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208"/>
  <workbookPr hidePivotFieldList="1" defaultThemeVersion="124226"/>
  <mc:AlternateContent xmlns:mc="http://schemas.openxmlformats.org/markup-compatibility/2006">
    <mc:Choice Requires="x15">
      <x15ac:absPath xmlns:x15ac="http://schemas.microsoft.com/office/spreadsheetml/2010/11/ac" url="/Users/wendybattermann/Documents/Projects/CalSAWS QA/Agreement_SOW/Change Order 02/"/>
    </mc:Choice>
  </mc:AlternateContent>
  <xr:revisionPtr revIDLastSave="0" documentId="13_ncr:1_{9CC51452-6EDA-B34F-AFA6-8EAECD897A67}" xr6:coauthVersionLast="45" xr6:coauthVersionMax="45" xr10:uidLastSave="{00000000-0000-0000-0000-000000000000}"/>
  <bookViews>
    <workbookView xWindow="0" yWindow="460" windowWidth="28700" windowHeight="16480" tabRatio="869" activeTab="6" xr2:uid="{00000000-000D-0000-FFFF-FFFF00000000}"/>
  </bookViews>
  <sheets>
    <sheet name="MCK- Consortium Ramp-up" sheetId="5" state="hidden" r:id="rId1"/>
    <sheet name="1-McKinsey Estimate (DD&amp;I)" sheetId="1" state="hidden" r:id="rId2"/>
    <sheet name="Cover" sheetId="18" r:id="rId3"/>
    <sheet name="Agreement and CO Summary" sheetId="72" r:id="rId4"/>
    <sheet name="Sch 5 - Summary" sheetId="19" r:id="rId5"/>
    <sheet name="Sch 5 - Summary (OCAT)" sheetId="37" r:id="rId6"/>
    <sheet name="Sch 5 - Summary (PM Services)" sheetId="70" r:id="rId7"/>
    <sheet name="Sch 1 - QA Rates" sheetId="12" r:id="rId8"/>
    <sheet name="Sch 2 - QA Team Roster" sheetId="21" r:id="rId9"/>
    <sheet name="Sch 3 - QA Staff Loading" sheetId="13" r:id="rId10"/>
    <sheet name="Sch 3 - QA Staff Loading (OCAT)" sheetId="35" r:id="rId11"/>
    <sheet name="Sch 3 - QA Staff Load (PM)" sheetId="71" r:id="rId12"/>
    <sheet name="Sch 4 - Deliverables" sheetId="20" r:id="rId13"/>
    <sheet name="Sch 4 - Deliverables (OCAT)" sheetId="36" r:id="rId14"/>
    <sheet name="Cost Assumptions" sheetId="24" r:id="rId15"/>
    <sheet name="Summary by month OLD" sheetId="25" state="hidden" r:id="rId16"/>
    <sheet name="Summary by month (OCAT) OLD" sheetId="39" state="hidden" r:id="rId17"/>
    <sheet name="Ethos West Profit Sharing old" sheetId="56" state="hidden" r:id="rId18"/>
  </sheets>
  <definedNames>
    <definedName name="_xlnm._FilterDatabase" localSheetId="1" hidden="1">'1-McKinsey Estimate (DD&amp;I)'!$A$7:$EQ$16</definedName>
    <definedName name="_xlnm._FilterDatabase" localSheetId="11" hidden="1">'Sch 3 - QA Staff Load (PM)'!$B$8:$DA$15</definedName>
    <definedName name="_xlnm._FilterDatabase" localSheetId="9" hidden="1">'Sch 3 - QA Staff Loading'!$B$8:$CK$1462</definedName>
    <definedName name="_xlnm._FilterDatabase" localSheetId="10" hidden="1">'Sch 3 - QA Staff Loading (OCAT)'!$B$8:$CK$81</definedName>
    <definedName name="ds" localSheetId="0" hidden="1">{"'Sheet1'!$B$2:$F$25"}</definedName>
    <definedName name="ds" localSheetId="16" hidden="1">{"'Sheet1'!$B$2:$F$25"}</definedName>
    <definedName name="ds" hidden="1">{"'Sheet1'!$B$2:$F$25"}</definedName>
    <definedName name="HTML_CodePage" hidden="1">1252</definedName>
    <definedName name="HTML_Control" localSheetId="1" hidden="1">{"'Sheet1'!$B$2:$F$25"}</definedName>
    <definedName name="HTML_Control" localSheetId="0" hidden="1">{"'Sheet1'!$B$2:$F$25"}</definedName>
    <definedName name="HTML_Control" localSheetId="11" hidden="1">{"'Sheet1'!$B$2:$F$25"}</definedName>
    <definedName name="HTML_Control" localSheetId="9" hidden="1">{"'Sheet1'!$B$2:$F$25"}</definedName>
    <definedName name="HTML_Control" localSheetId="10" hidden="1">{"'Sheet1'!$B$2:$F$25"}</definedName>
    <definedName name="HTML_Control" localSheetId="16" hidden="1">{"'Sheet1'!$B$2:$F$25"}</definedName>
    <definedName name="HTML_Control" hidden="1">{"'Sheet1'!$B$2:$F$25"}</definedName>
    <definedName name="HTML_Control2" localSheetId="0" hidden="1">{"'Sheet1'!$B$2:$F$25"}</definedName>
    <definedName name="HTML_Control2" localSheetId="16" hidden="1">{"'Sheet1'!$B$2:$F$25"}</definedName>
    <definedName name="HTML_Control2" hidden="1">{"'Sheet1'!$B$2:$F$25"}</definedName>
    <definedName name="HTML_Description" hidden="1">""</definedName>
    <definedName name="HTML_Email" hidden="1">""</definedName>
    <definedName name="HTML_Header" hidden="1">""</definedName>
    <definedName name="HTML_LastUpdate" hidden="1">"5/14/2001"</definedName>
    <definedName name="HTML_LineAfter" hidden="1">FALSE</definedName>
    <definedName name="HTML_LineBefore" hidden="1">FALSE</definedName>
    <definedName name="HTML_Name" hidden="1">"pcinstall"</definedName>
    <definedName name="HTML_OBDlg2" hidden="1">TRUE</definedName>
    <definedName name="HTML_OBDlg4" hidden="1">TRUE</definedName>
    <definedName name="HTML_OS" hidden="1">0</definedName>
    <definedName name="HTML_PathFile" hidden="1">"G:\Internet\Erika\MyHTML.htm"</definedName>
    <definedName name="HTML_Title" hidden="1">"Conversion"</definedName>
    <definedName name="_xlnm.Print_Titles" localSheetId="17">'Ethos West Profit Sharing old'!$5:$6</definedName>
    <definedName name="_xlnm.Print_Titles" localSheetId="11">'Sch 3 - QA Staff Load (PM)'!$B:$C,'Sch 3 - QA Staff Load (PM)'!$1:$8</definedName>
    <definedName name="_xlnm.Print_Titles" localSheetId="9">'Sch 3 - QA Staff Loading'!$A:$C,'Sch 3 - QA Staff Loading'!$1:$8</definedName>
    <definedName name="_xlnm.Print_Titles" localSheetId="10">'Sch 3 - QA Staff Loading (OCAT)'!$B:$C,'Sch 3 - QA Staff Loading (OCAT)'!$1:$8</definedName>
    <definedName name="_xlnm.Print_Titles" localSheetId="12">'Sch 4 - Deliverables'!$3:$3</definedName>
    <definedName name="_xlnm.Print_Titles" localSheetId="13">'Sch 4 - Deliverables (OCAT)'!$3:$3</definedName>
    <definedName name="_xlnm.Print_Titles" localSheetId="4">'Sch 5 - Summary'!$1:$3</definedName>
    <definedName name="_xlnm.Print_Titles" localSheetId="5">'Sch 5 - Summary (OCAT)'!$1:$3</definedName>
    <definedName name="_xlnm.Print_Titles" localSheetId="6">'Sch 5 - Summary (PM Services)'!$1:$3</definedName>
    <definedName name="_xlnm.Print_Titles" localSheetId="16">'Summary by month (OCAT) OLD'!$1:$3</definedName>
    <definedName name="_xlnm.Print_Titles" localSheetId="15">'Summary by month OLD'!$1:$3</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B7" i="72" l="1"/>
  <c r="D7" i="72" s="1"/>
  <c r="C6" i="72"/>
  <c r="B6" i="72"/>
  <c r="D6" i="72" s="1"/>
  <c r="J4" i="70" l="1"/>
  <c r="N4" i="70"/>
  <c r="M4" i="70"/>
  <c r="L4" i="70"/>
  <c r="K4" i="70"/>
  <c r="G4" i="70"/>
  <c r="D4" i="70"/>
  <c r="C20" i="71"/>
  <c r="C19" i="71"/>
  <c r="C18" i="71"/>
  <c r="C11" i="71"/>
  <c r="C12" i="71"/>
  <c r="C10" i="71"/>
  <c r="AW89" i="71"/>
  <c r="AW88" i="71"/>
  <c r="AW87" i="71"/>
  <c r="CJ82" i="71"/>
  <c r="CI82" i="71"/>
  <c r="CH82" i="71"/>
  <c r="CG82" i="71"/>
  <c r="CF82" i="71"/>
  <c r="CE82" i="71"/>
  <c r="CJ81" i="71"/>
  <c r="CI81" i="71"/>
  <c r="CH81" i="71"/>
  <c r="CG81" i="71"/>
  <c r="CF81" i="71"/>
  <c r="CE81" i="71"/>
  <c r="CJ80" i="71"/>
  <c r="CI80" i="71"/>
  <c r="CH80" i="71"/>
  <c r="CG80" i="71"/>
  <c r="CF80" i="71"/>
  <c r="CE80" i="71"/>
  <c r="CJ79" i="71"/>
  <c r="CI79" i="71"/>
  <c r="CH79" i="71"/>
  <c r="CG79" i="71"/>
  <c r="CF79" i="71"/>
  <c r="CE79" i="71"/>
  <c r="CJ78" i="71"/>
  <c r="CI78" i="71"/>
  <c r="CH78" i="71"/>
  <c r="CG78" i="71"/>
  <c r="CF78" i="71"/>
  <c r="CE78" i="71"/>
  <c r="CJ77" i="71"/>
  <c r="CI77" i="71"/>
  <c r="CH77" i="71"/>
  <c r="CG77" i="71"/>
  <c r="CF77" i="71"/>
  <c r="CE77" i="71"/>
  <c r="CJ76" i="71"/>
  <c r="CI76" i="71"/>
  <c r="CH76" i="71"/>
  <c r="CG76" i="71"/>
  <c r="CF76" i="71"/>
  <c r="CE76" i="71"/>
  <c r="CJ75" i="71"/>
  <c r="CI75" i="71"/>
  <c r="CH75" i="71"/>
  <c r="CG75" i="71"/>
  <c r="CF75" i="71"/>
  <c r="CE75" i="71"/>
  <c r="CJ74" i="71"/>
  <c r="CI74" i="71"/>
  <c r="CH74" i="71"/>
  <c r="CG74" i="71"/>
  <c r="CF74" i="71"/>
  <c r="CE74" i="71"/>
  <c r="CJ73" i="71"/>
  <c r="CI73" i="71"/>
  <c r="CH73" i="71"/>
  <c r="CG73" i="71"/>
  <c r="CF73" i="71"/>
  <c r="CE73" i="71"/>
  <c r="CJ72" i="71"/>
  <c r="CI72" i="71"/>
  <c r="CH72" i="71"/>
  <c r="CG72" i="71"/>
  <c r="CF72" i="71"/>
  <c r="CE72" i="71"/>
  <c r="CJ71" i="71"/>
  <c r="CI71" i="71"/>
  <c r="CH71" i="71"/>
  <c r="CG71" i="71"/>
  <c r="CF71" i="71"/>
  <c r="CE71" i="71"/>
  <c r="CJ70" i="71"/>
  <c r="CI70" i="71"/>
  <c r="CH70" i="71"/>
  <c r="CG70" i="71"/>
  <c r="CF70" i="71"/>
  <c r="CE70" i="71"/>
  <c r="CJ69" i="71"/>
  <c r="CI69" i="71"/>
  <c r="CH69" i="71"/>
  <c r="CG69" i="71"/>
  <c r="CF69" i="71"/>
  <c r="CE69" i="71"/>
  <c r="CJ68" i="71"/>
  <c r="CI68" i="71"/>
  <c r="CH68" i="71"/>
  <c r="CG68" i="71"/>
  <c r="CF68" i="71"/>
  <c r="CE68" i="71"/>
  <c r="CJ67" i="71"/>
  <c r="CI67" i="71"/>
  <c r="CH67" i="71"/>
  <c r="CG67" i="71"/>
  <c r="CF67" i="71"/>
  <c r="CE67" i="71"/>
  <c r="CJ66" i="71"/>
  <c r="CI66" i="71"/>
  <c r="CH66" i="71"/>
  <c r="CG66" i="71"/>
  <c r="CF66" i="71"/>
  <c r="CE66" i="71"/>
  <c r="CJ65" i="71"/>
  <c r="CI65" i="71"/>
  <c r="CH65" i="71"/>
  <c r="CG65" i="71"/>
  <c r="CF65" i="71"/>
  <c r="CE65" i="71"/>
  <c r="CJ64" i="71"/>
  <c r="CI64" i="71"/>
  <c r="CH64" i="71"/>
  <c r="CG64" i="71"/>
  <c r="CF64" i="71"/>
  <c r="CE64" i="71"/>
  <c r="CJ63" i="71"/>
  <c r="CI63" i="71"/>
  <c r="CH63" i="71"/>
  <c r="CG63" i="71"/>
  <c r="CF63" i="71"/>
  <c r="CE63" i="71"/>
  <c r="CJ62" i="71"/>
  <c r="CI62" i="71"/>
  <c r="CH62" i="71"/>
  <c r="CG62" i="71"/>
  <c r="CF62" i="71"/>
  <c r="CE62" i="71"/>
  <c r="CJ61" i="71"/>
  <c r="CI61" i="71"/>
  <c r="CH61" i="71"/>
  <c r="CG61" i="71"/>
  <c r="CF61" i="71"/>
  <c r="CE61" i="71"/>
  <c r="CJ60" i="71"/>
  <c r="CI60" i="71"/>
  <c r="CH60" i="71"/>
  <c r="CG60" i="71"/>
  <c r="CF60" i="71"/>
  <c r="CE60" i="71"/>
  <c r="CJ59" i="71"/>
  <c r="CI59" i="71"/>
  <c r="CH59" i="71"/>
  <c r="CG59" i="71"/>
  <c r="CF59" i="71"/>
  <c r="CE59" i="71"/>
  <c r="CJ58" i="71"/>
  <c r="CI58" i="71"/>
  <c r="CH58" i="71"/>
  <c r="CG58" i="71"/>
  <c r="CF58" i="71"/>
  <c r="CE58" i="71"/>
  <c r="CJ57" i="71"/>
  <c r="CI57" i="71"/>
  <c r="CH57" i="71"/>
  <c r="CG57" i="71"/>
  <c r="CF57" i="71"/>
  <c r="CE57" i="71"/>
  <c r="CJ56" i="71"/>
  <c r="CI56" i="71"/>
  <c r="CH56" i="71"/>
  <c r="CG56" i="71"/>
  <c r="CF56" i="71"/>
  <c r="CE56" i="71"/>
  <c r="CJ55" i="71"/>
  <c r="CI55" i="71"/>
  <c r="CH55" i="71"/>
  <c r="CG55" i="71"/>
  <c r="CF55" i="71"/>
  <c r="CE55" i="71"/>
  <c r="CJ54" i="71"/>
  <c r="CI54" i="71"/>
  <c r="CH54" i="71"/>
  <c r="CG54" i="71"/>
  <c r="CF54" i="71"/>
  <c r="CE54" i="71"/>
  <c r="CJ53" i="71"/>
  <c r="CI53" i="71"/>
  <c r="CH53" i="71"/>
  <c r="CG53" i="71"/>
  <c r="CF53" i="71"/>
  <c r="CE53" i="71"/>
  <c r="CJ52" i="71"/>
  <c r="CI52" i="71"/>
  <c r="CH52" i="71"/>
  <c r="CG52" i="71"/>
  <c r="CF52" i="71"/>
  <c r="CE52" i="71"/>
  <c r="CJ51" i="71"/>
  <c r="CI51" i="71"/>
  <c r="CH51" i="71"/>
  <c r="CG51" i="71"/>
  <c r="CF51" i="71"/>
  <c r="CE51" i="71"/>
  <c r="CJ50" i="71"/>
  <c r="CI50" i="71"/>
  <c r="CH50" i="71"/>
  <c r="CG50" i="71"/>
  <c r="CF50" i="71"/>
  <c r="CE50" i="71"/>
  <c r="CJ49" i="71"/>
  <c r="CI49" i="71"/>
  <c r="CH49" i="71"/>
  <c r="CG49" i="71"/>
  <c r="CF49" i="71"/>
  <c r="CE49" i="71"/>
  <c r="CJ48" i="71"/>
  <c r="CI48" i="71"/>
  <c r="CH48" i="71"/>
  <c r="CG48" i="71"/>
  <c r="CF48" i="71"/>
  <c r="CE48" i="71"/>
  <c r="CJ47" i="71"/>
  <c r="CI47" i="71"/>
  <c r="CH47" i="71"/>
  <c r="CG47" i="71"/>
  <c r="CF47" i="71"/>
  <c r="CE47" i="71"/>
  <c r="CJ46" i="71"/>
  <c r="CI46" i="71"/>
  <c r="CH46" i="71"/>
  <c r="CG46" i="71"/>
  <c r="CF46" i="71"/>
  <c r="CE46" i="71"/>
  <c r="CJ45" i="71"/>
  <c r="CI45" i="71"/>
  <c r="CH45" i="71"/>
  <c r="CG45" i="71"/>
  <c r="CF45" i="71"/>
  <c r="CE45" i="71"/>
  <c r="CJ44" i="71"/>
  <c r="CI44" i="71"/>
  <c r="CH44" i="71"/>
  <c r="CG44" i="71"/>
  <c r="CF44" i="71"/>
  <c r="CE44" i="71"/>
  <c r="CJ43" i="71"/>
  <c r="CI43" i="71"/>
  <c r="CH43" i="71"/>
  <c r="CG43" i="71"/>
  <c r="CF43" i="71"/>
  <c r="CE43" i="71"/>
  <c r="CN32" i="71"/>
  <c r="CY31" i="71"/>
  <c r="CX31" i="71"/>
  <c r="CW31" i="71"/>
  <c r="CQ31" i="71"/>
  <c r="CM31" i="71"/>
  <c r="CL31" i="71"/>
  <c r="CK31" i="71"/>
  <c r="CE31" i="71"/>
  <c r="CY30" i="71"/>
  <c r="CX30" i="71"/>
  <c r="CW30" i="71"/>
  <c r="CQ30" i="71"/>
  <c r="CM30" i="71"/>
  <c r="CL30" i="71"/>
  <c r="CK30" i="71"/>
  <c r="CE30" i="71"/>
  <c r="CY29" i="71"/>
  <c r="CX29" i="71"/>
  <c r="CW29" i="71"/>
  <c r="CQ29" i="71"/>
  <c r="CM29" i="71"/>
  <c r="CL29" i="71"/>
  <c r="CK29" i="71"/>
  <c r="CE29" i="71"/>
  <c r="CY28" i="71"/>
  <c r="CX28" i="71"/>
  <c r="CW28" i="71"/>
  <c r="CQ28" i="71"/>
  <c r="CM28" i="71"/>
  <c r="CL28" i="71"/>
  <c r="CK28" i="71"/>
  <c r="CE28" i="71"/>
  <c r="CY27" i="71"/>
  <c r="CX27" i="71"/>
  <c r="CW27" i="71"/>
  <c r="CQ27" i="71"/>
  <c r="CM27" i="71"/>
  <c r="CL27" i="71"/>
  <c r="CK27" i="71"/>
  <c r="CE27" i="71"/>
  <c r="CN24" i="71"/>
  <c r="CY22" i="71"/>
  <c r="CX22" i="71"/>
  <c r="CW22" i="71"/>
  <c r="CQ22" i="71"/>
  <c r="CM22" i="71"/>
  <c r="CL22" i="71"/>
  <c r="CK22" i="71"/>
  <c r="CE22" i="71"/>
  <c r="CE85" i="71" s="1"/>
  <c r="CA22" i="71"/>
  <c r="BZ22" i="71"/>
  <c r="BY22" i="71"/>
  <c r="BX22" i="71"/>
  <c r="BW22" i="71"/>
  <c r="BV22" i="71"/>
  <c r="BU22" i="71"/>
  <c r="BT22" i="71"/>
  <c r="BS22" i="71"/>
  <c r="BR22" i="71"/>
  <c r="BQ22" i="71"/>
  <c r="BP22" i="71"/>
  <c r="BO22" i="71"/>
  <c r="BN22" i="71"/>
  <c r="BM22" i="71"/>
  <c r="BL22" i="71"/>
  <c r="BK22" i="71"/>
  <c r="BJ22" i="71"/>
  <c r="BI22" i="71"/>
  <c r="BH22" i="71"/>
  <c r="BG22" i="71"/>
  <c r="BF22" i="71"/>
  <c r="BE22" i="71"/>
  <c r="BD22" i="71"/>
  <c r="BC22" i="71"/>
  <c r="BB22" i="71"/>
  <c r="BA22" i="71"/>
  <c r="AZ22" i="71"/>
  <c r="AY22" i="71"/>
  <c r="AX22" i="71"/>
  <c r="AW22" i="71"/>
  <c r="AV22" i="71"/>
  <c r="AU22" i="71"/>
  <c r="AT22" i="71"/>
  <c r="AS22" i="71"/>
  <c r="AR22" i="71"/>
  <c r="AQ22" i="71"/>
  <c r="AP22" i="71"/>
  <c r="AO22" i="71"/>
  <c r="AN22" i="71"/>
  <c r="AM22" i="71"/>
  <c r="AL22" i="71"/>
  <c r="AK22" i="71"/>
  <c r="AJ22" i="71"/>
  <c r="AI22" i="71"/>
  <c r="AH22" i="71"/>
  <c r="AG22" i="71"/>
  <c r="AF22" i="71"/>
  <c r="AE22" i="71"/>
  <c r="AD22" i="71"/>
  <c r="AC22" i="71"/>
  <c r="AB22" i="71"/>
  <c r="AA22" i="71"/>
  <c r="Z22" i="71"/>
  <c r="Y22" i="71"/>
  <c r="X22" i="71"/>
  <c r="W22" i="71"/>
  <c r="V22" i="71"/>
  <c r="U22" i="71"/>
  <c r="T22" i="71"/>
  <c r="S22" i="71"/>
  <c r="R22" i="71"/>
  <c r="Q22" i="71"/>
  <c r="P22" i="71"/>
  <c r="O22" i="71"/>
  <c r="N22" i="71"/>
  <c r="M22" i="71"/>
  <c r="L22" i="71"/>
  <c r="K22" i="71"/>
  <c r="J22" i="71"/>
  <c r="I22" i="71"/>
  <c r="H22" i="71"/>
  <c r="G22" i="71"/>
  <c r="F22" i="71"/>
  <c r="E22" i="71"/>
  <c r="D22" i="71"/>
  <c r="CY21" i="71"/>
  <c r="CX21" i="71"/>
  <c r="CW21" i="71"/>
  <c r="CQ21" i="71"/>
  <c r="CM21" i="71"/>
  <c r="CL21" i="71"/>
  <c r="CK21" i="71"/>
  <c r="CE21" i="71"/>
  <c r="CA21" i="71"/>
  <c r="BZ21" i="71"/>
  <c r="BY21" i="71"/>
  <c r="BX21" i="71"/>
  <c r="BW21" i="71"/>
  <c r="BV21" i="71"/>
  <c r="BU21" i="71"/>
  <c r="BT21" i="71"/>
  <c r="BS21" i="71"/>
  <c r="BR21" i="71"/>
  <c r="BQ21" i="71"/>
  <c r="BP21" i="71"/>
  <c r="BO21" i="71"/>
  <c r="BN21" i="71"/>
  <c r="BM21" i="71"/>
  <c r="BL21" i="71"/>
  <c r="BK21" i="71"/>
  <c r="BJ21" i="71"/>
  <c r="BI21" i="71"/>
  <c r="BH21" i="71"/>
  <c r="BG21" i="71"/>
  <c r="BF21" i="71"/>
  <c r="BE21" i="71"/>
  <c r="BD21" i="71"/>
  <c r="BC21" i="71"/>
  <c r="BB21" i="71"/>
  <c r="BA21" i="71"/>
  <c r="AZ21" i="71"/>
  <c r="AY21" i="71"/>
  <c r="AX21" i="71"/>
  <c r="AW21" i="71"/>
  <c r="AV21" i="71"/>
  <c r="AU21" i="71"/>
  <c r="AT21" i="71"/>
  <c r="AS21" i="71"/>
  <c r="AR21" i="71"/>
  <c r="AQ21" i="71"/>
  <c r="AP21" i="71"/>
  <c r="AO21" i="71"/>
  <c r="AN21" i="71"/>
  <c r="AM21" i="71"/>
  <c r="AL21" i="71"/>
  <c r="AK21" i="71"/>
  <c r="AJ21" i="71"/>
  <c r="AI21" i="71"/>
  <c r="AH21" i="71"/>
  <c r="AG21" i="71"/>
  <c r="AF21" i="71"/>
  <c r="AE21" i="71"/>
  <c r="AD21" i="71"/>
  <c r="AC21" i="71"/>
  <c r="AB21" i="71"/>
  <c r="AA21" i="71"/>
  <c r="Z21" i="71"/>
  <c r="Y21" i="71"/>
  <c r="X21" i="71"/>
  <c r="W21" i="71"/>
  <c r="V21" i="71"/>
  <c r="U21" i="71"/>
  <c r="T21" i="71"/>
  <c r="S21" i="71"/>
  <c r="R21" i="71"/>
  <c r="Q21" i="71"/>
  <c r="P21" i="71"/>
  <c r="O21" i="71"/>
  <c r="N21" i="71"/>
  <c r="M21" i="71"/>
  <c r="L21" i="71"/>
  <c r="K21" i="71"/>
  <c r="J21" i="71"/>
  <c r="I21" i="71"/>
  <c r="H21" i="71"/>
  <c r="G21" i="71"/>
  <c r="F21" i="71"/>
  <c r="E21" i="71"/>
  <c r="D21" i="71"/>
  <c r="CY20" i="71"/>
  <c r="CX20" i="71"/>
  <c r="CW20" i="71"/>
  <c r="CQ20" i="71"/>
  <c r="CM20" i="71"/>
  <c r="CL20" i="71"/>
  <c r="CK20" i="71"/>
  <c r="CE20" i="71"/>
  <c r="CA20" i="71"/>
  <c r="BZ20" i="71"/>
  <c r="BY20" i="71"/>
  <c r="BX20" i="71"/>
  <c r="BW20" i="71"/>
  <c r="BV20" i="71"/>
  <c r="BU20" i="71"/>
  <c r="BT20" i="71"/>
  <c r="BS20" i="71"/>
  <c r="BR20" i="71"/>
  <c r="BQ20" i="71"/>
  <c r="BP20" i="71"/>
  <c r="BO20" i="71"/>
  <c r="BN20" i="71"/>
  <c r="BM20" i="71"/>
  <c r="BL20" i="71"/>
  <c r="BK20" i="71"/>
  <c r="BJ20" i="71"/>
  <c r="BI20" i="71"/>
  <c r="BH20" i="71"/>
  <c r="BG20" i="71"/>
  <c r="BF20" i="71"/>
  <c r="BE20" i="71"/>
  <c r="BD20" i="71"/>
  <c r="BC20" i="71"/>
  <c r="BB20" i="71"/>
  <c r="BA20" i="71"/>
  <c r="AZ20" i="71"/>
  <c r="AY20" i="71"/>
  <c r="AX20" i="71"/>
  <c r="AW20" i="71"/>
  <c r="AV20" i="71"/>
  <c r="AU20" i="71"/>
  <c r="AT20" i="71"/>
  <c r="AS20" i="71"/>
  <c r="AR20" i="71"/>
  <c r="AQ20" i="71"/>
  <c r="AP20" i="71"/>
  <c r="AO20" i="71"/>
  <c r="AN20" i="71"/>
  <c r="AM20" i="71"/>
  <c r="AL20" i="71"/>
  <c r="AK20" i="71"/>
  <c r="AJ20" i="71"/>
  <c r="AI20" i="71"/>
  <c r="AH20" i="71"/>
  <c r="AG20" i="71"/>
  <c r="AF20" i="71"/>
  <c r="AE20" i="71"/>
  <c r="AD20" i="71"/>
  <c r="AC20" i="71"/>
  <c r="AB20" i="71"/>
  <c r="AA20" i="71"/>
  <c r="Z20" i="71"/>
  <c r="Y20" i="71"/>
  <c r="X20" i="71"/>
  <c r="W20" i="71"/>
  <c r="V20" i="71"/>
  <c r="U20" i="71"/>
  <c r="T20" i="71"/>
  <c r="S20" i="71"/>
  <c r="R20" i="71"/>
  <c r="Q20" i="71"/>
  <c r="P20" i="71"/>
  <c r="O20" i="71"/>
  <c r="N20" i="71"/>
  <c r="M20" i="71"/>
  <c r="L20" i="71"/>
  <c r="K20" i="71"/>
  <c r="J20" i="71"/>
  <c r="I20" i="71"/>
  <c r="H20" i="71"/>
  <c r="G20" i="71"/>
  <c r="F20" i="71"/>
  <c r="E20" i="71"/>
  <c r="D20" i="71"/>
  <c r="CY19" i="71"/>
  <c r="CX19" i="71"/>
  <c r="CW19" i="71"/>
  <c r="CQ19" i="71"/>
  <c r="CM19" i="71"/>
  <c r="CL19" i="71"/>
  <c r="CK19" i="71"/>
  <c r="CE19" i="71"/>
  <c r="CA19" i="71"/>
  <c r="BZ19" i="71"/>
  <c r="BY19" i="71"/>
  <c r="BX19" i="71"/>
  <c r="BW19" i="71"/>
  <c r="BV19" i="71"/>
  <c r="BU19" i="71"/>
  <c r="BT19" i="71"/>
  <c r="BS19" i="71"/>
  <c r="BR19" i="71"/>
  <c r="BQ19" i="71"/>
  <c r="BP19" i="71"/>
  <c r="BO19" i="71"/>
  <c r="BN19" i="71"/>
  <c r="BM19" i="71"/>
  <c r="BL19" i="71"/>
  <c r="BK19" i="71"/>
  <c r="BJ19" i="71"/>
  <c r="BI19" i="71"/>
  <c r="BH19" i="71"/>
  <c r="BG19" i="71"/>
  <c r="BF19" i="71"/>
  <c r="BE19" i="71"/>
  <c r="BD19" i="71"/>
  <c r="BC19" i="71"/>
  <c r="BB19" i="71"/>
  <c r="BA19" i="71"/>
  <c r="AZ19" i="71"/>
  <c r="AY19" i="71"/>
  <c r="AX19" i="71"/>
  <c r="AW19" i="71"/>
  <c r="AV19" i="71"/>
  <c r="AU19" i="71"/>
  <c r="AT19" i="71"/>
  <c r="AS19" i="71"/>
  <c r="AR19" i="71"/>
  <c r="AQ19" i="71"/>
  <c r="AP19" i="71"/>
  <c r="AO19" i="71"/>
  <c r="AN19" i="71"/>
  <c r="AM19" i="71"/>
  <c r="AK19" i="71"/>
  <c r="AJ19" i="71"/>
  <c r="AG19" i="71"/>
  <c r="AF19" i="71"/>
  <c r="AC19" i="71"/>
  <c r="AB19" i="71"/>
  <c r="Y19" i="71"/>
  <c r="X19" i="71"/>
  <c r="U19" i="71"/>
  <c r="T19" i="71"/>
  <c r="Q19" i="71"/>
  <c r="P19" i="71"/>
  <c r="M19" i="71"/>
  <c r="L19" i="71"/>
  <c r="I19" i="71"/>
  <c r="H19" i="71"/>
  <c r="F19" i="71"/>
  <c r="E19" i="71"/>
  <c r="D19" i="71"/>
  <c r="CY18" i="71"/>
  <c r="CX18" i="71"/>
  <c r="CW18" i="71"/>
  <c r="CQ18" i="71"/>
  <c r="CM18" i="71"/>
  <c r="CL18" i="71"/>
  <c r="CK18" i="71"/>
  <c r="CE18" i="71"/>
  <c r="CA18" i="71"/>
  <c r="BZ18" i="71"/>
  <c r="BY18" i="71"/>
  <c r="BX18" i="71"/>
  <c r="BW18" i="71"/>
  <c r="BV18" i="71"/>
  <c r="BU18" i="71"/>
  <c r="BT18" i="71"/>
  <c r="BS18" i="71"/>
  <c r="BR18" i="71"/>
  <c r="BQ18" i="71"/>
  <c r="BP18" i="71"/>
  <c r="BO18" i="71"/>
  <c r="BN18" i="71"/>
  <c r="BM18" i="71"/>
  <c r="BL18" i="71"/>
  <c r="BK18" i="71"/>
  <c r="BJ18" i="71"/>
  <c r="BI18" i="71"/>
  <c r="BH18" i="71"/>
  <c r="BG18" i="71"/>
  <c r="BF18" i="71"/>
  <c r="BE18" i="71"/>
  <c r="BD18" i="71"/>
  <c r="BC18" i="71"/>
  <c r="BB18" i="71"/>
  <c r="BA18" i="71"/>
  <c r="AZ18" i="71"/>
  <c r="AY18" i="71"/>
  <c r="AX18" i="71"/>
  <c r="AR18" i="71"/>
  <c r="AQ18" i="71"/>
  <c r="AJ18" i="71"/>
  <c r="AI18" i="71"/>
  <c r="AD18" i="71"/>
  <c r="AA18" i="71"/>
  <c r="S18" i="71"/>
  <c r="O18" i="71"/>
  <c r="K18" i="71"/>
  <c r="D18" i="71"/>
  <c r="CA15" i="71"/>
  <c r="BZ15" i="71"/>
  <c r="BY15" i="71"/>
  <c r="BX15" i="71"/>
  <c r="BW15" i="71"/>
  <c r="BV15" i="71"/>
  <c r="BU15" i="71"/>
  <c r="BT15" i="71"/>
  <c r="BS15" i="71"/>
  <c r="BR15" i="71"/>
  <c r="BQ15" i="71"/>
  <c r="BP15" i="71"/>
  <c r="BO15" i="71"/>
  <c r="BN15" i="71"/>
  <c r="BM15" i="71"/>
  <c r="BL15" i="71"/>
  <c r="BK15" i="71"/>
  <c r="BJ15" i="71"/>
  <c r="BI15" i="71"/>
  <c r="BH15" i="71"/>
  <c r="BG15" i="71"/>
  <c r="BF15" i="71"/>
  <c r="BE15" i="71"/>
  <c r="BD15" i="71"/>
  <c r="BC15" i="71"/>
  <c r="BB15" i="71"/>
  <c r="BA15" i="71"/>
  <c r="AZ15" i="71"/>
  <c r="AY15" i="71"/>
  <c r="AX15" i="71"/>
  <c r="D15" i="71"/>
  <c r="AL19" i="71"/>
  <c r="AI19" i="71"/>
  <c r="AH19" i="71"/>
  <c r="AE19" i="71"/>
  <c r="AD19" i="71"/>
  <c r="AA19" i="71"/>
  <c r="Z19" i="71"/>
  <c r="W19" i="71"/>
  <c r="V19" i="71"/>
  <c r="S19" i="71"/>
  <c r="R19" i="71"/>
  <c r="O19" i="71"/>
  <c r="N19" i="71"/>
  <c r="K19" i="71"/>
  <c r="J19" i="71"/>
  <c r="G19" i="71"/>
  <c r="DH14" i="71"/>
  <c r="DG14" i="71"/>
  <c r="DF14" i="71"/>
  <c r="DE14" i="71"/>
  <c r="DD14" i="71"/>
  <c r="CY14" i="71"/>
  <c r="CX14" i="71"/>
  <c r="CW14" i="71"/>
  <c r="CV14" i="71"/>
  <c r="CU14" i="71"/>
  <c r="CT14" i="71"/>
  <c r="CS14" i="71"/>
  <c r="CR14" i="71"/>
  <c r="CQ14" i="71"/>
  <c r="CM14" i="71"/>
  <c r="CL14" i="71"/>
  <c r="CK14" i="71"/>
  <c r="CJ14" i="71"/>
  <c r="CI14" i="71"/>
  <c r="CH14" i="71"/>
  <c r="CG14" i="71"/>
  <c r="CF14" i="71"/>
  <c r="CE14" i="71"/>
  <c r="CC14" i="71"/>
  <c r="BL31" i="71"/>
  <c r="DH13" i="71"/>
  <c r="DG13" i="71"/>
  <c r="DF13" i="71"/>
  <c r="DE13" i="71"/>
  <c r="DD13" i="71"/>
  <c r="CY13" i="71"/>
  <c r="CX13" i="71"/>
  <c r="CW13" i="71"/>
  <c r="CV13" i="71"/>
  <c r="CU13" i="71"/>
  <c r="CT13" i="71"/>
  <c r="CS13" i="71"/>
  <c r="CR13" i="71"/>
  <c r="CQ13" i="71"/>
  <c r="CM13" i="71"/>
  <c r="CL13" i="71"/>
  <c r="CK13" i="71"/>
  <c r="CJ13" i="71"/>
  <c r="CI13" i="71"/>
  <c r="CH13" i="71"/>
  <c r="CG13" i="71"/>
  <c r="CF13" i="71"/>
  <c r="CE13" i="71"/>
  <c r="CC13" i="71"/>
  <c r="CC12" i="71"/>
  <c r="DH11" i="71"/>
  <c r="DG11" i="71"/>
  <c r="DF11" i="71"/>
  <c r="DE11" i="71"/>
  <c r="DD11" i="71"/>
  <c r="CY11" i="71"/>
  <c r="CX11" i="71"/>
  <c r="CW11" i="71"/>
  <c r="CV11" i="71"/>
  <c r="CU11" i="71"/>
  <c r="CT11" i="71"/>
  <c r="CS11" i="71"/>
  <c r="CR11" i="71"/>
  <c r="CQ11" i="71"/>
  <c r="CM11" i="71"/>
  <c r="CL11" i="71"/>
  <c r="CK11" i="71"/>
  <c r="CJ11" i="71"/>
  <c r="CI11" i="71"/>
  <c r="CH11" i="71"/>
  <c r="CG11" i="71"/>
  <c r="CF11" i="71"/>
  <c r="CE11" i="71"/>
  <c r="CC11" i="71"/>
  <c r="DH10" i="71"/>
  <c r="DG10" i="71"/>
  <c r="DG9" i="71" s="1"/>
  <c r="CY10" i="71"/>
  <c r="CX10" i="71"/>
  <c r="CW10" i="71"/>
  <c r="CQ10" i="71"/>
  <c r="CM10" i="71"/>
  <c r="CL10" i="71"/>
  <c r="CK10" i="71"/>
  <c r="CE10" i="71"/>
  <c r="AW18" i="71"/>
  <c r="AV15" i="71"/>
  <c r="AU18" i="71"/>
  <c r="AS15" i="71"/>
  <c r="AR15" i="71"/>
  <c r="AP18" i="71"/>
  <c r="AN18" i="71"/>
  <c r="AM18" i="71"/>
  <c r="AL18" i="71"/>
  <c r="AK15" i="71"/>
  <c r="AH18" i="71"/>
  <c r="AG18" i="71"/>
  <c r="AF15" i="71"/>
  <c r="AE18" i="71"/>
  <c r="AB18" i="71"/>
  <c r="Z18" i="71"/>
  <c r="W18" i="71"/>
  <c r="V18" i="71"/>
  <c r="U18" i="71"/>
  <c r="R18" i="71"/>
  <c r="Q15" i="71"/>
  <c r="J18" i="71"/>
  <c r="G18" i="71"/>
  <c r="F18" i="71"/>
  <c r="CY9" i="71"/>
  <c r="CX9" i="71"/>
  <c r="CW9" i="71"/>
  <c r="CV9" i="71"/>
  <c r="CU9" i="71"/>
  <c r="CT9" i="71"/>
  <c r="CS9" i="71"/>
  <c r="CR9" i="71"/>
  <c r="CQ9" i="71"/>
  <c r="CM9" i="71"/>
  <c r="CL9" i="71"/>
  <c r="CK9" i="71"/>
  <c r="CJ9" i="71"/>
  <c r="CI9" i="71"/>
  <c r="CH9" i="71"/>
  <c r="CG9" i="71"/>
  <c r="CF9" i="71"/>
  <c r="CE9" i="71"/>
  <c r="BO2" i="71"/>
  <c r="BN2" i="71"/>
  <c r="BM2" i="71"/>
  <c r="BL2" i="71"/>
  <c r="BK2" i="71"/>
  <c r="BJ2" i="71"/>
  <c r="BI2" i="71"/>
  <c r="BH2" i="71"/>
  <c r="BG2" i="71"/>
  <c r="BF2" i="71"/>
  <c r="BE2" i="71"/>
  <c r="BD2" i="71"/>
  <c r="BC2" i="71"/>
  <c r="BB2" i="71"/>
  <c r="BA2" i="71"/>
  <c r="AZ2" i="71"/>
  <c r="AY2" i="71"/>
  <c r="AX2" i="71"/>
  <c r="AW2" i="71"/>
  <c r="AE2" i="71"/>
  <c r="AD2" i="71"/>
  <c r="AC2" i="71"/>
  <c r="AB2" i="71"/>
  <c r="AA2" i="71"/>
  <c r="Z2" i="71"/>
  <c r="Y2" i="71"/>
  <c r="X2" i="71"/>
  <c r="W2" i="71"/>
  <c r="V2" i="71"/>
  <c r="U2" i="71"/>
  <c r="T2" i="71"/>
  <c r="S2" i="71"/>
  <c r="R2" i="71"/>
  <c r="Q2" i="71"/>
  <c r="P2" i="71"/>
  <c r="O2" i="71"/>
  <c r="N2" i="71"/>
  <c r="M2" i="71"/>
  <c r="L2" i="71"/>
  <c r="K2" i="71"/>
  <c r="J2" i="71"/>
  <c r="I2" i="71"/>
  <c r="H2" i="71"/>
  <c r="G2" i="71"/>
  <c r="F2" i="71"/>
  <c r="E2" i="71"/>
  <c r="D2" i="71"/>
  <c r="CA1" i="71"/>
  <c r="BZ1" i="71"/>
  <c r="BY1" i="71"/>
  <c r="BX1" i="71"/>
  <c r="BW1" i="71"/>
  <c r="BV1" i="71"/>
  <c r="BU1" i="71"/>
  <c r="BT1" i="71"/>
  <c r="BS1" i="71"/>
  <c r="BR1" i="71"/>
  <c r="BQ1" i="71"/>
  <c r="BP1" i="71"/>
  <c r="BO1" i="71"/>
  <c r="BN1" i="71"/>
  <c r="BM1" i="71"/>
  <c r="BL1" i="71"/>
  <c r="BK1" i="71"/>
  <c r="BJ1" i="71"/>
  <c r="BI1" i="71"/>
  <c r="BH1" i="71"/>
  <c r="BG1" i="71"/>
  <c r="BF1" i="71"/>
  <c r="BE1" i="71"/>
  <c r="BD1" i="71"/>
  <c r="BC1" i="71"/>
  <c r="BB1" i="71"/>
  <c r="BA1" i="71"/>
  <c r="AZ1" i="71"/>
  <c r="AY1" i="71"/>
  <c r="AX1" i="71"/>
  <c r="AW1" i="71"/>
  <c r="AE1" i="71"/>
  <c r="AD1" i="71"/>
  <c r="AC1" i="71"/>
  <c r="AB1" i="71"/>
  <c r="AA1" i="71"/>
  <c r="Z1" i="71"/>
  <c r="Y1" i="71"/>
  <c r="X1" i="71"/>
  <c r="W1" i="71"/>
  <c r="V1" i="71"/>
  <c r="U1" i="71"/>
  <c r="T1" i="71"/>
  <c r="S1" i="71"/>
  <c r="R1" i="71"/>
  <c r="Q1" i="71"/>
  <c r="P1" i="71"/>
  <c r="O1" i="71"/>
  <c r="N1" i="71"/>
  <c r="M1" i="71"/>
  <c r="L1" i="71"/>
  <c r="K1" i="71"/>
  <c r="J1" i="71"/>
  <c r="I1" i="71"/>
  <c r="H1" i="71"/>
  <c r="G1" i="71"/>
  <c r="F1" i="71"/>
  <c r="E1" i="71"/>
  <c r="D1" i="71"/>
  <c r="E10" i="70"/>
  <c r="N8" i="70"/>
  <c r="J8" i="70"/>
  <c r="E8" i="70"/>
  <c r="S5" i="70"/>
  <c r="M8" i="70"/>
  <c r="F5" i="70"/>
  <c r="F8" i="70" s="1"/>
  <c r="S4" i="70"/>
  <c r="N10" i="70"/>
  <c r="M10" i="70"/>
  <c r="L8" i="70"/>
  <c r="K10" i="70"/>
  <c r="J10" i="70"/>
  <c r="I4" i="70"/>
  <c r="D8" i="70"/>
  <c r="I10" i="70" l="1"/>
  <c r="CK15" i="71"/>
  <c r="CF10" i="71"/>
  <c r="I27" i="71"/>
  <c r="M27" i="71"/>
  <c r="Y27" i="71"/>
  <c r="AC27" i="71"/>
  <c r="AT27" i="71"/>
  <c r="BA27" i="71"/>
  <c r="N27" i="71"/>
  <c r="AN15" i="71"/>
  <c r="AF18" i="71"/>
  <c r="AF24" i="71" s="1"/>
  <c r="AV18" i="71"/>
  <c r="AV24" i="71" s="1"/>
  <c r="CO13" i="71"/>
  <c r="CO14" i="71"/>
  <c r="CG10" i="71"/>
  <c r="CG15" i="71" s="1"/>
  <c r="CX15" i="71"/>
  <c r="AJ27" i="71"/>
  <c r="AN27" i="71"/>
  <c r="AR27" i="71"/>
  <c r="DA11" i="71"/>
  <c r="DI11" i="71"/>
  <c r="DH9" i="71"/>
  <c r="CO9" i="71"/>
  <c r="CQ15" i="71"/>
  <c r="CY15" i="71"/>
  <c r="H27" i="71"/>
  <c r="L27" i="71"/>
  <c r="DE10" i="71"/>
  <c r="DE9" i="71" s="1"/>
  <c r="T27" i="71"/>
  <c r="X27" i="71"/>
  <c r="AO27" i="71"/>
  <c r="CL15" i="71"/>
  <c r="CW15" i="71"/>
  <c r="DA13" i="71"/>
  <c r="DI13" i="71"/>
  <c r="CO11" i="71"/>
  <c r="CM15" i="71"/>
  <c r="DA14" i="71"/>
  <c r="DI14" i="71"/>
  <c r="AJ15" i="71"/>
  <c r="BB24" i="71"/>
  <c r="BF24" i="71"/>
  <c r="BJ24" i="71"/>
  <c r="BR24" i="71"/>
  <c r="BV24" i="71"/>
  <c r="BZ24" i="71"/>
  <c r="CL24" i="71"/>
  <c r="CX24" i="71"/>
  <c r="CX32" i="71"/>
  <c r="CY32" i="71"/>
  <c r="CK32" i="71"/>
  <c r="AQ24" i="71"/>
  <c r="CG20" i="71"/>
  <c r="CI20" i="71"/>
  <c r="CJ20" i="71"/>
  <c r="CR21" i="71"/>
  <c r="CT21" i="71"/>
  <c r="CU21" i="71"/>
  <c r="CV21" i="71"/>
  <c r="CR22" i="71"/>
  <c r="AY24" i="71"/>
  <c r="BC24" i="71"/>
  <c r="BG24" i="71"/>
  <c r="BK24" i="71"/>
  <c r="BO24" i="71"/>
  <c r="BS24" i="71"/>
  <c r="BW24" i="71"/>
  <c r="CA24" i="71"/>
  <c r="CY24" i="71"/>
  <c r="AG24" i="71"/>
  <c r="U24" i="71"/>
  <c r="AL24" i="71"/>
  <c r="AP24" i="71"/>
  <c r="D24" i="71"/>
  <c r="AM24" i="71"/>
  <c r="AU24" i="71"/>
  <c r="AZ24" i="71"/>
  <c r="BD24" i="71"/>
  <c r="BH24" i="71"/>
  <c r="BL24" i="71"/>
  <c r="BP24" i="71"/>
  <c r="BT24" i="71"/>
  <c r="BX24" i="71"/>
  <c r="CC20" i="71"/>
  <c r="DK20" i="71" s="1"/>
  <c r="CF22" i="71"/>
  <c r="CF85" i="71" s="1"/>
  <c r="CG22" i="71"/>
  <c r="CG85" i="71" s="1"/>
  <c r="CH22" i="71"/>
  <c r="CH85" i="71" s="1"/>
  <c r="CI22" i="71"/>
  <c r="CI85" i="71" s="1"/>
  <c r="CU22" i="71"/>
  <c r="CJ22" i="71"/>
  <c r="CJ85" i="71" s="1"/>
  <c r="AJ24" i="71"/>
  <c r="F24" i="71"/>
  <c r="AN24" i="71"/>
  <c r="CK24" i="71"/>
  <c r="CV19" i="71"/>
  <c r="CR20" i="71"/>
  <c r="CS20" i="71"/>
  <c r="CT20" i="71"/>
  <c r="CU20" i="71"/>
  <c r="CV20" i="71"/>
  <c r="CW24" i="71"/>
  <c r="CC21" i="71"/>
  <c r="AX24" i="71"/>
  <c r="BN24" i="71"/>
  <c r="CS21" i="71"/>
  <c r="AB24" i="71"/>
  <c r="CU19" i="71"/>
  <c r="AR24" i="71"/>
  <c r="CJ19" i="71"/>
  <c r="CG21" i="71"/>
  <c r="CI21" i="71"/>
  <c r="CJ21" i="71"/>
  <c r="CS22" i="71"/>
  <c r="CV22" i="71"/>
  <c r="AH24" i="71"/>
  <c r="CF19" i="71"/>
  <c r="S24" i="71"/>
  <c r="AE24" i="71"/>
  <c r="CT19" i="71"/>
  <c r="J24" i="71"/>
  <c r="R24" i="71"/>
  <c r="V24" i="71"/>
  <c r="Z24" i="71"/>
  <c r="G24" i="71"/>
  <c r="W24" i="71"/>
  <c r="K24" i="71"/>
  <c r="AA24" i="71"/>
  <c r="AI24" i="71"/>
  <c r="CS19" i="71"/>
  <c r="AW24" i="71"/>
  <c r="CV18" i="71"/>
  <c r="CG19" i="71"/>
  <c r="CH19" i="71"/>
  <c r="CI19" i="71"/>
  <c r="O24" i="71"/>
  <c r="AD24" i="71"/>
  <c r="H15" i="71"/>
  <c r="L15" i="71"/>
  <c r="P15" i="71"/>
  <c r="T15" i="71"/>
  <c r="X15" i="71"/>
  <c r="AB15" i="71"/>
  <c r="CC19" i="71"/>
  <c r="DK19" i="71" s="1"/>
  <c r="CD20" i="71"/>
  <c r="CH20" i="71"/>
  <c r="CD21" i="71"/>
  <c r="CH21" i="71"/>
  <c r="CQ24" i="71"/>
  <c r="E27" i="71"/>
  <c r="J27" i="71"/>
  <c r="P27" i="71"/>
  <c r="U27" i="71"/>
  <c r="Z27" i="71"/>
  <c r="AF27" i="71"/>
  <c r="AK27" i="71"/>
  <c r="AP27" i="71"/>
  <c r="AV27" i="71"/>
  <c r="BG27" i="71"/>
  <c r="BO27" i="71"/>
  <c r="BW27" i="71"/>
  <c r="I28" i="71"/>
  <c r="R28" i="71"/>
  <c r="AD28" i="71"/>
  <c r="AO28" i="71"/>
  <c r="BB28" i="71"/>
  <c r="BR28" i="71"/>
  <c r="L29" i="71"/>
  <c r="AB29" i="71"/>
  <c r="AR29" i="71"/>
  <c r="BM29" i="71"/>
  <c r="AL30" i="71"/>
  <c r="AQ31" i="71"/>
  <c r="CU10" i="71"/>
  <c r="CU15" i="71" s="1"/>
  <c r="DF10" i="71"/>
  <c r="DF9" i="71" s="1"/>
  <c r="CC10" i="71"/>
  <c r="E15" i="71"/>
  <c r="M15" i="71"/>
  <c r="U15" i="71"/>
  <c r="AC15" i="71"/>
  <c r="AG15" i="71"/>
  <c r="AO15" i="71"/>
  <c r="AW15" i="71"/>
  <c r="CE15" i="71"/>
  <c r="H18" i="71"/>
  <c r="H24" i="71" s="1"/>
  <c r="L18" i="71"/>
  <c r="L24" i="71" s="1"/>
  <c r="P18" i="71"/>
  <c r="P24" i="71" s="1"/>
  <c r="T18" i="71"/>
  <c r="T24" i="71" s="1"/>
  <c r="X18" i="71"/>
  <c r="X24" i="71" s="1"/>
  <c r="CD19" i="71"/>
  <c r="CR19" i="71"/>
  <c r="F27" i="71"/>
  <c r="Q27" i="71"/>
  <c r="V27" i="71"/>
  <c r="AB27" i="71"/>
  <c r="AG27" i="71"/>
  <c r="AL27" i="71"/>
  <c r="AW27" i="71"/>
  <c r="BB27" i="71"/>
  <c r="BI27" i="71"/>
  <c r="BP27" i="71"/>
  <c r="BX27" i="71"/>
  <c r="J28" i="71"/>
  <c r="V28" i="71"/>
  <c r="AG28" i="71"/>
  <c r="AP28" i="71"/>
  <c r="BE28" i="71"/>
  <c r="BU28" i="71"/>
  <c r="O29" i="71"/>
  <c r="AE29" i="71"/>
  <c r="AV29" i="71"/>
  <c r="BQ29" i="71"/>
  <c r="F30" i="71"/>
  <c r="AW30" i="71"/>
  <c r="K31" i="71"/>
  <c r="BA31" i="71"/>
  <c r="CH10" i="71"/>
  <c r="CR10" i="71"/>
  <c r="CR15" i="71" s="1"/>
  <c r="CV10" i="71"/>
  <c r="CV15" i="71" s="1"/>
  <c r="DA9" i="71"/>
  <c r="AE27" i="71"/>
  <c r="AI27" i="71"/>
  <c r="AM27" i="71"/>
  <c r="AQ27" i="71"/>
  <c r="AU27" i="71"/>
  <c r="CI10" i="71"/>
  <c r="CI15" i="71" s="1"/>
  <c r="CS10" i="71"/>
  <c r="CS15" i="71" s="1"/>
  <c r="DD10" i="71"/>
  <c r="F15" i="71"/>
  <c r="J15" i="71"/>
  <c r="N15" i="71"/>
  <c r="R15" i="71"/>
  <c r="V15" i="71"/>
  <c r="Z15" i="71"/>
  <c r="AD15" i="71"/>
  <c r="AH15" i="71"/>
  <c r="AL15" i="71"/>
  <c r="AP15" i="71"/>
  <c r="AT15" i="71"/>
  <c r="E18" i="71"/>
  <c r="I18" i="71"/>
  <c r="I24" i="71" s="1"/>
  <c r="M18" i="71"/>
  <c r="Q18" i="71"/>
  <c r="Q24" i="71" s="1"/>
  <c r="Y18" i="71"/>
  <c r="AC18" i="71"/>
  <c r="AC24" i="71" s="1"/>
  <c r="AK18" i="71"/>
  <c r="AO18" i="71"/>
  <c r="AO24" i="71" s="1"/>
  <c r="AS18" i="71"/>
  <c r="AS24" i="71" s="1"/>
  <c r="BA24" i="71"/>
  <c r="BE24" i="71"/>
  <c r="BI24" i="71"/>
  <c r="BM24" i="71"/>
  <c r="BQ24" i="71"/>
  <c r="BU24" i="71"/>
  <c r="BY24" i="71"/>
  <c r="CF20" i="71"/>
  <c r="CF21" i="71"/>
  <c r="CC22" i="71"/>
  <c r="R27" i="71"/>
  <c r="AH27" i="71"/>
  <c r="AS27" i="71"/>
  <c r="AX27" i="71"/>
  <c r="BD27" i="71"/>
  <c r="BK27" i="71"/>
  <c r="BQ27" i="71"/>
  <c r="CQ32" i="71"/>
  <c r="N28" i="71"/>
  <c r="Y28" i="71"/>
  <c r="AH28" i="71"/>
  <c r="AT28" i="71"/>
  <c r="BJ28" i="71"/>
  <c r="BZ28" i="71"/>
  <c r="D29" i="71"/>
  <c r="T29" i="71"/>
  <c r="AJ29" i="71"/>
  <c r="BB29" i="71"/>
  <c r="Q30" i="71"/>
  <c r="BG30" i="71"/>
  <c r="U31" i="71"/>
  <c r="I15" i="71"/>
  <c r="Y15" i="71"/>
  <c r="G27" i="71"/>
  <c r="K27" i="71"/>
  <c r="O27" i="71"/>
  <c r="S27" i="71"/>
  <c r="W27" i="71"/>
  <c r="AA27" i="71"/>
  <c r="CJ10" i="71"/>
  <c r="CJ15" i="71" s="1"/>
  <c r="CT10" i="71"/>
  <c r="CT15" i="71" s="1"/>
  <c r="BZ31" i="71"/>
  <c r="BV31" i="71"/>
  <c r="BR31" i="71"/>
  <c r="BN31" i="71"/>
  <c r="BJ31" i="71"/>
  <c r="BF31" i="71"/>
  <c r="BB31" i="71"/>
  <c r="AX31" i="71"/>
  <c r="AT31" i="71"/>
  <c r="AP31" i="71"/>
  <c r="AL31" i="71"/>
  <c r="AH31" i="71"/>
  <c r="AD31" i="71"/>
  <c r="Z31" i="71"/>
  <c r="V31" i="71"/>
  <c r="R31" i="71"/>
  <c r="N31" i="71"/>
  <c r="J31" i="71"/>
  <c r="F31" i="71"/>
  <c r="CA29" i="71"/>
  <c r="BW29" i="71"/>
  <c r="BS29" i="71"/>
  <c r="BO29" i="71"/>
  <c r="BK29" i="71"/>
  <c r="BG29" i="71"/>
  <c r="BC29" i="71"/>
  <c r="AY29" i="71"/>
  <c r="AU29" i="71"/>
  <c r="CA31" i="71"/>
  <c r="BU31" i="71"/>
  <c r="BP31" i="71"/>
  <c r="BK31" i="71"/>
  <c r="BE31" i="71"/>
  <c r="AZ31" i="71"/>
  <c r="AU31" i="71"/>
  <c r="AO31" i="71"/>
  <c r="AJ31" i="71"/>
  <c r="AE31" i="71"/>
  <c r="Y31" i="71"/>
  <c r="T31" i="71"/>
  <c r="O31" i="71"/>
  <c r="I31" i="71"/>
  <c r="D31" i="71"/>
  <c r="BZ29" i="71"/>
  <c r="BU29" i="71"/>
  <c r="BP29" i="71"/>
  <c r="BJ29" i="71"/>
  <c r="BE29" i="71"/>
  <c r="AZ29" i="71"/>
  <c r="AT29" i="71"/>
  <c r="AP29" i="71"/>
  <c r="AL29" i="71"/>
  <c r="AH29" i="71"/>
  <c r="AD29" i="71"/>
  <c r="Z29" i="71"/>
  <c r="V29" i="71"/>
  <c r="R29" i="71"/>
  <c r="N29" i="71"/>
  <c r="J29" i="71"/>
  <c r="F29" i="71"/>
  <c r="BX28" i="71"/>
  <c r="BT28" i="71"/>
  <c r="BP28" i="71"/>
  <c r="BL28" i="71"/>
  <c r="BH28" i="71"/>
  <c r="BD28" i="71"/>
  <c r="AZ28" i="71"/>
  <c r="AV28" i="71"/>
  <c r="AR28" i="71"/>
  <c r="AN28" i="71"/>
  <c r="AJ28" i="71"/>
  <c r="AF28" i="71"/>
  <c r="AB28" i="71"/>
  <c r="X28" i="71"/>
  <c r="T28" i="71"/>
  <c r="P28" i="71"/>
  <c r="L28" i="71"/>
  <c r="H28" i="71"/>
  <c r="D28" i="71"/>
  <c r="BZ27" i="71"/>
  <c r="BV27" i="71"/>
  <c r="BR27" i="71"/>
  <c r="BN27" i="71"/>
  <c r="BJ27" i="71"/>
  <c r="BF27" i="71"/>
  <c r="BY31" i="71"/>
  <c r="BT31" i="71"/>
  <c r="BO31" i="71"/>
  <c r="BI31" i="71"/>
  <c r="BD31" i="71"/>
  <c r="AY31" i="71"/>
  <c r="AS31" i="71"/>
  <c r="AN31" i="71"/>
  <c r="AI31" i="71"/>
  <c r="AC31" i="71"/>
  <c r="X31" i="71"/>
  <c r="S31" i="71"/>
  <c r="M31" i="71"/>
  <c r="H31" i="71"/>
  <c r="BY29" i="71"/>
  <c r="BT29" i="71"/>
  <c r="BN29" i="71"/>
  <c r="BI29" i="71"/>
  <c r="BD29" i="71"/>
  <c r="AX29" i="71"/>
  <c r="AS29" i="71"/>
  <c r="AO29" i="71"/>
  <c r="AK29" i="71"/>
  <c r="AG29" i="71"/>
  <c r="AC29" i="71"/>
  <c r="Y29" i="71"/>
  <c r="U29" i="71"/>
  <c r="Q29" i="71"/>
  <c r="M29" i="71"/>
  <c r="I29" i="71"/>
  <c r="E29" i="71"/>
  <c r="CA28" i="71"/>
  <c r="BW28" i="71"/>
  <c r="BS28" i="71"/>
  <c r="BO28" i="71"/>
  <c r="BK28" i="71"/>
  <c r="BG28" i="71"/>
  <c r="BC28" i="71"/>
  <c r="AY28" i="71"/>
  <c r="AU28" i="71"/>
  <c r="AQ28" i="71"/>
  <c r="AM28" i="71"/>
  <c r="AI28" i="71"/>
  <c r="AE28" i="71"/>
  <c r="AA28" i="71"/>
  <c r="W28" i="71"/>
  <c r="S28" i="71"/>
  <c r="O28" i="71"/>
  <c r="K28" i="71"/>
  <c r="G28" i="71"/>
  <c r="BY27" i="71"/>
  <c r="BU27" i="71"/>
  <c r="BS31" i="71"/>
  <c r="BH31" i="71"/>
  <c r="AW31" i="71"/>
  <c r="AM31" i="71"/>
  <c r="AB31" i="71"/>
  <c r="Q31" i="71"/>
  <c r="G31" i="71"/>
  <c r="BY30" i="71"/>
  <c r="BN30" i="71"/>
  <c r="BC30" i="71"/>
  <c r="AS30" i="71"/>
  <c r="AH30" i="71"/>
  <c r="W30" i="71"/>
  <c r="M30" i="71"/>
  <c r="BX29" i="71"/>
  <c r="BQ31" i="71"/>
  <c r="BG31" i="71"/>
  <c r="AV31" i="71"/>
  <c r="AK31" i="71"/>
  <c r="AA31" i="71"/>
  <c r="P31" i="71"/>
  <c r="E31" i="71"/>
  <c r="BW30" i="71"/>
  <c r="BM30" i="71"/>
  <c r="BB30" i="71"/>
  <c r="AQ30" i="71"/>
  <c r="AG30" i="71"/>
  <c r="V30" i="71"/>
  <c r="K30" i="71"/>
  <c r="BV29" i="71"/>
  <c r="BL29" i="71"/>
  <c r="BA29" i="71"/>
  <c r="AQ29" i="71"/>
  <c r="AI29" i="71"/>
  <c r="AA29" i="71"/>
  <c r="S29" i="71"/>
  <c r="K29" i="71"/>
  <c r="BY28" i="71"/>
  <c r="BQ28" i="71"/>
  <c r="BI28" i="71"/>
  <c r="BA28" i="71"/>
  <c r="AS28" i="71"/>
  <c r="AK28" i="71"/>
  <c r="AC28" i="71"/>
  <c r="U28" i="71"/>
  <c r="M28" i="71"/>
  <c r="E28" i="71"/>
  <c r="CA27" i="71"/>
  <c r="BS27" i="71"/>
  <c r="BM27" i="71"/>
  <c r="BH27" i="71"/>
  <c r="BC27" i="71"/>
  <c r="AY27" i="71"/>
  <c r="BX31" i="71"/>
  <c r="BM31" i="71"/>
  <c r="BC31" i="71"/>
  <c r="AR31" i="71"/>
  <c r="AG31" i="71"/>
  <c r="W31" i="71"/>
  <c r="L31" i="71"/>
  <c r="BS30" i="71"/>
  <c r="BI30" i="71"/>
  <c r="AX30" i="71"/>
  <c r="AM30" i="71"/>
  <c r="AC30" i="71"/>
  <c r="R30" i="71"/>
  <c r="G30" i="71"/>
  <c r="BR29" i="71"/>
  <c r="BH29" i="71"/>
  <c r="AW29" i="71"/>
  <c r="AN29" i="71"/>
  <c r="AF29" i="71"/>
  <c r="X29" i="71"/>
  <c r="P29" i="71"/>
  <c r="H29" i="71"/>
  <c r="BV28" i="71"/>
  <c r="BN28" i="71"/>
  <c r="BF28" i="71"/>
  <c r="AX28" i="71"/>
  <c r="G15" i="71"/>
  <c r="K15" i="71"/>
  <c r="O15" i="71"/>
  <c r="S15" i="71"/>
  <c r="W15" i="71"/>
  <c r="AA15" i="71"/>
  <c r="AE15" i="71"/>
  <c r="AI15" i="71"/>
  <c r="AM15" i="71"/>
  <c r="AQ15" i="71"/>
  <c r="AU15" i="71"/>
  <c r="N18" i="71"/>
  <c r="N24" i="71" s="1"/>
  <c r="AT18" i="71"/>
  <c r="CE24" i="71"/>
  <c r="CM24" i="71"/>
  <c r="CT22" i="71"/>
  <c r="D27" i="71"/>
  <c r="AD27" i="71"/>
  <c r="AZ27" i="71"/>
  <c r="BE27" i="71"/>
  <c r="BL27" i="71"/>
  <c r="BT27" i="71"/>
  <c r="F28" i="71"/>
  <c r="Q28" i="71"/>
  <c r="Z28" i="71"/>
  <c r="AL28" i="71"/>
  <c r="AW28" i="71"/>
  <c r="BM28" i="71"/>
  <c r="G29" i="71"/>
  <c r="W29" i="71"/>
  <c r="AM29" i="71"/>
  <c r="BF29" i="71"/>
  <c r="AA30" i="71"/>
  <c r="BR30" i="71"/>
  <c r="AF31" i="71"/>
  <c r="BW31" i="71"/>
  <c r="CL32" i="71"/>
  <c r="BX30" i="71"/>
  <c r="BT30" i="71"/>
  <c r="BP30" i="71"/>
  <c r="BL30" i="71"/>
  <c r="BH30" i="71"/>
  <c r="BD30" i="71"/>
  <c r="AZ30" i="71"/>
  <c r="AV30" i="71"/>
  <c r="AR30" i="71"/>
  <c r="AN30" i="71"/>
  <c r="AJ30" i="71"/>
  <c r="AF30" i="71"/>
  <c r="AB30" i="71"/>
  <c r="X30" i="71"/>
  <c r="T30" i="71"/>
  <c r="P30" i="71"/>
  <c r="L30" i="71"/>
  <c r="H30" i="71"/>
  <c r="D30" i="71"/>
  <c r="I30" i="71"/>
  <c r="N30" i="71"/>
  <c r="S30" i="71"/>
  <c r="Y30" i="71"/>
  <c r="AD30" i="71"/>
  <c r="AI30" i="71"/>
  <c r="AO30" i="71"/>
  <c r="AT30" i="71"/>
  <c r="AY30" i="71"/>
  <c r="BE30" i="71"/>
  <c r="BJ30" i="71"/>
  <c r="BO30" i="71"/>
  <c r="BU30" i="71"/>
  <c r="BZ30" i="71"/>
  <c r="CE32" i="71"/>
  <c r="CE86" i="71" s="1"/>
  <c r="CM32" i="71"/>
  <c r="CW32" i="71"/>
  <c r="E30" i="71"/>
  <c r="J30" i="71"/>
  <c r="O30" i="71"/>
  <c r="U30" i="71"/>
  <c r="Z30" i="71"/>
  <c r="AE30" i="71"/>
  <c r="AK30" i="71"/>
  <c r="AP30" i="71"/>
  <c r="AU30" i="71"/>
  <c r="BA30" i="71"/>
  <c r="BF30" i="71"/>
  <c r="BK30" i="71"/>
  <c r="BQ30" i="71"/>
  <c r="BV30" i="71"/>
  <c r="CA30" i="71"/>
  <c r="I8" i="70"/>
  <c r="F10" i="70"/>
  <c r="L10" i="70"/>
  <c r="K8" i="70"/>
  <c r="D10" i="70"/>
  <c r="DA22" i="71" l="1"/>
  <c r="CO22" i="71"/>
  <c r="DA21" i="71"/>
  <c r="CO20" i="71"/>
  <c r="CV29" i="71"/>
  <c r="BM32" i="71"/>
  <c r="CS28" i="71"/>
  <c r="BN32" i="71"/>
  <c r="T32" i="71"/>
  <c r="AJ32" i="71"/>
  <c r="BL32" i="71"/>
  <c r="CA32" i="71"/>
  <c r="AC32" i="71"/>
  <c r="L32" i="71"/>
  <c r="AR32" i="71"/>
  <c r="AT32" i="71"/>
  <c r="AO32" i="71"/>
  <c r="CG30" i="71"/>
  <c r="Y32" i="71"/>
  <c r="CG29" i="71"/>
  <c r="BA32" i="71"/>
  <c r="BR32" i="71"/>
  <c r="H32" i="71"/>
  <c r="X32" i="71"/>
  <c r="AN32" i="71"/>
  <c r="CG31" i="71"/>
  <c r="N32" i="71"/>
  <c r="CJ27" i="71"/>
  <c r="I32" i="71"/>
  <c r="CI18" i="71"/>
  <c r="CI24" i="71" s="1"/>
  <c r="DA19" i="71"/>
  <c r="CO21" i="71"/>
  <c r="CV24" i="71"/>
  <c r="DA20" i="71"/>
  <c r="D32" i="71"/>
  <c r="CR27" i="71"/>
  <c r="CC27" i="71"/>
  <c r="CF27" i="71"/>
  <c r="CT29" i="71"/>
  <c r="BE32" i="71"/>
  <c r="AT24" i="71"/>
  <c r="CJ18" i="71"/>
  <c r="CJ24" i="71" s="1"/>
  <c r="AY32" i="71"/>
  <c r="CS29" i="71"/>
  <c r="CJ29" i="71"/>
  <c r="CU30" i="71"/>
  <c r="CJ30" i="71"/>
  <c r="CT30" i="71"/>
  <c r="CC30" i="71"/>
  <c r="CR30" i="71"/>
  <c r="CF30" i="71"/>
  <c r="CD30" i="71"/>
  <c r="BT32" i="71"/>
  <c r="AD32" i="71"/>
  <c r="BH32" i="71"/>
  <c r="CU28" i="71"/>
  <c r="CU31" i="71"/>
  <c r="CV31" i="71"/>
  <c r="BY32" i="71"/>
  <c r="CU29" i="71"/>
  <c r="BJ32" i="71"/>
  <c r="BZ32" i="71"/>
  <c r="CH29" i="71"/>
  <c r="CI31" i="71"/>
  <c r="S32" i="71"/>
  <c r="CF29" i="71"/>
  <c r="CR29" i="71"/>
  <c r="CC29" i="71"/>
  <c r="CI28" i="71"/>
  <c r="AX32" i="71"/>
  <c r="CD18" i="71"/>
  <c r="Y24" i="71"/>
  <c r="CT18" i="71"/>
  <c r="CT24" i="71" s="1"/>
  <c r="E24" i="71"/>
  <c r="CF18" i="71"/>
  <c r="AM32" i="71"/>
  <c r="CH15" i="71"/>
  <c r="CG28" i="71"/>
  <c r="BB32" i="71"/>
  <c r="AB32" i="71"/>
  <c r="BG32" i="71"/>
  <c r="AF32" i="71"/>
  <c r="J32" i="71"/>
  <c r="CG27" i="71"/>
  <c r="DA10" i="71"/>
  <c r="CO10" i="71"/>
  <c r="CO15" i="71" s="1"/>
  <c r="CR31" i="71"/>
  <c r="CF31" i="71"/>
  <c r="CC31" i="71"/>
  <c r="CT31" i="71"/>
  <c r="CD31" i="71"/>
  <c r="CH31" i="71"/>
  <c r="O32" i="71"/>
  <c r="CT28" i="71"/>
  <c r="BQ32" i="71"/>
  <c r="AS32" i="71"/>
  <c r="CF15" i="71"/>
  <c r="AI32" i="71"/>
  <c r="CV30" i="71"/>
  <c r="BX32" i="71"/>
  <c r="AW32" i="71"/>
  <c r="CV27" i="71"/>
  <c r="V32" i="71"/>
  <c r="CH27" i="71"/>
  <c r="CC15" i="71"/>
  <c r="AV32" i="71"/>
  <c r="Z32" i="71"/>
  <c r="E32" i="71"/>
  <c r="CO19" i="71"/>
  <c r="AA32" i="71"/>
  <c r="K32" i="71"/>
  <c r="BK32" i="71"/>
  <c r="AH32" i="71"/>
  <c r="CI27" i="71"/>
  <c r="AK24" i="71"/>
  <c r="CU18" i="71"/>
  <c r="CU24" i="71" s="1"/>
  <c r="M24" i="71"/>
  <c r="CS18" i="71"/>
  <c r="CS24" i="71" s="1"/>
  <c r="AU32" i="71"/>
  <c r="AE32" i="71"/>
  <c r="BP32" i="71"/>
  <c r="CD27" i="71"/>
  <c r="AL32" i="71"/>
  <c r="Q32" i="71"/>
  <c r="CC18" i="71"/>
  <c r="BW32" i="71"/>
  <c r="AP32" i="71"/>
  <c r="U32" i="71"/>
  <c r="CH18" i="71"/>
  <c r="CH24" i="71" s="1"/>
  <c r="CG18" i="71"/>
  <c r="CG24" i="71" s="1"/>
  <c r="CS27" i="71"/>
  <c r="CS30" i="71"/>
  <c r="CC28" i="71"/>
  <c r="CF28" i="71"/>
  <c r="CR28" i="71"/>
  <c r="CD28" i="71"/>
  <c r="BS32" i="71"/>
  <c r="CS31" i="71"/>
  <c r="CD29" i="71"/>
  <c r="CD34" i="71" s="1"/>
  <c r="CD35" i="71" s="1"/>
  <c r="CV28" i="71"/>
  <c r="AZ32" i="71"/>
  <c r="BC32" i="71"/>
  <c r="CH30" i="71"/>
  <c r="CI30" i="71"/>
  <c r="BU32" i="71"/>
  <c r="BF32" i="71"/>
  <c r="BV32" i="71"/>
  <c r="CI29" i="71"/>
  <c r="CJ31" i="71"/>
  <c r="W32" i="71"/>
  <c r="G32" i="71"/>
  <c r="CJ28" i="71"/>
  <c r="CJ32" i="71" s="1"/>
  <c r="CJ86" i="71" s="1"/>
  <c r="BD32" i="71"/>
  <c r="R32" i="71"/>
  <c r="CR18" i="71"/>
  <c r="DI10" i="71"/>
  <c r="DD9" i="71"/>
  <c r="DI9" i="71" s="1"/>
  <c r="AQ32" i="71"/>
  <c r="DA15" i="71"/>
  <c r="CH28" i="71"/>
  <c r="BI32" i="71"/>
  <c r="AG32" i="71"/>
  <c r="F32" i="71"/>
  <c r="BO32" i="71"/>
  <c r="AK32" i="71"/>
  <c r="CU27" i="71"/>
  <c r="P32" i="71"/>
  <c r="CT27" i="71"/>
  <c r="M32" i="71"/>
  <c r="G8" i="70"/>
  <c r="G10" i="70"/>
  <c r="CU32" i="71" l="1"/>
  <c r="CG32" i="71"/>
  <c r="CG86" i="71" s="1"/>
  <c r="CT32" i="71"/>
  <c r="CO28" i="71"/>
  <c r="CI32" i="71"/>
  <c r="CI86" i="71" s="1"/>
  <c r="CO31" i="71"/>
  <c r="DA28" i="71"/>
  <c r="CS32" i="71"/>
  <c r="CR24" i="71"/>
  <c r="DA18" i="71"/>
  <c r="DA24" i="71" s="1"/>
  <c r="CR32" i="71"/>
  <c r="DA27" i="71"/>
  <c r="CC24" i="71"/>
  <c r="DK18" i="71"/>
  <c r="DA31" i="71"/>
  <c r="CF24" i="71"/>
  <c r="CO18" i="71"/>
  <c r="CO24" i="71" s="1"/>
  <c r="DA29" i="71"/>
  <c r="CO30" i="71"/>
  <c r="CC32" i="71"/>
  <c r="CD32" i="71"/>
  <c r="CV32" i="71"/>
  <c r="CH32" i="71"/>
  <c r="CH86" i="71" s="1"/>
  <c r="CO29" i="71"/>
  <c r="DA30" i="71"/>
  <c r="CF32" i="71"/>
  <c r="CF86" i="71" s="1"/>
  <c r="CO27" i="71"/>
  <c r="CZ32" i="71" l="1"/>
  <c r="DA32" i="71"/>
  <c r="CO32" i="71"/>
  <c r="CR14" i="35" l="1"/>
  <c r="CQ14" i="35"/>
  <c r="CP14" i="35"/>
  <c r="CO14" i="35"/>
  <c r="CN14" i="35"/>
  <c r="CS14" i="35" s="1"/>
  <c r="CI14" i="35"/>
  <c r="CH14" i="35"/>
  <c r="CG14" i="35"/>
  <c r="CF14" i="35"/>
  <c r="CE14" i="35"/>
  <c r="CD14" i="35"/>
  <c r="CC14" i="35"/>
  <c r="CB14" i="35"/>
  <c r="CA14" i="35"/>
  <c r="CK14" i="35" s="1"/>
  <c r="BW14" i="35"/>
  <c r="BV14" i="35"/>
  <c r="BU14" i="35"/>
  <c r="BT14" i="35"/>
  <c r="BS14" i="35"/>
  <c r="BR14" i="35"/>
  <c r="BQ14" i="35"/>
  <c r="BP14" i="35"/>
  <c r="BO14" i="35"/>
  <c r="BY14" i="35" s="1"/>
  <c r="BM14" i="35"/>
  <c r="C14" i="35"/>
  <c r="E464" i="20" l="1"/>
  <c r="B414" i="56" l="1"/>
  <c r="B400" i="56"/>
  <c r="B415" i="56" s="1"/>
  <c r="B364" i="56"/>
  <c r="D346" i="56"/>
  <c r="D186" i="56"/>
  <c r="D185" i="56"/>
  <c r="D184" i="56"/>
  <c r="D183" i="56"/>
  <c r="D182" i="56"/>
  <c r="D181" i="56"/>
  <c r="D180" i="56"/>
  <c r="D179" i="56"/>
  <c r="D178" i="56"/>
  <c r="D177" i="56"/>
  <c r="C174" i="56"/>
  <c r="D174" i="56" s="1"/>
  <c r="B174" i="56"/>
  <c r="D173" i="56"/>
  <c r="C173" i="56"/>
  <c r="B173" i="56"/>
  <c r="D172" i="56"/>
  <c r="C172" i="56"/>
  <c r="B172" i="56"/>
  <c r="D171" i="56"/>
  <c r="C171" i="56"/>
  <c r="B171" i="56"/>
  <c r="C170" i="56"/>
  <c r="D170" i="56" s="1"/>
  <c r="B170" i="56"/>
  <c r="D169" i="56"/>
  <c r="C169" i="56"/>
  <c r="B169" i="56"/>
  <c r="D168" i="56"/>
  <c r="C168" i="56"/>
  <c r="B168" i="56"/>
  <c r="D167" i="56"/>
  <c r="C167" i="56"/>
  <c r="B167" i="56"/>
  <c r="C166" i="56"/>
  <c r="D166" i="56" s="1"/>
  <c r="B166" i="56"/>
  <c r="D165" i="56"/>
  <c r="C165" i="56"/>
  <c r="B165" i="56"/>
  <c r="D164" i="56"/>
  <c r="C164" i="56"/>
  <c r="B164" i="56"/>
  <c r="D163" i="56"/>
  <c r="C163" i="56"/>
  <c r="B163" i="56"/>
  <c r="C162" i="56"/>
  <c r="D162" i="56" s="1"/>
  <c r="B162" i="56"/>
  <c r="D161" i="56"/>
  <c r="C161" i="56"/>
  <c r="B161" i="56"/>
  <c r="D160" i="56"/>
  <c r="C160" i="56"/>
  <c r="B160" i="56"/>
  <c r="D159" i="56"/>
  <c r="C159" i="56"/>
  <c r="B159" i="56"/>
  <c r="C158" i="56"/>
  <c r="D158" i="56" s="1"/>
  <c r="B158" i="56"/>
  <c r="D157" i="56"/>
  <c r="C157" i="56"/>
  <c r="B157" i="56"/>
  <c r="D156" i="56"/>
  <c r="C156" i="56"/>
  <c r="B156" i="56"/>
  <c r="D155" i="56"/>
  <c r="C155" i="56"/>
  <c r="B155" i="56"/>
  <c r="C154" i="56"/>
  <c r="D154" i="56" s="1"/>
  <c r="B154" i="56"/>
  <c r="D153" i="56"/>
  <c r="C153" i="56"/>
  <c r="B153" i="56"/>
  <c r="B317" i="56" s="1"/>
  <c r="B365" i="56" s="1"/>
  <c r="C383" i="56" l="1"/>
  <c r="D383" i="56" s="1"/>
  <c r="C375" i="56"/>
  <c r="D375" i="56" s="1"/>
  <c r="C374" i="56"/>
  <c r="D374" i="56" s="1"/>
  <c r="C386" i="56"/>
  <c r="D386" i="56" s="1"/>
  <c r="C387" i="56"/>
  <c r="D387" i="56" s="1"/>
  <c r="C411" i="56" l="1"/>
  <c r="D411" i="56" s="1"/>
  <c r="C409" i="56"/>
  <c r="D409" i="56" s="1"/>
  <c r="C413" i="56"/>
  <c r="D413" i="56" s="1"/>
  <c r="C405" i="56"/>
  <c r="D405" i="56" s="1"/>
  <c r="C141" i="56"/>
  <c r="D141" i="56" s="1"/>
  <c r="C122" i="56"/>
  <c r="D122" i="56" s="1"/>
  <c r="C138" i="56"/>
  <c r="D138" i="56" s="1"/>
  <c r="C132" i="56"/>
  <c r="D132" i="56" s="1"/>
  <c r="C148" i="56"/>
  <c r="D148" i="56" s="1"/>
  <c r="C147" i="56"/>
  <c r="D147" i="56" s="1"/>
  <c r="C120" i="56"/>
  <c r="D120" i="56" s="1"/>
  <c r="C136" i="56"/>
  <c r="D136" i="56" s="1"/>
  <c r="C133" i="56"/>
  <c r="D133" i="56" s="1"/>
  <c r="C130" i="56"/>
  <c r="D130" i="56" s="1"/>
  <c r="C146" i="56"/>
  <c r="D146" i="56" s="1"/>
  <c r="C151" i="56"/>
  <c r="D151" i="56" s="1"/>
  <c r="C124" i="56"/>
  <c r="D124" i="56" s="1"/>
  <c r="C140" i="56"/>
  <c r="D140" i="56" s="1"/>
  <c r="C149" i="56"/>
  <c r="D149" i="56" s="1"/>
  <c r="C125" i="56"/>
  <c r="D125" i="56" s="1"/>
  <c r="C134" i="56"/>
  <c r="D134" i="56" s="1"/>
  <c r="C150" i="56"/>
  <c r="D150" i="56" s="1"/>
  <c r="C123" i="56"/>
  <c r="D123" i="56" s="1"/>
  <c r="C144" i="56"/>
  <c r="D144" i="56" s="1"/>
  <c r="C107" i="56"/>
  <c r="D107" i="56" s="1"/>
  <c r="C385" i="56"/>
  <c r="D385" i="56" s="1"/>
  <c r="C406" i="56"/>
  <c r="D406" i="56" s="1"/>
  <c r="C106" i="56"/>
  <c r="D106" i="56" s="1"/>
  <c r="C377" i="56"/>
  <c r="D377" i="56" s="1"/>
  <c r="C384" i="56"/>
  <c r="D384" i="56" s="1"/>
  <c r="C381" i="56"/>
  <c r="D381" i="56" s="1"/>
  <c r="C412" i="56"/>
  <c r="D412" i="56" s="1"/>
  <c r="C402" i="56"/>
  <c r="C142" i="56"/>
  <c r="D142" i="56" s="1"/>
  <c r="C379" i="56"/>
  <c r="D379" i="56" s="1"/>
  <c r="C404" i="56"/>
  <c r="D404" i="56" s="1"/>
  <c r="C403" i="56"/>
  <c r="D403" i="56" s="1"/>
  <c r="C378" i="56"/>
  <c r="D378" i="56" s="1"/>
  <c r="C407" i="56"/>
  <c r="D407" i="56" s="1"/>
  <c r="C373" i="56"/>
  <c r="C380" i="56"/>
  <c r="D380" i="56" s="1"/>
  <c r="C382" i="56"/>
  <c r="D382" i="56" s="1"/>
  <c r="C408" i="56"/>
  <c r="D408" i="56" s="1"/>
  <c r="C376" i="56"/>
  <c r="D376" i="56" s="1"/>
  <c r="C410" i="56"/>
  <c r="D410" i="56" s="1"/>
  <c r="C131" i="56" l="1"/>
  <c r="D131" i="56" s="1"/>
  <c r="C135" i="56"/>
  <c r="D135" i="56" s="1"/>
  <c r="C113" i="56"/>
  <c r="D113" i="56" s="1"/>
  <c r="C126" i="56"/>
  <c r="D126" i="56" s="1"/>
  <c r="C117" i="56"/>
  <c r="D117" i="56" s="1"/>
  <c r="C397" i="56"/>
  <c r="D397" i="56" s="1"/>
  <c r="C143" i="56"/>
  <c r="D143" i="56" s="1"/>
  <c r="C393" i="56"/>
  <c r="D393" i="56" s="1"/>
  <c r="C129" i="56"/>
  <c r="D129" i="56" s="1"/>
  <c r="C414" i="56"/>
  <c r="D402" i="56"/>
  <c r="D414" i="56" s="1"/>
  <c r="C127" i="56"/>
  <c r="D127" i="56" s="1"/>
  <c r="C121" i="56"/>
  <c r="D121" i="56" s="1"/>
  <c r="C139" i="56"/>
  <c r="D139" i="56" s="1"/>
  <c r="C119" i="56"/>
  <c r="D119" i="56" s="1"/>
  <c r="C116" i="56"/>
  <c r="D116" i="56" s="1"/>
  <c r="C392" i="56"/>
  <c r="D392" i="56" s="1"/>
  <c r="C388" i="56"/>
  <c r="D388" i="56" s="1"/>
  <c r="C128" i="56"/>
  <c r="D128" i="56" s="1"/>
  <c r="C118" i="56"/>
  <c r="D118" i="56" s="1"/>
  <c r="D373" i="56"/>
  <c r="C114" i="56"/>
  <c r="D114" i="56" s="1"/>
  <c r="C115" i="56"/>
  <c r="D115" i="56" s="1"/>
  <c r="C137" i="56"/>
  <c r="D137" i="56" s="1"/>
  <c r="C111" i="56"/>
  <c r="D111" i="56" s="1"/>
  <c r="C145" i="56"/>
  <c r="D145" i="56" s="1"/>
  <c r="C112" i="56"/>
  <c r="D112" i="56" s="1"/>
  <c r="C41" i="56" l="1"/>
  <c r="D41" i="56" s="1"/>
  <c r="C21" i="56"/>
  <c r="D21" i="56" s="1"/>
  <c r="C55" i="56"/>
  <c r="D55" i="56" s="1"/>
  <c r="C391" i="56"/>
  <c r="D391" i="56" s="1"/>
  <c r="C399" i="56"/>
  <c r="D399" i="56" s="1"/>
  <c r="C394" i="56"/>
  <c r="D394" i="56" s="1"/>
  <c r="C390" i="56"/>
  <c r="D390" i="56" s="1"/>
  <c r="C32" i="56"/>
  <c r="D32" i="56" s="1"/>
  <c r="C19" i="56"/>
  <c r="D19" i="56" s="1"/>
  <c r="C36" i="56"/>
  <c r="D36" i="56" s="1"/>
  <c r="C35" i="56"/>
  <c r="D35" i="56" s="1"/>
  <c r="C398" i="56"/>
  <c r="D398" i="56" s="1"/>
  <c r="C24" i="56"/>
  <c r="D24" i="56" s="1"/>
  <c r="C389" i="56"/>
  <c r="D389" i="56" s="1"/>
  <c r="C16" i="56"/>
  <c r="D16" i="56" s="1"/>
  <c r="C39" i="56"/>
  <c r="D39" i="56" s="1"/>
  <c r="C395" i="56"/>
  <c r="D395" i="56" s="1"/>
  <c r="C396" i="56"/>
  <c r="D396" i="56" s="1"/>
  <c r="C15" i="56"/>
  <c r="D15" i="56" s="1"/>
  <c r="C31" i="56"/>
  <c r="D31" i="56" s="1"/>
  <c r="C12" i="56"/>
  <c r="D12" i="56" s="1"/>
  <c r="C20" i="56"/>
  <c r="D20" i="56" s="1"/>
  <c r="C13" i="56"/>
  <c r="D13" i="56" s="1"/>
  <c r="C44" i="56"/>
  <c r="D44" i="56" s="1"/>
  <c r="C48" i="56"/>
  <c r="D48" i="56" s="1"/>
  <c r="C43" i="56" l="1"/>
  <c r="D43" i="56" s="1"/>
  <c r="C51" i="56"/>
  <c r="D51" i="56" s="1"/>
  <c r="C28" i="56"/>
  <c r="D28" i="56" s="1"/>
  <c r="C18" i="56"/>
  <c r="D18" i="56" s="1"/>
  <c r="C23" i="56"/>
  <c r="D23" i="56" s="1"/>
  <c r="C46" i="56"/>
  <c r="D46" i="56" s="1"/>
  <c r="C27" i="56"/>
  <c r="D27" i="56" s="1"/>
  <c r="C47" i="56"/>
  <c r="D47" i="56" s="1"/>
  <c r="C52" i="56"/>
  <c r="D52" i="56" s="1"/>
  <c r="C33" i="56"/>
  <c r="D33" i="56" s="1"/>
  <c r="C40" i="56"/>
  <c r="D40" i="56" s="1"/>
  <c r="C17" i="56"/>
  <c r="D17" i="56" s="1"/>
  <c r="C22" i="56"/>
  <c r="D22" i="56" s="1"/>
  <c r="C25" i="56"/>
  <c r="D25" i="56" s="1"/>
  <c r="C30" i="56"/>
  <c r="D30" i="56" s="1"/>
  <c r="C45" i="56"/>
  <c r="D45" i="56" s="1"/>
  <c r="C49" i="56"/>
  <c r="D49" i="56" s="1"/>
  <c r="C42" i="56"/>
  <c r="D42" i="56" s="1"/>
  <c r="C26" i="56"/>
  <c r="D26" i="56" s="1"/>
  <c r="C50" i="56"/>
  <c r="D50" i="56" s="1"/>
  <c r="C53" i="56"/>
  <c r="D53" i="56" s="1"/>
  <c r="C54" i="56"/>
  <c r="D54" i="56" s="1"/>
  <c r="C37" i="56"/>
  <c r="D37" i="56" s="1"/>
  <c r="C34" i="56"/>
  <c r="D34" i="56" s="1"/>
  <c r="C29" i="56"/>
  <c r="D29" i="56" s="1"/>
  <c r="C38" i="56"/>
  <c r="D38" i="56" s="1"/>
  <c r="D400" i="56"/>
  <c r="D415" i="56" s="1"/>
  <c r="C400" i="56"/>
  <c r="C415" i="56" s="1"/>
  <c r="S62" i="25" l="1" a="1"/>
  <c r="R62" i="25" a="1"/>
  <c r="Q62" i="25" a="1"/>
  <c r="P62" i="25" a="1"/>
  <c r="O62" i="25" a="1"/>
  <c r="N62" i="25" a="1"/>
  <c r="M62" i="25" a="1"/>
  <c r="L62" i="25" a="1"/>
  <c r="K62" i="25" a="1"/>
  <c r="J62" i="25" a="1"/>
  <c r="I62" i="25" a="1"/>
  <c r="BC13" i="25" a="1"/>
  <c r="AZ13" i="25" a="1"/>
  <c r="AW13" i="25" a="1"/>
  <c r="AT13" i="25" a="1"/>
  <c r="AQ13" i="25" a="1"/>
  <c r="AN13" i="25" a="1"/>
  <c r="AK13" i="25" a="1"/>
  <c r="AH13" i="25" a="1"/>
  <c r="AE13" i="25" a="1"/>
  <c r="AB13" i="25" a="1"/>
  <c r="K13" i="25" a="1"/>
  <c r="L13" i="25" a="1"/>
  <c r="M13" i="25" a="1"/>
  <c r="N13" i="25" a="1"/>
  <c r="O13" i="25" a="1"/>
  <c r="P13" i="25" a="1"/>
  <c r="Q13" i="25" a="1"/>
  <c r="R13" i="25" a="1"/>
  <c r="S13" i="25" a="1"/>
  <c r="T13" i="25" a="1"/>
  <c r="U13" i="25" a="1"/>
  <c r="V13" i="25" a="1"/>
  <c r="W13" i="25" a="1"/>
  <c r="X13" i="25" a="1"/>
  <c r="Y13" i="25" a="1"/>
  <c r="Z13" i="25" a="1"/>
  <c r="AC13" i="25" a="1"/>
  <c r="AF13" i="25" a="1"/>
  <c r="AI13" i="25" a="1"/>
  <c r="AL13" i="25" a="1"/>
  <c r="AO13" i="25" a="1"/>
  <c r="AR13" i="25" a="1"/>
  <c r="AU13" i="25" a="1"/>
  <c r="AX13" i="25" a="1"/>
  <c r="BA13" i="25" a="1"/>
  <c r="J13" i="25" a="1"/>
  <c r="K11" i="25" a="1"/>
  <c r="L11" i="25" a="1"/>
  <c r="M11" i="25" a="1"/>
  <c r="N11" i="25" a="1"/>
  <c r="O11" i="25" a="1"/>
  <c r="P11" i="25" a="1"/>
  <c r="Q11" i="25" a="1"/>
  <c r="R11" i="25" a="1"/>
  <c r="S11" i="25" a="1"/>
  <c r="T11" i="25" a="1"/>
  <c r="U11" i="25" a="1"/>
  <c r="V11" i="25" a="1"/>
  <c r="W11" i="25" a="1"/>
  <c r="X11" i="25" a="1"/>
  <c r="Y11" i="25" a="1"/>
  <c r="Z11" i="25" a="1"/>
  <c r="AA11" i="25" a="1"/>
  <c r="AB11" i="25" a="1"/>
  <c r="AC11" i="25" a="1"/>
  <c r="AD11" i="25" a="1"/>
  <c r="AE11" i="25" a="1"/>
  <c r="AF11" i="25" a="1"/>
  <c r="AG11" i="25" a="1"/>
  <c r="AH11" i="25" a="1"/>
  <c r="AI11" i="25" a="1"/>
  <c r="AJ11" i="25" a="1"/>
  <c r="AK11" i="25" a="1"/>
  <c r="AL11" i="25" a="1"/>
  <c r="AM11" i="25" a="1"/>
  <c r="AN11" i="25" a="1"/>
  <c r="AO11" i="25" a="1"/>
  <c r="AP11" i="25" a="1"/>
  <c r="AQ11" i="25" a="1"/>
  <c r="AR11" i="25" a="1"/>
  <c r="AS11" i="25" a="1"/>
  <c r="AT11" i="25" a="1"/>
  <c r="AU11" i="25" a="1"/>
  <c r="AV11" i="25" a="1"/>
  <c r="AW11" i="25" a="1"/>
  <c r="AX11" i="25" a="1"/>
  <c r="AY11" i="25" a="1"/>
  <c r="AZ11" i="25" a="1"/>
  <c r="BA11" i="25" a="1"/>
  <c r="BB11" i="25" a="1"/>
  <c r="BC11" i="25" a="1"/>
  <c r="J11" i="25" a="1"/>
  <c r="BQ73" i="25" l="1"/>
  <c r="BQ75" i="25"/>
  <c r="BQ77" i="25"/>
  <c r="B447" i="20" l="1"/>
  <c r="B448" i="20"/>
  <c r="B449" i="20"/>
  <c r="B450" i="20"/>
  <c r="B451" i="20"/>
  <c r="B452" i="20"/>
  <c r="B453" i="20"/>
  <c r="B454" i="20"/>
  <c r="B455" i="20"/>
  <c r="BM433" i="13"/>
  <c r="E448" i="20" s="1"/>
  <c r="BM62" i="13"/>
  <c r="C433" i="13" l="1"/>
  <c r="CM433" i="13" s="1"/>
  <c r="A1484" i="13"/>
  <c r="A1483" i="13"/>
  <c r="A1482" i="13"/>
  <c r="A1481" i="13"/>
  <c r="A1480" i="13"/>
  <c r="A1479" i="13"/>
  <c r="A1478" i="13"/>
  <c r="A1477" i="13"/>
  <c r="A1476" i="13"/>
  <c r="A1475" i="13"/>
  <c r="B68" i="20"/>
  <c r="B66" i="20"/>
  <c r="B67" i="20"/>
  <c r="B59" i="20"/>
  <c r="E59" i="20"/>
  <c r="B60" i="20"/>
  <c r="B61" i="20"/>
  <c r="B62" i="20"/>
  <c r="B63" i="20"/>
  <c r="B64" i="20"/>
  <c r="B65" i="20"/>
  <c r="C62" i="13"/>
  <c r="CM62" i="13" s="1"/>
  <c r="CN433" i="13" l="1"/>
  <c r="CR433" i="13"/>
  <c r="CO433" i="13"/>
  <c r="CP433" i="13"/>
  <c r="CQ433" i="13"/>
  <c r="CO62" i="13"/>
  <c r="CP62" i="13"/>
  <c r="CQ62" i="13"/>
  <c r="CR62" i="13"/>
  <c r="CN62" i="13"/>
  <c r="C448" i="20"/>
  <c r="D448" i="20" s="1"/>
  <c r="F448" i="20" s="1"/>
  <c r="D433" i="13"/>
  <c r="C59" i="20"/>
  <c r="D59" i="20" s="1"/>
  <c r="F59" i="20" s="1"/>
  <c r="D62" i="13"/>
  <c r="BD59" i="25"/>
  <c r="BD76" i="25" s="1"/>
  <c r="CS433" i="13" l="1"/>
  <c r="CS62" i="13"/>
  <c r="J12" i="25" l="1"/>
  <c r="H72" i="25" l="1"/>
  <c r="H71" i="25"/>
  <c r="H70" i="25"/>
  <c r="H69" i="25"/>
  <c r="H68" i="25"/>
  <c r="H67" i="25"/>
  <c r="H66" i="25"/>
  <c r="H65" i="25"/>
  <c r="H64" i="25"/>
  <c r="H63" i="25"/>
  <c r="H62" i="25"/>
  <c r="H61" i="25"/>
  <c r="H60" i="25"/>
  <c r="H59" i="25"/>
  <c r="H58" i="25"/>
  <c r="H57" i="25"/>
  <c r="H56" i="25"/>
  <c r="H55" i="25"/>
  <c r="H54" i="25"/>
  <c r="H53" i="25"/>
  <c r="H52" i="25"/>
  <c r="H51" i="25"/>
  <c r="H50" i="25"/>
  <c r="H49" i="25"/>
  <c r="H48" i="25"/>
  <c r="H47" i="25"/>
  <c r="H46" i="25"/>
  <c r="H45" i="25"/>
  <c r="H44" i="25"/>
  <c r="H43" i="25"/>
  <c r="H42" i="25"/>
  <c r="H41" i="25"/>
  <c r="H40" i="25"/>
  <c r="H39" i="25"/>
  <c r="H38" i="25"/>
  <c r="H37" i="25"/>
  <c r="H36" i="25"/>
  <c r="H35" i="25"/>
  <c r="H34" i="25"/>
  <c r="H33" i="25"/>
  <c r="H32" i="25"/>
  <c r="H31" i="25"/>
  <c r="H30" i="25"/>
  <c r="H29" i="25"/>
  <c r="H28" i="25"/>
  <c r="H27" i="25"/>
  <c r="H26" i="25"/>
  <c r="H25" i="25"/>
  <c r="H24" i="25"/>
  <c r="H23" i="25"/>
  <c r="H22" i="25"/>
  <c r="H21" i="25"/>
  <c r="H20" i="25"/>
  <c r="H19" i="25"/>
  <c r="H18" i="25"/>
  <c r="H17" i="25"/>
  <c r="H16" i="25"/>
  <c r="H15" i="25"/>
  <c r="H14" i="25"/>
  <c r="H13" i="25"/>
  <c r="H12" i="25"/>
  <c r="H11" i="25"/>
  <c r="H10" i="25"/>
  <c r="H9" i="25"/>
  <c r="H8" i="25"/>
  <c r="H7" i="25"/>
  <c r="H6" i="25"/>
  <c r="H5" i="25"/>
  <c r="H4" i="25"/>
  <c r="J64" i="13" l="1"/>
  <c r="I64" i="13"/>
  <c r="M139" i="13"/>
  <c r="I54" i="13"/>
  <c r="N53" i="13"/>
  <c r="J139" i="13"/>
  <c r="S645" i="13"/>
  <c r="R645" i="13"/>
  <c r="AE55" i="13"/>
  <c r="AM53" i="13"/>
  <c r="AN17" i="39" l="1"/>
  <c r="AL17" i="39"/>
  <c r="AK17" i="39"/>
  <c r="AJ17" i="39"/>
  <c r="AJ23" i="39" s="1"/>
  <c r="AI17" i="39"/>
  <c r="AH17" i="39"/>
  <c r="AG17" i="39"/>
  <c r="AF17" i="39"/>
  <c r="AE17" i="39"/>
  <c r="AD17" i="39"/>
  <c r="AC17" i="39"/>
  <c r="AB17" i="39"/>
  <c r="AB23" i="39" s="1"/>
  <c r="AA17" i="39"/>
  <c r="AL4" i="39"/>
  <c r="AK4" i="39"/>
  <c r="AJ4" i="39"/>
  <c r="AI4" i="39"/>
  <c r="AH4" i="39"/>
  <c r="AG4" i="39"/>
  <c r="AF4" i="39"/>
  <c r="AE4" i="39"/>
  <c r="AD4" i="39"/>
  <c r="AC4" i="39"/>
  <c r="AB4" i="39"/>
  <c r="AA4" i="39"/>
  <c r="Z4" i="39"/>
  <c r="Y4" i="39"/>
  <c r="X4" i="39"/>
  <c r="W4" i="39"/>
  <c r="V4" i="39"/>
  <c r="U4" i="39"/>
  <c r="T4" i="39"/>
  <c r="S4" i="39"/>
  <c r="R4" i="39"/>
  <c r="Q4" i="39"/>
  <c r="P4" i="39"/>
  <c r="O4" i="39"/>
  <c r="N4" i="39"/>
  <c r="M4" i="39"/>
  <c r="L4" i="39"/>
  <c r="AP23" i="39"/>
  <c r="AM23" i="39"/>
  <c r="AK23" i="39"/>
  <c r="AG23" i="39"/>
  <c r="AF23" i="39"/>
  <c r="AC23" i="39"/>
  <c r="Z23" i="39"/>
  <c r="Y23" i="39"/>
  <c r="X23" i="39"/>
  <c r="W23" i="39"/>
  <c r="V23" i="39"/>
  <c r="U23" i="39"/>
  <c r="T23" i="39"/>
  <c r="S23" i="39"/>
  <c r="R23" i="39"/>
  <c r="Q23" i="39"/>
  <c r="P23" i="39"/>
  <c r="O23" i="39"/>
  <c r="N23" i="39"/>
  <c r="M23" i="39"/>
  <c r="L23" i="39"/>
  <c r="K23" i="39"/>
  <c r="J23" i="39"/>
  <c r="AM21" i="39"/>
  <c r="E21" i="39"/>
  <c r="AM19" i="39"/>
  <c r="E19" i="39"/>
  <c r="AO17" i="39"/>
  <c r="AO23" i="39" s="1"/>
  <c r="AN23" i="39"/>
  <c r="AL23" i="39"/>
  <c r="AI23" i="39"/>
  <c r="AH23" i="39"/>
  <c r="AE23" i="39"/>
  <c r="AD23" i="39"/>
  <c r="AA23" i="39"/>
  <c r="I17" i="39"/>
  <c r="I23" i="39" s="1"/>
  <c r="B17" i="39"/>
  <c r="AP16" i="39"/>
  <c r="AO16" i="39"/>
  <c r="AN16" i="39"/>
  <c r="AL16" i="39"/>
  <c r="AK16" i="39"/>
  <c r="AJ16" i="39"/>
  <c r="AI16" i="39"/>
  <c r="AH16" i="39"/>
  <c r="AG16" i="39"/>
  <c r="AF16" i="39"/>
  <c r="AE16" i="39"/>
  <c r="AD16" i="39"/>
  <c r="AC16" i="39"/>
  <c r="AB16" i="39"/>
  <c r="Z16" i="39"/>
  <c r="Y16" i="39"/>
  <c r="X16" i="39"/>
  <c r="W16" i="39"/>
  <c r="V16" i="39"/>
  <c r="U16" i="39"/>
  <c r="T16" i="39"/>
  <c r="S16" i="39"/>
  <c r="R16" i="39"/>
  <c r="Q16" i="39"/>
  <c r="P16" i="39"/>
  <c r="O16" i="39"/>
  <c r="N16" i="39"/>
  <c r="M16" i="39"/>
  <c r="L16" i="39"/>
  <c r="K16" i="39"/>
  <c r="J16" i="39"/>
  <c r="I16" i="39"/>
  <c r="B16" i="39"/>
  <c r="AP15" i="39"/>
  <c r="AO15" i="39"/>
  <c r="AN15" i="39"/>
  <c r="AL15" i="39"/>
  <c r="AK15" i="39"/>
  <c r="AJ15" i="39"/>
  <c r="AI15" i="39"/>
  <c r="AH15" i="39"/>
  <c r="AG15" i="39"/>
  <c r="AF15" i="39"/>
  <c r="AE15" i="39"/>
  <c r="AD15" i="39"/>
  <c r="AC15" i="39"/>
  <c r="AB15" i="39"/>
  <c r="AA15" i="39"/>
  <c r="Y15" i="39"/>
  <c r="X15" i="39"/>
  <c r="W15" i="39"/>
  <c r="V15" i="39"/>
  <c r="U15" i="39"/>
  <c r="T15" i="39"/>
  <c r="S15" i="39"/>
  <c r="R15" i="39"/>
  <c r="Q15" i="39"/>
  <c r="P15" i="39"/>
  <c r="O15" i="39"/>
  <c r="N15" i="39"/>
  <c r="M15" i="39"/>
  <c r="L15" i="39"/>
  <c r="K15" i="39"/>
  <c r="J15" i="39"/>
  <c r="I15" i="39"/>
  <c r="B15" i="39"/>
  <c r="AP14" i="39"/>
  <c r="AO14" i="39"/>
  <c r="AN14" i="39"/>
  <c r="AL14" i="39"/>
  <c r="AK14" i="39"/>
  <c r="AJ14" i="39"/>
  <c r="AI14" i="39"/>
  <c r="AH14" i="39"/>
  <c r="AG14" i="39"/>
  <c r="AF14" i="39"/>
  <c r="AE14" i="39"/>
  <c r="AD14" i="39"/>
  <c r="AC14" i="39"/>
  <c r="AB14" i="39"/>
  <c r="AA14" i="39"/>
  <c r="Z14" i="39"/>
  <c r="Y14" i="39"/>
  <c r="X14" i="39"/>
  <c r="W14" i="39"/>
  <c r="V14" i="39"/>
  <c r="U14" i="39"/>
  <c r="T14" i="39"/>
  <c r="R14" i="39"/>
  <c r="Q14" i="39"/>
  <c r="P14" i="39"/>
  <c r="O14" i="39"/>
  <c r="N14" i="39"/>
  <c r="M14" i="39"/>
  <c r="L14" i="39"/>
  <c r="K14" i="39"/>
  <c r="J14" i="39"/>
  <c r="I14" i="39"/>
  <c r="B14" i="39"/>
  <c r="AP13" i="39"/>
  <c r="AO13" i="39"/>
  <c r="AN13" i="39"/>
  <c r="AL13" i="39"/>
  <c r="AK13" i="39"/>
  <c r="AJ13" i="39"/>
  <c r="AI13" i="39"/>
  <c r="AH13" i="39"/>
  <c r="AG13" i="39"/>
  <c r="AF13" i="39"/>
  <c r="AE13" i="39"/>
  <c r="AD13" i="39"/>
  <c r="AC13" i="39"/>
  <c r="AB13" i="39"/>
  <c r="AA13" i="39"/>
  <c r="Z13" i="39"/>
  <c r="Y13" i="39"/>
  <c r="X13" i="39"/>
  <c r="W13" i="39"/>
  <c r="V13" i="39"/>
  <c r="T13" i="39"/>
  <c r="S13" i="39"/>
  <c r="R13" i="39"/>
  <c r="Q13" i="39"/>
  <c r="P13" i="39"/>
  <c r="O13" i="39"/>
  <c r="N13" i="39"/>
  <c r="M13" i="39"/>
  <c r="L13" i="39"/>
  <c r="K13" i="39"/>
  <c r="J13" i="39"/>
  <c r="I13" i="39"/>
  <c r="B13" i="39"/>
  <c r="AP12" i="39"/>
  <c r="AO12" i="39"/>
  <c r="AN12" i="39"/>
  <c r="AL12" i="39"/>
  <c r="AK12" i="39"/>
  <c r="AJ12" i="39"/>
  <c r="AI12" i="39"/>
  <c r="AH12" i="39"/>
  <c r="AG12" i="39"/>
  <c r="AF12" i="39"/>
  <c r="AE12" i="39"/>
  <c r="AD12" i="39"/>
  <c r="AC12" i="39"/>
  <c r="AB12" i="39"/>
  <c r="AA12" i="39"/>
  <c r="Z12" i="39"/>
  <c r="Y12" i="39"/>
  <c r="X12" i="39"/>
  <c r="W12" i="39"/>
  <c r="V12" i="39"/>
  <c r="U12" i="39"/>
  <c r="T12" i="39"/>
  <c r="S12" i="39"/>
  <c r="Q12" i="39"/>
  <c r="P12" i="39"/>
  <c r="O12" i="39"/>
  <c r="N12" i="39"/>
  <c r="M12" i="39"/>
  <c r="L12" i="39"/>
  <c r="K12" i="39"/>
  <c r="J12" i="39"/>
  <c r="I12" i="39"/>
  <c r="B12" i="39"/>
  <c r="AP11" i="39"/>
  <c r="AO11" i="39"/>
  <c r="AN11" i="39"/>
  <c r="AL11" i="39"/>
  <c r="AK11" i="39"/>
  <c r="AJ11" i="39"/>
  <c r="AI11" i="39"/>
  <c r="AH11" i="39"/>
  <c r="AG11" i="39"/>
  <c r="AF11" i="39"/>
  <c r="AE11" i="39"/>
  <c r="AD11" i="39"/>
  <c r="AC11" i="39"/>
  <c r="AB11" i="39"/>
  <c r="AA11" i="39"/>
  <c r="Z11" i="39"/>
  <c r="Y11" i="39"/>
  <c r="X11" i="39"/>
  <c r="W11" i="39"/>
  <c r="V11" i="39"/>
  <c r="U11" i="39"/>
  <c r="T11" i="39"/>
  <c r="S11" i="39"/>
  <c r="R11" i="39"/>
  <c r="Q11" i="39"/>
  <c r="P11" i="39"/>
  <c r="O11" i="39"/>
  <c r="N11" i="39"/>
  <c r="L11" i="39"/>
  <c r="K11" i="39"/>
  <c r="J11" i="39"/>
  <c r="I11" i="39"/>
  <c r="B11" i="39"/>
  <c r="AP10" i="39"/>
  <c r="AO10" i="39"/>
  <c r="AN10" i="39"/>
  <c r="AL10" i="39"/>
  <c r="AK10" i="39"/>
  <c r="AJ10" i="39"/>
  <c r="AI10" i="39"/>
  <c r="AH10" i="39"/>
  <c r="AG10" i="39"/>
  <c r="AF10" i="39"/>
  <c r="AE10" i="39"/>
  <c r="AD10" i="39"/>
  <c r="AC10" i="39"/>
  <c r="AB10" i="39"/>
  <c r="AA10" i="39"/>
  <c r="Z10" i="39"/>
  <c r="Y10" i="39"/>
  <c r="X10" i="39"/>
  <c r="W10" i="39"/>
  <c r="V10" i="39"/>
  <c r="U10" i="39"/>
  <c r="S10" i="39"/>
  <c r="R10" i="39"/>
  <c r="Q10" i="39"/>
  <c r="P10" i="39"/>
  <c r="O10" i="39"/>
  <c r="N10" i="39"/>
  <c r="M10" i="39"/>
  <c r="L10" i="39"/>
  <c r="K10" i="39"/>
  <c r="J10" i="39"/>
  <c r="I10" i="39"/>
  <c r="B10" i="39"/>
  <c r="AP9" i="39"/>
  <c r="AO9" i="39"/>
  <c r="AN9" i="39"/>
  <c r="AL9" i="39"/>
  <c r="AK9" i="39"/>
  <c r="AJ9" i="39"/>
  <c r="AI9" i="39"/>
  <c r="AH9" i="39"/>
  <c r="AG9" i="39"/>
  <c r="AF9" i="39"/>
  <c r="AE9" i="39"/>
  <c r="AD9" i="39"/>
  <c r="AC9" i="39"/>
  <c r="AB9" i="39"/>
  <c r="AA9" i="39"/>
  <c r="Z9" i="39"/>
  <c r="Y9" i="39"/>
  <c r="X9" i="39"/>
  <c r="W9" i="39"/>
  <c r="V9" i="39"/>
  <c r="U9" i="39"/>
  <c r="T9" i="39"/>
  <c r="S9" i="39"/>
  <c r="R9" i="39"/>
  <c r="Q9" i="39"/>
  <c r="P9" i="39"/>
  <c r="O9" i="39"/>
  <c r="M9" i="39"/>
  <c r="L9" i="39"/>
  <c r="K9" i="39"/>
  <c r="J9" i="39"/>
  <c r="I9" i="39"/>
  <c r="B9" i="39"/>
  <c r="AP8" i="39"/>
  <c r="AO8" i="39"/>
  <c r="AN8" i="39"/>
  <c r="AL8" i="39"/>
  <c r="AK8" i="39"/>
  <c r="AJ8" i="39"/>
  <c r="AI8" i="39"/>
  <c r="AH8" i="39"/>
  <c r="AG8" i="39"/>
  <c r="AF8" i="39"/>
  <c r="AE8" i="39"/>
  <c r="AD8" i="39"/>
  <c r="AC8" i="39"/>
  <c r="AB8" i="39"/>
  <c r="AA8" i="39"/>
  <c r="Z8" i="39"/>
  <c r="Y8" i="39"/>
  <c r="X8" i="39"/>
  <c r="W8" i="39"/>
  <c r="V8" i="39"/>
  <c r="U8" i="39"/>
  <c r="T8" i="39"/>
  <c r="S8" i="39"/>
  <c r="R8" i="39"/>
  <c r="Q8" i="39"/>
  <c r="P8" i="39"/>
  <c r="O8" i="39"/>
  <c r="M8" i="39"/>
  <c r="L8" i="39"/>
  <c r="K8" i="39"/>
  <c r="J8" i="39"/>
  <c r="I8" i="39"/>
  <c r="B8" i="39"/>
  <c r="AP7" i="39"/>
  <c r="AO7" i="39"/>
  <c r="AN7" i="39"/>
  <c r="AL7" i="39"/>
  <c r="AK7" i="39"/>
  <c r="AJ7" i="39"/>
  <c r="AI7" i="39"/>
  <c r="AH7" i="39"/>
  <c r="AG7" i="39"/>
  <c r="AF7" i="39"/>
  <c r="AE7" i="39"/>
  <c r="AD7" i="39"/>
  <c r="AC7" i="39"/>
  <c r="AB7" i="39"/>
  <c r="AA7" i="39"/>
  <c r="Z7" i="39"/>
  <c r="Y7" i="39"/>
  <c r="X7" i="39"/>
  <c r="W7" i="39"/>
  <c r="V7" i="39"/>
  <c r="U7" i="39"/>
  <c r="T7" i="39"/>
  <c r="S7" i="39"/>
  <c r="R7" i="39"/>
  <c r="Q7" i="39"/>
  <c r="P7" i="39"/>
  <c r="O7" i="39"/>
  <c r="N7" i="39"/>
  <c r="M7" i="39"/>
  <c r="K7" i="39"/>
  <c r="J7" i="39"/>
  <c r="I7" i="39"/>
  <c r="B7" i="39"/>
  <c r="AP6" i="39"/>
  <c r="AO6" i="39"/>
  <c r="AN6" i="39"/>
  <c r="AL6" i="39"/>
  <c r="AK6" i="39"/>
  <c r="AJ6" i="39"/>
  <c r="AJ21" i="39" s="1"/>
  <c r="AI6" i="39"/>
  <c r="AH6" i="39"/>
  <c r="AG6" i="39"/>
  <c r="AF6" i="39"/>
  <c r="AF21" i="39" s="1"/>
  <c r="AE6" i="39"/>
  <c r="AD6" i="39"/>
  <c r="AC6" i="39"/>
  <c r="AB6" i="39"/>
  <c r="AB21" i="39" s="1"/>
  <c r="AA6" i="39"/>
  <c r="Z6" i="39"/>
  <c r="Y6" i="39"/>
  <c r="X6" i="39"/>
  <c r="W6" i="39"/>
  <c r="V6" i="39"/>
  <c r="U6" i="39"/>
  <c r="T6" i="39"/>
  <c r="S6" i="39"/>
  <c r="R6" i="39"/>
  <c r="Q6" i="39"/>
  <c r="P6" i="39"/>
  <c r="O6" i="39"/>
  <c r="N6" i="39"/>
  <c r="M6" i="39"/>
  <c r="K6" i="39"/>
  <c r="J6" i="39"/>
  <c r="I6" i="39"/>
  <c r="B6" i="39"/>
  <c r="AP5" i="39"/>
  <c r="AO5" i="39"/>
  <c r="AN5" i="39"/>
  <c r="AL5" i="39"/>
  <c r="AL21" i="39" s="1"/>
  <c r="AK5" i="39"/>
  <c r="AJ5" i="39"/>
  <c r="AI5" i="39"/>
  <c r="AI21" i="39" s="1"/>
  <c r="AH5" i="39"/>
  <c r="AH21" i="39" s="1"/>
  <c r="AG5" i="39"/>
  <c r="AF5" i="39"/>
  <c r="AE5" i="39"/>
  <c r="AE21" i="39" s="1"/>
  <c r="AD5" i="39"/>
  <c r="AD21" i="39" s="1"/>
  <c r="AC5" i="39"/>
  <c r="AB5" i="39"/>
  <c r="AA5" i="39"/>
  <c r="Z5" i="39"/>
  <c r="Y5" i="39"/>
  <c r="X5" i="39"/>
  <c r="W5" i="39"/>
  <c r="W21" i="39" s="1"/>
  <c r="V5" i="39"/>
  <c r="V21" i="39" s="1"/>
  <c r="U5" i="39"/>
  <c r="T5" i="39"/>
  <c r="S5" i="39"/>
  <c r="R5" i="39"/>
  <c r="Q5" i="39"/>
  <c r="P5" i="39"/>
  <c r="O5" i="39"/>
  <c r="O21" i="39" s="1"/>
  <c r="N5" i="39"/>
  <c r="M5" i="39"/>
  <c r="K5" i="39"/>
  <c r="J5" i="39"/>
  <c r="I5" i="39"/>
  <c r="F5" i="39"/>
  <c r="F6" i="39" s="1"/>
  <c r="B5" i="39"/>
  <c r="AO4" i="39"/>
  <c r="AO19" i="39" s="1"/>
  <c r="AN4" i="39"/>
  <c r="AF19" i="39"/>
  <c r="AB19" i="39"/>
  <c r="X19" i="39"/>
  <c r="P19" i="39"/>
  <c r="I4" i="39"/>
  <c r="B4" i="39"/>
  <c r="AC19" i="39" l="1"/>
  <c r="AK19" i="39"/>
  <c r="AJ19" i="39"/>
  <c r="Q19" i="39"/>
  <c r="Y19" i="39"/>
  <c r="AG19" i="39"/>
  <c r="J21" i="39"/>
  <c r="X21" i="39"/>
  <c r="AO21" i="39"/>
  <c r="K21" i="39"/>
  <c r="P21" i="39"/>
  <c r="I19" i="39"/>
  <c r="AN19" i="39"/>
  <c r="AP21" i="39"/>
  <c r="F7" i="39"/>
  <c r="F8" i="39" s="1"/>
  <c r="J19" i="39"/>
  <c r="V19" i="39"/>
  <c r="AD19" i="39"/>
  <c r="AH19" i="39"/>
  <c r="AL19" i="39"/>
  <c r="AP19" i="39"/>
  <c r="AN21" i="39"/>
  <c r="K19" i="39"/>
  <c r="O19" i="39"/>
  <c r="W19" i="39"/>
  <c r="AE19" i="39"/>
  <c r="AI19" i="39"/>
  <c r="I21" i="39"/>
  <c r="Q21" i="39"/>
  <c r="Y21" i="39"/>
  <c r="AC21" i="39"/>
  <c r="AG21" i="39"/>
  <c r="AK21" i="39"/>
  <c r="F9" i="39" l="1"/>
  <c r="F10" i="39" l="1"/>
  <c r="F11" i="39" l="1"/>
  <c r="F12" i="39" l="1"/>
  <c r="F13" i="39" l="1"/>
  <c r="F14" i="39" l="1"/>
  <c r="F15" i="39" l="1"/>
  <c r="F16" i="39" l="1"/>
  <c r="F17" i="39" l="1"/>
  <c r="F19" i="39" s="1"/>
  <c r="F21" i="39" s="1"/>
  <c r="F23" i="39"/>
  <c r="K17" i="37" l="1"/>
  <c r="K23" i="37" s="1"/>
  <c r="L17" i="37"/>
  <c r="L23" i="37" s="1"/>
  <c r="E21" i="37"/>
  <c r="N23" i="37"/>
  <c r="J23" i="37"/>
  <c r="B4" i="37"/>
  <c r="BM80" i="35"/>
  <c r="BM79" i="35"/>
  <c r="BM78" i="35"/>
  <c r="BM77" i="35"/>
  <c r="BM75" i="35"/>
  <c r="BM74" i="35"/>
  <c r="BM73" i="35"/>
  <c r="BM72" i="35"/>
  <c r="BM70" i="35"/>
  <c r="BM69" i="35"/>
  <c r="BM68" i="35"/>
  <c r="BM67" i="35"/>
  <c r="BM65" i="35"/>
  <c r="BM64" i="35"/>
  <c r="BM63" i="35"/>
  <c r="BM62" i="35"/>
  <c r="BM60" i="35"/>
  <c r="BM59" i="35"/>
  <c r="BM58" i="35"/>
  <c r="BM57" i="35"/>
  <c r="BM55" i="35"/>
  <c r="BM54" i="35"/>
  <c r="BM53" i="35"/>
  <c r="BM52" i="35"/>
  <c r="BM50" i="35"/>
  <c r="BM49" i="35"/>
  <c r="BM48" i="35"/>
  <c r="BM47" i="35"/>
  <c r="BM45" i="35"/>
  <c r="BM44" i="35"/>
  <c r="BM43" i="35"/>
  <c r="BM42" i="35"/>
  <c r="BM40" i="35"/>
  <c r="BM39" i="35"/>
  <c r="BM38" i="35"/>
  <c r="BM37" i="35"/>
  <c r="BM35" i="35"/>
  <c r="BM34" i="35"/>
  <c r="BM33" i="35"/>
  <c r="BM32" i="35"/>
  <c r="BM30" i="35"/>
  <c r="BM29" i="35"/>
  <c r="BM28" i="35"/>
  <c r="BM27" i="35"/>
  <c r="BM25" i="35"/>
  <c r="BM24" i="35"/>
  <c r="BM23" i="35"/>
  <c r="BM22" i="35"/>
  <c r="BM20" i="35"/>
  <c r="BM19" i="35"/>
  <c r="BM18" i="35"/>
  <c r="BM17" i="35"/>
  <c r="BM11" i="35"/>
  <c r="BM12" i="35"/>
  <c r="BM13" i="35"/>
  <c r="BM15" i="35"/>
  <c r="BM10" i="35"/>
  <c r="K4" i="37"/>
  <c r="J4" i="37"/>
  <c r="I14" i="37"/>
  <c r="K14" i="37"/>
  <c r="L14" i="37"/>
  <c r="M14" i="37"/>
  <c r="N14" i="37"/>
  <c r="I15" i="37"/>
  <c r="J15" i="37"/>
  <c r="L15" i="37"/>
  <c r="M15" i="37"/>
  <c r="N15" i="37"/>
  <c r="I16" i="37"/>
  <c r="J16" i="37"/>
  <c r="L16" i="37"/>
  <c r="M16" i="37"/>
  <c r="N16" i="37"/>
  <c r="I17" i="37"/>
  <c r="I23" i="37" s="1"/>
  <c r="M17" i="37"/>
  <c r="M23" i="37" s="1"/>
  <c r="I6" i="37"/>
  <c r="K6" i="37"/>
  <c r="L6" i="37"/>
  <c r="M6" i="37"/>
  <c r="N6" i="37"/>
  <c r="I7" i="37"/>
  <c r="K7" i="37"/>
  <c r="L7" i="37"/>
  <c r="M7" i="37"/>
  <c r="N7" i="37"/>
  <c r="I8" i="37"/>
  <c r="K8" i="37"/>
  <c r="L8" i="37"/>
  <c r="M8" i="37"/>
  <c r="N8" i="37"/>
  <c r="I9" i="37"/>
  <c r="K9" i="37"/>
  <c r="L9" i="37"/>
  <c r="M9" i="37"/>
  <c r="N9" i="37"/>
  <c r="I10" i="37"/>
  <c r="K10" i="37"/>
  <c r="L10" i="37"/>
  <c r="M10" i="37"/>
  <c r="N10" i="37"/>
  <c r="I11" i="37"/>
  <c r="K11" i="37"/>
  <c r="L11" i="37"/>
  <c r="M11" i="37"/>
  <c r="N11" i="37"/>
  <c r="I12" i="37"/>
  <c r="K12" i="37"/>
  <c r="L12" i="37"/>
  <c r="M12" i="37"/>
  <c r="N12" i="37"/>
  <c r="I13" i="37"/>
  <c r="K13" i="37"/>
  <c r="L13" i="37"/>
  <c r="M13" i="37"/>
  <c r="N13" i="37"/>
  <c r="B5" i="37"/>
  <c r="B6" i="37"/>
  <c r="B7" i="37"/>
  <c r="B8" i="37"/>
  <c r="B9" i="37"/>
  <c r="B10" i="37"/>
  <c r="B11" i="37"/>
  <c r="B12" i="37"/>
  <c r="B13" i="37"/>
  <c r="B14" i="37"/>
  <c r="B15" i="37"/>
  <c r="B16" i="37"/>
  <c r="B17" i="37"/>
  <c r="E19" i="37"/>
  <c r="N5" i="37"/>
  <c r="M5" i="37"/>
  <c r="L5" i="37"/>
  <c r="K5" i="37"/>
  <c r="I5" i="37"/>
  <c r="F5" i="37"/>
  <c r="F6" i="37" s="1"/>
  <c r="F7" i="37" s="1"/>
  <c r="F8" i="37" s="1"/>
  <c r="M4" i="37"/>
  <c r="L4" i="37"/>
  <c r="I4" i="37"/>
  <c r="M21" i="37" l="1"/>
  <c r="I21" i="37"/>
  <c r="F9" i="37"/>
  <c r="F10" i="37" s="1"/>
  <c r="F11" i="37" s="1"/>
  <c r="F12" i="37" s="1"/>
  <c r="F13" i="37" s="1"/>
  <c r="F14" i="37" s="1"/>
  <c r="F15" i="37" s="1"/>
  <c r="F16" i="37" s="1"/>
  <c r="F17" i="37" s="1"/>
  <c r="L19" i="37"/>
  <c r="I19" i="37"/>
  <c r="M19" i="37"/>
  <c r="L21" i="37"/>
  <c r="F19" i="37" l="1"/>
  <c r="F21" i="37"/>
  <c r="F23" i="37" s="1"/>
  <c r="C88" i="35"/>
  <c r="C87" i="35"/>
  <c r="C86" i="35"/>
  <c r="C85" i="35"/>
  <c r="C84" i="35"/>
  <c r="C80" i="35"/>
  <c r="C79" i="35"/>
  <c r="C78" i="35"/>
  <c r="C85" i="36" s="1"/>
  <c r="C77" i="35"/>
  <c r="C84" i="36" s="1"/>
  <c r="C75" i="35"/>
  <c r="C81" i="36" s="1"/>
  <c r="C74" i="35"/>
  <c r="C73" i="35"/>
  <c r="C79" i="36" s="1"/>
  <c r="C72" i="35"/>
  <c r="C78" i="36" s="1"/>
  <c r="C70" i="35"/>
  <c r="C75" i="36" s="1"/>
  <c r="C69" i="35"/>
  <c r="C68" i="35"/>
  <c r="C73" i="36" s="1"/>
  <c r="C67" i="35"/>
  <c r="C72" i="36" s="1"/>
  <c r="C65" i="35"/>
  <c r="C69" i="36" s="1"/>
  <c r="C64" i="35"/>
  <c r="C68" i="36" s="1"/>
  <c r="C63" i="35"/>
  <c r="C67" i="36" s="1"/>
  <c r="C62" i="35"/>
  <c r="C66" i="36" s="1"/>
  <c r="C60" i="35"/>
  <c r="C59" i="35"/>
  <c r="C58" i="35"/>
  <c r="C61" i="36" s="1"/>
  <c r="C57" i="35"/>
  <c r="C60" i="36" s="1"/>
  <c r="C55" i="35"/>
  <c r="C54" i="35"/>
  <c r="C53" i="35"/>
  <c r="C55" i="36" s="1"/>
  <c r="C52" i="35"/>
  <c r="C54" i="36" s="1"/>
  <c r="C50" i="35"/>
  <c r="C51" i="36" s="1"/>
  <c r="C49" i="35"/>
  <c r="C50" i="36" s="1"/>
  <c r="C48" i="35"/>
  <c r="C49" i="36" s="1"/>
  <c r="C47" i="35"/>
  <c r="C48" i="36" s="1"/>
  <c r="C45" i="35"/>
  <c r="C45" i="36" s="1"/>
  <c r="C44" i="35"/>
  <c r="C43" i="35"/>
  <c r="C43" i="36" s="1"/>
  <c r="C42" i="35"/>
  <c r="C42" i="36" s="1"/>
  <c r="C40" i="35"/>
  <c r="C39" i="36" s="1"/>
  <c r="C39" i="35"/>
  <c r="C38" i="35"/>
  <c r="C37" i="36" s="1"/>
  <c r="C37" i="35"/>
  <c r="C36" i="36" s="1"/>
  <c r="C35" i="35"/>
  <c r="C33" i="36" s="1"/>
  <c r="C34" i="35"/>
  <c r="C33" i="35"/>
  <c r="C31" i="36" s="1"/>
  <c r="C32" i="35"/>
  <c r="C30" i="36" s="1"/>
  <c r="C30" i="35"/>
  <c r="C27" i="36" s="1"/>
  <c r="C29" i="35"/>
  <c r="C28" i="35"/>
  <c r="C25" i="36" s="1"/>
  <c r="C27" i="35"/>
  <c r="C24" i="36" s="1"/>
  <c r="C25" i="35"/>
  <c r="C21" i="36" s="1"/>
  <c r="C24" i="35"/>
  <c r="C20" i="36" s="1"/>
  <c r="C23" i="35"/>
  <c r="C19" i="36" s="1"/>
  <c r="C22" i="35"/>
  <c r="C18" i="36" s="1"/>
  <c r="C20" i="35"/>
  <c r="C19" i="35"/>
  <c r="C14" i="36" s="1"/>
  <c r="C18" i="35"/>
  <c r="C13" i="36" s="1"/>
  <c r="C17" i="35"/>
  <c r="C12" i="36" s="1"/>
  <c r="C11" i="35"/>
  <c r="C12" i="35"/>
  <c r="C7" i="36" s="1"/>
  <c r="C13" i="35"/>
  <c r="C15" i="35"/>
  <c r="C9" i="36" s="1"/>
  <c r="C10" i="35"/>
  <c r="C87" i="36"/>
  <c r="B87" i="36"/>
  <c r="C86" i="36"/>
  <c r="B86" i="36"/>
  <c r="B85" i="36"/>
  <c r="B84" i="36"/>
  <c r="B83" i="36"/>
  <c r="B81" i="36"/>
  <c r="C80" i="36"/>
  <c r="B80" i="36"/>
  <c r="B79" i="36"/>
  <c r="B78" i="36"/>
  <c r="B77" i="36"/>
  <c r="B75" i="36"/>
  <c r="C74" i="36"/>
  <c r="B74" i="36"/>
  <c r="B73" i="36"/>
  <c r="B72" i="36"/>
  <c r="B71" i="36"/>
  <c r="B69" i="36"/>
  <c r="B68" i="36"/>
  <c r="B67" i="36"/>
  <c r="B66" i="36"/>
  <c r="B65" i="36"/>
  <c r="C63" i="36"/>
  <c r="B63" i="36"/>
  <c r="C62" i="36"/>
  <c r="B62" i="36"/>
  <c r="B61" i="36"/>
  <c r="B60" i="36"/>
  <c r="B59" i="36"/>
  <c r="C57" i="36"/>
  <c r="B57" i="36"/>
  <c r="C56" i="36"/>
  <c r="B56" i="36"/>
  <c r="B55" i="36"/>
  <c r="B54" i="36"/>
  <c r="B53" i="36"/>
  <c r="B51" i="36"/>
  <c r="B50" i="36"/>
  <c r="B49" i="36"/>
  <c r="B48" i="36"/>
  <c r="B47" i="36"/>
  <c r="B45" i="36"/>
  <c r="C44" i="36"/>
  <c r="B44" i="36"/>
  <c r="B43" i="36"/>
  <c r="B42" i="36"/>
  <c r="B41" i="36"/>
  <c r="B39" i="36"/>
  <c r="C38" i="36"/>
  <c r="B38" i="36"/>
  <c r="B37" i="36"/>
  <c r="B36" i="36"/>
  <c r="B35" i="36"/>
  <c r="B33" i="36"/>
  <c r="C32" i="36"/>
  <c r="B32" i="36"/>
  <c r="B31" i="36"/>
  <c r="B30" i="36"/>
  <c r="B29" i="36"/>
  <c r="B27" i="36"/>
  <c r="C26" i="36"/>
  <c r="B26" i="36"/>
  <c r="B25" i="36"/>
  <c r="B24" i="36"/>
  <c r="B23" i="36"/>
  <c r="B21" i="36"/>
  <c r="B20" i="36"/>
  <c r="B19" i="36"/>
  <c r="B18" i="36"/>
  <c r="B17" i="36"/>
  <c r="C15" i="36"/>
  <c r="B15" i="36"/>
  <c r="B14" i="36"/>
  <c r="B13" i="36"/>
  <c r="B12" i="36"/>
  <c r="B11" i="36"/>
  <c r="B9" i="36"/>
  <c r="C8" i="36"/>
  <c r="B8" i="36"/>
  <c r="B7" i="36"/>
  <c r="C6" i="36"/>
  <c r="B6" i="36"/>
  <c r="B5" i="36"/>
  <c r="B4" i="36"/>
  <c r="AG155" i="35"/>
  <c r="AG154" i="35"/>
  <c r="AG153" i="35"/>
  <c r="BT148" i="35"/>
  <c r="BS148" i="35"/>
  <c r="BR148" i="35"/>
  <c r="BQ148" i="35"/>
  <c r="BP148" i="35"/>
  <c r="BO148" i="35"/>
  <c r="BT147" i="35"/>
  <c r="BS147" i="35"/>
  <c r="BR147" i="35"/>
  <c r="BQ147" i="35"/>
  <c r="BP147" i="35"/>
  <c r="BO147" i="35"/>
  <c r="BT146" i="35"/>
  <c r="BS146" i="35"/>
  <c r="BR146" i="35"/>
  <c r="BQ146" i="35"/>
  <c r="BP146" i="35"/>
  <c r="BO146" i="35"/>
  <c r="BT145" i="35"/>
  <c r="BS145" i="35"/>
  <c r="BR145" i="35"/>
  <c r="BQ145" i="35"/>
  <c r="BP145" i="35"/>
  <c r="BO145" i="35"/>
  <c r="BT144" i="35"/>
  <c r="BS144" i="35"/>
  <c r="BR144" i="35"/>
  <c r="BQ144" i="35"/>
  <c r="BP144" i="35"/>
  <c r="BO144" i="35"/>
  <c r="BT143" i="35"/>
  <c r="BS143" i="35"/>
  <c r="BR143" i="35"/>
  <c r="BQ143" i="35"/>
  <c r="BP143" i="35"/>
  <c r="BO143" i="35"/>
  <c r="BT142" i="35"/>
  <c r="BS142" i="35"/>
  <c r="BR142" i="35"/>
  <c r="BQ142" i="35"/>
  <c r="BP142" i="35"/>
  <c r="BO142" i="35"/>
  <c r="BT141" i="35"/>
  <c r="BS141" i="35"/>
  <c r="BR141" i="35"/>
  <c r="BQ141" i="35"/>
  <c r="BP141" i="35"/>
  <c r="BO141" i="35"/>
  <c r="BT140" i="35"/>
  <c r="BS140" i="35"/>
  <c r="BR140" i="35"/>
  <c r="BQ140" i="35"/>
  <c r="BP140" i="35"/>
  <c r="BO140" i="35"/>
  <c r="BT139" i="35"/>
  <c r="BS139" i="35"/>
  <c r="BR139" i="35"/>
  <c r="BQ139" i="35"/>
  <c r="BP139" i="35"/>
  <c r="BO139" i="35"/>
  <c r="BT138" i="35"/>
  <c r="BS138" i="35"/>
  <c r="BR138" i="35"/>
  <c r="BQ138" i="35"/>
  <c r="BP138" i="35"/>
  <c r="BO138" i="35"/>
  <c r="BT137" i="35"/>
  <c r="BS137" i="35"/>
  <c r="BR137" i="35"/>
  <c r="BQ137" i="35"/>
  <c r="BP137" i="35"/>
  <c r="BO137" i="35"/>
  <c r="BT136" i="35"/>
  <c r="BS136" i="35"/>
  <c r="BR136" i="35"/>
  <c r="BQ136" i="35"/>
  <c r="BP136" i="35"/>
  <c r="BO136" i="35"/>
  <c r="BT135" i="35"/>
  <c r="BS135" i="35"/>
  <c r="BR135" i="35"/>
  <c r="BQ135" i="35"/>
  <c r="BP135" i="35"/>
  <c r="BO135" i="35"/>
  <c r="BT134" i="35"/>
  <c r="BS134" i="35"/>
  <c r="BR134" i="35"/>
  <c r="BQ134" i="35"/>
  <c r="BP134" i="35"/>
  <c r="BO134" i="35"/>
  <c r="BT133" i="35"/>
  <c r="BS133" i="35"/>
  <c r="BR133" i="35"/>
  <c r="BQ133" i="35"/>
  <c r="BP133" i="35"/>
  <c r="BO133" i="35"/>
  <c r="BT132" i="35"/>
  <c r="BS132" i="35"/>
  <c r="BR132" i="35"/>
  <c r="BQ132" i="35"/>
  <c r="BP132" i="35"/>
  <c r="BO132" i="35"/>
  <c r="BT131" i="35"/>
  <c r="BS131" i="35"/>
  <c r="BR131" i="35"/>
  <c r="BQ131" i="35"/>
  <c r="BP131" i="35"/>
  <c r="BO131" i="35"/>
  <c r="BT130" i="35"/>
  <c r="BS130" i="35"/>
  <c r="BR130" i="35"/>
  <c r="BQ130" i="35"/>
  <c r="BP130" i="35"/>
  <c r="BO130" i="35"/>
  <c r="BT129" i="35"/>
  <c r="BS129" i="35"/>
  <c r="BR129" i="35"/>
  <c r="BQ129" i="35"/>
  <c r="BP129" i="35"/>
  <c r="BO129" i="35"/>
  <c r="BT128" i="35"/>
  <c r="BS128" i="35"/>
  <c r="BR128" i="35"/>
  <c r="BQ128" i="35"/>
  <c r="BP128" i="35"/>
  <c r="BO128" i="35"/>
  <c r="BT127" i="35"/>
  <c r="BS127" i="35"/>
  <c r="BR127" i="35"/>
  <c r="BQ127" i="35"/>
  <c r="BP127" i="35"/>
  <c r="BO127" i="35"/>
  <c r="BT126" i="35"/>
  <c r="BS126" i="35"/>
  <c r="BR126" i="35"/>
  <c r="BQ126" i="35"/>
  <c r="BP126" i="35"/>
  <c r="BO126" i="35"/>
  <c r="BT125" i="35"/>
  <c r="BS125" i="35"/>
  <c r="BR125" i="35"/>
  <c r="BQ125" i="35"/>
  <c r="BP125" i="35"/>
  <c r="BO125" i="35"/>
  <c r="BT124" i="35"/>
  <c r="BS124" i="35"/>
  <c r="BR124" i="35"/>
  <c r="BQ124" i="35"/>
  <c r="BP124" i="35"/>
  <c r="BO124" i="35"/>
  <c r="BT123" i="35"/>
  <c r="BS123" i="35"/>
  <c r="BR123" i="35"/>
  <c r="BQ123" i="35"/>
  <c r="BP123" i="35"/>
  <c r="BO123" i="35"/>
  <c r="BT122" i="35"/>
  <c r="BS122" i="35"/>
  <c r="BR122" i="35"/>
  <c r="BQ122" i="35"/>
  <c r="BP122" i="35"/>
  <c r="BO122" i="35"/>
  <c r="BT121" i="35"/>
  <c r="BS121" i="35"/>
  <c r="BR121" i="35"/>
  <c r="BQ121" i="35"/>
  <c r="BP121" i="35"/>
  <c r="BO121" i="35"/>
  <c r="BT120" i="35"/>
  <c r="BS120" i="35"/>
  <c r="BR120" i="35"/>
  <c r="BQ120" i="35"/>
  <c r="BP120" i="35"/>
  <c r="BO120" i="35"/>
  <c r="BT119" i="35"/>
  <c r="BS119" i="35"/>
  <c r="BR119" i="35"/>
  <c r="BQ119" i="35"/>
  <c r="BP119" i="35"/>
  <c r="BO119" i="35"/>
  <c r="BT118" i="35"/>
  <c r="BS118" i="35"/>
  <c r="BR118" i="35"/>
  <c r="BQ118" i="35"/>
  <c r="BP118" i="35"/>
  <c r="BO118" i="35"/>
  <c r="BT117" i="35"/>
  <c r="BS117" i="35"/>
  <c r="BR117" i="35"/>
  <c r="BQ117" i="35"/>
  <c r="BP117" i="35"/>
  <c r="BO117" i="35"/>
  <c r="BT116" i="35"/>
  <c r="BS116" i="35"/>
  <c r="BR116" i="35"/>
  <c r="BQ116" i="35"/>
  <c r="BP116" i="35"/>
  <c r="BO116" i="35"/>
  <c r="BX98" i="35"/>
  <c r="CI97" i="35"/>
  <c r="CH97" i="35"/>
  <c r="CG97" i="35"/>
  <c r="BW97" i="35"/>
  <c r="BV97" i="35"/>
  <c r="BU97" i="35"/>
  <c r="CI96" i="35"/>
  <c r="CH96" i="35"/>
  <c r="CG96" i="35"/>
  <c r="BW96" i="35"/>
  <c r="BV96" i="35"/>
  <c r="BU96" i="35"/>
  <c r="CI95" i="35"/>
  <c r="CH95" i="35"/>
  <c r="CG95" i="35"/>
  <c r="BW95" i="35"/>
  <c r="BV95" i="35"/>
  <c r="BU95" i="35"/>
  <c r="CI94" i="35"/>
  <c r="CH94" i="35"/>
  <c r="CG94" i="35"/>
  <c r="BW94" i="35"/>
  <c r="BV94" i="35"/>
  <c r="BU94" i="35"/>
  <c r="CI93" i="35"/>
  <c r="CH93" i="35"/>
  <c r="CG93" i="35"/>
  <c r="BW93" i="35"/>
  <c r="BV93" i="35"/>
  <c r="BU93" i="35"/>
  <c r="BX90" i="35"/>
  <c r="CI88" i="35"/>
  <c r="CH88" i="35"/>
  <c r="CG88" i="35"/>
  <c r="BW88" i="35"/>
  <c r="BV88" i="35"/>
  <c r="BU88" i="35"/>
  <c r="BK88" i="35"/>
  <c r="BJ88" i="35"/>
  <c r="BI88" i="35"/>
  <c r="BH88" i="35"/>
  <c r="BG88" i="35"/>
  <c r="BF88" i="35"/>
  <c r="BE88" i="35"/>
  <c r="BD88" i="35"/>
  <c r="BC88" i="35"/>
  <c r="BB88" i="35"/>
  <c r="BA88" i="35"/>
  <c r="AZ88" i="35"/>
  <c r="AY88" i="35"/>
  <c r="AX88" i="35"/>
  <c r="AW88" i="35"/>
  <c r="AV88" i="35"/>
  <c r="AU88" i="35"/>
  <c r="AT88" i="35"/>
  <c r="AS88" i="35"/>
  <c r="AR88" i="35"/>
  <c r="AQ88" i="35"/>
  <c r="AP88" i="35"/>
  <c r="AO88" i="35"/>
  <c r="AN88" i="35"/>
  <c r="AM88" i="35"/>
  <c r="AL88" i="35"/>
  <c r="AK88" i="35"/>
  <c r="AJ88" i="35"/>
  <c r="AI88" i="35"/>
  <c r="AH88" i="35"/>
  <c r="AG88" i="35"/>
  <c r="AF88" i="35"/>
  <c r="AE88" i="35"/>
  <c r="AD88" i="35"/>
  <c r="AC88" i="35"/>
  <c r="AB88" i="35"/>
  <c r="AA88" i="35"/>
  <c r="Z88" i="35"/>
  <c r="Y88" i="35"/>
  <c r="X88" i="35"/>
  <c r="W88" i="35"/>
  <c r="V88" i="35"/>
  <c r="U88" i="35"/>
  <c r="T88" i="35"/>
  <c r="S88" i="35"/>
  <c r="R88" i="35"/>
  <c r="Q88" i="35"/>
  <c r="P88" i="35"/>
  <c r="O88" i="35"/>
  <c r="N88" i="35"/>
  <c r="M88" i="35"/>
  <c r="L88" i="35"/>
  <c r="K88" i="35"/>
  <c r="J88" i="35"/>
  <c r="I88" i="35"/>
  <c r="H88" i="35"/>
  <c r="G88" i="35"/>
  <c r="F88" i="35"/>
  <c r="E88" i="35"/>
  <c r="D88" i="35"/>
  <c r="CI87" i="35"/>
  <c r="CH87" i="35"/>
  <c r="CG87" i="35"/>
  <c r="BW87" i="35"/>
  <c r="BV87" i="35"/>
  <c r="BU87" i="35"/>
  <c r="BK87" i="35"/>
  <c r="BJ87" i="35"/>
  <c r="BI87" i="35"/>
  <c r="BH87" i="35"/>
  <c r="BG87" i="35"/>
  <c r="BF87" i="35"/>
  <c r="BE87" i="35"/>
  <c r="BD87" i="35"/>
  <c r="BC87" i="35"/>
  <c r="BB87" i="35"/>
  <c r="BA87" i="35"/>
  <c r="AZ87" i="35"/>
  <c r="AY87" i="35"/>
  <c r="AX87" i="35"/>
  <c r="AW87" i="35"/>
  <c r="AV87" i="35"/>
  <c r="AU87" i="35"/>
  <c r="AT87" i="35"/>
  <c r="AS87" i="35"/>
  <c r="AR87" i="35"/>
  <c r="AQ87" i="35"/>
  <c r="AP87" i="35"/>
  <c r="AO87" i="35"/>
  <c r="AN87" i="35"/>
  <c r="AM87" i="35"/>
  <c r="AL87" i="35"/>
  <c r="AK87" i="35"/>
  <c r="AJ87" i="35"/>
  <c r="AI87" i="35"/>
  <c r="AH87" i="35"/>
  <c r="AG87" i="35"/>
  <c r="AF87" i="35"/>
  <c r="AE87" i="35"/>
  <c r="AD87" i="35"/>
  <c r="AC87" i="35"/>
  <c r="AB87" i="35"/>
  <c r="AA87" i="35"/>
  <c r="Z87" i="35"/>
  <c r="Y87" i="35"/>
  <c r="X87" i="35"/>
  <c r="W87" i="35"/>
  <c r="V87" i="35"/>
  <c r="U87" i="35"/>
  <c r="T87" i="35"/>
  <c r="S87" i="35"/>
  <c r="R87" i="35"/>
  <c r="Q87" i="35"/>
  <c r="P87" i="35"/>
  <c r="O87" i="35"/>
  <c r="N87" i="35"/>
  <c r="M87" i="35"/>
  <c r="L87" i="35"/>
  <c r="K87" i="35"/>
  <c r="J87" i="35"/>
  <c r="I87" i="35"/>
  <c r="H87" i="35"/>
  <c r="G87" i="35"/>
  <c r="F87" i="35"/>
  <c r="E87" i="35"/>
  <c r="BO87" i="35" s="1"/>
  <c r="D87" i="35"/>
  <c r="CI86" i="35"/>
  <c r="CH86" i="35"/>
  <c r="CG86" i="35"/>
  <c r="BW86" i="35"/>
  <c r="BV86" i="35"/>
  <c r="BU86" i="35"/>
  <c r="BK86" i="35"/>
  <c r="BJ86" i="35"/>
  <c r="BI86" i="35"/>
  <c r="BH86" i="35"/>
  <c r="BG86" i="35"/>
  <c r="BF86" i="35"/>
  <c r="BE86" i="35"/>
  <c r="BD86" i="35"/>
  <c r="BC86" i="35"/>
  <c r="BB86" i="35"/>
  <c r="BA86" i="35"/>
  <c r="AZ86" i="35"/>
  <c r="AY86" i="35"/>
  <c r="AX86" i="35"/>
  <c r="AW86" i="35"/>
  <c r="AV86" i="35"/>
  <c r="AU86" i="35"/>
  <c r="AT86" i="35"/>
  <c r="AS86" i="35"/>
  <c r="AR86" i="35"/>
  <c r="AQ86" i="35"/>
  <c r="AP86" i="35"/>
  <c r="AO86" i="35"/>
  <c r="AN86" i="35"/>
  <c r="AM86" i="35"/>
  <c r="AL86" i="35"/>
  <c r="AK86" i="35"/>
  <c r="AJ86" i="35"/>
  <c r="AI86" i="35"/>
  <c r="AH86" i="35"/>
  <c r="AG86" i="35"/>
  <c r="AF86" i="35"/>
  <c r="AE86" i="35"/>
  <c r="AD86" i="35"/>
  <c r="AC86" i="35"/>
  <c r="AB86" i="35"/>
  <c r="AA86" i="35"/>
  <c r="Z86" i="35"/>
  <c r="Y86" i="35"/>
  <c r="X86" i="35"/>
  <c r="W86" i="35"/>
  <c r="V86" i="35"/>
  <c r="U86" i="35"/>
  <c r="T86" i="35"/>
  <c r="S86" i="35"/>
  <c r="R86" i="35"/>
  <c r="Q86" i="35"/>
  <c r="P86" i="35"/>
  <c r="O86" i="35"/>
  <c r="N86" i="35"/>
  <c r="M86" i="35"/>
  <c r="L86" i="35"/>
  <c r="K86" i="35"/>
  <c r="J86" i="35"/>
  <c r="I86" i="35"/>
  <c r="H86" i="35"/>
  <c r="G86" i="35"/>
  <c r="F86" i="35"/>
  <c r="E86" i="35"/>
  <c r="BO86" i="35" s="1"/>
  <c r="D86" i="35"/>
  <c r="CI85" i="35"/>
  <c r="CH85" i="35"/>
  <c r="CG85" i="35"/>
  <c r="BW85" i="35"/>
  <c r="BV85" i="35"/>
  <c r="BU85" i="35"/>
  <c r="BK85" i="35"/>
  <c r="BJ85" i="35"/>
  <c r="BI85" i="35"/>
  <c r="BH85" i="35"/>
  <c r="BG85" i="35"/>
  <c r="BF85" i="35"/>
  <c r="BE85" i="35"/>
  <c r="BD85" i="35"/>
  <c r="BC85" i="35"/>
  <c r="BB85" i="35"/>
  <c r="BA85" i="35"/>
  <c r="AZ85" i="35"/>
  <c r="AY85" i="35"/>
  <c r="AX85" i="35"/>
  <c r="AW85" i="35"/>
  <c r="AV85" i="35"/>
  <c r="AU85" i="35"/>
  <c r="AT85" i="35"/>
  <c r="AS85" i="35"/>
  <c r="AR85" i="35"/>
  <c r="AQ85" i="35"/>
  <c r="AP85" i="35"/>
  <c r="AO85" i="35"/>
  <c r="AN85" i="35"/>
  <c r="AM85" i="35"/>
  <c r="AL85" i="35"/>
  <c r="AK85" i="35"/>
  <c r="AJ85" i="35"/>
  <c r="AI85" i="35"/>
  <c r="AH85" i="35"/>
  <c r="AG85" i="35"/>
  <c r="AF85" i="35"/>
  <c r="AE85" i="35"/>
  <c r="AD85" i="35"/>
  <c r="AC85" i="35"/>
  <c r="AB85" i="35"/>
  <c r="AA85" i="35"/>
  <c r="Z85" i="35"/>
  <c r="Y85" i="35"/>
  <c r="X85" i="35"/>
  <c r="W85" i="35"/>
  <c r="V85" i="35"/>
  <c r="U85" i="35"/>
  <c r="T85" i="35"/>
  <c r="S85" i="35"/>
  <c r="R85" i="35"/>
  <c r="Q85" i="35"/>
  <c r="P85" i="35"/>
  <c r="O85" i="35"/>
  <c r="N85" i="35"/>
  <c r="M85" i="35"/>
  <c r="L85" i="35"/>
  <c r="K85" i="35"/>
  <c r="J85" i="35"/>
  <c r="I85" i="35"/>
  <c r="H85" i="35"/>
  <c r="G85" i="35"/>
  <c r="F85" i="35"/>
  <c r="E85" i="35"/>
  <c r="D85" i="35"/>
  <c r="CI84" i="35"/>
  <c r="CI90" i="35" s="1"/>
  <c r="CH84" i="35"/>
  <c r="CG84" i="35"/>
  <c r="CG90" i="35" s="1"/>
  <c r="BW84" i="35"/>
  <c r="BW90" i="35" s="1"/>
  <c r="BV84" i="35"/>
  <c r="BV90" i="35" s="1"/>
  <c r="BU84" i="35"/>
  <c r="BK84" i="35"/>
  <c r="BK90" i="35" s="1"/>
  <c r="BJ84" i="35"/>
  <c r="BJ90" i="35" s="1"/>
  <c r="BI84" i="35"/>
  <c r="BI90" i="35" s="1"/>
  <c r="BH84" i="35"/>
  <c r="BG84" i="35"/>
  <c r="BG90" i="35" s="1"/>
  <c r="BF84" i="35"/>
  <c r="BF90" i="35" s="1"/>
  <c r="BE84" i="35"/>
  <c r="BE90" i="35" s="1"/>
  <c r="BD84" i="35"/>
  <c r="BC84" i="35"/>
  <c r="BC90" i="35" s="1"/>
  <c r="BB84" i="35"/>
  <c r="BA84" i="35"/>
  <c r="BA90" i="35" s="1"/>
  <c r="AZ84" i="35"/>
  <c r="AY84" i="35"/>
  <c r="AY90" i="35" s="1"/>
  <c r="AX84" i="35"/>
  <c r="AX90" i="35" s="1"/>
  <c r="AW84" i="35"/>
  <c r="AW90" i="35" s="1"/>
  <c r="AV84" i="35"/>
  <c r="AU84" i="35"/>
  <c r="AU90" i="35" s="1"/>
  <c r="AT84" i="35"/>
  <c r="AT90" i="35" s="1"/>
  <c r="AS84" i="35"/>
  <c r="AR84" i="35"/>
  <c r="AQ84" i="35"/>
  <c r="AQ90" i="35" s="1"/>
  <c r="AP84" i="35"/>
  <c r="AP90" i="35" s="1"/>
  <c r="AO84" i="35"/>
  <c r="AO90" i="35" s="1"/>
  <c r="AN84" i="35"/>
  <c r="AM84" i="35"/>
  <c r="AM90" i="35" s="1"/>
  <c r="AL84" i="35"/>
  <c r="AL90" i="35" s="1"/>
  <c r="AK84" i="35"/>
  <c r="AK90" i="35" s="1"/>
  <c r="AJ84" i="35"/>
  <c r="AI84" i="35"/>
  <c r="AI90" i="35" s="1"/>
  <c r="AH84" i="35"/>
  <c r="AH90" i="35" s="1"/>
  <c r="AG84" i="35"/>
  <c r="AF84" i="35"/>
  <c r="AE84" i="35"/>
  <c r="AE90" i="35" s="1"/>
  <c r="AD84" i="35"/>
  <c r="AD90" i="35" s="1"/>
  <c r="AC84" i="35"/>
  <c r="AC90" i="35" s="1"/>
  <c r="AB84" i="35"/>
  <c r="AA84" i="35"/>
  <c r="AA90" i="35" s="1"/>
  <c r="Z84" i="35"/>
  <c r="Z90" i="35" s="1"/>
  <c r="Y84" i="35"/>
  <c r="Y90" i="35" s="1"/>
  <c r="X84" i="35"/>
  <c r="W84" i="35"/>
  <c r="W90" i="35" s="1"/>
  <c r="V84" i="35"/>
  <c r="V90" i="35" s="1"/>
  <c r="U84" i="35"/>
  <c r="T84" i="35"/>
  <c r="S84" i="35"/>
  <c r="S90" i="35" s="1"/>
  <c r="R84" i="35"/>
  <c r="Q84" i="35"/>
  <c r="Q90" i="35" s="1"/>
  <c r="P84" i="35"/>
  <c r="O84" i="35"/>
  <c r="O90" i="35" s="1"/>
  <c r="N84" i="35"/>
  <c r="N90" i="35" s="1"/>
  <c r="M84" i="35"/>
  <c r="M90" i="35" s="1"/>
  <c r="L84" i="35"/>
  <c r="K84" i="35"/>
  <c r="J84" i="35"/>
  <c r="J90" i="35" s="1"/>
  <c r="I84" i="35"/>
  <c r="I90" i="35" s="1"/>
  <c r="H84" i="35"/>
  <c r="G84" i="35"/>
  <c r="F84" i="35"/>
  <c r="E84" i="35"/>
  <c r="D84" i="35"/>
  <c r="BK81" i="35"/>
  <c r="BJ81" i="35"/>
  <c r="BI81" i="35"/>
  <c r="BH81" i="35"/>
  <c r="BG81" i="35"/>
  <c r="BF81" i="35"/>
  <c r="BE81" i="35"/>
  <c r="BD81" i="35"/>
  <c r="BC81" i="35"/>
  <c r="BB81" i="35"/>
  <c r="BA81" i="35"/>
  <c r="AZ81" i="35"/>
  <c r="AY81" i="35"/>
  <c r="AX81" i="35"/>
  <c r="AW81" i="35"/>
  <c r="AV81" i="35"/>
  <c r="AU81" i="35"/>
  <c r="AT81" i="35"/>
  <c r="AS81" i="35"/>
  <c r="AR81" i="35"/>
  <c r="AQ81" i="35"/>
  <c r="AP81" i="35"/>
  <c r="AO81" i="35"/>
  <c r="AN81" i="35"/>
  <c r="AM81" i="35"/>
  <c r="AL81" i="35"/>
  <c r="AK81" i="35"/>
  <c r="AJ81" i="35"/>
  <c r="AI81" i="35"/>
  <c r="AH81" i="35"/>
  <c r="AG81" i="35"/>
  <c r="AF81" i="35"/>
  <c r="AE81" i="35"/>
  <c r="AD81" i="35"/>
  <c r="AC81" i="35"/>
  <c r="AB81" i="35"/>
  <c r="AA81" i="35"/>
  <c r="Z81" i="35"/>
  <c r="Y81" i="35"/>
  <c r="X81" i="35"/>
  <c r="W81" i="35"/>
  <c r="V81" i="35"/>
  <c r="U81" i="35"/>
  <c r="T81" i="35"/>
  <c r="S81" i="35"/>
  <c r="R81" i="35"/>
  <c r="Q81" i="35"/>
  <c r="P81" i="35"/>
  <c r="O81" i="35"/>
  <c r="N81" i="35"/>
  <c r="M81" i="35"/>
  <c r="L81" i="35"/>
  <c r="K81" i="35"/>
  <c r="J81" i="35"/>
  <c r="I81" i="35"/>
  <c r="H81" i="35"/>
  <c r="G81" i="35"/>
  <c r="F81" i="35"/>
  <c r="E81" i="35"/>
  <c r="CR80" i="35"/>
  <c r="CQ80" i="35"/>
  <c r="CP80" i="35"/>
  <c r="CO80" i="35"/>
  <c r="CN80" i="35"/>
  <c r="CS80" i="35" s="1"/>
  <c r="CI80" i="35"/>
  <c r="CH80" i="35"/>
  <c r="CG80" i="35"/>
  <c r="CF80" i="35"/>
  <c r="CE80" i="35"/>
  <c r="CD80" i="35"/>
  <c r="CC80" i="35"/>
  <c r="CB80" i="35"/>
  <c r="CA80" i="35"/>
  <c r="BW80" i="35"/>
  <c r="BV80" i="35"/>
  <c r="BU80" i="35"/>
  <c r="BT80" i="35"/>
  <c r="BS80" i="35"/>
  <c r="BR80" i="35"/>
  <c r="BQ80" i="35"/>
  <c r="BP80" i="35"/>
  <c r="BO80" i="35"/>
  <c r="BY80" i="35" s="1"/>
  <c r="E87" i="36"/>
  <c r="F87" i="36" s="1"/>
  <c r="CR79" i="35"/>
  <c r="CQ79" i="35"/>
  <c r="CP79" i="35"/>
  <c r="CO79" i="35"/>
  <c r="CS79" i="35" s="1"/>
  <c r="CN79" i="35"/>
  <c r="CI79" i="35"/>
  <c r="CH79" i="35"/>
  <c r="CG79" i="35"/>
  <c r="CF79" i="35"/>
  <c r="CE79" i="35"/>
  <c r="CD79" i="35"/>
  <c r="CC79" i="35"/>
  <c r="CB79" i="35"/>
  <c r="CA79" i="35"/>
  <c r="BW79" i="35"/>
  <c r="BV79" i="35"/>
  <c r="BU79" i="35"/>
  <c r="BT79" i="35"/>
  <c r="BS79" i="35"/>
  <c r="BR79" i="35"/>
  <c r="BQ79" i="35"/>
  <c r="BP79" i="35"/>
  <c r="BO79" i="35"/>
  <c r="BY79" i="35" s="1"/>
  <c r="E86" i="36"/>
  <c r="F86" i="36" s="1"/>
  <c r="CR78" i="35"/>
  <c r="CQ78" i="35"/>
  <c r="CP78" i="35"/>
  <c r="CP76" i="35" s="1"/>
  <c r="CO78" i="35"/>
  <c r="CS78" i="35" s="1"/>
  <c r="CN78" i="35"/>
  <c r="CI78" i="35"/>
  <c r="CH78" i="35"/>
  <c r="CG78" i="35"/>
  <c r="CF78" i="35"/>
  <c r="CE78" i="35"/>
  <c r="CD78" i="35"/>
  <c r="CC78" i="35"/>
  <c r="CB78" i="35"/>
  <c r="CA78" i="35"/>
  <c r="BW78" i="35"/>
  <c r="BV78" i="35"/>
  <c r="BU78" i="35"/>
  <c r="BT78" i="35"/>
  <c r="BS78" i="35"/>
  <c r="BR78" i="35"/>
  <c r="BQ78" i="35"/>
  <c r="BP78" i="35"/>
  <c r="BO78" i="35"/>
  <c r="E85" i="36"/>
  <c r="F85" i="36" s="1"/>
  <c r="CR77" i="35"/>
  <c r="CR76" i="35" s="1"/>
  <c r="CQ77" i="35"/>
  <c r="CP77" i="35"/>
  <c r="CO77" i="35"/>
  <c r="CO76" i="35" s="1"/>
  <c r="CN77" i="35"/>
  <c r="CS77" i="35" s="1"/>
  <c r="CI77" i="35"/>
  <c r="CH77" i="35"/>
  <c r="CG77" i="35"/>
  <c r="CF77" i="35"/>
  <c r="CE77" i="35"/>
  <c r="CD77" i="35"/>
  <c r="CC77" i="35"/>
  <c r="CB77" i="35"/>
  <c r="CA77" i="35"/>
  <c r="BW77" i="35"/>
  <c r="BV77" i="35"/>
  <c r="BU77" i="35"/>
  <c r="BT77" i="35"/>
  <c r="BS77" i="35"/>
  <c r="BS115" i="35" s="1"/>
  <c r="BR77" i="35"/>
  <c r="BQ77" i="35"/>
  <c r="BP77" i="35"/>
  <c r="BO77" i="35"/>
  <c r="BO115" i="35" s="1"/>
  <c r="E84" i="36"/>
  <c r="CQ76" i="35"/>
  <c r="CI76" i="35"/>
  <c r="CH76" i="35"/>
  <c r="CG76" i="35"/>
  <c r="CF76" i="35"/>
  <c r="CE76" i="35"/>
  <c r="CD76" i="35"/>
  <c r="CC76" i="35"/>
  <c r="CB76" i="35"/>
  <c r="CA76" i="35"/>
  <c r="BW76" i="35"/>
  <c r="BV76" i="35"/>
  <c r="BU76" i="35"/>
  <c r="BT76" i="35"/>
  <c r="BS76" i="35"/>
  <c r="BR76" i="35"/>
  <c r="BQ76" i="35"/>
  <c r="BP76" i="35"/>
  <c r="BO76" i="35"/>
  <c r="BM76" i="35"/>
  <c r="CR75" i="35"/>
  <c r="CQ75" i="35"/>
  <c r="CP75" i="35"/>
  <c r="CO75" i="35"/>
  <c r="CN75" i="35"/>
  <c r="CS75" i="35" s="1"/>
  <c r="CI75" i="35"/>
  <c r="CH75" i="35"/>
  <c r="CG75" i="35"/>
  <c r="CF75" i="35"/>
  <c r="CE75" i="35"/>
  <c r="CD75" i="35"/>
  <c r="CC75" i="35"/>
  <c r="CB75" i="35"/>
  <c r="CA75" i="35"/>
  <c r="BW75" i="35"/>
  <c r="BV75" i="35"/>
  <c r="BU75" i="35"/>
  <c r="BT75" i="35"/>
  <c r="BS75" i="35"/>
  <c r="BR75" i="35"/>
  <c r="BQ75" i="35"/>
  <c r="BP75" i="35"/>
  <c r="BO75" i="35"/>
  <c r="E81" i="36"/>
  <c r="F81" i="36" s="1"/>
  <c r="CR74" i="35"/>
  <c r="CQ74" i="35"/>
  <c r="CP74" i="35"/>
  <c r="CO74" i="35"/>
  <c r="CS74" i="35" s="1"/>
  <c r="CN74" i="35"/>
  <c r="CI74" i="35"/>
  <c r="CH74" i="35"/>
  <c r="CG74" i="35"/>
  <c r="CF74" i="35"/>
  <c r="CE74" i="35"/>
  <c r="CD74" i="35"/>
  <c r="CC74" i="35"/>
  <c r="CB74" i="35"/>
  <c r="CA74" i="35"/>
  <c r="BW74" i="35"/>
  <c r="BV74" i="35"/>
  <c r="BU74" i="35"/>
  <c r="BT74" i="35"/>
  <c r="BS74" i="35"/>
  <c r="BR74" i="35"/>
  <c r="BQ74" i="35"/>
  <c r="BP74" i="35"/>
  <c r="BO74" i="35"/>
  <c r="E80" i="36"/>
  <c r="F80" i="36" s="1"/>
  <c r="CR73" i="35"/>
  <c r="CQ73" i="35"/>
  <c r="CP73" i="35"/>
  <c r="CO73" i="35"/>
  <c r="CN73" i="35"/>
  <c r="CS73" i="35" s="1"/>
  <c r="CI73" i="35"/>
  <c r="CH73" i="35"/>
  <c r="CG73" i="35"/>
  <c r="CF73" i="35"/>
  <c r="CE73" i="35"/>
  <c r="CD73" i="35"/>
  <c r="CC73" i="35"/>
  <c r="CB73" i="35"/>
  <c r="CA73" i="35"/>
  <c r="BW73" i="35"/>
  <c r="BV73" i="35"/>
  <c r="BU73" i="35"/>
  <c r="BT73" i="35"/>
  <c r="BS73" i="35"/>
  <c r="BR73" i="35"/>
  <c r="BQ73" i="35"/>
  <c r="BP73" i="35"/>
  <c r="BO73" i="35"/>
  <c r="E79" i="36"/>
  <c r="F79" i="36" s="1"/>
  <c r="CR72" i="35"/>
  <c r="CR71" i="35" s="1"/>
  <c r="CQ72" i="35"/>
  <c r="CQ71" i="35" s="1"/>
  <c r="CP72" i="35"/>
  <c r="CO72" i="35"/>
  <c r="CO71" i="35" s="1"/>
  <c r="CN72" i="35"/>
  <c r="CS72" i="35" s="1"/>
  <c r="CI72" i="35"/>
  <c r="CH72" i="35"/>
  <c r="CG72" i="35"/>
  <c r="CF72" i="35"/>
  <c r="CE72" i="35"/>
  <c r="CD72" i="35"/>
  <c r="CC72" i="35"/>
  <c r="CB72" i="35"/>
  <c r="CA72" i="35"/>
  <c r="BW72" i="35"/>
  <c r="BV72" i="35"/>
  <c r="BU72" i="35"/>
  <c r="BT72" i="35"/>
  <c r="BS72" i="35"/>
  <c r="BR72" i="35"/>
  <c r="BR114" i="35" s="1"/>
  <c r="BQ72" i="35"/>
  <c r="BP72" i="35"/>
  <c r="BO72" i="35"/>
  <c r="E78" i="36"/>
  <c r="CP71" i="35"/>
  <c r="CI71" i="35"/>
  <c r="CH71" i="35"/>
  <c r="CG71" i="35"/>
  <c r="CF71" i="35"/>
  <c r="CE71" i="35"/>
  <c r="CD71" i="35"/>
  <c r="CC71" i="35"/>
  <c r="CB71" i="35"/>
  <c r="CA71" i="35"/>
  <c r="BW71" i="35"/>
  <c r="BV71" i="35"/>
  <c r="BU71" i="35"/>
  <c r="BT71" i="35"/>
  <c r="BS71" i="35"/>
  <c r="BR71" i="35"/>
  <c r="BQ71" i="35"/>
  <c r="BP71" i="35"/>
  <c r="BO71" i="35"/>
  <c r="BY71" i="35" s="1"/>
  <c r="BM71" i="35"/>
  <c r="CR70" i="35"/>
  <c r="CQ70" i="35"/>
  <c r="CP70" i="35"/>
  <c r="CO70" i="35"/>
  <c r="CS70" i="35" s="1"/>
  <c r="CN70" i="35"/>
  <c r="CI70" i="35"/>
  <c r="CH70" i="35"/>
  <c r="CG70" i="35"/>
  <c r="CF70" i="35"/>
  <c r="CE70" i="35"/>
  <c r="CD70" i="35"/>
  <c r="CC70" i="35"/>
  <c r="CB70" i="35"/>
  <c r="CA70" i="35"/>
  <c r="BW70" i="35"/>
  <c r="BV70" i="35"/>
  <c r="BU70" i="35"/>
  <c r="BT70" i="35"/>
  <c r="BS70" i="35"/>
  <c r="BR70" i="35"/>
  <c r="BQ70" i="35"/>
  <c r="BP70" i="35"/>
  <c r="BO70" i="35"/>
  <c r="E75" i="36"/>
  <c r="F75" i="36" s="1"/>
  <c r="CR69" i="35"/>
  <c r="CQ69" i="35"/>
  <c r="CP69" i="35"/>
  <c r="CO69" i="35"/>
  <c r="CN69" i="35"/>
  <c r="CS69" i="35" s="1"/>
  <c r="CI69" i="35"/>
  <c r="CH69" i="35"/>
  <c r="CG69" i="35"/>
  <c r="CF69" i="35"/>
  <c r="CE69" i="35"/>
  <c r="CD69" i="35"/>
  <c r="CC69" i="35"/>
  <c r="CB69" i="35"/>
  <c r="CA69" i="35"/>
  <c r="BW69" i="35"/>
  <c r="BV69" i="35"/>
  <c r="BU69" i="35"/>
  <c r="BT69" i="35"/>
  <c r="BS69" i="35"/>
  <c r="BR69" i="35"/>
  <c r="BQ69" i="35"/>
  <c r="BP69" i="35"/>
  <c r="BO69" i="35"/>
  <c r="E74" i="36"/>
  <c r="F74" i="36" s="1"/>
  <c r="CR68" i="35"/>
  <c r="CQ68" i="35"/>
  <c r="CP68" i="35"/>
  <c r="CO68" i="35"/>
  <c r="CN68" i="35"/>
  <c r="CI68" i="35"/>
  <c r="CH68" i="35"/>
  <c r="CG68" i="35"/>
  <c r="CF68" i="35"/>
  <c r="CE68" i="35"/>
  <c r="CD68" i="35"/>
  <c r="CC68" i="35"/>
  <c r="CB68" i="35"/>
  <c r="CA68" i="35"/>
  <c r="BW68" i="35"/>
  <c r="BV68" i="35"/>
  <c r="BU68" i="35"/>
  <c r="BT68" i="35"/>
  <c r="BS68" i="35"/>
  <c r="BR68" i="35"/>
  <c r="BQ68" i="35"/>
  <c r="BP68" i="35"/>
  <c r="BO68" i="35"/>
  <c r="E73" i="36"/>
  <c r="F73" i="36" s="1"/>
  <c r="CR67" i="35"/>
  <c r="CQ67" i="35"/>
  <c r="CP67" i="35"/>
  <c r="CO67" i="35"/>
  <c r="CS67" i="35" s="1"/>
  <c r="CN67" i="35"/>
  <c r="CI67" i="35"/>
  <c r="CH67" i="35"/>
  <c r="CG67" i="35"/>
  <c r="CF67" i="35"/>
  <c r="CE67" i="35"/>
  <c r="CD67" i="35"/>
  <c r="CC67" i="35"/>
  <c r="CB67" i="35"/>
  <c r="CA67" i="35"/>
  <c r="CK67" i="35" s="1"/>
  <c r="BW67" i="35"/>
  <c r="BV67" i="35"/>
  <c r="BU67" i="35"/>
  <c r="BT67" i="35"/>
  <c r="BS67" i="35"/>
  <c r="BR67" i="35"/>
  <c r="BQ67" i="35"/>
  <c r="BP67" i="35"/>
  <c r="BO67" i="35"/>
  <c r="E72" i="36"/>
  <c r="CR66" i="35"/>
  <c r="CP66" i="35"/>
  <c r="CO66" i="35"/>
  <c r="CI66" i="35"/>
  <c r="CH66" i="35"/>
  <c r="CG66" i="35"/>
  <c r="CF66" i="35"/>
  <c r="CE66" i="35"/>
  <c r="CD66" i="35"/>
  <c r="CC66" i="35"/>
  <c r="CB66" i="35"/>
  <c r="CA66" i="35"/>
  <c r="BW66" i="35"/>
  <c r="BV66" i="35"/>
  <c r="BU66" i="35"/>
  <c r="BT66" i="35"/>
  <c r="BS66" i="35"/>
  <c r="BR66" i="35"/>
  <c r="BQ66" i="35"/>
  <c r="BP66" i="35"/>
  <c r="BO66" i="35"/>
  <c r="BM66" i="35"/>
  <c r="CR65" i="35"/>
  <c r="CQ65" i="35"/>
  <c r="CP65" i="35"/>
  <c r="CO65" i="35"/>
  <c r="CS65" i="35" s="1"/>
  <c r="CN65" i="35"/>
  <c r="CI65" i="35"/>
  <c r="CH65" i="35"/>
  <c r="CG65" i="35"/>
  <c r="CF65" i="35"/>
  <c r="CE65" i="35"/>
  <c r="CD65" i="35"/>
  <c r="CC65" i="35"/>
  <c r="CB65" i="35"/>
  <c r="CA65" i="35"/>
  <c r="BW65" i="35"/>
  <c r="BV65" i="35"/>
  <c r="BU65" i="35"/>
  <c r="BT65" i="35"/>
  <c r="BS65" i="35"/>
  <c r="BR65" i="35"/>
  <c r="BQ65" i="35"/>
  <c r="BP65" i="35"/>
  <c r="BO65" i="35"/>
  <c r="E69" i="36"/>
  <c r="F69" i="36" s="1"/>
  <c r="CR64" i="35"/>
  <c r="CQ64" i="35"/>
  <c r="CP64" i="35"/>
  <c r="CO64" i="35"/>
  <c r="CN64" i="35"/>
  <c r="CI64" i="35"/>
  <c r="CH64" i="35"/>
  <c r="CG64" i="35"/>
  <c r="CF64" i="35"/>
  <c r="CE64" i="35"/>
  <c r="CD64" i="35"/>
  <c r="CC64" i="35"/>
  <c r="CB64" i="35"/>
  <c r="CA64" i="35"/>
  <c r="BW64" i="35"/>
  <c r="BV64" i="35"/>
  <c r="BU64" i="35"/>
  <c r="BT64" i="35"/>
  <c r="BS64" i="35"/>
  <c r="BR64" i="35"/>
  <c r="BQ64" i="35"/>
  <c r="BP64" i="35"/>
  <c r="BO64" i="35"/>
  <c r="E68" i="36"/>
  <c r="F68" i="36" s="1"/>
  <c r="CR63" i="35"/>
  <c r="CQ63" i="35"/>
  <c r="CP63" i="35"/>
  <c r="CP61" i="35" s="1"/>
  <c r="CO63" i="35"/>
  <c r="CS63" i="35" s="1"/>
  <c r="CN63" i="35"/>
  <c r="CI63" i="35"/>
  <c r="CH63" i="35"/>
  <c r="CG63" i="35"/>
  <c r="CF63" i="35"/>
  <c r="CE63" i="35"/>
  <c r="CD63" i="35"/>
  <c r="CC63" i="35"/>
  <c r="CB63" i="35"/>
  <c r="CA63" i="35"/>
  <c r="BW63" i="35"/>
  <c r="BV63" i="35"/>
  <c r="BU63" i="35"/>
  <c r="BT63" i="35"/>
  <c r="BS63" i="35"/>
  <c r="BR63" i="35"/>
  <c r="BQ63" i="35"/>
  <c r="BP63" i="35"/>
  <c r="BO63" i="35"/>
  <c r="E67" i="36"/>
  <c r="F67" i="36" s="1"/>
  <c r="CR62" i="35"/>
  <c r="CQ62" i="35"/>
  <c r="CP62" i="35"/>
  <c r="CO62" i="35"/>
  <c r="CO61" i="35" s="1"/>
  <c r="CN62" i="35"/>
  <c r="CI62" i="35"/>
  <c r="CH62" i="35"/>
  <c r="CG62" i="35"/>
  <c r="CF62" i="35"/>
  <c r="CE62" i="35"/>
  <c r="CD62" i="35"/>
  <c r="CC62" i="35"/>
  <c r="CB62" i="35"/>
  <c r="CA62" i="35"/>
  <c r="BW62" i="35"/>
  <c r="BV62" i="35"/>
  <c r="BU62" i="35"/>
  <c r="BT62" i="35"/>
  <c r="BS62" i="35"/>
  <c r="BR62" i="35"/>
  <c r="BQ62" i="35"/>
  <c r="BP62" i="35"/>
  <c r="BO62" i="35"/>
  <c r="E66" i="36"/>
  <c r="CR61" i="35"/>
  <c r="CQ61" i="35"/>
  <c r="CN61" i="35"/>
  <c r="CS61" i="35" s="1"/>
  <c r="CI61" i="35"/>
  <c r="CH61" i="35"/>
  <c r="CG61" i="35"/>
  <c r="CF61" i="35"/>
  <c r="CE61" i="35"/>
  <c r="CD61" i="35"/>
  <c r="CC61" i="35"/>
  <c r="CB61" i="35"/>
  <c r="CA61" i="35"/>
  <c r="BW61" i="35"/>
  <c r="BV61" i="35"/>
  <c r="BU61" i="35"/>
  <c r="BT61" i="35"/>
  <c r="BS61" i="35"/>
  <c r="BR61" i="35"/>
  <c r="BQ61" i="35"/>
  <c r="BP61" i="35"/>
  <c r="BO61" i="35"/>
  <c r="BM61" i="35"/>
  <c r="CR60" i="35"/>
  <c r="CQ60" i="35"/>
  <c r="CP60" i="35"/>
  <c r="CO60" i="35"/>
  <c r="CS60" i="35" s="1"/>
  <c r="CN60" i="35"/>
  <c r="CI60" i="35"/>
  <c r="CH60" i="35"/>
  <c r="CG60" i="35"/>
  <c r="CF60" i="35"/>
  <c r="CE60" i="35"/>
  <c r="CD60" i="35"/>
  <c r="CC60" i="35"/>
  <c r="CB60" i="35"/>
  <c r="CA60" i="35"/>
  <c r="BW60" i="35"/>
  <c r="BV60" i="35"/>
  <c r="BU60" i="35"/>
  <c r="BT60" i="35"/>
  <c r="BS60" i="35"/>
  <c r="BR60" i="35"/>
  <c r="BQ60" i="35"/>
  <c r="BP60" i="35"/>
  <c r="BO60" i="35"/>
  <c r="E63" i="36"/>
  <c r="F63" i="36" s="1"/>
  <c r="CR59" i="35"/>
  <c r="CQ59" i="35"/>
  <c r="CP59" i="35"/>
  <c r="CO59" i="35"/>
  <c r="CS59" i="35" s="1"/>
  <c r="CN59" i="35"/>
  <c r="CI59" i="35"/>
  <c r="CH59" i="35"/>
  <c r="CG59" i="35"/>
  <c r="CF59" i="35"/>
  <c r="CE59" i="35"/>
  <c r="CD59" i="35"/>
  <c r="CC59" i="35"/>
  <c r="CB59" i="35"/>
  <c r="CA59" i="35"/>
  <c r="BW59" i="35"/>
  <c r="BV59" i="35"/>
  <c r="BU59" i="35"/>
  <c r="BT59" i="35"/>
  <c r="BS59" i="35"/>
  <c r="BR59" i="35"/>
  <c r="BQ59" i="35"/>
  <c r="BP59" i="35"/>
  <c r="BO59" i="35"/>
  <c r="E62" i="36"/>
  <c r="F62" i="36" s="1"/>
  <c r="CR58" i="35"/>
  <c r="CQ58" i="35"/>
  <c r="CP58" i="35"/>
  <c r="CO58" i="35"/>
  <c r="CO56" i="35" s="1"/>
  <c r="CN58" i="35"/>
  <c r="CI58" i="35"/>
  <c r="CH58" i="35"/>
  <c r="CG58" i="35"/>
  <c r="CF58" i="35"/>
  <c r="CE58" i="35"/>
  <c r="CD58" i="35"/>
  <c r="CC58" i="35"/>
  <c r="CB58" i="35"/>
  <c r="CA58" i="35"/>
  <c r="BW58" i="35"/>
  <c r="BV58" i="35"/>
  <c r="BU58" i="35"/>
  <c r="BT58" i="35"/>
  <c r="BS58" i="35"/>
  <c r="BR58" i="35"/>
  <c r="BQ58" i="35"/>
  <c r="BP58" i="35"/>
  <c r="BO58" i="35"/>
  <c r="E61" i="36"/>
  <c r="F61" i="36" s="1"/>
  <c r="CR57" i="35"/>
  <c r="CR56" i="35" s="1"/>
  <c r="CQ57" i="35"/>
  <c r="CP57" i="35"/>
  <c r="CO57" i="35"/>
  <c r="CN57" i="35"/>
  <c r="CS57" i="35" s="1"/>
  <c r="CI57" i="35"/>
  <c r="CH57" i="35"/>
  <c r="CG57" i="35"/>
  <c r="CF57" i="35"/>
  <c r="CE57" i="35"/>
  <c r="CD57" i="35"/>
  <c r="CC57" i="35"/>
  <c r="CB57" i="35"/>
  <c r="CA57" i="35"/>
  <c r="BW57" i="35"/>
  <c r="BV57" i="35"/>
  <c r="BU57" i="35"/>
  <c r="BT57" i="35"/>
  <c r="BS57" i="35"/>
  <c r="BR57" i="35"/>
  <c r="BQ57" i="35"/>
  <c r="BP57" i="35"/>
  <c r="BO57" i="35"/>
  <c r="E60" i="36"/>
  <c r="CQ56" i="35"/>
  <c r="CP56" i="35"/>
  <c r="CI56" i="35"/>
  <c r="CH56" i="35"/>
  <c r="CG56" i="35"/>
  <c r="CF56" i="35"/>
  <c r="CE56" i="35"/>
  <c r="CD56" i="35"/>
  <c r="CC56" i="35"/>
  <c r="CB56" i="35"/>
  <c r="CA56" i="35"/>
  <c r="BW56" i="35"/>
  <c r="BV56" i="35"/>
  <c r="BU56" i="35"/>
  <c r="BT56" i="35"/>
  <c r="BS56" i="35"/>
  <c r="BR56" i="35"/>
  <c r="BQ56" i="35"/>
  <c r="BP56" i="35"/>
  <c r="BY56" i="35" s="1"/>
  <c r="BO56" i="35"/>
  <c r="BM56" i="35"/>
  <c r="CR55" i="35"/>
  <c r="CQ55" i="35"/>
  <c r="CP55" i="35"/>
  <c r="CO55" i="35"/>
  <c r="CS55" i="35" s="1"/>
  <c r="CN55" i="35"/>
  <c r="CI55" i="35"/>
  <c r="CH55" i="35"/>
  <c r="CG55" i="35"/>
  <c r="CF55" i="35"/>
  <c r="CE55" i="35"/>
  <c r="CD55" i="35"/>
  <c r="CC55" i="35"/>
  <c r="CB55" i="35"/>
  <c r="CA55" i="35"/>
  <c r="CK55" i="35" s="1"/>
  <c r="BW55" i="35"/>
  <c r="BV55" i="35"/>
  <c r="BU55" i="35"/>
  <c r="BT55" i="35"/>
  <c r="BS55" i="35"/>
  <c r="BR55" i="35"/>
  <c r="BQ55" i="35"/>
  <c r="BP55" i="35"/>
  <c r="BY55" i="35" s="1"/>
  <c r="BO55" i="35"/>
  <c r="E57" i="36"/>
  <c r="F57" i="36" s="1"/>
  <c r="CR54" i="35"/>
  <c r="CQ54" i="35"/>
  <c r="CP54" i="35"/>
  <c r="CO54" i="35"/>
  <c r="CN54" i="35"/>
  <c r="CS54" i="35" s="1"/>
  <c r="CI54" i="35"/>
  <c r="CH54" i="35"/>
  <c r="CG54" i="35"/>
  <c r="CF54" i="35"/>
  <c r="CE54" i="35"/>
  <c r="CD54" i="35"/>
  <c r="CC54" i="35"/>
  <c r="CB54" i="35"/>
  <c r="CA54" i="35"/>
  <c r="BW54" i="35"/>
  <c r="BV54" i="35"/>
  <c r="BU54" i="35"/>
  <c r="BT54" i="35"/>
  <c r="BS54" i="35"/>
  <c r="BR54" i="35"/>
  <c r="BQ54" i="35"/>
  <c r="BP54" i="35"/>
  <c r="BO54" i="35"/>
  <c r="E56" i="36"/>
  <c r="F56" i="36" s="1"/>
  <c r="CR53" i="35"/>
  <c r="CR51" i="35" s="1"/>
  <c r="CQ53" i="35"/>
  <c r="CP53" i="35"/>
  <c r="CO53" i="35"/>
  <c r="CN53" i="35"/>
  <c r="CN51" i="35" s="1"/>
  <c r="CS51" i="35" s="1"/>
  <c r="CI53" i="35"/>
  <c r="CH53" i="35"/>
  <c r="CG53" i="35"/>
  <c r="CF53" i="35"/>
  <c r="CE53" i="35"/>
  <c r="CD53" i="35"/>
  <c r="CC53" i="35"/>
  <c r="CB53" i="35"/>
  <c r="CA53" i="35"/>
  <c r="BW53" i="35"/>
  <c r="BV53" i="35"/>
  <c r="BU53" i="35"/>
  <c r="BT53" i="35"/>
  <c r="BS53" i="35"/>
  <c r="BR53" i="35"/>
  <c r="BQ53" i="35"/>
  <c r="BP53" i="35"/>
  <c r="BO53" i="35"/>
  <c r="E55" i="36"/>
  <c r="F55" i="36" s="1"/>
  <c r="CR52" i="35"/>
  <c r="CQ52" i="35"/>
  <c r="CQ51" i="35" s="1"/>
  <c r="CP52" i="35"/>
  <c r="CP51" i="35" s="1"/>
  <c r="CO52" i="35"/>
  <c r="CS52" i="35" s="1"/>
  <c r="CN52" i="35"/>
  <c r="CI52" i="35"/>
  <c r="CH52" i="35"/>
  <c r="CG52" i="35"/>
  <c r="CF52" i="35"/>
  <c r="CE52" i="35"/>
  <c r="CD52" i="35"/>
  <c r="CC52" i="35"/>
  <c r="CB52" i="35"/>
  <c r="CA52" i="35"/>
  <c r="CK52" i="35" s="1"/>
  <c r="BW52" i="35"/>
  <c r="BV52" i="35"/>
  <c r="BU52" i="35"/>
  <c r="BT52" i="35"/>
  <c r="BS52" i="35"/>
  <c r="BR52" i="35"/>
  <c r="BQ52" i="35"/>
  <c r="BP52" i="35"/>
  <c r="BO52" i="35"/>
  <c r="E54" i="36"/>
  <c r="CO51" i="35"/>
  <c r="CI51" i="35"/>
  <c r="CH51" i="35"/>
  <c r="CG51" i="35"/>
  <c r="CF51" i="35"/>
  <c r="CE51" i="35"/>
  <c r="CD51" i="35"/>
  <c r="CC51" i="35"/>
  <c r="CB51" i="35"/>
  <c r="CA51" i="35"/>
  <c r="BW51" i="35"/>
  <c r="BV51" i="35"/>
  <c r="BU51" i="35"/>
  <c r="BT51" i="35"/>
  <c r="BS51" i="35"/>
  <c r="BR51" i="35"/>
  <c r="BQ51" i="35"/>
  <c r="BP51" i="35"/>
  <c r="BO51" i="35"/>
  <c r="BM51" i="35"/>
  <c r="CR50" i="35"/>
  <c r="CQ50" i="35"/>
  <c r="CP50" i="35"/>
  <c r="CO50" i="35"/>
  <c r="CN50" i="35"/>
  <c r="CS50" i="35" s="1"/>
  <c r="CI50" i="35"/>
  <c r="CH50" i="35"/>
  <c r="CG50" i="35"/>
  <c r="CF50" i="35"/>
  <c r="CE50" i="35"/>
  <c r="CD50" i="35"/>
  <c r="CC50" i="35"/>
  <c r="CB50" i="35"/>
  <c r="CA50" i="35"/>
  <c r="BW50" i="35"/>
  <c r="BV50" i="35"/>
  <c r="BU50" i="35"/>
  <c r="BT50" i="35"/>
  <c r="BS50" i="35"/>
  <c r="BR50" i="35"/>
  <c r="BQ50" i="35"/>
  <c r="BP50" i="35"/>
  <c r="BO50" i="35"/>
  <c r="E51" i="36"/>
  <c r="F51" i="36" s="1"/>
  <c r="CR49" i="35"/>
  <c r="CQ49" i="35"/>
  <c r="CP49" i="35"/>
  <c r="CO49" i="35"/>
  <c r="CN49" i="35"/>
  <c r="CS49" i="35" s="1"/>
  <c r="CI49" i="35"/>
  <c r="CH49" i="35"/>
  <c r="CG49" i="35"/>
  <c r="CF49" i="35"/>
  <c r="CE49" i="35"/>
  <c r="CD49" i="35"/>
  <c r="CC49" i="35"/>
  <c r="CB49" i="35"/>
  <c r="CA49" i="35"/>
  <c r="BW49" i="35"/>
  <c r="BV49" i="35"/>
  <c r="BU49" i="35"/>
  <c r="BT49" i="35"/>
  <c r="BS49" i="35"/>
  <c r="BR49" i="35"/>
  <c r="BQ49" i="35"/>
  <c r="BP49" i="35"/>
  <c r="BO49" i="35"/>
  <c r="E50" i="36"/>
  <c r="F50" i="36" s="1"/>
  <c r="CR48" i="35"/>
  <c r="CQ48" i="35"/>
  <c r="CQ46" i="35" s="1"/>
  <c r="CP48" i="35"/>
  <c r="CO48" i="35"/>
  <c r="CS48" i="35" s="1"/>
  <c r="CN48" i="35"/>
  <c r="CI48" i="35"/>
  <c r="CH48" i="35"/>
  <c r="CG48" i="35"/>
  <c r="CF48" i="35"/>
  <c r="CE48" i="35"/>
  <c r="CD48" i="35"/>
  <c r="CC48" i="35"/>
  <c r="CB48" i="35"/>
  <c r="CA48" i="35"/>
  <c r="BW48" i="35"/>
  <c r="BV48" i="35"/>
  <c r="BU48" i="35"/>
  <c r="BT48" i="35"/>
  <c r="BS48" i="35"/>
  <c r="BR48" i="35"/>
  <c r="BQ48" i="35"/>
  <c r="BP48" i="35"/>
  <c r="BO48" i="35"/>
  <c r="E49" i="36"/>
  <c r="F49" i="36" s="1"/>
  <c r="CR47" i="35"/>
  <c r="CQ47" i="35"/>
  <c r="CP47" i="35"/>
  <c r="CP46" i="35" s="1"/>
  <c r="CO47" i="35"/>
  <c r="CO46" i="35" s="1"/>
  <c r="CN47" i="35"/>
  <c r="CI47" i="35"/>
  <c r="CH47" i="35"/>
  <c r="CG47" i="35"/>
  <c r="CF47" i="35"/>
  <c r="CE47" i="35"/>
  <c r="CD47" i="35"/>
  <c r="CC47" i="35"/>
  <c r="CB47" i="35"/>
  <c r="CA47" i="35"/>
  <c r="BW47" i="35"/>
  <c r="BV47" i="35"/>
  <c r="BU47" i="35"/>
  <c r="BT47" i="35"/>
  <c r="BS47" i="35"/>
  <c r="BR47" i="35"/>
  <c r="BQ47" i="35"/>
  <c r="BP47" i="35"/>
  <c r="BO47" i="35"/>
  <c r="E48" i="36"/>
  <c r="CR46" i="35"/>
  <c r="CN46" i="35"/>
  <c r="CI46" i="35"/>
  <c r="CH46" i="35"/>
  <c r="CG46" i="35"/>
  <c r="CF46" i="35"/>
  <c r="CE46" i="35"/>
  <c r="CD46" i="35"/>
  <c r="CC46" i="35"/>
  <c r="CB46" i="35"/>
  <c r="CK46" i="35" s="1"/>
  <c r="CA46" i="35"/>
  <c r="BW46" i="35"/>
  <c r="BV46" i="35"/>
  <c r="BU46" i="35"/>
  <c r="BT46" i="35"/>
  <c r="BS46" i="35"/>
  <c r="BR46" i="35"/>
  <c r="BQ46" i="35"/>
  <c r="BP46" i="35"/>
  <c r="BO46" i="35"/>
  <c r="BM46" i="35"/>
  <c r="CR45" i="35"/>
  <c r="CQ45" i="35"/>
  <c r="CP45" i="35"/>
  <c r="CO45" i="35"/>
  <c r="CN45" i="35"/>
  <c r="CS45" i="35" s="1"/>
  <c r="CI45" i="35"/>
  <c r="CH45" i="35"/>
  <c r="CG45" i="35"/>
  <c r="CF45" i="35"/>
  <c r="CE45" i="35"/>
  <c r="CD45" i="35"/>
  <c r="CC45" i="35"/>
  <c r="CB45" i="35"/>
  <c r="CK45" i="35" s="1"/>
  <c r="CA45" i="35"/>
  <c r="BW45" i="35"/>
  <c r="BV45" i="35"/>
  <c r="BU45" i="35"/>
  <c r="BT45" i="35"/>
  <c r="BS45" i="35"/>
  <c r="BR45" i="35"/>
  <c r="BQ45" i="35"/>
  <c r="BP45" i="35"/>
  <c r="BO45" i="35"/>
  <c r="E45" i="36"/>
  <c r="F45" i="36" s="1"/>
  <c r="CR44" i="35"/>
  <c r="CQ44" i="35"/>
  <c r="CP44" i="35"/>
  <c r="CO44" i="35"/>
  <c r="CS44" i="35" s="1"/>
  <c r="CN44" i="35"/>
  <c r="CI44" i="35"/>
  <c r="CH44" i="35"/>
  <c r="CG44" i="35"/>
  <c r="CF44" i="35"/>
  <c r="CE44" i="35"/>
  <c r="CD44" i="35"/>
  <c r="CC44" i="35"/>
  <c r="CB44" i="35"/>
  <c r="CA44" i="35"/>
  <c r="BW44" i="35"/>
  <c r="BV44" i="35"/>
  <c r="BU44" i="35"/>
  <c r="BT44" i="35"/>
  <c r="BS44" i="35"/>
  <c r="BR44" i="35"/>
  <c r="BQ44" i="35"/>
  <c r="BP44" i="35"/>
  <c r="BO44" i="35"/>
  <c r="E44" i="36"/>
  <c r="F44" i="36" s="1"/>
  <c r="CR43" i="35"/>
  <c r="CQ43" i="35"/>
  <c r="CP43" i="35"/>
  <c r="CP41" i="35" s="1"/>
  <c r="CO43" i="35"/>
  <c r="CS43" i="35" s="1"/>
  <c r="CN43" i="35"/>
  <c r="CI43" i="35"/>
  <c r="CH43" i="35"/>
  <c r="CG43" i="35"/>
  <c r="CF43" i="35"/>
  <c r="CE43" i="35"/>
  <c r="CD43" i="35"/>
  <c r="CC43" i="35"/>
  <c r="CB43" i="35"/>
  <c r="CA43" i="35"/>
  <c r="BW43" i="35"/>
  <c r="BV43" i="35"/>
  <c r="BU43" i="35"/>
  <c r="BT43" i="35"/>
  <c r="BS43" i="35"/>
  <c r="BR43" i="35"/>
  <c r="BQ43" i="35"/>
  <c r="BP43" i="35"/>
  <c r="BO43" i="35"/>
  <c r="E43" i="36"/>
  <c r="F43" i="36" s="1"/>
  <c r="CR42" i="35"/>
  <c r="CR41" i="35" s="1"/>
  <c r="CQ42" i="35"/>
  <c r="CP42" i="35"/>
  <c r="CO42" i="35"/>
  <c r="CO41" i="35" s="1"/>
  <c r="CN42" i="35"/>
  <c r="CS42" i="35" s="1"/>
  <c r="CI42" i="35"/>
  <c r="CH42" i="35"/>
  <c r="CG42" i="35"/>
  <c r="CF42" i="35"/>
  <c r="CE42" i="35"/>
  <c r="CD42" i="35"/>
  <c r="CC42" i="35"/>
  <c r="CB42" i="35"/>
  <c r="CK42" i="35" s="1"/>
  <c r="CA42" i="35"/>
  <c r="BW42" i="35"/>
  <c r="BV42" i="35"/>
  <c r="BU42" i="35"/>
  <c r="BT42" i="35"/>
  <c r="BS42" i="35"/>
  <c r="BR42" i="35"/>
  <c r="BQ42" i="35"/>
  <c r="BP42" i="35"/>
  <c r="BO42" i="35"/>
  <c r="E42" i="36"/>
  <c r="CQ41" i="35"/>
  <c r="CI41" i="35"/>
  <c r="CH41" i="35"/>
  <c r="CG41" i="35"/>
  <c r="CF41" i="35"/>
  <c r="CE41" i="35"/>
  <c r="CD41" i="35"/>
  <c r="CC41" i="35"/>
  <c r="CB41" i="35"/>
  <c r="CA41" i="35"/>
  <c r="BW41" i="35"/>
  <c r="BV41" i="35"/>
  <c r="BU41" i="35"/>
  <c r="BT41" i="35"/>
  <c r="BS41" i="35"/>
  <c r="BR41" i="35"/>
  <c r="BR110" i="35" s="1"/>
  <c r="BQ41" i="35"/>
  <c r="BP41" i="35"/>
  <c r="BO41" i="35"/>
  <c r="BM41" i="35"/>
  <c r="CR40" i="35"/>
  <c r="CQ40" i="35"/>
  <c r="CP40" i="35"/>
  <c r="CO40" i="35"/>
  <c r="CS40" i="35" s="1"/>
  <c r="CN40" i="35"/>
  <c r="CI40" i="35"/>
  <c r="CH40" i="35"/>
  <c r="CG40" i="35"/>
  <c r="CF40" i="35"/>
  <c r="CE40" i="35"/>
  <c r="CD40" i="35"/>
  <c r="CC40" i="35"/>
  <c r="CB40" i="35"/>
  <c r="CA40" i="35"/>
  <c r="BW40" i="35"/>
  <c r="BV40" i="35"/>
  <c r="BU40" i="35"/>
  <c r="BT40" i="35"/>
  <c r="BS40" i="35"/>
  <c r="BR40" i="35"/>
  <c r="BQ40" i="35"/>
  <c r="BP40" i="35"/>
  <c r="BO40" i="35"/>
  <c r="E39" i="36"/>
  <c r="F39" i="36" s="1"/>
  <c r="CR39" i="35"/>
  <c r="CQ39" i="35"/>
  <c r="CP39" i="35"/>
  <c r="CO39" i="35"/>
  <c r="CO36" i="35" s="1"/>
  <c r="CN39" i="35"/>
  <c r="CI39" i="35"/>
  <c r="CH39" i="35"/>
  <c r="CG39" i="35"/>
  <c r="CF39" i="35"/>
  <c r="CE39" i="35"/>
  <c r="CD39" i="35"/>
  <c r="CC39" i="35"/>
  <c r="CB39" i="35"/>
  <c r="CA39" i="35"/>
  <c r="BW39" i="35"/>
  <c r="BV39" i="35"/>
  <c r="BU39" i="35"/>
  <c r="BT39" i="35"/>
  <c r="BS39" i="35"/>
  <c r="BR39" i="35"/>
  <c r="BQ39" i="35"/>
  <c r="BP39" i="35"/>
  <c r="BO39" i="35"/>
  <c r="E38" i="36"/>
  <c r="F38" i="36" s="1"/>
  <c r="CR38" i="35"/>
  <c r="CQ38" i="35"/>
  <c r="CP38" i="35"/>
  <c r="CO38" i="35"/>
  <c r="CN38" i="35"/>
  <c r="CS38" i="35" s="1"/>
  <c r="CI38" i="35"/>
  <c r="CH38" i="35"/>
  <c r="CG38" i="35"/>
  <c r="CF38" i="35"/>
  <c r="CE38" i="35"/>
  <c r="CD38" i="35"/>
  <c r="CC38" i="35"/>
  <c r="CB38" i="35"/>
  <c r="CA38" i="35"/>
  <c r="BW38" i="35"/>
  <c r="BV38" i="35"/>
  <c r="BU38" i="35"/>
  <c r="BT38" i="35"/>
  <c r="BS38" i="35"/>
  <c r="BR38" i="35"/>
  <c r="BQ38" i="35"/>
  <c r="BP38" i="35"/>
  <c r="BO38" i="35"/>
  <c r="E37" i="36"/>
  <c r="F37" i="36" s="1"/>
  <c r="CR37" i="35"/>
  <c r="CR36" i="35" s="1"/>
  <c r="CQ37" i="35"/>
  <c r="CQ36" i="35" s="1"/>
  <c r="CP37" i="35"/>
  <c r="CO37" i="35"/>
  <c r="CN37" i="35"/>
  <c r="CS37" i="35" s="1"/>
  <c r="CI37" i="35"/>
  <c r="CH37" i="35"/>
  <c r="CG37" i="35"/>
  <c r="CF37" i="35"/>
  <c r="CE37" i="35"/>
  <c r="CD37" i="35"/>
  <c r="CC37" i="35"/>
  <c r="CB37" i="35"/>
  <c r="CA37" i="35"/>
  <c r="BW37" i="35"/>
  <c r="BV37" i="35"/>
  <c r="BU37" i="35"/>
  <c r="BT37" i="35"/>
  <c r="BS37" i="35"/>
  <c r="BR37" i="35"/>
  <c r="BR109" i="35" s="1"/>
  <c r="BQ37" i="35"/>
  <c r="BP37" i="35"/>
  <c r="BO37" i="35"/>
  <c r="E36" i="36"/>
  <c r="CP36" i="35"/>
  <c r="CI36" i="35"/>
  <c r="CH36" i="35"/>
  <c r="CG36" i="35"/>
  <c r="CF36" i="35"/>
  <c r="CE36" i="35"/>
  <c r="CD36" i="35"/>
  <c r="CC36" i="35"/>
  <c r="CB36" i="35"/>
  <c r="CA36" i="35"/>
  <c r="BW36" i="35"/>
  <c r="BV36" i="35"/>
  <c r="BU36" i="35"/>
  <c r="BT36" i="35"/>
  <c r="BS36" i="35"/>
  <c r="BR36" i="35"/>
  <c r="BQ36" i="35"/>
  <c r="BP36" i="35"/>
  <c r="BO36" i="35"/>
  <c r="BM36" i="35"/>
  <c r="CR35" i="35"/>
  <c r="CQ35" i="35"/>
  <c r="CP35" i="35"/>
  <c r="CO35" i="35"/>
  <c r="CS35" i="35" s="1"/>
  <c r="CN35" i="35"/>
  <c r="CI35" i="35"/>
  <c r="CH35" i="35"/>
  <c r="CG35" i="35"/>
  <c r="CF35" i="35"/>
  <c r="CE35" i="35"/>
  <c r="CD35" i="35"/>
  <c r="CC35" i="35"/>
  <c r="CB35" i="35"/>
  <c r="CA35" i="35"/>
  <c r="BW35" i="35"/>
  <c r="BV35" i="35"/>
  <c r="BU35" i="35"/>
  <c r="BT35" i="35"/>
  <c r="BS35" i="35"/>
  <c r="BR35" i="35"/>
  <c r="BQ35" i="35"/>
  <c r="BP35" i="35"/>
  <c r="BO35" i="35"/>
  <c r="E33" i="36"/>
  <c r="F33" i="36" s="1"/>
  <c r="CR34" i="35"/>
  <c r="CQ34" i="35"/>
  <c r="CP34" i="35"/>
  <c r="CO34" i="35"/>
  <c r="CN34" i="35"/>
  <c r="CS34" i="35" s="1"/>
  <c r="CI34" i="35"/>
  <c r="CH34" i="35"/>
  <c r="CG34" i="35"/>
  <c r="CF34" i="35"/>
  <c r="CE34" i="35"/>
  <c r="CD34" i="35"/>
  <c r="CC34" i="35"/>
  <c r="CB34" i="35"/>
  <c r="CA34" i="35"/>
  <c r="BW34" i="35"/>
  <c r="BV34" i="35"/>
  <c r="BU34" i="35"/>
  <c r="BT34" i="35"/>
  <c r="BS34" i="35"/>
  <c r="BR34" i="35"/>
  <c r="BQ34" i="35"/>
  <c r="BP34" i="35"/>
  <c r="BO34" i="35"/>
  <c r="E32" i="36"/>
  <c r="F32" i="36" s="1"/>
  <c r="CR33" i="35"/>
  <c r="CR31" i="35" s="1"/>
  <c r="CQ33" i="35"/>
  <c r="CP33" i="35"/>
  <c r="CO33" i="35"/>
  <c r="CN33" i="35"/>
  <c r="CN31" i="35" s="1"/>
  <c r="CI33" i="35"/>
  <c r="CH33" i="35"/>
  <c r="CG33" i="35"/>
  <c r="CF33" i="35"/>
  <c r="CE33" i="35"/>
  <c r="CD33" i="35"/>
  <c r="CC33" i="35"/>
  <c r="CB33" i="35"/>
  <c r="CA33" i="35"/>
  <c r="BW33" i="35"/>
  <c r="BV33" i="35"/>
  <c r="BU33" i="35"/>
  <c r="BT33" i="35"/>
  <c r="BS33" i="35"/>
  <c r="BR33" i="35"/>
  <c r="BQ33" i="35"/>
  <c r="BP33" i="35"/>
  <c r="BO33" i="35"/>
  <c r="E31" i="36"/>
  <c r="F31" i="36" s="1"/>
  <c r="CR32" i="35"/>
  <c r="CQ32" i="35"/>
  <c r="CQ31" i="35" s="1"/>
  <c r="CP32" i="35"/>
  <c r="CP31" i="35" s="1"/>
  <c r="CO32" i="35"/>
  <c r="CS32" i="35" s="1"/>
  <c r="CN32" i="35"/>
  <c r="CI32" i="35"/>
  <c r="CH32" i="35"/>
  <c r="CG32" i="35"/>
  <c r="CF32" i="35"/>
  <c r="CE32" i="35"/>
  <c r="CD32" i="35"/>
  <c r="CC32" i="35"/>
  <c r="CB32" i="35"/>
  <c r="CA32" i="35"/>
  <c r="CK32" i="35" s="1"/>
  <c r="BW32" i="35"/>
  <c r="BV32" i="35"/>
  <c r="BU32" i="35"/>
  <c r="BT32" i="35"/>
  <c r="BS32" i="35"/>
  <c r="BR32" i="35"/>
  <c r="BQ32" i="35"/>
  <c r="BP32" i="35"/>
  <c r="BY32" i="35" s="1"/>
  <c r="BO32" i="35"/>
  <c r="E30" i="36"/>
  <c r="CO31" i="35"/>
  <c r="CI31" i="35"/>
  <c r="CH31" i="35"/>
  <c r="CG31" i="35"/>
  <c r="CF31" i="35"/>
  <c r="CE31" i="35"/>
  <c r="CD31" i="35"/>
  <c r="CC31" i="35"/>
  <c r="CB31" i="35"/>
  <c r="CA31" i="35"/>
  <c r="CK31" i="35" s="1"/>
  <c r="BW31" i="35"/>
  <c r="BV31" i="35"/>
  <c r="BU31" i="35"/>
  <c r="BT31" i="35"/>
  <c r="BS31" i="35"/>
  <c r="BR31" i="35"/>
  <c r="BQ31" i="35"/>
  <c r="BP31" i="35"/>
  <c r="BY31" i="35" s="1"/>
  <c r="BO31" i="35"/>
  <c r="CR30" i="35"/>
  <c r="CQ30" i="35"/>
  <c r="CP30" i="35"/>
  <c r="CO30" i="35"/>
  <c r="CN30" i="35"/>
  <c r="CS30" i="35" s="1"/>
  <c r="CI30" i="35"/>
  <c r="CH30" i="35"/>
  <c r="CG30" i="35"/>
  <c r="CF30" i="35"/>
  <c r="CE30" i="35"/>
  <c r="CD30" i="35"/>
  <c r="CC30" i="35"/>
  <c r="CB30" i="35"/>
  <c r="CA30" i="35"/>
  <c r="BW30" i="35"/>
  <c r="BV30" i="35"/>
  <c r="BU30" i="35"/>
  <c r="BT30" i="35"/>
  <c r="BS30" i="35"/>
  <c r="BR30" i="35"/>
  <c r="BQ30" i="35"/>
  <c r="BP30" i="35"/>
  <c r="BO30" i="35"/>
  <c r="BY30" i="35" s="1"/>
  <c r="E27" i="36"/>
  <c r="F27" i="36" s="1"/>
  <c r="CR29" i="35"/>
  <c r="CQ29" i="35"/>
  <c r="CP29" i="35"/>
  <c r="CO29" i="35"/>
  <c r="CS29" i="35" s="1"/>
  <c r="CN29" i="35"/>
  <c r="CI29" i="35"/>
  <c r="CH29" i="35"/>
  <c r="CG29" i="35"/>
  <c r="CF29" i="35"/>
  <c r="CE29" i="35"/>
  <c r="CD29" i="35"/>
  <c r="CC29" i="35"/>
  <c r="CB29" i="35"/>
  <c r="CA29" i="35"/>
  <c r="BW29" i="35"/>
  <c r="BV29" i="35"/>
  <c r="BU29" i="35"/>
  <c r="BT29" i="35"/>
  <c r="BS29" i="35"/>
  <c r="BR29" i="35"/>
  <c r="BQ29" i="35"/>
  <c r="BP29" i="35"/>
  <c r="BO29" i="35"/>
  <c r="E26" i="36"/>
  <c r="F26" i="36" s="1"/>
  <c r="CR28" i="35"/>
  <c r="CQ28" i="35"/>
  <c r="CP28" i="35"/>
  <c r="CP26" i="35" s="1"/>
  <c r="CO28" i="35"/>
  <c r="CS28" i="35" s="1"/>
  <c r="CN28" i="35"/>
  <c r="CI28" i="35"/>
  <c r="CH28" i="35"/>
  <c r="CG28" i="35"/>
  <c r="CF28" i="35"/>
  <c r="CE28" i="35"/>
  <c r="CD28" i="35"/>
  <c r="CC28" i="35"/>
  <c r="CB28" i="35"/>
  <c r="CA28" i="35"/>
  <c r="BW28" i="35"/>
  <c r="BV28" i="35"/>
  <c r="BU28" i="35"/>
  <c r="BT28" i="35"/>
  <c r="BS28" i="35"/>
  <c r="BR28" i="35"/>
  <c r="BQ28" i="35"/>
  <c r="BP28" i="35"/>
  <c r="BO28" i="35"/>
  <c r="E25" i="36"/>
  <c r="F25" i="36" s="1"/>
  <c r="CR27" i="35"/>
  <c r="CR26" i="35" s="1"/>
  <c r="CQ27" i="35"/>
  <c r="CP27" i="35"/>
  <c r="CO27" i="35"/>
  <c r="CO26" i="35" s="1"/>
  <c r="CN27" i="35"/>
  <c r="CS27" i="35" s="1"/>
  <c r="CI27" i="35"/>
  <c r="CH27" i="35"/>
  <c r="CG27" i="35"/>
  <c r="CF27" i="35"/>
  <c r="CE27" i="35"/>
  <c r="CD27" i="35"/>
  <c r="CC27" i="35"/>
  <c r="CB27" i="35"/>
  <c r="CA27" i="35"/>
  <c r="BW27" i="35"/>
  <c r="BV27" i="35"/>
  <c r="BU27" i="35"/>
  <c r="BT27" i="35"/>
  <c r="BS27" i="35"/>
  <c r="BR27" i="35"/>
  <c r="BQ27" i="35"/>
  <c r="BP27" i="35"/>
  <c r="BO27" i="35"/>
  <c r="BY27" i="35" s="1"/>
  <c r="E24" i="36"/>
  <c r="CQ26" i="35"/>
  <c r="CI26" i="35"/>
  <c r="CH26" i="35"/>
  <c r="CG26" i="35"/>
  <c r="CF26" i="35"/>
  <c r="CE26" i="35"/>
  <c r="CD26" i="35"/>
  <c r="CC26" i="35"/>
  <c r="CB26" i="35"/>
  <c r="CA26" i="35"/>
  <c r="BW26" i="35"/>
  <c r="BV26" i="35"/>
  <c r="BU26" i="35"/>
  <c r="BT26" i="35"/>
  <c r="BS26" i="35"/>
  <c r="BR26" i="35"/>
  <c r="BQ26" i="35"/>
  <c r="BP26" i="35"/>
  <c r="BO26" i="35"/>
  <c r="CR25" i="35"/>
  <c r="CQ25" i="35"/>
  <c r="CP25" i="35"/>
  <c r="CO25" i="35"/>
  <c r="CS25" i="35" s="1"/>
  <c r="CN25" i="35"/>
  <c r="CI25" i="35"/>
  <c r="CH25" i="35"/>
  <c r="CG25" i="35"/>
  <c r="CF25" i="35"/>
  <c r="CE25" i="35"/>
  <c r="CD25" i="35"/>
  <c r="CC25" i="35"/>
  <c r="CB25" i="35"/>
  <c r="CA25" i="35"/>
  <c r="BW25" i="35"/>
  <c r="BV25" i="35"/>
  <c r="BU25" i="35"/>
  <c r="BT25" i="35"/>
  <c r="BS25" i="35"/>
  <c r="BR25" i="35"/>
  <c r="BQ25" i="35"/>
  <c r="BP25" i="35"/>
  <c r="BO25" i="35"/>
  <c r="E21" i="36"/>
  <c r="F21" i="36" s="1"/>
  <c r="CR24" i="35"/>
  <c r="CQ24" i="35"/>
  <c r="CP24" i="35"/>
  <c r="CO24" i="35"/>
  <c r="CN24" i="35"/>
  <c r="CS24" i="35" s="1"/>
  <c r="CI24" i="35"/>
  <c r="CH24" i="35"/>
  <c r="CG24" i="35"/>
  <c r="CF24" i="35"/>
  <c r="CE24" i="35"/>
  <c r="CD24" i="35"/>
  <c r="CC24" i="35"/>
  <c r="CB24" i="35"/>
  <c r="CA24" i="35"/>
  <c r="BW24" i="35"/>
  <c r="BV24" i="35"/>
  <c r="BU24" i="35"/>
  <c r="BT24" i="35"/>
  <c r="BS24" i="35"/>
  <c r="BR24" i="35"/>
  <c r="BQ24" i="35"/>
  <c r="BP24" i="35"/>
  <c r="BO24" i="35"/>
  <c r="E20" i="36"/>
  <c r="F20" i="36" s="1"/>
  <c r="CR23" i="35"/>
  <c r="CR21" i="35" s="1"/>
  <c r="CQ23" i="35"/>
  <c r="CP23" i="35"/>
  <c r="CO23" i="35"/>
  <c r="CN23" i="35"/>
  <c r="CN21" i="35" s="1"/>
  <c r="CS21" i="35" s="1"/>
  <c r="CI23" i="35"/>
  <c r="CH23" i="35"/>
  <c r="CG23" i="35"/>
  <c r="CF23" i="35"/>
  <c r="CE23" i="35"/>
  <c r="CD23" i="35"/>
  <c r="CC23" i="35"/>
  <c r="CB23" i="35"/>
  <c r="CA23" i="35"/>
  <c r="BW23" i="35"/>
  <c r="BV23" i="35"/>
  <c r="BU23" i="35"/>
  <c r="BT23" i="35"/>
  <c r="BS23" i="35"/>
  <c r="BR23" i="35"/>
  <c r="BQ23" i="35"/>
  <c r="BP23" i="35"/>
  <c r="BO23" i="35"/>
  <c r="E19" i="36"/>
  <c r="F19" i="36" s="1"/>
  <c r="CR22" i="35"/>
  <c r="CQ22" i="35"/>
  <c r="CQ21" i="35" s="1"/>
  <c r="CP22" i="35"/>
  <c r="CO22" i="35"/>
  <c r="CS22" i="35" s="1"/>
  <c r="CN22" i="35"/>
  <c r="CI22" i="35"/>
  <c r="CH22" i="35"/>
  <c r="CG22" i="35"/>
  <c r="CF22" i="35"/>
  <c r="CE22" i="35"/>
  <c r="CD22" i="35"/>
  <c r="CC22" i="35"/>
  <c r="CB22" i="35"/>
  <c r="CA22" i="35"/>
  <c r="BW22" i="35"/>
  <c r="BV22" i="35"/>
  <c r="BU22" i="35"/>
  <c r="BT22" i="35"/>
  <c r="BS22" i="35"/>
  <c r="BR22" i="35"/>
  <c r="BQ22" i="35"/>
  <c r="BP22" i="35"/>
  <c r="BO22" i="35"/>
  <c r="E18" i="36"/>
  <c r="CP21" i="35"/>
  <c r="CO21" i="35"/>
  <c r="CI21" i="35"/>
  <c r="CH21" i="35"/>
  <c r="CG21" i="35"/>
  <c r="CF21" i="35"/>
  <c r="CE21" i="35"/>
  <c r="CD21" i="35"/>
  <c r="CC21" i="35"/>
  <c r="CB21" i="35"/>
  <c r="CA21" i="35"/>
  <c r="BW21" i="35"/>
  <c r="BV21" i="35"/>
  <c r="BU21" i="35"/>
  <c r="BT21" i="35"/>
  <c r="BS21" i="35"/>
  <c r="BR21" i="35"/>
  <c r="BQ21" i="35"/>
  <c r="BP21" i="35"/>
  <c r="BO21" i="35"/>
  <c r="CR20" i="35"/>
  <c r="CQ20" i="35"/>
  <c r="CP20" i="35"/>
  <c r="CO20" i="35"/>
  <c r="CN20" i="35"/>
  <c r="CS20" i="35" s="1"/>
  <c r="CI20" i="35"/>
  <c r="CH20" i="35"/>
  <c r="CG20" i="35"/>
  <c r="CF20" i="35"/>
  <c r="CE20" i="35"/>
  <c r="CD20" i="35"/>
  <c r="CC20" i="35"/>
  <c r="CB20" i="35"/>
  <c r="CA20" i="35"/>
  <c r="BW20" i="35"/>
  <c r="BV20" i="35"/>
  <c r="BU20" i="35"/>
  <c r="BT20" i="35"/>
  <c r="BS20" i="35"/>
  <c r="BR20" i="35"/>
  <c r="BQ20" i="35"/>
  <c r="BP20" i="35"/>
  <c r="BO20" i="35"/>
  <c r="E15" i="36"/>
  <c r="F15" i="36" s="1"/>
  <c r="CR19" i="35"/>
  <c r="CQ19" i="35"/>
  <c r="CP19" i="35"/>
  <c r="CO19" i="35"/>
  <c r="CS19" i="35" s="1"/>
  <c r="CN19" i="35"/>
  <c r="CI19" i="35"/>
  <c r="CH19" i="35"/>
  <c r="CG19" i="35"/>
  <c r="CF19" i="35"/>
  <c r="CE19" i="35"/>
  <c r="CD19" i="35"/>
  <c r="CC19" i="35"/>
  <c r="CB19" i="35"/>
  <c r="CA19" i="35"/>
  <c r="BW19" i="35"/>
  <c r="BV19" i="35"/>
  <c r="BU19" i="35"/>
  <c r="BT19" i="35"/>
  <c r="BS19" i="35"/>
  <c r="BR19" i="35"/>
  <c r="BQ19" i="35"/>
  <c r="BP19" i="35"/>
  <c r="BO19" i="35"/>
  <c r="E14" i="36"/>
  <c r="F14" i="36" s="1"/>
  <c r="CR18" i="35"/>
  <c r="CQ18" i="35"/>
  <c r="CP18" i="35"/>
  <c r="CP16" i="35" s="1"/>
  <c r="CO18" i="35"/>
  <c r="CS18" i="35" s="1"/>
  <c r="CN18" i="35"/>
  <c r="CI18" i="35"/>
  <c r="CH18" i="35"/>
  <c r="CG18" i="35"/>
  <c r="CF18" i="35"/>
  <c r="CE18" i="35"/>
  <c r="CD18" i="35"/>
  <c r="CC18" i="35"/>
  <c r="CB18" i="35"/>
  <c r="CA18" i="35"/>
  <c r="BW18" i="35"/>
  <c r="BV18" i="35"/>
  <c r="BU18" i="35"/>
  <c r="BT18" i="35"/>
  <c r="BS18" i="35"/>
  <c r="BR18" i="35"/>
  <c r="BQ18" i="35"/>
  <c r="BP18" i="35"/>
  <c r="BO18" i="35"/>
  <c r="E13" i="36"/>
  <c r="F13" i="36" s="1"/>
  <c r="CR17" i="35"/>
  <c r="CQ17" i="35"/>
  <c r="CP17" i="35"/>
  <c r="CO17" i="35"/>
  <c r="CO16" i="35" s="1"/>
  <c r="CN17" i="35"/>
  <c r="CS17" i="35" s="1"/>
  <c r="CI17" i="35"/>
  <c r="CH17" i="35"/>
  <c r="CG17" i="35"/>
  <c r="CF17" i="35"/>
  <c r="CE17" i="35"/>
  <c r="CD17" i="35"/>
  <c r="CC17" i="35"/>
  <c r="CB17" i="35"/>
  <c r="CA17" i="35"/>
  <c r="BW17" i="35"/>
  <c r="BV17" i="35"/>
  <c r="BU17" i="35"/>
  <c r="BT17" i="35"/>
  <c r="BS17" i="35"/>
  <c r="BR17" i="35"/>
  <c r="BQ17" i="35"/>
  <c r="BP17" i="35"/>
  <c r="BO17" i="35"/>
  <c r="E12" i="36"/>
  <c r="CR16" i="35"/>
  <c r="CQ16" i="35"/>
  <c r="CN16" i="35"/>
  <c r="CS16" i="35" s="1"/>
  <c r="CI16" i="35"/>
  <c r="CH16" i="35"/>
  <c r="CG16" i="35"/>
  <c r="CF16" i="35"/>
  <c r="CE16" i="35"/>
  <c r="CD16" i="35"/>
  <c r="CC16" i="35"/>
  <c r="CB16" i="35"/>
  <c r="CA16" i="35"/>
  <c r="BW16" i="35"/>
  <c r="BV16" i="35"/>
  <c r="BU16" i="35"/>
  <c r="BT16" i="35"/>
  <c r="BS16" i="35"/>
  <c r="BR16" i="35"/>
  <c r="BQ16" i="35"/>
  <c r="BP16" i="35"/>
  <c r="BO16" i="35"/>
  <c r="CR15" i="35"/>
  <c r="CQ15" i="35"/>
  <c r="CP15" i="35"/>
  <c r="CO15" i="35"/>
  <c r="CN15" i="35"/>
  <c r="CI15" i="35"/>
  <c r="CH15" i="35"/>
  <c r="CG15" i="35"/>
  <c r="CF15" i="35"/>
  <c r="CE15" i="35"/>
  <c r="CD15" i="35"/>
  <c r="CC15" i="35"/>
  <c r="CB15" i="35"/>
  <c r="CA15" i="35"/>
  <c r="BW15" i="35"/>
  <c r="BV15" i="35"/>
  <c r="BU15" i="35"/>
  <c r="BT15" i="35"/>
  <c r="BS15" i="35"/>
  <c r="BR15" i="35"/>
  <c r="BQ15" i="35"/>
  <c r="BP15" i="35"/>
  <c r="BY15" i="35" s="1"/>
  <c r="BO15" i="35"/>
  <c r="E9" i="36"/>
  <c r="F9" i="36" s="1"/>
  <c r="CR13" i="35"/>
  <c r="CQ13" i="35"/>
  <c r="CP13" i="35"/>
  <c r="CO13" i="35"/>
  <c r="CN13" i="35"/>
  <c r="CI13" i="35"/>
  <c r="CH13" i="35"/>
  <c r="CG13" i="35"/>
  <c r="CF13" i="35"/>
  <c r="CE13" i="35"/>
  <c r="CD13" i="35"/>
  <c r="CC13" i="35"/>
  <c r="CB13" i="35"/>
  <c r="CA13" i="35"/>
  <c r="CK13" i="35" s="1"/>
  <c r="BW13" i="35"/>
  <c r="BV13" i="35"/>
  <c r="BU13" i="35"/>
  <c r="BT13" i="35"/>
  <c r="BS13" i="35"/>
  <c r="BR13" i="35"/>
  <c r="BQ13" i="35"/>
  <c r="BP13" i="35"/>
  <c r="BO13" i="35"/>
  <c r="E8" i="36"/>
  <c r="F8" i="36" s="1"/>
  <c r="CR12" i="35"/>
  <c r="CQ12" i="35"/>
  <c r="CP12" i="35"/>
  <c r="CO12" i="35"/>
  <c r="CN12" i="35"/>
  <c r="CI12" i="35"/>
  <c r="CH12" i="35"/>
  <c r="CG12" i="35"/>
  <c r="CF12" i="35"/>
  <c r="CE12" i="35"/>
  <c r="CD12" i="35"/>
  <c r="CC12" i="35"/>
  <c r="CB12" i="35"/>
  <c r="CA12" i="35"/>
  <c r="BW12" i="35"/>
  <c r="BV12" i="35"/>
  <c r="BU12" i="35"/>
  <c r="BT12" i="35"/>
  <c r="BS12" i="35"/>
  <c r="BR12" i="35"/>
  <c r="BQ12" i="35"/>
  <c r="BP12" i="35"/>
  <c r="BO12" i="35"/>
  <c r="BY12" i="35" s="1"/>
  <c r="E7" i="36"/>
  <c r="F7" i="36" s="1"/>
  <c r="CR11" i="35"/>
  <c r="CQ11" i="35"/>
  <c r="CP11" i="35"/>
  <c r="CO11" i="35"/>
  <c r="CN11" i="35"/>
  <c r="CI11" i="35"/>
  <c r="CH11" i="35"/>
  <c r="CG11" i="35"/>
  <c r="CF11" i="35"/>
  <c r="CE11" i="35"/>
  <c r="CD11" i="35"/>
  <c r="CC11" i="35"/>
  <c r="CB11" i="35"/>
  <c r="CA11" i="35"/>
  <c r="BW11" i="35"/>
  <c r="BV11" i="35"/>
  <c r="BU11" i="35"/>
  <c r="BT11" i="35"/>
  <c r="BS11" i="35"/>
  <c r="BR11" i="35"/>
  <c r="BQ11" i="35"/>
  <c r="BP11" i="35"/>
  <c r="BO11" i="35"/>
  <c r="BY11" i="35" s="1"/>
  <c r="E6" i="36"/>
  <c r="F6" i="36" s="1"/>
  <c r="CR10" i="35"/>
  <c r="CR9" i="35" s="1"/>
  <c r="CQ10" i="35"/>
  <c r="CP10" i="35"/>
  <c r="CP9" i="35" s="1"/>
  <c r="CO10" i="35"/>
  <c r="CN10" i="35"/>
  <c r="CI10" i="35"/>
  <c r="CH10" i="35"/>
  <c r="CG10" i="35"/>
  <c r="CF10" i="35"/>
  <c r="CE10" i="35"/>
  <c r="CD10" i="35"/>
  <c r="CC10" i="35"/>
  <c r="CB10" i="35"/>
  <c r="CA10" i="35"/>
  <c r="BW10" i="35"/>
  <c r="BV10" i="35"/>
  <c r="BU10" i="35"/>
  <c r="BT10" i="35"/>
  <c r="BS10" i="35"/>
  <c r="BR10" i="35"/>
  <c r="BQ10" i="35"/>
  <c r="BP10" i="35"/>
  <c r="BO10" i="35"/>
  <c r="CO9" i="35"/>
  <c r="CN9" i="35"/>
  <c r="CI9" i="35"/>
  <c r="CH9" i="35"/>
  <c r="CG9" i="35"/>
  <c r="CG81" i="35" s="1"/>
  <c r="CF9" i="35"/>
  <c r="CE9" i="35"/>
  <c r="CD9" i="35"/>
  <c r="CC9" i="35"/>
  <c r="CC81" i="35" s="1"/>
  <c r="CB9" i="35"/>
  <c r="CA9" i="35"/>
  <c r="BW9" i="35"/>
  <c r="BV9" i="35"/>
  <c r="BU9" i="35"/>
  <c r="BT9" i="35"/>
  <c r="BT81" i="35" s="1"/>
  <c r="BS9" i="35"/>
  <c r="BR9" i="35"/>
  <c r="BQ9" i="35"/>
  <c r="BP9" i="35"/>
  <c r="BP81" i="35" s="1"/>
  <c r="BO9" i="35"/>
  <c r="AY2" i="35"/>
  <c r="AX2" i="35"/>
  <c r="AW2" i="35"/>
  <c r="AV2" i="35"/>
  <c r="AU2" i="35"/>
  <c r="AT2" i="35"/>
  <c r="AS2" i="35"/>
  <c r="AR2" i="35"/>
  <c r="AQ2" i="35"/>
  <c r="AP2" i="35"/>
  <c r="AO2" i="35"/>
  <c r="AN2" i="35"/>
  <c r="AM2" i="35"/>
  <c r="AL2" i="35"/>
  <c r="AK2" i="35"/>
  <c r="AJ2" i="35"/>
  <c r="AI2" i="35"/>
  <c r="AH2" i="35"/>
  <c r="AG2" i="35"/>
  <c r="AF2" i="35"/>
  <c r="AE2" i="35"/>
  <c r="AD2" i="35"/>
  <c r="AC2" i="35"/>
  <c r="AB2" i="35"/>
  <c r="AA2" i="35"/>
  <c r="Z2" i="35"/>
  <c r="Y2" i="35"/>
  <c r="X2" i="35"/>
  <c r="W2" i="35"/>
  <c r="V2" i="35"/>
  <c r="U2" i="35"/>
  <c r="T2" i="35"/>
  <c r="S2" i="35"/>
  <c r="R2" i="35"/>
  <c r="Q2" i="35"/>
  <c r="P2" i="35"/>
  <c r="O2" i="35"/>
  <c r="N2" i="35"/>
  <c r="M2" i="35"/>
  <c r="L2" i="35"/>
  <c r="K2" i="35"/>
  <c r="J2" i="35"/>
  <c r="I2" i="35"/>
  <c r="H2" i="35"/>
  <c r="G2" i="35"/>
  <c r="F2" i="35"/>
  <c r="E2" i="35"/>
  <c r="BK1" i="35"/>
  <c r="BJ1" i="35"/>
  <c r="BI1" i="35"/>
  <c r="BH1" i="35"/>
  <c r="BG1" i="35"/>
  <c r="BF1" i="35"/>
  <c r="BE1" i="35"/>
  <c r="BD1" i="35"/>
  <c r="BC1" i="35"/>
  <c r="BB1" i="35"/>
  <c r="BA1" i="35"/>
  <c r="AZ1" i="35"/>
  <c r="AY1" i="35"/>
  <c r="AX1" i="35"/>
  <c r="AW1" i="35"/>
  <c r="AV1" i="35"/>
  <c r="AU1" i="35"/>
  <c r="AT1" i="35"/>
  <c r="AS1" i="35"/>
  <c r="AR1" i="35"/>
  <c r="AQ1" i="35"/>
  <c r="AP1" i="35"/>
  <c r="AO1" i="35"/>
  <c r="AN1" i="35"/>
  <c r="AM1" i="35"/>
  <c r="AL1" i="35"/>
  <c r="AK1" i="35"/>
  <c r="AJ1" i="35"/>
  <c r="AI1" i="35"/>
  <c r="AH1" i="35"/>
  <c r="AG1" i="35"/>
  <c r="AF1" i="35"/>
  <c r="AE1" i="35"/>
  <c r="AD1" i="35"/>
  <c r="AC1" i="35"/>
  <c r="AB1" i="35"/>
  <c r="AA1" i="35"/>
  <c r="Z1" i="35"/>
  <c r="Y1" i="35"/>
  <c r="X1" i="35"/>
  <c r="W1" i="35"/>
  <c r="V1" i="35"/>
  <c r="U1" i="35"/>
  <c r="T1" i="35"/>
  <c r="S1" i="35"/>
  <c r="R1" i="35"/>
  <c r="Q1" i="35"/>
  <c r="P1" i="35"/>
  <c r="O1" i="35"/>
  <c r="N1" i="35"/>
  <c r="M1" i="35"/>
  <c r="L1" i="35"/>
  <c r="K1" i="35"/>
  <c r="J1" i="35"/>
  <c r="I1" i="35"/>
  <c r="H1" i="35"/>
  <c r="G1" i="35"/>
  <c r="F1" i="35"/>
  <c r="E1" i="35"/>
  <c r="CK10" i="35" l="1"/>
  <c r="CS11" i="35"/>
  <c r="CK12" i="35"/>
  <c r="CS12" i="35"/>
  <c r="CS13" i="35"/>
  <c r="BY22" i="35"/>
  <c r="CK22" i="35"/>
  <c r="BY25" i="35"/>
  <c r="CK25" i="35"/>
  <c r="CK26" i="35"/>
  <c r="CK53" i="35"/>
  <c r="CK54" i="35"/>
  <c r="BT113" i="35"/>
  <c r="BY67" i="35"/>
  <c r="BY70" i="35"/>
  <c r="CK70" i="35"/>
  <c r="CK71" i="35"/>
  <c r="CK77" i="35"/>
  <c r="BY78" i="35"/>
  <c r="CK78" i="35"/>
  <c r="CK79" i="35"/>
  <c r="BY10" i="35"/>
  <c r="CK11" i="35"/>
  <c r="BO81" i="35"/>
  <c r="BW81" i="35"/>
  <c r="CH81" i="35"/>
  <c r="CS10" i="35"/>
  <c r="CS15" i="35"/>
  <c r="CK23" i="35"/>
  <c r="CK24" i="35"/>
  <c r="BY38" i="35"/>
  <c r="BR112" i="35"/>
  <c r="CK68" i="35"/>
  <c r="CK69" i="35"/>
  <c r="CK80" i="35"/>
  <c r="BY39" i="35"/>
  <c r="CK39" i="35"/>
  <c r="BY40" i="35"/>
  <c r="CK40" i="35"/>
  <c r="BY50" i="35"/>
  <c r="BY62" i="35"/>
  <c r="BY63" i="35"/>
  <c r="CK63" i="35"/>
  <c r="BY64" i="35"/>
  <c r="BY65" i="35"/>
  <c r="BY66" i="35"/>
  <c r="CK66" i="35"/>
  <c r="BY17" i="35"/>
  <c r="BY20" i="35"/>
  <c r="BY21" i="35"/>
  <c r="CK21" i="35"/>
  <c r="BY28" i="35"/>
  <c r="CK28" i="35"/>
  <c r="BY29" i="35"/>
  <c r="CK29" i="35"/>
  <c r="CK37" i="35"/>
  <c r="CK38" i="35"/>
  <c r="CK41" i="35"/>
  <c r="BY47" i="35"/>
  <c r="CK47" i="35"/>
  <c r="BY48" i="35"/>
  <c r="CK48" i="35"/>
  <c r="CK50" i="35"/>
  <c r="BY51" i="35"/>
  <c r="CK51" i="35"/>
  <c r="BY57" i="35"/>
  <c r="BY61" i="35"/>
  <c r="CK62" i="35"/>
  <c r="CK64" i="35"/>
  <c r="CK65" i="35"/>
  <c r="BY73" i="35"/>
  <c r="BY76" i="35"/>
  <c r="CQ9" i="35"/>
  <c r="BY18" i="35"/>
  <c r="CK18" i="35"/>
  <c r="BY19" i="35"/>
  <c r="CK19" i="35"/>
  <c r="CK27" i="35"/>
  <c r="CK30" i="35"/>
  <c r="CK49" i="35"/>
  <c r="BP113" i="35"/>
  <c r="BY59" i="35"/>
  <c r="CK59" i="35"/>
  <c r="BY60" i="35"/>
  <c r="BY74" i="35"/>
  <c r="CK74" i="35"/>
  <c r="BY75" i="35"/>
  <c r="CK75" i="35"/>
  <c r="CS9" i="35"/>
  <c r="BS81" i="35"/>
  <c r="CD81" i="35"/>
  <c r="BY16" i="35"/>
  <c r="CK17" i="35"/>
  <c r="CK20" i="35"/>
  <c r="BY33" i="35"/>
  <c r="BY34" i="35"/>
  <c r="BY42" i="35"/>
  <c r="BY45" i="35"/>
  <c r="BY46" i="35"/>
  <c r="BR111" i="35"/>
  <c r="CK57" i="35"/>
  <c r="CK58" i="35"/>
  <c r="CK60" i="35"/>
  <c r="CK61" i="35"/>
  <c r="CK72" i="35"/>
  <c r="CK73" i="35"/>
  <c r="CK76" i="35"/>
  <c r="BY13" i="35"/>
  <c r="BY26" i="35"/>
  <c r="BY35" i="35"/>
  <c r="CK35" i="35"/>
  <c r="BY36" i="35"/>
  <c r="CK36" i="35"/>
  <c r="BY43" i="35"/>
  <c r="CK43" i="35"/>
  <c r="BY44" i="35"/>
  <c r="CK44" i="35"/>
  <c r="BY52" i="35"/>
  <c r="BY54" i="35"/>
  <c r="CK15" i="35"/>
  <c r="CK16" i="35"/>
  <c r="BY23" i="35"/>
  <c r="BY24" i="35"/>
  <c r="CK33" i="35"/>
  <c r="CK34" i="35"/>
  <c r="CK56" i="35"/>
  <c r="G90" i="35"/>
  <c r="K90" i="35"/>
  <c r="CB87" i="35"/>
  <c r="CD87" i="35"/>
  <c r="CE87" i="35"/>
  <c r="CF87" i="35"/>
  <c r="H90" i="35"/>
  <c r="L90" i="35"/>
  <c r="P90" i="35"/>
  <c r="T90" i="35"/>
  <c r="X90" i="35"/>
  <c r="AB90" i="35"/>
  <c r="AF90" i="35"/>
  <c r="AJ90" i="35"/>
  <c r="AN90" i="35"/>
  <c r="AR90" i="35"/>
  <c r="AV90" i="35"/>
  <c r="AZ90" i="35"/>
  <c r="BD90" i="35"/>
  <c r="BH90" i="35"/>
  <c r="BU90" i="35"/>
  <c r="CH90" i="35"/>
  <c r="BP88" i="35"/>
  <c r="BP151" i="35" s="1"/>
  <c r="BT88" i="35"/>
  <c r="BT151" i="35" s="1"/>
  <c r="BP85" i="35"/>
  <c r="BQ85" i="35"/>
  <c r="BR85" i="35"/>
  <c r="BS85" i="35"/>
  <c r="BT85" i="35"/>
  <c r="CA86" i="35"/>
  <c r="BQ86" i="35"/>
  <c r="CE86" i="35"/>
  <c r="CF88" i="35"/>
  <c r="BO85" i="35"/>
  <c r="BM85" i="35"/>
  <c r="CB85" i="35"/>
  <c r="CC85" i="35"/>
  <c r="CD85" i="35"/>
  <c r="CE85" i="35"/>
  <c r="CF85" i="35"/>
  <c r="CA88" i="35"/>
  <c r="BM88" i="35"/>
  <c r="CB88" i="35"/>
  <c r="CK88" i="35" s="1"/>
  <c r="CC88" i="35"/>
  <c r="CD88" i="35"/>
  <c r="BN87" i="35"/>
  <c r="BM87" i="35"/>
  <c r="CA84" i="35"/>
  <c r="BM84" i="35"/>
  <c r="CC84" i="35"/>
  <c r="CD84" i="35"/>
  <c r="CE84" i="35"/>
  <c r="BN86" i="35"/>
  <c r="BM86" i="35"/>
  <c r="CB86" i="35"/>
  <c r="CD86" i="35"/>
  <c r="CK86" i="35" s="1"/>
  <c r="CF86" i="35"/>
  <c r="BP87" i="35"/>
  <c r="BQ87" i="35"/>
  <c r="BY87" i="35" s="1"/>
  <c r="CC87" i="35"/>
  <c r="BR87" i="35"/>
  <c r="BS87" i="35"/>
  <c r="BT87" i="35"/>
  <c r="BQ88" i="35"/>
  <c r="BQ151" i="35" s="1"/>
  <c r="BS88" i="35"/>
  <c r="BS151" i="35" s="1"/>
  <c r="CE88" i="35"/>
  <c r="BP84" i="35"/>
  <c r="BP90" i="35" s="1"/>
  <c r="BQ84" i="35"/>
  <c r="BT84" i="35"/>
  <c r="BT90" i="35" s="1"/>
  <c r="BP86" i="35"/>
  <c r="CC86" i="35"/>
  <c r="BR86" i="35"/>
  <c r="BS86" i="35"/>
  <c r="BT86" i="35"/>
  <c r="BR88" i="35"/>
  <c r="BR151" i="35" s="1"/>
  <c r="CG98" i="35"/>
  <c r="BW98" i="35"/>
  <c r="BU98" i="35"/>
  <c r="BV98" i="35"/>
  <c r="CI98" i="35"/>
  <c r="CS31" i="35"/>
  <c r="CS46" i="35"/>
  <c r="F36" i="36"/>
  <c r="F40" i="36" s="1"/>
  <c r="E40" i="36"/>
  <c r="CS39" i="35"/>
  <c r="CS47" i="35"/>
  <c r="F60" i="36"/>
  <c r="F64" i="36" s="1"/>
  <c r="E64" i="36"/>
  <c r="BO113" i="35"/>
  <c r="BS113" i="35"/>
  <c r="E82" i="36"/>
  <c r="F78" i="36"/>
  <c r="F82" i="36" s="1"/>
  <c r="BY9" i="35"/>
  <c r="E22" i="36"/>
  <c r="F18" i="36"/>
  <c r="F22" i="36" s="1"/>
  <c r="CN26" i="35"/>
  <c r="CS26" i="35" s="1"/>
  <c r="E34" i="36"/>
  <c r="F30" i="36"/>
  <c r="F34" i="36" s="1"/>
  <c r="BO109" i="35"/>
  <c r="BS109" i="35"/>
  <c r="BO110" i="35"/>
  <c r="BS110" i="35"/>
  <c r="CN41" i="35"/>
  <c r="CS41" i="35" s="1"/>
  <c r="BO111" i="35"/>
  <c r="BS111" i="35"/>
  <c r="E58" i="36"/>
  <c r="F54" i="36"/>
  <c r="F58" i="36" s="1"/>
  <c r="BO112" i="35"/>
  <c r="BS112" i="35"/>
  <c r="BY58" i="35"/>
  <c r="CS58" i="35"/>
  <c r="CS62" i="35"/>
  <c r="CS68" i="35"/>
  <c r="BQ81" i="35"/>
  <c r="BU81" i="35"/>
  <c r="CA81" i="35"/>
  <c r="CE81" i="35"/>
  <c r="CI81" i="35"/>
  <c r="E5" i="36"/>
  <c r="BM81" i="35"/>
  <c r="CS23" i="35"/>
  <c r="CS33" i="35"/>
  <c r="CN36" i="35"/>
  <c r="CS36" i="35" s="1"/>
  <c r="BP109" i="35"/>
  <c r="BT109" i="35"/>
  <c r="BY37" i="35"/>
  <c r="BP110" i="35"/>
  <c r="BT110" i="35"/>
  <c r="BY41" i="35"/>
  <c r="E52" i="36"/>
  <c r="F48" i="36"/>
  <c r="F52" i="36" s="1"/>
  <c r="BP111" i="35"/>
  <c r="BT111" i="35"/>
  <c r="BY49" i="35"/>
  <c r="BP112" i="35"/>
  <c r="BT112" i="35"/>
  <c r="BY53" i="35"/>
  <c r="CS53" i="35"/>
  <c r="CN56" i="35"/>
  <c r="CS56" i="35" s="1"/>
  <c r="BQ113" i="35"/>
  <c r="CS64" i="35"/>
  <c r="CN66" i="35"/>
  <c r="BY68" i="35"/>
  <c r="BR81" i="35"/>
  <c r="BV81" i="35"/>
  <c r="CB81" i="35"/>
  <c r="CF81" i="35"/>
  <c r="CK9" i="35"/>
  <c r="CK81" i="35" s="1"/>
  <c r="F12" i="36"/>
  <c r="F16" i="36" s="1"/>
  <c r="E16" i="36"/>
  <c r="E28" i="36"/>
  <c r="F24" i="36"/>
  <c r="F28" i="36" s="1"/>
  <c r="BQ109" i="35"/>
  <c r="BQ110" i="35"/>
  <c r="E46" i="36"/>
  <c r="F42" i="36"/>
  <c r="F46" i="36" s="1"/>
  <c r="BQ111" i="35"/>
  <c r="BQ112" i="35"/>
  <c r="BR113" i="35"/>
  <c r="E70" i="36"/>
  <c r="F66" i="36"/>
  <c r="F70" i="36" s="1"/>
  <c r="E76" i="36"/>
  <c r="F72" i="36"/>
  <c r="F76" i="36" s="1"/>
  <c r="CQ66" i="35"/>
  <c r="BY69" i="35"/>
  <c r="BY85" i="35"/>
  <c r="BN84" i="35"/>
  <c r="BR84" i="35"/>
  <c r="CB84" i="35"/>
  <c r="CB90" i="35" s="1"/>
  <c r="CF84" i="35"/>
  <c r="BO88" i="35"/>
  <c r="E90" i="35"/>
  <c r="U90" i="35"/>
  <c r="AG90" i="35"/>
  <c r="AS90" i="35"/>
  <c r="BO114" i="35"/>
  <c r="BS114" i="35"/>
  <c r="CN76" i="35"/>
  <c r="CS76" i="35" s="1"/>
  <c r="BP115" i="35"/>
  <c r="BT115" i="35"/>
  <c r="BY77" i="35"/>
  <c r="BO84" i="35"/>
  <c r="BS84" i="35"/>
  <c r="BS90" i="35" s="1"/>
  <c r="CA85" i="35"/>
  <c r="CK85" i="35" s="1"/>
  <c r="CA87" i="35"/>
  <c r="CK87" i="35" s="1"/>
  <c r="F90" i="35"/>
  <c r="R90" i="35"/>
  <c r="BB90" i="35"/>
  <c r="CN71" i="35"/>
  <c r="CS71" i="35" s="1"/>
  <c r="BP114" i="35"/>
  <c r="BT114" i="35"/>
  <c r="BY72" i="35"/>
  <c r="BQ115" i="35"/>
  <c r="BN85" i="35"/>
  <c r="BQ114" i="35"/>
  <c r="F84" i="36"/>
  <c r="F88" i="36" s="1"/>
  <c r="E88" i="36"/>
  <c r="E91" i="36" s="1"/>
  <c r="BR115" i="35"/>
  <c r="CH98" i="35"/>
  <c r="BQ90" i="35" l="1"/>
  <c r="CF90" i="35"/>
  <c r="D11" i="37"/>
  <c r="G11" i="37" s="1"/>
  <c r="J11" i="37" s="1"/>
  <c r="D11" i="39"/>
  <c r="G11" i="39" s="1"/>
  <c r="M11" i="39" s="1"/>
  <c r="D12" i="37"/>
  <c r="G12" i="37" s="1"/>
  <c r="J12" i="37" s="1"/>
  <c r="D12" i="39"/>
  <c r="G12" i="39" s="1"/>
  <c r="R12" i="39" s="1"/>
  <c r="D16" i="37"/>
  <c r="G16" i="37" s="1"/>
  <c r="K16" i="37" s="1"/>
  <c r="D16" i="39"/>
  <c r="G16" i="39" s="1"/>
  <c r="AA16" i="39" s="1"/>
  <c r="D7" i="37"/>
  <c r="G7" i="37" s="1"/>
  <c r="J7" i="37" s="1"/>
  <c r="D7" i="39"/>
  <c r="D8" i="37"/>
  <c r="G8" i="37" s="1"/>
  <c r="J8" i="37" s="1"/>
  <c r="D8" i="39"/>
  <c r="G8" i="39" s="1"/>
  <c r="N8" i="39" s="1"/>
  <c r="D9" i="37"/>
  <c r="G9" i="37" s="1"/>
  <c r="J9" i="37" s="1"/>
  <c r="D9" i="39"/>
  <c r="G9" i="39" s="1"/>
  <c r="N9" i="39" s="1"/>
  <c r="D14" i="37"/>
  <c r="G14" i="37" s="1"/>
  <c r="J14" i="37" s="1"/>
  <c r="D14" i="39"/>
  <c r="G14" i="39" s="1"/>
  <c r="S14" i="39" s="1"/>
  <c r="D17" i="39"/>
  <c r="D5" i="37"/>
  <c r="G5" i="37" s="1"/>
  <c r="J5" i="37" s="1"/>
  <c r="D5" i="39"/>
  <c r="G5" i="39" s="1"/>
  <c r="L5" i="39" s="1"/>
  <c r="D6" i="37"/>
  <c r="G6" i="37" s="1"/>
  <c r="D6" i="39"/>
  <c r="G6" i="39" s="1"/>
  <c r="D10" i="37"/>
  <c r="G10" i="37" s="1"/>
  <c r="J10" i="37" s="1"/>
  <c r="D10" i="39"/>
  <c r="G10" i="39" s="1"/>
  <c r="T10" i="39" s="1"/>
  <c r="D13" i="37"/>
  <c r="G13" i="37" s="1"/>
  <c r="J13" i="37" s="1"/>
  <c r="D13" i="39"/>
  <c r="G13" i="39" s="1"/>
  <c r="U13" i="39" s="1"/>
  <c r="D15" i="37"/>
  <c r="G15" i="37" s="1"/>
  <c r="K15" i="37" s="1"/>
  <c r="K19" i="37" s="1"/>
  <c r="D15" i="39"/>
  <c r="G15" i="39" s="1"/>
  <c r="Z15" i="39" s="1"/>
  <c r="BY86" i="35"/>
  <c r="CE90" i="35"/>
  <c r="BR90" i="35"/>
  <c r="CD90" i="35"/>
  <c r="CC90" i="35"/>
  <c r="F91" i="36"/>
  <c r="D17" i="37"/>
  <c r="BM90" i="35"/>
  <c r="E10" i="36"/>
  <c r="E90" i="36" s="1"/>
  <c r="F5" i="36"/>
  <c r="F10" i="36" s="1"/>
  <c r="CK84" i="35"/>
  <c r="CK90" i="35" s="1"/>
  <c r="BY84" i="35"/>
  <c r="BO90" i="35"/>
  <c r="BO151" i="35"/>
  <c r="BY88" i="35"/>
  <c r="CS66" i="35"/>
  <c r="CA90" i="35"/>
  <c r="BY81" i="35"/>
  <c r="D4" i="39" l="1"/>
  <c r="G7" i="39"/>
  <c r="L7" i="39" s="1"/>
  <c r="U19" i="39"/>
  <c r="U21" i="39"/>
  <c r="D23" i="39"/>
  <c r="G17" i="39"/>
  <c r="G23" i="39" s="1"/>
  <c r="J6" i="37"/>
  <c r="G21" i="37"/>
  <c r="N19" i="39"/>
  <c r="N21" i="39"/>
  <c r="M21" i="39"/>
  <c r="M19" i="39"/>
  <c r="Z19" i="39"/>
  <c r="Z21" i="39"/>
  <c r="R19" i="39"/>
  <c r="R21" i="39"/>
  <c r="K21" i="37"/>
  <c r="L6" i="39"/>
  <c r="L19" i="39" s="1"/>
  <c r="G21" i="39"/>
  <c r="S19" i="39"/>
  <c r="S21" i="39"/>
  <c r="AA21" i="39"/>
  <c r="AA19" i="39"/>
  <c r="T19" i="39"/>
  <c r="T21" i="39"/>
  <c r="D23" i="37"/>
  <c r="G17" i="37"/>
  <c r="G23" i="37" s="1"/>
  <c r="F90" i="36"/>
  <c r="F92" i="36" s="1"/>
  <c r="D4" i="37"/>
  <c r="E92" i="36"/>
  <c r="BY90" i="35"/>
  <c r="L21" i="39" l="1"/>
  <c r="G4" i="39"/>
  <c r="G19" i="39" s="1"/>
  <c r="D21" i="39"/>
  <c r="J19" i="37"/>
  <c r="J21" i="37"/>
  <c r="D19" i="39"/>
  <c r="D21" i="37"/>
  <c r="G4" i="37"/>
  <c r="D19" i="37"/>
  <c r="G19" i="37" l="1"/>
  <c r="N21" i="37" l="1"/>
  <c r="N19" i="37"/>
  <c r="I13" i="19" l="1"/>
  <c r="I11" i="19"/>
  <c r="C52" i="13" l="1"/>
  <c r="D52" i="13" s="1"/>
  <c r="I4" i="25" l="1"/>
  <c r="K4" i="25"/>
  <c r="L4" i="25"/>
  <c r="M4" i="25"/>
  <c r="N4" i="25"/>
  <c r="O4" i="25"/>
  <c r="P4" i="25"/>
  <c r="Q4" i="25"/>
  <c r="R4" i="25"/>
  <c r="S4" i="25"/>
  <c r="T4" i="25"/>
  <c r="U4" i="25"/>
  <c r="V4" i="25"/>
  <c r="W4" i="25"/>
  <c r="X4" i="25"/>
  <c r="Y4" i="25"/>
  <c r="Z4" i="25"/>
  <c r="AA4" i="25"/>
  <c r="AB4" i="25"/>
  <c r="AC4" i="25"/>
  <c r="AD4" i="25"/>
  <c r="AE4" i="25"/>
  <c r="AF4" i="25"/>
  <c r="AG4" i="25"/>
  <c r="AH4" i="25"/>
  <c r="AI4" i="25"/>
  <c r="AJ4" i="25"/>
  <c r="AK4" i="25"/>
  <c r="AL4" i="25"/>
  <c r="AM4" i="25"/>
  <c r="AN4" i="25"/>
  <c r="AO4" i="25"/>
  <c r="AP4" i="25"/>
  <c r="AQ4" i="25"/>
  <c r="AR4" i="25"/>
  <c r="AS4" i="25"/>
  <c r="AT4" i="25"/>
  <c r="AU4" i="25"/>
  <c r="AV4" i="25"/>
  <c r="AW4" i="25"/>
  <c r="AX4" i="25"/>
  <c r="AY4" i="25"/>
  <c r="AZ4" i="25"/>
  <c r="BA4" i="25"/>
  <c r="BB4" i="25"/>
  <c r="BC4" i="25"/>
  <c r="I5" i="25"/>
  <c r="K5" i="25"/>
  <c r="L5" i="25"/>
  <c r="M5" i="25"/>
  <c r="N5" i="25"/>
  <c r="O5" i="25"/>
  <c r="P5" i="25"/>
  <c r="Q5" i="25"/>
  <c r="R5" i="25"/>
  <c r="S5" i="25"/>
  <c r="T5" i="25"/>
  <c r="U5" i="25"/>
  <c r="V5" i="25"/>
  <c r="W5" i="25"/>
  <c r="X5" i="25"/>
  <c r="Y5" i="25"/>
  <c r="Z5" i="25"/>
  <c r="AA5" i="25"/>
  <c r="AB5" i="25"/>
  <c r="AC5" i="25"/>
  <c r="AD5" i="25"/>
  <c r="AE5" i="25"/>
  <c r="AF5" i="25"/>
  <c r="AG5" i="25"/>
  <c r="AH5" i="25"/>
  <c r="AI5" i="25"/>
  <c r="AJ5" i="25"/>
  <c r="AK5" i="25"/>
  <c r="AL5" i="25"/>
  <c r="AM5" i="25"/>
  <c r="AN5" i="25"/>
  <c r="AO5" i="25"/>
  <c r="AP5" i="25"/>
  <c r="AQ5" i="25"/>
  <c r="AR5" i="25"/>
  <c r="AS5" i="25"/>
  <c r="AT5" i="25"/>
  <c r="AU5" i="25"/>
  <c r="AV5" i="25"/>
  <c r="AW5" i="25"/>
  <c r="AX5" i="25"/>
  <c r="AY5" i="25"/>
  <c r="AZ5" i="25"/>
  <c r="BA5" i="25"/>
  <c r="BB5" i="25"/>
  <c r="BC5" i="25"/>
  <c r="I8" i="25"/>
  <c r="K8" i="25"/>
  <c r="L8" i="25"/>
  <c r="M8" i="25"/>
  <c r="N8" i="25"/>
  <c r="O8" i="25"/>
  <c r="P8" i="25"/>
  <c r="Q8" i="25"/>
  <c r="R8" i="25"/>
  <c r="S8" i="25"/>
  <c r="T8" i="25"/>
  <c r="U8" i="25"/>
  <c r="V8" i="25"/>
  <c r="W8" i="25"/>
  <c r="X8" i="25"/>
  <c r="Y8" i="25"/>
  <c r="Z8" i="25"/>
  <c r="AA8" i="25"/>
  <c r="AB8" i="25"/>
  <c r="AC8" i="25"/>
  <c r="AD8" i="25"/>
  <c r="AE8" i="25"/>
  <c r="AF8" i="25"/>
  <c r="AG8" i="25"/>
  <c r="AH8" i="25"/>
  <c r="AI8" i="25"/>
  <c r="AJ8" i="25"/>
  <c r="AK8" i="25"/>
  <c r="AL8" i="25"/>
  <c r="AM8" i="25"/>
  <c r="AN8" i="25"/>
  <c r="AO8" i="25"/>
  <c r="AP8" i="25"/>
  <c r="AQ8" i="25"/>
  <c r="AR8" i="25"/>
  <c r="AS8" i="25"/>
  <c r="AT8" i="25"/>
  <c r="AU8" i="25"/>
  <c r="AV8" i="25"/>
  <c r="AW8" i="25"/>
  <c r="AX8" i="25"/>
  <c r="AY8" i="25"/>
  <c r="AZ8" i="25"/>
  <c r="BA8" i="25"/>
  <c r="BB8" i="25"/>
  <c r="BC8" i="25"/>
  <c r="I9" i="25"/>
  <c r="J9" i="25"/>
  <c r="L9" i="25"/>
  <c r="M9" i="25"/>
  <c r="N9" i="25"/>
  <c r="O9" i="25"/>
  <c r="P9" i="25"/>
  <c r="Q9" i="25"/>
  <c r="R9" i="25"/>
  <c r="S9" i="25"/>
  <c r="T9" i="25"/>
  <c r="U9" i="25"/>
  <c r="V9" i="25"/>
  <c r="W9" i="25"/>
  <c r="X9" i="25"/>
  <c r="Y9" i="25"/>
  <c r="Z9" i="25"/>
  <c r="AA9" i="25"/>
  <c r="AB9" i="25"/>
  <c r="AC9" i="25"/>
  <c r="AD9" i="25"/>
  <c r="AE9" i="25"/>
  <c r="AF9" i="25"/>
  <c r="AG9" i="25"/>
  <c r="AH9" i="25"/>
  <c r="AI9" i="25"/>
  <c r="AJ9" i="25"/>
  <c r="AK9" i="25"/>
  <c r="AL9" i="25"/>
  <c r="AM9" i="25"/>
  <c r="AN9" i="25"/>
  <c r="AO9" i="25"/>
  <c r="AP9" i="25"/>
  <c r="AQ9" i="25"/>
  <c r="AR9" i="25"/>
  <c r="AS9" i="25"/>
  <c r="AT9" i="25"/>
  <c r="AU9" i="25"/>
  <c r="AV9" i="25"/>
  <c r="AW9" i="25"/>
  <c r="AX9" i="25"/>
  <c r="AY9" i="25"/>
  <c r="AZ9" i="25"/>
  <c r="BA9" i="25"/>
  <c r="BB9" i="25"/>
  <c r="BC9" i="25"/>
  <c r="I12" i="25"/>
  <c r="K12" i="25"/>
  <c r="L12" i="25"/>
  <c r="M12" i="25"/>
  <c r="N12" i="25"/>
  <c r="O12" i="25"/>
  <c r="P12" i="25"/>
  <c r="Q12" i="25"/>
  <c r="R12" i="25"/>
  <c r="S12" i="25"/>
  <c r="T12" i="25"/>
  <c r="U12" i="25"/>
  <c r="V12" i="25"/>
  <c r="W12" i="25"/>
  <c r="X12" i="25"/>
  <c r="Z12" i="25"/>
  <c r="AA12" i="25"/>
  <c r="AB12" i="25"/>
  <c r="AC12" i="25"/>
  <c r="AD12" i="25"/>
  <c r="AE12" i="25"/>
  <c r="AF12" i="25"/>
  <c r="AG12" i="25"/>
  <c r="AH12" i="25"/>
  <c r="AI12" i="25"/>
  <c r="AJ12" i="25"/>
  <c r="AK12" i="25"/>
  <c r="AL12" i="25"/>
  <c r="AM12" i="25"/>
  <c r="AN12" i="25"/>
  <c r="AO12" i="25"/>
  <c r="AP12" i="25"/>
  <c r="AQ12" i="25"/>
  <c r="AR12" i="25"/>
  <c r="AS12" i="25"/>
  <c r="AT12" i="25"/>
  <c r="AU12" i="25"/>
  <c r="AV12" i="25"/>
  <c r="AW12" i="25"/>
  <c r="AX12" i="25"/>
  <c r="AY12" i="25"/>
  <c r="AZ12" i="25"/>
  <c r="BA12" i="25"/>
  <c r="BB12" i="25"/>
  <c r="BC12" i="25"/>
  <c r="I14" i="25"/>
  <c r="L14" i="25"/>
  <c r="M14" i="25"/>
  <c r="N14" i="25"/>
  <c r="O14" i="25"/>
  <c r="P14" i="25"/>
  <c r="Q14" i="25"/>
  <c r="R14" i="25"/>
  <c r="S14" i="25"/>
  <c r="T14" i="25"/>
  <c r="U14" i="25"/>
  <c r="V14" i="25"/>
  <c r="W14" i="25"/>
  <c r="X14" i="25"/>
  <c r="Y14" i="25"/>
  <c r="Z14" i="25"/>
  <c r="AA14" i="25"/>
  <c r="AB14" i="25"/>
  <c r="AC14" i="25"/>
  <c r="AD14" i="25"/>
  <c r="AE14" i="25"/>
  <c r="AF14" i="25"/>
  <c r="AG14" i="25"/>
  <c r="AH14" i="25"/>
  <c r="AI14" i="25"/>
  <c r="AJ14" i="25"/>
  <c r="AK14" i="25"/>
  <c r="AL14" i="25"/>
  <c r="AM14" i="25"/>
  <c r="AN14" i="25"/>
  <c r="AO14" i="25"/>
  <c r="AP14" i="25"/>
  <c r="AQ14" i="25"/>
  <c r="AR14" i="25"/>
  <c r="AS14" i="25"/>
  <c r="AT14" i="25"/>
  <c r="AU14" i="25"/>
  <c r="AV14" i="25"/>
  <c r="AW14" i="25"/>
  <c r="AX14" i="25"/>
  <c r="AY14" i="25"/>
  <c r="AZ14" i="25"/>
  <c r="BA14" i="25"/>
  <c r="BB14" i="25"/>
  <c r="BC14" i="25"/>
  <c r="I16" i="25"/>
  <c r="L16" i="25"/>
  <c r="M16" i="25"/>
  <c r="N16" i="25"/>
  <c r="O16" i="25"/>
  <c r="P16" i="25"/>
  <c r="Q16" i="25"/>
  <c r="R16" i="25"/>
  <c r="S16" i="25"/>
  <c r="T16" i="25"/>
  <c r="U16" i="25"/>
  <c r="V16" i="25"/>
  <c r="W16" i="25"/>
  <c r="X16" i="25"/>
  <c r="Y16" i="25"/>
  <c r="Z16" i="25"/>
  <c r="AA16" i="25"/>
  <c r="AB16" i="25"/>
  <c r="AC16" i="25"/>
  <c r="AD16" i="25"/>
  <c r="AE16" i="25"/>
  <c r="AF16" i="25"/>
  <c r="AG16" i="25"/>
  <c r="AH16" i="25"/>
  <c r="AI16" i="25"/>
  <c r="AJ16" i="25"/>
  <c r="AK16" i="25"/>
  <c r="AL16" i="25"/>
  <c r="AM16" i="25"/>
  <c r="AN16" i="25"/>
  <c r="AO16" i="25"/>
  <c r="AP16" i="25"/>
  <c r="AQ16" i="25"/>
  <c r="AR16" i="25"/>
  <c r="AS16" i="25"/>
  <c r="AT16" i="25"/>
  <c r="AU16" i="25"/>
  <c r="AV16" i="25"/>
  <c r="AW16" i="25"/>
  <c r="AX16" i="25"/>
  <c r="AY16" i="25"/>
  <c r="AZ16" i="25"/>
  <c r="BA16" i="25"/>
  <c r="BB16" i="25"/>
  <c r="BC16" i="25"/>
  <c r="I17" i="25"/>
  <c r="L17" i="25"/>
  <c r="M17" i="25"/>
  <c r="N17" i="25"/>
  <c r="O17" i="25"/>
  <c r="P17" i="25"/>
  <c r="Q17" i="25"/>
  <c r="R17" i="25"/>
  <c r="S17" i="25"/>
  <c r="T17" i="25"/>
  <c r="U17" i="25"/>
  <c r="V17" i="25"/>
  <c r="W17" i="25"/>
  <c r="X17" i="25"/>
  <c r="Y17" i="25"/>
  <c r="Z17" i="25"/>
  <c r="AA17" i="25"/>
  <c r="AB17" i="25"/>
  <c r="AC17" i="25"/>
  <c r="AD17" i="25"/>
  <c r="AE17" i="25"/>
  <c r="AF17" i="25"/>
  <c r="AG17" i="25"/>
  <c r="AH17" i="25"/>
  <c r="AI17" i="25"/>
  <c r="AJ17" i="25"/>
  <c r="AK17" i="25"/>
  <c r="AL17" i="25"/>
  <c r="AM17" i="25"/>
  <c r="AN17" i="25"/>
  <c r="AO17" i="25"/>
  <c r="AP17" i="25"/>
  <c r="AQ17" i="25"/>
  <c r="AR17" i="25"/>
  <c r="AS17" i="25"/>
  <c r="AT17" i="25"/>
  <c r="AU17" i="25"/>
  <c r="AV17" i="25"/>
  <c r="AW17" i="25"/>
  <c r="AX17" i="25"/>
  <c r="AY17" i="25"/>
  <c r="AZ17" i="25"/>
  <c r="BA17" i="25"/>
  <c r="BB17" i="25"/>
  <c r="BC17" i="25"/>
  <c r="I18" i="25"/>
  <c r="M18" i="25"/>
  <c r="N18" i="25"/>
  <c r="O18" i="25"/>
  <c r="P18" i="25"/>
  <c r="Q18" i="25"/>
  <c r="R18" i="25"/>
  <c r="S18" i="25"/>
  <c r="T18" i="25"/>
  <c r="U18" i="25"/>
  <c r="V18" i="25"/>
  <c r="W18" i="25"/>
  <c r="X18" i="25"/>
  <c r="Y18" i="25"/>
  <c r="Z18" i="25"/>
  <c r="AA18" i="25"/>
  <c r="AB18" i="25"/>
  <c r="AC18" i="25"/>
  <c r="AD18" i="25"/>
  <c r="AE18" i="25"/>
  <c r="AF18" i="25"/>
  <c r="AG18" i="25"/>
  <c r="AH18" i="25"/>
  <c r="AI18" i="25"/>
  <c r="AJ18" i="25"/>
  <c r="AK18" i="25"/>
  <c r="AL18" i="25"/>
  <c r="AM18" i="25"/>
  <c r="AN18" i="25"/>
  <c r="AO18" i="25"/>
  <c r="AP18" i="25"/>
  <c r="AQ18" i="25"/>
  <c r="AR18" i="25"/>
  <c r="AS18" i="25"/>
  <c r="AT18" i="25"/>
  <c r="AU18" i="25"/>
  <c r="AV18" i="25"/>
  <c r="AW18" i="25"/>
  <c r="AX18" i="25"/>
  <c r="AY18" i="25"/>
  <c r="AZ18" i="25"/>
  <c r="BA18" i="25"/>
  <c r="BB18" i="25"/>
  <c r="BC18" i="25"/>
  <c r="I19" i="25"/>
  <c r="K19" i="25"/>
  <c r="L19" i="25"/>
  <c r="M19" i="25"/>
  <c r="N19" i="25"/>
  <c r="O19" i="25"/>
  <c r="P19" i="25"/>
  <c r="Q19" i="25"/>
  <c r="R19" i="25"/>
  <c r="S19" i="25"/>
  <c r="T19" i="25"/>
  <c r="U19" i="25"/>
  <c r="V19" i="25"/>
  <c r="W19" i="25"/>
  <c r="X19" i="25"/>
  <c r="Y19" i="25"/>
  <c r="Z19" i="25"/>
  <c r="AA19" i="25"/>
  <c r="AB19" i="25"/>
  <c r="AC19" i="25"/>
  <c r="AD19" i="25"/>
  <c r="AE19" i="25"/>
  <c r="AF19" i="25"/>
  <c r="AG19" i="25"/>
  <c r="AH19" i="25"/>
  <c r="AI19" i="25"/>
  <c r="AJ19" i="25"/>
  <c r="AK19" i="25"/>
  <c r="AL19" i="25"/>
  <c r="AM19" i="25"/>
  <c r="AN19" i="25"/>
  <c r="AO19" i="25"/>
  <c r="AP19" i="25"/>
  <c r="AQ19" i="25"/>
  <c r="AR19" i="25"/>
  <c r="AS19" i="25"/>
  <c r="AT19" i="25"/>
  <c r="AU19" i="25"/>
  <c r="AV19" i="25"/>
  <c r="AW19" i="25"/>
  <c r="AX19" i="25"/>
  <c r="AY19" i="25"/>
  <c r="AZ19" i="25"/>
  <c r="BA19" i="25"/>
  <c r="BB19" i="25"/>
  <c r="BC19" i="25"/>
  <c r="I20" i="25"/>
  <c r="K20" i="25"/>
  <c r="L20" i="25"/>
  <c r="M20" i="25"/>
  <c r="N20" i="25"/>
  <c r="O20" i="25"/>
  <c r="P20" i="25"/>
  <c r="Q20" i="25"/>
  <c r="R20" i="25"/>
  <c r="S20" i="25"/>
  <c r="T20" i="25"/>
  <c r="U20" i="25"/>
  <c r="V20" i="25"/>
  <c r="W20" i="25"/>
  <c r="X20" i="25"/>
  <c r="Y20" i="25"/>
  <c r="Z20" i="25"/>
  <c r="AA20" i="25"/>
  <c r="AB20" i="25"/>
  <c r="AC20" i="25"/>
  <c r="AD20" i="25"/>
  <c r="AE20" i="25"/>
  <c r="AF20" i="25"/>
  <c r="AG20" i="25"/>
  <c r="AH20" i="25"/>
  <c r="AI20" i="25"/>
  <c r="AJ20" i="25"/>
  <c r="AK20" i="25"/>
  <c r="AL20" i="25"/>
  <c r="AM20" i="25"/>
  <c r="AN20" i="25"/>
  <c r="AO20" i="25"/>
  <c r="AP20" i="25"/>
  <c r="AQ20" i="25"/>
  <c r="AR20" i="25"/>
  <c r="AS20" i="25"/>
  <c r="AT20" i="25"/>
  <c r="AU20" i="25"/>
  <c r="AV20" i="25"/>
  <c r="AW20" i="25"/>
  <c r="AX20" i="25"/>
  <c r="AY20" i="25"/>
  <c r="AZ20" i="25"/>
  <c r="BA20" i="25"/>
  <c r="BB20" i="25"/>
  <c r="BC20" i="25"/>
  <c r="I21" i="25"/>
  <c r="K21" i="25"/>
  <c r="M21" i="25"/>
  <c r="N21" i="25"/>
  <c r="O21" i="25"/>
  <c r="P21" i="25"/>
  <c r="Q21" i="25"/>
  <c r="R21" i="25"/>
  <c r="S21" i="25"/>
  <c r="T21" i="25"/>
  <c r="U21" i="25"/>
  <c r="V21" i="25"/>
  <c r="W21" i="25"/>
  <c r="X21" i="25"/>
  <c r="Y21" i="25"/>
  <c r="Z21" i="25"/>
  <c r="AA21" i="25"/>
  <c r="AB21" i="25"/>
  <c r="AC21" i="25"/>
  <c r="AD21" i="25"/>
  <c r="AE21" i="25"/>
  <c r="AF21" i="25"/>
  <c r="AG21" i="25"/>
  <c r="AH21" i="25"/>
  <c r="AI21" i="25"/>
  <c r="AJ21" i="25"/>
  <c r="AK21" i="25"/>
  <c r="AL21" i="25"/>
  <c r="AM21" i="25"/>
  <c r="AN21" i="25"/>
  <c r="AO21" i="25"/>
  <c r="AP21" i="25"/>
  <c r="AQ21" i="25"/>
  <c r="AR21" i="25"/>
  <c r="AS21" i="25"/>
  <c r="AT21" i="25"/>
  <c r="AU21" i="25"/>
  <c r="AV21" i="25"/>
  <c r="AW21" i="25"/>
  <c r="AX21" i="25"/>
  <c r="AY21" i="25"/>
  <c r="AZ21" i="25"/>
  <c r="BA21" i="25"/>
  <c r="BB21" i="25"/>
  <c r="BC21" i="25"/>
  <c r="I22" i="25"/>
  <c r="J22" i="25"/>
  <c r="L22" i="25"/>
  <c r="M22" i="25"/>
  <c r="O22" i="25"/>
  <c r="P22" i="25"/>
  <c r="Q22" i="25"/>
  <c r="R22" i="25"/>
  <c r="S22" i="25"/>
  <c r="T22" i="25"/>
  <c r="U22" i="25"/>
  <c r="V22" i="25"/>
  <c r="W22" i="25"/>
  <c r="X22" i="25"/>
  <c r="Y22" i="25"/>
  <c r="Z22" i="25"/>
  <c r="AA22" i="25"/>
  <c r="AB22" i="25"/>
  <c r="AC22" i="25"/>
  <c r="AD22" i="25"/>
  <c r="AE22" i="25"/>
  <c r="AF22" i="25"/>
  <c r="AG22" i="25"/>
  <c r="AH22" i="25"/>
  <c r="AI22" i="25"/>
  <c r="AJ22" i="25"/>
  <c r="AK22" i="25"/>
  <c r="AL22" i="25"/>
  <c r="AM22" i="25"/>
  <c r="AN22" i="25"/>
  <c r="AO22" i="25"/>
  <c r="AP22" i="25"/>
  <c r="AQ22" i="25"/>
  <c r="AR22" i="25"/>
  <c r="AS22" i="25"/>
  <c r="AT22" i="25"/>
  <c r="AU22" i="25"/>
  <c r="AV22" i="25"/>
  <c r="AW22" i="25"/>
  <c r="AX22" i="25"/>
  <c r="AY22" i="25"/>
  <c r="AZ22" i="25"/>
  <c r="BA22" i="25"/>
  <c r="BB22" i="25"/>
  <c r="BC22" i="25"/>
  <c r="I23" i="25"/>
  <c r="J23" i="25"/>
  <c r="M23" i="25"/>
  <c r="N23" i="25"/>
  <c r="O23" i="25"/>
  <c r="P23" i="25"/>
  <c r="Q23" i="25"/>
  <c r="R23" i="25"/>
  <c r="S23" i="25"/>
  <c r="T23" i="25"/>
  <c r="U23" i="25"/>
  <c r="V23" i="25"/>
  <c r="W23" i="25"/>
  <c r="X23" i="25"/>
  <c r="Y23" i="25"/>
  <c r="Z23" i="25"/>
  <c r="AA23" i="25"/>
  <c r="AB23" i="25"/>
  <c r="AC23" i="25"/>
  <c r="AD23" i="25"/>
  <c r="AE23" i="25"/>
  <c r="AF23" i="25"/>
  <c r="AG23" i="25"/>
  <c r="AH23" i="25"/>
  <c r="AI23" i="25"/>
  <c r="AJ23" i="25"/>
  <c r="AK23" i="25"/>
  <c r="AL23" i="25"/>
  <c r="AM23" i="25"/>
  <c r="AN23" i="25"/>
  <c r="AO23" i="25"/>
  <c r="AP23" i="25"/>
  <c r="AQ23" i="25"/>
  <c r="AR23" i="25"/>
  <c r="AS23" i="25"/>
  <c r="AT23" i="25"/>
  <c r="AU23" i="25"/>
  <c r="AV23" i="25"/>
  <c r="AW23" i="25"/>
  <c r="AX23" i="25"/>
  <c r="AY23" i="25"/>
  <c r="AZ23" i="25"/>
  <c r="BA23" i="25"/>
  <c r="BB23" i="25"/>
  <c r="BC23" i="25"/>
  <c r="I24" i="25"/>
  <c r="J24" i="25"/>
  <c r="L24" i="25"/>
  <c r="N24" i="25"/>
  <c r="O24" i="25"/>
  <c r="P24" i="25"/>
  <c r="Q24" i="25"/>
  <c r="R24" i="25"/>
  <c r="S24" i="25"/>
  <c r="T24" i="25"/>
  <c r="U24" i="25"/>
  <c r="V24" i="25"/>
  <c r="W24" i="25"/>
  <c r="X24" i="25"/>
  <c r="Y24" i="25"/>
  <c r="Z24" i="25"/>
  <c r="AA24" i="25"/>
  <c r="AB24" i="25"/>
  <c r="AC24" i="25"/>
  <c r="AD24" i="25"/>
  <c r="AE24" i="25"/>
  <c r="AF24" i="25"/>
  <c r="AG24" i="25"/>
  <c r="AH24" i="25"/>
  <c r="AI24" i="25"/>
  <c r="AJ24" i="25"/>
  <c r="AK24" i="25"/>
  <c r="AL24" i="25"/>
  <c r="AM24" i="25"/>
  <c r="AN24" i="25"/>
  <c r="AO24" i="25"/>
  <c r="AP24" i="25"/>
  <c r="AQ24" i="25"/>
  <c r="AR24" i="25"/>
  <c r="AS24" i="25"/>
  <c r="AT24" i="25"/>
  <c r="AU24" i="25"/>
  <c r="AV24" i="25"/>
  <c r="AW24" i="25"/>
  <c r="AX24" i="25"/>
  <c r="AY24" i="25"/>
  <c r="AZ24" i="25"/>
  <c r="BA24" i="25"/>
  <c r="BB24" i="25"/>
  <c r="BC24" i="25"/>
  <c r="I25" i="25"/>
  <c r="J25" i="25"/>
  <c r="K25" i="25"/>
  <c r="L25" i="25"/>
  <c r="N25" i="25"/>
  <c r="O25" i="25"/>
  <c r="Q25" i="25"/>
  <c r="R25" i="25"/>
  <c r="S25" i="25"/>
  <c r="T25" i="25"/>
  <c r="U25" i="25"/>
  <c r="V25" i="25"/>
  <c r="W25" i="25"/>
  <c r="X25" i="25"/>
  <c r="Y25" i="25"/>
  <c r="Z25" i="25"/>
  <c r="AA25" i="25"/>
  <c r="AB25" i="25"/>
  <c r="AC25" i="25"/>
  <c r="AD25" i="25"/>
  <c r="AE25" i="25"/>
  <c r="AF25" i="25"/>
  <c r="AG25" i="25"/>
  <c r="AH25" i="25"/>
  <c r="AI25" i="25"/>
  <c r="AJ25" i="25"/>
  <c r="AK25" i="25"/>
  <c r="AL25" i="25"/>
  <c r="AM25" i="25"/>
  <c r="AN25" i="25"/>
  <c r="AO25" i="25"/>
  <c r="AP25" i="25"/>
  <c r="AQ25" i="25"/>
  <c r="AR25" i="25"/>
  <c r="AS25" i="25"/>
  <c r="AT25" i="25"/>
  <c r="AU25" i="25"/>
  <c r="AV25" i="25"/>
  <c r="AW25" i="25"/>
  <c r="AX25" i="25"/>
  <c r="AY25" i="25"/>
  <c r="AZ25" i="25"/>
  <c r="BA25" i="25"/>
  <c r="BB25" i="25"/>
  <c r="BC25" i="25"/>
  <c r="I26" i="25"/>
  <c r="J26" i="25"/>
  <c r="K26" i="25"/>
  <c r="L26" i="25"/>
  <c r="N26" i="25"/>
  <c r="O26" i="25"/>
  <c r="Q26" i="25"/>
  <c r="R26" i="25"/>
  <c r="S26" i="25"/>
  <c r="T26" i="25"/>
  <c r="U26" i="25"/>
  <c r="V26" i="25"/>
  <c r="W26" i="25"/>
  <c r="X26" i="25"/>
  <c r="Y26" i="25"/>
  <c r="Z26" i="25"/>
  <c r="AA26" i="25"/>
  <c r="AB26" i="25"/>
  <c r="AC26" i="25"/>
  <c r="AD26" i="25"/>
  <c r="AE26" i="25"/>
  <c r="AF26" i="25"/>
  <c r="AG26" i="25"/>
  <c r="AH26" i="25"/>
  <c r="AI26" i="25"/>
  <c r="AJ26" i="25"/>
  <c r="AK26" i="25"/>
  <c r="AL26" i="25"/>
  <c r="AM26" i="25"/>
  <c r="AN26" i="25"/>
  <c r="AO26" i="25"/>
  <c r="AP26" i="25"/>
  <c r="AQ26" i="25"/>
  <c r="AR26" i="25"/>
  <c r="AS26" i="25"/>
  <c r="AT26" i="25"/>
  <c r="AU26" i="25"/>
  <c r="AV26" i="25"/>
  <c r="AW26" i="25"/>
  <c r="AX26" i="25"/>
  <c r="AY26" i="25"/>
  <c r="AZ26" i="25"/>
  <c r="BA26" i="25"/>
  <c r="BB26" i="25"/>
  <c r="BC26" i="25"/>
  <c r="I27" i="25"/>
  <c r="J27" i="25"/>
  <c r="K27" i="25"/>
  <c r="L27" i="25"/>
  <c r="N27" i="25"/>
  <c r="P27" i="25"/>
  <c r="Q27" i="25"/>
  <c r="R27" i="25"/>
  <c r="S27" i="25"/>
  <c r="T27" i="25"/>
  <c r="U27" i="25"/>
  <c r="V27" i="25"/>
  <c r="W27" i="25"/>
  <c r="X27" i="25"/>
  <c r="Y27" i="25"/>
  <c r="Z27" i="25"/>
  <c r="AA27" i="25"/>
  <c r="AB27" i="25"/>
  <c r="AC27" i="25"/>
  <c r="AD27" i="25"/>
  <c r="AE27" i="25"/>
  <c r="AF27" i="25"/>
  <c r="AG27" i="25"/>
  <c r="AH27" i="25"/>
  <c r="AI27" i="25"/>
  <c r="AJ27" i="25"/>
  <c r="AK27" i="25"/>
  <c r="AL27" i="25"/>
  <c r="AM27" i="25"/>
  <c r="AN27" i="25"/>
  <c r="AO27" i="25"/>
  <c r="AP27" i="25"/>
  <c r="AQ27" i="25"/>
  <c r="AR27" i="25"/>
  <c r="AS27" i="25"/>
  <c r="AT27" i="25"/>
  <c r="AU27" i="25"/>
  <c r="AV27" i="25"/>
  <c r="AW27" i="25"/>
  <c r="AX27" i="25"/>
  <c r="AY27" i="25"/>
  <c r="AZ27" i="25"/>
  <c r="BA27" i="25"/>
  <c r="BB27" i="25"/>
  <c r="BC27" i="25"/>
  <c r="I28" i="25"/>
  <c r="J28" i="25"/>
  <c r="K28" i="25"/>
  <c r="L28" i="25"/>
  <c r="M28" i="25"/>
  <c r="N28" i="25"/>
  <c r="P28" i="25"/>
  <c r="Q28" i="25"/>
  <c r="S28" i="25"/>
  <c r="T28" i="25"/>
  <c r="U28" i="25"/>
  <c r="V28" i="25"/>
  <c r="W28" i="25"/>
  <c r="X28" i="25"/>
  <c r="Y28" i="25"/>
  <c r="Z28" i="25"/>
  <c r="AA28" i="25"/>
  <c r="AB28" i="25"/>
  <c r="AC28" i="25"/>
  <c r="AD28" i="25"/>
  <c r="AE28" i="25"/>
  <c r="AF28" i="25"/>
  <c r="AG28" i="25"/>
  <c r="AH28" i="25"/>
  <c r="AI28" i="25"/>
  <c r="AJ28" i="25"/>
  <c r="AK28" i="25"/>
  <c r="AL28" i="25"/>
  <c r="AM28" i="25"/>
  <c r="AN28" i="25"/>
  <c r="AO28" i="25"/>
  <c r="AP28" i="25"/>
  <c r="AQ28" i="25"/>
  <c r="AR28" i="25"/>
  <c r="AS28" i="25"/>
  <c r="AT28" i="25"/>
  <c r="AU28" i="25"/>
  <c r="AV28" i="25"/>
  <c r="AW28" i="25"/>
  <c r="AX28" i="25"/>
  <c r="AY28" i="25"/>
  <c r="AZ28" i="25"/>
  <c r="BA28" i="25"/>
  <c r="BB28" i="25"/>
  <c r="BC28" i="25"/>
  <c r="I29" i="25"/>
  <c r="J29" i="25"/>
  <c r="K29" i="25"/>
  <c r="L29" i="25"/>
  <c r="M29" i="25"/>
  <c r="N29" i="25"/>
  <c r="P29" i="25"/>
  <c r="Q29" i="25"/>
  <c r="S29" i="25"/>
  <c r="T29" i="25"/>
  <c r="U29" i="25"/>
  <c r="V29" i="25"/>
  <c r="W29" i="25"/>
  <c r="X29" i="25"/>
  <c r="Y29" i="25"/>
  <c r="Z29" i="25"/>
  <c r="AA29" i="25"/>
  <c r="AB29" i="25"/>
  <c r="AC29" i="25"/>
  <c r="AD29" i="25"/>
  <c r="AE29" i="25"/>
  <c r="AF29" i="25"/>
  <c r="AG29" i="25"/>
  <c r="AH29" i="25"/>
  <c r="AI29" i="25"/>
  <c r="AJ29" i="25"/>
  <c r="AK29" i="25"/>
  <c r="AL29" i="25"/>
  <c r="AM29" i="25"/>
  <c r="AN29" i="25"/>
  <c r="AO29" i="25"/>
  <c r="AP29" i="25"/>
  <c r="AQ29" i="25"/>
  <c r="AR29" i="25"/>
  <c r="AS29" i="25"/>
  <c r="AT29" i="25"/>
  <c r="AU29" i="25"/>
  <c r="AV29" i="25"/>
  <c r="AW29" i="25"/>
  <c r="AX29" i="25"/>
  <c r="AY29" i="25"/>
  <c r="AZ29" i="25"/>
  <c r="BA29" i="25"/>
  <c r="BB29" i="25"/>
  <c r="BC29" i="25"/>
  <c r="I30" i="25"/>
  <c r="J30" i="25"/>
  <c r="K30" i="25"/>
  <c r="L30" i="25"/>
  <c r="M30" i="25"/>
  <c r="N30" i="25"/>
  <c r="O30" i="25"/>
  <c r="Q30" i="25"/>
  <c r="S30" i="25"/>
  <c r="T30" i="25"/>
  <c r="U30" i="25"/>
  <c r="V30" i="25"/>
  <c r="W30" i="25"/>
  <c r="X30" i="25"/>
  <c r="Y30" i="25"/>
  <c r="Z30" i="25"/>
  <c r="AA30" i="25"/>
  <c r="AB30" i="25"/>
  <c r="AC30" i="25"/>
  <c r="AD30" i="25"/>
  <c r="AE30" i="25"/>
  <c r="AF30" i="25"/>
  <c r="AG30" i="25"/>
  <c r="AH30" i="25"/>
  <c r="AI30" i="25"/>
  <c r="AJ30" i="25"/>
  <c r="AK30" i="25"/>
  <c r="AL30" i="25"/>
  <c r="AM30" i="25"/>
  <c r="AN30" i="25"/>
  <c r="AO30" i="25"/>
  <c r="AP30" i="25"/>
  <c r="AQ30" i="25"/>
  <c r="AR30" i="25"/>
  <c r="AS30" i="25"/>
  <c r="AT30" i="25"/>
  <c r="AU30" i="25"/>
  <c r="AV30" i="25"/>
  <c r="AW30" i="25"/>
  <c r="AX30" i="25"/>
  <c r="AY30" i="25"/>
  <c r="AZ30" i="25"/>
  <c r="BA30" i="25"/>
  <c r="BB30" i="25"/>
  <c r="BC30" i="25"/>
  <c r="I31" i="25"/>
  <c r="J31" i="25"/>
  <c r="K31" i="25"/>
  <c r="L31" i="25"/>
  <c r="M31" i="25"/>
  <c r="N31" i="25"/>
  <c r="O31" i="25"/>
  <c r="P31" i="25"/>
  <c r="R31" i="25"/>
  <c r="S31" i="25"/>
  <c r="U31" i="25"/>
  <c r="V31" i="25"/>
  <c r="W31" i="25"/>
  <c r="X31" i="25"/>
  <c r="Y31" i="25"/>
  <c r="Z31" i="25"/>
  <c r="AA31" i="25"/>
  <c r="AB31" i="25"/>
  <c r="AC31" i="25"/>
  <c r="AD31" i="25"/>
  <c r="AE31" i="25"/>
  <c r="AF31" i="25"/>
  <c r="AG31" i="25"/>
  <c r="AH31" i="25"/>
  <c r="AI31" i="25"/>
  <c r="AJ31" i="25"/>
  <c r="AK31" i="25"/>
  <c r="AL31" i="25"/>
  <c r="AM31" i="25"/>
  <c r="AN31" i="25"/>
  <c r="AO31" i="25"/>
  <c r="AP31" i="25"/>
  <c r="AQ31" i="25"/>
  <c r="AR31" i="25"/>
  <c r="AS31" i="25"/>
  <c r="AT31" i="25"/>
  <c r="AU31" i="25"/>
  <c r="AV31" i="25"/>
  <c r="AW31" i="25"/>
  <c r="AX31" i="25"/>
  <c r="AY31" i="25"/>
  <c r="AZ31" i="25"/>
  <c r="BA31" i="25"/>
  <c r="BB31" i="25"/>
  <c r="BC31" i="25"/>
  <c r="I32" i="25"/>
  <c r="J32" i="25"/>
  <c r="K32" i="25"/>
  <c r="L32" i="25"/>
  <c r="M32" i="25"/>
  <c r="N32" i="25"/>
  <c r="O32" i="25"/>
  <c r="P32" i="25"/>
  <c r="S32" i="25"/>
  <c r="T32" i="25"/>
  <c r="U32" i="25"/>
  <c r="V32" i="25"/>
  <c r="W32" i="25"/>
  <c r="X32" i="25"/>
  <c r="Y32" i="25"/>
  <c r="Z32" i="25"/>
  <c r="AA32" i="25"/>
  <c r="AB32" i="25"/>
  <c r="AC32" i="25"/>
  <c r="AD32" i="25"/>
  <c r="AE32" i="25"/>
  <c r="AF32" i="25"/>
  <c r="AG32" i="25"/>
  <c r="AH32" i="25"/>
  <c r="AI32" i="25"/>
  <c r="AJ32" i="25"/>
  <c r="AK32" i="25"/>
  <c r="AL32" i="25"/>
  <c r="AM32" i="25"/>
  <c r="AN32" i="25"/>
  <c r="AO32" i="25"/>
  <c r="AP32" i="25"/>
  <c r="AQ32" i="25"/>
  <c r="AR32" i="25"/>
  <c r="AS32" i="25"/>
  <c r="AT32" i="25"/>
  <c r="AU32" i="25"/>
  <c r="AV32" i="25"/>
  <c r="AW32" i="25"/>
  <c r="AX32" i="25"/>
  <c r="AY32" i="25"/>
  <c r="AZ32" i="25"/>
  <c r="BA32" i="25"/>
  <c r="BB32" i="25"/>
  <c r="BC32" i="25"/>
  <c r="I33" i="25"/>
  <c r="J33" i="25"/>
  <c r="K33" i="25"/>
  <c r="L33" i="25"/>
  <c r="M33" i="25"/>
  <c r="N33" i="25"/>
  <c r="O33" i="25"/>
  <c r="P33" i="25"/>
  <c r="R33" i="25"/>
  <c r="T33" i="25"/>
  <c r="U33" i="25"/>
  <c r="V33" i="25"/>
  <c r="W33" i="25"/>
  <c r="X33" i="25"/>
  <c r="Y33" i="25"/>
  <c r="Z33" i="25"/>
  <c r="AA33" i="25"/>
  <c r="AB33" i="25"/>
  <c r="AC33" i="25"/>
  <c r="AD33" i="25"/>
  <c r="AE33" i="25"/>
  <c r="AF33" i="25"/>
  <c r="AG33" i="25"/>
  <c r="AH33" i="25"/>
  <c r="AI33" i="25"/>
  <c r="AJ33" i="25"/>
  <c r="AK33" i="25"/>
  <c r="AL33" i="25"/>
  <c r="AM33" i="25"/>
  <c r="AN33" i="25"/>
  <c r="AO33" i="25"/>
  <c r="AP33" i="25"/>
  <c r="AQ33" i="25"/>
  <c r="AR33" i="25"/>
  <c r="AS33" i="25"/>
  <c r="AT33" i="25"/>
  <c r="AU33" i="25"/>
  <c r="AV33" i="25"/>
  <c r="AW33" i="25"/>
  <c r="AX33" i="25"/>
  <c r="AY33" i="25"/>
  <c r="AZ33" i="25"/>
  <c r="BA33" i="25"/>
  <c r="BB33" i="25"/>
  <c r="BC33" i="25"/>
  <c r="I34" i="25"/>
  <c r="J34" i="25"/>
  <c r="K34" i="25"/>
  <c r="L34" i="25"/>
  <c r="M34" i="25"/>
  <c r="N34" i="25"/>
  <c r="O34" i="25"/>
  <c r="P34" i="25"/>
  <c r="Q34" i="25"/>
  <c r="R34" i="25"/>
  <c r="T34" i="25"/>
  <c r="U34" i="25"/>
  <c r="W34" i="25"/>
  <c r="X34" i="25"/>
  <c r="Y34" i="25"/>
  <c r="Z34" i="25"/>
  <c r="AA34" i="25"/>
  <c r="AB34" i="25"/>
  <c r="AC34" i="25"/>
  <c r="AD34" i="25"/>
  <c r="AE34" i="25"/>
  <c r="AF34" i="25"/>
  <c r="AG34" i="25"/>
  <c r="AH34" i="25"/>
  <c r="AI34" i="25"/>
  <c r="AJ34" i="25"/>
  <c r="AK34" i="25"/>
  <c r="AL34" i="25"/>
  <c r="AM34" i="25"/>
  <c r="AN34" i="25"/>
  <c r="AO34" i="25"/>
  <c r="AP34" i="25"/>
  <c r="AQ34" i="25"/>
  <c r="AR34" i="25"/>
  <c r="AS34" i="25"/>
  <c r="AT34" i="25"/>
  <c r="AU34" i="25"/>
  <c r="AV34" i="25"/>
  <c r="AW34" i="25"/>
  <c r="AX34" i="25"/>
  <c r="AY34" i="25"/>
  <c r="AZ34" i="25"/>
  <c r="BA34" i="25"/>
  <c r="BB34" i="25"/>
  <c r="BC34" i="25"/>
  <c r="I35" i="25"/>
  <c r="J35" i="25"/>
  <c r="K35" i="25"/>
  <c r="L35" i="25"/>
  <c r="M35" i="25"/>
  <c r="N35" i="25"/>
  <c r="O35" i="25"/>
  <c r="P35" i="25"/>
  <c r="Q35" i="25"/>
  <c r="R35" i="25"/>
  <c r="T35" i="25"/>
  <c r="V35" i="25"/>
  <c r="W35" i="25"/>
  <c r="X35" i="25"/>
  <c r="Y35" i="25"/>
  <c r="Z35" i="25"/>
  <c r="AA35" i="25"/>
  <c r="AB35" i="25"/>
  <c r="AC35" i="25"/>
  <c r="AD35" i="25"/>
  <c r="AE35" i="25"/>
  <c r="AF35" i="25"/>
  <c r="AG35" i="25"/>
  <c r="AH35" i="25"/>
  <c r="AI35" i="25"/>
  <c r="AJ35" i="25"/>
  <c r="AK35" i="25"/>
  <c r="AL35" i="25"/>
  <c r="AM35" i="25"/>
  <c r="AN35" i="25"/>
  <c r="AO35" i="25"/>
  <c r="AP35" i="25"/>
  <c r="AQ35" i="25"/>
  <c r="AR35" i="25"/>
  <c r="AS35" i="25"/>
  <c r="AT35" i="25"/>
  <c r="AU35" i="25"/>
  <c r="AV35" i="25"/>
  <c r="AW35" i="25"/>
  <c r="AX35" i="25"/>
  <c r="AY35" i="25"/>
  <c r="AZ35" i="25"/>
  <c r="BA35" i="25"/>
  <c r="BB35" i="25"/>
  <c r="BC35" i="25"/>
  <c r="I36" i="25"/>
  <c r="J36" i="25"/>
  <c r="K36" i="25"/>
  <c r="L36" i="25"/>
  <c r="M36" i="25"/>
  <c r="N36" i="25"/>
  <c r="O36" i="25"/>
  <c r="P36" i="25"/>
  <c r="Q36" i="25"/>
  <c r="S36" i="25"/>
  <c r="T36" i="25"/>
  <c r="V36" i="25"/>
  <c r="W36" i="25"/>
  <c r="X36" i="25"/>
  <c r="Y36" i="25"/>
  <c r="Z36" i="25"/>
  <c r="AA36" i="25"/>
  <c r="AB36" i="25"/>
  <c r="AC36" i="25"/>
  <c r="AD36" i="25"/>
  <c r="AE36" i="25"/>
  <c r="AF36" i="25"/>
  <c r="AG36" i="25"/>
  <c r="AH36" i="25"/>
  <c r="AI36" i="25"/>
  <c r="AJ36" i="25"/>
  <c r="AK36" i="25"/>
  <c r="AL36" i="25"/>
  <c r="AM36" i="25"/>
  <c r="AN36" i="25"/>
  <c r="AO36" i="25"/>
  <c r="AP36" i="25"/>
  <c r="AQ36" i="25"/>
  <c r="AR36" i="25"/>
  <c r="AS36" i="25"/>
  <c r="AT36" i="25"/>
  <c r="AU36" i="25"/>
  <c r="AV36" i="25"/>
  <c r="AW36" i="25"/>
  <c r="AX36" i="25"/>
  <c r="AY36" i="25"/>
  <c r="AZ36" i="25"/>
  <c r="BA36" i="25"/>
  <c r="BB36" i="25"/>
  <c r="BC36" i="25"/>
  <c r="I37" i="25"/>
  <c r="J37" i="25"/>
  <c r="K37" i="25"/>
  <c r="L37" i="25"/>
  <c r="M37" i="25"/>
  <c r="N37" i="25"/>
  <c r="O37" i="25"/>
  <c r="P37" i="25"/>
  <c r="Q37" i="25"/>
  <c r="S37" i="25"/>
  <c r="T37" i="25"/>
  <c r="V37" i="25"/>
  <c r="W37" i="25"/>
  <c r="Y37" i="25"/>
  <c r="Z37" i="25"/>
  <c r="AA37" i="25"/>
  <c r="AB37" i="25"/>
  <c r="AC37" i="25"/>
  <c r="AD37" i="25"/>
  <c r="AE37" i="25"/>
  <c r="AF37" i="25"/>
  <c r="AG37" i="25"/>
  <c r="AH37" i="25"/>
  <c r="AI37" i="25"/>
  <c r="AJ37" i="25"/>
  <c r="AK37" i="25"/>
  <c r="AL37" i="25"/>
  <c r="AM37" i="25"/>
  <c r="AN37" i="25"/>
  <c r="AO37" i="25"/>
  <c r="AP37" i="25"/>
  <c r="AQ37" i="25"/>
  <c r="AR37" i="25"/>
  <c r="AS37" i="25"/>
  <c r="AT37" i="25"/>
  <c r="AU37" i="25"/>
  <c r="AV37" i="25"/>
  <c r="AW37" i="25"/>
  <c r="AX37" i="25"/>
  <c r="AY37" i="25"/>
  <c r="AZ37" i="25"/>
  <c r="BA37" i="25"/>
  <c r="BB37" i="25"/>
  <c r="BC37" i="25"/>
  <c r="I38" i="25"/>
  <c r="J38" i="25"/>
  <c r="K38" i="25"/>
  <c r="L38" i="25"/>
  <c r="M38" i="25"/>
  <c r="N38" i="25"/>
  <c r="O38" i="25"/>
  <c r="P38" i="25"/>
  <c r="Q38" i="25"/>
  <c r="R38" i="25"/>
  <c r="S38" i="25"/>
  <c r="T38" i="25"/>
  <c r="V38" i="25"/>
  <c r="W38" i="25"/>
  <c r="Y38" i="25"/>
  <c r="Z38" i="25"/>
  <c r="AA38" i="25"/>
  <c r="AB38" i="25"/>
  <c r="AC38" i="25"/>
  <c r="AD38" i="25"/>
  <c r="AE38" i="25"/>
  <c r="AF38" i="25"/>
  <c r="AG38" i="25"/>
  <c r="AH38" i="25"/>
  <c r="AI38" i="25"/>
  <c r="AJ38" i="25"/>
  <c r="AK38" i="25"/>
  <c r="AL38" i="25"/>
  <c r="AM38" i="25"/>
  <c r="AN38" i="25"/>
  <c r="AO38" i="25"/>
  <c r="AP38" i="25"/>
  <c r="AQ38" i="25"/>
  <c r="AR38" i="25"/>
  <c r="AS38" i="25"/>
  <c r="AT38" i="25"/>
  <c r="AU38" i="25"/>
  <c r="AV38" i="25"/>
  <c r="AW38" i="25"/>
  <c r="AX38" i="25"/>
  <c r="AY38" i="25"/>
  <c r="AZ38" i="25"/>
  <c r="BA38" i="25"/>
  <c r="BB38" i="25"/>
  <c r="BC38" i="25"/>
  <c r="I39" i="25"/>
  <c r="J39" i="25"/>
  <c r="K39" i="25"/>
  <c r="L39" i="25"/>
  <c r="M39" i="25"/>
  <c r="N39" i="25"/>
  <c r="O39" i="25"/>
  <c r="P39" i="25"/>
  <c r="Q39" i="25"/>
  <c r="R39" i="25"/>
  <c r="S39" i="25"/>
  <c r="T39" i="25"/>
  <c r="U39" i="25"/>
  <c r="V39" i="25"/>
  <c r="X39" i="25"/>
  <c r="Y39" i="25"/>
  <c r="AA39" i="25"/>
  <c r="AB39" i="25"/>
  <c r="AC39" i="25"/>
  <c r="AD39" i="25"/>
  <c r="AE39" i="25"/>
  <c r="AF39" i="25"/>
  <c r="AG39" i="25"/>
  <c r="AH39" i="25"/>
  <c r="AI39" i="25"/>
  <c r="AJ39" i="25"/>
  <c r="AK39" i="25"/>
  <c r="AL39" i="25"/>
  <c r="AM39" i="25"/>
  <c r="AN39" i="25"/>
  <c r="AO39" i="25"/>
  <c r="AP39" i="25"/>
  <c r="AQ39" i="25"/>
  <c r="AR39" i="25"/>
  <c r="AS39" i="25"/>
  <c r="AT39" i="25"/>
  <c r="AU39" i="25"/>
  <c r="AV39" i="25"/>
  <c r="AW39" i="25"/>
  <c r="AX39" i="25"/>
  <c r="AY39" i="25"/>
  <c r="AZ39" i="25"/>
  <c r="BA39" i="25"/>
  <c r="BB39" i="25"/>
  <c r="BC39" i="25"/>
  <c r="I40" i="25"/>
  <c r="J40" i="25"/>
  <c r="K40" i="25"/>
  <c r="L40" i="25"/>
  <c r="M40" i="25"/>
  <c r="N40" i="25"/>
  <c r="O40" i="25"/>
  <c r="P40" i="25"/>
  <c r="Q40" i="25"/>
  <c r="R40" i="25"/>
  <c r="S40" i="25"/>
  <c r="T40" i="25"/>
  <c r="U40" i="25"/>
  <c r="V40" i="25"/>
  <c r="W40" i="25"/>
  <c r="X40" i="25"/>
  <c r="Z40" i="25"/>
  <c r="AA40" i="25"/>
  <c r="AC40" i="25"/>
  <c r="AD40" i="25"/>
  <c r="AE40" i="25"/>
  <c r="AF40" i="25"/>
  <c r="AG40" i="25"/>
  <c r="AH40" i="25"/>
  <c r="AI40" i="25"/>
  <c r="AJ40" i="25"/>
  <c r="AK40" i="25"/>
  <c r="AL40" i="25"/>
  <c r="AM40" i="25"/>
  <c r="AN40" i="25"/>
  <c r="AO40" i="25"/>
  <c r="AP40" i="25"/>
  <c r="AQ40" i="25"/>
  <c r="AR40" i="25"/>
  <c r="AS40" i="25"/>
  <c r="AT40" i="25"/>
  <c r="AU40" i="25"/>
  <c r="AV40" i="25"/>
  <c r="AW40" i="25"/>
  <c r="AX40" i="25"/>
  <c r="AY40" i="25"/>
  <c r="AZ40" i="25"/>
  <c r="BA40" i="25"/>
  <c r="BB40" i="25"/>
  <c r="BC40" i="25"/>
  <c r="I41" i="25"/>
  <c r="J41" i="25"/>
  <c r="K41" i="25"/>
  <c r="L41" i="25"/>
  <c r="M41" i="25"/>
  <c r="N41" i="25"/>
  <c r="O41" i="25"/>
  <c r="P41" i="25"/>
  <c r="Q41" i="25"/>
  <c r="R41" i="25"/>
  <c r="S41" i="25"/>
  <c r="T41" i="25"/>
  <c r="U41" i="25"/>
  <c r="V41" i="25"/>
  <c r="W41" i="25"/>
  <c r="X41" i="25"/>
  <c r="Y41" i="25"/>
  <c r="AA41" i="25"/>
  <c r="AC41" i="25"/>
  <c r="AD41" i="25"/>
  <c r="AE41" i="25"/>
  <c r="AF41" i="25"/>
  <c r="AG41" i="25"/>
  <c r="AH41" i="25"/>
  <c r="AI41" i="25"/>
  <c r="AJ41" i="25"/>
  <c r="AK41" i="25"/>
  <c r="AL41" i="25"/>
  <c r="AM41" i="25"/>
  <c r="AN41" i="25"/>
  <c r="AO41" i="25"/>
  <c r="AP41" i="25"/>
  <c r="AQ41" i="25"/>
  <c r="AR41" i="25"/>
  <c r="AS41" i="25"/>
  <c r="AT41" i="25"/>
  <c r="AU41" i="25"/>
  <c r="AV41" i="25"/>
  <c r="AW41" i="25"/>
  <c r="AX41" i="25"/>
  <c r="AY41" i="25"/>
  <c r="AZ41" i="25"/>
  <c r="BA41" i="25"/>
  <c r="BB41" i="25"/>
  <c r="BC41" i="25"/>
  <c r="I42" i="25"/>
  <c r="J42" i="25"/>
  <c r="K42" i="25"/>
  <c r="L42" i="25"/>
  <c r="M42" i="25"/>
  <c r="N42" i="25"/>
  <c r="O42" i="25"/>
  <c r="P42" i="25"/>
  <c r="Q42" i="25"/>
  <c r="R42" i="25"/>
  <c r="S42" i="25"/>
  <c r="T42" i="25"/>
  <c r="U42" i="25"/>
  <c r="V42" i="25"/>
  <c r="W42" i="25"/>
  <c r="X42" i="25"/>
  <c r="Y42" i="25"/>
  <c r="Z42" i="25"/>
  <c r="AB42" i="25"/>
  <c r="AC42" i="25"/>
  <c r="AE42" i="25"/>
  <c r="AF42" i="25"/>
  <c r="AG42" i="25"/>
  <c r="AH42" i="25"/>
  <c r="AI42" i="25"/>
  <c r="AJ42" i="25"/>
  <c r="AK42" i="25"/>
  <c r="AL42" i="25"/>
  <c r="AM42" i="25"/>
  <c r="AN42" i="25"/>
  <c r="AO42" i="25"/>
  <c r="AP42" i="25"/>
  <c r="AQ42" i="25"/>
  <c r="AR42" i="25"/>
  <c r="AS42" i="25"/>
  <c r="AT42" i="25"/>
  <c r="AU42" i="25"/>
  <c r="AV42" i="25"/>
  <c r="AW42" i="25"/>
  <c r="AX42" i="25"/>
  <c r="AY42" i="25"/>
  <c r="AZ42" i="25"/>
  <c r="BA42" i="25"/>
  <c r="BB42" i="25"/>
  <c r="BC42" i="25"/>
  <c r="I43" i="25"/>
  <c r="J43" i="25"/>
  <c r="K43" i="25"/>
  <c r="L43" i="25"/>
  <c r="M43" i="25"/>
  <c r="N43" i="25"/>
  <c r="O43" i="25"/>
  <c r="P43" i="25"/>
  <c r="Q43" i="25"/>
  <c r="R43" i="25"/>
  <c r="S43" i="25"/>
  <c r="T43" i="25"/>
  <c r="U43" i="25"/>
  <c r="V43" i="25"/>
  <c r="W43" i="25"/>
  <c r="X43" i="25"/>
  <c r="Y43" i="25"/>
  <c r="Z43" i="25"/>
  <c r="AA43" i="25"/>
  <c r="AC43" i="25"/>
  <c r="AE43" i="25"/>
  <c r="AF43" i="25"/>
  <c r="AG43" i="25"/>
  <c r="AH43" i="25"/>
  <c r="AI43" i="25"/>
  <c r="AJ43" i="25"/>
  <c r="AK43" i="25"/>
  <c r="AL43" i="25"/>
  <c r="AM43" i="25"/>
  <c r="AN43" i="25"/>
  <c r="AO43" i="25"/>
  <c r="AP43" i="25"/>
  <c r="AQ43" i="25"/>
  <c r="AR43" i="25"/>
  <c r="AS43" i="25"/>
  <c r="AT43" i="25"/>
  <c r="AU43" i="25"/>
  <c r="AV43" i="25"/>
  <c r="AW43" i="25"/>
  <c r="AX43" i="25"/>
  <c r="AY43" i="25"/>
  <c r="AZ43" i="25"/>
  <c r="BA43" i="25"/>
  <c r="BB43" i="25"/>
  <c r="BC43" i="25"/>
  <c r="I44" i="25"/>
  <c r="J44" i="25"/>
  <c r="K44" i="25"/>
  <c r="L44" i="25"/>
  <c r="M44" i="25"/>
  <c r="N44" i="25"/>
  <c r="O44" i="25"/>
  <c r="P44" i="25"/>
  <c r="Q44" i="25"/>
  <c r="R44" i="25"/>
  <c r="S44" i="25"/>
  <c r="T44" i="25"/>
  <c r="U44" i="25"/>
  <c r="V44" i="25"/>
  <c r="W44" i="25"/>
  <c r="X44" i="25"/>
  <c r="Y44" i="25"/>
  <c r="Z44" i="25"/>
  <c r="AA44" i="25"/>
  <c r="AB44" i="25"/>
  <c r="AE44" i="25"/>
  <c r="AF44" i="25"/>
  <c r="AG44" i="25"/>
  <c r="AH44" i="25"/>
  <c r="AI44" i="25"/>
  <c r="AJ44" i="25"/>
  <c r="AK44" i="25"/>
  <c r="AL44" i="25"/>
  <c r="AM44" i="25"/>
  <c r="AN44" i="25"/>
  <c r="AO44" i="25"/>
  <c r="AP44" i="25"/>
  <c r="AQ44" i="25"/>
  <c r="AR44" i="25"/>
  <c r="AS44" i="25"/>
  <c r="AT44" i="25"/>
  <c r="AU44" i="25"/>
  <c r="AV44" i="25"/>
  <c r="AW44" i="25"/>
  <c r="AX44" i="25"/>
  <c r="AY44" i="25"/>
  <c r="AZ44" i="25"/>
  <c r="BA44" i="25"/>
  <c r="BB44" i="25"/>
  <c r="BC44" i="25"/>
  <c r="I45" i="25"/>
  <c r="J45" i="25"/>
  <c r="K45" i="25"/>
  <c r="L45" i="25"/>
  <c r="M45" i="25"/>
  <c r="N45" i="25"/>
  <c r="O45" i="25"/>
  <c r="P45" i="25"/>
  <c r="Q45" i="25"/>
  <c r="R45" i="25"/>
  <c r="S45" i="25"/>
  <c r="T45" i="25"/>
  <c r="U45" i="25"/>
  <c r="V45" i="25"/>
  <c r="W45" i="25"/>
  <c r="X45" i="25"/>
  <c r="Y45" i="25"/>
  <c r="Z45" i="25"/>
  <c r="AA45" i="25"/>
  <c r="AB45" i="25"/>
  <c r="AC45" i="25"/>
  <c r="AD45" i="25"/>
  <c r="AF45" i="25"/>
  <c r="AG45" i="25"/>
  <c r="AI45" i="25"/>
  <c r="AJ45" i="25"/>
  <c r="AK45" i="25"/>
  <c r="AL45" i="25"/>
  <c r="AM45" i="25"/>
  <c r="AN45" i="25"/>
  <c r="AO45" i="25"/>
  <c r="AP45" i="25"/>
  <c r="AQ45" i="25"/>
  <c r="AR45" i="25"/>
  <c r="AS45" i="25"/>
  <c r="AT45" i="25"/>
  <c r="AU45" i="25"/>
  <c r="AV45" i="25"/>
  <c r="AW45" i="25"/>
  <c r="AX45" i="25"/>
  <c r="AY45" i="25"/>
  <c r="AZ45" i="25"/>
  <c r="BA45" i="25"/>
  <c r="BB45" i="25"/>
  <c r="BC45" i="25"/>
  <c r="I46" i="25"/>
  <c r="J46" i="25"/>
  <c r="K46" i="25"/>
  <c r="L46" i="25"/>
  <c r="M46" i="25"/>
  <c r="N46" i="25"/>
  <c r="O46" i="25"/>
  <c r="P46" i="25"/>
  <c r="Q46" i="25"/>
  <c r="R46" i="25"/>
  <c r="S46" i="25"/>
  <c r="T46" i="25"/>
  <c r="U46" i="25"/>
  <c r="V46" i="25"/>
  <c r="W46" i="25"/>
  <c r="X46" i="25"/>
  <c r="Y46" i="25"/>
  <c r="Z46" i="25"/>
  <c r="AA46" i="25"/>
  <c r="AB46" i="25"/>
  <c r="AC46" i="25"/>
  <c r="AD46" i="25"/>
  <c r="AE46" i="25"/>
  <c r="AF46" i="25"/>
  <c r="AI46" i="25"/>
  <c r="AJ46" i="25"/>
  <c r="AL46" i="25"/>
  <c r="AM46" i="25"/>
  <c r="AN46" i="25"/>
  <c r="AO46" i="25"/>
  <c r="AP46" i="25"/>
  <c r="AQ46" i="25"/>
  <c r="AR46" i="25"/>
  <c r="AS46" i="25"/>
  <c r="AT46" i="25"/>
  <c r="AU46" i="25"/>
  <c r="AV46" i="25"/>
  <c r="AW46" i="25"/>
  <c r="AX46" i="25"/>
  <c r="AY46" i="25"/>
  <c r="AZ46" i="25"/>
  <c r="BA46" i="25"/>
  <c r="BB46" i="25"/>
  <c r="BC46" i="25"/>
  <c r="I47" i="25"/>
  <c r="J47" i="25"/>
  <c r="K47" i="25"/>
  <c r="L47" i="25"/>
  <c r="M47" i="25"/>
  <c r="N47" i="25"/>
  <c r="O47" i="25"/>
  <c r="P47" i="25"/>
  <c r="Q47" i="25"/>
  <c r="R47" i="25"/>
  <c r="S47" i="25"/>
  <c r="T47" i="25"/>
  <c r="U47" i="25"/>
  <c r="V47" i="25"/>
  <c r="W47" i="25"/>
  <c r="X47" i="25"/>
  <c r="Y47" i="25"/>
  <c r="Z47" i="25"/>
  <c r="AA47" i="25"/>
  <c r="AB47" i="25"/>
  <c r="AC47" i="25"/>
  <c r="AD47" i="25"/>
  <c r="AE47" i="25"/>
  <c r="AF47" i="25"/>
  <c r="AG47" i="25"/>
  <c r="AH47" i="25"/>
  <c r="AI47" i="25"/>
  <c r="AJ47" i="25"/>
  <c r="AL47" i="25"/>
  <c r="AM47" i="25"/>
  <c r="AN47" i="25"/>
  <c r="AP47" i="25"/>
  <c r="AQ47" i="25"/>
  <c r="AR47" i="25"/>
  <c r="AS47" i="25"/>
  <c r="AT47" i="25"/>
  <c r="AU47" i="25"/>
  <c r="AV47" i="25"/>
  <c r="AW47" i="25"/>
  <c r="AX47" i="25"/>
  <c r="AY47" i="25"/>
  <c r="AZ47" i="25"/>
  <c r="BA47" i="25"/>
  <c r="BB47" i="25"/>
  <c r="BC47" i="25"/>
  <c r="I48" i="25"/>
  <c r="J48" i="25"/>
  <c r="K48" i="25"/>
  <c r="L48" i="25"/>
  <c r="M48" i="25"/>
  <c r="N48" i="25"/>
  <c r="O48" i="25"/>
  <c r="P48" i="25"/>
  <c r="Q48" i="25"/>
  <c r="R48" i="25"/>
  <c r="S48" i="25"/>
  <c r="T48" i="25"/>
  <c r="U48" i="25"/>
  <c r="V48" i="25"/>
  <c r="W48" i="25"/>
  <c r="X48" i="25"/>
  <c r="Y48" i="25"/>
  <c r="Z48" i="25"/>
  <c r="AA48" i="25"/>
  <c r="AB48" i="25"/>
  <c r="AC48" i="25"/>
  <c r="AD48" i="25"/>
  <c r="AE48" i="25"/>
  <c r="AF48" i="25"/>
  <c r="AG48" i="25"/>
  <c r="AH48" i="25"/>
  <c r="AI48" i="25"/>
  <c r="AJ48" i="25"/>
  <c r="AL48" i="25"/>
  <c r="AN48" i="25"/>
  <c r="AO48" i="25"/>
  <c r="AP48" i="25"/>
  <c r="AQ48" i="25"/>
  <c r="AR48" i="25"/>
  <c r="AS48" i="25"/>
  <c r="AT48" i="25"/>
  <c r="AU48" i="25"/>
  <c r="AV48" i="25"/>
  <c r="AW48" i="25"/>
  <c r="AX48" i="25"/>
  <c r="AY48" i="25"/>
  <c r="AZ48" i="25"/>
  <c r="BA48" i="25"/>
  <c r="BB48" i="25"/>
  <c r="BC48" i="25"/>
  <c r="I49" i="25"/>
  <c r="J49" i="25"/>
  <c r="K49" i="25"/>
  <c r="L49" i="25"/>
  <c r="M49" i="25"/>
  <c r="N49" i="25"/>
  <c r="O49" i="25"/>
  <c r="P49" i="25"/>
  <c r="Q49" i="25"/>
  <c r="R49" i="25"/>
  <c r="S49" i="25"/>
  <c r="T49" i="25"/>
  <c r="U49" i="25"/>
  <c r="V49" i="25"/>
  <c r="W49" i="25"/>
  <c r="X49" i="25"/>
  <c r="Y49" i="25"/>
  <c r="Z49" i="25"/>
  <c r="AA49" i="25"/>
  <c r="AB49" i="25"/>
  <c r="AC49" i="25"/>
  <c r="AD49" i="25"/>
  <c r="AE49" i="25"/>
  <c r="AF49" i="25"/>
  <c r="AG49" i="25"/>
  <c r="AH49" i="25"/>
  <c r="AI49" i="25"/>
  <c r="AJ49" i="25"/>
  <c r="AK49" i="25"/>
  <c r="AL49" i="25"/>
  <c r="AM49" i="25"/>
  <c r="AO49" i="25"/>
  <c r="AQ49" i="25"/>
  <c r="AR49" i="25"/>
  <c r="AS49" i="25"/>
  <c r="AT49" i="25"/>
  <c r="AU49" i="25"/>
  <c r="AV49" i="25"/>
  <c r="AW49" i="25"/>
  <c r="AX49" i="25"/>
  <c r="AY49" i="25"/>
  <c r="AZ49" i="25"/>
  <c r="BA49" i="25"/>
  <c r="BB49" i="25"/>
  <c r="BC49" i="25"/>
  <c r="I50" i="25"/>
  <c r="J50" i="25"/>
  <c r="K50" i="25"/>
  <c r="L50" i="25"/>
  <c r="M50" i="25"/>
  <c r="N50" i="25"/>
  <c r="O50" i="25"/>
  <c r="P50" i="25"/>
  <c r="Q50" i="25"/>
  <c r="R50" i="25"/>
  <c r="S50" i="25"/>
  <c r="T50" i="25"/>
  <c r="U50" i="25"/>
  <c r="V50" i="25"/>
  <c r="W50" i="25"/>
  <c r="X50" i="25"/>
  <c r="Y50" i="25"/>
  <c r="Z50" i="25"/>
  <c r="AA50" i="25"/>
  <c r="AB50" i="25"/>
  <c r="AC50" i="25"/>
  <c r="AD50" i="25"/>
  <c r="AE50" i="25"/>
  <c r="AF50" i="25"/>
  <c r="AG50" i="25"/>
  <c r="AH50" i="25"/>
  <c r="AI50" i="25"/>
  <c r="AJ50" i="25"/>
  <c r="AK50" i="25"/>
  <c r="AL50" i="25"/>
  <c r="AM50" i="25"/>
  <c r="AO50" i="25"/>
  <c r="AQ50" i="25"/>
  <c r="AR50" i="25"/>
  <c r="AS50" i="25"/>
  <c r="AT50" i="25"/>
  <c r="AU50" i="25"/>
  <c r="AV50" i="25"/>
  <c r="AW50" i="25"/>
  <c r="AX50" i="25"/>
  <c r="AY50" i="25"/>
  <c r="AZ50" i="25"/>
  <c r="BA50" i="25"/>
  <c r="BB50" i="25"/>
  <c r="BC50" i="25"/>
  <c r="I51" i="25"/>
  <c r="J51" i="25"/>
  <c r="K51" i="25"/>
  <c r="L51" i="25"/>
  <c r="M51" i="25"/>
  <c r="N51" i="25"/>
  <c r="O51" i="25"/>
  <c r="P51" i="25"/>
  <c r="Q51" i="25"/>
  <c r="R51" i="25"/>
  <c r="S51" i="25"/>
  <c r="T51" i="25"/>
  <c r="U51" i="25"/>
  <c r="V51" i="25"/>
  <c r="W51" i="25"/>
  <c r="X51" i="25"/>
  <c r="Y51" i="25"/>
  <c r="Z51" i="25"/>
  <c r="AA51" i="25"/>
  <c r="AB51" i="25"/>
  <c r="AC51" i="25"/>
  <c r="AD51" i="25"/>
  <c r="AE51" i="25"/>
  <c r="AF51" i="25"/>
  <c r="AG51" i="25"/>
  <c r="AH51" i="25"/>
  <c r="AI51" i="25"/>
  <c r="AJ51" i="25"/>
  <c r="AK51" i="25"/>
  <c r="AL51" i="25"/>
  <c r="AM51" i="25"/>
  <c r="AN51" i="25"/>
  <c r="AQ51" i="25"/>
  <c r="AR51" i="25"/>
  <c r="AS51" i="25"/>
  <c r="AT51" i="25"/>
  <c r="AU51" i="25"/>
  <c r="AV51" i="25"/>
  <c r="AW51" i="25"/>
  <c r="AX51" i="25"/>
  <c r="AY51" i="25"/>
  <c r="AZ51" i="25"/>
  <c r="BA51" i="25"/>
  <c r="BB51" i="25"/>
  <c r="BC51" i="25"/>
  <c r="I52" i="25"/>
  <c r="J52" i="25"/>
  <c r="K52" i="25"/>
  <c r="L52" i="25"/>
  <c r="M52" i="25"/>
  <c r="N52" i="25"/>
  <c r="O52" i="25"/>
  <c r="P52" i="25"/>
  <c r="Q52" i="25"/>
  <c r="R52" i="25"/>
  <c r="S52" i="25"/>
  <c r="T52" i="25"/>
  <c r="U52" i="25"/>
  <c r="V52" i="25"/>
  <c r="W52" i="25"/>
  <c r="X52" i="25"/>
  <c r="Y52" i="25"/>
  <c r="Z52" i="25"/>
  <c r="AA52" i="25"/>
  <c r="AB52" i="25"/>
  <c r="AC52" i="25"/>
  <c r="AD52" i="25"/>
  <c r="AE52" i="25"/>
  <c r="AF52" i="25"/>
  <c r="AG52" i="25"/>
  <c r="AH52" i="25"/>
  <c r="AI52" i="25"/>
  <c r="AJ52" i="25"/>
  <c r="AK52" i="25"/>
  <c r="AL52" i="25"/>
  <c r="AM52" i="25"/>
  <c r="AN52" i="25"/>
  <c r="AO52" i="25"/>
  <c r="AP52" i="25"/>
  <c r="AR52" i="25"/>
  <c r="AT52" i="25"/>
  <c r="AU52" i="25"/>
  <c r="AV52" i="25"/>
  <c r="AW52" i="25"/>
  <c r="AX52" i="25"/>
  <c r="AY52" i="25"/>
  <c r="AZ52" i="25"/>
  <c r="BA52" i="25"/>
  <c r="BB52" i="25"/>
  <c r="BC52" i="25"/>
  <c r="I53" i="25"/>
  <c r="J53" i="25"/>
  <c r="K53" i="25"/>
  <c r="L53" i="25"/>
  <c r="M53" i="25"/>
  <c r="N53" i="25"/>
  <c r="O53" i="25"/>
  <c r="P53" i="25"/>
  <c r="Q53" i="25"/>
  <c r="R53" i="25"/>
  <c r="S53" i="25"/>
  <c r="T53" i="25"/>
  <c r="U53" i="25"/>
  <c r="V53" i="25"/>
  <c r="W53" i="25"/>
  <c r="X53" i="25"/>
  <c r="Y53" i="25"/>
  <c r="Z53" i="25"/>
  <c r="AA53" i="25"/>
  <c r="AB53" i="25"/>
  <c r="AC53" i="25"/>
  <c r="AD53" i="25"/>
  <c r="AE53" i="25"/>
  <c r="AF53" i="25"/>
  <c r="AG53" i="25"/>
  <c r="AH53" i="25"/>
  <c r="AI53" i="25"/>
  <c r="AJ53" i="25"/>
  <c r="AK53" i="25"/>
  <c r="AL53" i="25"/>
  <c r="AM53" i="25"/>
  <c r="AN53" i="25"/>
  <c r="AO53" i="25"/>
  <c r="AP53" i="25"/>
  <c r="AQ53" i="25"/>
  <c r="AR53" i="25"/>
  <c r="AS53" i="25"/>
  <c r="AU53" i="25"/>
  <c r="AW53" i="25"/>
  <c r="AX53" i="25"/>
  <c r="AY53" i="25"/>
  <c r="AZ53" i="25"/>
  <c r="BA53" i="25"/>
  <c r="BB53" i="25"/>
  <c r="BC53" i="25"/>
  <c r="I54" i="25"/>
  <c r="J54" i="25"/>
  <c r="K54" i="25"/>
  <c r="L54" i="25"/>
  <c r="M54" i="25"/>
  <c r="N54" i="25"/>
  <c r="O54" i="25"/>
  <c r="P54" i="25"/>
  <c r="Q54" i="25"/>
  <c r="R54" i="25"/>
  <c r="S54" i="25"/>
  <c r="T54" i="25"/>
  <c r="U54" i="25"/>
  <c r="V54" i="25"/>
  <c r="W54" i="25"/>
  <c r="X54" i="25"/>
  <c r="Y54" i="25"/>
  <c r="Z54" i="25"/>
  <c r="AA54" i="25"/>
  <c r="AB54" i="25"/>
  <c r="AC54" i="25"/>
  <c r="AD54" i="25"/>
  <c r="AE54" i="25"/>
  <c r="AF54" i="25"/>
  <c r="AG54" i="25"/>
  <c r="AH54" i="25"/>
  <c r="AI54" i="25"/>
  <c r="AJ54" i="25"/>
  <c r="AK54" i="25"/>
  <c r="AL54" i="25"/>
  <c r="AM54" i="25"/>
  <c r="AN54" i="25"/>
  <c r="AO54" i="25"/>
  <c r="AP54" i="25"/>
  <c r="AQ54" i="25"/>
  <c r="AR54" i="25"/>
  <c r="AS54" i="25"/>
  <c r="AT54" i="25"/>
  <c r="AU54" i="25"/>
  <c r="AW54" i="25"/>
  <c r="AY54" i="25"/>
  <c r="AZ54" i="25"/>
  <c r="BA54" i="25"/>
  <c r="BB54" i="25"/>
  <c r="BC54" i="25"/>
  <c r="I55" i="25"/>
  <c r="J55" i="25"/>
  <c r="K55" i="25"/>
  <c r="L55" i="25"/>
  <c r="M55" i="25"/>
  <c r="N55" i="25"/>
  <c r="O55" i="25"/>
  <c r="P55" i="25"/>
  <c r="Q55" i="25"/>
  <c r="R55" i="25"/>
  <c r="S55" i="25"/>
  <c r="T55" i="25"/>
  <c r="U55" i="25"/>
  <c r="V55" i="25"/>
  <c r="W55" i="25"/>
  <c r="X55" i="25"/>
  <c r="Y55" i="25"/>
  <c r="Z55" i="25"/>
  <c r="AA55" i="25"/>
  <c r="AB55" i="25"/>
  <c r="AC55" i="25"/>
  <c r="AD55" i="25"/>
  <c r="AE55" i="25"/>
  <c r="AF55" i="25"/>
  <c r="AG55" i="25"/>
  <c r="AH55" i="25"/>
  <c r="AI55" i="25"/>
  <c r="AJ55" i="25"/>
  <c r="AK55" i="25"/>
  <c r="AL55" i="25"/>
  <c r="AM55" i="25"/>
  <c r="AN55" i="25"/>
  <c r="AO55" i="25"/>
  <c r="AP55" i="25"/>
  <c r="AQ55" i="25"/>
  <c r="AR55" i="25"/>
  <c r="AS55" i="25"/>
  <c r="AT55" i="25"/>
  <c r="AU55" i="25"/>
  <c r="AV55" i="25"/>
  <c r="AW55" i="25"/>
  <c r="AY55" i="25"/>
  <c r="BA55" i="25"/>
  <c r="BB55" i="25"/>
  <c r="BC55" i="25"/>
  <c r="I56" i="25"/>
  <c r="J56" i="25"/>
  <c r="K56" i="25"/>
  <c r="L56" i="25"/>
  <c r="M56" i="25"/>
  <c r="N56" i="25"/>
  <c r="O56" i="25"/>
  <c r="P56" i="25"/>
  <c r="Q56" i="25"/>
  <c r="R56" i="25"/>
  <c r="S56" i="25"/>
  <c r="T56" i="25"/>
  <c r="U56" i="25"/>
  <c r="V56" i="25"/>
  <c r="W56" i="25"/>
  <c r="X56" i="25"/>
  <c r="Y56" i="25"/>
  <c r="Z56" i="25"/>
  <c r="AA56" i="25"/>
  <c r="AB56" i="25"/>
  <c r="AC56" i="25"/>
  <c r="AD56" i="25"/>
  <c r="AE56" i="25"/>
  <c r="AF56" i="25"/>
  <c r="AG56" i="25"/>
  <c r="AH56" i="25"/>
  <c r="AI56" i="25"/>
  <c r="AJ56" i="25"/>
  <c r="AK56" i="25"/>
  <c r="AL56" i="25"/>
  <c r="AM56" i="25"/>
  <c r="AN56" i="25"/>
  <c r="AO56" i="25"/>
  <c r="AP56" i="25"/>
  <c r="AQ56" i="25"/>
  <c r="AR56" i="25"/>
  <c r="AS56" i="25"/>
  <c r="AT56" i="25"/>
  <c r="AU56" i="25"/>
  <c r="AV56" i="25"/>
  <c r="AW56" i="25"/>
  <c r="AX56" i="25"/>
  <c r="AY56" i="25"/>
  <c r="BA56" i="25"/>
  <c r="BC56" i="25"/>
  <c r="I57" i="25"/>
  <c r="J57" i="25"/>
  <c r="K57" i="25"/>
  <c r="L57" i="25"/>
  <c r="M57" i="25"/>
  <c r="N57" i="25"/>
  <c r="O57" i="25"/>
  <c r="P57" i="25"/>
  <c r="Q57" i="25"/>
  <c r="R57" i="25"/>
  <c r="S57" i="25"/>
  <c r="T57" i="25"/>
  <c r="U57" i="25"/>
  <c r="V57" i="25"/>
  <c r="W57" i="25"/>
  <c r="X57" i="25"/>
  <c r="Y57" i="25"/>
  <c r="Z57" i="25"/>
  <c r="AA57" i="25"/>
  <c r="AB57" i="25"/>
  <c r="AC57" i="25"/>
  <c r="AD57" i="25"/>
  <c r="AE57" i="25"/>
  <c r="AF57" i="25"/>
  <c r="AG57" i="25"/>
  <c r="AH57" i="25"/>
  <c r="AI57" i="25"/>
  <c r="AJ57" i="25"/>
  <c r="AK57" i="25"/>
  <c r="AL57" i="25"/>
  <c r="AM57" i="25"/>
  <c r="AN57" i="25"/>
  <c r="AO57" i="25"/>
  <c r="AP57" i="25"/>
  <c r="AQ57" i="25"/>
  <c r="AR57" i="25"/>
  <c r="AS57" i="25"/>
  <c r="AT57" i="25"/>
  <c r="AU57" i="25"/>
  <c r="AV57" i="25"/>
  <c r="AW57" i="25"/>
  <c r="AX57" i="25"/>
  <c r="AY57" i="25"/>
  <c r="BA57" i="25"/>
  <c r="BC57" i="25"/>
  <c r="I58" i="25"/>
  <c r="J58" i="25"/>
  <c r="K58" i="25"/>
  <c r="L58" i="25"/>
  <c r="M58" i="25"/>
  <c r="N58" i="25"/>
  <c r="O58" i="25"/>
  <c r="P58" i="25"/>
  <c r="Q58" i="25"/>
  <c r="R58" i="25"/>
  <c r="S58" i="25"/>
  <c r="T58" i="25"/>
  <c r="U58" i="25"/>
  <c r="V58" i="25"/>
  <c r="W58" i="25"/>
  <c r="X58" i="25"/>
  <c r="Y58" i="25"/>
  <c r="Z58" i="25"/>
  <c r="AA58" i="25"/>
  <c r="AB58" i="25"/>
  <c r="AC58" i="25"/>
  <c r="AD58" i="25"/>
  <c r="AE58" i="25"/>
  <c r="AF58" i="25"/>
  <c r="AG58" i="25"/>
  <c r="AH58" i="25"/>
  <c r="AI58" i="25"/>
  <c r="AJ58" i="25"/>
  <c r="AK58" i="25"/>
  <c r="AL58" i="25"/>
  <c r="AM58" i="25"/>
  <c r="AN58" i="25"/>
  <c r="AO58" i="25"/>
  <c r="AP58" i="25"/>
  <c r="AQ58" i="25"/>
  <c r="AR58" i="25"/>
  <c r="AS58" i="25"/>
  <c r="AT58" i="25"/>
  <c r="AU58" i="25"/>
  <c r="AV58" i="25"/>
  <c r="AW58" i="25"/>
  <c r="AX58" i="25"/>
  <c r="AY58" i="25"/>
  <c r="AZ58" i="25"/>
  <c r="BC58" i="25"/>
  <c r="I59" i="25"/>
  <c r="J59" i="25"/>
  <c r="K59" i="25"/>
  <c r="L59" i="25"/>
  <c r="M59" i="25"/>
  <c r="N59" i="25"/>
  <c r="O59" i="25"/>
  <c r="P59" i="25"/>
  <c r="Q59" i="25"/>
  <c r="R59" i="25"/>
  <c r="S59" i="25"/>
  <c r="T59" i="25"/>
  <c r="U59" i="25"/>
  <c r="V59" i="25"/>
  <c r="W59" i="25"/>
  <c r="X59" i="25"/>
  <c r="Y59" i="25"/>
  <c r="Z59" i="25"/>
  <c r="AA59" i="25"/>
  <c r="AB59" i="25"/>
  <c r="AC59" i="25"/>
  <c r="AD59" i="25"/>
  <c r="AE59" i="25"/>
  <c r="AF59" i="25"/>
  <c r="AG59" i="25"/>
  <c r="AH59" i="25"/>
  <c r="AI59" i="25"/>
  <c r="AJ59" i="25"/>
  <c r="AK59" i="25"/>
  <c r="AL59" i="25"/>
  <c r="AM59" i="25"/>
  <c r="AN59" i="25"/>
  <c r="AO59" i="25"/>
  <c r="AP59" i="25"/>
  <c r="AQ59" i="25"/>
  <c r="AR59" i="25"/>
  <c r="AS59" i="25"/>
  <c r="AT59" i="25"/>
  <c r="AU59" i="25"/>
  <c r="AV59" i="25"/>
  <c r="AW59" i="25"/>
  <c r="AX59" i="25"/>
  <c r="AY59" i="25"/>
  <c r="AZ59" i="25"/>
  <c r="BA59" i="25"/>
  <c r="BB59" i="25"/>
  <c r="I60" i="25"/>
  <c r="J60" i="25"/>
  <c r="K60" i="25"/>
  <c r="L60" i="25"/>
  <c r="M60" i="25"/>
  <c r="N60" i="25"/>
  <c r="O60" i="25"/>
  <c r="P60" i="25"/>
  <c r="Q60" i="25"/>
  <c r="R60" i="25"/>
  <c r="S60" i="25"/>
  <c r="U60" i="25"/>
  <c r="V60" i="25"/>
  <c r="W60" i="25"/>
  <c r="Y60" i="25"/>
  <c r="Z60" i="25"/>
  <c r="AA60" i="25"/>
  <c r="AB60" i="25"/>
  <c r="AC60" i="25"/>
  <c r="AD60" i="25"/>
  <c r="AE60" i="25"/>
  <c r="AF60" i="25"/>
  <c r="AG60" i="25"/>
  <c r="AH60" i="25"/>
  <c r="AI60" i="25"/>
  <c r="AJ60" i="25"/>
  <c r="AK60" i="25"/>
  <c r="AL60" i="25"/>
  <c r="AM60" i="25"/>
  <c r="AN60" i="25"/>
  <c r="AO60" i="25"/>
  <c r="AP60" i="25"/>
  <c r="AQ60" i="25"/>
  <c r="AR60" i="25"/>
  <c r="AS60" i="25"/>
  <c r="AT60" i="25"/>
  <c r="AU60" i="25"/>
  <c r="AV60" i="25"/>
  <c r="AW60" i="25"/>
  <c r="AX60" i="25"/>
  <c r="AY60" i="25"/>
  <c r="AZ60" i="25"/>
  <c r="BA60" i="25"/>
  <c r="BB60" i="25"/>
  <c r="BC60" i="25"/>
  <c r="I61" i="25"/>
  <c r="J61" i="25"/>
  <c r="K61" i="25"/>
  <c r="L61" i="25"/>
  <c r="M61" i="25"/>
  <c r="N61" i="25"/>
  <c r="O61" i="25"/>
  <c r="P61" i="25"/>
  <c r="Q61" i="25"/>
  <c r="R61" i="25"/>
  <c r="S61" i="25"/>
  <c r="U61" i="25"/>
  <c r="V61" i="25"/>
  <c r="W61" i="25"/>
  <c r="Y61" i="25"/>
  <c r="Z61" i="25"/>
  <c r="AA61" i="25"/>
  <c r="AB61" i="25"/>
  <c r="AC61" i="25"/>
  <c r="AD61" i="25"/>
  <c r="AE61" i="25"/>
  <c r="AF61" i="25"/>
  <c r="AG61" i="25"/>
  <c r="AH61" i="25"/>
  <c r="AI61" i="25"/>
  <c r="AJ61" i="25"/>
  <c r="AK61" i="25"/>
  <c r="AL61" i="25"/>
  <c r="AM61" i="25"/>
  <c r="AN61" i="25"/>
  <c r="AO61" i="25"/>
  <c r="AP61" i="25"/>
  <c r="AQ61" i="25"/>
  <c r="AR61" i="25"/>
  <c r="AS61" i="25"/>
  <c r="AT61" i="25"/>
  <c r="AU61" i="25"/>
  <c r="AV61" i="25"/>
  <c r="AW61" i="25"/>
  <c r="AX61" i="25"/>
  <c r="AY61" i="25"/>
  <c r="AZ61" i="25"/>
  <c r="BA61" i="25"/>
  <c r="BB61" i="25"/>
  <c r="BC61" i="25"/>
  <c r="I63" i="25"/>
  <c r="J63" i="25"/>
  <c r="K63" i="25"/>
  <c r="L63" i="25"/>
  <c r="M63" i="25"/>
  <c r="N63" i="25"/>
  <c r="O63" i="25"/>
  <c r="P63" i="25"/>
  <c r="Q63" i="25"/>
  <c r="R63" i="25"/>
  <c r="S63" i="25"/>
  <c r="T63" i="25"/>
  <c r="U63" i="25"/>
  <c r="V63" i="25"/>
  <c r="W63" i="25"/>
  <c r="X63" i="25"/>
  <c r="Z63" i="25"/>
  <c r="AA63" i="25"/>
  <c r="AB63" i="25"/>
  <c r="AD63" i="25"/>
  <c r="AE63" i="25"/>
  <c r="AF63" i="25"/>
  <c r="AG63" i="25"/>
  <c r="AH63" i="25"/>
  <c r="AI63" i="25"/>
  <c r="AJ63" i="25"/>
  <c r="AK63" i="25"/>
  <c r="AL63" i="25"/>
  <c r="AM63" i="25"/>
  <c r="AN63" i="25"/>
  <c r="AO63" i="25"/>
  <c r="AP63" i="25"/>
  <c r="AQ63" i="25"/>
  <c r="AR63" i="25"/>
  <c r="AS63" i="25"/>
  <c r="AT63" i="25"/>
  <c r="AU63" i="25"/>
  <c r="AV63" i="25"/>
  <c r="AW63" i="25"/>
  <c r="AX63" i="25"/>
  <c r="AY63" i="25"/>
  <c r="AZ63" i="25"/>
  <c r="BA63" i="25"/>
  <c r="BB63" i="25"/>
  <c r="BC63" i="25"/>
  <c r="I64" i="25"/>
  <c r="J64" i="25"/>
  <c r="K64" i="25"/>
  <c r="L64" i="25"/>
  <c r="M64" i="25"/>
  <c r="N64" i="25"/>
  <c r="O64" i="25"/>
  <c r="P64" i="25"/>
  <c r="Q64" i="25"/>
  <c r="R64" i="25"/>
  <c r="S64" i="25"/>
  <c r="T64" i="25"/>
  <c r="U64" i="25"/>
  <c r="V64" i="25"/>
  <c r="W64" i="25"/>
  <c r="X64" i="25"/>
  <c r="Y64" i="25"/>
  <c r="Z64" i="25"/>
  <c r="AA64" i="25"/>
  <c r="AB64" i="25"/>
  <c r="AC64" i="25"/>
  <c r="AE64" i="25"/>
  <c r="AF64" i="25"/>
  <c r="AG64" i="25"/>
  <c r="AI64" i="25"/>
  <c r="AJ64" i="25"/>
  <c r="AK64" i="25"/>
  <c r="AL64" i="25"/>
  <c r="AM64" i="25"/>
  <c r="AN64" i="25"/>
  <c r="AO64" i="25"/>
  <c r="AP64" i="25"/>
  <c r="AQ64" i="25"/>
  <c r="AR64" i="25"/>
  <c r="AS64" i="25"/>
  <c r="AT64" i="25"/>
  <c r="AU64" i="25"/>
  <c r="AV64" i="25"/>
  <c r="AW64" i="25"/>
  <c r="AX64" i="25"/>
  <c r="AY64" i="25"/>
  <c r="AZ64" i="25"/>
  <c r="BA64" i="25"/>
  <c r="BB64" i="25"/>
  <c r="BC64" i="25"/>
  <c r="I65" i="25"/>
  <c r="J65" i="25"/>
  <c r="K65" i="25"/>
  <c r="L65" i="25"/>
  <c r="M65" i="25"/>
  <c r="N65" i="25"/>
  <c r="O65" i="25"/>
  <c r="P65" i="25"/>
  <c r="Q65" i="25"/>
  <c r="R65" i="25"/>
  <c r="S65" i="25"/>
  <c r="T65" i="25"/>
  <c r="U65" i="25"/>
  <c r="V65" i="25"/>
  <c r="W65" i="25"/>
  <c r="X65" i="25"/>
  <c r="Y65" i="25"/>
  <c r="Z65" i="25"/>
  <c r="AA65" i="25"/>
  <c r="AB65" i="25"/>
  <c r="AC65" i="25"/>
  <c r="AD65" i="25"/>
  <c r="AE65" i="25"/>
  <c r="AG65" i="25"/>
  <c r="AH65" i="25"/>
  <c r="AI65" i="25"/>
  <c r="AK65" i="25"/>
  <c r="AL65" i="25"/>
  <c r="AM65" i="25"/>
  <c r="AN65" i="25"/>
  <c r="AO65" i="25"/>
  <c r="AP65" i="25"/>
  <c r="AQ65" i="25"/>
  <c r="AR65" i="25"/>
  <c r="AS65" i="25"/>
  <c r="AT65" i="25"/>
  <c r="AU65" i="25"/>
  <c r="AV65" i="25"/>
  <c r="AW65" i="25"/>
  <c r="AX65" i="25"/>
  <c r="AY65" i="25"/>
  <c r="AZ65" i="25"/>
  <c r="BA65" i="25"/>
  <c r="BB65" i="25"/>
  <c r="BC65" i="25"/>
  <c r="I66" i="25"/>
  <c r="J66" i="25"/>
  <c r="K66" i="25"/>
  <c r="L66" i="25"/>
  <c r="M66" i="25"/>
  <c r="N66" i="25"/>
  <c r="O66" i="25"/>
  <c r="P66" i="25"/>
  <c r="Q66" i="25"/>
  <c r="R66" i="25"/>
  <c r="S66" i="25"/>
  <c r="T66" i="25"/>
  <c r="U66" i="25"/>
  <c r="V66" i="25"/>
  <c r="W66" i="25"/>
  <c r="X66" i="25"/>
  <c r="Y66" i="25"/>
  <c r="Z66" i="25"/>
  <c r="AA66" i="25"/>
  <c r="AB66" i="25"/>
  <c r="AC66" i="25"/>
  <c r="AD66" i="25"/>
  <c r="AE66" i="25"/>
  <c r="AF66" i="25"/>
  <c r="AG66" i="25"/>
  <c r="AH66" i="25"/>
  <c r="AJ66" i="25"/>
  <c r="AK66" i="25"/>
  <c r="AL66" i="25"/>
  <c r="AN66" i="25"/>
  <c r="AO66" i="25"/>
  <c r="AP66" i="25"/>
  <c r="AQ66" i="25"/>
  <c r="AR66" i="25"/>
  <c r="AS66" i="25"/>
  <c r="AT66" i="25"/>
  <c r="AU66" i="25"/>
  <c r="AV66" i="25"/>
  <c r="AW66" i="25"/>
  <c r="AX66" i="25"/>
  <c r="AY66" i="25"/>
  <c r="AZ66" i="25"/>
  <c r="BA66" i="25"/>
  <c r="BB66" i="25"/>
  <c r="BC66" i="25"/>
  <c r="I67" i="25"/>
  <c r="J67" i="25"/>
  <c r="K67" i="25"/>
  <c r="L67" i="25"/>
  <c r="M67" i="25"/>
  <c r="N67" i="25"/>
  <c r="O67" i="25"/>
  <c r="P67" i="25"/>
  <c r="Q67" i="25"/>
  <c r="R67" i="25"/>
  <c r="S67" i="25"/>
  <c r="T67" i="25"/>
  <c r="U67" i="25"/>
  <c r="V67" i="25"/>
  <c r="W67" i="25"/>
  <c r="X67" i="25"/>
  <c r="Y67" i="25"/>
  <c r="Z67" i="25"/>
  <c r="AA67" i="25"/>
  <c r="AB67" i="25"/>
  <c r="AC67" i="25"/>
  <c r="AD67" i="25"/>
  <c r="AE67" i="25"/>
  <c r="AF67" i="25"/>
  <c r="AG67" i="25"/>
  <c r="AH67" i="25"/>
  <c r="AI67" i="25"/>
  <c r="AK67" i="25"/>
  <c r="AL67" i="25"/>
  <c r="AM67" i="25"/>
  <c r="AO67" i="25"/>
  <c r="AP67" i="25"/>
  <c r="AQ67" i="25"/>
  <c r="AR67" i="25"/>
  <c r="AS67" i="25"/>
  <c r="AT67" i="25"/>
  <c r="AU67" i="25"/>
  <c r="AV67" i="25"/>
  <c r="AW67" i="25"/>
  <c r="AX67" i="25"/>
  <c r="AY67" i="25"/>
  <c r="AZ67" i="25"/>
  <c r="BA67" i="25"/>
  <c r="BB67" i="25"/>
  <c r="BC67" i="25"/>
  <c r="BC69" i="25" l="1"/>
  <c r="BE69" i="25"/>
  <c r="BF69" i="25"/>
  <c r="BG69" i="25"/>
  <c r="BH69" i="25"/>
  <c r="BI69" i="25"/>
  <c r="BJ69" i="25"/>
  <c r="BK69" i="25"/>
  <c r="BL69" i="25"/>
  <c r="BM69" i="25"/>
  <c r="BN69" i="25"/>
  <c r="BO69" i="25"/>
  <c r="J78" i="25"/>
  <c r="E76" i="25"/>
  <c r="E74" i="25"/>
  <c r="B72" i="25"/>
  <c r="B71" i="25"/>
  <c r="B70" i="25"/>
  <c r="B69" i="25"/>
  <c r="B68" i="25"/>
  <c r="B67" i="25"/>
  <c r="B66" i="25"/>
  <c r="B65" i="25"/>
  <c r="B64" i="25"/>
  <c r="B63" i="25"/>
  <c r="B62" i="25"/>
  <c r="B61" i="25"/>
  <c r="B60" i="25"/>
  <c r="B59" i="25"/>
  <c r="B58" i="25"/>
  <c r="B57" i="25"/>
  <c r="B56" i="25"/>
  <c r="B55" i="25"/>
  <c r="B54" i="25"/>
  <c r="B53" i="25"/>
  <c r="B52" i="25"/>
  <c r="B51" i="25"/>
  <c r="B50" i="25"/>
  <c r="B49" i="25"/>
  <c r="B48" i="25"/>
  <c r="B47" i="25"/>
  <c r="B46" i="25"/>
  <c r="B45" i="25"/>
  <c r="B44" i="25"/>
  <c r="B43" i="25"/>
  <c r="B42" i="25"/>
  <c r="B41" i="25"/>
  <c r="B40" i="25"/>
  <c r="B39" i="25"/>
  <c r="B38" i="25"/>
  <c r="B37" i="25"/>
  <c r="B36" i="25"/>
  <c r="B35" i="25"/>
  <c r="B34" i="25"/>
  <c r="B33" i="25"/>
  <c r="B32" i="25"/>
  <c r="B31" i="25"/>
  <c r="B30" i="25"/>
  <c r="B29" i="25"/>
  <c r="B28" i="25"/>
  <c r="B27" i="25"/>
  <c r="B26" i="25"/>
  <c r="B25" i="25"/>
  <c r="B24" i="25"/>
  <c r="B23" i="25"/>
  <c r="B22" i="25"/>
  <c r="B21" i="25"/>
  <c r="B20" i="25"/>
  <c r="B19" i="25"/>
  <c r="B18" i="25"/>
  <c r="B17" i="25"/>
  <c r="B16" i="25"/>
  <c r="B15" i="25"/>
  <c r="B14" i="25"/>
  <c r="B13" i="25"/>
  <c r="B12" i="25"/>
  <c r="B11" i="25"/>
  <c r="B10" i="25"/>
  <c r="B9" i="25"/>
  <c r="B8" i="25"/>
  <c r="B7" i="25"/>
  <c r="B6" i="25"/>
  <c r="F5" i="25"/>
  <c r="B5" i="25"/>
  <c r="B4" i="25"/>
  <c r="BC78" i="25" l="1"/>
  <c r="F6" i="25"/>
  <c r="F7" i="25" l="1"/>
  <c r="F8" i="25" s="1"/>
  <c r="F9" i="25" l="1"/>
  <c r="F10" i="25" s="1"/>
  <c r="F11" i="25" s="1"/>
  <c r="F12" i="25" s="1"/>
  <c r="F13" i="25" s="1"/>
  <c r="F14" i="25" s="1"/>
  <c r="F15" i="25" s="1"/>
  <c r="F16" i="25" s="1"/>
  <c r="F17" i="25" s="1"/>
  <c r="F18" i="25" s="1"/>
  <c r="F19" i="25" s="1"/>
  <c r="F20" i="25" s="1"/>
  <c r="F21" i="25" s="1"/>
  <c r="F22" i="25" s="1"/>
  <c r="F23" i="25" s="1"/>
  <c r="F24" i="25" s="1"/>
  <c r="F25" i="25" s="1"/>
  <c r="F26" i="25" s="1"/>
  <c r="F27" i="25" s="1"/>
  <c r="F28" i="25" s="1"/>
  <c r="F29" i="25" s="1"/>
  <c r="F30" i="25" s="1"/>
  <c r="F31" i="25" s="1"/>
  <c r="F32" i="25" s="1"/>
  <c r="F33" i="25" s="1"/>
  <c r="F34" i="25" s="1"/>
  <c r="F35" i="25" s="1"/>
  <c r="F36" i="25" s="1"/>
  <c r="F37" i="25" s="1"/>
  <c r="F38" i="25" s="1"/>
  <c r="F39" i="25" s="1"/>
  <c r="F40" i="25" s="1"/>
  <c r="F41" i="25" s="1"/>
  <c r="F42" i="25" s="1"/>
  <c r="F43" i="25" s="1"/>
  <c r="F44" i="25" s="1"/>
  <c r="F45" i="25" s="1"/>
  <c r="F46" i="25" s="1"/>
  <c r="F47" i="25" s="1"/>
  <c r="F48" i="25" s="1"/>
  <c r="F49" i="25" s="1"/>
  <c r="F50" i="25" s="1"/>
  <c r="F51" i="25" s="1"/>
  <c r="F52" i="25" s="1"/>
  <c r="F53" i="25" s="1"/>
  <c r="F54" i="25" s="1"/>
  <c r="F55" i="25" s="1"/>
  <c r="F56" i="25" s="1"/>
  <c r="F57" i="25" s="1"/>
  <c r="F58" i="25" s="1"/>
  <c r="F59" i="25" s="1"/>
  <c r="F60" i="25" s="1"/>
  <c r="F61" i="25" s="1"/>
  <c r="F62" i="25" s="1"/>
  <c r="F63" i="25" s="1"/>
  <c r="F64" i="25" s="1"/>
  <c r="F65" i="25" s="1"/>
  <c r="F66" i="25" s="1"/>
  <c r="F67" i="25" s="1"/>
  <c r="F68" i="25" s="1"/>
  <c r="F69" i="25" s="1"/>
  <c r="F70" i="25" s="1"/>
  <c r="F71" i="25" s="1"/>
  <c r="F72" i="25" s="1"/>
  <c r="F74" i="25" s="1"/>
  <c r="F76" i="25" l="1"/>
  <c r="F78" i="25" s="1"/>
  <c r="AZ1365" i="13" l="1"/>
  <c r="BA1365" i="13"/>
  <c r="BB1365" i="13"/>
  <c r="BC1365" i="13"/>
  <c r="C165" i="13" l="1"/>
  <c r="D165" i="13" s="1"/>
  <c r="C164" i="13"/>
  <c r="D164" i="13" s="1"/>
  <c r="C163" i="13"/>
  <c r="D163" i="13" s="1"/>
  <c r="C162" i="13"/>
  <c r="C147" i="13"/>
  <c r="D147" i="13" s="1"/>
  <c r="C146" i="13"/>
  <c r="D146" i="13" s="1"/>
  <c r="C145" i="13"/>
  <c r="D145" i="13" s="1"/>
  <c r="C144" i="13"/>
  <c r="BM144" i="13"/>
  <c r="BO144" i="13"/>
  <c r="BP144" i="13"/>
  <c r="BQ144" i="13"/>
  <c r="BR144" i="13"/>
  <c r="BS144" i="13"/>
  <c r="BT144" i="13"/>
  <c r="BU144" i="13"/>
  <c r="BV144" i="13"/>
  <c r="BW144" i="13"/>
  <c r="CA144" i="13"/>
  <c r="CB144" i="13"/>
  <c r="CC144" i="13"/>
  <c r="CD144" i="13"/>
  <c r="CE144" i="13"/>
  <c r="CF144" i="13"/>
  <c r="CG144" i="13"/>
  <c r="CH144" i="13"/>
  <c r="CI144" i="13"/>
  <c r="BM162" i="13"/>
  <c r="BO162" i="13"/>
  <c r="BP162" i="13"/>
  <c r="BQ162" i="13"/>
  <c r="BR162" i="13"/>
  <c r="BS162" i="13"/>
  <c r="BT162" i="13"/>
  <c r="BU162" i="13"/>
  <c r="BV162" i="13"/>
  <c r="BW162" i="13"/>
  <c r="CA162" i="13"/>
  <c r="CB162" i="13"/>
  <c r="CC162" i="13"/>
  <c r="CD162" i="13"/>
  <c r="CE162" i="13"/>
  <c r="CF162" i="13"/>
  <c r="CG162" i="13"/>
  <c r="CH162" i="13"/>
  <c r="CI162" i="13"/>
  <c r="B145" i="20"/>
  <c r="B146" i="20"/>
  <c r="B147" i="20"/>
  <c r="B148" i="20"/>
  <c r="CM162" i="13" l="1"/>
  <c r="CO162" i="13" s="1"/>
  <c r="D162" i="13"/>
  <c r="C145" i="20"/>
  <c r="D144" i="13"/>
  <c r="CM144" i="13"/>
  <c r="CO144" i="13" s="1"/>
  <c r="BY144" i="13"/>
  <c r="CK144" i="13"/>
  <c r="CK162" i="13"/>
  <c r="BY162" i="13"/>
  <c r="CQ162" i="13" l="1"/>
  <c r="CN162" i="13"/>
  <c r="CP162" i="13"/>
  <c r="CR162" i="13"/>
  <c r="CP144" i="13"/>
  <c r="CR144" i="13"/>
  <c r="CQ144" i="13"/>
  <c r="CN144" i="13"/>
  <c r="CS162" i="13" l="1"/>
  <c r="CS144" i="13"/>
  <c r="E2" i="13"/>
  <c r="F2" i="13"/>
  <c r="G2" i="13"/>
  <c r="H2" i="13"/>
  <c r="I2" i="13"/>
  <c r="J2" i="13"/>
  <c r="K2" i="13"/>
  <c r="L2" i="13"/>
  <c r="M2" i="13"/>
  <c r="N2" i="13"/>
  <c r="O2" i="13"/>
  <c r="P2" i="13"/>
  <c r="Q2" i="13"/>
  <c r="R2" i="13"/>
  <c r="S2" i="13"/>
  <c r="T2" i="13"/>
  <c r="U2" i="13"/>
  <c r="V2" i="13"/>
  <c r="W2" i="13"/>
  <c r="X2" i="13"/>
  <c r="Y2" i="13"/>
  <c r="Z2" i="13"/>
  <c r="AA2" i="13"/>
  <c r="AB2" i="13"/>
  <c r="AC2" i="13"/>
  <c r="AD2" i="13"/>
  <c r="AE2" i="13"/>
  <c r="AF2" i="13"/>
  <c r="AG2" i="13"/>
  <c r="AH2" i="13"/>
  <c r="AI2" i="13"/>
  <c r="AJ2" i="13"/>
  <c r="AK2" i="13"/>
  <c r="AL2" i="13"/>
  <c r="AM2" i="13"/>
  <c r="AN2" i="13"/>
  <c r="AO2" i="13"/>
  <c r="AP2" i="13"/>
  <c r="AQ2" i="13"/>
  <c r="AR2" i="13"/>
  <c r="AS2" i="13"/>
  <c r="AT2" i="13"/>
  <c r="AU2" i="13"/>
  <c r="AV2" i="13"/>
  <c r="AW2" i="13"/>
  <c r="AX2" i="13"/>
  <c r="AY2" i="13"/>
  <c r="BX1516" i="13" l="1"/>
  <c r="BX1495" i="13"/>
  <c r="CG1499" i="13"/>
  <c r="CH1499" i="13"/>
  <c r="CI1499" i="13"/>
  <c r="CG1500" i="13"/>
  <c r="CH1500" i="13"/>
  <c r="CI1500" i="13"/>
  <c r="CG1501" i="13"/>
  <c r="CH1501" i="13"/>
  <c r="CI1501" i="13"/>
  <c r="CG1502" i="13"/>
  <c r="CH1502" i="13"/>
  <c r="CI1502" i="13"/>
  <c r="CG1503" i="13"/>
  <c r="CH1503" i="13"/>
  <c r="CI1503" i="13"/>
  <c r="CG1504" i="13"/>
  <c r="CH1504" i="13"/>
  <c r="CI1504" i="13"/>
  <c r="CG1505" i="13"/>
  <c r="CH1505" i="13"/>
  <c r="CI1505" i="13"/>
  <c r="CG1506" i="13"/>
  <c r="CH1506" i="13"/>
  <c r="CI1506" i="13"/>
  <c r="CG1507" i="13"/>
  <c r="CH1507" i="13"/>
  <c r="CI1507" i="13"/>
  <c r="CG1508" i="13"/>
  <c r="CH1508" i="13"/>
  <c r="CI1508" i="13"/>
  <c r="CG1509" i="13"/>
  <c r="CH1509" i="13"/>
  <c r="CI1509" i="13"/>
  <c r="CG1510" i="13"/>
  <c r="CH1510" i="13"/>
  <c r="CI1510" i="13"/>
  <c r="CG1511" i="13"/>
  <c r="CH1511" i="13"/>
  <c r="CI1511" i="13"/>
  <c r="CG1512" i="13"/>
  <c r="CH1512" i="13"/>
  <c r="CI1512" i="13"/>
  <c r="CG1513" i="13"/>
  <c r="CH1513" i="13"/>
  <c r="CI1513" i="13"/>
  <c r="CG1514" i="13"/>
  <c r="CH1514" i="13"/>
  <c r="CI1514" i="13"/>
  <c r="CG1466" i="13"/>
  <c r="CH1466" i="13"/>
  <c r="CI1466" i="13"/>
  <c r="CG1467" i="13"/>
  <c r="CH1467" i="13"/>
  <c r="CI1467" i="13"/>
  <c r="CG1468" i="13"/>
  <c r="CH1468" i="13"/>
  <c r="CI1468" i="13"/>
  <c r="CG1469" i="13"/>
  <c r="CH1469" i="13"/>
  <c r="CI1469" i="13"/>
  <c r="CG1470" i="13"/>
  <c r="CH1470" i="13"/>
  <c r="CI1470" i="13"/>
  <c r="CG1471" i="13"/>
  <c r="CH1471" i="13"/>
  <c r="CI1471" i="13"/>
  <c r="CG1472" i="13"/>
  <c r="CH1472" i="13"/>
  <c r="CI1472" i="13"/>
  <c r="CG1473" i="13"/>
  <c r="CH1473" i="13"/>
  <c r="CI1473" i="13"/>
  <c r="CG1474" i="13"/>
  <c r="CH1474" i="13"/>
  <c r="CI1474" i="13"/>
  <c r="CG1475" i="13"/>
  <c r="CH1475" i="13"/>
  <c r="CI1475" i="13"/>
  <c r="CG1476" i="13"/>
  <c r="CH1476" i="13"/>
  <c r="CI1476" i="13"/>
  <c r="CG1477" i="13"/>
  <c r="CH1477" i="13"/>
  <c r="CI1477" i="13"/>
  <c r="CG1478" i="13"/>
  <c r="CH1478" i="13"/>
  <c r="CI1478" i="13"/>
  <c r="CG1479" i="13"/>
  <c r="CH1479" i="13"/>
  <c r="CI1479" i="13"/>
  <c r="CG1480" i="13"/>
  <c r="CH1480" i="13"/>
  <c r="CI1480" i="13"/>
  <c r="CG1481" i="13"/>
  <c r="CH1481" i="13"/>
  <c r="CI1481" i="13"/>
  <c r="CG1482" i="13"/>
  <c r="CH1482" i="13"/>
  <c r="CI1482" i="13"/>
  <c r="CG1483" i="13"/>
  <c r="CH1483" i="13"/>
  <c r="CI1483" i="13"/>
  <c r="CG1484" i="13"/>
  <c r="CH1484" i="13"/>
  <c r="CI1484" i="13"/>
  <c r="CG1485" i="13"/>
  <c r="CH1485" i="13"/>
  <c r="CI1485" i="13"/>
  <c r="CG1486" i="13"/>
  <c r="CH1486" i="13"/>
  <c r="CI1486" i="13"/>
  <c r="CG1487" i="13"/>
  <c r="CH1487" i="13"/>
  <c r="CI1487" i="13"/>
  <c r="CG1488" i="13"/>
  <c r="CH1488" i="13"/>
  <c r="CI1488" i="13"/>
  <c r="CG1489" i="13"/>
  <c r="CH1489" i="13"/>
  <c r="CI1489" i="13"/>
  <c r="CG1490" i="13"/>
  <c r="CH1490" i="13"/>
  <c r="CI1490" i="13"/>
  <c r="CG1491" i="13"/>
  <c r="CH1491" i="13"/>
  <c r="CI1491" i="13"/>
  <c r="CG1492" i="13"/>
  <c r="CH1492" i="13"/>
  <c r="CI1492" i="13"/>
  <c r="CG1493" i="13"/>
  <c r="CH1493" i="13"/>
  <c r="CI1493" i="13"/>
  <c r="BU1499" i="13"/>
  <c r="BV1499" i="13"/>
  <c r="BW1499" i="13"/>
  <c r="BU1500" i="13"/>
  <c r="BV1500" i="13"/>
  <c r="BW1500" i="13"/>
  <c r="BU1501" i="13"/>
  <c r="BV1501" i="13"/>
  <c r="BW1501" i="13"/>
  <c r="BU1502" i="13"/>
  <c r="BV1502" i="13"/>
  <c r="BW1502" i="13"/>
  <c r="BU1503" i="13"/>
  <c r="BV1503" i="13"/>
  <c r="BW1503" i="13"/>
  <c r="BU1504" i="13"/>
  <c r="BV1504" i="13"/>
  <c r="BW1504" i="13"/>
  <c r="BU1505" i="13"/>
  <c r="BV1505" i="13"/>
  <c r="BW1505" i="13"/>
  <c r="BU1506" i="13"/>
  <c r="BV1506" i="13"/>
  <c r="BW1506" i="13"/>
  <c r="BU1507" i="13"/>
  <c r="BV1507" i="13"/>
  <c r="BW1507" i="13"/>
  <c r="BU1508" i="13"/>
  <c r="BV1508" i="13"/>
  <c r="BW1508" i="13"/>
  <c r="BU1509" i="13"/>
  <c r="BV1509" i="13"/>
  <c r="BW1509" i="13"/>
  <c r="BU1510" i="13"/>
  <c r="BV1510" i="13"/>
  <c r="BW1510" i="13"/>
  <c r="BU1511" i="13"/>
  <c r="BV1511" i="13"/>
  <c r="BW1511" i="13"/>
  <c r="BU1512" i="13"/>
  <c r="BV1512" i="13"/>
  <c r="BW1512" i="13"/>
  <c r="BU1513" i="13"/>
  <c r="BV1513" i="13"/>
  <c r="BW1513" i="13"/>
  <c r="BU1514" i="13"/>
  <c r="BV1514" i="13"/>
  <c r="BW1514" i="13"/>
  <c r="BU1468" i="13"/>
  <c r="BV1468" i="13"/>
  <c r="BW1468" i="13"/>
  <c r="BU1469" i="13"/>
  <c r="BV1469" i="13"/>
  <c r="BW1469" i="13"/>
  <c r="BU1470" i="13"/>
  <c r="BV1470" i="13"/>
  <c r="BW1470" i="13"/>
  <c r="BU1471" i="13"/>
  <c r="BV1471" i="13"/>
  <c r="BW1471" i="13"/>
  <c r="BU1472" i="13"/>
  <c r="BV1472" i="13"/>
  <c r="BW1472" i="13"/>
  <c r="BU1473" i="13"/>
  <c r="BV1473" i="13"/>
  <c r="BW1473" i="13"/>
  <c r="BU1474" i="13"/>
  <c r="BV1474" i="13"/>
  <c r="BW1474" i="13"/>
  <c r="BU1475" i="13"/>
  <c r="BV1475" i="13"/>
  <c r="BW1475" i="13"/>
  <c r="BU1476" i="13"/>
  <c r="BV1476" i="13"/>
  <c r="BW1476" i="13"/>
  <c r="BU1477" i="13"/>
  <c r="BV1477" i="13"/>
  <c r="BW1477" i="13"/>
  <c r="BU1478" i="13"/>
  <c r="BV1478" i="13"/>
  <c r="BW1478" i="13"/>
  <c r="BU1479" i="13"/>
  <c r="BV1479" i="13"/>
  <c r="BW1479" i="13"/>
  <c r="BU1480" i="13"/>
  <c r="BV1480" i="13"/>
  <c r="BW1480" i="13"/>
  <c r="BU1481" i="13"/>
  <c r="BV1481" i="13"/>
  <c r="BW1481" i="13"/>
  <c r="BU1482" i="13"/>
  <c r="BV1482" i="13"/>
  <c r="BW1482" i="13"/>
  <c r="BU1483" i="13"/>
  <c r="BV1483" i="13"/>
  <c r="BW1483" i="13"/>
  <c r="BU1484" i="13"/>
  <c r="BV1484" i="13"/>
  <c r="BW1484" i="13"/>
  <c r="BU1485" i="13"/>
  <c r="BV1485" i="13"/>
  <c r="BW1485" i="13"/>
  <c r="BU1486" i="13"/>
  <c r="BV1486" i="13"/>
  <c r="BW1486" i="13"/>
  <c r="BU1487" i="13"/>
  <c r="BV1487" i="13"/>
  <c r="BW1487" i="13"/>
  <c r="BU1488" i="13"/>
  <c r="BV1488" i="13"/>
  <c r="BW1488" i="13"/>
  <c r="BU1489" i="13"/>
  <c r="BV1489" i="13"/>
  <c r="BW1489" i="13"/>
  <c r="BU1490" i="13"/>
  <c r="BV1490" i="13"/>
  <c r="BW1490" i="13"/>
  <c r="BU1491" i="13"/>
  <c r="BV1491" i="13"/>
  <c r="BW1491" i="13"/>
  <c r="BU1492" i="13"/>
  <c r="BV1492" i="13"/>
  <c r="BW1492" i="13"/>
  <c r="BU1493" i="13"/>
  <c r="BV1493" i="13"/>
  <c r="BW1493" i="13"/>
  <c r="BO52" i="13"/>
  <c r="K16" i="19"/>
  <c r="L16" i="19"/>
  <c r="M16" i="19"/>
  <c r="N16" i="19"/>
  <c r="K17" i="19"/>
  <c r="L17" i="19"/>
  <c r="M17" i="19"/>
  <c r="N17" i="19"/>
  <c r="K18" i="19"/>
  <c r="L18" i="19"/>
  <c r="M18" i="19"/>
  <c r="N18" i="19"/>
  <c r="K19" i="19"/>
  <c r="L19" i="19"/>
  <c r="M19" i="19"/>
  <c r="N19" i="19"/>
  <c r="K20" i="19"/>
  <c r="L20" i="19"/>
  <c r="M20" i="19"/>
  <c r="N20" i="19"/>
  <c r="K21" i="19"/>
  <c r="L21" i="19"/>
  <c r="M21" i="19"/>
  <c r="N21" i="19"/>
  <c r="K22" i="19"/>
  <c r="L22" i="19"/>
  <c r="M22" i="19"/>
  <c r="N22" i="19"/>
  <c r="K23" i="19"/>
  <c r="L23" i="19"/>
  <c r="M23" i="19"/>
  <c r="N23" i="19"/>
  <c r="K24" i="19"/>
  <c r="L24" i="19"/>
  <c r="M24" i="19"/>
  <c r="N24" i="19"/>
  <c r="K25" i="19"/>
  <c r="L25" i="19"/>
  <c r="M25" i="19"/>
  <c r="N25" i="19"/>
  <c r="K26" i="19"/>
  <c r="L26" i="19"/>
  <c r="M26" i="19"/>
  <c r="N26" i="19"/>
  <c r="K27" i="19"/>
  <c r="L27" i="19"/>
  <c r="M27" i="19"/>
  <c r="N27" i="19"/>
  <c r="K28" i="19"/>
  <c r="L28" i="19"/>
  <c r="M28" i="19"/>
  <c r="N28" i="19"/>
  <c r="K29" i="19"/>
  <c r="L29" i="19"/>
  <c r="M29" i="19"/>
  <c r="N29" i="19"/>
  <c r="K30" i="19"/>
  <c r="L30" i="19"/>
  <c r="M30" i="19"/>
  <c r="N30" i="19"/>
  <c r="K31" i="19"/>
  <c r="L31" i="19"/>
  <c r="M31" i="19"/>
  <c r="N31" i="19"/>
  <c r="K32" i="19"/>
  <c r="L32" i="19"/>
  <c r="M32" i="19"/>
  <c r="N32" i="19"/>
  <c r="K33" i="19"/>
  <c r="L33" i="19"/>
  <c r="M33" i="19"/>
  <c r="N33" i="19"/>
  <c r="L34" i="19"/>
  <c r="M34" i="19"/>
  <c r="N34" i="19"/>
  <c r="L35" i="19"/>
  <c r="M35" i="19"/>
  <c r="N35" i="19"/>
  <c r="L36" i="19"/>
  <c r="M36" i="19"/>
  <c r="N36" i="19"/>
  <c r="L37" i="19"/>
  <c r="M37" i="19"/>
  <c r="N37" i="19"/>
  <c r="I38" i="19"/>
  <c r="L38" i="19"/>
  <c r="M38" i="19"/>
  <c r="N38" i="19"/>
  <c r="I39" i="19"/>
  <c r="L39" i="19"/>
  <c r="M39" i="19"/>
  <c r="N39" i="19"/>
  <c r="I40" i="19"/>
  <c r="L40" i="19"/>
  <c r="M40" i="19"/>
  <c r="N40" i="19"/>
  <c r="I41" i="19"/>
  <c r="L41" i="19"/>
  <c r="M41" i="19"/>
  <c r="N41" i="19"/>
  <c r="I42" i="19"/>
  <c r="L42" i="19"/>
  <c r="M42" i="19"/>
  <c r="N42" i="19"/>
  <c r="I43" i="19"/>
  <c r="L43" i="19"/>
  <c r="M43" i="19"/>
  <c r="N43" i="19"/>
  <c r="I44" i="19"/>
  <c r="L44" i="19"/>
  <c r="M44" i="19"/>
  <c r="N44" i="19"/>
  <c r="I45" i="19"/>
  <c r="M45" i="19"/>
  <c r="N45" i="19"/>
  <c r="I46" i="19"/>
  <c r="J46" i="19"/>
  <c r="M46" i="19"/>
  <c r="N46" i="19"/>
  <c r="I47" i="19"/>
  <c r="J47" i="19"/>
  <c r="M47" i="19"/>
  <c r="N47" i="19"/>
  <c r="I48" i="19"/>
  <c r="J48" i="19"/>
  <c r="M48" i="19"/>
  <c r="N48" i="19"/>
  <c r="I49" i="19"/>
  <c r="J49" i="19"/>
  <c r="M49" i="19"/>
  <c r="N49" i="19"/>
  <c r="I50" i="19"/>
  <c r="J50" i="19"/>
  <c r="M50" i="19"/>
  <c r="N50" i="19"/>
  <c r="I51" i="19"/>
  <c r="J51" i="19"/>
  <c r="M51" i="19"/>
  <c r="N51" i="19"/>
  <c r="I52" i="19"/>
  <c r="J52" i="19"/>
  <c r="N52" i="19"/>
  <c r="I53" i="19"/>
  <c r="J53" i="19"/>
  <c r="K53" i="19"/>
  <c r="N53" i="19"/>
  <c r="I54" i="19"/>
  <c r="J54" i="19"/>
  <c r="K54" i="19"/>
  <c r="N54" i="19"/>
  <c r="I55" i="19"/>
  <c r="J55" i="19"/>
  <c r="K55" i="19"/>
  <c r="N55" i="19"/>
  <c r="I56" i="19"/>
  <c r="J56" i="19"/>
  <c r="K56" i="19"/>
  <c r="N56" i="19"/>
  <c r="I57" i="19"/>
  <c r="J57" i="19"/>
  <c r="K57" i="19"/>
  <c r="N57" i="19"/>
  <c r="I58" i="19"/>
  <c r="J58" i="19"/>
  <c r="K58" i="19"/>
  <c r="N58" i="19"/>
  <c r="I59" i="19"/>
  <c r="J59" i="19"/>
  <c r="K59" i="19"/>
  <c r="L60" i="19"/>
  <c r="M60" i="19"/>
  <c r="N60" i="19"/>
  <c r="L61" i="19"/>
  <c r="M61" i="19"/>
  <c r="N61" i="19"/>
  <c r="I63" i="19"/>
  <c r="L63" i="19"/>
  <c r="M63" i="19"/>
  <c r="N63" i="19"/>
  <c r="I64" i="19"/>
  <c r="M64" i="19"/>
  <c r="N64" i="19"/>
  <c r="I65" i="19"/>
  <c r="M65" i="19"/>
  <c r="N65" i="19"/>
  <c r="I66" i="19"/>
  <c r="J66" i="19"/>
  <c r="M66" i="19"/>
  <c r="N66" i="19"/>
  <c r="I67" i="19"/>
  <c r="J67" i="19"/>
  <c r="M67" i="19"/>
  <c r="N67" i="19"/>
  <c r="I69" i="19"/>
  <c r="I78" i="19" s="1"/>
  <c r="J69" i="19"/>
  <c r="K69" i="19"/>
  <c r="N69" i="19"/>
  <c r="K9" i="19"/>
  <c r="L9" i="19"/>
  <c r="M9" i="19"/>
  <c r="N9" i="19"/>
  <c r="I12" i="19"/>
  <c r="L12" i="19"/>
  <c r="M12" i="19"/>
  <c r="N12" i="19"/>
  <c r="K14" i="19"/>
  <c r="L14" i="19"/>
  <c r="M14" i="19"/>
  <c r="N14" i="19"/>
  <c r="K8" i="19"/>
  <c r="L8" i="19"/>
  <c r="M8" i="19"/>
  <c r="N8" i="19"/>
  <c r="K5" i="19"/>
  <c r="L5" i="19"/>
  <c r="M5" i="19"/>
  <c r="N5" i="19"/>
  <c r="N4" i="19"/>
  <c r="M4" i="19"/>
  <c r="L4" i="19"/>
  <c r="K4" i="19"/>
  <c r="C10" i="13"/>
  <c r="C5" i="20" s="1"/>
  <c r="D5" i="20" s="1"/>
  <c r="C1424" i="13"/>
  <c r="C1423" i="13"/>
  <c r="C1485" i="20" s="1"/>
  <c r="D1485" i="20" s="1"/>
  <c r="C1422" i="13"/>
  <c r="C1484" i="20" s="1"/>
  <c r="D1484" i="20" s="1"/>
  <c r="C1405" i="13"/>
  <c r="C1404" i="13"/>
  <c r="C1465" i="20" s="1"/>
  <c r="D1465" i="20" s="1"/>
  <c r="C1401" i="13"/>
  <c r="C1462" i="20" s="1"/>
  <c r="D1462" i="20" s="1"/>
  <c r="C1402" i="13"/>
  <c r="C1463" i="20" s="1"/>
  <c r="D1463" i="20" s="1"/>
  <c r="C1403" i="13"/>
  <c r="C1406" i="13"/>
  <c r="CM1406" i="13" s="1"/>
  <c r="C1131" i="13"/>
  <c r="C1179" i="20" s="1"/>
  <c r="D1179" i="20" s="1"/>
  <c r="C1132" i="13"/>
  <c r="C1180" i="20" s="1"/>
  <c r="D1180" i="20" s="1"/>
  <c r="C1133" i="13"/>
  <c r="C1181" i="20" s="1"/>
  <c r="D1181" i="20" s="1"/>
  <c r="C1134" i="13"/>
  <c r="C1182" i="20" s="1"/>
  <c r="D1182" i="20" s="1"/>
  <c r="C1110" i="13"/>
  <c r="C1157" i="20" s="1"/>
  <c r="D1157" i="20" s="1"/>
  <c r="C1111" i="13"/>
  <c r="C1158" i="20" s="1"/>
  <c r="D1158" i="20" s="1"/>
  <c r="C1112" i="13"/>
  <c r="C1159" i="20" s="1"/>
  <c r="D1159" i="20" s="1"/>
  <c r="C1113" i="13"/>
  <c r="D1113" i="13" s="1"/>
  <c r="C1114" i="13"/>
  <c r="C1161" i="20" s="1"/>
  <c r="D1161" i="20" s="1"/>
  <c r="C1115" i="13"/>
  <c r="C1089" i="13"/>
  <c r="C1135" i="20" s="1"/>
  <c r="D1135" i="20" s="1"/>
  <c r="C1090" i="13"/>
  <c r="D1090" i="13" s="1"/>
  <c r="C1091" i="13"/>
  <c r="C1137" i="20" s="1"/>
  <c r="D1137" i="20" s="1"/>
  <c r="C1092" i="13"/>
  <c r="C1138" i="20" s="1"/>
  <c r="D1138" i="20" s="1"/>
  <c r="C1093" i="13"/>
  <c r="C1139" i="20" s="1"/>
  <c r="D1139" i="20" s="1"/>
  <c r="C1094" i="13"/>
  <c r="D1094" i="13" s="1"/>
  <c r="C1068" i="13"/>
  <c r="C1113" i="20" s="1"/>
  <c r="D1113" i="20" s="1"/>
  <c r="C1069" i="13"/>
  <c r="C1114" i="20" s="1"/>
  <c r="D1114" i="20" s="1"/>
  <c r="C1070" i="13"/>
  <c r="C1115" i="20" s="1"/>
  <c r="D1115" i="20" s="1"/>
  <c r="C1071" i="13"/>
  <c r="C1072" i="13"/>
  <c r="C1117" i="20" s="1"/>
  <c r="D1117" i="20" s="1"/>
  <c r="CM1073" i="13"/>
  <c r="C1047" i="13"/>
  <c r="C1091" i="20" s="1"/>
  <c r="D1091" i="20" s="1"/>
  <c r="C1048" i="13"/>
  <c r="D1048" i="13" s="1"/>
  <c r="C1049" i="13"/>
  <c r="C1093" i="20" s="1"/>
  <c r="D1093" i="20" s="1"/>
  <c r="C1050" i="13"/>
  <c r="C1094" i="20" s="1"/>
  <c r="D1094" i="20" s="1"/>
  <c r="C1051" i="13"/>
  <c r="C1095" i="20" s="1"/>
  <c r="D1095" i="20" s="1"/>
  <c r="C1052" i="13"/>
  <c r="D1052" i="13" s="1"/>
  <c r="C1026" i="13"/>
  <c r="C1069" i="20" s="1"/>
  <c r="D1069" i="20" s="1"/>
  <c r="C1027" i="13"/>
  <c r="C1028" i="13"/>
  <c r="C1071" i="20" s="1"/>
  <c r="D1071" i="20" s="1"/>
  <c r="C1029" i="13"/>
  <c r="C1072" i="20" s="1"/>
  <c r="D1072" i="20" s="1"/>
  <c r="C1030" i="13"/>
  <c r="C1073" i="20" s="1"/>
  <c r="D1073" i="20" s="1"/>
  <c r="C1031" i="13"/>
  <c r="C1074" i="20" s="1"/>
  <c r="D1074" i="20" s="1"/>
  <c r="BD1365" i="13"/>
  <c r="BE1365" i="13"/>
  <c r="BF1365" i="13"/>
  <c r="BG1365" i="13"/>
  <c r="BH1365" i="13"/>
  <c r="BI1365" i="13"/>
  <c r="BJ1365" i="13"/>
  <c r="BK1365" i="13"/>
  <c r="BK1" i="13"/>
  <c r="BK1362" i="13" s="1"/>
  <c r="BJ1" i="13"/>
  <c r="BJ1362" i="13" s="1"/>
  <c r="BI1" i="13"/>
  <c r="BI1362" i="13" s="1"/>
  <c r="BH1" i="13"/>
  <c r="BH1362" i="13" s="1"/>
  <c r="BG1" i="13"/>
  <c r="BG1362" i="13" s="1"/>
  <c r="BF1" i="13"/>
  <c r="BF1362" i="13" s="1"/>
  <c r="BE1" i="13"/>
  <c r="BE1362" i="13" s="1"/>
  <c r="BD1" i="13"/>
  <c r="BD1362" i="13" s="1"/>
  <c r="BC1" i="13"/>
  <c r="BC1362" i="13" s="1"/>
  <c r="BB1" i="13"/>
  <c r="BB1362" i="13" s="1"/>
  <c r="BA1" i="13"/>
  <c r="BA1362" i="13" s="1"/>
  <c r="AZ1" i="13"/>
  <c r="AZ1362" i="13" s="1"/>
  <c r="AY1" i="13"/>
  <c r="AX1" i="13"/>
  <c r="AW1" i="13"/>
  <c r="AV1" i="13"/>
  <c r="AU1" i="13"/>
  <c r="AT1" i="13"/>
  <c r="AS1" i="13"/>
  <c r="AR1" i="13"/>
  <c r="AQ1" i="13"/>
  <c r="AP1" i="13"/>
  <c r="AO1" i="13"/>
  <c r="AN1" i="13"/>
  <c r="AM1" i="13"/>
  <c r="AL1" i="13"/>
  <c r="AK1" i="13"/>
  <c r="AJ1" i="13"/>
  <c r="AI1" i="13"/>
  <c r="AH1" i="13"/>
  <c r="AG1" i="13"/>
  <c r="AF1" i="13"/>
  <c r="AE1" i="13"/>
  <c r="AD1" i="13"/>
  <c r="AC1" i="13"/>
  <c r="AB1" i="13"/>
  <c r="AA1" i="13"/>
  <c r="Z1" i="13"/>
  <c r="Y1" i="13"/>
  <c r="X1" i="13"/>
  <c r="W1" i="13"/>
  <c r="V1" i="13"/>
  <c r="U1" i="13"/>
  <c r="T1" i="13"/>
  <c r="S1" i="13"/>
  <c r="R1" i="13"/>
  <c r="Q1" i="13"/>
  <c r="P1" i="13"/>
  <c r="O1" i="13"/>
  <c r="N1" i="13"/>
  <c r="M1" i="13"/>
  <c r="L1" i="13"/>
  <c r="K1" i="13"/>
  <c r="J1" i="13"/>
  <c r="I1" i="13"/>
  <c r="H1" i="13"/>
  <c r="G1" i="13"/>
  <c r="F1" i="13"/>
  <c r="E1" i="13"/>
  <c r="C1130" i="13"/>
  <c r="C1178" i="20" s="1"/>
  <c r="D1178" i="20" s="1"/>
  <c r="C1109" i="13"/>
  <c r="C1088" i="13"/>
  <c r="C1134" i="20" s="1"/>
  <c r="D1134" i="20" s="1"/>
  <c r="C1067" i="13"/>
  <c r="C1112" i="20" s="1"/>
  <c r="D1112" i="20" s="1"/>
  <c r="C1046" i="13"/>
  <c r="C1090" i="20" s="1"/>
  <c r="D1090" i="20" s="1"/>
  <c r="C1025" i="13"/>
  <c r="C1068" i="20" s="1"/>
  <c r="D1068" i="20" s="1"/>
  <c r="C329" i="13"/>
  <c r="C339" i="20" s="1"/>
  <c r="D339" i="20" s="1"/>
  <c r="BM329" i="13"/>
  <c r="BO329" i="13"/>
  <c r="BP329" i="13"/>
  <c r="BQ329" i="13"/>
  <c r="BR329" i="13"/>
  <c r="BS329" i="13"/>
  <c r="BT329" i="13"/>
  <c r="BU329" i="13"/>
  <c r="BV329" i="13"/>
  <c r="BW329" i="13"/>
  <c r="CA329" i="13"/>
  <c r="CB329" i="13"/>
  <c r="CC329" i="13"/>
  <c r="CD329" i="13"/>
  <c r="CE329" i="13"/>
  <c r="CF329" i="13"/>
  <c r="CG329" i="13"/>
  <c r="CH329" i="13"/>
  <c r="CI329" i="13"/>
  <c r="C330" i="13"/>
  <c r="C340" i="20" s="1"/>
  <c r="D340" i="20" s="1"/>
  <c r="BM330" i="13"/>
  <c r="BO330" i="13"/>
  <c r="BP330" i="13"/>
  <c r="BQ330" i="13"/>
  <c r="BR330" i="13"/>
  <c r="BS330" i="13"/>
  <c r="BT330" i="13"/>
  <c r="BU330" i="13"/>
  <c r="BV330" i="13"/>
  <c r="BW330" i="13"/>
  <c r="CA330" i="13"/>
  <c r="CB330" i="13"/>
  <c r="CC330" i="13"/>
  <c r="CD330" i="13"/>
  <c r="CE330" i="13"/>
  <c r="CF330" i="13"/>
  <c r="CG330" i="13"/>
  <c r="CH330" i="13"/>
  <c r="CI330" i="13"/>
  <c r="BO10" i="13"/>
  <c r="BP10" i="13"/>
  <c r="BQ10" i="13"/>
  <c r="BR10" i="13"/>
  <c r="BS10" i="13"/>
  <c r="BT10" i="13"/>
  <c r="BU10" i="13"/>
  <c r="BV10" i="13"/>
  <c r="BW10" i="13"/>
  <c r="CA10" i="13"/>
  <c r="CB10" i="13"/>
  <c r="CC10" i="13"/>
  <c r="CD10" i="13"/>
  <c r="CE10" i="13"/>
  <c r="CF10" i="13"/>
  <c r="CG10" i="13"/>
  <c r="CH10" i="13"/>
  <c r="CI10" i="13"/>
  <c r="BO11" i="13"/>
  <c r="BP11" i="13"/>
  <c r="BQ11" i="13"/>
  <c r="BR11" i="13"/>
  <c r="BS11" i="13"/>
  <c r="BT11" i="13"/>
  <c r="BU11" i="13"/>
  <c r="BV11" i="13"/>
  <c r="BW11" i="13"/>
  <c r="CA11" i="13"/>
  <c r="CB11" i="13"/>
  <c r="CC11" i="13"/>
  <c r="CD11" i="13"/>
  <c r="CE11" i="13"/>
  <c r="CF11" i="13"/>
  <c r="CG11" i="13"/>
  <c r="CH11" i="13"/>
  <c r="CI11" i="13"/>
  <c r="BO12" i="13"/>
  <c r="BP12" i="13"/>
  <c r="BQ12" i="13"/>
  <c r="BR12" i="13"/>
  <c r="BS12" i="13"/>
  <c r="BT12" i="13"/>
  <c r="BU12" i="13"/>
  <c r="BV12" i="13"/>
  <c r="BW12" i="13"/>
  <c r="CA12" i="13"/>
  <c r="CB12" i="13"/>
  <c r="CC12" i="13"/>
  <c r="CD12" i="13"/>
  <c r="CE12" i="13"/>
  <c r="CF12" i="13"/>
  <c r="CG12" i="13"/>
  <c r="CH12" i="13"/>
  <c r="CI12" i="13"/>
  <c r="BO13" i="13"/>
  <c r="BP13" i="13"/>
  <c r="BQ13" i="13"/>
  <c r="BR13" i="13"/>
  <c r="BS13" i="13"/>
  <c r="BT13" i="13"/>
  <c r="BU13" i="13"/>
  <c r="BV13" i="13"/>
  <c r="BW13" i="13"/>
  <c r="CA13" i="13"/>
  <c r="CB13" i="13"/>
  <c r="CC13" i="13"/>
  <c r="CD13" i="13"/>
  <c r="CE13" i="13"/>
  <c r="CF13" i="13"/>
  <c r="CG13" i="13"/>
  <c r="CH13" i="13"/>
  <c r="CI13" i="13"/>
  <c r="BO14" i="13"/>
  <c r="BP14" i="13"/>
  <c r="BQ14" i="13"/>
  <c r="BR14" i="13"/>
  <c r="BS14" i="13"/>
  <c r="BT14" i="13"/>
  <c r="BU14" i="13"/>
  <c r="BV14" i="13"/>
  <c r="BW14" i="13"/>
  <c r="CA14" i="13"/>
  <c r="CB14" i="13"/>
  <c r="CC14" i="13"/>
  <c r="CD14" i="13"/>
  <c r="CE14" i="13"/>
  <c r="CF14" i="13"/>
  <c r="CG14" i="13"/>
  <c r="CH14" i="13"/>
  <c r="CI14" i="13"/>
  <c r="BO15" i="13"/>
  <c r="BP15" i="13"/>
  <c r="BQ15" i="13"/>
  <c r="BR15" i="13"/>
  <c r="BS15" i="13"/>
  <c r="BT15" i="13"/>
  <c r="BU15" i="13"/>
  <c r="BV15" i="13"/>
  <c r="BW15" i="13"/>
  <c r="CA15" i="13"/>
  <c r="CB15" i="13"/>
  <c r="CC15" i="13"/>
  <c r="CD15" i="13"/>
  <c r="CE15" i="13"/>
  <c r="CF15" i="13"/>
  <c r="CG15" i="13"/>
  <c r="CH15" i="13"/>
  <c r="CI15" i="13"/>
  <c r="BO16" i="13"/>
  <c r="BP16" i="13"/>
  <c r="BQ16" i="13"/>
  <c r="BR16" i="13"/>
  <c r="BS16" i="13"/>
  <c r="BT16" i="13"/>
  <c r="BU16" i="13"/>
  <c r="BV16" i="13"/>
  <c r="BW16" i="13"/>
  <c r="CA16" i="13"/>
  <c r="CB16" i="13"/>
  <c r="CC16" i="13"/>
  <c r="CD16" i="13"/>
  <c r="CE16" i="13"/>
  <c r="CF16" i="13"/>
  <c r="CG16" i="13"/>
  <c r="CH16" i="13"/>
  <c r="CI16" i="13"/>
  <c r="BO17" i="13"/>
  <c r="BP17" i="13"/>
  <c r="BQ17" i="13"/>
  <c r="BR17" i="13"/>
  <c r="BS17" i="13"/>
  <c r="BT17" i="13"/>
  <c r="BU17" i="13"/>
  <c r="BV17" i="13"/>
  <c r="BW17" i="13"/>
  <c r="CA17" i="13"/>
  <c r="CB17" i="13"/>
  <c r="CC17" i="13"/>
  <c r="CD17" i="13"/>
  <c r="CE17" i="13"/>
  <c r="CF17" i="13"/>
  <c r="CG17" i="13"/>
  <c r="CH17" i="13"/>
  <c r="CI17" i="13"/>
  <c r="BO18" i="13"/>
  <c r="BP18" i="13"/>
  <c r="BQ18" i="13"/>
  <c r="BR18" i="13"/>
  <c r="BS18" i="13"/>
  <c r="BT18" i="13"/>
  <c r="BU18" i="13"/>
  <c r="BV18" i="13"/>
  <c r="BW18" i="13"/>
  <c r="CA18" i="13"/>
  <c r="CB18" i="13"/>
  <c r="CC18" i="13"/>
  <c r="CD18" i="13"/>
  <c r="CE18" i="13"/>
  <c r="CF18" i="13"/>
  <c r="CG18" i="13"/>
  <c r="CH18" i="13"/>
  <c r="CI18" i="13"/>
  <c r="BO19" i="13"/>
  <c r="BP19" i="13"/>
  <c r="BQ19" i="13"/>
  <c r="BR19" i="13"/>
  <c r="BS19" i="13"/>
  <c r="BT19" i="13"/>
  <c r="BU19" i="13"/>
  <c r="BV19" i="13"/>
  <c r="BW19" i="13"/>
  <c r="CA19" i="13"/>
  <c r="CB19" i="13"/>
  <c r="CC19" i="13"/>
  <c r="CD19" i="13"/>
  <c r="CE19" i="13"/>
  <c r="CF19" i="13"/>
  <c r="CG19" i="13"/>
  <c r="CH19" i="13"/>
  <c r="CI19" i="13"/>
  <c r="BO20" i="13"/>
  <c r="BP20" i="13"/>
  <c r="BQ20" i="13"/>
  <c r="BR20" i="13"/>
  <c r="BS20" i="13"/>
  <c r="BT20" i="13"/>
  <c r="BU20" i="13"/>
  <c r="BV20" i="13"/>
  <c r="BW20" i="13"/>
  <c r="CA20" i="13"/>
  <c r="CB20" i="13"/>
  <c r="CC20" i="13"/>
  <c r="CD20" i="13"/>
  <c r="CE20" i="13"/>
  <c r="CF20" i="13"/>
  <c r="CG20" i="13"/>
  <c r="CH20" i="13"/>
  <c r="CI20" i="13"/>
  <c r="BO21" i="13"/>
  <c r="BP21" i="13"/>
  <c r="BQ21" i="13"/>
  <c r="BR21" i="13"/>
  <c r="BS21" i="13"/>
  <c r="BT21" i="13"/>
  <c r="BU21" i="13"/>
  <c r="BV21" i="13"/>
  <c r="BW21" i="13"/>
  <c r="CA21" i="13"/>
  <c r="CB21" i="13"/>
  <c r="CC21" i="13"/>
  <c r="CD21" i="13"/>
  <c r="CE21" i="13"/>
  <c r="CF21" i="13"/>
  <c r="CG21" i="13"/>
  <c r="CH21" i="13"/>
  <c r="CI21" i="13"/>
  <c r="BO22" i="13"/>
  <c r="BP22" i="13"/>
  <c r="BQ22" i="13"/>
  <c r="BR22" i="13"/>
  <c r="BS22" i="13"/>
  <c r="BT22" i="13"/>
  <c r="BU22" i="13"/>
  <c r="BV22" i="13"/>
  <c r="BW22" i="13"/>
  <c r="CA22" i="13"/>
  <c r="CB22" i="13"/>
  <c r="CC22" i="13"/>
  <c r="CD22" i="13"/>
  <c r="CE22" i="13"/>
  <c r="CF22" i="13"/>
  <c r="CG22" i="13"/>
  <c r="CH22" i="13"/>
  <c r="CI22" i="13"/>
  <c r="BO23" i="13"/>
  <c r="BP23" i="13"/>
  <c r="BQ23" i="13"/>
  <c r="BR23" i="13"/>
  <c r="BS23" i="13"/>
  <c r="BT23" i="13"/>
  <c r="BU23" i="13"/>
  <c r="BV23" i="13"/>
  <c r="BW23" i="13"/>
  <c r="CA23" i="13"/>
  <c r="CB23" i="13"/>
  <c r="CC23" i="13"/>
  <c r="CD23" i="13"/>
  <c r="CE23" i="13"/>
  <c r="CF23" i="13"/>
  <c r="CG23" i="13"/>
  <c r="CH23" i="13"/>
  <c r="CI23" i="13"/>
  <c r="BO24" i="13"/>
  <c r="BP24" i="13"/>
  <c r="BQ24" i="13"/>
  <c r="BR24" i="13"/>
  <c r="BS24" i="13"/>
  <c r="BT24" i="13"/>
  <c r="BU24" i="13"/>
  <c r="BV24" i="13"/>
  <c r="BW24" i="13"/>
  <c r="CA24" i="13"/>
  <c r="CB24" i="13"/>
  <c r="CC24" i="13"/>
  <c r="CD24" i="13"/>
  <c r="CE24" i="13"/>
  <c r="CF24" i="13"/>
  <c r="CG24" i="13"/>
  <c r="CH24" i="13"/>
  <c r="CI24" i="13"/>
  <c r="BO25" i="13"/>
  <c r="BP25" i="13"/>
  <c r="BQ25" i="13"/>
  <c r="BR25" i="13"/>
  <c r="BS25" i="13"/>
  <c r="BT25" i="13"/>
  <c r="BU25" i="13"/>
  <c r="BV25" i="13"/>
  <c r="BW25" i="13"/>
  <c r="CA25" i="13"/>
  <c r="CB25" i="13"/>
  <c r="CC25" i="13"/>
  <c r="CD25" i="13"/>
  <c r="CE25" i="13"/>
  <c r="CF25" i="13"/>
  <c r="CG25" i="13"/>
  <c r="CH25" i="13"/>
  <c r="CI25" i="13"/>
  <c r="BO26" i="13"/>
  <c r="BP26" i="13"/>
  <c r="BQ26" i="13"/>
  <c r="BR26" i="13"/>
  <c r="BS26" i="13"/>
  <c r="BT26" i="13"/>
  <c r="BU26" i="13"/>
  <c r="BV26" i="13"/>
  <c r="BW26" i="13"/>
  <c r="CA26" i="13"/>
  <c r="CB26" i="13"/>
  <c r="CC26" i="13"/>
  <c r="CD26" i="13"/>
  <c r="CE26" i="13"/>
  <c r="CF26" i="13"/>
  <c r="CG26" i="13"/>
  <c r="CH26" i="13"/>
  <c r="CI26" i="13"/>
  <c r="BO27" i="13"/>
  <c r="BP27" i="13"/>
  <c r="BQ27" i="13"/>
  <c r="BR27" i="13"/>
  <c r="BS27" i="13"/>
  <c r="BT27" i="13"/>
  <c r="BU27" i="13"/>
  <c r="BV27" i="13"/>
  <c r="BW27" i="13"/>
  <c r="CA27" i="13"/>
  <c r="CB27" i="13"/>
  <c r="CC27" i="13"/>
  <c r="CD27" i="13"/>
  <c r="CE27" i="13"/>
  <c r="CF27" i="13"/>
  <c r="CG27" i="13"/>
  <c r="CH27" i="13"/>
  <c r="CI27" i="13"/>
  <c r="BO28" i="13"/>
  <c r="BP28" i="13"/>
  <c r="BQ28" i="13"/>
  <c r="BR28" i="13"/>
  <c r="BS28" i="13"/>
  <c r="BT28" i="13"/>
  <c r="BU28" i="13"/>
  <c r="BV28" i="13"/>
  <c r="BW28" i="13"/>
  <c r="CA28" i="13"/>
  <c r="CB28" i="13"/>
  <c r="CC28" i="13"/>
  <c r="CD28" i="13"/>
  <c r="CE28" i="13"/>
  <c r="CF28" i="13"/>
  <c r="CG28" i="13"/>
  <c r="CH28" i="13"/>
  <c r="CI28" i="13"/>
  <c r="BO29" i="13"/>
  <c r="BP29" i="13"/>
  <c r="BQ29" i="13"/>
  <c r="BR29" i="13"/>
  <c r="BS29" i="13"/>
  <c r="BT29" i="13"/>
  <c r="BU29" i="13"/>
  <c r="BV29" i="13"/>
  <c r="BW29" i="13"/>
  <c r="CA29" i="13"/>
  <c r="CB29" i="13"/>
  <c r="CC29" i="13"/>
  <c r="CD29" i="13"/>
  <c r="CE29" i="13"/>
  <c r="CF29" i="13"/>
  <c r="CG29" i="13"/>
  <c r="CH29" i="13"/>
  <c r="CI29" i="13"/>
  <c r="BO30" i="13"/>
  <c r="BP30" i="13"/>
  <c r="BQ30" i="13"/>
  <c r="BR30" i="13"/>
  <c r="BS30" i="13"/>
  <c r="BT30" i="13"/>
  <c r="BU30" i="13"/>
  <c r="BV30" i="13"/>
  <c r="BW30" i="13"/>
  <c r="CA30" i="13"/>
  <c r="CB30" i="13"/>
  <c r="CC30" i="13"/>
  <c r="CD30" i="13"/>
  <c r="CE30" i="13"/>
  <c r="CF30" i="13"/>
  <c r="CG30" i="13"/>
  <c r="CH30" i="13"/>
  <c r="CI30" i="13"/>
  <c r="BO31" i="13"/>
  <c r="BP31" i="13"/>
  <c r="BQ31" i="13"/>
  <c r="BR31" i="13"/>
  <c r="BS31" i="13"/>
  <c r="BT31" i="13"/>
  <c r="BU31" i="13"/>
  <c r="BV31" i="13"/>
  <c r="BW31" i="13"/>
  <c r="CA31" i="13"/>
  <c r="CB31" i="13"/>
  <c r="CC31" i="13"/>
  <c r="CD31" i="13"/>
  <c r="CE31" i="13"/>
  <c r="CF31" i="13"/>
  <c r="CG31" i="13"/>
  <c r="CH31" i="13"/>
  <c r="CI31" i="13"/>
  <c r="BO32" i="13"/>
  <c r="BP32" i="13"/>
  <c r="BQ32" i="13"/>
  <c r="BR32" i="13"/>
  <c r="BS32" i="13"/>
  <c r="BT32" i="13"/>
  <c r="BU32" i="13"/>
  <c r="BV32" i="13"/>
  <c r="BW32" i="13"/>
  <c r="CA32" i="13"/>
  <c r="CB32" i="13"/>
  <c r="CC32" i="13"/>
  <c r="CD32" i="13"/>
  <c r="CE32" i="13"/>
  <c r="CF32" i="13"/>
  <c r="CG32" i="13"/>
  <c r="CH32" i="13"/>
  <c r="CI32" i="13"/>
  <c r="BO33" i="13"/>
  <c r="BP33" i="13"/>
  <c r="BQ33" i="13"/>
  <c r="BR33" i="13"/>
  <c r="BS33" i="13"/>
  <c r="BT33" i="13"/>
  <c r="BU33" i="13"/>
  <c r="BV33" i="13"/>
  <c r="BW33" i="13"/>
  <c r="CA33" i="13"/>
  <c r="CB33" i="13"/>
  <c r="CC33" i="13"/>
  <c r="CD33" i="13"/>
  <c r="CE33" i="13"/>
  <c r="CF33" i="13"/>
  <c r="CG33" i="13"/>
  <c r="CH33" i="13"/>
  <c r="CI33" i="13"/>
  <c r="BO34" i="13"/>
  <c r="BP34" i="13"/>
  <c r="BQ34" i="13"/>
  <c r="BR34" i="13"/>
  <c r="BS34" i="13"/>
  <c r="BT34" i="13"/>
  <c r="BU34" i="13"/>
  <c r="BV34" i="13"/>
  <c r="BW34" i="13"/>
  <c r="CA34" i="13"/>
  <c r="CB34" i="13"/>
  <c r="CC34" i="13"/>
  <c r="CD34" i="13"/>
  <c r="CE34" i="13"/>
  <c r="CF34" i="13"/>
  <c r="CG34" i="13"/>
  <c r="CH34" i="13"/>
  <c r="CI34" i="13"/>
  <c r="BO35" i="13"/>
  <c r="BP35" i="13"/>
  <c r="BQ35" i="13"/>
  <c r="BR35" i="13"/>
  <c r="BS35" i="13"/>
  <c r="BT35" i="13"/>
  <c r="BU35" i="13"/>
  <c r="BV35" i="13"/>
  <c r="BW35" i="13"/>
  <c r="CA35" i="13"/>
  <c r="CB35" i="13"/>
  <c r="CC35" i="13"/>
  <c r="CD35" i="13"/>
  <c r="CE35" i="13"/>
  <c r="CF35" i="13"/>
  <c r="CG35" i="13"/>
  <c r="CH35" i="13"/>
  <c r="CI35" i="13"/>
  <c r="BO36" i="13"/>
  <c r="BP36" i="13"/>
  <c r="BQ36" i="13"/>
  <c r="BR36" i="13"/>
  <c r="BS36" i="13"/>
  <c r="BT36" i="13"/>
  <c r="BU36" i="13"/>
  <c r="BV36" i="13"/>
  <c r="BW36" i="13"/>
  <c r="CA36" i="13"/>
  <c r="CB36" i="13"/>
  <c r="CC36" i="13"/>
  <c r="CD36" i="13"/>
  <c r="CE36" i="13"/>
  <c r="CF36" i="13"/>
  <c r="CG36" i="13"/>
  <c r="CH36" i="13"/>
  <c r="CI36" i="13"/>
  <c r="BO37" i="13"/>
  <c r="BP37" i="13"/>
  <c r="BQ37" i="13"/>
  <c r="BR37" i="13"/>
  <c r="BS37" i="13"/>
  <c r="BT37" i="13"/>
  <c r="BU37" i="13"/>
  <c r="BV37" i="13"/>
  <c r="BW37" i="13"/>
  <c r="CA37" i="13"/>
  <c r="CB37" i="13"/>
  <c r="CC37" i="13"/>
  <c r="CD37" i="13"/>
  <c r="CE37" i="13"/>
  <c r="CF37" i="13"/>
  <c r="CG37" i="13"/>
  <c r="CH37" i="13"/>
  <c r="CI37" i="13"/>
  <c r="BO38" i="13"/>
  <c r="BP38" i="13"/>
  <c r="BQ38" i="13"/>
  <c r="BR38" i="13"/>
  <c r="BS38" i="13"/>
  <c r="BT38" i="13"/>
  <c r="BU38" i="13"/>
  <c r="BV38" i="13"/>
  <c r="BW38" i="13"/>
  <c r="CA38" i="13"/>
  <c r="CB38" i="13"/>
  <c r="CC38" i="13"/>
  <c r="CD38" i="13"/>
  <c r="CE38" i="13"/>
  <c r="CF38" i="13"/>
  <c r="CG38" i="13"/>
  <c r="CH38" i="13"/>
  <c r="CI38" i="13"/>
  <c r="BO39" i="13"/>
  <c r="BP39" i="13"/>
  <c r="BQ39" i="13"/>
  <c r="BR39" i="13"/>
  <c r="BS39" i="13"/>
  <c r="BT39" i="13"/>
  <c r="BU39" i="13"/>
  <c r="BV39" i="13"/>
  <c r="BW39" i="13"/>
  <c r="CA39" i="13"/>
  <c r="CB39" i="13"/>
  <c r="CC39" i="13"/>
  <c r="CD39" i="13"/>
  <c r="CE39" i="13"/>
  <c r="CF39" i="13"/>
  <c r="CG39" i="13"/>
  <c r="CH39" i="13"/>
  <c r="CI39" i="13"/>
  <c r="BO40" i="13"/>
  <c r="BP40" i="13"/>
  <c r="BQ40" i="13"/>
  <c r="BR40" i="13"/>
  <c r="BS40" i="13"/>
  <c r="BT40" i="13"/>
  <c r="BU40" i="13"/>
  <c r="BV40" i="13"/>
  <c r="BW40" i="13"/>
  <c r="CA40" i="13"/>
  <c r="CB40" i="13"/>
  <c r="CC40" i="13"/>
  <c r="CD40" i="13"/>
  <c r="CE40" i="13"/>
  <c r="CF40" i="13"/>
  <c r="CG40" i="13"/>
  <c r="CH40" i="13"/>
  <c r="CI40" i="13"/>
  <c r="BO41" i="13"/>
  <c r="BP41" i="13"/>
  <c r="BQ41" i="13"/>
  <c r="BR41" i="13"/>
  <c r="BS41" i="13"/>
  <c r="BT41" i="13"/>
  <c r="BU41" i="13"/>
  <c r="BV41" i="13"/>
  <c r="BW41" i="13"/>
  <c r="CA41" i="13"/>
  <c r="CB41" i="13"/>
  <c r="CC41" i="13"/>
  <c r="CD41" i="13"/>
  <c r="CE41" i="13"/>
  <c r="CF41" i="13"/>
  <c r="CG41" i="13"/>
  <c r="CH41" i="13"/>
  <c r="CI41" i="13"/>
  <c r="BO42" i="13"/>
  <c r="BP42" i="13"/>
  <c r="BQ42" i="13"/>
  <c r="BR42" i="13"/>
  <c r="BS42" i="13"/>
  <c r="BT42" i="13"/>
  <c r="BU42" i="13"/>
  <c r="BV42" i="13"/>
  <c r="BW42" i="13"/>
  <c r="CA42" i="13"/>
  <c r="CB42" i="13"/>
  <c r="CC42" i="13"/>
  <c r="CD42" i="13"/>
  <c r="CE42" i="13"/>
  <c r="CF42" i="13"/>
  <c r="CG42" i="13"/>
  <c r="CH42" i="13"/>
  <c r="CI42" i="13"/>
  <c r="BO43" i="13"/>
  <c r="BP43" i="13"/>
  <c r="BQ43" i="13"/>
  <c r="BR43" i="13"/>
  <c r="BS43" i="13"/>
  <c r="BT43" i="13"/>
  <c r="BU43" i="13"/>
  <c r="BV43" i="13"/>
  <c r="BW43" i="13"/>
  <c r="CA43" i="13"/>
  <c r="CB43" i="13"/>
  <c r="CC43" i="13"/>
  <c r="CD43" i="13"/>
  <c r="CE43" i="13"/>
  <c r="CF43" i="13"/>
  <c r="CG43" i="13"/>
  <c r="CH43" i="13"/>
  <c r="CI43" i="13"/>
  <c r="BO44" i="13"/>
  <c r="BP44" i="13"/>
  <c r="BQ44" i="13"/>
  <c r="BR44" i="13"/>
  <c r="BS44" i="13"/>
  <c r="BT44" i="13"/>
  <c r="BU44" i="13"/>
  <c r="BV44" i="13"/>
  <c r="BW44" i="13"/>
  <c r="CA44" i="13"/>
  <c r="CB44" i="13"/>
  <c r="CC44" i="13"/>
  <c r="CD44" i="13"/>
  <c r="CE44" i="13"/>
  <c r="CF44" i="13"/>
  <c r="CG44" i="13"/>
  <c r="CH44" i="13"/>
  <c r="CI44" i="13"/>
  <c r="BO45" i="13"/>
  <c r="BP45" i="13"/>
  <c r="BQ45" i="13"/>
  <c r="BR45" i="13"/>
  <c r="BS45" i="13"/>
  <c r="BT45" i="13"/>
  <c r="BU45" i="13"/>
  <c r="BV45" i="13"/>
  <c r="BW45" i="13"/>
  <c r="CA45" i="13"/>
  <c r="CB45" i="13"/>
  <c r="CC45" i="13"/>
  <c r="CD45" i="13"/>
  <c r="CE45" i="13"/>
  <c r="CF45" i="13"/>
  <c r="CG45" i="13"/>
  <c r="CH45" i="13"/>
  <c r="CI45" i="13"/>
  <c r="BO46" i="13"/>
  <c r="BP46" i="13"/>
  <c r="BQ46" i="13"/>
  <c r="BR46" i="13"/>
  <c r="BS46" i="13"/>
  <c r="BT46" i="13"/>
  <c r="BU46" i="13"/>
  <c r="BV46" i="13"/>
  <c r="BW46" i="13"/>
  <c r="CA46" i="13"/>
  <c r="CB46" i="13"/>
  <c r="CC46" i="13"/>
  <c r="CD46" i="13"/>
  <c r="CE46" i="13"/>
  <c r="CF46" i="13"/>
  <c r="CG46" i="13"/>
  <c r="CH46" i="13"/>
  <c r="CI46" i="13"/>
  <c r="BO47" i="13"/>
  <c r="BP47" i="13"/>
  <c r="BQ47" i="13"/>
  <c r="BR47" i="13"/>
  <c r="BS47" i="13"/>
  <c r="BT47" i="13"/>
  <c r="BU47" i="13"/>
  <c r="BV47" i="13"/>
  <c r="BW47" i="13"/>
  <c r="CA47" i="13"/>
  <c r="CB47" i="13"/>
  <c r="CC47" i="13"/>
  <c r="CD47" i="13"/>
  <c r="CE47" i="13"/>
  <c r="CF47" i="13"/>
  <c r="CG47" i="13"/>
  <c r="CH47" i="13"/>
  <c r="CI47" i="13"/>
  <c r="BO48" i="13"/>
  <c r="BP48" i="13"/>
  <c r="BQ48" i="13"/>
  <c r="BR48" i="13"/>
  <c r="BS48" i="13"/>
  <c r="BT48" i="13"/>
  <c r="BU48" i="13"/>
  <c r="BV48" i="13"/>
  <c r="BW48" i="13"/>
  <c r="CA48" i="13"/>
  <c r="CB48" i="13"/>
  <c r="CC48" i="13"/>
  <c r="CD48" i="13"/>
  <c r="CE48" i="13"/>
  <c r="CF48" i="13"/>
  <c r="CG48" i="13"/>
  <c r="CH48" i="13"/>
  <c r="CI48" i="13"/>
  <c r="BO49" i="13"/>
  <c r="BP49" i="13"/>
  <c r="BQ49" i="13"/>
  <c r="BR49" i="13"/>
  <c r="BS49" i="13"/>
  <c r="BT49" i="13"/>
  <c r="BU49" i="13"/>
  <c r="BV49" i="13"/>
  <c r="BW49" i="13"/>
  <c r="CA49" i="13"/>
  <c r="CB49" i="13"/>
  <c r="CC49" i="13"/>
  <c r="CD49" i="13"/>
  <c r="CE49" i="13"/>
  <c r="CF49" i="13"/>
  <c r="CG49" i="13"/>
  <c r="CH49" i="13"/>
  <c r="CI49" i="13"/>
  <c r="BO50" i="13"/>
  <c r="BP50" i="13"/>
  <c r="BQ50" i="13"/>
  <c r="BR50" i="13"/>
  <c r="BS50" i="13"/>
  <c r="BT50" i="13"/>
  <c r="BU50" i="13"/>
  <c r="BV50" i="13"/>
  <c r="BW50" i="13"/>
  <c r="CA50" i="13"/>
  <c r="CB50" i="13"/>
  <c r="CC50" i="13"/>
  <c r="CD50" i="13"/>
  <c r="CE50" i="13"/>
  <c r="CF50" i="13"/>
  <c r="CG50" i="13"/>
  <c r="CH50" i="13"/>
  <c r="CI50" i="13"/>
  <c r="BO51" i="13"/>
  <c r="BP51" i="13"/>
  <c r="BQ51" i="13"/>
  <c r="BR51" i="13"/>
  <c r="BS51" i="13"/>
  <c r="BT51" i="13"/>
  <c r="BU51" i="13"/>
  <c r="BV51" i="13"/>
  <c r="BW51" i="13"/>
  <c r="CA51" i="13"/>
  <c r="CB51" i="13"/>
  <c r="CC51" i="13"/>
  <c r="CD51" i="13"/>
  <c r="CE51" i="13"/>
  <c r="CF51" i="13"/>
  <c r="CG51" i="13"/>
  <c r="CH51" i="13"/>
  <c r="CI51" i="13"/>
  <c r="BP52" i="13"/>
  <c r="BQ52" i="13"/>
  <c r="BR52" i="13"/>
  <c r="BS52" i="13"/>
  <c r="BT52" i="13"/>
  <c r="BU52" i="13"/>
  <c r="BV52" i="13"/>
  <c r="BW52" i="13"/>
  <c r="CA52" i="13"/>
  <c r="CB52" i="13"/>
  <c r="CC52" i="13"/>
  <c r="CD52" i="13"/>
  <c r="CE52" i="13"/>
  <c r="CF52" i="13"/>
  <c r="CG52" i="13"/>
  <c r="CH52" i="13"/>
  <c r="CI52" i="13"/>
  <c r="BO53" i="13"/>
  <c r="BP53" i="13"/>
  <c r="BQ53" i="13"/>
  <c r="BR53" i="13"/>
  <c r="BS53" i="13"/>
  <c r="BT53" i="13"/>
  <c r="BU53" i="13"/>
  <c r="BV53" i="13"/>
  <c r="BW53" i="13"/>
  <c r="CA53" i="13"/>
  <c r="CB53" i="13"/>
  <c r="CC53" i="13"/>
  <c r="CD53" i="13"/>
  <c r="CE53" i="13"/>
  <c r="CF53" i="13"/>
  <c r="CG53" i="13"/>
  <c r="CH53" i="13"/>
  <c r="CI53" i="13"/>
  <c r="BO54" i="13"/>
  <c r="BP54" i="13"/>
  <c r="BQ54" i="13"/>
  <c r="BR54" i="13"/>
  <c r="BS54" i="13"/>
  <c r="BT54" i="13"/>
  <c r="BU54" i="13"/>
  <c r="BV54" i="13"/>
  <c r="BW54" i="13"/>
  <c r="CA54" i="13"/>
  <c r="CB54" i="13"/>
  <c r="CC54" i="13"/>
  <c r="CD54" i="13"/>
  <c r="CE54" i="13"/>
  <c r="CF54" i="13"/>
  <c r="CG54" i="13"/>
  <c r="CH54" i="13"/>
  <c r="CI54" i="13"/>
  <c r="BO55" i="13"/>
  <c r="BP55" i="13"/>
  <c r="BQ55" i="13"/>
  <c r="BR55" i="13"/>
  <c r="BS55" i="13"/>
  <c r="BT55" i="13"/>
  <c r="BU55" i="13"/>
  <c r="BV55" i="13"/>
  <c r="BW55" i="13"/>
  <c r="CA55" i="13"/>
  <c r="CB55" i="13"/>
  <c r="CC55" i="13"/>
  <c r="CD55" i="13"/>
  <c r="CE55" i="13"/>
  <c r="CF55" i="13"/>
  <c r="CG55" i="13"/>
  <c r="CH55" i="13"/>
  <c r="CI55" i="13"/>
  <c r="BO56" i="13"/>
  <c r="BP56" i="13"/>
  <c r="BQ56" i="13"/>
  <c r="BR56" i="13"/>
  <c r="BS56" i="13"/>
  <c r="BT56" i="13"/>
  <c r="BU56" i="13"/>
  <c r="BV56" i="13"/>
  <c r="BW56" i="13"/>
  <c r="CA56" i="13"/>
  <c r="CB56" i="13"/>
  <c r="CC56" i="13"/>
  <c r="CD56" i="13"/>
  <c r="CE56" i="13"/>
  <c r="CF56" i="13"/>
  <c r="CG56" i="13"/>
  <c r="CH56" i="13"/>
  <c r="CI56" i="13"/>
  <c r="BO57" i="13"/>
  <c r="BP57" i="13"/>
  <c r="BQ57" i="13"/>
  <c r="BR57" i="13"/>
  <c r="BS57" i="13"/>
  <c r="BT57" i="13"/>
  <c r="BU57" i="13"/>
  <c r="BV57" i="13"/>
  <c r="BW57" i="13"/>
  <c r="CA57" i="13"/>
  <c r="CB57" i="13"/>
  <c r="CC57" i="13"/>
  <c r="CD57" i="13"/>
  <c r="CE57" i="13"/>
  <c r="CF57" i="13"/>
  <c r="CG57" i="13"/>
  <c r="CH57" i="13"/>
  <c r="CI57" i="13"/>
  <c r="BO58" i="13"/>
  <c r="BP58" i="13"/>
  <c r="BQ58" i="13"/>
  <c r="BR58" i="13"/>
  <c r="BS58" i="13"/>
  <c r="BT58" i="13"/>
  <c r="BU58" i="13"/>
  <c r="BV58" i="13"/>
  <c r="BW58" i="13"/>
  <c r="CA58" i="13"/>
  <c r="CB58" i="13"/>
  <c r="CC58" i="13"/>
  <c r="CD58" i="13"/>
  <c r="CE58" i="13"/>
  <c r="CF58" i="13"/>
  <c r="CG58" i="13"/>
  <c r="CH58" i="13"/>
  <c r="CI58" i="13"/>
  <c r="BO59" i="13"/>
  <c r="BP59" i="13"/>
  <c r="BQ59" i="13"/>
  <c r="BR59" i="13"/>
  <c r="BS59" i="13"/>
  <c r="BT59" i="13"/>
  <c r="BU59" i="13"/>
  <c r="BV59" i="13"/>
  <c r="BW59" i="13"/>
  <c r="CA59" i="13"/>
  <c r="CB59" i="13"/>
  <c r="CC59" i="13"/>
  <c r="CD59" i="13"/>
  <c r="CE59" i="13"/>
  <c r="CF59" i="13"/>
  <c r="CG59" i="13"/>
  <c r="CH59" i="13"/>
  <c r="CI59" i="13"/>
  <c r="BO60" i="13"/>
  <c r="BP60" i="13"/>
  <c r="BQ60" i="13"/>
  <c r="BR60" i="13"/>
  <c r="BS60" i="13"/>
  <c r="BT60" i="13"/>
  <c r="BU60" i="13"/>
  <c r="BV60" i="13"/>
  <c r="BW60" i="13"/>
  <c r="CA60" i="13"/>
  <c r="CB60" i="13"/>
  <c r="CC60" i="13"/>
  <c r="CD60" i="13"/>
  <c r="CE60" i="13"/>
  <c r="CF60" i="13"/>
  <c r="CG60" i="13"/>
  <c r="CH60" i="13"/>
  <c r="CI60" i="13"/>
  <c r="BO61" i="13"/>
  <c r="BP61" i="13"/>
  <c r="BQ61" i="13"/>
  <c r="BR61" i="13"/>
  <c r="BS61" i="13"/>
  <c r="BT61" i="13"/>
  <c r="BU61" i="13"/>
  <c r="BV61" i="13"/>
  <c r="BW61" i="13"/>
  <c r="CA61" i="13"/>
  <c r="CB61" i="13"/>
  <c r="CC61" i="13"/>
  <c r="CD61" i="13"/>
  <c r="CE61" i="13"/>
  <c r="CF61" i="13"/>
  <c r="CG61" i="13"/>
  <c r="CH61" i="13"/>
  <c r="CI61" i="13"/>
  <c r="BO63" i="13"/>
  <c r="BP63" i="13"/>
  <c r="BQ63" i="13"/>
  <c r="BR63" i="13"/>
  <c r="BS63" i="13"/>
  <c r="BT63" i="13"/>
  <c r="BU63" i="13"/>
  <c r="BV63" i="13"/>
  <c r="BW63" i="13"/>
  <c r="CA63" i="13"/>
  <c r="CB63" i="13"/>
  <c r="CC63" i="13"/>
  <c r="CD63" i="13"/>
  <c r="CE63" i="13"/>
  <c r="CF63" i="13"/>
  <c r="CG63" i="13"/>
  <c r="CH63" i="13"/>
  <c r="CI63" i="13"/>
  <c r="BO64" i="13"/>
  <c r="BP64" i="13"/>
  <c r="BQ64" i="13"/>
  <c r="BR64" i="13"/>
  <c r="BS64" i="13"/>
  <c r="BT64" i="13"/>
  <c r="BU64" i="13"/>
  <c r="BV64" i="13"/>
  <c r="BW64" i="13"/>
  <c r="CA64" i="13"/>
  <c r="CB64" i="13"/>
  <c r="CC64" i="13"/>
  <c r="CD64" i="13"/>
  <c r="CE64" i="13"/>
  <c r="CF64" i="13"/>
  <c r="CG64" i="13"/>
  <c r="CH64" i="13"/>
  <c r="CI64" i="13"/>
  <c r="BO65" i="13"/>
  <c r="BP65" i="13"/>
  <c r="BQ65" i="13"/>
  <c r="BR65" i="13"/>
  <c r="BS65" i="13"/>
  <c r="BT65" i="13"/>
  <c r="BU65" i="13"/>
  <c r="BV65" i="13"/>
  <c r="BW65" i="13"/>
  <c r="CA65" i="13"/>
  <c r="CB65" i="13"/>
  <c r="CC65" i="13"/>
  <c r="CD65" i="13"/>
  <c r="CE65" i="13"/>
  <c r="CF65" i="13"/>
  <c r="CG65" i="13"/>
  <c r="CH65" i="13"/>
  <c r="CI65" i="13"/>
  <c r="BO66" i="13"/>
  <c r="BP66" i="13"/>
  <c r="BQ66" i="13"/>
  <c r="BR66" i="13"/>
  <c r="BS66" i="13"/>
  <c r="BT66" i="13"/>
  <c r="BU66" i="13"/>
  <c r="BV66" i="13"/>
  <c r="BW66" i="13"/>
  <c r="CA66" i="13"/>
  <c r="CB66" i="13"/>
  <c r="CC66" i="13"/>
  <c r="CD66" i="13"/>
  <c r="CE66" i="13"/>
  <c r="CF66" i="13"/>
  <c r="CG66" i="13"/>
  <c r="CH66" i="13"/>
  <c r="CI66" i="13"/>
  <c r="BO67" i="13"/>
  <c r="BP67" i="13"/>
  <c r="BQ67" i="13"/>
  <c r="BR67" i="13"/>
  <c r="BS67" i="13"/>
  <c r="BT67" i="13"/>
  <c r="BU67" i="13"/>
  <c r="BV67" i="13"/>
  <c r="BW67" i="13"/>
  <c r="CA67" i="13"/>
  <c r="CB67" i="13"/>
  <c r="CC67" i="13"/>
  <c r="CD67" i="13"/>
  <c r="CE67" i="13"/>
  <c r="CF67" i="13"/>
  <c r="CG67" i="13"/>
  <c r="CH67" i="13"/>
  <c r="CI67" i="13"/>
  <c r="BO68" i="13"/>
  <c r="BP68" i="13"/>
  <c r="BQ68" i="13"/>
  <c r="BR68" i="13"/>
  <c r="BS68" i="13"/>
  <c r="BT68" i="13"/>
  <c r="BU68" i="13"/>
  <c r="BV68" i="13"/>
  <c r="BW68" i="13"/>
  <c r="CA68" i="13"/>
  <c r="CB68" i="13"/>
  <c r="CC68" i="13"/>
  <c r="CD68" i="13"/>
  <c r="CE68" i="13"/>
  <c r="CF68" i="13"/>
  <c r="CG68" i="13"/>
  <c r="CH68" i="13"/>
  <c r="CI68" i="13"/>
  <c r="BO69" i="13"/>
  <c r="BP69" i="13"/>
  <c r="BQ69" i="13"/>
  <c r="BR69" i="13"/>
  <c r="BS69" i="13"/>
  <c r="BT69" i="13"/>
  <c r="BU69" i="13"/>
  <c r="BV69" i="13"/>
  <c r="BW69" i="13"/>
  <c r="CA69" i="13"/>
  <c r="CB69" i="13"/>
  <c r="CC69" i="13"/>
  <c r="CD69" i="13"/>
  <c r="CE69" i="13"/>
  <c r="CF69" i="13"/>
  <c r="CG69" i="13"/>
  <c r="CH69" i="13"/>
  <c r="CI69" i="13"/>
  <c r="BO70" i="13"/>
  <c r="BP70" i="13"/>
  <c r="BQ70" i="13"/>
  <c r="BR70" i="13"/>
  <c r="BS70" i="13"/>
  <c r="BT70" i="13"/>
  <c r="BU70" i="13"/>
  <c r="BV70" i="13"/>
  <c r="BW70" i="13"/>
  <c r="CA70" i="13"/>
  <c r="CB70" i="13"/>
  <c r="CC70" i="13"/>
  <c r="CD70" i="13"/>
  <c r="CE70" i="13"/>
  <c r="CF70" i="13"/>
  <c r="CG70" i="13"/>
  <c r="CH70" i="13"/>
  <c r="CI70" i="13"/>
  <c r="BO71" i="13"/>
  <c r="BP71" i="13"/>
  <c r="BQ71" i="13"/>
  <c r="BR71" i="13"/>
  <c r="BS71" i="13"/>
  <c r="BT71" i="13"/>
  <c r="BU71" i="13"/>
  <c r="BV71" i="13"/>
  <c r="BW71" i="13"/>
  <c r="CA71" i="13"/>
  <c r="CB71" i="13"/>
  <c r="CC71" i="13"/>
  <c r="CD71" i="13"/>
  <c r="CE71" i="13"/>
  <c r="CF71" i="13"/>
  <c r="CG71" i="13"/>
  <c r="CH71" i="13"/>
  <c r="CI71" i="13"/>
  <c r="BO72" i="13"/>
  <c r="BP72" i="13"/>
  <c r="BQ72" i="13"/>
  <c r="BR72" i="13"/>
  <c r="BS72" i="13"/>
  <c r="BT72" i="13"/>
  <c r="BU72" i="13"/>
  <c r="BV72" i="13"/>
  <c r="BW72" i="13"/>
  <c r="CA72" i="13"/>
  <c r="CB72" i="13"/>
  <c r="CC72" i="13"/>
  <c r="CD72" i="13"/>
  <c r="CE72" i="13"/>
  <c r="CF72" i="13"/>
  <c r="CG72" i="13"/>
  <c r="CH72" i="13"/>
  <c r="CI72" i="13"/>
  <c r="BO73" i="13"/>
  <c r="BP73" i="13"/>
  <c r="BQ73" i="13"/>
  <c r="BR73" i="13"/>
  <c r="BS73" i="13"/>
  <c r="BT73" i="13"/>
  <c r="BU73" i="13"/>
  <c r="BV73" i="13"/>
  <c r="BW73" i="13"/>
  <c r="CA73" i="13"/>
  <c r="CB73" i="13"/>
  <c r="CC73" i="13"/>
  <c r="CD73" i="13"/>
  <c r="CE73" i="13"/>
  <c r="CF73" i="13"/>
  <c r="CG73" i="13"/>
  <c r="CH73" i="13"/>
  <c r="CI73" i="13"/>
  <c r="BO74" i="13"/>
  <c r="BP74" i="13"/>
  <c r="BQ74" i="13"/>
  <c r="BR74" i="13"/>
  <c r="BS74" i="13"/>
  <c r="BT74" i="13"/>
  <c r="BU74" i="13"/>
  <c r="BV74" i="13"/>
  <c r="BW74" i="13"/>
  <c r="CA74" i="13"/>
  <c r="CB74" i="13"/>
  <c r="CC74" i="13"/>
  <c r="CD74" i="13"/>
  <c r="CE74" i="13"/>
  <c r="CF74" i="13"/>
  <c r="CG74" i="13"/>
  <c r="CH74" i="13"/>
  <c r="CI74" i="13"/>
  <c r="BO75" i="13"/>
  <c r="BP75" i="13"/>
  <c r="BQ75" i="13"/>
  <c r="BR75" i="13"/>
  <c r="BS75" i="13"/>
  <c r="BT75" i="13"/>
  <c r="BU75" i="13"/>
  <c r="BV75" i="13"/>
  <c r="BW75" i="13"/>
  <c r="CA75" i="13"/>
  <c r="CB75" i="13"/>
  <c r="CC75" i="13"/>
  <c r="CD75" i="13"/>
  <c r="CE75" i="13"/>
  <c r="CF75" i="13"/>
  <c r="CG75" i="13"/>
  <c r="CH75" i="13"/>
  <c r="CI75" i="13"/>
  <c r="BO76" i="13"/>
  <c r="BP76" i="13"/>
  <c r="BQ76" i="13"/>
  <c r="BR76" i="13"/>
  <c r="BS76" i="13"/>
  <c r="BT76" i="13"/>
  <c r="BU76" i="13"/>
  <c r="BV76" i="13"/>
  <c r="BW76" i="13"/>
  <c r="CA76" i="13"/>
  <c r="CB76" i="13"/>
  <c r="CC76" i="13"/>
  <c r="CD76" i="13"/>
  <c r="CE76" i="13"/>
  <c r="CF76" i="13"/>
  <c r="CG76" i="13"/>
  <c r="CH76" i="13"/>
  <c r="CI76" i="13"/>
  <c r="BO77" i="13"/>
  <c r="BP77" i="13"/>
  <c r="BQ77" i="13"/>
  <c r="BR77" i="13"/>
  <c r="BS77" i="13"/>
  <c r="BT77" i="13"/>
  <c r="BU77" i="13"/>
  <c r="BV77" i="13"/>
  <c r="BW77" i="13"/>
  <c r="CA77" i="13"/>
  <c r="CB77" i="13"/>
  <c r="CC77" i="13"/>
  <c r="CD77" i="13"/>
  <c r="CE77" i="13"/>
  <c r="CF77" i="13"/>
  <c r="CG77" i="13"/>
  <c r="CH77" i="13"/>
  <c r="CI77" i="13"/>
  <c r="BO78" i="13"/>
  <c r="BP78" i="13"/>
  <c r="BQ78" i="13"/>
  <c r="BR78" i="13"/>
  <c r="BS78" i="13"/>
  <c r="BT78" i="13"/>
  <c r="BU78" i="13"/>
  <c r="BV78" i="13"/>
  <c r="BW78" i="13"/>
  <c r="CA78" i="13"/>
  <c r="CB78" i="13"/>
  <c r="CC78" i="13"/>
  <c r="CD78" i="13"/>
  <c r="CE78" i="13"/>
  <c r="CF78" i="13"/>
  <c r="CG78" i="13"/>
  <c r="CH78" i="13"/>
  <c r="CI78" i="13"/>
  <c r="BO79" i="13"/>
  <c r="BP79" i="13"/>
  <c r="BQ79" i="13"/>
  <c r="BR79" i="13"/>
  <c r="BS79" i="13"/>
  <c r="BT79" i="13"/>
  <c r="BU79" i="13"/>
  <c r="BV79" i="13"/>
  <c r="BW79" i="13"/>
  <c r="CA79" i="13"/>
  <c r="CB79" i="13"/>
  <c r="CC79" i="13"/>
  <c r="CD79" i="13"/>
  <c r="CE79" i="13"/>
  <c r="CF79" i="13"/>
  <c r="CG79" i="13"/>
  <c r="CH79" i="13"/>
  <c r="CI79" i="13"/>
  <c r="BO80" i="13"/>
  <c r="BP80" i="13"/>
  <c r="BQ80" i="13"/>
  <c r="BR80" i="13"/>
  <c r="BS80" i="13"/>
  <c r="BT80" i="13"/>
  <c r="BU80" i="13"/>
  <c r="BV80" i="13"/>
  <c r="BW80" i="13"/>
  <c r="CA80" i="13"/>
  <c r="CB80" i="13"/>
  <c r="CC80" i="13"/>
  <c r="CD80" i="13"/>
  <c r="CE80" i="13"/>
  <c r="CF80" i="13"/>
  <c r="CG80" i="13"/>
  <c r="CH80" i="13"/>
  <c r="CI80" i="13"/>
  <c r="BO81" i="13"/>
  <c r="BP81" i="13"/>
  <c r="BQ81" i="13"/>
  <c r="BR81" i="13"/>
  <c r="BS81" i="13"/>
  <c r="BT81" i="13"/>
  <c r="BU81" i="13"/>
  <c r="BV81" i="13"/>
  <c r="BW81" i="13"/>
  <c r="CA81" i="13"/>
  <c r="CB81" i="13"/>
  <c r="CC81" i="13"/>
  <c r="CD81" i="13"/>
  <c r="CE81" i="13"/>
  <c r="CF81" i="13"/>
  <c r="CG81" i="13"/>
  <c r="CH81" i="13"/>
  <c r="CI81" i="13"/>
  <c r="BO82" i="13"/>
  <c r="BP82" i="13"/>
  <c r="BQ82" i="13"/>
  <c r="BR82" i="13"/>
  <c r="BS82" i="13"/>
  <c r="BT82" i="13"/>
  <c r="BU82" i="13"/>
  <c r="BV82" i="13"/>
  <c r="BW82" i="13"/>
  <c r="CA82" i="13"/>
  <c r="CB82" i="13"/>
  <c r="CC82" i="13"/>
  <c r="CD82" i="13"/>
  <c r="CE82" i="13"/>
  <c r="CF82" i="13"/>
  <c r="CG82" i="13"/>
  <c r="CH82" i="13"/>
  <c r="CI82" i="13"/>
  <c r="BO83" i="13"/>
  <c r="BP83" i="13"/>
  <c r="BQ83" i="13"/>
  <c r="BR83" i="13"/>
  <c r="BS83" i="13"/>
  <c r="BT83" i="13"/>
  <c r="BU83" i="13"/>
  <c r="BV83" i="13"/>
  <c r="BW83" i="13"/>
  <c r="CA83" i="13"/>
  <c r="CB83" i="13"/>
  <c r="CC83" i="13"/>
  <c r="CD83" i="13"/>
  <c r="CE83" i="13"/>
  <c r="CF83" i="13"/>
  <c r="CG83" i="13"/>
  <c r="CH83" i="13"/>
  <c r="CI83" i="13"/>
  <c r="BO84" i="13"/>
  <c r="BP84" i="13"/>
  <c r="BQ84" i="13"/>
  <c r="BR84" i="13"/>
  <c r="BS84" i="13"/>
  <c r="BT84" i="13"/>
  <c r="BU84" i="13"/>
  <c r="BV84" i="13"/>
  <c r="BW84" i="13"/>
  <c r="CA84" i="13"/>
  <c r="CB84" i="13"/>
  <c r="CC84" i="13"/>
  <c r="CD84" i="13"/>
  <c r="CE84" i="13"/>
  <c r="CF84" i="13"/>
  <c r="CG84" i="13"/>
  <c r="CH84" i="13"/>
  <c r="CI84" i="13"/>
  <c r="BO85" i="13"/>
  <c r="BP85" i="13"/>
  <c r="BQ85" i="13"/>
  <c r="BR85" i="13"/>
  <c r="BS85" i="13"/>
  <c r="BT85" i="13"/>
  <c r="BU85" i="13"/>
  <c r="BV85" i="13"/>
  <c r="BW85" i="13"/>
  <c r="CA85" i="13"/>
  <c r="CB85" i="13"/>
  <c r="CC85" i="13"/>
  <c r="CD85" i="13"/>
  <c r="CE85" i="13"/>
  <c r="CF85" i="13"/>
  <c r="CG85" i="13"/>
  <c r="CH85" i="13"/>
  <c r="CI85" i="13"/>
  <c r="BO86" i="13"/>
  <c r="BP86" i="13"/>
  <c r="BQ86" i="13"/>
  <c r="BR86" i="13"/>
  <c r="BS86" i="13"/>
  <c r="BT86" i="13"/>
  <c r="BU86" i="13"/>
  <c r="BV86" i="13"/>
  <c r="BW86" i="13"/>
  <c r="CA86" i="13"/>
  <c r="CB86" i="13"/>
  <c r="CC86" i="13"/>
  <c r="CD86" i="13"/>
  <c r="CE86" i="13"/>
  <c r="CF86" i="13"/>
  <c r="CG86" i="13"/>
  <c r="CH86" i="13"/>
  <c r="CI86" i="13"/>
  <c r="BO87" i="13"/>
  <c r="BP87" i="13"/>
  <c r="BQ87" i="13"/>
  <c r="BR87" i="13"/>
  <c r="BS87" i="13"/>
  <c r="BT87" i="13"/>
  <c r="BU87" i="13"/>
  <c r="BV87" i="13"/>
  <c r="BW87" i="13"/>
  <c r="CA87" i="13"/>
  <c r="CB87" i="13"/>
  <c r="CC87" i="13"/>
  <c r="CD87" i="13"/>
  <c r="CE87" i="13"/>
  <c r="CF87" i="13"/>
  <c r="CG87" i="13"/>
  <c r="CH87" i="13"/>
  <c r="CI87" i="13"/>
  <c r="BO88" i="13"/>
  <c r="BP88" i="13"/>
  <c r="BQ88" i="13"/>
  <c r="BR88" i="13"/>
  <c r="BS88" i="13"/>
  <c r="BT88" i="13"/>
  <c r="BU88" i="13"/>
  <c r="BV88" i="13"/>
  <c r="BW88" i="13"/>
  <c r="CA88" i="13"/>
  <c r="CB88" i="13"/>
  <c r="CC88" i="13"/>
  <c r="CD88" i="13"/>
  <c r="CE88" i="13"/>
  <c r="CF88" i="13"/>
  <c r="CG88" i="13"/>
  <c r="CH88" i="13"/>
  <c r="CI88" i="13"/>
  <c r="BO89" i="13"/>
  <c r="BP89" i="13"/>
  <c r="BQ89" i="13"/>
  <c r="BR89" i="13"/>
  <c r="BS89" i="13"/>
  <c r="BT89" i="13"/>
  <c r="BU89" i="13"/>
  <c r="BV89" i="13"/>
  <c r="BW89" i="13"/>
  <c r="CA89" i="13"/>
  <c r="CB89" i="13"/>
  <c r="CC89" i="13"/>
  <c r="CD89" i="13"/>
  <c r="CE89" i="13"/>
  <c r="CF89" i="13"/>
  <c r="CG89" i="13"/>
  <c r="CH89" i="13"/>
  <c r="CI89" i="13"/>
  <c r="BO90" i="13"/>
  <c r="BP90" i="13"/>
  <c r="BQ90" i="13"/>
  <c r="BR90" i="13"/>
  <c r="BS90" i="13"/>
  <c r="BT90" i="13"/>
  <c r="BU90" i="13"/>
  <c r="BV90" i="13"/>
  <c r="BW90" i="13"/>
  <c r="CA90" i="13"/>
  <c r="CB90" i="13"/>
  <c r="CC90" i="13"/>
  <c r="CD90" i="13"/>
  <c r="CE90" i="13"/>
  <c r="CF90" i="13"/>
  <c r="CG90" i="13"/>
  <c r="CH90" i="13"/>
  <c r="CI90" i="13"/>
  <c r="BO91" i="13"/>
  <c r="BP91" i="13"/>
  <c r="BQ91" i="13"/>
  <c r="BR91" i="13"/>
  <c r="BS91" i="13"/>
  <c r="BT91" i="13"/>
  <c r="BU91" i="13"/>
  <c r="BV91" i="13"/>
  <c r="BW91" i="13"/>
  <c r="CA91" i="13"/>
  <c r="CB91" i="13"/>
  <c r="CC91" i="13"/>
  <c r="CD91" i="13"/>
  <c r="CE91" i="13"/>
  <c r="CF91" i="13"/>
  <c r="CG91" i="13"/>
  <c r="CH91" i="13"/>
  <c r="CI91" i="13"/>
  <c r="BO92" i="13"/>
  <c r="BP92" i="13"/>
  <c r="BQ92" i="13"/>
  <c r="BR92" i="13"/>
  <c r="BS92" i="13"/>
  <c r="BT92" i="13"/>
  <c r="BU92" i="13"/>
  <c r="BV92" i="13"/>
  <c r="BW92" i="13"/>
  <c r="CA92" i="13"/>
  <c r="CB92" i="13"/>
  <c r="CC92" i="13"/>
  <c r="CD92" i="13"/>
  <c r="CE92" i="13"/>
  <c r="CF92" i="13"/>
  <c r="CG92" i="13"/>
  <c r="CH92" i="13"/>
  <c r="CI92" i="13"/>
  <c r="BO93" i="13"/>
  <c r="BP93" i="13"/>
  <c r="BQ93" i="13"/>
  <c r="BR93" i="13"/>
  <c r="BS93" i="13"/>
  <c r="BT93" i="13"/>
  <c r="BU93" i="13"/>
  <c r="BV93" i="13"/>
  <c r="BW93" i="13"/>
  <c r="CA93" i="13"/>
  <c r="CB93" i="13"/>
  <c r="CC93" i="13"/>
  <c r="CD93" i="13"/>
  <c r="CE93" i="13"/>
  <c r="CF93" i="13"/>
  <c r="CG93" i="13"/>
  <c r="CH93" i="13"/>
  <c r="CI93" i="13"/>
  <c r="BO94" i="13"/>
  <c r="BP94" i="13"/>
  <c r="BQ94" i="13"/>
  <c r="BR94" i="13"/>
  <c r="BS94" i="13"/>
  <c r="BT94" i="13"/>
  <c r="BU94" i="13"/>
  <c r="BV94" i="13"/>
  <c r="BW94" i="13"/>
  <c r="CA94" i="13"/>
  <c r="CB94" i="13"/>
  <c r="CC94" i="13"/>
  <c r="CD94" i="13"/>
  <c r="CE94" i="13"/>
  <c r="CF94" i="13"/>
  <c r="CG94" i="13"/>
  <c r="CH94" i="13"/>
  <c r="CI94" i="13"/>
  <c r="BO95" i="13"/>
  <c r="BP95" i="13"/>
  <c r="BQ95" i="13"/>
  <c r="BR95" i="13"/>
  <c r="BS95" i="13"/>
  <c r="BT95" i="13"/>
  <c r="BU95" i="13"/>
  <c r="BV95" i="13"/>
  <c r="BW95" i="13"/>
  <c r="CA95" i="13"/>
  <c r="CB95" i="13"/>
  <c r="CC95" i="13"/>
  <c r="CD95" i="13"/>
  <c r="CE95" i="13"/>
  <c r="CF95" i="13"/>
  <c r="CG95" i="13"/>
  <c r="CH95" i="13"/>
  <c r="CI95" i="13"/>
  <c r="BO96" i="13"/>
  <c r="BP96" i="13"/>
  <c r="BQ96" i="13"/>
  <c r="BR96" i="13"/>
  <c r="BS96" i="13"/>
  <c r="BT96" i="13"/>
  <c r="BU96" i="13"/>
  <c r="BV96" i="13"/>
  <c r="BW96" i="13"/>
  <c r="CA96" i="13"/>
  <c r="CB96" i="13"/>
  <c r="CC96" i="13"/>
  <c r="CD96" i="13"/>
  <c r="CE96" i="13"/>
  <c r="CF96" i="13"/>
  <c r="CG96" i="13"/>
  <c r="CH96" i="13"/>
  <c r="CI96" i="13"/>
  <c r="BO97" i="13"/>
  <c r="BP97" i="13"/>
  <c r="BQ97" i="13"/>
  <c r="BR97" i="13"/>
  <c r="BS97" i="13"/>
  <c r="BT97" i="13"/>
  <c r="BU97" i="13"/>
  <c r="BV97" i="13"/>
  <c r="BW97" i="13"/>
  <c r="CA97" i="13"/>
  <c r="CB97" i="13"/>
  <c r="CC97" i="13"/>
  <c r="CD97" i="13"/>
  <c r="CE97" i="13"/>
  <c r="CF97" i="13"/>
  <c r="CG97" i="13"/>
  <c r="CH97" i="13"/>
  <c r="CI97" i="13"/>
  <c r="BO98" i="13"/>
  <c r="BP98" i="13"/>
  <c r="BQ98" i="13"/>
  <c r="BR98" i="13"/>
  <c r="BS98" i="13"/>
  <c r="BT98" i="13"/>
  <c r="BU98" i="13"/>
  <c r="BV98" i="13"/>
  <c r="BW98" i="13"/>
  <c r="CA98" i="13"/>
  <c r="CB98" i="13"/>
  <c r="CC98" i="13"/>
  <c r="CD98" i="13"/>
  <c r="CE98" i="13"/>
  <c r="CF98" i="13"/>
  <c r="CG98" i="13"/>
  <c r="CH98" i="13"/>
  <c r="CI98" i="13"/>
  <c r="BO99" i="13"/>
  <c r="BP99" i="13"/>
  <c r="BQ99" i="13"/>
  <c r="BR99" i="13"/>
  <c r="BS99" i="13"/>
  <c r="BT99" i="13"/>
  <c r="BU99" i="13"/>
  <c r="BV99" i="13"/>
  <c r="BW99" i="13"/>
  <c r="CA99" i="13"/>
  <c r="CB99" i="13"/>
  <c r="CC99" i="13"/>
  <c r="CD99" i="13"/>
  <c r="CE99" i="13"/>
  <c r="CF99" i="13"/>
  <c r="CG99" i="13"/>
  <c r="CH99" i="13"/>
  <c r="CI99" i="13"/>
  <c r="BO100" i="13"/>
  <c r="BP100" i="13"/>
  <c r="BQ100" i="13"/>
  <c r="BR100" i="13"/>
  <c r="BS100" i="13"/>
  <c r="BT100" i="13"/>
  <c r="BU100" i="13"/>
  <c r="BV100" i="13"/>
  <c r="BW100" i="13"/>
  <c r="CA100" i="13"/>
  <c r="CB100" i="13"/>
  <c r="CC100" i="13"/>
  <c r="CD100" i="13"/>
  <c r="CE100" i="13"/>
  <c r="CF100" i="13"/>
  <c r="CG100" i="13"/>
  <c r="CH100" i="13"/>
  <c r="CI100" i="13"/>
  <c r="BO101" i="13"/>
  <c r="BP101" i="13"/>
  <c r="BQ101" i="13"/>
  <c r="BR101" i="13"/>
  <c r="BS101" i="13"/>
  <c r="BT101" i="13"/>
  <c r="BU101" i="13"/>
  <c r="BV101" i="13"/>
  <c r="BW101" i="13"/>
  <c r="CA101" i="13"/>
  <c r="CB101" i="13"/>
  <c r="CC101" i="13"/>
  <c r="CD101" i="13"/>
  <c r="CE101" i="13"/>
  <c r="CF101" i="13"/>
  <c r="CG101" i="13"/>
  <c r="CH101" i="13"/>
  <c r="CI101" i="13"/>
  <c r="BO102" i="13"/>
  <c r="BP102" i="13"/>
  <c r="BQ102" i="13"/>
  <c r="BR102" i="13"/>
  <c r="BS102" i="13"/>
  <c r="BT102" i="13"/>
  <c r="BU102" i="13"/>
  <c r="BV102" i="13"/>
  <c r="BW102" i="13"/>
  <c r="CA102" i="13"/>
  <c r="CB102" i="13"/>
  <c r="CC102" i="13"/>
  <c r="CD102" i="13"/>
  <c r="CE102" i="13"/>
  <c r="CF102" i="13"/>
  <c r="CG102" i="13"/>
  <c r="CH102" i="13"/>
  <c r="CI102" i="13"/>
  <c r="BO103" i="13"/>
  <c r="BP103" i="13"/>
  <c r="BQ103" i="13"/>
  <c r="BR103" i="13"/>
  <c r="BS103" i="13"/>
  <c r="BT103" i="13"/>
  <c r="BU103" i="13"/>
  <c r="BV103" i="13"/>
  <c r="BW103" i="13"/>
  <c r="CA103" i="13"/>
  <c r="CB103" i="13"/>
  <c r="CC103" i="13"/>
  <c r="CD103" i="13"/>
  <c r="CE103" i="13"/>
  <c r="CF103" i="13"/>
  <c r="CG103" i="13"/>
  <c r="CH103" i="13"/>
  <c r="CI103" i="13"/>
  <c r="BO104" i="13"/>
  <c r="BP104" i="13"/>
  <c r="BQ104" i="13"/>
  <c r="BR104" i="13"/>
  <c r="BS104" i="13"/>
  <c r="BT104" i="13"/>
  <c r="BU104" i="13"/>
  <c r="BV104" i="13"/>
  <c r="BW104" i="13"/>
  <c r="CA104" i="13"/>
  <c r="CB104" i="13"/>
  <c r="CC104" i="13"/>
  <c r="CD104" i="13"/>
  <c r="CE104" i="13"/>
  <c r="CF104" i="13"/>
  <c r="CG104" i="13"/>
  <c r="CH104" i="13"/>
  <c r="CI104" i="13"/>
  <c r="BO105" i="13"/>
  <c r="BP105" i="13"/>
  <c r="BQ105" i="13"/>
  <c r="BR105" i="13"/>
  <c r="BS105" i="13"/>
  <c r="BT105" i="13"/>
  <c r="BU105" i="13"/>
  <c r="BV105" i="13"/>
  <c r="BW105" i="13"/>
  <c r="CA105" i="13"/>
  <c r="CB105" i="13"/>
  <c r="CC105" i="13"/>
  <c r="CD105" i="13"/>
  <c r="CE105" i="13"/>
  <c r="CF105" i="13"/>
  <c r="CG105" i="13"/>
  <c r="CH105" i="13"/>
  <c r="CI105" i="13"/>
  <c r="BO106" i="13"/>
  <c r="BP106" i="13"/>
  <c r="BQ106" i="13"/>
  <c r="BR106" i="13"/>
  <c r="BS106" i="13"/>
  <c r="BT106" i="13"/>
  <c r="BU106" i="13"/>
  <c r="BV106" i="13"/>
  <c r="BW106" i="13"/>
  <c r="CA106" i="13"/>
  <c r="CB106" i="13"/>
  <c r="CC106" i="13"/>
  <c r="CD106" i="13"/>
  <c r="CE106" i="13"/>
  <c r="CF106" i="13"/>
  <c r="CG106" i="13"/>
  <c r="CH106" i="13"/>
  <c r="CI106" i="13"/>
  <c r="BO107" i="13"/>
  <c r="BP107" i="13"/>
  <c r="BQ107" i="13"/>
  <c r="BR107" i="13"/>
  <c r="BS107" i="13"/>
  <c r="BT107" i="13"/>
  <c r="BU107" i="13"/>
  <c r="BV107" i="13"/>
  <c r="BW107" i="13"/>
  <c r="CA107" i="13"/>
  <c r="CB107" i="13"/>
  <c r="CC107" i="13"/>
  <c r="CD107" i="13"/>
  <c r="CE107" i="13"/>
  <c r="CF107" i="13"/>
  <c r="CG107" i="13"/>
  <c r="CH107" i="13"/>
  <c r="CI107" i="13"/>
  <c r="BO108" i="13"/>
  <c r="BP108" i="13"/>
  <c r="BQ108" i="13"/>
  <c r="BR108" i="13"/>
  <c r="BS108" i="13"/>
  <c r="BT108" i="13"/>
  <c r="BU108" i="13"/>
  <c r="BV108" i="13"/>
  <c r="BW108" i="13"/>
  <c r="CA108" i="13"/>
  <c r="CB108" i="13"/>
  <c r="CC108" i="13"/>
  <c r="CD108" i="13"/>
  <c r="CE108" i="13"/>
  <c r="CF108" i="13"/>
  <c r="CG108" i="13"/>
  <c r="CH108" i="13"/>
  <c r="CI108" i="13"/>
  <c r="BO109" i="13"/>
  <c r="BP109" i="13"/>
  <c r="BQ109" i="13"/>
  <c r="BR109" i="13"/>
  <c r="BS109" i="13"/>
  <c r="BT109" i="13"/>
  <c r="BU109" i="13"/>
  <c r="BV109" i="13"/>
  <c r="BW109" i="13"/>
  <c r="CA109" i="13"/>
  <c r="CB109" i="13"/>
  <c r="CC109" i="13"/>
  <c r="CD109" i="13"/>
  <c r="CE109" i="13"/>
  <c r="CF109" i="13"/>
  <c r="CG109" i="13"/>
  <c r="CH109" i="13"/>
  <c r="CI109" i="13"/>
  <c r="BO110" i="13"/>
  <c r="BP110" i="13"/>
  <c r="BQ110" i="13"/>
  <c r="BR110" i="13"/>
  <c r="BS110" i="13"/>
  <c r="BT110" i="13"/>
  <c r="BU110" i="13"/>
  <c r="BV110" i="13"/>
  <c r="BW110" i="13"/>
  <c r="CA110" i="13"/>
  <c r="CB110" i="13"/>
  <c r="CC110" i="13"/>
  <c r="CD110" i="13"/>
  <c r="CE110" i="13"/>
  <c r="CF110" i="13"/>
  <c r="CG110" i="13"/>
  <c r="CH110" i="13"/>
  <c r="CI110" i="13"/>
  <c r="BO111" i="13"/>
  <c r="BP111" i="13"/>
  <c r="BQ111" i="13"/>
  <c r="BR111" i="13"/>
  <c r="BS111" i="13"/>
  <c r="BT111" i="13"/>
  <c r="BU111" i="13"/>
  <c r="BV111" i="13"/>
  <c r="BW111" i="13"/>
  <c r="CA111" i="13"/>
  <c r="CB111" i="13"/>
  <c r="CC111" i="13"/>
  <c r="CD111" i="13"/>
  <c r="CE111" i="13"/>
  <c r="CF111" i="13"/>
  <c r="CG111" i="13"/>
  <c r="CH111" i="13"/>
  <c r="CI111" i="13"/>
  <c r="BO112" i="13"/>
  <c r="BP112" i="13"/>
  <c r="BQ112" i="13"/>
  <c r="BR112" i="13"/>
  <c r="BS112" i="13"/>
  <c r="BT112" i="13"/>
  <c r="BU112" i="13"/>
  <c r="BV112" i="13"/>
  <c r="BW112" i="13"/>
  <c r="CA112" i="13"/>
  <c r="CB112" i="13"/>
  <c r="CC112" i="13"/>
  <c r="CD112" i="13"/>
  <c r="CE112" i="13"/>
  <c r="CF112" i="13"/>
  <c r="CG112" i="13"/>
  <c r="CH112" i="13"/>
  <c r="CI112" i="13"/>
  <c r="BO113" i="13"/>
  <c r="BP113" i="13"/>
  <c r="BQ113" i="13"/>
  <c r="BR113" i="13"/>
  <c r="BS113" i="13"/>
  <c r="BT113" i="13"/>
  <c r="BU113" i="13"/>
  <c r="BV113" i="13"/>
  <c r="BW113" i="13"/>
  <c r="CA113" i="13"/>
  <c r="CB113" i="13"/>
  <c r="CC113" i="13"/>
  <c r="CD113" i="13"/>
  <c r="CE113" i="13"/>
  <c r="CF113" i="13"/>
  <c r="CG113" i="13"/>
  <c r="CH113" i="13"/>
  <c r="CI113" i="13"/>
  <c r="BO114" i="13"/>
  <c r="BP114" i="13"/>
  <c r="BQ114" i="13"/>
  <c r="BR114" i="13"/>
  <c r="BS114" i="13"/>
  <c r="BT114" i="13"/>
  <c r="BU114" i="13"/>
  <c r="BV114" i="13"/>
  <c r="BW114" i="13"/>
  <c r="CA114" i="13"/>
  <c r="CB114" i="13"/>
  <c r="CC114" i="13"/>
  <c r="CD114" i="13"/>
  <c r="CE114" i="13"/>
  <c r="CF114" i="13"/>
  <c r="CG114" i="13"/>
  <c r="CH114" i="13"/>
  <c r="CI114" i="13"/>
  <c r="BO115" i="13"/>
  <c r="BP115" i="13"/>
  <c r="BQ115" i="13"/>
  <c r="BR115" i="13"/>
  <c r="BS115" i="13"/>
  <c r="BT115" i="13"/>
  <c r="BU115" i="13"/>
  <c r="BV115" i="13"/>
  <c r="BW115" i="13"/>
  <c r="CA115" i="13"/>
  <c r="CB115" i="13"/>
  <c r="CC115" i="13"/>
  <c r="CD115" i="13"/>
  <c r="CE115" i="13"/>
  <c r="CF115" i="13"/>
  <c r="CG115" i="13"/>
  <c r="CH115" i="13"/>
  <c r="CI115" i="13"/>
  <c r="BO116" i="13"/>
  <c r="BP116" i="13"/>
  <c r="BQ116" i="13"/>
  <c r="BR116" i="13"/>
  <c r="BS116" i="13"/>
  <c r="BT116" i="13"/>
  <c r="BU116" i="13"/>
  <c r="BV116" i="13"/>
  <c r="BW116" i="13"/>
  <c r="CA116" i="13"/>
  <c r="CB116" i="13"/>
  <c r="CC116" i="13"/>
  <c r="CD116" i="13"/>
  <c r="CE116" i="13"/>
  <c r="CF116" i="13"/>
  <c r="CG116" i="13"/>
  <c r="CH116" i="13"/>
  <c r="CI116" i="13"/>
  <c r="BO117" i="13"/>
  <c r="BP117" i="13"/>
  <c r="BQ117" i="13"/>
  <c r="BR117" i="13"/>
  <c r="BS117" i="13"/>
  <c r="BT117" i="13"/>
  <c r="BU117" i="13"/>
  <c r="BV117" i="13"/>
  <c r="BW117" i="13"/>
  <c r="CA117" i="13"/>
  <c r="CB117" i="13"/>
  <c r="CC117" i="13"/>
  <c r="CD117" i="13"/>
  <c r="CE117" i="13"/>
  <c r="CF117" i="13"/>
  <c r="CG117" i="13"/>
  <c r="CH117" i="13"/>
  <c r="CI117" i="13"/>
  <c r="BO118" i="13"/>
  <c r="BP118" i="13"/>
  <c r="BQ118" i="13"/>
  <c r="BR118" i="13"/>
  <c r="BS118" i="13"/>
  <c r="BT118" i="13"/>
  <c r="BU118" i="13"/>
  <c r="BV118" i="13"/>
  <c r="BW118" i="13"/>
  <c r="CA118" i="13"/>
  <c r="CB118" i="13"/>
  <c r="CC118" i="13"/>
  <c r="CD118" i="13"/>
  <c r="CE118" i="13"/>
  <c r="CF118" i="13"/>
  <c r="CG118" i="13"/>
  <c r="CH118" i="13"/>
  <c r="CI118" i="13"/>
  <c r="BO119" i="13"/>
  <c r="BP119" i="13"/>
  <c r="BQ119" i="13"/>
  <c r="BR119" i="13"/>
  <c r="BS119" i="13"/>
  <c r="BT119" i="13"/>
  <c r="BU119" i="13"/>
  <c r="BV119" i="13"/>
  <c r="BW119" i="13"/>
  <c r="CA119" i="13"/>
  <c r="CB119" i="13"/>
  <c r="CC119" i="13"/>
  <c r="CD119" i="13"/>
  <c r="CE119" i="13"/>
  <c r="CF119" i="13"/>
  <c r="CG119" i="13"/>
  <c r="CH119" i="13"/>
  <c r="CI119" i="13"/>
  <c r="BO120" i="13"/>
  <c r="BP120" i="13"/>
  <c r="BQ120" i="13"/>
  <c r="BR120" i="13"/>
  <c r="BS120" i="13"/>
  <c r="BT120" i="13"/>
  <c r="BU120" i="13"/>
  <c r="BV120" i="13"/>
  <c r="BW120" i="13"/>
  <c r="CA120" i="13"/>
  <c r="CB120" i="13"/>
  <c r="CC120" i="13"/>
  <c r="CD120" i="13"/>
  <c r="CE120" i="13"/>
  <c r="CF120" i="13"/>
  <c r="CG120" i="13"/>
  <c r="CH120" i="13"/>
  <c r="CI120" i="13"/>
  <c r="BO121" i="13"/>
  <c r="BP121" i="13"/>
  <c r="BQ121" i="13"/>
  <c r="BR121" i="13"/>
  <c r="BS121" i="13"/>
  <c r="BT121" i="13"/>
  <c r="BU121" i="13"/>
  <c r="BV121" i="13"/>
  <c r="BW121" i="13"/>
  <c r="CA121" i="13"/>
  <c r="CB121" i="13"/>
  <c r="CC121" i="13"/>
  <c r="CD121" i="13"/>
  <c r="CE121" i="13"/>
  <c r="CF121" i="13"/>
  <c r="CG121" i="13"/>
  <c r="CH121" i="13"/>
  <c r="CI121" i="13"/>
  <c r="BO122" i="13"/>
  <c r="BP122" i="13"/>
  <c r="BQ122" i="13"/>
  <c r="BR122" i="13"/>
  <c r="BS122" i="13"/>
  <c r="BT122" i="13"/>
  <c r="BU122" i="13"/>
  <c r="BV122" i="13"/>
  <c r="BW122" i="13"/>
  <c r="CA122" i="13"/>
  <c r="CB122" i="13"/>
  <c r="CC122" i="13"/>
  <c r="CD122" i="13"/>
  <c r="CE122" i="13"/>
  <c r="CF122" i="13"/>
  <c r="CG122" i="13"/>
  <c r="CH122" i="13"/>
  <c r="CI122" i="13"/>
  <c r="BO123" i="13"/>
  <c r="BP123" i="13"/>
  <c r="BQ123" i="13"/>
  <c r="BR123" i="13"/>
  <c r="BS123" i="13"/>
  <c r="BT123" i="13"/>
  <c r="BU123" i="13"/>
  <c r="BV123" i="13"/>
  <c r="BW123" i="13"/>
  <c r="CA123" i="13"/>
  <c r="CB123" i="13"/>
  <c r="CC123" i="13"/>
  <c r="CD123" i="13"/>
  <c r="CE123" i="13"/>
  <c r="CF123" i="13"/>
  <c r="CG123" i="13"/>
  <c r="CH123" i="13"/>
  <c r="CI123" i="13"/>
  <c r="BO124" i="13"/>
  <c r="BP124" i="13"/>
  <c r="BQ124" i="13"/>
  <c r="BR124" i="13"/>
  <c r="BS124" i="13"/>
  <c r="BT124" i="13"/>
  <c r="BU124" i="13"/>
  <c r="BV124" i="13"/>
  <c r="BW124" i="13"/>
  <c r="CA124" i="13"/>
  <c r="CB124" i="13"/>
  <c r="CC124" i="13"/>
  <c r="CD124" i="13"/>
  <c r="CE124" i="13"/>
  <c r="CF124" i="13"/>
  <c r="CG124" i="13"/>
  <c r="CH124" i="13"/>
  <c r="CI124" i="13"/>
  <c r="BO125" i="13"/>
  <c r="BP125" i="13"/>
  <c r="BQ125" i="13"/>
  <c r="BR125" i="13"/>
  <c r="BS125" i="13"/>
  <c r="BT125" i="13"/>
  <c r="BU125" i="13"/>
  <c r="BV125" i="13"/>
  <c r="BW125" i="13"/>
  <c r="CA125" i="13"/>
  <c r="CB125" i="13"/>
  <c r="CC125" i="13"/>
  <c r="CD125" i="13"/>
  <c r="CE125" i="13"/>
  <c r="CF125" i="13"/>
  <c r="CG125" i="13"/>
  <c r="CH125" i="13"/>
  <c r="CI125" i="13"/>
  <c r="BO126" i="13"/>
  <c r="BP126" i="13"/>
  <c r="BQ126" i="13"/>
  <c r="BR126" i="13"/>
  <c r="BS126" i="13"/>
  <c r="BT126" i="13"/>
  <c r="BU126" i="13"/>
  <c r="BV126" i="13"/>
  <c r="BW126" i="13"/>
  <c r="CA126" i="13"/>
  <c r="CB126" i="13"/>
  <c r="CC126" i="13"/>
  <c r="CD126" i="13"/>
  <c r="CE126" i="13"/>
  <c r="CF126" i="13"/>
  <c r="CG126" i="13"/>
  <c r="CH126" i="13"/>
  <c r="CI126" i="13"/>
  <c r="BO127" i="13"/>
  <c r="BP127" i="13"/>
  <c r="BQ127" i="13"/>
  <c r="BR127" i="13"/>
  <c r="BS127" i="13"/>
  <c r="BT127" i="13"/>
  <c r="BU127" i="13"/>
  <c r="BV127" i="13"/>
  <c r="BW127" i="13"/>
  <c r="CA127" i="13"/>
  <c r="CB127" i="13"/>
  <c r="CC127" i="13"/>
  <c r="CD127" i="13"/>
  <c r="CE127" i="13"/>
  <c r="CF127" i="13"/>
  <c r="CG127" i="13"/>
  <c r="CH127" i="13"/>
  <c r="CI127" i="13"/>
  <c r="BO128" i="13"/>
  <c r="BP128" i="13"/>
  <c r="BQ128" i="13"/>
  <c r="BR128" i="13"/>
  <c r="BS128" i="13"/>
  <c r="BT128" i="13"/>
  <c r="BU128" i="13"/>
  <c r="BV128" i="13"/>
  <c r="BW128" i="13"/>
  <c r="CA128" i="13"/>
  <c r="CB128" i="13"/>
  <c r="CC128" i="13"/>
  <c r="CD128" i="13"/>
  <c r="CE128" i="13"/>
  <c r="CF128" i="13"/>
  <c r="CG128" i="13"/>
  <c r="CH128" i="13"/>
  <c r="CI128" i="13"/>
  <c r="BO129" i="13"/>
  <c r="BP129" i="13"/>
  <c r="BQ129" i="13"/>
  <c r="BR129" i="13"/>
  <c r="BS129" i="13"/>
  <c r="BT129" i="13"/>
  <c r="BU129" i="13"/>
  <c r="BV129" i="13"/>
  <c r="BW129" i="13"/>
  <c r="CA129" i="13"/>
  <c r="CB129" i="13"/>
  <c r="CC129" i="13"/>
  <c r="CD129" i="13"/>
  <c r="CE129" i="13"/>
  <c r="CF129" i="13"/>
  <c r="CG129" i="13"/>
  <c r="CH129" i="13"/>
  <c r="CI129" i="13"/>
  <c r="BO130" i="13"/>
  <c r="BP130" i="13"/>
  <c r="BQ130" i="13"/>
  <c r="BR130" i="13"/>
  <c r="BS130" i="13"/>
  <c r="BT130" i="13"/>
  <c r="BU130" i="13"/>
  <c r="BV130" i="13"/>
  <c r="BW130" i="13"/>
  <c r="CA130" i="13"/>
  <c r="CB130" i="13"/>
  <c r="CC130" i="13"/>
  <c r="CD130" i="13"/>
  <c r="CE130" i="13"/>
  <c r="CF130" i="13"/>
  <c r="CG130" i="13"/>
  <c r="CH130" i="13"/>
  <c r="CI130" i="13"/>
  <c r="BO131" i="13"/>
  <c r="BP131" i="13"/>
  <c r="BQ131" i="13"/>
  <c r="BR131" i="13"/>
  <c r="BS131" i="13"/>
  <c r="BT131" i="13"/>
  <c r="BU131" i="13"/>
  <c r="BV131" i="13"/>
  <c r="BW131" i="13"/>
  <c r="CA131" i="13"/>
  <c r="CB131" i="13"/>
  <c r="CC131" i="13"/>
  <c r="CD131" i="13"/>
  <c r="CE131" i="13"/>
  <c r="CF131" i="13"/>
  <c r="CG131" i="13"/>
  <c r="CH131" i="13"/>
  <c r="CI131" i="13"/>
  <c r="BO132" i="13"/>
  <c r="BP132" i="13"/>
  <c r="BQ132" i="13"/>
  <c r="BR132" i="13"/>
  <c r="BS132" i="13"/>
  <c r="BT132" i="13"/>
  <c r="BU132" i="13"/>
  <c r="BV132" i="13"/>
  <c r="BW132" i="13"/>
  <c r="CA132" i="13"/>
  <c r="CB132" i="13"/>
  <c r="CC132" i="13"/>
  <c r="CD132" i="13"/>
  <c r="CE132" i="13"/>
  <c r="CF132" i="13"/>
  <c r="CG132" i="13"/>
  <c r="CH132" i="13"/>
  <c r="CI132" i="13"/>
  <c r="BO133" i="13"/>
  <c r="BP133" i="13"/>
  <c r="BQ133" i="13"/>
  <c r="BR133" i="13"/>
  <c r="BS133" i="13"/>
  <c r="BT133" i="13"/>
  <c r="BU133" i="13"/>
  <c r="BV133" i="13"/>
  <c r="BW133" i="13"/>
  <c r="CA133" i="13"/>
  <c r="CB133" i="13"/>
  <c r="CC133" i="13"/>
  <c r="CD133" i="13"/>
  <c r="CE133" i="13"/>
  <c r="CF133" i="13"/>
  <c r="CG133" i="13"/>
  <c r="CH133" i="13"/>
  <c r="CI133" i="13"/>
  <c r="BO134" i="13"/>
  <c r="BP134" i="13"/>
  <c r="BQ134" i="13"/>
  <c r="BR134" i="13"/>
  <c r="BS134" i="13"/>
  <c r="BT134" i="13"/>
  <c r="BU134" i="13"/>
  <c r="BV134" i="13"/>
  <c r="BW134" i="13"/>
  <c r="CA134" i="13"/>
  <c r="CB134" i="13"/>
  <c r="CC134" i="13"/>
  <c r="CD134" i="13"/>
  <c r="CE134" i="13"/>
  <c r="CF134" i="13"/>
  <c r="CG134" i="13"/>
  <c r="CH134" i="13"/>
  <c r="CI134" i="13"/>
  <c r="BO135" i="13"/>
  <c r="BP135" i="13"/>
  <c r="BQ135" i="13"/>
  <c r="BR135" i="13"/>
  <c r="BS135" i="13"/>
  <c r="BT135" i="13"/>
  <c r="BU135" i="13"/>
  <c r="BV135" i="13"/>
  <c r="BW135" i="13"/>
  <c r="CA135" i="13"/>
  <c r="CB135" i="13"/>
  <c r="CC135" i="13"/>
  <c r="CD135" i="13"/>
  <c r="CE135" i="13"/>
  <c r="CF135" i="13"/>
  <c r="CG135" i="13"/>
  <c r="CH135" i="13"/>
  <c r="CI135" i="13"/>
  <c r="BO136" i="13"/>
  <c r="BP136" i="13"/>
  <c r="BQ136" i="13"/>
  <c r="BR136" i="13"/>
  <c r="BS136" i="13"/>
  <c r="BT136" i="13"/>
  <c r="BU136" i="13"/>
  <c r="BV136" i="13"/>
  <c r="BW136" i="13"/>
  <c r="CA136" i="13"/>
  <c r="CB136" i="13"/>
  <c r="CC136" i="13"/>
  <c r="CD136" i="13"/>
  <c r="CE136" i="13"/>
  <c r="CF136" i="13"/>
  <c r="CG136" i="13"/>
  <c r="CH136" i="13"/>
  <c r="CI136" i="13"/>
  <c r="BO137" i="13"/>
  <c r="BP137" i="13"/>
  <c r="BQ137" i="13"/>
  <c r="BR137" i="13"/>
  <c r="BS137" i="13"/>
  <c r="BT137" i="13"/>
  <c r="BU137" i="13"/>
  <c r="BV137" i="13"/>
  <c r="BW137" i="13"/>
  <c r="CA137" i="13"/>
  <c r="CB137" i="13"/>
  <c r="CC137" i="13"/>
  <c r="CD137" i="13"/>
  <c r="CE137" i="13"/>
  <c r="CF137" i="13"/>
  <c r="CG137" i="13"/>
  <c r="CH137" i="13"/>
  <c r="CI137" i="13"/>
  <c r="BO138" i="13"/>
  <c r="BP138" i="13"/>
  <c r="BQ138" i="13"/>
  <c r="BR138" i="13"/>
  <c r="BS138" i="13"/>
  <c r="BT138" i="13"/>
  <c r="BU138" i="13"/>
  <c r="BV138" i="13"/>
  <c r="BW138" i="13"/>
  <c r="CA138" i="13"/>
  <c r="CB138" i="13"/>
  <c r="CC138" i="13"/>
  <c r="CD138" i="13"/>
  <c r="CE138" i="13"/>
  <c r="CF138" i="13"/>
  <c r="CG138" i="13"/>
  <c r="CH138" i="13"/>
  <c r="CI138" i="13"/>
  <c r="BO139" i="13"/>
  <c r="BP139" i="13"/>
  <c r="BQ139" i="13"/>
  <c r="BR139" i="13"/>
  <c r="BS139" i="13"/>
  <c r="BT139" i="13"/>
  <c r="BU139" i="13"/>
  <c r="BV139" i="13"/>
  <c r="BW139" i="13"/>
  <c r="CA139" i="13"/>
  <c r="CB139" i="13"/>
  <c r="CC139" i="13"/>
  <c r="CD139" i="13"/>
  <c r="CE139" i="13"/>
  <c r="CF139" i="13"/>
  <c r="CG139" i="13"/>
  <c r="CH139" i="13"/>
  <c r="CI139" i="13"/>
  <c r="BO140" i="13"/>
  <c r="BP140" i="13"/>
  <c r="BQ140" i="13"/>
  <c r="BR140" i="13"/>
  <c r="BS140" i="13"/>
  <c r="BT140" i="13"/>
  <c r="BU140" i="13"/>
  <c r="BV140" i="13"/>
  <c r="BW140" i="13"/>
  <c r="CA140" i="13"/>
  <c r="CB140" i="13"/>
  <c r="CC140" i="13"/>
  <c r="CD140" i="13"/>
  <c r="CE140" i="13"/>
  <c r="CF140" i="13"/>
  <c r="CG140" i="13"/>
  <c r="CH140" i="13"/>
  <c r="CI140" i="13"/>
  <c r="BO141" i="13"/>
  <c r="BP141" i="13"/>
  <c r="BQ141" i="13"/>
  <c r="BR141" i="13"/>
  <c r="BS141" i="13"/>
  <c r="BT141" i="13"/>
  <c r="BU141" i="13"/>
  <c r="BV141" i="13"/>
  <c r="BW141" i="13"/>
  <c r="CA141" i="13"/>
  <c r="CB141" i="13"/>
  <c r="CC141" i="13"/>
  <c r="CD141" i="13"/>
  <c r="CE141" i="13"/>
  <c r="CF141" i="13"/>
  <c r="CG141" i="13"/>
  <c r="CH141" i="13"/>
  <c r="CI141" i="13"/>
  <c r="BO142" i="13"/>
  <c r="BP142" i="13"/>
  <c r="BQ142" i="13"/>
  <c r="BR142" i="13"/>
  <c r="BS142" i="13"/>
  <c r="BT142" i="13"/>
  <c r="BU142" i="13"/>
  <c r="BV142" i="13"/>
  <c r="BW142" i="13"/>
  <c r="CA142" i="13"/>
  <c r="CB142" i="13"/>
  <c r="CC142" i="13"/>
  <c r="CD142" i="13"/>
  <c r="CE142" i="13"/>
  <c r="CF142" i="13"/>
  <c r="CG142" i="13"/>
  <c r="CH142" i="13"/>
  <c r="CI142" i="13"/>
  <c r="BO143" i="13"/>
  <c r="BP143" i="13"/>
  <c r="BQ143" i="13"/>
  <c r="BR143" i="13"/>
  <c r="BS143" i="13"/>
  <c r="BT143" i="13"/>
  <c r="BU143" i="13"/>
  <c r="BV143" i="13"/>
  <c r="BW143" i="13"/>
  <c r="CA143" i="13"/>
  <c r="CB143" i="13"/>
  <c r="CC143" i="13"/>
  <c r="CD143" i="13"/>
  <c r="CE143" i="13"/>
  <c r="CF143" i="13"/>
  <c r="CG143" i="13"/>
  <c r="CH143" i="13"/>
  <c r="CI143" i="13"/>
  <c r="BO145" i="13"/>
  <c r="BP145" i="13"/>
  <c r="BQ145" i="13"/>
  <c r="BR145" i="13"/>
  <c r="BS145" i="13"/>
  <c r="BT145" i="13"/>
  <c r="BU145" i="13"/>
  <c r="BV145" i="13"/>
  <c r="BW145" i="13"/>
  <c r="CA145" i="13"/>
  <c r="CB145" i="13"/>
  <c r="CC145" i="13"/>
  <c r="CD145" i="13"/>
  <c r="CE145" i="13"/>
  <c r="CF145" i="13"/>
  <c r="CG145" i="13"/>
  <c r="CH145" i="13"/>
  <c r="CI145" i="13"/>
  <c r="BO146" i="13"/>
  <c r="BP146" i="13"/>
  <c r="BQ146" i="13"/>
  <c r="BR146" i="13"/>
  <c r="BS146" i="13"/>
  <c r="BT146" i="13"/>
  <c r="BU146" i="13"/>
  <c r="BV146" i="13"/>
  <c r="BW146" i="13"/>
  <c r="CA146" i="13"/>
  <c r="CB146" i="13"/>
  <c r="CC146" i="13"/>
  <c r="CD146" i="13"/>
  <c r="CE146" i="13"/>
  <c r="CF146" i="13"/>
  <c r="CG146" i="13"/>
  <c r="CH146" i="13"/>
  <c r="CI146" i="13"/>
  <c r="BO147" i="13"/>
  <c r="BP147" i="13"/>
  <c r="BQ147" i="13"/>
  <c r="BR147" i="13"/>
  <c r="BS147" i="13"/>
  <c r="BT147" i="13"/>
  <c r="BU147" i="13"/>
  <c r="BV147" i="13"/>
  <c r="BW147" i="13"/>
  <c r="CA147" i="13"/>
  <c r="CB147" i="13"/>
  <c r="CC147" i="13"/>
  <c r="CD147" i="13"/>
  <c r="CE147" i="13"/>
  <c r="CF147" i="13"/>
  <c r="CG147" i="13"/>
  <c r="CH147" i="13"/>
  <c r="CI147" i="13"/>
  <c r="BO148" i="13"/>
  <c r="BP148" i="13"/>
  <c r="BQ148" i="13"/>
  <c r="BR148" i="13"/>
  <c r="BS148" i="13"/>
  <c r="BT148" i="13"/>
  <c r="BU148" i="13"/>
  <c r="BV148" i="13"/>
  <c r="BW148" i="13"/>
  <c r="CA148" i="13"/>
  <c r="CB148" i="13"/>
  <c r="CC148" i="13"/>
  <c r="CD148" i="13"/>
  <c r="CE148" i="13"/>
  <c r="CF148" i="13"/>
  <c r="CG148" i="13"/>
  <c r="CH148" i="13"/>
  <c r="CI148" i="13"/>
  <c r="BO149" i="13"/>
  <c r="BP149" i="13"/>
  <c r="BQ149" i="13"/>
  <c r="BR149" i="13"/>
  <c r="BS149" i="13"/>
  <c r="BT149" i="13"/>
  <c r="BU149" i="13"/>
  <c r="BV149" i="13"/>
  <c r="BW149" i="13"/>
  <c r="CA149" i="13"/>
  <c r="CB149" i="13"/>
  <c r="CC149" i="13"/>
  <c r="CD149" i="13"/>
  <c r="CE149" i="13"/>
  <c r="CF149" i="13"/>
  <c r="CG149" i="13"/>
  <c r="CH149" i="13"/>
  <c r="CI149" i="13"/>
  <c r="BO150" i="13"/>
  <c r="BP150" i="13"/>
  <c r="BQ150" i="13"/>
  <c r="BR150" i="13"/>
  <c r="BS150" i="13"/>
  <c r="BT150" i="13"/>
  <c r="BU150" i="13"/>
  <c r="BV150" i="13"/>
  <c r="BW150" i="13"/>
  <c r="CA150" i="13"/>
  <c r="CB150" i="13"/>
  <c r="CC150" i="13"/>
  <c r="CD150" i="13"/>
  <c r="CE150" i="13"/>
  <c r="CF150" i="13"/>
  <c r="CG150" i="13"/>
  <c r="CH150" i="13"/>
  <c r="CI150" i="13"/>
  <c r="BO151" i="13"/>
  <c r="BP151" i="13"/>
  <c r="BQ151" i="13"/>
  <c r="BR151" i="13"/>
  <c r="BS151" i="13"/>
  <c r="BT151" i="13"/>
  <c r="BU151" i="13"/>
  <c r="BV151" i="13"/>
  <c r="BW151" i="13"/>
  <c r="CA151" i="13"/>
  <c r="CB151" i="13"/>
  <c r="CC151" i="13"/>
  <c r="CD151" i="13"/>
  <c r="CE151" i="13"/>
  <c r="CF151" i="13"/>
  <c r="CG151" i="13"/>
  <c r="CH151" i="13"/>
  <c r="CI151" i="13"/>
  <c r="BO152" i="13"/>
  <c r="BP152" i="13"/>
  <c r="BQ152" i="13"/>
  <c r="BR152" i="13"/>
  <c r="BS152" i="13"/>
  <c r="BT152" i="13"/>
  <c r="BU152" i="13"/>
  <c r="BV152" i="13"/>
  <c r="BW152" i="13"/>
  <c r="CA152" i="13"/>
  <c r="CB152" i="13"/>
  <c r="CC152" i="13"/>
  <c r="CD152" i="13"/>
  <c r="CE152" i="13"/>
  <c r="CF152" i="13"/>
  <c r="CG152" i="13"/>
  <c r="CH152" i="13"/>
  <c r="CI152" i="13"/>
  <c r="BO153" i="13"/>
  <c r="BP153" i="13"/>
  <c r="BQ153" i="13"/>
  <c r="BR153" i="13"/>
  <c r="BS153" i="13"/>
  <c r="BT153" i="13"/>
  <c r="BU153" i="13"/>
  <c r="BV153" i="13"/>
  <c r="BW153" i="13"/>
  <c r="CA153" i="13"/>
  <c r="CB153" i="13"/>
  <c r="CC153" i="13"/>
  <c r="CD153" i="13"/>
  <c r="CE153" i="13"/>
  <c r="CF153" i="13"/>
  <c r="CG153" i="13"/>
  <c r="CH153" i="13"/>
  <c r="CI153" i="13"/>
  <c r="BO154" i="13"/>
  <c r="BP154" i="13"/>
  <c r="BQ154" i="13"/>
  <c r="BR154" i="13"/>
  <c r="BS154" i="13"/>
  <c r="BT154" i="13"/>
  <c r="BU154" i="13"/>
  <c r="BV154" i="13"/>
  <c r="BW154" i="13"/>
  <c r="CA154" i="13"/>
  <c r="CB154" i="13"/>
  <c r="CC154" i="13"/>
  <c r="CD154" i="13"/>
  <c r="CE154" i="13"/>
  <c r="CF154" i="13"/>
  <c r="CG154" i="13"/>
  <c r="CH154" i="13"/>
  <c r="CI154" i="13"/>
  <c r="BO155" i="13"/>
  <c r="BP155" i="13"/>
  <c r="BQ155" i="13"/>
  <c r="BR155" i="13"/>
  <c r="BS155" i="13"/>
  <c r="BT155" i="13"/>
  <c r="BU155" i="13"/>
  <c r="BV155" i="13"/>
  <c r="BW155" i="13"/>
  <c r="CA155" i="13"/>
  <c r="CB155" i="13"/>
  <c r="CC155" i="13"/>
  <c r="CD155" i="13"/>
  <c r="CE155" i="13"/>
  <c r="CF155" i="13"/>
  <c r="CG155" i="13"/>
  <c r="CH155" i="13"/>
  <c r="CI155" i="13"/>
  <c r="BO156" i="13"/>
  <c r="BP156" i="13"/>
  <c r="BQ156" i="13"/>
  <c r="BR156" i="13"/>
  <c r="BS156" i="13"/>
  <c r="BT156" i="13"/>
  <c r="BU156" i="13"/>
  <c r="BV156" i="13"/>
  <c r="BW156" i="13"/>
  <c r="CA156" i="13"/>
  <c r="CB156" i="13"/>
  <c r="CC156" i="13"/>
  <c r="CD156" i="13"/>
  <c r="CE156" i="13"/>
  <c r="CF156" i="13"/>
  <c r="CG156" i="13"/>
  <c r="CH156" i="13"/>
  <c r="CI156" i="13"/>
  <c r="BO157" i="13"/>
  <c r="BP157" i="13"/>
  <c r="BQ157" i="13"/>
  <c r="BR157" i="13"/>
  <c r="BS157" i="13"/>
  <c r="BT157" i="13"/>
  <c r="BU157" i="13"/>
  <c r="BV157" i="13"/>
  <c r="BW157" i="13"/>
  <c r="CA157" i="13"/>
  <c r="CB157" i="13"/>
  <c r="CC157" i="13"/>
  <c r="CD157" i="13"/>
  <c r="CE157" i="13"/>
  <c r="CF157" i="13"/>
  <c r="CG157" i="13"/>
  <c r="CH157" i="13"/>
  <c r="CI157" i="13"/>
  <c r="BO158" i="13"/>
  <c r="BP158" i="13"/>
  <c r="BQ158" i="13"/>
  <c r="BR158" i="13"/>
  <c r="BS158" i="13"/>
  <c r="BT158" i="13"/>
  <c r="BU158" i="13"/>
  <c r="BV158" i="13"/>
  <c r="BW158" i="13"/>
  <c r="CA158" i="13"/>
  <c r="CB158" i="13"/>
  <c r="CC158" i="13"/>
  <c r="CD158" i="13"/>
  <c r="CE158" i="13"/>
  <c r="CF158" i="13"/>
  <c r="CG158" i="13"/>
  <c r="CH158" i="13"/>
  <c r="CI158" i="13"/>
  <c r="BO159" i="13"/>
  <c r="BP159" i="13"/>
  <c r="BQ159" i="13"/>
  <c r="BR159" i="13"/>
  <c r="BS159" i="13"/>
  <c r="BT159" i="13"/>
  <c r="BU159" i="13"/>
  <c r="BV159" i="13"/>
  <c r="BW159" i="13"/>
  <c r="CA159" i="13"/>
  <c r="CB159" i="13"/>
  <c r="CC159" i="13"/>
  <c r="CD159" i="13"/>
  <c r="CE159" i="13"/>
  <c r="CF159" i="13"/>
  <c r="CG159" i="13"/>
  <c r="CH159" i="13"/>
  <c r="CI159" i="13"/>
  <c r="BO160" i="13"/>
  <c r="BP160" i="13"/>
  <c r="BQ160" i="13"/>
  <c r="BR160" i="13"/>
  <c r="BS160" i="13"/>
  <c r="BT160" i="13"/>
  <c r="BU160" i="13"/>
  <c r="BV160" i="13"/>
  <c r="BW160" i="13"/>
  <c r="CA160" i="13"/>
  <c r="CB160" i="13"/>
  <c r="CC160" i="13"/>
  <c r="CD160" i="13"/>
  <c r="CE160" i="13"/>
  <c r="CF160" i="13"/>
  <c r="CG160" i="13"/>
  <c r="CH160" i="13"/>
  <c r="CI160" i="13"/>
  <c r="BO161" i="13"/>
  <c r="BP161" i="13"/>
  <c r="BQ161" i="13"/>
  <c r="BR161" i="13"/>
  <c r="BS161" i="13"/>
  <c r="BT161" i="13"/>
  <c r="BU161" i="13"/>
  <c r="BV161" i="13"/>
  <c r="BW161" i="13"/>
  <c r="CA161" i="13"/>
  <c r="CB161" i="13"/>
  <c r="CC161" i="13"/>
  <c r="CD161" i="13"/>
  <c r="CE161" i="13"/>
  <c r="CF161" i="13"/>
  <c r="CG161" i="13"/>
  <c r="CH161" i="13"/>
  <c r="CI161" i="13"/>
  <c r="BO163" i="13"/>
  <c r="BP163" i="13"/>
  <c r="BQ163" i="13"/>
  <c r="BR163" i="13"/>
  <c r="BS163" i="13"/>
  <c r="BT163" i="13"/>
  <c r="BU163" i="13"/>
  <c r="BV163" i="13"/>
  <c r="BW163" i="13"/>
  <c r="CA163" i="13"/>
  <c r="CB163" i="13"/>
  <c r="CC163" i="13"/>
  <c r="CD163" i="13"/>
  <c r="CE163" i="13"/>
  <c r="CF163" i="13"/>
  <c r="CG163" i="13"/>
  <c r="CH163" i="13"/>
  <c r="CI163" i="13"/>
  <c r="BO164" i="13"/>
  <c r="BP164" i="13"/>
  <c r="BQ164" i="13"/>
  <c r="BR164" i="13"/>
  <c r="BS164" i="13"/>
  <c r="BT164" i="13"/>
  <c r="BU164" i="13"/>
  <c r="BV164" i="13"/>
  <c r="BW164" i="13"/>
  <c r="CA164" i="13"/>
  <c r="CB164" i="13"/>
  <c r="CC164" i="13"/>
  <c r="CD164" i="13"/>
  <c r="CE164" i="13"/>
  <c r="CF164" i="13"/>
  <c r="CG164" i="13"/>
  <c r="CH164" i="13"/>
  <c r="CI164" i="13"/>
  <c r="BO165" i="13"/>
  <c r="BP165" i="13"/>
  <c r="BQ165" i="13"/>
  <c r="BR165" i="13"/>
  <c r="BS165" i="13"/>
  <c r="BT165" i="13"/>
  <c r="BU165" i="13"/>
  <c r="BV165" i="13"/>
  <c r="BW165" i="13"/>
  <c r="CA165" i="13"/>
  <c r="CB165" i="13"/>
  <c r="CC165" i="13"/>
  <c r="CD165" i="13"/>
  <c r="CE165" i="13"/>
  <c r="CF165" i="13"/>
  <c r="CG165" i="13"/>
  <c r="CH165" i="13"/>
  <c r="CI165" i="13"/>
  <c r="BO166" i="13"/>
  <c r="BP166" i="13"/>
  <c r="BQ166" i="13"/>
  <c r="BR166" i="13"/>
  <c r="BS166" i="13"/>
  <c r="BT166" i="13"/>
  <c r="BU166" i="13"/>
  <c r="BV166" i="13"/>
  <c r="BW166" i="13"/>
  <c r="CA166" i="13"/>
  <c r="CB166" i="13"/>
  <c r="CC166" i="13"/>
  <c r="CD166" i="13"/>
  <c r="CE166" i="13"/>
  <c r="CF166" i="13"/>
  <c r="CG166" i="13"/>
  <c r="CH166" i="13"/>
  <c r="CI166" i="13"/>
  <c r="BO167" i="13"/>
  <c r="BP167" i="13"/>
  <c r="BQ167" i="13"/>
  <c r="BR167" i="13"/>
  <c r="BS167" i="13"/>
  <c r="BT167" i="13"/>
  <c r="BU167" i="13"/>
  <c r="BV167" i="13"/>
  <c r="BW167" i="13"/>
  <c r="CA167" i="13"/>
  <c r="CB167" i="13"/>
  <c r="CC167" i="13"/>
  <c r="CD167" i="13"/>
  <c r="CE167" i="13"/>
  <c r="CF167" i="13"/>
  <c r="CG167" i="13"/>
  <c r="CH167" i="13"/>
  <c r="CI167" i="13"/>
  <c r="BO168" i="13"/>
  <c r="BP168" i="13"/>
  <c r="BQ168" i="13"/>
  <c r="BR168" i="13"/>
  <c r="BS168" i="13"/>
  <c r="BT168" i="13"/>
  <c r="BU168" i="13"/>
  <c r="BV168" i="13"/>
  <c r="BW168" i="13"/>
  <c r="CA168" i="13"/>
  <c r="CB168" i="13"/>
  <c r="CC168" i="13"/>
  <c r="CD168" i="13"/>
  <c r="CE168" i="13"/>
  <c r="CF168" i="13"/>
  <c r="CG168" i="13"/>
  <c r="CH168" i="13"/>
  <c r="CI168" i="13"/>
  <c r="BO169" i="13"/>
  <c r="BP169" i="13"/>
  <c r="BQ169" i="13"/>
  <c r="BR169" i="13"/>
  <c r="BS169" i="13"/>
  <c r="BT169" i="13"/>
  <c r="BU169" i="13"/>
  <c r="BV169" i="13"/>
  <c r="BW169" i="13"/>
  <c r="CA169" i="13"/>
  <c r="CB169" i="13"/>
  <c r="CC169" i="13"/>
  <c r="CD169" i="13"/>
  <c r="CE169" i="13"/>
  <c r="CF169" i="13"/>
  <c r="CG169" i="13"/>
  <c r="CH169" i="13"/>
  <c r="CI169" i="13"/>
  <c r="BO170" i="13"/>
  <c r="BP170" i="13"/>
  <c r="BQ170" i="13"/>
  <c r="BR170" i="13"/>
  <c r="BS170" i="13"/>
  <c r="BT170" i="13"/>
  <c r="BU170" i="13"/>
  <c r="BV170" i="13"/>
  <c r="BW170" i="13"/>
  <c r="CA170" i="13"/>
  <c r="CB170" i="13"/>
  <c r="CC170" i="13"/>
  <c r="CD170" i="13"/>
  <c r="CE170" i="13"/>
  <c r="CF170" i="13"/>
  <c r="CG170" i="13"/>
  <c r="CH170" i="13"/>
  <c r="CI170" i="13"/>
  <c r="BO171" i="13"/>
  <c r="BP171" i="13"/>
  <c r="BQ171" i="13"/>
  <c r="BR171" i="13"/>
  <c r="BS171" i="13"/>
  <c r="BT171" i="13"/>
  <c r="BU171" i="13"/>
  <c r="BV171" i="13"/>
  <c r="BW171" i="13"/>
  <c r="CA171" i="13"/>
  <c r="CB171" i="13"/>
  <c r="CC171" i="13"/>
  <c r="CD171" i="13"/>
  <c r="CE171" i="13"/>
  <c r="CF171" i="13"/>
  <c r="CG171" i="13"/>
  <c r="CH171" i="13"/>
  <c r="CI171" i="13"/>
  <c r="BO172" i="13"/>
  <c r="BP172" i="13"/>
  <c r="BQ172" i="13"/>
  <c r="BR172" i="13"/>
  <c r="BS172" i="13"/>
  <c r="BT172" i="13"/>
  <c r="BU172" i="13"/>
  <c r="BV172" i="13"/>
  <c r="BW172" i="13"/>
  <c r="CA172" i="13"/>
  <c r="CB172" i="13"/>
  <c r="CC172" i="13"/>
  <c r="CD172" i="13"/>
  <c r="CE172" i="13"/>
  <c r="CF172" i="13"/>
  <c r="CG172" i="13"/>
  <c r="CH172" i="13"/>
  <c r="CI172" i="13"/>
  <c r="BO173" i="13"/>
  <c r="BP173" i="13"/>
  <c r="BQ173" i="13"/>
  <c r="BR173" i="13"/>
  <c r="BS173" i="13"/>
  <c r="BT173" i="13"/>
  <c r="BU173" i="13"/>
  <c r="BV173" i="13"/>
  <c r="BW173" i="13"/>
  <c r="CA173" i="13"/>
  <c r="CB173" i="13"/>
  <c r="CC173" i="13"/>
  <c r="CD173" i="13"/>
  <c r="CE173" i="13"/>
  <c r="CF173" i="13"/>
  <c r="CG173" i="13"/>
  <c r="CH173" i="13"/>
  <c r="CI173" i="13"/>
  <c r="BO174" i="13"/>
  <c r="BP174" i="13"/>
  <c r="BQ174" i="13"/>
  <c r="BR174" i="13"/>
  <c r="BS174" i="13"/>
  <c r="BT174" i="13"/>
  <c r="BU174" i="13"/>
  <c r="BV174" i="13"/>
  <c r="BW174" i="13"/>
  <c r="CA174" i="13"/>
  <c r="CB174" i="13"/>
  <c r="CC174" i="13"/>
  <c r="CD174" i="13"/>
  <c r="CE174" i="13"/>
  <c r="CF174" i="13"/>
  <c r="CG174" i="13"/>
  <c r="CH174" i="13"/>
  <c r="CI174" i="13"/>
  <c r="BO175" i="13"/>
  <c r="BP175" i="13"/>
  <c r="BQ175" i="13"/>
  <c r="BR175" i="13"/>
  <c r="BS175" i="13"/>
  <c r="BT175" i="13"/>
  <c r="BU175" i="13"/>
  <c r="BV175" i="13"/>
  <c r="BW175" i="13"/>
  <c r="CA175" i="13"/>
  <c r="CB175" i="13"/>
  <c r="CC175" i="13"/>
  <c r="CD175" i="13"/>
  <c r="CE175" i="13"/>
  <c r="CF175" i="13"/>
  <c r="CG175" i="13"/>
  <c r="CH175" i="13"/>
  <c r="CI175" i="13"/>
  <c r="BO176" i="13"/>
  <c r="BP176" i="13"/>
  <c r="BQ176" i="13"/>
  <c r="BR176" i="13"/>
  <c r="BS176" i="13"/>
  <c r="BT176" i="13"/>
  <c r="BU176" i="13"/>
  <c r="BV176" i="13"/>
  <c r="BW176" i="13"/>
  <c r="CA176" i="13"/>
  <c r="CB176" i="13"/>
  <c r="CC176" i="13"/>
  <c r="CD176" i="13"/>
  <c r="CE176" i="13"/>
  <c r="CF176" i="13"/>
  <c r="CG176" i="13"/>
  <c r="CH176" i="13"/>
  <c r="CI176" i="13"/>
  <c r="BO177" i="13"/>
  <c r="BP177" i="13"/>
  <c r="BQ177" i="13"/>
  <c r="BR177" i="13"/>
  <c r="BS177" i="13"/>
  <c r="BT177" i="13"/>
  <c r="BU177" i="13"/>
  <c r="BV177" i="13"/>
  <c r="BW177" i="13"/>
  <c r="CA177" i="13"/>
  <c r="CB177" i="13"/>
  <c r="CC177" i="13"/>
  <c r="CD177" i="13"/>
  <c r="CE177" i="13"/>
  <c r="CF177" i="13"/>
  <c r="CG177" i="13"/>
  <c r="CH177" i="13"/>
  <c r="CI177" i="13"/>
  <c r="BO178" i="13"/>
  <c r="BP178" i="13"/>
  <c r="BQ178" i="13"/>
  <c r="BR178" i="13"/>
  <c r="BS178" i="13"/>
  <c r="BT178" i="13"/>
  <c r="BU178" i="13"/>
  <c r="BV178" i="13"/>
  <c r="BW178" i="13"/>
  <c r="CA178" i="13"/>
  <c r="CB178" i="13"/>
  <c r="CC178" i="13"/>
  <c r="CD178" i="13"/>
  <c r="CE178" i="13"/>
  <c r="CF178" i="13"/>
  <c r="CG178" i="13"/>
  <c r="CH178" i="13"/>
  <c r="CI178" i="13"/>
  <c r="BO179" i="13"/>
  <c r="BP179" i="13"/>
  <c r="BQ179" i="13"/>
  <c r="BR179" i="13"/>
  <c r="BS179" i="13"/>
  <c r="BT179" i="13"/>
  <c r="BU179" i="13"/>
  <c r="BV179" i="13"/>
  <c r="BW179" i="13"/>
  <c r="CA179" i="13"/>
  <c r="CB179" i="13"/>
  <c r="CC179" i="13"/>
  <c r="CD179" i="13"/>
  <c r="CE179" i="13"/>
  <c r="CF179" i="13"/>
  <c r="CG179" i="13"/>
  <c r="CH179" i="13"/>
  <c r="CI179" i="13"/>
  <c r="BO180" i="13"/>
  <c r="BP180" i="13"/>
  <c r="BQ180" i="13"/>
  <c r="BR180" i="13"/>
  <c r="BS180" i="13"/>
  <c r="BT180" i="13"/>
  <c r="BU180" i="13"/>
  <c r="BV180" i="13"/>
  <c r="BW180" i="13"/>
  <c r="CA180" i="13"/>
  <c r="CB180" i="13"/>
  <c r="CC180" i="13"/>
  <c r="CD180" i="13"/>
  <c r="CE180" i="13"/>
  <c r="CF180" i="13"/>
  <c r="CG180" i="13"/>
  <c r="CH180" i="13"/>
  <c r="CI180" i="13"/>
  <c r="BO181" i="13"/>
  <c r="BP181" i="13"/>
  <c r="BQ181" i="13"/>
  <c r="BR181" i="13"/>
  <c r="BS181" i="13"/>
  <c r="BT181" i="13"/>
  <c r="BU181" i="13"/>
  <c r="BV181" i="13"/>
  <c r="BW181" i="13"/>
  <c r="CA181" i="13"/>
  <c r="CB181" i="13"/>
  <c r="CC181" i="13"/>
  <c r="CD181" i="13"/>
  <c r="CE181" i="13"/>
  <c r="CF181" i="13"/>
  <c r="CG181" i="13"/>
  <c r="CH181" i="13"/>
  <c r="CI181" i="13"/>
  <c r="BO182" i="13"/>
  <c r="BP182" i="13"/>
  <c r="BQ182" i="13"/>
  <c r="BR182" i="13"/>
  <c r="BS182" i="13"/>
  <c r="BT182" i="13"/>
  <c r="BU182" i="13"/>
  <c r="BV182" i="13"/>
  <c r="BW182" i="13"/>
  <c r="CA182" i="13"/>
  <c r="CB182" i="13"/>
  <c r="CC182" i="13"/>
  <c r="CD182" i="13"/>
  <c r="CE182" i="13"/>
  <c r="CF182" i="13"/>
  <c r="CG182" i="13"/>
  <c r="CH182" i="13"/>
  <c r="CI182" i="13"/>
  <c r="BO183" i="13"/>
  <c r="BP183" i="13"/>
  <c r="BQ183" i="13"/>
  <c r="BR183" i="13"/>
  <c r="BS183" i="13"/>
  <c r="BT183" i="13"/>
  <c r="BU183" i="13"/>
  <c r="BV183" i="13"/>
  <c r="BW183" i="13"/>
  <c r="CA183" i="13"/>
  <c r="CB183" i="13"/>
  <c r="CC183" i="13"/>
  <c r="CD183" i="13"/>
  <c r="CE183" i="13"/>
  <c r="CF183" i="13"/>
  <c r="CG183" i="13"/>
  <c r="CH183" i="13"/>
  <c r="CI183" i="13"/>
  <c r="BO184" i="13"/>
  <c r="BP184" i="13"/>
  <c r="BQ184" i="13"/>
  <c r="BR184" i="13"/>
  <c r="BS184" i="13"/>
  <c r="BT184" i="13"/>
  <c r="BU184" i="13"/>
  <c r="BV184" i="13"/>
  <c r="BW184" i="13"/>
  <c r="CA184" i="13"/>
  <c r="CB184" i="13"/>
  <c r="CC184" i="13"/>
  <c r="CD184" i="13"/>
  <c r="CE184" i="13"/>
  <c r="CF184" i="13"/>
  <c r="CG184" i="13"/>
  <c r="CH184" i="13"/>
  <c r="CI184" i="13"/>
  <c r="BO185" i="13"/>
  <c r="BP185" i="13"/>
  <c r="BQ185" i="13"/>
  <c r="BR185" i="13"/>
  <c r="BS185" i="13"/>
  <c r="BT185" i="13"/>
  <c r="BU185" i="13"/>
  <c r="BV185" i="13"/>
  <c r="BW185" i="13"/>
  <c r="CA185" i="13"/>
  <c r="CB185" i="13"/>
  <c r="CC185" i="13"/>
  <c r="CD185" i="13"/>
  <c r="CE185" i="13"/>
  <c r="CF185" i="13"/>
  <c r="CG185" i="13"/>
  <c r="CH185" i="13"/>
  <c r="CI185" i="13"/>
  <c r="BO186" i="13"/>
  <c r="BP186" i="13"/>
  <c r="BQ186" i="13"/>
  <c r="BR186" i="13"/>
  <c r="BS186" i="13"/>
  <c r="BT186" i="13"/>
  <c r="BU186" i="13"/>
  <c r="BV186" i="13"/>
  <c r="BW186" i="13"/>
  <c r="CA186" i="13"/>
  <c r="CB186" i="13"/>
  <c r="CC186" i="13"/>
  <c r="CD186" i="13"/>
  <c r="CE186" i="13"/>
  <c r="CF186" i="13"/>
  <c r="CG186" i="13"/>
  <c r="CH186" i="13"/>
  <c r="CI186" i="13"/>
  <c r="BO187" i="13"/>
  <c r="BP187" i="13"/>
  <c r="BQ187" i="13"/>
  <c r="BR187" i="13"/>
  <c r="BS187" i="13"/>
  <c r="BT187" i="13"/>
  <c r="BU187" i="13"/>
  <c r="BV187" i="13"/>
  <c r="BW187" i="13"/>
  <c r="CA187" i="13"/>
  <c r="CB187" i="13"/>
  <c r="CC187" i="13"/>
  <c r="CD187" i="13"/>
  <c r="CE187" i="13"/>
  <c r="CF187" i="13"/>
  <c r="CG187" i="13"/>
  <c r="CH187" i="13"/>
  <c r="CI187" i="13"/>
  <c r="BO188" i="13"/>
  <c r="BP188" i="13"/>
  <c r="BQ188" i="13"/>
  <c r="BR188" i="13"/>
  <c r="BS188" i="13"/>
  <c r="BT188" i="13"/>
  <c r="BU188" i="13"/>
  <c r="BV188" i="13"/>
  <c r="BW188" i="13"/>
  <c r="CA188" i="13"/>
  <c r="CB188" i="13"/>
  <c r="CC188" i="13"/>
  <c r="CD188" i="13"/>
  <c r="CE188" i="13"/>
  <c r="CF188" i="13"/>
  <c r="CG188" i="13"/>
  <c r="CH188" i="13"/>
  <c r="CI188" i="13"/>
  <c r="BO189" i="13"/>
  <c r="BP189" i="13"/>
  <c r="BQ189" i="13"/>
  <c r="BR189" i="13"/>
  <c r="BS189" i="13"/>
  <c r="BT189" i="13"/>
  <c r="BU189" i="13"/>
  <c r="BV189" i="13"/>
  <c r="BW189" i="13"/>
  <c r="CA189" i="13"/>
  <c r="CB189" i="13"/>
  <c r="CC189" i="13"/>
  <c r="CD189" i="13"/>
  <c r="CE189" i="13"/>
  <c r="CF189" i="13"/>
  <c r="CG189" i="13"/>
  <c r="CH189" i="13"/>
  <c r="CI189" i="13"/>
  <c r="BO190" i="13"/>
  <c r="BP190" i="13"/>
  <c r="BQ190" i="13"/>
  <c r="BR190" i="13"/>
  <c r="BS190" i="13"/>
  <c r="BT190" i="13"/>
  <c r="BU190" i="13"/>
  <c r="BV190" i="13"/>
  <c r="BW190" i="13"/>
  <c r="CA190" i="13"/>
  <c r="CB190" i="13"/>
  <c r="CC190" i="13"/>
  <c r="CD190" i="13"/>
  <c r="CE190" i="13"/>
  <c r="CF190" i="13"/>
  <c r="CG190" i="13"/>
  <c r="CH190" i="13"/>
  <c r="CI190" i="13"/>
  <c r="BO191" i="13"/>
  <c r="BP191" i="13"/>
  <c r="BQ191" i="13"/>
  <c r="BR191" i="13"/>
  <c r="BS191" i="13"/>
  <c r="BT191" i="13"/>
  <c r="BU191" i="13"/>
  <c r="BV191" i="13"/>
  <c r="BW191" i="13"/>
  <c r="CA191" i="13"/>
  <c r="CB191" i="13"/>
  <c r="CC191" i="13"/>
  <c r="CD191" i="13"/>
  <c r="CE191" i="13"/>
  <c r="CF191" i="13"/>
  <c r="CG191" i="13"/>
  <c r="CH191" i="13"/>
  <c r="CI191" i="13"/>
  <c r="BO192" i="13"/>
  <c r="BP192" i="13"/>
  <c r="BQ192" i="13"/>
  <c r="BR192" i="13"/>
  <c r="BS192" i="13"/>
  <c r="BT192" i="13"/>
  <c r="BU192" i="13"/>
  <c r="BV192" i="13"/>
  <c r="BW192" i="13"/>
  <c r="CA192" i="13"/>
  <c r="CB192" i="13"/>
  <c r="CC192" i="13"/>
  <c r="CD192" i="13"/>
  <c r="CE192" i="13"/>
  <c r="CF192" i="13"/>
  <c r="CG192" i="13"/>
  <c r="CH192" i="13"/>
  <c r="CI192" i="13"/>
  <c r="BO193" i="13"/>
  <c r="BP193" i="13"/>
  <c r="BQ193" i="13"/>
  <c r="BR193" i="13"/>
  <c r="BS193" i="13"/>
  <c r="BT193" i="13"/>
  <c r="BU193" i="13"/>
  <c r="BV193" i="13"/>
  <c r="BW193" i="13"/>
  <c r="CA193" i="13"/>
  <c r="CB193" i="13"/>
  <c r="CC193" i="13"/>
  <c r="CD193" i="13"/>
  <c r="CE193" i="13"/>
  <c r="CF193" i="13"/>
  <c r="CG193" i="13"/>
  <c r="CH193" i="13"/>
  <c r="CI193" i="13"/>
  <c r="BO194" i="13"/>
  <c r="BP194" i="13"/>
  <c r="BQ194" i="13"/>
  <c r="BR194" i="13"/>
  <c r="BS194" i="13"/>
  <c r="BT194" i="13"/>
  <c r="BU194" i="13"/>
  <c r="BV194" i="13"/>
  <c r="BW194" i="13"/>
  <c r="CA194" i="13"/>
  <c r="CB194" i="13"/>
  <c r="CC194" i="13"/>
  <c r="CD194" i="13"/>
  <c r="CE194" i="13"/>
  <c r="CF194" i="13"/>
  <c r="CG194" i="13"/>
  <c r="CH194" i="13"/>
  <c r="CI194" i="13"/>
  <c r="BO195" i="13"/>
  <c r="BP195" i="13"/>
  <c r="BQ195" i="13"/>
  <c r="BR195" i="13"/>
  <c r="BS195" i="13"/>
  <c r="BT195" i="13"/>
  <c r="BU195" i="13"/>
  <c r="BV195" i="13"/>
  <c r="BW195" i="13"/>
  <c r="CA195" i="13"/>
  <c r="CB195" i="13"/>
  <c r="CC195" i="13"/>
  <c r="CD195" i="13"/>
  <c r="CE195" i="13"/>
  <c r="CF195" i="13"/>
  <c r="CG195" i="13"/>
  <c r="CH195" i="13"/>
  <c r="CI195" i="13"/>
  <c r="BO196" i="13"/>
  <c r="BP196" i="13"/>
  <c r="BQ196" i="13"/>
  <c r="BR196" i="13"/>
  <c r="BS196" i="13"/>
  <c r="BT196" i="13"/>
  <c r="BU196" i="13"/>
  <c r="BV196" i="13"/>
  <c r="BW196" i="13"/>
  <c r="CA196" i="13"/>
  <c r="CB196" i="13"/>
  <c r="CC196" i="13"/>
  <c r="CD196" i="13"/>
  <c r="CE196" i="13"/>
  <c r="CF196" i="13"/>
  <c r="CG196" i="13"/>
  <c r="CH196" i="13"/>
  <c r="CI196" i="13"/>
  <c r="BO197" i="13"/>
  <c r="BP197" i="13"/>
  <c r="BQ197" i="13"/>
  <c r="BR197" i="13"/>
  <c r="BS197" i="13"/>
  <c r="BT197" i="13"/>
  <c r="BU197" i="13"/>
  <c r="BV197" i="13"/>
  <c r="BW197" i="13"/>
  <c r="CA197" i="13"/>
  <c r="CB197" i="13"/>
  <c r="CC197" i="13"/>
  <c r="CD197" i="13"/>
  <c r="CE197" i="13"/>
  <c r="CF197" i="13"/>
  <c r="CG197" i="13"/>
  <c r="CH197" i="13"/>
  <c r="CI197" i="13"/>
  <c r="BO198" i="13"/>
  <c r="BP198" i="13"/>
  <c r="BQ198" i="13"/>
  <c r="BR198" i="13"/>
  <c r="BS198" i="13"/>
  <c r="BT198" i="13"/>
  <c r="BU198" i="13"/>
  <c r="BV198" i="13"/>
  <c r="BW198" i="13"/>
  <c r="CA198" i="13"/>
  <c r="CB198" i="13"/>
  <c r="CC198" i="13"/>
  <c r="CD198" i="13"/>
  <c r="CE198" i="13"/>
  <c r="CF198" i="13"/>
  <c r="CG198" i="13"/>
  <c r="CH198" i="13"/>
  <c r="CI198" i="13"/>
  <c r="BO199" i="13"/>
  <c r="BP199" i="13"/>
  <c r="BQ199" i="13"/>
  <c r="BR199" i="13"/>
  <c r="BS199" i="13"/>
  <c r="BT199" i="13"/>
  <c r="BU199" i="13"/>
  <c r="BV199" i="13"/>
  <c r="BW199" i="13"/>
  <c r="CA199" i="13"/>
  <c r="CB199" i="13"/>
  <c r="CC199" i="13"/>
  <c r="CD199" i="13"/>
  <c r="CE199" i="13"/>
  <c r="CF199" i="13"/>
  <c r="CG199" i="13"/>
  <c r="CH199" i="13"/>
  <c r="CI199" i="13"/>
  <c r="BO200" i="13"/>
  <c r="BP200" i="13"/>
  <c r="BQ200" i="13"/>
  <c r="BR200" i="13"/>
  <c r="BS200" i="13"/>
  <c r="BT200" i="13"/>
  <c r="BU200" i="13"/>
  <c r="BV200" i="13"/>
  <c r="BW200" i="13"/>
  <c r="CA200" i="13"/>
  <c r="CB200" i="13"/>
  <c r="CC200" i="13"/>
  <c r="CD200" i="13"/>
  <c r="CE200" i="13"/>
  <c r="CF200" i="13"/>
  <c r="CG200" i="13"/>
  <c r="CH200" i="13"/>
  <c r="CI200" i="13"/>
  <c r="BO201" i="13"/>
  <c r="BP201" i="13"/>
  <c r="BQ201" i="13"/>
  <c r="BR201" i="13"/>
  <c r="BS201" i="13"/>
  <c r="BT201" i="13"/>
  <c r="BU201" i="13"/>
  <c r="BV201" i="13"/>
  <c r="BW201" i="13"/>
  <c r="CA201" i="13"/>
  <c r="CB201" i="13"/>
  <c r="CC201" i="13"/>
  <c r="CD201" i="13"/>
  <c r="CE201" i="13"/>
  <c r="CF201" i="13"/>
  <c r="CG201" i="13"/>
  <c r="CH201" i="13"/>
  <c r="CI201" i="13"/>
  <c r="BO202" i="13"/>
  <c r="BP202" i="13"/>
  <c r="BQ202" i="13"/>
  <c r="BR202" i="13"/>
  <c r="BS202" i="13"/>
  <c r="BT202" i="13"/>
  <c r="BU202" i="13"/>
  <c r="BV202" i="13"/>
  <c r="BW202" i="13"/>
  <c r="CA202" i="13"/>
  <c r="CB202" i="13"/>
  <c r="CC202" i="13"/>
  <c r="CD202" i="13"/>
  <c r="CE202" i="13"/>
  <c r="CF202" i="13"/>
  <c r="CG202" i="13"/>
  <c r="CH202" i="13"/>
  <c r="CI202" i="13"/>
  <c r="BO203" i="13"/>
  <c r="BP203" i="13"/>
  <c r="BQ203" i="13"/>
  <c r="BR203" i="13"/>
  <c r="BS203" i="13"/>
  <c r="BT203" i="13"/>
  <c r="BU203" i="13"/>
  <c r="BV203" i="13"/>
  <c r="BW203" i="13"/>
  <c r="CA203" i="13"/>
  <c r="CB203" i="13"/>
  <c r="CC203" i="13"/>
  <c r="CD203" i="13"/>
  <c r="CE203" i="13"/>
  <c r="CF203" i="13"/>
  <c r="CG203" i="13"/>
  <c r="CH203" i="13"/>
  <c r="CI203" i="13"/>
  <c r="BO204" i="13"/>
  <c r="BP204" i="13"/>
  <c r="BQ204" i="13"/>
  <c r="BR204" i="13"/>
  <c r="BS204" i="13"/>
  <c r="BT204" i="13"/>
  <c r="BU204" i="13"/>
  <c r="BV204" i="13"/>
  <c r="BW204" i="13"/>
  <c r="CA204" i="13"/>
  <c r="CB204" i="13"/>
  <c r="CC204" i="13"/>
  <c r="CD204" i="13"/>
  <c r="CE204" i="13"/>
  <c r="CF204" i="13"/>
  <c r="CG204" i="13"/>
  <c r="CH204" i="13"/>
  <c r="CI204" i="13"/>
  <c r="BO205" i="13"/>
  <c r="BP205" i="13"/>
  <c r="BQ205" i="13"/>
  <c r="BR205" i="13"/>
  <c r="BS205" i="13"/>
  <c r="BT205" i="13"/>
  <c r="BU205" i="13"/>
  <c r="BV205" i="13"/>
  <c r="BW205" i="13"/>
  <c r="CA205" i="13"/>
  <c r="CB205" i="13"/>
  <c r="CC205" i="13"/>
  <c r="CD205" i="13"/>
  <c r="CE205" i="13"/>
  <c r="CF205" i="13"/>
  <c r="CG205" i="13"/>
  <c r="CH205" i="13"/>
  <c r="CI205" i="13"/>
  <c r="BO206" i="13"/>
  <c r="BP206" i="13"/>
  <c r="BQ206" i="13"/>
  <c r="BR206" i="13"/>
  <c r="BS206" i="13"/>
  <c r="BT206" i="13"/>
  <c r="BU206" i="13"/>
  <c r="BV206" i="13"/>
  <c r="BW206" i="13"/>
  <c r="CA206" i="13"/>
  <c r="CB206" i="13"/>
  <c r="CC206" i="13"/>
  <c r="CD206" i="13"/>
  <c r="CE206" i="13"/>
  <c r="CF206" i="13"/>
  <c r="CG206" i="13"/>
  <c r="CH206" i="13"/>
  <c r="CI206" i="13"/>
  <c r="BO207" i="13"/>
  <c r="BP207" i="13"/>
  <c r="BQ207" i="13"/>
  <c r="BR207" i="13"/>
  <c r="BS207" i="13"/>
  <c r="BT207" i="13"/>
  <c r="BU207" i="13"/>
  <c r="BV207" i="13"/>
  <c r="BW207" i="13"/>
  <c r="CA207" i="13"/>
  <c r="CB207" i="13"/>
  <c r="CC207" i="13"/>
  <c r="CD207" i="13"/>
  <c r="CE207" i="13"/>
  <c r="CF207" i="13"/>
  <c r="CG207" i="13"/>
  <c r="CH207" i="13"/>
  <c r="CI207" i="13"/>
  <c r="BO208" i="13"/>
  <c r="BP208" i="13"/>
  <c r="BQ208" i="13"/>
  <c r="BR208" i="13"/>
  <c r="BS208" i="13"/>
  <c r="BT208" i="13"/>
  <c r="BU208" i="13"/>
  <c r="BV208" i="13"/>
  <c r="BW208" i="13"/>
  <c r="CA208" i="13"/>
  <c r="CB208" i="13"/>
  <c r="CC208" i="13"/>
  <c r="CD208" i="13"/>
  <c r="CE208" i="13"/>
  <c r="CF208" i="13"/>
  <c r="CG208" i="13"/>
  <c r="CH208" i="13"/>
  <c r="CI208" i="13"/>
  <c r="BO209" i="13"/>
  <c r="BP209" i="13"/>
  <c r="BQ209" i="13"/>
  <c r="BR209" i="13"/>
  <c r="BS209" i="13"/>
  <c r="BT209" i="13"/>
  <c r="BU209" i="13"/>
  <c r="BV209" i="13"/>
  <c r="BW209" i="13"/>
  <c r="CA209" i="13"/>
  <c r="CB209" i="13"/>
  <c r="CC209" i="13"/>
  <c r="CD209" i="13"/>
  <c r="CE209" i="13"/>
  <c r="CF209" i="13"/>
  <c r="CG209" i="13"/>
  <c r="CH209" i="13"/>
  <c r="CI209" i="13"/>
  <c r="BO210" i="13"/>
  <c r="BP210" i="13"/>
  <c r="BQ210" i="13"/>
  <c r="BR210" i="13"/>
  <c r="BS210" i="13"/>
  <c r="BT210" i="13"/>
  <c r="BU210" i="13"/>
  <c r="BV210" i="13"/>
  <c r="BW210" i="13"/>
  <c r="CA210" i="13"/>
  <c r="CB210" i="13"/>
  <c r="CC210" i="13"/>
  <c r="CD210" i="13"/>
  <c r="CE210" i="13"/>
  <c r="CF210" i="13"/>
  <c r="CG210" i="13"/>
  <c r="CH210" i="13"/>
  <c r="CI210" i="13"/>
  <c r="BO211" i="13"/>
  <c r="BP211" i="13"/>
  <c r="BQ211" i="13"/>
  <c r="BR211" i="13"/>
  <c r="BS211" i="13"/>
  <c r="BT211" i="13"/>
  <c r="BU211" i="13"/>
  <c r="BV211" i="13"/>
  <c r="BW211" i="13"/>
  <c r="CA211" i="13"/>
  <c r="CB211" i="13"/>
  <c r="CC211" i="13"/>
  <c r="CD211" i="13"/>
  <c r="CE211" i="13"/>
  <c r="CF211" i="13"/>
  <c r="CG211" i="13"/>
  <c r="CH211" i="13"/>
  <c r="CI211" i="13"/>
  <c r="BO212" i="13"/>
  <c r="BP212" i="13"/>
  <c r="BQ212" i="13"/>
  <c r="BR212" i="13"/>
  <c r="BS212" i="13"/>
  <c r="BT212" i="13"/>
  <c r="BU212" i="13"/>
  <c r="BV212" i="13"/>
  <c r="BW212" i="13"/>
  <c r="CA212" i="13"/>
  <c r="CB212" i="13"/>
  <c r="CC212" i="13"/>
  <c r="CD212" i="13"/>
  <c r="CE212" i="13"/>
  <c r="CF212" i="13"/>
  <c r="CG212" i="13"/>
  <c r="CH212" i="13"/>
  <c r="CI212" i="13"/>
  <c r="BO213" i="13"/>
  <c r="BP213" i="13"/>
  <c r="BQ213" i="13"/>
  <c r="BR213" i="13"/>
  <c r="BS213" i="13"/>
  <c r="BT213" i="13"/>
  <c r="BU213" i="13"/>
  <c r="BV213" i="13"/>
  <c r="BW213" i="13"/>
  <c r="CA213" i="13"/>
  <c r="CB213" i="13"/>
  <c r="CC213" i="13"/>
  <c r="CD213" i="13"/>
  <c r="CE213" i="13"/>
  <c r="CF213" i="13"/>
  <c r="CG213" i="13"/>
  <c r="CH213" i="13"/>
  <c r="CI213" i="13"/>
  <c r="BO214" i="13"/>
  <c r="BP214" i="13"/>
  <c r="BQ214" i="13"/>
  <c r="BR214" i="13"/>
  <c r="BS214" i="13"/>
  <c r="BT214" i="13"/>
  <c r="BU214" i="13"/>
  <c r="BV214" i="13"/>
  <c r="BW214" i="13"/>
  <c r="CA214" i="13"/>
  <c r="CB214" i="13"/>
  <c r="CC214" i="13"/>
  <c r="CD214" i="13"/>
  <c r="CE214" i="13"/>
  <c r="CF214" i="13"/>
  <c r="CG214" i="13"/>
  <c r="CH214" i="13"/>
  <c r="CI214" i="13"/>
  <c r="BO215" i="13"/>
  <c r="BP215" i="13"/>
  <c r="BQ215" i="13"/>
  <c r="BR215" i="13"/>
  <c r="BS215" i="13"/>
  <c r="BT215" i="13"/>
  <c r="BU215" i="13"/>
  <c r="BV215" i="13"/>
  <c r="BW215" i="13"/>
  <c r="CA215" i="13"/>
  <c r="CB215" i="13"/>
  <c r="CC215" i="13"/>
  <c r="CD215" i="13"/>
  <c r="CE215" i="13"/>
  <c r="CF215" i="13"/>
  <c r="CG215" i="13"/>
  <c r="CH215" i="13"/>
  <c r="CI215" i="13"/>
  <c r="BO216" i="13"/>
  <c r="BP216" i="13"/>
  <c r="BQ216" i="13"/>
  <c r="BR216" i="13"/>
  <c r="BS216" i="13"/>
  <c r="BT216" i="13"/>
  <c r="BU216" i="13"/>
  <c r="BV216" i="13"/>
  <c r="BW216" i="13"/>
  <c r="CA216" i="13"/>
  <c r="CB216" i="13"/>
  <c r="CC216" i="13"/>
  <c r="CD216" i="13"/>
  <c r="CE216" i="13"/>
  <c r="CF216" i="13"/>
  <c r="CG216" i="13"/>
  <c r="CH216" i="13"/>
  <c r="CI216" i="13"/>
  <c r="BO217" i="13"/>
  <c r="BP217" i="13"/>
  <c r="BQ217" i="13"/>
  <c r="BR217" i="13"/>
  <c r="BS217" i="13"/>
  <c r="BT217" i="13"/>
  <c r="BU217" i="13"/>
  <c r="BV217" i="13"/>
  <c r="BW217" i="13"/>
  <c r="CA217" i="13"/>
  <c r="CB217" i="13"/>
  <c r="CC217" i="13"/>
  <c r="CD217" i="13"/>
  <c r="CE217" i="13"/>
  <c r="CF217" i="13"/>
  <c r="CG217" i="13"/>
  <c r="CH217" i="13"/>
  <c r="CI217" i="13"/>
  <c r="BO218" i="13"/>
  <c r="BP218" i="13"/>
  <c r="BQ218" i="13"/>
  <c r="BR218" i="13"/>
  <c r="BS218" i="13"/>
  <c r="BT218" i="13"/>
  <c r="BU218" i="13"/>
  <c r="BV218" i="13"/>
  <c r="BW218" i="13"/>
  <c r="CA218" i="13"/>
  <c r="CB218" i="13"/>
  <c r="CC218" i="13"/>
  <c r="CD218" i="13"/>
  <c r="CE218" i="13"/>
  <c r="CF218" i="13"/>
  <c r="CG218" i="13"/>
  <c r="CH218" i="13"/>
  <c r="CI218" i="13"/>
  <c r="BO219" i="13"/>
  <c r="BP219" i="13"/>
  <c r="BQ219" i="13"/>
  <c r="BR219" i="13"/>
  <c r="BS219" i="13"/>
  <c r="BT219" i="13"/>
  <c r="BU219" i="13"/>
  <c r="BV219" i="13"/>
  <c r="BW219" i="13"/>
  <c r="CA219" i="13"/>
  <c r="CB219" i="13"/>
  <c r="CC219" i="13"/>
  <c r="CD219" i="13"/>
  <c r="CE219" i="13"/>
  <c r="CF219" i="13"/>
  <c r="CG219" i="13"/>
  <c r="CH219" i="13"/>
  <c r="CI219" i="13"/>
  <c r="BO220" i="13"/>
  <c r="BP220" i="13"/>
  <c r="BQ220" i="13"/>
  <c r="BR220" i="13"/>
  <c r="BS220" i="13"/>
  <c r="BT220" i="13"/>
  <c r="BU220" i="13"/>
  <c r="BV220" i="13"/>
  <c r="BW220" i="13"/>
  <c r="CA220" i="13"/>
  <c r="CB220" i="13"/>
  <c r="CC220" i="13"/>
  <c r="CD220" i="13"/>
  <c r="CE220" i="13"/>
  <c r="CF220" i="13"/>
  <c r="CG220" i="13"/>
  <c r="CH220" i="13"/>
  <c r="CI220" i="13"/>
  <c r="BO221" i="13"/>
  <c r="BP221" i="13"/>
  <c r="BQ221" i="13"/>
  <c r="BR221" i="13"/>
  <c r="BS221" i="13"/>
  <c r="BT221" i="13"/>
  <c r="BU221" i="13"/>
  <c r="BV221" i="13"/>
  <c r="BW221" i="13"/>
  <c r="CA221" i="13"/>
  <c r="CB221" i="13"/>
  <c r="CC221" i="13"/>
  <c r="CD221" i="13"/>
  <c r="CE221" i="13"/>
  <c r="CF221" i="13"/>
  <c r="CG221" i="13"/>
  <c r="CH221" i="13"/>
  <c r="CI221" i="13"/>
  <c r="BO222" i="13"/>
  <c r="BP222" i="13"/>
  <c r="BQ222" i="13"/>
  <c r="BR222" i="13"/>
  <c r="BS222" i="13"/>
  <c r="BT222" i="13"/>
  <c r="BU222" i="13"/>
  <c r="BV222" i="13"/>
  <c r="BW222" i="13"/>
  <c r="CA222" i="13"/>
  <c r="CB222" i="13"/>
  <c r="CC222" i="13"/>
  <c r="CD222" i="13"/>
  <c r="CE222" i="13"/>
  <c r="CF222" i="13"/>
  <c r="CG222" i="13"/>
  <c r="CH222" i="13"/>
  <c r="CI222" i="13"/>
  <c r="BO223" i="13"/>
  <c r="BP223" i="13"/>
  <c r="BQ223" i="13"/>
  <c r="BR223" i="13"/>
  <c r="BS223" i="13"/>
  <c r="BT223" i="13"/>
  <c r="BU223" i="13"/>
  <c r="BV223" i="13"/>
  <c r="BW223" i="13"/>
  <c r="CA223" i="13"/>
  <c r="CB223" i="13"/>
  <c r="CC223" i="13"/>
  <c r="CD223" i="13"/>
  <c r="CE223" i="13"/>
  <c r="CF223" i="13"/>
  <c r="CG223" i="13"/>
  <c r="CH223" i="13"/>
  <c r="CI223" i="13"/>
  <c r="BO224" i="13"/>
  <c r="BP224" i="13"/>
  <c r="BQ224" i="13"/>
  <c r="BR224" i="13"/>
  <c r="BS224" i="13"/>
  <c r="BT224" i="13"/>
  <c r="BU224" i="13"/>
  <c r="BV224" i="13"/>
  <c r="BW224" i="13"/>
  <c r="CA224" i="13"/>
  <c r="CB224" i="13"/>
  <c r="CC224" i="13"/>
  <c r="CD224" i="13"/>
  <c r="CE224" i="13"/>
  <c r="CF224" i="13"/>
  <c r="CG224" i="13"/>
  <c r="CH224" i="13"/>
  <c r="CI224" i="13"/>
  <c r="BO225" i="13"/>
  <c r="BP225" i="13"/>
  <c r="BQ225" i="13"/>
  <c r="BR225" i="13"/>
  <c r="BS225" i="13"/>
  <c r="BT225" i="13"/>
  <c r="BU225" i="13"/>
  <c r="BV225" i="13"/>
  <c r="BW225" i="13"/>
  <c r="CA225" i="13"/>
  <c r="CB225" i="13"/>
  <c r="CC225" i="13"/>
  <c r="CD225" i="13"/>
  <c r="CE225" i="13"/>
  <c r="CF225" i="13"/>
  <c r="CG225" i="13"/>
  <c r="CH225" i="13"/>
  <c r="CI225" i="13"/>
  <c r="BO226" i="13"/>
  <c r="BP226" i="13"/>
  <c r="BQ226" i="13"/>
  <c r="BR226" i="13"/>
  <c r="BS226" i="13"/>
  <c r="BT226" i="13"/>
  <c r="BU226" i="13"/>
  <c r="BV226" i="13"/>
  <c r="BW226" i="13"/>
  <c r="CA226" i="13"/>
  <c r="CB226" i="13"/>
  <c r="CC226" i="13"/>
  <c r="CD226" i="13"/>
  <c r="CE226" i="13"/>
  <c r="CF226" i="13"/>
  <c r="CG226" i="13"/>
  <c r="CH226" i="13"/>
  <c r="CI226" i="13"/>
  <c r="BO227" i="13"/>
  <c r="BP227" i="13"/>
  <c r="BQ227" i="13"/>
  <c r="BR227" i="13"/>
  <c r="BS227" i="13"/>
  <c r="BT227" i="13"/>
  <c r="BU227" i="13"/>
  <c r="BV227" i="13"/>
  <c r="BW227" i="13"/>
  <c r="CA227" i="13"/>
  <c r="CB227" i="13"/>
  <c r="CC227" i="13"/>
  <c r="CD227" i="13"/>
  <c r="CE227" i="13"/>
  <c r="CF227" i="13"/>
  <c r="CG227" i="13"/>
  <c r="CH227" i="13"/>
  <c r="CI227" i="13"/>
  <c r="BO228" i="13"/>
  <c r="BP228" i="13"/>
  <c r="BQ228" i="13"/>
  <c r="BR228" i="13"/>
  <c r="BS228" i="13"/>
  <c r="BT228" i="13"/>
  <c r="BU228" i="13"/>
  <c r="BV228" i="13"/>
  <c r="BW228" i="13"/>
  <c r="CA228" i="13"/>
  <c r="CB228" i="13"/>
  <c r="CC228" i="13"/>
  <c r="CD228" i="13"/>
  <c r="CE228" i="13"/>
  <c r="CF228" i="13"/>
  <c r="CG228" i="13"/>
  <c r="CH228" i="13"/>
  <c r="CI228" i="13"/>
  <c r="BO229" i="13"/>
  <c r="BP229" i="13"/>
  <c r="BQ229" i="13"/>
  <c r="BR229" i="13"/>
  <c r="BS229" i="13"/>
  <c r="BT229" i="13"/>
  <c r="BU229" i="13"/>
  <c r="BV229" i="13"/>
  <c r="BW229" i="13"/>
  <c r="CA229" i="13"/>
  <c r="CB229" i="13"/>
  <c r="CC229" i="13"/>
  <c r="CD229" i="13"/>
  <c r="CE229" i="13"/>
  <c r="CF229" i="13"/>
  <c r="CG229" i="13"/>
  <c r="CH229" i="13"/>
  <c r="CI229" i="13"/>
  <c r="BO230" i="13"/>
  <c r="BP230" i="13"/>
  <c r="BQ230" i="13"/>
  <c r="BR230" i="13"/>
  <c r="BS230" i="13"/>
  <c r="BT230" i="13"/>
  <c r="BU230" i="13"/>
  <c r="BV230" i="13"/>
  <c r="BW230" i="13"/>
  <c r="CA230" i="13"/>
  <c r="CB230" i="13"/>
  <c r="CC230" i="13"/>
  <c r="CD230" i="13"/>
  <c r="CE230" i="13"/>
  <c r="CF230" i="13"/>
  <c r="CG230" i="13"/>
  <c r="CH230" i="13"/>
  <c r="CI230" i="13"/>
  <c r="BO231" i="13"/>
  <c r="BP231" i="13"/>
  <c r="BQ231" i="13"/>
  <c r="BR231" i="13"/>
  <c r="BS231" i="13"/>
  <c r="BT231" i="13"/>
  <c r="BU231" i="13"/>
  <c r="BV231" i="13"/>
  <c r="BW231" i="13"/>
  <c r="CA231" i="13"/>
  <c r="CB231" i="13"/>
  <c r="CC231" i="13"/>
  <c r="CD231" i="13"/>
  <c r="CE231" i="13"/>
  <c r="CF231" i="13"/>
  <c r="CG231" i="13"/>
  <c r="CH231" i="13"/>
  <c r="CI231" i="13"/>
  <c r="BO232" i="13"/>
  <c r="BP232" i="13"/>
  <c r="BQ232" i="13"/>
  <c r="BR232" i="13"/>
  <c r="BS232" i="13"/>
  <c r="BT232" i="13"/>
  <c r="BU232" i="13"/>
  <c r="BV232" i="13"/>
  <c r="BW232" i="13"/>
  <c r="CA232" i="13"/>
  <c r="CB232" i="13"/>
  <c r="CC232" i="13"/>
  <c r="CD232" i="13"/>
  <c r="CE232" i="13"/>
  <c r="CF232" i="13"/>
  <c r="CG232" i="13"/>
  <c r="CH232" i="13"/>
  <c r="CI232" i="13"/>
  <c r="BO233" i="13"/>
  <c r="BP233" i="13"/>
  <c r="BQ233" i="13"/>
  <c r="BR233" i="13"/>
  <c r="BS233" i="13"/>
  <c r="BT233" i="13"/>
  <c r="BU233" i="13"/>
  <c r="BV233" i="13"/>
  <c r="BW233" i="13"/>
  <c r="CA233" i="13"/>
  <c r="CB233" i="13"/>
  <c r="CC233" i="13"/>
  <c r="CD233" i="13"/>
  <c r="CE233" i="13"/>
  <c r="CF233" i="13"/>
  <c r="CG233" i="13"/>
  <c r="CH233" i="13"/>
  <c r="CI233" i="13"/>
  <c r="BO234" i="13"/>
  <c r="BP234" i="13"/>
  <c r="BQ234" i="13"/>
  <c r="BR234" i="13"/>
  <c r="BS234" i="13"/>
  <c r="BT234" i="13"/>
  <c r="BU234" i="13"/>
  <c r="BV234" i="13"/>
  <c r="BW234" i="13"/>
  <c r="CA234" i="13"/>
  <c r="CB234" i="13"/>
  <c r="CC234" i="13"/>
  <c r="CD234" i="13"/>
  <c r="CE234" i="13"/>
  <c r="CF234" i="13"/>
  <c r="CG234" i="13"/>
  <c r="CH234" i="13"/>
  <c r="CI234" i="13"/>
  <c r="BO235" i="13"/>
  <c r="BP235" i="13"/>
  <c r="BQ235" i="13"/>
  <c r="BR235" i="13"/>
  <c r="BS235" i="13"/>
  <c r="BT235" i="13"/>
  <c r="BU235" i="13"/>
  <c r="BV235" i="13"/>
  <c r="BW235" i="13"/>
  <c r="CA235" i="13"/>
  <c r="CB235" i="13"/>
  <c r="CC235" i="13"/>
  <c r="CD235" i="13"/>
  <c r="CE235" i="13"/>
  <c r="CF235" i="13"/>
  <c r="CG235" i="13"/>
  <c r="CH235" i="13"/>
  <c r="CI235" i="13"/>
  <c r="BO236" i="13"/>
  <c r="BP236" i="13"/>
  <c r="BQ236" i="13"/>
  <c r="BR236" i="13"/>
  <c r="BS236" i="13"/>
  <c r="BT236" i="13"/>
  <c r="BU236" i="13"/>
  <c r="BV236" i="13"/>
  <c r="BW236" i="13"/>
  <c r="CA236" i="13"/>
  <c r="CB236" i="13"/>
  <c r="CC236" i="13"/>
  <c r="CD236" i="13"/>
  <c r="CE236" i="13"/>
  <c r="CF236" i="13"/>
  <c r="CG236" i="13"/>
  <c r="CH236" i="13"/>
  <c r="CI236" i="13"/>
  <c r="BO237" i="13"/>
  <c r="BP237" i="13"/>
  <c r="BQ237" i="13"/>
  <c r="BR237" i="13"/>
  <c r="BS237" i="13"/>
  <c r="BT237" i="13"/>
  <c r="BU237" i="13"/>
  <c r="BV237" i="13"/>
  <c r="BW237" i="13"/>
  <c r="CA237" i="13"/>
  <c r="CB237" i="13"/>
  <c r="CC237" i="13"/>
  <c r="CD237" i="13"/>
  <c r="CE237" i="13"/>
  <c r="CF237" i="13"/>
  <c r="CG237" i="13"/>
  <c r="CH237" i="13"/>
  <c r="CI237" i="13"/>
  <c r="BO238" i="13"/>
  <c r="BP238" i="13"/>
  <c r="BQ238" i="13"/>
  <c r="BR238" i="13"/>
  <c r="BS238" i="13"/>
  <c r="BT238" i="13"/>
  <c r="BU238" i="13"/>
  <c r="BV238" i="13"/>
  <c r="BW238" i="13"/>
  <c r="CA238" i="13"/>
  <c r="CB238" i="13"/>
  <c r="CC238" i="13"/>
  <c r="CD238" i="13"/>
  <c r="CE238" i="13"/>
  <c r="CF238" i="13"/>
  <c r="CG238" i="13"/>
  <c r="CH238" i="13"/>
  <c r="CI238" i="13"/>
  <c r="BO239" i="13"/>
  <c r="BP239" i="13"/>
  <c r="BQ239" i="13"/>
  <c r="BR239" i="13"/>
  <c r="BS239" i="13"/>
  <c r="BT239" i="13"/>
  <c r="BU239" i="13"/>
  <c r="BV239" i="13"/>
  <c r="BW239" i="13"/>
  <c r="CA239" i="13"/>
  <c r="CB239" i="13"/>
  <c r="CC239" i="13"/>
  <c r="CD239" i="13"/>
  <c r="CE239" i="13"/>
  <c r="CF239" i="13"/>
  <c r="CG239" i="13"/>
  <c r="CH239" i="13"/>
  <c r="CI239" i="13"/>
  <c r="BO240" i="13"/>
  <c r="BP240" i="13"/>
  <c r="BQ240" i="13"/>
  <c r="BR240" i="13"/>
  <c r="BS240" i="13"/>
  <c r="BT240" i="13"/>
  <c r="BU240" i="13"/>
  <c r="BV240" i="13"/>
  <c r="BW240" i="13"/>
  <c r="CA240" i="13"/>
  <c r="CB240" i="13"/>
  <c r="CC240" i="13"/>
  <c r="CD240" i="13"/>
  <c r="CE240" i="13"/>
  <c r="CF240" i="13"/>
  <c r="CG240" i="13"/>
  <c r="CH240" i="13"/>
  <c r="CI240" i="13"/>
  <c r="BO241" i="13"/>
  <c r="BP241" i="13"/>
  <c r="BQ241" i="13"/>
  <c r="BR241" i="13"/>
  <c r="BS241" i="13"/>
  <c r="BT241" i="13"/>
  <c r="BU241" i="13"/>
  <c r="BV241" i="13"/>
  <c r="BW241" i="13"/>
  <c r="CA241" i="13"/>
  <c r="CB241" i="13"/>
  <c r="CC241" i="13"/>
  <c r="CD241" i="13"/>
  <c r="CE241" i="13"/>
  <c r="CF241" i="13"/>
  <c r="CG241" i="13"/>
  <c r="CH241" i="13"/>
  <c r="CI241" i="13"/>
  <c r="BO242" i="13"/>
  <c r="BP242" i="13"/>
  <c r="BQ242" i="13"/>
  <c r="BR242" i="13"/>
  <c r="BS242" i="13"/>
  <c r="BT242" i="13"/>
  <c r="BU242" i="13"/>
  <c r="BV242" i="13"/>
  <c r="BW242" i="13"/>
  <c r="CA242" i="13"/>
  <c r="CB242" i="13"/>
  <c r="CC242" i="13"/>
  <c r="CD242" i="13"/>
  <c r="CE242" i="13"/>
  <c r="CF242" i="13"/>
  <c r="CG242" i="13"/>
  <c r="CH242" i="13"/>
  <c r="CI242" i="13"/>
  <c r="BO243" i="13"/>
  <c r="BP243" i="13"/>
  <c r="BQ243" i="13"/>
  <c r="BR243" i="13"/>
  <c r="BS243" i="13"/>
  <c r="BT243" i="13"/>
  <c r="BU243" i="13"/>
  <c r="BV243" i="13"/>
  <c r="BW243" i="13"/>
  <c r="CA243" i="13"/>
  <c r="CB243" i="13"/>
  <c r="CC243" i="13"/>
  <c r="CD243" i="13"/>
  <c r="CE243" i="13"/>
  <c r="CF243" i="13"/>
  <c r="CG243" i="13"/>
  <c r="CH243" i="13"/>
  <c r="CI243" i="13"/>
  <c r="BO244" i="13"/>
  <c r="BP244" i="13"/>
  <c r="BQ244" i="13"/>
  <c r="BR244" i="13"/>
  <c r="BS244" i="13"/>
  <c r="BT244" i="13"/>
  <c r="BU244" i="13"/>
  <c r="BV244" i="13"/>
  <c r="BW244" i="13"/>
  <c r="CA244" i="13"/>
  <c r="CB244" i="13"/>
  <c r="CC244" i="13"/>
  <c r="CD244" i="13"/>
  <c r="CE244" i="13"/>
  <c r="CF244" i="13"/>
  <c r="CG244" i="13"/>
  <c r="CH244" i="13"/>
  <c r="CI244" i="13"/>
  <c r="BO245" i="13"/>
  <c r="BP245" i="13"/>
  <c r="BQ245" i="13"/>
  <c r="BR245" i="13"/>
  <c r="BS245" i="13"/>
  <c r="BT245" i="13"/>
  <c r="BU245" i="13"/>
  <c r="BV245" i="13"/>
  <c r="BW245" i="13"/>
  <c r="CA245" i="13"/>
  <c r="CB245" i="13"/>
  <c r="CC245" i="13"/>
  <c r="CD245" i="13"/>
  <c r="CE245" i="13"/>
  <c r="CF245" i="13"/>
  <c r="CG245" i="13"/>
  <c r="CH245" i="13"/>
  <c r="CI245" i="13"/>
  <c r="BO246" i="13"/>
  <c r="BP246" i="13"/>
  <c r="BQ246" i="13"/>
  <c r="BR246" i="13"/>
  <c r="BS246" i="13"/>
  <c r="BT246" i="13"/>
  <c r="BU246" i="13"/>
  <c r="BV246" i="13"/>
  <c r="BW246" i="13"/>
  <c r="CA246" i="13"/>
  <c r="CB246" i="13"/>
  <c r="CC246" i="13"/>
  <c r="CD246" i="13"/>
  <c r="CE246" i="13"/>
  <c r="CF246" i="13"/>
  <c r="CG246" i="13"/>
  <c r="CH246" i="13"/>
  <c r="CI246" i="13"/>
  <c r="BO247" i="13"/>
  <c r="BP247" i="13"/>
  <c r="BQ247" i="13"/>
  <c r="BR247" i="13"/>
  <c r="BS247" i="13"/>
  <c r="BT247" i="13"/>
  <c r="BU247" i="13"/>
  <c r="BV247" i="13"/>
  <c r="BW247" i="13"/>
  <c r="CA247" i="13"/>
  <c r="CB247" i="13"/>
  <c r="CC247" i="13"/>
  <c r="CD247" i="13"/>
  <c r="CE247" i="13"/>
  <c r="CF247" i="13"/>
  <c r="CG247" i="13"/>
  <c r="CH247" i="13"/>
  <c r="CI247" i="13"/>
  <c r="BO248" i="13"/>
  <c r="BP248" i="13"/>
  <c r="BQ248" i="13"/>
  <c r="BR248" i="13"/>
  <c r="BS248" i="13"/>
  <c r="BT248" i="13"/>
  <c r="BU248" i="13"/>
  <c r="BV248" i="13"/>
  <c r="BW248" i="13"/>
  <c r="CA248" i="13"/>
  <c r="CB248" i="13"/>
  <c r="CC248" i="13"/>
  <c r="CD248" i="13"/>
  <c r="CE248" i="13"/>
  <c r="CF248" i="13"/>
  <c r="CG248" i="13"/>
  <c r="CH248" i="13"/>
  <c r="CI248" i="13"/>
  <c r="BO249" i="13"/>
  <c r="BP249" i="13"/>
  <c r="BQ249" i="13"/>
  <c r="BR249" i="13"/>
  <c r="BS249" i="13"/>
  <c r="BT249" i="13"/>
  <c r="BU249" i="13"/>
  <c r="BV249" i="13"/>
  <c r="BW249" i="13"/>
  <c r="CA249" i="13"/>
  <c r="CB249" i="13"/>
  <c r="CC249" i="13"/>
  <c r="CD249" i="13"/>
  <c r="CE249" i="13"/>
  <c r="CF249" i="13"/>
  <c r="CG249" i="13"/>
  <c r="CH249" i="13"/>
  <c r="CI249" i="13"/>
  <c r="BO250" i="13"/>
  <c r="BP250" i="13"/>
  <c r="BQ250" i="13"/>
  <c r="BR250" i="13"/>
  <c r="BS250" i="13"/>
  <c r="BT250" i="13"/>
  <c r="BU250" i="13"/>
  <c r="BV250" i="13"/>
  <c r="BW250" i="13"/>
  <c r="CA250" i="13"/>
  <c r="CB250" i="13"/>
  <c r="CC250" i="13"/>
  <c r="CD250" i="13"/>
  <c r="CE250" i="13"/>
  <c r="CF250" i="13"/>
  <c r="CG250" i="13"/>
  <c r="CH250" i="13"/>
  <c r="CI250" i="13"/>
  <c r="BO251" i="13"/>
  <c r="BP251" i="13"/>
  <c r="BQ251" i="13"/>
  <c r="BR251" i="13"/>
  <c r="BS251" i="13"/>
  <c r="BT251" i="13"/>
  <c r="BU251" i="13"/>
  <c r="BV251" i="13"/>
  <c r="BW251" i="13"/>
  <c r="CA251" i="13"/>
  <c r="CB251" i="13"/>
  <c r="CC251" i="13"/>
  <c r="CD251" i="13"/>
  <c r="CE251" i="13"/>
  <c r="CF251" i="13"/>
  <c r="CG251" i="13"/>
  <c r="CH251" i="13"/>
  <c r="CI251" i="13"/>
  <c r="BO252" i="13"/>
  <c r="BP252" i="13"/>
  <c r="BQ252" i="13"/>
  <c r="BR252" i="13"/>
  <c r="BS252" i="13"/>
  <c r="BT252" i="13"/>
  <c r="BU252" i="13"/>
  <c r="BV252" i="13"/>
  <c r="BW252" i="13"/>
  <c r="CA252" i="13"/>
  <c r="CB252" i="13"/>
  <c r="CC252" i="13"/>
  <c r="CD252" i="13"/>
  <c r="CE252" i="13"/>
  <c r="CF252" i="13"/>
  <c r="CG252" i="13"/>
  <c r="CH252" i="13"/>
  <c r="CI252" i="13"/>
  <c r="BO253" i="13"/>
  <c r="BP253" i="13"/>
  <c r="BQ253" i="13"/>
  <c r="BR253" i="13"/>
  <c r="BS253" i="13"/>
  <c r="BT253" i="13"/>
  <c r="BU253" i="13"/>
  <c r="BV253" i="13"/>
  <c r="BW253" i="13"/>
  <c r="CA253" i="13"/>
  <c r="CB253" i="13"/>
  <c r="CC253" i="13"/>
  <c r="CD253" i="13"/>
  <c r="CE253" i="13"/>
  <c r="CF253" i="13"/>
  <c r="CG253" i="13"/>
  <c r="CH253" i="13"/>
  <c r="CI253" i="13"/>
  <c r="BO254" i="13"/>
  <c r="BP254" i="13"/>
  <c r="BQ254" i="13"/>
  <c r="BR254" i="13"/>
  <c r="BS254" i="13"/>
  <c r="BT254" i="13"/>
  <c r="BU254" i="13"/>
  <c r="BV254" i="13"/>
  <c r="BW254" i="13"/>
  <c r="CA254" i="13"/>
  <c r="CB254" i="13"/>
  <c r="CC254" i="13"/>
  <c r="CD254" i="13"/>
  <c r="CE254" i="13"/>
  <c r="CF254" i="13"/>
  <c r="CG254" i="13"/>
  <c r="CH254" i="13"/>
  <c r="CI254" i="13"/>
  <c r="BO255" i="13"/>
  <c r="BP255" i="13"/>
  <c r="BQ255" i="13"/>
  <c r="BR255" i="13"/>
  <c r="BS255" i="13"/>
  <c r="BT255" i="13"/>
  <c r="BU255" i="13"/>
  <c r="BV255" i="13"/>
  <c r="BW255" i="13"/>
  <c r="CA255" i="13"/>
  <c r="CB255" i="13"/>
  <c r="CC255" i="13"/>
  <c r="CD255" i="13"/>
  <c r="CE255" i="13"/>
  <c r="CF255" i="13"/>
  <c r="CG255" i="13"/>
  <c r="CH255" i="13"/>
  <c r="CI255" i="13"/>
  <c r="BO256" i="13"/>
  <c r="BP256" i="13"/>
  <c r="BQ256" i="13"/>
  <c r="BR256" i="13"/>
  <c r="BS256" i="13"/>
  <c r="BT256" i="13"/>
  <c r="BU256" i="13"/>
  <c r="BV256" i="13"/>
  <c r="BW256" i="13"/>
  <c r="CA256" i="13"/>
  <c r="CB256" i="13"/>
  <c r="CC256" i="13"/>
  <c r="CD256" i="13"/>
  <c r="CE256" i="13"/>
  <c r="CF256" i="13"/>
  <c r="CG256" i="13"/>
  <c r="CH256" i="13"/>
  <c r="CI256" i="13"/>
  <c r="BO257" i="13"/>
  <c r="BP257" i="13"/>
  <c r="BQ257" i="13"/>
  <c r="BR257" i="13"/>
  <c r="BS257" i="13"/>
  <c r="BT257" i="13"/>
  <c r="BU257" i="13"/>
  <c r="BV257" i="13"/>
  <c r="BW257" i="13"/>
  <c r="CA257" i="13"/>
  <c r="CB257" i="13"/>
  <c r="CC257" i="13"/>
  <c r="CD257" i="13"/>
  <c r="CE257" i="13"/>
  <c r="CF257" i="13"/>
  <c r="CG257" i="13"/>
  <c r="CH257" i="13"/>
  <c r="CI257" i="13"/>
  <c r="BO258" i="13"/>
  <c r="BP258" i="13"/>
  <c r="BQ258" i="13"/>
  <c r="BR258" i="13"/>
  <c r="BS258" i="13"/>
  <c r="BT258" i="13"/>
  <c r="BU258" i="13"/>
  <c r="BV258" i="13"/>
  <c r="BW258" i="13"/>
  <c r="CA258" i="13"/>
  <c r="CB258" i="13"/>
  <c r="CC258" i="13"/>
  <c r="CD258" i="13"/>
  <c r="CE258" i="13"/>
  <c r="CF258" i="13"/>
  <c r="CG258" i="13"/>
  <c r="CH258" i="13"/>
  <c r="CI258" i="13"/>
  <c r="BO259" i="13"/>
  <c r="BP259" i="13"/>
  <c r="BQ259" i="13"/>
  <c r="BR259" i="13"/>
  <c r="BS259" i="13"/>
  <c r="BT259" i="13"/>
  <c r="BU259" i="13"/>
  <c r="BV259" i="13"/>
  <c r="BW259" i="13"/>
  <c r="CA259" i="13"/>
  <c r="CB259" i="13"/>
  <c r="CC259" i="13"/>
  <c r="CD259" i="13"/>
  <c r="CE259" i="13"/>
  <c r="CF259" i="13"/>
  <c r="CG259" i="13"/>
  <c r="CH259" i="13"/>
  <c r="CI259" i="13"/>
  <c r="BO260" i="13"/>
  <c r="BP260" i="13"/>
  <c r="BQ260" i="13"/>
  <c r="BR260" i="13"/>
  <c r="BS260" i="13"/>
  <c r="BT260" i="13"/>
  <c r="BU260" i="13"/>
  <c r="BV260" i="13"/>
  <c r="BW260" i="13"/>
  <c r="CA260" i="13"/>
  <c r="CB260" i="13"/>
  <c r="CC260" i="13"/>
  <c r="CD260" i="13"/>
  <c r="CE260" i="13"/>
  <c r="CF260" i="13"/>
  <c r="CG260" i="13"/>
  <c r="CH260" i="13"/>
  <c r="CI260" i="13"/>
  <c r="BO261" i="13"/>
  <c r="BP261" i="13"/>
  <c r="BQ261" i="13"/>
  <c r="BR261" i="13"/>
  <c r="BS261" i="13"/>
  <c r="BT261" i="13"/>
  <c r="BU261" i="13"/>
  <c r="BV261" i="13"/>
  <c r="BW261" i="13"/>
  <c r="CA261" i="13"/>
  <c r="CB261" i="13"/>
  <c r="CC261" i="13"/>
  <c r="CD261" i="13"/>
  <c r="CE261" i="13"/>
  <c r="CF261" i="13"/>
  <c r="CG261" i="13"/>
  <c r="CH261" i="13"/>
  <c r="CI261" i="13"/>
  <c r="BO262" i="13"/>
  <c r="BP262" i="13"/>
  <c r="BQ262" i="13"/>
  <c r="BR262" i="13"/>
  <c r="BS262" i="13"/>
  <c r="BT262" i="13"/>
  <c r="BU262" i="13"/>
  <c r="BV262" i="13"/>
  <c r="BW262" i="13"/>
  <c r="CA262" i="13"/>
  <c r="CB262" i="13"/>
  <c r="CC262" i="13"/>
  <c r="CD262" i="13"/>
  <c r="CE262" i="13"/>
  <c r="CF262" i="13"/>
  <c r="CG262" i="13"/>
  <c r="CH262" i="13"/>
  <c r="CI262" i="13"/>
  <c r="BO263" i="13"/>
  <c r="BP263" i="13"/>
  <c r="BQ263" i="13"/>
  <c r="BR263" i="13"/>
  <c r="BS263" i="13"/>
  <c r="BT263" i="13"/>
  <c r="BU263" i="13"/>
  <c r="BV263" i="13"/>
  <c r="BW263" i="13"/>
  <c r="CA263" i="13"/>
  <c r="CB263" i="13"/>
  <c r="CC263" i="13"/>
  <c r="CD263" i="13"/>
  <c r="CE263" i="13"/>
  <c r="CF263" i="13"/>
  <c r="CG263" i="13"/>
  <c r="CH263" i="13"/>
  <c r="CI263" i="13"/>
  <c r="BO264" i="13"/>
  <c r="BP264" i="13"/>
  <c r="BQ264" i="13"/>
  <c r="BR264" i="13"/>
  <c r="BS264" i="13"/>
  <c r="BT264" i="13"/>
  <c r="BU264" i="13"/>
  <c r="BV264" i="13"/>
  <c r="BW264" i="13"/>
  <c r="CA264" i="13"/>
  <c r="CB264" i="13"/>
  <c r="CC264" i="13"/>
  <c r="CD264" i="13"/>
  <c r="CE264" i="13"/>
  <c r="CF264" i="13"/>
  <c r="CG264" i="13"/>
  <c r="CH264" i="13"/>
  <c r="CI264" i="13"/>
  <c r="BO265" i="13"/>
  <c r="BP265" i="13"/>
  <c r="BQ265" i="13"/>
  <c r="BR265" i="13"/>
  <c r="BS265" i="13"/>
  <c r="BT265" i="13"/>
  <c r="BU265" i="13"/>
  <c r="BV265" i="13"/>
  <c r="BW265" i="13"/>
  <c r="CA265" i="13"/>
  <c r="CB265" i="13"/>
  <c r="CC265" i="13"/>
  <c r="CD265" i="13"/>
  <c r="CE265" i="13"/>
  <c r="CF265" i="13"/>
  <c r="CG265" i="13"/>
  <c r="CH265" i="13"/>
  <c r="CI265" i="13"/>
  <c r="BO266" i="13"/>
  <c r="BP266" i="13"/>
  <c r="BQ266" i="13"/>
  <c r="BR266" i="13"/>
  <c r="BS266" i="13"/>
  <c r="BT266" i="13"/>
  <c r="BU266" i="13"/>
  <c r="BV266" i="13"/>
  <c r="BW266" i="13"/>
  <c r="CA266" i="13"/>
  <c r="CB266" i="13"/>
  <c r="CC266" i="13"/>
  <c r="CD266" i="13"/>
  <c r="CE266" i="13"/>
  <c r="CF266" i="13"/>
  <c r="CG266" i="13"/>
  <c r="CH266" i="13"/>
  <c r="CI266" i="13"/>
  <c r="BO267" i="13"/>
  <c r="BP267" i="13"/>
  <c r="BQ267" i="13"/>
  <c r="BR267" i="13"/>
  <c r="BS267" i="13"/>
  <c r="BT267" i="13"/>
  <c r="BU267" i="13"/>
  <c r="BV267" i="13"/>
  <c r="BW267" i="13"/>
  <c r="CA267" i="13"/>
  <c r="CB267" i="13"/>
  <c r="CC267" i="13"/>
  <c r="CD267" i="13"/>
  <c r="CE267" i="13"/>
  <c r="CF267" i="13"/>
  <c r="CG267" i="13"/>
  <c r="CH267" i="13"/>
  <c r="CI267" i="13"/>
  <c r="BO268" i="13"/>
  <c r="BP268" i="13"/>
  <c r="BQ268" i="13"/>
  <c r="BR268" i="13"/>
  <c r="BS268" i="13"/>
  <c r="BT268" i="13"/>
  <c r="BU268" i="13"/>
  <c r="BV268" i="13"/>
  <c r="BW268" i="13"/>
  <c r="CA268" i="13"/>
  <c r="CB268" i="13"/>
  <c r="CC268" i="13"/>
  <c r="CD268" i="13"/>
  <c r="CE268" i="13"/>
  <c r="CF268" i="13"/>
  <c r="CG268" i="13"/>
  <c r="CH268" i="13"/>
  <c r="CI268" i="13"/>
  <c r="BO269" i="13"/>
  <c r="BP269" i="13"/>
  <c r="BQ269" i="13"/>
  <c r="BR269" i="13"/>
  <c r="BS269" i="13"/>
  <c r="BT269" i="13"/>
  <c r="BU269" i="13"/>
  <c r="BV269" i="13"/>
  <c r="BW269" i="13"/>
  <c r="CA269" i="13"/>
  <c r="CB269" i="13"/>
  <c r="CC269" i="13"/>
  <c r="CD269" i="13"/>
  <c r="CE269" i="13"/>
  <c r="CF269" i="13"/>
  <c r="CG269" i="13"/>
  <c r="CH269" i="13"/>
  <c r="CI269" i="13"/>
  <c r="BO270" i="13"/>
  <c r="BP270" i="13"/>
  <c r="BQ270" i="13"/>
  <c r="BR270" i="13"/>
  <c r="BS270" i="13"/>
  <c r="BT270" i="13"/>
  <c r="BU270" i="13"/>
  <c r="BV270" i="13"/>
  <c r="BW270" i="13"/>
  <c r="CA270" i="13"/>
  <c r="CB270" i="13"/>
  <c r="CC270" i="13"/>
  <c r="CD270" i="13"/>
  <c r="CE270" i="13"/>
  <c r="CF270" i="13"/>
  <c r="CG270" i="13"/>
  <c r="CH270" i="13"/>
  <c r="CI270" i="13"/>
  <c r="BO271" i="13"/>
  <c r="BP271" i="13"/>
  <c r="BQ271" i="13"/>
  <c r="BR271" i="13"/>
  <c r="BS271" i="13"/>
  <c r="BT271" i="13"/>
  <c r="BU271" i="13"/>
  <c r="BV271" i="13"/>
  <c r="BW271" i="13"/>
  <c r="CA271" i="13"/>
  <c r="CB271" i="13"/>
  <c r="CC271" i="13"/>
  <c r="CD271" i="13"/>
  <c r="CE271" i="13"/>
  <c r="CF271" i="13"/>
  <c r="CG271" i="13"/>
  <c r="CH271" i="13"/>
  <c r="CI271" i="13"/>
  <c r="BO272" i="13"/>
  <c r="BP272" i="13"/>
  <c r="BQ272" i="13"/>
  <c r="BR272" i="13"/>
  <c r="BS272" i="13"/>
  <c r="BT272" i="13"/>
  <c r="BU272" i="13"/>
  <c r="BV272" i="13"/>
  <c r="BW272" i="13"/>
  <c r="CA272" i="13"/>
  <c r="CB272" i="13"/>
  <c r="CC272" i="13"/>
  <c r="CD272" i="13"/>
  <c r="CE272" i="13"/>
  <c r="CF272" i="13"/>
  <c r="CG272" i="13"/>
  <c r="CH272" i="13"/>
  <c r="CI272" i="13"/>
  <c r="BO273" i="13"/>
  <c r="BP273" i="13"/>
  <c r="BQ273" i="13"/>
  <c r="BR273" i="13"/>
  <c r="BS273" i="13"/>
  <c r="BT273" i="13"/>
  <c r="BU273" i="13"/>
  <c r="BV273" i="13"/>
  <c r="BW273" i="13"/>
  <c r="CA273" i="13"/>
  <c r="CB273" i="13"/>
  <c r="CC273" i="13"/>
  <c r="CD273" i="13"/>
  <c r="CE273" i="13"/>
  <c r="CF273" i="13"/>
  <c r="CG273" i="13"/>
  <c r="CH273" i="13"/>
  <c r="CI273" i="13"/>
  <c r="BO274" i="13"/>
  <c r="BP274" i="13"/>
  <c r="BQ274" i="13"/>
  <c r="BR274" i="13"/>
  <c r="BS274" i="13"/>
  <c r="BT274" i="13"/>
  <c r="BU274" i="13"/>
  <c r="BV274" i="13"/>
  <c r="BW274" i="13"/>
  <c r="CA274" i="13"/>
  <c r="CB274" i="13"/>
  <c r="CC274" i="13"/>
  <c r="CD274" i="13"/>
  <c r="CE274" i="13"/>
  <c r="CF274" i="13"/>
  <c r="CG274" i="13"/>
  <c r="CH274" i="13"/>
  <c r="CI274" i="13"/>
  <c r="BO275" i="13"/>
  <c r="BP275" i="13"/>
  <c r="BQ275" i="13"/>
  <c r="BR275" i="13"/>
  <c r="BS275" i="13"/>
  <c r="BT275" i="13"/>
  <c r="BU275" i="13"/>
  <c r="BV275" i="13"/>
  <c r="BW275" i="13"/>
  <c r="CA275" i="13"/>
  <c r="CB275" i="13"/>
  <c r="CC275" i="13"/>
  <c r="CD275" i="13"/>
  <c r="CE275" i="13"/>
  <c r="CF275" i="13"/>
  <c r="CG275" i="13"/>
  <c r="CH275" i="13"/>
  <c r="CI275" i="13"/>
  <c r="BO276" i="13"/>
  <c r="BP276" i="13"/>
  <c r="BQ276" i="13"/>
  <c r="BR276" i="13"/>
  <c r="BS276" i="13"/>
  <c r="BT276" i="13"/>
  <c r="BU276" i="13"/>
  <c r="BV276" i="13"/>
  <c r="BW276" i="13"/>
  <c r="CA276" i="13"/>
  <c r="CB276" i="13"/>
  <c r="CC276" i="13"/>
  <c r="CD276" i="13"/>
  <c r="CE276" i="13"/>
  <c r="CF276" i="13"/>
  <c r="CG276" i="13"/>
  <c r="CH276" i="13"/>
  <c r="CI276" i="13"/>
  <c r="BO277" i="13"/>
  <c r="BP277" i="13"/>
  <c r="BQ277" i="13"/>
  <c r="BR277" i="13"/>
  <c r="BS277" i="13"/>
  <c r="BT277" i="13"/>
  <c r="BU277" i="13"/>
  <c r="BV277" i="13"/>
  <c r="BW277" i="13"/>
  <c r="CA277" i="13"/>
  <c r="CB277" i="13"/>
  <c r="CC277" i="13"/>
  <c r="CD277" i="13"/>
  <c r="CE277" i="13"/>
  <c r="CF277" i="13"/>
  <c r="CG277" i="13"/>
  <c r="CH277" i="13"/>
  <c r="CI277" i="13"/>
  <c r="BO278" i="13"/>
  <c r="BP278" i="13"/>
  <c r="BQ278" i="13"/>
  <c r="BR278" i="13"/>
  <c r="BS278" i="13"/>
  <c r="BT278" i="13"/>
  <c r="BU278" i="13"/>
  <c r="BV278" i="13"/>
  <c r="BW278" i="13"/>
  <c r="CA278" i="13"/>
  <c r="CB278" i="13"/>
  <c r="CC278" i="13"/>
  <c r="CD278" i="13"/>
  <c r="CE278" i="13"/>
  <c r="CF278" i="13"/>
  <c r="CG278" i="13"/>
  <c r="CH278" i="13"/>
  <c r="CI278" i="13"/>
  <c r="BO279" i="13"/>
  <c r="BP279" i="13"/>
  <c r="BQ279" i="13"/>
  <c r="BR279" i="13"/>
  <c r="BS279" i="13"/>
  <c r="BT279" i="13"/>
  <c r="BU279" i="13"/>
  <c r="BV279" i="13"/>
  <c r="BW279" i="13"/>
  <c r="CA279" i="13"/>
  <c r="CB279" i="13"/>
  <c r="CC279" i="13"/>
  <c r="CD279" i="13"/>
  <c r="CE279" i="13"/>
  <c r="CF279" i="13"/>
  <c r="CG279" i="13"/>
  <c r="CH279" i="13"/>
  <c r="CI279" i="13"/>
  <c r="BO280" i="13"/>
  <c r="BP280" i="13"/>
  <c r="BQ280" i="13"/>
  <c r="BR280" i="13"/>
  <c r="BS280" i="13"/>
  <c r="BT280" i="13"/>
  <c r="BU280" i="13"/>
  <c r="BV280" i="13"/>
  <c r="BW280" i="13"/>
  <c r="CA280" i="13"/>
  <c r="CB280" i="13"/>
  <c r="CC280" i="13"/>
  <c r="CD280" i="13"/>
  <c r="CE280" i="13"/>
  <c r="CF280" i="13"/>
  <c r="CG280" i="13"/>
  <c r="CH280" i="13"/>
  <c r="CI280" i="13"/>
  <c r="BO281" i="13"/>
  <c r="BP281" i="13"/>
  <c r="BQ281" i="13"/>
  <c r="BR281" i="13"/>
  <c r="BS281" i="13"/>
  <c r="BT281" i="13"/>
  <c r="BU281" i="13"/>
  <c r="BV281" i="13"/>
  <c r="BW281" i="13"/>
  <c r="CA281" i="13"/>
  <c r="CB281" i="13"/>
  <c r="CC281" i="13"/>
  <c r="CD281" i="13"/>
  <c r="CE281" i="13"/>
  <c r="CF281" i="13"/>
  <c r="CG281" i="13"/>
  <c r="CH281" i="13"/>
  <c r="CI281" i="13"/>
  <c r="BO282" i="13"/>
  <c r="BP282" i="13"/>
  <c r="BQ282" i="13"/>
  <c r="BR282" i="13"/>
  <c r="BS282" i="13"/>
  <c r="BT282" i="13"/>
  <c r="BU282" i="13"/>
  <c r="BV282" i="13"/>
  <c r="BW282" i="13"/>
  <c r="CA282" i="13"/>
  <c r="CB282" i="13"/>
  <c r="CC282" i="13"/>
  <c r="CD282" i="13"/>
  <c r="CE282" i="13"/>
  <c r="CF282" i="13"/>
  <c r="CG282" i="13"/>
  <c r="CH282" i="13"/>
  <c r="CI282" i="13"/>
  <c r="BO283" i="13"/>
  <c r="BP283" i="13"/>
  <c r="BQ283" i="13"/>
  <c r="BR283" i="13"/>
  <c r="BS283" i="13"/>
  <c r="BT283" i="13"/>
  <c r="BU283" i="13"/>
  <c r="BV283" i="13"/>
  <c r="BW283" i="13"/>
  <c r="CA283" i="13"/>
  <c r="CB283" i="13"/>
  <c r="CC283" i="13"/>
  <c r="CD283" i="13"/>
  <c r="CE283" i="13"/>
  <c r="CF283" i="13"/>
  <c r="CG283" i="13"/>
  <c r="CH283" i="13"/>
  <c r="CI283" i="13"/>
  <c r="BO284" i="13"/>
  <c r="BP284" i="13"/>
  <c r="BQ284" i="13"/>
  <c r="BR284" i="13"/>
  <c r="BS284" i="13"/>
  <c r="BT284" i="13"/>
  <c r="BU284" i="13"/>
  <c r="BV284" i="13"/>
  <c r="BW284" i="13"/>
  <c r="CA284" i="13"/>
  <c r="CB284" i="13"/>
  <c r="CC284" i="13"/>
  <c r="CD284" i="13"/>
  <c r="CE284" i="13"/>
  <c r="CF284" i="13"/>
  <c r="CG284" i="13"/>
  <c r="CH284" i="13"/>
  <c r="CI284" i="13"/>
  <c r="BO285" i="13"/>
  <c r="BP285" i="13"/>
  <c r="BQ285" i="13"/>
  <c r="BR285" i="13"/>
  <c r="BS285" i="13"/>
  <c r="BT285" i="13"/>
  <c r="BU285" i="13"/>
  <c r="BV285" i="13"/>
  <c r="BW285" i="13"/>
  <c r="CA285" i="13"/>
  <c r="CB285" i="13"/>
  <c r="CC285" i="13"/>
  <c r="CD285" i="13"/>
  <c r="CE285" i="13"/>
  <c r="CF285" i="13"/>
  <c r="CG285" i="13"/>
  <c r="CH285" i="13"/>
  <c r="CI285" i="13"/>
  <c r="BO286" i="13"/>
  <c r="BP286" i="13"/>
  <c r="BQ286" i="13"/>
  <c r="BR286" i="13"/>
  <c r="BS286" i="13"/>
  <c r="BT286" i="13"/>
  <c r="BU286" i="13"/>
  <c r="BV286" i="13"/>
  <c r="BW286" i="13"/>
  <c r="CA286" i="13"/>
  <c r="CB286" i="13"/>
  <c r="CC286" i="13"/>
  <c r="CD286" i="13"/>
  <c r="CE286" i="13"/>
  <c r="CF286" i="13"/>
  <c r="CG286" i="13"/>
  <c r="CH286" i="13"/>
  <c r="CI286" i="13"/>
  <c r="BO287" i="13"/>
  <c r="BP287" i="13"/>
  <c r="BQ287" i="13"/>
  <c r="BR287" i="13"/>
  <c r="BS287" i="13"/>
  <c r="BT287" i="13"/>
  <c r="BU287" i="13"/>
  <c r="BV287" i="13"/>
  <c r="BW287" i="13"/>
  <c r="CA287" i="13"/>
  <c r="CB287" i="13"/>
  <c r="CC287" i="13"/>
  <c r="CD287" i="13"/>
  <c r="CE287" i="13"/>
  <c r="CF287" i="13"/>
  <c r="CG287" i="13"/>
  <c r="CH287" i="13"/>
  <c r="CI287" i="13"/>
  <c r="BO288" i="13"/>
  <c r="BP288" i="13"/>
  <c r="BQ288" i="13"/>
  <c r="BR288" i="13"/>
  <c r="BS288" i="13"/>
  <c r="BT288" i="13"/>
  <c r="BU288" i="13"/>
  <c r="BV288" i="13"/>
  <c r="BW288" i="13"/>
  <c r="CA288" i="13"/>
  <c r="CB288" i="13"/>
  <c r="CC288" i="13"/>
  <c r="CD288" i="13"/>
  <c r="CE288" i="13"/>
  <c r="CF288" i="13"/>
  <c r="CG288" i="13"/>
  <c r="CH288" i="13"/>
  <c r="CI288" i="13"/>
  <c r="BO289" i="13"/>
  <c r="BP289" i="13"/>
  <c r="BQ289" i="13"/>
  <c r="BR289" i="13"/>
  <c r="BS289" i="13"/>
  <c r="BT289" i="13"/>
  <c r="BU289" i="13"/>
  <c r="BV289" i="13"/>
  <c r="BW289" i="13"/>
  <c r="CA289" i="13"/>
  <c r="CB289" i="13"/>
  <c r="CC289" i="13"/>
  <c r="CD289" i="13"/>
  <c r="CE289" i="13"/>
  <c r="CF289" i="13"/>
  <c r="CG289" i="13"/>
  <c r="CH289" i="13"/>
  <c r="CI289" i="13"/>
  <c r="BO290" i="13"/>
  <c r="BP290" i="13"/>
  <c r="BQ290" i="13"/>
  <c r="BR290" i="13"/>
  <c r="BS290" i="13"/>
  <c r="BT290" i="13"/>
  <c r="BU290" i="13"/>
  <c r="BV290" i="13"/>
  <c r="BW290" i="13"/>
  <c r="CA290" i="13"/>
  <c r="CB290" i="13"/>
  <c r="CC290" i="13"/>
  <c r="CD290" i="13"/>
  <c r="CE290" i="13"/>
  <c r="CF290" i="13"/>
  <c r="CG290" i="13"/>
  <c r="CH290" i="13"/>
  <c r="CI290" i="13"/>
  <c r="BO291" i="13"/>
  <c r="BP291" i="13"/>
  <c r="BQ291" i="13"/>
  <c r="BR291" i="13"/>
  <c r="BS291" i="13"/>
  <c r="BT291" i="13"/>
  <c r="BU291" i="13"/>
  <c r="BV291" i="13"/>
  <c r="BW291" i="13"/>
  <c r="CA291" i="13"/>
  <c r="CB291" i="13"/>
  <c r="CC291" i="13"/>
  <c r="CD291" i="13"/>
  <c r="CE291" i="13"/>
  <c r="CF291" i="13"/>
  <c r="CG291" i="13"/>
  <c r="CH291" i="13"/>
  <c r="CI291" i="13"/>
  <c r="BO292" i="13"/>
  <c r="BP292" i="13"/>
  <c r="BQ292" i="13"/>
  <c r="BR292" i="13"/>
  <c r="BS292" i="13"/>
  <c r="BT292" i="13"/>
  <c r="BU292" i="13"/>
  <c r="BV292" i="13"/>
  <c r="BW292" i="13"/>
  <c r="CA292" i="13"/>
  <c r="CB292" i="13"/>
  <c r="CC292" i="13"/>
  <c r="CD292" i="13"/>
  <c r="CE292" i="13"/>
  <c r="CF292" i="13"/>
  <c r="CG292" i="13"/>
  <c r="CH292" i="13"/>
  <c r="CI292" i="13"/>
  <c r="BO293" i="13"/>
  <c r="BP293" i="13"/>
  <c r="BQ293" i="13"/>
  <c r="BR293" i="13"/>
  <c r="BS293" i="13"/>
  <c r="BT293" i="13"/>
  <c r="BU293" i="13"/>
  <c r="BV293" i="13"/>
  <c r="BW293" i="13"/>
  <c r="CA293" i="13"/>
  <c r="CB293" i="13"/>
  <c r="CC293" i="13"/>
  <c r="CD293" i="13"/>
  <c r="CE293" i="13"/>
  <c r="CF293" i="13"/>
  <c r="CG293" i="13"/>
  <c r="CH293" i="13"/>
  <c r="CI293" i="13"/>
  <c r="BO294" i="13"/>
  <c r="BP294" i="13"/>
  <c r="BQ294" i="13"/>
  <c r="BR294" i="13"/>
  <c r="BS294" i="13"/>
  <c r="BT294" i="13"/>
  <c r="BU294" i="13"/>
  <c r="BV294" i="13"/>
  <c r="BW294" i="13"/>
  <c r="CA294" i="13"/>
  <c r="CB294" i="13"/>
  <c r="CC294" i="13"/>
  <c r="CD294" i="13"/>
  <c r="CE294" i="13"/>
  <c r="CF294" i="13"/>
  <c r="CG294" i="13"/>
  <c r="CH294" i="13"/>
  <c r="CI294" i="13"/>
  <c r="BO295" i="13"/>
  <c r="BP295" i="13"/>
  <c r="BQ295" i="13"/>
  <c r="BR295" i="13"/>
  <c r="BS295" i="13"/>
  <c r="BT295" i="13"/>
  <c r="BU295" i="13"/>
  <c r="BV295" i="13"/>
  <c r="BW295" i="13"/>
  <c r="CA295" i="13"/>
  <c r="CB295" i="13"/>
  <c r="CC295" i="13"/>
  <c r="CD295" i="13"/>
  <c r="CE295" i="13"/>
  <c r="CF295" i="13"/>
  <c r="CG295" i="13"/>
  <c r="CH295" i="13"/>
  <c r="CI295" i="13"/>
  <c r="BO296" i="13"/>
  <c r="BP296" i="13"/>
  <c r="BQ296" i="13"/>
  <c r="BR296" i="13"/>
  <c r="BS296" i="13"/>
  <c r="BT296" i="13"/>
  <c r="BU296" i="13"/>
  <c r="BV296" i="13"/>
  <c r="BW296" i="13"/>
  <c r="CA296" i="13"/>
  <c r="CB296" i="13"/>
  <c r="CC296" i="13"/>
  <c r="CD296" i="13"/>
  <c r="CE296" i="13"/>
  <c r="CF296" i="13"/>
  <c r="CG296" i="13"/>
  <c r="CH296" i="13"/>
  <c r="CI296" i="13"/>
  <c r="BO297" i="13"/>
  <c r="BP297" i="13"/>
  <c r="BQ297" i="13"/>
  <c r="BR297" i="13"/>
  <c r="BS297" i="13"/>
  <c r="BT297" i="13"/>
  <c r="BU297" i="13"/>
  <c r="BV297" i="13"/>
  <c r="BW297" i="13"/>
  <c r="CA297" i="13"/>
  <c r="CB297" i="13"/>
  <c r="CC297" i="13"/>
  <c r="CD297" i="13"/>
  <c r="CE297" i="13"/>
  <c r="CF297" i="13"/>
  <c r="CG297" i="13"/>
  <c r="CH297" i="13"/>
  <c r="CI297" i="13"/>
  <c r="BO298" i="13"/>
  <c r="BP298" i="13"/>
  <c r="BQ298" i="13"/>
  <c r="BR298" i="13"/>
  <c r="BS298" i="13"/>
  <c r="BT298" i="13"/>
  <c r="BU298" i="13"/>
  <c r="BV298" i="13"/>
  <c r="BW298" i="13"/>
  <c r="CA298" i="13"/>
  <c r="CB298" i="13"/>
  <c r="CC298" i="13"/>
  <c r="CD298" i="13"/>
  <c r="CE298" i="13"/>
  <c r="CF298" i="13"/>
  <c r="CG298" i="13"/>
  <c r="CH298" i="13"/>
  <c r="CI298" i="13"/>
  <c r="BO299" i="13"/>
  <c r="BP299" i="13"/>
  <c r="BQ299" i="13"/>
  <c r="BR299" i="13"/>
  <c r="BS299" i="13"/>
  <c r="BT299" i="13"/>
  <c r="BU299" i="13"/>
  <c r="BV299" i="13"/>
  <c r="BW299" i="13"/>
  <c r="CA299" i="13"/>
  <c r="CB299" i="13"/>
  <c r="CC299" i="13"/>
  <c r="CD299" i="13"/>
  <c r="CE299" i="13"/>
  <c r="CF299" i="13"/>
  <c r="CG299" i="13"/>
  <c r="CH299" i="13"/>
  <c r="CI299" i="13"/>
  <c r="BO300" i="13"/>
  <c r="BP300" i="13"/>
  <c r="BQ300" i="13"/>
  <c r="BR300" i="13"/>
  <c r="BS300" i="13"/>
  <c r="BT300" i="13"/>
  <c r="BU300" i="13"/>
  <c r="BV300" i="13"/>
  <c r="BW300" i="13"/>
  <c r="CA300" i="13"/>
  <c r="CB300" i="13"/>
  <c r="CC300" i="13"/>
  <c r="CD300" i="13"/>
  <c r="CE300" i="13"/>
  <c r="CF300" i="13"/>
  <c r="CG300" i="13"/>
  <c r="CH300" i="13"/>
  <c r="CI300" i="13"/>
  <c r="BO301" i="13"/>
  <c r="BP301" i="13"/>
  <c r="BQ301" i="13"/>
  <c r="BR301" i="13"/>
  <c r="BS301" i="13"/>
  <c r="BT301" i="13"/>
  <c r="BU301" i="13"/>
  <c r="BV301" i="13"/>
  <c r="BW301" i="13"/>
  <c r="CA301" i="13"/>
  <c r="CB301" i="13"/>
  <c r="CC301" i="13"/>
  <c r="CD301" i="13"/>
  <c r="CE301" i="13"/>
  <c r="CF301" i="13"/>
  <c r="CG301" i="13"/>
  <c r="CH301" i="13"/>
  <c r="CI301" i="13"/>
  <c r="BO302" i="13"/>
  <c r="BP302" i="13"/>
  <c r="BQ302" i="13"/>
  <c r="BR302" i="13"/>
  <c r="BS302" i="13"/>
  <c r="BT302" i="13"/>
  <c r="BU302" i="13"/>
  <c r="BV302" i="13"/>
  <c r="BW302" i="13"/>
  <c r="CA302" i="13"/>
  <c r="CB302" i="13"/>
  <c r="CC302" i="13"/>
  <c r="CD302" i="13"/>
  <c r="CE302" i="13"/>
  <c r="CF302" i="13"/>
  <c r="CG302" i="13"/>
  <c r="CH302" i="13"/>
  <c r="CI302" i="13"/>
  <c r="BO303" i="13"/>
  <c r="BP303" i="13"/>
  <c r="BQ303" i="13"/>
  <c r="BR303" i="13"/>
  <c r="BS303" i="13"/>
  <c r="BT303" i="13"/>
  <c r="BU303" i="13"/>
  <c r="BV303" i="13"/>
  <c r="BW303" i="13"/>
  <c r="CA303" i="13"/>
  <c r="CB303" i="13"/>
  <c r="CC303" i="13"/>
  <c r="CD303" i="13"/>
  <c r="CE303" i="13"/>
  <c r="CF303" i="13"/>
  <c r="CG303" i="13"/>
  <c r="CH303" i="13"/>
  <c r="CI303" i="13"/>
  <c r="BO304" i="13"/>
  <c r="BP304" i="13"/>
  <c r="BQ304" i="13"/>
  <c r="BR304" i="13"/>
  <c r="BS304" i="13"/>
  <c r="BT304" i="13"/>
  <c r="BU304" i="13"/>
  <c r="BV304" i="13"/>
  <c r="BW304" i="13"/>
  <c r="CA304" i="13"/>
  <c r="CB304" i="13"/>
  <c r="CC304" i="13"/>
  <c r="CD304" i="13"/>
  <c r="CE304" i="13"/>
  <c r="CF304" i="13"/>
  <c r="CG304" i="13"/>
  <c r="CH304" i="13"/>
  <c r="CI304" i="13"/>
  <c r="BO305" i="13"/>
  <c r="BP305" i="13"/>
  <c r="BQ305" i="13"/>
  <c r="BR305" i="13"/>
  <c r="BS305" i="13"/>
  <c r="BT305" i="13"/>
  <c r="BU305" i="13"/>
  <c r="BV305" i="13"/>
  <c r="BW305" i="13"/>
  <c r="CA305" i="13"/>
  <c r="CB305" i="13"/>
  <c r="CC305" i="13"/>
  <c r="CD305" i="13"/>
  <c r="CE305" i="13"/>
  <c r="CF305" i="13"/>
  <c r="CG305" i="13"/>
  <c r="CH305" i="13"/>
  <c r="CI305" i="13"/>
  <c r="BO306" i="13"/>
  <c r="BP306" i="13"/>
  <c r="BQ306" i="13"/>
  <c r="BR306" i="13"/>
  <c r="BS306" i="13"/>
  <c r="BT306" i="13"/>
  <c r="BU306" i="13"/>
  <c r="BV306" i="13"/>
  <c r="BW306" i="13"/>
  <c r="CA306" i="13"/>
  <c r="CB306" i="13"/>
  <c r="CC306" i="13"/>
  <c r="CD306" i="13"/>
  <c r="CE306" i="13"/>
  <c r="CF306" i="13"/>
  <c r="CG306" i="13"/>
  <c r="CH306" i="13"/>
  <c r="CI306" i="13"/>
  <c r="BO307" i="13"/>
  <c r="BP307" i="13"/>
  <c r="BQ307" i="13"/>
  <c r="BR307" i="13"/>
  <c r="BS307" i="13"/>
  <c r="BT307" i="13"/>
  <c r="BU307" i="13"/>
  <c r="BV307" i="13"/>
  <c r="BW307" i="13"/>
  <c r="CA307" i="13"/>
  <c r="CB307" i="13"/>
  <c r="CC307" i="13"/>
  <c r="CD307" i="13"/>
  <c r="CE307" i="13"/>
  <c r="CF307" i="13"/>
  <c r="CG307" i="13"/>
  <c r="CH307" i="13"/>
  <c r="CI307" i="13"/>
  <c r="BO308" i="13"/>
  <c r="BP308" i="13"/>
  <c r="BQ308" i="13"/>
  <c r="BR308" i="13"/>
  <c r="BS308" i="13"/>
  <c r="BT308" i="13"/>
  <c r="BU308" i="13"/>
  <c r="BV308" i="13"/>
  <c r="BW308" i="13"/>
  <c r="CA308" i="13"/>
  <c r="CB308" i="13"/>
  <c r="CC308" i="13"/>
  <c r="CD308" i="13"/>
  <c r="CE308" i="13"/>
  <c r="CF308" i="13"/>
  <c r="CG308" i="13"/>
  <c r="CH308" i="13"/>
  <c r="CI308" i="13"/>
  <c r="BO309" i="13"/>
  <c r="BP309" i="13"/>
  <c r="BQ309" i="13"/>
  <c r="BR309" i="13"/>
  <c r="BS309" i="13"/>
  <c r="BT309" i="13"/>
  <c r="BU309" i="13"/>
  <c r="BV309" i="13"/>
  <c r="BW309" i="13"/>
  <c r="CA309" i="13"/>
  <c r="CB309" i="13"/>
  <c r="CC309" i="13"/>
  <c r="CD309" i="13"/>
  <c r="CE309" i="13"/>
  <c r="CF309" i="13"/>
  <c r="CG309" i="13"/>
  <c r="CH309" i="13"/>
  <c r="CI309" i="13"/>
  <c r="BO310" i="13"/>
  <c r="BP310" i="13"/>
  <c r="BQ310" i="13"/>
  <c r="BR310" i="13"/>
  <c r="BS310" i="13"/>
  <c r="BT310" i="13"/>
  <c r="BU310" i="13"/>
  <c r="BV310" i="13"/>
  <c r="BW310" i="13"/>
  <c r="CA310" i="13"/>
  <c r="CB310" i="13"/>
  <c r="CC310" i="13"/>
  <c r="CD310" i="13"/>
  <c r="CE310" i="13"/>
  <c r="CF310" i="13"/>
  <c r="CG310" i="13"/>
  <c r="CH310" i="13"/>
  <c r="CI310" i="13"/>
  <c r="BO311" i="13"/>
  <c r="BP311" i="13"/>
  <c r="BQ311" i="13"/>
  <c r="BR311" i="13"/>
  <c r="BS311" i="13"/>
  <c r="BT311" i="13"/>
  <c r="BU311" i="13"/>
  <c r="BV311" i="13"/>
  <c r="BW311" i="13"/>
  <c r="CA311" i="13"/>
  <c r="CB311" i="13"/>
  <c r="CC311" i="13"/>
  <c r="CD311" i="13"/>
  <c r="CE311" i="13"/>
  <c r="CF311" i="13"/>
  <c r="CG311" i="13"/>
  <c r="CH311" i="13"/>
  <c r="CI311" i="13"/>
  <c r="BO312" i="13"/>
  <c r="BP312" i="13"/>
  <c r="BQ312" i="13"/>
  <c r="BR312" i="13"/>
  <c r="BS312" i="13"/>
  <c r="BT312" i="13"/>
  <c r="BU312" i="13"/>
  <c r="BV312" i="13"/>
  <c r="BW312" i="13"/>
  <c r="CA312" i="13"/>
  <c r="CB312" i="13"/>
  <c r="CC312" i="13"/>
  <c r="CD312" i="13"/>
  <c r="CE312" i="13"/>
  <c r="CF312" i="13"/>
  <c r="CG312" i="13"/>
  <c r="CH312" i="13"/>
  <c r="CI312" i="13"/>
  <c r="BO313" i="13"/>
  <c r="BP313" i="13"/>
  <c r="BQ313" i="13"/>
  <c r="BR313" i="13"/>
  <c r="BS313" i="13"/>
  <c r="BT313" i="13"/>
  <c r="BU313" i="13"/>
  <c r="BV313" i="13"/>
  <c r="BW313" i="13"/>
  <c r="CA313" i="13"/>
  <c r="CB313" i="13"/>
  <c r="CC313" i="13"/>
  <c r="CD313" i="13"/>
  <c r="CE313" i="13"/>
  <c r="CF313" i="13"/>
  <c r="CG313" i="13"/>
  <c r="CH313" i="13"/>
  <c r="CI313" i="13"/>
  <c r="BO314" i="13"/>
  <c r="BP314" i="13"/>
  <c r="BQ314" i="13"/>
  <c r="BR314" i="13"/>
  <c r="BS314" i="13"/>
  <c r="BT314" i="13"/>
  <c r="BU314" i="13"/>
  <c r="BV314" i="13"/>
  <c r="BW314" i="13"/>
  <c r="CA314" i="13"/>
  <c r="CB314" i="13"/>
  <c r="CC314" i="13"/>
  <c r="CD314" i="13"/>
  <c r="CE314" i="13"/>
  <c r="CF314" i="13"/>
  <c r="CG314" i="13"/>
  <c r="CH314" i="13"/>
  <c r="CI314" i="13"/>
  <c r="BO315" i="13"/>
  <c r="BP315" i="13"/>
  <c r="BQ315" i="13"/>
  <c r="BR315" i="13"/>
  <c r="BS315" i="13"/>
  <c r="BT315" i="13"/>
  <c r="BU315" i="13"/>
  <c r="BV315" i="13"/>
  <c r="BW315" i="13"/>
  <c r="CA315" i="13"/>
  <c r="CB315" i="13"/>
  <c r="CC315" i="13"/>
  <c r="CD315" i="13"/>
  <c r="CE315" i="13"/>
  <c r="CF315" i="13"/>
  <c r="CG315" i="13"/>
  <c r="CH315" i="13"/>
  <c r="CI315" i="13"/>
  <c r="BO316" i="13"/>
  <c r="BP316" i="13"/>
  <c r="BQ316" i="13"/>
  <c r="BR316" i="13"/>
  <c r="BS316" i="13"/>
  <c r="BT316" i="13"/>
  <c r="BU316" i="13"/>
  <c r="BV316" i="13"/>
  <c r="BW316" i="13"/>
  <c r="CA316" i="13"/>
  <c r="CB316" i="13"/>
  <c r="CC316" i="13"/>
  <c r="CD316" i="13"/>
  <c r="CE316" i="13"/>
  <c r="CF316" i="13"/>
  <c r="CG316" i="13"/>
  <c r="CH316" i="13"/>
  <c r="CI316" i="13"/>
  <c r="BO317" i="13"/>
  <c r="BP317" i="13"/>
  <c r="BQ317" i="13"/>
  <c r="BR317" i="13"/>
  <c r="BS317" i="13"/>
  <c r="BT317" i="13"/>
  <c r="BU317" i="13"/>
  <c r="BV317" i="13"/>
  <c r="BW317" i="13"/>
  <c r="CA317" i="13"/>
  <c r="CB317" i="13"/>
  <c r="CC317" i="13"/>
  <c r="CD317" i="13"/>
  <c r="CE317" i="13"/>
  <c r="CF317" i="13"/>
  <c r="CG317" i="13"/>
  <c r="CH317" i="13"/>
  <c r="CI317" i="13"/>
  <c r="BO318" i="13"/>
  <c r="BP318" i="13"/>
  <c r="BQ318" i="13"/>
  <c r="BR318" i="13"/>
  <c r="BS318" i="13"/>
  <c r="BT318" i="13"/>
  <c r="BU318" i="13"/>
  <c r="BV318" i="13"/>
  <c r="BW318" i="13"/>
  <c r="CA318" i="13"/>
  <c r="CB318" i="13"/>
  <c r="CC318" i="13"/>
  <c r="CD318" i="13"/>
  <c r="CE318" i="13"/>
  <c r="CF318" i="13"/>
  <c r="CG318" i="13"/>
  <c r="CH318" i="13"/>
  <c r="CI318" i="13"/>
  <c r="BO319" i="13"/>
  <c r="BP319" i="13"/>
  <c r="BQ319" i="13"/>
  <c r="BR319" i="13"/>
  <c r="BS319" i="13"/>
  <c r="BT319" i="13"/>
  <c r="BU319" i="13"/>
  <c r="BV319" i="13"/>
  <c r="BW319" i="13"/>
  <c r="CA319" i="13"/>
  <c r="CB319" i="13"/>
  <c r="CC319" i="13"/>
  <c r="CD319" i="13"/>
  <c r="CE319" i="13"/>
  <c r="CF319" i="13"/>
  <c r="CG319" i="13"/>
  <c r="CH319" i="13"/>
  <c r="CI319" i="13"/>
  <c r="BO320" i="13"/>
  <c r="BP320" i="13"/>
  <c r="BQ320" i="13"/>
  <c r="BR320" i="13"/>
  <c r="BS320" i="13"/>
  <c r="BT320" i="13"/>
  <c r="BU320" i="13"/>
  <c r="BV320" i="13"/>
  <c r="BW320" i="13"/>
  <c r="CA320" i="13"/>
  <c r="CB320" i="13"/>
  <c r="CC320" i="13"/>
  <c r="CD320" i="13"/>
  <c r="CE320" i="13"/>
  <c r="CF320" i="13"/>
  <c r="CG320" i="13"/>
  <c r="CH320" i="13"/>
  <c r="CI320" i="13"/>
  <c r="BO321" i="13"/>
  <c r="BP321" i="13"/>
  <c r="BQ321" i="13"/>
  <c r="BR321" i="13"/>
  <c r="BS321" i="13"/>
  <c r="BT321" i="13"/>
  <c r="BU321" i="13"/>
  <c r="BV321" i="13"/>
  <c r="BW321" i="13"/>
  <c r="CA321" i="13"/>
  <c r="CB321" i="13"/>
  <c r="CC321" i="13"/>
  <c r="CD321" i="13"/>
  <c r="CE321" i="13"/>
  <c r="CF321" i="13"/>
  <c r="CG321" i="13"/>
  <c r="CH321" i="13"/>
  <c r="CI321" i="13"/>
  <c r="BO322" i="13"/>
  <c r="BP322" i="13"/>
  <c r="BQ322" i="13"/>
  <c r="BR322" i="13"/>
  <c r="BS322" i="13"/>
  <c r="BT322" i="13"/>
  <c r="BU322" i="13"/>
  <c r="BV322" i="13"/>
  <c r="BW322" i="13"/>
  <c r="CA322" i="13"/>
  <c r="CB322" i="13"/>
  <c r="CC322" i="13"/>
  <c r="CD322" i="13"/>
  <c r="CE322" i="13"/>
  <c r="CF322" i="13"/>
  <c r="CG322" i="13"/>
  <c r="CH322" i="13"/>
  <c r="CI322" i="13"/>
  <c r="BO323" i="13"/>
  <c r="BP323" i="13"/>
  <c r="BQ323" i="13"/>
  <c r="BR323" i="13"/>
  <c r="BS323" i="13"/>
  <c r="BT323" i="13"/>
  <c r="BU323" i="13"/>
  <c r="BV323" i="13"/>
  <c r="BW323" i="13"/>
  <c r="CA323" i="13"/>
  <c r="CB323" i="13"/>
  <c r="CC323" i="13"/>
  <c r="CD323" i="13"/>
  <c r="CE323" i="13"/>
  <c r="CF323" i="13"/>
  <c r="CG323" i="13"/>
  <c r="CH323" i="13"/>
  <c r="CI323" i="13"/>
  <c r="BO324" i="13"/>
  <c r="BP324" i="13"/>
  <c r="BQ324" i="13"/>
  <c r="BR324" i="13"/>
  <c r="BS324" i="13"/>
  <c r="BT324" i="13"/>
  <c r="BU324" i="13"/>
  <c r="BV324" i="13"/>
  <c r="BW324" i="13"/>
  <c r="CA324" i="13"/>
  <c r="CB324" i="13"/>
  <c r="CC324" i="13"/>
  <c r="CD324" i="13"/>
  <c r="CE324" i="13"/>
  <c r="CF324" i="13"/>
  <c r="CG324" i="13"/>
  <c r="CH324" i="13"/>
  <c r="CI324" i="13"/>
  <c r="BO325" i="13"/>
  <c r="BP325" i="13"/>
  <c r="BQ325" i="13"/>
  <c r="BR325" i="13"/>
  <c r="BS325" i="13"/>
  <c r="BT325" i="13"/>
  <c r="BU325" i="13"/>
  <c r="BV325" i="13"/>
  <c r="BW325" i="13"/>
  <c r="CA325" i="13"/>
  <c r="CB325" i="13"/>
  <c r="CC325" i="13"/>
  <c r="CD325" i="13"/>
  <c r="CE325" i="13"/>
  <c r="CF325" i="13"/>
  <c r="CG325" i="13"/>
  <c r="CH325" i="13"/>
  <c r="CI325" i="13"/>
  <c r="BO326" i="13"/>
  <c r="BP326" i="13"/>
  <c r="BQ326" i="13"/>
  <c r="BR326" i="13"/>
  <c r="BS326" i="13"/>
  <c r="BT326" i="13"/>
  <c r="BU326" i="13"/>
  <c r="BV326" i="13"/>
  <c r="BW326" i="13"/>
  <c r="CA326" i="13"/>
  <c r="CB326" i="13"/>
  <c r="CC326" i="13"/>
  <c r="CD326" i="13"/>
  <c r="CE326" i="13"/>
  <c r="CF326" i="13"/>
  <c r="CG326" i="13"/>
  <c r="CH326" i="13"/>
  <c r="CI326" i="13"/>
  <c r="BO327" i="13"/>
  <c r="BP327" i="13"/>
  <c r="BQ327" i="13"/>
  <c r="BR327" i="13"/>
  <c r="BS327" i="13"/>
  <c r="BT327" i="13"/>
  <c r="BU327" i="13"/>
  <c r="BV327" i="13"/>
  <c r="BW327" i="13"/>
  <c r="CA327" i="13"/>
  <c r="CB327" i="13"/>
  <c r="CC327" i="13"/>
  <c r="CD327" i="13"/>
  <c r="CE327" i="13"/>
  <c r="CF327" i="13"/>
  <c r="CG327" i="13"/>
  <c r="CH327" i="13"/>
  <c r="CI327" i="13"/>
  <c r="BO328" i="13"/>
  <c r="BP328" i="13"/>
  <c r="BQ328" i="13"/>
  <c r="BR328" i="13"/>
  <c r="BS328" i="13"/>
  <c r="BT328" i="13"/>
  <c r="BU328" i="13"/>
  <c r="BV328" i="13"/>
  <c r="BW328" i="13"/>
  <c r="CA328" i="13"/>
  <c r="CB328" i="13"/>
  <c r="CC328" i="13"/>
  <c r="CD328" i="13"/>
  <c r="CE328" i="13"/>
  <c r="CF328" i="13"/>
  <c r="CG328" i="13"/>
  <c r="CH328" i="13"/>
  <c r="CI328" i="13"/>
  <c r="BO331" i="13"/>
  <c r="BP331" i="13"/>
  <c r="BQ331" i="13"/>
  <c r="BR331" i="13"/>
  <c r="BS331" i="13"/>
  <c r="BT331" i="13"/>
  <c r="BU331" i="13"/>
  <c r="BV331" i="13"/>
  <c r="BW331" i="13"/>
  <c r="CA331" i="13"/>
  <c r="CB331" i="13"/>
  <c r="CC331" i="13"/>
  <c r="CD331" i="13"/>
  <c r="CE331" i="13"/>
  <c r="CF331" i="13"/>
  <c r="CG331" i="13"/>
  <c r="CH331" i="13"/>
  <c r="CI331" i="13"/>
  <c r="BO332" i="13"/>
  <c r="BP332" i="13"/>
  <c r="BQ332" i="13"/>
  <c r="BR332" i="13"/>
  <c r="BS332" i="13"/>
  <c r="BT332" i="13"/>
  <c r="BU332" i="13"/>
  <c r="BV332" i="13"/>
  <c r="BW332" i="13"/>
  <c r="CA332" i="13"/>
  <c r="CB332" i="13"/>
  <c r="CC332" i="13"/>
  <c r="CD332" i="13"/>
  <c r="CE332" i="13"/>
  <c r="CF332" i="13"/>
  <c r="CG332" i="13"/>
  <c r="CH332" i="13"/>
  <c r="CI332" i="13"/>
  <c r="BO333" i="13"/>
  <c r="BP333" i="13"/>
  <c r="BQ333" i="13"/>
  <c r="BR333" i="13"/>
  <c r="BS333" i="13"/>
  <c r="BT333" i="13"/>
  <c r="BU333" i="13"/>
  <c r="BV333" i="13"/>
  <c r="BW333" i="13"/>
  <c r="CA333" i="13"/>
  <c r="CB333" i="13"/>
  <c r="CC333" i="13"/>
  <c r="CD333" i="13"/>
  <c r="CE333" i="13"/>
  <c r="CF333" i="13"/>
  <c r="CG333" i="13"/>
  <c r="CH333" i="13"/>
  <c r="CI333" i="13"/>
  <c r="BO334" i="13"/>
  <c r="BP334" i="13"/>
  <c r="BQ334" i="13"/>
  <c r="BR334" i="13"/>
  <c r="BS334" i="13"/>
  <c r="BT334" i="13"/>
  <c r="BU334" i="13"/>
  <c r="BV334" i="13"/>
  <c r="BW334" i="13"/>
  <c r="CA334" i="13"/>
  <c r="CB334" i="13"/>
  <c r="CC334" i="13"/>
  <c r="CD334" i="13"/>
  <c r="CE334" i="13"/>
  <c r="CF334" i="13"/>
  <c r="CG334" i="13"/>
  <c r="CH334" i="13"/>
  <c r="CI334" i="13"/>
  <c r="BO335" i="13"/>
  <c r="BP335" i="13"/>
  <c r="BQ335" i="13"/>
  <c r="BR335" i="13"/>
  <c r="BS335" i="13"/>
  <c r="BT335" i="13"/>
  <c r="BU335" i="13"/>
  <c r="BV335" i="13"/>
  <c r="BW335" i="13"/>
  <c r="CA335" i="13"/>
  <c r="CB335" i="13"/>
  <c r="CC335" i="13"/>
  <c r="CD335" i="13"/>
  <c r="CE335" i="13"/>
  <c r="CF335" i="13"/>
  <c r="CG335" i="13"/>
  <c r="CH335" i="13"/>
  <c r="CI335" i="13"/>
  <c r="BO336" i="13"/>
  <c r="BP336" i="13"/>
  <c r="BQ336" i="13"/>
  <c r="BR336" i="13"/>
  <c r="BS336" i="13"/>
  <c r="BT336" i="13"/>
  <c r="BU336" i="13"/>
  <c r="BV336" i="13"/>
  <c r="BW336" i="13"/>
  <c r="CA336" i="13"/>
  <c r="CB336" i="13"/>
  <c r="CC336" i="13"/>
  <c r="CD336" i="13"/>
  <c r="CE336" i="13"/>
  <c r="CF336" i="13"/>
  <c r="CG336" i="13"/>
  <c r="CH336" i="13"/>
  <c r="CI336" i="13"/>
  <c r="BO337" i="13"/>
  <c r="BP337" i="13"/>
  <c r="BQ337" i="13"/>
  <c r="BR337" i="13"/>
  <c r="BS337" i="13"/>
  <c r="BT337" i="13"/>
  <c r="BU337" i="13"/>
  <c r="BV337" i="13"/>
  <c r="BW337" i="13"/>
  <c r="CA337" i="13"/>
  <c r="CB337" i="13"/>
  <c r="CC337" i="13"/>
  <c r="CD337" i="13"/>
  <c r="CE337" i="13"/>
  <c r="CF337" i="13"/>
  <c r="CG337" i="13"/>
  <c r="CH337" i="13"/>
  <c r="CI337" i="13"/>
  <c r="BO338" i="13"/>
  <c r="BP338" i="13"/>
  <c r="BQ338" i="13"/>
  <c r="BR338" i="13"/>
  <c r="BS338" i="13"/>
  <c r="BT338" i="13"/>
  <c r="BU338" i="13"/>
  <c r="BV338" i="13"/>
  <c r="BW338" i="13"/>
  <c r="CA338" i="13"/>
  <c r="CB338" i="13"/>
  <c r="CC338" i="13"/>
  <c r="CD338" i="13"/>
  <c r="CE338" i="13"/>
  <c r="CF338" i="13"/>
  <c r="CG338" i="13"/>
  <c r="CH338" i="13"/>
  <c r="CI338" i="13"/>
  <c r="BO339" i="13"/>
  <c r="BP339" i="13"/>
  <c r="BQ339" i="13"/>
  <c r="BR339" i="13"/>
  <c r="BS339" i="13"/>
  <c r="BT339" i="13"/>
  <c r="BU339" i="13"/>
  <c r="BV339" i="13"/>
  <c r="BW339" i="13"/>
  <c r="CA339" i="13"/>
  <c r="CB339" i="13"/>
  <c r="CC339" i="13"/>
  <c r="CD339" i="13"/>
  <c r="CE339" i="13"/>
  <c r="CF339" i="13"/>
  <c r="CG339" i="13"/>
  <c r="CH339" i="13"/>
  <c r="CI339" i="13"/>
  <c r="BO340" i="13"/>
  <c r="BP340" i="13"/>
  <c r="BQ340" i="13"/>
  <c r="BR340" i="13"/>
  <c r="BS340" i="13"/>
  <c r="BT340" i="13"/>
  <c r="BU340" i="13"/>
  <c r="BV340" i="13"/>
  <c r="BW340" i="13"/>
  <c r="CA340" i="13"/>
  <c r="CB340" i="13"/>
  <c r="CC340" i="13"/>
  <c r="CD340" i="13"/>
  <c r="CE340" i="13"/>
  <c r="CF340" i="13"/>
  <c r="CG340" i="13"/>
  <c r="CH340" i="13"/>
  <c r="CI340" i="13"/>
  <c r="BO341" i="13"/>
  <c r="BP341" i="13"/>
  <c r="BQ341" i="13"/>
  <c r="BR341" i="13"/>
  <c r="BS341" i="13"/>
  <c r="BT341" i="13"/>
  <c r="BU341" i="13"/>
  <c r="BV341" i="13"/>
  <c r="BW341" i="13"/>
  <c r="CA341" i="13"/>
  <c r="CB341" i="13"/>
  <c r="CC341" i="13"/>
  <c r="CD341" i="13"/>
  <c r="CE341" i="13"/>
  <c r="CF341" i="13"/>
  <c r="CG341" i="13"/>
  <c r="CH341" i="13"/>
  <c r="CI341" i="13"/>
  <c r="BO342" i="13"/>
  <c r="BP342" i="13"/>
  <c r="BQ342" i="13"/>
  <c r="BR342" i="13"/>
  <c r="BS342" i="13"/>
  <c r="BT342" i="13"/>
  <c r="BU342" i="13"/>
  <c r="BV342" i="13"/>
  <c r="BW342" i="13"/>
  <c r="CA342" i="13"/>
  <c r="CB342" i="13"/>
  <c r="CC342" i="13"/>
  <c r="CD342" i="13"/>
  <c r="CE342" i="13"/>
  <c r="CF342" i="13"/>
  <c r="CG342" i="13"/>
  <c r="CH342" i="13"/>
  <c r="CI342" i="13"/>
  <c r="BO343" i="13"/>
  <c r="BP343" i="13"/>
  <c r="BQ343" i="13"/>
  <c r="BR343" i="13"/>
  <c r="BS343" i="13"/>
  <c r="BT343" i="13"/>
  <c r="BU343" i="13"/>
  <c r="BV343" i="13"/>
  <c r="BW343" i="13"/>
  <c r="CA343" i="13"/>
  <c r="CB343" i="13"/>
  <c r="CC343" i="13"/>
  <c r="CD343" i="13"/>
  <c r="CE343" i="13"/>
  <c r="CF343" i="13"/>
  <c r="CG343" i="13"/>
  <c r="CH343" i="13"/>
  <c r="CI343" i="13"/>
  <c r="BO344" i="13"/>
  <c r="BP344" i="13"/>
  <c r="BQ344" i="13"/>
  <c r="BR344" i="13"/>
  <c r="BS344" i="13"/>
  <c r="BT344" i="13"/>
  <c r="BU344" i="13"/>
  <c r="BV344" i="13"/>
  <c r="BW344" i="13"/>
  <c r="CA344" i="13"/>
  <c r="CB344" i="13"/>
  <c r="CC344" i="13"/>
  <c r="CD344" i="13"/>
  <c r="CE344" i="13"/>
  <c r="CF344" i="13"/>
  <c r="CG344" i="13"/>
  <c r="CH344" i="13"/>
  <c r="CI344" i="13"/>
  <c r="BO345" i="13"/>
  <c r="BP345" i="13"/>
  <c r="BQ345" i="13"/>
  <c r="BR345" i="13"/>
  <c r="BS345" i="13"/>
  <c r="BT345" i="13"/>
  <c r="BU345" i="13"/>
  <c r="BV345" i="13"/>
  <c r="BW345" i="13"/>
  <c r="CA345" i="13"/>
  <c r="CB345" i="13"/>
  <c r="CC345" i="13"/>
  <c r="CD345" i="13"/>
  <c r="CE345" i="13"/>
  <c r="CF345" i="13"/>
  <c r="CG345" i="13"/>
  <c r="CH345" i="13"/>
  <c r="CI345" i="13"/>
  <c r="BO346" i="13"/>
  <c r="BP346" i="13"/>
  <c r="BQ346" i="13"/>
  <c r="BR346" i="13"/>
  <c r="BS346" i="13"/>
  <c r="BT346" i="13"/>
  <c r="BU346" i="13"/>
  <c r="BV346" i="13"/>
  <c r="BW346" i="13"/>
  <c r="CA346" i="13"/>
  <c r="CB346" i="13"/>
  <c r="CC346" i="13"/>
  <c r="CD346" i="13"/>
  <c r="CE346" i="13"/>
  <c r="CF346" i="13"/>
  <c r="CG346" i="13"/>
  <c r="CH346" i="13"/>
  <c r="CI346" i="13"/>
  <c r="BO347" i="13"/>
  <c r="BP347" i="13"/>
  <c r="BQ347" i="13"/>
  <c r="BR347" i="13"/>
  <c r="BS347" i="13"/>
  <c r="BT347" i="13"/>
  <c r="BU347" i="13"/>
  <c r="BV347" i="13"/>
  <c r="BW347" i="13"/>
  <c r="CA347" i="13"/>
  <c r="CB347" i="13"/>
  <c r="CC347" i="13"/>
  <c r="CD347" i="13"/>
  <c r="CE347" i="13"/>
  <c r="CF347" i="13"/>
  <c r="CG347" i="13"/>
  <c r="CH347" i="13"/>
  <c r="CI347" i="13"/>
  <c r="BO348" i="13"/>
  <c r="BP348" i="13"/>
  <c r="BQ348" i="13"/>
  <c r="BR348" i="13"/>
  <c r="BS348" i="13"/>
  <c r="BT348" i="13"/>
  <c r="BU348" i="13"/>
  <c r="BV348" i="13"/>
  <c r="BW348" i="13"/>
  <c r="CA348" i="13"/>
  <c r="CB348" i="13"/>
  <c r="CC348" i="13"/>
  <c r="CD348" i="13"/>
  <c r="CE348" i="13"/>
  <c r="CF348" i="13"/>
  <c r="CG348" i="13"/>
  <c r="CH348" i="13"/>
  <c r="CI348" i="13"/>
  <c r="BO349" i="13"/>
  <c r="BP349" i="13"/>
  <c r="BQ349" i="13"/>
  <c r="BR349" i="13"/>
  <c r="BS349" i="13"/>
  <c r="BT349" i="13"/>
  <c r="BU349" i="13"/>
  <c r="BV349" i="13"/>
  <c r="BW349" i="13"/>
  <c r="CA349" i="13"/>
  <c r="CB349" i="13"/>
  <c r="CC349" i="13"/>
  <c r="CD349" i="13"/>
  <c r="CE349" i="13"/>
  <c r="CF349" i="13"/>
  <c r="CG349" i="13"/>
  <c r="CH349" i="13"/>
  <c r="CI349" i="13"/>
  <c r="BO350" i="13"/>
  <c r="BP350" i="13"/>
  <c r="BQ350" i="13"/>
  <c r="BR350" i="13"/>
  <c r="BS350" i="13"/>
  <c r="BT350" i="13"/>
  <c r="BU350" i="13"/>
  <c r="BV350" i="13"/>
  <c r="BW350" i="13"/>
  <c r="CA350" i="13"/>
  <c r="CB350" i="13"/>
  <c r="CC350" i="13"/>
  <c r="CD350" i="13"/>
  <c r="CE350" i="13"/>
  <c r="CF350" i="13"/>
  <c r="CG350" i="13"/>
  <c r="CH350" i="13"/>
  <c r="CI350" i="13"/>
  <c r="BO351" i="13"/>
  <c r="BP351" i="13"/>
  <c r="BQ351" i="13"/>
  <c r="BR351" i="13"/>
  <c r="BS351" i="13"/>
  <c r="BT351" i="13"/>
  <c r="BU351" i="13"/>
  <c r="BV351" i="13"/>
  <c r="BW351" i="13"/>
  <c r="CA351" i="13"/>
  <c r="CB351" i="13"/>
  <c r="CC351" i="13"/>
  <c r="CD351" i="13"/>
  <c r="CE351" i="13"/>
  <c r="CF351" i="13"/>
  <c r="CG351" i="13"/>
  <c r="CH351" i="13"/>
  <c r="CI351" i="13"/>
  <c r="BO352" i="13"/>
  <c r="BP352" i="13"/>
  <c r="BQ352" i="13"/>
  <c r="BR352" i="13"/>
  <c r="BS352" i="13"/>
  <c r="BT352" i="13"/>
  <c r="BU352" i="13"/>
  <c r="BV352" i="13"/>
  <c r="BW352" i="13"/>
  <c r="CA352" i="13"/>
  <c r="CB352" i="13"/>
  <c r="CC352" i="13"/>
  <c r="CD352" i="13"/>
  <c r="CE352" i="13"/>
  <c r="CF352" i="13"/>
  <c r="CG352" i="13"/>
  <c r="CH352" i="13"/>
  <c r="CI352" i="13"/>
  <c r="BO353" i="13"/>
  <c r="BP353" i="13"/>
  <c r="BQ353" i="13"/>
  <c r="BR353" i="13"/>
  <c r="BS353" i="13"/>
  <c r="BT353" i="13"/>
  <c r="BU353" i="13"/>
  <c r="BV353" i="13"/>
  <c r="BW353" i="13"/>
  <c r="CA353" i="13"/>
  <c r="CB353" i="13"/>
  <c r="CC353" i="13"/>
  <c r="CD353" i="13"/>
  <c r="CE353" i="13"/>
  <c r="CF353" i="13"/>
  <c r="CG353" i="13"/>
  <c r="CH353" i="13"/>
  <c r="CI353" i="13"/>
  <c r="BO354" i="13"/>
  <c r="BP354" i="13"/>
  <c r="BQ354" i="13"/>
  <c r="BR354" i="13"/>
  <c r="BS354" i="13"/>
  <c r="BT354" i="13"/>
  <c r="BU354" i="13"/>
  <c r="BV354" i="13"/>
  <c r="BW354" i="13"/>
  <c r="CA354" i="13"/>
  <c r="CB354" i="13"/>
  <c r="CC354" i="13"/>
  <c r="CD354" i="13"/>
  <c r="CE354" i="13"/>
  <c r="CF354" i="13"/>
  <c r="CG354" i="13"/>
  <c r="CH354" i="13"/>
  <c r="CI354" i="13"/>
  <c r="BO355" i="13"/>
  <c r="BP355" i="13"/>
  <c r="BQ355" i="13"/>
  <c r="BR355" i="13"/>
  <c r="BS355" i="13"/>
  <c r="BT355" i="13"/>
  <c r="BU355" i="13"/>
  <c r="BV355" i="13"/>
  <c r="BW355" i="13"/>
  <c r="CA355" i="13"/>
  <c r="CB355" i="13"/>
  <c r="CC355" i="13"/>
  <c r="CD355" i="13"/>
  <c r="CE355" i="13"/>
  <c r="CF355" i="13"/>
  <c r="CG355" i="13"/>
  <c r="CH355" i="13"/>
  <c r="CI355" i="13"/>
  <c r="BO356" i="13"/>
  <c r="BP356" i="13"/>
  <c r="BQ356" i="13"/>
  <c r="BR356" i="13"/>
  <c r="BS356" i="13"/>
  <c r="BT356" i="13"/>
  <c r="BU356" i="13"/>
  <c r="BV356" i="13"/>
  <c r="BW356" i="13"/>
  <c r="CA356" i="13"/>
  <c r="CB356" i="13"/>
  <c r="CC356" i="13"/>
  <c r="CD356" i="13"/>
  <c r="CE356" i="13"/>
  <c r="CF356" i="13"/>
  <c r="CG356" i="13"/>
  <c r="CH356" i="13"/>
  <c r="CI356" i="13"/>
  <c r="BO357" i="13"/>
  <c r="BP357" i="13"/>
  <c r="BQ357" i="13"/>
  <c r="BR357" i="13"/>
  <c r="BS357" i="13"/>
  <c r="BT357" i="13"/>
  <c r="BU357" i="13"/>
  <c r="BV357" i="13"/>
  <c r="BW357" i="13"/>
  <c r="CA357" i="13"/>
  <c r="CB357" i="13"/>
  <c r="CC357" i="13"/>
  <c r="CD357" i="13"/>
  <c r="CE357" i="13"/>
  <c r="CF357" i="13"/>
  <c r="CG357" i="13"/>
  <c r="CH357" i="13"/>
  <c r="CI357" i="13"/>
  <c r="BO358" i="13"/>
  <c r="BP358" i="13"/>
  <c r="BQ358" i="13"/>
  <c r="BR358" i="13"/>
  <c r="BS358" i="13"/>
  <c r="BT358" i="13"/>
  <c r="BU358" i="13"/>
  <c r="BV358" i="13"/>
  <c r="BW358" i="13"/>
  <c r="CA358" i="13"/>
  <c r="CB358" i="13"/>
  <c r="CC358" i="13"/>
  <c r="CD358" i="13"/>
  <c r="CE358" i="13"/>
  <c r="CF358" i="13"/>
  <c r="CG358" i="13"/>
  <c r="CH358" i="13"/>
  <c r="CI358" i="13"/>
  <c r="BO359" i="13"/>
  <c r="BP359" i="13"/>
  <c r="BQ359" i="13"/>
  <c r="BR359" i="13"/>
  <c r="BS359" i="13"/>
  <c r="BT359" i="13"/>
  <c r="BU359" i="13"/>
  <c r="BV359" i="13"/>
  <c r="BW359" i="13"/>
  <c r="CA359" i="13"/>
  <c r="CB359" i="13"/>
  <c r="CC359" i="13"/>
  <c r="CD359" i="13"/>
  <c r="CE359" i="13"/>
  <c r="CF359" i="13"/>
  <c r="CG359" i="13"/>
  <c r="CH359" i="13"/>
  <c r="CI359" i="13"/>
  <c r="BO360" i="13"/>
  <c r="BP360" i="13"/>
  <c r="BQ360" i="13"/>
  <c r="BR360" i="13"/>
  <c r="BS360" i="13"/>
  <c r="BT360" i="13"/>
  <c r="BU360" i="13"/>
  <c r="BV360" i="13"/>
  <c r="BW360" i="13"/>
  <c r="CA360" i="13"/>
  <c r="CB360" i="13"/>
  <c r="CC360" i="13"/>
  <c r="CD360" i="13"/>
  <c r="CE360" i="13"/>
  <c r="CF360" i="13"/>
  <c r="CG360" i="13"/>
  <c r="CH360" i="13"/>
  <c r="CI360" i="13"/>
  <c r="BO361" i="13"/>
  <c r="BP361" i="13"/>
  <c r="BQ361" i="13"/>
  <c r="BR361" i="13"/>
  <c r="BS361" i="13"/>
  <c r="BT361" i="13"/>
  <c r="BU361" i="13"/>
  <c r="BV361" i="13"/>
  <c r="BW361" i="13"/>
  <c r="CA361" i="13"/>
  <c r="CB361" i="13"/>
  <c r="CC361" i="13"/>
  <c r="CD361" i="13"/>
  <c r="CE361" i="13"/>
  <c r="CF361" i="13"/>
  <c r="CG361" i="13"/>
  <c r="CH361" i="13"/>
  <c r="CI361" i="13"/>
  <c r="BO362" i="13"/>
  <c r="BP362" i="13"/>
  <c r="BQ362" i="13"/>
  <c r="BR362" i="13"/>
  <c r="BS362" i="13"/>
  <c r="BT362" i="13"/>
  <c r="BU362" i="13"/>
  <c r="BV362" i="13"/>
  <c r="BW362" i="13"/>
  <c r="CA362" i="13"/>
  <c r="CB362" i="13"/>
  <c r="CC362" i="13"/>
  <c r="CD362" i="13"/>
  <c r="CE362" i="13"/>
  <c r="CF362" i="13"/>
  <c r="CG362" i="13"/>
  <c r="CH362" i="13"/>
  <c r="CI362" i="13"/>
  <c r="BO363" i="13"/>
  <c r="BP363" i="13"/>
  <c r="BQ363" i="13"/>
  <c r="BR363" i="13"/>
  <c r="BS363" i="13"/>
  <c r="BT363" i="13"/>
  <c r="BU363" i="13"/>
  <c r="BV363" i="13"/>
  <c r="BW363" i="13"/>
  <c r="CA363" i="13"/>
  <c r="CB363" i="13"/>
  <c r="CC363" i="13"/>
  <c r="CD363" i="13"/>
  <c r="CE363" i="13"/>
  <c r="CF363" i="13"/>
  <c r="CG363" i="13"/>
  <c r="CH363" i="13"/>
  <c r="CI363" i="13"/>
  <c r="BO364" i="13"/>
  <c r="BP364" i="13"/>
  <c r="BQ364" i="13"/>
  <c r="BR364" i="13"/>
  <c r="BS364" i="13"/>
  <c r="BT364" i="13"/>
  <c r="BU364" i="13"/>
  <c r="BV364" i="13"/>
  <c r="BW364" i="13"/>
  <c r="CA364" i="13"/>
  <c r="CB364" i="13"/>
  <c r="CC364" i="13"/>
  <c r="CD364" i="13"/>
  <c r="CE364" i="13"/>
  <c r="CF364" i="13"/>
  <c r="CG364" i="13"/>
  <c r="CH364" i="13"/>
  <c r="CI364" i="13"/>
  <c r="BO365" i="13"/>
  <c r="BP365" i="13"/>
  <c r="BQ365" i="13"/>
  <c r="BR365" i="13"/>
  <c r="BS365" i="13"/>
  <c r="BT365" i="13"/>
  <c r="BU365" i="13"/>
  <c r="BV365" i="13"/>
  <c r="BW365" i="13"/>
  <c r="CA365" i="13"/>
  <c r="CB365" i="13"/>
  <c r="CC365" i="13"/>
  <c r="CD365" i="13"/>
  <c r="CE365" i="13"/>
  <c r="CF365" i="13"/>
  <c r="CG365" i="13"/>
  <c r="CH365" i="13"/>
  <c r="CI365" i="13"/>
  <c r="BO366" i="13"/>
  <c r="BP366" i="13"/>
  <c r="BQ366" i="13"/>
  <c r="BR366" i="13"/>
  <c r="BS366" i="13"/>
  <c r="BT366" i="13"/>
  <c r="BU366" i="13"/>
  <c r="BV366" i="13"/>
  <c r="BW366" i="13"/>
  <c r="CA366" i="13"/>
  <c r="CB366" i="13"/>
  <c r="CC366" i="13"/>
  <c r="CD366" i="13"/>
  <c r="CE366" i="13"/>
  <c r="CF366" i="13"/>
  <c r="CG366" i="13"/>
  <c r="CH366" i="13"/>
  <c r="CI366" i="13"/>
  <c r="BO367" i="13"/>
  <c r="BP367" i="13"/>
  <c r="BQ367" i="13"/>
  <c r="BR367" i="13"/>
  <c r="BS367" i="13"/>
  <c r="BT367" i="13"/>
  <c r="BU367" i="13"/>
  <c r="BV367" i="13"/>
  <c r="BW367" i="13"/>
  <c r="CA367" i="13"/>
  <c r="CB367" i="13"/>
  <c r="CC367" i="13"/>
  <c r="CD367" i="13"/>
  <c r="CE367" i="13"/>
  <c r="CF367" i="13"/>
  <c r="CG367" i="13"/>
  <c r="CH367" i="13"/>
  <c r="CI367" i="13"/>
  <c r="BO368" i="13"/>
  <c r="BP368" i="13"/>
  <c r="BQ368" i="13"/>
  <c r="BR368" i="13"/>
  <c r="BS368" i="13"/>
  <c r="BT368" i="13"/>
  <c r="BU368" i="13"/>
  <c r="BV368" i="13"/>
  <c r="BW368" i="13"/>
  <c r="CA368" i="13"/>
  <c r="CB368" i="13"/>
  <c r="CC368" i="13"/>
  <c r="CD368" i="13"/>
  <c r="CE368" i="13"/>
  <c r="CF368" i="13"/>
  <c r="CG368" i="13"/>
  <c r="CH368" i="13"/>
  <c r="CI368" i="13"/>
  <c r="BO369" i="13"/>
  <c r="BP369" i="13"/>
  <c r="BQ369" i="13"/>
  <c r="BR369" i="13"/>
  <c r="BS369" i="13"/>
  <c r="BT369" i="13"/>
  <c r="BU369" i="13"/>
  <c r="BV369" i="13"/>
  <c r="BW369" i="13"/>
  <c r="CA369" i="13"/>
  <c r="CB369" i="13"/>
  <c r="CC369" i="13"/>
  <c r="CD369" i="13"/>
  <c r="CE369" i="13"/>
  <c r="CF369" i="13"/>
  <c r="CG369" i="13"/>
  <c r="CH369" i="13"/>
  <c r="CI369" i="13"/>
  <c r="BO370" i="13"/>
  <c r="BP370" i="13"/>
  <c r="BQ370" i="13"/>
  <c r="BR370" i="13"/>
  <c r="BS370" i="13"/>
  <c r="BT370" i="13"/>
  <c r="BU370" i="13"/>
  <c r="BV370" i="13"/>
  <c r="BW370" i="13"/>
  <c r="CA370" i="13"/>
  <c r="CB370" i="13"/>
  <c r="CC370" i="13"/>
  <c r="CD370" i="13"/>
  <c r="CE370" i="13"/>
  <c r="CF370" i="13"/>
  <c r="CG370" i="13"/>
  <c r="CH370" i="13"/>
  <c r="CI370" i="13"/>
  <c r="BO371" i="13"/>
  <c r="BP371" i="13"/>
  <c r="BQ371" i="13"/>
  <c r="BR371" i="13"/>
  <c r="BS371" i="13"/>
  <c r="BT371" i="13"/>
  <c r="BU371" i="13"/>
  <c r="BV371" i="13"/>
  <c r="BW371" i="13"/>
  <c r="CA371" i="13"/>
  <c r="CB371" i="13"/>
  <c r="CC371" i="13"/>
  <c r="CD371" i="13"/>
  <c r="CE371" i="13"/>
  <c r="CF371" i="13"/>
  <c r="CG371" i="13"/>
  <c r="CH371" i="13"/>
  <c r="CI371" i="13"/>
  <c r="BO372" i="13"/>
  <c r="BP372" i="13"/>
  <c r="BQ372" i="13"/>
  <c r="BR372" i="13"/>
  <c r="BS372" i="13"/>
  <c r="BT372" i="13"/>
  <c r="BU372" i="13"/>
  <c r="BV372" i="13"/>
  <c r="BW372" i="13"/>
  <c r="CA372" i="13"/>
  <c r="CB372" i="13"/>
  <c r="CC372" i="13"/>
  <c r="CD372" i="13"/>
  <c r="CE372" i="13"/>
  <c r="CF372" i="13"/>
  <c r="CG372" i="13"/>
  <c r="CH372" i="13"/>
  <c r="CI372" i="13"/>
  <c r="BO373" i="13"/>
  <c r="BP373" i="13"/>
  <c r="BQ373" i="13"/>
  <c r="BR373" i="13"/>
  <c r="BS373" i="13"/>
  <c r="BT373" i="13"/>
  <c r="BU373" i="13"/>
  <c r="BV373" i="13"/>
  <c r="BW373" i="13"/>
  <c r="CA373" i="13"/>
  <c r="CB373" i="13"/>
  <c r="CC373" i="13"/>
  <c r="CD373" i="13"/>
  <c r="CE373" i="13"/>
  <c r="CF373" i="13"/>
  <c r="CG373" i="13"/>
  <c r="CH373" i="13"/>
  <c r="CI373" i="13"/>
  <c r="BO374" i="13"/>
  <c r="BP374" i="13"/>
  <c r="BQ374" i="13"/>
  <c r="BR374" i="13"/>
  <c r="BS374" i="13"/>
  <c r="BT374" i="13"/>
  <c r="BU374" i="13"/>
  <c r="BV374" i="13"/>
  <c r="BW374" i="13"/>
  <c r="CA374" i="13"/>
  <c r="CB374" i="13"/>
  <c r="CC374" i="13"/>
  <c r="CD374" i="13"/>
  <c r="CE374" i="13"/>
  <c r="CF374" i="13"/>
  <c r="CG374" i="13"/>
  <c r="CH374" i="13"/>
  <c r="CI374" i="13"/>
  <c r="BO375" i="13"/>
  <c r="BP375" i="13"/>
  <c r="BQ375" i="13"/>
  <c r="BR375" i="13"/>
  <c r="BS375" i="13"/>
  <c r="BT375" i="13"/>
  <c r="BU375" i="13"/>
  <c r="BV375" i="13"/>
  <c r="BW375" i="13"/>
  <c r="CA375" i="13"/>
  <c r="CB375" i="13"/>
  <c r="CC375" i="13"/>
  <c r="CD375" i="13"/>
  <c r="CE375" i="13"/>
  <c r="CF375" i="13"/>
  <c r="CG375" i="13"/>
  <c r="CH375" i="13"/>
  <c r="CI375" i="13"/>
  <c r="BO376" i="13"/>
  <c r="BP376" i="13"/>
  <c r="BQ376" i="13"/>
  <c r="BR376" i="13"/>
  <c r="BS376" i="13"/>
  <c r="BT376" i="13"/>
  <c r="BU376" i="13"/>
  <c r="BV376" i="13"/>
  <c r="BW376" i="13"/>
  <c r="CA376" i="13"/>
  <c r="CB376" i="13"/>
  <c r="CC376" i="13"/>
  <c r="CD376" i="13"/>
  <c r="CE376" i="13"/>
  <c r="CF376" i="13"/>
  <c r="CG376" i="13"/>
  <c r="CH376" i="13"/>
  <c r="CI376" i="13"/>
  <c r="BO377" i="13"/>
  <c r="BP377" i="13"/>
  <c r="BQ377" i="13"/>
  <c r="BR377" i="13"/>
  <c r="BS377" i="13"/>
  <c r="BT377" i="13"/>
  <c r="BU377" i="13"/>
  <c r="BV377" i="13"/>
  <c r="BW377" i="13"/>
  <c r="CA377" i="13"/>
  <c r="CB377" i="13"/>
  <c r="CC377" i="13"/>
  <c r="CD377" i="13"/>
  <c r="CE377" i="13"/>
  <c r="CF377" i="13"/>
  <c r="CG377" i="13"/>
  <c r="CH377" i="13"/>
  <c r="CI377" i="13"/>
  <c r="BO378" i="13"/>
  <c r="BP378" i="13"/>
  <c r="BQ378" i="13"/>
  <c r="BR378" i="13"/>
  <c r="BS378" i="13"/>
  <c r="BT378" i="13"/>
  <c r="BU378" i="13"/>
  <c r="BV378" i="13"/>
  <c r="BW378" i="13"/>
  <c r="CA378" i="13"/>
  <c r="CB378" i="13"/>
  <c r="CC378" i="13"/>
  <c r="CD378" i="13"/>
  <c r="CE378" i="13"/>
  <c r="CF378" i="13"/>
  <c r="CG378" i="13"/>
  <c r="CH378" i="13"/>
  <c r="CI378" i="13"/>
  <c r="BO379" i="13"/>
  <c r="BP379" i="13"/>
  <c r="BQ379" i="13"/>
  <c r="BR379" i="13"/>
  <c r="BS379" i="13"/>
  <c r="BT379" i="13"/>
  <c r="BU379" i="13"/>
  <c r="BV379" i="13"/>
  <c r="BW379" i="13"/>
  <c r="CA379" i="13"/>
  <c r="CB379" i="13"/>
  <c r="CC379" i="13"/>
  <c r="CD379" i="13"/>
  <c r="CE379" i="13"/>
  <c r="CF379" i="13"/>
  <c r="CG379" i="13"/>
  <c r="CH379" i="13"/>
  <c r="CI379" i="13"/>
  <c r="BO380" i="13"/>
  <c r="BP380" i="13"/>
  <c r="BQ380" i="13"/>
  <c r="BR380" i="13"/>
  <c r="BS380" i="13"/>
  <c r="BT380" i="13"/>
  <c r="BU380" i="13"/>
  <c r="BV380" i="13"/>
  <c r="BW380" i="13"/>
  <c r="CA380" i="13"/>
  <c r="CB380" i="13"/>
  <c r="CC380" i="13"/>
  <c r="CD380" i="13"/>
  <c r="CE380" i="13"/>
  <c r="CF380" i="13"/>
  <c r="CG380" i="13"/>
  <c r="CH380" i="13"/>
  <c r="CI380" i="13"/>
  <c r="BO381" i="13"/>
  <c r="BP381" i="13"/>
  <c r="BQ381" i="13"/>
  <c r="BR381" i="13"/>
  <c r="BS381" i="13"/>
  <c r="BT381" i="13"/>
  <c r="BU381" i="13"/>
  <c r="BV381" i="13"/>
  <c r="BW381" i="13"/>
  <c r="CA381" i="13"/>
  <c r="CB381" i="13"/>
  <c r="CC381" i="13"/>
  <c r="CD381" i="13"/>
  <c r="CE381" i="13"/>
  <c r="CF381" i="13"/>
  <c r="CG381" i="13"/>
  <c r="CH381" i="13"/>
  <c r="CI381" i="13"/>
  <c r="BO382" i="13"/>
  <c r="BP382" i="13"/>
  <c r="BQ382" i="13"/>
  <c r="BR382" i="13"/>
  <c r="BS382" i="13"/>
  <c r="BT382" i="13"/>
  <c r="BU382" i="13"/>
  <c r="BV382" i="13"/>
  <c r="BW382" i="13"/>
  <c r="CA382" i="13"/>
  <c r="CB382" i="13"/>
  <c r="CC382" i="13"/>
  <c r="CD382" i="13"/>
  <c r="CE382" i="13"/>
  <c r="CF382" i="13"/>
  <c r="CG382" i="13"/>
  <c r="CH382" i="13"/>
  <c r="CI382" i="13"/>
  <c r="BO383" i="13"/>
  <c r="BP383" i="13"/>
  <c r="BQ383" i="13"/>
  <c r="BR383" i="13"/>
  <c r="BS383" i="13"/>
  <c r="BT383" i="13"/>
  <c r="BU383" i="13"/>
  <c r="BV383" i="13"/>
  <c r="BW383" i="13"/>
  <c r="CA383" i="13"/>
  <c r="CB383" i="13"/>
  <c r="CC383" i="13"/>
  <c r="CD383" i="13"/>
  <c r="CE383" i="13"/>
  <c r="CF383" i="13"/>
  <c r="CG383" i="13"/>
  <c r="CH383" i="13"/>
  <c r="CI383" i="13"/>
  <c r="BO384" i="13"/>
  <c r="BP384" i="13"/>
  <c r="BQ384" i="13"/>
  <c r="BR384" i="13"/>
  <c r="BS384" i="13"/>
  <c r="BT384" i="13"/>
  <c r="BU384" i="13"/>
  <c r="BV384" i="13"/>
  <c r="BW384" i="13"/>
  <c r="CA384" i="13"/>
  <c r="CB384" i="13"/>
  <c r="CC384" i="13"/>
  <c r="CD384" i="13"/>
  <c r="CE384" i="13"/>
  <c r="CF384" i="13"/>
  <c r="CG384" i="13"/>
  <c r="CH384" i="13"/>
  <c r="CI384" i="13"/>
  <c r="BO385" i="13"/>
  <c r="BP385" i="13"/>
  <c r="BQ385" i="13"/>
  <c r="BR385" i="13"/>
  <c r="BS385" i="13"/>
  <c r="BT385" i="13"/>
  <c r="BU385" i="13"/>
  <c r="BV385" i="13"/>
  <c r="BW385" i="13"/>
  <c r="CA385" i="13"/>
  <c r="CB385" i="13"/>
  <c r="CC385" i="13"/>
  <c r="CD385" i="13"/>
  <c r="CE385" i="13"/>
  <c r="CF385" i="13"/>
  <c r="CG385" i="13"/>
  <c r="CH385" i="13"/>
  <c r="CI385" i="13"/>
  <c r="BO386" i="13"/>
  <c r="BP386" i="13"/>
  <c r="BQ386" i="13"/>
  <c r="BR386" i="13"/>
  <c r="BS386" i="13"/>
  <c r="BT386" i="13"/>
  <c r="BU386" i="13"/>
  <c r="BV386" i="13"/>
  <c r="BW386" i="13"/>
  <c r="CA386" i="13"/>
  <c r="CB386" i="13"/>
  <c r="CC386" i="13"/>
  <c r="CD386" i="13"/>
  <c r="CE386" i="13"/>
  <c r="CF386" i="13"/>
  <c r="CG386" i="13"/>
  <c r="CH386" i="13"/>
  <c r="CI386" i="13"/>
  <c r="BO387" i="13"/>
  <c r="BP387" i="13"/>
  <c r="BQ387" i="13"/>
  <c r="BR387" i="13"/>
  <c r="BS387" i="13"/>
  <c r="BT387" i="13"/>
  <c r="BU387" i="13"/>
  <c r="BV387" i="13"/>
  <c r="BW387" i="13"/>
  <c r="CA387" i="13"/>
  <c r="CB387" i="13"/>
  <c r="CC387" i="13"/>
  <c r="CD387" i="13"/>
  <c r="CE387" i="13"/>
  <c r="CF387" i="13"/>
  <c r="CG387" i="13"/>
  <c r="CH387" i="13"/>
  <c r="CI387" i="13"/>
  <c r="BO388" i="13"/>
  <c r="BP388" i="13"/>
  <c r="BQ388" i="13"/>
  <c r="BR388" i="13"/>
  <c r="BS388" i="13"/>
  <c r="BT388" i="13"/>
  <c r="BU388" i="13"/>
  <c r="BV388" i="13"/>
  <c r="BW388" i="13"/>
  <c r="CA388" i="13"/>
  <c r="CB388" i="13"/>
  <c r="CC388" i="13"/>
  <c r="CD388" i="13"/>
  <c r="CE388" i="13"/>
  <c r="CF388" i="13"/>
  <c r="CG388" i="13"/>
  <c r="CH388" i="13"/>
  <c r="CI388" i="13"/>
  <c r="BO389" i="13"/>
  <c r="BP389" i="13"/>
  <c r="BQ389" i="13"/>
  <c r="BR389" i="13"/>
  <c r="BS389" i="13"/>
  <c r="BT389" i="13"/>
  <c r="BU389" i="13"/>
  <c r="BV389" i="13"/>
  <c r="BW389" i="13"/>
  <c r="CA389" i="13"/>
  <c r="CB389" i="13"/>
  <c r="CC389" i="13"/>
  <c r="CD389" i="13"/>
  <c r="CE389" i="13"/>
  <c r="CF389" i="13"/>
  <c r="CG389" i="13"/>
  <c r="CH389" i="13"/>
  <c r="CI389" i="13"/>
  <c r="BO390" i="13"/>
  <c r="BP390" i="13"/>
  <c r="BQ390" i="13"/>
  <c r="BR390" i="13"/>
  <c r="BS390" i="13"/>
  <c r="BT390" i="13"/>
  <c r="BU390" i="13"/>
  <c r="BV390" i="13"/>
  <c r="BW390" i="13"/>
  <c r="CA390" i="13"/>
  <c r="CB390" i="13"/>
  <c r="CC390" i="13"/>
  <c r="CD390" i="13"/>
  <c r="CE390" i="13"/>
  <c r="CF390" i="13"/>
  <c r="CG390" i="13"/>
  <c r="CH390" i="13"/>
  <c r="CI390" i="13"/>
  <c r="BO391" i="13"/>
  <c r="BP391" i="13"/>
  <c r="BQ391" i="13"/>
  <c r="BR391" i="13"/>
  <c r="BS391" i="13"/>
  <c r="BT391" i="13"/>
  <c r="BU391" i="13"/>
  <c r="BV391" i="13"/>
  <c r="BW391" i="13"/>
  <c r="CA391" i="13"/>
  <c r="CB391" i="13"/>
  <c r="CC391" i="13"/>
  <c r="CD391" i="13"/>
  <c r="CE391" i="13"/>
  <c r="CF391" i="13"/>
  <c r="CG391" i="13"/>
  <c r="CH391" i="13"/>
  <c r="CI391" i="13"/>
  <c r="BO392" i="13"/>
  <c r="BP392" i="13"/>
  <c r="BQ392" i="13"/>
  <c r="BR392" i="13"/>
  <c r="BS392" i="13"/>
  <c r="BT392" i="13"/>
  <c r="BU392" i="13"/>
  <c r="BV392" i="13"/>
  <c r="BW392" i="13"/>
  <c r="CA392" i="13"/>
  <c r="CB392" i="13"/>
  <c r="CC392" i="13"/>
  <c r="CD392" i="13"/>
  <c r="CE392" i="13"/>
  <c r="CF392" i="13"/>
  <c r="CG392" i="13"/>
  <c r="CH392" i="13"/>
  <c r="CI392" i="13"/>
  <c r="BO393" i="13"/>
  <c r="BP393" i="13"/>
  <c r="BQ393" i="13"/>
  <c r="BR393" i="13"/>
  <c r="BS393" i="13"/>
  <c r="BT393" i="13"/>
  <c r="BU393" i="13"/>
  <c r="BV393" i="13"/>
  <c r="BW393" i="13"/>
  <c r="CA393" i="13"/>
  <c r="CB393" i="13"/>
  <c r="CC393" i="13"/>
  <c r="CD393" i="13"/>
  <c r="CE393" i="13"/>
  <c r="CF393" i="13"/>
  <c r="CG393" i="13"/>
  <c r="CH393" i="13"/>
  <c r="CI393" i="13"/>
  <c r="BO394" i="13"/>
  <c r="BP394" i="13"/>
  <c r="BQ394" i="13"/>
  <c r="BR394" i="13"/>
  <c r="BS394" i="13"/>
  <c r="BT394" i="13"/>
  <c r="BU394" i="13"/>
  <c r="BV394" i="13"/>
  <c r="BW394" i="13"/>
  <c r="CA394" i="13"/>
  <c r="CB394" i="13"/>
  <c r="CC394" i="13"/>
  <c r="CD394" i="13"/>
  <c r="CE394" i="13"/>
  <c r="CF394" i="13"/>
  <c r="CG394" i="13"/>
  <c r="CH394" i="13"/>
  <c r="CI394" i="13"/>
  <c r="BO395" i="13"/>
  <c r="BP395" i="13"/>
  <c r="BQ395" i="13"/>
  <c r="BR395" i="13"/>
  <c r="BS395" i="13"/>
  <c r="BT395" i="13"/>
  <c r="BU395" i="13"/>
  <c r="BV395" i="13"/>
  <c r="BW395" i="13"/>
  <c r="CA395" i="13"/>
  <c r="CB395" i="13"/>
  <c r="CC395" i="13"/>
  <c r="CD395" i="13"/>
  <c r="CE395" i="13"/>
  <c r="CF395" i="13"/>
  <c r="CG395" i="13"/>
  <c r="CH395" i="13"/>
  <c r="CI395" i="13"/>
  <c r="BO396" i="13"/>
  <c r="BP396" i="13"/>
  <c r="BQ396" i="13"/>
  <c r="BR396" i="13"/>
  <c r="BS396" i="13"/>
  <c r="BT396" i="13"/>
  <c r="BU396" i="13"/>
  <c r="BV396" i="13"/>
  <c r="BW396" i="13"/>
  <c r="CA396" i="13"/>
  <c r="CB396" i="13"/>
  <c r="CC396" i="13"/>
  <c r="CD396" i="13"/>
  <c r="CE396" i="13"/>
  <c r="CF396" i="13"/>
  <c r="CG396" i="13"/>
  <c r="CH396" i="13"/>
  <c r="CI396" i="13"/>
  <c r="BO397" i="13"/>
  <c r="BP397" i="13"/>
  <c r="BQ397" i="13"/>
  <c r="BR397" i="13"/>
  <c r="BS397" i="13"/>
  <c r="BT397" i="13"/>
  <c r="BU397" i="13"/>
  <c r="BV397" i="13"/>
  <c r="BW397" i="13"/>
  <c r="CA397" i="13"/>
  <c r="CB397" i="13"/>
  <c r="CC397" i="13"/>
  <c r="CD397" i="13"/>
  <c r="CE397" i="13"/>
  <c r="CF397" i="13"/>
  <c r="CG397" i="13"/>
  <c r="CH397" i="13"/>
  <c r="CI397" i="13"/>
  <c r="BO398" i="13"/>
  <c r="BP398" i="13"/>
  <c r="BQ398" i="13"/>
  <c r="BR398" i="13"/>
  <c r="BS398" i="13"/>
  <c r="BT398" i="13"/>
  <c r="BU398" i="13"/>
  <c r="BV398" i="13"/>
  <c r="BW398" i="13"/>
  <c r="CA398" i="13"/>
  <c r="CB398" i="13"/>
  <c r="CC398" i="13"/>
  <c r="CD398" i="13"/>
  <c r="CE398" i="13"/>
  <c r="CF398" i="13"/>
  <c r="CG398" i="13"/>
  <c r="CH398" i="13"/>
  <c r="CI398" i="13"/>
  <c r="BO399" i="13"/>
  <c r="BP399" i="13"/>
  <c r="BQ399" i="13"/>
  <c r="BR399" i="13"/>
  <c r="BS399" i="13"/>
  <c r="BT399" i="13"/>
  <c r="BU399" i="13"/>
  <c r="BV399" i="13"/>
  <c r="BW399" i="13"/>
  <c r="CA399" i="13"/>
  <c r="CB399" i="13"/>
  <c r="CC399" i="13"/>
  <c r="CD399" i="13"/>
  <c r="CE399" i="13"/>
  <c r="CF399" i="13"/>
  <c r="CG399" i="13"/>
  <c r="CH399" i="13"/>
  <c r="CI399" i="13"/>
  <c r="BO400" i="13"/>
  <c r="BP400" i="13"/>
  <c r="BQ400" i="13"/>
  <c r="BR400" i="13"/>
  <c r="BS400" i="13"/>
  <c r="BT400" i="13"/>
  <c r="BU400" i="13"/>
  <c r="BV400" i="13"/>
  <c r="BW400" i="13"/>
  <c r="CA400" i="13"/>
  <c r="CB400" i="13"/>
  <c r="CC400" i="13"/>
  <c r="CD400" i="13"/>
  <c r="CE400" i="13"/>
  <c r="CF400" i="13"/>
  <c r="CG400" i="13"/>
  <c r="CH400" i="13"/>
  <c r="CI400" i="13"/>
  <c r="BO401" i="13"/>
  <c r="BP401" i="13"/>
  <c r="BQ401" i="13"/>
  <c r="BR401" i="13"/>
  <c r="BS401" i="13"/>
  <c r="BT401" i="13"/>
  <c r="BU401" i="13"/>
  <c r="BV401" i="13"/>
  <c r="BW401" i="13"/>
  <c r="CA401" i="13"/>
  <c r="CB401" i="13"/>
  <c r="CC401" i="13"/>
  <c r="CD401" i="13"/>
  <c r="CE401" i="13"/>
  <c r="CF401" i="13"/>
  <c r="CG401" i="13"/>
  <c r="CH401" i="13"/>
  <c r="CI401" i="13"/>
  <c r="BO402" i="13"/>
  <c r="BP402" i="13"/>
  <c r="BQ402" i="13"/>
  <c r="BR402" i="13"/>
  <c r="BS402" i="13"/>
  <c r="BT402" i="13"/>
  <c r="BU402" i="13"/>
  <c r="BV402" i="13"/>
  <c r="BW402" i="13"/>
  <c r="CA402" i="13"/>
  <c r="CB402" i="13"/>
  <c r="CC402" i="13"/>
  <c r="CD402" i="13"/>
  <c r="CE402" i="13"/>
  <c r="CF402" i="13"/>
  <c r="CG402" i="13"/>
  <c r="CH402" i="13"/>
  <c r="CI402" i="13"/>
  <c r="BO403" i="13"/>
  <c r="BP403" i="13"/>
  <c r="BQ403" i="13"/>
  <c r="BR403" i="13"/>
  <c r="BS403" i="13"/>
  <c r="BT403" i="13"/>
  <c r="BU403" i="13"/>
  <c r="BV403" i="13"/>
  <c r="BW403" i="13"/>
  <c r="CA403" i="13"/>
  <c r="CB403" i="13"/>
  <c r="CC403" i="13"/>
  <c r="CD403" i="13"/>
  <c r="CE403" i="13"/>
  <c r="CF403" i="13"/>
  <c r="CG403" i="13"/>
  <c r="CH403" i="13"/>
  <c r="CI403" i="13"/>
  <c r="BO404" i="13"/>
  <c r="BP404" i="13"/>
  <c r="BQ404" i="13"/>
  <c r="BR404" i="13"/>
  <c r="BS404" i="13"/>
  <c r="BT404" i="13"/>
  <c r="BU404" i="13"/>
  <c r="BV404" i="13"/>
  <c r="BW404" i="13"/>
  <c r="CA404" i="13"/>
  <c r="CB404" i="13"/>
  <c r="CC404" i="13"/>
  <c r="CD404" i="13"/>
  <c r="CE404" i="13"/>
  <c r="CF404" i="13"/>
  <c r="CG404" i="13"/>
  <c r="CH404" i="13"/>
  <c r="CI404" i="13"/>
  <c r="BO405" i="13"/>
  <c r="BP405" i="13"/>
  <c r="BQ405" i="13"/>
  <c r="BR405" i="13"/>
  <c r="BS405" i="13"/>
  <c r="BT405" i="13"/>
  <c r="BU405" i="13"/>
  <c r="BV405" i="13"/>
  <c r="BW405" i="13"/>
  <c r="CA405" i="13"/>
  <c r="CB405" i="13"/>
  <c r="CC405" i="13"/>
  <c r="CD405" i="13"/>
  <c r="CE405" i="13"/>
  <c r="CF405" i="13"/>
  <c r="CG405" i="13"/>
  <c r="CH405" i="13"/>
  <c r="CI405" i="13"/>
  <c r="BO406" i="13"/>
  <c r="BP406" i="13"/>
  <c r="BQ406" i="13"/>
  <c r="BR406" i="13"/>
  <c r="BS406" i="13"/>
  <c r="BT406" i="13"/>
  <c r="BU406" i="13"/>
  <c r="BV406" i="13"/>
  <c r="BW406" i="13"/>
  <c r="CA406" i="13"/>
  <c r="CB406" i="13"/>
  <c r="CC406" i="13"/>
  <c r="CD406" i="13"/>
  <c r="CE406" i="13"/>
  <c r="CF406" i="13"/>
  <c r="CG406" i="13"/>
  <c r="CH406" i="13"/>
  <c r="CI406" i="13"/>
  <c r="BO407" i="13"/>
  <c r="BP407" i="13"/>
  <c r="BQ407" i="13"/>
  <c r="BR407" i="13"/>
  <c r="BS407" i="13"/>
  <c r="BT407" i="13"/>
  <c r="BU407" i="13"/>
  <c r="BV407" i="13"/>
  <c r="BW407" i="13"/>
  <c r="CA407" i="13"/>
  <c r="CB407" i="13"/>
  <c r="CC407" i="13"/>
  <c r="CD407" i="13"/>
  <c r="CE407" i="13"/>
  <c r="CF407" i="13"/>
  <c r="CG407" i="13"/>
  <c r="CH407" i="13"/>
  <c r="CI407" i="13"/>
  <c r="BO408" i="13"/>
  <c r="BP408" i="13"/>
  <c r="BQ408" i="13"/>
  <c r="BR408" i="13"/>
  <c r="BS408" i="13"/>
  <c r="BT408" i="13"/>
  <c r="BU408" i="13"/>
  <c r="BV408" i="13"/>
  <c r="BW408" i="13"/>
  <c r="CA408" i="13"/>
  <c r="CB408" i="13"/>
  <c r="CC408" i="13"/>
  <c r="CD408" i="13"/>
  <c r="CE408" i="13"/>
  <c r="CF408" i="13"/>
  <c r="CG408" i="13"/>
  <c r="CH408" i="13"/>
  <c r="CI408" i="13"/>
  <c r="BO409" i="13"/>
  <c r="BP409" i="13"/>
  <c r="BQ409" i="13"/>
  <c r="BR409" i="13"/>
  <c r="BS409" i="13"/>
  <c r="BT409" i="13"/>
  <c r="BU409" i="13"/>
  <c r="BV409" i="13"/>
  <c r="BW409" i="13"/>
  <c r="CA409" i="13"/>
  <c r="CB409" i="13"/>
  <c r="CC409" i="13"/>
  <c r="CD409" i="13"/>
  <c r="CE409" i="13"/>
  <c r="CF409" i="13"/>
  <c r="CG409" i="13"/>
  <c r="CH409" i="13"/>
  <c r="CI409" i="13"/>
  <c r="BO410" i="13"/>
  <c r="BP410" i="13"/>
  <c r="BQ410" i="13"/>
  <c r="BR410" i="13"/>
  <c r="BS410" i="13"/>
  <c r="BT410" i="13"/>
  <c r="BU410" i="13"/>
  <c r="BV410" i="13"/>
  <c r="BW410" i="13"/>
  <c r="CA410" i="13"/>
  <c r="CB410" i="13"/>
  <c r="CC410" i="13"/>
  <c r="CD410" i="13"/>
  <c r="CE410" i="13"/>
  <c r="CF410" i="13"/>
  <c r="CG410" i="13"/>
  <c r="CH410" i="13"/>
  <c r="CI410" i="13"/>
  <c r="BO411" i="13"/>
  <c r="BP411" i="13"/>
  <c r="BQ411" i="13"/>
  <c r="BR411" i="13"/>
  <c r="BS411" i="13"/>
  <c r="BT411" i="13"/>
  <c r="BU411" i="13"/>
  <c r="BV411" i="13"/>
  <c r="BW411" i="13"/>
  <c r="CA411" i="13"/>
  <c r="CB411" i="13"/>
  <c r="CC411" i="13"/>
  <c r="CD411" i="13"/>
  <c r="CE411" i="13"/>
  <c r="CF411" i="13"/>
  <c r="CG411" i="13"/>
  <c r="CH411" i="13"/>
  <c r="CI411" i="13"/>
  <c r="BO412" i="13"/>
  <c r="BP412" i="13"/>
  <c r="BQ412" i="13"/>
  <c r="BR412" i="13"/>
  <c r="BS412" i="13"/>
  <c r="BT412" i="13"/>
  <c r="BU412" i="13"/>
  <c r="BV412" i="13"/>
  <c r="BW412" i="13"/>
  <c r="CA412" i="13"/>
  <c r="CB412" i="13"/>
  <c r="CC412" i="13"/>
  <c r="CD412" i="13"/>
  <c r="CE412" i="13"/>
  <c r="CF412" i="13"/>
  <c r="CG412" i="13"/>
  <c r="CH412" i="13"/>
  <c r="CI412" i="13"/>
  <c r="BO413" i="13"/>
  <c r="BP413" i="13"/>
  <c r="BQ413" i="13"/>
  <c r="BR413" i="13"/>
  <c r="BS413" i="13"/>
  <c r="BT413" i="13"/>
  <c r="BU413" i="13"/>
  <c r="BV413" i="13"/>
  <c r="BW413" i="13"/>
  <c r="CA413" i="13"/>
  <c r="CB413" i="13"/>
  <c r="CC413" i="13"/>
  <c r="CD413" i="13"/>
  <c r="CE413" i="13"/>
  <c r="CF413" i="13"/>
  <c r="CG413" i="13"/>
  <c r="CH413" i="13"/>
  <c r="CI413" i="13"/>
  <c r="BO414" i="13"/>
  <c r="BP414" i="13"/>
  <c r="BQ414" i="13"/>
  <c r="BR414" i="13"/>
  <c r="BS414" i="13"/>
  <c r="BT414" i="13"/>
  <c r="BU414" i="13"/>
  <c r="BV414" i="13"/>
  <c r="BW414" i="13"/>
  <c r="CA414" i="13"/>
  <c r="CB414" i="13"/>
  <c r="CC414" i="13"/>
  <c r="CD414" i="13"/>
  <c r="CE414" i="13"/>
  <c r="CF414" i="13"/>
  <c r="CG414" i="13"/>
  <c r="CH414" i="13"/>
  <c r="CI414" i="13"/>
  <c r="BO415" i="13"/>
  <c r="BP415" i="13"/>
  <c r="BQ415" i="13"/>
  <c r="BR415" i="13"/>
  <c r="BS415" i="13"/>
  <c r="BT415" i="13"/>
  <c r="BU415" i="13"/>
  <c r="BV415" i="13"/>
  <c r="BW415" i="13"/>
  <c r="CA415" i="13"/>
  <c r="CB415" i="13"/>
  <c r="CC415" i="13"/>
  <c r="CD415" i="13"/>
  <c r="CE415" i="13"/>
  <c r="CF415" i="13"/>
  <c r="CG415" i="13"/>
  <c r="CH415" i="13"/>
  <c r="CI415" i="13"/>
  <c r="BO416" i="13"/>
  <c r="BP416" i="13"/>
  <c r="BQ416" i="13"/>
  <c r="BR416" i="13"/>
  <c r="BS416" i="13"/>
  <c r="BT416" i="13"/>
  <c r="BU416" i="13"/>
  <c r="BV416" i="13"/>
  <c r="BW416" i="13"/>
  <c r="CA416" i="13"/>
  <c r="CB416" i="13"/>
  <c r="CC416" i="13"/>
  <c r="CD416" i="13"/>
  <c r="CE416" i="13"/>
  <c r="CF416" i="13"/>
  <c r="CG416" i="13"/>
  <c r="CH416" i="13"/>
  <c r="CI416" i="13"/>
  <c r="BO417" i="13"/>
  <c r="BP417" i="13"/>
  <c r="BQ417" i="13"/>
  <c r="BR417" i="13"/>
  <c r="BS417" i="13"/>
  <c r="BT417" i="13"/>
  <c r="BU417" i="13"/>
  <c r="BV417" i="13"/>
  <c r="BW417" i="13"/>
  <c r="CA417" i="13"/>
  <c r="CB417" i="13"/>
  <c r="CC417" i="13"/>
  <c r="CD417" i="13"/>
  <c r="CE417" i="13"/>
  <c r="CF417" i="13"/>
  <c r="CG417" i="13"/>
  <c r="CH417" i="13"/>
  <c r="CI417" i="13"/>
  <c r="BO418" i="13"/>
  <c r="BP418" i="13"/>
  <c r="BQ418" i="13"/>
  <c r="BR418" i="13"/>
  <c r="BS418" i="13"/>
  <c r="BT418" i="13"/>
  <c r="BU418" i="13"/>
  <c r="BV418" i="13"/>
  <c r="BW418" i="13"/>
  <c r="CA418" i="13"/>
  <c r="CB418" i="13"/>
  <c r="CC418" i="13"/>
  <c r="CD418" i="13"/>
  <c r="CE418" i="13"/>
  <c r="CF418" i="13"/>
  <c r="CG418" i="13"/>
  <c r="CH418" i="13"/>
  <c r="CI418" i="13"/>
  <c r="BO419" i="13"/>
  <c r="BP419" i="13"/>
  <c r="BQ419" i="13"/>
  <c r="BR419" i="13"/>
  <c r="BS419" i="13"/>
  <c r="BT419" i="13"/>
  <c r="BU419" i="13"/>
  <c r="BV419" i="13"/>
  <c r="BW419" i="13"/>
  <c r="CA419" i="13"/>
  <c r="CB419" i="13"/>
  <c r="CC419" i="13"/>
  <c r="CD419" i="13"/>
  <c r="CE419" i="13"/>
  <c r="CF419" i="13"/>
  <c r="CG419" i="13"/>
  <c r="CH419" i="13"/>
  <c r="CI419" i="13"/>
  <c r="BO420" i="13"/>
  <c r="BP420" i="13"/>
  <c r="BQ420" i="13"/>
  <c r="BR420" i="13"/>
  <c r="BS420" i="13"/>
  <c r="BT420" i="13"/>
  <c r="BU420" i="13"/>
  <c r="BV420" i="13"/>
  <c r="BW420" i="13"/>
  <c r="CA420" i="13"/>
  <c r="CB420" i="13"/>
  <c r="CC420" i="13"/>
  <c r="CD420" i="13"/>
  <c r="CE420" i="13"/>
  <c r="CF420" i="13"/>
  <c r="CG420" i="13"/>
  <c r="CH420" i="13"/>
  <c r="CI420" i="13"/>
  <c r="BO421" i="13"/>
  <c r="BP421" i="13"/>
  <c r="BQ421" i="13"/>
  <c r="BR421" i="13"/>
  <c r="BS421" i="13"/>
  <c r="BT421" i="13"/>
  <c r="BU421" i="13"/>
  <c r="BV421" i="13"/>
  <c r="BW421" i="13"/>
  <c r="CA421" i="13"/>
  <c r="CB421" i="13"/>
  <c r="CC421" i="13"/>
  <c r="CD421" i="13"/>
  <c r="CE421" i="13"/>
  <c r="CF421" i="13"/>
  <c r="CG421" i="13"/>
  <c r="CH421" i="13"/>
  <c r="CI421" i="13"/>
  <c r="BO422" i="13"/>
  <c r="BP422" i="13"/>
  <c r="BQ422" i="13"/>
  <c r="BR422" i="13"/>
  <c r="BS422" i="13"/>
  <c r="BT422" i="13"/>
  <c r="BU422" i="13"/>
  <c r="BV422" i="13"/>
  <c r="BW422" i="13"/>
  <c r="CA422" i="13"/>
  <c r="CB422" i="13"/>
  <c r="CC422" i="13"/>
  <c r="CD422" i="13"/>
  <c r="CE422" i="13"/>
  <c r="CF422" i="13"/>
  <c r="CG422" i="13"/>
  <c r="CH422" i="13"/>
  <c r="CI422" i="13"/>
  <c r="BO423" i="13"/>
  <c r="BP423" i="13"/>
  <c r="BQ423" i="13"/>
  <c r="BR423" i="13"/>
  <c r="BS423" i="13"/>
  <c r="BT423" i="13"/>
  <c r="BU423" i="13"/>
  <c r="BV423" i="13"/>
  <c r="BW423" i="13"/>
  <c r="CA423" i="13"/>
  <c r="CB423" i="13"/>
  <c r="CC423" i="13"/>
  <c r="CD423" i="13"/>
  <c r="CE423" i="13"/>
  <c r="CF423" i="13"/>
  <c r="CG423" i="13"/>
  <c r="CH423" i="13"/>
  <c r="CI423" i="13"/>
  <c r="BO424" i="13"/>
  <c r="BP424" i="13"/>
  <c r="BQ424" i="13"/>
  <c r="BR424" i="13"/>
  <c r="BS424" i="13"/>
  <c r="BT424" i="13"/>
  <c r="BU424" i="13"/>
  <c r="BV424" i="13"/>
  <c r="BW424" i="13"/>
  <c r="CA424" i="13"/>
  <c r="CB424" i="13"/>
  <c r="CC424" i="13"/>
  <c r="CD424" i="13"/>
  <c r="CE424" i="13"/>
  <c r="CF424" i="13"/>
  <c r="CG424" i="13"/>
  <c r="CH424" i="13"/>
  <c r="CI424" i="13"/>
  <c r="BO425" i="13"/>
  <c r="BP425" i="13"/>
  <c r="BQ425" i="13"/>
  <c r="BR425" i="13"/>
  <c r="BS425" i="13"/>
  <c r="BT425" i="13"/>
  <c r="BU425" i="13"/>
  <c r="BV425" i="13"/>
  <c r="BW425" i="13"/>
  <c r="CA425" i="13"/>
  <c r="CB425" i="13"/>
  <c r="CC425" i="13"/>
  <c r="CD425" i="13"/>
  <c r="CE425" i="13"/>
  <c r="CF425" i="13"/>
  <c r="CG425" i="13"/>
  <c r="CH425" i="13"/>
  <c r="CI425" i="13"/>
  <c r="BO426" i="13"/>
  <c r="BP426" i="13"/>
  <c r="BQ426" i="13"/>
  <c r="BR426" i="13"/>
  <c r="BS426" i="13"/>
  <c r="BT426" i="13"/>
  <c r="BU426" i="13"/>
  <c r="BV426" i="13"/>
  <c r="BW426" i="13"/>
  <c r="CA426" i="13"/>
  <c r="CB426" i="13"/>
  <c r="CC426" i="13"/>
  <c r="CD426" i="13"/>
  <c r="CE426" i="13"/>
  <c r="CF426" i="13"/>
  <c r="CG426" i="13"/>
  <c r="CH426" i="13"/>
  <c r="CI426" i="13"/>
  <c r="BO427" i="13"/>
  <c r="BP427" i="13"/>
  <c r="BQ427" i="13"/>
  <c r="BR427" i="13"/>
  <c r="BS427" i="13"/>
  <c r="BT427" i="13"/>
  <c r="BU427" i="13"/>
  <c r="BV427" i="13"/>
  <c r="BW427" i="13"/>
  <c r="CA427" i="13"/>
  <c r="CB427" i="13"/>
  <c r="CC427" i="13"/>
  <c r="CD427" i="13"/>
  <c r="CE427" i="13"/>
  <c r="CF427" i="13"/>
  <c r="CG427" i="13"/>
  <c r="CH427" i="13"/>
  <c r="CI427" i="13"/>
  <c r="BO428" i="13"/>
  <c r="BP428" i="13"/>
  <c r="BQ428" i="13"/>
  <c r="BR428" i="13"/>
  <c r="BS428" i="13"/>
  <c r="BT428" i="13"/>
  <c r="BU428" i="13"/>
  <c r="BV428" i="13"/>
  <c r="BW428" i="13"/>
  <c r="CA428" i="13"/>
  <c r="CB428" i="13"/>
  <c r="CC428" i="13"/>
  <c r="CD428" i="13"/>
  <c r="CE428" i="13"/>
  <c r="CF428" i="13"/>
  <c r="CG428" i="13"/>
  <c r="CH428" i="13"/>
  <c r="CI428" i="13"/>
  <c r="BO429" i="13"/>
  <c r="BP429" i="13"/>
  <c r="BQ429" i="13"/>
  <c r="BR429" i="13"/>
  <c r="BS429" i="13"/>
  <c r="BT429" i="13"/>
  <c r="BU429" i="13"/>
  <c r="BV429" i="13"/>
  <c r="BW429" i="13"/>
  <c r="CA429" i="13"/>
  <c r="CB429" i="13"/>
  <c r="CC429" i="13"/>
  <c r="CD429" i="13"/>
  <c r="CE429" i="13"/>
  <c r="CF429" i="13"/>
  <c r="CG429" i="13"/>
  <c r="CH429" i="13"/>
  <c r="CI429" i="13"/>
  <c r="BO430" i="13"/>
  <c r="BP430" i="13"/>
  <c r="BQ430" i="13"/>
  <c r="BR430" i="13"/>
  <c r="BS430" i="13"/>
  <c r="BT430" i="13"/>
  <c r="BU430" i="13"/>
  <c r="BV430" i="13"/>
  <c r="BW430" i="13"/>
  <c r="CA430" i="13"/>
  <c r="CB430" i="13"/>
  <c r="CC430" i="13"/>
  <c r="CD430" i="13"/>
  <c r="CE430" i="13"/>
  <c r="CF430" i="13"/>
  <c r="CG430" i="13"/>
  <c r="CH430" i="13"/>
  <c r="CI430" i="13"/>
  <c r="BO431" i="13"/>
  <c r="BP431" i="13"/>
  <c r="BQ431" i="13"/>
  <c r="BR431" i="13"/>
  <c r="BS431" i="13"/>
  <c r="BT431" i="13"/>
  <c r="BU431" i="13"/>
  <c r="BV431" i="13"/>
  <c r="BW431" i="13"/>
  <c r="CA431" i="13"/>
  <c r="CB431" i="13"/>
  <c r="CC431" i="13"/>
  <c r="CD431" i="13"/>
  <c r="CE431" i="13"/>
  <c r="CF431" i="13"/>
  <c r="CG431" i="13"/>
  <c r="CH431" i="13"/>
  <c r="CI431" i="13"/>
  <c r="BO432" i="13"/>
  <c r="BP432" i="13"/>
  <c r="BQ432" i="13"/>
  <c r="BR432" i="13"/>
  <c r="BS432" i="13"/>
  <c r="BT432" i="13"/>
  <c r="BU432" i="13"/>
  <c r="BV432" i="13"/>
  <c r="BW432" i="13"/>
  <c r="CA432" i="13"/>
  <c r="CB432" i="13"/>
  <c r="CC432" i="13"/>
  <c r="CD432" i="13"/>
  <c r="CE432" i="13"/>
  <c r="CF432" i="13"/>
  <c r="CG432" i="13"/>
  <c r="CH432" i="13"/>
  <c r="CI432" i="13"/>
  <c r="BO434" i="13"/>
  <c r="BP434" i="13"/>
  <c r="BQ434" i="13"/>
  <c r="BR434" i="13"/>
  <c r="BS434" i="13"/>
  <c r="BT434" i="13"/>
  <c r="BU434" i="13"/>
  <c r="BV434" i="13"/>
  <c r="BW434" i="13"/>
  <c r="CA434" i="13"/>
  <c r="CB434" i="13"/>
  <c r="CC434" i="13"/>
  <c r="CD434" i="13"/>
  <c r="CE434" i="13"/>
  <c r="CF434" i="13"/>
  <c r="CG434" i="13"/>
  <c r="CH434" i="13"/>
  <c r="CI434" i="13"/>
  <c r="BO435" i="13"/>
  <c r="BP435" i="13"/>
  <c r="BQ435" i="13"/>
  <c r="BR435" i="13"/>
  <c r="BS435" i="13"/>
  <c r="BT435" i="13"/>
  <c r="BU435" i="13"/>
  <c r="BV435" i="13"/>
  <c r="BW435" i="13"/>
  <c r="CA435" i="13"/>
  <c r="CB435" i="13"/>
  <c r="CC435" i="13"/>
  <c r="CD435" i="13"/>
  <c r="CE435" i="13"/>
  <c r="CF435" i="13"/>
  <c r="CG435" i="13"/>
  <c r="CH435" i="13"/>
  <c r="CI435" i="13"/>
  <c r="BO436" i="13"/>
  <c r="BP436" i="13"/>
  <c r="BQ436" i="13"/>
  <c r="BR436" i="13"/>
  <c r="BS436" i="13"/>
  <c r="BT436" i="13"/>
  <c r="BU436" i="13"/>
  <c r="BV436" i="13"/>
  <c r="BW436" i="13"/>
  <c r="CA436" i="13"/>
  <c r="CB436" i="13"/>
  <c r="CC436" i="13"/>
  <c r="CD436" i="13"/>
  <c r="CE436" i="13"/>
  <c r="CF436" i="13"/>
  <c r="CG436" i="13"/>
  <c r="CH436" i="13"/>
  <c r="CI436" i="13"/>
  <c r="BO437" i="13"/>
  <c r="BP437" i="13"/>
  <c r="BQ437" i="13"/>
  <c r="BR437" i="13"/>
  <c r="BS437" i="13"/>
  <c r="BT437" i="13"/>
  <c r="BU437" i="13"/>
  <c r="BV437" i="13"/>
  <c r="BW437" i="13"/>
  <c r="CA437" i="13"/>
  <c r="CB437" i="13"/>
  <c r="CC437" i="13"/>
  <c r="CD437" i="13"/>
  <c r="CE437" i="13"/>
  <c r="CF437" i="13"/>
  <c r="CG437" i="13"/>
  <c r="CH437" i="13"/>
  <c r="CI437" i="13"/>
  <c r="BO438" i="13"/>
  <c r="BP438" i="13"/>
  <c r="BQ438" i="13"/>
  <c r="BR438" i="13"/>
  <c r="BS438" i="13"/>
  <c r="BT438" i="13"/>
  <c r="BU438" i="13"/>
  <c r="BV438" i="13"/>
  <c r="BW438" i="13"/>
  <c r="CA438" i="13"/>
  <c r="CB438" i="13"/>
  <c r="CC438" i="13"/>
  <c r="CD438" i="13"/>
  <c r="CE438" i="13"/>
  <c r="CF438" i="13"/>
  <c r="CG438" i="13"/>
  <c r="CH438" i="13"/>
  <c r="CI438" i="13"/>
  <c r="BO439" i="13"/>
  <c r="BP439" i="13"/>
  <c r="BQ439" i="13"/>
  <c r="BR439" i="13"/>
  <c r="BS439" i="13"/>
  <c r="BT439" i="13"/>
  <c r="BU439" i="13"/>
  <c r="BV439" i="13"/>
  <c r="BW439" i="13"/>
  <c r="CA439" i="13"/>
  <c r="CB439" i="13"/>
  <c r="CC439" i="13"/>
  <c r="CD439" i="13"/>
  <c r="CE439" i="13"/>
  <c r="CF439" i="13"/>
  <c r="CG439" i="13"/>
  <c r="CH439" i="13"/>
  <c r="CI439" i="13"/>
  <c r="BO440" i="13"/>
  <c r="BP440" i="13"/>
  <c r="BQ440" i="13"/>
  <c r="BR440" i="13"/>
  <c r="BS440" i="13"/>
  <c r="BT440" i="13"/>
  <c r="BU440" i="13"/>
  <c r="BV440" i="13"/>
  <c r="BW440" i="13"/>
  <c r="CA440" i="13"/>
  <c r="CB440" i="13"/>
  <c r="CC440" i="13"/>
  <c r="CD440" i="13"/>
  <c r="CE440" i="13"/>
  <c r="CF440" i="13"/>
  <c r="CG440" i="13"/>
  <c r="CH440" i="13"/>
  <c r="CI440" i="13"/>
  <c r="BO441" i="13"/>
  <c r="BP441" i="13"/>
  <c r="BQ441" i="13"/>
  <c r="BR441" i="13"/>
  <c r="BS441" i="13"/>
  <c r="BT441" i="13"/>
  <c r="BU441" i="13"/>
  <c r="BV441" i="13"/>
  <c r="BW441" i="13"/>
  <c r="CA441" i="13"/>
  <c r="CB441" i="13"/>
  <c r="CC441" i="13"/>
  <c r="CD441" i="13"/>
  <c r="CE441" i="13"/>
  <c r="CF441" i="13"/>
  <c r="CG441" i="13"/>
  <c r="CH441" i="13"/>
  <c r="CI441" i="13"/>
  <c r="BO442" i="13"/>
  <c r="BP442" i="13"/>
  <c r="BQ442" i="13"/>
  <c r="BR442" i="13"/>
  <c r="BS442" i="13"/>
  <c r="BT442" i="13"/>
  <c r="BU442" i="13"/>
  <c r="BV442" i="13"/>
  <c r="BW442" i="13"/>
  <c r="CA442" i="13"/>
  <c r="CB442" i="13"/>
  <c r="CC442" i="13"/>
  <c r="CD442" i="13"/>
  <c r="CE442" i="13"/>
  <c r="CF442" i="13"/>
  <c r="CG442" i="13"/>
  <c r="CH442" i="13"/>
  <c r="CI442" i="13"/>
  <c r="BO443" i="13"/>
  <c r="BP443" i="13"/>
  <c r="BQ443" i="13"/>
  <c r="BR443" i="13"/>
  <c r="BS443" i="13"/>
  <c r="BT443" i="13"/>
  <c r="BU443" i="13"/>
  <c r="BV443" i="13"/>
  <c r="BW443" i="13"/>
  <c r="CA443" i="13"/>
  <c r="CB443" i="13"/>
  <c r="CC443" i="13"/>
  <c r="CD443" i="13"/>
  <c r="CE443" i="13"/>
  <c r="CF443" i="13"/>
  <c r="CG443" i="13"/>
  <c r="CH443" i="13"/>
  <c r="CI443" i="13"/>
  <c r="BO444" i="13"/>
  <c r="BP444" i="13"/>
  <c r="BQ444" i="13"/>
  <c r="BR444" i="13"/>
  <c r="BS444" i="13"/>
  <c r="BT444" i="13"/>
  <c r="BU444" i="13"/>
  <c r="BV444" i="13"/>
  <c r="BW444" i="13"/>
  <c r="CA444" i="13"/>
  <c r="CB444" i="13"/>
  <c r="CC444" i="13"/>
  <c r="CD444" i="13"/>
  <c r="CE444" i="13"/>
  <c r="CF444" i="13"/>
  <c r="CG444" i="13"/>
  <c r="CH444" i="13"/>
  <c r="CI444" i="13"/>
  <c r="BO445" i="13"/>
  <c r="BP445" i="13"/>
  <c r="BQ445" i="13"/>
  <c r="BR445" i="13"/>
  <c r="BS445" i="13"/>
  <c r="BT445" i="13"/>
  <c r="BU445" i="13"/>
  <c r="BV445" i="13"/>
  <c r="BW445" i="13"/>
  <c r="CA445" i="13"/>
  <c r="CB445" i="13"/>
  <c r="CC445" i="13"/>
  <c r="CD445" i="13"/>
  <c r="CE445" i="13"/>
  <c r="CF445" i="13"/>
  <c r="CG445" i="13"/>
  <c r="CH445" i="13"/>
  <c r="CI445" i="13"/>
  <c r="BO446" i="13"/>
  <c r="BP446" i="13"/>
  <c r="BQ446" i="13"/>
  <c r="BR446" i="13"/>
  <c r="BS446" i="13"/>
  <c r="BT446" i="13"/>
  <c r="BU446" i="13"/>
  <c r="BV446" i="13"/>
  <c r="BW446" i="13"/>
  <c r="CA446" i="13"/>
  <c r="CB446" i="13"/>
  <c r="CC446" i="13"/>
  <c r="CD446" i="13"/>
  <c r="CE446" i="13"/>
  <c r="CF446" i="13"/>
  <c r="CG446" i="13"/>
  <c r="CH446" i="13"/>
  <c r="CI446" i="13"/>
  <c r="BO447" i="13"/>
  <c r="BP447" i="13"/>
  <c r="BQ447" i="13"/>
  <c r="BR447" i="13"/>
  <c r="BS447" i="13"/>
  <c r="BT447" i="13"/>
  <c r="BU447" i="13"/>
  <c r="BV447" i="13"/>
  <c r="BW447" i="13"/>
  <c r="CA447" i="13"/>
  <c r="CB447" i="13"/>
  <c r="CC447" i="13"/>
  <c r="CD447" i="13"/>
  <c r="CE447" i="13"/>
  <c r="CF447" i="13"/>
  <c r="CG447" i="13"/>
  <c r="CH447" i="13"/>
  <c r="CI447" i="13"/>
  <c r="BO448" i="13"/>
  <c r="BP448" i="13"/>
  <c r="BQ448" i="13"/>
  <c r="BR448" i="13"/>
  <c r="BS448" i="13"/>
  <c r="BT448" i="13"/>
  <c r="BU448" i="13"/>
  <c r="BV448" i="13"/>
  <c r="BW448" i="13"/>
  <c r="CA448" i="13"/>
  <c r="CB448" i="13"/>
  <c r="CC448" i="13"/>
  <c r="CD448" i="13"/>
  <c r="CE448" i="13"/>
  <c r="CF448" i="13"/>
  <c r="CG448" i="13"/>
  <c r="CH448" i="13"/>
  <c r="CI448" i="13"/>
  <c r="BO449" i="13"/>
  <c r="BP449" i="13"/>
  <c r="BQ449" i="13"/>
  <c r="BR449" i="13"/>
  <c r="BS449" i="13"/>
  <c r="BT449" i="13"/>
  <c r="BU449" i="13"/>
  <c r="BV449" i="13"/>
  <c r="BW449" i="13"/>
  <c r="CA449" i="13"/>
  <c r="CB449" i="13"/>
  <c r="CC449" i="13"/>
  <c r="CD449" i="13"/>
  <c r="CE449" i="13"/>
  <c r="CF449" i="13"/>
  <c r="CG449" i="13"/>
  <c r="CH449" i="13"/>
  <c r="CI449" i="13"/>
  <c r="BO450" i="13"/>
  <c r="BP450" i="13"/>
  <c r="BQ450" i="13"/>
  <c r="BR450" i="13"/>
  <c r="BS450" i="13"/>
  <c r="BT450" i="13"/>
  <c r="BU450" i="13"/>
  <c r="BV450" i="13"/>
  <c r="BW450" i="13"/>
  <c r="CA450" i="13"/>
  <c r="CB450" i="13"/>
  <c r="CC450" i="13"/>
  <c r="CD450" i="13"/>
  <c r="CE450" i="13"/>
  <c r="CF450" i="13"/>
  <c r="CG450" i="13"/>
  <c r="CH450" i="13"/>
  <c r="CI450" i="13"/>
  <c r="BO451" i="13"/>
  <c r="BP451" i="13"/>
  <c r="BQ451" i="13"/>
  <c r="BR451" i="13"/>
  <c r="BS451" i="13"/>
  <c r="BT451" i="13"/>
  <c r="BU451" i="13"/>
  <c r="BV451" i="13"/>
  <c r="BW451" i="13"/>
  <c r="CA451" i="13"/>
  <c r="CB451" i="13"/>
  <c r="CC451" i="13"/>
  <c r="CD451" i="13"/>
  <c r="CE451" i="13"/>
  <c r="CF451" i="13"/>
  <c r="CG451" i="13"/>
  <c r="CH451" i="13"/>
  <c r="CI451" i="13"/>
  <c r="BO452" i="13"/>
  <c r="BP452" i="13"/>
  <c r="BQ452" i="13"/>
  <c r="BR452" i="13"/>
  <c r="BS452" i="13"/>
  <c r="BT452" i="13"/>
  <c r="BU452" i="13"/>
  <c r="BV452" i="13"/>
  <c r="BW452" i="13"/>
  <c r="CA452" i="13"/>
  <c r="CB452" i="13"/>
  <c r="CC452" i="13"/>
  <c r="CD452" i="13"/>
  <c r="CE452" i="13"/>
  <c r="CF452" i="13"/>
  <c r="CG452" i="13"/>
  <c r="CH452" i="13"/>
  <c r="CI452" i="13"/>
  <c r="BO453" i="13"/>
  <c r="BP453" i="13"/>
  <c r="BQ453" i="13"/>
  <c r="BR453" i="13"/>
  <c r="BS453" i="13"/>
  <c r="BT453" i="13"/>
  <c r="BU453" i="13"/>
  <c r="BV453" i="13"/>
  <c r="BW453" i="13"/>
  <c r="CA453" i="13"/>
  <c r="CB453" i="13"/>
  <c r="CC453" i="13"/>
  <c r="CD453" i="13"/>
  <c r="CE453" i="13"/>
  <c r="CF453" i="13"/>
  <c r="CG453" i="13"/>
  <c r="CH453" i="13"/>
  <c r="CI453" i="13"/>
  <c r="BO454" i="13"/>
  <c r="BP454" i="13"/>
  <c r="BQ454" i="13"/>
  <c r="BR454" i="13"/>
  <c r="BS454" i="13"/>
  <c r="BT454" i="13"/>
  <c r="BU454" i="13"/>
  <c r="BV454" i="13"/>
  <c r="BW454" i="13"/>
  <c r="CA454" i="13"/>
  <c r="CB454" i="13"/>
  <c r="CC454" i="13"/>
  <c r="CD454" i="13"/>
  <c r="CE454" i="13"/>
  <c r="CF454" i="13"/>
  <c r="CG454" i="13"/>
  <c r="CH454" i="13"/>
  <c r="CI454" i="13"/>
  <c r="BO455" i="13"/>
  <c r="BP455" i="13"/>
  <c r="BQ455" i="13"/>
  <c r="BR455" i="13"/>
  <c r="BS455" i="13"/>
  <c r="BT455" i="13"/>
  <c r="BU455" i="13"/>
  <c r="BV455" i="13"/>
  <c r="BW455" i="13"/>
  <c r="CA455" i="13"/>
  <c r="CB455" i="13"/>
  <c r="CC455" i="13"/>
  <c r="CD455" i="13"/>
  <c r="CE455" i="13"/>
  <c r="CF455" i="13"/>
  <c r="CG455" i="13"/>
  <c r="CH455" i="13"/>
  <c r="CI455" i="13"/>
  <c r="BO456" i="13"/>
  <c r="BP456" i="13"/>
  <c r="BQ456" i="13"/>
  <c r="BR456" i="13"/>
  <c r="BS456" i="13"/>
  <c r="BT456" i="13"/>
  <c r="BU456" i="13"/>
  <c r="BV456" i="13"/>
  <c r="BW456" i="13"/>
  <c r="CA456" i="13"/>
  <c r="CB456" i="13"/>
  <c r="CC456" i="13"/>
  <c r="CD456" i="13"/>
  <c r="CE456" i="13"/>
  <c r="CF456" i="13"/>
  <c r="CG456" i="13"/>
  <c r="CH456" i="13"/>
  <c r="CI456" i="13"/>
  <c r="BO457" i="13"/>
  <c r="BP457" i="13"/>
  <c r="BQ457" i="13"/>
  <c r="BR457" i="13"/>
  <c r="BS457" i="13"/>
  <c r="BT457" i="13"/>
  <c r="BU457" i="13"/>
  <c r="BV457" i="13"/>
  <c r="BW457" i="13"/>
  <c r="CA457" i="13"/>
  <c r="CB457" i="13"/>
  <c r="CC457" i="13"/>
  <c r="CD457" i="13"/>
  <c r="CE457" i="13"/>
  <c r="CF457" i="13"/>
  <c r="CG457" i="13"/>
  <c r="CH457" i="13"/>
  <c r="CI457" i="13"/>
  <c r="BO458" i="13"/>
  <c r="BP458" i="13"/>
  <c r="BQ458" i="13"/>
  <c r="BR458" i="13"/>
  <c r="BS458" i="13"/>
  <c r="BT458" i="13"/>
  <c r="BU458" i="13"/>
  <c r="BV458" i="13"/>
  <c r="BW458" i="13"/>
  <c r="CA458" i="13"/>
  <c r="CB458" i="13"/>
  <c r="CC458" i="13"/>
  <c r="CD458" i="13"/>
  <c r="CE458" i="13"/>
  <c r="CF458" i="13"/>
  <c r="CG458" i="13"/>
  <c r="CH458" i="13"/>
  <c r="CI458" i="13"/>
  <c r="BO459" i="13"/>
  <c r="BP459" i="13"/>
  <c r="BQ459" i="13"/>
  <c r="BR459" i="13"/>
  <c r="BS459" i="13"/>
  <c r="BT459" i="13"/>
  <c r="BU459" i="13"/>
  <c r="BV459" i="13"/>
  <c r="BW459" i="13"/>
  <c r="CA459" i="13"/>
  <c r="CB459" i="13"/>
  <c r="CC459" i="13"/>
  <c r="CD459" i="13"/>
  <c r="CE459" i="13"/>
  <c r="CF459" i="13"/>
  <c r="CG459" i="13"/>
  <c r="CH459" i="13"/>
  <c r="CI459" i="13"/>
  <c r="BO460" i="13"/>
  <c r="BP460" i="13"/>
  <c r="BQ460" i="13"/>
  <c r="BR460" i="13"/>
  <c r="BS460" i="13"/>
  <c r="BT460" i="13"/>
  <c r="BU460" i="13"/>
  <c r="BV460" i="13"/>
  <c r="BW460" i="13"/>
  <c r="CA460" i="13"/>
  <c r="CB460" i="13"/>
  <c r="CC460" i="13"/>
  <c r="CD460" i="13"/>
  <c r="CE460" i="13"/>
  <c r="CF460" i="13"/>
  <c r="CG460" i="13"/>
  <c r="CH460" i="13"/>
  <c r="CI460" i="13"/>
  <c r="BO461" i="13"/>
  <c r="BP461" i="13"/>
  <c r="BQ461" i="13"/>
  <c r="BR461" i="13"/>
  <c r="BS461" i="13"/>
  <c r="BT461" i="13"/>
  <c r="BU461" i="13"/>
  <c r="BV461" i="13"/>
  <c r="BW461" i="13"/>
  <c r="CA461" i="13"/>
  <c r="CB461" i="13"/>
  <c r="CC461" i="13"/>
  <c r="CD461" i="13"/>
  <c r="CE461" i="13"/>
  <c r="CF461" i="13"/>
  <c r="CG461" i="13"/>
  <c r="CH461" i="13"/>
  <c r="CI461" i="13"/>
  <c r="BO462" i="13"/>
  <c r="BP462" i="13"/>
  <c r="BQ462" i="13"/>
  <c r="BR462" i="13"/>
  <c r="BS462" i="13"/>
  <c r="BT462" i="13"/>
  <c r="BU462" i="13"/>
  <c r="BV462" i="13"/>
  <c r="BW462" i="13"/>
  <c r="CA462" i="13"/>
  <c r="CB462" i="13"/>
  <c r="CC462" i="13"/>
  <c r="CD462" i="13"/>
  <c r="CE462" i="13"/>
  <c r="CF462" i="13"/>
  <c r="CG462" i="13"/>
  <c r="CH462" i="13"/>
  <c r="CI462" i="13"/>
  <c r="BO463" i="13"/>
  <c r="BP463" i="13"/>
  <c r="BQ463" i="13"/>
  <c r="BR463" i="13"/>
  <c r="BS463" i="13"/>
  <c r="BT463" i="13"/>
  <c r="BU463" i="13"/>
  <c r="BV463" i="13"/>
  <c r="BW463" i="13"/>
  <c r="CA463" i="13"/>
  <c r="CB463" i="13"/>
  <c r="CC463" i="13"/>
  <c r="CD463" i="13"/>
  <c r="CE463" i="13"/>
  <c r="CF463" i="13"/>
  <c r="CG463" i="13"/>
  <c r="CH463" i="13"/>
  <c r="CI463" i="13"/>
  <c r="BO464" i="13"/>
  <c r="BP464" i="13"/>
  <c r="BQ464" i="13"/>
  <c r="BR464" i="13"/>
  <c r="BS464" i="13"/>
  <c r="BT464" i="13"/>
  <c r="BU464" i="13"/>
  <c r="BV464" i="13"/>
  <c r="BW464" i="13"/>
  <c r="CA464" i="13"/>
  <c r="CB464" i="13"/>
  <c r="CC464" i="13"/>
  <c r="CD464" i="13"/>
  <c r="CE464" i="13"/>
  <c r="CF464" i="13"/>
  <c r="CG464" i="13"/>
  <c r="CH464" i="13"/>
  <c r="CI464" i="13"/>
  <c r="BO465" i="13"/>
  <c r="BP465" i="13"/>
  <c r="BQ465" i="13"/>
  <c r="BR465" i="13"/>
  <c r="BS465" i="13"/>
  <c r="BT465" i="13"/>
  <c r="BU465" i="13"/>
  <c r="BV465" i="13"/>
  <c r="BW465" i="13"/>
  <c r="CA465" i="13"/>
  <c r="CB465" i="13"/>
  <c r="CC465" i="13"/>
  <c r="CD465" i="13"/>
  <c r="CE465" i="13"/>
  <c r="CF465" i="13"/>
  <c r="CG465" i="13"/>
  <c r="CH465" i="13"/>
  <c r="CI465" i="13"/>
  <c r="BO466" i="13"/>
  <c r="BP466" i="13"/>
  <c r="BQ466" i="13"/>
  <c r="BR466" i="13"/>
  <c r="BS466" i="13"/>
  <c r="BT466" i="13"/>
  <c r="BU466" i="13"/>
  <c r="BV466" i="13"/>
  <c r="BW466" i="13"/>
  <c r="CA466" i="13"/>
  <c r="CB466" i="13"/>
  <c r="CC466" i="13"/>
  <c r="CD466" i="13"/>
  <c r="CE466" i="13"/>
  <c r="CF466" i="13"/>
  <c r="CG466" i="13"/>
  <c r="CH466" i="13"/>
  <c r="CI466" i="13"/>
  <c r="BO467" i="13"/>
  <c r="BP467" i="13"/>
  <c r="BQ467" i="13"/>
  <c r="BR467" i="13"/>
  <c r="BS467" i="13"/>
  <c r="BT467" i="13"/>
  <c r="BU467" i="13"/>
  <c r="BV467" i="13"/>
  <c r="BW467" i="13"/>
  <c r="CA467" i="13"/>
  <c r="CB467" i="13"/>
  <c r="CC467" i="13"/>
  <c r="CD467" i="13"/>
  <c r="CE467" i="13"/>
  <c r="CF467" i="13"/>
  <c r="CG467" i="13"/>
  <c r="CH467" i="13"/>
  <c r="CI467" i="13"/>
  <c r="BO468" i="13"/>
  <c r="BP468" i="13"/>
  <c r="BQ468" i="13"/>
  <c r="BR468" i="13"/>
  <c r="BS468" i="13"/>
  <c r="BT468" i="13"/>
  <c r="BU468" i="13"/>
  <c r="BV468" i="13"/>
  <c r="BW468" i="13"/>
  <c r="CA468" i="13"/>
  <c r="CB468" i="13"/>
  <c r="CC468" i="13"/>
  <c r="CD468" i="13"/>
  <c r="CE468" i="13"/>
  <c r="CF468" i="13"/>
  <c r="CG468" i="13"/>
  <c r="CH468" i="13"/>
  <c r="CI468" i="13"/>
  <c r="BO469" i="13"/>
  <c r="BP469" i="13"/>
  <c r="BQ469" i="13"/>
  <c r="BR469" i="13"/>
  <c r="BS469" i="13"/>
  <c r="BT469" i="13"/>
  <c r="BU469" i="13"/>
  <c r="BV469" i="13"/>
  <c r="BW469" i="13"/>
  <c r="CA469" i="13"/>
  <c r="CB469" i="13"/>
  <c r="CC469" i="13"/>
  <c r="CD469" i="13"/>
  <c r="CE469" i="13"/>
  <c r="CF469" i="13"/>
  <c r="CG469" i="13"/>
  <c r="CH469" i="13"/>
  <c r="CI469" i="13"/>
  <c r="BO470" i="13"/>
  <c r="BP470" i="13"/>
  <c r="BQ470" i="13"/>
  <c r="BR470" i="13"/>
  <c r="BS470" i="13"/>
  <c r="BT470" i="13"/>
  <c r="BU470" i="13"/>
  <c r="BV470" i="13"/>
  <c r="BW470" i="13"/>
  <c r="CA470" i="13"/>
  <c r="CB470" i="13"/>
  <c r="CC470" i="13"/>
  <c r="CD470" i="13"/>
  <c r="CE470" i="13"/>
  <c r="CF470" i="13"/>
  <c r="CG470" i="13"/>
  <c r="CH470" i="13"/>
  <c r="CI470" i="13"/>
  <c r="BO471" i="13"/>
  <c r="BP471" i="13"/>
  <c r="BQ471" i="13"/>
  <c r="BR471" i="13"/>
  <c r="BS471" i="13"/>
  <c r="BT471" i="13"/>
  <c r="BU471" i="13"/>
  <c r="BV471" i="13"/>
  <c r="BW471" i="13"/>
  <c r="CA471" i="13"/>
  <c r="CB471" i="13"/>
  <c r="CC471" i="13"/>
  <c r="CD471" i="13"/>
  <c r="CE471" i="13"/>
  <c r="CF471" i="13"/>
  <c r="CG471" i="13"/>
  <c r="CH471" i="13"/>
  <c r="CI471" i="13"/>
  <c r="BO472" i="13"/>
  <c r="BP472" i="13"/>
  <c r="BQ472" i="13"/>
  <c r="BR472" i="13"/>
  <c r="BS472" i="13"/>
  <c r="BT472" i="13"/>
  <c r="BU472" i="13"/>
  <c r="BV472" i="13"/>
  <c r="BW472" i="13"/>
  <c r="CA472" i="13"/>
  <c r="CB472" i="13"/>
  <c r="CC472" i="13"/>
  <c r="CD472" i="13"/>
  <c r="CE472" i="13"/>
  <c r="CF472" i="13"/>
  <c r="CG472" i="13"/>
  <c r="CH472" i="13"/>
  <c r="CI472" i="13"/>
  <c r="BO473" i="13"/>
  <c r="BP473" i="13"/>
  <c r="BQ473" i="13"/>
  <c r="BR473" i="13"/>
  <c r="BS473" i="13"/>
  <c r="BT473" i="13"/>
  <c r="BU473" i="13"/>
  <c r="BV473" i="13"/>
  <c r="BW473" i="13"/>
  <c r="CA473" i="13"/>
  <c r="CB473" i="13"/>
  <c r="CC473" i="13"/>
  <c r="CD473" i="13"/>
  <c r="CE473" i="13"/>
  <c r="CF473" i="13"/>
  <c r="CG473" i="13"/>
  <c r="CH473" i="13"/>
  <c r="CI473" i="13"/>
  <c r="BO474" i="13"/>
  <c r="BP474" i="13"/>
  <c r="BQ474" i="13"/>
  <c r="BR474" i="13"/>
  <c r="BS474" i="13"/>
  <c r="BT474" i="13"/>
  <c r="BU474" i="13"/>
  <c r="BV474" i="13"/>
  <c r="BW474" i="13"/>
  <c r="CA474" i="13"/>
  <c r="CB474" i="13"/>
  <c r="CC474" i="13"/>
  <c r="CD474" i="13"/>
  <c r="CE474" i="13"/>
  <c r="CF474" i="13"/>
  <c r="CG474" i="13"/>
  <c r="CH474" i="13"/>
  <c r="CI474" i="13"/>
  <c r="BO475" i="13"/>
  <c r="BP475" i="13"/>
  <c r="BQ475" i="13"/>
  <c r="BR475" i="13"/>
  <c r="BS475" i="13"/>
  <c r="BT475" i="13"/>
  <c r="BU475" i="13"/>
  <c r="BV475" i="13"/>
  <c r="BW475" i="13"/>
  <c r="CA475" i="13"/>
  <c r="CB475" i="13"/>
  <c r="CC475" i="13"/>
  <c r="CD475" i="13"/>
  <c r="CE475" i="13"/>
  <c r="CF475" i="13"/>
  <c r="CG475" i="13"/>
  <c r="CH475" i="13"/>
  <c r="CI475" i="13"/>
  <c r="BO476" i="13"/>
  <c r="BP476" i="13"/>
  <c r="BQ476" i="13"/>
  <c r="BR476" i="13"/>
  <c r="BS476" i="13"/>
  <c r="BT476" i="13"/>
  <c r="BU476" i="13"/>
  <c r="BV476" i="13"/>
  <c r="BW476" i="13"/>
  <c r="CA476" i="13"/>
  <c r="CB476" i="13"/>
  <c r="CC476" i="13"/>
  <c r="CD476" i="13"/>
  <c r="CE476" i="13"/>
  <c r="CF476" i="13"/>
  <c r="CG476" i="13"/>
  <c r="CH476" i="13"/>
  <c r="CI476" i="13"/>
  <c r="BO477" i="13"/>
  <c r="BP477" i="13"/>
  <c r="BQ477" i="13"/>
  <c r="BR477" i="13"/>
  <c r="BS477" i="13"/>
  <c r="BT477" i="13"/>
  <c r="BU477" i="13"/>
  <c r="BV477" i="13"/>
  <c r="BW477" i="13"/>
  <c r="CA477" i="13"/>
  <c r="CB477" i="13"/>
  <c r="CC477" i="13"/>
  <c r="CD477" i="13"/>
  <c r="CE477" i="13"/>
  <c r="CF477" i="13"/>
  <c r="CG477" i="13"/>
  <c r="CH477" i="13"/>
  <c r="CI477" i="13"/>
  <c r="BO478" i="13"/>
  <c r="BP478" i="13"/>
  <c r="BQ478" i="13"/>
  <c r="BR478" i="13"/>
  <c r="BS478" i="13"/>
  <c r="BT478" i="13"/>
  <c r="BU478" i="13"/>
  <c r="BV478" i="13"/>
  <c r="BW478" i="13"/>
  <c r="CA478" i="13"/>
  <c r="CB478" i="13"/>
  <c r="CC478" i="13"/>
  <c r="CD478" i="13"/>
  <c r="CE478" i="13"/>
  <c r="CF478" i="13"/>
  <c r="CG478" i="13"/>
  <c r="CH478" i="13"/>
  <c r="CI478" i="13"/>
  <c r="BO479" i="13"/>
  <c r="BP479" i="13"/>
  <c r="BQ479" i="13"/>
  <c r="BR479" i="13"/>
  <c r="BS479" i="13"/>
  <c r="BT479" i="13"/>
  <c r="BU479" i="13"/>
  <c r="BV479" i="13"/>
  <c r="BW479" i="13"/>
  <c r="CA479" i="13"/>
  <c r="CB479" i="13"/>
  <c r="CC479" i="13"/>
  <c r="CD479" i="13"/>
  <c r="CE479" i="13"/>
  <c r="CF479" i="13"/>
  <c r="CG479" i="13"/>
  <c r="CH479" i="13"/>
  <c r="CI479" i="13"/>
  <c r="BO480" i="13"/>
  <c r="BP480" i="13"/>
  <c r="BQ480" i="13"/>
  <c r="BR480" i="13"/>
  <c r="BS480" i="13"/>
  <c r="BT480" i="13"/>
  <c r="BU480" i="13"/>
  <c r="BV480" i="13"/>
  <c r="BW480" i="13"/>
  <c r="CA480" i="13"/>
  <c r="CB480" i="13"/>
  <c r="CC480" i="13"/>
  <c r="CD480" i="13"/>
  <c r="CE480" i="13"/>
  <c r="CF480" i="13"/>
  <c r="CG480" i="13"/>
  <c r="CH480" i="13"/>
  <c r="CI480" i="13"/>
  <c r="BO481" i="13"/>
  <c r="BP481" i="13"/>
  <c r="BQ481" i="13"/>
  <c r="BR481" i="13"/>
  <c r="BS481" i="13"/>
  <c r="BT481" i="13"/>
  <c r="BU481" i="13"/>
  <c r="BV481" i="13"/>
  <c r="BW481" i="13"/>
  <c r="CA481" i="13"/>
  <c r="CB481" i="13"/>
  <c r="CC481" i="13"/>
  <c r="CD481" i="13"/>
  <c r="CE481" i="13"/>
  <c r="CF481" i="13"/>
  <c r="CG481" i="13"/>
  <c r="CH481" i="13"/>
  <c r="CI481" i="13"/>
  <c r="BO482" i="13"/>
  <c r="BP482" i="13"/>
  <c r="BQ482" i="13"/>
  <c r="BR482" i="13"/>
  <c r="BS482" i="13"/>
  <c r="BT482" i="13"/>
  <c r="BU482" i="13"/>
  <c r="BV482" i="13"/>
  <c r="BW482" i="13"/>
  <c r="CA482" i="13"/>
  <c r="CB482" i="13"/>
  <c r="CC482" i="13"/>
  <c r="CD482" i="13"/>
  <c r="CE482" i="13"/>
  <c r="CF482" i="13"/>
  <c r="CG482" i="13"/>
  <c r="CH482" i="13"/>
  <c r="CI482" i="13"/>
  <c r="BO483" i="13"/>
  <c r="BP483" i="13"/>
  <c r="BQ483" i="13"/>
  <c r="BR483" i="13"/>
  <c r="BS483" i="13"/>
  <c r="BT483" i="13"/>
  <c r="BU483" i="13"/>
  <c r="BV483" i="13"/>
  <c r="BW483" i="13"/>
  <c r="CA483" i="13"/>
  <c r="CB483" i="13"/>
  <c r="CC483" i="13"/>
  <c r="CD483" i="13"/>
  <c r="CE483" i="13"/>
  <c r="CF483" i="13"/>
  <c r="CG483" i="13"/>
  <c r="CH483" i="13"/>
  <c r="CI483" i="13"/>
  <c r="BO484" i="13"/>
  <c r="BP484" i="13"/>
  <c r="BQ484" i="13"/>
  <c r="BR484" i="13"/>
  <c r="BS484" i="13"/>
  <c r="BT484" i="13"/>
  <c r="BU484" i="13"/>
  <c r="BV484" i="13"/>
  <c r="BW484" i="13"/>
  <c r="CA484" i="13"/>
  <c r="CB484" i="13"/>
  <c r="CC484" i="13"/>
  <c r="CD484" i="13"/>
  <c r="CE484" i="13"/>
  <c r="CF484" i="13"/>
  <c r="CG484" i="13"/>
  <c r="CH484" i="13"/>
  <c r="CI484" i="13"/>
  <c r="BO485" i="13"/>
  <c r="BP485" i="13"/>
  <c r="BQ485" i="13"/>
  <c r="BR485" i="13"/>
  <c r="BS485" i="13"/>
  <c r="BT485" i="13"/>
  <c r="BU485" i="13"/>
  <c r="BV485" i="13"/>
  <c r="BW485" i="13"/>
  <c r="CA485" i="13"/>
  <c r="CB485" i="13"/>
  <c r="CC485" i="13"/>
  <c r="CD485" i="13"/>
  <c r="CE485" i="13"/>
  <c r="CF485" i="13"/>
  <c r="CG485" i="13"/>
  <c r="CH485" i="13"/>
  <c r="CI485" i="13"/>
  <c r="BO486" i="13"/>
  <c r="BP486" i="13"/>
  <c r="BQ486" i="13"/>
  <c r="BR486" i="13"/>
  <c r="BS486" i="13"/>
  <c r="BT486" i="13"/>
  <c r="BU486" i="13"/>
  <c r="BV486" i="13"/>
  <c r="BW486" i="13"/>
  <c r="CA486" i="13"/>
  <c r="CB486" i="13"/>
  <c r="CC486" i="13"/>
  <c r="CD486" i="13"/>
  <c r="CE486" i="13"/>
  <c r="CF486" i="13"/>
  <c r="CG486" i="13"/>
  <c r="CH486" i="13"/>
  <c r="CI486" i="13"/>
  <c r="BO487" i="13"/>
  <c r="BP487" i="13"/>
  <c r="BQ487" i="13"/>
  <c r="BR487" i="13"/>
  <c r="BS487" i="13"/>
  <c r="BT487" i="13"/>
  <c r="BU487" i="13"/>
  <c r="BV487" i="13"/>
  <c r="BW487" i="13"/>
  <c r="CA487" i="13"/>
  <c r="CB487" i="13"/>
  <c r="CC487" i="13"/>
  <c r="CD487" i="13"/>
  <c r="CE487" i="13"/>
  <c r="CF487" i="13"/>
  <c r="CG487" i="13"/>
  <c r="CH487" i="13"/>
  <c r="CI487" i="13"/>
  <c r="BO488" i="13"/>
  <c r="BP488" i="13"/>
  <c r="BQ488" i="13"/>
  <c r="BR488" i="13"/>
  <c r="BS488" i="13"/>
  <c r="BT488" i="13"/>
  <c r="BU488" i="13"/>
  <c r="BV488" i="13"/>
  <c r="BW488" i="13"/>
  <c r="CA488" i="13"/>
  <c r="CB488" i="13"/>
  <c r="CC488" i="13"/>
  <c r="CD488" i="13"/>
  <c r="CE488" i="13"/>
  <c r="CF488" i="13"/>
  <c r="CG488" i="13"/>
  <c r="CH488" i="13"/>
  <c r="CI488" i="13"/>
  <c r="BO489" i="13"/>
  <c r="BP489" i="13"/>
  <c r="BQ489" i="13"/>
  <c r="BR489" i="13"/>
  <c r="BS489" i="13"/>
  <c r="BT489" i="13"/>
  <c r="BU489" i="13"/>
  <c r="BV489" i="13"/>
  <c r="BW489" i="13"/>
  <c r="CA489" i="13"/>
  <c r="CB489" i="13"/>
  <c r="CC489" i="13"/>
  <c r="CD489" i="13"/>
  <c r="CE489" i="13"/>
  <c r="CF489" i="13"/>
  <c r="CG489" i="13"/>
  <c r="CH489" i="13"/>
  <c r="CI489" i="13"/>
  <c r="BO490" i="13"/>
  <c r="BP490" i="13"/>
  <c r="BQ490" i="13"/>
  <c r="BR490" i="13"/>
  <c r="BS490" i="13"/>
  <c r="BT490" i="13"/>
  <c r="BU490" i="13"/>
  <c r="BV490" i="13"/>
  <c r="BW490" i="13"/>
  <c r="CA490" i="13"/>
  <c r="CB490" i="13"/>
  <c r="CC490" i="13"/>
  <c r="CD490" i="13"/>
  <c r="CE490" i="13"/>
  <c r="CF490" i="13"/>
  <c r="CG490" i="13"/>
  <c r="CH490" i="13"/>
  <c r="CI490" i="13"/>
  <c r="BO491" i="13"/>
  <c r="BP491" i="13"/>
  <c r="BQ491" i="13"/>
  <c r="BR491" i="13"/>
  <c r="BS491" i="13"/>
  <c r="BT491" i="13"/>
  <c r="BU491" i="13"/>
  <c r="BV491" i="13"/>
  <c r="BW491" i="13"/>
  <c r="CA491" i="13"/>
  <c r="CB491" i="13"/>
  <c r="CC491" i="13"/>
  <c r="CD491" i="13"/>
  <c r="CE491" i="13"/>
  <c r="CF491" i="13"/>
  <c r="CG491" i="13"/>
  <c r="CH491" i="13"/>
  <c r="CI491" i="13"/>
  <c r="BO492" i="13"/>
  <c r="BP492" i="13"/>
  <c r="BQ492" i="13"/>
  <c r="BR492" i="13"/>
  <c r="BS492" i="13"/>
  <c r="BT492" i="13"/>
  <c r="BU492" i="13"/>
  <c r="BV492" i="13"/>
  <c r="BW492" i="13"/>
  <c r="CA492" i="13"/>
  <c r="CB492" i="13"/>
  <c r="CC492" i="13"/>
  <c r="CD492" i="13"/>
  <c r="CE492" i="13"/>
  <c r="CF492" i="13"/>
  <c r="CG492" i="13"/>
  <c r="CH492" i="13"/>
  <c r="CI492" i="13"/>
  <c r="BO493" i="13"/>
  <c r="BP493" i="13"/>
  <c r="BQ493" i="13"/>
  <c r="BR493" i="13"/>
  <c r="BS493" i="13"/>
  <c r="BT493" i="13"/>
  <c r="BU493" i="13"/>
  <c r="BV493" i="13"/>
  <c r="BW493" i="13"/>
  <c r="CA493" i="13"/>
  <c r="CB493" i="13"/>
  <c r="CC493" i="13"/>
  <c r="CD493" i="13"/>
  <c r="CE493" i="13"/>
  <c r="CF493" i="13"/>
  <c r="CG493" i="13"/>
  <c r="CH493" i="13"/>
  <c r="CI493" i="13"/>
  <c r="BO494" i="13"/>
  <c r="BP494" i="13"/>
  <c r="BQ494" i="13"/>
  <c r="BR494" i="13"/>
  <c r="BS494" i="13"/>
  <c r="BT494" i="13"/>
  <c r="BU494" i="13"/>
  <c r="BV494" i="13"/>
  <c r="BW494" i="13"/>
  <c r="CA494" i="13"/>
  <c r="CB494" i="13"/>
  <c r="CC494" i="13"/>
  <c r="CD494" i="13"/>
  <c r="CE494" i="13"/>
  <c r="CF494" i="13"/>
  <c r="CG494" i="13"/>
  <c r="CH494" i="13"/>
  <c r="CI494" i="13"/>
  <c r="BO495" i="13"/>
  <c r="BP495" i="13"/>
  <c r="BQ495" i="13"/>
  <c r="BR495" i="13"/>
  <c r="BS495" i="13"/>
  <c r="BT495" i="13"/>
  <c r="BU495" i="13"/>
  <c r="BV495" i="13"/>
  <c r="BW495" i="13"/>
  <c r="CA495" i="13"/>
  <c r="CB495" i="13"/>
  <c r="CC495" i="13"/>
  <c r="CD495" i="13"/>
  <c r="CE495" i="13"/>
  <c r="CF495" i="13"/>
  <c r="CG495" i="13"/>
  <c r="CH495" i="13"/>
  <c r="CI495" i="13"/>
  <c r="BO496" i="13"/>
  <c r="BP496" i="13"/>
  <c r="BQ496" i="13"/>
  <c r="BR496" i="13"/>
  <c r="BS496" i="13"/>
  <c r="BT496" i="13"/>
  <c r="BU496" i="13"/>
  <c r="BV496" i="13"/>
  <c r="BW496" i="13"/>
  <c r="CA496" i="13"/>
  <c r="CB496" i="13"/>
  <c r="CC496" i="13"/>
  <c r="CD496" i="13"/>
  <c r="CE496" i="13"/>
  <c r="CF496" i="13"/>
  <c r="CG496" i="13"/>
  <c r="CH496" i="13"/>
  <c r="CI496" i="13"/>
  <c r="BO497" i="13"/>
  <c r="BP497" i="13"/>
  <c r="BQ497" i="13"/>
  <c r="BR497" i="13"/>
  <c r="BS497" i="13"/>
  <c r="BT497" i="13"/>
  <c r="BU497" i="13"/>
  <c r="BV497" i="13"/>
  <c r="BW497" i="13"/>
  <c r="CA497" i="13"/>
  <c r="CB497" i="13"/>
  <c r="CC497" i="13"/>
  <c r="CD497" i="13"/>
  <c r="CE497" i="13"/>
  <c r="CF497" i="13"/>
  <c r="CG497" i="13"/>
  <c r="CH497" i="13"/>
  <c r="CI497" i="13"/>
  <c r="BO498" i="13"/>
  <c r="BP498" i="13"/>
  <c r="BQ498" i="13"/>
  <c r="BR498" i="13"/>
  <c r="BS498" i="13"/>
  <c r="BT498" i="13"/>
  <c r="BU498" i="13"/>
  <c r="BV498" i="13"/>
  <c r="BW498" i="13"/>
  <c r="CA498" i="13"/>
  <c r="CB498" i="13"/>
  <c r="CC498" i="13"/>
  <c r="CD498" i="13"/>
  <c r="CE498" i="13"/>
  <c r="CF498" i="13"/>
  <c r="CG498" i="13"/>
  <c r="CH498" i="13"/>
  <c r="CI498" i="13"/>
  <c r="BO499" i="13"/>
  <c r="BP499" i="13"/>
  <c r="BQ499" i="13"/>
  <c r="BR499" i="13"/>
  <c r="BS499" i="13"/>
  <c r="BT499" i="13"/>
  <c r="BU499" i="13"/>
  <c r="BV499" i="13"/>
  <c r="BW499" i="13"/>
  <c r="CA499" i="13"/>
  <c r="CB499" i="13"/>
  <c r="CC499" i="13"/>
  <c r="CD499" i="13"/>
  <c r="CE499" i="13"/>
  <c r="CF499" i="13"/>
  <c r="CG499" i="13"/>
  <c r="CH499" i="13"/>
  <c r="CI499" i="13"/>
  <c r="BO500" i="13"/>
  <c r="BP500" i="13"/>
  <c r="BQ500" i="13"/>
  <c r="BR500" i="13"/>
  <c r="BS500" i="13"/>
  <c r="BT500" i="13"/>
  <c r="BU500" i="13"/>
  <c r="BV500" i="13"/>
  <c r="BW500" i="13"/>
  <c r="CA500" i="13"/>
  <c r="CB500" i="13"/>
  <c r="CC500" i="13"/>
  <c r="CD500" i="13"/>
  <c r="CE500" i="13"/>
  <c r="CF500" i="13"/>
  <c r="CG500" i="13"/>
  <c r="CH500" i="13"/>
  <c r="CI500" i="13"/>
  <c r="BO501" i="13"/>
  <c r="BP501" i="13"/>
  <c r="BQ501" i="13"/>
  <c r="BR501" i="13"/>
  <c r="BS501" i="13"/>
  <c r="BT501" i="13"/>
  <c r="BU501" i="13"/>
  <c r="BV501" i="13"/>
  <c r="BW501" i="13"/>
  <c r="CA501" i="13"/>
  <c r="CB501" i="13"/>
  <c r="CC501" i="13"/>
  <c r="CD501" i="13"/>
  <c r="CE501" i="13"/>
  <c r="CF501" i="13"/>
  <c r="CG501" i="13"/>
  <c r="CH501" i="13"/>
  <c r="CI501" i="13"/>
  <c r="BO502" i="13"/>
  <c r="BP502" i="13"/>
  <c r="BQ502" i="13"/>
  <c r="BR502" i="13"/>
  <c r="BS502" i="13"/>
  <c r="BT502" i="13"/>
  <c r="BU502" i="13"/>
  <c r="BV502" i="13"/>
  <c r="BW502" i="13"/>
  <c r="CA502" i="13"/>
  <c r="CB502" i="13"/>
  <c r="CC502" i="13"/>
  <c r="CD502" i="13"/>
  <c r="CE502" i="13"/>
  <c r="CF502" i="13"/>
  <c r="CG502" i="13"/>
  <c r="CH502" i="13"/>
  <c r="CI502" i="13"/>
  <c r="BO503" i="13"/>
  <c r="BP503" i="13"/>
  <c r="BQ503" i="13"/>
  <c r="BR503" i="13"/>
  <c r="BS503" i="13"/>
  <c r="BT503" i="13"/>
  <c r="BU503" i="13"/>
  <c r="BV503" i="13"/>
  <c r="BW503" i="13"/>
  <c r="CA503" i="13"/>
  <c r="CB503" i="13"/>
  <c r="CC503" i="13"/>
  <c r="CD503" i="13"/>
  <c r="CE503" i="13"/>
  <c r="CF503" i="13"/>
  <c r="CG503" i="13"/>
  <c r="CH503" i="13"/>
  <c r="CI503" i="13"/>
  <c r="BO504" i="13"/>
  <c r="BP504" i="13"/>
  <c r="BQ504" i="13"/>
  <c r="BR504" i="13"/>
  <c r="BS504" i="13"/>
  <c r="BT504" i="13"/>
  <c r="BU504" i="13"/>
  <c r="BV504" i="13"/>
  <c r="BW504" i="13"/>
  <c r="CA504" i="13"/>
  <c r="CB504" i="13"/>
  <c r="CC504" i="13"/>
  <c r="CD504" i="13"/>
  <c r="CE504" i="13"/>
  <c r="CF504" i="13"/>
  <c r="CG504" i="13"/>
  <c r="CH504" i="13"/>
  <c r="CI504" i="13"/>
  <c r="BO505" i="13"/>
  <c r="BP505" i="13"/>
  <c r="BQ505" i="13"/>
  <c r="BR505" i="13"/>
  <c r="BS505" i="13"/>
  <c r="BT505" i="13"/>
  <c r="BU505" i="13"/>
  <c r="BV505" i="13"/>
  <c r="BW505" i="13"/>
  <c r="CA505" i="13"/>
  <c r="CB505" i="13"/>
  <c r="CC505" i="13"/>
  <c r="CD505" i="13"/>
  <c r="CE505" i="13"/>
  <c r="CF505" i="13"/>
  <c r="CG505" i="13"/>
  <c r="CH505" i="13"/>
  <c r="CI505" i="13"/>
  <c r="BO506" i="13"/>
  <c r="BP506" i="13"/>
  <c r="BQ506" i="13"/>
  <c r="BR506" i="13"/>
  <c r="BS506" i="13"/>
  <c r="BT506" i="13"/>
  <c r="BU506" i="13"/>
  <c r="BV506" i="13"/>
  <c r="BW506" i="13"/>
  <c r="CA506" i="13"/>
  <c r="CB506" i="13"/>
  <c r="CC506" i="13"/>
  <c r="CD506" i="13"/>
  <c r="CE506" i="13"/>
  <c r="CF506" i="13"/>
  <c r="CG506" i="13"/>
  <c r="CH506" i="13"/>
  <c r="CI506" i="13"/>
  <c r="BO507" i="13"/>
  <c r="BP507" i="13"/>
  <c r="BQ507" i="13"/>
  <c r="BR507" i="13"/>
  <c r="BS507" i="13"/>
  <c r="BT507" i="13"/>
  <c r="BU507" i="13"/>
  <c r="BV507" i="13"/>
  <c r="BW507" i="13"/>
  <c r="CA507" i="13"/>
  <c r="CB507" i="13"/>
  <c r="CC507" i="13"/>
  <c r="CD507" i="13"/>
  <c r="CE507" i="13"/>
  <c r="CF507" i="13"/>
  <c r="CG507" i="13"/>
  <c r="CH507" i="13"/>
  <c r="CI507" i="13"/>
  <c r="BO508" i="13"/>
  <c r="BP508" i="13"/>
  <c r="BQ508" i="13"/>
  <c r="BR508" i="13"/>
  <c r="BS508" i="13"/>
  <c r="BT508" i="13"/>
  <c r="BU508" i="13"/>
  <c r="BV508" i="13"/>
  <c r="BW508" i="13"/>
  <c r="CA508" i="13"/>
  <c r="CB508" i="13"/>
  <c r="CC508" i="13"/>
  <c r="CD508" i="13"/>
  <c r="CE508" i="13"/>
  <c r="CF508" i="13"/>
  <c r="CG508" i="13"/>
  <c r="CH508" i="13"/>
  <c r="CI508" i="13"/>
  <c r="BO509" i="13"/>
  <c r="BP509" i="13"/>
  <c r="BQ509" i="13"/>
  <c r="BR509" i="13"/>
  <c r="BS509" i="13"/>
  <c r="BT509" i="13"/>
  <c r="BU509" i="13"/>
  <c r="BV509" i="13"/>
  <c r="BW509" i="13"/>
  <c r="CA509" i="13"/>
  <c r="CB509" i="13"/>
  <c r="CC509" i="13"/>
  <c r="CD509" i="13"/>
  <c r="CE509" i="13"/>
  <c r="CF509" i="13"/>
  <c r="CG509" i="13"/>
  <c r="CH509" i="13"/>
  <c r="CI509" i="13"/>
  <c r="BO510" i="13"/>
  <c r="BP510" i="13"/>
  <c r="BQ510" i="13"/>
  <c r="BR510" i="13"/>
  <c r="BS510" i="13"/>
  <c r="BT510" i="13"/>
  <c r="BU510" i="13"/>
  <c r="BV510" i="13"/>
  <c r="BW510" i="13"/>
  <c r="CA510" i="13"/>
  <c r="CB510" i="13"/>
  <c r="CC510" i="13"/>
  <c r="CD510" i="13"/>
  <c r="CE510" i="13"/>
  <c r="CF510" i="13"/>
  <c r="CG510" i="13"/>
  <c r="CH510" i="13"/>
  <c r="CI510" i="13"/>
  <c r="BO511" i="13"/>
  <c r="BP511" i="13"/>
  <c r="BQ511" i="13"/>
  <c r="BR511" i="13"/>
  <c r="BS511" i="13"/>
  <c r="BT511" i="13"/>
  <c r="BU511" i="13"/>
  <c r="BV511" i="13"/>
  <c r="BW511" i="13"/>
  <c r="CA511" i="13"/>
  <c r="CB511" i="13"/>
  <c r="CC511" i="13"/>
  <c r="CD511" i="13"/>
  <c r="CE511" i="13"/>
  <c r="CF511" i="13"/>
  <c r="CG511" i="13"/>
  <c r="CH511" i="13"/>
  <c r="CI511" i="13"/>
  <c r="BO512" i="13"/>
  <c r="BP512" i="13"/>
  <c r="BQ512" i="13"/>
  <c r="BR512" i="13"/>
  <c r="BS512" i="13"/>
  <c r="BT512" i="13"/>
  <c r="BU512" i="13"/>
  <c r="BV512" i="13"/>
  <c r="BW512" i="13"/>
  <c r="CA512" i="13"/>
  <c r="CB512" i="13"/>
  <c r="CC512" i="13"/>
  <c r="CD512" i="13"/>
  <c r="CE512" i="13"/>
  <c r="CF512" i="13"/>
  <c r="CG512" i="13"/>
  <c r="CH512" i="13"/>
  <c r="CI512" i="13"/>
  <c r="BO513" i="13"/>
  <c r="BP513" i="13"/>
  <c r="BQ513" i="13"/>
  <c r="BR513" i="13"/>
  <c r="BS513" i="13"/>
  <c r="BT513" i="13"/>
  <c r="BU513" i="13"/>
  <c r="BV513" i="13"/>
  <c r="BW513" i="13"/>
  <c r="CA513" i="13"/>
  <c r="CB513" i="13"/>
  <c r="CC513" i="13"/>
  <c r="CD513" i="13"/>
  <c r="CE513" i="13"/>
  <c r="CF513" i="13"/>
  <c r="CG513" i="13"/>
  <c r="CH513" i="13"/>
  <c r="CI513" i="13"/>
  <c r="BO514" i="13"/>
  <c r="BP514" i="13"/>
  <c r="BQ514" i="13"/>
  <c r="BR514" i="13"/>
  <c r="BS514" i="13"/>
  <c r="BT514" i="13"/>
  <c r="BU514" i="13"/>
  <c r="BV514" i="13"/>
  <c r="BW514" i="13"/>
  <c r="CA514" i="13"/>
  <c r="CB514" i="13"/>
  <c r="CC514" i="13"/>
  <c r="CD514" i="13"/>
  <c r="CE514" i="13"/>
  <c r="CF514" i="13"/>
  <c r="CG514" i="13"/>
  <c r="CH514" i="13"/>
  <c r="CI514" i="13"/>
  <c r="BO515" i="13"/>
  <c r="BP515" i="13"/>
  <c r="BQ515" i="13"/>
  <c r="BR515" i="13"/>
  <c r="BS515" i="13"/>
  <c r="BT515" i="13"/>
  <c r="BU515" i="13"/>
  <c r="BV515" i="13"/>
  <c r="BW515" i="13"/>
  <c r="CA515" i="13"/>
  <c r="CB515" i="13"/>
  <c r="CC515" i="13"/>
  <c r="CD515" i="13"/>
  <c r="CE515" i="13"/>
  <c r="CF515" i="13"/>
  <c r="CG515" i="13"/>
  <c r="CH515" i="13"/>
  <c r="CI515" i="13"/>
  <c r="BO516" i="13"/>
  <c r="BP516" i="13"/>
  <c r="BQ516" i="13"/>
  <c r="BR516" i="13"/>
  <c r="BS516" i="13"/>
  <c r="BT516" i="13"/>
  <c r="BU516" i="13"/>
  <c r="BV516" i="13"/>
  <c r="BW516" i="13"/>
  <c r="CA516" i="13"/>
  <c r="CB516" i="13"/>
  <c r="CC516" i="13"/>
  <c r="CD516" i="13"/>
  <c r="CE516" i="13"/>
  <c r="CF516" i="13"/>
  <c r="CG516" i="13"/>
  <c r="CH516" i="13"/>
  <c r="CI516" i="13"/>
  <c r="BO517" i="13"/>
  <c r="BP517" i="13"/>
  <c r="BQ517" i="13"/>
  <c r="BR517" i="13"/>
  <c r="BS517" i="13"/>
  <c r="BT517" i="13"/>
  <c r="BU517" i="13"/>
  <c r="BV517" i="13"/>
  <c r="BW517" i="13"/>
  <c r="CA517" i="13"/>
  <c r="CB517" i="13"/>
  <c r="CC517" i="13"/>
  <c r="CD517" i="13"/>
  <c r="CE517" i="13"/>
  <c r="CF517" i="13"/>
  <c r="CG517" i="13"/>
  <c r="CH517" i="13"/>
  <c r="CI517" i="13"/>
  <c r="BO518" i="13"/>
  <c r="BP518" i="13"/>
  <c r="BQ518" i="13"/>
  <c r="BR518" i="13"/>
  <c r="BS518" i="13"/>
  <c r="BT518" i="13"/>
  <c r="BU518" i="13"/>
  <c r="BV518" i="13"/>
  <c r="BW518" i="13"/>
  <c r="CA518" i="13"/>
  <c r="CB518" i="13"/>
  <c r="CC518" i="13"/>
  <c r="CD518" i="13"/>
  <c r="CE518" i="13"/>
  <c r="CF518" i="13"/>
  <c r="CG518" i="13"/>
  <c r="CH518" i="13"/>
  <c r="CI518" i="13"/>
  <c r="BO519" i="13"/>
  <c r="BP519" i="13"/>
  <c r="BQ519" i="13"/>
  <c r="BR519" i="13"/>
  <c r="BS519" i="13"/>
  <c r="BT519" i="13"/>
  <c r="BU519" i="13"/>
  <c r="BV519" i="13"/>
  <c r="BW519" i="13"/>
  <c r="CA519" i="13"/>
  <c r="CB519" i="13"/>
  <c r="CC519" i="13"/>
  <c r="CD519" i="13"/>
  <c r="CE519" i="13"/>
  <c r="CF519" i="13"/>
  <c r="CG519" i="13"/>
  <c r="CH519" i="13"/>
  <c r="CI519" i="13"/>
  <c r="BO520" i="13"/>
  <c r="BP520" i="13"/>
  <c r="BQ520" i="13"/>
  <c r="BR520" i="13"/>
  <c r="BS520" i="13"/>
  <c r="BT520" i="13"/>
  <c r="BU520" i="13"/>
  <c r="BV520" i="13"/>
  <c r="BW520" i="13"/>
  <c r="CA520" i="13"/>
  <c r="CB520" i="13"/>
  <c r="CC520" i="13"/>
  <c r="CD520" i="13"/>
  <c r="CE520" i="13"/>
  <c r="CF520" i="13"/>
  <c r="CG520" i="13"/>
  <c r="CH520" i="13"/>
  <c r="CI520" i="13"/>
  <c r="BO521" i="13"/>
  <c r="BP521" i="13"/>
  <c r="BQ521" i="13"/>
  <c r="BR521" i="13"/>
  <c r="BS521" i="13"/>
  <c r="BT521" i="13"/>
  <c r="BU521" i="13"/>
  <c r="BV521" i="13"/>
  <c r="BW521" i="13"/>
  <c r="CA521" i="13"/>
  <c r="CB521" i="13"/>
  <c r="CC521" i="13"/>
  <c r="CD521" i="13"/>
  <c r="CE521" i="13"/>
  <c r="CF521" i="13"/>
  <c r="CG521" i="13"/>
  <c r="CH521" i="13"/>
  <c r="CI521" i="13"/>
  <c r="BO522" i="13"/>
  <c r="BP522" i="13"/>
  <c r="BQ522" i="13"/>
  <c r="BR522" i="13"/>
  <c r="BS522" i="13"/>
  <c r="BT522" i="13"/>
  <c r="BU522" i="13"/>
  <c r="BV522" i="13"/>
  <c r="BW522" i="13"/>
  <c r="CA522" i="13"/>
  <c r="CB522" i="13"/>
  <c r="CC522" i="13"/>
  <c r="CD522" i="13"/>
  <c r="CE522" i="13"/>
  <c r="CF522" i="13"/>
  <c r="CG522" i="13"/>
  <c r="CH522" i="13"/>
  <c r="CI522" i="13"/>
  <c r="BO523" i="13"/>
  <c r="BP523" i="13"/>
  <c r="BQ523" i="13"/>
  <c r="BR523" i="13"/>
  <c r="BS523" i="13"/>
  <c r="BT523" i="13"/>
  <c r="BU523" i="13"/>
  <c r="BV523" i="13"/>
  <c r="BW523" i="13"/>
  <c r="CA523" i="13"/>
  <c r="CB523" i="13"/>
  <c r="CC523" i="13"/>
  <c r="CD523" i="13"/>
  <c r="CE523" i="13"/>
  <c r="CF523" i="13"/>
  <c r="CG523" i="13"/>
  <c r="CH523" i="13"/>
  <c r="CI523" i="13"/>
  <c r="BO524" i="13"/>
  <c r="BP524" i="13"/>
  <c r="BQ524" i="13"/>
  <c r="BR524" i="13"/>
  <c r="BS524" i="13"/>
  <c r="BT524" i="13"/>
  <c r="BU524" i="13"/>
  <c r="BV524" i="13"/>
  <c r="BW524" i="13"/>
  <c r="CA524" i="13"/>
  <c r="CB524" i="13"/>
  <c r="CC524" i="13"/>
  <c r="CD524" i="13"/>
  <c r="CE524" i="13"/>
  <c r="CF524" i="13"/>
  <c r="CG524" i="13"/>
  <c r="CH524" i="13"/>
  <c r="CI524" i="13"/>
  <c r="BO525" i="13"/>
  <c r="BP525" i="13"/>
  <c r="BQ525" i="13"/>
  <c r="BR525" i="13"/>
  <c r="BS525" i="13"/>
  <c r="BT525" i="13"/>
  <c r="BU525" i="13"/>
  <c r="BV525" i="13"/>
  <c r="BW525" i="13"/>
  <c r="CA525" i="13"/>
  <c r="CB525" i="13"/>
  <c r="CC525" i="13"/>
  <c r="CD525" i="13"/>
  <c r="CE525" i="13"/>
  <c r="CF525" i="13"/>
  <c r="CG525" i="13"/>
  <c r="CH525" i="13"/>
  <c r="CI525" i="13"/>
  <c r="BO526" i="13"/>
  <c r="BP526" i="13"/>
  <c r="BQ526" i="13"/>
  <c r="BR526" i="13"/>
  <c r="BS526" i="13"/>
  <c r="BT526" i="13"/>
  <c r="BU526" i="13"/>
  <c r="BV526" i="13"/>
  <c r="BW526" i="13"/>
  <c r="CA526" i="13"/>
  <c r="CB526" i="13"/>
  <c r="CC526" i="13"/>
  <c r="CD526" i="13"/>
  <c r="CE526" i="13"/>
  <c r="CF526" i="13"/>
  <c r="CG526" i="13"/>
  <c r="CH526" i="13"/>
  <c r="CI526" i="13"/>
  <c r="BO527" i="13"/>
  <c r="BP527" i="13"/>
  <c r="BQ527" i="13"/>
  <c r="BR527" i="13"/>
  <c r="BS527" i="13"/>
  <c r="BT527" i="13"/>
  <c r="BU527" i="13"/>
  <c r="BV527" i="13"/>
  <c r="BW527" i="13"/>
  <c r="CA527" i="13"/>
  <c r="CB527" i="13"/>
  <c r="CC527" i="13"/>
  <c r="CD527" i="13"/>
  <c r="CE527" i="13"/>
  <c r="CF527" i="13"/>
  <c r="CG527" i="13"/>
  <c r="CH527" i="13"/>
  <c r="CI527" i="13"/>
  <c r="BO528" i="13"/>
  <c r="BP528" i="13"/>
  <c r="BQ528" i="13"/>
  <c r="BR528" i="13"/>
  <c r="BS528" i="13"/>
  <c r="BT528" i="13"/>
  <c r="BU528" i="13"/>
  <c r="BV528" i="13"/>
  <c r="BW528" i="13"/>
  <c r="CA528" i="13"/>
  <c r="CB528" i="13"/>
  <c r="CC528" i="13"/>
  <c r="CD528" i="13"/>
  <c r="CE528" i="13"/>
  <c r="CF528" i="13"/>
  <c r="CG528" i="13"/>
  <c r="CH528" i="13"/>
  <c r="CI528" i="13"/>
  <c r="BO529" i="13"/>
  <c r="BP529" i="13"/>
  <c r="BQ529" i="13"/>
  <c r="BR529" i="13"/>
  <c r="BS529" i="13"/>
  <c r="BT529" i="13"/>
  <c r="BU529" i="13"/>
  <c r="BV529" i="13"/>
  <c r="BW529" i="13"/>
  <c r="CA529" i="13"/>
  <c r="CB529" i="13"/>
  <c r="CC529" i="13"/>
  <c r="CD529" i="13"/>
  <c r="CE529" i="13"/>
  <c r="CF529" i="13"/>
  <c r="CG529" i="13"/>
  <c r="CH529" i="13"/>
  <c r="CI529" i="13"/>
  <c r="BO530" i="13"/>
  <c r="BP530" i="13"/>
  <c r="BQ530" i="13"/>
  <c r="BR530" i="13"/>
  <c r="BS530" i="13"/>
  <c r="BT530" i="13"/>
  <c r="BU530" i="13"/>
  <c r="BV530" i="13"/>
  <c r="BW530" i="13"/>
  <c r="CA530" i="13"/>
  <c r="CB530" i="13"/>
  <c r="CC530" i="13"/>
  <c r="CD530" i="13"/>
  <c r="CE530" i="13"/>
  <c r="CF530" i="13"/>
  <c r="CG530" i="13"/>
  <c r="CH530" i="13"/>
  <c r="CI530" i="13"/>
  <c r="BO531" i="13"/>
  <c r="BP531" i="13"/>
  <c r="BQ531" i="13"/>
  <c r="BR531" i="13"/>
  <c r="BS531" i="13"/>
  <c r="BT531" i="13"/>
  <c r="BU531" i="13"/>
  <c r="BV531" i="13"/>
  <c r="BW531" i="13"/>
  <c r="CA531" i="13"/>
  <c r="CB531" i="13"/>
  <c r="CC531" i="13"/>
  <c r="CD531" i="13"/>
  <c r="CE531" i="13"/>
  <c r="CF531" i="13"/>
  <c r="CG531" i="13"/>
  <c r="CH531" i="13"/>
  <c r="CI531" i="13"/>
  <c r="BO532" i="13"/>
  <c r="BP532" i="13"/>
  <c r="BQ532" i="13"/>
  <c r="BR532" i="13"/>
  <c r="BS532" i="13"/>
  <c r="BT532" i="13"/>
  <c r="BU532" i="13"/>
  <c r="BV532" i="13"/>
  <c r="BW532" i="13"/>
  <c r="CA532" i="13"/>
  <c r="CB532" i="13"/>
  <c r="CC532" i="13"/>
  <c r="CD532" i="13"/>
  <c r="CE532" i="13"/>
  <c r="CF532" i="13"/>
  <c r="CG532" i="13"/>
  <c r="CH532" i="13"/>
  <c r="CI532" i="13"/>
  <c r="BO533" i="13"/>
  <c r="BP533" i="13"/>
  <c r="BQ533" i="13"/>
  <c r="BR533" i="13"/>
  <c r="BS533" i="13"/>
  <c r="BT533" i="13"/>
  <c r="BU533" i="13"/>
  <c r="BV533" i="13"/>
  <c r="BW533" i="13"/>
  <c r="CA533" i="13"/>
  <c r="CB533" i="13"/>
  <c r="CC533" i="13"/>
  <c r="CD533" i="13"/>
  <c r="CE533" i="13"/>
  <c r="CF533" i="13"/>
  <c r="CG533" i="13"/>
  <c r="CH533" i="13"/>
  <c r="CI533" i="13"/>
  <c r="BO534" i="13"/>
  <c r="BP534" i="13"/>
  <c r="BQ534" i="13"/>
  <c r="BR534" i="13"/>
  <c r="BS534" i="13"/>
  <c r="BT534" i="13"/>
  <c r="BU534" i="13"/>
  <c r="BV534" i="13"/>
  <c r="BW534" i="13"/>
  <c r="CA534" i="13"/>
  <c r="CB534" i="13"/>
  <c r="CC534" i="13"/>
  <c r="CD534" i="13"/>
  <c r="CE534" i="13"/>
  <c r="CF534" i="13"/>
  <c r="CG534" i="13"/>
  <c r="CH534" i="13"/>
  <c r="CI534" i="13"/>
  <c r="BO535" i="13"/>
  <c r="BP535" i="13"/>
  <c r="BQ535" i="13"/>
  <c r="BR535" i="13"/>
  <c r="BS535" i="13"/>
  <c r="BT535" i="13"/>
  <c r="BU535" i="13"/>
  <c r="BV535" i="13"/>
  <c r="BW535" i="13"/>
  <c r="CA535" i="13"/>
  <c r="CB535" i="13"/>
  <c r="CC535" i="13"/>
  <c r="CD535" i="13"/>
  <c r="CE535" i="13"/>
  <c r="CF535" i="13"/>
  <c r="CG535" i="13"/>
  <c r="CH535" i="13"/>
  <c r="CI535" i="13"/>
  <c r="BO536" i="13"/>
  <c r="BP536" i="13"/>
  <c r="BQ536" i="13"/>
  <c r="BR536" i="13"/>
  <c r="BS536" i="13"/>
  <c r="BT536" i="13"/>
  <c r="BU536" i="13"/>
  <c r="BV536" i="13"/>
  <c r="BW536" i="13"/>
  <c r="CA536" i="13"/>
  <c r="CB536" i="13"/>
  <c r="CC536" i="13"/>
  <c r="CD536" i="13"/>
  <c r="CE536" i="13"/>
  <c r="CF536" i="13"/>
  <c r="CG536" i="13"/>
  <c r="CH536" i="13"/>
  <c r="CI536" i="13"/>
  <c r="BO537" i="13"/>
  <c r="BP537" i="13"/>
  <c r="BQ537" i="13"/>
  <c r="BR537" i="13"/>
  <c r="BS537" i="13"/>
  <c r="BT537" i="13"/>
  <c r="BU537" i="13"/>
  <c r="BV537" i="13"/>
  <c r="BW537" i="13"/>
  <c r="CA537" i="13"/>
  <c r="CB537" i="13"/>
  <c r="CC537" i="13"/>
  <c r="CD537" i="13"/>
  <c r="CE537" i="13"/>
  <c r="CF537" i="13"/>
  <c r="CG537" i="13"/>
  <c r="CH537" i="13"/>
  <c r="CI537" i="13"/>
  <c r="BO538" i="13"/>
  <c r="BP538" i="13"/>
  <c r="BQ538" i="13"/>
  <c r="BR538" i="13"/>
  <c r="BS538" i="13"/>
  <c r="BT538" i="13"/>
  <c r="BU538" i="13"/>
  <c r="BV538" i="13"/>
  <c r="BW538" i="13"/>
  <c r="CA538" i="13"/>
  <c r="CB538" i="13"/>
  <c r="CC538" i="13"/>
  <c r="CD538" i="13"/>
  <c r="CE538" i="13"/>
  <c r="CF538" i="13"/>
  <c r="CG538" i="13"/>
  <c r="CH538" i="13"/>
  <c r="CI538" i="13"/>
  <c r="BO539" i="13"/>
  <c r="BP539" i="13"/>
  <c r="BQ539" i="13"/>
  <c r="BR539" i="13"/>
  <c r="BS539" i="13"/>
  <c r="BT539" i="13"/>
  <c r="BU539" i="13"/>
  <c r="BV539" i="13"/>
  <c r="BW539" i="13"/>
  <c r="CA539" i="13"/>
  <c r="CB539" i="13"/>
  <c r="CC539" i="13"/>
  <c r="CD539" i="13"/>
  <c r="CE539" i="13"/>
  <c r="CF539" i="13"/>
  <c r="CG539" i="13"/>
  <c r="CH539" i="13"/>
  <c r="CI539" i="13"/>
  <c r="BO540" i="13"/>
  <c r="BP540" i="13"/>
  <c r="BQ540" i="13"/>
  <c r="BR540" i="13"/>
  <c r="BS540" i="13"/>
  <c r="BT540" i="13"/>
  <c r="BU540" i="13"/>
  <c r="BV540" i="13"/>
  <c r="BW540" i="13"/>
  <c r="CA540" i="13"/>
  <c r="CB540" i="13"/>
  <c r="CC540" i="13"/>
  <c r="CD540" i="13"/>
  <c r="CE540" i="13"/>
  <c r="CF540" i="13"/>
  <c r="CG540" i="13"/>
  <c r="CH540" i="13"/>
  <c r="CI540" i="13"/>
  <c r="BO541" i="13"/>
  <c r="BP541" i="13"/>
  <c r="BQ541" i="13"/>
  <c r="BR541" i="13"/>
  <c r="BS541" i="13"/>
  <c r="BT541" i="13"/>
  <c r="BU541" i="13"/>
  <c r="BV541" i="13"/>
  <c r="BW541" i="13"/>
  <c r="CA541" i="13"/>
  <c r="CB541" i="13"/>
  <c r="CC541" i="13"/>
  <c r="CD541" i="13"/>
  <c r="CE541" i="13"/>
  <c r="CF541" i="13"/>
  <c r="CG541" i="13"/>
  <c r="CH541" i="13"/>
  <c r="CI541" i="13"/>
  <c r="BO542" i="13"/>
  <c r="BP542" i="13"/>
  <c r="BQ542" i="13"/>
  <c r="BR542" i="13"/>
  <c r="BS542" i="13"/>
  <c r="BT542" i="13"/>
  <c r="BU542" i="13"/>
  <c r="BV542" i="13"/>
  <c r="BW542" i="13"/>
  <c r="CA542" i="13"/>
  <c r="CB542" i="13"/>
  <c r="CC542" i="13"/>
  <c r="CD542" i="13"/>
  <c r="CE542" i="13"/>
  <c r="CF542" i="13"/>
  <c r="CG542" i="13"/>
  <c r="CH542" i="13"/>
  <c r="CI542" i="13"/>
  <c r="BO543" i="13"/>
  <c r="BP543" i="13"/>
  <c r="BQ543" i="13"/>
  <c r="BR543" i="13"/>
  <c r="BS543" i="13"/>
  <c r="BT543" i="13"/>
  <c r="BU543" i="13"/>
  <c r="BV543" i="13"/>
  <c r="BW543" i="13"/>
  <c r="CA543" i="13"/>
  <c r="CB543" i="13"/>
  <c r="CC543" i="13"/>
  <c r="CD543" i="13"/>
  <c r="CE543" i="13"/>
  <c r="CF543" i="13"/>
  <c r="CG543" i="13"/>
  <c r="CH543" i="13"/>
  <c r="CI543" i="13"/>
  <c r="BO544" i="13"/>
  <c r="BP544" i="13"/>
  <c r="BQ544" i="13"/>
  <c r="BR544" i="13"/>
  <c r="BS544" i="13"/>
  <c r="BT544" i="13"/>
  <c r="BU544" i="13"/>
  <c r="BV544" i="13"/>
  <c r="BW544" i="13"/>
  <c r="CA544" i="13"/>
  <c r="CB544" i="13"/>
  <c r="CC544" i="13"/>
  <c r="CD544" i="13"/>
  <c r="CE544" i="13"/>
  <c r="CF544" i="13"/>
  <c r="CG544" i="13"/>
  <c r="CH544" i="13"/>
  <c r="CI544" i="13"/>
  <c r="BO545" i="13"/>
  <c r="BP545" i="13"/>
  <c r="BQ545" i="13"/>
  <c r="BR545" i="13"/>
  <c r="BS545" i="13"/>
  <c r="BT545" i="13"/>
  <c r="BU545" i="13"/>
  <c r="BV545" i="13"/>
  <c r="BW545" i="13"/>
  <c r="CA545" i="13"/>
  <c r="CB545" i="13"/>
  <c r="CC545" i="13"/>
  <c r="CD545" i="13"/>
  <c r="CE545" i="13"/>
  <c r="CF545" i="13"/>
  <c r="CG545" i="13"/>
  <c r="CH545" i="13"/>
  <c r="CI545" i="13"/>
  <c r="BO546" i="13"/>
  <c r="BP546" i="13"/>
  <c r="BQ546" i="13"/>
  <c r="BR546" i="13"/>
  <c r="BS546" i="13"/>
  <c r="BT546" i="13"/>
  <c r="BU546" i="13"/>
  <c r="BV546" i="13"/>
  <c r="BW546" i="13"/>
  <c r="CA546" i="13"/>
  <c r="CB546" i="13"/>
  <c r="CC546" i="13"/>
  <c r="CD546" i="13"/>
  <c r="CE546" i="13"/>
  <c r="CF546" i="13"/>
  <c r="CG546" i="13"/>
  <c r="CH546" i="13"/>
  <c r="CI546" i="13"/>
  <c r="BO547" i="13"/>
  <c r="BP547" i="13"/>
  <c r="BQ547" i="13"/>
  <c r="BR547" i="13"/>
  <c r="BS547" i="13"/>
  <c r="BT547" i="13"/>
  <c r="BU547" i="13"/>
  <c r="BV547" i="13"/>
  <c r="BW547" i="13"/>
  <c r="CA547" i="13"/>
  <c r="CB547" i="13"/>
  <c r="CC547" i="13"/>
  <c r="CD547" i="13"/>
  <c r="CE547" i="13"/>
  <c r="CF547" i="13"/>
  <c r="CG547" i="13"/>
  <c r="CH547" i="13"/>
  <c r="CI547" i="13"/>
  <c r="BO548" i="13"/>
  <c r="BP548" i="13"/>
  <c r="BQ548" i="13"/>
  <c r="BR548" i="13"/>
  <c r="BS548" i="13"/>
  <c r="BT548" i="13"/>
  <c r="BU548" i="13"/>
  <c r="BV548" i="13"/>
  <c r="BW548" i="13"/>
  <c r="CA548" i="13"/>
  <c r="CB548" i="13"/>
  <c r="CC548" i="13"/>
  <c r="CD548" i="13"/>
  <c r="CE548" i="13"/>
  <c r="CF548" i="13"/>
  <c r="CG548" i="13"/>
  <c r="CH548" i="13"/>
  <c r="CI548" i="13"/>
  <c r="BO549" i="13"/>
  <c r="BP549" i="13"/>
  <c r="BQ549" i="13"/>
  <c r="BR549" i="13"/>
  <c r="BS549" i="13"/>
  <c r="BT549" i="13"/>
  <c r="BU549" i="13"/>
  <c r="BV549" i="13"/>
  <c r="BW549" i="13"/>
  <c r="CA549" i="13"/>
  <c r="CB549" i="13"/>
  <c r="CC549" i="13"/>
  <c r="CD549" i="13"/>
  <c r="CE549" i="13"/>
  <c r="CF549" i="13"/>
  <c r="CG549" i="13"/>
  <c r="CH549" i="13"/>
  <c r="CI549" i="13"/>
  <c r="BO550" i="13"/>
  <c r="BP550" i="13"/>
  <c r="BQ550" i="13"/>
  <c r="BR550" i="13"/>
  <c r="BS550" i="13"/>
  <c r="BT550" i="13"/>
  <c r="BU550" i="13"/>
  <c r="BV550" i="13"/>
  <c r="BW550" i="13"/>
  <c r="CA550" i="13"/>
  <c r="CB550" i="13"/>
  <c r="CC550" i="13"/>
  <c r="CD550" i="13"/>
  <c r="CE550" i="13"/>
  <c r="CF550" i="13"/>
  <c r="CG550" i="13"/>
  <c r="CH550" i="13"/>
  <c r="CI550" i="13"/>
  <c r="BO551" i="13"/>
  <c r="BP551" i="13"/>
  <c r="BQ551" i="13"/>
  <c r="BR551" i="13"/>
  <c r="BS551" i="13"/>
  <c r="BT551" i="13"/>
  <c r="BU551" i="13"/>
  <c r="BV551" i="13"/>
  <c r="BW551" i="13"/>
  <c r="CA551" i="13"/>
  <c r="CB551" i="13"/>
  <c r="CC551" i="13"/>
  <c r="CD551" i="13"/>
  <c r="CE551" i="13"/>
  <c r="CF551" i="13"/>
  <c r="CG551" i="13"/>
  <c r="CH551" i="13"/>
  <c r="CI551" i="13"/>
  <c r="BO552" i="13"/>
  <c r="BP552" i="13"/>
  <c r="BQ552" i="13"/>
  <c r="BR552" i="13"/>
  <c r="BS552" i="13"/>
  <c r="BT552" i="13"/>
  <c r="BU552" i="13"/>
  <c r="BV552" i="13"/>
  <c r="BW552" i="13"/>
  <c r="CA552" i="13"/>
  <c r="CB552" i="13"/>
  <c r="CC552" i="13"/>
  <c r="CD552" i="13"/>
  <c r="CE552" i="13"/>
  <c r="CF552" i="13"/>
  <c r="CG552" i="13"/>
  <c r="CH552" i="13"/>
  <c r="CI552" i="13"/>
  <c r="BO553" i="13"/>
  <c r="BP553" i="13"/>
  <c r="BQ553" i="13"/>
  <c r="BR553" i="13"/>
  <c r="BS553" i="13"/>
  <c r="BT553" i="13"/>
  <c r="BU553" i="13"/>
  <c r="BV553" i="13"/>
  <c r="BW553" i="13"/>
  <c r="CA553" i="13"/>
  <c r="CB553" i="13"/>
  <c r="CC553" i="13"/>
  <c r="CD553" i="13"/>
  <c r="CE553" i="13"/>
  <c r="CF553" i="13"/>
  <c r="CG553" i="13"/>
  <c r="CH553" i="13"/>
  <c r="CI553" i="13"/>
  <c r="BO554" i="13"/>
  <c r="BP554" i="13"/>
  <c r="BQ554" i="13"/>
  <c r="BR554" i="13"/>
  <c r="BS554" i="13"/>
  <c r="BT554" i="13"/>
  <c r="BU554" i="13"/>
  <c r="BV554" i="13"/>
  <c r="BW554" i="13"/>
  <c r="CA554" i="13"/>
  <c r="CB554" i="13"/>
  <c r="CC554" i="13"/>
  <c r="CD554" i="13"/>
  <c r="CE554" i="13"/>
  <c r="CF554" i="13"/>
  <c r="CG554" i="13"/>
  <c r="CH554" i="13"/>
  <c r="CI554" i="13"/>
  <c r="BO555" i="13"/>
  <c r="BP555" i="13"/>
  <c r="BQ555" i="13"/>
  <c r="BR555" i="13"/>
  <c r="BS555" i="13"/>
  <c r="BT555" i="13"/>
  <c r="BU555" i="13"/>
  <c r="BV555" i="13"/>
  <c r="BW555" i="13"/>
  <c r="CA555" i="13"/>
  <c r="CB555" i="13"/>
  <c r="CC555" i="13"/>
  <c r="CD555" i="13"/>
  <c r="CE555" i="13"/>
  <c r="CF555" i="13"/>
  <c r="CG555" i="13"/>
  <c r="CH555" i="13"/>
  <c r="CI555" i="13"/>
  <c r="BO556" i="13"/>
  <c r="BP556" i="13"/>
  <c r="BQ556" i="13"/>
  <c r="BR556" i="13"/>
  <c r="BS556" i="13"/>
  <c r="BT556" i="13"/>
  <c r="BU556" i="13"/>
  <c r="BV556" i="13"/>
  <c r="BW556" i="13"/>
  <c r="CA556" i="13"/>
  <c r="CB556" i="13"/>
  <c r="CC556" i="13"/>
  <c r="CD556" i="13"/>
  <c r="CE556" i="13"/>
  <c r="CF556" i="13"/>
  <c r="CG556" i="13"/>
  <c r="CH556" i="13"/>
  <c r="CI556" i="13"/>
  <c r="BO557" i="13"/>
  <c r="BP557" i="13"/>
  <c r="BQ557" i="13"/>
  <c r="BR557" i="13"/>
  <c r="BS557" i="13"/>
  <c r="BT557" i="13"/>
  <c r="BU557" i="13"/>
  <c r="BV557" i="13"/>
  <c r="BW557" i="13"/>
  <c r="CA557" i="13"/>
  <c r="CB557" i="13"/>
  <c r="CC557" i="13"/>
  <c r="CD557" i="13"/>
  <c r="CE557" i="13"/>
  <c r="CF557" i="13"/>
  <c r="CG557" i="13"/>
  <c r="CH557" i="13"/>
  <c r="CI557" i="13"/>
  <c r="BO558" i="13"/>
  <c r="BP558" i="13"/>
  <c r="BQ558" i="13"/>
  <c r="BR558" i="13"/>
  <c r="BS558" i="13"/>
  <c r="BT558" i="13"/>
  <c r="BU558" i="13"/>
  <c r="BV558" i="13"/>
  <c r="BW558" i="13"/>
  <c r="CA558" i="13"/>
  <c r="CB558" i="13"/>
  <c r="CC558" i="13"/>
  <c r="CD558" i="13"/>
  <c r="CE558" i="13"/>
  <c r="CF558" i="13"/>
  <c r="CG558" i="13"/>
  <c r="CH558" i="13"/>
  <c r="CI558" i="13"/>
  <c r="BO559" i="13"/>
  <c r="BP559" i="13"/>
  <c r="BQ559" i="13"/>
  <c r="BR559" i="13"/>
  <c r="BS559" i="13"/>
  <c r="BT559" i="13"/>
  <c r="BU559" i="13"/>
  <c r="BV559" i="13"/>
  <c r="BW559" i="13"/>
  <c r="CA559" i="13"/>
  <c r="CB559" i="13"/>
  <c r="CC559" i="13"/>
  <c r="CD559" i="13"/>
  <c r="CE559" i="13"/>
  <c r="CF559" i="13"/>
  <c r="CG559" i="13"/>
  <c r="CH559" i="13"/>
  <c r="CI559" i="13"/>
  <c r="BO560" i="13"/>
  <c r="BP560" i="13"/>
  <c r="BQ560" i="13"/>
  <c r="BR560" i="13"/>
  <c r="BS560" i="13"/>
  <c r="BT560" i="13"/>
  <c r="BU560" i="13"/>
  <c r="BV560" i="13"/>
  <c r="BW560" i="13"/>
  <c r="CA560" i="13"/>
  <c r="CB560" i="13"/>
  <c r="CC560" i="13"/>
  <c r="CD560" i="13"/>
  <c r="CE560" i="13"/>
  <c r="CF560" i="13"/>
  <c r="CG560" i="13"/>
  <c r="CH560" i="13"/>
  <c r="CI560" i="13"/>
  <c r="BO561" i="13"/>
  <c r="BP561" i="13"/>
  <c r="BQ561" i="13"/>
  <c r="BR561" i="13"/>
  <c r="BS561" i="13"/>
  <c r="BT561" i="13"/>
  <c r="BU561" i="13"/>
  <c r="BV561" i="13"/>
  <c r="BW561" i="13"/>
  <c r="CA561" i="13"/>
  <c r="CB561" i="13"/>
  <c r="CC561" i="13"/>
  <c r="CD561" i="13"/>
  <c r="CE561" i="13"/>
  <c r="CF561" i="13"/>
  <c r="CG561" i="13"/>
  <c r="CH561" i="13"/>
  <c r="CI561" i="13"/>
  <c r="BO562" i="13"/>
  <c r="BP562" i="13"/>
  <c r="BQ562" i="13"/>
  <c r="BR562" i="13"/>
  <c r="BS562" i="13"/>
  <c r="BT562" i="13"/>
  <c r="BU562" i="13"/>
  <c r="BV562" i="13"/>
  <c r="BW562" i="13"/>
  <c r="CA562" i="13"/>
  <c r="CB562" i="13"/>
  <c r="CC562" i="13"/>
  <c r="CD562" i="13"/>
  <c r="CE562" i="13"/>
  <c r="CF562" i="13"/>
  <c r="CG562" i="13"/>
  <c r="CH562" i="13"/>
  <c r="CI562" i="13"/>
  <c r="BO563" i="13"/>
  <c r="BP563" i="13"/>
  <c r="BQ563" i="13"/>
  <c r="BR563" i="13"/>
  <c r="BS563" i="13"/>
  <c r="BT563" i="13"/>
  <c r="BU563" i="13"/>
  <c r="BV563" i="13"/>
  <c r="BW563" i="13"/>
  <c r="CA563" i="13"/>
  <c r="CB563" i="13"/>
  <c r="CC563" i="13"/>
  <c r="CD563" i="13"/>
  <c r="CE563" i="13"/>
  <c r="CF563" i="13"/>
  <c r="CG563" i="13"/>
  <c r="CH563" i="13"/>
  <c r="CI563" i="13"/>
  <c r="BO564" i="13"/>
  <c r="BP564" i="13"/>
  <c r="BQ564" i="13"/>
  <c r="BR564" i="13"/>
  <c r="BS564" i="13"/>
  <c r="BT564" i="13"/>
  <c r="BU564" i="13"/>
  <c r="BV564" i="13"/>
  <c r="BW564" i="13"/>
  <c r="CA564" i="13"/>
  <c r="CB564" i="13"/>
  <c r="CC564" i="13"/>
  <c r="CD564" i="13"/>
  <c r="CE564" i="13"/>
  <c r="CF564" i="13"/>
  <c r="CG564" i="13"/>
  <c r="CH564" i="13"/>
  <c r="CI564" i="13"/>
  <c r="BO565" i="13"/>
  <c r="BP565" i="13"/>
  <c r="BQ565" i="13"/>
  <c r="BR565" i="13"/>
  <c r="BS565" i="13"/>
  <c r="BT565" i="13"/>
  <c r="BU565" i="13"/>
  <c r="BV565" i="13"/>
  <c r="BW565" i="13"/>
  <c r="CA565" i="13"/>
  <c r="CB565" i="13"/>
  <c r="CC565" i="13"/>
  <c r="CD565" i="13"/>
  <c r="CE565" i="13"/>
  <c r="CF565" i="13"/>
  <c r="CG565" i="13"/>
  <c r="CH565" i="13"/>
  <c r="CI565" i="13"/>
  <c r="BO566" i="13"/>
  <c r="BP566" i="13"/>
  <c r="BQ566" i="13"/>
  <c r="BR566" i="13"/>
  <c r="BS566" i="13"/>
  <c r="BT566" i="13"/>
  <c r="BU566" i="13"/>
  <c r="BV566" i="13"/>
  <c r="BW566" i="13"/>
  <c r="CA566" i="13"/>
  <c r="CB566" i="13"/>
  <c r="CC566" i="13"/>
  <c r="CD566" i="13"/>
  <c r="CE566" i="13"/>
  <c r="CF566" i="13"/>
  <c r="CG566" i="13"/>
  <c r="CH566" i="13"/>
  <c r="CI566" i="13"/>
  <c r="BO567" i="13"/>
  <c r="BP567" i="13"/>
  <c r="BQ567" i="13"/>
  <c r="BR567" i="13"/>
  <c r="BS567" i="13"/>
  <c r="BT567" i="13"/>
  <c r="BU567" i="13"/>
  <c r="BV567" i="13"/>
  <c r="BW567" i="13"/>
  <c r="CA567" i="13"/>
  <c r="CB567" i="13"/>
  <c r="CC567" i="13"/>
  <c r="CD567" i="13"/>
  <c r="CE567" i="13"/>
  <c r="CF567" i="13"/>
  <c r="CG567" i="13"/>
  <c r="CH567" i="13"/>
  <c r="CI567" i="13"/>
  <c r="BO568" i="13"/>
  <c r="BP568" i="13"/>
  <c r="BQ568" i="13"/>
  <c r="BR568" i="13"/>
  <c r="BS568" i="13"/>
  <c r="BT568" i="13"/>
  <c r="BU568" i="13"/>
  <c r="BV568" i="13"/>
  <c r="BW568" i="13"/>
  <c r="CA568" i="13"/>
  <c r="CB568" i="13"/>
  <c r="CC568" i="13"/>
  <c r="CD568" i="13"/>
  <c r="CE568" i="13"/>
  <c r="CF568" i="13"/>
  <c r="CG568" i="13"/>
  <c r="CH568" i="13"/>
  <c r="CI568" i="13"/>
  <c r="BO569" i="13"/>
  <c r="BP569" i="13"/>
  <c r="BQ569" i="13"/>
  <c r="BR569" i="13"/>
  <c r="BS569" i="13"/>
  <c r="BT569" i="13"/>
  <c r="BU569" i="13"/>
  <c r="BV569" i="13"/>
  <c r="BW569" i="13"/>
  <c r="CA569" i="13"/>
  <c r="CB569" i="13"/>
  <c r="CC569" i="13"/>
  <c r="CD569" i="13"/>
  <c r="CE569" i="13"/>
  <c r="CF569" i="13"/>
  <c r="CG569" i="13"/>
  <c r="CH569" i="13"/>
  <c r="CI569" i="13"/>
  <c r="BO570" i="13"/>
  <c r="BP570" i="13"/>
  <c r="BQ570" i="13"/>
  <c r="BR570" i="13"/>
  <c r="BS570" i="13"/>
  <c r="BT570" i="13"/>
  <c r="BU570" i="13"/>
  <c r="BV570" i="13"/>
  <c r="BW570" i="13"/>
  <c r="CA570" i="13"/>
  <c r="CB570" i="13"/>
  <c r="CC570" i="13"/>
  <c r="CD570" i="13"/>
  <c r="CE570" i="13"/>
  <c r="CF570" i="13"/>
  <c r="CG570" i="13"/>
  <c r="CH570" i="13"/>
  <c r="CI570" i="13"/>
  <c r="BO571" i="13"/>
  <c r="BP571" i="13"/>
  <c r="BQ571" i="13"/>
  <c r="BR571" i="13"/>
  <c r="BS571" i="13"/>
  <c r="BT571" i="13"/>
  <c r="BU571" i="13"/>
  <c r="BV571" i="13"/>
  <c r="BW571" i="13"/>
  <c r="CA571" i="13"/>
  <c r="CB571" i="13"/>
  <c r="CC571" i="13"/>
  <c r="CD571" i="13"/>
  <c r="CE571" i="13"/>
  <c r="CF571" i="13"/>
  <c r="CG571" i="13"/>
  <c r="CH571" i="13"/>
  <c r="CI571" i="13"/>
  <c r="BO572" i="13"/>
  <c r="BP572" i="13"/>
  <c r="BQ572" i="13"/>
  <c r="BR572" i="13"/>
  <c r="BS572" i="13"/>
  <c r="BT572" i="13"/>
  <c r="BU572" i="13"/>
  <c r="BV572" i="13"/>
  <c r="BW572" i="13"/>
  <c r="CA572" i="13"/>
  <c r="CB572" i="13"/>
  <c r="CC572" i="13"/>
  <c r="CD572" i="13"/>
  <c r="CE572" i="13"/>
  <c r="CF572" i="13"/>
  <c r="CG572" i="13"/>
  <c r="CH572" i="13"/>
  <c r="CI572" i="13"/>
  <c r="BO573" i="13"/>
  <c r="BP573" i="13"/>
  <c r="BQ573" i="13"/>
  <c r="BR573" i="13"/>
  <c r="BS573" i="13"/>
  <c r="BT573" i="13"/>
  <c r="BU573" i="13"/>
  <c r="BV573" i="13"/>
  <c r="BW573" i="13"/>
  <c r="CA573" i="13"/>
  <c r="CB573" i="13"/>
  <c r="CC573" i="13"/>
  <c r="CD573" i="13"/>
  <c r="CE573" i="13"/>
  <c r="CF573" i="13"/>
  <c r="CG573" i="13"/>
  <c r="CH573" i="13"/>
  <c r="CI573" i="13"/>
  <c r="BO574" i="13"/>
  <c r="BP574" i="13"/>
  <c r="BQ574" i="13"/>
  <c r="BR574" i="13"/>
  <c r="BS574" i="13"/>
  <c r="BT574" i="13"/>
  <c r="BU574" i="13"/>
  <c r="BV574" i="13"/>
  <c r="BW574" i="13"/>
  <c r="CA574" i="13"/>
  <c r="CB574" i="13"/>
  <c r="CC574" i="13"/>
  <c r="CD574" i="13"/>
  <c r="CE574" i="13"/>
  <c r="CF574" i="13"/>
  <c r="CG574" i="13"/>
  <c r="CH574" i="13"/>
  <c r="CI574" i="13"/>
  <c r="BO575" i="13"/>
  <c r="BP575" i="13"/>
  <c r="BQ575" i="13"/>
  <c r="BR575" i="13"/>
  <c r="BS575" i="13"/>
  <c r="BT575" i="13"/>
  <c r="BU575" i="13"/>
  <c r="BV575" i="13"/>
  <c r="BW575" i="13"/>
  <c r="CA575" i="13"/>
  <c r="CB575" i="13"/>
  <c r="CC575" i="13"/>
  <c r="CD575" i="13"/>
  <c r="CE575" i="13"/>
  <c r="CF575" i="13"/>
  <c r="CG575" i="13"/>
  <c r="CH575" i="13"/>
  <c r="CI575" i="13"/>
  <c r="BO576" i="13"/>
  <c r="BP576" i="13"/>
  <c r="BQ576" i="13"/>
  <c r="BR576" i="13"/>
  <c r="BS576" i="13"/>
  <c r="BT576" i="13"/>
  <c r="BU576" i="13"/>
  <c r="BV576" i="13"/>
  <c r="BW576" i="13"/>
  <c r="CA576" i="13"/>
  <c r="CB576" i="13"/>
  <c r="CC576" i="13"/>
  <c r="CD576" i="13"/>
  <c r="CE576" i="13"/>
  <c r="CF576" i="13"/>
  <c r="CG576" i="13"/>
  <c r="CH576" i="13"/>
  <c r="CI576" i="13"/>
  <c r="BO577" i="13"/>
  <c r="BP577" i="13"/>
  <c r="BQ577" i="13"/>
  <c r="BR577" i="13"/>
  <c r="BS577" i="13"/>
  <c r="BT577" i="13"/>
  <c r="BU577" i="13"/>
  <c r="BV577" i="13"/>
  <c r="BW577" i="13"/>
  <c r="CA577" i="13"/>
  <c r="CB577" i="13"/>
  <c r="CC577" i="13"/>
  <c r="CD577" i="13"/>
  <c r="CE577" i="13"/>
  <c r="CF577" i="13"/>
  <c r="CG577" i="13"/>
  <c r="CH577" i="13"/>
  <c r="CI577" i="13"/>
  <c r="BO578" i="13"/>
  <c r="BP578" i="13"/>
  <c r="BQ578" i="13"/>
  <c r="BR578" i="13"/>
  <c r="BS578" i="13"/>
  <c r="BT578" i="13"/>
  <c r="BU578" i="13"/>
  <c r="BV578" i="13"/>
  <c r="BW578" i="13"/>
  <c r="CA578" i="13"/>
  <c r="CB578" i="13"/>
  <c r="CC578" i="13"/>
  <c r="CD578" i="13"/>
  <c r="CE578" i="13"/>
  <c r="CF578" i="13"/>
  <c r="CG578" i="13"/>
  <c r="CH578" i="13"/>
  <c r="CI578" i="13"/>
  <c r="BO579" i="13"/>
  <c r="BP579" i="13"/>
  <c r="BQ579" i="13"/>
  <c r="BR579" i="13"/>
  <c r="BS579" i="13"/>
  <c r="BT579" i="13"/>
  <c r="BU579" i="13"/>
  <c r="BV579" i="13"/>
  <c r="BW579" i="13"/>
  <c r="CA579" i="13"/>
  <c r="CB579" i="13"/>
  <c r="CC579" i="13"/>
  <c r="CD579" i="13"/>
  <c r="CE579" i="13"/>
  <c r="CF579" i="13"/>
  <c r="CG579" i="13"/>
  <c r="CH579" i="13"/>
  <c r="CI579" i="13"/>
  <c r="BO580" i="13"/>
  <c r="BP580" i="13"/>
  <c r="BQ580" i="13"/>
  <c r="BR580" i="13"/>
  <c r="BS580" i="13"/>
  <c r="BT580" i="13"/>
  <c r="BU580" i="13"/>
  <c r="BV580" i="13"/>
  <c r="BW580" i="13"/>
  <c r="CA580" i="13"/>
  <c r="CB580" i="13"/>
  <c r="CC580" i="13"/>
  <c r="CD580" i="13"/>
  <c r="CE580" i="13"/>
  <c r="CF580" i="13"/>
  <c r="CG580" i="13"/>
  <c r="CH580" i="13"/>
  <c r="CI580" i="13"/>
  <c r="BO581" i="13"/>
  <c r="BP581" i="13"/>
  <c r="BQ581" i="13"/>
  <c r="BR581" i="13"/>
  <c r="BS581" i="13"/>
  <c r="BT581" i="13"/>
  <c r="BU581" i="13"/>
  <c r="BV581" i="13"/>
  <c r="BW581" i="13"/>
  <c r="CA581" i="13"/>
  <c r="CB581" i="13"/>
  <c r="CC581" i="13"/>
  <c r="CD581" i="13"/>
  <c r="CE581" i="13"/>
  <c r="CF581" i="13"/>
  <c r="CG581" i="13"/>
  <c r="CH581" i="13"/>
  <c r="CI581" i="13"/>
  <c r="BO582" i="13"/>
  <c r="BP582" i="13"/>
  <c r="BQ582" i="13"/>
  <c r="BR582" i="13"/>
  <c r="BS582" i="13"/>
  <c r="BT582" i="13"/>
  <c r="BU582" i="13"/>
  <c r="BV582" i="13"/>
  <c r="BW582" i="13"/>
  <c r="CA582" i="13"/>
  <c r="CB582" i="13"/>
  <c r="CC582" i="13"/>
  <c r="CD582" i="13"/>
  <c r="CE582" i="13"/>
  <c r="CF582" i="13"/>
  <c r="CG582" i="13"/>
  <c r="CH582" i="13"/>
  <c r="CI582" i="13"/>
  <c r="BO583" i="13"/>
  <c r="BP583" i="13"/>
  <c r="BQ583" i="13"/>
  <c r="BR583" i="13"/>
  <c r="BS583" i="13"/>
  <c r="BT583" i="13"/>
  <c r="BU583" i="13"/>
  <c r="BV583" i="13"/>
  <c r="BW583" i="13"/>
  <c r="CA583" i="13"/>
  <c r="CB583" i="13"/>
  <c r="CC583" i="13"/>
  <c r="CD583" i="13"/>
  <c r="CE583" i="13"/>
  <c r="CF583" i="13"/>
  <c r="CG583" i="13"/>
  <c r="CH583" i="13"/>
  <c r="CI583" i="13"/>
  <c r="BO584" i="13"/>
  <c r="BP584" i="13"/>
  <c r="BQ584" i="13"/>
  <c r="BR584" i="13"/>
  <c r="BS584" i="13"/>
  <c r="BT584" i="13"/>
  <c r="BU584" i="13"/>
  <c r="BV584" i="13"/>
  <c r="BW584" i="13"/>
  <c r="CA584" i="13"/>
  <c r="CB584" i="13"/>
  <c r="CC584" i="13"/>
  <c r="CD584" i="13"/>
  <c r="CE584" i="13"/>
  <c r="CF584" i="13"/>
  <c r="CG584" i="13"/>
  <c r="CH584" i="13"/>
  <c r="CI584" i="13"/>
  <c r="BO585" i="13"/>
  <c r="BP585" i="13"/>
  <c r="BQ585" i="13"/>
  <c r="BR585" i="13"/>
  <c r="BS585" i="13"/>
  <c r="BT585" i="13"/>
  <c r="BU585" i="13"/>
  <c r="BV585" i="13"/>
  <c r="BW585" i="13"/>
  <c r="CA585" i="13"/>
  <c r="CB585" i="13"/>
  <c r="CC585" i="13"/>
  <c r="CD585" i="13"/>
  <c r="CE585" i="13"/>
  <c r="CF585" i="13"/>
  <c r="CG585" i="13"/>
  <c r="CH585" i="13"/>
  <c r="CI585" i="13"/>
  <c r="BO586" i="13"/>
  <c r="BP586" i="13"/>
  <c r="BQ586" i="13"/>
  <c r="BR586" i="13"/>
  <c r="BS586" i="13"/>
  <c r="BT586" i="13"/>
  <c r="BU586" i="13"/>
  <c r="BV586" i="13"/>
  <c r="BW586" i="13"/>
  <c r="CA586" i="13"/>
  <c r="CB586" i="13"/>
  <c r="CC586" i="13"/>
  <c r="CD586" i="13"/>
  <c r="CE586" i="13"/>
  <c r="CF586" i="13"/>
  <c r="CG586" i="13"/>
  <c r="CH586" i="13"/>
  <c r="CI586" i="13"/>
  <c r="BO587" i="13"/>
  <c r="BP587" i="13"/>
  <c r="BQ587" i="13"/>
  <c r="BR587" i="13"/>
  <c r="BS587" i="13"/>
  <c r="BT587" i="13"/>
  <c r="BU587" i="13"/>
  <c r="BV587" i="13"/>
  <c r="BW587" i="13"/>
  <c r="CA587" i="13"/>
  <c r="CB587" i="13"/>
  <c r="CC587" i="13"/>
  <c r="CD587" i="13"/>
  <c r="CE587" i="13"/>
  <c r="CF587" i="13"/>
  <c r="CG587" i="13"/>
  <c r="CH587" i="13"/>
  <c r="CI587" i="13"/>
  <c r="BO588" i="13"/>
  <c r="BP588" i="13"/>
  <c r="BQ588" i="13"/>
  <c r="BR588" i="13"/>
  <c r="BS588" i="13"/>
  <c r="BT588" i="13"/>
  <c r="BU588" i="13"/>
  <c r="BV588" i="13"/>
  <c r="BW588" i="13"/>
  <c r="CA588" i="13"/>
  <c r="CB588" i="13"/>
  <c r="CC588" i="13"/>
  <c r="CD588" i="13"/>
  <c r="CE588" i="13"/>
  <c r="CF588" i="13"/>
  <c r="CG588" i="13"/>
  <c r="CH588" i="13"/>
  <c r="CI588" i="13"/>
  <c r="BO589" i="13"/>
  <c r="BP589" i="13"/>
  <c r="BQ589" i="13"/>
  <c r="BR589" i="13"/>
  <c r="BS589" i="13"/>
  <c r="BT589" i="13"/>
  <c r="BU589" i="13"/>
  <c r="BV589" i="13"/>
  <c r="BW589" i="13"/>
  <c r="CA589" i="13"/>
  <c r="CB589" i="13"/>
  <c r="CC589" i="13"/>
  <c r="CD589" i="13"/>
  <c r="CE589" i="13"/>
  <c r="CF589" i="13"/>
  <c r="CG589" i="13"/>
  <c r="CH589" i="13"/>
  <c r="CI589" i="13"/>
  <c r="BO590" i="13"/>
  <c r="BP590" i="13"/>
  <c r="BQ590" i="13"/>
  <c r="BR590" i="13"/>
  <c r="BS590" i="13"/>
  <c r="BT590" i="13"/>
  <c r="BU590" i="13"/>
  <c r="BV590" i="13"/>
  <c r="BW590" i="13"/>
  <c r="CA590" i="13"/>
  <c r="CB590" i="13"/>
  <c r="CC590" i="13"/>
  <c r="CD590" i="13"/>
  <c r="CE590" i="13"/>
  <c r="CF590" i="13"/>
  <c r="CG590" i="13"/>
  <c r="CH590" i="13"/>
  <c r="CI590" i="13"/>
  <c r="BO591" i="13"/>
  <c r="BP591" i="13"/>
  <c r="BQ591" i="13"/>
  <c r="BR591" i="13"/>
  <c r="BS591" i="13"/>
  <c r="BT591" i="13"/>
  <c r="BU591" i="13"/>
  <c r="BV591" i="13"/>
  <c r="BW591" i="13"/>
  <c r="CA591" i="13"/>
  <c r="CB591" i="13"/>
  <c r="CC591" i="13"/>
  <c r="CD591" i="13"/>
  <c r="CE591" i="13"/>
  <c r="CF591" i="13"/>
  <c r="CG591" i="13"/>
  <c r="CH591" i="13"/>
  <c r="CI591" i="13"/>
  <c r="BO592" i="13"/>
  <c r="BP592" i="13"/>
  <c r="BQ592" i="13"/>
  <c r="BR592" i="13"/>
  <c r="BS592" i="13"/>
  <c r="BT592" i="13"/>
  <c r="BU592" i="13"/>
  <c r="BV592" i="13"/>
  <c r="BW592" i="13"/>
  <c r="CA592" i="13"/>
  <c r="CB592" i="13"/>
  <c r="CC592" i="13"/>
  <c r="CD592" i="13"/>
  <c r="CE592" i="13"/>
  <c r="CF592" i="13"/>
  <c r="CG592" i="13"/>
  <c r="CH592" i="13"/>
  <c r="CI592" i="13"/>
  <c r="BO593" i="13"/>
  <c r="BP593" i="13"/>
  <c r="BQ593" i="13"/>
  <c r="BR593" i="13"/>
  <c r="BS593" i="13"/>
  <c r="BT593" i="13"/>
  <c r="BU593" i="13"/>
  <c r="BV593" i="13"/>
  <c r="BW593" i="13"/>
  <c r="CA593" i="13"/>
  <c r="CB593" i="13"/>
  <c r="CC593" i="13"/>
  <c r="CD593" i="13"/>
  <c r="CE593" i="13"/>
  <c r="CF593" i="13"/>
  <c r="CG593" i="13"/>
  <c r="CH593" i="13"/>
  <c r="CI593" i="13"/>
  <c r="BO594" i="13"/>
  <c r="BP594" i="13"/>
  <c r="BQ594" i="13"/>
  <c r="BR594" i="13"/>
  <c r="BS594" i="13"/>
  <c r="BT594" i="13"/>
  <c r="BU594" i="13"/>
  <c r="BV594" i="13"/>
  <c r="BW594" i="13"/>
  <c r="CA594" i="13"/>
  <c r="CB594" i="13"/>
  <c r="CC594" i="13"/>
  <c r="CD594" i="13"/>
  <c r="CE594" i="13"/>
  <c r="CF594" i="13"/>
  <c r="CG594" i="13"/>
  <c r="CH594" i="13"/>
  <c r="CI594" i="13"/>
  <c r="BO595" i="13"/>
  <c r="BP595" i="13"/>
  <c r="BQ595" i="13"/>
  <c r="BR595" i="13"/>
  <c r="BS595" i="13"/>
  <c r="BT595" i="13"/>
  <c r="BU595" i="13"/>
  <c r="BV595" i="13"/>
  <c r="BW595" i="13"/>
  <c r="CA595" i="13"/>
  <c r="CB595" i="13"/>
  <c r="CC595" i="13"/>
  <c r="CD595" i="13"/>
  <c r="CE595" i="13"/>
  <c r="CF595" i="13"/>
  <c r="CG595" i="13"/>
  <c r="CH595" i="13"/>
  <c r="CI595" i="13"/>
  <c r="BO596" i="13"/>
  <c r="BP596" i="13"/>
  <c r="BQ596" i="13"/>
  <c r="BR596" i="13"/>
  <c r="BS596" i="13"/>
  <c r="BT596" i="13"/>
  <c r="BU596" i="13"/>
  <c r="BV596" i="13"/>
  <c r="BW596" i="13"/>
  <c r="CA596" i="13"/>
  <c r="CB596" i="13"/>
  <c r="CC596" i="13"/>
  <c r="CD596" i="13"/>
  <c r="CE596" i="13"/>
  <c r="CF596" i="13"/>
  <c r="CG596" i="13"/>
  <c r="CH596" i="13"/>
  <c r="CI596" i="13"/>
  <c r="BO597" i="13"/>
  <c r="BP597" i="13"/>
  <c r="BQ597" i="13"/>
  <c r="BR597" i="13"/>
  <c r="BS597" i="13"/>
  <c r="BT597" i="13"/>
  <c r="BU597" i="13"/>
  <c r="BV597" i="13"/>
  <c r="BW597" i="13"/>
  <c r="CA597" i="13"/>
  <c r="CB597" i="13"/>
  <c r="CC597" i="13"/>
  <c r="CD597" i="13"/>
  <c r="CE597" i="13"/>
  <c r="CF597" i="13"/>
  <c r="CG597" i="13"/>
  <c r="CH597" i="13"/>
  <c r="CI597" i="13"/>
  <c r="BO598" i="13"/>
  <c r="BP598" i="13"/>
  <c r="BQ598" i="13"/>
  <c r="BR598" i="13"/>
  <c r="BS598" i="13"/>
  <c r="BT598" i="13"/>
  <c r="BU598" i="13"/>
  <c r="BV598" i="13"/>
  <c r="BW598" i="13"/>
  <c r="CA598" i="13"/>
  <c r="CB598" i="13"/>
  <c r="CC598" i="13"/>
  <c r="CD598" i="13"/>
  <c r="CE598" i="13"/>
  <c r="CF598" i="13"/>
  <c r="CG598" i="13"/>
  <c r="CH598" i="13"/>
  <c r="CI598" i="13"/>
  <c r="BO599" i="13"/>
  <c r="BP599" i="13"/>
  <c r="BQ599" i="13"/>
  <c r="BR599" i="13"/>
  <c r="BS599" i="13"/>
  <c r="BT599" i="13"/>
  <c r="BU599" i="13"/>
  <c r="BV599" i="13"/>
  <c r="BW599" i="13"/>
  <c r="CA599" i="13"/>
  <c r="CB599" i="13"/>
  <c r="CC599" i="13"/>
  <c r="CD599" i="13"/>
  <c r="CE599" i="13"/>
  <c r="CF599" i="13"/>
  <c r="CG599" i="13"/>
  <c r="CH599" i="13"/>
  <c r="CI599" i="13"/>
  <c r="BO600" i="13"/>
  <c r="BP600" i="13"/>
  <c r="BQ600" i="13"/>
  <c r="BR600" i="13"/>
  <c r="BS600" i="13"/>
  <c r="BT600" i="13"/>
  <c r="BU600" i="13"/>
  <c r="BV600" i="13"/>
  <c r="BW600" i="13"/>
  <c r="CA600" i="13"/>
  <c r="CB600" i="13"/>
  <c r="CC600" i="13"/>
  <c r="CD600" i="13"/>
  <c r="CE600" i="13"/>
  <c r="CF600" i="13"/>
  <c r="CG600" i="13"/>
  <c r="CH600" i="13"/>
  <c r="CI600" i="13"/>
  <c r="BO601" i="13"/>
  <c r="BP601" i="13"/>
  <c r="BQ601" i="13"/>
  <c r="BR601" i="13"/>
  <c r="BS601" i="13"/>
  <c r="BT601" i="13"/>
  <c r="BU601" i="13"/>
  <c r="BV601" i="13"/>
  <c r="BW601" i="13"/>
  <c r="CA601" i="13"/>
  <c r="CB601" i="13"/>
  <c r="CC601" i="13"/>
  <c r="CD601" i="13"/>
  <c r="CE601" i="13"/>
  <c r="CF601" i="13"/>
  <c r="CG601" i="13"/>
  <c r="CH601" i="13"/>
  <c r="CI601" i="13"/>
  <c r="BO602" i="13"/>
  <c r="BP602" i="13"/>
  <c r="BQ602" i="13"/>
  <c r="BR602" i="13"/>
  <c r="BS602" i="13"/>
  <c r="BT602" i="13"/>
  <c r="BU602" i="13"/>
  <c r="BV602" i="13"/>
  <c r="BW602" i="13"/>
  <c r="CA602" i="13"/>
  <c r="CB602" i="13"/>
  <c r="CC602" i="13"/>
  <c r="CD602" i="13"/>
  <c r="CE602" i="13"/>
  <c r="CF602" i="13"/>
  <c r="CG602" i="13"/>
  <c r="CH602" i="13"/>
  <c r="CI602" i="13"/>
  <c r="BO603" i="13"/>
  <c r="BP603" i="13"/>
  <c r="BQ603" i="13"/>
  <c r="BR603" i="13"/>
  <c r="BS603" i="13"/>
  <c r="BT603" i="13"/>
  <c r="BU603" i="13"/>
  <c r="BV603" i="13"/>
  <c r="BW603" i="13"/>
  <c r="CA603" i="13"/>
  <c r="CB603" i="13"/>
  <c r="CC603" i="13"/>
  <c r="CD603" i="13"/>
  <c r="CE603" i="13"/>
  <c r="CF603" i="13"/>
  <c r="CG603" i="13"/>
  <c r="CH603" i="13"/>
  <c r="CI603" i="13"/>
  <c r="BO604" i="13"/>
  <c r="BP604" i="13"/>
  <c r="BQ604" i="13"/>
  <c r="BR604" i="13"/>
  <c r="BS604" i="13"/>
  <c r="BT604" i="13"/>
  <c r="BU604" i="13"/>
  <c r="BV604" i="13"/>
  <c r="BW604" i="13"/>
  <c r="CA604" i="13"/>
  <c r="CB604" i="13"/>
  <c r="CC604" i="13"/>
  <c r="CD604" i="13"/>
  <c r="CE604" i="13"/>
  <c r="CF604" i="13"/>
  <c r="CG604" i="13"/>
  <c r="CH604" i="13"/>
  <c r="CI604" i="13"/>
  <c r="BO605" i="13"/>
  <c r="BP605" i="13"/>
  <c r="BQ605" i="13"/>
  <c r="BR605" i="13"/>
  <c r="BS605" i="13"/>
  <c r="BT605" i="13"/>
  <c r="BU605" i="13"/>
  <c r="BV605" i="13"/>
  <c r="BW605" i="13"/>
  <c r="CA605" i="13"/>
  <c r="CB605" i="13"/>
  <c r="CC605" i="13"/>
  <c r="CD605" i="13"/>
  <c r="CE605" i="13"/>
  <c r="CF605" i="13"/>
  <c r="CG605" i="13"/>
  <c r="CH605" i="13"/>
  <c r="CI605" i="13"/>
  <c r="BO606" i="13"/>
  <c r="BP606" i="13"/>
  <c r="BQ606" i="13"/>
  <c r="BR606" i="13"/>
  <c r="BS606" i="13"/>
  <c r="BT606" i="13"/>
  <c r="BU606" i="13"/>
  <c r="BV606" i="13"/>
  <c r="BW606" i="13"/>
  <c r="CA606" i="13"/>
  <c r="CB606" i="13"/>
  <c r="CC606" i="13"/>
  <c r="CD606" i="13"/>
  <c r="CE606" i="13"/>
  <c r="CF606" i="13"/>
  <c r="CG606" i="13"/>
  <c r="CH606" i="13"/>
  <c r="CI606" i="13"/>
  <c r="BO607" i="13"/>
  <c r="BP607" i="13"/>
  <c r="BQ607" i="13"/>
  <c r="BR607" i="13"/>
  <c r="BS607" i="13"/>
  <c r="BT607" i="13"/>
  <c r="BU607" i="13"/>
  <c r="BV607" i="13"/>
  <c r="BW607" i="13"/>
  <c r="CA607" i="13"/>
  <c r="CB607" i="13"/>
  <c r="CC607" i="13"/>
  <c r="CD607" i="13"/>
  <c r="CE607" i="13"/>
  <c r="CF607" i="13"/>
  <c r="CG607" i="13"/>
  <c r="CH607" i="13"/>
  <c r="CI607" i="13"/>
  <c r="BO608" i="13"/>
  <c r="BP608" i="13"/>
  <c r="BQ608" i="13"/>
  <c r="BR608" i="13"/>
  <c r="BS608" i="13"/>
  <c r="BT608" i="13"/>
  <c r="BU608" i="13"/>
  <c r="BV608" i="13"/>
  <c r="BW608" i="13"/>
  <c r="CA608" i="13"/>
  <c r="CB608" i="13"/>
  <c r="CC608" i="13"/>
  <c r="CD608" i="13"/>
  <c r="CE608" i="13"/>
  <c r="CF608" i="13"/>
  <c r="CG608" i="13"/>
  <c r="CH608" i="13"/>
  <c r="CI608" i="13"/>
  <c r="BO609" i="13"/>
  <c r="BP609" i="13"/>
  <c r="BQ609" i="13"/>
  <c r="BR609" i="13"/>
  <c r="BS609" i="13"/>
  <c r="BT609" i="13"/>
  <c r="BU609" i="13"/>
  <c r="BV609" i="13"/>
  <c r="BW609" i="13"/>
  <c r="CA609" i="13"/>
  <c r="CB609" i="13"/>
  <c r="CC609" i="13"/>
  <c r="CD609" i="13"/>
  <c r="CE609" i="13"/>
  <c r="CF609" i="13"/>
  <c r="CG609" i="13"/>
  <c r="CH609" i="13"/>
  <c r="CI609" i="13"/>
  <c r="BO610" i="13"/>
  <c r="BP610" i="13"/>
  <c r="BQ610" i="13"/>
  <c r="BR610" i="13"/>
  <c r="BS610" i="13"/>
  <c r="BT610" i="13"/>
  <c r="BU610" i="13"/>
  <c r="BV610" i="13"/>
  <c r="BW610" i="13"/>
  <c r="CA610" i="13"/>
  <c r="CB610" i="13"/>
  <c r="CC610" i="13"/>
  <c r="CD610" i="13"/>
  <c r="CE610" i="13"/>
  <c r="CF610" i="13"/>
  <c r="CG610" i="13"/>
  <c r="CH610" i="13"/>
  <c r="CI610" i="13"/>
  <c r="BO611" i="13"/>
  <c r="BP611" i="13"/>
  <c r="BQ611" i="13"/>
  <c r="BR611" i="13"/>
  <c r="BS611" i="13"/>
  <c r="BT611" i="13"/>
  <c r="BU611" i="13"/>
  <c r="BV611" i="13"/>
  <c r="BW611" i="13"/>
  <c r="CA611" i="13"/>
  <c r="CB611" i="13"/>
  <c r="CC611" i="13"/>
  <c r="CD611" i="13"/>
  <c r="CE611" i="13"/>
  <c r="CF611" i="13"/>
  <c r="CG611" i="13"/>
  <c r="CH611" i="13"/>
  <c r="CI611" i="13"/>
  <c r="BO612" i="13"/>
  <c r="BP612" i="13"/>
  <c r="BQ612" i="13"/>
  <c r="BR612" i="13"/>
  <c r="BS612" i="13"/>
  <c r="BT612" i="13"/>
  <c r="BU612" i="13"/>
  <c r="BV612" i="13"/>
  <c r="BW612" i="13"/>
  <c r="CA612" i="13"/>
  <c r="CB612" i="13"/>
  <c r="CC612" i="13"/>
  <c r="CD612" i="13"/>
  <c r="CE612" i="13"/>
  <c r="CF612" i="13"/>
  <c r="CG612" i="13"/>
  <c r="CH612" i="13"/>
  <c r="CI612" i="13"/>
  <c r="BO613" i="13"/>
  <c r="BP613" i="13"/>
  <c r="BQ613" i="13"/>
  <c r="BR613" i="13"/>
  <c r="BS613" i="13"/>
  <c r="BT613" i="13"/>
  <c r="BU613" i="13"/>
  <c r="BV613" i="13"/>
  <c r="BW613" i="13"/>
  <c r="CA613" i="13"/>
  <c r="CB613" i="13"/>
  <c r="CC613" i="13"/>
  <c r="CD613" i="13"/>
  <c r="CE613" i="13"/>
  <c r="CF613" i="13"/>
  <c r="CG613" i="13"/>
  <c r="CH613" i="13"/>
  <c r="CI613" i="13"/>
  <c r="BO614" i="13"/>
  <c r="BP614" i="13"/>
  <c r="BQ614" i="13"/>
  <c r="BR614" i="13"/>
  <c r="BS614" i="13"/>
  <c r="BT614" i="13"/>
  <c r="BU614" i="13"/>
  <c r="BV614" i="13"/>
  <c r="BW614" i="13"/>
  <c r="CA614" i="13"/>
  <c r="CB614" i="13"/>
  <c r="CC614" i="13"/>
  <c r="CD614" i="13"/>
  <c r="CE614" i="13"/>
  <c r="CF614" i="13"/>
  <c r="CG614" i="13"/>
  <c r="CH614" i="13"/>
  <c r="CI614" i="13"/>
  <c r="BO615" i="13"/>
  <c r="BP615" i="13"/>
  <c r="BQ615" i="13"/>
  <c r="BR615" i="13"/>
  <c r="BS615" i="13"/>
  <c r="BT615" i="13"/>
  <c r="BU615" i="13"/>
  <c r="BV615" i="13"/>
  <c r="BW615" i="13"/>
  <c r="CA615" i="13"/>
  <c r="CB615" i="13"/>
  <c r="CC615" i="13"/>
  <c r="CD615" i="13"/>
  <c r="CE615" i="13"/>
  <c r="CF615" i="13"/>
  <c r="CG615" i="13"/>
  <c r="CH615" i="13"/>
  <c r="CI615" i="13"/>
  <c r="BO616" i="13"/>
  <c r="BP616" i="13"/>
  <c r="BQ616" i="13"/>
  <c r="BR616" i="13"/>
  <c r="BS616" i="13"/>
  <c r="BT616" i="13"/>
  <c r="BU616" i="13"/>
  <c r="BV616" i="13"/>
  <c r="BW616" i="13"/>
  <c r="CA616" i="13"/>
  <c r="CB616" i="13"/>
  <c r="CC616" i="13"/>
  <c r="CD616" i="13"/>
  <c r="CE616" i="13"/>
  <c r="CF616" i="13"/>
  <c r="CG616" i="13"/>
  <c r="CH616" i="13"/>
  <c r="CI616" i="13"/>
  <c r="BO617" i="13"/>
  <c r="BP617" i="13"/>
  <c r="BQ617" i="13"/>
  <c r="BR617" i="13"/>
  <c r="BS617" i="13"/>
  <c r="BT617" i="13"/>
  <c r="BU617" i="13"/>
  <c r="BV617" i="13"/>
  <c r="BW617" i="13"/>
  <c r="CA617" i="13"/>
  <c r="CB617" i="13"/>
  <c r="CC617" i="13"/>
  <c r="CD617" i="13"/>
  <c r="CE617" i="13"/>
  <c r="CF617" i="13"/>
  <c r="CG617" i="13"/>
  <c r="CH617" i="13"/>
  <c r="CI617" i="13"/>
  <c r="BO618" i="13"/>
  <c r="BP618" i="13"/>
  <c r="BQ618" i="13"/>
  <c r="BR618" i="13"/>
  <c r="BS618" i="13"/>
  <c r="BT618" i="13"/>
  <c r="BU618" i="13"/>
  <c r="BV618" i="13"/>
  <c r="BW618" i="13"/>
  <c r="CA618" i="13"/>
  <c r="CB618" i="13"/>
  <c r="CC618" i="13"/>
  <c r="CD618" i="13"/>
  <c r="CE618" i="13"/>
  <c r="CF618" i="13"/>
  <c r="CG618" i="13"/>
  <c r="CH618" i="13"/>
  <c r="CI618" i="13"/>
  <c r="BO619" i="13"/>
  <c r="BP619" i="13"/>
  <c r="BQ619" i="13"/>
  <c r="BR619" i="13"/>
  <c r="BS619" i="13"/>
  <c r="BT619" i="13"/>
  <c r="BU619" i="13"/>
  <c r="BV619" i="13"/>
  <c r="BW619" i="13"/>
  <c r="CA619" i="13"/>
  <c r="CB619" i="13"/>
  <c r="CC619" i="13"/>
  <c r="CD619" i="13"/>
  <c r="CE619" i="13"/>
  <c r="CF619" i="13"/>
  <c r="CG619" i="13"/>
  <c r="CH619" i="13"/>
  <c r="CI619" i="13"/>
  <c r="BO620" i="13"/>
  <c r="BP620" i="13"/>
  <c r="BQ620" i="13"/>
  <c r="BR620" i="13"/>
  <c r="BS620" i="13"/>
  <c r="BT620" i="13"/>
  <c r="BU620" i="13"/>
  <c r="BV620" i="13"/>
  <c r="BW620" i="13"/>
  <c r="CA620" i="13"/>
  <c r="CB620" i="13"/>
  <c r="CC620" i="13"/>
  <c r="CD620" i="13"/>
  <c r="CE620" i="13"/>
  <c r="CF620" i="13"/>
  <c r="CG620" i="13"/>
  <c r="CH620" i="13"/>
  <c r="CI620" i="13"/>
  <c r="BO621" i="13"/>
  <c r="BP621" i="13"/>
  <c r="BQ621" i="13"/>
  <c r="BR621" i="13"/>
  <c r="BS621" i="13"/>
  <c r="BT621" i="13"/>
  <c r="BU621" i="13"/>
  <c r="BV621" i="13"/>
  <c r="BW621" i="13"/>
  <c r="CA621" i="13"/>
  <c r="CB621" i="13"/>
  <c r="CC621" i="13"/>
  <c r="CD621" i="13"/>
  <c r="CE621" i="13"/>
  <c r="CF621" i="13"/>
  <c r="CG621" i="13"/>
  <c r="CH621" i="13"/>
  <c r="CI621" i="13"/>
  <c r="BO622" i="13"/>
  <c r="BP622" i="13"/>
  <c r="BQ622" i="13"/>
  <c r="BR622" i="13"/>
  <c r="BS622" i="13"/>
  <c r="BT622" i="13"/>
  <c r="BU622" i="13"/>
  <c r="BV622" i="13"/>
  <c r="BW622" i="13"/>
  <c r="CA622" i="13"/>
  <c r="CB622" i="13"/>
  <c r="CC622" i="13"/>
  <c r="CD622" i="13"/>
  <c r="CE622" i="13"/>
  <c r="CF622" i="13"/>
  <c r="CG622" i="13"/>
  <c r="CH622" i="13"/>
  <c r="CI622" i="13"/>
  <c r="BO623" i="13"/>
  <c r="BP623" i="13"/>
  <c r="BQ623" i="13"/>
  <c r="BR623" i="13"/>
  <c r="BS623" i="13"/>
  <c r="BT623" i="13"/>
  <c r="BU623" i="13"/>
  <c r="BV623" i="13"/>
  <c r="BW623" i="13"/>
  <c r="CA623" i="13"/>
  <c r="CB623" i="13"/>
  <c r="CC623" i="13"/>
  <c r="CD623" i="13"/>
  <c r="CE623" i="13"/>
  <c r="CF623" i="13"/>
  <c r="CG623" i="13"/>
  <c r="CH623" i="13"/>
  <c r="CI623" i="13"/>
  <c r="BO624" i="13"/>
  <c r="BP624" i="13"/>
  <c r="BQ624" i="13"/>
  <c r="BR624" i="13"/>
  <c r="BS624" i="13"/>
  <c r="BT624" i="13"/>
  <c r="BU624" i="13"/>
  <c r="BV624" i="13"/>
  <c r="BW624" i="13"/>
  <c r="CA624" i="13"/>
  <c r="CB624" i="13"/>
  <c r="CC624" i="13"/>
  <c r="CD624" i="13"/>
  <c r="CE624" i="13"/>
  <c r="CF624" i="13"/>
  <c r="CG624" i="13"/>
  <c r="CH624" i="13"/>
  <c r="CI624" i="13"/>
  <c r="BO625" i="13"/>
  <c r="BP625" i="13"/>
  <c r="BQ625" i="13"/>
  <c r="BR625" i="13"/>
  <c r="BS625" i="13"/>
  <c r="BT625" i="13"/>
  <c r="BU625" i="13"/>
  <c r="BV625" i="13"/>
  <c r="BW625" i="13"/>
  <c r="CA625" i="13"/>
  <c r="CB625" i="13"/>
  <c r="CC625" i="13"/>
  <c r="CD625" i="13"/>
  <c r="CE625" i="13"/>
  <c r="CF625" i="13"/>
  <c r="CG625" i="13"/>
  <c r="CH625" i="13"/>
  <c r="CI625" i="13"/>
  <c r="BO626" i="13"/>
  <c r="BP626" i="13"/>
  <c r="BQ626" i="13"/>
  <c r="BR626" i="13"/>
  <c r="BS626" i="13"/>
  <c r="BT626" i="13"/>
  <c r="BU626" i="13"/>
  <c r="BV626" i="13"/>
  <c r="BW626" i="13"/>
  <c r="CA626" i="13"/>
  <c r="CB626" i="13"/>
  <c r="CC626" i="13"/>
  <c r="CD626" i="13"/>
  <c r="CE626" i="13"/>
  <c r="CF626" i="13"/>
  <c r="CG626" i="13"/>
  <c r="CH626" i="13"/>
  <c r="CI626" i="13"/>
  <c r="BO627" i="13"/>
  <c r="BP627" i="13"/>
  <c r="BQ627" i="13"/>
  <c r="BR627" i="13"/>
  <c r="BS627" i="13"/>
  <c r="BT627" i="13"/>
  <c r="BU627" i="13"/>
  <c r="BV627" i="13"/>
  <c r="BW627" i="13"/>
  <c r="CA627" i="13"/>
  <c r="CB627" i="13"/>
  <c r="CC627" i="13"/>
  <c r="CD627" i="13"/>
  <c r="CE627" i="13"/>
  <c r="CF627" i="13"/>
  <c r="CG627" i="13"/>
  <c r="CH627" i="13"/>
  <c r="CI627" i="13"/>
  <c r="BO628" i="13"/>
  <c r="BP628" i="13"/>
  <c r="BQ628" i="13"/>
  <c r="BR628" i="13"/>
  <c r="BS628" i="13"/>
  <c r="BT628" i="13"/>
  <c r="BU628" i="13"/>
  <c r="BV628" i="13"/>
  <c r="BW628" i="13"/>
  <c r="CA628" i="13"/>
  <c r="CB628" i="13"/>
  <c r="CC628" i="13"/>
  <c r="CD628" i="13"/>
  <c r="CE628" i="13"/>
  <c r="CF628" i="13"/>
  <c r="CG628" i="13"/>
  <c r="CH628" i="13"/>
  <c r="CI628" i="13"/>
  <c r="BO629" i="13"/>
  <c r="BP629" i="13"/>
  <c r="BQ629" i="13"/>
  <c r="BR629" i="13"/>
  <c r="BS629" i="13"/>
  <c r="BT629" i="13"/>
  <c r="BU629" i="13"/>
  <c r="BV629" i="13"/>
  <c r="BW629" i="13"/>
  <c r="CA629" i="13"/>
  <c r="CB629" i="13"/>
  <c r="CC629" i="13"/>
  <c r="CD629" i="13"/>
  <c r="CE629" i="13"/>
  <c r="CF629" i="13"/>
  <c r="CG629" i="13"/>
  <c r="CH629" i="13"/>
  <c r="CI629" i="13"/>
  <c r="BO630" i="13"/>
  <c r="BP630" i="13"/>
  <c r="BQ630" i="13"/>
  <c r="BR630" i="13"/>
  <c r="BS630" i="13"/>
  <c r="BT630" i="13"/>
  <c r="BU630" i="13"/>
  <c r="BV630" i="13"/>
  <c r="BW630" i="13"/>
  <c r="CA630" i="13"/>
  <c r="CB630" i="13"/>
  <c r="CC630" i="13"/>
  <c r="CD630" i="13"/>
  <c r="CE630" i="13"/>
  <c r="CF630" i="13"/>
  <c r="CG630" i="13"/>
  <c r="CH630" i="13"/>
  <c r="CI630" i="13"/>
  <c r="BO631" i="13"/>
  <c r="BP631" i="13"/>
  <c r="BQ631" i="13"/>
  <c r="BR631" i="13"/>
  <c r="BS631" i="13"/>
  <c r="BT631" i="13"/>
  <c r="BU631" i="13"/>
  <c r="BV631" i="13"/>
  <c r="BW631" i="13"/>
  <c r="CA631" i="13"/>
  <c r="CB631" i="13"/>
  <c r="CC631" i="13"/>
  <c r="CD631" i="13"/>
  <c r="CE631" i="13"/>
  <c r="CF631" i="13"/>
  <c r="CG631" i="13"/>
  <c r="CH631" i="13"/>
  <c r="CI631" i="13"/>
  <c r="BO632" i="13"/>
  <c r="BP632" i="13"/>
  <c r="BQ632" i="13"/>
  <c r="BR632" i="13"/>
  <c r="BS632" i="13"/>
  <c r="BT632" i="13"/>
  <c r="BU632" i="13"/>
  <c r="BV632" i="13"/>
  <c r="BW632" i="13"/>
  <c r="CA632" i="13"/>
  <c r="CB632" i="13"/>
  <c r="CC632" i="13"/>
  <c r="CD632" i="13"/>
  <c r="CE632" i="13"/>
  <c r="CF632" i="13"/>
  <c r="CG632" i="13"/>
  <c r="CH632" i="13"/>
  <c r="CI632" i="13"/>
  <c r="BO633" i="13"/>
  <c r="BP633" i="13"/>
  <c r="BQ633" i="13"/>
  <c r="BR633" i="13"/>
  <c r="BS633" i="13"/>
  <c r="BT633" i="13"/>
  <c r="BU633" i="13"/>
  <c r="BV633" i="13"/>
  <c r="BW633" i="13"/>
  <c r="CA633" i="13"/>
  <c r="CB633" i="13"/>
  <c r="CC633" i="13"/>
  <c r="CD633" i="13"/>
  <c r="CE633" i="13"/>
  <c r="CF633" i="13"/>
  <c r="CG633" i="13"/>
  <c r="CH633" i="13"/>
  <c r="CI633" i="13"/>
  <c r="BO634" i="13"/>
  <c r="BP634" i="13"/>
  <c r="BQ634" i="13"/>
  <c r="BR634" i="13"/>
  <c r="BS634" i="13"/>
  <c r="BT634" i="13"/>
  <c r="BU634" i="13"/>
  <c r="BV634" i="13"/>
  <c r="BW634" i="13"/>
  <c r="CA634" i="13"/>
  <c r="CB634" i="13"/>
  <c r="CC634" i="13"/>
  <c r="CD634" i="13"/>
  <c r="CE634" i="13"/>
  <c r="CF634" i="13"/>
  <c r="CG634" i="13"/>
  <c r="CH634" i="13"/>
  <c r="CI634" i="13"/>
  <c r="BO635" i="13"/>
  <c r="BP635" i="13"/>
  <c r="BQ635" i="13"/>
  <c r="BR635" i="13"/>
  <c r="BS635" i="13"/>
  <c r="BT635" i="13"/>
  <c r="BU635" i="13"/>
  <c r="BV635" i="13"/>
  <c r="BW635" i="13"/>
  <c r="CA635" i="13"/>
  <c r="CB635" i="13"/>
  <c r="CC635" i="13"/>
  <c r="CD635" i="13"/>
  <c r="CE635" i="13"/>
  <c r="CF635" i="13"/>
  <c r="CG635" i="13"/>
  <c r="CH635" i="13"/>
  <c r="CI635" i="13"/>
  <c r="BO636" i="13"/>
  <c r="BP636" i="13"/>
  <c r="BQ636" i="13"/>
  <c r="BR636" i="13"/>
  <c r="BS636" i="13"/>
  <c r="BT636" i="13"/>
  <c r="BU636" i="13"/>
  <c r="BV636" i="13"/>
  <c r="BW636" i="13"/>
  <c r="CA636" i="13"/>
  <c r="CB636" i="13"/>
  <c r="CC636" i="13"/>
  <c r="CD636" i="13"/>
  <c r="CE636" i="13"/>
  <c r="CF636" i="13"/>
  <c r="CG636" i="13"/>
  <c r="CH636" i="13"/>
  <c r="CI636" i="13"/>
  <c r="BO637" i="13"/>
  <c r="BP637" i="13"/>
  <c r="BQ637" i="13"/>
  <c r="BR637" i="13"/>
  <c r="BS637" i="13"/>
  <c r="BT637" i="13"/>
  <c r="BU637" i="13"/>
  <c r="BV637" i="13"/>
  <c r="BW637" i="13"/>
  <c r="CA637" i="13"/>
  <c r="CB637" i="13"/>
  <c r="CC637" i="13"/>
  <c r="CD637" i="13"/>
  <c r="CE637" i="13"/>
  <c r="CF637" i="13"/>
  <c r="CG637" i="13"/>
  <c r="CH637" i="13"/>
  <c r="CI637" i="13"/>
  <c r="BO638" i="13"/>
  <c r="BP638" i="13"/>
  <c r="BQ638" i="13"/>
  <c r="BR638" i="13"/>
  <c r="BS638" i="13"/>
  <c r="BT638" i="13"/>
  <c r="BU638" i="13"/>
  <c r="BV638" i="13"/>
  <c r="BW638" i="13"/>
  <c r="CA638" i="13"/>
  <c r="CB638" i="13"/>
  <c r="CC638" i="13"/>
  <c r="CD638" i="13"/>
  <c r="CE638" i="13"/>
  <c r="CF638" i="13"/>
  <c r="CG638" i="13"/>
  <c r="CH638" i="13"/>
  <c r="CI638" i="13"/>
  <c r="BO639" i="13"/>
  <c r="BP639" i="13"/>
  <c r="BQ639" i="13"/>
  <c r="BR639" i="13"/>
  <c r="BS639" i="13"/>
  <c r="BT639" i="13"/>
  <c r="BU639" i="13"/>
  <c r="BV639" i="13"/>
  <c r="BW639" i="13"/>
  <c r="CA639" i="13"/>
  <c r="CB639" i="13"/>
  <c r="CC639" i="13"/>
  <c r="CD639" i="13"/>
  <c r="CE639" i="13"/>
  <c r="CF639" i="13"/>
  <c r="CG639" i="13"/>
  <c r="CH639" i="13"/>
  <c r="CI639" i="13"/>
  <c r="BO640" i="13"/>
  <c r="BP640" i="13"/>
  <c r="BQ640" i="13"/>
  <c r="BR640" i="13"/>
  <c r="BS640" i="13"/>
  <c r="BT640" i="13"/>
  <c r="BU640" i="13"/>
  <c r="BV640" i="13"/>
  <c r="BW640" i="13"/>
  <c r="CA640" i="13"/>
  <c r="CB640" i="13"/>
  <c r="CC640" i="13"/>
  <c r="CD640" i="13"/>
  <c r="CE640" i="13"/>
  <c r="CF640" i="13"/>
  <c r="CG640" i="13"/>
  <c r="CH640" i="13"/>
  <c r="CI640" i="13"/>
  <c r="BO641" i="13"/>
  <c r="BP641" i="13"/>
  <c r="BQ641" i="13"/>
  <c r="BR641" i="13"/>
  <c r="BS641" i="13"/>
  <c r="BT641" i="13"/>
  <c r="BU641" i="13"/>
  <c r="BV641" i="13"/>
  <c r="BW641" i="13"/>
  <c r="CA641" i="13"/>
  <c r="CB641" i="13"/>
  <c r="CC641" i="13"/>
  <c r="CD641" i="13"/>
  <c r="CE641" i="13"/>
  <c r="CF641" i="13"/>
  <c r="CG641" i="13"/>
  <c r="CH641" i="13"/>
  <c r="CI641" i="13"/>
  <c r="BO642" i="13"/>
  <c r="BP642" i="13"/>
  <c r="BQ642" i="13"/>
  <c r="BR642" i="13"/>
  <c r="BS642" i="13"/>
  <c r="BT642" i="13"/>
  <c r="BU642" i="13"/>
  <c r="BV642" i="13"/>
  <c r="BW642" i="13"/>
  <c r="CA642" i="13"/>
  <c r="CB642" i="13"/>
  <c r="CC642" i="13"/>
  <c r="CD642" i="13"/>
  <c r="CE642" i="13"/>
  <c r="CF642" i="13"/>
  <c r="CG642" i="13"/>
  <c r="CH642" i="13"/>
  <c r="CI642" i="13"/>
  <c r="BO643" i="13"/>
  <c r="BP643" i="13"/>
  <c r="BQ643" i="13"/>
  <c r="BR643" i="13"/>
  <c r="BS643" i="13"/>
  <c r="BT643" i="13"/>
  <c r="BU643" i="13"/>
  <c r="BV643" i="13"/>
  <c r="BW643" i="13"/>
  <c r="CA643" i="13"/>
  <c r="CB643" i="13"/>
  <c r="CC643" i="13"/>
  <c r="CD643" i="13"/>
  <c r="CE643" i="13"/>
  <c r="CF643" i="13"/>
  <c r="CG643" i="13"/>
  <c r="CH643" i="13"/>
  <c r="CI643" i="13"/>
  <c r="BO644" i="13"/>
  <c r="BP644" i="13"/>
  <c r="BQ644" i="13"/>
  <c r="BR644" i="13"/>
  <c r="BS644" i="13"/>
  <c r="BT644" i="13"/>
  <c r="BU644" i="13"/>
  <c r="BV644" i="13"/>
  <c r="BW644" i="13"/>
  <c r="CA644" i="13"/>
  <c r="CB644" i="13"/>
  <c r="CC644" i="13"/>
  <c r="CD644" i="13"/>
  <c r="CE644" i="13"/>
  <c r="CF644" i="13"/>
  <c r="CG644" i="13"/>
  <c r="CH644" i="13"/>
  <c r="CI644" i="13"/>
  <c r="BO645" i="13"/>
  <c r="BP645" i="13"/>
  <c r="BQ645" i="13"/>
  <c r="BR645" i="13"/>
  <c r="BS645" i="13"/>
  <c r="BT645" i="13"/>
  <c r="BU645" i="13"/>
  <c r="BV645" i="13"/>
  <c r="BW645" i="13"/>
  <c r="CA645" i="13"/>
  <c r="CB645" i="13"/>
  <c r="CC645" i="13"/>
  <c r="CD645" i="13"/>
  <c r="CE645" i="13"/>
  <c r="CF645" i="13"/>
  <c r="CG645" i="13"/>
  <c r="CH645" i="13"/>
  <c r="CI645" i="13"/>
  <c r="BO646" i="13"/>
  <c r="BP646" i="13"/>
  <c r="BQ646" i="13"/>
  <c r="BR646" i="13"/>
  <c r="BS646" i="13"/>
  <c r="BT646" i="13"/>
  <c r="BU646" i="13"/>
  <c r="BV646" i="13"/>
  <c r="BW646" i="13"/>
  <c r="CA646" i="13"/>
  <c r="CB646" i="13"/>
  <c r="CC646" i="13"/>
  <c r="CD646" i="13"/>
  <c r="CE646" i="13"/>
  <c r="CF646" i="13"/>
  <c r="CG646" i="13"/>
  <c r="CH646" i="13"/>
  <c r="CI646" i="13"/>
  <c r="BO647" i="13"/>
  <c r="BP647" i="13"/>
  <c r="BQ647" i="13"/>
  <c r="BR647" i="13"/>
  <c r="BS647" i="13"/>
  <c r="BT647" i="13"/>
  <c r="BU647" i="13"/>
  <c r="BV647" i="13"/>
  <c r="BW647" i="13"/>
  <c r="CA647" i="13"/>
  <c r="CB647" i="13"/>
  <c r="CC647" i="13"/>
  <c r="CD647" i="13"/>
  <c r="CE647" i="13"/>
  <c r="CF647" i="13"/>
  <c r="CG647" i="13"/>
  <c r="CH647" i="13"/>
  <c r="CI647" i="13"/>
  <c r="BO648" i="13"/>
  <c r="BP648" i="13"/>
  <c r="BQ648" i="13"/>
  <c r="BR648" i="13"/>
  <c r="BS648" i="13"/>
  <c r="BT648" i="13"/>
  <c r="BU648" i="13"/>
  <c r="BV648" i="13"/>
  <c r="BW648" i="13"/>
  <c r="CA648" i="13"/>
  <c r="CB648" i="13"/>
  <c r="CC648" i="13"/>
  <c r="CD648" i="13"/>
  <c r="CE648" i="13"/>
  <c r="CF648" i="13"/>
  <c r="CG648" i="13"/>
  <c r="CH648" i="13"/>
  <c r="CI648" i="13"/>
  <c r="BO649" i="13"/>
  <c r="BP649" i="13"/>
  <c r="BQ649" i="13"/>
  <c r="BR649" i="13"/>
  <c r="BS649" i="13"/>
  <c r="BT649" i="13"/>
  <c r="BU649" i="13"/>
  <c r="BV649" i="13"/>
  <c r="BW649" i="13"/>
  <c r="CA649" i="13"/>
  <c r="CB649" i="13"/>
  <c r="CC649" i="13"/>
  <c r="CD649" i="13"/>
  <c r="CE649" i="13"/>
  <c r="CF649" i="13"/>
  <c r="CG649" i="13"/>
  <c r="CH649" i="13"/>
  <c r="CI649" i="13"/>
  <c r="BO650" i="13"/>
  <c r="BP650" i="13"/>
  <c r="BQ650" i="13"/>
  <c r="BR650" i="13"/>
  <c r="BS650" i="13"/>
  <c r="BT650" i="13"/>
  <c r="BU650" i="13"/>
  <c r="BV650" i="13"/>
  <c r="BW650" i="13"/>
  <c r="CA650" i="13"/>
  <c r="CB650" i="13"/>
  <c r="CC650" i="13"/>
  <c r="CD650" i="13"/>
  <c r="CE650" i="13"/>
  <c r="CF650" i="13"/>
  <c r="CG650" i="13"/>
  <c r="CH650" i="13"/>
  <c r="CI650" i="13"/>
  <c r="BO651" i="13"/>
  <c r="BP651" i="13"/>
  <c r="BQ651" i="13"/>
  <c r="BR651" i="13"/>
  <c r="BS651" i="13"/>
  <c r="BT651" i="13"/>
  <c r="BU651" i="13"/>
  <c r="BV651" i="13"/>
  <c r="BW651" i="13"/>
  <c r="CA651" i="13"/>
  <c r="CB651" i="13"/>
  <c r="CC651" i="13"/>
  <c r="CD651" i="13"/>
  <c r="CE651" i="13"/>
  <c r="CF651" i="13"/>
  <c r="CG651" i="13"/>
  <c r="CH651" i="13"/>
  <c r="CI651" i="13"/>
  <c r="BO652" i="13"/>
  <c r="BP652" i="13"/>
  <c r="BQ652" i="13"/>
  <c r="BR652" i="13"/>
  <c r="BS652" i="13"/>
  <c r="BT652" i="13"/>
  <c r="BU652" i="13"/>
  <c r="BV652" i="13"/>
  <c r="BW652" i="13"/>
  <c r="CA652" i="13"/>
  <c r="CB652" i="13"/>
  <c r="CC652" i="13"/>
  <c r="CD652" i="13"/>
  <c r="CE652" i="13"/>
  <c r="CF652" i="13"/>
  <c r="CG652" i="13"/>
  <c r="CH652" i="13"/>
  <c r="CI652" i="13"/>
  <c r="BO653" i="13"/>
  <c r="BP653" i="13"/>
  <c r="BQ653" i="13"/>
  <c r="BR653" i="13"/>
  <c r="BS653" i="13"/>
  <c r="BT653" i="13"/>
  <c r="BU653" i="13"/>
  <c r="BV653" i="13"/>
  <c r="BW653" i="13"/>
  <c r="CA653" i="13"/>
  <c r="CB653" i="13"/>
  <c r="CC653" i="13"/>
  <c r="CD653" i="13"/>
  <c r="CE653" i="13"/>
  <c r="CF653" i="13"/>
  <c r="CG653" i="13"/>
  <c r="CH653" i="13"/>
  <c r="CI653" i="13"/>
  <c r="BO654" i="13"/>
  <c r="BP654" i="13"/>
  <c r="BQ654" i="13"/>
  <c r="BR654" i="13"/>
  <c r="BS654" i="13"/>
  <c r="BT654" i="13"/>
  <c r="BU654" i="13"/>
  <c r="BV654" i="13"/>
  <c r="BW654" i="13"/>
  <c r="CA654" i="13"/>
  <c r="CB654" i="13"/>
  <c r="CC654" i="13"/>
  <c r="CD654" i="13"/>
  <c r="CE654" i="13"/>
  <c r="CF654" i="13"/>
  <c r="CG654" i="13"/>
  <c r="CH654" i="13"/>
  <c r="CI654" i="13"/>
  <c r="BO655" i="13"/>
  <c r="BP655" i="13"/>
  <c r="BQ655" i="13"/>
  <c r="BR655" i="13"/>
  <c r="BS655" i="13"/>
  <c r="BT655" i="13"/>
  <c r="BU655" i="13"/>
  <c r="BV655" i="13"/>
  <c r="BW655" i="13"/>
  <c r="CA655" i="13"/>
  <c r="CB655" i="13"/>
  <c r="CC655" i="13"/>
  <c r="CD655" i="13"/>
  <c r="CE655" i="13"/>
  <c r="CF655" i="13"/>
  <c r="CG655" i="13"/>
  <c r="CH655" i="13"/>
  <c r="CI655" i="13"/>
  <c r="BO656" i="13"/>
  <c r="BP656" i="13"/>
  <c r="BQ656" i="13"/>
  <c r="BR656" i="13"/>
  <c r="BS656" i="13"/>
  <c r="BT656" i="13"/>
  <c r="BU656" i="13"/>
  <c r="BV656" i="13"/>
  <c r="BW656" i="13"/>
  <c r="CA656" i="13"/>
  <c r="CB656" i="13"/>
  <c r="CC656" i="13"/>
  <c r="CD656" i="13"/>
  <c r="CE656" i="13"/>
  <c r="CF656" i="13"/>
  <c r="CG656" i="13"/>
  <c r="CH656" i="13"/>
  <c r="CI656" i="13"/>
  <c r="BO657" i="13"/>
  <c r="BP657" i="13"/>
  <c r="BQ657" i="13"/>
  <c r="BR657" i="13"/>
  <c r="BS657" i="13"/>
  <c r="BT657" i="13"/>
  <c r="BU657" i="13"/>
  <c r="BV657" i="13"/>
  <c r="BW657" i="13"/>
  <c r="CA657" i="13"/>
  <c r="CB657" i="13"/>
  <c r="CC657" i="13"/>
  <c r="CD657" i="13"/>
  <c r="CE657" i="13"/>
  <c r="CF657" i="13"/>
  <c r="CG657" i="13"/>
  <c r="CH657" i="13"/>
  <c r="CI657" i="13"/>
  <c r="BO658" i="13"/>
  <c r="BP658" i="13"/>
  <c r="BQ658" i="13"/>
  <c r="BR658" i="13"/>
  <c r="BS658" i="13"/>
  <c r="BT658" i="13"/>
  <c r="BU658" i="13"/>
  <c r="BV658" i="13"/>
  <c r="BW658" i="13"/>
  <c r="CA658" i="13"/>
  <c r="CB658" i="13"/>
  <c r="CC658" i="13"/>
  <c r="CD658" i="13"/>
  <c r="CE658" i="13"/>
  <c r="CF658" i="13"/>
  <c r="CG658" i="13"/>
  <c r="CH658" i="13"/>
  <c r="CI658" i="13"/>
  <c r="BO659" i="13"/>
  <c r="BP659" i="13"/>
  <c r="BQ659" i="13"/>
  <c r="BR659" i="13"/>
  <c r="BS659" i="13"/>
  <c r="BT659" i="13"/>
  <c r="BU659" i="13"/>
  <c r="BV659" i="13"/>
  <c r="BW659" i="13"/>
  <c r="CA659" i="13"/>
  <c r="CB659" i="13"/>
  <c r="CC659" i="13"/>
  <c r="CD659" i="13"/>
  <c r="CE659" i="13"/>
  <c r="CF659" i="13"/>
  <c r="CG659" i="13"/>
  <c r="CH659" i="13"/>
  <c r="CI659" i="13"/>
  <c r="BO660" i="13"/>
  <c r="BP660" i="13"/>
  <c r="BQ660" i="13"/>
  <c r="BR660" i="13"/>
  <c r="BS660" i="13"/>
  <c r="BT660" i="13"/>
  <c r="BU660" i="13"/>
  <c r="BV660" i="13"/>
  <c r="BW660" i="13"/>
  <c r="CA660" i="13"/>
  <c r="CB660" i="13"/>
  <c r="CC660" i="13"/>
  <c r="CD660" i="13"/>
  <c r="CE660" i="13"/>
  <c r="CF660" i="13"/>
  <c r="CG660" i="13"/>
  <c r="CH660" i="13"/>
  <c r="CI660" i="13"/>
  <c r="BO661" i="13"/>
  <c r="BP661" i="13"/>
  <c r="BQ661" i="13"/>
  <c r="BR661" i="13"/>
  <c r="BS661" i="13"/>
  <c r="BT661" i="13"/>
  <c r="BU661" i="13"/>
  <c r="BV661" i="13"/>
  <c r="BW661" i="13"/>
  <c r="CA661" i="13"/>
  <c r="CB661" i="13"/>
  <c r="CC661" i="13"/>
  <c r="CD661" i="13"/>
  <c r="CE661" i="13"/>
  <c r="CF661" i="13"/>
  <c r="CG661" i="13"/>
  <c r="CH661" i="13"/>
  <c r="CI661" i="13"/>
  <c r="BO662" i="13"/>
  <c r="BP662" i="13"/>
  <c r="BQ662" i="13"/>
  <c r="BR662" i="13"/>
  <c r="BS662" i="13"/>
  <c r="BT662" i="13"/>
  <c r="BU662" i="13"/>
  <c r="BV662" i="13"/>
  <c r="BW662" i="13"/>
  <c r="CA662" i="13"/>
  <c r="CB662" i="13"/>
  <c r="CC662" i="13"/>
  <c r="CD662" i="13"/>
  <c r="CE662" i="13"/>
  <c r="CF662" i="13"/>
  <c r="CG662" i="13"/>
  <c r="CH662" i="13"/>
  <c r="CI662" i="13"/>
  <c r="BO663" i="13"/>
  <c r="BP663" i="13"/>
  <c r="BQ663" i="13"/>
  <c r="BR663" i="13"/>
  <c r="BS663" i="13"/>
  <c r="BT663" i="13"/>
  <c r="BU663" i="13"/>
  <c r="BV663" i="13"/>
  <c r="BW663" i="13"/>
  <c r="CA663" i="13"/>
  <c r="CB663" i="13"/>
  <c r="CC663" i="13"/>
  <c r="CD663" i="13"/>
  <c r="CE663" i="13"/>
  <c r="CF663" i="13"/>
  <c r="CG663" i="13"/>
  <c r="CH663" i="13"/>
  <c r="CI663" i="13"/>
  <c r="BO664" i="13"/>
  <c r="BP664" i="13"/>
  <c r="BQ664" i="13"/>
  <c r="BR664" i="13"/>
  <c r="BS664" i="13"/>
  <c r="BT664" i="13"/>
  <c r="BU664" i="13"/>
  <c r="BV664" i="13"/>
  <c r="BW664" i="13"/>
  <c r="CA664" i="13"/>
  <c r="CB664" i="13"/>
  <c r="CC664" i="13"/>
  <c r="CD664" i="13"/>
  <c r="CE664" i="13"/>
  <c r="CF664" i="13"/>
  <c r="CG664" i="13"/>
  <c r="CH664" i="13"/>
  <c r="CI664" i="13"/>
  <c r="BO665" i="13"/>
  <c r="BP665" i="13"/>
  <c r="BQ665" i="13"/>
  <c r="BR665" i="13"/>
  <c r="BS665" i="13"/>
  <c r="BT665" i="13"/>
  <c r="BU665" i="13"/>
  <c r="BV665" i="13"/>
  <c r="BW665" i="13"/>
  <c r="CA665" i="13"/>
  <c r="CB665" i="13"/>
  <c r="CC665" i="13"/>
  <c r="CD665" i="13"/>
  <c r="CE665" i="13"/>
  <c r="CF665" i="13"/>
  <c r="CG665" i="13"/>
  <c r="CH665" i="13"/>
  <c r="CI665" i="13"/>
  <c r="BO666" i="13"/>
  <c r="BP666" i="13"/>
  <c r="BQ666" i="13"/>
  <c r="BR666" i="13"/>
  <c r="BS666" i="13"/>
  <c r="BT666" i="13"/>
  <c r="BU666" i="13"/>
  <c r="BV666" i="13"/>
  <c r="BW666" i="13"/>
  <c r="CA666" i="13"/>
  <c r="CB666" i="13"/>
  <c r="CC666" i="13"/>
  <c r="CD666" i="13"/>
  <c r="CE666" i="13"/>
  <c r="CF666" i="13"/>
  <c r="CG666" i="13"/>
  <c r="CH666" i="13"/>
  <c r="CI666" i="13"/>
  <c r="BO667" i="13"/>
  <c r="BP667" i="13"/>
  <c r="BQ667" i="13"/>
  <c r="BR667" i="13"/>
  <c r="BS667" i="13"/>
  <c r="BT667" i="13"/>
  <c r="BU667" i="13"/>
  <c r="BV667" i="13"/>
  <c r="BW667" i="13"/>
  <c r="CA667" i="13"/>
  <c r="CB667" i="13"/>
  <c r="CC667" i="13"/>
  <c r="CD667" i="13"/>
  <c r="CE667" i="13"/>
  <c r="CF667" i="13"/>
  <c r="CG667" i="13"/>
  <c r="CH667" i="13"/>
  <c r="CI667" i="13"/>
  <c r="BO668" i="13"/>
  <c r="BP668" i="13"/>
  <c r="BQ668" i="13"/>
  <c r="BR668" i="13"/>
  <c r="BS668" i="13"/>
  <c r="BT668" i="13"/>
  <c r="BU668" i="13"/>
  <c r="BV668" i="13"/>
  <c r="BW668" i="13"/>
  <c r="CA668" i="13"/>
  <c r="CB668" i="13"/>
  <c r="CC668" i="13"/>
  <c r="CD668" i="13"/>
  <c r="CE668" i="13"/>
  <c r="CF668" i="13"/>
  <c r="CG668" i="13"/>
  <c r="CH668" i="13"/>
  <c r="CI668" i="13"/>
  <c r="BO669" i="13"/>
  <c r="BP669" i="13"/>
  <c r="BQ669" i="13"/>
  <c r="BR669" i="13"/>
  <c r="BS669" i="13"/>
  <c r="BT669" i="13"/>
  <c r="BU669" i="13"/>
  <c r="BV669" i="13"/>
  <c r="BW669" i="13"/>
  <c r="CA669" i="13"/>
  <c r="CB669" i="13"/>
  <c r="CC669" i="13"/>
  <c r="CD669" i="13"/>
  <c r="CE669" i="13"/>
  <c r="CF669" i="13"/>
  <c r="CG669" i="13"/>
  <c r="CH669" i="13"/>
  <c r="CI669" i="13"/>
  <c r="BO670" i="13"/>
  <c r="BP670" i="13"/>
  <c r="BQ670" i="13"/>
  <c r="BR670" i="13"/>
  <c r="BS670" i="13"/>
  <c r="BT670" i="13"/>
  <c r="BU670" i="13"/>
  <c r="BV670" i="13"/>
  <c r="BW670" i="13"/>
  <c r="CA670" i="13"/>
  <c r="CB670" i="13"/>
  <c r="CC670" i="13"/>
  <c r="CD670" i="13"/>
  <c r="CE670" i="13"/>
  <c r="CF670" i="13"/>
  <c r="CG670" i="13"/>
  <c r="CH670" i="13"/>
  <c r="CI670" i="13"/>
  <c r="BO671" i="13"/>
  <c r="BP671" i="13"/>
  <c r="BQ671" i="13"/>
  <c r="BR671" i="13"/>
  <c r="BS671" i="13"/>
  <c r="BT671" i="13"/>
  <c r="BU671" i="13"/>
  <c r="BV671" i="13"/>
  <c r="BW671" i="13"/>
  <c r="CA671" i="13"/>
  <c r="CB671" i="13"/>
  <c r="CC671" i="13"/>
  <c r="CD671" i="13"/>
  <c r="CE671" i="13"/>
  <c r="CF671" i="13"/>
  <c r="CG671" i="13"/>
  <c r="CH671" i="13"/>
  <c r="CI671" i="13"/>
  <c r="BO672" i="13"/>
  <c r="BP672" i="13"/>
  <c r="BQ672" i="13"/>
  <c r="BR672" i="13"/>
  <c r="BS672" i="13"/>
  <c r="BT672" i="13"/>
  <c r="BU672" i="13"/>
  <c r="BV672" i="13"/>
  <c r="BW672" i="13"/>
  <c r="CA672" i="13"/>
  <c r="CB672" i="13"/>
  <c r="CC672" i="13"/>
  <c r="CD672" i="13"/>
  <c r="CE672" i="13"/>
  <c r="CF672" i="13"/>
  <c r="CG672" i="13"/>
  <c r="CH672" i="13"/>
  <c r="CI672" i="13"/>
  <c r="BO673" i="13"/>
  <c r="BP673" i="13"/>
  <c r="BQ673" i="13"/>
  <c r="BR673" i="13"/>
  <c r="BS673" i="13"/>
  <c r="BT673" i="13"/>
  <c r="BU673" i="13"/>
  <c r="BV673" i="13"/>
  <c r="BW673" i="13"/>
  <c r="CA673" i="13"/>
  <c r="CB673" i="13"/>
  <c r="CC673" i="13"/>
  <c r="CD673" i="13"/>
  <c r="CE673" i="13"/>
  <c r="CF673" i="13"/>
  <c r="CG673" i="13"/>
  <c r="CH673" i="13"/>
  <c r="CI673" i="13"/>
  <c r="BO674" i="13"/>
  <c r="BP674" i="13"/>
  <c r="BQ674" i="13"/>
  <c r="BR674" i="13"/>
  <c r="BS674" i="13"/>
  <c r="BT674" i="13"/>
  <c r="BU674" i="13"/>
  <c r="BV674" i="13"/>
  <c r="BW674" i="13"/>
  <c r="CA674" i="13"/>
  <c r="CB674" i="13"/>
  <c r="CC674" i="13"/>
  <c r="CD674" i="13"/>
  <c r="CE674" i="13"/>
  <c r="CF674" i="13"/>
  <c r="CG674" i="13"/>
  <c r="CH674" i="13"/>
  <c r="CI674" i="13"/>
  <c r="BO675" i="13"/>
  <c r="BP675" i="13"/>
  <c r="BQ675" i="13"/>
  <c r="BR675" i="13"/>
  <c r="BS675" i="13"/>
  <c r="BT675" i="13"/>
  <c r="BU675" i="13"/>
  <c r="BV675" i="13"/>
  <c r="BW675" i="13"/>
  <c r="CA675" i="13"/>
  <c r="CB675" i="13"/>
  <c r="CC675" i="13"/>
  <c r="CD675" i="13"/>
  <c r="CE675" i="13"/>
  <c r="CF675" i="13"/>
  <c r="CG675" i="13"/>
  <c r="CH675" i="13"/>
  <c r="CI675" i="13"/>
  <c r="BO676" i="13"/>
  <c r="BP676" i="13"/>
  <c r="BQ676" i="13"/>
  <c r="BR676" i="13"/>
  <c r="BS676" i="13"/>
  <c r="BT676" i="13"/>
  <c r="BU676" i="13"/>
  <c r="BV676" i="13"/>
  <c r="BW676" i="13"/>
  <c r="CA676" i="13"/>
  <c r="CB676" i="13"/>
  <c r="CC676" i="13"/>
  <c r="CD676" i="13"/>
  <c r="CE676" i="13"/>
  <c r="CF676" i="13"/>
  <c r="CG676" i="13"/>
  <c r="CH676" i="13"/>
  <c r="CI676" i="13"/>
  <c r="BO677" i="13"/>
  <c r="BP677" i="13"/>
  <c r="BQ677" i="13"/>
  <c r="BR677" i="13"/>
  <c r="BS677" i="13"/>
  <c r="BT677" i="13"/>
  <c r="BU677" i="13"/>
  <c r="BV677" i="13"/>
  <c r="BW677" i="13"/>
  <c r="CA677" i="13"/>
  <c r="CB677" i="13"/>
  <c r="CC677" i="13"/>
  <c r="CD677" i="13"/>
  <c r="CE677" i="13"/>
  <c r="CF677" i="13"/>
  <c r="CG677" i="13"/>
  <c r="CH677" i="13"/>
  <c r="CI677" i="13"/>
  <c r="BO678" i="13"/>
  <c r="BP678" i="13"/>
  <c r="BQ678" i="13"/>
  <c r="BR678" i="13"/>
  <c r="BS678" i="13"/>
  <c r="BT678" i="13"/>
  <c r="BU678" i="13"/>
  <c r="BV678" i="13"/>
  <c r="BW678" i="13"/>
  <c r="CA678" i="13"/>
  <c r="CB678" i="13"/>
  <c r="CC678" i="13"/>
  <c r="CD678" i="13"/>
  <c r="CE678" i="13"/>
  <c r="CF678" i="13"/>
  <c r="CG678" i="13"/>
  <c r="CH678" i="13"/>
  <c r="CI678" i="13"/>
  <c r="BO679" i="13"/>
  <c r="BP679" i="13"/>
  <c r="BQ679" i="13"/>
  <c r="BR679" i="13"/>
  <c r="BS679" i="13"/>
  <c r="BT679" i="13"/>
  <c r="BU679" i="13"/>
  <c r="BV679" i="13"/>
  <c r="BW679" i="13"/>
  <c r="CA679" i="13"/>
  <c r="CB679" i="13"/>
  <c r="CC679" i="13"/>
  <c r="CD679" i="13"/>
  <c r="CE679" i="13"/>
  <c r="CF679" i="13"/>
  <c r="CG679" i="13"/>
  <c r="CH679" i="13"/>
  <c r="CI679" i="13"/>
  <c r="BO680" i="13"/>
  <c r="BP680" i="13"/>
  <c r="BQ680" i="13"/>
  <c r="BR680" i="13"/>
  <c r="BS680" i="13"/>
  <c r="BT680" i="13"/>
  <c r="BU680" i="13"/>
  <c r="BV680" i="13"/>
  <c r="BW680" i="13"/>
  <c r="CA680" i="13"/>
  <c r="CB680" i="13"/>
  <c r="CC680" i="13"/>
  <c r="CD680" i="13"/>
  <c r="CE680" i="13"/>
  <c r="CF680" i="13"/>
  <c r="CG680" i="13"/>
  <c r="CH680" i="13"/>
  <c r="CI680" i="13"/>
  <c r="BO681" i="13"/>
  <c r="BP681" i="13"/>
  <c r="BQ681" i="13"/>
  <c r="BR681" i="13"/>
  <c r="BS681" i="13"/>
  <c r="BT681" i="13"/>
  <c r="BU681" i="13"/>
  <c r="BV681" i="13"/>
  <c r="BW681" i="13"/>
  <c r="CA681" i="13"/>
  <c r="CB681" i="13"/>
  <c r="CC681" i="13"/>
  <c r="CD681" i="13"/>
  <c r="CE681" i="13"/>
  <c r="CF681" i="13"/>
  <c r="CG681" i="13"/>
  <c r="CH681" i="13"/>
  <c r="CI681" i="13"/>
  <c r="BO682" i="13"/>
  <c r="BP682" i="13"/>
  <c r="BQ682" i="13"/>
  <c r="BR682" i="13"/>
  <c r="BS682" i="13"/>
  <c r="BT682" i="13"/>
  <c r="BU682" i="13"/>
  <c r="BV682" i="13"/>
  <c r="BW682" i="13"/>
  <c r="CA682" i="13"/>
  <c r="CB682" i="13"/>
  <c r="CC682" i="13"/>
  <c r="CD682" i="13"/>
  <c r="CE682" i="13"/>
  <c r="CF682" i="13"/>
  <c r="CG682" i="13"/>
  <c r="CH682" i="13"/>
  <c r="CI682" i="13"/>
  <c r="BO683" i="13"/>
  <c r="BP683" i="13"/>
  <c r="BQ683" i="13"/>
  <c r="BR683" i="13"/>
  <c r="BS683" i="13"/>
  <c r="BT683" i="13"/>
  <c r="BU683" i="13"/>
  <c r="BV683" i="13"/>
  <c r="BW683" i="13"/>
  <c r="CA683" i="13"/>
  <c r="CB683" i="13"/>
  <c r="CC683" i="13"/>
  <c r="CD683" i="13"/>
  <c r="CE683" i="13"/>
  <c r="CF683" i="13"/>
  <c r="CG683" i="13"/>
  <c r="CH683" i="13"/>
  <c r="CI683" i="13"/>
  <c r="BO684" i="13"/>
  <c r="BP684" i="13"/>
  <c r="BQ684" i="13"/>
  <c r="BR684" i="13"/>
  <c r="BS684" i="13"/>
  <c r="BT684" i="13"/>
  <c r="BU684" i="13"/>
  <c r="BV684" i="13"/>
  <c r="BW684" i="13"/>
  <c r="CA684" i="13"/>
  <c r="CB684" i="13"/>
  <c r="CC684" i="13"/>
  <c r="CD684" i="13"/>
  <c r="CE684" i="13"/>
  <c r="CF684" i="13"/>
  <c r="CG684" i="13"/>
  <c r="CH684" i="13"/>
  <c r="CI684" i="13"/>
  <c r="BO685" i="13"/>
  <c r="BP685" i="13"/>
  <c r="BQ685" i="13"/>
  <c r="BR685" i="13"/>
  <c r="BS685" i="13"/>
  <c r="BT685" i="13"/>
  <c r="BU685" i="13"/>
  <c r="BV685" i="13"/>
  <c r="BW685" i="13"/>
  <c r="CA685" i="13"/>
  <c r="CB685" i="13"/>
  <c r="CC685" i="13"/>
  <c r="CD685" i="13"/>
  <c r="CE685" i="13"/>
  <c r="CF685" i="13"/>
  <c r="CG685" i="13"/>
  <c r="CH685" i="13"/>
  <c r="CI685" i="13"/>
  <c r="BO686" i="13"/>
  <c r="BP686" i="13"/>
  <c r="BQ686" i="13"/>
  <c r="BR686" i="13"/>
  <c r="BS686" i="13"/>
  <c r="BT686" i="13"/>
  <c r="BU686" i="13"/>
  <c r="BV686" i="13"/>
  <c r="BW686" i="13"/>
  <c r="CA686" i="13"/>
  <c r="CB686" i="13"/>
  <c r="CC686" i="13"/>
  <c r="CD686" i="13"/>
  <c r="CE686" i="13"/>
  <c r="CF686" i="13"/>
  <c r="CG686" i="13"/>
  <c r="CH686" i="13"/>
  <c r="CI686" i="13"/>
  <c r="BO687" i="13"/>
  <c r="BP687" i="13"/>
  <c r="BQ687" i="13"/>
  <c r="BR687" i="13"/>
  <c r="BS687" i="13"/>
  <c r="BT687" i="13"/>
  <c r="BU687" i="13"/>
  <c r="BV687" i="13"/>
  <c r="BW687" i="13"/>
  <c r="CA687" i="13"/>
  <c r="CB687" i="13"/>
  <c r="CC687" i="13"/>
  <c r="CD687" i="13"/>
  <c r="CE687" i="13"/>
  <c r="CF687" i="13"/>
  <c r="CG687" i="13"/>
  <c r="CH687" i="13"/>
  <c r="CI687" i="13"/>
  <c r="BO688" i="13"/>
  <c r="BP688" i="13"/>
  <c r="BQ688" i="13"/>
  <c r="BR688" i="13"/>
  <c r="BS688" i="13"/>
  <c r="BT688" i="13"/>
  <c r="BU688" i="13"/>
  <c r="BV688" i="13"/>
  <c r="BW688" i="13"/>
  <c r="CA688" i="13"/>
  <c r="CB688" i="13"/>
  <c r="CC688" i="13"/>
  <c r="CD688" i="13"/>
  <c r="CE688" i="13"/>
  <c r="CF688" i="13"/>
  <c r="CG688" i="13"/>
  <c r="CH688" i="13"/>
  <c r="CI688" i="13"/>
  <c r="BO689" i="13"/>
  <c r="BP689" i="13"/>
  <c r="BQ689" i="13"/>
  <c r="BR689" i="13"/>
  <c r="BS689" i="13"/>
  <c r="BT689" i="13"/>
  <c r="BU689" i="13"/>
  <c r="BV689" i="13"/>
  <c r="BW689" i="13"/>
  <c r="CA689" i="13"/>
  <c r="CB689" i="13"/>
  <c r="CC689" i="13"/>
  <c r="CD689" i="13"/>
  <c r="CE689" i="13"/>
  <c r="CF689" i="13"/>
  <c r="CG689" i="13"/>
  <c r="CH689" i="13"/>
  <c r="CI689" i="13"/>
  <c r="BO690" i="13"/>
  <c r="BP690" i="13"/>
  <c r="BQ690" i="13"/>
  <c r="BR690" i="13"/>
  <c r="BS690" i="13"/>
  <c r="BT690" i="13"/>
  <c r="BU690" i="13"/>
  <c r="BV690" i="13"/>
  <c r="BW690" i="13"/>
  <c r="CA690" i="13"/>
  <c r="CB690" i="13"/>
  <c r="CC690" i="13"/>
  <c r="CD690" i="13"/>
  <c r="CE690" i="13"/>
  <c r="CF690" i="13"/>
  <c r="CG690" i="13"/>
  <c r="CH690" i="13"/>
  <c r="CI690" i="13"/>
  <c r="BO691" i="13"/>
  <c r="BP691" i="13"/>
  <c r="BQ691" i="13"/>
  <c r="BR691" i="13"/>
  <c r="BS691" i="13"/>
  <c r="BT691" i="13"/>
  <c r="BU691" i="13"/>
  <c r="BV691" i="13"/>
  <c r="BW691" i="13"/>
  <c r="CA691" i="13"/>
  <c r="CB691" i="13"/>
  <c r="CC691" i="13"/>
  <c r="CD691" i="13"/>
  <c r="CE691" i="13"/>
  <c r="CF691" i="13"/>
  <c r="CG691" i="13"/>
  <c r="CH691" i="13"/>
  <c r="CI691" i="13"/>
  <c r="BO692" i="13"/>
  <c r="BP692" i="13"/>
  <c r="BQ692" i="13"/>
  <c r="BR692" i="13"/>
  <c r="BS692" i="13"/>
  <c r="BT692" i="13"/>
  <c r="BU692" i="13"/>
  <c r="BV692" i="13"/>
  <c r="BW692" i="13"/>
  <c r="CA692" i="13"/>
  <c r="CB692" i="13"/>
  <c r="CC692" i="13"/>
  <c r="CD692" i="13"/>
  <c r="CE692" i="13"/>
  <c r="CF692" i="13"/>
  <c r="CG692" i="13"/>
  <c r="CH692" i="13"/>
  <c r="CI692" i="13"/>
  <c r="BO693" i="13"/>
  <c r="BP693" i="13"/>
  <c r="BQ693" i="13"/>
  <c r="BR693" i="13"/>
  <c r="BS693" i="13"/>
  <c r="BT693" i="13"/>
  <c r="BU693" i="13"/>
  <c r="BV693" i="13"/>
  <c r="BW693" i="13"/>
  <c r="CA693" i="13"/>
  <c r="CB693" i="13"/>
  <c r="CC693" i="13"/>
  <c r="CD693" i="13"/>
  <c r="CE693" i="13"/>
  <c r="CF693" i="13"/>
  <c r="CG693" i="13"/>
  <c r="CH693" i="13"/>
  <c r="CI693" i="13"/>
  <c r="BO694" i="13"/>
  <c r="BP694" i="13"/>
  <c r="BQ694" i="13"/>
  <c r="BR694" i="13"/>
  <c r="BS694" i="13"/>
  <c r="BT694" i="13"/>
  <c r="BU694" i="13"/>
  <c r="BV694" i="13"/>
  <c r="BW694" i="13"/>
  <c r="CA694" i="13"/>
  <c r="CB694" i="13"/>
  <c r="CC694" i="13"/>
  <c r="CD694" i="13"/>
  <c r="CE694" i="13"/>
  <c r="CF694" i="13"/>
  <c r="CG694" i="13"/>
  <c r="CH694" i="13"/>
  <c r="CI694" i="13"/>
  <c r="BO695" i="13"/>
  <c r="BP695" i="13"/>
  <c r="BQ695" i="13"/>
  <c r="BR695" i="13"/>
  <c r="BS695" i="13"/>
  <c r="BT695" i="13"/>
  <c r="BU695" i="13"/>
  <c r="BV695" i="13"/>
  <c r="BW695" i="13"/>
  <c r="CA695" i="13"/>
  <c r="CB695" i="13"/>
  <c r="CC695" i="13"/>
  <c r="CD695" i="13"/>
  <c r="CE695" i="13"/>
  <c r="CF695" i="13"/>
  <c r="CG695" i="13"/>
  <c r="CH695" i="13"/>
  <c r="CI695" i="13"/>
  <c r="BO696" i="13"/>
  <c r="BP696" i="13"/>
  <c r="BQ696" i="13"/>
  <c r="BR696" i="13"/>
  <c r="BS696" i="13"/>
  <c r="BT696" i="13"/>
  <c r="BU696" i="13"/>
  <c r="BV696" i="13"/>
  <c r="BW696" i="13"/>
  <c r="CA696" i="13"/>
  <c r="CB696" i="13"/>
  <c r="CC696" i="13"/>
  <c r="CD696" i="13"/>
  <c r="CE696" i="13"/>
  <c r="CF696" i="13"/>
  <c r="CG696" i="13"/>
  <c r="CH696" i="13"/>
  <c r="CI696" i="13"/>
  <c r="BO697" i="13"/>
  <c r="BP697" i="13"/>
  <c r="BQ697" i="13"/>
  <c r="BR697" i="13"/>
  <c r="BS697" i="13"/>
  <c r="BT697" i="13"/>
  <c r="BU697" i="13"/>
  <c r="BV697" i="13"/>
  <c r="BW697" i="13"/>
  <c r="CA697" i="13"/>
  <c r="CB697" i="13"/>
  <c r="CC697" i="13"/>
  <c r="CD697" i="13"/>
  <c r="CE697" i="13"/>
  <c r="CF697" i="13"/>
  <c r="CG697" i="13"/>
  <c r="CH697" i="13"/>
  <c r="CI697" i="13"/>
  <c r="BO698" i="13"/>
  <c r="BP698" i="13"/>
  <c r="BQ698" i="13"/>
  <c r="BR698" i="13"/>
  <c r="BS698" i="13"/>
  <c r="BT698" i="13"/>
  <c r="BU698" i="13"/>
  <c r="BV698" i="13"/>
  <c r="BW698" i="13"/>
  <c r="CA698" i="13"/>
  <c r="CB698" i="13"/>
  <c r="CC698" i="13"/>
  <c r="CD698" i="13"/>
  <c r="CE698" i="13"/>
  <c r="CF698" i="13"/>
  <c r="CG698" i="13"/>
  <c r="CH698" i="13"/>
  <c r="CI698" i="13"/>
  <c r="BO699" i="13"/>
  <c r="BP699" i="13"/>
  <c r="BQ699" i="13"/>
  <c r="BR699" i="13"/>
  <c r="BS699" i="13"/>
  <c r="BT699" i="13"/>
  <c r="BU699" i="13"/>
  <c r="BV699" i="13"/>
  <c r="BW699" i="13"/>
  <c r="CA699" i="13"/>
  <c r="CB699" i="13"/>
  <c r="CC699" i="13"/>
  <c r="CD699" i="13"/>
  <c r="CE699" i="13"/>
  <c r="CF699" i="13"/>
  <c r="CG699" i="13"/>
  <c r="CH699" i="13"/>
  <c r="CI699" i="13"/>
  <c r="BO700" i="13"/>
  <c r="BP700" i="13"/>
  <c r="BQ700" i="13"/>
  <c r="BR700" i="13"/>
  <c r="BS700" i="13"/>
  <c r="BT700" i="13"/>
  <c r="BU700" i="13"/>
  <c r="BV700" i="13"/>
  <c r="BW700" i="13"/>
  <c r="CA700" i="13"/>
  <c r="CB700" i="13"/>
  <c r="CC700" i="13"/>
  <c r="CD700" i="13"/>
  <c r="CE700" i="13"/>
  <c r="CF700" i="13"/>
  <c r="CG700" i="13"/>
  <c r="CH700" i="13"/>
  <c r="CI700" i="13"/>
  <c r="BO701" i="13"/>
  <c r="BP701" i="13"/>
  <c r="BQ701" i="13"/>
  <c r="BR701" i="13"/>
  <c r="BS701" i="13"/>
  <c r="BT701" i="13"/>
  <c r="BU701" i="13"/>
  <c r="BV701" i="13"/>
  <c r="BW701" i="13"/>
  <c r="CA701" i="13"/>
  <c r="CB701" i="13"/>
  <c r="CC701" i="13"/>
  <c r="CD701" i="13"/>
  <c r="CE701" i="13"/>
  <c r="CF701" i="13"/>
  <c r="CG701" i="13"/>
  <c r="CH701" i="13"/>
  <c r="CI701" i="13"/>
  <c r="BO702" i="13"/>
  <c r="BP702" i="13"/>
  <c r="BQ702" i="13"/>
  <c r="BR702" i="13"/>
  <c r="BS702" i="13"/>
  <c r="BT702" i="13"/>
  <c r="BU702" i="13"/>
  <c r="BV702" i="13"/>
  <c r="BW702" i="13"/>
  <c r="CA702" i="13"/>
  <c r="CB702" i="13"/>
  <c r="CC702" i="13"/>
  <c r="CD702" i="13"/>
  <c r="CE702" i="13"/>
  <c r="CF702" i="13"/>
  <c r="CG702" i="13"/>
  <c r="CH702" i="13"/>
  <c r="CI702" i="13"/>
  <c r="BO703" i="13"/>
  <c r="BP703" i="13"/>
  <c r="BQ703" i="13"/>
  <c r="BR703" i="13"/>
  <c r="BS703" i="13"/>
  <c r="BT703" i="13"/>
  <c r="BU703" i="13"/>
  <c r="BV703" i="13"/>
  <c r="BW703" i="13"/>
  <c r="CA703" i="13"/>
  <c r="CB703" i="13"/>
  <c r="CC703" i="13"/>
  <c r="CD703" i="13"/>
  <c r="CE703" i="13"/>
  <c r="CF703" i="13"/>
  <c r="CG703" i="13"/>
  <c r="CH703" i="13"/>
  <c r="CI703" i="13"/>
  <c r="BO704" i="13"/>
  <c r="BP704" i="13"/>
  <c r="BQ704" i="13"/>
  <c r="BR704" i="13"/>
  <c r="BS704" i="13"/>
  <c r="BT704" i="13"/>
  <c r="BU704" i="13"/>
  <c r="BV704" i="13"/>
  <c r="BW704" i="13"/>
  <c r="CA704" i="13"/>
  <c r="CB704" i="13"/>
  <c r="CC704" i="13"/>
  <c r="CD704" i="13"/>
  <c r="CE704" i="13"/>
  <c r="CF704" i="13"/>
  <c r="CG704" i="13"/>
  <c r="CH704" i="13"/>
  <c r="CI704" i="13"/>
  <c r="BO705" i="13"/>
  <c r="BP705" i="13"/>
  <c r="BQ705" i="13"/>
  <c r="BR705" i="13"/>
  <c r="BS705" i="13"/>
  <c r="BT705" i="13"/>
  <c r="BU705" i="13"/>
  <c r="BV705" i="13"/>
  <c r="BW705" i="13"/>
  <c r="CA705" i="13"/>
  <c r="CB705" i="13"/>
  <c r="CC705" i="13"/>
  <c r="CD705" i="13"/>
  <c r="CE705" i="13"/>
  <c r="CF705" i="13"/>
  <c r="CG705" i="13"/>
  <c r="CH705" i="13"/>
  <c r="CI705" i="13"/>
  <c r="BO706" i="13"/>
  <c r="BP706" i="13"/>
  <c r="BQ706" i="13"/>
  <c r="BR706" i="13"/>
  <c r="BS706" i="13"/>
  <c r="BT706" i="13"/>
  <c r="BU706" i="13"/>
  <c r="BV706" i="13"/>
  <c r="BW706" i="13"/>
  <c r="CA706" i="13"/>
  <c r="CB706" i="13"/>
  <c r="CC706" i="13"/>
  <c r="CD706" i="13"/>
  <c r="CE706" i="13"/>
  <c r="CF706" i="13"/>
  <c r="CG706" i="13"/>
  <c r="CH706" i="13"/>
  <c r="CI706" i="13"/>
  <c r="BO707" i="13"/>
  <c r="BP707" i="13"/>
  <c r="BQ707" i="13"/>
  <c r="BR707" i="13"/>
  <c r="BS707" i="13"/>
  <c r="BT707" i="13"/>
  <c r="BU707" i="13"/>
  <c r="BV707" i="13"/>
  <c r="BW707" i="13"/>
  <c r="CA707" i="13"/>
  <c r="CB707" i="13"/>
  <c r="CC707" i="13"/>
  <c r="CD707" i="13"/>
  <c r="CE707" i="13"/>
  <c r="CF707" i="13"/>
  <c r="CG707" i="13"/>
  <c r="CH707" i="13"/>
  <c r="CI707" i="13"/>
  <c r="BO708" i="13"/>
  <c r="BP708" i="13"/>
  <c r="BQ708" i="13"/>
  <c r="BR708" i="13"/>
  <c r="BS708" i="13"/>
  <c r="BT708" i="13"/>
  <c r="BU708" i="13"/>
  <c r="BV708" i="13"/>
  <c r="BW708" i="13"/>
  <c r="CA708" i="13"/>
  <c r="CB708" i="13"/>
  <c r="CC708" i="13"/>
  <c r="CD708" i="13"/>
  <c r="CE708" i="13"/>
  <c r="CF708" i="13"/>
  <c r="CG708" i="13"/>
  <c r="CH708" i="13"/>
  <c r="CI708" i="13"/>
  <c r="BO709" i="13"/>
  <c r="BP709" i="13"/>
  <c r="BQ709" i="13"/>
  <c r="BR709" i="13"/>
  <c r="BS709" i="13"/>
  <c r="BT709" i="13"/>
  <c r="BU709" i="13"/>
  <c r="BV709" i="13"/>
  <c r="BW709" i="13"/>
  <c r="CA709" i="13"/>
  <c r="CB709" i="13"/>
  <c r="CC709" i="13"/>
  <c r="CD709" i="13"/>
  <c r="CE709" i="13"/>
  <c r="CF709" i="13"/>
  <c r="CG709" i="13"/>
  <c r="CH709" i="13"/>
  <c r="CI709" i="13"/>
  <c r="BO710" i="13"/>
  <c r="BP710" i="13"/>
  <c r="BQ710" i="13"/>
  <c r="BR710" i="13"/>
  <c r="BS710" i="13"/>
  <c r="BT710" i="13"/>
  <c r="BU710" i="13"/>
  <c r="BV710" i="13"/>
  <c r="BW710" i="13"/>
  <c r="CA710" i="13"/>
  <c r="CB710" i="13"/>
  <c r="CC710" i="13"/>
  <c r="CD710" i="13"/>
  <c r="CE710" i="13"/>
  <c r="CF710" i="13"/>
  <c r="CG710" i="13"/>
  <c r="CH710" i="13"/>
  <c r="CI710" i="13"/>
  <c r="BO711" i="13"/>
  <c r="BP711" i="13"/>
  <c r="BQ711" i="13"/>
  <c r="BR711" i="13"/>
  <c r="BS711" i="13"/>
  <c r="BT711" i="13"/>
  <c r="BU711" i="13"/>
  <c r="BV711" i="13"/>
  <c r="BW711" i="13"/>
  <c r="CA711" i="13"/>
  <c r="CB711" i="13"/>
  <c r="CC711" i="13"/>
  <c r="CD711" i="13"/>
  <c r="CE711" i="13"/>
  <c r="CF711" i="13"/>
  <c r="CG711" i="13"/>
  <c r="CH711" i="13"/>
  <c r="CI711" i="13"/>
  <c r="BO712" i="13"/>
  <c r="BP712" i="13"/>
  <c r="BQ712" i="13"/>
  <c r="BR712" i="13"/>
  <c r="BS712" i="13"/>
  <c r="BT712" i="13"/>
  <c r="BU712" i="13"/>
  <c r="BV712" i="13"/>
  <c r="BW712" i="13"/>
  <c r="CA712" i="13"/>
  <c r="CB712" i="13"/>
  <c r="CC712" i="13"/>
  <c r="CD712" i="13"/>
  <c r="CE712" i="13"/>
  <c r="CF712" i="13"/>
  <c r="CG712" i="13"/>
  <c r="CH712" i="13"/>
  <c r="CI712" i="13"/>
  <c r="BO713" i="13"/>
  <c r="BP713" i="13"/>
  <c r="BQ713" i="13"/>
  <c r="BR713" i="13"/>
  <c r="BS713" i="13"/>
  <c r="BT713" i="13"/>
  <c r="BU713" i="13"/>
  <c r="BV713" i="13"/>
  <c r="BW713" i="13"/>
  <c r="CA713" i="13"/>
  <c r="CB713" i="13"/>
  <c r="CC713" i="13"/>
  <c r="CD713" i="13"/>
  <c r="CE713" i="13"/>
  <c r="CF713" i="13"/>
  <c r="CG713" i="13"/>
  <c r="CH713" i="13"/>
  <c r="CI713" i="13"/>
  <c r="BO714" i="13"/>
  <c r="BP714" i="13"/>
  <c r="BQ714" i="13"/>
  <c r="BR714" i="13"/>
  <c r="BS714" i="13"/>
  <c r="BT714" i="13"/>
  <c r="BU714" i="13"/>
  <c r="BV714" i="13"/>
  <c r="BW714" i="13"/>
  <c r="CA714" i="13"/>
  <c r="CB714" i="13"/>
  <c r="CC714" i="13"/>
  <c r="CD714" i="13"/>
  <c r="CE714" i="13"/>
  <c r="CF714" i="13"/>
  <c r="CG714" i="13"/>
  <c r="CH714" i="13"/>
  <c r="CI714" i="13"/>
  <c r="BO715" i="13"/>
  <c r="BP715" i="13"/>
  <c r="BQ715" i="13"/>
  <c r="BR715" i="13"/>
  <c r="BS715" i="13"/>
  <c r="BT715" i="13"/>
  <c r="BU715" i="13"/>
  <c r="BV715" i="13"/>
  <c r="BW715" i="13"/>
  <c r="CA715" i="13"/>
  <c r="CB715" i="13"/>
  <c r="CC715" i="13"/>
  <c r="CD715" i="13"/>
  <c r="CE715" i="13"/>
  <c r="CF715" i="13"/>
  <c r="CG715" i="13"/>
  <c r="CH715" i="13"/>
  <c r="CI715" i="13"/>
  <c r="BO716" i="13"/>
  <c r="BP716" i="13"/>
  <c r="BQ716" i="13"/>
  <c r="BR716" i="13"/>
  <c r="BS716" i="13"/>
  <c r="BT716" i="13"/>
  <c r="BU716" i="13"/>
  <c r="BV716" i="13"/>
  <c r="BW716" i="13"/>
  <c r="CA716" i="13"/>
  <c r="CB716" i="13"/>
  <c r="CC716" i="13"/>
  <c r="CD716" i="13"/>
  <c r="CE716" i="13"/>
  <c r="CF716" i="13"/>
  <c r="CG716" i="13"/>
  <c r="CH716" i="13"/>
  <c r="CI716" i="13"/>
  <c r="BO717" i="13"/>
  <c r="BP717" i="13"/>
  <c r="BQ717" i="13"/>
  <c r="BR717" i="13"/>
  <c r="BS717" i="13"/>
  <c r="BT717" i="13"/>
  <c r="BU717" i="13"/>
  <c r="BV717" i="13"/>
  <c r="BW717" i="13"/>
  <c r="CA717" i="13"/>
  <c r="CB717" i="13"/>
  <c r="CC717" i="13"/>
  <c r="CD717" i="13"/>
  <c r="CE717" i="13"/>
  <c r="CF717" i="13"/>
  <c r="CG717" i="13"/>
  <c r="CH717" i="13"/>
  <c r="CI717" i="13"/>
  <c r="BO718" i="13"/>
  <c r="BP718" i="13"/>
  <c r="BQ718" i="13"/>
  <c r="BR718" i="13"/>
  <c r="BS718" i="13"/>
  <c r="BT718" i="13"/>
  <c r="BU718" i="13"/>
  <c r="BV718" i="13"/>
  <c r="BW718" i="13"/>
  <c r="CA718" i="13"/>
  <c r="CB718" i="13"/>
  <c r="CC718" i="13"/>
  <c r="CD718" i="13"/>
  <c r="CE718" i="13"/>
  <c r="CF718" i="13"/>
  <c r="CG718" i="13"/>
  <c r="CH718" i="13"/>
  <c r="CI718" i="13"/>
  <c r="BO719" i="13"/>
  <c r="BP719" i="13"/>
  <c r="BQ719" i="13"/>
  <c r="BR719" i="13"/>
  <c r="BS719" i="13"/>
  <c r="BT719" i="13"/>
  <c r="BU719" i="13"/>
  <c r="BV719" i="13"/>
  <c r="BW719" i="13"/>
  <c r="CA719" i="13"/>
  <c r="CB719" i="13"/>
  <c r="CC719" i="13"/>
  <c r="CD719" i="13"/>
  <c r="CE719" i="13"/>
  <c r="CF719" i="13"/>
  <c r="CG719" i="13"/>
  <c r="CH719" i="13"/>
  <c r="CI719" i="13"/>
  <c r="BO720" i="13"/>
  <c r="BP720" i="13"/>
  <c r="BQ720" i="13"/>
  <c r="BR720" i="13"/>
  <c r="BS720" i="13"/>
  <c r="BT720" i="13"/>
  <c r="BU720" i="13"/>
  <c r="BV720" i="13"/>
  <c r="BW720" i="13"/>
  <c r="CA720" i="13"/>
  <c r="CB720" i="13"/>
  <c r="CC720" i="13"/>
  <c r="CD720" i="13"/>
  <c r="CE720" i="13"/>
  <c r="CF720" i="13"/>
  <c r="CG720" i="13"/>
  <c r="CH720" i="13"/>
  <c r="CI720" i="13"/>
  <c r="BO721" i="13"/>
  <c r="BP721" i="13"/>
  <c r="BQ721" i="13"/>
  <c r="BR721" i="13"/>
  <c r="BS721" i="13"/>
  <c r="BT721" i="13"/>
  <c r="BU721" i="13"/>
  <c r="BV721" i="13"/>
  <c r="BW721" i="13"/>
  <c r="CA721" i="13"/>
  <c r="CB721" i="13"/>
  <c r="CC721" i="13"/>
  <c r="CD721" i="13"/>
  <c r="CE721" i="13"/>
  <c r="CF721" i="13"/>
  <c r="CG721" i="13"/>
  <c r="CH721" i="13"/>
  <c r="CI721" i="13"/>
  <c r="BO722" i="13"/>
  <c r="BP722" i="13"/>
  <c r="BQ722" i="13"/>
  <c r="BR722" i="13"/>
  <c r="BS722" i="13"/>
  <c r="BT722" i="13"/>
  <c r="BU722" i="13"/>
  <c r="BV722" i="13"/>
  <c r="BW722" i="13"/>
  <c r="CA722" i="13"/>
  <c r="CB722" i="13"/>
  <c r="CC722" i="13"/>
  <c r="CD722" i="13"/>
  <c r="CE722" i="13"/>
  <c r="CF722" i="13"/>
  <c r="CG722" i="13"/>
  <c r="CH722" i="13"/>
  <c r="CI722" i="13"/>
  <c r="BO723" i="13"/>
  <c r="BP723" i="13"/>
  <c r="BQ723" i="13"/>
  <c r="BR723" i="13"/>
  <c r="BS723" i="13"/>
  <c r="BT723" i="13"/>
  <c r="BU723" i="13"/>
  <c r="BV723" i="13"/>
  <c r="BW723" i="13"/>
  <c r="CA723" i="13"/>
  <c r="CB723" i="13"/>
  <c r="CC723" i="13"/>
  <c r="CD723" i="13"/>
  <c r="CE723" i="13"/>
  <c r="CF723" i="13"/>
  <c r="CG723" i="13"/>
  <c r="CH723" i="13"/>
  <c r="CI723" i="13"/>
  <c r="BO724" i="13"/>
  <c r="BP724" i="13"/>
  <c r="BQ724" i="13"/>
  <c r="BR724" i="13"/>
  <c r="BS724" i="13"/>
  <c r="BT724" i="13"/>
  <c r="BU724" i="13"/>
  <c r="BV724" i="13"/>
  <c r="BW724" i="13"/>
  <c r="CA724" i="13"/>
  <c r="CB724" i="13"/>
  <c r="CC724" i="13"/>
  <c r="CD724" i="13"/>
  <c r="CE724" i="13"/>
  <c r="CF724" i="13"/>
  <c r="CG724" i="13"/>
  <c r="CH724" i="13"/>
  <c r="CI724" i="13"/>
  <c r="BO725" i="13"/>
  <c r="BP725" i="13"/>
  <c r="BQ725" i="13"/>
  <c r="BR725" i="13"/>
  <c r="BS725" i="13"/>
  <c r="BT725" i="13"/>
  <c r="BU725" i="13"/>
  <c r="BV725" i="13"/>
  <c r="BW725" i="13"/>
  <c r="CA725" i="13"/>
  <c r="CB725" i="13"/>
  <c r="CC725" i="13"/>
  <c r="CD725" i="13"/>
  <c r="CE725" i="13"/>
  <c r="CF725" i="13"/>
  <c r="CG725" i="13"/>
  <c r="CH725" i="13"/>
  <c r="CI725" i="13"/>
  <c r="BO726" i="13"/>
  <c r="BP726" i="13"/>
  <c r="BQ726" i="13"/>
  <c r="BR726" i="13"/>
  <c r="BS726" i="13"/>
  <c r="BT726" i="13"/>
  <c r="BU726" i="13"/>
  <c r="BV726" i="13"/>
  <c r="BW726" i="13"/>
  <c r="CA726" i="13"/>
  <c r="CB726" i="13"/>
  <c r="CC726" i="13"/>
  <c r="CD726" i="13"/>
  <c r="CE726" i="13"/>
  <c r="CF726" i="13"/>
  <c r="CG726" i="13"/>
  <c r="CH726" i="13"/>
  <c r="CI726" i="13"/>
  <c r="BO727" i="13"/>
  <c r="BP727" i="13"/>
  <c r="BQ727" i="13"/>
  <c r="BR727" i="13"/>
  <c r="BS727" i="13"/>
  <c r="BT727" i="13"/>
  <c r="BU727" i="13"/>
  <c r="BV727" i="13"/>
  <c r="BW727" i="13"/>
  <c r="CA727" i="13"/>
  <c r="CB727" i="13"/>
  <c r="CC727" i="13"/>
  <c r="CD727" i="13"/>
  <c r="CE727" i="13"/>
  <c r="CF727" i="13"/>
  <c r="CG727" i="13"/>
  <c r="CH727" i="13"/>
  <c r="CI727" i="13"/>
  <c r="BO728" i="13"/>
  <c r="BP728" i="13"/>
  <c r="BQ728" i="13"/>
  <c r="BR728" i="13"/>
  <c r="BS728" i="13"/>
  <c r="BT728" i="13"/>
  <c r="BU728" i="13"/>
  <c r="BV728" i="13"/>
  <c r="BW728" i="13"/>
  <c r="CA728" i="13"/>
  <c r="CB728" i="13"/>
  <c r="CC728" i="13"/>
  <c r="CD728" i="13"/>
  <c r="CE728" i="13"/>
  <c r="CF728" i="13"/>
  <c r="CG728" i="13"/>
  <c r="CH728" i="13"/>
  <c r="CI728" i="13"/>
  <c r="BO729" i="13"/>
  <c r="BP729" i="13"/>
  <c r="BQ729" i="13"/>
  <c r="BR729" i="13"/>
  <c r="BS729" i="13"/>
  <c r="BT729" i="13"/>
  <c r="BU729" i="13"/>
  <c r="BV729" i="13"/>
  <c r="BW729" i="13"/>
  <c r="CA729" i="13"/>
  <c r="CB729" i="13"/>
  <c r="CC729" i="13"/>
  <c r="CD729" i="13"/>
  <c r="CE729" i="13"/>
  <c r="CF729" i="13"/>
  <c r="CG729" i="13"/>
  <c r="CH729" i="13"/>
  <c r="CI729" i="13"/>
  <c r="BO730" i="13"/>
  <c r="BP730" i="13"/>
  <c r="BQ730" i="13"/>
  <c r="BR730" i="13"/>
  <c r="BS730" i="13"/>
  <c r="BT730" i="13"/>
  <c r="BU730" i="13"/>
  <c r="BV730" i="13"/>
  <c r="BW730" i="13"/>
  <c r="CA730" i="13"/>
  <c r="CB730" i="13"/>
  <c r="CC730" i="13"/>
  <c r="CD730" i="13"/>
  <c r="CE730" i="13"/>
  <c r="CF730" i="13"/>
  <c r="CG730" i="13"/>
  <c r="CH730" i="13"/>
  <c r="CI730" i="13"/>
  <c r="BO731" i="13"/>
  <c r="BP731" i="13"/>
  <c r="BQ731" i="13"/>
  <c r="BR731" i="13"/>
  <c r="BS731" i="13"/>
  <c r="BT731" i="13"/>
  <c r="BU731" i="13"/>
  <c r="BV731" i="13"/>
  <c r="BW731" i="13"/>
  <c r="CA731" i="13"/>
  <c r="CB731" i="13"/>
  <c r="CC731" i="13"/>
  <c r="CD731" i="13"/>
  <c r="CE731" i="13"/>
  <c r="CF731" i="13"/>
  <c r="CG731" i="13"/>
  <c r="CH731" i="13"/>
  <c r="CI731" i="13"/>
  <c r="BO732" i="13"/>
  <c r="BP732" i="13"/>
  <c r="BQ732" i="13"/>
  <c r="BR732" i="13"/>
  <c r="BS732" i="13"/>
  <c r="BT732" i="13"/>
  <c r="BU732" i="13"/>
  <c r="BV732" i="13"/>
  <c r="BW732" i="13"/>
  <c r="CA732" i="13"/>
  <c r="CB732" i="13"/>
  <c r="CC732" i="13"/>
  <c r="CD732" i="13"/>
  <c r="CE732" i="13"/>
  <c r="CF732" i="13"/>
  <c r="CG732" i="13"/>
  <c r="CH732" i="13"/>
  <c r="CI732" i="13"/>
  <c r="BO733" i="13"/>
  <c r="BP733" i="13"/>
  <c r="BQ733" i="13"/>
  <c r="BR733" i="13"/>
  <c r="BS733" i="13"/>
  <c r="BT733" i="13"/>
  <c r="BU733" i="13"/>
  <c r="BV733" i="13"/>
  <c r="BW733" i="13"/>
  <c r="CA733" i="13"/>
  <c r="CB733" i="13"/>
  <c r="CC733" i="13"/>
  <c r="CD733" i="13"/>
  <c r="CE733" i="13"/>
  <c r="CF733" i="13"/>
  <c r="CG733" i="13"/>
  <c r="CH733" i="13"/>
  <c r="CI733" i="13"/>
  <c r="BO734" i="13"/>
  <c r="BP734" i="13"/>
  <c r="BQ734" i="13"/>
  <c r="BR734" i="13"/>
  <c r="BS734" i="13"/>
  <c r="BT734" i="13"/>
  <c r="BU734" i="13"/>
  <c r="BV734" i="13"/>
  <c r="BW734" i="13"/>
  <c r="CA734" i="13"/>
  <c r="CB734" i="13"/>
  <c r="CC734" i="13"/>
  <c r="CD734" i="13"/>
  <c r="CE734" i="13"/>
  <c r="CF734" i="13"/>
  <c r="CG734" i="13"/>
  <c r="CH734" i="13"/>
  <c r="CI734" i="13"/>
  <c r="BO735" i="13"/>
  <c r="BP735" i="13"/>
  <c r="BQ735" i="13"/>
  <c r="BR735" i="13"/>
  <c r="BS735" i="13"/>
  <c r="BT735" i="13"/>
  <c r="BU735" i="13"/>
  <c r="BV735" i="13"/>
  <c r="BW735" i="13"/>
  <c r="CA735" i="13"/>
  <c r="CB735" i="13"/>
  <c r="CC735" i="13"/>
  <c r="CD735" i="13"/>
  <c r="CE735" i="13"/>
  <c r="CF735" i="13"/>
  <c r="CG735" i="13"/>
  <c r="CH735" i="13"/>
  <c r="CI735" i="13"/>
  <c r="BO736" i="13"/>
  <c r="BP736" i="13"/>
  <c r="BQ736" i="13"/>
  <c r="BR736" i="13"/>
  <c r="BS736" i="13"/>
  <c r="BT736" i="13"/>
  <c r="BU736" i="13"/>
  <c r="BV736" i="13"/>
  <c r="BW736" i="13"/>
  <c r="CA736" i="13"/>
  <c r="CB736" i="13"/>
  <c r="CC736" i="13"/>
  <c r="CD736" i="13"/>
  <c r="CE736" i="13"/>
  <c r="CF736" i="13"/>
  <c r="CG736" i="13"/>
  <c r="CH736" i="13"/>
  <c r="CI736" i="13"/>
  <c r="BO737" i="13"/>
  <c r="BP737" i="13"/>
  <c r="BQ737" i="13"/>
  <c r="BR737" i="13"/>
  <c r="BS737" i="13"/>
  <c r="BT737" i="13"/>
  <c r="BU737" i="13"/>
  <c r="BV737" i="13"/>
  <c r="BW737" i="13"/>
  <c r="CA737" i="13"/>
  <c r="CB737" i="13"/>
  <c r="CC737" i="13"/>
  <c r="CD737" i="13"/>
  <c r="CE737" i="13"/>
  <c r="CF737" i="13"/>
  <c r="CG737" i="13"/>
  <c r="CH737" i="13"/>
  <c r="CI737" i="13"/>
  <c r="BO738" i="13"/>
  <c r="BP738" i="13"/>
  <c r="BQ738" i="13"/>
  <c r="BR738" i="13"/>
  <c r="BS738" i="13"/>
  <c r="BT738" i="13"/>
  <c r="BU738" i="13"/>
  <c r="BV738" i="13"/>
  <c r="BW738" i="13"/>
  <c r="CA738" i="13"/>
  <c r="CB738" i="13"/>
  <c r="CC738" i="13"/>
  <c r="CD738" i="13"/>
  <c r="CE738" i="13"/>
  <c r="CF738" i="13"/>
  <c r="CG738" i="13"/>
  <c r="CH738" i="13"/>
  <c r="CI738" i="13"/>
  <c r="BO739" i="13"/>
  <c r="BP739" i="13"/>
  <c r="BQ739" i="13"/>
  <c r="BR739" i="13"/>
  <c r="BS739" i="13"/>
  <c r="BT739" i="13"/>
  <c r="BU739" i="13"/>
  <c r="BV739" i="13"/>
  <c r="BW739" i="13"/>
  <c r="CA739" i="13"/>
  <c r="CB739" i="13"/>
  <c r="CC739" i="13"/>
  <c r="CD739" i="13"/>
  <c r="CE739" i="13"/>
  <c r="CF739" i="13"/>
  <c r="CG739" i="13"/>
  <c r="CH739" i="13"/>
  <c r="CI739" i="13"/>
  <c r="BO740" i="13"/>
  <c r="BP740" i="13"/>
  <c r="BQ740" i="13"/>
  <c r="BR740" i="13"/>
  <c r="BS740" i="13"/>
  <c r="BT740" i="13"/>
  <c r="BU740" i="13"/>
  <c r="BV740" i="13"/>
  <c r="BW740" i="13"/>
  <c r="CA740" i="13"/>
  <c r="CB740" i="13"/>
  <c r="CC740" i="13"/>
  <c r="CD740" i="13"/>
  <c r="CE740" i="13"/>
  <c r="CF740" i="13"/>
  <c r="CG740" i="13"/>
  <c r="CH740" i="13"/>
  <c r="CI740" i="13"/>
  <c r="BO741" i="13"/>
  <c r="BP741" i="13"/>
  <c r="BQ741" i="13"/>
  <c r="BR741" i="13"/>
  <c r="BS741" i="13"/>
  <c r="BT741" i="13"/>
  <c r="BU741" i="13"/>
  <c r="BV741" i="13"/>
  <c r="BW741" i="13"/>
  <c r="CA741" i="13"/>
  <c r="CB741" i="13"/>
  <c r="CC741" i="13"/>
  <c r="CD741" i="13"/>
  <c r="CE741" i="13"/>
  <c r="CF741" i="13"/>
  <c r="CG741" i="13"/>
  <c r="CH741" i="13"/>
  <c r="CI741" i="13"/>
  <c r="BO742" i="13"/>
  <c r="BP742" i="13"/>
  <c r="BQ742" i="13"/>
  <c r="BR742" i="13"/>
  <c r="BS742" i="13"/>
  <c r="BT742" i="13"/>
  <c r="BU742" i="13"/>
  <c r="BV742" i="13"/>
  <c r="BW742" i="13"/>
  <c r="CA742" i="13"/>
  <c r="CB742" i="13"/>
  <c r="CC742" i="13"/>
  <c r="CD742" i="13"/>
  <c r="CE742" i="13"/>
  <c r="CF742" i="13"/>
  <c r="CG742" i="13"/>
  <c r="CH742" i="13"/>
  <c r="CI742" i="13"/>
  <c r="BO743" i="13"/>
  <c r="BP743" i="13"/>
  <c r="BQ743" i="13"/>
  <c r="BR743" i="13"/>
  <c r="BS743" i="13"/>
  <c r="BT743" i="13"/>
  <c r="BU743" i="13"/>
  <c r="BV743" i="13"/>
  <c r="BW743" i="13"/>
  <c r="CA743" i="13"/>
  <c r="CB743" i="13"/>
  <c r="CC743" i="13"/>
  <c r="CD743" i="13"/>
  <c r="CE743" i="13"/>
  <c r="CF743" i="13"/>
  <c r="CG743" i="13"/>
  <c r="CH743" i="13"/>
  <c r="CI743" i="13"/>
  <c r="BO744" i="13"/>
  <c r="BP744" i="13"/>
  <c r="BQ744" i="13"/>
  <c r="BR744" i="13"/>
  <c r="BS744" i="13"/>
  <c r="BT744" i="13"/>
  <c r="BU744" i="13"/>
  <c r="BV744" i="13"/>
  <c r="BW744" i="13"/>
  <c r="CA744" i="13"/>
  <c r="CB744" i="13"/>
  <c r="CC744" i="13"/>
  <c r="CD744" i="13"/>
  <c r="CE744" i="13"/>
  <c r="CF744" i="13"/>
  <c r="CG744" i="13"/>
  <c r="CH744" i="13"/>
  <c r="CI744" i="13"/>
  <c r="BO745" i="13"/>
  <c r="BP745" i="13"/>
  <c r="BQ745" i="13"/>
  <c r="BR745" i="13"/>
  <c r="BS745" i="13"/>
  <c r="BT745" i="13"/>
  <c r="BU745" i="13"/>
  <c r="BV745" i="13"/>
  <c r="BW745" i="13"/>
  <c r="CA745" i="13"/>
  <c r="CB745" i="13"/>
  <c r="CC745" i="13"/>
  <c r="CD745" i="13"/>
  <c r="CE745" i="13"/>
  <c r="CF745" i="13"/>
  <c r="CG745" i="13"/>
  <c r="CH745" i="13"/>
  <c r="CI745" i="13"/>
  <c r="BO746" i="13"/>
  <c r="BP746" i="13"/>
  <c r="BQ746" i="13"/>
  <c r="BR746" i="13"/>
  <c r="BS746" i="13"/>
  <c r="BT746" i="13"/>
  <c r="BU746" i="13"/>
  <c r="BV746" i="13"/>
  <c r="BW746" i="13"/>
  <c r="CA746" i="13"/>
  <c r="CB746" i="13"/>
  <c r="CC746" i="13"/>
  <c r="CD746" i="13"/>
  <c r="CE746" i="13"/>
  <c r="CF746" i="13"/>
  <c r="CG746" i="13"/>
  <c r="CH746" i="13"/>
  <c r="CI746" i="13"/>
  <c r="BO747" i="13"/>
  <c r="BP747" i="13"/>
  <c r="BQ747" i="13"/>
  <c r="BR747" i="13"/>
  <c r="BS747" i="13"/>
  <c r="BT747" i="13"/>
  <c r="BU747" i="13"/>
  <c r="BV747" i="13"/>
  <c r="BW747" i="13"/>
  <c r="CA747" i="13"/>
  <c r="CB747" i="13"/>
  <c r="CC747" i="13"/>
  <c r="CD747" i="13"/>
  <c r="CE747" i="13"/>
  <c r="CF747" i="13"/>
  <c r="CG747" i="13"/>
  <c r="CH747" i="13"/>
  <c r="CI747" i="13"/>
  <c r="BO748" i="13"/>
  <c r="BP748" i="13"/>
  <c r="BQ748" i="13"/>
  <c r="BR748" i="13"/>
  <c r="BS748" i="13"/>
  <c r="BT748" i="13"/>
  <c r="BU748" i="13"/>
  <c r="BV748" i="13"/>
  <c r="BW748" i="13"/>
  <c r="CA748" i="13"/>
  <c r="CB748" i="13"/>
  <c r="CC748" i="13"/>
  <c r="CD748" i="13"/>
  <c r="CE748" i="13"/>
  <c r="CF748" i="13"/>
  <c r="CG748" i="13"/>
  <c r="CH748" i="13"/>
  <c r="CI748" i="13"/>
  <c r="BO749" i="13"/>
  <c r="BP749" i="13"/>
  <c r="BQ749" i="13"/>
  <c r="BR749" i="13"/>
  <c r="BS749" i="13"/>
  <c r="BT749" i="13"/>
  <c r="BU749" i="13"/>
  <c r="BV749" i="13"/>
  <c r="BW749" i="13"/>
  <c r="CA749" i="13"/>
  <c r="CB749" i="13"/>
  <c r="CC749" i="13"/>
  <c r="CD749" i="13"/>
  <c r="CE749" i="13"/>
  <c r="CF749" i="13"/>
  <c r="CG749" i="13"/>
  <c r="CH749" i="13"/>
  <c r="CI749" i="13"/>
  <c r="BO750" i="13"/>
  <c r="BP750" i="13"/>
  <c r="BQ750" i="13"/>
  <c r="BR750" i="13"/>
  <c r="BS750" i="13"/>
  <c r="BT750" i="13"/>
  <c r="BU750" i="13"/>
  <c r="BV750" i="13"/>
  <c r="BW750" i="13"/>
  <c r="CA750" i="13"/>
  <c r="CB750" i="13"/>
  <c r="CC750" i="13"/>
  <c r="CD750" i="13"/>
  <c r="CE750" i="13"/>
  <c r="CF750" i="13"/>
  <c r="CG750" i="13"/>
  <c r="CH750" i="13"/>
  <c r="CI750" i="13"/>
  <c r="BO751" i="13"/>
  <c r="BP751" i="13"/>
  <c r="BQ751" i="13"/>
  <c r="BR751" i="13"/>
  <c r="BS751" i="13"/>
  <c r="BT751" i="13"/>
  <c r="BU751" i="13"/>
  <c r="BV751" i="13"/>
  <c r="BW751" i="13"/>
  <c r="CA751" i="13"/>
  <c r="CB751" i="13"/>
  <c r="CC751" i="13"/>
  <c r="CD751" i="13"/>
  <c r="CE751" i="13"/>
  <c r="CF751" i="13"/>
  <c r="CG751" i="13"/>
  <c r="CH751" i="13"/>
  <c r="CI751" i="13"/>
  <c r="BO752" i="13"/>
  <c r="BP752" i="13"/>
  <c r="BQ752" i="13"/>
  <c r="BR752" i="13"/>
  <c r="BS752" i="13"/>
  <c r="BT752" i="13"/>
  <c r="BU752" i="13"/>
  <c r="BV752" i="13"/>
  <c r="BW752" i="13"/>
  <c r="CA752" i="13"/>
  <c r="CB752" i="13"/>
  <c r="CC752" i="13"/>
  <c r="CD752" i="13"/>
  <c r="CE752" i="13"/>
  <c r="CF752" i="13"/>
  <c r="CG752" i="13"/>
  <c r="CH752" i="13"/>
  <c r="CI752" i="13"/>
  <c r="BO753" i="13"/>
  <c r="BP753" i="13"/>
  <c r="BQ753" i="13"/>
  <c r="BR753" i="13"/>
  <c r="BS753" i="13"/>
  <c r="BT753" i="13"/>
  <c r="BU753" i="13"/>
  <c r="BV753" i="13"/>
  <c r="BW753" i="13"/>
  <c r="CA753" i="13"/>
  <c r="CB753" i="13"/>
  <c r="CC753" i="13"/>
  <c r="CD753" i="13"/>
  <c r="CE753" i="13"/>
  <c r="CF753" i="13"/>
  <c r="CG753" i="13"/>
  <c r="CH753" i="13"/>
  <c r="CI753" i="13"/>
  <c r="BO754" i="13"/>
  <c r="BP754" i="13"/>
  <c r="BQ754" i="13"/>
  <c r="BR754" i="13"/>
  <c r="BS754" i="13"/>
  <c r="BT754" i="13"/>
  <c r="BU754" i="13"/>
  <c r="BV754" i="13"/>
  <c r="BW754" i="13"/>
  <c r="CA754" i="13"/>
  <c r="CB754" i="13"/>
  <c r="CC754" i="13"/>
  <c r="CD754" i="13"/>
  <c r="CE754" i="13"/>
  <c r="CF754" i="13"/>
  <c r="CG754" i="13"/>
  <c r="CH754" i="13"/>
  <c r="CI754" i="13"/>
  <c r="BO755" i="13"/>
  <c r="BP755" i="13"/>
  <c r="BQ755" i="13"/>
  <c r="BR755" i="13"/>
  <c r="BS755" i="13"/>
  <c r="BT755" i="13"/>
  <c r="BU755" i="13"/>
  <c r="BV755" i="13"/>
  <c r="BW755" i="13"/>
  <c r="CA755" i="13"/>
  <c r="CB755" i="13"/>
  <c r="CC755" i="13"/>
  <c r="CD755" i="13"/>
  <c r="CE755" i="13"/>
  <c r="CF755" i="13"/>
  <c r="CG755" i="13"/>
  <c r="CH755" i="13"/>
  <c r="CI755" i="13"/>
  <c r="BO756" i="13"/>
  <c r="BP756" i="13"/>
  <c r="BQ756" i="13"/>
  <c r="BR756" i="13"/>
  <c r="BS756" i="13"/>
  <c r="BT756" i="13"/>
  <c r="BU756" i="13"/>
  <c r="BV756" i="13"/>
  <c r="BW756" i="13"/>
  <c r="CA756" i="13"/>
  <c r="CB756" i="13"/>
  <c r="CC756" i="13"/>
  <c r="CD756" i="13"/>
  <c r="CE756" i="13"/>
  <c r="CF756" i="13"/>
  <c r="CG756" i="13"/>
  <c r="CH756" i="13"/>
  <c r="CI756" i="13"/>
  <c r="BO757" i="13"/>
  <c r="BP757" i="13"/>
  <c r="BQ757" i="13"/>
  <c r="BR757" i="13"/>
  <c r="BS757" i="13"/>
  <c r="BT757" i="13"/>
  <c r="BU757" i="13"/>
  <c r="BV757" i="13"/>
  <c r="BW757" i="13"/>
  <c r="CA757" i="13"/>
  <c r="CB757" i="13"/>
  <c r="CC757" i="13"/>
  <c r="CD757" i="13"/>
  <c r="CE757" i="13"/>
  <c r="CF757" i="13"/>
  <c r="CG757" i="13"/>
  <c r="CH757" i="13"/>
  <c r="CI757" i="13"/>
  <c r="BO758" i="13"/>
  <c r="BP758" i="13"/>
  <c r="BQ758" i="13"/>
  <c r="BR758" i="13"/>
  <c r="BS758" i="13"/>
  <c r="BT758" i="13"/>
  <c r="BU758" i="13"/>
  <c r="BV758" i="13"/>
  <c r="BW758" i="13"/>
  <c r="CA758" i="13"/>
  <c r="CB758" i="13"/>
  <c r="CC758" i="13"/>
  <c r="CD758" i="13"/>
  <c r="CE758" i="13"/>
  <c r="CF758" i="13"/>
  <c r="CG758" i="13"/>
  <c r="CH758" i="13"/>
  <c r="CI758" i="13"/>
  <c r="BO759" i="13"/>
  <c r="BP759" i="13"/>
  <c r="BQ759" i="13"/>
  <c r="BR759" i="13"/>
  <c r="BS759" i="13"/>
  <c r="BT759" i="13"/>
  <c r="BU759" i="13"/>
  <c r="BV759" i="13"/>
  <c r="BW759" i="13"/>
  <c r="CA759" i="13"/>
  <c r="CB759" i="13"/>
  <c r="CC759" i="13"/>
  <c r="CD759" i="13"/>
  <c r="CE759" i="13"/>
  <c r="CF759" i="13"/>
  <c r="CG759" i="13"/>
  <c r="CH759" i="13"/>
  <c r="CI759" i="13"/>
  <c r="BO760" i="13"/>
  <c r="BP760" i="13"/>
  <c r="BQ760" i="13"/>
  <c r="BR760" i="13"/>
  <c r="BS760" i="13"/>
  <c r="BT760" i="13"/>
  <c r="BU760" i="13"/>
  <c r="BV760" i="13"/>
  <c r="BW760" i="13"/>
  <c r="CA760" i="13"/>
  <c r="CB760" i="13"/>
  <c r="CC760" i="13"/>
  <c r="CD760" i="13"/>
  <c r="CE760" i="13"/>
  <c r="CF760" i="13"/>
  <c r="CG760" i="13"/>
  <c r="CH760" i="13"/>
  <c r="CI760" i="13"/>
  <c r="BO761" i="13"/>
  <c r="BP761" i="13"/>
  <c r="BQ761" i="13"/>
  <c r="BR761" i="13"/>
  <c r="BS761" i="13"/>
  <c r="BT761" i="13"/>
  <c r="BU761" i="13"/>
  <c r="BV761" i="13"/>
  <c r="BW761" i="13"/>
  <c r="CA761" i="13"/>
  <c r="CB761" i="13"/>
  <c r="CC761" i="13"/>
  <c r="CD761" i="13"/>
  <c r="CE761" i="13"/>
  <c r="CF761" i="13"/>
  <c r="CG761" i="13"/>
  <c r="CH761" i="13"/>
  <c r="CI761" i="13"/>
  <c r="BO762" i="13"/>
  <c r="BP762" i="13"/>
  <c r="BQ762" i="13"/>
  <c r="BR762" i="13"/>
  <c r="BS762" i="13"/>
  <c r="BT762" i="13"/>
  <c r="BU762" i="13"/>
  <c r="BV762" i="13"/>
  <c r="BW762" i="13"/>
  <c r="CA762" i="13"/>
  <c r="CB762" i="13"/>
  <c r="CC762" i="13"/>
  <c r="CD762" i="13"/>
  <c r="CE762" i="13"/>
  <c r="CF762" i="13"/>
  <c r="CG762" i="13"/>
  <c r="CH762" i="13"/>
  <c r="CI762" i="13"/>
  <c r="BO763" i="13"/>
  <c r="BP763" i="13"/>
  <c r="BQ763" i="13"/>
  <c r="BR763" i="13"/>
  <c r="BS763" i="13"/>
  <c r="BT763" i="13"/>
  <c r="BU763" i="13"/>
  <c r="BV763" i="13"/>
  <c r="BW763" i="13"/>
  <c r="CA763" i="13"/>
  <c r="CB763" i="13"/>
  <c r="CC763" i="13"/>
  <c r="CD763" i="13"/>
  <c r="CE763" i="13"/>
  <c r="CF763" i="13"/>
  <c r="CG763" i="13"/>
  <c r="CH763" i="13"/>
  <c r="CI763" i="13"/>
  <c r="BO764" i="13"/>
  <c r="BP764" i="13"/>
  <c r="BQ764" i="13"/>
  <c r="BR764" i="13"/>
  <c r="BS764" i="13"/>
  <c r="BT764" i="13"/>
  <c r="BU764" i="13"/>
  <c r="BV764" i="13"/>
  <c r="BW764" i="13"/>
  <c r="CA764" i="13"/>
  <c r="CB764" i="13"/>
  <c r="CC764" i="13"/>
  <c r="CD764" i="13"/>
  <c r="CE764" i="13"/>
  <c r="CF764" i="13"/>
  <c r="CG764" i="13"/>
  <c r="CH764" i="13"/>
  <c r="CI764" i="13"/>
  <c r="BO765" i="13"/>
  <c r="BP765" i="13"/>
  <c r="BQ765" i="13"/>
  <c r="BR765" i="13"/>
  <c r="BS765" i="13"/>
  <c r="BT765" i="13"/>
  <c r="BU765" i="13"/>
  <c r="BV765" i="13"/>
  <c r="BW765" i="13"/>
  <c r="CA765" i="13"/>
  <c r="CB765" i="13"/>
  <c r="CC765" i="13"/>
  <c r="CD765" i="13"/>
  <c r="CE765" i="13"/>
  <c r="CF765" i="13"/>
  <c r="CG765" i="13"/>
  <c r="CH765" i="13"/>
  <c r="CI765" i="13"/>
  <c r="BO766" i="13"/>
  <c r="BP766" i="13"/>
  <c r="BQ766" i="13"/>
  <c r="BR766" i="13"/>
  <c r="BS766" i="13"/>
  <c r="BT766" i="13"/>
  <c r="BU766" i="13"/>
  <c r="BV766" i="13"/>
  <c r="BW766" i="13"/>
  <c r="CA766" i="13"/>
  <c r="CB766" i="13"/>
  <c r="CC766" i="13"/>
  <c r="CD766" i="13"/>
  <c r="CE766" i="13"/>
  <c r="CF766" i="13"/>
  <c r="CG766" i="13"/>
  <c r="CH766" i="13"/>
  <c r="CI766" i="13"/>
  <c r="BO767" i="13"/>
  <c r="BP767" i="13"/>
  <c r="BQ767" i="13"/>
  <c r="BR767" i="13"/>
  <c r="BS767" i="13"/>
  <c r="BT767" i="13"/>
  <c r="BU767" i="13"/>
  <c r="BV767" i="13"/>
  <c r="BW767" i="13"/>
  <c r="CA767" i="13"/>
  <c r="CB767" i="13"/>
  <c r="CC767" i="13"/>
  <c r="CD767" i="13"/>
  <c r="CE767" i="13"/>
  <c r="CF767" i="13"/>
  <c r="CG767" i="13"/>
  <c r="CH767" i="13"/>
  <c r="CI767" i="13"/>
  <c r="BO768" i="13"/>
  <c r="BP768" i="13"/>
  <c r="BQ768" i="13"/>
  <c r="BR768" i="13"/>
  <c r="BS768" i="13"/>
  <c r="BT768" i="13"/>
  <c r="BU768" i="13"/>
  <c r="BV768" i="13"/>
  <c r="BW768" i="13"/>
  <c r="CA768" i="13"/>
  <c r="CB768" i="13"/>
  <c r="CC768" i="13"/>
  <c r="CD768" i="13"/>
  <c r="CE768" i="13"/>
  <c r="CF768" i="13"/>
  <c r="CG768" i="13"/>
  <c r="CH768" i="13"/>
  <c r="CI768" i="13"/>
  <c r="BO769" i="13"/>
  <c r="BP769" i="13"/>
  <c r="BQ769" i="13"/>
  <c r="BR769" i="13"/>
  <c r="BS769" i="13"/>
  <c r="BT769" i="13"/>
  <c r="BU769" i="13"/>
  <c r="BV769" i="13"/>
  <c r="BW769" i="13"/>
  <c r="CA769" i="13"/>
  <c r="CB769" i="13"/>
  <c r="CC769" i="13"/>
  <c r="CD769" i="13"/>
  <c r="CE769" i="13"/>
  <c r="CF769" i="13"/>
  <c r="CG769" i="13"/>
  <c r="CH769" i="13"/>
  <c r="CI769" i="13"/>
  <c r="BO770" i="13"/>
  <c r="BP770" i="13"/>
  <c r="BQ770" i="13"/>
  <c r="BR770" i="13"/>
  <c r="BS770" i="13"/>
  <c r="BT770" i="13"/>
  <c r="BU770" i="13"/>
  <c r="BV770" i="13"/>
  <c r="BW770" i="13"/>
  <c r="CA770" i="13"/>
  <c r="CB770" i="13"/>
  <c r="CC770" i="13"/>
  <c r="CD770" i="13"/>
  <c r="CE770" i="13"/>
  <c r="CF770" i="13"/>
  <c r="CG770" i="13"/>
  <c r="CH770" i="13"/>
  <c r="CI770" i="13"/>
  <c r="BO771" i="13"/>
  <c r="BP771" i="13"/>
  <c r="BQ771" i="13"/>
  <c r="BR771" i="13"/>
  <c r="BS771" i="13"/>
  <c r="BT771" i="13"/>
  <c r="BU771" i="13"/>
  <c r="BV771" i="13"/>
  <c r="BW771" i="13"/>
  <c r="CA771" i="13"/>
  <c r="CB771" i="13"/>
  <c r="CC771" i="13"/>
  <c r="CD771" i="13"/>
  <c r="CE771" i="13"/>
  <c r="CF771" i="13"/>
  <c r="CG771" i="13"/>
  <c r="CH771" i="13"/>
  <c r="CI771" i="13"/>
  <c r="BO772" i="13"/>
  <c r="BP772" i="13"/>
  <c r="BQ772" i="13"/>
  <c r="BR772" i="13"/>
  <c r="BS772" i="13"/>
  <c r="BT772" i="13"/>
  <c r="BU772" i="13"/>
  <c r="BV772" i="13"/>
  <c r="BW772" i="13"/>
  <c r="CA772" i="13"/>
  <c r="CB772" i="13"/>
  <c r="CC772" i="13"/>
  <c r="CD772" i="13"/>
  <c r="CE772" i="13"/>
  <c r="CF772" i="13"/>
  <c r="CG772" i="13"/>
  <c r="CH772" i="13"/>
  <c r="CI772" i="13"/>
  <c r="BO773" i="13"/>
  <c r="BP773" i="13"/>
  <c r="BQ773" i="13"/>
  <c r="BR773" i="13"/>
  <c r="BS773" i="13"/>
  <c r="BT773" i="13"/>
  <c r="BU773" i="13"/>
  <c r="BV773" i="13"/>
  <c r="BW773" i="13"/>
  <c r="CA773" i="13"/>
  <c r="CB773" i="13"/>
  <c r="CC773" i="13"/>
  <c r="CD773" i="13"/>
  <c r="CE773" i="13"/>
  <c r="CF773" i="13"/>
  <c r="CG773" i="13"/>
  <c r="CH773" i="13"/>
  <c r="CI773" i="13"/>
  <c r="BO774" i="13"/>
  <c r="BP774" i="13"/>
  <c r="BQ774" i="13"/>
  <c r="BR774" i="13"/>
  <c r="BS774" i="13"/>
  <c r="BT774" i="13"/>
  <c r="BU774" i="13"/>
  <c r="BV774" i="13"/>
  <c r="BW774" i="13"/>
  <c r="CA774" i="13"/>
  <c r="CB774" i="13"/>
  <c r="CC774" i="13"/>
  <c r="CD774" i="13"/>
  <c r="CE774" i="13"/>
  <c r="CF774" i="13"/>
  <c r="CG774" i="13"/>
  <c r="CH774" i="13"/>
  <c r="CI774" i="13"/>
  <c r="BO775" i="13"/>
  <c r="BP775" i="13"/>
  <c r="BQ775" i="13"/>
  <c r="BR775" i="13"/>
  <c r="BS775" i="13"/>
  <c r="BT775" i="13"/>
  <c r="BU775" i="13"/>
  <c r="BV775" i="13"/>
  <c r="BW775" i="13"/>
  <c r="CA775" i="13"/>
  <c r="CB775" i="13"/>
  <c r="CC775" i="13"/>
  <c r="CD775" i="13"/>
  <c r="CE775" i="13"/>
  <c r="CF775" i="13"/>
  <c r="CG775" i="13"/>
  <c r="CH775" i="13"/>
  <c r="CI775" i="13"/>
  <c r="BO776" i="13"/>
  <c r="BP776" i="13"/>
  <c r="BQ776" i="13"/>
  <c r="BR776" i="13"/>
  <c r="BS776" i="13"/>
  <c r="BT776" i="13"/>
  <c r="BU776" i="13"/>
  <c r="BV776" i="13"/>
  <c r="BW776" i="13"/>
  <c r="CA776" i="13"/>
  <c r="CB776" i="13"/>
  <c r="CC776" i="13"/>
  <c r="CD776" i="13"/>
  <c r="CE776" i="13"/>
  <c r="CF776" i="13"/>
  <c r="CG776" i="13"/>
  <c r="CH776" i="13"/>
  <c r="CI776" i="13"/>
  <c r="BO777" i="13"/>
  <c r="BP777" i="13"/>
  <c r="BQ777" i="13"/>
  <c r="BR777" i="13"/>
  <c r="BS777" i="13"/>
  <c r="BT777" i="13"/>
  <c r="BU777" i="13"/>
  <c r="BV777" i="13"/>
  <c r="BW777" i="13"/>
  <c r="CA777" i="13"/>
  <c r="CB777" i="13"/>
  <c r="CC777" i="13"/>
  <c r="CD777" i="13"/>
  <c r="CE777" i="13"/>
  <c r="CF777" i="13"/>
  <c r="CG777" i="13"/>
  <c r="CH777" i="13"/>
  <c r="CI777" i="13"/>
  <c r="BO778" i="13"/>
  <c r="BP778" i="13"/>
  <c r="BQ778" i="13"/>
  <c r="BR778" i="13"/>
  <c r="BS778" i="13"/>
  <c r="BT778" i="13"/>
  <c r="BU778" i="13"/>
  <c r="BV778" i="13"/>
  <c r="BW778" i="13"/>
  <c r="CA778" i="13"/>
  <c r="CB778" i="13"/>
  <c r="CC778" i="13"/>
  <c r="CD778" i="13"/>
  <c r="CE778" i="13"/>
  <c r="CF778" i="13"/>
  <c r="CG778" i="13"/>
  <c r="CH778" i="13"/>
  <c r="CI778" i="13"/>
  <c r="BO779" i="13"/>
  <c r="BP779" i="13"/>
  <c r="BQ779" i="13"/>
  <c r="BR779" i="13"/>
  <c r="BS779" i="13"/>
  <c r="BT779" i="13"/>
  <c r="BU779" i="13"/>
  <c r="BV779" i="13"/>
  <c r="BW779" i="13"/>
  <c r="CA779" i="13"/>
  <c r="CB779" i="13"/>
  <c r="CC779" i="13"/>
  <c r="CD779" i="13"/>
  <c r="CE779" i="13"/>
  <c r="CF779" i="13"/>
  <c r="CG779" i="13"/>
  <c r="CH779" i="13"/>
  <c r="CI779" i="13"/>
  <c r="BO780" i="13"/>
  <c r="BP780" i="13"/>
  <c r="BQ780" i="13"/>
  <c r="BR780" i="13"/>
  <c r="BS780" i="13"/>
  <c r="BT780" i="13"/>
  <c r="BU780" i="13"/>
  <c r="BV780" i="13"/>
  <c r="BW780" i="13"/>
  <c r="CA780" i="13"/>
  <c r="CB780" i="13"/>
  <c r="CC780" i="13"/>
  <c r="CD780" i="13"/>
  <c r="CE780" i="13"/>
  <c r="CF780" i="13"/>
  <c r="CG780" i="13"/>
  <c r="CH780" i="13"/>
  <c r="CI780" i="13"/>
  <c r="BO781" i="13"/>
  <c r="BP781" i="13"/>
  <c r="BQ781" i="13"/>
  <c r="BR781" i="13"/>
  <c r="BS781" i="13"/>
  <c r="BT781" i="13"/>
  <c r="BU781" i="13"/>
  <c r="BV781" i="13"/>
  <c r="BW781" i="13"/>
  <c r="CA781" i="13"/>
  <c r="CB781" i="13"/>
  <c r="CC781" i="13"/>
  <c r="CD781" i="13"/>
  <c r="CE781" i="13"/>
  <c r="CF781" i="13"/>
  <c r="CG781" i="13"/>
  <c r="CH781" i="13"/>
  <c r="CI781" i="13"/>
  <c r="BO782" i="13"/>
  <c r="BP782" i="13"/>
  <c r="BQ782" i="13"/>
  <c r="BR782" i="13"/>
  <c r="BS782" i="13"/>
  <c r="BT782" i="13"/>
  <c r="BU782" i="13"/>
  <c r="BV782" i="13"/>
  <c r="BW782" i="13"/>
  <c r="CA782" i="13"/>
  <c r="CB782" i="13"/>
  <c r="CC782" i="13"/>
  <c r="CD782" i="13"/>
  <c r="CE782" i="13"/>
  <c r="CF782" i="13"/>
  <c r="CG782" i="13"/>
  <c r="CH782" i="13"/>
  <c r="CI782" i="13"/>
  <c r="BO783" i="13"/>
  <c r="BP783" i="13"/>
  <c r="BQ783" i="13"/>
  <c r="BR783" i="13"/>
  <c r="BS783" i="13"/>
  <c r="BT783" i="13"/>
  <c r="BU783" i="13"/>
  <c r="BV783" i="13"/>
  <c r="BW783" i="13"/>
  <c r="CA783" i="13"/>
  <c r="CB783" i="13"/>
  <c r="CC783" i="13"/>
  <c r="CD783" i="13"/>
  <c r="CE783" i="13"/>
  <c r="CF783" i="13"/>
  <c r="CG783" i="13"/>
  <c r="CH783" i="13"/>
  <c r="CI783" i="13"/>
  <c r="BO784" i="13"/>
  <c r="BP784" i="13"/>
  <c r="BQ784" i="13"/>
  <c r="BR784" i="13"/>
  <c r="BS784" i="13"/>
  <c r="BT784" i="13"/>
  <c r="BU784" i="13"/>
  <c r="BV784" i="13"/>
  <c r="BW784" i="13"/>
  <c r="CA784" i="13"/>
  <c r="CB784" i="13"/>
  <c r="CC784" i="13"/>
  <c r="CD784" i="13"/>
  <c r="CE784" i="13"/>
  <c r="CF784" i="13"/>
  <c r="CG784" i="13"/>
  <c r="CH784" i="13"/>
  <c r="CI784" i="13"/>
  <c r="BO785" i="13"/>
  <c r="BP785" i="13"/>
  <c r="BQ785" i="13"/>
  <c r="BR785" i="13"/>
  <c r="BS785" i="13"/>
  <c r="BT785" i="13"/>
  <c r="BU785" i="13"/>
  <c r="BV785" i="13"/>
  <c r="BW785" i="13"/>
  <c r="CA785" i="13"/>
  <c r="CB785" i="13"/>
  <c r="CC785" i="13"/>
  <c r="CD785" i="13"/>
  <c r="CE785" i="13"/>
  <c r="CF785" i="13"/>
  <c r="CG785" i="13"/>
  <c r="CH785" i="13"/>
  <c r="CI785" i="13"/>
  <c r="BO786" i="13"/>
  <c r="BP786" i="13"/>
  <c r="BQ786" i="13"/>
  <c r="BR786" i="13"/>
  <c r="BS786" i="13"/>
  <c r="BT786" i="13"/>
  <c r="BU786" i="13"/>
  <c r="BV786" i="13"/>
  <c r="BW786" i="13"/>
  <c r="CA786" i="13"/>
  <c r="CB786" i="13"/>
  <c r="CC786" i="13"/>
  <c r="CD786" i="13"/>
  <c r="CE786" i="13"/>
  <c r="CF786" i="13"/>
  <c r="CG786" i="13"/>
  <c r="CH786" i="13"/>
  <c r="CI786" i="13"/>
  <c r="BO787" i="13"/>
  <c r="BP787" i="13"/>
  <c r="BQ787" i="13"/>
  <c r="BR787" i="13"/>
  <c r="BS787" i="13"/>
  <c r="BT787" i="13"/>
  <c r="BU787" i="13"/>
  <c r="BV787" i="13"/>
  <c r="BW787" i="13"/>
  <c r="CA787" i="13"/>
  <c r="CB787" i="13"/>
  <c r="CC787" i="13"/>
  <c r="CD787" i="13"/>
  <c r="CE787" i="13"/>
  <c r="CF787" i="13"/>
  <c r="CG787" i="13"/>
  <c r="CH787" i="13"/>
  <c r="CI787" i="13"/>
  <c r="BO788" i="13"/>
  <c r="BP788" i="13"/>
  <c r="BQ788" i="13"/>
  <c r="BR788" i="13"/>
  <c r="BS788" i="13"/>
  <c r="BT788" i="13"/>
  <c r="BU788" i="13"/>
  <c r="BV788" i="13"/>
  <c r="BW788" i="13"/>
  <c r="CA788" i="13"/>
  <c r="CB788" i="13"/>
  <c r="CC788" i="13"/>
  <c r="CD788" i="13"/>
  <c r="CE788" i="13"/>
  <c r="CF788" i="13"/>
  <c r="CG788" i="13"/>
  <c r="CH788" i="13"/>
  <c r="CI788" i="13"/>
  <c r="BO789" i="13"/>
  <c r="BP789" i="13"/>
  <c r="BQ789" i="13"/>
  <c r="BR789" i="13"/>
  <c r="BS789" i="13"/>
  <c r="BT789" i="13"/>
  <c r="BU789" i="13"/>
  <c r="BV789" i="13"/>
  <c r="BW789" i="13"/>
  <c r="CA789" i="13"/>
  <c r="CB789" i="13"/>
  <c r="CC789" i="13"/>
  <c r="CD789" i="13"/>
  <c r="CE789" i="13"/>
  <c r="CF789" i="13"/>
  <c r="CG789" i="13"/>
  <c r="CH789" i="13"/>
  <c r="CI789" i="13"/>
  <c r="BO790" i="13"/>
  <c r="BP790" i="13"/>
  <c r="BQ790" i="13"/>
  <c r="BR790" i="13"/>
  <c r="BS790" i="13"/>
  <c r="BT790" i="13"/>
  <c r="BU790" i="13"/>
  <c r="BV790" i="13"/>
  <c r="BW790" i="13"/>
  <c r="CA790" i="13"/>
  <c r="CB790" i="13"/>
  <c r="CC790" i="13"/>
  <c r="CD790" i="13"/>
  <c r="CE790" i="13"/>
  <c r="CF790" i="13"/>
  <c r="CG790" i="13"/>
  <c r="CH790" i="13"/>
  <c r="CI790" i="13"/>
  <c r="BO791" i="13"/>
  <c r="BP791" i="13"/>
  <c r="BQ791" i="13"/>
  <c r="BR791" i="13"/>
  <c r="BS791" i="13"/>
  <c r="BT791" i="13"/>
  <c r="BU791" i="13"/>
  <c r="BV791" i="13"/>
  <c r="BW791" i="13"/>
  <c r="CA791" i="13"/>
  <c r="CB791" i="13"/>
  <c r="CC791" i="13"/>
  <c r="CD791" i="13"/>
  <c r="CE791" i="13"/>
  <c r="CF791" i="13"/>
  <c r="CG791" i="13"/>
  <c r="CH791" i="13"/>
  <c r="CI791" i="13"/>
  <c r="BO792" i="13"/>
  <c r="BP792" i="13"/>
  <c r="BQ792" i="13"/>
  <c r="BR792" i="13"/>
  <c r="BS792" i="13"/>
  <c r="BT792" i="13"/>
  <c r="BU792" i="13"/>
  <c r="BV792" i="13"/>
  <c r="BW792" i="13"/>
  <c r="CA792" i="13"/>
  <c r="CB792" i="13"/>
  <c r="CC792" i="13"/>
  <c r="CD792" i="13"/>
  <c r="CE792" i="13"/>
  <c r="CF792" i="13"/>
  <c r="CG792" i="13"/>
  <c r="CH792" i="13"/>
  <c r="CI792" i="13"/>
  <c r="BO793" i="13"/>
  <c r="BP793" i="13"/>
  <c r="BQ793" i="13"/>
  <c r="BR793" i="13"/>
  <c r="BS793" i="13"/>
  <c r="BT793" i="13"/>
  <c r="BU793" i="13"/>
  <c r="BV793" i="13"/>
  <c r="BW793" i="13"/>
  <c r="CA793" i="13"/>
  <c r="CB793" i="13"/>
  <c r="CC793" i="13"/>
  <c r="CD793" i="13"/>
  <c r="CE793" i="13"/>
  <c r="CF793" i="13"/>
  <c r="CG793" i="13"/>
  <c r="CH793" i="13"/>
  <c r="CI793" i="13"/>
  <c r="BO794" i="13"/>
  <c r="BP794" i="13"/>
  <c r="BQ794" i="13"/>
  <c r="BR794" i="13"/>
  <c r="BS794" i="13"/>
  <c r="BT794" i="13"/>
  <c r="BU794" i="13"/>
  <c r="BV794" i="13"/>
  <c r="BW794" i="13"/>
  <c r="CA794" i="13"/>
  <c r="CB794" i="13"/>
  <c r="CC794" i="13"/>
  <c r="CD794" i="13"/>
  <c r="CE794" i="13"/>
  <c r="CF794" i="13"/>
  <c r="CG794" i="13"/>
  <c r="CH794" i="13"/>
  <c r="CI794" i="13"/>
  <c r="BO795" i="13"/>
  <c r="BP795" i="13"/>
  <c r="BQ795" i="13"/>
  <c r="BR795" i="13"/>
  <c r="BS795" i="13"/>
  <c r="BT795" i="13"/>
  <c r="BU795" i="13"/>
  <c r="BV795" i="13"/>
  <c r="BW795" i="13"/>
  <c r="CA795" i="13"/>
  <c r="CB795" i="13"/>
  <c r="CC795" i="13"/>
  <c r="CD795" i="13"/>
  <c r="CE795" i="13"/>
  <c r="CF795" i="13"/>
  <c r="CG795" i="13"/>
  <c r="CH795" i="13"/>
  <c r="CI795" i="13"/>
  <c r="BO796" i="13"/>
  <c r="BP796" i="13"/>
  <c r="BQ796" i="13"/>
  <c r="BR796" i="13"/>
  <c r="BS796" i="13"/>
  <c r="BT796" i="13"/>
  <c r="BU796" i="13"/>
  <c r="BV796" i="13"/>
  <c r="BW796" i="13"/>
  <c r="CA796" i="13"/>
  <c r="CB796" i="13"/>
  <c r="CC796" i="13"/>
  <c r="CD796" i="13"/>
  <c r="CE796" i="13"/>
  <c r="CF796" i="13"/>
  <c r="CG796" i="13"/>
  <c r="CH796" i="13"/>
  <c r="CI796" i="13"/>
  <c r="BO797" i="13"/>
  <c r="BP797" i="13"/>
  <c r="BQ797" i="13"/>
  <c r="BR797" i="13"/>
  <c r="BS797" i="13"/>
  <c r="BT797" i="13"/>
  <c r="BU797" i="13"/>
  <c r="BV797" i="13"/>
  <c r="BW797" i="13"/>
  <c r="CA797" i="13"/>
  <c r="CB797" i="13"/>
  <c r="CC797" i="13"/>
  <c r="CD797" i="13"/>
  <c r="CE797" i="13"/>
  <c r="CF797" i="13"/>
  <c r="CG797" i="13"/>
  <c r="CH797" i="13"/>
  <c r="CI797" i="13"/>
  <c r="BO798" i="13"/>
  <c r="BP798" i="13"/>
  <c r="BQ798" i="13"/>
  <c r="BR798" i="13"/>
  <c r="BS798" i="13"/>
  <c r="BT798" i="13"/>
  <c r="BU798" i="13"/>
  <c r="BV798" i="13"/>
  <c r="BW798" i="13"/>
  <c r="CA798" i="13"/>
  <c r="CB798" i="13"/>
  <c r="CC798" i="13"/>
  <c r="CD798" i="13"/>
  <c r="CE798" i="13"/>
  <c r="CF798" i="13"/>
  <c r="CG798" i="13"/>
  <c r="CH798" i="13"/>
  <c r="CI798" i="13"/>
  <c r="BO799" i="13"/>
  <c r="BP799" i="13"/>
  <c r="BQ799" i="13"/>
  <c r="BR799" i="13"/>
  <c r="BS799" i="13"/>
  <c r="BT799" i="13"/>
  <c r="BU799" i="13"/>
  <c r="BV799" i="13"/>
  <c r="BW799" i="13"/>
  <c r="CA799" i="13"/>
  <c r="CB799" i="13"/>
  <c r="CC799" i="13"/>
  <c r="CD799" i="13"/>
  <c r="CE799" i="13"/>
  <c r="CF799" i="13"/>
  <c r="CG799" i="13"/>
  <c r="CH799" i="13"/>
  <c r="CI799" i="13"/>
  <c r="BO800" i="13"/>
  <c r="BP800" i="13"/>
  <c r="BQ800" i="13"/>
  <c r="BR800" i="13"/>
  <c r="BS800" i="13"/>
  <c r="BT800" i="13"/>
  <c r="BU800" i="13"/>
  <c r="BV800" i="13"/>
  <c r="BW800" i="13"/>
  <c r="CA800" i="13"/>
  <c r="CB800" i="13"/>
  <c r="CC800" i="13"/>
  <c r="CD800" i="13"/>
  <c r="CE800" i="13"/>
  <c r="CF800" i="13"/>
  <c r="CG800" i="13"/>
  <c r="CH800" i="13"/>
  <c r="CI800" i="13"/>
  <c r="BO801" i="13"/>
  <c r="BP801" i="13"/>
  <c r="BQ801" i="13"/>
  <c r="BR801" i="13"/>
  <c r="BS801" i="13"/>
  <c r="BT801" i="13"/>
  <c r="BU801" i="13"/>
  <c r="BV801" i="13"/>
  <c r="BW801" i="13"/>
  <c r="CA801" i="13"/>
  <c r="CB801" i="13"/>
  <c r="CC801" i="13"/>
  <c r="CD801" i="13"/>
  <c r="CE801" i="13"/>
  <c r="CF801" i="13"/>
  <c r="CG801" i="13"/>
  <c r="CH801" i="13"/>
  <c r="CI801" i="13"/>
  <c r="BO802" i="13"/>
  <c r="BP802" i="13"/>
  <c r="BQ802" i="13"/>
  <c r="BR802" i="13"/>
  <c r="BS802" i="13"/>
  <c r="BT802" i="13"/>
  <c r="BU802" i="13"/>
  <c r="BV802" i="13"/>
  <c r="BW802" i="13"/>
  <c r="CA802" i="13"/>
  <c r="CB802" i="13"/>
  <c r="CC802" i="13"/>
  <c r="CD802" i="13"/>
  <c r="CE802" i="13"/>
  <c r="CF802" i="13"/>
  <c r="CG802" i="13"/>
  <c r="CH802" i="13"/>
  <c r="CI802" i="13"/>
  <c r="BO803" i="13"/>
  <c r="BP803" i="13"/>
  <c r="BQ803" i="13"/>
  <c r="BR803" i="13"/>
  <c r="BS803" i="13"/>
  <c r="BT803" i="13"/>
  <c r="BU803" i="13"/>
  <c r="BV803" i="13"/>
  <c r="BW803" i="13"/>
  <c r="CA803" i="13"/>
  <c r="CB803" i="13"/>
  <c r="CC803" i="13"/>
  <c r="CD803" i="13"/>
  <c r="CE803" i="13"/>
  <c r="CF803" i="13"/>
  <c r="CG803" i="13"/>
  <c r="CH803" i="13"/>
  <c r="CI803" i="13"/>
  <c r="BO804" i="13"/>
  <c r="BP804" i="13"/>
  <c r="BQ804" i="13"/>
  <c r="BR804" i="13"/>
  <c r="BS804" i="13"/>
  <c r="BT804" i="13"/>
  <c r="BU804" i="13"/>
  <c r="BV804" i="13"/>
  <c r="BW804" i="13"/>
  <c r="CA804" i="13"/>
  <c r="CB804" i="13"/>
  <c r="CC804" i="13"/>
  <c r="CD804" i="13"/>
  <c r="CE804" i="13"/>
  <c r="CF804" i="13"/>
  <c r="CG804" i="13"/>
  <c r="CH804" i="13"/>
  <c r="CI804" i="13"/>
  <c r="BO805" i="13"/>
  <c r="BP805" i="13"/>
  <c r="BQ805" i="13"/>
  <c r="BR805" i="13"/>
  <c r="BS805" i="13"/>
  <c r="BT805" i="13"/>
  <c r="BU805" i="13"/>
  <c r="BV805" i="13"/>
  <c r="BW805" i="13"/>
  <c r="CA805" i="13"/>
  <c r="CB805" i="13"/>
  <c r="CC805" i="13"/>
  <c r="CD805" i="13"/>
  <c r="CE805" i="13"/>
  <c r="CF805" i="13"/>
  <c r="CG805" i="13"/>
  <c r="CH805" i="13"/>
  <c r="CI805" i="13"/>
  <c r="BO806" i="13"/>
  <c r="BP806" i="13"/>
  <c r="BQ806" i="13"/>
  <c r="BR806" i="13"/>
  <c r="BS806" i="13"/>
  <c r="BT806" i="13"/>
  <c r="BU806" i="13"/>
  <c r="BV806" i="13"/>
  <c r="BW806" i="13"/>
  <c r="CA806" i="13"/>
  <c r="CB806" i="13"/>
  <c r="CC806" i="13"/>
  <c r="CD806" i="13"/>
  <c r="CE806" i="13"/>
  <c r="CF806" i="13"/>
  <c r="CG806" i="13"/>
  <c r="CH806" i="13"/>
  <c r="CI806" i="13"/>
  <c r="BO807" i="13"/>
  <c r="BP807" i="13"/>
  <c r="BQ807" i="13"/>
  <c r="BR807" i="13"/>
  <c r="BS807" i="13"/>
  <c r="BT807" i="13"/>
  <c r="BU807" i="13"/>
  <c r="BV807" i="13"/>
  <c r="BW807" i="13"/>
  <c r="CA807" i="13"/>
  <c r="CB807" i="13"/>
  <c r="CC807" i="13"/>
  <c r="CD807" i="13"/>
  <c r="CE807" i="13"/>
  <c r="CF807" i="13"/>
  <c r="CG807" i="13"/>
  <c r="CH807" i="13"/>
  <c r="CI807" i="13"/>
  <c r="BO808" i="13"/>
  <c r="BP808" i="13"/>
  <c r="BQ808" i="13"/>
  <c r="BR808" i="13"/>
  <c r="BS808" i="13"/>
  <c r="BT808" i="13"/>
  <c r="BU808" i="13"/>
  <c r="BV808" i="13"/>
  <c r="BW808" i="13"/>
  <c r="CA808" i="13"/>
  <c r="CB808" i="13"/>
  <c r="CC808" i="13"/>
  <c r="CD808" i="13"/>
  <c r="CE808" i="13"/>
  <c r="CF808" i="13"/>
  <c r="CG808" i="13"/>
  <c r="CH808" i="13"/>
  <c r="CI808" i="13"/>
  <c r="BO809" i="13"/>
  <c r="BP809" i="13"/>
  <c r="BQ809" i="13"/>
  <c r="BR809" i="13"/>
  <c r="BS809" i="13"/>
  <c r="BT809" i="13"/>
  <c r="BU809" i="13"/>
  <c r="BV809" i="13"/>
  <c r="BW809" i="13"/>
  <c r="CA809" i="13"/>
  <c r="CB809" i="13"/>
  <c r="CC809" i="13"/>
  <c r="CD809" i="13"/>
  <c r="CE809" i="13"/>
  <c r="CF809" i="13"/>
  <c r="CG809" i="13"/>
  <c r="CH809" i="13"/>
  <c r="CI809" i="13"/>
  <c r="BO810" i="13"/>
  <c r="BP810" i="13"/>
  <c r="BQ810" i="13"/>
  <c r="BR810" i="13"/>
  <c r="BS810" i="13"/>
  <c r="BT810" i="13"/>
  <c r="BU810" i="13"/>
  <c r="BV810" i="13"/>
  <c r="BW810" i="13"/>
  <c r="CA810" i="13"/>
  <c r="CB810" i="13"/>
  <c r="CC810" i="13"/>
  <c r="CD810" i="13"/>
  <c r="CE810" i="13"/>
  <c r="CF810" i="13"/>
  <c r="CG810" i="13"/>
  <c r="CH810" i="13"/>
  <c r="CI810" i="13"/>
  <c r="BO811" i="13"/>
  <c r="BP811" i="13"/>
  <c r="BQ811" i="13"/>
  <c r="BR811" i="13"/>
  <c r="BS811" i="13"/>
  <c r="BT811" i="13"/>
  <c r="BU811" i="13"/>
  <c r="BV811" i="13"/>
  <c r="BW811" i="13"/>
  <c r="CA811" i="13"/>
  <c r="CB811" i="13"/>
  <c r="CC811" i="13"/>
  <c r="CD811" i="13"/>
  <c r="CE811" i="13"/>
  <c r="CF811" i="13"/>
  <c r="CG811" i="13"/>
  <c r="CH811" i="13"/>
  <c r="CI811" i="13"/>
  <c r="BO812" i="13"/>
  <c r="BP812" i="13"/>
  <c r="BQ812" i="13"/>
  <c r="BR812" i="13"/>
  <c r="BS812" i="13"/>
  <c r="BT812" i="13"/>
  <c r="BU812" i="13"/>
  <c r="BV812" i="13"/>
  <c r="BW812" i="13"/>
  <c r="CA812" i="13"/>
  <c r="CB812" i="13"/>
  <c r="CC812" i="13"/>
  <c r="CD812" i="13"/>
  <c r="CE812" i="13"/>
  <c r="CF812" i="13"/>
  <c r="CG812" i="13"/>
  <c r="CH812" i="13"/>
  <c r="CI812" i="13"/>
  <c r="BO813" i="13"/>
  <c r="BP813" i="13"/>
  <c r="BQ813" i="13"/>
  <c r="BR813" i="13"/>
  <c r="BS813" i="13"/>
  <c r="BT813" i="13"/>
  <c r="BU813" i="13"/>
  <c r="BV813" i="13"/>
  <c r="BW813" i="13"/>
  <c r="CA813" i="13"/>
  <c r="CB813" i="13"/>
  <c r="CC813" i="13"/>
  <c r="CD813" i="13"/>
  <c r="CE813" i="13"/>
  <c r="CF813" i="13"/>
  <c r="CG813" i="13"/>
  <c r="CH813" i="13"/>
  <c r="CI813" i="13"/>
  <c r="BO814" i="13"/>
  <c r="BP814" i="13"/>
  <c r="BQ814" i="13"/>
  <c r="BR814" i="13"/>
  <c r="BS814" i="13"/>
  <c r="BT814" i="13"/>
  <c r="BU814" i="13"/>
  <c r="BV814" i="13"/>
  <c r="BW814" i="13"/>
  <c r="CA814" i="13"/>
  <c r="CB814" i="13"/>
  <c r="CC814" i="13"/>
  <c r="CD814" i="13"/>
  <c r="CE814" i="13"/>
  <c r="CF814" i="13"/>
  <c r="CG814" i="13"/>
  <c r="CH814" i="13"/>
  <c r="CI814" i="13"/>
  <c r="BO815" i="13"/>
  <c r="BP815" i="13"/>
  <c r="BQ815" i="13"/>
  <c r="BR815" i="13"/>
  <c r="BS815" i="13"/>
  <c r="BT815" i="13"/>
  <c r="BU815" i="13"/>
  <c r="BV815" i="13"/>
  <c r="BW815" i="13"/>
  <c r="CA815" i="13"/>
  <c r="CB815" i="13"/>
  <c r="CC815" i="13"/>
  <c r="CD815" i="13"/>
  <c r="CE815" i="13"/>
  <c r="CF815" i="13"/>
  <c r="CG815" i="13"/>
  <c r="CH815" i="13"/>
  <c r="CI815" i="13"/>
  <c r="BO816" i="13"/>
  <c r="BP816" i="13"/>
  <c r="BQ816" i="13"/>
  <c r="BR816" i="13"/>
  <c r="BS816" i="13"/>
  <c r="BT816" i="13"/>
  <c r="BU816" i="13"/>
  <c r="BV816" i="13"/>
  <c r="BW816" i="13"/>
  <c r="CA816" i="13"/>
  <c r="CB816" i="13"/>
  <c r="CC816" i="13"/>
  <c r="CD816" i="13"/>
  <c r="CE816" i="13"/>
  <c r="CF816" i="13"/>
  <c r="CG816" i="13"/>
  <c r="CH816" i="13"/>
  <c r="CI816" i="13"/>
  <c r="BO817" i="13"/>
  <c r="BP817" i="13"/>
  <c r="BQ817" i="13"/>
  <c r="BR817" i="13"/>
  <c r="BS817" i="13"/>
  <c r="BT817" i="13"/>
  <c r="BU817" i="13"/>
  <c r="BV817" i="13"/>
  <c r="BW817" i="13"/>
  <c r="CA817" i="13"/>
  <c r="CB817" i="13"/>
  <c r="CC817" i="13"/>
  <c r="CD817" i="13"/>
  <c r="CE817" i="13"/>
  <c r="CF817" i="13"/>
  <c r="CG817" i="13"/>
  <c r="CH817" i="13"/>
  <c r="CI817" i="13"/>
  <c r="BO818" i="13"/>
  <c r="BP818" i="13"/>
  <c r="BQ818" i="13"/>
  <c r="BR818" i="13"/>
  <c r="BS818" i="13"/>
  <c r="BT818" i="13"/>
  <c r="BU818" i="13"/>
  <c r="BV818" i="13"/>
  <c r="BW818" i="13"/>
  <c r="CA818" i="13"/>
  <c r="CB818" i="13"/>
  <c r="CC818" i="13"/>
  <c r="CD818" i="13"/>
  <c r="CE818" i="13"/>
  <c r="CF818" i="13"/>
  <c r="CG818" i="13"/>
  <c r="CH818" i="13"/>
  <c r="CI818" i="13"/>
  <c r="BO819" i="13"/>
  <c r="BP819" i="13"/>
  <c r="BQ819" i="13"/>
  <c r="BR819" i="13"/>
  <c r="BS819" i="13"/>
  <c r="BT819" i="13"/>
  <c r="BU819" i="13"/>
  <c r="BV819" i="13"/>
  <c r="BW819" i="13"/>
  <c r="CA819" i="13"/>
  <c r="CB819" i="13"/>
  <c r="CC819" i="13"/>
  <c r="CD819" i="13"/>
  <c r="CE819" i="13"/>
  <c r="CF819" i="13"/>
  <c r="CG819" i="13"/>
  <c r="CH819" i="13"/>
  <c r="CI819" i="13"/>
  <c r="BO820" i="13"/>
  <c r="BP820" i="13"/>
  <c r="BQ820" i="13"/>
  <c r="BR820" i="13"/>
  <c r="BS820" i="13"/>
  <c r="BT820" i="13"/>
  <c r="BU820" i="13"/>
  <c r="BV820" i="13"/>
  <c r="BW820" i="13"/>
  <c r="CA820" i="13"/>
  <c r="CB820" i="13"/>
  <c r="CC820" i="13"/>
  <c r="CD820" i="13"/>
  <c r="CE820" i="13"/>
  <c r="CF820" i="13"/>
  <c r="CG820" i="13"/>
  <c r="CH820" i="13"/>
  <c r="CI820" i="13"/>
  <c r="BO821" i="13"/>
  <c r="BP821" i="13"/>
  <c r="BQ821" i="13"/>
  <c r="BR821" i="13"/>
  <c r="BS821" i="13"/>
  <c r="BT821" i="13"/>
  <c r="BU821" i="13"/>
  <c r="BV821" i="13"/>
  <c r="BW821" i="13"/>
  <c r="CA821" i="13"/>
  <c r="CB821" i="13"/>
  <c r="CC821" i="13"/>
  <c r="CD821" i="13"/>
  <c r="CE821" i="13"/>
  <c r="CF821" i="13"/>
  <c r="CG821" i="13"/>
  <c r="CH821" i="13"/>
  <c r="CI821" i="13"/>
  <c r="BO822" i="13"/>
  <c r="BP822" i="13"/>
  <c r="BQ822" i="13"/>
  <c r="BR822" i="13"/>
  <c r="BS822" i="13"/>
  <c r="BT822" i="13"/>
  <c r="BU822" i="13"/>
  <c r="BV822" i="13"/>
  <c r="BW822" i="13"/>
  <c r="CA822" i="13"/>
  <c r="CB822" i="13"/>
  <c r="CC822" i="13"/>
  <c r="CD822" i="13"/>
  <c r="CE822" i="13"/>
  <c r="CF822" i="13"/>
  <c r="CG822" i="13"/>
  <c r="CH822" i="13"/>
  <c r="CI822" i="13"/>
  <c r="BO823" i="13"/>
  <c r="BP823" i="13"/>
  <c r="BQ823" i="13"/>
  <c r="BR823" i="13"/>
  <c r="BS823" i="13"/>
  <c r="BT823" i="13"/>
  <c r="BU823" i="13"/>
  <c r="BV823" i="13"/>
  <c r="BW823" i="13"/>
  <c r="CA823" i="13"/>
  <c r="CB823" i="13"/>
  <c r="CC823" i="13"/>
  <c r="CD823" i="13"/>
  <c r="CE823" i="13"/>
  <c r="CF823" i="13"/>
  <c r="CG823" i="13"/>
  <c r="CH823" i="13"/>
  <c r="CI823" i="13"/>
  <c r="BO824" i="13"/>
  <c r="BP824" i="13"/>
  <c r="BQ824" i="13"/>
  <c r="BR824" i="13"/>
  <c r="BS824" i="13"/>
  <c r="BT824" i="13"/>
  <c r="BU824" i="13"/>
  <c r="BV824" i="13"/>
  <c r="BW824" i="13"/>
  <c r="CA824" i="13"/>
  <c r="CB824" i="13"/>
  <c r="CC824" i="13"/>
  <c r="CD824" i="13"/>
  <c r="CE824" i="13"/>
  <c r="CF824" i="13"/>
  <c r="CG824" i="13"/>
  <c r="CH824" i="13"/>
  <c r="CI824" i="13"/>
  <c r="BO825" i="13"/>
  <c r="BP825" i="13"/>
  <c r="BQ825" i="13"/>
  <c r="BR825" i="13"/>
  <c r="BS825" i="13"/>
  <c r="BT825" i="13"/>
  <c r="BU825" i="13"/>
  <c r="BV825" i="13"/>
  <c r="BW825" i="13"/>
  <c r="CA825" i="13"/>
  <c r="CB825" i="13"/>
  <c r="CC825" i="13"/>
  <c r="CD825" i="13"/>
  <c r="CE825" i="13"/>
  <c r="CF825" i="13"/>
  <c r="CG825" i="13"/>
  <c r="CH825" i="13"/>
  <c r="CI825" i="13"/>
  <c r="BO826" i="13"/>
  <c r="BP826" i="13"/>
  <c r="BQ826" i="13"/>
  <c r="BR826" i="13"/>
  <c r="BS826" i="13"/>
  <c r="BT826" i="13"/>
  <c r="BU826" i="13"/>
  <c r="BV826" i="13"/>
  <c r="BW826" i="13"/>
  <c r="CA826" i="13"/>
  <c r="CB826" i="13"/>
  <c r="CC826" i="13"/>
  <c r="CD826" i="13"/>
  <c r="CE826" i="13"/>
  <c r="CF826" i="13"/>
  <c r="CG826" i="13"/>
  <c r="CH826" i="13"/>
  <c r="CI826" i="13"/>
  <c r="BO827" i="13"/>
  <c r="BP827" i="13"/>
  <c r="BQ827" i="13"/>
  <c r="BR827" i="13"/>
  <c r="BS827" i="13"/>
  <c r="BT827" i="13"/>
  <c r="BU827" i="13"/>
  <c r="BV827" i="13"/>
  <c r="BW827" i="13"/>
  <c r="CA827" i="13"/>
  <c r="CB827" i="13"/>
  <c r="CC827" i="13"/>
  <c r="CD827" i="13"/>
  <c r="CE827" i="13"/>
  <c r="CF827" i="13"/>
  <c r="CG827" i="13"/>
  <c r="CH827" i="13"/>
  <c r="CI827" i="13"/>
  <c r="BO828" i="13"/>
  <c r="BP828" i="13"/>
  <c r="BQ828" i="13"/>
  <c r="BR828" i="13"/>
  <c r="BS828" i="13"/>
  <c r="BT828" i="13"/>
  <c r="BU828" i="13"/>
  <c r="BV828" i="13"/>
  <c r="BW828" i="13"/>
  <c r="CA828" i="13"/>
  <c r="CB828" i="13"/>
  <c r="CC828" i="13"/>
  <c r="CD828" i="13"/>
  <c r="CE828" i="13"/>
  <c r="CF828" i="13"/>
  <c r="CG828" i="13"/>
  <c r="CH828" i="13"/>
  <c r="CI828" i="13"/>
  <c r="BO829" i="13"/>
  <c r="BP829" i="13"/>
  <c r="BQ829" i="13"/>
  <c r="BR829" i="13"/>
  <c r="BS829" i="13"/>
  <c r="BT829" i="13"/>
  <c r="BU829" i="13"/>
  <c r="BV829" i="13"/>
  <c r="BW829" i="13"/>
  <c r="CA829" i="13"/>
  <c r="CB829" i="13"/>
  <c r="CC829" i="13"/>
  <c r="CD829" i="13"/>
  <c r="CE829" i="13"/>
  <c r="CF829" i="13"/>
  <c r="CG829" i="13"/>
  <c r="CH829" i="13"/>
  <c r="CI829" i="13"/>
  <c r="BO830" i="13"/>
  <c r="BP830" i="13"/>
  <c r="BQ830" i="13"/>
  <c r="BR830" i="13"/>
  <c r="BS830" i="13"/>
  <c r="BT830" i="13"/>
  <c r="BU830" i="13"/>
  <c r="BV830" i="13"/>
  <c r="BW830" i="13"/>
  <c r="CA830" i="13"/>
  <c r="CB830" i="13"/>
  <c r="CC830" i="13"/>
  <c r="CD830" i="13"/>
  <c r="CE830" i="13"/>
  <c r="CF830" i="13"/>
  <c r="CG830" i="13"/>
  <c r="CH830" i="13"/>
  <c r="CI830" i="13"/>
  <c r="BO831" i="13"/>
  <c r="BP831" i="13"/>
  <c r="BQ831" i="13"/>
  <c r="BR831" i="13"/>
  <c r="BS831" i="13"/>
  <c r="BT831" i="13"/>
  <c r="BU831" i="13"/>
  <c r="BV831" i="13"/>
  <c r="BW831" i="13"/>
  <c r="CA831" i="13"/>
  <c r="CB831" i="13"/>
  <c r="CC831" i="13"/>
  <c r="CD831" i="13"/>
  <c r="CE831" i="13"/>
  <c r="CF831" i="13"/>
  <c r="CG831" i="13"/>
  <c r="CH831" i="13"/>
  <c r="CI831" i="13"/>
  <c r="BO832" i="13"/>
  <c r="BP832" i="13"/>
  <c r="BQ832" i="13"/>
  <c r="BR832" i="13"/>
  <c r="BS832" i="13"/>
  <c r="BT832" i="13"/>
  <c r="BU832" i="13"/>
  <c r="BV832" i="13"/>
  <c r="BW832" i="13"/>
  <c r="CA832" i="13"/>
  <c r="CB832" i="13"/>
  <c r="CC832" i="13"/>
  <c r="CD832" i="13"/>
  <c r="CE832" i="13"/>
  <c r="CF832" i="13"/>
  <c r="CG832" i="13"/>
  <c r="CH832" i="13"/>
  <c r="CI832" i="13"/>
  <c r="BO833" i="13"/>
  <c r="BP833" i="13"/>
  <c r="BQ833" i="13"/>
  <c r="BR833" i="13"/>
  <c r="BS833" i="13"/>
  <c r="BT833" i="13"/>
  <c r="BU833" i="13"/>
  <c r="BV833" i="13"/>
  <c r="BW833" i="13"/>
  <c r="CA833" i="13"/>
  <c r="CB833" i="13"/>
  <c r="CC833" i="13"/>
  <c r="CD833" i="13"/>
  <c r="CE833" i="13"/>
  <c r="CF833" i="13"/>
  <c r="CG833" i="13"/>
  <c r="CH833" i="13"/>
  <c r="CI833" i="13"/>
  <c r="BO834" i="13"/>
  <c r="BP834" i="13"/>
  <c r="BQ834" i="13"/>
  <c r="BR834" i="13"/>
  <c r="BS834" i="13"/>
  <c r="BT834" i="13"/>
  <c r="BU834" i="13"/>
  <c r="BV834" i="13"/>
  <c r="BW834" i="13"/>
  <c r="CA834" i="13"/>
  <c r="CB834" i="13"/>
  <c r="CC834" i="13"/>
  <c r="CD834" i="13"/>
  <c r="CE834" i="13"/>
  <c r="CF834" i="13"/>
  <c r="CG834" i="13"/>
  <c r="CH834" i="13"/>
  <c r="CI834" i="13"/>
  <c r="BO835" i="13"/>
  <c r="BP835" i="13"/>
  <c r="BQ835" i="13"/>
  <c r="BR835" i="13"/>
  <c r="BS835" i="13"/>
  <c r="BT835" i="13"/>
  <c r="BU835" i="13"/>
  <c r="BV835" i="13"/>
  <c r="BW835" i="13"/>
  <c r="CA835" i="13"/>
  <c r="CB835" i="13"/>
  <c r="CC835" i="13"/>
  <c r="CD835" i="13"/>
  <c r="CE835" i="13"/>
  <c r="CF835" i="13"/>
  <c r="CG835" i="13"/>
  <c r="CH835" i="13"/>
  <c r="CI835" i="13"/>
  <c r="BO836" i="13"/>
  <c r="BP836" i="13"/>
  <c r="BQ836" i="13"/>
  <c r="BR836" i="13"/>
  <c r="BS836" i="13"/>
  <c r="BT836" i="13"/>
  <c r="BU836" i="13"/>
  <c r="BV836" i="13"/>
  <c r="BW836" i="13"/>
  <c r="CA836" i="13"/>
  <c r="CB836" i="13"/>
  <c r="CC836" i="13"/>
  <c r="CD836" i="13"/>
  <c r="CE836" i="13"/>
  <c r="CF836" i="13"/>
  <c r="CG836" i="13"/>
  <c r="CH836" i="13"/>
  <c r="CI836" i="13"/>
  <c r="BO837" i="13"/>
  <c r="BP837" i="13"/>
  <c r="BQ837" i="13"/>
  <c r="BR837" i="13"/>
  <c r="BS837" i="13"/>
  <c r="BT837" i="13"/>
  <c r="BU837" i="13"/>
  <c r="BV837" i="13"/>
  <c r="BW837" i="13"/>
  <c r="CA837" i="13"/>
  <c r="CB837" i="13"/>
  <c r="CC837" i="13"/>
  <c r="CD837" i="13"/>
  <c r="CE837" i="13"/>
  <c r="CF837" i="13"/>
  <c r="CG837" i="13"/>
  <c r="CH837" i="13"/>
  <c r="CI837" i="13"/>
  <c r="BO838" i="13"/>
  <c r="BP838" i="13"/>
  <c r="BQ838" i="13"/>
  <c r="BR838" i="13"/>
  <c r="BS838" i="13"/>
  <c r="BT838" i="13"/>
  <c r="BU838" i="13"/>
  <c r="BV838" i="13"/>
  <c r="BW838" i="13"/>
  <c r="CA838" i="13"/>
  <c r="CB838" i="13"/>
  <c r="CC838" i="13"/>
  <c r="CD838" i="13"/>
  <c r="CE838" i="13"/>
  <c r="CF838" i="13"/>
  <c r="CG838" i="13"/>
  <c r="CH838" i="13"/>
  <c r="CI838" i="13"/>
  <c r="BO839" i="13"/>
  <c r="BP839" i="13"/>
  <c r="BQ839" i="13"/>
  <c r="BR839" i="13"/>
  <c r="BS839" i="13"/>
  <c r="BT839" i="13"/>
  <c r="BU839" i="13"/>
  <c r="BV839" i="13"/>
  <c r="BW839" i="13"/>
  <c r="CA839" i="13"/>
  <c r="CB839" i="13"/>
  <c r="CC839" i="13"/>
  <c r="CD839" i="13"/>
  <c r="CE839" i="13"/>
  <c r="CF839" i="13"/>
  <c r="CG839" i="13"/>
  <c r="CH839" i="13"/>
  <c r="CI839" i="13"/>
  <c r="BO840" i="13"/>
  <c r="BP840" i="13"/>
  <c r="BQ840" i="13"/>
  <c r="BR840" i="13"/>
  <c r="BS840" i="13"/>
  <c r="BT840" i="13"/>
  <c r="BU840" i="13"/>
  <c r="BV840" i="13"/>
  <c r="BW840" i="13"/>
  <c r="CA840" i="13"/>
  <c r="CB840" i="13"/>
  <c r="CC840" i="13"/>
  <c r="CD840" i="13"/>
  <c r="CE840" i="13"/>
  <c r="CF840" i="13"/>
  <c r="CG840" i="13"/>
  <c r="CH840" i="13"/>
  <c r="CI840" i="13"/>
  <c r="BO841" i="13"/>
  <c r="BP841" i="13"/>
  <c r="BQ841" i="13"/>
  <c r="BR841" i="13"/>
  <c r="BS841" i="13"/>
  <c r="BT841" i="13"/>
  <c r="BU841" i="13"/>
  <c r="BV841" i="13"/>
  <c r="BW841" i="13"/>
  <c r="CA841" i="13"/>
  <c r="CB841" i="13"/>
  <c r="CC841" i="13"/>
  <c r="CD841" i="13"/>
  <c r="CE841" i="13"/>
  <c r="CF841" i="13"/>
  <c r="CG841" i="13"/>
  <c r="CH841" i="13"/>
  <c r="CI841" i="13"/>
  <c r="BO842" i="13"/>
  <c r="BP842" i="13"/>
  <c r="BQ842" i="13"/>
  <c r="BR842" i="13"/>
  <c r="BS842" i="13"/>
  <c r="BT842" i="13"/>
  <c r="BU842" i="13"/>
  <c r="BV842" i="13"/>
  <c r="BW842" i="13"/>
  <c r="CA842" i="13"/>
  <c r="CB842" i="13"/>
  <c r="CC842" i="13"/>
  <c r="CD842" i="13"/>
  <c r="CE842" i="13"/>
  <c r="CF842" i="13"/>
  <c r="CG842" i="13"/>
  <c r="CH842" i="13"/>
  <c r="CI842" i="13"/>
  <c r="BO843" i="13"/>
  <c r="BP843" i="13"/>
  <c r="BQ843" i="13"/>
  <c r="BR843" i="13"/>
  <c r="BS843" i="13"/>
  <c r="BT843" i="13"/>
  <c r="BU843" i="13"/>
  <c r="BV843" i="13"/>
  <c r="BW843" i="13"/>
  <c r="CA843" i="13"/>
  <c r="CB843" i="13"/>
  <c r="CC843" i="13"/>
  <c r="CD843" i="13"/>
  <c r="CE843" i="13"/>
  <c r="CF843" i="13"/>
  <c r="CG843" i="13"/>
  <c r="CH843" i="13"/>
  <c r="CI843" i="13"/>
  <c r="BO844" i="13"/>
  <c r="BP844" i="13"/>
  <c r="BQ844" i="13"/>
  <c r="BR844" i="13"/>
  <c r="BS844" i="13"/>
  <c r="BT844" i="13"/>
  <c r="BU844" i="13"/>
  <c r="BV844" i="13"/>
  <c r="BW844" i="13"/>
  <c r="CA844" i="13"/>
  <c r="CB844" i="13"/>
  <c r="CC844" i="13"/>
  <c r="CD844" i="13"/>
  <c r="CE844" i="13"/>
  <c r="CF844" i="13"/>
  <c r="CG844" i="13"/>
  <c r="CH844" i="13"/>
  <c r="CI844" i="13"/>
  <c r="BO845" i="13"/>
  <c r="BP845" i="13"/>
  <c r="BQ845" i="13"/>
  <c r="BR845" i="13"/>
  <c r="BS845" i="13"/>
  <c r="BT845" i="13"/>
  <c r="BU845" i="13"/>
  <c r="BV845" i="13"/>
  <c r="BW845" i="13"/>
  <c r="CA845" i="13"/>
  <c r="CB845" i="13"/>
  <c r="CC845" i="13"/>
  <c r="CD845" i="13"/>
  <c r="CE845" i="13"/>
  <c r="CF845" i="13"/>
  <c r="CG845" i="13"/>
  <c r="CH845" i="13"/>
  <c r="CI845" i="13"/>
  <c r="BO846" i="13"/>
  <c r="BP846" i="13"/>
  <c r="BQ846" i="13"/>
  <c r="BR846" i="13"/>
  <c r="BS846" i="13"/>
  <c r="BT846" i="13"/>
  <c r="BU846" i="13"/>
  <c r="BV846" i="13"/>
  <c r="BW846" i="13"/>
  <c r="CA846" i="13"/>
  <c r="CB846" i="13"/>
  <c r="CC846" i="13"/>
  <c r="CD846" i="13"/>
  <c r="CE846" i="13"/>
  <c r="CF846" i="13"/>
  <c r="CG846" i="13"/>
  <c r="CH846" i="13"/>
  <c r="CI846" i="13"/>
  <c r="BO847" i="13"/>
  <c r="BP847" i="13"/>
  <c r="BQ847" i="13"/>
  <c r="BR847" i="13"/>
  <c r="BS847" i="13"/>
  <c r="BT847" i="13"/>
  <c r="BU847" i="13"/>
  <c r="BV847" i="13"/>
  <c r="BW847" i="13"/>
  <c r="CA847" i="13"/>
  <c r="CB847" i="13"/>
  <c r="CC847" i="13"/>
  <c r="CD847" i="13"/>
  <c r="CE847" i="13"/>
  <c r="CF847" i="13"/>
  <c r="CG847" i="13"/>
  <c r="CH847" i="13"/>
  <c r="CI847" i="13"/>
  <c r="BO848" i="13"/>
  <c r="BP848" i="13"/>
  <c r="BQ848" i="13"/>
  <c r="BR848" i="13"/>
  <c r="BS848" i="13"/>
  <c r="BT848" i="13"/>
  <c r="BU848" i="13"/>
  <c r="BV848" i="13"/>
  <c r="BW848" i="13"/>
  <c r="CA848" i="13"/>
  <c r="CB848" i="13"/>
  <c r="CC848" i="13"/>
  <c r="CD848" i="13"/>
  <c r="CE848" i="13"/>
  <c r="CF848" i="13"/>
  <c r="CG848" i="13"/>
  <c r="CH848" i="13"/>
  <c r="CI848" i="13"/>
  <c r="BO849" i="13"/>
  <c r="BP849" i="13"/>
  <c r="BQ849" i="13"/>
  <c r="BR849" i="13"/>
  <c r="BS849" i="13"/>
  <c r="BT849" i="13"/>
  <c r="BU849" i="13"/>
  <c r="BV849" i="13"/>
  <c r="BW849" i="13"/>
  <c r="CA849" i="13"/>
  <c r="CB849" i="13"/>
  <c r="CC849" i="13"/>
  <c r="CD849" i="13"/>
  <c r="CE849" i="13"/>
  <c r="CF849" i="13"/>
  <c r="CG849" i="13"/>
  <c r="CH849" i="13"/>
  <c r="CI849" i="13"/>
  <c r="BO850" i="13"/>
  <c r="BP850" i="13"/>
  <c r="BQ850" i="13"/>
  <c r="BR850" i="13"/>
  <c r="BS850" i="13"/>
  <c r="BT850" i="13"/>
  <c r="BU850" i="13"/>
  <c r="BV850" i="13"/>
  <c r="BW850" i="13"/>
  <c r="CA850" i="13"/>
  <c r="CB850" i="13"/>
  <c r="CC850" i="13"/>
  <c r="CD850" i="13"/>
  <c r="CE850" i="13"/>
  <c r="CF850" i="13"/>
  <c r="CG850" i="13"/>
  <c r="CH850" i="13"/>
  <c r="CI850" i="13"/>
  <c r="BO851" i="13"/>
  <c r="BP851" i="13"/>
  <c r="BQ851" i="13"/>
  <c r="BR851" i="13"/>
  <c r="BS851" i="13"/>
  <c r="BT851" i="13"/>
  <c r="BU851" i="13"/>
  <c r="BV851" i="13"/>
  <c r="BW851" i="13"/>
  <c r="CA851" i="13"/>
  <c r="CB851" i="13"/>
  <c r="CC851" i="13"/>
  <c r="CD851" i="13"/>
  <c r="CE851" i="13"/>
  <c r="CF851" i="13"/>
  <c r="CG851" i="13"/>
  <c r="CH851" i="13"/>
  <c r="CI851" i="13"/>
  <c r="BO852" i="13"/>
  <c r="BP852" i="13"/>
  <c r="BQ852" i="13"/>
  <c r="BR852" i="13"/>
  <c r="BS852" i="13"/>
  <c r="BT852" i="13"/>
  <c r="BU852" i="13"/>
  <c r="BV852" i="13"/>
  <c r="BW852" i="13"/>
  <c r="CA852" i="13"/>
  <c r="CB852" i="13"/>
  <c r="CC852" i="13"/>
  <c r="CD852" i="13"/>
  <c r="CE852" i="13"/>
  <c r="CF852" i="13"/>
  <c r="CG852" i="13"/>
  <c r="CH852" i="13"/>
  <c r="CI852" i="13"/>
  <c r="BO853" i="13"/>
  <c r="BP853" i="13"/>
  <c r="BQ853" i="13"/>
  <c r="BR853" i="13"/>
  <c r="BS853" i="13"/>
  <c r="BT853" i="13"/>
  <c r="BU853" i="13"/>
  <c r="BV853" i="13"/>
  <c r="BW853" i="13"/>
  <c r="CA853" i="13"/>
  <c r="CB853" i="13"/>
  <c r="CC853" i="13"/>
  <c r="CD853" i="13"/>
  <c r="CE853" i="13"/>
  <c r="CF853" i="13"/>
  <c r="CG853" i="13"/>
  <c r="CH853" i="13"/>
  <c r="CI853" i="13"/>
  <c r="BO854" i="13"/>
  <c r="BP854" i="13"/>
  <c r="BQ854" i="13"/>
  <c r="BR854" i="13"/>
  <c r="BS854" i="13"/>
  <c r="BT854" i="13"/>
  <c r="BU854" i="13"/>
  <c r="BV854" i="13"/>
  <c r="BW854" i="13"/>
  <c r="CA854" i="13"/>
  <c r="CB854" i="13"/>
  <c r="CC854" i="13"/>
  <c r="CD854" i="13"/>
  <c r="CE854" i="13"/>
  <c r="CF854" i="13"/>
  <c r="CG854" i="13"/>
  <c r="CH854" i="13"/>
  <c r="CI854" i="13"/>
  <c r="BO855" i="13"/>
  <c r="BP855" i="13"/>
  <c r="BQ855" i="13"/>
  <c r="BR855" i="13"/>
  <c r="BS855" i="13"/>
  <c r="BT855" i="13"/>
  <c r="BU855" i="13"/>
  <c r="BV855" i="13"/>
  <c r="BW855" i="13"/>
  <c r="CA855" i="13"/>
  <c r="CB855" i="13"/>
  <c r="CC855" i="13"/>
  <c r="CD855" i="13"/>
  <c r="CE855" i="13"/>
  <c r="CF855" i="13"/>
  <c r="CG855" i="13"/>
  <c r="CH855" i="13"/>
  <c r="CI855" i="13"/>
  <c r="BO856" i="13"/>
  <c r="BP856" i="13"/>
  <c r="BQ856" i="13"/>
  <c r="BR856" i="13"/>
  <c r="BS856" i="13"/>
  <c r="BT856" i="13"/>
  <c r="BU856" i="13"/>
  <c r="BV856" i="13"/>
  <c r="BW856" i="13"/>
  <c r="CA856" i="13"/>
  <c r="CB856" i="13"/>
  <c r="CC856" i="13"/>
  <c r="CD856" i="13"/>
  <c r="CE856" i="13"/>
  <c r="CF856" i="13"/>
  <c r="CG856" i="13"/>
  <c r="CH856" i="13"/>
  <c r="CI856" i="13"/>
  <c r="BO857" i="13"/>
  <c r="BP857" i="13"/>
  <c r="BQ857" i="13"/>
  <c r="BR857" i="13"/>
  <c r="BS857" i="13"/>
  <c r="BT857" i="13"/>
  <c r="BU857" i="13"/>
  <c r="BV857" i="13"/>
  <c r="BW857" i="13"/>
  <c r="CA857" i="13"/>
  <c r="CB857" i="13"/>
  <c r="CC857" i="13"/>
  <c r="CD857" i="13"/>
  <c r="CE857" i="13"/>
  <c r="CF857" i="13"/>
  <c r="CG857" i="13"/>
  <c r="CH857" i="13"/>
  <c r="CI857" i="13"/>
  <c r="BO858" i="13"/>
  <c r="BP858" i="13"/>
  <c r="BQ858" i="13"/>
  <c r="BR858" i="13"/>
  <c r="BS858" i="13"/>
  <c r="BT858" i="13"/>
  <c r="BU858" i="13"/>
  <c r="BV858" i="13"/>
  <c r="BW858" i="13"/>
  <c r="CA858" i="13"/>
  <c r="CB858" i="13"/>
  <c r="CC858" i="13"/>
  <c r="CD858" i="13"/>
  <c r="CE858" i="13"/>
  <c r="CF858" i="13"/>
  <c r="CG858" i="13"/>
  <c r="CH858" i="13"/>
  <c r="CI858" i="13"/>
  <c r="BO859" i="13"/>
  <c r="BP859" i="13"/>
  <c r="BQ859" i="13"/>
  <c r="BR859" i="13"/>
  <c r="BS859" i="13"/>
  <c r="BT859" i="13"/>
  <c r="BU859" i="13"/>
  <c r="BV859" i="13"/>
  <c r="BW859" i="13"/>
  <c r="CA859" i="13"/>
  <c r="CB859" i="13"/>
  <c r="CC859" i="13"/>
  <c r="CD859" i="13"/>
  <c r="CE859" i="13"/>
  <c r="CF859" i="13"/>
  <c r="CG859" i="13"/>
  <c r="CH859" i="13"/>
  <c r="CI859" i="13"/>
  <c r="BO860" i="13"/>
  <c r="BP860" i="13"/>
  <c r="BQ860" i="13"/>
  <c r="BR860" i="13"/>
  <c r="BS860" i="13"/>
  <c r="BT860" i="13"/>
  <c r="BU860" i="13"/>
  <c r="BV860" i="13"/>
  <c r="BW860" i="13"/>
  <c r="CA860" i="13"/>
  <c r="CB860" i="13"/>
  <c r="CC860" i="13"/>
  <c r="CD860" i="13"/>
  <c r="CE860" i="13"/>
  <c r="CF860" i="13"/>
  <c r="CG860" i="13"/>
  <c r="CH860" i="13"/>
  <c r="CI860" i="13"/>
  <c r="BO861" i="13"/>
  <c r="BP861" i="13"/>
  <c r="BQ861" i="13"/>
  <c r="BR861" i="13"/>
  <c r="BS861" i="13"/>
  <c r="BT861" i="13"/>
  <c r="BU861" i="13"/>
  <c r="BV861" i="13"/>
  <c r="BW861" i="13"/>
  <c r="CA861" i="13"/>
  <c r="CB861" i="13"/>
  <c r="CC861" i="13"/>
  <c r="CD861" i="13"/>
  <c r="CE861" i="13"/>
  <c r="CF861" i="13"/>
  <c r="CG861" i="13"/>
  <c r="CH861" i="13"/>
  <c r="CI861" i="13"/>
  <c r="BO862" i="13"/>
  <c r="BP862" i="13"/>
  <c r="BQ862" i="13"/>
  <c r="BR862" i="13"/>
  <c r="BS862" i="13"/>
  <c r="BT862" i="13"/>
  <c r="BU862" i="13"/>
  <c r="BV862" i="13"/>
  <c r="BW862" i="13"/>
  <c r="CA862" i="13"/>
  <c r="CB862" i="13"/>
  <c r="CC862" i="13"/>
  <c r="CD862" i="13"/>
  <c r="CE862" i="13"/>
  <c r="CF862" i="13"/>
  <c r="CG862" i="13"/>
  <c r="CH862" i="13"/>
  <c r="CI862" i="13"/>
  <c r="BO863" i="13"/>
  <c r="BP863" i="13"/>
  <c r="BQ863" i="13"/>
  <c r="BR863" i="13"/>
  <c r="BS863" i="13"/>
  <c r="BT863" i="13"/>
  <c r="BU863" i="13"/>
  <c r="BV863" i="13"/>
  <c r="BW863" i="13"/>
  <c r="CA863" i="13"/>
  <c r="CB863" i="13"/>
  <c r="CC863" i="13"/>
  <c r="CD863" i="13"/>
  <c r="CE863" i="13"/>
  <c r="CF863" i="13"/>
  <c r="CG863" i="13"/>
  <c r="CH863" i="13"/>
  <c r="CI863" i="13"/>
  <c r="BO864" i="13"/>
  <c r="BP864" i="13"/>
  <c r="BQ864" i="13"/>
  <c r="BR864" i="13"/>
  <c r="BS864" i="13"/>
  <c r="BT864" i="13"/>
  <c r="BU864" i="13"/>
  <c r="BV864" i="13"/>
  <c r="BW864" i="13"/>
  <c r="CA864" i="13"/>
  <c r="CB864" i="13"/>
  <c r="CC864" i="13"/>
  <c r="CD864" i="13"/>
  <c r="CE864" i="13"/>
  <c r="CF864" i="13"/>
  <c r="CG864" i="13"/>
  <c r="CH864" i="13"/>
  <c r="CI864" i="13"/>
  <c r="BO865" i="13"/>
  <c r="BP865" i="13"/>
  <c r="BQ865" i="13"/>
  <c r="BR865" i="13"/>
  <c r="BS865" i="13"/>
  <c r="BT865" i="13"/>
  <c r="BU865" i="13"/>
  <c r="BV865" i="13"/>
  <c r="BW865" i="13"/>
  <c r="CA865" i="13"/>
  <c r="CB865" i="13"/>
  <c r="CC865" i="13"/>
  <c r="CD865" i="13"/>
  <c r="CE865" i="13"/>
  <c r="CF865" i="13"/>
  <c r="CG865" i="13"/>
  <c r="CH865" i="13"/>
  <c r="CI865" i="13"/>
  <c r="BO866" i="13"/>
  <c r="BP866" i="13"/>
  <c r="BQ866" i="13"/>
  <c r="BR866" i="13"/>
  <c r="BS866" i="13"/>
  <c r="BT866" i="13"/>
  <c r="BU866" i="13"/>
  <c r="BV866" i="13"/>
  <c r="BW866" i="13"/>
  <c r="CA866" i="13"/>
  <c r="CB866" i="13"/>
  <c r="CC866" i="13"/>
  <c r="CD866" i="13"/>
  <c r="CE866" i="13"/>
  <c r="CF866" i="13"/>
  <c r="CG866" i="13"/>
  <c r="CH866" i="13"/>
  <c r="CI866" i="13"/>
  <c r="BO867" i="13"/>
  <c r="BP867" i="13"/>
  <c r="BQ867" i="13"/>
  <c r="BR867" i="13"/>
  <c r="BS867" i="13"/>
  <c r="BT867" i="13"/>
  <c r="BU867" i="13"/>
  <c r="BV867" i="13"/>
  <c r="BW867" i="13"/>
  <c r="CA867" i="13"/>
  <c r="CB867" i="13"/>
  <c r="CC867" i="13"/>
  <c r="CD867" i="13"/>
  <c r="CE867" i="13"/>
  <c r="CF867" i="13"/>
  <c r="CG867" i="13"/>
  <c r="CH867" i="13"/>
  <c r="CI867" i="13"/>
  <c r="BO868" i="13"/>
  <c r="BP868" i="13"/>
  <c r="BQ868" i="13"/>
  <c r="BR868" i="13"/>
  <c r="BS868" i="13"/>
  <c r="BT868" i="13"/>
  <c r="BU868" i="13"/>
  <c r="BV868" i="13"/>
  <c r="BW868" i="13"/>
  <c r="CA868" i="13"/>
  <c r="CB868" i="13"/>
  <c r="CC868" i="13"/>
  <c r="CD868" i="13"/>
  <c r="CE868" i="13"/>
  <c r="CF868" i="13"/>
  <c r="CG868" i="13"/>
  <c r="CH868" i="13"/>
  <c r="CI868" i="13"/>
  <c r="BO869" i="13"/>
  <c r="BP869" i="13"/>
  <c r="BQ869" i="13"/>
  <c r="BR869" i="13"/>
  <c r="BS869" i="13"/>
  <c r="BT869" i="13"/>
  <c r="BU869" i="13"/>
  <c r="BV869" i="13"/>
  <c r="BW869" i="13"/>
  <c r="CA869" i="13"/>
  <c r="CB869" i="13"/>
  <c r="CC869" i="13"/>
  <c r="CD869" i="13"/>
  <c r="CE869" i="13"/>
  <c r="CF869" i="13"/>
  <c r="CG869" i="13"/>
  <c r="CH869" i="13"/>
  <c r="CI869" i="13"/>
  <c r="BO870" i="13"/>
  <c r="BP870" i="13"/>
  <c r="BQ870" i="13"/>
  <c r="BR870" i="13"/>
  <c r="BS870" i="13"/>
  <c r="BT870" i="13"/>
  <c r="BU870" i="13"/>
  <c r="BV870" i="13"/>
  <c r="BW870" i="13"/>
  <c r="CA870" i="13"/>
  <c r="CB870" i="13"/>
  <c r="CC870" i="13"/>
  <c r="CD870" i="13"/>
  <c r="CE870" i="13"/>
  <c r="CF870" i="13"/>
  <c r="CG870" i="13"/>
  <c r="CH870" i="13"/>
  <c r="CI870" i="13"/>
  <c r="BO871" i="13"/>
  <c r="BP871" i="13"/>
  <c r="BQ871" i="13"/>
  <c r="BR871" i="13"/>
  <c r="BS871" i="13"/>
  <c r="BT871" i="13"/>
  <c r="BU871" i="13"/>
  <c r="BV871" i="13"/>
  <c r="BW871" i="13"/>
  <c r="CA871" i="13"/>
  <c r="CB871" i="13"/>
  <c r="CC871" i="13"/>
  <c r="CD871" i="13"/>
  <c r="CE871" i="13"/>
  <c r="CF871" i="13"/>
  <c r="CG871" i="13"/>
  <c r="CH871" i="13"/>
  <c r="CI871" i="13"/>
  <c r="BO872" i="13"/>
  <c r="BP872" i="13"/>
  <c r="BQ872" i="13"/>
  <c r="BR872" i="13"/>
  <c r="BS872" i="13"/>
  <c r="BT872" i="13"/>
  <c r="BU872" i="13"/>
  <c r="BV872" i="13"/>
  <c r="BW872" i="13"/>
  <c r="CA872" i="13"/>
  <c r="CB872" i="13"/>
  <c r="CC872" i="13"/>
  <c r="CD872" i="13"/>
  <c r="CE872" i="13"/>
  <c r="CF872" i="13"/>
  <c r="CG872" i="13"/>
  <c r="CH872" i="13"/>
  <c r="CI872" i="13"/>
  <c r="BO873" i="13"/>
  <c r="BP873" i="13"/>
  <c r="BQ873" i="13"/>
  <c r="BR873" i="13"/>
  <c r="BS873" i="13"/>
  <c r="BT873" i="13"/>
  <c r="BU873" i="13"/>
  <c r="BV873" i="13"/>
  <c r="BW873" i="13"/>
  <c r="CA873" i="13"/>
  <c r="CB873" i="13"/>
  <c r="CC873" i="13"/>
  <c r="CD873" i="13"/>
  <c r="CE873" i="13"/>
  <c r="CF873" i="13"/>
  <c r="CG873" i="13"/>
  <c r="CH873" i="13"/>
  <c r="CI873" i="13"/>
  <c r="BO874" i="13"/>
  <c r="BP874" i="13"/>
  <c r="BQ874" i="13"/>
  <c r="BR874" i="13"/>
  <c r="BS874" i="13"/>
  <c r="BT874" i="13"/>
  <c r="BU874" i="13"/>
  <c r="BV874" i="13"/>
  <c r="BW874" i="13"/>
  <c r="CA874" i="13"/>
  <c r="CB874" i="13"/>
  <c r="CC874" i="13"/>
  <c r="CD874" i="13"/>
  <c r="CE874" i="13"/>
  <c r="CF874" i="13"/>
  <c r="CG874" i="13"/>
  <c r="CH874" i="13"/>
  <c r="CI874" i="13"/>
  <c r="BO875" i="13"/>
  <c r="BP875" i="13"/>
  <c r="BQ875" i="13"/>
  <c r="BR875" i="13"/>
  <c r="BS875" i="13"/>
  <c r="BT875" i="13"/>
  <c r="BU875" i="13"/>
  <c r="BV875" i="13"/>
  <c r="BW875" i="13"/>
  <c r="CA875" i="13"/>
  <c r="CB875" i="13"/>
  <c r="CC875" i="13"/>
  <c r="CD875" i="13"/>
  <c r="CE875" i="13"/>
  <c r="CF875" i="13"/>
  <c r="CG875" i="13"/>
  <c r="CH875" i="13"/>
  <c r="CI875" i="13"/>
  <c r="BO876" i="13"/>
  <c r="BP876" i="13"/>
  <c r="BQ876" i="13"/>
  <c r="BR876" i="13"/>
  <c r="BS876" i="13"/>
  <c r="BT876" i="13"/>
  <c r="BU876" i="13"/>
  <c r="BV876" i="13"/>
  <c r="BW876" i="13"/>
  <c r="CA876" i="13"/>
  <c r="CB876" i="13"/>
  <c r="CC876" i="13"/>
  <c r="CD876" i="13"/>
  <c r="CE876" i="13"/>
  <c r="CF876" i="13"/>
  <c r="CG876" i="13"/>
  <c r="CH876" i="13"/>
  <c r="CI876" i="13"/>
  <c r="BO877" i="13"/>
  <c r="BP877" i="13"/>
  <c r="BQ877" i="13"/>
  <c r="BR877" i="13"/>
  <c r="BS877" i="13"/>
  <c r="BT877" i="13"/>
  <c r="BU877" i="13"/>
  <c r="BV877" i="13"/>
  <c r="BW877" i="13"/>
  <c r="CA877" i="13"/>
  <c r="CB877" i="13"/>
  <c r="CC877" i="13"/>
  <c r="CD877" i="13"/>
  <c r="CE877" i="13"/>
  <c r="CF877" i="13"/>
  <c r="CG877" i="13"/>
  <c r="CH877" i="13"/>
  <c r="CI877" i="13"/>
  <c r="BO878" i="13"/>
  <c r="BP878" i="13"/>
  <c r="BQ878" i="13"/>
  <c r="BR878" i="13"/>
  <c r="BS878" i="13"/>
  <c r="BT878" i="13"/>
  <c r="BU878" i="13"/>
  <c r="BV878" i="13"/>
  <c r="BW878" i="13"/>
  <c r="CA878" i="13"/>
  <c r="CB878" i="13"/>
  <c r="CC878" i="13"/>
  <c r="CD878" i="13"/>
  <c r="CE878" i="13"/>
  <c r="CF878" i="13"/>
  <c r="CG878" i="13"/>
  <c r="CH878" i="13"/>
  <c r="CI878" i="13"/>
  <c r="BO879" i="13"/>
  <c r="BP879" i="13"/>
  <c r="BQ879" i="13"/>
  <c r="BR879" i="13"/>
  <c r="BS879" i="13"/>
  <c r="BT879" i="13"/>
  <c r="BU879" i="13"/>
  <c r="BV879" i="13"/>
  <c r="BW879" i="13"/>
  <c r="CA879" i="13"/>
  <c r="CB879" i="13"/>
  <c r="CC879" i="13"/>
  <c r="CD879" i="13"/>
  <c r="CE879" i="13"/>
  <c r="CF879" i="13"/>
  <c r="CG879" i="13"/>
  <c r="CH879" i="13"/>
  <c r="CI879" i="13"/>
  <c r="BO880" i="13"/>
  <c r="BP880" i="13"/>
  <c r="BQ880" i="13"/>
  <c r="BR880" i="13"/>
  <c r="BS880" i="13"/>
  <c r="BT880" i="13"/>
  <c r="BU880" i="13"/>
  <c r="BV880" i="13"/>
  <c r="BW880" i="13"/>
  <c r="CA880" i="13"/>
  <c r="CB880" i="13"/>
  <c r="CC880" i="13"/>
  <c r="CD880" i="13"/>
  <c r="CE880" i="13"/>
  <c r="CF880" i="13"/>
  <c r="CG880" i="13"/>
  <c r="CH880" i="13"/>
  <c r="CI880" i="13"/>
  <c r="BO881" i="13"/>
  <c r="BP881" i="13"/>
  <c r="BQ881" i="13"/>
  <c r="BR881" i="13"/>
  <c r="BS881" i="13"/>
  <c r="BT881" i="13"/>
  <c r="BU881" i="13"/>
  <c r="BV881" i="13"/>
  <c r="BW881" i="13"/>
  <c r="CA881" i="13"/>
  <c r="CB881" i="13"/>
  <c r="CC881" i="13"/>
  <c r="CD881" i="13"/>
  <c r="CE881" i="13"/>
  <c r="CF881" i="13"/>
  <c r="CG881" i="13"/>
  <c r="CH881" i="13"/>
  <c r="CI881" i="13"/>
  <c r="BO882" i="13"/>
  <c r="BP882" i="13"/>
  <c r="BQ882" i="13"/>
  <c r="BR882" i="13"/>
  <c r="BS882" i="13"/>
  <c r="BT882" i="13"/>
  <c r="BU882" i="13"/>
  <c r="BV882" i="13"/>
  <c r="BW882" i="13"/>
  <c r="CA882" i="13"/>
  <c r="CB882" i="13"/>
  <c r="CC882" i="13"/>
  <c r="CD882" i="13"/>
  <c r="CE882" i="13"/>
  <c r="CF882" i="13"/>
  <c r="CG882" i="13"/>
  <c r="CH882" i="13"/>
  <c r="CI882" i="13"/>
  <c r="BO883" i="13"/>
  <c r="BP883" i="13"/>
  <c r="BQ883" i="13"/>
  <c r="BR883" i="13"/>
  <c r="BS883" i="13"/>
  <c r="BT883" i="13"/>
  <c r="BU883" i="13"/>
  <c r="BV883" i="13"/>
  <c r="BW883" i="13"/>
  <c r="CA883" i="13"/>
  <c r="CB883" i="13"/>
  <c r="CC883" i="13"/>
  <c r="CD883" i="13"/>
  <c r="CE883" i="13"/>
  <c r="CF883" i="13"/>
  <c r="CG883" i="13"/>
  <c r="CH883" i="13"/>
  <c r="CI883" i="13"/>
  <c r="BO884" i="13"/>
  <c r="BP884" i="13"/>
  <c r="BQ884" i="13"/>
  <c r="BR884" i="13"/>
  <c r="BS884" i="13"/>
  <c r="BT884" i="13"/>
  <c r="BU884" i="13"/>
  <c r="BV884" i="13"/>
  <c r="BW884" i="13"/>
  <c r="CA884" i="13"/>
  <c r="CB884" i="13"/>
  <c r="CC884" i="13"/>
  <c r="CD884" i="13"/>
  <c r="CE884" i="13"/>
  <c r="CF884" i="13"/>
  <c r="CG884" i="13"/>
  <c r="CH884" i="13"/>
  <c r="CI884" i="13"/>
  <c r="BO885" i="13"/>
  <c r="BP885" i="13"/>
  <c r="BQ885" i="13"/>
  <c r="BR885" i="13"/>
  <c r="BS885" i="13"/>
  <c r="BT885" i="13"/>
  <c r="BU885" i="13"/>
  <c r="BV885" i="13"/>
  <c r="BW885" i="13"/>
  <c r="CA885" i="13"/>
  <c r="CB885" i="13"/>
  <c r="CC885" i="13"/>
  <c r="CD885" i="13"/>
  <c r="CE885" i="13"/>
  <c r="CF885" i="13"/>
  <c r="CG885" i="13"/>
  <c r="CH885" i="13"/>
  <c r="CI885" i="13"/>
  <c r="BO886" i="13"/>
  <c r="BP886" i="13"/>
  <c r="BQ886" i="13"/>
  <c r="BR886" i="13"/>
  <c r="BS886" i="13"/>
  <c r="BT886" i="13"/>
  <c r="BU886" i="13"/>
  <c r="BV886" i="13"/>
  <c r="BW886" i="13"/>
  <c r="CA886" i="13"/>
  <c r="CB886" i="13"/>
  <c r="CC886" i="13"/>
  <c r="CD886" i="13"/>
  <c r="CE886" i="13"/>
  <c r="CF886" i="13"/>
  <c r="CG886" i="13"/>
  <c r="CH886" i="13"/>
  <c r="CI886" i="13"/>
  <c r="BO887" i="13"/>
  <c r="BP887" i="13"/>
  <c r="BQ887" i="13"/>
  <c r="BR887" i="13"/>
  <c r="BS887" i="13"/>
  <c r="BT887" i="13"/>
  <c r="BU887" i="13"/>
  <c r="BV887" i="13"/>
  <c r="BW887" i="13"/>
  <c r="CA887" i="13"/>
  <c r="CB887" i="13"/>
  <c r="CC887" i="13"/>
  <c r="CD887" i="13"/>
  <c r="CE887" i="13"/>
  <c r="CF887" i="13"/>
  <c r="CG887" i="13"/>
  <c r="CH887" i="13"/>
  <c r="CI887" i="13"/>
  <c r="BO888" i="13"/>
  <c r="BP888" i="13"/>
  <c r="BQ888" i="13"/>
  <c r="BR888" i="13"/>
  <c r="BS888" i="13"/>
  <c r="BT888" i="13"/>
  <c r="BU888" i="13"/>
  <c r="BV888" i="13"/>
  <c r="BW888" i="13"/>
  <c r="CA888" i="13"/>
  <c r="CB888" i="13"/>
  <c r="CC888" i="13"/>
  <c r="CD888" i="13"/>
  <c r="CE888" i="13"/>
  <c r="CF888" i="13"/>
  <c r="CG888" i="13"/>
  <c r="CH888" i="13"/>
  <c r="CI888" i="13"/>
  <c r="BO889" i="13"/>
  <c r="BP889" i="13"/>
  <c r="BQ889" i="13"/>
  <c r="BR889" i="13"/>
  <c r="BS889" i="13"/>
  <c r="BT889" i="13"/>
  <c r="BU889" i="13"/>
  <c r="BV889" i="13"/>
  <c r="BW889" i="13"/>
  <c r="CA889" i="13"/>
  <c r="CB889" i="13"/>
  <c r="CC889" i="13"/>
  <c r="CD889" i="13"/>
  <c r="CE889" i="13"/>
  <c r="CF889" i="13"/>
  <c r="CG889" i="13"/>
  <c r="CH889" i="13"/>
  <c r="CI889" i="13"/>
  <c r="BO890" i="13"/>
  <c r="BP890" i="13"/>
  <c r="BQ890" i="13"/>
  <c r="BR890" i="13"/>
  <c r="BS890" i="13"/>
  <c r="BT890" i="13"/>
  <c r="BU890" i="13"/>
  <c r="BV890" i="13"/>
  <c r="BW890" i="13"/>
  <c r="CA890" i="13"/>
  <c r="CB890" i="13"/>
  <c r="CC890" i="13"/>
  <c r="CD890" i="13"/>
  <c r="CE890" i="13"/>
  <c r="CF890" i="13"/>
  <c r="CG890" i="13"/>
  <c r="CH890" i="13"/>
  <c r="CI890" i="13"/>
  <c r="BO891" i="13"/>
  <c r="BP891" i="13"/>
  <c r="BQ891" i="13"/>
  <c r="BR891" i="13"/>
  <c r="BS891" i="13"/>
  <c r="BT891" i="13"/>
  <c r="BU891" i="13"/>
  <c r="BV891" i="13"/>
  <c r="BW891" i="13"/>
  <c r="CA891" i="13"/>
  <c r="CB891" i="13"/>
  <c r="CC891" i="13"/>
  <c r="CD891" i="13"/>
  <c r="CE891" i="13"/>
  <c r="CF891" i="13"/>
  <c r="CG891" i="13"/>
  <c r="CH891" i="13"/>
  <c r="CI891" i="13"/>
  <c r="BO892" i="13"/>
  <c r="BP892" i="13"/>
  <c r="BQ892" i="13"/>
  <c r="BR892" i="13"/>
  <c r="BS892" i="13"/>
  <c r="BT892" i="13"/>
  <c r="BU892" i="13"/>
  <c r="BV892" i="13"/>
  <c r="BW892" i="13"/>
  <c r="CA892" i="13"/>
  <c r="CB892" i="13"/>
  <c r="CC892" i="13"/>
  <c r="CD892" i="13"/>
  <c r="CE892" i="13"/>
  <c r="CF892" i="13"/>
  <c r="CG892" i="13"/>
  <c r="CH892" i="13"/>
  <c r="CI892" i="13"/>
  <c r="BO893" i="13"/>
  <c r="BP893" i="13"/>
  <c r="BQ893" i="13"/>
  <c r="BR893" i="13"/>
  <c r="BS893" i="13"/>
  <c r="BT893" i="13"/>
  <c r="BU893" i="13"/>
  <c r="BV893" i="13"/>
  <c r="BW893" i="13"/>
  <c r="CA893" i="13"/>
  <c r="CB893" i="13"/>
  <c r="CC893" i="13"/>
  <c r="CD893" i="13"/>
  <c r="CE893" i="13"/>
  <c r="CF893" i="13"/>
  <c r="CG893" i="13"/>
  <c r="CH893" i="13"/>
  <c r="CI893" i="13"/>
  <c r="BO894" i="13"/>
  <c r="BP894" i="13"/>
  <c r="BQ894" i="13"/>
  <c r="BR894" i="13"/>
  <c r="BS894" i="13"/>
  <c r="BT894" i="13"/>
  <c r="BU894" i="13"/>
  <c r="BV894" i="13"/>
  <c r="BW894" i="13"/>
  <c r="CA894" i="13"/>
  <c r="CB894" i="13"/>
  <c r="CC894" i="13"/>
  <c r="CD894" i="13"/>
  <c r="CE894" i="13"/>
  <c r="CF894" i="13"/>
  <c r="CG894" i="13"/>
  <c r="CH894" i="13"/>
  <c r="CI894" i="13"/>
  <c r="BO895" i="13"/>
  <c r="BP895" i="13"/>
  <c r="BQ895" i="13"/>
  <c r="BR895" i="13"/>
  <c r="BS895" i="13"/>
  <c r="BT895" i="13"/>
  <c r="BU895" i="13"/>
  <c r="BV895" i="13"/>
  <c r="BW895" i="13"/>
  <c r="CA895" i="13"/>
  <c r="CB895" i="13"/>
  <c r="CC895" i="13"/>
  <c r="CD895" i="13"/>
  <c r="CE895" i="13"/>
  <c r="CF895" i="13"/>
  <c r="CG895" i="13"/>
  <c r="CH895" i="13"/>
  <c r="CI895" i="13"/>
  <c r="BO896" i="13"/>
  <c r="BP896" i="13"/>
  <c r="BQ896" i="13"/>
  <c r="BR896" i="13"/>
  <c r="BS896" i="13"/>
  <c r="BT896" i="13"/>
  <c r="BU896" i="13"/>
  <c r="BV896" i="13"/>
  <c r="BW896" i="13"/>
  <c r="CA896" i="13"/>
  <c r="CB896" i="13"/>
  <c r="CC896" i="13"/>
  <c r="CD896" i="13"/>
  <c r="CE896" i="13"/>
  <c r="CF896" i="13"/>
  <c r="CG896" i="13"/>
  <c r="CH896" i="13"/>
  <c r="CI896" i="13"/>
  <c r="BO897" i="13"/>
  <c r="BP897" i="13"/>
  <c r="BQ897" i="13"/>
  <c r="BR897" i="13"/>
  <c r="BS897" i="13"/>
  <c r="BT897" i="13"/>
  <c r="BU897" i="13"/>
  <c r="BV897" i="13"/>
  <c r="BW897" i="13"/>
  <c r="CA897" i="13"/>
  <c r="CB897" i="13"/>
  <c r="CC897" i="13"/>
  <c r="CD897" i="13"/>
  <c r="CE897" i="13"/>
  <c r="CF897" i="13"/>
  <c r="CG897" i="13"/>
  <c r="CH897" i="13"/>
  <c r="CI897" i="13"/>
  <c r="BO898" i="13"/>
  <c r="BP898" i="13"/>
  <c r="BQ898" i="13"/>
  <c r="BR898" i="13"/>
  <c r="BS898" i="13"/>
  <c r="BT898" i="13"/>
  <c r="BU898" i="13"/>
  <c r="BV898" i="13"/>
  <c r="BW898" i="13"/>
  <c r="CA898" i="13"/>
  <c r="CB898" i="13"/>
  <c r="CC898" i="13"/>
  <c r="CD898" i="13"/>
  <c r="CE898" i="13"/>
  <c r="CF898" i="13"/>
  <c r="CG898" i="13"/>
  <c r="CH898" i="13"/>
  <c r="CI898" i="13"/>
  <c r="BO899" i="13"/>
  <c r="BP899" i="13"/>
  <c r="BQ899" i="13"/>
  <c r="BR899" i="13"/>
  <c r="BS899" i="13"/>
  <c r="BT899" i="13"/>
  <c r="BU899" i="13"/>
  <c r="BV899" i="13"/>
  <c r="BW899" i="13"/>
  <c r="CA899" i="13"/>
  <c r="CB899" i="13"/>
  <c r="CC899" i="13"/>
  <c r="CD899" i="13"/>
  <c r="CE899" i="13"/>
  <c r="CF899" i="13"/>
  <c r="CG899" i="13"/>
  <c r="CH899" i="13"/>
  <c r="CI899" i="13"/>
  <c r="BO900" i="13"/>
  <c r="BP900" i="13"/>
  <c r="BQ900" i="13"/>
  <c r="BR900" i="13"/>
  <c r="BS900" i="13"/>
  <c r="BT900" i="13"/>
  <c r="BU900" i="13"/>
  <c r="BV900" i="13"/>
  <c r="BW900" i="13"/>
  <c r="CA900" i="13"/>
  <c r="CB900" i="13"/>
  <c r="CC900" i="13"/>
  <c r="CD900" i="13"/>
  <c r="CE900" i="13"/>
  <c r="CF900" i="13"/>
  <c r="CG900" i="13"/>
  <c r="CH900" i="13"/>
  <c r="CI900" i="13"/>
  <c r="BO901" i="13"/>
  <c r="BP901" i="13"/>
  <c r="BQ901" i="13"/>
  <c r="BR901" i="13"/>
  <c r="BS901" i="13"/>
  <c r="BT901" i="13"/>
  <c r="BU901" i="13"/>
  <c r="BV901" i="13"/>
  <c r="BW901" i="13"/>
  <c r="CA901" i="13"/>
  <c r="CB901" i="13"/>
  <c r="CC901" i="13"/>
  <c r="CD901" i="13"/>
  <c r="CE901" i="13"/>
  <c r="CF901" i="13"/>
  <c r="CG901" i="13"/>
  <c r="CH901" i="13"/>
  <c r="CI901" i="13"/>
  <c r="BO902" i="13"/>
  <c r="BP902" i="13"/>
  <c r="BQ902" i="13"/>
  <c r="BR902" i="13"/>
  <c r="BS902" i="13"/>
  <c r="BT902" i="13"/>
  <c r="BU902" i="13"/>
  <c r="BV902" i="13"/>
  <c r="BW902" i="13"/>
  <c r="CA902" i="13"/>
  <c r="CB902" i="13"/>
  <c r="CC902" i="13"/>
  <c r="CD902" i="13"/>
  <c r="CE902" i="13"/>
  <c r="CF902" i="13"/>
  <c r="CG902" i="13"/>
  <c r="CH902" i="13"/>
  <c r="CI902" i="13"/>
  <c r="BO903" i="13"/>
  <c r="BP903" i="13"/>
  <c r="BQ903" i="13"/>
  <c r="BR903" i="13"/>
  <c r="BS903" i="13"/>
  <c r="BT903" i="13"/>
  <c r="BU903" i="13"/>
  <c r="BV903" i="13"/>
  <c r="BW903" i="13"/>
  <c r="CA903" i="13"/>
  <c r="CB903" i="13"/>
  <c r="CC903" i="13"/>
  <c r="CD903" i="13"/>
  <c r="CE903" i="13"/>
  <c r="CF903" i="13"/>
  <c r="CG903" i="13"/>
  <c r="CH903" i="13"/>
  <c r="CI903" i="13"/>
  <c r="BO904" i="13"/>
  <c r="BP904" i="13"/>
  <c r="BQ904" i="13"/>
  <c r="BR904" i="13"/>
  <c r="BS904" i="13"/>
  <c r="BT904" i="13"/>
  <c r="BU904" i="13"/>
  <c r="BV904" i="13"/>
  <c r="BW904" i="13"/>
  <c r="CA904" i="13"/>
  <c r="CB904" i="13"/>
  <c r="CC904" i="13"/>
  <c r="CD904" i="13"/>
  <c r="CE904" i="13"/>
  <c r="CF904" i="13"/>
  <c r="CG904" i="13"/>
  <c r="CH904" i="13"/>
  <c r="CI904" i="13"/>
  <c r="BO905" i="13"/>
  <c r="BP905" i="13"/>
  <c r="BQ905" i="13"/>
  <c r="BR905" i="13"/>
  <c r="BS905" i="13"/>
  <c r="BT905" i="13"/>
  <c r="BU905" i="13"/>
  <c r="BV905" i="13"/>
  <c r="BW905" i="13"/>
  <c r="CA905" i="13"/>
  <c r="CB905" i="13"/>
  <c r="CC905" i="13"/>
  <c r="CD905" i="13"/>
  <c r="CE905" i="13"/>
  <c r="CF905" i="13"/>
  <c r="CG905" i="13"/>
  <c r="CH905" i="13"/>
  <c r="CI905" i="13"/>
  <c r="BO906" i="13"/>
  <c r="BP906" i="13"/>
  <c r="BQ906" i="13"/>
  <c r="BR906" i="13"/>
  <c r="BS906" i="13"/>
  <c r="BT906" i="13"/>
  <c r="BU906" i="13"/>
  <c r="BV906" i="13"/>
  <c r="BW906" i="13"/>
  <c r="CA906" i="13"/>
  <c r="CB906" i="13"/>
  <c r="CC906" i="13"/>
  <c r="CD906" i="13"/>
  <c r="CE906" i="13"/>
  <c r="CF906" i="13"/>
  <c r="CG906" i="13"/>
  <c r="CH906" i="13"/>
  <c r="CI906" i="13"/>
  <c r="BO907" i="13"/>
  <c r="BP907" i="13"/>
  <c r="BQ907" i="13"/>
  <c r="BR907" i="13"/>
  <c r="BS907" i="13"/>
  <c r="BT907" i="13"/>
  <c r="BU907" i="13"/>
  <c r="BV907" i="13"/>
  <c r="BW907" i="13"/>
  <c r="CA907" i="13"/>
  <c r="CB907" i="13"/>
  <c r="CC907" i="13"/>
  <c r="CD907" i="13"/>
  <c r="CE907" i="13"/>
  <c r="CF907" i="13"/>
  <c r="CG907" i="13"/>
  <c r="CH907" i="13"/>
  <c r="CI907" i="13"/>
  <c r="BO908" i="13"/>
  <c r="BP908" i="13"/>
  <c r="BQ908" i="13"/>
  <c r="BR908" i="13"/>
  <c r="BS908" i="13"/>
  <c r="BT908" i="13"/>
  <c r="BU908" i="13"/>
  <c r="BV908" i="13"/>
  <c r="BW908" i="13"/>
  <c r="CA908" i="13"/>
  <c r="CB908" i="13"/>
  <c r="CC908" i="13"/>
  <c r="CD908" i="13"/>
  <c r="CE908" i="13"/>
  <c r="CF908" i="13"/>
  <c r="CG908" i="13"/>
  <c r="CH908" i="13"/>
  <c r="CI908" i="13"/>
  <c r="BO909" i="13"/>
  <c r="BP909" i="13"/>
  <c r="BQ909" i="13"/>
  <c r="BR909" i="13"/>
  <c r="BS909" i="13"/>
  <c r="BT909" i="13"/>
  <c r="BU909" i="13"/>
  <c r="BV909" i="13"/>
  <c r="BW909" i="13"/>
  <c r="CA909" i="13"/>
  <c r="CB909" i="13"/>
  <c r="CC909" i="13"/>
  <c r="CD909" i="13"/>
  <c r="CE909" i="13"/>
  <c r="CF909" i="13"/>
  <c r="CG909" i="13"/>
  <c r="CH909" i="13"/>
  <c r="CI909" i="13"/>
  <c r="BO910" i="13"/>
  <c r="BP910" i="13"/>
  <c r="BQ910" i="13"/>
  <c r="BR910" i="13"/>
  <c r="BS910" i="13"/>
  <c r="BT910" i="13"/>
  <c r="BU910" i="13"/>
  <c r="BV910" i="13"/>
  <c r="BW910" i="13"/>
  <c r="CA910" i="13"/>
  <c r="CB910" i="13"/>
  <c r="CC910" i="13"/>
  <c r="CD910" i="13"/>
  <c r="CE910" i="13"/>
  <c r="CF910" i="13"/>
  <c r="CG910" i="13"/>
  <c r="CH910" i="13"/>
  <c r="CI910" i="13"/>
  <c r="BO911" i="13"/>
  <c r="BP911" i="13"/>
  <c r="BQ911" i="13"/>
  <c r="BR911" i="13"/>
  <c r="BS911" i="13"/>
  <c r="BT911" i="13"/>
  <c r="BU911" i="13"/>
  <c r="BV911" i="13"/>
  <c r="BW911" i="13"/>
  <c r="CA911" i="13"/>
  <c r="CB911" i="13"/>
  <c r="CC911" i="13"/>
  <c r="CD911" i="13"/>
  <c r="CE911" i="13"/>
  <c r="CF911" i="13"/>
  <c r="CG911" i="13"/>
  <c r="CH911" i="13"/>
  <c r="CI911" i="13"/>
  <c r="BO912" i="13"/>
  <c r="BP912" i="13"/>
  <c r="BQ912" i="13"/>
  <c r="BR912" i="13"/>
  <c r="BS912" i="13"/>
  <c r="BT912" i="13"/>
  <c r="BU912" i="13"/>
  <c r="BV912" i="13"/>
  <c r="BW912" i="13"/>
  <c r="CA912" i="13"/>
  <c r="CB912" i="13"/>
  <c r="CC912" i="13"/>
  <c r="CD912" i="13"/>
  <c r="CE912" i="13"/>
  <c r="CF912" i="13"/>
  <c r="CG912" i="13"/>
  <c r="CH912" i="13"/>
  <c r="CI912" i="13"/>
  <c r="BO913" i="13"/>
  <c r="BP913" i="13"/>
  <c r="BQ913" i="13"/>
  <c r="BR913" i="13"/>
  <c r="BS913" i="13"/>
  <c r="BT913" i="13"/>
  <c r="BU913" i="13"/>
  <c r="BV913" i="13"/>
  <c r="BW913" i="13"/>
  <c r="CA913" i="13"/>
  <c r="CB913" i="13"/>
  <c r="CC913" i="13"/>
  <c r="CD913" i="13"/>
  <c r="CE913" i="13"/>
  <c r="CF913" i="13"/>
  <c r="CG913" i="13"/>
  <c r="CH913" i="13"/>
  <c r="CI913" i="13"/>
  <c r="BO914" i="13"/>
  <c r="BP914" i="13"/>
  <c r="BQ914" i="13"/>
  <c r="BR914" i="13"/>
  <c r="BS914" i="13"/>
  <c r="BT914" i="13"/>
  <c r="BU914" i="13"/>
  <c r="BV914" i="13"/>
  <c r="BW914" i="13"/>
  <c r="CA914" i="13"/>
  <c r="CB914" i="13"/>
  <c r="CC914" i="13"/>
  <c r="CD914" i="13"/>
  <c r="CE914" i="13"/>
  <c r="CF914" i="13"/>
  <c r="CG914" i="13"/>
  <c r="CH914" i="13"/>
  <c r="CI914" i="13"/>
  <c r="BO915" i="13"/>
  <c r="BP915" i="13"/>
  <c r="BQ915" i="13"/>
  <c r="BR915" i="13"/>
  <c r="BS915" i="13"/>
  <c r="BT915" i="13"/>
  <c r="BU915" i="13"/>
  <c r="BV915" i="13"/>
  <c r="BW915" i="13"/>
  <c r="CA915" i="13"/>
  <c r="CB915" i="13"/>
  <c r="CC915" i="13"/>
  <c r="CD915" i="13"/>
  <c r="CE915" i="13"/>
  <c r="CF915" i="13"/>
  <c r="CG915" i="13"/>
  <c r="CH915" i="13"/>
  <c r="CI915" i="13"/>
  <c r="BO916" i="13"/>
  <c r="BP916" i="13"/>
  <c r="BQ916" i="13"/>
  <c r="BR916" i="13"/>
  <c r="BS916" i="13"/>
  <c r="BT916" i="13"/>
  <c r="BU916" i="13"/>
  <c r="BV916" i="13"/>
  <c r="BW916" i="13"/>
  <c r="CA916" i="13"/>
  <c r="CB916" i="13"/>
  <c r="CC916" i="13"/>
  <c r="CD916" i="13"/>
  <c r="CE916" i="13"/>
  <c r="CF916" i="13"/>
  <c r="CG916" i="13"/>
  <c r="CH916" i="13"/>
  <c r="CI916" i="13"/>
  <c r="BO917" i="13"/>
  <c r="BP917" i="13"/>
  <c r="BQ917" i="13"/>
  <c r="BR917" i="13"/>
  <c r="BS917" i="13"/>
  <c r="BT917" i="13"/>
  <c r="BU917" i="13"/>
  <c r="BV917" i="13"/>
  <c r="BW917" i="13"/>
  <c r="CA917" i="13"/>
  <c r="CB917" i="13"/>
  <c r="CC917" i="13"/>
  <c r="CD917" i="13"/>
  <c r="CE917" i="13"/>
  <c r="CF917" i="13"/>
  <c r="CG917" i="13"/>
  <c r="CH917" i="13"/>
  <c r="CI917" i="13"/>
  <c r="BO918" i="13"/>
  <c r="BP918" i="13"/>
  <c r="BQ918" i="13"/>
  <c r="BR918" i="13"/>
  <c r="BS918" i="13"/>
  <c r="BT918" i="13"/>
  <c r="BU918" i="13"/>
  <c r="BV918" i="13"/>
  <c r="BW918" i="13"/>
  <c r="CA918" i="13"/>
  <c r="CB918" i="13"/>
  <c r="CC918" i="13"/>
  <c r="CD918" i="13"/>
  <c r="CE918" i="13"/>
  <c r="CF918" i="13"/>
  <c r="CG918" i="13"/>
  <c r="CH918" i="13"/>
  <c r="CI918" i="13"/>
  <c r="BO919" i="13"/>
  <c r="BP919" i="13"/>
  <c r="BQ919" i="13"/>
  <c r="BR919" i="13"/>
  <c r="BS919" i="13"/>
  <c r="BT919" i="13"/>
  <c r="BU919" i="13"/>
  <c r="BV919" i="13"/>
  <c r="BW919" i="13"/>
  <c r="CA919" i="13"/>
  <c r="CB919" i="13"/>
  <c r="CC919" i="13"/>
  <c r="CD919" i="13"/>
  <c r="CE919" i="13"/>
  <c r="CF919" i="13"/>
  <c r="CG919" i="13"/>
  <c r="CH919" i="13"/>
  <c r="CI919" i="13"/>
  <c r="BO920" i="13"/>
  <c r="BP920" i="13"/>
  <c r="BQ920" i="13"/>
  <c r="BR920" i="13"/>
  <c r="BS920" i="13"/>
  <c r="BT920" i="13"/>
  <c r="BU920" i="13"/>
  <c r="BV920" i="13"/>
  <c r="BW920" i="13"/>
  <c r="CA920" i="13"/>
  <c r="CB920" i="13"/>
  <c r="CC920" i="13"/>
  <c r="CD920" i="13"/>
  <c r="CE920" i="13"/>
  <c r="CF920" i="13"/>
  <c r="CG920" i="13"/>
  <c r="CH920" i="13"/>
  <c r="CI920" i="13"/>
  <c r="BO921" i="13"/>
  <c r="BP921" i="13"/>
  <c r="BQ921" i="13"/>
  <c r="BR921" i="13"/>
  <c r="BS921" i="13"/>
  <c r="BT921" i="13"/>
  <c r="BU921" i="13"/>
  <c r="BV921" i="13"/>
  <c r="BW921" i="13"/>
  <c r="CA921" i="13"/>
  <c r="CB921" i="13"/>
  <c r="CC921" i="13"/>
  <c r="CD921" i="13"/>
  <c r="CE921" i="13"/>
  <c r="CF921" i="13"/>
  <c r="CG921" i="13"/>
  <c r="CH921" i="13"/>
  <c r="CI921" i="13"/>
  <c r="BO922" i="13"/>
  <c r="BP922" i="13"/>
  <c r="BQ922" i="13"/>
  <c r="BR922" i="13"/>
  <c r="BS922" i="13"/>
  <c r="BT922" i="13"/>
  <c r="BU922" i="13"/>
  <c r="BV922" i="13"/>
  <c r="BW922" i="13"/>
  <c r="CA922" i="13"/>
  <c r="CB922" i="13"/>
  <c r="CC922" i="13"/>
  <c r="CD922" i="13"/>
  <c r="CE922" i="13"/>
  <c r="CF922" i="13"/>
  <c r="CG922" i="13"/>
  <c r="CH922" i="13"/>
  <c r="CI922" i="13"/>
  <c r="BO923" i="13"/>
  <c r="BP923" i="13"/>
  <c r="BQ923" i="13"/>
  <c r="BR923" i="13"/>
  <c r="BS923" i="13"/>
  <c r="BT923" i="13"/>
  <c r="BU923" i="13"/>
  <c r="BV923" i="13"/>
  <c r="BW923" i="13"/>
  <c r="CA923" i="13"/>
  <c r="CB923" i="13"/>
  <c r="CC923" i="13"/>
  <c r="CD923" i="13"/>
  <c r="CE923" i="13"/>
  <c r="CF923" i="13"/>
  <c r="CG923" i="13"/>
  <c r="CH923" i="13"/>
  <c r="CI923" i="13"/>
  <c r="BO924" i="13"/>
  <c r="BP924" i="13"/>
  <c r="BQ924" i="13"/>
  <c r="BR924" i="13"/>
  <c r="BS924" i="13"/>
  <c r="BT924" i="13"/>
  <c r="BU924" i="13"/>
  <c r="BV924" i="13"/>
  <c r="BW924" i="13"/>
  <c r="CA924" i="13"/>
  <c r="CB924" i="13"/>
  <c r="CC924" i="13"/>
  <c r="CD924" i="13"/>
  <c r="CE924" i="13"/>
  <c r="CF924" i="13"/>
  <c r="CG924" i="13"/>
  <c r="CH924" i="13"/>
  <c r="CI924" i="13"/>
  <c r="BO925" i="13"/>
  <c r="BP925" i="13"/>
  <c r="BQ925" i="13"/>
  <c r="BR925" i="13"/>
  <c r="BS925" i="13"/>
  <c r="BT925" i="13"/>
  <c r="BU925" i="13"/>
  <c r="BV925" i="13"/>
  <c r="BW925" i="13"/>
  <c r="CA925" i="13"/>
  <c r="CB925" i="13"/>
  <c r="CC925" i="13"/>
  <c r="CD925" i="13"/>
  <c r="CE925" i="13"/>
  <c r="CF925" i="13"/>
  <c r="CG925" i="13"/>
  <c r="CH925" i="13"/>
  <c r="CI925" i="13"/>
  <c r="BO926" i="13"/>
  <c r="BP926" i="13"/>
  <c r="BQ926" i="13"/>
  <c r="BR926" i="13"/>
  <c r="BS926" i="13"/>
  <c r="BT926" i="13"/>
  <c r="BU926" i="13"/>
  <c r="BV926" i="13"/>
  <c r="BW926" i="13"/>
  <c r="CA926" i="13"/>
  <c r="CB926" i="13"/>
  <c r="CC926" i="13"/>
  <c r="CD926" i="13"/>
  <c r="CE926" i="13"/>
  <c r="CF926" i="13"/>
  <c r="CG926" i="13"/>
  <c r="CH926" i="13"/>
  <c r="CI926" i="13"/>
  <c r="BO927" i="13"/>
  <c r="BP927" i="13"/>
  <c r="BQ927" i="13"/>
  <c r="BR927" i="13"/>
  <c r="BS927" i="13"/>
  <c r="BT927" i="13"/>
  <c r="BU927" i="13"/>
  <c r="BV927" i="13"/>
  <c r="BW927" i="13"/>
  <c r="CA927" i="13"/>
  <c r="CB927" i="13"/>
  <c r="CC927" i="13"/>
  <c r="CD927" i="13"/>
  <c r="CE927" i="13"/>
  <c r="CF927" i="13"/>
  <c r="CG927" i="13"/>
  <c r="CH927" i="13"/>
  <c r="CI927" i="13"/>
  <c r="BO928" i="13"/>
  <c r="BP928" i="13"/>
  <c r="BQ928" i="13"/>
  <c r="BR928" i="13"/>
  <c r="BS928" i="13"/>
  <c r="BT928" i="13"/>
  <c r="BU928" i="13"/>
  <c r="BV928" i="13"/>
  <c r="BW928" i="13"/>
  <c r="CA928" i="13"/>
  <c r="CB928" i="13"/>
  <c r="CC928" i="13"/>
  <c r="CD928" i="13"/>
  <c r="CE928" i="13"/>
  <c r="CF928" i="13"/>
  <c r="CG928" i="13"/>
  <c r="CH928" i="13"/>
  <c r="CI928" i="13"/>
  <c r="BO929" i="13"/>
  <c r="BP929" i="13"/>
  <c r="BQ929" i="13"/>
  <c r="BR929" i="13"/>
  <c r="BS929" i="13"/>
  <c r="BT929" i="13"/>
  <c r="BU929" i="13"/>
  <c r="BV929" i="13"/>
  <c r="BW929" i="13"/>
  <c r="CA929" i="13"/>
  <c r="CB929" i="13"/>
  <c r="CC929" i="13"/>
  <c r="CD929" i="13"/>
  <c r="CE929" i="13"/>
  <c r="CF929" i="13"/>
  <c r="CG929" i="13"/>
  <c r="CH929" i="13"/>
  <c r="CI929" i="13"/>
  <c r="BO930" i="13"/>
  <c r="BP930" i="13"/>
  <c r="BQ930" i="13"/>
  <c r="BR930" i="13"/>
  <c r="BS930" i="13"/>
  <c r="BT930" i="13"/>
  <c r="BU930" i="13"/>
  <c r="BV930" i="13"/>
  <c r="BW930" i="13"/>
  <c r="CA930" i="13"/>
  <c r="CB930" i="13"/>
  <c r="CC930" i="13"/>
  <c r="CD930" i="13"/>
  <c r="CE930" i="13"/>
  <c r="CF930" i="13"/>
  <c r="CG930" i="13"/>
  <c r="CH930" i="13"/>
  <c r="CI930" i="13"/>
  <c r="BO931" i="13"/>
  <c r="BP931" i="13"/>
  <c r="BQ931" i="13"/>
  <c r="BR931" i="13"/>
  <c r="BS931" i="13"/>
  <c r="BT931" i="13"/>
  <c r="BU931" i="13"/>
  <c r="BV931" i="13"/>
  <c r="BW931" i="13"/>
  <c r="CA931" i="13"/>
  <c r="CB931" i="13"/>
  <c r="CC931" i="13"/>
  <c r="CD931" i="13"/>
  <c r="CE931" i="13"/>
  <c r="CF931" i="13"/>
  <c r="CG931" i="13"/>
  <c r="CH931" i="13"/>
  <c r="CI931" i="13"/>
  <c r="BO932" i="13"/>
  <c r="BP932" i="13"/>
  <c r="BQ932" i="13"/>
  <c r="BR932" i="13"/>
  <c r="BS932" i="13"/>
  <c r="BT932" i="13"/>
  <c r="BU932" i="13"/>
  <c r="BV932" i="13"/>
  <c r="BW932" i="13"/>
  <c r="CA932" i="13"/>
  <c r="CB932" i="13"/>
  <c r="CC932" i="13"/>
  <c r="CD932" i="13"/>
  <c r="CE932" i="13"/>
  <c r="CF932" i="13"/>
  <c r="CG932" i="13"/>
  <c r="CH932" i="13"/>
  <c r="CI932" i="13"/>
  <c r="BO933" i="13"/>
  <c r="BP933" i="13"/>
  <c r="BQ933" i="13"/>
  <c r="BR933" i="13"/>
  <c r="BS933" i="13"/>
  <c r="BT933" i="13"/>
  <c r="BU933" i="13"/>
  <c r="BV933" i="13"/>
  <c r="BW933" i="13"/>
  <c r="CA933" i="13"/>
  <c r="CB933" i="13"/>
  <c r="CC933" i="13"/>
  <c r="CD933" i="13"/>
  <c r="CE933" i="13"/>
  <c r="CF933" i="13"/>
  <c r="CG933" i="13"/>
  <c r="CH933" i="13"/>
  <c r="CI933" i="13"/>
  <c r="BO934" i="13"/>
  <c r="BP934" i="13"/>
  <c r="BQ934" i="13"/>
  <c r="BR934" i="13"/>
  <c r="BS934" i="13"/>
  <c r="BT934" i="13"/>
  <c r="BU934" i="13"/>
  <c r="BV934" i="13"/>
  <c r="BW934" i="13"/>
  <c r="CA934" i="13"/>
  <c r="CB934" i="13"/>
  <c r="CC934" i="13"/>
  <c r="CD934" i="13"/>
  <c r="CE934" i="13"/>
  <c r="CF934" i="13"/>
  <c r="CG934" i="13"/>
  <c r="CH934" i="13"/>
  <c r="CI934" i="13"/>
  <c r="BO935" i="13"/>
  <c r="BP935" i="13"/>
  <c r="BQ935" i="13"/>
  <c r="BR935" i="13"/>
  <c r="BS935" i="13"/>
  <c r="BT935" i="13"/>
  <c r="BU935" i="13"/>
  <c r="BV935" i="13"/>
  <c r="BW935" i="13"/>
  <c r="CA935" i="13"/>
  <c r="CB935" i="13"/>
  <c r="CC935" i="13"/>
  <c r="CD935" i="13"/>
  <c r="CE935" i="13"/>
  <c r="CF935" i="13"/>
  <c r="CG935" i="13"/>
  <c r="CH935" i="13"/>
  <c r="CI935" i="13"/>
  <c r="BO936" i="13"/>
  <c r="BP936" i="13"/>
  <c r="BQ936" i="13"/>
  <c r="BR936" i="13"/>
  <c r="BS936" i="13"/>
  <c r="BT936" i="13"/>
  <c r="BU936" i="13"/>
  <c r="BV936" i="13"/>
  <c r="BW936" i="13"/>
  <c r="CA936" i="13"/>
  <c r="CB936" i="13"/>
  <c r="CC936" i="13"/>
  <c r="CD936" i="13"/>
  <c r="CE936" i="13"/>
  <c r="CF936" i="13"/>
  <c r="CG936" i="13"/>
  <c r="CH936" i="13"/>
  <c r="CI936" i="13"/>
  <c r="BO937" i="13"/>
  <c r="BP937" i="13"/>
  <c r="BQ937" i="13"/>
  <c r="BR937" i="13"/>
  <c r="BS937" i="13"/>
  <c r="BT937" i="13"/>
  <c r="BU937" i="13"/>
  <c r="BV937" i="13"/>
  <c r="BW937" i="13"/>
  <c r="CA937" i="13"/>
  <c r="CB937" i="13"/>
  <c r="CC937" i="13"/>
  <c r="CD937" i="13"/>
  <c r="CE937" i="13"/>
  <c r="CF937" i="13"/>
  <c r="CG937" i="13"/>
  <c r="CH937" i="13"/>
  <c r="CI937" i="13"/>
  <c r="BO938" i="13"/>
  <c r="BP938" i="13"/>
  <c r="BQ938" i="13"/>
  <c r="BR938" i="13"/>
  <c r="BS938" i="13"/>
  <c r="BT938" i="13"/>
  <c r="BU938" i="13"/>
  <c r="BV938" i="13"/>
  <c r="BW938" i="13"/>
  <c r="CA938" i="13"/>
  <c r="CB938" i="13"/>
  <c r="CC938" i="13"/>
  <c r="CD938" i="13"/>
  <c r="CE938" i="13"/>
  <c r="CF938" i="13"/>
  <c r="CG938" i="13"/>
  <c r="CH938" i="13"/>
  <c r="CI938" i="13"/>
  <c r="BO939" i="13"/>
  <c r="BP939" i="13"/>
  <c r="BQ939" i="13"/>
  <c r="BR939" i="13"/>
  <c r="BS939" i="13"/>
  <c r="BT939" i="13"/>
  <c r="BU939" i="13"/>
  <c r="BV939" i="13"/>
  <c r="BW939" i="13"/>
  <c r="CA939" i="13"/>
  <c r="CB939" i="13"/>
  <c r="CC939" i="13"/>
  <c r="CD939" i="13"/>
  <c r="CE939" i="13"/>
  <c r="CF939" i="13"/>
  <c r="CG939" i="13"/>
  <c r="CH939" i="13"/>
  <c r="CI939" i="13"/>
  <c r="BO940" i="13"/>
  <c r="BP940" i="13"/>
  <c r="BQ940" i="13"/>
  <c r="BR940" i="13"/>
  <c r="BS940" i="13"/>
  <c r="BT940" i="13"/>
  <c r="BU940" i="13"/>
  <c r="BV940" i="13"/>
  <c r="BW940" i="13"/>
  <c r="CA940" i="13"/>
  <c r="CB940" i="13"/>
  <c r="CC940" i="13"/>
  <c r="CD940" i="13"/>
  <c r="CE940" i="13"/>
  <c r="CF940" i="13"/>
  <c r="CG940" i="13"/>
  <c r="CH940" i="13"/>
  <c r="CI940" i="13"/>
  <c r="BO941" i="13"/>
  <c r="BP941" i="13"/>
  <c r="BQ941" i="13"/>
  <c r="BR941" i="13"/>
  <c r="BS941" i="13"/>
  <c r="BT941" i="13"/>
  <c r="BU941" i="13"/>
  <c r="BV941" i="13"/>
  <c r="BW941" i="13"/>
  <c r="CA941" i="13"/>
  <c r="CB941" i="13"/>
  <c r="CC941" i="13"/>
  <c r="CD941" i="13"/>
  <c r="CE941" i="13"/>
  <c r="CF941" i="13"/>
  <c r="CG941" i="13"/>
  <c r="CH941" i="13"/>
  <c r="CI941" i="13"/>
  <c r="BO942" i="13"/>
  <c r="BP942" i="13"/>
  <c r="BQ942" i="13"/>
  <c r="BR942" i="13"/>
  <c r="BS942" i="13"/>
  <c r="BT942" i="13"/>
  <c r="BU942" i="13"/>
  <c r="BV942" i="13"/>
  <c r="BW942" i="13"/>
  <c r="CA942" i="13"/>
  <c r="CB942" i="13"/>
  <c r="CC942" i="13"/>
  <c r="CD942" i="13"/>
  <c r="CE942" i="13"/>
  <c r="CF942" i="13"/>
  <c r="CG942" i="13"/>
  <c r="CH942" i="13"/>
  <c r="CI942" i="13"/>
  <c r="BO943" i="13"/>
  <c r="BP943" i="13"/>
  <c r="BQ943" i="13"/>
  <c r="BR943" i="13"/>
  <c r="BS943" i="13"/>
  <c r="BT943" i="13"/>
  <c r="BU943" i="13"/>
  <c r="BV943" i="13"/>
  <c r="BW943" i="13"/>
  <c r="CA943" i="13"/>
  <c r="CB943" i="13"/>
  <c r="CC943" i="13"/>
  <c r="CD943" i="13"/>
  <c r="CE943" i="13"/>
  <c r="CF943" i="13"/>
  <c r="CG943" i="13"/>
  <c r="CH943" i="13"/>
  <c r="CI943" i="13"/>
  <c r="BO944" i="13"/>
  <c r="BP944" i="13"/>
  <c r="BQ944" i="13"/>
  <c r="BR944" i="13"/>
  <c r="BS944" i="13"/>
  <c r="BT944" i="13"/>
  <c r="BU944" i="13"/>
  <c r="BV944" i="13"/>
  <c r="BW944" i="13"/>
  <c r="CA944" i="13"/>
  <c r="CB944" i="13"/>
  <c r="CC944" i="13"/>
  <c r="CD944" i="13"/>
  <c r="CE944" i="13"/>
  <c r="CF944" i="13"/>
  <c r="CG944" i="13"/>
  <c r="CH944" i="13"/>
  <c r="CI944" i="13"/>
  <c r="BO945" i="13"/>
  <c r="BP945" i="13"/>
  <c r="BQ945" i="13"/>
  <c r="BR945" i="13"/>
  <c r="BS945" i="13"/>
  <c r="BT945" i="13"/>
  <c r="BU945" i="13"/>
  <c r="BV945" i="13"/>
  <c r="BW945" i="13"/>
  <c r="CA945" i="13"/>
  <c r="CB945" i="13"/>
  <c r="CC945" i="13"/>
  <c r="CD945" i="13"/>
  <c r="CE945" i="13"/>
  <c r="CF945" i="13"/>
  <c r="CG945" i="13"/>
  <c r="CH945" i="13"/>
  <c r="CI945" i="13"/>
  <c r="BO946" i="13"/>
  <c r="BP946" i="13"/>
  <c r="BQ946" i="13"/>
  <c r="BR946" i="13"/>
  <c r="BS946" i="13"/>
  <c r="BT946" i="13"/>
  <c r="BU946" i="13"/>
  <c r="BV946" i="13"/>
  <c r="BW946" i="13"/>
  <c r="CA946" i="13"/>
  <c r="CB946" i="13"/>
  <c r="CC946" i="13"/>
  <c r="CD946" i="13"/>
  <c r="CE946" i="13"/>
  <c r="CF946" i="13"/>
  <c r="CG946" i="13"/>
  <c r="CH946" i="13"/>
  <c r="CI946" i="13"/>
  <c r="BO947" i="13"/>
  <c r="BP947" i="13"/>
  <c r="BQ947" i="13"/>
  <c r="BR947" i="13"/>
  <c r="BS947" i="13"/>
  <c r="BT947" i="13"/>
  <c r="BU947" i="13"/>
  <c r="BV947" i="13"/>
  <c r="BW947" i="13"/>
  <c r="CA947" i="13"/>
  <c r="CB947" i="13"/>
  <c r="CC947" i="13"/>
  <c r="CD947" i="13"/>
  <c r="CE947" i="13"/>
  <c r="CF947" i="13"/>
  <c r="CG947" i="13"/>
  <c r="CH947" i="13"/>
  <c r="CI947" i="13"/>
  <c r="BO948" i="13"/>
  <c r="BP948" i="13"/>
  <c r="BQ948" i="13"/>
  <c r="BR948" i="13"/>
  <c r="BS948" i="13"/>
  <c r="BT948" i="13"/>
  <c r="BU948" i="13"/>
  <c r="BV948" i="13"/>
  <c r="BW948" i="13"/>
  <c r="CA948" i="13"/>
  <c r="CB948" i="13"/>
  <c r="CC948" i="13"/>
  <c r="CD948" i="13"/>
  <c r="CE948" i="13"/>
  <c r="CF948" i="13"/>
  <c r="CG948" i="13"/>
  <c r="CH948" i="13"/>
  <c r="CI948" i="13"/>
  <c r="BO949" i="13"/>
  <c r="BP949" i="13"/>
  <c r="BQ949" i="13"/>
  <c r="BR949" i="13"/>
  <c r="BS949" i="13"/>
  <c r="BT949" i="13"/>
  <c r="BU949" i="13"/>
  <c r="BV949" i="13"/>
  <c r="BW949" i="13"/>
  <c r="CA949" i="13"/>
  <c r="CB949" i="13"/>
  <c r="CC949" i="13"/>
  <c r="CD949" i="13"/>
  <c r="CE949" i="13"/>
  <c r="CF949" i="13"/>
  <c r="CG949" i="13"/>
  <c r="CH949" i="13"/>
  <c r="CI949" i="13"/>
  <c r="BO950" i="13"/>
  <c r="BP950" i="13"/>
  <c r="BQ950" i="13"/>
  <c r="BR950" i="13"/>
  <c r="BS950" i="13"/>
  <c r="BT950" i="13"/>
  <c r="BU950" i="13"/>
  <c r="BV950" i="13"/>
  <c r="BW950" i="13"/>
  <c r="CA950" i="13"/>
  <c r="CB950" i="13"/>
  <c r="CC950" i="13"/>
  <c r="CD950" i="13"/>
  <c r="CE950" i="13"/>
  <c r="CF950" i="13"/>
  <c r="CG950" i="13"/>
  <c r="CH950" i="13"/>
  <c r="CI950" i="13"/>
  <c r="BO951" i="13"/>
  <c r="BP951" i="13"/>
  <c r="BQ951" i="13"/>
  <c r="BR951" i="13"/>
  <c r="BS951" i="13"/>
  <c r="BT951" i="13"/>
  <c r="BU951" i="13"/>
  <c r="BV951" i="13"/>
  <c r="BW951" i="13"/>
  <c r="CA951" i="13"/>
  <c r="CB951" i="13"/>
  <c r="CC951" i="13"/>
  <c r="CD951" i="13"/>
  <c r="CE951" i="13"/>
  <c r="CF951" i="13"/>
  <c r="CG951" i="13"/>
  <c r="CH951" i="13"/>
  <c r="CI951" i="13"/>
  <c r="BO952" i="13"/>
  <c r="BP952" i="13"/>
  <c r="BQ952" i="13"/>
  <c r="BR952" i="13"/>
  <c r="BS952" i="13"/>
  <c r="BT952" i="13"/>
  <c r="BU952" i="13"/>
  <c r="BV952" i="13"/>
  <c r="BW952" i="13"/>
  <c r="CA952" i="13"/>
  <c r="CB952" i="13"/>
  <c r="CC952" i="13"/>
  <c r="CD952" i="13"/>
  <c r="CE952" i="13"/>
  <c r="CF952" i="13"/>
  <c r="CG952" i="13"/>
  <c r="CH952" i="13"/>
  <c r="CI952" i="13"/>
  <c r="BO953" i="13"/>
  <c r="BP953" i="13"/>
  <c r="BQ953" i="13"/>
  <c r="BR953" i="13"/>
  <c r="BS953" i="13"/>
  <c r="BT953" i="13"/>
  <c r="BU953" i="13"/>
  <c r="BV953" i="13"/>
  <c r="BW953" i="13"/>
  <c r="CA953" i="13"/>
  <c r="CB953" i="13"/>
  <c r="CC953" i="13"/>
  <c r="CD953" i="13"/>
  <c r="CE953" i="13"/>
  <c r="CF953" i="13"/>
  <c r="CG953" i="13"/>
  <c r="CH953" i="13"/>
  <c r="CI953" i="13"/>
  <c r="BO954" i="13"/>
  <c r="BP954" i="13"/>
  <c r="BQ954" i="13"/>
  <c r="BR954" i="13"/>
  <c r="BS954" i="13"/>
  <c r="BT954" i="13"/>
  <c r="BU954" i="13"/>
  <c r="BV954" i="13"/>
  <c r="BW954" i="13"/>
  <c r="CA954" i="13"/>
  <c r="CB954" i="13"/>
  <c r="CC954" i="13"/>
  <c r="CD954" i="13"/>
  <c r="CE954" i="13"/>
  <c r="CF954" i="13"/>
  <c r="CG954" i="13"/>
  <c r="CH954" i="13"/>
  <c r="CI954" i="13"/>
  <c r="BO955" i="13"/>
  <c r="BP955" i="13"/>
  <c r="BQ955" i="13"/>
  <c r="BR955" i="13"/>
  <c r="BS955" i="13"/>
  <c r="BT955" i="13"/>
  <c r="BU955" i="13"/>
  <c r="BV955" i="13"/>
  <c r="BW955" i="13"/>
  <c r="CA955" i="13"/>
  <c r="CB955" i="13"/>
  <c r="CC955" i="13"/>
  <c r="CD955" i="13"/>
  <c r="CE955" i="13"/>
  <c r="CF955" i="13"/>
  <c r="CG955" i="13"/>
  <c r="CH955" i="13"/>
  <c r="CI955" i="13"/>
  <c r="BO956" i="13"/>
  <c r="BP956" i="13"/>
  <c r="BQ956" i="13"/>
  <c r="BR956" i="13"/>
  <c r="BS956" i="13"/>
  <c r="BT956" i="13"/>
  <c r="BU956" i="13"/>
  <c r="BV956" i="13"/>
  <c r="BW956" i="13"/>
  <c r="CA956" i="13"/>
  <c r="CB956" i="13"/>
  <c r="CC956" i="13"/>
  <c r="CD956" i="13"/>
  <c r="CE956" i="13"/>
  <c r="CF956" i="13"/>
  <c r="CG956" i="13"/>
  <c r="CH956" i="13"/>
  <c r="CI956" i="13"/>
  <c r="BO957" i="13"/>
  <c r="BP957" i="13"/>
  <c r="BQ957" i="13"/>
  <c r="BR957" i="13"/>
  <c r="BS957" i="13"/>
  <c r="BT957" i="13"/>
  <c r="BU957" i="13"/>
  <c r="BV957" i="13"/>
  <c r="BW957" i="13"/>
  <c r="CA957" i="13"/>
  <c r="CB957" i="13"/>
  <c r="CC957" i="13"/>
  <c r="CD957" i="13"/>
  <c r="CE957" i="13"/>
  <c r="CF957" i="13"/>
  <c r="CG957" i="13"/>
  <c r="CH957" i="13"/>
  <c r="CI957" i="13"/>
  <c r="BO958" i="13"/>
  <c r="BP958" i="13"/>
  <c r="BQ958" i="13"/>
  <c r="BR958" i="13"/>
  <c r="BS958" i="13"/>
  <c r="BT958" i="13"/>
  <c r="BU958" i="13"/>
  <c r="BV958" i="13"/>
  <c r="BW958" i="13"/>
  <c r="CA958" i="13"/>
  <c r="CB958" i="13"/>
  <c r="CC958" i="13"/>
  <c r="CD958" i="13"/>
  <c r="CE958" i="13"/>
  <c r="CF958" i="13"/>
  <c r="CG958" i="13"/>
  <c r="CH958" i="13"/>
  <c r="CI958" i="13"/>
  <c r="BO959" i="13"/>
  <c r="BP959" i="13"/>
  <c r="BQ959" i="13"/>
  <c r="BR959" i="13"/>
  <c r="BS959" i="13"/>
  <c r="BT959" i="13"/>
  <c r="BU959" i="13"/>
  <c r="BV959" i="13"/>
  <c r="BW959" i="13"/>
  <c r="CA959" i="13"/>
  <c r="CB959" i="13"/>
  <c r="CC959" i="13"/>
  <c r="CD959" i="13"/>
  <c r="CE959" i="13"/>
  <c r="CF959" i="13"/>
  <c r="CG959" i="13"/>
  <c r="CH959" i="13"/>
  <c r="CI959" i="13"/>
  <c r="BO960" i="13"/>
  <c r="BP960" i="13"/>
  <c r="BQ960" i="13"/>
  <c r="BR960" i="13"/>
  <c r="BS960" i="13"/>
  <c r="BT960" i="13"/>
  <c r="BU960" i="13"/>
  <c r="BV960" i="13"/>
  <c r="BW960" i="13"/>
  <c r="CA960" i="13"/>
  <c r="CB960" i="13"/>
  <c r="CC960" i="13"/>
  <c r="CD960" i="13"/>
  <c r="CE960" i="13"/>
  <c r="CF960" i="13"/>
  <c r="CG960" i="13"/>
  <c r="CH960" i="13"/>
  <c r="CI960" i="13"/>
  <c r="BO961" i="13"/>
  <c r="BP961" i="13"/>
  <c r="BQ961" i="13"/>
  <c r="BR961" i="13"/>
  <c r="BS961" i="13"/>
  <c r="BT961" i="13"/>
  <c r="BU961" i="13"/>
  <c r="BV961" i="13"/>
  <c r="BW961" i="13"/>
  <c r="CA961" i="13"/>
  <c r="CB961" i="13"/>
  <c r="CC961" i="13"/>
  <c r="CD961" i="13"/>
  <c r="CE961" i="13"/>
  <c r="CF961" i="13"/>
  <c r="CG961" i="13"/>
  <c r="CH961" i="13"/>
  <c r="CI961" i="13"/>
  <c r="BO962" i="13"/>
  <c r="BP962" i="13"/>
  <c r="BQ962" i="13"/>
  <c r="BR962" i="13"/>
  <c r="BS962" i="13"/>
  <c r="BT962" i="13"/>
  <c r="BU962" i="13"/>
  <c r="BV962" i="13"/>
  <c r="BW962" i="13"/>
  <c r="CA962" i="13"/>
  <c r="CB962" i="13"/>
  <c r="CC962" i="13"/>
  <c r="CD962" i="13"/>
  <c r="CE962" i="13"/>
  <c r="CF962" i="13"/>
  <c r="CG962" i="13"/>
  <c r="CH962" i="13"/>
  <c r="CI962" i="13"/>
  <c r="BO963" i="13"/>
  <c r="BP963" i="13"/>
  <c r="BQ963" i="13"/>
  <c r="BR963" i="13"/>
  <c r="BS963" i="13"/>
  <c r="BT963" i="13"/>
  <c r="BU963" i="13"/>
  <c r="BV963" i="13"/>
  <c r="BW963" i="13"/>
  <c r="CA963" i="13"/>
  <c r="CB963" i="13"/>
  <c r="CC963" i="13"/>
  <c r="CD963" i="13"/>
  <c r="CE963" i="13"/>
  <c r="CF963" i="13"/>
  <c r="CG963" i="13"/>
  <c r="CH963" i="13"/>
  <c r="CI963" i="13"/>
  <c r="BO964" i="13"/>
  <c r="BP964" i="13"/>
  <c r="BQ964" i="13"/>
  <c r="BR964" i="13"/>
  <c r="BS964" i="13"/>
  <c r="BT964" i="13"/>
  <c r="BU964" i="13"/>
  <c r="BV964" i="13"/>
  <c r="BW964" i="13"/>
  <c r="CA964" i="13"/>
  <c r="CB964" i="13"/>
  <c r="CC964" i="13"/>
  <c r="CD964" i="13"/>
  <c r="CE964" i="13"/>
  <c r="CF964" i="13"/>
  <c r="CG964" i="13"/>
  <c r="CH964" i="13"/>
  <c r="CI964" i="13"/>
  <c r="BO965" i="13"/>
  <c r="BP965" i="13"/>
  <c r="BQ965" i="13"/>
  <c r="BR965" i="13"/>
  <c r="BS965" i="13"/>
  <c r="BT965" i="13"/>
  <c r="BU965" i="13"/>
  <c r="BV965" i="13"/>
  <c r="BW965" i="13"/>
  <c r="CA965" i="13"/>
  <c r="CB965" i="13"/>
  <c r="CC965" i="13"/>
  <c r="CD965" i="13"/>
  <c r="CE965" i="13"/>
  <c r="CF965" i="13"/>
  <c r="CG965" i="13"/>
  <c r="CH965" i="13"/>
  <c r="CI965" i="13"/>
  <c r="BO966" i="13"/>
  <c r="BP966" i="13"/>
  <c r="BQ966" i="13"/>
  <c r="BR966" i="13"/>
  <c r="BS966" i="13"/>
  <c r="BT966" i="13"/>
  <c r="BU966" i="13"/>
  <c r="BV966" i="13"/>
  <c r="BW966" i="13"/>
  <c r="CA966" i="13"/>
  <c r="CB966" i="13"/>
  <c r="CC966" i="13"/>
  <c r="CD966" i="13"/>
  <c r="CE966" i="13"/>
  <c r="CF966" i="13"/>
  <c r="CG966" i="13"/>
  <c r="CH966" i="13"/>
  <c r="CI966" i="13"/>
  <c r="BO967" i="13"/>
  <c r="BP967" i="13"/>
  <c r="BQ967" i="13"/>
  <c r="BR967" i="13"/>
  <c r="BS967" i="13"/>
  <c r="BT967" i="13"/>
  <c r="BU967" i="13"/>
  <c r="BV967" i="13"/>
  <c r="BW967" i="13"/>
  <c r="CA967" i="13"/>
  <c r="CB967" i="13"/>
  <c r="CC967" i="13"/>
  <c r="CD967" i="13"/>
  <c r="CE967" i="13"/>
  <c r="CF967" i="13"/>
  <c r="CG967" i="13"/>
  <c r="CH967" i="13"/>
  <c r="CI967" i="13"/>
  <c r="BO968" i="13"/>
  <c r="BP968" i="13"/>
  <c r="BQ968" i="13"/>
  <c r="BR968" i="13"/>
  <c r="BS968" i="13"/>
  <c r="BT968" i="13"/>
  <c r="BU968" i="13"/>
  <c r="BV968" i="13"/>
  <c r="BW968" i="13"/>
  <c r="CA968" i="13"/>
  <c r="CB968" i="13"/>
  <c r="CC968" i="13"/>
  <c r="CD968" i="13"/>
  <c r="CE968" i="13"/>
  <c r="CF968" i="13"/>
  <c r="CG968" i="13"/>
  <c r="CH968" i="13"/>
  <c r="CI968" i="13"/>
  <c r="BO969" i="13"/>
  <c r="BP969" i="13"/>
  <c r="BQ969" i="13"/>
  <c r="BR969" i="13"/>
  <c r="BS969" i="13"/>
  <c r="BT969" i="13"/>
  <c r="BU969" i="13"/>
  <c r="BV969" i="13"/>
  <c r="BW969" i="13"/>
  <c r="CA969" i="13"/>
  <c r="CB969" i="13"/>
  <c r="CC969" i="13"/>
  <c r="CD969" i="13"/>
  <c r="CE969" i="13"/>
  <c r="CF969" i="13"/>
  <c r="CG969" i="13"/>
  <c r="CH969" i="13"/>
  <c r="CI969" i="13"/>
  <c r="BO970" i="13"/>
  <c r="BP970" i="13"/>
  <c r="BQ970" i="13"/>
  <c r="BR970" i="13"/>
  <c r="BS970" i="13"/>
  <c r="BT970" i="13"/>
  <c r="BU970" i="13"/>
  <c r="BV970" i="13"/>
  <c r="BW970" i="13"/>
  <c r="CA970" i="13"/>
  <c r="CB970" i="13"/>
  <c r="CC970" i="13"/>
  <c r="CD970" i="13"/>
  <c r="CE970" i="13"/>
  <c r="CF970" i="13"/>
  <c r="CG970" i="13"/>
  <c r="CH970" i="13"/>
  <c r="CI970" i="13"/>
  <c r="BO971" i="13"/>
  <c r="BP971" i="13"/>
  <c r="BQ971" i="13"/>
  <c r="BR971" i="13"/>
  <c r="BS971" i="13"/>
  <c r="BT971" i="13"/>
  <c r="BU971" i="13"/>
  <c r="BV971" i="13"/>
  <c r="BW971" i="13"/>
  <c r="CA971" i="13"/>
  <c r="CB971" i="13"/>
  <c r="CC971" i="13"/>
  <c r="CD971" i="13"/>
  <c r="CE971" i="13"/>
  <c r="CF971" i="13"/>
  <c r="CG971" i="13"/>
  <c r="CH971" i="13"/>
  <c r="CI971" i="13"/>
  <c r="BO972" i="13"/>
  <c r="BP972" i="13"/>
  <c r="BQ972" i="13"/>
  <c r="BR972" i="13"/>
  <c r="BS972" i="13"/>
  <c r="BT972" i="13"/>
  <c r="BU972" i="13"/>
  <c r="BV972" i="13"/>
  <c r="BW972" i="13"/>
  <c r="CA972" i="13"/>
  <c r="CB972" i="13"/>
  <c r="CC972" i="13"/>
  <c r="CD972" i="13"/>
  <c r="CE972" i="13"/>
  <c r="CF972" i="13"/>
  <c r="CG972" i="13"/>
  <c r="CH972" i="13"/>
  <c r="CI972" i="13"/>
  <c r="BO973" i="13"/>
  <c r="BP973" i="13"/>
  <c r="BQ973" i="13"/>
  <c r="BR973" i="13"/>
  <c r="BS973" i="13"/>
  <c r="BT973" i="13"/>
  <c r="BU973" i="13"/>
  <c r="BV973" i="13"/>
  <c r="BW973" i="13"/>
  <c r="CA973" i="13"/>
  <c r="CB973" i="13"/>
  <c r="CC973" i="13"/>
  <c r="CD973" i="13"/>
  <c r="CE973" i="13"/>
  <c r="CF973" i="13"/>
  <c r="CG973" i="13"/>
  <c r="CH973" i="13"/>
  <c r="CI973" i="13"/>
  <c r="BO974" i="13"/>
  <c r="BP974" i="13"/>
  <c r="BQ974" i="13"/>
  <c r="BR974" i="13"/>
  <c r="BS974" i="13"/>
  <c r="BT974" i="13"/>
  <c r="BU974" i="13"/>
  <c r="BV974" i="13"/>
  <c r="BW974" i="13"/>
  <c r="CA974" i="13"/>
  <c r="CB974" i="13"/>
  <c r="CC974" i="13"/>
  <c r="CD974" i="13"/>
  <c r="CE974" i="13"/>
  <c r="CF974" i="13"/>
  <c r="CG974" i="13"/>
  <c r="CH974" i="13"/>
  <c r="CI974" i="13"/>
  <c r="BO975" i="13"/>
  <c r="BP975" i="13"/>
  <c r="BQ975" i="13"/>
  <c r="BR975" i="13"/>
  <c r="BS975" i="13"/>
  <c r="BT975" i="13"/>
  <c r="BU975" i="13"/>
  <c r="BV975" i="13"/>
  <c r="BW975" i="13"/>
  <c r="CA975" i="13"/>
  <c r="CB975" i="13"/>
  <c r="CC975" i="13"/>
  <c r="CD975" i="13"/>
  <c r="CE975" i="13"/>
  <c r="CF975" i="13"/>
  <c r="CG975" i="13"/>
  <c r="CH975" i="13"/>
  <c r="CI975" i="13"/>
  <c r="BO976" i="13"/>
  <c r="BP976" i="13"/>
  <c r="BQ976" i="13"/>
  <c r="BR976" i="13"/>
  <c r="BS976" i="13"/>
  <c r="BT976" i="13"/>
  <c r="BU976" i="13"/>
  <c r="BV976" i="13"/>
  <c r="BW976" i="13"/>
  <c r="CA976" i="13"/>
  <c r="CB976" i="13"/>
  <c r="CC976" i="13"/>
  <c r="CD976" i="13"/>
  <c r="CE976" i="13"/>
  <c r="CF976" i="13"/>
  <c r="CG976" i="13"/>
  <c r="CH976" i="13"/>
  <c r="CI976" i="13"/>
  <c r="BO977" i="13"/>
  <c r="BP977" i="13"/>
  <c r="BQ977" i="13"/>
  <c r="BR977" i="13"/>
  <c r="BS977" i="13"/>
  <c r="BT977" i="13"/>
  <c r="BU977" i="13"/>
  <c r="BV977" i="13"/>
  <c r="BW977" i="13"/>
  <c r="CA977" i="13"/>
  <c r="CB977" i="13"/>
  <c r="CC977" i="13"/>
  <c r="CD977" i="13"/>
  <c r="CE977" i="13"/>
  <c r="CF977" i="13"/>
  <c r="CG977" i="13"/>
  <c r="CH977" i="13"/>
  <c r="CI977" i="13"/>
  <c r="BO978" i="13"/>
  <c r="BP978" i="13"/>
  <c r="BQ978" i="13"/>
  <c r="BR978" i="13"/>
  <c r="BS978" i="13"/>
  <c r="BT978" i="13"/>
  <c r="BU978" i="13"/>
  <c r="BV978" i="13"/>
  <c r="BW978" i="13"/>
  <c r="CA978" i="13"/>
  <c r="CB978" i="13"/>
  <c r="CC978" i="13"/>
  <c r="CD978" i="13"/>
  <c r="CE978" i="13"/>
  <c r="CF978" i="13"/>
  <c r="CG978" i="13"/>
  <c r="CH978" i="13"/>
  <c r="CI978" i="13"/>
  <c r="BO979" i="13"/>
  <c r="BP979" i="13"/>
  <c r="BQ979" i="13"/>
  <c r="BR979" i="13"/>
  <c r="BS979" i="13"/>
  <c r="BT979" i="13"/>
  <c r="BU979" i="13"/>
  <c r="BV979" i="13"/>
  <c r="BW979" i="13"/>
  <c r="CA979" i="13"/>
  <c r="CB979" i="13"/>
  <c r="CC979" i="13"/>
  <c r="CD979" i="13"/>
  <c r="CE979" i="13"/>
  <c r="CF979" i="13"/>
  <c r="CG979" i="13"/>
  <c r="CH979" i="13"/>
  <c r="CI979" i="13"/>
  <c r="BO980" i="13"/>
  <c r="BP980" i="13"/>
  <c r="BQ980" i="13"/>
  <c r="BR980" i="13"/>
  <c r="BS980" i="13"/>
  <c r="BT980" i="13"/>
  <c r="BU980" i="13"/>
  <c r="BV980" i="13"/>
  <c r="BW980" i="13"/>
  <c r="CA980" i="13"/>
  <c r="CB980" i="13"/>
  <c r="CC980" i="13"/>
  <c r="CD980" i="13"/>
  <c r="CE980" i="13"/>
  <c r="CF980" i="13"/>
  <c r="CG980" i="13"/>
  <c r="CH980" i="13"/>
  <c r="CI980" i="13"/>
  <c r="BO981" i="13"/>
  <c r="BP981" i="13"/>
  <c r="BQ981" i="13"/>
  <c r="BR981" i="13"/>
  <c r="BS981" i="13"/>
  <c r="BT981" i="13"/>
  <c r="BU981" i="13"/>
  <c r="BV981" i="13"/>
  <c r="BW981" i="13"/>
  <c r="CA981" i="13"/>
  <c r="CB981" i="13"/>
  <c r="CC981" i="13"/>
  <c r="CD981" i="13"/>
  <c r="CE981" i="13"/>
  <c r="CF981" i="13"/>
  <c r="CG981" i="13"/>
  <c r="CH981" i="13"/>
  <c r="CI981" i="13"/>
  <c r="BO982" i="13"/>
  <c r="BP982" i="13"/>
  <c r="BQ982" i="13"/>
  <c r="BR982" i="13"/>
  <c r="BS982" i="13"/>
  <c r="BT982" i="13"/>
  <c r="BU982" i="13"/>
  <c r="BV982" i="13"/>
  <c r="BW982" i="13"/>
  <c r="CA982" i="13"/>
  <c r="CB982" i="13"/>
  <c r="CC982" i="13"/>
  <c r="CD982" i="13"/>
  <c r="CE982" i="13"/>
  <c r="CF982" i="13"/>
  <c r="CG982" i="13"/>
  <c r="CH982" i="13"/>
  <c r="CI982" i="13"/>
  <c r="BO983" i="13"/>
  <c r="BP983" i="13"/>
  <c r="BQ983" i="13"/>
  <c r="BR983" i="13"/>
  <c r="BS983" i="13"/>
  <c r="BT983" i="13"/>
  <c r="BU983" i="13"/>
  <c r="BV983" i="13"/>
  <c r="BW983" i="13"/>
  <c r="CA983" i="13"/>
  <c r="CB983" i="13"/>
  <c r="CC983" i="13"/>
  <c r="CD983" i="13"/>
  <c r="CE983" i="13"/>
  <c r="CF983" i="13"/>
  <c r="CG983" i="13"/>
  <c r="CH983" i="13"/>
  <c r="CI983" i="13"/>
  <c r="BO984" i="13"/>
  <c r="BP984" i="13"/>
  <c r="BQ984" i="13"/>
  <c r="BR984" i="13"/>
  <c r="BS984" i="13"/>
  <c r="BT984" i="13"/>
  <c r="BU984" i="13"/>
  <c r="BV984" i="13"/>
  <c r="BW984" i="13"/>
  <c r="CA984" i="13"/>
  <c r="CB984" i="13"/>
  <c r="CC984" i="13"/>
  <c r="CD984" i="13"/>
  <c r="CE984" i="13"/>
  <c r="CF984" i="13"/>
  <c r="CG984" i="13"/>
  <c r="CH984" i="13"/>
  <c r="CI984" i="13"/>
  <c r="BO985" i="13"/>
  <c r="BP985" i="13"/>
  <c r="BQ985" i="13"/>
  <c r="BR985" i="13"/>
  <c r="BS985" i="13"/>
  <c r="BT985" i="13"/>
  <c r="BU985" i="13"/>
  <c r="BV985" i="13"/>
  <c r="BW985" i="13"/>
  <c r="CA985" i="13"/>
  <c r="CB985" i="13"/>
  <c r="CC985" i="13"/>
  <c r="CD985" i="13"/>
  <c r="CE985" i="13"/>
  <c r="CF985" i="13"/>
  <c r="CG985" i="13"/>
  <c r="CH985" i="13"/>
  <c r="CI985" i="13"/>
  <c r="BO986" i="13"/>
  <c r="BP986" i="13"/>
  <c r="BQ986" i="13"/>
  <c r="BR986" i="13"/>
  <c r="BS986" i="13"/>
  <c r="BT986" i="13"/>
  <c r="BU986" i="13"/>
  <c r="BV986" i="13"/>
  <c r="BW986" i="13"/>
  <c r="CA986" i="13"/>
  <c r="CB986" i="13"/>
  <c r="CC986" i="13"/>
  <c r="CD986" i="13"/>
  <c r="CE986" i="13"/>
  <c r="CF986" i="13"/>
  <c r="CG986" i="13"/>
  <c r="CH986" i="13"/>
  <c r="CI986" i="13"/>
  <c r="BO987" i="13"/>
  <c r="BP987" i="13"/>
  <c r="BQ987" i="13"/>
  <c r="BR987" i="13"/>
  <c r="BS987" i="13"/>
  <c r="BT987" i="13"/>
  <c r="BU987" i="13"/>
  <c r="BV987" i="13"/>
  <c r="BW987" i="13"/>
  <c r="CA987" i="13"/>
  <c r="CB987" i="13"/>
  <c r="CC987" i="13"/>
  <c r="CD987" i="13"/>
  <c r="CE987" i="13"/>
  <c r="CF987" i="13"/>
  <c r="CG987" i="13"/>
  <c r="CH987" i="13"/>
  <c r="CI987" i="13"/>
  <c r="BO988" i="13"/>
  <c r="BP988" i="13"/>
  <c r="BQ988" i="13"/>
  <c r="BR988" i="13"/>
  <c r="BS988" i="13"/>
  <c r="BT988" i="13"/>
  <c r="BU988" i="13"/>
  <c r="BV988" i="13"/>
  <c r="BW988" i="13"/>
  <c r="CA988" i="13"/>
  <c r="CB988" i="13"/>
  <c r="CC988" i="13"/>
  <c r="CD988" i="13"/>
  <c r="CE988" i="13"/>
  <c r="CF988" i="13"/>
  <c r="CG988" i="13"/>
  <c r="CH988" i="13"/>
  <c r="CI988" i="13"/>
  <c r="BO989" i="13"/>
  <c r="BP989" i="13"/>
  <c r="BQ989" i="13"/>
  <c r="BR989" i="13"/>
  <c r="BS989" i="13"/>
  <c r="BT989" i="13"/>
  <c r="BU989" i="13"/>
  <c r="BV989" i="13"/>
  <c r="BW989" i="13"/>
  <c r="CA989" i="13"/>
  <c r="CB989" i="13"/>
  <c r="CC989" i="13"/>
  <c r="CD989" i="13"/>
  <c r="CE989" i="13"/>
  <c r="CF989" i="13"/>
  <c r="CG989" i="13"/>
  <c r="CH989" i="13"/>
  <c r="CI989" i="13"/>
  <c r="BO990" i="13"/>
  <c r="BP990" i="13"/>
  <c r="BQ990" i="13"/>
  <c r="BR990" i="13"/>
  <c r="BS990" i="13"/>
  <c r="BT990" i="13"/>
  <c r="BU990" i="13"/>
  <c r="BV990" i="13"/>
  <c r="BW990" i="13"/>
  <c r="CA990" i="13"/>
  <c r="CB990" i="13"/>
  <c r="CC990" i="13"/>
  <c r="CD990" i="13"/>
  <c r="CE990" i="13"/>
  <c r="CF990" i="13"/>
  <c r="CG990" i="13"/>
  <c r="CH990" i="13"/>
  <c r="CI990" i="13"/>
  <c r="BO991" i="13"/>
  <c r="BP991" i="13"/>
  <c r="BQ991" i="13"/>
  <c r="BR991" i="13"/>
  <c r="BS991" i="13"/>
  <c r="BT991" i="13"/>
  <c r="BU991" i="13"/>
  <c r="BV991" i="13"/>
  <c r="BW991" i="13"/>
  <c r="CA991" i="13"/>
  <c r="CB991" i="13"/>
  <c r="CC991" i="13"/>
  <c r="CD991" i="13"/>
  <c r="CE991" i="13"/>
  <c r="CF991" i="13"/>
  <c r="CG991" i="13"/>
  <c r="CH991" i="13"/>
  <c r="CI991" i="13"/>
  <c r="BO992" i="13"/>
  <c r="BP992" i="13"/>
  <c r="BQ992" i="13"/>
  <c r="BR992" i="13"/>
  <c r="BS992" i="13"/>
  <c r="BT992" i="13"/>
  <c r="BU992" i="13"/>
  <c r="BV992" i="13"/>
  <c r="BW992" i="13"/>
  <c r="CA992" i="13"/>
  <c r="CB992" i="13"/>
  <c r="CC992" i="13"/>
  <c r="CD992" i="13"/>
  <c r="CE992" i="13"/>
  <c r="CF992" i="13"/>
  <c r="CG992" i="13"/>
  <c r="CH992" i="13"/>
  <c r="CI992" i="13"/>
  <c r="BO993" i="13"/>
  <c r="BP993" i="13"/>
  <c r="BQ993" i="13"/>
  <c r="BR993" i="13"/>
  <c r="BS993" i="13"/>
  <c r="BT993" i="13"/>
  <c r="BU993" i="13"/>
  <c r="BV993" i="13"/>
  <c r="BW993" i="13"/>
  <c r="CA993" i="13"/>
  <c r="CB993" i="13"/>
  <c r="CC993" i="13"/>
  <c r="CD993" i="13"/>
  <c r="CE993" i="13"/>
  <c r="CF993" i="13"/>
  <c r="CG993" i="13"/>
  <c r="CH993" i="13"/>
  <c r="CI993" i="13"/>
  <c r="BO994" i="13"/>
  <c r="BP994" i="13"/>
  <c r="BQ994" i="13"/>
  <c r="BR994" i="13"/>
  <c r="BS994" i="13"/>
  <c r="BT994" i="13"/>
  <c r="BU994" i="13"/>
  <c r="BV994" i="13"/>
  <c r="BW994" i="13"/>
  <c r="CA994" i="13"/>
  <c r="CB994" i="13"/>
  <c r="CC994" i="13"/>
  <c r="CD994" i="13"/>
  <c r="CE994" i="13"/>
  <c r="CF994" i="13"/>
  <c r="CG994" i="13"/>
  <c r="CH994" i="13"/>
  <c r="CI994" i="13"/>
  <c r="BO995" i="13"/>
  <c r="BP995" i="13"/>
  <c r="BQ995" i="13"/>
  <c r="BR995" i="13"/>
  <c r="BS995" i="13"/>
  <c r="BT995" i="13"/>
  <c r="BU995" i="13"/>
  <c r="BV995" i="13"/>
  <c r="BW995" i="13"/>
  <c r="CA995" i="13"/>
  <c r="CB995" i="13"/>
  <c r="CC995" i="13"/>
  <c r="CD995" i="13"/>
  <c r="CE995" i="13"/>
  <c r="CF995" i="13"/>
  <c r="CG995" i="13"/>
  <c r="CH995" i="13"/>
  <c r="CI995" i="13"/>
  <c r="BO996" i="13"/>
  <c r="BP996" i="13"/>
  <c r="BQ996" i="13"/>
  <c r="BR996" i="13"/>
  <c r="BS996" i="13"/>
  <c r="BT996" i="13"/>
  <c r="BU996" i="13"/>
  <c r="BV996" i="13"/>
  <c r="BW996" i="13"/>
  <c r="CA996" i="13"/>
  <c r="CB996" i="13"/>
  <c r="CC996" i="13"/>
  <c r="CD996" i="13"/>
  <c r="CE996" i="13"/>
  <c r="CF996" i="13"/>
  <c r="CG996" i="13"/>
  <c r="CH996" i="13"/>
  <c r="CI996" i="13"/>
  <c r="BO997" i="13"/>
  <c r="BP997" i="13"/>
  <c r="BQ997" i="13"/>
  <c r="BR997" i="13"/>
  <c r="BS997" i="13"/>
  <c r="BT997" i="13"/>
  <c r="BU997" i="13"/>
  <c r="BV997" i="13"/>
  <c r="BW997" i="13"/>
  <c r="CA997" i="13"/>
  <c r="CB997" i="13"/>
  <c r="CC997" i="13"/>
  <c r="CD997" i="13"/>
  <c r="CE997" i="13"/>
  <c r="CF997" i="13"/>
  <c r="CG997" i="13"/>
  <c r="CH997" i="13"/>
  <c r="CI997" i="13"/>
  <c r="BO998" i="13"/>
  <c r="BP998" i="13"/>
  <c r="BQ998" i="13"/>
  <c r="BR998" i="13"/>
  <c r="BS998" i="13"/>
  <c r="BT998" i="13"/>
  <c r="BU998" i="13"/>
  <c r="BV998" i="13"/>
  <c r="BW998" i="13"/>
  <c r="CA998" i="13"/>
  <c r="CB998" i="13"/>
  <c r="CC998" i="13"/>
  <c r="CD998" i="13"/>
  <c r="CE998" i="13"/>
  <c r="CF998" i="13"/>
  <c r="CG998" i="13"/>
  <c r="CH998" i="13"/>
  <c r="CI998" i="13"/>
  <c r="BO999" i="13"/>
  <c r="BP999" i="13"/>
  <c r="BQ999" i="13"/>
  <c r="BR999" i="13"/>
  <c r="BS999" i="13"/>
  <c r="BT999" i="13"/>
  <c r="BU999" i="13"/>
  <c r="BV999" i="13"/>
  <c r="BW999" i="13"/>
  <c r="CA999" i="13"/>
  <c r="CB999" i="13"/>
  <c r="CC999" i="13"/>
  <c r="CD999" i="13"/>
  <c r="CE999" i="13"/>
  <c r="CF999" i="13"/>
  <c r="CG999" i="13"/>
  <c r="CH999" i="13"/>
  <c r="CI999" i="13"/>
  <c r="BO1000" i="13"/>
  <c r="BP1000" i="13"/>
  <c r="BQ1000" i="13"/>
  <c r="BR1000" i="13"/>
  <c r="BS1000" i="13"/>
  <c r="BT1000" i="13"/>
  <c r="BU1000" i="13"/>
  <c r="BV1000" i="13"/>
  <c r="BW1000" i="13"/>
  <c r="CA1000" i="13"/>
  <c r="CB1000" i="13"/>
  <c r="CC1000" i="13"/>
  <c r="CD1000" i="13"/>
  <c r="CE1000" i="13"/>
  <c r="CF1000" i="13"/>
  <c r="CG1000" i="13"/>
  <c r="CH1000" i="13"/>
  <c r="CI1000" i="13"/>
  <c r="BO1001" i="13"/>
  <c r="BP1001" i="13"/>
  <c r="BQ1001" i="13"/>
  <c r="BR1001" i="13"/>
  <c r="BS1001" i="13"/>
  <c r="BT1001" i="13"/>
  <c r="BU1001" i="13"/>
  <c r="BV1001" i="13"/>
  <c r="BW1001" i="13"/>
  <c r="CA1001" i="13"/>
  <c r="CB1001" i="13"/>
  <c r="CC1001" i="13"/>
  <c r="CD1001" i="13"/>
  <c r="CE1001" i="13"/>
  <c r="CF1001" i="13"/>
  <c r="CG1001" i="13"/>
  <c r="CH1001" i="13"/>
  <c r="CI1001" i="13"/>
  <c r="BO1002" i="13"/>
  <c r="BP1002" i="13"/>
  <c r="BQ1002" i="13"/>
  <c r="BR1002" i="13"/>
  <c r="BS1002" i="13"/>
  <c r="BT1002" i="13"/>
  <c r="BU1002" i="13"/>
  <c r="BV1002" i="13"/>
  <c r="BW1002" i="13"/>
  <c r="CA1002" i="13"/>
  <c r="CB1002" i="13"/>
  <c r="CC1002" i="13"/>
  <c r="CD1002" i="13"/>
  <c r="CE1002" i="13"/>
  <c r="CF1002" i="13"/>
  <c r="CG1002" i="13"/>
  <c r="CH1002" i="13"/>
  <c r="CI1002" i="13"/>
  <c r="BO1003" i="13"/>
  <c r="BP1003" i="13"/>
  <c r="BQ1003" i="13"/>
  <c r="BR1003" i="13"/>
  <c r="BS1003" i="13"/>
  <c r="BT1003" i="13"/>
  <c r="BU1003" i="13"/>
  <c r="BV1003" i="13"/>
  <c r="BW1003" i="13"/>
  <c r="CA1003" i="13"/>
  <c r="CB1003" i="13"/>
  <c r="CC1003" i="13"/>
  <c r="CD1003" i="13"/>
  <c r="CE1003" i="13"/>
  <c r="CF1003" i="13"/>
  <c r="CG1003" i="13"/>
  <c r="CH1003" i="13"/>
  <c r="CI1003" i="13"/>
  <c r="BO1004" i="13"/>
  <c r="BP1004" i="13"/>
  <c r="BQ1004" i="13"/>
  <c r="BR1004" i="13"/>
  <c r="BS1004" i="13"/>
  <c r="BT1004" i="13"/>
  <c r="BU1004" i="13"/>
  <c r="BV1004" i="13"/>
  <c r="BW1004" i="13"/>
  <c r="CA1004" i="13"/>
  <c r="CB1004" i="13"/>
  <c r="CC1004" i="13"/>
  <c r="CD1004" i="13"/>
  <c r="CE1004" i="13"/>
  <c r="CF1004" i="13"/>
  <c r="CG1004" i="13"/>
  <c r="CH1004" i="13"/>
  <c r="CI1004" i="13"/>
  <c r="BO1005" i="13"/>
  <c r="BP1005" i="13"/>
  <c r="BQ1005" i="13"/>
  <c r="BR1005" i="13"/>
  <c r="BS1005" i="13"/>
  <c r="BT1005" i="13"/>
  <c r="BU1005" i="13"/>
  <c r="BV1005" i="13"/>
  <c r="BW1005" i="13"/>
  <c r="CA1005" i="13"/>
  <c r="CB1005" i="13"/>
  <c r="CC1005" i="13"/>
  <c r="CD1005" i="13"/>
  <c r="CE1005" i="13"/>
  <c r="CF1005" i="13"/>
  <c r="CG1005" i="13"/>
  <c r="CH1005" i="13"/>
  <c r="CI1005" i="13"/>
  <c r="BO1006" i="13"/>
  <c r="BP1006" i="13"/>
  <c r="BQ1006" i="13"/>
  <c r="BR1006" i="13"/>
  <c r="BS1006" i="13"/>
  <c r="BT1006" i="13"/>
  <c r="BU1006" i="13"/>
  <c r="BV1006" i="13"/>
  <c r="BW1006" i="13"/>
  <c r="CA1006" i="13"/>
  <c r="CB1006" i="13"/>
  <c r="CC1006" i="13"/>
  <c r="CD1006" i="13"/>
  <c r="CE1006" i="13"/>
  <c r="CF1006" i="13"/>
  <c r="CG1006" i="13"/>
  <c r="CH1006" i="13"/>
  <c r="CI1006" i="13"/>
  <c r="BO1007" i="13"/>
  <c r="BP1007" i="13"/>
  <c r="BQ1007" i="13"/>
  <c r="BR1007" i="13"/>
  <c r="BS1007" i="13"/>
  <c r="BT1007" i="13"/>
  <c r="BU1007" i="13"/>
  <c r="BV1007" i="13"/>
  <c r="BW1007" i="13"/>
  <c r="CA1007" i="13"/>
  <c r="CB1007" i="13"/>
  <c r="CC1007" i="13"/>
  <c r="CD1007" i="13"/>
  <c r="CE1007" i="13"/>
  <c r="CF1007" i="13"/>
  <c r="CG1007" i="13"/>
  <c r="CH1007" i="13"/>
  <c r="CI1007" i="13"/>
  <c r="BO1008" i="13"/>
  <c r="BP1008" i="13"/>
  <c r="BQ1008" i="13"/>
  <c r="BR1008" i="13"/>
  <c r="BS1008" i="13"/>
  <c r="BT1008" i="13"/>
  <c r="BU1008" i="13"/>
  <c r="BV1008" i="13"/>
  <c r="BW1008" i="13"/>
  <c r="CA1008" i="13"/>
  <c r="CB1008" i="13"/>
  <c r="CC1008" i="13"/>
  <c r="CD1008" i="13"/>
  <c r="CE1008" i="13"/>
  <c r="CF1008" i="13"/>
  <c r="CG1008" i="13"/>
  <c r="CH1008" i="13"/>
  <c r="CI1008" i="13"/>
  <c r="BO1009" i="13"/>
  <c r="BP1009" i="13"/>
  <c r="BQ1009" i="13"/>
  <c r="BR1009" i="13"/>
  <c r="BS1009" i="13"/>
  <c r="BT1009" i="13"/>
  <c r="BU1009" i="13"/>
  <c r="BV1009" i="13"/>
  <c r="BW1009" i="13"/>
  <c r="CA1009" i="13"/>
  <c r="CB1009" i="13"/>
  <c r="CC1009" i="13"/>
  <c r="CD1009" i="13"/>
  <c r="CE1009" i="13"/>
  <c r="CF1009" i="13"/>
  <c r="CG1009" i="13"/>
  <c r="CH1009" i="13"/>
  <c r="CI1009" i="13"/>
  <c r="BO1010" i="13"/>
  <c r="BP1010" i="13"/>
  <c r="BQ1010" i="13"/>
  <c r="BR1010" i="13"/>
  <c r="BS1010" i="13"/>
  <c r="BT1010" i="13"/>
  <c r="BU1010" i="13"/>
  <c r="BV1010" i="13"/>
  <c r="BW1010" i="13"/>
  <c r="CA1010" i="13"/>
  <c r="CB1010" i="13"/>
  <c r="CC1010" i="13"/>
  <c r="CD1010" i="13"/>
  <c r="CE1010" i="13"/>
  <c r="CF1010" i="13"/>
  <c r="CG1010" i="13"/>
  <c r="CH1010" i="13"/>
  <c r="CI1010" i="13"/>
  <c r="BO1011" i="13"/>
  <c r="BP1011" i="13"/>
  <c r="BQ1011" i="13"/>
  <c r="BR1011" i="13"/>
  <c r="BS1011" i="13"/>
  <c r="BT1011" i="13"/>
  <c r="BU1011" i="13"/>
  <c r="BV1011" i="13"/>
  <c r="BW1011" i="13"/>
  <c r="CA1011" i="13"/>
  <c r="CB1011" i="13"/>
  <c r="CC1011" i="13"/>
  <c r="CD1011" i="13"/>
  <c r="CE1011" i="13"/>
  <c r="CF1011" i="13"/>
  <c r="CG1011" i="13"/>
  <c r="CH1011" i="13"/>
  <c r="CI1011" i="13"/>
  <c r="BO1012" i="13"/>
  <c r="BP1012" i="13"/>
  <c r="BQ1012" i="13"/>
  <c r="BR1012" i="13"/>
  <c r="BS1012" i="13"/>
  <c r="BT1012" i="13"/>
  <c r="BU1012" i="13"/>
  <c r="BV1012" i="13"/>
  <c r="BW1012" i="13"/>
  <c r="CA1012" i="13"/>
  <c r="CB1012" i="13"/>
  <c r="CC1012" i="13"/>
  <c r="CD1012" i="13"/>
  <c r="CE1012" i="13"/>
  <c r="CF1012" i="13"/>
  <c r="CG1012" i="13"/>
  <c r="CH1012" i="13"/>
  <c r="CI1012" i="13"/>
  <c r="BO1013" i="13"/>
  <c r="BP1013" i="13"/>
  <c r="BQ1013" i="13"/>
  <c r="BR1013" i="13"/>
  <c r="BS1013" i="13"/>
  <c r="BT1013" i="13"/>
  <c r="BU1013" i="13"/>
  <c r="BV1013" i="13"/>
  <c r="BW1013" i="13"/>
  <c r="CA1013" i="13"/>
  <c r="CB1013" i="13"/>
  <c r="CC1013" i="13"/>
  <c r="CD1013" i="13"/>
  <c r="CE1013" i="13"/>
  <c r="CF1013" i="13"/>
  <c r="CG1013" i="13"/>
  <c r="CH1013" i="13"/>
  <c r="CI1013" i="13"/>
  <c r="BO1014" i="13"/>
  <c r="BP1014" i="13"/>
  <c r="BQ1014" i="13"/>
  <c r="BR1014" i="13"/>
  <c r="BS1014" i="13"/>
  <c r="BT1014" i="13"/>
  <c r="BU1014" i="13"/>
  <c r="BV1014" i="13"/>
  <c r="BW1014" i="13"/>
  <c r="CA1014" i="13"/>
  <c r="CB1014" i="13"/>
  <c r="CC1014" i="13"/>
  <c r="CD1014" i="13"/>
  <c r="CE1014" i="13"/>
  <c r="CF1014" i="13"/>
  <c r="CG1014" i="13"/>
  <c r="CH1014" i="13"/>
  <c r="CI1014" i="13"/>
  <c r="BO1015" i="13"/>
  <c r="BP1015" i="13"/>
  <c r="BQ1015" i="13"/>
  <c r="BR1015" i="13"/>
  <c r="BS1015" i="13"/>
  <c r="BT1015" i="13"/>
  <c r="BU1015" i="13"/>
  <c r="BV1015" i="13"/>
  <c r="BW1015" i="13"/>
  <c r="CA1015" i="13"/>
  <c r="CB1015" i="13"/>
  <c r="CC1015" i="13"/>
  <c r="CD1015" i="13"/>
  <c r="CE1015" i="13"/>
  <c r="CF1015" i="13"/>
  <c r="CG1015" i="13"/>
  <c r="CH1015" i="13"/>
  <c r="CI1015" i="13"/>
  <c r="BO1016" i="13"/>
  <c r="BP1016" i="13"/>
  <c r="BQ1016" i="13"/>
  <c r="BR1016" i="13"/>
  <c r="BS1016" i="13"/>
  <c r="BT1016" i="13"/>
  <c r="BU1016" i="13"/>
  <c r="BV1016" i="13"/>
  <c r="BW1016" i="13"/>
  <c r="CA1016" i="13"/>
  <c r="CB1016" i="13"/>
  <c r="CC1016" i="13"/>
  <c r="CD1016" i="13"/>
  <c r="CE1016" i="13"/>
  <c r="CF1016" i="13"/>
  <c r="CG1016" i="13"/>
  <c r="CH1016" i="13"/>
  <c r="CI1016" i="13"/>
  <c r="BO1017" i="13"/>
  <c r="BP1017" i="13"/>
  <c r="BQ1017" i="13"/>
  <c r="BR1017" i="13"/>
  <c r="BS1017" i="13"/>
  <c r="BT1017" i="13"/>
  <c r="BU1017" i="13"/>
  <c r="BV1017" i="13"/>
  <c r="BW1017" i="13"/>
  <c r="CA1017" i="13"/>
  <c r="CB1017" i="13"/>
  <c r="CC1017" i="13"/>
  <c r="CD1017" i="13"/>
  <c r="CE1017" i="13"/>
  <c r="CF1017" i="13"/>
  <c r="CG1017" i="13"/>
  <c r="CH1017" i="13"/>
  <c r="CI1017" i="13"/>
  <c r="BO1018" i="13"/>
  <c r="BP1018" i="13"/>
  <c r="BQ1018" i="13"/>
  <c r="BR1018" i="13"/>
  <c r="BS1018" i="13"/>
  <c r="BT1018" i="13"/>
  <c r="BU1018" i="13"/>
  <c r="BV1018" i="13"/>
  <c r="BW1018" i="13"/>
  <c r="CA1018" i="13"/>
  <c r="CB1018" i="13"/>
  <c r="CC1018" i="13"/>
  <c r="CD1018" i="13"/>
  <c r="CE1018" i="13"/>
  <c r="CF1018" i="13"/>
  <c r="CG1018" i="13"/>
  <c r="CH1018" i="13"/>
  <c r="CI1018" i="13"/>
  <c r="BO1019" i="13"/>
  <c r="BP1019" i="13"/>
  <c r="BQ1019" i="13"/>
  <c r="BR1019" i="13"/>
  <c r="BS1019" i="13"/>
  <c r="BT1019" i="13"/>
  <c r="BU1019" i="13"/>
  <c r="BV1019" i="13"/>
  <c r="BW1019" i="13"/>
  <c r="CA1019" i="13"/>
  <c r="CB1019" i="13"/>
  <c r="CC1019" i="13"/>
  <c r="CD1019" i="13"/>
  <c r="CE1019" i="13"/>
  <c r="CF1019" i="13"/>
  <c r="CG1019" i="13"/>
  <c r="CH1019" i="13"/>
  <c r="CI1019" i="13"/>
  <c r="BO1020" i="13"/>
  <c r="BP1020" i="13"/>
  <c r="BQ1020" i="13"/>
  <c r="BR1020" i="13"/>
  <c r="BS1020" i="13"/>
  <c r="BT1020" i="13"/>
  <c r="BU1020" i="13"/>
  <c r="BV1020" i="13"/>
  <c r="BW1020" i="13"/>
  <c r="CA1020" i="13"/>
  <c r="CB1020" i="13"/>
  <c r="CC1020" i="13"/>
  <c r="CD1020" i="13"/>
  <c r="CE1020" i="13"/>
  <c r="CF1020" i="13"/>
  <c r="CG1020" i="13"/>
  <c r="CH1020" i="13"/>
  <c r="CI1020" i="13"/>
  <c r="BO1021" i="13"/>
  <c r="BP1021" i="13"/>
  <c r="BQ1021" i="13"/>
  <c r="BR1021" i="13"/>
  <c r="BS1021" i="13"/>
  <c r="BT1021" i="13"/>
  <c r="BU1021" i="13"/>
  <c r="BV1021" i="13"/>
  <c r="BW1021" i="13"/>
  <c r="CA1021" i="13"/>
  <c r="CB1021" i="13"/>
  <c r="CC1021" i="13"/>
  <c r="CD1021" i="13"/>
  <c r="CE1021" i="13"/>
  <c r="CF1021" i="13"/>
  <c r="CG1021" i="13"/>
  <c r="CH1021" i="13"/>
  <c r="CI1021" i="13"/>
  <c r="BO1022" i="13"/>
  <c r="BP1022" i="13"/>
  <c r="BQ1022" i="13"/>
  <c r="BR1022" i="13"/>
  <c r="BS1022" i="13"/>
  <c r="BT1022" i="13"/>
  <c r="BU1022" i="13"/>
  <c r="BV1022" i="13"/>
  <c r="BW1022" i="13"/>
  <c r="CA1022" i="13"/>
  <c r="CB1022" i="13"/>
  <c r="CC1022" i="13"/>
  <c r="CD1022" i="13"/>
  <c r="CE1022" i="13"/>
  <c r="CF1022" i="13"/>
  <c r="CG1022" i="13"/>
  <c r="CH1022" i="13"/>
  <c r="CI1022" i="13"/>
  <c r="BO1023" i="13"/>
  <c r="BP1023" i="13"/>
  <c r="BQ1023" i="13"/>
  <c r="BR1023" i="13"/>
  <c r="BS1023" i="13"/>
  <c r="BT1023" i="13"/>
  <c r="BU1023" i="13"/>
  <c r="BV1023" i="13"/>
  <c r="BW1023" i="13"/>
  <c r="CA1023" i="13"/>
  <c r="CB1023" i="13"/>
  <c r="CC1023" i="13"/>
  <c r="CD1023" i="13"/>
  <c r="CE1023" i="13"/>
  <c r="CF1023" i="13"/>
  <c r="CG1023" i="13"/>
  <c r="CH1023" i="13"/>
  <c r="CI1023" i="13"/>
  <c r="BO1024" i="13"/>
  <c r="BP1024" i="13"/>
  <c r="BQ1024" i="13"/>
  <c r="BR1024" i="13"/>
  <c r="BS1024" i="13"/>
  <c r="BT1024" i="13"/>
  <c r="BU1024" i="13"/>
  <c r="BV1024" i="13"/>
  <c r="BW1024" i="13"/>
  <c r="CA1024" i="13"/>
  <c r="CB1024" i="13"/>
  <c r="CC1024" i="13"/>
  <c r="CD1024" i="13"/>
  <c r="CE1024" i="13"/>
  <c r="CF1024" i="13"/>
  <c r="CG1024" i="13"/>
  <c r="CH1024" i="13"/>
  <c r="CI1024" i="13"/>
  <c r="BO1025" i="13"/>
  <c r="BP1025" i="13"/>
  <c r="BQ1025" i="13"/>
  <c r="BR1025" i="13"/>
  <c r="BS1025" i="13"/>
  <c r="BT1025" i="13"/>
  <c r="BU1025" i="13"/>
  <c r="BV1025" i="13"/>
  <c r="BW1025" i="13"/>
  <c r="CA1025" i="13"/>
  <c r="CB1025" i="13"/>
  <c r="CC1025" i="13"/>
  <c r="CD1025" i="13"/>
  <c r="CE1025" i="13"/>
  <c r="CF1025" i="13"/>
  <c r="CG1025" i="13"/>
  <c r="CH1025" i="13"/>
  <c r="CI1025" i="13"/>
  <c r="BO1026" i="13"/>
  <c r="BP1026" i="13"/>
  <c r="BQ1026" i="13"/>
  <c r="BR1026" i="13"/>
  <c r="BS1026" i="13"/>
  <c r="BT1026" i="13"/>
  <c r="BU1026" i="13"/>
  <c r="BV1026" i="13"/>
  <c r="BW1026" i="13"/>
  <c r="CA1026" i="13"/>
  <c r="CB1026" i="13"/>
  <c r="CC1026" i="13"/>
  <c r="CD1026" i="13"/>
  <c r="CE1026" i="13"/>
  <c r="CF1026" i="13"/>
  <c r="CG1026" i="13"/>
  <c r="CH1026" i="13"/>
  <c r="CI1026" i="13"/>
  <c r="BO1027" i="13"/>
  <c r="BP1027" i="13"/>
  <c r="BQ1027" i="13"/>
  <c r="BR1027" i="13"/>
  <c r="BS1027" i="13"/>
  <c r="BT1027" i="13"/>
  <c r="BU1027" i="13"/>
  <c r="BV1027" i="13"/>
  <c r="BW1027" i="13"/>
  <c r="CA1027" i="13"/>
  <c r="CB1027" i="13"/>
  <c r="CC1027" i="13"/>
  <c r="CD1027" i="13"/>
  <c r="CE1027" i="13"/>
  <c r="CF1027" i="13"/>
  <c r="CG1027" i="13"/>
  <c r="CH1027" i="13"/>
  <c r="CI1027" i="13"/>
  <c r="BO1028" i="13"/>
  <c r="BP1028" i="13"/>
  <c r="BQ1028" i="13"/>
  <c r="BR1028" i="13"/>
  <c r="BS1028" i="13"/>
  <c r="BT1028" i="13"/>
  <c r="BU1028" i="13"/>
  <c r="BV1028" i="13"/>
  <c r="BW1028" i="13"/>
  <c r="CA1028" i="13"/>
  <c r="CB1028" i="13"/>
  <c r="CC1028" i="13"/>
  <c r="CD1028" i="13"/>
  <c r="CE1028" i="13"/>
  <c r="CF1028" i="13"/>
  <c r="CG1028" i="13"/>
  <c r="CH1028" i="13"/>
  <c r="CI1028" i="13"/>
  <c r="BO1029" i="13"/>
  <c r="BP1029" i="13"/>
  <c r="BQ1029" i="13"/>
  <c r="BR1029" i="13"/>
  <c r="BS1029" i="13"/>
  <c r="BT1029" i="13"/>
  <c r="BU1029" i="13"/>
  <c r="BV1029" i="13"/>
  <c r="BW1029" i="13"/>
  <c r="CA1029" i="13"/>
  <c r="CB1029" i="13"/>
  <c r="CC1029" i="13"/>
  <c r="CD1029" i="13"/>
  <c r="CE1029" i="13"/>
  <c r="CF1029" i="13"/>
  <c r="CG1029" i="13"/>
  <c r="CH1029" i="13"/>
  <c r="CI1029" i="13"/>
  <c r="BO1030" i="13"/>
  <c r="BP1030" i="13"/>
  <c r="BQ1030" i="13"/>
  <c r="BR1030" i="13"/>
  <c r="BS1030" i="13"/>
  <c r="BT1030" i="13"/>
  <c r="BU1030" i="13"/>
  <c r="BV1030" i="13"/>
  <c r="BW1030" i="13"/>
  <c r="CA1030" i="13"/>
  <c r="CB1030" i="13"/>
  <c r="CC1030" i="13"/>
  <c r="CD1030" i="13"/>
  <c r="CE1030" i="13"/>
  <c r="CF1030" i="13"/>
  <c r="CG1030" i="13"/>
  <c r="CH1030" i="13"/>
  <c r="CI1030" i="13"/>
  <c r="BO1031" i="13"/>
  <c r="BP1031" i="13"/>
  <c r="BQ1031" i="13"/>
  <c r="BR1031" i="13"/>
  <c r="BS1031" i="13"/>
  <c r="BT1031" i="13"/>
  <c r="BU1031" i="13"/>
  <c r="BV1031" i="13"/>
  <c r="BW1031" i="13"/>
  <c r="CA1031" i="13"/>
  <c r="CB1031" i="13"/>
  <c r="CC1031" i="13"/>
  <c r="CD1031" i="13"/>
  <c r="CE1031" i="13"/>
  <c r="CF1031" i="13"/>
  <c r="CG1031" i="13"/>
  <c r="CH1031" i="13"/>
  <c r="CI1031" i="13"/>
  <c r="BO1032" i="13"/>
  <c r="BP1032" i="13"/>
  <c r="BQ1032" i="13"/>
  <c r="BR1032" i="13"/>
  <c r="BS1032" i="13"/>
  <c r="BT1032" i="13"/>
  <c r="BU1032" i="13"/>
  <c r="BV1032" i="13"/>
  <c r="BW1032" i="13"/>
  <c r="CA1032" i="13"/>
  <c r="CB1032" i="13"/>
  <c r="CC1032" i="13"/>
  <c r="CD1032" i="13"/>
  <c r="CE1032" i="13"/>
  <c r="CF1032" i="13"/>
  <c r="CG1032" i="13"/>
  <c r="CH1032" i="13"/>
  <c r="CI1032" i="13"/>
  <c r="BO1033" i="13"/>
  <c r="BP1033" i="13"/>
  <c r="BQ1033" i="13"/>
  <c r="BR1033" i="13"/>
  <c r="BS1033" i="13"/>
  <c r="BT1033" i="13"/>
  <c r="BU1033" i="13"/>
  <c r="BV1033" i="13"/>
  <c r="BW1033" i="13"/>
  <c r="CA1033" i="13"/>
  <c r="CB1033" i="13"/>
  <c r="CC1033" i="13"/>
  <c r="CD1033" i="13"/>
  <c r="CE1033" i="13"/>
  <c r="CF1033" i="13"/>
  <c r="CG1033" i="13"/>
  <c r="CH1033" i="13"/>
  <c r="CI1033" i="13"/>
  <c r="BO1034" i="13"/>
  <c r="BP1034" i="13"/>
  <c r="BQ1034" i="13"/>
  <c r="BR1034" i="13"/>
  <c r="BS1034" i="13"/>
  <c r="BT1034" i="13"/>
  <c r="BU1034" i="13"/>
  <c r="BV1034" i="13"/>
  <c r="BW1034" i="13"/>
  <c r="CA1034" i="13"/>
  <c r="CB1034" i="13"/>
  <c r="CC1034" i="13"/>
  <c r="CD1034" i="13"/>
  <c r="CE1034" i="13"/>
  <c r="CF1034" i="13"/>
  <c r="CG1034" i="13"/>
  <c r="CH1034" i="13"/>
  <c r="CI1034" i="13"/>
  <c r="BO1035" i="13"/>
  <c r="BP1035" i="13"/>
  <c r="BQ1035" i="13"/>
  <c r="BR1035" i="13"/>
  <c r="BS1035" i="13"/>
  <c r="BT1035" i="13"/>
  <c r="BU1035" i="13"/>
  <c r="BV1035" i="13"/>
  <c r="BW1035" i="13"/>
  <c r="CA1035" i="13"/>
  <c r="CB1035" i="13"/>
  <c r="CC1035" i="13"/>
  <c r="CD1035" i="13"/>
  <c r="CE1035" i="13"/>
  <c r="CF1035" i="13"/>
  <c r="CG1035" i="13"/>
  <c r="CH1035" i="13"/>
  <c r="CI1035" i="13"/>
  <c r="BO1036" i="13"/>
  <c r="BP1036" i="13"/>
  <c r="BQ1036" i="13"/>
  <c r="BR1036" i="13"/>
  <c r="BS1036" i="13"/>
  <c r="BT1036" i="13"/>
  <c r="BU1036" i="13"/>
  <c r="BV1036" i="13"/>
  <c r="BW1036" i="13"/>
  <c r="CA1036" i="13"/>
  <c r="CB1036" i="13"/>
  <c r="CC1036" i="13"/>
  <c r="CD1036" i="13"/>
  <c r="CE1036" i="13"/>
  <c r="CF1036" i="13"/>
  <c r="CG1036" i="13"/>
  <c r="CH1036" i="13"/>
  <c r="CI1036" i="13"/>
  <c r="BO1037" i="13"/>
  <c r="BP1037" i="13"/>
  <c r="BQ1037" i="13"/>
  <c r="BR1037" i="13"/>
  <c r="BS1037" i="13"/>
  <c r="BT1037" i="13"/>
  <c r="BU1037" i="13"/>
  <c r="BV1037" i="13"/>
  <c r="BW1037" i="13"/>
  <c r="CA1037" i="13"/>
  <c r="CB1037" i="13"/>
  <c r="CC1037" i="13"/>
  <c r="CD1037" i="13"/>
  <c r="CE1037" i="13"/>
  <c r="CF1037" i="13"/>
  <c r="CG1037" i="13"/>
  <c r="CH1037" i="13"/>
  <c r="CI1037" i="13"/>
  <c r="BO1038" i="13"/>
  <c r="BP1038" i="13"/>
  <c r="BQ1038" i="13"/>
  <c r="BR1038" i="13"/>
  <c r="BS1038" i="13"/>
  <c r="BT1038" i="13"/>
  <c r="BU1038" i="13"/>
  <c r="BV1038" i="13"/>
  <c r="BW1038" i="13"/>
  <c r="CA1038" i="13"/>
  <c r="CB1038" i="13"/>
  <c r="CC1038" i="13"/>
  <c r="CD1038" i="13"/>
  <c r="CE1038" i="13"/>
  <c r="CF1038" i="13"/>
  <c r="CG1038" i="13"/>
  <c r="CH1038" i="13"/>
  <c r="CI1038" i="13"/>
  <c r="BO1039" i="13"/>
  <c r="BP1039" i="13"/>
  <c r="BQ1039" i="13"/>
  <c r="BR1039" i="13"/>
  <c r="BS1039" i="13"/>
  <c r="BT1039" i="13"/>
  <c r="BU1039" i="13"/>
  <c r="BV1039" i="13"/>
  <c r="BW1039" i="13"/>
  <c r="CA1039" i="13"/>
  <c r="CB1039" i="13"/>
  <c r="CC1039" i="13"/>
  <c r="CD1039" i="13"/>
  <c r="CE1039" i="13"/>
  <c r="CF1039" i="13"/>
  <c r="CG1039" i="13"/>
  <c r="CH1039" i="13"/>
  <c r="CI1039" i="13"/>
  <c r="BO1040" i="13"/>
  <c r="BP1040" i="13"/>
  <c r="BQ1040" i="13"/>
  <c r="BR1040" i="13"/>
  <c r="BS1040" i="13"/>
  <c r="BT1040" i="13"/>
  <c r="BU1040" i="13"/>
  <c r="BV1040" i="13"/>
  <c r="BW1040" i="13"/>
  <c r="CA1040" i="13"/>
  <c r="CB1040" i="13"/>
  <c r="CC1040" i="13"/>
  <c r="CD1040" i="13"/>
  <c r="CE1040" i="13"/>
  <c r="CF1040" i="13"/>
  <c r="CG1040" i="13"/>
  <c r="CH1040" i="13"/>
  <c r="CI1040" i="13"/>
  <c r="BO1041" i="13"/>
  <c r="BP1041" i="13"/>
  <c r="BQ1041" i="13"/>
  <c r="BR1041" i="13"/>
  <c r="BS1041" i="13"/>
  <c r="BT1041" i="13"/>
  <c r="BU1041" i="13"/>
  <c r="BV1041" i="13"/>
  <c r="BW1041" i="13"/>
  <c r="CA1041" i="13"/>
  <c r="CB1041" i="13"/>
  <c r="CC1041" i="13"/>
  <c r="CD1041" i="13"/>
  <c r="CE1041" i="13"/>
  <c r="CF1041" i="13"/>
  <c r="CG1041" i="13"/>
  <c r="CH1041" i="13"/>
  <c r="CI1041" i="13"/>
  <c r="BO1042" i="13"/>
  <c r="BP1042" i="13"/>
  <c r="BQ1042" i="13"/>
  <c r="BR1042" i="13"/>
  <c r="BS1042" i="13"/>
  <c r="BT1042" i="13"/>
  <c r="BU1042" i="13"/>
  <c r="BV1042" i="13"/>
  <c r="BW1042" i="13"/>
  <c r="CA1042" i="13"/>
  <c r="CB1042" i="13"/>
  <c r="CC1042" i="13"/>
  <c r="CD1042" i="13"/>
  <c r="CE1042" i="13"/>
  <c r="CF1042" i="13"/>
  <c r="CG1042" i="13"/>
  <c r="CH1042" i="13"/>
  <c r="CI1042" i="13"/>
  <c r="BO1043" i="13"/>
  <c r="BP1043" i="13"/>
  <c r="BQ1043" i="13"/>
  <c r="BR1043" i="13"/>
  <c r="BS1043" i="13"/>
  <c r="BT1043" i="13"/>
  <c r="BU1043" i="13"/>
  <c r="BV1043" i="13"/>
  <c r="BW1043" i="13"/>
  <c r="CA1043" i="13"/>
  <c r="CB1043" i="13"/>
  <c r="CC1043" i="13"/>
  <c r="CD1043" i="13"/>
  <c r="CE1043" i="13"/>
  <c r="CF1043" i="13"/>
  <c r="CG1043" i="13"/>
  <c r="CH1043" i="13"/>
  <c r="CI1043" i="13"/>
  <c r="BO1044" i="13"/>
  <c r="BP1044" i="13"/>
  <c r="BQ1044" i="13"/>
  <c r="BR1044" i="13"/>
  <c r="BS1044" i="13"/>
  <c r="BT1044" i="13"/>
  <c r="BU1044" i="13"/>
  <c r="BV1044" i="13"/>
  <c r="BW1044" i="13"/>
  <c r="CA1044" i="13"/>
  <c r="CB1044" i="13"/>
  <c r="CC1044" i="13"/>
  <c r="CD1044" i="13"/>
  <c r="CE1044" i="13"/>
  <c r="CF1044" i="13"/>
  <c r="CG1044" i="13"/>
  <c r="CH1044" i="13"/>
  <c r="CI1044" i="13"/>
  <c r="BO1045" i="13"/>
  <c r="BP1045" i="13"/>
  <c r="BQ1045" i="13"/>
  <c r="BR1045" i="13"/>
  <c r="BS1045" i="13"/>
  <c r="BT1045" i="13"/>
  <c r="BU1045" i="13"/>
  <c r="BV1045" i="13"/>
  <c r="BW1045" i="13"/>
  <c r="CA1045" i="13"/>
  <c r="CB1045" i="13"/>
  <c r="CC1045" i="13"/>
  <c r="CD1045" i="13"/>
  <c r="CE1045" i="13"/>
  <c r="CF1045" i="13"/>
  <c r="CG1045" i="13"/>
  <c r="CH1045" i="13"/>
  <c r="CI1045" i="13"/>
  <c r="BO1046" i="13"/>
  <c r="BP1046" i="13"/>
  <c r="BQ1046" i="13"/>
  <c r="BR1046" i="13"/>
  <c r="BS1046" i="13"/>
  <c r="BT1046" i="13"/>
  <c r="BU1046" i="13"/>
  <c r="BV1046" i="13"/>
  <c r="BW1046" i="13"/>
  <c r="CA1046" i="13"/>
  <c r="CB1046" i="13"/>
  <c r="CC1046" i="13"/>
  <c r="CD1046" i="13"/>
  <c r="CE1046" i="13"/>
  <c r="CF1046" i="13"/>
  <c r="CG1046" i="13"/>
  <c r="CH1046" i="13"/>
  <c r="CI1046" i="13"/>
  <c r="BO1047" i="13"/>
  <c r="BP1047" i="13"/>
  <c r="BQ1047" i="13"/>
  <c r="BR1047" i="13"/>
  <c r="BS1047" i="13"/>
  <c r="BT1047" i="13"/>
  <c r="BU1047" i="13"/>
  <c r="BV1047" i="13"/>
  <c r="BW1047" i="13"/>
  <c r="CA1047" i="13"/>
  <c r="CB1047" i="13"/>
  <c r="CC1047" i="13"/>
  <c r="CD1047" i="13"/>
  <c r="CE1047" i="13"/>
  <c r="CF1047" i="13"/>
  <c r="CG1047" i="13"/>
  <c r="CH1047" i="13"/>
  <c r="CI1047" i="13"/>
  <c r="BO1048" i="13"/>
  <c r="BP1048" i="13"/>
  <c r="BQ1048" i="13"/>
  <c r="BR1048" i="13"/>
  <c r="BS1048" i="13"/>
  <c r="BT1048" i="13"/>
  <c r="BU1048" i="13"/>
  <c r="BV1048" i="13"/>
  <c r="BW1048" i="13"/>
  <c r="CA1048" i="13"/>
  <c r="CB1048" i="13"/>
  <c r="CC1048" i="13"/>
  <c r="CD1048" i="13"/>
  <c r="CE1048" i="13"/>
  <c r="CF1048" i="13"/>
  <c r="CG1048" i="13"/>
  <c r="CH1048" i="13"/>
  <c r="CI1048" i="13"/>
  <c r="BO1049" i="13"/>
  <c r="BP1049" i="13"/>
  <c r="BQ1049" i="13"/>
  <c r="BR1049" i="13"/>
  <c r="BS1049" i="13"/>
  <c r="BT1049" i="13"/>
  <c r="BU1049" i="13"/>
  <c r="BV1049" i="13"/>
  <c r="BW1049" i="13"/>
  <c r="CA1049" i="13"/>
  <c r="CB1049" i="13"/>
  <c r="CC1049" i="13"/>
  <c r="CD1049" i="13"/>
  <c r="CE1049" i="13"/>
  <c r="CF1049" i="13"/>
  <c r="CG1049" i="13"/>
  <c r="CH1049" i="13"/>
  <c r="CI1049" i="13"/>
  <c r="BO1050" i="13"/>
  <c r="BP1050" i="13"/>
  <c r="BQ1050" i="13"/>
  <c r="BR1050" i="13"/>
  <c r="BS1050" i="13"/>
  <c r="BT1050" i="13"/>
  <c r="BU1050" i="13"/>
  <c r="BV1050" i="13"/>
  <c r="BW1050" i="13"/>
  <c r="CA1050" i="13"/>
  <c r="CB1050" i="13"/>
  <c r="CC1050" i="13"/>
  <c r="CD1050" i="13"/>
  <c r="CE1050" i="13"/>
  <c r="CF1050" i="13"/>
  <c r="CG1050" i="13"/>
  <c r="CH1050" i="13"/>
  <c r="CI1050" i="13"/>
  <c r="BO1051" i="13"/>
  <c r="BP1051" i="13"/>
  <c r="BQ1051" i="13"/>
  <c r="BR1051" i="13"/>
  <c r="BS1051" i="13"/>
  <c r="BT1051" i="13"/>
  <c r="BU1051" i="13"/>
  <c r="BV1051" i="13"/>
  <c r="BW1051" i="13"/>
  <c r="CA1051" i="13"/>
  <c r="CB1051" i="13"/>
  <c r="CC1051" i="13"/>
  <c r="CD1051" i="13"/>
  <c r="CE1051" i="13"/>
  <c r="CF1051" i="13"/>
  <c r="CG1051" i="13"/>
  <c r="CH1051" i="13"/>
  <c r="CI1051" i="13"/>
  <c r="BO1052" i="13"/>
  <c r="BP1052" i="13"/>
  <c r="BQ1052" i="13"/>
  <c r="BR1052" i="13"/>
  <c r="BS1052" i="13"/>
  <c r="BT1052" i="13"/>
  <c r="BU1052" i="13"/>
  <c r="BV1052" i="13"/>
  <c r="BW1052" i="13"/>
  <c r="CA1052" i="13"/>
  <c r="CB1052" i="13"/>
  <c r="CC1052" i="13"/>
  <c r="CD1052" i="13"/>
  <c r="CE1052" i="13"/>
  <c r="CF1052" i="13"/>
  <c r="CG1052" i="13"/>
  <c r="CH1052" i="13"/>
  <c r="CI1052" i="13"/>
  <c r="BO1053" i="13"/>
  <c r="BP1053" i="13"/>
  <c r="BQ1053" i="13"/>
  <c r="BR1053" i="13"/>
  <c r="BS1053" i="13"/>
  <c r="BT1053" i="13"/>
  <c r="BU1053" i="13"/>
  <c r="BV1053" i="13"/>
  <c r="BW1053" i="13"/>
  <c r="CA1053" i="13"/>
  <c r="CB1053" i="13"/>
  <c r="CC1053" i="13"/>
  <c r="CD1053" i="13"/>
  <c r="CE1053" i="13"/>
  <c r="CF1053" i="13"/>
  <c r="CG1053" i="13"/>
  <c r="CH1053" i="13"/>
  <c r="CI1053" i="13"/>
  <c r="BO1054" i="13"/>
  <c r="BP1054" i="13"/>
  <c r="BQ1054" i="13"/>
  <c r="BR1054" i="13"/>
  <c r="BS1054" i="13"/>
  <c r="BT1054" i="13"/>
  <c r="BU1054" i="13"/>
  <c r="BV1054" i="13"/>
  <c r="BW1054" i="13"/>
  <c r="CA1054" i="13"/>
  <c r="CB1054" i="13"/>
  <c r="CC1054" i="13"/>
  <c r="CD1054" i="13"/>
  <c r="CE1054" i="13"/>
  <c r="CF1054" i="13"/>
  <c r="CG1054" i="13"/>
  <c r="CH1054" i="13"/>
  <c r="CI1054" i="13"/>
  <c r="BO1055" i="13"/>
  <c r="BP1055" i="13"/>
  <c r="BQ1055" i="13"/>
  <c r="BR1055" i="13"/>
  <c r="BS1055" i="13"/>
  <c r="BT1055" i="13"/>
  <c r="BU1055" i="13"/>
  <c r="BV1055" i="13"/>
  <c r="BW1055" i="13"/>
  <c r="CA1055" i="13"/>
  <c r="CB1055" i="13"/>
  <c r="CC1055" i="13"/>
  <c r="CD1055" i="13"/>
  <c r="CE1055" i="13"/>
  <c r="CF1055" i="13"/>
  <c r="CG1055" i="13"/>
  <c r="CH1055" i="13"/>
  <c r="CI1055" i="13"/>
  <c r="BO1056" i="13"/>
  <c r="BP1056" i="13"/>
  <c r="BQ1056" i="13"/>
  <c r="BR1056" i="13"/>
  <c r="BS1056" i="13"/>
  <c r="BT1056" i="13"/>
  <c r="BU1056" i="13"/>
  <c r="BV1056" i="13"/>
  <c r="BW1056" i="13"/>
  <c r="CA1056" i="13"/>
  <c r="CB1056" i="13"/>
  <c r="CC1056" i="13"/>
  <c r="CD1056" i="13"/>
  <c r="CE1056" i="13"/>
  <c r="CF1056" i="13"/>
  <c r="CG1056" i="13"/>
  <c r="CH1056" i="13"/>
  <c r="CI1056" i="13"/>
  <c r="BO1057" i="13"/>
  <c r="BP1057" i="13"/>
  <c r="BQ1057" i="13"/>
  <c r="BR1057" i="13"/>
  <c r="BS1057" i="13"/>
  <c r="BT1057" i="13"/>
  <c r="BU1057" i="13"/>
  <c r="BV1057" i="13"/>
  <c r="BW1057" i="13"/>
  <c r="CA1057" i="13"/>
  <c r="CB1057" i="13"/>
  <c r="CC1057" i="13"/>
  <c r="CD1057" i="13"/>
  <c r="CE1057" i="13"/>
  <c r="CF1057" i="13"/>
  <c r="CG1057" i="13"/>
  <c r="CH1057" i="13"/>
  <c r="CI1057" i="13"/>
  <c r="BO1058" i="13"/>
  <c r="BP1058" i="13"/>
  <c r="BQ1058" i="13"/>
  <c r="BR1058" i="13"/>
  <c r="BS1058" i="13"/>
  <c r="BT1058" i="13"/>
  <c r="BU1058" i="13"/>
  <c r="BV1058" i="13"/>
  <c r="BW1058" i="13"/>
  <c r="CA1058" i="13"/>
  <c r="CB1058" i="13"/>
  <c r="CC1058" i="13"/>
  <c r="CD1058" i="13"/>
  <c r="CE1058" i="13"/>
  <c r="CF1058" i="13"/>
  <c r="CG1058" i="13"/>
  <c r="CH1058" i="13"/>
  <c r="CI1058" i="13"/>
  <c r="BO1059" i="13"/>
  <c r="BP1059" i="13"/>
  <c r="BQ1059" i="13"/>
  <c r="BR1059" i="13"/>
  <c r="BS1059" i="13"/>
  <c r="BT1059" i="13"/>
  <c r="BU1059" i="13"/>
  <c r="BV1059" i="13"/>
  <c r="BW1059" i="13"/>
  <c r="CA1059" i="13"/>
  <c r="CB1059" i="13"/>
  <c r="CC1059" i="13"/>
  <c r="CD1059" i="13"/>
  <c r="CE1059" i="13"/>
  <c r="CF1059" i="13"/>
  <c r="CG1059" i="13"/>
  <c r="CH1059" i="13"/>
  <c r="CI1059" i="13"/>
  <c r="BO1060" i="13"/>
  <c r="BP1060" i="13"/>
  <c r="BQ1060" i="13"/>
  <c r="BR1060" i="13"/>
  <c r="BS1060" i="13"/>
  <c r="BT1060" i="13"/>
  <c r="BU1060" i="13"/>
  <c r="BV1060" i="13"/>
  <c r="BW1060" i="13"/>
  <c r="CA1060" i="13"/>
  <c r="CB1060" i="13"/>
  <c r="CC1060" i="13"/>
  <c r="CD1060" i="13"/>
  <c r="CE1060" i="13"/>
  <c r="CF1060" i="13"/>
  <c r="CG1060" i="13"/>
  <c r="CH1060" i="13"/>
  <c r="CI1060" i="13"/>
  <c r="BO1061" i="13"/>
  <c r="BP1061" i="13"/>
  <c r="BQ1061" i="13"/>
  <c r="BR1061" i="13"/>
  <c r="BS1061" i="13"/>
  <c r="BT1061" i="13"/>
  <c r="BU1061" i="13"/>
  <c r="BV1061" i="13"/>
  <c r="BW1061" i="13"/>
  <c r="CA1061" i="13"/>
  <c r="CB1061" i="13"/>
  <c r="CC1061" i="13"/>
  <c r="CD1061" i="13"/>
  <c r="CE1061" i="13"/>
  <c r="CF1061" i="13"/>
  <c r="CG1061" i="13"/>
  <c r="CH1061" i="13"/>
  <c r="CI1061" i="13"/>
  <c r="BO1062" i="13"/>
  <c r="BP1062" i="13"/>
  <c r="BQ1062" i="13"/>
  <c r="BR1062" i="13"/>
  <c r="BS1062" i="13"/>
  <c r="BT1062" i="13"/>
  <c r="BU1062" i="13"/>
  <c r="BV1062" i="13"/>
  <c r="BW1062" i="13"/>
  <c r="CA1062" i="13"/>
  <c r="CB1062" i="13"/>
  <c r="CC1062" i="13"/>
  <c r="CD1062" i="13"/>
  <c r="CE1062" i="13"/>
  <c r="CF1062" i="13"/>
  <c r="CG1062" i="13"/>
  <c r="CH1062" i="13"/>
  <c r="CI1062" i="13"/>
  <c r="BO1063" i="13"/>
  <c r="BP1063" i="13"/>
  <c r="BQ1063" i="13"/>
  <c r="BR1063" i="13"/>
  <c r="BS1063" i="13"/>
  <c r="BT1063" i="13"/>
  <c r="BU1063" i="13"/>
  <c r="BV1063" i="13"/>
  <c r="BW1063" i="13"/>
  <c r="CA1063" i="13"/>
  <c r="CB1063" i="13"/>
  <c r="CC1063" i="13"/>
  <c r="CD1063" i="13"/>
  <c r="CE1063" i="13"/>
  <c r="CF1063" i="13"/>
  <c r="CG1063" i="13"/>
  <c r="CH1063" i="13"/>
  <c r="CI1063" i="13"/>
  <c r="BO1064" i="13"/>
  <c r="BP1064" i="13"/>
  <c r="BQ1064" i="13"/>
  <c r="BR1064" i="13"/>
  <c r="BS1064" i="13"/>
  <c r="BT1064" i="13"/>
  <c r="BU1064" i="13"/>
  <c r="BV1064" i="13"/>
  <c r="BW1064" i="13"/>
  <c r="CA1064" i="13"/>
  <c r="CB1064" i="13"/>
  <c r="CC1064" i="13"/>
  <c r="CD1064" i="13"/>
  <c r="CE1064" i="13"/>
  <c r="CF1064" i="13"/>
  <c r="CG1064" i="13"/>
  <c r="CH1064" i="13"/>
  <c r="CI1064" i="13"/>
  <c r="BO1065" i="13"/>
  <c r="BP1065" i="13"/>
  <c r="BQ1065" i="13"/>
  <c r="BR1065" i="13"/>
  <c r="BS1065" i="13"/>
  <c r="BT1065" i="13"/>
  <c r="BU1065" i="13"/>
  <c r="BV1065" i="13"/>
  <c r="BW1065" i="13"/>
  <c r="CA1065" i="13"/>
  <c r="CB1065" i="13"/>
  <c r="CC1065" i="13"/>
  <c r="CD1065" i="13"/>
  <c r="CE1065" i="13"/>
  <c r="CF1065" i="13"/>
  <c r="CG1065" i="13"/>
  <c r="CH1065" i="13"/>
  <c r="CI1065" i="13"/>
  <c r="BO1066" i="13"/>
  <c r="BP1066" i="13"/>
  <c r="BQ1066" i="13"/>
  <c r="BR1066" i="13"/>
  <c r="BS1066" i="13"/>
  <c r="BT1066" i="13"/>
  <c r="BU1066" i="13"/>
  <c r="BV1066" i="13"/>
  <c r="BW1066" i="13"/>
  <c r="CA1066" i="13"/>
  <c r="CB1066" i="13"/>
  <c r="CC1066" i="13"/>
  <c r="CD1066" i="13"/>
  <c r="CE1066" i="13"/>
  <c r="CF1066" i="13"/>
  <c r="CG1066" i="13"/>
  <c r="CH1066" i="13"/>
  <c r="CI1066" i="13"/>
  <c r="BO1067" i="13"/>
  <c r="BP1067" i="13"/>
  <c r="BQ1067" i="13"/>
  <c r="BR1067" i="13"/>
  <c r="BS1067" i="13"/>
  <c r="BT1067" i="13"/>
  <c r="BU1067" i="13"/>
  <c r="BV1067" i="13"/>
  <c r="BW1067" i="13"/>
  <c r="CA1067" i="13"/>
  <c r="CB1067" i="13"/>
  <c r="CC1067" i="13"/>
  <c r="CD1067" i="13"/>
  <c r="CE1067" i="13"/>
  <c r="CF1067" i="13"/>
  <c r="CG1067" i="13"/>
  <c r="CH1067" i="13"/>
  <c r="CI1067" i="13"/>
  <c r="BO1068" i="13"/>
  <c r="BP1068" i="13"/>
  <c r="BQ1068" i="13"/>
  <c r="BR1068" i="13"/>
  <c r="BS1068" i="13"/>
  <c r="BT1068" i="13"/>
  <c r="BU1068" i="13"/>
  <c r="BV1068" i="13"/>
  <c r="BW1068" i="13"/>
  <c r="CA1068" i="13"/>
  <c r="CB1068" i="13"/>
  <c r="CC1068" i="13"/>
  <c r="CD1068" i="13"/>
  <c r="CE1068" i="13"/>
  <c r="CF1068" i="13"/>
  <c r="CG1068" i="13"/>
  <c r="CH1068" i="13"/>
  <c r="CI1068" i="13"/>
  <c r="BO1069" i="13"/>
  <c r="BP1069" i="13"/>
  <c r="BQ1069" i="13"/>
  <c r="BR1069" i="13"/>
  <c r="BS1069" i="13"/>
  <c r="BT1069" i="13"/>
  <c r="BU1069" i="13"/>
  <c r="BV1069" i="13"/>
  <c r="BW1069" i="13"/>
  <c r="CA1069" i="13"/>
  <c r="CB1069" i="13"/>
  <c r="CC1069" i="13"/>
  <c r="CD1069" i="13"/>
  <c r="CE1069" i="13"/>
  <c r="CF1069" i="13"/>
  <c r="CG1069" i="13"/>
  <c r="CH1069" i="13"/>
  <c r="CI1069" i="13"/>
  <c r="BO1070" i="13"/>
  <c r="BP1070" i="13"/>
  <c r="BQ1070" i="13"/>
  <c r="BR1070" i="13"/>
  <c r="BS1070" i="13"/>
  <c r="BT1070" i="13"/>
  <c r="BU1070" i="13"/>
  <c r="BV1070" i="13"/>
  <c r="BW1070" i="13"/>
  <c r="CA1070" i="13"/>
  <c r="CB1070" i="13"/>
  <c r="CC1070" i="13"/>
  <c r="CD1070" i="13"/>
  <c r="CE1070" i="13"/>
  <c r="CF1070" i="13"/>
  <c r="CG1070" i="13"/>
  <c r="CH1070" i="13"/>
  <c r="CI1070" i="13"/>
  <c r="BO1071" i="13"/>
  <c r="BP1071" i="13"/>
  <c r="BQ1071" i="13"/>
  <c r="BR1071" i="13"/>
  <c r="BS1071" i="13"/>
  <c r="BT1071" i="13"/>
  <c r="BU1071" i="13"/>
  <c r="BV1071" i="13"/>
  <c r="BW1071" i="13"/>
  <c r="CA1071" i="13"/>
  <c r="CB1071" i="13"/>
  <c r="CC1071" i="13"/>
  <c r="CD1071" i="13"/>
  <c r="CE1071" i="13"/>
  <c r="CF1071" i="13"/>
  <c r="CG1071" i="13"/>
  <c r="CH1071" i="13"/>
  <c r="CI1071" i="13"/>
  <c r="BO1072" i="13"/>
  <c r="BP1072" i="13"/>
  <c r="BQ1072" i="13"/>
  <c r="BR1072" i="13"/>
  <c r="BS1072" i="13"/>
  <c r="BT1072" i="13"/>
  <c r="BU1072" i="13"/>
  <c r="BV1072" i="13"/>
  <c r="BW1072" i="13"/>
  <c r="CA1072" i="13"/>
  <c r="CB1072" i="13"/>
  <c r="CC1072" i="13"/>
  <c r="CD1072" i="13"/>
  <c r="CE1072" i="13"/>
  <c r="CF1072" i="13"/>
  <c r="CG1072" i="13"/>
  <c r="CH1072" i="13"/>
  <c r="CI1072" i="13"/>
  <c r="BO1073" i="13"/>
  <c r="BP1073" i="13"/>
  <c r="BQ1073" i="13"/>
  <c r="BR1073" i="13"/>
  <c r="BS1073" i="13"/>
  <c r="BT1073" i="13"/>
  <c r="BU1073" i="13"/>
  <c r="BV1073" i="13"/>
  <c r="BW1073" i="13"/>
  <c r="CA1073" i="13"/>
  <c r="CB1073" i="13"/>
  <c r="CC1073" i="13"/>
  <c r="CD1073" i="13"/>
  <c r="CE1073" i="13"/>
  <c r="CF1073" i="13"/>
  <c r="CG1073" i="13"/>
  <c r="CH1073" i="13"/>
  <c r="CI1073" i="13"/>
  <c r="BO1074" i="13"/>
  <c r="BP1074" i="13"/>
  <c r="BQ1074" i="13"/>
  <c r="BR1074" i="13"/>
  <c r="BS1074" i="13"/>
  <c r="BT1074" i="13"/>
  <c r="BU1074" i="13"/>
  <c r="BV1074" i="13"/>
  <c r="BW1074" i="13"/>
  <c r="CA1074" i="13"/>
  <c r="CB1074" i="13"/>
  <c r="CC1074" i="13"/>
  <c r="CD1074" i="13"/>
  <c r="CE1074" i="13"/>
  <c r="CF1074" i="13"/>
  <c r="CG1074" i="13"/>
  <c r="CH1074" i="13"/>
  <c r="CI1074" i="13"/>
  <c r="BO1075" i="13"/>
  <c r="BP1075" i="13"/>
  <c r="BQ1075" i="13"/>
  <c r="BR1075" i="13"/>
  <c r="BS1075" i="13"/>
  <c r="BT1075" i="13"/>
  <c r="BU1075" i="13"/>
  <c r="BV1075" i="13"/>
  <c r="BW1075" i="13"/>
  <c r="CA1075" i="13"/>
  <c r="CB1075" i="13"/>
  <c r="CC1075" i="13"/>
  <c r="CD1075" i="13"/>
  <c r="CE1075" i="13"/>
  <c r="CF1075" i="13"/>
  <c r="CG1075" i="13"/>
  <c r="CH1075" i="13"/>
  <c r="CI1075" i="13"/>
  <c r="BO1076" i="13"/>
  <c r="BP1076" i="13"/>
  <c r="BQ1076" i="13"/>
  <c r="BR1076" i="13"/>
  <c r="BS1076" i="13"/>
  <c r="BT1076" i="13"/>
  <c r="BU1076" i="13"/>
  <c r="BV1076" i="13"/>
  <c r="BW1076" i="13"/>
  <c r="CA1076" i="13"/>
  <c r="CB1076" i="13"/>
  <c r="CC1076" i="13"/>
  <c r="CD1076" i="13"/>
  <c r="CE1076" i="13"/>
  <c r="CF1076" i="13"/>
  <c r="CG1076" i="13"/>
  <c r="CH1076" i="13"/>
  <c r="CI1076" i="13"/>
  <c r="BO1077" i="13"/>
  <c r="BP1077" i="13"/>
  <c r="BQ1077" i="13"/>
  <c r="BR1077" i="13"/>
  <c r="BS1077" i="13"/>
  <c r="BT1077" i="13"/>
  <c r="BU1077" i="13"/>
  <c r="BV1077" i="13"/>
  <c r="BW1077" i="13"/>
  <c r="CA1077" i="13"/>
  <c r="CB1077" i="13"/>
  <c r="CC1077" i="13"/>
  <c r="CD1077" i="13"/>
  <c r="CE1077" i="13"/>
  <c r="CF1077" i="13"/>
  <c r="CG1077" i="13"/>
  <c r="CH1077" i="13"/>
  <c r="CI1077" i="13"/>
  <c r="BO1078" i="13"/>
  <c r="BP1078" i="13"/>
  <c r="BQ1078" i="13"/>
  <c r="BR1078" i="13"/>
  <c r="BS1078" i="13"/>
  <c r="BT1078" i="13"/>
  <c r="BU1078" i="13"/>
  <c r="BV1078" i="13"/>
  <c r="BW1078" i="13"/>
  <c r="CA1078" i="13"/>
  <c r="CB1078" i="13"/>
  <c r="CC1078" i="13"/>
  <c r="CD1078" i="13"/>
  <c r="CE1078" i="13"/>
  <c r="CF1078" i="13"/>
  <c r="CG1078" i="13"/>
  <c r="CH1078" i="13"/>
  <c r="CI1078" i="13"/>
  <c r="BO1079" i="13"/>
  <c r="BP1079" i="13"/>
  <c r="BQ1079" i="13"/>
  <c r="BR1079" i="13"/>
  <c r="BS1079" i="13"/>
  <c r="BT1079" i="13"/>
  <c r="BU1079" i="13"/>
  <c r="BV1079" i="13"/>
  <c r="BW1079" i="13"/>
  <c r="CA1079" i="13"/>
  <c r="CB1079" i="13"/>
  <c r="CC1079" i="13"/>
  <c r="CD1079" i="13"/>
  <c r="CE1079" i="13"/>
  <c r="CF1079" i="13"/>
  <c r="CG1079" i="13"/>
  <c r="CH1079" i="13"/>
  <c r="CI1079" i="13"/>
  <c r="BO1080" i="13"/>
  <c r="BP1080" i="13"/>
  <c r="BQ1080" i="13"/>
  <c r="BR1080" i="13"/>
  <c r="BS1080" i="13"/>
  <c r="BT1080" i="13"/>
  <c r="BU1080" i="13"/>
  <c r="BV1080" i="13"/>
  <c r="BW1080" i="13"/>
  <c r="CA1080" i="13"/>
  <c r="CB1080" i="13"/>
  <c r="CC1080" i="13"/>
  <c r="CD1080" i="13"/>
  <c r="CE1080" i="13"/>
  <c r="CF1080" i="13"/>
  <c r="CG1080" i="13"/>
  <c r="CH1080" i="13"/>
  <c r="CI1080" i="13"/>
  <c r="BO1081" i="13"/>
  <c r="BP1081" i="13"/>
  <c r="BQ1081" i="13"/>
  <c r="BR1081" i="13"/>
  <c r="BS1081" i="13"/>
  <c r="BT1081" i="13"/>
  <c r="BU1081" i="13"/>
  <c r="BV1081" i="13"/>
  <c r="BW1081" i="13"/>
  <c r="CA1081" i="13"/>
  <c r="CB1081" i="13"/>
  <c r="CC1081" i="13"/>
  <c r="CD1081" i="13"/>
  <c r="CE1081" i="13"/>
  <c r="CF1081" i="13"/>
  <c r="CG1081" i="13"/>
  <c r="CH1081" i="13"/>
  <c r="CI1081" i="13"/>
  <c r="BO1082" i="13"/>
  <c r="BP1082" i="13"/>
  <c r="BQ1082" i="13"/>
  <c r="BR1082" i="13"/>
  <c r="BS1082" i="13"/>
  <c r="BT1082" i="13"/>
  <c r="BU1082" i="13"/>
  <c r="BV1082" i="13"/>
  <c r="BW1082" i="13"/>
  <c r="CA1082" i="13"/>
  <c r="CB1082" i="13"/>
  <c r="CC1082" i="13"/>
  <c r="CD1082" i="13"/>
  <c r="CE1082" i="13"/>
  <c r="CF1082" i="13"/>
  <c r="CG1082" i="13"/>
  <c r="CH1082" i="13"/>
  <c r="CI1082" i="13"/>
  <c r="BO1083" i="13"/>
  <c r="BP1083" i="13"/>
  <c r="BQ1083" i="13"/>
  <c r="BR1083" i="13"/>
  <c r="BS1083" i="13"/>
  <c r="BT1083" i="13"/>
  <c r="BU1083" i="13"/>
  <c r="BV1083" i="13"/>
  <c r="BW1083" i="13"/>
  <c r="CA1083" i="13"/>
  <c r="CB1083" i="13"/>
  <c r="CC1083" i="13"/>
  <c r="CD1083" i="13"/>
  <c r="CE1083" i="13"/>
  <c r="CF1083" i="13"/>
  <c r="CG1083" i="13"/>
  <c r="CH1083" i="13"/>
  <c r="CI1083" i="13"/>
  <c r="BO1084" i="13"/>
  <c r="BP1084" i="13"/>
  <c r="BQ1084" i="13"/>
  <c r="BR1084" i="13"/>
  <c r="BS1084" i="13"/>
  <c r="BT1084" i="13"/>
  <c r="BU1084" i="13"/>
  <c r="BV1084" i="13"/>
  <c r="BW1084" i="13"/>
  <c r="CA1084" i="13"/>
  <c r="CB1084" i="13"/>
  <c r="CC1084" i="13"/>
  <c r="CD1084" i="13"/>
  <c r="CE1084" i="13"/>
  <c r="CF1084" i="13"/>
  <c r="CG1084" i="13"/>
  <c r="CH1084" i="13"/>
  <c r="CI1084" i="13"/>
  <c r="BO1085" i="13"/>
  <c r="BP1085" i="13"/>
  <c r="BQ1085" i="13"/>
  <c r="BR1085" i="13"/>
  <c r="BS1085" i="13"/>
  <c r="BT1085" i="13"/>
  <c r="BU1085" i="13"/>
  <c r="BV1085" i="13"/>
  <c r="BW1085" i="13"/>
  <c r="CA1085" i="13"/>
  <c r="CB1085" i="13"/>
  <c r="CC1085" i="13"/>
  <c r="CD1085" i="13"/>
  <c r="CE1085" i="13"/>
  <c r="CF1085" i="13"/>
  <c r="CG1085" i="13"/>
  <c r="CH1085" i="13"/>
  <c r="CI1085" i="13"/>
  <c r="BO1086" i="13"/>
  <c r="BP1086" i="13"/>
  <c r="BQ1086" i="13"/>
  <c r="BR1086" i="13"/>
  <c r="BS1086" i="13"/>
  <c r="BT1086" i="13"/>
  <c r="BU1086" i="13"/>
  <c r="BV1086" i="13"/>
  <c r="BW1086" i="13"/>
  <c r="CA1086" i="13"/>
  <c r="CB1086" i="13"/>
  <c r="CC1086" i="13"/>
  <c r="CD1086" i="13"/>
  <c r="CE1086" i="13"/>
  <c r="CF1086" i="13"/>
  <c r="CG1086" i="13"/>
  <c r="CH1086" i="13"/>
  <c r="CI1086" i="13"/>
  <c r="BO1087" i="13"/>
  <c r="BP1087" i="13"/>
  <c r="BQ1087" i="13"/>
  <c r="BR1087" i="13"/>
  <c r="BS1087" i="13"/>
  <c r="BT1087" i="13"/>
  <c r="BU1087" i="13"/>
  <c r="BV1087" i="13"/>
  <c r="BW1087" i="13"/>
  <c r="CA1087" i="13"/>
  <c r="CB1087" i="13"/>
  <c r="CC1087" i="13"/>
  <c r="CD1087" i="13"/>
  <c r="CE1087" i="13"/>
  <c r="CF1087" i="13"/>
  <c r="CG1087" i="13"/>
  <c r="CH1087" i="13"/>
  <c r="CI1087" i="13"/>
  <c r="BO1088" i="13"/>
  <c r="BP1088" i="13"/>
  <c r="BQ1088" i="13"/>
  <c r="BR1088" i="13"/>
  <c r="BS1088" i="13"/>
  <c r="BT1088" i="13"/>
  <c r="BU1088" i="13"/>
  <c r="BV1088" i="13"/>
  <c r="BW1088" i="13"/>
  <c r="CA1088" i="13"/>
  <c r="CB1088" i="13"/>
  <c r="CC1088" i="13"/>
  <c r="CD1088" i="13"/>
  <c r="CE1088" i="13"/>
  <c r="CF1088" i="13"/>
  <c r="CG1088" i="13"/>
  <c r="CH1088" i="13"/>
  <c r="CI1088" i="13"/>
  <c r="BO1089" i="13"/>
  <c r="BP1089" i="13"/>
  <c r="BQ1089" i="13"/>
  <c r="BR1089" i="13"/>
  <c r="BS1089" i="13"/>
  <c r="BT1089" i="13"/>
  <c r="BU1089" i="13"/>
  <c r="BV1089" i="13"/>
  <c r="BW1089" i="13"/>
  <c r="CA1089" i="13"/>
  <c r="CB1089" i="13"/>
  <c r="CC1089" i="13"/>
  <c r="CD1089" i="13"/>
  <c r="CE1089" i="13"/>
  <c r="CF1089" i="13"/>
  <c r="CG1089" i="13"/>
  <c r="CH1089" i="13"/>
  <c r="CI1089" i="13"/>
  <c r="BO1090" i="13"/>
  <c r="BP1090" i="13"/>
  <c r="BQ1090" i="13"/>
  <c r="BR1090" i="13"/>
  <c r="BS1090" i="13"/>
  <c r="BT1090" i="13"/>
  <c r="BU1090" i="13"/>
  <c r="BV1090" i="13"/>
  <c r="BW1090" i="13"/>
  <c r="CA1090" i="13"/>
  <c r="CB1090" i="13"/>
  <c r="CC1090" i="13"/>
  <c r="CD1090" i="13"/>
  <c r="CE1090" i="13"/>
  <c r="CF1090" i="13"/>
  <c r="CG1090" i="13"/>
  <c r="CH1090" i="13"/>
  <c r="CI1090" i="13"/>
  <c r="BO1091" i="13"/>
  <c r="BP1091" i="13"/>
  <c r="BQ1091" i="13"/>
  <c r="BR1091" i="13"/>
  <c r="BS1091" i="13"/>
  <c r="BT1091" i="13"/>
  <c r="BU1091" i="13"/>
  <c r="BV1091" i="13"/>
  <c r="BW1091" i="13"/>
  <c r="CA1091" i="13"/>
  <c r="CB1091" i="13"/>
  <c r="CC1091" i="13"/>
  <c r="CD1091" i="13"/>
  <c r="CE1091" i="13"/>
  <c r="CF1091" i="13"/>
  <c r="CG1091" i="13"/>
  <c r="CH1091" i="13"/>
  <c r="CI1091" i="13"/>
  <c r="BO1092" i="13"/>
  <c r="BP1092" i="13"/>
  <c r="BQ1092" i="13"/>
  <c r="BR1092" i="13"/>
  <c r="BS1092" i="13"/>
  <c r="BT1092" i="13"/>
  <c r="BU1092" i="13"/>
  <c r="BV1092" i="13"/>
  <c r="BW1092" i="13"/>
  <c r="CA1092" i="13"/>
  <c r="CB1092" i="13"/>
  <c r="CC1092" i="13"/>
  <c r="CD1092" i="13"/>
  <c r="CE1092" i="13"/>
  <c r="CF1092" i="13"/>
  <c r="CG1092" i="13"/>
  <c r="CH1092" i="13"/>
  <c r="CI1092" i="13"/>
  <c r="BO1093" i="13"/>
  <c r="BP1093" i="13"/>
  <c r="BQ1093" i="13"/>
  <c r="BR1093" i="13"/>
  <c r="BS1093" i="13"/>
  <c r="BT1093" i="13"/>
  <c r="BU1093" i="13"/>
  <c r="BV1093" i="13"/>
  <c r="BW1093" i="13"/>
  <c r="CA1093" i="13"/>
  <c r="CB1093" i="13"/>
  <c r="CC1093" i="13"/>
  <c r="CD1093" i="13"/>
  <c r="CE1093" i="13"/>
  <c r="CF1093" i="13"/>
  <c r="CG1093" i="13"/>
  <c r="CH1093" i="13"/>
  <c r="CI1093" i="13"/>
  <c r="BO1094" i="13"/>
  <c r="BP1094" i="13"/>
  <c r="BQ1094" i="13"/>
  <c r="BR1094" i="13"/>
  <c r="BS1094" i="13"/>
  <c r="BT1094" i="13"/>
  <c r="BU1094" i="13"/>
  <c r="BV1094" i="13"/>
  <c r="BW1094" i="13"/>
  <c r="CA1094" i="13"/>
  <c r="CB1094" i="13"/>
  <c r="CC1094" i="13"/>
  <c r="CD1094" i="13"/>
  <c r="CE1094" i="13"/>
  <c r="CF1094" i="13"/>
  <c r="CG1094" i="13"/>
  <c r="CH1094" i="13"/>
  <c r="CI1094" i="13"/>
  <c r="BO1095" i="13"/>
  <c r="BP1095" i="13"/>
  <c r="BQ1095" i="13"/>
  <c r="BR1095" i="13"/>
  <c r="BS1095" i="13"/>
  <c r="BT1095" i="13"/>
  <c r="BU1095" i="13"/>
  <c r="BV1095" i="13"/>
  <c r="BW1095" i="13"/>
  <c r="CA1095" i="13"/>
  <c r="CB1095" i="13"/>
  <c r="CC1095" i="13"/>
  <c r="CD1095" i="13"/>
  <c r="CE1095" i="13"/>
  <c r="CF1095" i="13"/>
  <c r="CG1095" i="13"/>
  <c r="CH1095" i="13"/>
  <c r="CI1095" i="13"/>
  <c r="BO1096" i="13"/>
  <c r="BP1096" i="13"/>
  <c r="BQ1096" i="13"/>
  <c r="BR1096" i="13"/>
  <c r="BS1096" i="13"/>
  <c r="BT1096" i="13"/>
  <c r="BU1096" i="13"/>
  <c r="BV1096" i="13"/>
  <c r="BW1096" i="13"/>
  <c r="CA1096" i="13"/>
  <c r="CB1096" i="13"/>
  <c r="CC1096" i="13"/>
  <c r="CD1096" i="13"/>
  <c r="CE1096" i="13"/>
  <c r="CF1096" i="13"/>
  <c r="CG1096" i="13"/>
  <c r="CH1096" i="13"/>
  <c r="CI1096" i="13"/>
  <c r="BO1097" i="13"/>
  <c r="BP1097" i="13"/>
  <c r="BQ1097" i="13"/>
  <c r="BR1097" i="13"/>
  <c r="BS1097" i="13"/>
  <c r="BT1097" i="13"/>
  <c r="BU1097" i="13"/>
  <c r="BV1097" i="13"/>
  <c r="BW1097" i="13"/>
  <c r="CA1097" i="13"/>
  <c r="CB1097" i="13"/>
  <c r="CC1097" i="13"/>
  <c r="CD1097" i="13"/>
  <c r="CE1097" i="13"/>
  <c r="CF1097" i="13"/>
  <c r="CG1097" i="13"/>
  <c r="CH1097" i="13"/>
  <c r="CI1097" i="13"/>
  <c r="BO1098" i="13"/>
  <c r="BP1098" i="13"/>
  <c r="BQ1098" i="13"/>
  <c r="BR1098" i="13"/>
  <c r="BS1098" i="13"/>
  <c r="BT1098" i="13"/>
  <c r="BU1098" i="13"/>
  <c r="BV1098" i="13"/>
  <c r="BW1098" i="13"/>
  <c r="CA1098" i="13"/>
  <c r="CB1098" i="13"/>
  <c r="CC1098" i="13"/>
  <c r="CD1098" i="13"/>
  <c r="CE1098" i="13"/>
  <c r="CF1098" i="13"/>
  <c r="CG1098" i="13"/>
  <c r="CH1098" i="13"/>
  <c r="CI1098" i="13"/>
  <c r="BO1099" i="13"/>
  <c r="BP1099" i="13"/>
  <c r="BQ1099" i="13"/>
  <c r="BR1099" i="13"/>
  <c r="BS1099" i="13"/>
  <c r="BT1099" i="13"/>
  <c r="BU1099" i="13"/>
  <c r="BV1099" i="13"/>
  <c r="BW1099" i="13"/>
  <c r="CA1099" i="13"/>
  <c r="CB1099" i="13"/>
  <c r="CC1099" i="13"/>
  <c r="CD1099" i="13"/>
  <c r="CE1099" i="13"/>
  <c r="CF1099" i="13"/>
  <c r="CG1099" i="13"/>
  <c r="CH1099" i="13"/>
  <c r="CI1099" i="13"/>
  <c r="BO1100" i="13"/>
  <c r="BP1100" i="13"/>
  <c r="BQ1100" i="13"/>
  <c r="BR1100" i="13"/>
  <c r="BS1100" i="13"/>
  <c r="BT1100" i="13"/>
  <c r="BU1100" i="13"/>
  <c r="BV1100" i="13"/>
  <c r="BW1100" i="13"/>
  <c r="CA1100" i="13"/>
  <c r="CB1100" i="13"/>
  <c r="CC1100" i="13"/>
  <c r="CD1100" i="13"/>
  <c r="CE1100" i="13"/>
  <c r="CF1100" i="13"/>
  <c r="CG1100" i="13"/>
  <c r="CH1100" i="13"/>
  <c r="CI1100" i="13"/>
  <c r="BO1101" i="13"/>
  <c r="BP1101" i="13"/>
  <c r="BQ1101" i="13"/>
  <c r="BR1101" i="13"/>
  <c r="BS1101" i="13"/>
  <c r="BT1101" i="13"/>
  <c r="BU1101" i="13"/>
  <c r="BV1101" i="13"/>
  <c r="BW1101" i="13"/>
  <c r="CA1101" i="13"/>
  <c r="CB1101" i="13"/>
  <c r="CC1101" i="13"/>
  <c r="CD1101" i="13"/>
  <c r="CE1101" i="13"/>
  <c r="CF1101" i="13"/>
  <c r="CG1101" i="13"/>
  <c r="CH1101" i="13"/>
  <c r="CI1101" i="13"/>
  <c r="BO1102" i="13"/>
  <c r="BP1102" i="13"/>
  <c r="BQ1102" i="13"/>
  <c r="BR1102" i="13"/>
  <c r="BS1102" i="13"/>
  <c r="BT1102" i="13"/>
  <c r="BU1102" i="13"/>
  <c r="BV1102" i="13"/>
  <c r="BW1102" i="13"/>
  <c r="CA1102" i="13"/>
  <c r="CB1102" i="13"/>
  <c r="CC1102" i="13"/>
  <c r="CD1102" i="13"/>
  <c r="CE1102" i="13"/>
  <c r="CF1102" i="13"/>
  <c r="CG1102" i="13"/>
  <c r="CH1102" i="13"/>
  <c r="CI1102" i="13"/>
  <c r="BO1103" i="13"/>
  <c r="BP1103" i="13"/>
  <c r="BQ1103" i="13"/>
  <c r="BR1103" i="13"/>
  <c r="BS1103" i="13"/>
  <c r="BT1103" i="13"/>
  <c r="BU1103" i="13"/>
  <c r="BV1103" i="13"/>
  <c r="BW1103" i="13"/>
  <c r="CA1103" i="13"/>
  <c r="CB1103" i="13"/>
  <c r="CC1103" i="13"/>
  <c r="CD1103" i="13"/>
  <c r="CE1103" i="13"/>
  <c r="CF1103" i="13"/>
  <c r="CG1103" i="13"/>
  <c r="CH1103" i="13"/>
  <c r="CI1103" i="13"/>
  <c r="BO1104" i="13"/>
  <c r="BP1104" i="13"/>
  <c r="BQ1104" i="13"/>
  <c r="BR1104" i="13"/>
  <c r="BS1104" i="13"/>
  <c r="BT1104" i="13"/>
  <c r="BU1104" i="13"/>
  <c r="BV1104" i="13"/>
  <c r="BW1104" i="13"/>
  <c r="CA1104" i="13"/>
  <c r="CB1104" i="13"/>
  <c r="CC1104" i="13"/>
  <c r="CD1104" i="13"/>
  <c r="CE1104" i="13"/>
  <c r="CF1104" i="13"/>
  <c r="CG1104" i="13"/>
  <c r="CH1104" i="13"/>
  <c r="CI1104" i="13"/>
  <c r="BO1105" i="13"/>
  <c r="BP1105" i="13"/>
  <c r="BQ1105" i="13"/>
  <c r="BR1105" i="13"/>
  <c r="BS1105" i="13"/>
  <c r="BT1105" i="13"/>
  <c r="BU1105" i="13"/>
  <c r="BV1105" i="13"/>
  <c r="BW1105" i="13"/>
  <c r="CA1105" i="13"/>
  <c r="CB1105" i="13"/>
  <c r="CC1105" i="13"/>
  <c r="CD1105" i="13"/>
  <c r="CE1105" i="13"/>
  <c r="CF1105" i="13"/>
  <c r="CG1105" i="13"/>
  <c r="CH1105" i="13"/>
  <c r="CI1105" i="13"/>
  <c r="BO1106" i="13"/>
  <c r="BP1106" i="13"/>
  <c r="BQ1106" i="13"/>
  <c r="BR1106" i="13"/>
  <c r="BS1106" i="13"/>
  <c r="BT1106" i="13"/>
  <c r="BU1106" i="13"/>
  <c r="BV1106" i="13"/>
  <c r="BW1106" i="13"/>
  <c r="CA1106" i="13"/>
  <c r="CB1106" i="13"/>
  <c r="CC1106" i="13"/>
  <c r="CD1106" i="13"/>
  <c r="CE1106" i="13"/>
  <c r="CF1106" i="13"/>
  <c r="CG1106" i="13"/>
  <c r="CH1106" i="13"/>
  <c r="CI1106" i="13"/>
  <c r="BO1107" i="13"/>
  <c r="BP1107" i="13"/>
  <c r="BQ1107" i="13"/>
  <c r="BR1107" i="13"/>
  <c r="BS1107" i="13"/>
  <c r="BT1107" i="13"/>
  <c r="BU1107" i="13"/>
  <c r="BV1107" i="13"/>
  <c r="BW1107" i="13"/>
  <c r="CA1107" i="13"/>
  <c r="CB1107" i="13"/>
  <c r="CC1107" i="13"/>
  <c r="CD1107" i="13"/>
  <c r="CE1107" i="13"/>
  <c r="CF1107" i="13"/>
  <c r="CG1107" i="13"/>
  <c r="CH1107" i="13"/>
  <c r="CI1107" i="13"/>
  <c r="BO1108" i="13"/>
  <c r="BP1108" i="13"/>
  <c r="BQ1108" i="13"/>
  <c r="BR1108" i="13"/>
  <c r="BS1108" i="13"/>
  <c r="BT1108" i="13"/>
  <c r="BU1108" i="13"/>
  <c r="BV1108" i="13"/>
  <c r="BW1108" i="13"/>
  <c r="CA1108" i="13"/>
  <c r="CB1108" i="13"/>
  <c r="CC1108" i="13"/>
  <c r="CD1108" i="13"/>
  <c r="CE1108" i="13"/>
  <c r="CF1108" i="13"/>
  <c r="CG1108" i="13"/>
  <c r="CH1108" i="13"/>
  <c r="CI1108" i="13"/>
  <c r="BO1109" i="13"/>
  <c r="BP1109" i="13"/>
  <c r="BQ1109" i="13"/>
  <c r="BR1109" i="13"/>
  <c r="BS1109" i="13"/>
  <c r="BT1109" i="13"/>
  <c r="BU1109" i="13"/>
  <c r="BV1109" i="13"/>
  <c r="BW1109" i="13"/>
  <c r="CA1109" i="13"/>
  <c r="CB1109" i="13"/>
  <c r="CC1109" i="13"/>
  <c r="CD1109" i="13"/>
  <c r="CE1109" i="13"/>
  <c r="CF1109" i="13"/>
  <c r="CG1109" i="13"/>
  <c r="CH1109" i="13"/>
  <c r="CI1109" i="13"/>
  <c r="BO1110" i="13"/>
  <c r="BP1110" i="13"/>
  <c r="BQ1110" i="13"/>
  <c r="BR1110" i="13"/>
  <c r="BS1110" i="13"/>
  <c r="BT1110" i="13"/>
  <c r="BU1110" i="13"/>
  <c r="BV1110" i="13"/>
  <c r="BW1110" i="13"/>
  <c r="CA1110" i="13"/>
  <c r="CB1110" i="13"/>
  <c r="CC1110" i="13"/>
  <c r="CD1110" i="13"/>
  <c r="CE1110" i="13"/>
  <c r="CF1110" i="13"/>
  <c r="CG1110" i="13"/>
  <c r="CH1110" i="13"/>
  <c r="CI1110" i="13"/>
  <c r="BO1111" i="13"/>
  <c r="BP1111" i="13"/>
  <c r="BQ1111" i="13"/>
  <c r="BR1111" i="13"/>
  <c r="BS1111" i="13"/>
  <c r="BT1111" i="13"/>
  <c r="BU1111" i="13"/>
  <c r="BV1111" i="13"/>
  <c r="BW1111" i="13"/>
  <c r="CA1111" i="13"/>
  <c r="CB1111" i="13"/>
  <c r="CC1111" i="13"/>
  <c r="CD1111" i="13"/>
  <c r="CE1111" i="13"/>
  <c r="CF1111" i="13"/>
  <c r="CG1111" i="13"/>
  <c r="CH1111" i="13"/>
  <c r="CI1111" i="13"/>
  <c r="BO1112" i="13"/>
  <c r="BP1112" i="13"/>
  <c r="BQ1112" i="13"/>
  <c r="BR1112" i="13"/>
  <c r="BS1112" i="13"/>
  <c r="BT1112" i="13"/>
  <c r="BU1112" i="13"/>
  <c r="BV1112" i="13"/>
  <c r="BW1112" i="13"/>
  <c r="CA1112" i="13"/>
  <c r="CB1112" i="13"/>
  <c r="CC1112" i="13"/>
  <c r="CD1112" i="13"/>
  <c r="CE1112" i="13"/>
  <c r="CF1112" i="13"/>
  <c r="CG1112" i="13"/>
  <c r="CH1112" i="13"/>
  <c r="CI1112" i="13"/>
  <c r="BO1113" i="13"/>
  <c r="BP1113" i="13"/>
  <c r="BQ1113" i="13"/>
  <c r="BR1113" i="13"/>
  <c r="BS1113" i="13"/>
  <c r="BT1113" i="13"/>
  <c r="BU1113" i="13"/>
  <c r="BV1113" i="13"/>
  <c r="BW1113" i="13"/>
  <c r="CA1113" i="13"/>
  <c r="CB1113" i="13"/>
  <c r="CC1113" i="13"/>
  <c r="CD1113" i="13"/>
  <c r="CE1113" i="13"/>
  <c r="CF1113" i="13"/>
  <c r="CG1113" i="13"/>
  <c r="CH1113" i="13"/>
  <c r="CI1113" i="13"/>
  <c r="BO1114" i="13"/>
  <c r="BP1114" i="13"/>
  <c r="BQ1114" i="13"/>
  <c r="BR1114" i="13"/>
  <c r="BS1114" i="13"/>
  <c r="BT1114" i="13"/>
  <c r="BU1114" i="13"/>
  <c r="BV1114" i="13"/>
  <c r="BW1114" i="13"/>
  <c r="CA1114" i="13"/>
  <c r="CB1114" i="13"/>
  <c r="CC1114" i="13"/>
  <c r="CD1114" i="13"/>
  <c r="CE1114" i="13"/>
  <c r="CF1114" i="13"/>
  <c r="CG1114" i="13"/>
  <c r="CH1114" i="13"/>
  <c r="CI1114" i="13"/>
  <c r="BO1115" i="13"/>
  <c r="BP1115" i="13"/>
  <c r="BQ1115" i="13"/>
  <c r="BR1115" i="13"/>
  <c r="BS1115" i="13"/>
  <c r="BT1115" i="13"/>
  <c r="BU1115" i="13"/>
  <c r="BV1115" i="13"/>
  <c r="BW1115" i="13"/>
  <c r="CA1115" i="13"/>
  <c r="CB1115" i="13"/>
  <c r="CC1115" i="13"/>
  <c r="CD1115" i="13"/>
  <c r="CE1115" i="13"/>
  <c r="CF1115" i="13"/>
  <c r="CG1115" i="13"/>
  <c r="CH1115" i="13"/>
  <c r="CI1115" i="13"/>
  <c r="BO1116" i="13"/>
  <c r="BP1116" i="13"/>
  <c r="BQ1116" i="13"/>
  <c r="BR1116" i="13"/>
  <c r="BS1116" i="13"/>
  <c r="BT1116" i="13"/>
  <c r="BU1116" i="13"/>
  <c r="BV1116" i="13"/>
  <c r="BW1116" i="13"/>
  <c r="CA1116" i="13"/>
  <c r="CB1116" i="13"/>
  <c r="CC1116" i="13"/>
  <c r="CD1116" i="13"/>
  <c r="CE1116" i="13"/>
  <c r="CF1116" i="13"/>
  <c r="CG1116" i="13"/>
  <c r="CH1116" i="13"/>
  <c r="CI1116" i="13"/>
  <c r="BO1117" i="13"/>
  <c r="BP1117" i="13"/>
  <c r="BQ1117" i="13"/>
  <c r="BR1117" i="13"/>
  <c r="BS1117" i="13"/>
  <c r="BT1117" i="13"/>
  <c r="BU1117" i="13"/>
  <c r="BV1117" i="13"/>
  <c r="BW1117" i="13"/>
  <c r="CA1117" i="13"/>
  <c r="CB1117" i="13"/>
  <c r="CC1117" i="13"/>
  <c r="CD1117" i="13"/>
  <c r="CE1117" i="13"/>
  <c r="CF1117" i="13"/>
  <c r="CG1117" i="13"/>
  <c r="CH1117" i="13"/>
  <c r="CI1117" i="13"/>
  <c r="BO1118" i="13"/>
  <c r="BP1118" i="13"/>
  <c r="BQ1118" i="13"/>
  <c r="BR1118" i="13"/>
  <c r="BS1118" i="13"/>
  <c r="BT1118" i="13"/>
  <c r="BU1118" i="13"/>
  <c r="BV1118" i="13"/>
  <c r="BW1118" i="13"/>
  <c r="CA1118" i="13"/>
  <c r="CB1118" i="13"/>
  <c r="CC1118" i="13"/>
  <c r="CD1118" i="13"/>
  <c r="CE1118" i="13"/>
  <c r="CF1118" i="13"/>
  <c r="CG1118" i="13"/>
  <c r="CH1118" i="13"/>
  <c r="CI1118" i="13"/>
  <c r="BO1119" i="13"/>
  <c r="BP1119" i="13"/>
  <c r="BQ1119" i="13"/>
  <c r="BR1119" i="13"/>
  <c r="BS1119" i="13"/>
  <c r="BT1119" i="13"/>
  <c r="BU1119" i="13"/>
  <c r="BV1119" i="13"/>
  <c r="BW1119" i="13"/>
  <c r="CA1119" i="13"/>
  <c r="CB1119" i="13"/>
  <c r="CC1119" i="13"/>
  <c r="CD1119" i="13"/>
  <c r="CE1119" i="13"/>
  <c r="CF1119" i="13"/>
  <c r="CG1119" i="13"/>
  <c r="CH1119" i="13"/>
  <c r="CI1119" i="13"/>
  <c r="BO1120" i="13"/>
  <c r="BP1120" i="13"/>
  <c r="BQ1120" i="13"/>
  <c r="BR1120" i="13"/>
  <c r="BS1120" i="13"/>
  <c r="BT1120" i="13"/>
  <c r="BU1120" i="13"/>
  <c r="BV1120" i="13"/>
  <c r="BW1120" i="13"/>
  <c r="CA1120" i="13"/>
  <c r="CB1120" i="13"/>
  <c r="CC1120" i="13"/>
  <c r="CD1120" i="13"/>
  <c r="CE1120" i="13"/>
  <c r="CF1120" i="13"/>
  <c r="CG1120" i="13"/>
  <c r="CH1120" i="13"/>
  <c r="CI1120" i="13"/>
  <c r="BO1121" i="13"/>
  <c r="BP1121" i="13"/>
  <c r="BQ1121" i="13"/>
  <c r="BR1121" i="13"/>
  <c r="BS1121" i="13"/>
  <c r="BT1121" i="13"/>
  <c r="BU1121" i="13"/>
  <c r="BV1121" i="13"/>
  <c r="BW1121" i="13"/>
  <c r="CA1121" i="13"/>
  <c r="CB1121" i="13"/>
  <c r="CC1121" i="13"/>
  <c r="CD1121" i="13"/>
  <c r="CE1121" i="13"/>
  <c r="CF1121" i="13"/>
  <c r="CG1121" i="13"/>
  <c r="CH1121" i="13"/>
  <c r="CI1121" i="13"/>
  <c r="BO1122" i="13"/>
  <c r="BP1122" i="13"/>
  <c r="BQ1122" i="13"/>
  <c r="BR1122" i="13"/>
  <c r="BS1122" i="13"/>
  <c r="BT1122" i="13"/>
  <c r="BU1122" i="13"/>
  <c r="BV1122" i="13"/>
  <c r="BW1122" i="13"/>
  <c r="CA1122" i="13"/>
  <c r="CB1122" i="13"/>
  <c r="CC1122" i="13"/>
  <c r="CD1122" i="13"/>
  <c r="CE1122" i="13"/>
  <c r="CF1122" i="13"/>
  <c r="CG1122" i="13"/>
  <c r="CH1122" i="13"/>
  <c r="CI1122" i="13"/>
  <c r="BO1123" i="13"/>
  <c r="BP1123" i="13"/>
  <c r="BQ1123" i="13"/>
  <c r="BR1123" i="13"/>
  <c r="BS1123" i="13"/>
  <c r="BT1123" i="13"/>
  <c r="BU1123" i="13"/>
  <c r="BV1123" i="13"/>
  <c r="BW1123" i="13"/>
  <c r="CA1123" i="13"/>
  <c r="CB1123" i="13"/>
  <c r="CC1123" i="13"/>
  <c r="CD1123" i="13"/>
  <c r="CE1123" i="13"/>
  <c r="CF1123" i="13"/>
  <c r="CG1123" i="13"/>
  <c r="CH1123" i="13"/>
  <c r="CI1123" i="13"/>
  <c r="BO1124" i="13"/>
  <c r="BP1124" i="13"/>
  <c r="BQ1124" i="13"/>
  <c r="BR1124" i="13"/>
  <c r="BS1124" i="13"/>
  <c r="BT1124" i="13"/>
  <c r="BU1124" i="13"/>
  <c r="BV1124" i="13"/>
  <c r="BW1124" i="13"/>
  <c r="CA1124" i="13"/>
  <c r="CB1124" i="13"/>
  <c r="CC1124" i="13"/>
  <c r="CD1124" i="13"/>
  <c r="CE1124" i="13"/>
  <c r="CF1124" i="13"/>
  <c r="CG1124" i="13"/>
  <c r="CH1124" i="13"/>
  <c r="CI1124" i="13"/>
  <c r="BO1125" i="13"/>
  <c r="BP1125" i="13"/>
  <c r="BQ1125" i="13"/>
  <c r="BR1125" i="13"/>
  <c r="BS1125" i="13"/>
  <c r="BT1125" i="13"/>
  <c r="BU1125" i="13"/>
  <c r="BV1125" i="13"/>
  <c r="BW1125" i="13"/>
  <c r="CA1125" i="13"/>
  <c r="CB1125" i="13"/>
  <c r="CC1125" i="13"/>
  <c r="CD1125" i="13"/>
  <c r="CE1125" i="13"/>
  <c r="CF1125" i="13"/>
  <c r="CG1125" i="13"/>
  <c r="CH1125" i="13"/>
  <c r="CI1125" i="13"/>
  <c r="BO1126" i="13"/>
  <c r="BP1126" i="13"/>
  <c r="BQ1126" i="13"/>
  <c r="BR1126" i="13"/>
  <c r="BS1126" i="13"/>
  <c r="BT1126" i="13"/>
  <c r="BU1126" i="13"/>
  <c r="BV1126" i="13"/>
  <c r="BW1126" i="13"/>
  <c r="CA1126" i="13"/>
  <c r="CB1126" i="13"/>
  <c r="CC1126" i="13"/>
  <c r="CD1126" i="13"/>
  <c r="CE1126" i="13"/>
  <c r="CF1126" i="13"/>
  <c r="CG1126" i="13"/>
  <c r="CH1126" i="13"/>
  <c r="CI1126" i="13"/>
  <c r="BO1127" i="13"/>
  <c r="BP1127" i="13"/>
  <c r="BQ1127" i="13"/>
  <c r="BR1127" i="13"/>
  <c r="BS1127" i="13"/>
  <c r="BT1127" i="13"/>
  <c r="BU1127" i="13"/>
  <c r="BV1127" i="13"/>
  <c r="BW1127" i="13"/>
  <c r="CA1127" i="13"/>
  <c r="CB1127" i="13"/>
  <c r="CC1127" i="13"/>
  <c r="CD1127" i="13"/>
  <c r="CE1127" i="13"/>
  <c r="CF1127" i="13"/>
  <c r="CG1127" i="13"/>
  <c r="CH1127" i="13"/>
  <c r="CI1127" i="13"/>
  <c r="BO1128" i="13"/>
  <c r="BP1128" i="13"/>
  <c r="BQ1128" i="13"/>
  <c r="BR1128" i="13"/>
  <c r="BS1128" i="13"/>
  <c r="BT1128" i="13"/>
  <c r="BU1128" i="13"/>
  <c r="BV1128" i="13"/>
  <c r="BW1128" i="13"/>
  <c r="CA1128" i="13"/>
  <c r="CB1128" i="13"/>
  <c r="CC1128" i="13"/>
  <c r="CD1128" i="13"/>
  <c r="CE1128" i="13"/>
  <c r="CF1128" i="13"/>
  <c r="CG1128" i="13"/>
  <c r="CH1128" i="13"/>
  <c r="CI1128" i="13"/>
  <c r="BO1129" i="13"/>
  <c r="BP1129" i="13"/>
  <c r="BQ1129" i="13"/>
  <c r="BR1129" i="13"/>
  <c r="BS1129" i="13"/>
  <c r="BT1129" i="13"/>
  <c r="BU1129" i="13"/>
  <c r="BV1129" i="13"/>
  <c r="BW1129" i="13"/>
  <c r="CA1129" i="13"/>
  <c r="CB1129" i="13"/>
  <c r="CC1129" i="13"/>
  <c r="CD1129" i="13"/>
  <c r="CE1129" i="13"/>
  <c r="CF1129" i="13"/>
  <c r="CG1129" i="13"/>
  <c r="CH1129" i="13"/>
  <c r="CI1129" i="13"/>
  <c r="BO1130" i="13"/>
  <c r="BP1130" i="13"/>
  <c r="BQ1130" i="13"/>
  <c r="BR1130" i="13"/>
  <c r="BS1130" i="13"/>
  <c r="BT1130" i="13"/>
  <c r="BU1130" i="13"/>
  <c r="BV1130" i="13"/>
  <c r="BW1130" i="13"/>
  <c r="CA1130" i="13"/>
  <c r="CB1130" i="13"/>
  <c r="CC1130" i="13"/>
  <c r="CD1130" i="13"/>
  <c r="CE1130" i="13"/>
  <c r="CF1130" i="13"/>
  <c r="CG1130" i="13"/>
  <c r="CH1130" i="13"/>
  <c r="CI1130" i="13"/>
  <c r="BO1131" i="13"/>
  <c r="BP1131" i="13"/>
  <c r="BQ1131" i="13"/>
  <c r="BR1131" i="13"/>
  <c r="BS1131" i="13"/>
  <c r="BT1131" i="13"/>
  <c r="BU1131" i="13"/>
  <c r="BV1131" i="13"/>
  <c r="BW1131" i="13"/>
  <c r="CA1131" i="13"/>
  <c r="CB1131" i="13"/>
  <c r="CC1131" i="13"/>
  <c r="CD1131" i="13"/>
  <c r="CE1131" i="13"/>
  <c r="CF1131" i="13"/>
  <c r="CG1131" i="13"/>
  <c r="CH1131" i="13"/>
  <c r="CI1131" i="13"/>
  <c r="BO1132" i="13"/>
  <c r="BP1132" i="13"/>
  <c r="BQ1132" i="13"/>
  <c r="BR1132" i="13"/>
  <c r="BS1132" i="13"/>
  <c r="BT1132" i="13"/>
  <c r="BU1132" i="13"/>
  <c r="BV1132" i="13"/>
  <c r="BW1132" i="13"/>
  <c r="CA1132" i="13"/>
  <c r="CB1132" i="13"/>
  <c r="CC1132" i="13"/>
  <c r="CD1132" i="13"/>
  <c r="CE1132" i="13"/>
  <c r="CF1132" i="13"/>
  <c r="CG1132" i="13"/>
  <c r="CH1132" i="13"/>
  <c r="CI1132" i="13"/>
  <c r="BO1133" i="13"/>
  <c r="BP1133" i="13"/>
  <c r="BQ1133" i="13"/>
  <c r="BR1133" i="13"/>
  <c r="BS1133" i="13"/>
  <c r="BT1133" i="13"/>
  <c r="BU1133" i="13"/>
  <c r="BV1133" i="13"/>
  <c r="BW1133" i="13"/>
  <c r="CA1133" i="13"/>
  <c r="CB1133" i="13"/>
  <c r="CC1133" i="13"/>
  <c r="CD1133" i="13"/>
  <c r="CE1133" i="13"/>
  <c r="CF1133" i="13"/>
  <c r="CG1133" i="13"/>
  <c r="CH1133" i="13"/>
  <c r="CI1133" i="13"/>
  <c r="BO1134" i="13"/>
  <c r="BP1134" i="13"/>
  <c r="BQ1134" i="13"/>
  <c r="BR1134" i="13"/>
  <c r="BS1134" i="13"/>
  <c r="BT1134" i="13"/>
  <c r="BU1134" i="13"/>
  <c r="BV1134" i="13"/>
  <c r="BW1134" i="13"/>
  <c r="CA1134" i="13"/>
  <c r="CB1134" i="13"/>
  <c r="CC1134" i="13"/>
  <c r="CD1134" i="13"/>
  <c r="CE1134" i="13"/>
  <c r="CF1134" i="13"/>
  <c r="CG1134" i="13"/>
  <c r="CH1134" i="13"/>
  <c r="CI1134" i="13"/>
  <c r="BO1135" i="13"/>
  <c r="BP1135" i="13"/>
  <c r="BQ1135" i="13"/>
  <c r="BR1135" i="13"/>
  <c r="BS1135" i="13"/>
  <c r="BT1135" i="13"/>
  <c r="BU1135" i="13"/>
  <c r="BV1135" i="13"/>
  <c r="BW1135" i="13"/>
  <c r="CA1135" i="13"/>
  <c r="CB1135" i="13"/>
  <c r="CC1135" i="13"/>
  <c r="CD1135" i="13"/>
  <c r="CE1135" i="13"/>
  <c r="CF1135" i="13"/>
  <c r="CG1135" i="13"/>
  <c r="CH1135" i="13"/>
  <c r="CI1135" i="13"/>
  <c r="BO1136" i="13"/>
  <c r="BP1136" i="13"/>
  <c r="BQ1136" i="13"/>
  <c r="BR1136" i="13"/>
  <c r="BS1136" i="13"/>
  <c r="BT1136" i="13"/>
  <c r="BU1136" i="13"/>
  <c r="BV1136" i="13"/>
  <c r="BW1136" i="13"/>
  <c r="CA1136" i="13"/>
  <c r="CB1136" i="13"/>
  <c r="CC1136" i="13"/>
  <c r="CD1136" i="13"/>
  <c r="CE1136" i="13"/>
  <c r="CF1136" i="13"/>
  <c r="CG1136" i="13"/>
  <c r="CH1136" i="13"/>
  <c r="CI1136" i="13"/>
  <c r="BO1137" i="13"/>
  <c r="BP1137" i="13"/>
  <c r="BQ1137" i="13"/>
  <c r="BR1137" i="13"/>
  <c r="BS1137" i="13"/>
  <c r="BT1137" i="13"/>
  <c r="BU1137" i="13"/>
  <c r="BV1137" i="13"/>
  <c r="BW1137" i="13"/>
  <c r="CA1137" i="13"/>
  <c r="CB1137" i="13"/>
  <c r="CC1137" i="13"/>
  <c r="CD1137" i="13"/>
  <c r="CE1137" i="13"/>
  <c r="CF1137" i="13"/>
  <c r="CG1137" i="13"/>
  <c r="CH1137" i="13"/>
  <c r="CI1137" i="13"/>
  <c r="BO1138" i="13"/>
  <c r="BP1138" i="13"/>
  <c r="BQ1138" i="13"/>
  <c r="BR1138" i="13"/>
  <c r="BS1138" i="13"/>
  <c r="BT1138" i="13"/>
  <c r="BU1138" i="13"/>
  <c r="BV1138" i="13"/>
  <c r="BW1138" i="13"/>
  <c r="CA1138" i="13"/>
  <c r="CB1138" i="13"/>
  <c r="CC1138" i="13"/>
  <c r="CD1138" i="13"/>
  <c r="CE1138" i="13"/>
  <c r="CF1138" i="13"/>
  <c r="CG1138" i="13"/>
  <c r="CH1138" i="13"/>
  <c r="CI1138" i="13"/>
  <c r="BO1139" i="13"/>
  <c r="BP1139" i="13"/>
  <c r="BQ1139" i="13"/>
  <c r="BR1139" i="13"/>
  <c r="BS1139" i="13"/>
  <c r="BT1139" i="13"/>
  <c r="BU1139" i="13"/>
  <c r="BV1139" i="13"/>
  <c r="BW1139" i="13"/>
  <c r="CA1139" i="13"/>
  <c r="CB1139" i="13"/>
  <c r="CC1139" i="13"/>
  <c r="CD1139" i="13"/>
  <c r="CE1139" i="13"/>
  <c r="CF1139" i="13"/>
  <c r="CG1139" i="13"/>
  <c r="CH1139" i="13"/>
  <c r="CI1139" i="13"/>
  <c r="BO1140" i="13"/>
  <c r="BP1140" i="13"/>
  <c r="BQ1140" i="13"/>
  <c r="BR1140" i="13"/>
  <c r="BS1140" i="13"/>
  <c r="BT1140" i="13"/>
  <c r="BU1140" i="13"/>
  <c r="BV1140" i="13"/>
  <c r="BW1140" i="13"/>
  <c r="CA1140" i="13"/>
  <c r="CB1140" i="13"/>
  <c r="CC1140" i="13"/>
  <c r="CD1140" i="13"/>
  <c r="CE1140" i="13"/>
  <c r="CF1140" i="13"/>
  <c r="CG1140" i="13"/>
  <c r="CH1140" i="13"/>
  <c r="CI1140" i="13"/>
  <c r="BO1141" i="13"/>
  <c r="BP1141" i="13"/>
  <c r="BQ1141" i="13"/>
  <c r="BR1141" i="13"/>
  <c r="BS1141" i="13"/>
  <c r="BT1141" i="13"/>
  <c r="BU1141" i="13"/>
  <c r="BV1141" i="13"/>
  <c r="BW1141" i="13"/>
  <c r="CA1141" i="13"/>
  <c r="CB1141" i="13"/>
  <c r="CC1141" i="13"/>
  <c r="CD1141" i="13"/>
  <c r="CE1141" i="13"/>
  <c r="CF1141" i="13"/>
  <c r="CG1141" i="13"/>
  <c r="CH1141" i="13"/>
  <c r="CI1141" i="13"/>
  <c r="BO1142" i="13"/>
  <c r="BP1142" i="13"/>
  <c r="BQ1142" i="13"/>
  <c r="BR1142" i="13"/>
  <c r="BS1142" i="13"/>
  <c r="BT1142" i="13"/>
  <c r="BU1142" i="13"/>
  <c r="BV1142" i="13"/>
  <c r="BW1142" i="13"/>
  <c r="CA1142" i="13"/>
  <c r="CB1142" i="13"/>
  <c r="CC1142" i="13"/>
  <c r="CD1142" i="13"/>
  <c r="CE1142" i="13"/>
  <c r="CF1142" i="13"/>
  <c r="CG1142" i="13"/>
  <c r="CH1142" i="13"/>
  <c r="CI1142" i="13"/>
  <c r="BO1143" i="13"/>
  <c r="BP1143" i="13"/>
  <c r="BQ1143" i="13"/>
  <c r="BR1143" i="13"/>
  <c r="BS1143" i="13"/>
  <c r="BT1143" i="13"/>
  <c r="BU1143" i="13"/>
  <c r="BV1143" i="13"/>
  <c r="BW1143" i="13"/>
  <c r="CA1143" i="13"/>
  <c r="CB1143" i="13"/>
  <c r="CC1143" i="13"/>
  <c r="CD1143" i="13"/>
  <c r="CE1143" i="13"/>
  <c r="CF1143" i="13"/>
  <c r="CG1143" i="13"/>
  <c r="CH1143" i="13"/>
  <c r="CI1143" i="13"/>
  <c r="BO1144" i="13"/>
  <c r="BP1144" i="13"/>
  <c r="BQ1144" i="13"/>
  <c r="BR1144" i="13"/>
  <c r="BS1144" i="13"/>
  <c r="BT1144" i="13"/>
  <c r="BU1144" i="13"/>
  <c r="BV1144" i="13"/>
  <c r="BW1144" i="13"/>
  <c r="CA1144" i="13"/>
  <c r="CB1144" i="13"/>
  <c r="CC1144" i="13"/>
  <c r="CD1144" i="13"/>
  <c r="CE1144" i="13"/>
  <c r="CF1144" i="13"/>
  <c r="CG1144" i="13"/>
  <c r="CH1144" i="13"/>
  <c r="CI1144" i="13"/>
  <c r="BO1145" i="13"/>
  <c r="BP1145" i="13"/>
  <c r="BQ1145" i="13"/>
  <c r="BR1145" i="13"/>
  <c r="BS1145" i="13"/>
  <c r="BT1145" i="13"/>
  <c r="BU1145" i="13"/>
  <c r="BV1145" i="13"/>
  <c r="BW1145" i="13"/>
  <c r="CA1145" i="13"/>
  <c r="CB1145" i="13"/>
  <c r="CC1145" i="13"/>
  <c r="CD1145" i="13"/>
  <c r="CE1145" i="13"/>
  <c r="CF1145" i="13"/>
  <c r="CG1145" i="13"/>
  <c r="CH1145" i="13"/>
  <c r="CI1145" i="13"/>
  <c r="BO1146" i="13"/>
  <c r="BP1146" i="13"/>
  <c r="BQ1146" i="13"/>
  <c r="BR1146" i="13"/>
  <c r="BS1146" i="13"/>
  <c r="BT1146" i="13"/>
  <c r="BU1146" i="13"/>
  <c r="BV1146" i="13"/>
  <c r="BW1146" i="13"/>
  <c r="CA1146" i="13"/>
  <c r="CB1146" i="13"/>
  <c r="CC1146" i="13"/>
  <c r="CD1146" i="13"/>
  <c r="CE1146" i="13"/>
  <c r="CF1146" i="13"/>
  <c r="CG1146" i="13"/>
  <c r="CH1146" i="13"/>
  <c r="CI1146" i="13"/>
  <c r="BO1147" i="13"/>
  <c r="BP1147" i="13"/>
  <c r="BQ1147" i="13"/>
  <c r="BR1147" i="13"/>
  <c r="BS1147" i="13"/>
  <c r="BT1147" i="13"/>
  <c r="BU1147" i="13"/>
  <c r="BV1147" i="13"/>
  <c r="BW1147" i="13"/>
  <c r="CA1147" i="13"/>
  <c r="CB1147" i="13"/>
  <c r="CC1147" i="13"/>
  <c r="CD1147" i="13"/>
  <c r="CE1147" i="13"/>
  <c r="CF1147" i="13"/>
  <c r="CG1147" i="13"/>
  <c r="CH1147" i="13"/>
  <c r="CI1147" i="13"/>
  <c r="BO1148" i="13"/>
  <c r="BP1148" i="13"/>
  <c r="BQ1148" i="13"/>
  <c r="BR1148" i="13"/>
  <c r="BS1148" i="13"/>
  <c r="BT1148" i="13"/>
  <c r="BU1148" i="13"/>
  <c r="BV1148" i="13"/>
  <c r="BW1148" i="13"/>
  <c r="CA1148" i="13"/>
  <c r="CB1148" i="13"/>
  <c r="CC1148" i="13"/>
  <c r="CD1148" i="13"/>
  <c r="CE1148" i="13"/>
  <c r="CF1148" i="13"/>
  <c r="CG1148" i="13"/>
  <c r="CH1148" i="13"/>
  <c r="CI1148" i="13"/>
  <c r="BO1149" i="13"/>
  <c r="BP1149" i="13"/>
  <c r="BQ1149" i="13"/>
  <c r="BR1149" i="13"/>
  <c r="BS1149" i="13"/>
  <c r="BT1149" i="13"/>
  <c r="BU1149" i="13"/>
  <c r="BV1149" i="13"/>
  <c r="BW1149" i="13"/>
  <c r="CA1149" i="13"/>
  <c r="CB1149" i="13"/>
  <c r="CC1149" i="13"/>
  <c r="CD1149" i="13"/>
  <c r="CE1149" i="13"/>
  <c r="CF1149" i="13"/>
  <c r="CG1149" i="13"/>
  <c r="CH1149" i="13"/>
  <c r="CI1149" i="13"/>
  <c r="BO1150" i="13"/>
  <c r="BP1150" i="13"/>
  <c r="BQ1150" i="13"/>
  <c r="BR1150" i="13"/>
  <c r="BS1150" i="13"/>
  <c r="BT1150" i="13"/>
  <c r="BU1150" i="13"/>
  <c r="BV1150" i="13"/>
  <c r="BW1150" i="13"/>
  <c r="CA1150" i="13"/>
  <c r="CB1150" i="13"/>
  <c r="CC1150" i="13"/>
  <c r="CD1150" i="13"/>
  <c r="CE1150" i="13"/>
  <c r="CF1150" i="13"/>
  <c r="CG1150" i="13"/>
  <c r="CH1150" i="13"/>
  <c r="CI1150" i="13"/>
  <c r="BO1151" i="13"/>
  <c r="BP1151" i="13"/>
  <c r="BQ1151" i="13"/>
  <c r="BR1151" i="13"/>
  <c r="BS1151" i="13"/>
  <c r="BT1151" i="13"/>
  <c r="BU1151" i="13"/>
  <c r="BV1151" i="13"/>
  <c r="BW1151" i="13"/>
  <c r="CA1151" i="13"/>
  <c r="CB1151" i="13"/>
  <c r="CC1151" i="13"/>
  <c r="CD1151" i="13"/>
  <c r="CE1151" i="13"/>
  <c r="CF1151" i="13"/>
  <c r="CG1151" i="13"/>
  <c r="CH1151" i="13"/>
  <c r="CI1151" i="13"/>
  <c r="BO1152" i="13"/>
  <c r="BP1152" i="13"/>
  <c r="BQ1152" i="13"/>
  <c r="BR1152" i="13"/>
  <c r="BS1152" i="13"/>
  <c r="BT1152" i="13"/>
  <c r="BU1152" i="13"/>
  <c r="BV1152" i="13"/>
  <c r="BW1152" i="13"/>
  <c r="CA1152" i="13"/>
  <c r="CB1152" i="13"/>
  <c r="CC1152" i="13"/>
  <c r="CD1152" i="13"/>
  <c r="CE1152" i="13"/>
  <c r="CF1152" i="13"/>
  <c r="CG1152" i="13"/>
  <c r="CH1152" i="13"/>
  <c r="CI1152" i="13"/>
  <c r="BO1153" i="13"/>
  <c r="BP1153" i="13"/>
  <c r="BQ1153" i="13"/>
  <c r="BR1153" i="13"/>
  <c r="BS1153" i="13"/>
  <c r="BT1153" i="13"/>
  <c r="BU1153" i="13"/>
  <c r="BV1153" i="13"/>
  <c r="BW1153" i="13"/>
  <c r="CA1153" i="13"/>
  <c r="CB1153" i="13"/>
  <c r="CC1153" i="13"/>
  <c r="CD1153" i="13"/>
  <c r="CE1153" i="13"/>
  <c r="CF1153" i="13"/>
  <c r="CG1153" i="13"/>
  <c r="CH1153" i="13"/>
  <c r="CI1153" i="13"/>
  <c r="BO1154" i="13"/>
  <c r="BP1154" i="13"/>
  <c r="BQ1154" i="13"/>
  <c r="BR1154" i="13"/>
  <c r="BS1154" i="13"/>
  <c r="BT1154" i="13"/>
  <c r="BU1154" i="13"/>
  <c r="BV1154" i="13"/>
  <c r="BW1154" i="13"/>
  <c r="CA1154" i="13"/>
  <c r="CB1154" i="13"/>
  <c r="CC1154" i="13"/>
  <c r="CD1154" i="13"/>
  <c r="CE1154" i="13"/>
  <c r="CF1154" i="13"/>
  <c r="CG1154" i="13"/>
  <c r="CH1154" i="13"/>
  <c r="CI1154" i="13"/>
  <c r="BO1155" i="13"/>
  <c r="BP1155" i="13"/>
  <c r="BQ1155" i="13"/>
  <c r="BR1155" i="13"/>
  <c r="BS1155" i="13"/>
  <c r="BT1155" i="13"/>
  <c r="BU1155" i="13"/>
  <c r="BV1155" i="13"/>
  <c r="BW1155" i="13"/>
  <c r="CA1155" i="13"/>
  <c r="CB1155" i="13"/>
  <c r="CC1155" i="13"/>
  <c r="CD1155" i="13"/>
  <c r="CE1155" i="13"/>
  <c r="CF1155" i="13"/>
  <c r="CG1155" i="13"/>
  <c r="CH1155" i="13"/>
  <c r="CI1155" i="13"/>
  <c r="BO1156" i="13"/>
  <c r="BP1156" i="13"/>
  <c r="BQ1156" i="13"/>
  <c r="BR1156" i="13"/>
  <c r="BS1156" i="13"/>
  <c r="BT1156" i="13"/>
  <c r="BU1156" i="13"/>
  <c r="BV1156" i="13"/>
  <c r="BW1156" i="13"/>
  <c r="CA1156" i="13"/>
  <c r="CB1156" i="13"/>
  <c r="CC1156" i="13"/>
  <c r="CD1156" i="13"/>
  <c r="CE1156" i="13"/>
  <c r="CF1156" i="13"/>
  <c r="CG1156" i="13"/>
  <c r="CH1156" i="13"/>
  <c r="CI1156" i="13"/>
  <c r="BO1157" i="13"/>
  <c r="BP1157" i="13"/>
  <c r="BQ1157" i="13"/>
  <c r="BR1157" i="13"/>
  <c r="BS1157" i="13"/>
  <c r="BT1157" i="13"/>
  <c r="BU1157" i="13"/>
  <c r="BV1157" i="13"/>
  <c r="BW1157" i="13"/>
  <c r="CA1157" i="13"/>
  <c r="CB1157" i="13"/>
  <c r="CC1157" i="13"/>
  <c r="CD1157" i="13"/>
  <c r="CE1157" i="13"/>
  <c r="CF1157" i="13"/>
  <c r="CG1157" i="13"/>
  <c r="CH1157" i="13"/>
  <c r="CI1157" i="13"/>
  <c r="BO1158" i="13"/>
  <c r="BP1158" i="13"/>
  <c r="BQ1158" i="13"/>
  <c r="BR1158" i="13"/>
  <c r="BS1158" i="13"/>
  <c r="BT1158" i="13"/>
  <c r="BU1158" i="13"/>
  <c r="BV1158" i="13"/>
  <c r="BW1158" i="13"/>
  <c r="CA1158" i="13"/>
  <c r="CB1158" i="13"/>
  <c r="CC1158" i="13"/>
  <c r="CD1158" i="13"/>
  <c r="CE1158" i="13"/>
  <c r="CF1158" i="13"/>
  <c r="CG1158" i="13"/>
  <c r="CH1158" i="13"/>
  <c r="CI1158" i="13"/>
  <c r="BO1159" i="13"/>
  <c r="BP1159" i="13"/>
  <c r="BQ1159" i="13"/>
  <c r="BR1159" i="13"/>
  <c r="BS1159" i="13"/>
  <c r="BT1159" i="13"/>
  <c r="BU1159" i="13"/>
  <c r="BV1159" i="13"/>
  <c r="BW1159" i="13"/>
  <c r="CA1159" i="13"/>
  <c r="CB1159" i="13"/>
  <c r="CC1159" i="13"/>
  <c r="CD1159" i="13"/>
  <c r="CE1159" i="13"/>
  <c r="CF1159" i="13"/>
  <c r="CG1159" i="13"/>
  <c r="CH1159" i="13"/>
  <c r="CI1159" i="13"/>
  <c r="BO1160" i="13"/>
  <c r="BP1160" i="13"/>
  <c r="BQ1160" i="13"/>
  <c r="BR1160" i="13"/>
  <c r="BS1160" i="13"/>
  <c r="BT1160" i="13"/>
  <c r="BU1160" i="13"/>
  <c r="BV1160" i="13"/>
  <c r="BW1160" i="13"/>
  <c r="CA1160" i="13"/>
  <c r="CB1160" i="13"/>
  <c r="CC1160" i="13"/>
  <c r="CD1160" i="13"/>
  <c r="CE1160" i="13"/>
  <c r="CF1160" i="13"/>
  <c r="CG1160" i="13"/>
  <c r="CH1160" i="13"/>
  <c r="CI1160" i="13"/>
  <c r="BO1161" i="13"/>
  <c r="BP1161" i="13"/>
  <c r="BQ1161" i="13"/>
  <c r="BR1161" i="13"/>
  <c r="BS1161" i="13"/>
  <c r="BT1161" i="13"/>
  <c r="BU1161" i="13"/>
  <c r="BV1161" i="13"/>
  <c r="BW1161" i="13"/>
  <c r="CA1161" i="13"/>
  <c r="CB1161" i="13"/>
  <c r="CC1161" i="13"/>
  <c r="CD1161" i="13"/>
  <c r="CE1161" i="13"/>
  <c r="CF1161" i="13"/>
  <c r="CG1161" i="13"/>
  <c r="CH1161" i="13"/>
  <c r="CI1161" i="13"/>
  <c r="BO1162" i="13"/>
  <c r="BP1162" i="13"/>
  <c r="BQ1162" i="13"/>
  <c r="BR1162" i="13"/>
  <c r="BS1162" i="13"/>
  <c r="BT1162" i="13"/>
  <c r="BU1162" i="13"/>
  <c r="BV1162" i="13"/>
  <c r="BW1162" i="13"/>
  <c r="CA1162" i="13"/>
  <c r="CB1162" i="13"/>
  <c r="CC1162" i="13"/>
  <c r="CD1162" i="13"/>
  <c r="CE1162" i="13"/>
  <c r="CF1162" i="13"/>
  <c r="CG1162" i="13"/>
  <c r="CH1162" i="13"/>
  <c r="CI1162" i="13"/>
  <c r="BO1163" i="13"/>
  <c r="BP1163" i="13"/>
  <c r="BQ1163" i="13"/>
  <c r="BR1163" i="13"/>
  <c r="BS1163" i="13"/>
  <c r="BT1163" i="13"/>
  <c r="BU1163" i="13"/>
  <c r="BV1163" i="13"/>
  <c r="BW1163" i="13"/>
  <c r="CA1163" i="13"/>
  <c r="CB1163" i="13"/>
  <c r="CC1163" i="13"/>
  <c r="CD1163" i="13"/>
  <c r="CE1163" i="13"/>
  <c r="CF1163" i="13"/>
  <c r="CG1163" i="13"/>
  <c r="CH1163" i="13"/>
  <c r="CI1163" i="13"/>
  <c r="BO1164" i="13"/>
  <c r="BP1164" i="13"/>
  <c r="BQ1164" i="13"/>
  <c r="BR1164" i="13"/>
  <c r="BS1164" i="13"/>
  <c r="BT1164" i="13"/>
  <c r="BU1164" i="13"/>
  <c r="BV1164" i="13"/>
  <c r="BW1164" i="13"/>
  <c r="CA1164" i="13"/>
  <c r="CB1164" i="13"/>
  <c r="CC1164" i="13"/>
  <c r="CD1164" i="13"/>
  <c r="CE1164" i="13"/>
  <c r="CF1164" i="13"/>
  <c r="CG1164" i="13"/>
  <c r="CH1164" i="13"/>
  <c r="CI1164" i="13"/>
  <c r="BO1165" i="13"/>
  <c r="BP1165" i="13"/>
  <c r="BQ1165" i="13"/>
  <c r="BR1165" i="13"/>
  <c r="BS1165" i="13"/>
  <c r="BT1165" i="13"/>
  <c r="BU1165" i="13"/>
  <c r="BV1165" i="13"/>
  <c r="BW1165" i="13"/>
  <c r="CA1165" i="13"/>
  <c r="CB1165" i="13"/>
  <c r="CC1165" i="13"/>
  <c r="CD1165" i="13"/>
  <c r="CE1165" i="13"/>
  <c r="CF1165" i="13"/>
  <c r="CG1165" i="13"/>
  <c r="CH1165" i="13"/>
  <c r="CI1165" i="13"/>
  <c r="BO1166" i="13"/>
  <c r="BP1166" i="13"/>
  <c r="BQ1166" i="13"/>
  <c r="BR1166" i="13"/>
  <c r="BS1166" i="13"/>
  <c r="BT1166" i="13"/>
  <c r="BU1166" i="13"/>
  <c r="BV1166" i="13"/>
  <c r="BW1166" i="13"/>
  <c r="CA1166" i="13"/>
  <c r="CB1166" i="13"/>
  <c r="CC1166" i="13"/>
  <c r="CD1166" i="13"/>
  <c r="CE1166" i="13"/>
  <c r="CF1166" i="13"/>
  <c r="CG1166" i="13"/>
  <c r="CH1166" i="13"/>
  <c r="CI1166" i="13"/>
  <c r="BO1167" i="13"/>
  <c r="BP1167" i="13"/>
  <c r="BQ1167" i="13"/>
  <c r="BR1167" i="13"/>
  <c r="BS1167" i="13"/>
  <c r="BT1167" i="13"/>
  <c r="BU1167" i="13"/>
  <c r="BV1167" i="13"/>
  <c r="BW1167" i="13"/>
  <c r="CA1167" i="13"/>
  <c r="CB1167" i="13"/>
  <c r="CC1167" i="13"/>
  <c r="CD1167" i="13"/>
  <c r="CE1167" i="13"/>
  <c r="CF1167" i="13"/>
  <c r="CG1167" i="13"/>
  <c r="CH1167" i="13"/>
  <c r="CI1167" i="13"/>
  <c r="BO1168" i="13"/>
  <c r="BP1168" i="13"/>
  <c r="BQ1168" i="13"/>
  <c r="BR1168" i="13"/>
  <c r="BS1168" i="13"/>
  <c r="BT1168" i="13"/>
  <c r="BU1168" i="13"/>
  <c r="BV1168" i="13"/>
  <c r="BW1168" i="13"/>
  <c r="CA1168" i="13"/>
  <c r="CB1168" i="13"/>
  <c r="CC1168" i="13"/>
  <c r="CD1168" i="13"/>
  <c r="CE1168" i="13"/>
  <c r="CF1168" i="13"/>
  <c r="CG1168" i="13"/>
  <c r="CH1168" i="13"/>
  <c r="CI1168" i="13"/>
  <c r="BO1169" i="13"/>
  <c r="BP1169" i="13"/>
  <c r="BQ1169" i="13"/>
  <c r="BR1169" i="13"/>
  <c r="BS1169" i="13"/>
  <c r="BT1169" i="13"/>
  <c r="BU1169" i="13"/>
  <c r="BV1169" i="13"/>
  <c r="BW1169" i="13"/>
  <c r="CA1169" i="13"/>
  <c r="CB1169" i="13"/>
  <c r="CC1169" i="13"/>
  <c r="CD1169" i="13"/>
  <c r="CE1169" i="13"/>
  <c r="CF1169" i="13"/>
  <c r="CG1169" i="13"/>
  <c r="CH1169" i="13"/>
  <c r="CI1169" i="13"/>
  <c r="BO1170" i="13"/>
  <c r="BP1170" i="13"/>
  <c r="BQ1170" i="13"/>
  <c r="BR1170" i="13"/>
  <c r="BS1170" i="13"/>
  <c r="BT1170" i="13"/>
  <c r="BU1170" i="13"/>
  <c r="BV1170" i="13"/>
  <c r="BW1170" i="13"/>
  <c r="CA1170" i="13"/>
  <c r="CB1170" i="13"/>
  <c r="CC1170" i="13"/>
  <c r="CD1170" i="13"/>
  <c r="CE1170" i="13"/>
  <c r="CF1170" i="13"/>
  <c r="CG1170" i="13"/>
  <c r="CH1170" i="13"/>
  <c r="CI1170" i="13"/>
  <c r="BO1171" i="13"/>
  <c r="BP1171" i="13"/>
  <c r="BQ1171" i="13"/>
  <c r="BR1171" i="13"/>
  <c r="BS1171" i="13"/>
  <c r="BT1171" i="13"/>
  <c r="BU1171" i="13"/>
  <c r="BV1171" i="13"/>
  <c r="BW1171" i="13"/>
  <c r="CA1171" i="13"/>
  <c r="CB1171" i="13"/>
  <c r="CC1171" i="13"/>
  <c r="CD1171" i="13"/>
  <c r="CE1171" i="13"/>
  <c r="CF1171" i="13"/>
  <c r="CG1171" i="13"/>
  <c r="CH1171" i="13"/>
  <c r="CI1171" i="13"/>
  <c r="BO1172" i="13"/>
  <c r="BP1172" i="13"/>
  <c r="BQ1172" i="13"/>
  <c r="BR1172" i="13"/>
  <c r="BS1172" i="13"/>
  <c r="BT1172" i="13"/>
  <c r="BU1172" i="13"/>
  <c r="BV1172" i="13"/>
  <c r="BW1172" i="13"/>
  <c r="CA1172" i="13"/>
  <c r="CB1172" i="13"/>
  <c r="CC1172" i="13"/>
  <c r="CD1172" i="13"/>
  <c r="CE1172" i="13"/>
  <c r="CF1172" i="13"/>
  <c r="CG1172" i="13"/>
  <c r="CH1172" i="13"/>
  <c r="CI1172" i="13"/>
  <c r="BO1173" i="13"/>
  <c r="BP1173" i="13"/>
  <c r="BQ1173" i="13"/>
  <c r="BR1173" i="13"/>
  <c r="BS1173" i="13"/>
  <c r="BT1173" i="13"/>
  <c r="BU1173" i="13"/>
  <c r="BV1173" i="13"/>
  <c r="BW1173" i="13"/>
  <c r="CA1173" i="13"/>
  <c r="CB1173" i="13"/>
  <c r="CC1173" i="13"/>
  <c r="CD1173" i="13"/>
  <c r="CE1173" i="13"/>
  <c r="CF1173" i="13"/>
  <c r="CG1173" i="13"/>
  <c r="CH1173" i="13"/>
  <c r="CI1173" i="13"/>
  <c r="BO1174" i="13"/>
  <c r="BP1174" i="13"/>
  <c r="BQ1174" i="13"/>
  <c r="BR1174" i="13"/>
  <c r="BS1174" i="13"/>
  <c r="BT1174" i="13"/>
  <c r="BU1174" i="13"/>
  <c r="BV1174" i="13"/>
  <c r="BW1174" i="13"/>
  <c r="CA1174" i="13"/>
  <c r="CB1174" i="13"/>
  <c r="CC1174" i="13"/>
  <c r="CD1174" i="13"/>
  <c r="CE1174" i="13"/>
  <c r="CF1174" i="13"/>
  <c r="CG1174" i="13"/>
  <c r="CH1174" i="13"/>
  <c r="CI1174" i="13"/>
  <c r="BO1175" i="13"/>
  <c r="BP1175" i="13"/>
  <c r="BQ1175" i="13"/>
  <c r="BR1175" i="13"/>
  <c r="BS1175" i="13"/>
  <c r="BT1175" i="13"/>
  <c r="BU1175" i="13"/>
  <c r="BV1175" i="13"/>
  <c r="BW1175" i="13"/>
  <c r="CA1175" i="13"/>
  <c r="CB1175" i="13"/>
  <c r="CC1175" i="13"/>
  <c r="CD1175" i="13"/>
  <c r="CE1175" i="13"/>
  <c r="CF1175" i="13"/>
  <c r="CG1175" i="13"/>
  <c r="CH1175" i="13"/>
  <c r="CI1175" i="13"/>
  <c r="BO1176" i="13"/>
  <c r="BP1176" i="13"/>
  <c r="BQ1176" i="13"/>
  <c r="BR1176" i="13"/>
  <c r="BS1176" i="13"/>
  <c r="BT1176" i="13"/>
  <c r="BU1176" i="13"/>
  <c r="BV1176" i="13"/>
  <c r="BW1176" i="13"/>
  <c r="CA1176" i="13"/>
  <c r="CB1176" i="13"/>
  <c r="CC1176" i="13"/>
  <c r="CD1176" i="13"/>
  <c r="CE1176" i="13"/>
  <c r="CF1176" i="13"/>
  <c r="CG1176" i="13"/>
  <c r="CH1176" i="13"/>
  <c r="CI1176" i="13"/>
  <c r="BO1177" i="13"/>
  <c r="BP1177" i="13"/>
  <c r="BQ1177" i="13"/>
  <c r="BR1177" i="13"/>
  <c r="BS1177" i="13"/>
  <c r="BT1177" i="13"/>
  <c r="BU1177" i="13"/>
  <c r="BV1177" i="13"/>
  <c r="BW1177" i="13"/>
  <c r="CA1177" i="13"/>
  <c r="CB1177" i="13"/>
  <c r="CC1177" i="13"/>
  <c r="CD1177" i="13"/>
  <c r="CE1177" i="13"/>
  <c r="CF1177" i="13"/>
  <c r="CG1177" i="13"/>
  <c r="CH1177" i="13"/>
  <c r="CI1177" i="13"/>
  <c r="BO1178" i="13"/>
  <c r="BP1178" i="13"/>
  <c r="BQ1178" i="13"/>
  <c r="BR1178" i="13"/>
  <c r="BS1178" i="13"/>
  <c r="BT1178" i="13"/>
  <c r="BU1178" i="13"/>
  <c r="BV1178" i="13"/>
  <c r="BW1178" i="13"/>
  <c r="CA1178" i="13"/>
  <c r="CB1178" i="13"/>
  <c r="CC1178" i="13"/>
  <c r="CD1178" i="13"/>
  <c r="CE1178" i="13"/>
  <c r="CF1178" i="13"/>
  <c r="CG1178" i="13"/>
  <c r="CH1178" i="13"/>
  <c r="CI1178" i="13"/>
  <c r="BO1179" i="13"/>
  <c r="BP1179" i="13"/>
  <c r="BQ1179" i="13"/>
  <c r="BR1179" i="13"/>
  <c r="BS1179" i="13"/>
  <c r="BT1179" i="13"/>
  <c r="BU1179" i="13"/>
  <c r="BV1179" i="13"/>
  <c r="BW1179" i="13"/>
  <c r="CA1179" i="13"/>
  <c r="CB1179" i="13"/>
  <c r="CC1179" i="13"/>
  <c r="CD1179" i="13"/>
  <c r="CE1179" i="13"/>
  <c r="CF1179" i="13"/>
  <c r="CG1179" i="13"/>
  <c r="CH1179" i="13"/>
  <c r="CI1179" i="13"/>
  <c r="BO1180" i="13"/>
  <c r="BP1180" i="13"/>
  <c r="BQ1180" i="13"/>
  <c r="BR1180" i="13"/>
  <c r="BS1180" i="13"/>
  <c r="BT1180" i="13"/>
  <c r="BU1180" i="13"/>
  <c r="BV1180" i="13"/>
  <c r="BW1180" i="13"/>
  <c r="CA1180" i="13"/>
  <c r="CB1180" i="13"/>
  <c r="CC1180" i="13"/>
  <c r="CD1180" i="13"/>
  <c r="CE1180" i="13"/>
  <c r="CF1180" i="13"/>
  <c r="CG1180" i="13"/>
  <c r="CH1180" i="13"/>
  <c r="CI1180" i="13"/>
  <c r="BO1181" i="13"/>
  <c r="BP1181" i="13"/>
  <c r="BQ1181" i="13"/>
  <c r="BR1181" i="13"/>
  <c r="BS1181" i="13"/>
  <c r="BT1181" i="13"/>
  <c r="BU1181" i="13"/>
  <c r="BV1181" i="13"/>
  <c r="BW1181" i="13"/>
  <c r="CA1181" i="13"/>
  <c r="CB1181" i="13"/>
  <c r="CC1181" i="13"/>
  <c r="CD1181" i="13"/>
  <c r="CE1181" i="13"/>
  <c r="CF1181" i="13"/>
  <c r="CG1181" i="13"/>
  <c r="CH1181" i="13"/>
  <c r="CI1181" i="13"/>
  <c r="BO1182" i="13"/>
  <c r="BP1182" i="13"/>
  <c r="BQ1182" i="13"/>
  <c r="BR1182" i="13"/>
  <c r="BS1182" i="13"/>
  <c r="BT1182" i="13"/>
  <c r="BU1182" i="13"/>
  <c r="BV1182" i="13"/>
  <c r="BW1182" i="13"/>
  <c r="CA1182" i="13"/>
  <c r="CB1182" i="13"/>
  <c r="CC1182" i="13"/>
  <c r="CD1182" i="13"/>
  <c r="CE1182" i="13"/>
  <c r="CF1182" i="13"/>
  <c r="CG1182" i="13"/>
  <c r="CH1182" i="13"/>
  <c r="CI1182" i="13"/>
  <c r="BO1183" i="13"/>
  <c r="BP1183" i="13"/>
  <c r="BQ1183" i="13"/>
  <c r="BR1183" i="13"/>
  <c r="BS1183" i="13"/>
  <c r="BT1183" i="13"/>
  <c r="BU1183" i="13"/>
  <c r="BV1183" i="13"/>
  <c r="BW1183" i="13"/>
  <c r="CA1183" i="13"/>
  <c r="CB1183" i="13"/>
  <c r="CC1183" i="13"/>
  <c r="CD1183" i="13"/>
  <c r="CE1183" i="13"/>
  <c r="CF1183" i="13"/>
  <c r="CG1183" i="13"/>
  <c r="CH1183" i="13"/>
  <c r="CI1183" i="13"/>
  <c r="BO1184" i="13"/>
  <c r="BP1184" i="13"/>
  <c r="BQ1184" i="13"/>
  <c r="BR1184" i="13"/>
  <c r="BS1184" i="13"/>
  <c r="BT1184" i="13"/>
  <c r="BU1184" i="13"/>
  <c r="BV1184" i="13"/>
  <c r="BW1184" i="13"/>
  <c r="CA1184" i="13"/>
  <c r="CB1184" i="13"/>
  <c r="CC1184" i="13"/>
  <c r="CD1184" i="13"/>
  <c r="CE1184" i="13"/>
  <c r="CF1184" i="13"/>
  <c r="CG1184" i="13"/>
  <c r="CH1184" i="13"/>
  <c r="CI1184" i="13"/>
  <c r="BO1185" i="13"/>
  <c r="BP1185" i="13"/>
  <c r="BQ1185" i="13"/>
  <c r="BR1185" i="13"/>
  <c r="BS1185" i="13"/>
  <c r="BT1185" i="13"/>
  <c r="BU1185" i="13"/>
  <c r="BV1185" i="13"/>
  <c r="BW1185" i="13"/>
  <c r="CA1185" i="13"/>
  <c r="CB1185" i="13"/>
  <c r="CC1185" i="13"/>
  <c r="CD1185" i="13"/>
  <c r="CE1185" i="13"/>
  <c r="CF1185" i="13"/>
  <c r="CG1185" i="13"/>
  <c r="CH1185" i="13"/>
  <c r="CI1185" i="13"/>
  <c r="BO1186" i="13"/>
  <c r="BP1186" i="13"/>
  <c r="BQ1186" i="13"/>
  <c r="BR1186" i="13"/>
  <c r="BS1186" i="13"/>
  <c r="BT1186" i="13"/>
  <c r="BU1186" i="13"/>
  <c r="BV1186" i="13"/>
  <c r="BW1186" i="13"/>
  <c r="CA1186" i="13"/>
  <c r="CB1186" i="13"/>
  <c r="CC1186" i="13"/>
  <c r="CD1186" i="13"/>
  <c r="CE1186" i="13"/>
  <c r="CF1186" i="13"/>
  <c r="CG1186" i="13"/>
  <c r="CH1186" i="13"/>
  <c r="CI1186" i="13"/>
  <c r="BO1187" i="13"/>
  <c r="BP1187" i="13"/>
  <c r="BQ1187" i="13"/>
  <c r="BR1187" i="13"/>
  <c r="BS1187" i="13"/>
  <c r="BT1187" i="13"/>
  <c r="BU1187" i="13"/>
  <c r="BV1187" i="13"/>
  <c r="BW1187" i="13"/>
  <c r="CA1187" i="13"/>
  <c r="CB1187" i="13"/>
  <c r="CC1187" i="13"/>
  <c r="CD1187" i="13"/>
  <c r="CE1187" i="13"/>
  <c r="CF1187" i="13"/>
  <c r="CG1187" i="13"/>
  <c r="CH1187" i="13"/>
  <c r="CI1187" i="13"/>
  <c r="BO1188" i="13"/>
  <c r="BP1188" i="13"/>
  <c r="BQ1188" i="13"/>
  <c r="BR1188" i="13"/>
  <c r="BS1188" i="13"/>
  <c r="BT1188" i="13"/>
  <c r="BU1188" i="13"/>
  <c r="BV1188" i="13"/>
  <c r="BW1188" i="13"/>
  <c r="CA1188" i="13"/>
  <c r="CB1188" i="13"/>
  <c r="CC1188" i="13"/>
  <c r="CD1188" i="13"/>
  <c r="CE1188" i="13"/>
  <c r="CF1188" i="13"/>
  <c r="CG1188" i="13"/>
  <c r="CH1188" i="13"/>
  <c r="CI1188" i="13"/>
  <c r="BO1189" i="13"/>
  <c r="BP1189" i="13"/>
  <c r="BQ1189" i="13"/>
  <c r="BR1189" i="13"/>
  <c r="BS1189" i="13"/>
  <c r="BT1189" i="13"/>
  <c r="BU1189" i="13"/>
  <c r="BV1189" i="13"/>
  <c r="BW1189" i="13"/>
  <c r="CA1189" i="13"/>
  <c r="CB1189" i="13"/>
  <c r="CC1189" i="13"/>
  <c r="CD1189" i="13"/>
  <c r="CE1189" i="13"/>
  <c r="CF1189" i="13"/>
  <c r="CG1189" i="13"/>
  <c r="CH1189" i="13"/>
  <c r="CI1189" i="13"/>
  <c r="BO1190" i="13"/>
  <c r="BP1190" i="13"/>
  <c r="BQ1190" i="13"/>
  <c r="BR1190" i="13"/>
  <c r="BS1190" i="13"/>
  <c r="BT1190" i="13"/>
  <c r="BU1190" i="13"/>
  <c r="BV1190" i="13"/>
  <c r="BW1190" i="13"/>
  <c r="CA1190" i="13"/>
  <c r="CB1190" i="13"/>
  <c r="CC1190" i="13"/>
  <c r="CD1190" i="13"/>
  <c r="CE1190" i="13"/>
  <c r="CF1190" i="13"/>
  <c r="CG1190" i="13"/>
  <c r="CH1190" i="13"/>
  <c r="CI1190" i="13"/>
  <c r="BO1191" i="13"/>
  <c r="BP1191" i="13"/>
  <c r="BQ1191" i="13"/>
  <c r="BR1191" i="13"/>
  <c r="BS1191" i="13"/>
  <c r="BT1191" i="13"/>
  <c r="BU1191" i="13"/>
  <c r="BV1191" i="13"/>
  <c r="BW1191" i="13"/>
  <c r="CA1191" i="13"/>
  <c r="CB1191" i="13"/>
  <c r="CC1191" i="13"/>
  <c r="CD1191" i="13"/>
  <c r="CE1191" i="13"/>
  <c r="CF1191" i="13"/>
  <c r="CG1191" i="13"/>
  <c r="CH1191" i="13"/>
  <c r="CI1191" i="13"/>
  <c r="BO1192" i="13"/>
  <c r="BP1192" i="13"/>
  <c r="BQ1192" i="13"/>
  <c r="BR1192" i="13"/>
  <c r="BS1192" i="13"/>
  <c r="BT1192" i="13"/>
  <c r="BU1192" i="13"/>
  <c r="BV1192" i="13"/>
  <c r="BW1192" i="13"/>
  <c r="CA1192" i="13"/>
  <c r="CB1192" i="13"/>
  <c r="CC1192" i="13"/>
  <c r="CD1192" i="13"/>
  <c r="CE1192" i="13"/>
  <c r="CF1192" i="13"/>
  <c r="CG1192" i="13"/>
  <c r="CH1192" i="13"/>
  <c r="CI1192" i="13"/>
  <c r="BO1193" i="13"/>
  <c r="BP1193" i="13"/>
  <c r="BQ1193" i="13"/>
  <c r="BR1193" i="13"/>
  <c r="BS1193" i="13"/>
  <c r="BT1193" i="13"/>
  <c r="BU1193" i="13"/>
  <c r="BV1193" i="13"/>
  <c r="BW1193" i="13"/>
  <c r="CA1193" i="13"/>
  <c r="CB1193" i="13"/>
  <c r="CC1193" i="13"/>
  <c r="CD1193" i="13"/>
  <c r="CE1193" i="13"/>
  <c r="CF1193" i="13"/>
  <c r="CG1193" i="13"/>
  <c r="CH1193" i="13"/>
  <c r="CI1193" i="13"/>
  <c r="BO1194" i="13"/>
  <c r="BP1194" i="13"/>
  <c r="BQ1194" i="13"/>
  <c r="BR1194" i="13"/>
  <c r="BS1194" i="13"/>
  <c r="BT1194" i="13"/>
  <c r="BU1194" i="13"/>
  <c r="BV1194" i="13"/>
  <c r="BW1194" i="13"/>
  <c r="CA1194" i="13"/>
  <c r="CB1194" i="13"/>
  <c r="CC1194" i="13"/>
  <c r="CD1194" i="13"/>
  <c r="CE1194" i="13"/>
  <c r="CF1194" i="13"/>
  <c r="CG1194" i="13"/>
  <c r="CH1194" i="13"/>
  <c r="CI1194" i="13"/>
  <c r="BO1195" i="13"/>
  <c r="BP1195" i="13"/>
  <c r="BQ1195" i="13"/>
  <c r="BR1195" i="13"/>
  <c r="BS1195" i="13"/>
  <c r="BT1195" i="13"/>
  <c r="BU1195" i="13"/>
  <c r="BV1195" i="13"/>
  <c r="BW1195" i="13"/>
  <c r="CA1195" i="13"/>
  <c r="CB1195" i="13"/>
  <c r="CC1195" i="13"/>
  <c r="CD1195" i="13"/>
  <c r="CE1195" i="13"/>
  <c r="CF1195" i="13"/>
  <c r="CG1195" i="13"/>
  <c r="CH1195" i="13"/>
  <c r="CI1195" i="13"/>
  <c r="BO1196" i="13"/>
  <c r="BP1196" i="13"/>
  <c r="BQ1196" i="13"/>
  <c r="BR1196" i="13"/>
  <c r="BS1196" i="13"/>
  <c r="BT1196" i="13"/>
  <c r="BU1196" i="13"/>
  <c r="BV1196" i="13"/>
  <c r="BW1196" i="13"/>
  <c r="CA1196" i="13"/>
  <c r="CB1196" i="13"/>
  <c r="CC1196" i="13"/>
  <c r="CD1196" i="13"/>
  <c r="CE1196" i="13"/>
  <c r="CF1196" i="13"/>
  <c r="CG1196" i="13"/>
  <c r="CH1196" i="13"/>
  <c r="CI1196" i="13"/>
  <c r="BO1197" i="13"/>
  <c r="BP1197" i="13"/>
  <c r="BQ1197" i="13"/>
  <c r="BR1197" i="13"/>
  <c r="BS1197" i="13"/>
  <c r="BT1197" i="13"/>
  <c r="BU1197" i="13"/>
  <c r="BV1197" i="13"/>
  <c r="BW1197" i="13"/>
  <c r="CA1197" i="13"/>
  <c r="CB1197" i="13"/>
  <c r="CC1197" i="13"/>
  <c r="CD1197" i="13"/>
  <c r="CE1197" i="13"/>
  <c r="CF1197" i="13"/>
  <c r="CG1197" i="13"/>
  <c r="CH1197" i="13"/>
  <c r="CI1197" i="13"/>
  <c r="BO1198" i="13"/>
  <c r="BP1198" i="13"/>
  <c r="BQ1198" i="13"/>
  <c r="BR1198" i="13"/>
  <c r="BS1198" i="13"/>
  <c r="BT1198" i="13"/>
  <c r="BU1198" i="13"/>
  <c r="BV1198" i="13"/>
  <c r="BW1198" i="13"/>
  <c r="CA1198" i="13"/>
  <c r="CB1198" i="13"/>
  <c r="CC1198" i="13"/>
  <c r="CD1198" i="13"/>
  <c r="CE1198" i="13"/>
  <c r="CF1198" i="13"/>
  <c r="CG1198" i="13"/>
  <c r="CH1198" i="13"/>
  <c r="CI1198" i="13"/>
  <c r="BO1199" i="13"/>
  <c r="BP1199" i="13"/>
  <c r="BQ1199" i="13"/>
  <c r="BR1199" i="13"/>
  <c r="BS1199" i="13"/>
  <c r="BT1199" i="13"/>
  <c r="BU1199" i="13"/>
  <c r="BV1199" i="13"/>
  <c r="BW1199" i="13"/>
  <c r="CA1199" i="13"/>
  <c r="CB1199" i="13"/>
  <c r="CC1199" i="13"/>
  <c r="CD1199" i="13"/>
  <c r="CE1199" i="13"/>
  <c r="CF1199" i="13"/>
  <c r="CG1199" i="13"/>
  <c r="CH1199" i="13"/>
  <c r="CI1199" i="13"/>
  <c r="BO1200" i="13"/>
  <c r="BP1200" i="13"/>
  <c r="BQ1200" i="13"/>
  <c r="BR1200" i="13"/>
  <c r="BS1200" i="13"/>
  <c r="BT1200" i="13"/>
  <c r="BU1200" i="13"/>
  <c r="BV1200" i="13"/>
  <c r="BW1200" i="13"/>
  <c r="CA1200" i="13"/>
  <c r="CB1200" i="13"/>
  <c r="CC1200" i="13"/>
  <c r="CD1200" i="13"/>
  <c r="CE1200" i="13"/>
  <c r="CF1200" i="13"/>
  <c r="CG1200" i="13"/>
  <c r="CH1200" i="13"/>
  <c r="CI1200" i="13"/>
  <c r="BO1201" i="13"/>
  <c r="BP1201" i="13"/>
  <c r="BQ1201" i="13"/>
  <c r="BR1201" i="13"/>
  <c r="BS1201" i="13"/>
  <c r="BT1201" i="13"/>
  <c r="BU1201" i="13"/>
  <c r="BV1201" i="13"/>
  <c r="BW1201" i="13"/>
  <c r="CA1201" i="13"/>
  <c r="CB1201" i="13"/>
  <c r="CC1201" i="13"/>
  <c r="CD1201" i="13"/>
  <c r="CE1201" i="13"/>
  <c r="CF1201" i="13"/>
  <c r="CG1201" i="13"/>
  <c r="CH1201" i="13"/>
  <c r="CI1201" i="13"/>
  <c r="BO1202" i="13"/>
  <c r="BP1202" i="13"/>
  <c r="BQ1202" i="13"/>
  <c r="BR1202" i="13"/>
  <c r="BS1202" i="13"/>
  <c r="BT1202" i="13"/>
  <c r="BU1202" i="13"/>
  <c r="BV1202" i="13"/>
  <c r="BW1202" i="13"/>
  <c r="CA1202" i="13"/>
  <c r="CB1202" i="13"/>
  <c r="CC1202" i="13"/>
  <c r="CD1202" i="13"/>
  <c r="CE1202" i="13"/>
  <c r="CF1202" i="13"/>
  <c r="CG1202" i="13"/>
  <c r="CH1202" i="13"/>
  <c r="CI1202" i="13"/>
  <c r="BO1203" i="13"/>
  <c r="BP1203" i="13"/>
  <c r="BQ1203" i="13"/>
  <c r="BR1203" i="13"/>
  <c r="BS1203" i="13"/>
  <c r="BT1203" i="13"/>
  <c r="BU1203" i="13"/>
  <c r="BV1203" i="13"/>
  <c r="BW1203" i="13"/>
  <c r="CA1203" i="13"/>
  <c r="CB1203" i="13"/>
  <c r="CC1203" i="13"/>
  <c r="CD1203" i="13"/>
  <c r="CE1203" i="13"/>
  <c r="CF1203" i="13"/>
  <c r="CG1203" i="13"/>
  <c r="CH1203" i="13"/>
  <c r="CI1203" i="13"/>
  <c r="BO1204" i="13"/>
  <c r="BP1204" i="13"/>
  <c r="BQ1204" i="13"/>
  <c r="BR1204" i="13"/>
  <c r="BS1204" i="13"/>
  <c r="BT1204" i="13"/>
  <c r="BU1204" i="13"/>
  <c r="BV1204" i="13"/>
  <c r="BW1204" i="13"/>
  <c r="CA1204" i="13"/>
  <c r="CB1204" i="13"/>
  <c r="CC1204" i="13"/>
  <c r="CD1204" i="13"/>
  <c r="CE1204" i="13"/>
  <c r="CF1204" i="13"/>
  <c r="CG1204" i="13"/>
  <c r="CH1204" i="13"/>
  <c r="CI1204" i="13"/>
  <c r="BO1205" i="13"/>
  <c r="BP1205" i="13"/>
  <c r="BQ1205" i="13"/>
  <c r="BR1205" i="13"/>
  <c r="BS1205" i="13"/>
  <c r="BT1205" i="13"/>
  <c r="BU1205" i="13"/>
  <c r="BV1205" i="13"/>
  <c r="BW1205" i="13"/>
  <c r="CA1205" i="13"/>
  <c r="CB1205" i="13"/>
  <c r="CC1205" i="13"/>
  <c r="CD1205" i="13"/>
  <c r="CE1205" i="13"/>
  <c r="CF1205" i="13"/>
  <c r="CG1205" i="13"/>
  <c r="CH1205" i="13"/>
  <c r="CI1205" i="13"/>
  <c r="BO1206" i="13"/>
  <c r="BP1206" i="13"/>
  <c r="BQ1206" i="13"/>
  <c r="BR1206" i="13"/>
  <c r="BS1206" i="13"/>
  <c r="BT1206" i="13"/>
  <c r="BU1206" i="13"/>
  <c r="BV1206" i="13"/>
  <c r="BW1206" i="13"/>
  <c r="CA1206" i="13"/>
  <c r="CB1206" i="13"/>
  <c r="CC1206" i="13"/>
  <c r="CD1206" i="13"/>
  <c r="CE1206" i="13"/>
  <c r="CF1206" i="13"/>
  <c r="CG1206" i="13"/>
  <c r="CH1206" i="13"/>
  <c r="CI1206" i="13"/>
  <c r="BO1207" i="13"/>
  <c r="BP1207" i="13"/>
  <c r="BQ1207" i="13"/>
  <c r="BR1207" i="13"/>
  <c r="BS1207" i="13"/>
  <c r="BT1207" i="13"/>
  <c r="BU1207" i="13"/>
  <c r="BV1207" i="13"/>
  <c r="BW1207" i="13"/>
  <c r="CA1207" i="13"/>
  <c r="CB1207" i="13"/>
  <c r="CC1207" i="13"/>
  <c r="CD1207" i="13"/>
  <c r="CE1207" i="13"/>
  <c r="CF1207" i="13"/>
  <c r="CG1207" i="13"/>
  <c r="CH1207" i="13"/>
  <c r="CI1207" i="13"/>
  <c r="BO1208" i="13"/>
  <c r="BP1208" i="13"/>
  <c r="BQ1208" i="13"/>
  <c r="BR1208" i="13"/>
  <c r="BS1208" i="13"/>
  <c r="BT1208" i="13"/>
  <c r="BU1208" i="13"/>
  <c r="BV1208" i="13"/>
  <c r="BW1208" i="13"/>
  <c r="CA1208" i="13"/>
  <c r="CB1208" i="13"/>
  <c r="CC1208" i="13"/>
  <c r="CD1208" i="13"/>
  <c r="CE1208" i="13"/>
  <c r="CF1208" i="13"/>
  <c r="CG1208" i="13"/>
  <c r="CH1208" i="13"/>
  <c r="CI1208" i="13"/>
  <c r="BO1209" i="13"/>
  <c r="BP1209" i="13"/>
  <c r="BQ1209" i="13"/>
  <c r="BR1209" i="13"/>
  <c r="BS1209" i="13"/>
  <c r="BT1209" i="13"/>
  <c r="BU1209" i="13"/>
  <c r="BV1209" i="13"/>
  <c r="BW1209" i="13"/>
  <c r="CA1209" i="13"/>
  <c r="CB1209" i="13"/>
  <c r="CC1209" i="13"/>
  <c r="CD1209" i="13"/>
  <c r="CE1209" i="13"/>
  <c r="CF1209" i="13"/>
  <c r="CG1209" i="13"/>
  <c r="CH1209" i="13"/>
  <c r="CI1209" i="13"/>
  <c r="BO1210" i="13"/>
  <c r="BP1210" i="13"/>
  <c r="BQ1210" i="13"/>
  <c r="BR1210" i="13"/>
  <c r="BS1210" i="13"/>
  <c r="BT1210" i="13"/>
  <c r="BU1210" i="13"/>
  <c r="BV1210" i="13"/>
  <c r="BW1210" i="13"/>
  <c r="CA1210" i="13"/>
  <c r="CB1210" i="13"/>
  <c r="CC1210" i="13"/>
  <c r="CD1210" i="13"/>
  <c r="CE1210" i="13"/>
  <c r="CF1210" i="13"/>
  <c r="CG1210" i="13"/>
  <c r="CH1210" i="13"/>
  <c r="CI1210" i="13"/>
  <c r="BO1211" i="13"/>
  <c r="BP1211" i="13"/>
  <c r="BQ1211" i="13"/>
  <c r="BR1211" i="13"/>
  <c r="BS1211" i="13"/>
  <c r="BT1211" i="13"/>
  <c r="BU1211" i="13"/>
  <c r="BV1211" i="13"/>
  <c r="BW1211" i="13"/>
  <c r="CA1211" i="13"/>
  <c r="CB1211" i="13"/>
  <c r="CC1211" i="13"/>
  <c r="CD1211" i="13"/>
  <c r="CE1211" i="13"/>
  <c r="CF1211" i="13"/>
  <c r="CG1211" i="13"/>
  <c r="CH1211" i="13"/>
  <c r="CI1211" i="13"/>
  <c r="BO1212" i="13"/>
  <c r="BP1212" i="13"/>
  <c r="BQ1212" i="13"/>
  <c r="BR1212" i="13"/>
  <c r="BS1212" i="13"/>
  <c r="BT1212" i="13"/>
  <c r="BU1212" i="13"/>
  <c r="BV1212" i="13"/>
  <c r="BW1212" i="13"/>
  <c r="CA1212" i="13"/>
  <c r="CB1212" i="13"/>
  <c r="CC1212" i="13"/>
  <c r="CD1212" i="13"/>
  <c r="CE1212" i="13"/>
  <c r="CF1212" i="13"/>
  <c r="CG1212" i="13"/>
  <c r="CH1212" i="13"/>
  <c r="CI1212" i="13"/>
  <c r="BO1213" i="13"/>
  <c r="BP1213" i="13"/>
  <c r="BQ1213" i="13"/>
  <c r="BR1213" i="13"/>
  <c r="BS1213" i="13"/>
  <c r="BT1213" i="13"/>
  <c r="BU1213" i="13"/>
  <c r="BV1213" i="13"/>
  <c r="BW1213" i="13"/>
  <c r="CA1213" i="13"/>
  <c r="CB1213" i="13"/>
  <c r="CC1213" i="13"/>
  <c r="CD1213" i="13"/>
  <c r="CE1213" i="13"/>
  <c r="CF1213" i="13"/>
  <c r="CG1213" i="13"/>
  <c r="CH1213" i="13"/>
  <c r="CI1213" i="13"/>
  <c r="BO1214" i="13"/>
  <c r="BP1214" i="13"/>
  <c r="BQ1214" i="13"/>
  <c r="BR1214" i="13"/>
  <c r="BS1214" i="13"/>
  <c r="BT1214" i="13"/>
  <c r="BU1214" i="13"/>
  <c r="BV1214" i="13"/>
  <c r="BW1214" i="13"/>
  <c r="CA1214" i="13"/>
  <c r="CB1214" i="13"/>
  <c r="CC1214" i="13"/>
  <c r="CD1214" i="13"/>
  <c r="CE1214" i="13"/>
  <c r="CF1214" i="13"/>
  <c r="CG1214" i="13"/>
  <c r="CH1214" i="13"/>
  <c r="CI1214" i="13"/>
  <c r="BO1215" i="13"/>
  <c r="BP1215" i="13"/>
  <c r="BQ1215" i="13"/>
  <c r="BR1215" i="13"/>
  <c r="BS1215" i="13"/>
  <c r="BT1215" i="13"/>
  <c r="BU1215" i="13"/>
  <c r="BV1215" i="13"/>
  <c r="BW1215" i="13"/>
  <c r="CA1215" i="13"/>
  <c r="CB1215" i="13"/>
  <c r="CC1215" i="13"/>
  <c r="CD1215" i="13"/>
  <c r="CE1215" i="13"/>
  <c r="CF1215" i="13"/>
  <c r="CG1215" i="13"/>
  <c r="CH1215" i="13"/>
  <c r="CI1215" i="13"/>
  <c r="BO1216" i="13"/>
  <c r="BP1216" i="13"/>
  <c r="BQ1216" i="13"/>
  <c r="BR1216" i="13"/>
  <c r="BS1216" i="13"/>
  <c r="BT1216" i="13"/>
  <c r="BU1216" i="13"/>
  <c r="BV1216" i="13"/>
  <c r="BW1216" i="13"/>
  <c r="CA1216" i="13"/>
  <c r="CB1216" i="13"/>
  <c r="CC1216" i="13"/>
  <c r="CD1216" i="13"/>
  <c r="CE1216" i="13"/>
  <c r="CF1216" i="13"/>
  <c r="CG1216" i="13"/>
  <c r="CH1216" i="13"/>
  <c r="CI1216" i="13"/>
  <c r="BO1217" i="13"/>
  <c r="BP1217" i="13"/>
  <c r="BQ1217" i="13"/>
  <c r="BR1217" i="13"/>
  <c r="BS1217" i="13"/>
  <c r="BT1217" i="13"/>
  <c r="BU1217" i="13"/>
  <c r="BV1217" i="13"/>
  <c r="BW1217" i="13"/>
  <c r="CA1217" i="13"/>
  <c r="CB1217" i="13"/>
  <c r="CC1217" i="13"/>
  <c r="CD1217" i="13"/>
  <c r="CE1217" i="13"/>
  <c r="CF1217" i="13"/>
  <c r="CG1217" i="13"/>
  <c r="CH1217" i="13"/>
  <c r="CI1217" i="13"/>
  <c r="BO1218" i="13"/>
  <c r="BP1218" i="13"/>
  <c r="BQ1218" i="13"/>
  <c r="BR1218" i="13"/>
  <c r="BS1218" i="13"/>
  <c r="BT1218" i="13"/>
  <c r="BU1218" i="13"/>
  <c r="BV1218" i="13"/>
  <c r="BW1218" i="13"/>
  <c r="CA1218" i="13"/>
  <c r="CB1218" i="13"/>
  <c r="CC1218" i="13"/>
  <c r="CD1218" i="13"/>
  <c r="CE1218" i="13"/>
  <c r="CF1218" i="13"/>
  <c r="CG1218" i="13"/>
  <c r="CH1218" i="13"/>
  <c r="CI1218" i="13"/>
  <c r="BO1219" i="13"/>
  <c r="BP1219" i="13"/>
  <c r="BQ1219" i="13"/>
  <c r="BR1219" i="13"/>
  <c r="BS1219" i="13"/>
  <c r="BT1219" i="13"/>
  <c r="BU1219" i="13"/>
  <c r="BV1219" i="13"/>
  <c r="BW1219" i="13"/>
  <c r="CA1219" i="13"/>
  <c r="CB1219" i="13"/>
  <c r="CC1219" i="13"/>
  <c r="CD1219" i="13"/>
  <c r="CE1219" i="13"/>
  <c r="CF1219" i="13"/>
  <c r="CG1219" i="13"/>
  <c r="CH1219" i="13"/>
  <c r="CI1219" i="13"/>
  <c r="BO1220" i="13"/>
  <c r="BP1220" i="13"/>
  <c r="BQ1220" i="13"/>
  <c r="BR1220" i="13"/>
  <c r="BS1220" i="13"/>
  <c r="BT1220" i="13"/>
  <c r="BU1220" i="13"/>
  <c r="BV1220" i="13"/>
  <c r="BW1220" i="13"/>
  <c r="CA1220" i="13"/>
  <c r="CB1220" i="13"/>
  <c r="CC1220" i="13"/>
  <c r="CD1220" i="13"/>
  <c r="CE1220" i="13"/>
  <c r="CF1220" i="13"/>
  <c r="CG1220" i="13"/>
  <c r="CH1220" i="13"/>
  <c r="CI1220" i="13"/>
  <c r="BO1221" i="13"/>
  <c r="BP1221" i="13"/>
  <c r="BQ1221" i="13"/>
  <c r="BR1221" i="13"/>
  <c r="BS1221" i="13"/>
  <c r="BT1221" i="13"/>
  <c r="BU1221" i="13"/>
  <c r="BV1221" i="13"/>
  <c r="BW1221" i="13"/>
  <c r="CA1221" i="13"/>
  <c r="CB1221" i="13"/>
  <c r="CC1221" i="13"/>
  <c r="CD1221" i="13"/>
  <c r="CE1221" i="13"/>
  <c r="CF1221" i="13"/>
  <c r="CG1221" i="13"/>
  <c r="CH1221" i="13"/>
  <c r="CI1221" i="13"/>
  <c r="BO1222" i="13"/>
  <c r="BP1222" i="13"/>
  <c r="BQ1222" i="13"/>
  <c r="BR1222" i="13"/>
  <c r="BS1222" i="13"/>
  <c r="BT1222" i="13"/>
  <c r="BU1222" i="13"/>
  <c r="BV1222" i="13"/>
  <c r="BW1222" i="13"/>
  <c r="CA1222" i="13"/>
  <c r="CB1222" i="13"/>
  <c r="CC1222" i="13"/>
  <c r="CD1222" i="13"/>
  <c r="CE1222" i="13"/>
  <c r="CF1222" i="13"/>
  <c r="CG1222" i="13"/>
  <c r="CH1222" i="13"/>
  <c r="CI1222" i="13"/>
  <c r="BO1223" i="13"/>
  <c r="BP1223" i="13"/>
  <c r="BQ1223" i="13"/>
  <c r="BR1223" i="13"/>
  <c r="BS1223" i="13"/>
  <c r="BT1223" i="13"/>
  <c r="BU1223" i="13"/>
  <c r="BV1223" i="13"/>
  <c r="BW1223" i="13"/>
  <c r="CA1223" i="13"/>
  <c r="CB1223" i="13"/>
  <c r="CC1223" i="13"/>
  <c r="CD1223" i="13"/>
  <c r="CE1223" i="13"/>
  <c r="CF1223" i="13"/>
  <c r="CG1223" i="13"/>
  <c r="CH1223" i="13"/>
  <c r="CI1223" i="13"/>
  <c r="BO1224" i="13"/>
  <c r="BP1224" i="13"/>
  <c r="BQ1224" i="13"/>
  <c r="BR1224" i="13"/>
  <c r="BS1224" i="13"/>
  <c r="BT1224" i="13"/>
  <c r="BU1224" i="13"/>
  <c r="BV1224" i="13"/>
  <c r="BW1224" i="13"/>
  <c r="CA1224" i="13"/>
  <c r="CB1224" i="13"/>
  <c r="CC1224" i="13"/>
  <c r="CD1224" i="13"/>
  <c r="CE1224" i="13"/>
  <c r="CF1224" i="13"/>
  <c r="CG1224" i="13"/>
  <c r="CH1224" i="13"/>
  <c r="CI1224" i="13"/>
  <c r="BO1225" i="13"/>
  <c r="BP1225" i="13"/>
  <c r="BQ1225" i="13"/>
  <c r="BR1225" i="13"/>
  <c r="BS1225" i="13"/>
  <c r="BT1225" i="13"/>
  <c r="BU1225" i="13"/>
  <c r="BV1225" i="13"/>
  <c r="BW1225" i="13"/>
  <c r="CA1225" i="13"/>
  <c r="CB1225" i="13"/>
  <c r="CC1225" i="13"/>
  <c r="CD1225" i="13"/>
  <c r="CE1225" i="13"/>
  <c r="CF1225" i="13"/>
  <c r="CG1225" i="13"/>
  <c r="CH1225" i="13"/>
  <c r="CI1225" i="13"/>
  <c r="BO1226" i="13"/>
  <c r="BP1226" i="13"/>
  <c r="BQ1226" i="13"/>
  <c r="BR1226" i="13"/>
  <c r="BS1226" i="13"/>
  <c r="BT1226" i="13"/>
  <c r="BU1226" i="13"/>
  <c r="BV1226" i="13"/>
  <c r="BW1226" i="13"/>
  <c r="CA1226" i="13"/>
  <c r="CB1226" i="13"/>
  <c r="CC1226" i="13"/>
  <c r="CD1226" i="13"/>
  <c r="CE1226" i="13"/>
  <c r="CF1226" i="13"/>
  <c r="CG1226" i="13"/>
  <c r="CH1226" i="13"/>
  <c r="CI1226" i="13"/>
  <c r="BO1227" i="13"/>
  <c r="BP1227" i="13"/>
  <c r="BQ1227" i="13"/>
  <c r="BR1227" i="13"/>
  <c r="BS1227" i="13"/>
  <c r="BT1227" i="13"/>
  <c r="BU1227" i="13"/>
  <c r="BV1227" i="13"/>
  <c r="BW1227" i="13"/>
  <c r="CA1227" i="13"/>
  <c r="CB1227" i="13"/>
  <c r="CC1227" i="13"/>
  <c r="CD1227" i="13"/>
  <c r="CE1227" i="13"/>
  <c r="CF1227" i="13"/>
  <c r="CG1227" i="13"/>
  <c r="CH1227" i="13"/>
  <c r="CI1227" i="13"/>
  <c r="BO1228" i="13"/>
  <c r="BP1228" i="13"/>
  <c r="BQ1228" i="13"/>
  <c r="BR1228" i="13"/>
  <c r="BS1228" i="13"/>
  <c r="BT1228" i="13"/>
  <c r="BU1228" i="13"/>
  <c r="BV1228" i="13"/>
  <c r="BW1228" i="13"/>
  <c r="CA1228" i="13"/>
  <c r="CB1228" i="13"/>
  <c r="CC1228" i="13"/>
  <c r="CD1228" i="13"/>
  <c r="CE1228" i="13"/>
  <c r="CF1228" i="13"/>
  <c r="CG1228" i="13"/>
  <c r="CH1228" i="13"/>
  <c r="CI1228" i="13"/>
  <c r="BO1229" i="13"/>
  <c r="BP1229" i="13"/>
  <c r="BQ1229" i="13"/>
  <c r="BR1229" i="13"/>
  <c r="BS1229" i="13"/>
  <c r="BT1229" i="13"/>
  <c r="BU1229" i="13"/>
  <c r="BV1229" i="13"/>
  <c r="BW1229" i="13"/>
  <c r="CA1229" i="13"/>
  <c r="CB1229" i="13"/>
  <c r="CC1229" i="13"/>
  <c r="CD1229" i="13"/>
  <c r="CE1229" i="13"/>
  <c r="CF1229" i="13"/>
  <c r="CG1229" i="13"/>
  <c r="CH1229" i="13"/>
  <c r="CI1229" i="13"/>
  <c r="BO1230" i="13"/>
  <c r="BP1230" i="13"/>
  <c r="BQ1230" i="13"/>
  <c r="BR1230" i="13"/>
  <c r="BS1230" i="13"/>
  <c r="BT1230" i="13"/>
  <c r="BU1230" i="13"/>
  <c r="BV1230" i="13"/>
  <c r="BW1230" i="13"/>
  <c r="CA1230" i="13"/>
  <c r="CB1230" i="13"/>
  <c r="CC1230" i="13"/>
  <c r="CD1230" i="13"/>
  <c r="CE1230" i="13"/>
  <c r="CF1230" i="13"/>
  <c r="CG1230" i="13"/>
  <c r="CH1230" i="13"/>
  <c r="CI1230" i="13"/>
  <c r="BO1231" i="13"/>
  <c r="BP1231" i="13"/>
  <c r="BQ1231" i="13"/>
  <c r="BR1231" i="13"/>
  <c r="BS1231" i="13"/>
  <c r="BT1231" i="13"/>
  <c r="BU1231" i="13"/>
  <c r="BV1231" i="13"/>
  <c r="BW1231" i="13"/>
  <c r="CA1231" i="13"/>
  <c r="CB1231" i="13"/>
  <c r="CC1231" i="13"/>
  <c r="CD1231" i="13"/>
  <c r="CE1231" i="13"/>
  <c r="CF1231" i="13"/>
  <c r="CG1231" i="13"/>
  <c r="CH1231" i="13"/>
  <c r="CI1231" i="13"/>
  <c r="BO1232" i="13"/>
  <c r="BP1232" i="13"/>
  <c r="BQ1232" i="13"/>
  <c r="BR1232" i="13"/>
  <c r="BS1232" i="13"/>
  <c r="BT1232" i="13"/>
  <c r="BU1232" i="13"/>
  <c r="BV1232" i="13"/>
  <c r="BW1232" i="13"/>
  <c r="CA1232" i="13"/>
  <c r="CB1232" i="13"/>
  <c r="CC1232" i="13"/>
  <c r="CD1232" i="13"/>
  <c r="CE1232" i="13"/>
  <c r="CF1232" i="13"/>
  <c r="CG1232" i="13"/>
  <c r="CH1232" i="13"/>
  <c r="CI1232" i="13"/>
  <c r="BO1233" i="13"/>
  <c r="BP1233" i="13"/>
  <c r="BQ1233" i="13"/>
  <c r="BR1233" i="13"/>
  <c r="BS1233" i="13"/>
  <c r="BT1233" i="13"/>
  <c r="BU1233" i="13"/>
  <c r="BV1233" i="13"/>
  <c r="BW1233" i="13"/>
  <c r="CA1233" i="13"/>
  <c r="CB1233" i="13"/>
  <c r="CC1233" i="13"/>
  <c r="CD1233" i="13"/>
  <c r="CE1233" i="13"/>
  <c r="CF1233" i="13"/>
  <c r="CG1233" i="13"/>
  <c r="CH1233" i="13"/>
  <c r="CI1233" i="13"/>
  <c r="BO1234" i="13"/>
  <c r="BP1234" i="13"/>
  <c r="BQ1234" i="13"/>
  <c r="BR1234" i="13"/>
  <c r="BS1234" i="13"/>
  <c r="BT1234" i="13"/>
  <c r="BU1234" i="13"/>
  <c r="BV1234" i="13"/>
  <c r="BW1234" i="13"/>
  <c r="CA1234" i="13"/>
  <c r="CB1234" i="13"/>
  <c r="CC1234" i="13"/>
  <c r="CD1234" i="13"/>
  <c r="CE1234" i="13"/>
  <c r="CF1234" i="13"/>
  <c r="CG1234" i="13"/>
  <c r="CH1234" i="13"/>
  <c r="CI1234" i="13"/>
  <c r="BO1235" i="13"/>
  <c r="BP1235" i="13"/>
  <c r="BQ1235" i="13"/>
  <c r="BR1235" i="13"/>
  <c r="BS1235" i="13"/>
  <c r="BT1235" i="13"/>
  <c r="BU1235" i="13"/>
  <c r="BV1235" i="13"/>
  <c r="BW1235" i="13"/>
  <c r="CA1235" i="13"/>
  <c r="CB1235" i="13"/>
  <c r="CC1235" i="13"/>
  <c r="CD1235" i="13"/>
  <c r="CE1235" i="13"/>
  <c r="CF1235" i="13"/>
  <c r="CG1235" i="13"/>
  <c r="CH1235" i="13"/>
  <c r="CI1235" i="13"/>
  <c r="BO1236" i="13"/>
  <c r="BP1236" i="13"/>
  <c r="BQ1236" i="13"/>
  <c r="BR1236" i="13"/>
  <c r="BS1236" i="13"/>
  <c r="BT1236" i="13"/>
  <c r="BU1236" i="13"/>
  <c r="BV1236" i="13"/>
  <c r="BW1236" i="13"/>
  <c r="CA1236" i="13"/>
  <c r="CB1236" i="13"/>
  <c r="CC1236" i="13"/>
  <c r="CD1236" i="13"/>
  <c r="CE1236" i="13"/>
  <c r="CF1236" i="13"/>
  <c r="CG1236" i="13"/>
  <c r="CH1236" i="13"/>
  <c r="CI1236" i="13"/>
  <c r="BO1237" i="13"/>
  <c r="BP1237" i="13"/>
  <c r="BQ1237" i="13"/>
  <c r="BR1237" i="13"/>
  <c r="BS1237" i="13"/>
  <c r="BT1237" i="13"/>
  <c r="BU1237" i="13"/>
  <c r="BV1237" i="13"/>
  <c r="BW1237" i="13"/>
  <c r="CA1237" i="13"/>
  <c r="CB1237" i="13"/>
  <c r="CC1237" i="13"/>
  <c r="CD1237" i="13"/>
  <c r="CE1237" i="13"/>
  <c r="CF1237" i="13"/>
  <c r="CG1237" i="13"/>
  <c r="CH1237" i="13"/>
  <c r="CI1237" i="13"/>
  <c r="BO1238" i="13"/>
  <c r="BP1238" i="13"/>
  <c r="BQ1238" i="13"/>
  <c r="BR1238" i="13"/>
  <c r="BS1238" i="13"/>
  <c r="BT1238" i="13"/>
  <c r="BU1238" i="13"/>
  <c r="BV1238" i="13"/>
  <c r="BW1238" i="13"/>
  <c r="CA1238" i="13"/>
  <c r="CB1238" i="13"/>
  <c r="CC1238" i="13"/>
  <c r="CD1238" i="13"/>
  <c r="CE1238" i="13"/>
  <c r="CF1238" i="13"/>
  <c r="CG1238" i="13"/>
  <c r="CH1238" i="13"/>
  <c r="CI1238" i="13"/>
  <c r="BO1239" i="13"/>
  <c r="BP1239" i="13"/>
  <c r="BQ1239" i="13"/>
  <c r="BR1239" i="13"/>
  <c r="BS1239" i="13"/>
  <c r="BT1239" i="13"/>
  <c r="BU1239" i="13"/>
  <c r="BV1239" i="13"/>
  <c r="BW1239" i="13"/>
  <c r="CA1239" i="13"/>
  <c r="CB1239" i="13"/>
  <c r="CC1239" i="13"/>
  <c r="CD1239" i="13"/>
  <c r="CE1239" i="13"/>
  <c r="CF1239" i="13"/>
  <c r="CG1239" i="13"/>
  <c r="CH1239" i="13"/>
  <c r="CI1239" i="13"/>
  <c r="BO1240" i="13"/>
  <c r="BP1240" i="13"/>
  <c r="BQ1240" i="13"/>
  <c r="BR1240" i="13"/>
  <c r="BS1240" i="13"/>
  <c r="BT1240" i="13"/>
  <c r="BU1240" i="13"/>
  <c r="BV1240" i="13"/>
  <c r="BW1240" i="13"/>
  <c r="CA1240" i="13"/>
  <c r="CB1240" i="13"/>
  <c r="CC1240" i="13"/>
  <c r="CD1240" i="13"/>
  <c r="CE1240" i="13"/>
  <c r="CF1240" i="13"/>
  <c r="CG1240" i="13"/>
  <c r="CH1240" i="13"/>
  <c r="CI1240" i="13"/>
  <c r="BO1241" i="13"/>
  <c r="BP1241" i="13"/>
  <c r="BQ1241" i="13"/>
  <c r="BR1241" i="13"/>
  <c r="BS1241" i="13"/>
  <c r="BT1241" i="13"/>
  <c r="BU1241" i="13"/>
  <c r="BV1241" i="13"/>
  <c r="BW1241" i="13"/>
  <c r="CA1241" i="13"/>
  <c r="CB1241" i="13"/>
  <c r="CC1241" i="13"/>
  <c r="CD1241" i="13"/>
  <c r="CE1241" i="13"/>
  <c r="CF1241" i="13"/>
  <c r="CG1241" i="13"/>
  <c r="CH1241" i="13"/>
  <c r="CI1241" i="13"/>
  <c r="BO1242" i="13"/>
  <c r="BP1242" i="13"/>
  <c r="BQ1242" i="13"/>
  <c r="BR1242" i="13"/>
  <c r="BS1242" i="13"/>
  <c r="BT1242" i="13"/>
  <c r="BU1242" i="13"/>
  <c r="BV1242" i="13"/>
  <c r="BW1242" i="13"/>
  <c r="CA1242" i="13"/>
  <c r="CB1242" i="13"/>
  <c r="CC1242" i="13"/>
  <c r="CD1242" i="13"/>
  <c r="CE1242" i="13"/>
  <c r="CF1242" i="13"/>
  <c r="CG1242" i="13"/>
  <c r="CH1242" i="13"/>
  <c r="CI1242" i="13"/>
  <c r="BO1243" i="13"/>
  <c r="BP1243" i="13"/>
  <c r="BQ1243" i="13"/>
  <c r="BR1243" i="13"/>
  <c r="BS1243" i="13"/>
  <c r="BT1243" i="13"/>
  <c r="BU1243" i="13"/>
  <c r="BV1243" i="13"/>
  <c r="BW1243" i="13"/>
  <c r="CA1243" i="13"/>
  <c r="CB1243" i="13"/>
  <c r="CC1243" i="13"/>
  <c r="CD1243" i="13"/>
  <c r="CE1243" i="13"/>
  <c r="CF1243" i="13"/>
  <c r="CG1243" i="13"/>
  <c r="CH1243" i="13"/>
  <c r="CI1243" i="13"/>
  <c r="BO1244" i="13"/>
  <c r="BP1244" i="13"/>
  <c r="BQ1244" i="13"/>
  <c r="BR1244" i="13"/>
  <c r="BS1244" i="13"/>
  <c r="BT1244" i="13"/>
  <c r="BU1244" i="13"/>
  <c r="BV1244" i="13"/>
  <c r="BW1244" i="13"/>
  <c r="CA1244" i="13"/>
  <c r="CB1244" i="13"/>
  <c r="CC1244" i="13"/>
  <c r="CD1244" i="13"/>
  <c r="CE1244" i="13"/>
  <c r="CF1244" i="13"/>
  <c r="CG1244" i="13"/>
  <c r="CH1244" i="13"/>
  <c r="CI1244" i="13"/>
  <c r="BO1245" i="13"/>
  <c r="BP1245" i="13"/>
  <c r="BQ1245" i="13"/>
  <c r="BR1245" i="13"/>
  <c r="BS1245" i="13"/>
  <c r="BT1245" i="13"/>
  <c r="BU1245" i="13"/>
  <c r="BV1245" i="13"/>
  <c r="BW1245" i="13"/>
  <c r="CA1245" i="13"/>
  <c r="CB1245" i="13"/>
  <c r="CC1245" i="13"/>
  <c r="CD1245" i="13"/>
  <c r="CE1245" i="13"/>
  <c r="CF1245" i="13"/>
  <c r="CG1245" i="13"/>
  <c r="CH1245" i="13"/>
  <c r="CI1245" i="13"/>
  <c r="BO1246" i="13"/>
  <c r="BP1246" i="13"/>
  <c r="BQ1246" i="13"/>
  <c r="BR1246" i="13"/>
  <c r="BS1246" i="13"/>
  <c r="BT1246" i="13"/>
  <c r="BU1246" i="13"/>
  <c r="BV1246" i="13"/>
  <c r="BW1246" i="13"/>
  <c r="CA1246" i="13"/>
  <c r="CB1246" i="13"/>
  <c r="CC1246" i="13"/>
  <c r="CD1246" i="13"/>
  <c r="CE1246" i="13"/>
  <c r="CF1246" i="13"/>
  <c r="CG1246" i="13"/>
  <c r="CH1246" i="13"/>
  <c r="CI1246" i="13"/>
  <c r="BO1247" i="13"/>
  <c r="BP1247" i="13"/>
  <c r="BQ1247" i="13"/>
  <c r="BR1247" i="13"/>
  <c r="BS1247" i="13"/>
  <c r="BT1247" i="13"/>
  <c r="BU1247" i="13"/>
  <c r="BV1247" i="13"/>
  <c r="BW1247" i="13"/>
  <c r="CA1247" i="13"/>
  <c r="CB1247" i="13"/>
  <c r="CC1247" i="13"/>
  <c r="CD1247" i="13"/>
  <c r="CE1247" i="13"/>
  <c r="CF1247" i="13"/>
  <c r="CG1247" i="13"/>
  <c r="CH1247" i="13"/>
  <c r="CI1247" i="13"/>
  <c r="BO1248" i="13"/>
  <c r="BP1248" i="13"/>
  <c r="BQ1248" i="13"/>
  <c r="BR1248" i="13"/>
  <c r="BS1248" i="13"/>
  <c r="BT1248" i="13"/>
  <c r="BU1248" i="13"/>
  <c r="BV1248" i="13"/>
  <c r="BW1248" i="13"/>
  <c r="CA1248" i="13"/>
  <c r="CB1248" i="13"/>
  <c r="CC1248" i="13"/>
  <c r="CD1248" i="13"/>
  <c r="CE1248" i="13"/>
  <c r="CF1248" i="13"/>
  <c r="CG1248" i="13"/>
  <c r="CH1248" i="13"/>
  <c r="CI1248" i="13"/>
  <c r="BO1249" i="13"/>
  <c r="BP1249" i="13"/>
  <c r="BQ1249" i="13"/>
  <c r="BR1249" i="13"/>
  <c r="BS1249" i="13"/>
  <c r="BT1249" i="13"/>
  <c r="BU1249" i="13"/>
  <c r="BV1249" i="13"/>
  <c r="BW1249" i="13"/>
  <c r="CA1249" i="13"/>
  <c r="CB1249" i="13"/>
  <c r="CC1249" i="13"/>
  <c r="CD1249" i="13"/>
  <c r="CE1249" i="13"/>
  <c r="CF1249" i="13"/>
  <c r="CG1249" i="13"/>
  <c r="CH1249" i="13"/>
  <c r="CI1249" i="13"/>
  <c r="BO1250" i="13"/>
  <c r="BP1250" i="13"/>
  <c r="BQ1250" i="13"/>
  <c r="BR1250" i="13"/>
  <c r="BS1250" i="13"/>
  <c r="BT1250" i="13"/>
  <c r="BU1250" i="13"/>
  <c r="BV1250" i="13"/>
  <c r="BW1250" i="13"/>
  <c r="CA1250" i="13"/>
  <c r="CB1250" i="13"/>
  <c r="CC1250" i="13"/>
  <c r="CD1250" i="13"/>
  <c r="CE1250" i="13"/>
  <c r="CF1250" i="13"/>
  <c r="CG1250" i="13"/>
  <c r="CH1250" i="13"/>
  <c r="CI1250" i="13"/>
  <c r="BO1251" i="13"/>
  <c r="BP1251" i="13"/>
  <c r="BQ1251" i="13"/>
  <c r="BR1251" i="13"/>
  <c r="BS1251" i="13"/>
  <c r="BT1251" i="13"/>
  <c r="BU1251" i="13"/>
  <c r="BV1251" i="13"/>
  <c r="BW1251" i="13"/>
  <c r="CA1251" i="13"/>
  <c r="CB1251" i="13"/>
  <c r="CC1251" i="13"/>
  <c r="CD1251" i="13"/>
  <c r="CE1251" i="13"/>
  <c r="CF1251" i="13"/>
  <c r="CG1251" i="13"/>
  <c r="CH1251" i="13"/>
  <c r="CI1251" i="13"/>
  <c r="BO1252" i="13"/>
  <c r="BP1252" i="13"/>
  <c r="BQ1252" i="13"/>
  <c r="BR1252" i="13"/>
  <c r="BS1252" i="13"/>
  <c r="BT1252" i="13"/>
  <c r="BU1252" i="13"/>
  <c r="BV1252" i="13"/>
  <c r="BW1252" i="13"/>
  <c r="CA1252" i="13"/>
  <c r="CB1252" i="13"/>
  <c r="CC1252" i="13"/>
  <c r="CD1252" i="13"/>
  <c r="CE1252" i="13"/>
  <c r="CF1252" i="13"/>
  <c r="CG1252" i="13"/>
  <c r="CH1252" i="13"/>
  <c r="CI1252" i="13"/>
  <c r="BO1253" i="13"/>
  <c r="BP1253" i="13"/>
  <c r="BQ1253" i="13"/>
  <c r="BR1253" i="13"/>
  <c r="BS1253" i="13"/>
  <c r="BT1253" i="13"/>
  <c r="BU1253" i="13"/>
  <c r="BV1253" i="13"/>
  <c r="BW1253" i="13"/>
  <c r="CA1253" i="13"/>
  <c r="CB1253" i="13"/>
  <c r="CC1253" i="13"/>
  <c r="CD1253" i="13"/>
  <c r="CE1253" i="13"/>
  <c r="CF1253" i="13"/>
  <c r="CG1253" i="13"/>
  <c r="CH1253" i="13"/>
  <c r="CI1253" i="13"/>
  <c r="BO1254" i="13"/>
  <c r="BP1254" i="13"/>
  <c r="BQ1254" i="13"/>
  <c r="BR1254" i="13"/>
  <c r="BS1254" i="13"/>
  <c r="BT1254" i="13"/>
  <c r="BU1254" i="13"/>
  <c r="BV1254" i="13"/>
  <c r="BW1254" i="13"/>
  <c r="CA1254" i="13"/>
  <c r="CB1254" i="13"/>
  <c r="CC1254" i="13"/>
  <c r="CD1254" i="13"/>
  <c r="CE1254" i="13"/>
  <c r="CF1254" i="13"/>
  <c r="CG1254" i="13"/>
  <c r="CH1254" i="13"/>
  <c r="CI1254" i="13"/>
  <c r="BO1255" i="13"/>
  <c r="BP1255" i="13"/>
  <c r="BQ1255" i="13"/>
  <c r="BR1255" i="13"/>
  <c r="BS1255" i="13"/>
  <c r="BT1255" i="13"/>
  <c r="BU1255" i="13"/>
  <c r="BV1255" i="13"/>
  <c r="BW1255" i="13"/>
  <c r="CA1255" i="13"/>
  <c r="CB1255" i="13"/>
  <c r="CC1255" i="13"/>
  <c r="CD1255" i="13"/>
  <c r="CE1255" i="13"/>
  <c r="CF1255" i="13"/>
  <c r="CG1255" i="13"/>
  <c r="CH1255" i="13"/>
  <c r="CI1255" i="13"/>
  <c r="BO1256" i="13"/>
  <c r="BP1256" i="13"/>
  <c r="BQ1256" i="13"/>
  <c r="BR1256" i="13"/>
  <c r="BS1256" i="13"/>
  <c r="BT1256" i="13"/>
  <c r="BU1256" i="13"/>
  <c r="BV1256" i="13"/>
  <c r="BW1256" i="13"/>
  <c r="CA1256" i="13"/>
  <c r="CB1256" i="13"/>
  <c r="CC1256" i="13"/>
  <c r="CD1256" i="13"/>
  <c r="CE1256" i="13"/>
  <c r="CF1256" i="13"/>
  <c r="CG1256" i="13"/>
  <c r="CH1256" i="13"/>
  <c r="CI1256" i="13"/>
  <c r="BO1257" i="13"/>
  <c r="BP1257" i="13"/>
  <c r="BQ1257" i="13"/>
  <c r="BR1257" i="13"/>
  <c r="BS1257" i="13"/>
  <c r="BT1257" i="13"/>
  <c r="BU1257" i="13"/>
  <c r="BV1257" i="13"/>
  <c r="BW1257" i="13"/>
  <c r="CA1257" i="13"/>
  <c r="CB1257" i="13"/>
  <c r="CC1257" i="13"/>
  <c r="CD1257" i="13"/>
  <c r="CE1257" i="13"/>
  <c r="CF1257" i="13"/>
  <c r="CG1257" i="13"/>
  <c r="CH1257" i="13"/>
  <c r="CI1257" i="13"/>
  <c r="BO1258" i="13"/>
  <c r="BP1258" i="13"/>
  <c r="BQ1258" i="13"/>
  <c r="BR1258" i="13"/>
  <c r="BS1258" i="13"/>
  <c r="BT1258" i="13"/>
  <c r="BU1258" i="13"/>
  <c r="BV1258" i="13"/>
  <c r="BW1258" i="13"/>
  <c r="CA1258" i="13"/>
  <c r="CB1258" i="13"/>
  <c r="CC1258" i="13"/>
  <c r="CD1258" i="13"/>
  <c r="CE1258" i="13"/>
  <c r="CF1258" i="13"/>
  <c r="CG1258" i="13"/>
  <c r="CH1258" i="13"/>
  <c r="CI1258" i="13"/>
  <c r="BO1259" i="13"/>
  <c r="BP1259" i="13"/>
  <c r="BQ1259" i="13"/>
  <c r="BR1259" i="13"/>
  <c r="BS1259" i="13"/>
  <c r="BT1259" i="13"/>
  <c r="BU1259" i="13"/>
  <c r="BV1259" i="13"/>
  <c r="BW1259" i="13"/>
  <c r="CA1259" i="13"/>
  <c r="CB1259" i="13"/>
  <c r="CC1259" i="13"/>
  <c r="CD1259" i="13"/>
  <c r="CE1259" i="13"/>
  <c r="CF1259" i="13"/>
  <c r="CG1259" i="13"/>
  <c r="CH1259" i="13"/>
  <c r="CI1259" i="13"/>
  <c r="BO1260" i="13"/>
  <c r="BP1260" i="13"/>
  <c r="BQ1260" i="13"/>
  <c r="BR1260" i="13"/>
  <c r="BS1260" i="13"/>
  <c r="BT1260" i="13"/>
  <c r="BU1260" i="13"/>
  <c r="BV1260" i="13"/>
  <c r="BW1260" i="13"/>
  <c r="CA1260" i="13"/>
  <c r="CB1260" i="13"/>
  <c r="CC1260" i="13"/>
  <c r="CD1260" i="13"/>
  <c r="CE1260" i="13"/>
  <c r="CF1260" i="13"/>
  <c r="CG1260" i="13"/>
  <c r="CH1260" i="13"/>
  <c r="CI1260" i="13"/>
  <c r="BO1261" i="13"/>
  <c r="BP1261" i="13"/>
  <c r="BQ1261" i="13"/>
  <c r="BR1261" i="13"/>
  <c r="BS1261" i="13"/>
  <c r="BT1261" i="13"/>
  <c r="BU1261" i="13"/>
  <c r="BV1261" i="13"/>
  <c r="BW1261" i="13"/>
  <c r="CA1261" i="13"/>
  <c r="CB1261" i="13"/>
  <c r="CC1261" i="13"/>
  <c r="CD1261" i="13"/>
  <c r="CE1261" i="13"/>
  <c r="CF1261" i="13"/>
  <c r="CG1261" i="13"/>
  <c r="CH1261" i="13"/>
  <c r="CI1261" i="13"/>
  <c r="BO1262" i="13"/>
  <c r="BP1262" i="13"/>
  <c r="BQ1262" i="13"/>
  <c r="BR1262" i="13"/>
  <c r="BS1262" i="13"/>
  <c r="BT1262" i="13"/>
  <c r="BU1262" i="13"/>
  <c r="BV1262" i="13"/>
  <c r="BW1262" i="13"/>
  <c r="CA1262" i="13"/>
  <c r="CB1262" i="13"/>
  <c r="CC1262" i="13"/>
  <c r="CD1262" i="13"/>
  <c r="CE1262" i="13"/>
  <c r="CF1262" i="13"/>
  <c r="CG1262" i="13"/>
  <c r="CH1262" i="13"/>
  <c r="CI1262" i="13"/>
  <c r="BO1263" i="13"/>
  <c r="BP1263" i="13"/>
  <c r="BQ1263" i="13"/>
  <c r="BR1263" i="13"/>
  <c r="BS1263" i="13"/>
  <c r="BT1263" i="13"/>
  <c r="BU1263" i="13"/>
  <c r="BV1263" i="13"/>
  <c r="BW1263" i="13"/>
  <c r="CA1263" i="13"/>
  <c r="CB1263" i="13"/>
  <c r="CC1263" i="13"/>
  <c r="CD1263" i="13"/>
  <c r="CE1263" i="13"/>
  <c r="CF1263" i="13"/>
  <c r="CG1263" i="13"/>
  <c r="CH1263" i="13"/>
  <c r="CI1263" i="13"/>
  <c r="BO1264" i="13"/>
  <c r="BP1264" i="13"/>
  <c r="BQ1264" i="13"/>
  <c r="BR1264" i="13"/>
  <c r="BS1264" i="13"/>
  <c r="BT1264" i="13"/>
  <c r="BU1264" i="13"/>
  <c r="BV1264" i="13"/>
  <c r="BW1264" i="13"/>
  <c r="CA1264" i="13"/>
  <c r="CB1264" i="13"/>
  <c r="CC1264" i="13"/>
  <c r="CD1264" i="13"/>
  <c r="CE1264" i="13"/>
  <c r="CF1264" i="13"/>
  <c r="CG1264" i="13"/>
  <c r="CH1264" i="13"/>
  <c r="CI1264" i="13"/>
  <c r="BO1265" i="13"/>
  <c r="BP1265" i="13"/>
  <c r="BQ1265" i="13"/>
  <c r="BR1265" i="13"/>
  <c r="BS1265" i="13"/>
  <c r="BT1265" i="13"/>
  <c r="BU1265" i="13"/>
  <c r="BV1265" i="13"/>
  <c r="BW1265" i="13"/>
  <c r="CA1265" i="13"/>
  <c r="CB1265" i="13"/>
  <c r="CC1265" i="13"/>
  <c r="CD1265" i="13"/>
  <c r="CE1265" i="13"/>
  <c r="CF1265" i="13"/>
  <c r="CG1265" i="13"/>
  <c r="CH1265" i="13"/>
  <c r="CI1265" i="13"/>
  <c r="BO1266" i="13"/>
  <c r="BP1266" i="13"/>
  <c r="BQ1266" i="13"/>
  <c r="BR1266" i="13"/>
  <c r="BS1266" i="13"/>
  <c r="BT1266" i="13"/>
  <c r="BU1266" i="13"/>
  <c r="BV1266" i="13"/>
  <c r="BW1266" i="13"/>
  <c r="CA1266" i="13"/>
  <c r="CB1266" i="13"/>
  <c r="CC1266" i="13"/>
  <c r="CD1266" i="13"/>
  <c r="CE1266" i="13"/>
  <c r="CF1266" i="13"/>
  <c r="CG1266" i="13"/>
  <c r="CH1266" i="13"/>
  <c r="CI1266" i="13"/>
  <c r="BO1267" i="13"/>
  <c r="BP1267" i="13"/>
  <c r="BQ1267" i="13"/>
  <c r="BR1267" i="13"/>
  <c r="BS1267" i="13"/>
  <c r="BT1267" i="13"/>
  <c r="BU1267" i="13"/>
  <c r="BV1267" i="13"/>
  <c r="BW1267" i="13"/>
  <c r="CA1267" i="13"/>
  <c r="CB1267" i="13"/>
  <c r="CC1267" i="13"/>
  <c r="CD1267" i="13"/>
  <c r="CE1267" i="13"/>
  <c r="CF1267" i="13"/>
  <c r="CG1267" i="13"/>
  <c r="CH1267" i="13"/>
  <c r="CI1267" i="13"/>
  <c r="BO1268" i="13"/>
  <c r="BP1268" i="13"/>
  <c r="BQ1268" i="13"/>
  <c r="BR1268" i="13"/>
  <c r="BS1268" i="13"/>
  <c r="BT1268" i="13"/>
  <c r="BU1268" i="13"/>
  <c r="BV1268" i="13"/>
  <c r="BW1268" i="13"/>
  <c r="CA1268" i="13"/>
  <c r="CB1268" i="13"/>
  <c r="CC1268" i="13"/>
  <c r="CD1268" i="13"/>
  <c r="CE1268" i="13"/>
  <c r="CF1268" i="13"/>
  <c r="CG1268" i="13"/>
  <c r="CH1268" i="13"/>
  <c r="CI1268" i="13"/>
  <c r="BO1269" i="13"/>
  <c r="BP1269" i="13"/>
  <c r="BQ1269" i="13"/>
  <c r="BR1269" i="13"/>
  <c r="BS1269" i="13"/>
  <c r="BT1269" i="13"/>
  <c r="BU1269" i="13"/>
  <c r="BV1269" i="13"/>
  <c r="BW1269" i="13"/>
  <c r="CA1269" i="13"/>
  <c r="CB1269" i="13"/>
  <c r="CC1269" i="13"/>
  <c r="CD1269" i="13"/>
  <c r="CE1269" i="13"/>
  <c r="CF1269" i="13"/>
  <c r="CG1269" i="13"/>
  <c r="CH1269" i="13"/>
  <c r="CI1269" i="13"/>
  <c r="BO1270" i="13"/>
  <c r="BP1270" i="13"/>
  <c r="BQ1270" i="13"/>
  <c r="BR1270" i="13"/>
  <c r="BS1270" i="13"/>
  <c r="BT1270" i="13"/>
  <c r="BU1270" i="13"/>
  <c r="BV1270" i="13"/>
  <c r="BW1270" i="13"/>
  <c r="CA1270" i="13"/>
  <c r="CB1270" i="13"/>
  <c r="CC1270" i="13"/>
  <c r="CD1270" i="13"/>
  <c r="CE1270" i="13"/>
  <c r="CF1270" i="13"/>
  <c r="CG1270" i="13"/>
  <c r="CH1270" i="13"/>
  <c r="CI1270" i="13"/>
  <c r="BO1271" i="13"/>
  <c r="BP1271" i="13"/>
  <c r="BQ1271" i="13"/>
  <c r="BR1271" i="13"/>
  <c r="BS1271" i="13"/>
  <c r="BT1271" i="13"/>
  <c r="BU1271" i="13"/>
  <c r="BV1271" i="13"/>
  <c r="BW1271" i="13"/>
  <c r="CA1271" i="13"/>
  <c r="CB1271" i="13"/>
  <c r="CC1271" i="13"/>
  <c r="CD1271" i="13"/>
  <c r="CE1271" i="13"/>
  <c r="CF1271" i="13"/>
  <c r="CG1271" i="13"/>
  <c r="CH1271" i="13"/>
  <c r="CI1271" i="13"/>
  <c r="BO1272" i="13"/>
  <c r="BP1272" i="13"/>
  <c r="BQ1272" i="13"/>
  <c r="BR1272" i="13"/>
  <c r="BS1272" i="13"/>
  <c r="BT1272" i="13"/>
  <c r="BU1272" i="13"/>
  <c r="BV1272" i="13"/>
  <c r="BW1272" i="13"/>
  <c r="CA1272" i="13"/>
  <c r="CB1272" i="13"/>
  <c r="CC1272" i="13"/>
  <c r="CD1272" i="13"/>
  <c r="CE1272" i="13"/>
  <c r="CF1272" i="13"/>
  <c r="CG1272" i="13"/>
  <c r="CH1272" i="13"/>
  <c r="CI1272" i="13"/>
  <c r="BO1273" i="13"/>
  <c r="BP1273" i="13"/>
  <c r="BQ1273" i="13"/>
  <c r="BR1273" i="13"/>
  <c r="BS1273" i="13"/>
  <c r="BT1273" i="13"/>
  <c r="BU1273" i="13"/>
  <c r="BV1273" i="13"/>
  <c r="BW1273" i="13"/>
  <c r="CA1273" i="13"/>
  <c r="CB1273" i="13"/>
  <c r="CC1273" i="13"/>
  <c r="CD1273" i="13"/>
  <c r="CE1273" i="13"/>
  <c r="CF1273" i="13"/>
  <c r="CG1273" i="13"/>
  <c r="CH1273" i="13"/>
  <c r="CI1273" i="13"/>
  <c r="BO1274" i="13"/>
  <c r="BP1274" i="13"/>
  <c r="BQ1274" i="13"/>
  <c r="BR1274" i="13"/>
  <c r="BS1274" i="13"/>
  <c r="BT1274" i="13"/>
  <c r="BU1274" i="13"/>
  <c r="BV1274" i="13"/>
  <c r="BW1274" i="13"/>
  <c r="CA1274" i="13"/>
  <c r="CB1274" i="13"/>
  <c r="CC1274" i="13"/>
  <c r="CD1274" i="13"/>
  <c r="CE1274" i="13"/>
  <c r="CF1274" i="13"/>
  <c r="CG1274" i="13"/>
  <c r="CH1274" i="13"/>
  <c r="CI1274" i="13"/>
  <c r="BO1275" i="13"/>
  <c r="BP1275" i="13"/>
  <c r="BQ1275" i="13"/>
  <c r="BR1275" i="13"/>
  <c r="BS1275" i="13"/>
  <c r="BT1275" i="13"/>
  <c r="BU1275" i="13"/>
  <c r="BV1275" i="13"/>
  <c r="BW1275" i="13"/>
  <c r="CA1275" i="13"/>
  <c r="CB1275" i="13"/>
  <c r="CC1275" i="13"/>
  <c r="CD1275" i="13"/>
  <c r="CE1275" i="13"/>
  <c r="CF1275" i="13"/>
  <c r="CG1275" i="13"/>
  <c r="CH1275" i="13"/>
  <c r="CI1275" i="13"/>
  <c r="BO1276" i="13"/>
  <c r="BP1276" i="13"/>
  <c r="BQ1276" i="13"/>
  <c r="BR1276" i="13"/>
  <c r="BS1276" i="13"/>
  <c r="BT1276" i="13"/>
  <c r="BU1276" i="13"/>
  <c r="BV1276" i="13"/>
  <c r="BW1276" i="13"/>
  <c r="CA1276" i="13"/>
  <c r="CB1276" i="13"/>
  <c r="CC1276" i="13"/>
  <c r="CD1276" i="13"/>
  <c r="CE1276" i="13"/>
  <c r="CF1276" i="13"/>
  <c r="CG1276" i="13"/>
  <c r="CH1276" i="13"/>
  <c r="CI1276" i="13"/>
  <c r="BO1277" i="13"/>
  <c r="BP1277" i="13"/>
  <c r="BQ1277" i="13"/>
  <c r="BR1277" i="13"/>
  <c r="BS1277" i="13"/>
  <c r="BT1277" i="13"/>
  <c r="BU1277" i="13"/>
  <c r="BV1277" i="13"/>
  <c r="BW1277" i="13"/>
  <c r="CA1277" i="13"/>
  <c r="CB1277" i="13"/>
  <c r="CC1277" i="13"/>
  <c r="CD1277" i="13"/>
  <c r="CE1277" i="13"/>
  <c r="CF1277" i="13"/>
  <c r="CG1277" i="13"/>
  <c r="CH1277" i="13"/>
  <c r="CI1277" i="13"/>
  <c r="BO1278" i="13"/>
  <c r="BP1278" i="13"/>
  <c r="BQ1278" i="13"/>
  <c r="BR1278" i="13"/>
  <c r="BS1278" i="13"/>
  <c r="BT1278" i="13"/>
  <c r="BU1278" i="13"/>
  <c r="BV1278" i="13"/>
  <c r="BW1278" i="13"/>
  <c r="CA1278" i="13"/>
  <c r="CB1278" i="13"/>
  <c r="CC1278" i="13"/>
  <c r="CD1278" i="13"/>
  <c r="CE1278" i="13"/>
  <c r="CF1278" i="13"/>
  <c r="CG1278" i="13"/>
  <c r="CH1278" i="13"/>
  <c r="CI1278" i="13"/>
  <c r="BO1279" i="13"/>
  <c r="BP1279" i="13"/>
  <c r="BQ1279" i="13"/>
  <c r="BR1279" i="13"/>
  <c r="BS1279" i="13"/>
  <c r="BT1279" i="13"/>
  <c r="BU1279" i="13"/>
  <c r="BV1279" i="13"/>
  <c r="BW1279" i="13"/>
  <c r="CA1279" i="13"/>
  <c r="CB1279" i="13"/>
  <c r="CC1279" i="13"/>
  <c r="CD1279" i="13"/>
  <c r="CE1279" i="13"/>
  <c r="CF1279" i="13"/>
  <c r="CG1279" i="13"/>
  <c r="CH1279" i="13"/>
  <c r="CI1279" i="13"/>
  <c r="BO1280" i="13"/>
  <c r="BP1280" i="13"/>
  <c r="BQ1280" i="13"/>
  <c r="BR1280" i="13"/>
  <c r="BS1280" i="13"/>
  <c r="BT1280" i="13"/>
  <c r="BU1280" i="13"/>
  <c r="BV1280" i="13"/>
  <c r="BW1280" i="13"/>
  <c r="CA1280" i="13"/>
  <c r="CB1280" i="13"/>
  <c r="CC1280" i="13"/>
  <c r="CD1280" i="13"/>
  <c r="CE1280" i="13"/>
  <c r="CF1280" i="13"/>
  <c r="CG1280" i="13"/>
  <c r="CH1280" i="13"/>
  <c r="CI1280" i="13"/>
  <c r="BO1281" i="13"/>
  <c r="BP1281" i="13"/>
  <c r="BQ1281" i="13"/>
  <c r="BR1281" i="13"/>
  <c r="BS1281" i="13"/>
  <c r="BT1281" i="13"/>
  <c r="BU1281" i="13"/>
  <c r="BV1281" i="13"/>
  <c r="BW1281" i="13"/>
  <c r="CA1281" i="13"/>
  <c r="CB1281" i="13"/>
  <c r="CC1281" i="13"/>
  <c r="CD1281" i="13"/>
  <c r="CE1281" i="13"/>
  <c r="CF1281" i="13"/>
  <c r="CG1281" i="13"/>
  <c r="CH1281" i="13"/>
  <c r="CI1281" i="13"/>
  <c r="BO1282" i="13"/>
  <c r="BP1282" i="13"/>
  <c r="BQ1282" i="13"/>
  <c r="BR1282" i="13"/>
  <c r="BS1282" i="13"/>
  <c r="BT1282" i="13"/>
  <c r="BU1282" i="13"/>
  <c r="BV1282" i="13"/>
  <c r="BW1282" i="13"/>
  <c r="CA1282" i="13"/>
  <c r="CB1282" i="13"/>
  <c r="CC1282" i="13"/>
  <c r="CD1282" i="13"/>
  <c r="CE1282" i="13"/>
  <c r="CF1282" i="13"/>
  <c r="CG1282" i="13"/>
  <c r="CH1282" i="13"/>
  <c r="CI1282" i="13"/>
  <c r="BO1283" i="13"/>
  <c r="BP1283" i="13"/>
  <c r="BQ1283" i="13"/>
  <c r="BR1283" i="13"/>
  <c r="BS1283" i="13"/>
  <c r="BT1283" i="13"/>
  <c r="BU1283" i="13"/>
  <c r="BV1283" i="13"/>
  <c r="BW1283" i="13"/>
  <c r="CA1283" i="13"/>
  <c r="CB1283" i="13"/>
  <c r="CC1283" i="13"/>
  <c r="CD1283" i="13"/>
  <c r="CE1283" i="13"/>
  <c r="CF1283" i="13"/>
  <c r="CG1283" i="13"/>
  <c r="CH1283" i="13"/>
  <c r="CI1283" i="13"/>
  <c r="BO1284" i="13"/>
  <c r="BP1284" i="13"/>
  <c r="BQ1284" i="13"/>
  <c r="BR1284" i="13"/>
  <c r="BS1284" i="13"/>
  <c r="BT1284" i="13"/>
  <c r="BU1284" i="13"/>
  <c r="BV1284" i="13"/>
  <c r="BW1284" i="13"/>
  <c r="CA1284" i="13"/>
  <c r="CB1284" i="13"/>
  <c r="CC1284" i="13"/>
  <c r="CD1284" i="13"/>
  <c r="CE1284" i="13"/>
  <c r="CF1284" i="13"/>
  <c r="CG1284" i="13"/>
  <c r="CH1284" i="13"/>
  <c r="CI1284" i="13"/>
  <c r="BO1285" i="13"/>
  <c r="BP1285" i="13"/>
  <c r="BQ1285" i="13"/>
  <c r="BR1285" i="13"/>
  <c r="BS1285" i="13"/>
  <c r="BT1285" i="13"/>
  <c r="BU1285" i="13"/>
  <c r="BV1285" i="13"/>
  <c r="BW1285" i="13"/>
  <c r="CA1285" i="13"/>
  <c r="CB1285" i="13"/>
  <c r="CC1285" i="13"/>
  <c r="CD1285" i="13"/>
  <c r="CE1285" i="13"/>
  <c r="CF1285" i="13"/>
  <c r="CG1285" i="13"/>
  <c r="CH1285" i="13"/>
  <c r="CI1285" i="13"/>
  <c r="BO1286" i="13"/>
  <c r="BP1286" i="13"/>
  <c r="BQ1286" i="13"/>
  <c r="BR1286" i="13"/>
  <c r="BS1286" i="13"/>
  <c r="BT1286" i="13"/>
  <c r="BU1286" i="13"/>
  <c r="BV1286" i="13"/>
  <c r="BW1286" i="13"/>
  <c r="CA1286" i="13"/>
  <c r="CB1286" i="13"/>
  <c r="CC1286" i="13"/>
  <c r="CD1286" i="13"/>
  <c r="CE1286" i="13"/>
  <c r="CF1286" i="13"/>
  <c r="CG1286" i="13"/>
  <c r="CH1286" i="13"/>
  <c r="CI1286" i="13"/>
  <c r="BO1287" i="13"/>
  <c r="BP1287" i="13"/>
  <c r="BQ1287" i="13"/>
  <c r="BR1287" i="13"/>
  <c r="BS1287" i="13"/>
  <c r="BT1287" i="13"/>
  <c r="BU1287" i="13"/>
  <c r="BV1287" i="13"/>
  <c r="BW1287" i="13"/>
  <c r="CA1287" i="13"/>
  <c r="CB1287" i="13"/>
  <c r="CC1287" i="13"/>
  <c r="CD1287" i="13"/>
  <c r="CE1287" i="13"/>
  <c r="CF1287" i="13"/>
  <c r="CG1287" i="13"/>
  <c r="CH1287" i="13"/>
  <c r="CI1287" i="13"/>
  <c r="BO1288" i="13"/>
  <c r="BP1288" i="13"/>
  <c r="BQ1288" i="13"/>
  <c r="BR1288" i="13"/>
  <c r="BS1288" i="13"/>
  <c r="BT1288" i="13"/>
  <c r="BU1288" i="13"/>
  <c r="BV1288" i="13"/>
  <c r="BW1288" i="13"/>
  <c r="CA1288" i="13"/>
  <c r="CB1288" i="13"/>
  <c r="CC1288" i="13"/>
  <c r="CD1288" i="13"/>
  <c r="CE1288" i="13"/>
  <c r="CF1288" i="13"/>
  <c r="CG1288" i="13"/>
  <c r="CH1288" i="13"/>
  <c r="CI1288" i="13"/>
  <c r="BO1289" i="13"/>
  <c r="BP1289" i="13"/>
  <c r="BQ1289" i="13"/>
  <c r="BR1289" i="13"/>
  <c r="BS1289" i="13"/>
  <c r="BT1289" i="13"/>
  <c r="BU1289" i="13"/>
  <c r="BV1289" i="13"/>
  <c r="BW1289" i="13"/>
  <c r="CA1289" i="13"/>
  <c r="CB1289" i="13"/>
  <c r="CC1289" i="13"/>
  <c r="CD1289" i="13"/>
  <c r="CE1289" i="13"/>
  <c r="CF1289" i="13"/>
  <c r="CG1289" i="13"/>
  <c r="CH1289" i="13"/>
  <c r="CI1289" i="13"/>
  <c r="BO1290" i="13"/>
  <c r="BP1290" i="13"/>
  <c r="BQ1290" i="13"/>
  <c r="BR1290" i="13"/>
  <c r="BS1290" i="13"/>
  <c r="BT1290" i="13"/>
  <c r="BU1290" i="13"/>
  <c r="BV1290" i="13"/>
  <c r="BW1290" i="13"/>
  <c r="CA1290" i="13"/>
  <c r="CB1290" i="13"/>
  <c r="CC1290" i="13"/>
  <c r="CD1290" i="13"/>
  <c r="CE1290" i="13"/>
  <c r="CF1290" i="13"/>
  <c r="CG1290" i="13"/>
  <c r="CH1290" i="13"/>
  <c r="CI1290" i="13"/>
  <c r="BO1291" i="13"/>
  <c r="BP1291" i="13"/>
  <c r="BQ1291" i="13"/>
  <c r="BR1291" i="13"/>
  <c r="BS1291" i="13"/>
  <c r="BT1291" i="13"/>
  <c r="BU1291" i="13"/>
  <c r="BV1291" i="13"/>
  <c r="BW1291" i="13"/>
  <c r="CA1291" i="13"/>
  <c r="CB1291" i="13"/>
  <c r="CC1291" i="13"/>
  <c r="CD1291" i="13"/>
  <c r="CE1291" i="13"/>
  <c r="CF1291" i="13"/>
  <c r="CG1291" i="13"/>
  <c r="CH1291" i="13"/>
  <c r="CI1291" i="13"/>
  <c r="BO1292" i="13"/>
  <c r="BP1292" i="13"/>
  <c r="BQ1292" i="13"/>
  <c r="BR1292" i="13"/>
  <c r="BS1292" i="13"/>
  <c r="BT1292" i="13"/>
  <c r="BU1292" i="13"/>
  <c r="BV1292" i="13"/>
  <c r="BW1292" i="13"/>
  <c r="CA1292" i="13"/>
  <c r="CB1292" i="13"/>
  <c r="CC1292" i="13"/>
  <c r="CD1292" i="13"/>
  <c r="CE1292" i="13"/>
  <c r="CF1292" i="13"/>
  <c r="CG1292" i="13"/>
  <c r="CH1292" i="13"/>
  <c r="CI1292" i="13"/>
  <c r="BO1293" i="13"/>
  <c r="BP1293" i="13"/>
  <c r="BQ1293" i="13"/>
  <c r="BR1293" i="13"/>
  <c r="BS1293" i="13"/>
  <c r="BT1293" i="13"/>
  <c r="BU1293" i="13"/>
  <c r="BV1293" i="13"/>
  <c r="BW1293" i="13"/>
  <c r="CA1293" i="13"/>
  <c r="CB1293" i="13"/>
  <c r="CC1293" i="13"/>
  <c r="CD1293" i="13"/>
  <c r="CE1293" i="13"/>
  <c r="CF1293" i="13"/>
  <c r="CG1293" i="13"/>
  <c r="CH1293" i="13"/>
  <c r="CI1293" i="13"/>
  <c r="BO1294" i="13"/>
  <c r="BP1294" i="13"/>
  <c r="BQ1294" i="13"/>
  <c r="BR1294" i="13"/>
  <c r="BS1294" i="13"/>
  <c r="BT1294" i="13"/>
  <c r="BU1294" i="13"/>
  <c r="BV1294" i="13"/>
  <c r="BW1294" i="13"/>
  <c r="CA1294" i="13"/>
  <c r="CB1294" i="13"/>
  <c r="CC1294" i="13"/>
  <c r="CD1294" i="13"/>
  <c r="CE1294" i="13"/>
  <c r="CF1294" i="13"/>
  <c r="CG1294" i="13"/>
  <c r="CH1294" i="13"/>
  <c r="CI1294" i="13"/>
  <c r="BO1295" i="13"/>
  <c r="BP1295" i="13"/>
  <c r="BQ1295" i="13"/>
  <c r="BR1295" i="13"/>
  <c r="BS1295" i="13"/>
  <c r="BT1295" i="13"/>
  <c r="BU1295" i="13"/>
  <c r="BV1295" i="13"/>
  <c r="BW1295" i="13"/>
  <c r="CA1295" i="13"/>
  <c r="CB1295" i="13"/>
  <c r="CC1295" i="13"/>
  <c r="CD1295" i="13"/>
  <c r="CE1295" i="13"/>
  <c r="CF1295" i="13"/>
  <c r="CG1295" i="13"/>
  <c r="CH1295" i="13"/>
  <c r="CI1295" i="13"/>
  <c r="BO1296" i="13"/>
  <c r="BP1296" i="13"/>
  <c r="BQ1296" i="13"/>
  <c r="BR1296" i="13"/>
  <c r="BS1296" i="13"/>
  <c r="BT1296" i="13"/>
  <c r="BU1296" i="13"/>
  <c r="BV1296" i="13"/>
  <c r="BW1296" i="13"/>
  <c r="CA1296" i="13"/>
  <c r="CB1296" i="13"/>
  <c r="CC1296" i="13"/>
  <c r="CD1296" i="13"/>
  <c r="CE1296" i="13"/>
  <c r="CF1296" i="13"/>
  <c r="CG1296" i="13"/>
  <c r="CH1296" i="13"/>
  <c r="CI1296" i="13"/>
  <c r="BO1297" i="13"/>
  <c r="BP1297" i="13"/>
  <c r="BQ1297" i="13"/>
  <c r="BR1297" i="13"/>
  <c r="BS1297" i="13"/>
  <c r="BT1297" i="13"/>
  <c r="BU1297" i="13"/>
  <c r="BV1297" i="13"/>
  <c r="BW1297" i="13"/>
  <c r="CA1297" i="13"/>
  <c r="CB1297" i="13"/>
  <c r="CC1297" i="13"/>
  <c r="CD1297" i="13"/>
  <c r="CE1297" i="13"/>
  <c r="CF1297" i="13"/>
  <c r="CG1297" i="13"/>
  <c r="CH1297" i="13"/>
  <c r="CI1297" i="13"/>
  <c r="BO1298" i="13"/>
  <c r="BP1298" i="13"/>
  <c r="BQ1298" i="13"/>
  <c r="BR1298" i="13"/>
  <c r="BS1298" i="13"/>
  <c r="BT1298" i="13"/>
  <c r="BU1298" i="13"/>
  <c r="BV1298" i="13"/>
  <c r="BW1298" i="13"/>
  <c r="CA1298" i="13"/>
  <c r="CB1298" i="13"/>
  <c r="CC1298" i="13"/>
  <c r="CD1298" i="13"/>
  <c r="CE1298" i="13"/>
  <c r="CF1298" i="13"/>
  <c r="CG1298" i="13"/>
  <c r="CH1298" i="13"/>
  <c r="CI1298" i="13"/>
  <c r="BO1299" i="13"/>
  <c r="BP1299" i="13"/>
  <c r="BQ1299" i="13"/>
  <c r="BR1299" i="13"/>
  <c r="BS1299" i="13"/>
  <c r="BT1299" i="13"/>
  <c r="BU1299" i="13"/>
  <c r="BV1299" i="13"/>
  <c r="BW1299" i="13"/>
  <c r="CA1299" i="13"/>
  <c r="CB1299" i="13"/>
  <c r="CC1299" i="13"/>
  <c r="CD1299" i="13"/>
  <c r="CE1299" i="13"/>
  <c r="CF1299" i="13"/>
  <c r="CG1299" i="13"/>
  <c r="CH1299" i="13"/>
  <c r="CI1299" i="13"/>
  <c r="BO1300" i="13"/>
  <c r="BP1300" i="13"/>
  <c r="BQ1300" i="13"/>
  <c r="BR1300" i="13"/>
  <c r="BS1300" i="13"/>
  <c r="BT1300" i="13"/>
  <c r="BU1300" i="13"/>
  <c r="BV1300" i="13"/>
  <c r="BW1300" i="13"/>
  <c r="CA1300" i="13"/>
  <c r="CB1300" i="13"/>
  <c r="CC1300" i="13"/>
  <c r="CD1300" i="13"/>
  <c r="CE1300" i="13"/>
  <c r="CF1300" i="13"/>
  <c r="CG1300" i="13"/>
  <c r="CH1300" i="13"/>
  <c r="CI1300" i="13"/>
  <c r="BO1301" i="13"/>
  <c r="BP1301" i="13"/>
  <c r="BQ1301" i="13"/>
  <c r="BR1301" i="13"/>
  <c r="BS1301" i="13"/>
  <c r="BT1301" i="13"/>
  <c r="BU1301" i="13"/>
  <c r="BV1301" i="13"/>
  <c r="BW1301" i="13"/>
  <c r="CA1301" i="13"/>
  <c r="CB1301" i="13"/>
  <c r="CC1301" i="13"/>
  <c r="CD1301" i="13"/>
  <c r="CE1301" i="13"/>
  <c r="CF1301" i="13"/>
  <c r="CG1301" i="13"/>
  <c r="CH1301" i="13"/>
  <c r="CI1301" i="13"/>
  <c r="BO1302" i="13"/>
  <c r="BP1302" i="13"/>
  <c r="BQ1302" i="13"/>
  <c r="BR1302" i="13"/>
  <c r="BS1302" i="13"/>
  <c r="BT1302" i="13"/>
  <c r="BU1302" i="13"/>
  <c r="BV1302" i="13"/>
  <c r="BW1302" i="13"/>
  <c r="CA1302" i="13"/>
  <c r="CB1302" i="13"/>
  <c r="CC1302" i="13"/>
  <c r="CD1302" i="13"/>
  <c r="CE1302" i="13"/>
  <c r="CF1302" i="13"/>
  <c r="CG1302" i="13"/>
  <c r="CH1302" i="13"/>
  <c r="CI1302" i="13"/>
  <c r="BO1303" i="13"/>
  <c r="BP1303" i="13"/>
  <c r="BQ1303" i="13"/>
  <c r="BR1303" i="13"/>
  <c r="BS1303" i="13"/>
  <c r="BT1303" i="13"/>
  <c r="BU1303" i="13"/>
  <c r="BV1303" i="13"/>
  <c r="BW1303" i="13"/>
  <c r="CA1303" i="13"/>
  <c r="CB1303" i="13"/>
  <c r="CC1303" i="13"/>
  <c r="CD1303" i="13"/>
  <c r="CE1303" i="13"/>
  <c r="CF1303" i="13"/>
  <c r="CG1303" i="13"/>
  <c r="CH1303" i="13"/>
  <c r="CI1303" i="13"/>
  <c r="BO1304" i="13"/>
  <c r="BP1304" i="13"/>
  <c r="BQ1304" i="13"/>
  <c r="BR1304" i="13"/>
  <c r="BS1304" i="13"/>
  <c r="BT1304" i="13"/>
  <c r="BU1304" i="13"/>
  <c r="BV1304" i="13"/>
  <c r="BW1304" i="13"/>
  <c r="CA1304" i="13"/>
  <c r="CB1304" i="13"/>
  <c r="CC1304" i="13"/>
  <c r="CD1304" i="13"/>
  <c r="CE1304" i="13"/>
  <c r="CF1304" i="13"/>
  <c r="CG1304" i="13"/>
  <c r="CH1304" i="13"/>
  <c r="CI1304" i="13"/>
  <c r="BO1305" i="13"/>
  <c r="BP1305" i="13"/>
  <c r="BQ1305" i="13"/>
  <c r="BR1305" i="13"/>
  <c r="BS1305" i="13"/>
  <c r="BT1305" i="13"/>
  <c r="BU1305" i="13"/>
  <c r="BV1305" i="13"/>
  <c r="BW1305" i="13"/>
  <c r="CA1305" i="13"/>
  <c r="CB1305" i="13"/>
  <c r="CC1305" i="13"/>
  <c r="CD1305" i="13"/>
  <c r="CE1305" i="13"/>
  <c r="CF1305" i="13"/>
  <c r="CG1305" i="13"/>
  <c r="CH1305" i="13"/>
  <c r="CI1305" i="13"/>
  <c r="BO1306" i="13"/>
  <c r="BP1306" i="13"/>
  <c r="BQ1306" i="13"/>
  <c r="BR1306" i="13"/>
  <c r="BS1306" i="13"/>
  <c r="BT1306" i="13"/>
  <c r="BU1306" i="13"/>
  <c r="BV1306" i="13"/>
  <c r="BW1306" i="13"/>
  <c r="CA1306" i="13"/>
  <c r="CB1306" i="13"/>
  <c r="CC1306" i="13"/>
  <c r="CD1306" i="13"/>
  <c r="CE1306" i="13"/>
  <c r="CF1306" i="13"/>
  <c r="CG1306" i="13"/>
  <c r="CH1306" i="13"/>
  <c r="CI1306" i="13"/>
  <c r="BO1307" i="13"/>
  <c r="BP1307" i="13"/>
  <c r="BQ1307" i="13"/>
  <c r="BR1307" i="13"/>
  <c r="BS1307" i="13"/>
  <c r="BT1307" i="13"/>
  <c r="BU1307" i="13"/>
  <c r="BV1307" i="13"/>
  <c r="BW1307" i="13"/>
  <c r="CA1307" i="13"/>
  <c r="CB1307" i="13"/>
  <c r="CC1307" i="13"/>
  <c r="CD1307" i="13"/>
  <c r="CE1307" i="13"/>
  <c r="CF1307" i="13"/>
  <c r="CG1307" i="13"/>
  <c r="CH1307" i="13"/>
  <c r="CI1307" i="13"/>
  <c r="BO1308" i="13"/>
  <c r="BP1308" i="13"/>
  <c r="BQ1308" i="13"/>
  <c r="BR1308" i="13"/>
  <c r="BS1308" i="13"/>
  <c r="BT1308" i="13"/>
  <c r="BU1308" i="13"/>
  <c r="BV1308" i="13"/>
  <c r="BW1308" i="13"/>
  <c r="CA1308" i="13"/>
  <c r="CB1308" i="13"/>
  <c r="CC1308" i="13"/>
  <c r="CD1308" i="13"/>
  <c r="CE1308" i="13"/>
  <c r="CF1308" i="13"/>
  <c r="CG1308" i="13"/>
  <c r="CH1308" i="13"/>
  <c r="CI1308" i="13"/>
  <c r="BO1309" i="13"/>
  <c r="BP1309" i="13"/>
  <c r="BQ1309" i="13"/>
  <c r="BR1309" i="13"/>
  <c r="BS1309" i="13"/>
  <c r="BT1309" i="13"/>
  <c r="BU1309" i="13"/>
  <c r="BV1309" i="13"/>
  <c r="BW1309" i="13"/>
  <c r="CA1309" i="13"/>
  <c r="CB1309" i="13"/>
  <c r="CC1309" i="13"/>
  <c r="CD1309" i="13"/>
  <c r="CE1309" i="13"/>
  <c r="CF1309" i="13"/>
  <c r="CG1309" i="13"/>
  <c r="CH1309" i="13"/>
  <c r="CI1309" i="13"/>
  <c r="BO1310" i="13"/>
  <c r="BP1310" i="13"/>
  <c r="BQ1310" i="13"/>
  <c r="BR1310" i="13"/>
  <c r="BS1310" i="13"/>
  <c r="BT1310" i="13"/>
  <c r="BU1310" i="13"/>
  <c r="BV1310" i="13"/>
  <c r="BW1310" i="13"/>
  <c r="CA1310" i="13"/>
  <c r="CB1310" i="13"/>
  <c r="CC1310" i="13"/>
  <c r="CD1310" i="13"/>
  <c r="CE1310" i="13"/>
  <c r="CF1310" i="13"/>
  <c r="CG1310" i="13"/>
  <c r="CH1310" i="13"/>
  <c r="CI1310" i="13"/>
  <c r="BO1311" i="13"/>
  <c r="BP1311" i="13"/>
  <c r="BQ1311" i="13"/>
  <c r="BR1311" i="13"/>
  <c r="BS1311" i="13"/>
  <c r="BT1311" i="13"/>
  <c r="BU1311" i="13"/>
  <c r="BV1311" i="13"/>
  <c r="BW1311" i="13"/>
  <c r="CA1311" i="13"/>
  <c r="CB1311" i="13"/>
  <c r="CC1311" i="13"/>
  <c r="CD1311" i="13"/>
  <c r="CE1311" i="13"/>
  <c r="CF1311" i="13"/>
  <c r="CG1311" i="13"/>
  <c r="CH1311" i="13"/>
  <c r="CI1311" i="13"/>
  <c r="BO1312" i="13"/>
  <c r="BP1312" i="13"/>
  <c r="BQ1312" i="13"/>
  <c r="BR1312" i="13"/>
  <c r="BS1312" i="13"/>
  <c r="BT1312" i="13"/>
  <c r="BU1312" i="13"/>
  <c r="BV1312" i="13"/>
  <c r="BW1312" i="13"/>
  <c r="CA1312" i="13"/>
  <c r="CB1312" i="13"/>
  <c r="CC1312" i="13"/>
  <c r="CD1312" i="13"/>
  <c r="CE1312" i="13"/>
  <c r="CF1312" i="13"/>
  <c r="CG1312" i="13"/>
  <c r="CH1312" i="13"/>
  <c r="CI1312" i="13"/>
  <c r="BO1313" i="13"/>
  <c r="BP1313" i="13"/>
  <c r="BQ1313" i="13"/>
  <c r="BR1313" i="13"/>
  <c r="BS1313" i="13"/>
  <c r="BT1313" i="13"/>
  <c r="BU1313" i="13"/>
  <c r="BV1313" i="13"/>
  <c r="BW1313" i="13"/>
  <c r="CA1313" i="13"/>
  <c r="CB1313" i="13"/>
  <c r="CC1313" i="13"/>
  <c r="CD1313" i="13"/>
  <c r="CE1313" i="13"/>
  <c r="CF1313" i="13"/>
  <c r="CG1313" i="13"/>
  <c r="CH1313" i="13"/>
  <c r="CI1313" i="13"/>
  <c r="BO1314" i="13"/>
  <c r="BP1314" i="13"/>
  <c r="BQ1314" i="13"/>
  <c r="BR1314" i="13"/>
  <c r="BS1314" i="13"/>
  <c r="BT1314" i="13"/>
  <c r="BU1314" i="13"/>
  <c r="BV1314" i="13"/>
  <c r="BW1314" i="13"/>
  <c r="CA1314" i="13"/>
  <c r="CB1314" i="13"/>
  <c r="CC1314" i="13"/>
  <c r="CD1314" i="13"/>
  <c r="CE1314" i="13"/>
  <c r="CF1314" i="13"/>
  <c r="CG1314" i="13"/>
  <c r="CH1314" i="13"/>
  <c r="CI1314" i="13"/>
  <c r="BO1315" i="13"/>
  <c r="BP1315" i="13"/>
  <c r="BQ1315" i="13"/>
  <c r="BR1315" i="13"/>
  <c r="BS1315" i="13"/>
  <c r="BT1315" i="13"/>
  <c r="BU1315" i="13"/>
  <c r="BV1315" i="13"/>
  <c r="BW1315" i="13"/>
  <c r="CA1315" i="13"/>
  <c r="CB1315" i="13"/>
  <c r="CC1315" i="13"/>
  <c r="CD1315" i="13"/>
  <c r="CE1315" i="13"/>
  <c r="CF1315" i="13"/>
  <c r="CG1315" i="13"/>
  <c r="CH1315" i="13"/>
  <c r="CI1315" i="13"/>
  <c r="BO1316" i="13"/>
  <c r="BP1316" i="13"/>
  <c r="BQ1316" i="13"/>
  <c r="BR1316" i="13"/>
  <c r="BS1316" i="13"/>
  <c r="BT1316" i="13"/>
  <c r="BU1316" i="13"/>
  <c r="BV1316" i="13"/>
  <c r="BW1316" i="13"/>
  <c r="CA1316" i="13"/>
  <c r="CB1316" i="13"/>
  <c r="CC1316" i="13"/>
  <c r="CD1316" i="13"/>
  <c r="CE1316" i="13"/>
  <c r="CF1316" i="13"/>
  <c r="CG1316" i="13"/>
  <c r="CH1316" i="13"/>
  <c r="CI1316" i="13"/>
  <c r="BO1317" i="13"/>
  <c r="BP1317" i="13"/>
  <c r="BQ1317" i="13"/>
  <c r="BR1317" i="13"/>
  <c r="BS1317" i="13"/>
  <c r="BT1317" i="13"/>
  <c r="BU1317" i="13"/>
  <c r="BV1317" i="13"/>
  <c r="BW1317" i="13"/>
  <c r="CA1317" i="13"/>
  <c r="CB1317" i="13"/>
  <c r="CC1317" i="13"/>
  <c r="CD1317" i="13"/>
  <c r="CE1317" i="13"/>
  <c r="CF1317" i="13"/>
  <c r="CG1317" i="13"/>
  <c r="CH1317" i="13"/>
  <c r="CI1317" i="13"/>
  <c r="BO1318" i="13"/>
  <c r="BP1318" i="13"/>
  <c r="BQ1318" i="13"/>
  <c r="BR1318" i="13"/>
  <c r="BS1318" i="13"/>
  <c r="BT1318" i="13"/>
  <c r="BU1318" i="13"/>
  <c r="BV1318" i="13"/>
  <c r="BW1318" i="13"/>
  <c r="CA1318" i="13"/>
  <c r="CB1318" i="13"/>
  <c r="CC1318" i="13"/>
  <c r="CD1318" i="13"/>
  <c r="CE1318" i="13"/>
  <c r="CF1318" i="13"/>
  <c r="CG1318" i="13"/>
  <c r="CH1318" i="13"/>
  <c r="CI1318" i="13"/>
  <c r="BO1319" i="13"/>
  <c r="BP1319" i="13"/>
  <c r="BQ1319" i="13"/>
  <c r="BR1319" i="13"/>
  <c r="BS1319" i="13"/>
  <c r="BT1319" i="13"/>
  <c r="BU1319" i="13"/>
  <c r="BV1319" i="13"/>
  <c r="BW1319" i="13"/>
  <c r="CA1319" i="13"/>
  <c r="CB1319" i="13"/>
  <c r="CC1319" i="13"/>
  <c r="CD1319" i="13"/>
  <c r="CE1319" i="13"/>
  <c r="CF1319" i="13"/>
  <c r="CG1319" i="13"/>
  <c r="CH1319" i="13"/>
  <c r="CI1319" i="13"/>
  <c r="BO1320" i="13"/>
  <c r="BP1320" i="13"/>
  <c r="BQ1320" i="13"/>
  <c r="BR1320" i="13"/>
  <c r="BS1320" i="13"/>
  <c r="BT1320" i="13"/>
  <c r="BU1320" i="13"/>
  <c r="BV1320" i="13"/>
  <c r="BW1320" i="13"/>
  <c r="CA1320" i="13"/>
  <c r="CB1320" i="13"/>
  <c r="CC1320" i="13"/>
  <c r="CD1320" i="13"/>
  <c r="CE1320" i="13"/>
  <c r="CF1320" i="13"/>
  <c r="CG1320" i="13"/>
  <c r="CH1320" i="13"/>
  <c r="CI1320" i="13"/>
  <c r="BO1321" i="13"/>
  <c r="BP1321" i="13"/>
  <c r="BQ1321" i="13"/>
  <c r="BR1321" i="13"/>
  <c r="BS1321" i="13"/>
  <c r="BT1321" i="13"/>
  <c r="BU1321" i="13"/>
  <c r="BV1321" i="13"/>
  <c r="BW1321" i="13"/>
  <c r="CA1321" i="13"/>
  <c r="CB1321" i="13"/>
  <c r="CC1321" i="13"/>
  <c r="CD1321" i="13"/>
  <c r="CE1321" i="13"/>
  <c r="CF1321" i="13"/>
  <c r="CG1321" i="13"/>
  <c r="CH1321" i="13"/>
  <c r="CI1321" i="13"/>
  <c r="BO1322" i="13"/>
  <c r="BP1322" i="13"/>
  <c r="BQ1322" i="13"/>
  <c r="BR1322" i="13"/>
  <c r="BS1322" i="13"/>
  <c r="BT1322" i="13"/>
  <c r="BU1322" i="13"/>
  <c r="BV1322" i="13"/>
  <c r="BW1322" i="13"/>
  <c r="CA1322" i="13"/>
  <c r="CB1322" i="13"/>
  <c r="CC1322" i="13"/>
  <c r="CD1322" i="13"/>
  <c r="CE1322" i="13"/>
  <c r="CF1322" i="13"/>
  <c r="CG1322" i="13"/>
  <c r="CH1322" i="13"/>
  <c r="CI1322" i="13"/>
  <c r="BO1323" i="13"/>
  <c r="BP1323" i="13"/>
  <c r="BQ1323" i="13"/>
  <c r="BR1323" i="13"/>
  <c r="BS1323" i="13"/>
  <c r="BT1323" i="13"/>
  <c r="BU1323" i="13"/>
  <c r="BV1323" i="13"/>
  <c r="BW1323" i="13"/>
  <c r="CA1323" i="13"/>
  <c r="CB1323" i="13"/>
  <c r="CC1323" i="13"/>
  <c r="CD1323" i="13"/>
  <c r="CE1323" i="13"/>
  <c r="CF1323" i="13"/>
  <c r="CG1323" i="13"/>
  <c r="CH1323" i="13"/>
  <c r="CI1323" i="13"/>
  <c r="BO1324" i="13"/>
  <c r="BP1324" i="13"/>
  <c r="BQ1324" i="13"/>
  <c r="BR1324" i="13"/>
  <c r="BS1324" i="13"/>
  <c r="BT1324" i="13"/>
  <c r="BU1324" i="13"/>
  <c r="BV1324" i="13"/>
  <c r="BW1324" i="13"/>
  <c r="CA1324" i="13"/>
  <c r="CB1324" i="13"/>
  <c r="CC1324" i="13"/>
  <c r="CD1324" i="13"/>
  <c r="CE1324" i="13"/>
  <c r="CF1324" i="13"/>
  <c r="CG1324" i="13"/>
  <c r="CH1324" i="13"/>
  <c r="CI1324" i="13"/>
  <c r="BO1325" i="13"/>
  <c r="BP1325" i="13"/>
  <c r="BQ1325" i="13"/>
  <c r="BR1325" i="13"/>
  <c r="BS1325" i="13"/>
  <c r="BT1325" i="13"/>
  <c r="BU1325" i="13"/>
  <c r="BV1325" i="13"/>
  <c r="BW1325" i="13"/>
  <c r="CA1325" i="13"/>
  <c r="CB1325" i="13"/>
  <c r="CC1325" i="13"/>
  <c r="CD1325" i="13"/>
  <c r="CE1325" i="13"/>
  <c r="CF1325" i="13"/>
  <c r="CG1325" i="13"/>
  <c r="CH1325" i="13"/>
  <c r="CI1325" i="13"/>
  <c r="BO1326" i="13"/>
  <c r="BP1326" i="13"/>
  <c r="BQ1326" i="13"/>
  <c r="BR1326" i="13"/>
  <c r="BS1326" i="13"/>
  <c r="BT1326" i="13"/>
  <c r="BU1326" i="13"/>
  <c r="BV1326" i="13"/>
  <c r="BW1326" i="13"/>
  <c r="CA1326" i="13"/>
  <c r="CB1326" i="13"/>
  <c r="CC1326" i="13"/>
  <c r="CD1326" i="13"/>
  <c r="CE1326" i="13"/>
  <c r="CF1326" i="13"/>
  <c r="CG1326" i="13"/>
  <c r="CH1326" i="13"/>
  <c r="CI1326" i="13"/>
  <c r="BO1327" i="13"/>
  <c r="BP1327" i="13"/>
  <c r="BQ1327" i="13"/>
  <c r="BR1327" i="13"/>
  <c r="BS1327" i="13"/>
  <c r="BT1327" i="13"/>
  <c r="BU1327" i="13"/>
  <c r="BV1327" i="13"/>
  <c r="BW1327" i="13"/>
  <c r="CA1327" i="13"/>
  <c r="CB1327" i="13"/>
  <c r="CC1327" i="13"/>
  <c r="CD1327" i="13"/>
  <c r="CE1327" i="13"/>
  <c r="CF1327" i="13"/>
  <c r="CG1327" i="13"/>
  <c r="CH1327" i="13"/>
  <c r="CI1327" i="13"/>
  <c r="BO1328" i="13"/>
  <c r="BP1328" i="13"/>
  <c r="BQ1328" i="13"/>
  <c r="BR1328" i="13"/>
  <c r="BS1328" i="13"/>
  <c r="BT1328" i="13"/>
  <c r="BU1328" i="13"/>
  <c r="BV1328" i="13"/>
  <c r="BW1328" i="13"/>
  <c r="CA1328" i="13"/>
  <c r="CB1328" i="13"/>
  <c r="CC1328" i="13"/>
  <c r="CD1328" i="13"/>
  <c r="CE1328" i="13"/>
  <c r="CF1328" i="13"/>
  <c r="CG1328" i="13"/>
  <c r="CH1328" i="13"/>
  <c r="CI1328" i="13"/>
  <c r="BO1329" i="13"/>
  <c r="BP1329" i="13"/>
  <c r="BQ1329" i="13"/>
  <c r="BR1329" i="13"/>
  <c r="BS1329" i="13"/>
  <c r="BT1329" i="13"/>
  <c r="BU1329" i="13"/>
  <c r="BV1329" i="13"/>
  <c r="BW1329" i="13"/>
  <c r="CA1329" i="13"/>
  <c r="CB1329" i="13"/>
  <c r="CC1329" i="13"/>
  <c r="CD1329" i="13"/>
  <c r="CE1329" i="13"/>
  <c r="CF1329" i="13"/>
  <c r="CG1329" i="13"/>
  <c r="CH1329" i="13"/>
  <c r="CI1329" i="13"/>
  <c r="BO1330" i="13"/>
  <c r="BP1330" i="13"/>
  <c r="BQ1330" i="13"/>
  <c r="BR1330" i="13"/>
  <c r="BS1330" i="13"/>
  <c r="BT1330" i="13"/>
  <c r="BU1330" i="13"/>
  <c r="BV1330" i="13"/>
  <c r="BW1330" i="13"/>
  <c r="CA1330" i="13"/>
  <c r="CB1330" i="13"/>
  <c r="CC1330" i="13"/>
  <c r="CD1330" i="13"/>
  <c r="CE1330" i="13"/>
  <c r="CF1330" i="13"/>
  <c r="CG1330" i="13"/>
  <c r="CH1330" i="13"/>
  <c r="CI1330" i="13"/>
  <c r="BO1331" i="13"/>
  <c r="BP1331" i="13"/>
  <c r="BQ1331" i="13"/>
  <c r="BR1331" i="13"/>
  <c r="BS1331" i="13"/>
  <c r="BT1331" i="13"/>
  <c r="BU1331" i="13"/>
  <c r="BV1331" i="13"/>
  <c r="BW1331" i="13"/>
  <c r="CA1331" i="13"/>
  <c r="CB1331" i="13"/>
  <c r="CC1331" i="13"/>
  <c r="CD1331" i="13"/>
  <c r="CE1331" i="13"/>
  <c r="CF1331" i="13"/>
  <c r="CG1331" i="13"/>
  <c r="CH1331" i="13"/>
  <c r="CI1331" i="13"/>
  <c r="BO1332" i="13"/>
  <c r="BP1332" i="13"/>
  <c r="BQ1332" i="13"/>
  <c r="BR1332" i="13"/>
  <c r="BS1332" i="13"/>
  <c r="BT1332" i="13"/>
  <c r="BU1332" i="13"/>
  <c r="BV1332" i="13"/>
  <c r="BW1332" i="13"/>
  <c r="CA1332" i="13"/>
  <c r="CB1332" i="13"/>
  <c r="CC1332" i="13"/>
  <c r="CD1332" i="13"/>
  <c r="CE1332" i="13"/>
  <c r="CF1332" i="13"/>
  <c r="CG1332" i="13"/>
  <c r="CH1332" i="13"/>
  <c r="CI1332" i="13"/>
  <c r="BO1333" i="13"/>
  <c r="BP1333" i="13"/>
  <c r="BQ1333" i="13"/>
  <c r="BR1333" i="13"/>
  <c r="BS1333" i="13"/>
  <c r="BT1333" i="13"/>
  <c r="BU1333" i="13"/>
  <c r="BV1333" i="13"/>
  <c r="BW1333" i="13"/>
  <c r="CA1333" i="13"/>
  <c r="CB1333" i="13"/>
  <c r="CC1333" i="13"/>
  <c r="CD1333" i="13"/>
  <c r="CE1333" i="13"/>
  <c r="CF1333" i="13"/>
  <c r="CG1333" i="13"/>
  <c r="CH1333" i="13"/>
  <c r="CI1333" i="13"/>
  <c r="BO1334" i="13"/>
  <c r="BP1334" i="13"/>
  <c r="BQ1334" i="13"/>
  <c r="BR1334" i="13"/>
  <c r="BS1334" i="13"/>
  <c r="BT1334" i="13"/>
  <c r="BU1334" i="13"/>
  <c r="BV1334" i="13"/>
  <c r="BW1334" i="13"/>
  <c r="CA1334" i="13"/>
  <c r="CB1334" i="13"/>
  <c r="CC1334" i="13"/>
  <c r="CD1334" i="13"/>
  <c r="CE1334" i="13"/>
  <c r="CF1334" i="13"/>
  <c r="CG1334" i="13"/>
  <c r="CH1334" i="13"/>
  <c r="CI1334" i="13"/>
  <c r="BO1335" i="13"/>
  <c r="BP1335" i="13"/>
  <c r="BQ1335" i="13"/>
  <c r="BR1335" i="13"/>
  <c r="BS1335" i="13"/>
  <c r="BT1335" i="13"/>
  <c r="BU1335" i="13"/>
  <c r="BV1335" i="13"/>
  <c r="BW1335" i="13"/>
  <c r="CA1335" i="13"/>
  <c r="CB1335" i="13"/>
  <c r="CC1335" i="13"/>
  <c r="CD1335" i="13"/>
  <c r="CE1335" i="13"/>
  <c r="CF1335" i="13"/>
  <c r="CG1335" i="13"/>
  <c r="CH1335" i="13"/>
  <c r="CI1335" i="13"/>
  <c r="BO1336" i="13"/>
  <c r="BP1336" i="13"/>
  <c r="BQ1336" i="13"/>
  <c r="BR1336" i="13"/>
  <c r="BS1336" i="13"/>
  <c r="BT1336" i="13"/>
  <c r="BU1336" i="13"/>
  <c r="BV1336" i="13"/>
  <c r="BW1336" i="13"/>
  <c r="CA1336" i="13"/>
  <c r="CB1336" i="13"/>
  <c r="CC1336" i="13"/>
  <c r="CD1336" i="13"/>
  <c r="CE1336" i="13"/>
  <c r="CF1336" i="13"/>
  <c r="CG1336" i="13"/>
  <c r="CH1336" i="13"/>
  <c r="CI1336" i="13"/>
  <c r="BO1337" i="13"/>
  <c r="BP1337" i="13"/>
  <c r="BQ1337" i="13"/>
  <c r="BR1337" i="13"/>
  <c r="BS1337" i="13"/>
  <c r="BT1337" i="13"/>
  <c r="BU1337" i="13"/>
  <c r="BV1337" i="13"/>
  <c r="BW1337" i="13"/>
  <c r="CA1337" i="13"/>
  <c r="CB1337" i="13"/>
  <c r="CC1337" i="13"/>
  <c r="CD1337" i="13"/>
  <c r="CE1337" i="13"/>
  <c r="CF1337" i="13"/>
  <c r="CG1337" i="13"/>
  <c r="CH1337" i="13"/>
  <c r="CI1337" i="13"/>
  <c r="BO1338" i="13"/>
  <c r="BP1338" i="13"/>
  <c r="BQ1338" i="13"/>
  <c r="BR1338" i="13"/>
  <c r="BS1338" i="13"/>
  <c r="BT1338" i="13"/>
  <c r="BU1338" i="13"/>
  <c r="BV1338" i="13"/>
  <c r="BW1338" i="13"/>
  <c r="CA1338" i="13"/>
  <c r="CB1338" i="13"/>
  <c r="CC1338" i="13"/>
  <c r="CD1338" i="13"/>
  <c r="CE1338" i="13"/>
  <c r="CF1338" i="13"/>
  <c r="CG1338" i="13"/>
  <c r="CH1338" i="13"/>
  <c r="CI1338" i="13"/>
  <c r="BO1339" i="13"/>
  <c r="BP1339" i="13"/>
  <c r="BQ1339" i="13"/>
  <c r="BR1339" i="13"/>
  <c r="BS1339" i="13"/>
  <c r="BT1339" i="13"/>
  <c r="BU1339" i="13"/>
  <c r="BV1339" i="13"/>
  <c r="BW1339" i="13"/>
  <c r="CA1339" i="13"/>
  <c r="CB1339" i="13"/>
  <c r="CC1339" i="13"/>
  <c r="CD1339" i="13"/>
  <c r="CE1339" i="13"/>
  <c r="CF1339" i="13"/>
  <c r="CG1339" i="13"/>
  <c r="CH1339" i="13"/>
  <c r="CI1339" i="13"/>
  <c r="BO1340" i="13"/>
  <c r="BP1340" i="13"/>
  <c r="BQ1340" i="13"/>
  <c r="BR1340" i="13"/>
  <c r="BS1340" i="13"/>
  <c r="BT1340" i="13"/>
  <c r="BU1340" i="13"/>
  <c r="BV1340" i="13"/>
  <c r="BW1340" i="13"/>
  <c r="CA1340" i="13"/>
  <c r="CB1340" i="13"/>
  <c r="CC1340" i="13"/>
  <c r="CD1340" i="13"/>
  <c r="CE1340" i="13"/>
  <c r="CF1340" i="13"/>
  <c r="CG1340" i="13"/>
  <c r="CH1340" i="13"/>
  <c r="CI1340" i="13"/>
  <c r="BO1341" i="13"/>
  <c r="BP1341" i="13"/>
  <c r="BQ1341" i="13"/>
  <c r="BR1341" i="13"/>
  <c r="BS1341" i="13"/>
  <c r="BT1341" i="13"/>
  <c r="BU1341" i="13"/>
  <c r="BV1341" i="13"/>
  <c r="BW1341" i="13"/>
  <c r="CA1341" i="13"/>
  <c r="CB1341" i="13"/>
  <c r="CC1341" i="13"/>
  <c r="CD1341" i="13"/>
  <c r="CE1341" i="13"/>
  <c r="CF1341" i="13"/>
  <c r="CG1341" i="13"/>
  <c r="CH1341" i="13"/>
  <c r="CI1341" i="13"/>
  <c r="BO1342" i="13"/>
  <c r="BP1342" i="13"/>
  <c r="BQ1342" i="13"/>
  <c r="BR1342" i="13"/>
  <c r="BS1342" i="13"/>
  <c r="BT1342" i="13"/>
  <c r="BU1342" i="13"/>
  <c r="BV1342" i="13"/>
  <c r="BW1342" i="13"/>
  <c r="CA1342" i="13"/>
  <c r="CB1342" i="13"/>
  <c r="CC1342" i="13"/>
  <c r="CD1342" i="13"/>
  <c r="CE1342" i="13"/>
  <c r="CF1342" i="13"/>
  <c r="CG1342" i="13"/>
  <c r="CH1342" i="13"/>
  <c r="CI1342" i="13"/>
  <c r="BO1343" i="13"/>
  <c r="BP1343" i="13"/>
  <c r="BQ1343" i="13"/>
  <c r="BR1343" i="13"/>
  <c r="BS1343" i="13"/>
  <c r="BT1343" i="13"/>
  <c r="BU1343" i="13"/>
  <c r="BV1343" i="13"/>
  <c r="BW1343" i="13"/>
  <c r="CA1343" i="13"/>
  <c r="CB1343" i="13"/>
  <c r="CC1343" i="13"/>
  <c r="CD1343" i="13"/>
  <c r="CE1343" i="13"/>
  <c r="CF1343" i="13"/>
  <c r="CG1343" i="13"/>
  <c r="CH1343" i="13"/>
  <c r="CI1343" i="13"/>
  <c r="BO1344" i="13"/>
  <c r="BP1344" i="13"/>
  <c r="BQ1344" i="13"/>
  <c r="BR1344" i="13"/>
  <c r="BS1344" i="13"/>
  <c r="BT1344" i="13"/>
  <c r="BU1344" i="13"/>
  <c r="BV1344" i="13"/>
  <c r="BW1344" i="13"/>
  <c r="CA1344" i="13"/>
  <c r="CB1344" i="13"/>
  <c r="CC1344" i="13"/>
  <c r="CD1344" i="13"/>
  <c r="CE1344" i="13"/>
  <c r="CF1344" i="13"/>
  <c r="CG1344" i="13"/>
  <c r="CH1344" i="13"/>
  <c r="CI1344" i="13"/>
  <c r="BO1345" i="13"/>
  <c r="BP1345" i="13"/>
  <c r="BQ1345" i="13"/>
  <c r="BR1345" i="13"/>
  <c r="BS1345" i="13"/>
  <c r="BT1345" i="13"/>
  <c r="BU1345" i="13"/>
  <c r="BV1345" i="13"/>
  <c r="BW1345" i="13"/>
  <c r="CA1345" i="13"/>
  <c r="CB1345" i="13"/>
  <c r="CC1345" i="13"/>
  <c r="CD1345" i="13"/>
  <c r="CE1345" i="13"/>
  <c r="CF1345" i="13"/>
  <c r="CG1345" i="13"/>
  <c r="CH1345" i="13"/>
  <c r="CI1345" i="13"/>
  <c r="BO1346" i="13"/>
  <c r="BP1346" i="13"/>
  <c r="BQ1346" i="13"/>
  <c r="BR1346" i="13"/>
  <c r="BS1346" i="13"/>
  <c r="BT1346" i="13"/>
  <c r="BU1346" i="13"/>
  <c r="BV1346" i="13"/>
  <c r="BW1346" i="13"/>
  <c r="CA1346" i="13"/>
  <c r="CB1346" i="13"/>
  <c r="CC1346" i="13"/>
  <c r="CD1346" i="13"/>
  <c r="CE1346" i="13"/>
  <c r="CF1346" i="13"/>
  <c r="CG1346" i="13"/>
  <c r="CH1346" i="13"/>
  <c r="CI1346" i="13"/>
  <c r="BO1347" i="13"/>
  <c r="BP1347" i="13"/>
  <c r="BQ1347" i="13"/>
  <c r="BR1347" i="13"/>
  <c r="BS1347" i="13"/>
  <c r="BT1347" i="13"/>
  <c r="BU1347" i="13"/>
  <c r="BV1347" i="13"/>
  <c r="BW1347" i="13"/>
  <c r="CA1347" i="13"/>
  <c r="CB1347" i="13"/>
  <c r="CC1347" i="13"/>
  <c r="CD1347" i="13"/>
  <c r="CE1347" i="13"/>
  <c r="CF1347" i="13"/>
  <c r="CG1347" i="13"/>
  <c r="CH1347" i="13"/>
  <c r="CI1347" i="13"/>
  <c r="BO1348" i="13"/>
  <c r="BP1348" i="13"/>
  <c r="BQ1348" i="13"/>
  <c r="BR1348" i="13"/>
  <c r="BS1348" i="13"/>
  <c r="BT1348" i="13"/>
  <c r="BU1348" i="13"/>
  <c r="BV1348" i="13"/>
  <c r="BW1348" i="13"/>
  <c r="CA1348" i="13"/>
  <c r="CB1348" i="13"/>
  <c r="CC1348" i="13"/>
  <c r="CD1348" i="13"/>
  <c r="CE1348" i="13"/>
  <c r="CF1348" i="13"/>
  <c r="CG1348" i="13"/>
  <c r="CH1348" i="13"/>
  <c r="CI1348" i="13"/>
  <c r="BO1349" i="13"/>
  <c r="BP1349" i="13"/>
  <c r="BQ1349" i="13"/>
  <c r="BR1349" i="13"/>
  <c r="BS1349" i="13"/>
  <c r="BT1349" i="13"/>
  <c r="BU1349" i="13"/>
  <c r="BV1349" i="13"/>
  <c r="BW1349" i="13"/>
  <c r="CA1349" i="13"/>
  <c r="CB1349" i="13"/>
  <c r="CC1349" i="13"/>
  <c r="CD1349" i="13"/>
  <c r="CE1349" i="13"/>
  <c r="CF1349" i="13"/>
  <c r="CG1349" i="13"/>
  <c r="CH1349" i="13"/>
  <c r="CI1349" i="13"/>
  <c r="BO1350" i="13"/>
  <c r="BP1350" i="13"/>
  <c r="BQ1350" i="13"/>
  <c r="BR1350" i="13"/>
  <c r="BS1350" i="13"/>
  <c r="BT1350" i="13"/>
  <c r="BU1350" i="13"/>
  <c r="BV1350" i="13"/>
  <c r="BW1350" i="13"/>
  <c r="CA1350" i="13"/>
  <c r="CB1350" i="13"/>
  <c r="CC1350" i="13"/>
  <c r="CD1350" i="13"/>
  <c r="CE1350" i="13"/>
  <c r="CF1350" i="13"/>
  <c r="CG1350" i="13"/>
  <c r="CH1350" i="13"/>
  <c r="CI1350" i="13"/>
  <c r="BO1351" i="13"/>
  <c r="BP1351" i="13"/>
  <c r="BQ1351" i="13"/>
  <c r="BR1351" i="13"/>
  <c r="BS1351" i="13"/>
  <c r="BT1351" i="13"/>
  <c r="BU1351" i="13"/>
  <c r="BV1351" i="13"/>
  <c r="BW1351" i="13"/>
  <c r="CA1351" i="13"/>
  <c r="CB1351" i="13"/>
  <c r="CC1351" i="13"/>
  <c r="CD1351" i="13"/>
  <c r="CE1351" i="13"/>
  <c r="CF1351" i="13"/>
  <c r="CG1351" i="13"/>
  <c r="CH1351" i="13"/>
  <c r="CI1351" i="13"/>
  <c r="BO1352" i="13"/>
  <c r="BP1352" i="13"/>
  <c r="BQ1352" i="13"/>
  <c r="BR1352" i="13"/>
  <c r="BS1352" i="13"/>
  <c r="BT1352" i="13"/>
  <c r="BU1352" i="13"/>
  <c r="BV1352" i="13"/>
  <c r="BW1352" i="13"/>
  <c r="CA1352" i="13"/>
  <c r="CB1352" i="13"/>
  <c r="CC1352" i="13"/>
  <c r="CD1352" i="13"/>
  <c r="CE1352" i="13"/>
  <c r="CF1352" i="13"/>
  <c r="CG1352" i="13"/>
  <c r="CH1352" i="13"/>
  <c r="CI1352" i="13"/>
  <c r="BO1353" i="13"/>
  <c r="BP1353" i="13"/>
  <c r="BQ1353" i="13"/>
  <c r="BR1353" i="13"/>
  <c r="BS1353" i="13"/>
  <c r="BT1353" i="13"/>
  <c r="BU1353" i="13"/>
  <c r="BV1353" i="13"/>
  <c r="BW1353" i="13"/>
  <c r="CA1353" i="13"/>
  <c r="CB1353" i="13"/>
  <c r="CC1353" i="13"/>
  <c r="CD1353" i="13"/>
  <c r="CE1353" i="13"/>
  <c r="CF1353" i="13"/>
  <c r="CG1353" i="13"/>
  <c r="CH1353" i="13"/>
  <c r="CI1353" i="13"/>
  <c r="BO1354" i="13"/>
  <c r="BP1354" i="13"/>
  <c r="BQ1354" i="13"/>
  <c r="BR1354" i="13"/>
  <c r="BS1354" i="13"/>
  <c r="BT1354" i="13"/>
  <c r="BU1354" i="13"/>
  <c r="BV1354" i="13"/>
  <c r="BW1354" i="13"/>
  <c r="CA1354" i="13"/>
  <c r="CB1354" i="13"/>
  <c r="CC1354" i="13"/>
  <c r="CD1354" i="13"/>
  <c r="CE1354" i="13"/>
  <c r="CF1354" i="13"/>
  <c r="CG1354" i="13"/>
  <c r="CH1354" i="13"/>
  <c r="CI1354" i="13"/>
  <c r="BO1355" i="13"/>
  <c r="BP1355" i="13"/>
  <c r="BQ1355" i="13"/>
  <c r="BR1355" i="13"/>
  <c r="BS1355" i="13"/>
  <c r="BT1355" i="13"/>
  <c r="BU1355" i="13"/>
  <c r="BV1355" i="13"/>
  <c r="BW1355" i="13"/>
  <c r="CA1355" i="13"/>
  <c r="CB1355" i="13"/>
  <c r="CC1355" i="13"/>
  <c r="CD1355" i="13"/>
  <c r="CE1355" i="13"/>
  <c r="CF1355" i="13"/>
  <c r="CG1355" i="13"/>
  <c r="CH1355" i="13"/>
  <c r="CI1355" i="13"/>
  <c r="BO1356" i="13"/>
  <c r="BP1356" i="13"/>
  <c r="BQ1356" i="13"/>
  <c r="BR1356" i="13"/>
  <c r="BS1356" i="13"/>
  <c r="BT1356" i="13"/>
  <c r="BU1356" i="13"/>
  <c r="BV1356" i="13"/>
  <c r="BW1356" i="13"/>
  <c r="CA1356" i="13"/>
  <c r="CB1356" i="13"/>
  <c r="CC1356" i="13"/>
  <c r="CD1356" i="13"/>
  <c r="CE1356" i="13"/>
  <c r="CF1356" i="13"/>
  <c r="CG1356" i="13"/>
  <c r="CH1356" i="13"/>
  <c r="CI1356" i="13"/>
  <c r="BO1357" i="13"/>
  <c r="BP1357" i="13"/>
  <c r="BQ1357" i="13"/>
  <c r="BR1357" i="13"/>
  <c r="BS1357" i="13"/>
  <c r="BT1357" i="13"/>
  <c r="BU1357" i="13"/>
  <c r="BV1357" i="13"/>
  <c r="BW1357" i="13"/>
  <c r="CA1357" i="13"/>
  <c r="CB1357" i="13"/>
  <c r="CC1357" i="13"/>
  <c r="CD1357" i="13"/>
  <c r="CE1357" i="13"/>
  <c r="CF1357" i="13"/>
  <c r="CG1357" i="13"/>
  <c r="CH1357" i="13"/>
  <c r="CI1357" i="13"/>
  <c r="BO1358" i="13"/>
  <c r="BP1358" i="13"/>
  <c r="BQ1358" i="13"/>
  <c r="BR1358" i="13"/>
  <c r="BS1358" i="13"/>
  <c r="BT1358" i="13"/>
  <c r="BU1358" i="13"/>
  <c r="BV1358" i="13"/>
  <c r="BW1358" i="13"/>
  <c r="CA1358" i="13"/>
  <c r="CB1358" i="13"/>
  <c r="CC1358" i="13"/>
  <c r="CD1358" i="13"/>
  <c r="CE1358" i="13"/>
  <c r="CF1358" i="13"/>
  <c r="CG1358" i="13"/>
  <c r="CH1358" i="13"/>
  <c r="CI1358" i="13"/>
  <c r="BO1359" i="13"/>
  <c r="BP1359" i="13"/>
  <c r="BQ1359" i="13"/>
  <c r="BR1359" i="13"/>
  <c r="BS1359" i="13"/>
  <c r="BT1359" i="13"/>
  <c r="BU1359" i="13"/>
  <c r="BV1359" i="13"/>
  <c r="BW1359" i="13"/>
  <c r="CA1359" i="13"/>
  <c r="CB1359" i="13"/>
  <c r="CC1359" i="13"/>
  <c r="CD1359" i="13"/>
  <c r="CE1359" i="13"/>
  <c r="CF1359" i="13"/>
  <c r="CG1359" i="13"/>
  <c r="CH1359" i="13"/>
  <c r="CI1359" i="13"/>
  <c r="BO1360" i="13"/>
  <c r="BP1360" i="13"/>
  <c r="BQ1360" i="13"/>
  <c r="BR1360" i="13"/>
  <c r="BS1360" i="13"/>
  <c r="BT1360" i="13"/>
  <c r="BU1360" i="13"/>
  <c r="BV1360" i="13"/>
  <c r="BW1360" i="13"/>
  <c r="CA1360" i="13"/>
  <c r="CB1360" i="13"/>
  <c r="CC1360" i="13"/>
  <c r="CD1360" i="13"/>
  <c r="CE1360" i="13"/>
  <c r="CF1360" i="13"/>
  <c r="CG1360" i="13"/>
  <c r="CH1360" i="13"/>
  <c r="CI1360" i="13"/>
  <c r="BO1361" i="13"/>
  <c r="BP1361" i="13"/>
  <c r="BQ1361" i="13"/>
  <c r="BR1361" i="13"/>
  <c r="BS1361" i="13"/>
  <c r="BT1361" i="13"/>
  <c r="BU1361" i="13"/>
  <c r="BV1361" i="13"/>
  <c r="BW1361" i="13"/>
  <c r="CA1361" i="13"/>
  <c r="CB1361" i="13"/>
  <c r="CC1361" i="13"/>
  <c r="CD1361" i="13"/>
  <c r="CE1361" i="13"/>
  <c r="CF1361" i="13"/>
  <c r="CG1361" i="13"/>
  <c r="CH1361" i="13"/>
  <c r="CI1361" i="13"/>
  <c r="BO1362" i="13"/>
  <c r="BP1362" i="13"/>
  <c r="BQ1362" i="13"/>
  <c r="BR1362" i="13"/>
  <c r="BU1362" i="13"/>
  <c r="BV1362" i="13"/>
  <c r="BW1362" i="13"/>
  <c r="CA1362" i="13"/>
  <c r="CB1362" i="13"/>
  <c r="CC1362" i="13"/>
  <c r="CD1362" i="13"/>
  <c r="CG1362" i="13"/>
  <c r="CH1362" i="13"/>
  <c r="CI1362" i="13"/>
  <c r="BO1363" i="13"/>
  <c r="BP1363" i="13"/>
  <c r="BQ1363" i="13"/>
  <c r="BR1363" i="13"/>
  <c r="BS1363" i="13"/>
  <c r="BT1363" i="13"/>
  <c r="BU1363" i="13"/>
  <c r="BV1363" i="13"/>
  <c r="BW1363" i="13"/>
  <c r="CA1363" i="13"/>
  <c r="CB1363" i="13"/>
  <c r="CC1363" i="13"/>
  <c r="CD1363" i="13"/>
  <c r="CE1363" i="13"/>
  <c r="CF1363" i="13"/>
  <c r="CG1363" i="13"/>
  <c r="CH1363" i="13"/>
  <c r="CI1363" i="13"/>
  <c r="BO1364" i="13"/>
  <c r="BP1364" i="13"/>
  <c r="BQ1364" i="13"/>
  <c r="BR1364" i="13"/>
  <c r="BS1364" i="13"/>
  <c r="BT1364" i="13"/>
  <c r="BU1364" i="13"/>
  <c r="BV1364" i="13"/>
  <c r="BW1364" i="13"/>
  <c r="CA1364" i="13"/>
  <c r="CB1364" i="13"/>
  <c r="CC1364" i="13"/>
  <c r="CD1364" i="13"/>
  <c r="CE1364" i="13"/>
  <c r="CF1364" i="13"/>
  <c r="CG1364" i="13"/>
  <c r="CH1364" i="13"/>
  <c r="CI1364" i="13"/>
  <c r="BO1365" i="13"/>
  <c r="BP1365" i="13"/>
  <c r="BQ1365" i="13"/>
  <c r="BR1365" i="13"/>
  <c r="BS1365" i="13"/>
  <c r="BU1365" i="13"/>
  <c r="BV1365" i="13"/>
  <c r="BW1365" i="13"/>
  <c r="CA1365" i="13"/>
  <c r="CB1365" i="13"/>
  <c r="CC1365" i="13"/>
  <c r="CD1365" i="13"/>
  <c r="CG1365" i="13"/>
  <c r="CH1365" i="13"/>
  <c r="CI1365" i="13"/>
  <c r="BO1366" i="13"/>
  <c r="BP1366" i="13"/>
  <c r="BQ1366" i="13"/>
  <c r="BR1366" i="13"/>
  <c r="BS1366" i="13"/>
  <c r="BT1366" i="13"/>
  <c r="BU1366" i="13"/>
  <c r="BV1366" i="13"/>
  <c r="BW1366" i="13"/>
  <c r="CA1366" i="13"/>
  <c r="CB1366" i="13"/>
  <c r="CC1366" i="13"/>
  <c r="CD1366" i="13"/>
  <c r="CE1366" i="13"/>
  <c r="CF1366" i="13"/>
  <c r="CG1366" i="13"/>
  <c r="CH1366" i="13"/>
  <c r="CI1366" i="13"/>
  <c r="BO1367" i="13"/>
  <c r="BP1367" i="13"/>
  <c r="BQ1367" i="13"/>
  <c r="BR1367" i="13"/>
  <c r="BS1367" i="13"/>
  <c r="BT1367" i="13"/>
  <c r="BU1367" i="13"/>
  <c r="BV1367" i="13"/>
  <c r="BW1367" i="13"/>
  <c r="CA1367" i="13"/>
  <c r="CB1367" i="13"/>
  <c r="CC1367" i="13"/>
  <c r="CD1367" i="13"/>
  <c r="CE1367" i="13"/>
  <c r="CF1367" i="13"/>
  <c r="CG1367" i="13"/>
  <c r="CH1367" i="13"/>
  <c r="CI1367" i="13"/>
  <c r="BO1368" i="13"/>
  <c r="BP1368" i="13"/>
  <c r="BQ1368" i="13"/>
  <c r="BR1368" i="13"/>
  <c r="BS1368" i="13"/>
  <c r="BT1368" i="13"/>
  <c r="BU1368" i="13"/>
  <c r="BV1368" i="13"/>
  <c r="BW1368" i="13"/>
  <c r="CA1368" i="13"/>
  <c r="CB1368" i="13"/>
  <c r="CC1368" i="13"/>
  <c r="CD1368" i="13"/>
  <c r="CE1368" i="13"/>
  <c r="CF1368" i="13"/>
  <c r="CG1368" i="13"/>
  <c r="CH1368" i="13"/>
  <c r="CI1368" i="13"/>
  <c r="BO1369" i="13"/>
  <c r="BP1369" i="13"/>
  <c r="BQ1369" i="13"/>
  <c r="BR1369" i="13"/>
  <c r="BS1369" i="13"/>
  <c r="BT1369" i="13"/>
  <c r="BU1369" i="13"/>
  <c r="BV1369" i="13"/>
  <c r="BW1369" i="13"/>
  <c r="CA1369" i="13"/>
  <c r="CB1369" i="13"/>
  <c r="CC1369" i="13"/>
  <c r="CD1369" i="13"/>
  <c r="CE1369" i="13"/>
  <c r="CF1369" i="13"/>
  <c r="CG1369" i="13"/>
  <c r="CH1369" i="13"/>
  <c r="CI1369" i="13"/>
  <c r="BO1370" i="13"/>
  <c r="BP1370" i="13"/>
  <c r="BQ1370" i="13"/>
  <c r="BR1370" i="13"/>
  <c r="BS1370" i="13"/>
  <c r="BT1370" i="13"/>
  <c r="BU1370" i="13"/>
  <c r="BV1370" i="13"/>
  <c r="BW1370" i="13"/>
  <c r="CA1370" i="13"/>
  <c r="CB1370" i="13"/>
  <c r="CC1370" i="13"/>
  <c r="CD1370" i="13"/>
  <c r="CE1370" i="13"/>
  <c r="CF1370" i="13"/>
  <c r="CG1370" i="13"/>
  <c r="CH1370" i="13"/>
  <c r="CI1370" i="13"/>
  <c r="BO1371" i="13"/>
  <c r="BP1371" i="13"/>
  <c r="BQ1371" i="13"/>
  <c r="BR1371" i="13"/>
  <c r="BS1371" i="13"/>
  <c r="BT1371" i="13"/>
  <c r="BU1371" i="13"/>
  <c r="BV1371" i="13"/>
  <c r="BW1371" i="13"/>
  <c r="CA1371" i="13"/>
  <c r="CB1371" i="13"/>
  <c r="CC1371" i="13"/>
  <c r="CD1371" i="13"/>
  <c r="CE1371" i="13"/>
  <c r="CF1371" i="13"/>
  <c r="CG1371" i="13"/>
  <c r="CH1371" i="13"/>
  <c r="CI1371" i="13"/>
  <c r="BO1372" i="13"/>
  <c r="BP1372" i="13"/>
  <c r="BQ1372" i="13"/>
  <c r="BR1372" i="13"/>
  <c r="BS1372" i="13"/>
  <c r="BT1372" i="13"/>
  <c r="BU1372" i="13"/>
  <c r="BV1372" i="13"/>
  <c r="BW1372" i="13"/>
  <c r="CA1372" i="13"/>
  <c r="CB1372" i="13"/>
  <c r="CC1372" i="13"/>
  <c r="CD1372" i="13"/>
  <c r="CE1372" i="13"/>
  <c r="CF1372" i="13"/>
  <c r="CG1372" i="13"/>
  <c r="CH1372" i="13"/>
  <c r="CI1372" i="13"/>
  <c r="BO1373" i="13"/>
  <c r="BP1373" i="13"/>
  <c r="BQ1373" i="13"/>
  <c r="BR1373" i="13"/>
  <c r="BS1373" i="13"/>
  <c r="BT1373" i="13"/>
  <c r="BU1373" i="13"/>
  <c r="BV1373" i="13"/>
  <c r="BW1373" i="13"/>
  <c r="CA1373" i="13"/>
  <c r="CB1373" i="13"/>
  <c r="CC1373" i="13"/>
  <c r="CD1373" i="13"/>
  <c r="CE1373" i="13"/>
  <c r="CF1373" i="13"/>
  <c r="CG1373" i="13"/>
  <c r="CH1373" i="13"/>
  <c r="CI1373" i="13"/>
  <c r="BO1374" i="13"/>
  <c r="BP1374" i="13"/>
  <c r="BQ1374" i="13"/>
  <c r="BR1374" i="13"/>
  <c r="BS1374" i="13"/>
  <c r="BT1374" i="13"/>
  <c r="BU1374" i="13"/>
  <c r="BV1374" i="13"/>
  <c r="BW1374" i="13"/>
  <c r="CA1374" i="13"/>
  <c r="CB1374" i="13"/>
  <c r="CC1374" i="13"/>
  <c r="CD1374" i="13"/>
  <c r="CE1374" i="13"/>
  <c r="CF1374" i="13"/>
  <c r="CG1374" i="13"/>
  <c r="CH1374" i="13"/>
  <c r="CI1374" i="13"/>
  <c r="BO1375" i="13"/>
  <c r="BP1375" i="13"/>
  <c r="BQ1375" i="13"/>
  <c r="BR1375" i="13"/>
  <c r="BS1375" i="13"/>
  <c r="BT1375" i="13"/>
  <c r="BU1375" i="13"/>
  <c r="BV1375" i="13"/>
  <c r="BW1375" i="13"/>
  <c r="CA1375" i="13"/>
  <c r="CB1375" i="13"/>
  <c r="CC1375" i="13"/>
  <c r="CD1375" i="13"/>
  <c r="CE1375" i="13"/>
  <c r="CF1375" i="13"/>
  <c r="CG1375" i="13"/>
  <c r="CH1375" i="13"/>
  <c r="CI1375" i="13"/>
  <c r="BO1376" i="13"/>
  <c r="BP1376" i="13"/>
  <c r="BQ1376" i="13"/>
  <c r="BR1376" i="13"/>
  <c r="BS1376" i="13"/>
  <c r="BT1376" i="13"/>
  <c r="BU1376" i="13"/>
  <c r="BV1376" i="13"/>
  <c r="BW1376" i="13"/>
  <c r="CA1376" i="13"/>
  <c r="CB1376" i="13"/>
  <c r="CC1376" i="13"/>
  <c r="CD1376" i="13"/>
  <c r="CE1376" i="13"/>
  <c r="CF1376" i="13"/>
  <c r="CG1376" i="13"/>
  <c r="CH1376" i="13"/>
  <c r="CI1376" i="13"/>
  <c r="BO1377" i="13"/>
  <c r="BP1377" i="13"/>
  <c r="BQ1377" i="13"/>
  <c r="BR1377" i="13"/>
  <c r="BS1377" i="13"/>
  <c r="BT1377" i="13"/>
  <c r="BU1377" i="13"/>
  <c r="BV1377" i="13"/>
  <c r="BW1377" i="13"/>
  <c r="CA1377" i="13"/>
  <c r="CB1377" i="13"/>
  <c r="CC1377" i="13"/>
  <c r="CD1377" i="13"/>
  <c r="CE1377" i="13"/>
  <c r="CF1377" i="13"/>
  <c r="CG1377" i="13"/>
  <c r="CH1377" i="13"/>
  <c r="CI1377" i="13"/>
  <c r="BO1378" i="13"/>
  <c r="BP1378" i="13"/>
  <c r="BQ1378" i="13"/>
  <c r="BR1378" i="13"/>
  <c r="BS1378" i="13"/>
  <c r="BT1378" i="13"/>
  <c r="BU1378" i="13"/>
  <c r="BV1378" i="13"/>
  <c r="BW1378" i="13"/>
  <c r="CA1378" i="13"/>
  <c r="CB1378" i="13"/>
  <c r="CC1378" i="13"/>
  <c r="CD1378" i="13"/>
  <c r="CE1378" i="13"/>
  <c r="CF1378" i="13"/>
  <c r="CG1378" i="13"/>
  <c r="CH1378" i="13"/>
  <c r="CI1378" i="13"/>
  <c r="BO1379" i="13"/>
  <c r="BP1379" i="13"/>
  <c r="BQ1379" i="13"/>
  <c r="BR1379" i="13"/>
  <c r="BS1379" i="13"/>
  <c r="BT1379" i="13"/>
  <c r="BU1379" i="13"/>
  <c r="BV1379" i="13"/>
  <c r="BW1379" i="13"/>
  <c r="CA1379" i="13"/>
  <c r="CB1379" i="13"/>
  <c r="CC1379" i="13"/>
  <c r="CD1379" i="13"/>
  <c r="CE1379" i="13"/>
  <c r="CF1379" i="13"/>
  <c r="CG1379" i="13"/>
  <c r="CH1379" i="13"/>
  <c r="CI1379" i="13"/>
  <c r="BO1380" i="13"/>
  <c r="BP1380" i="13"/>
  <c r="BQ1380" i="13"/>
  <c r="BR1380" i="13"/>
  <c r="BS1380" i="13"/>
  <c r="BT1380" i="13"/>
  <c r="BU1380" i="13"/>
  <c r="BV1380" i="13"/>
  <c r="BW1380" i="13"/>
  <c r="CA1380" i="13"/>
  <c r="CB1380" i="13"/>
  <c r="CC1380" i="13"/>
  <c r="CD1380" i="13"/>
  <c r="CE1380" i="13"/>
  <c r="CF1380" i="13"/>
  <c r="CG1380" i="13"/>
  <c r="CH1380" i="13"/>
  <c r="CI1380" i="13"/>
  <c r="BO1381" i="13"/>
  <c r="BP1381" i="13"/>
  <c r="BQ1381" i="13"/>
  <c r="BR1381" i="13"/>
  <c r="BS1381" i="13"/>
  <c r="BT1381" i="13"/>
  <c r="BU1381" i="13"/>
  <c r="BV1381" i="13"/>
  <c r="BW1381" i="13"/>
  <c r="CA1381" i="13"/>
  <c r="CB1381" i="13"/>
  <c r="CC1381" i="13"/>
  <c r="CD1381" i="13"/>
  <c r="CE1381" i="13"/>
  <c r="CF1381" i="13"/>
  <c r="CG1381" i="13"/>
  <c r="CH1381" i="13"/>
  <c r="CI1381" i="13"/>
  <c r="BO1382" i="13"/>
  <c r="BP1382" i="13"/>
  <c r="BQ1382" i="13"/>
  <c r="BR1382" i="13"/>
  <c r="BS1382" i="13"/>
  <c r="BT1382" i="13"/>
  <c r="BU1382" i="13"/>
  <c r="BV1382" i="13"/>
  <c r="BW1382" i="13"/>
  <c r="CA1382" i="13"/>
  <c r="CB1382" i="13"/>
  <c r="CC1382" i="13"/>
  <c r="CD1382" i="13"/>
  <c r="CE1382" i="13"/>
  <c r="CF1382" i="13"/>
  <c r="CG1382" i="13"/>
  <c r="CH1382" i="13"/>
  <c r="CI1382" i="13"/>
  <c r="BO1383" i="13"/>
  <c r="BP1383" i="13"/>
  <c r="BQ1383" i="13"/>
  <c r="BR1383" i="13"/>
  <c r="BS1383" i="13"/>
  <c r="BT1383" i="13"/>
  <c r="BU1383" i="13"/>
  <c r="BV1383" i="13"/>
  <c r="BW1383" i="13"/>
  <c r="CA1383" i="13"/>
  <c r="CB1383" i="13"/>
  <c r="CC1383" i="13"/>
  <c r="CD1383" i="13"/>
  <c r="CE1383" i="13"/>
  <c r="CF1383" i="13"/>
  <c r="CG1383" i="13"/>
  <c r="CH1383" i="13"/>
  <c r="CI1383" i="13"/>
  <c r="BO1384" i="13"/>
  <c r="BP1384" i="13"/>
  <c r="BQ1384" i="13"/>
  <c r="BR1384" i="13"/>
  <c r="BS1384" i="13"/>
  <c r="BT1384" i="13"/>
  <c r="BU1384" i="13"/>
  <c r="BV1384" i="13"/>
  <c r="BW1384" i="13"/>
  <c r="CA1384" i="13"/>
  <c r="CB1384" i="13"/>
  <c r="CC1384" i="13"/>
  <c r="CD1384" i="13"/>
  <c r="CE1384" i="13"/>
  <c r="CF1384" i="13"/>
  <c r="CG1384" i="13"/>
  <c r="CH1384" i="13"/>
  <c r="CI1384" i="13"/>
  <c r="BO1385" i="13"/>
  <c r="BP1385" i="13"/>
  <c r="BQ1385" i="13"/>
  <c r="BR1385" i="13"/>
  <c r="BS1385" i="13"/>
  <c r="BT1385" i="13"/>
  <c r="BU1385" i="13"/>
  <c r="BV1385" i="13"/>
  <c r="BW1385" i="13"/>
  <c r="CA1385" i="13"/>
  <c r="CB1385" i="13"/>
  <c r="CC1385" i="13"/>
  <c r="CD1385" i="13"/>
  <c r="CE1385" i="13"/>
  <c r="CF1385" i="13"/>
  <c r="CG1385" i="13"/>
  <c r="CH1385" i="13"/>
  <c r="CI1385" i="13"/>
  <c r="BO1386" i="13"/>
  <c r="BP1386" i="13"/>
  <c r="BQ1386" i="13"/>
  <c r="BR1386" i="13"/>
  <c r="BS1386" i="13"/>
  <c r="BT1386" i="13"/>
  <c r="BU1386" i="13"/>
  <c r="BV1386" i="13"/>
  <c r="BW1386" i="13"/>
  <c r="CA1386" i="13"/>
  <c r="CB1386" i="13"/>
  <c r="CC1386" i="13"/>
  <c r="CD1386" i="13"/>
  <c r="CE1386" i="13"/>
  <c r="CF1386" i="13"/>
  <c r="CG1386" i="13"/>
  <c r="CH1386" i="13"/>
  <c r="CI1386" i="13"/>
  <c r="BO1387" i="13"/>
  <c r="BP1387" i="13"/>
  <c r="BQ1387" i="13"/>
  <c r="BR1387" i="13"/>
  <c r="BS1387" i="13"/>
  <c r="BT1387" i="13"/>
  <c r="BU1387" i="13"/>
  <c r="BV1387" i="13"/>
  <c r="BW1387" i="13"/>
  <c r="CA1387" i="13"/>
  <c r="CB1387" i="13"/>
  <c r="CC1387" i="13"/>
  <c r="CD1387" i="13"/>
  <c r="CE1387" i="13"/>
  <c r="CF1387" i="13"/>
  <c r="CG1387" i="13"/>
  <c r="CH1387" i="13"/>
  <c r="CI1387" i="13"/>
  <c r="BO1388" i="13"/>
  <c r="BP1388" i="13"/>
  <c r="BQ1388" i="13"/>
  <c r="BR1388" i="13"/>
  <c r="BS1388" i="13"/>
  <c r="BT1388" i="13"/>
  <c r="BU1388" i="13"/>
  <c r="BV1388" i="13"/>
  <c r="BW1388" i="13"/>
  <c r="CA1388" i="13"/>
  <c r="CB1388" i="13"/>
  <c r="CC1388" i="13"/>
  <c r="CD1388" i="13"/>
  <c r="CE1388" i="13"/>
  <c r="CF1388" i="13"/>
  <c r="CG1388" i="13"/>
  <c r="CH1388" i="13"/>
  <c r="CI1388" i="13"/>
  <c r="BO1389" i="13"/>
  <c r="BP1389" i="13"/>
  <c r="BQ1389" i="13"/>
  <c r="BR1389" i="13"/>
  <c r="BS1389" i="13"/>
  <c r="BT1389" i="13"/>
  <c r="BU1389" i="13"/>
  <c r="BV1389" i="13"/>
  <c r="BW1389" i="13"/>
  <c r="CA1389" i="13"/>
  <c r="CB1389" i="13"/>
  <c r="CC1389" i="13"/>
  <c r="CD1389" i="13"/>
  <c r="CE1389" i="13"/>
  <c r="CF1389" i="13"/>
  <c r="CG1389" i="13"/>
  <c r="CH1389" i="13"/>
  <c r="CI1389" i="13"/>
  <c r="BO1390" i="13"/>
  <c r="BP1390" i="13"/>
  <c r="BQ1390" i="13"/>
  <c r="BR1390" i="13"/>
  <c r="BS1390" i="13"/>
  <c r="BT1390" i="13"/>
  <c r="BU1390" i="13"/>
  <c r="BV1390" i="13"/>
  <c r="BW1390" i="13"/>
  <c r="CA1390" i="13"/>
  <c r="CB1390" i="13"/>
  <c r="CC1390" i="13"/>
  <c r="CD1390" i="13"/>
  <c r="CE1390" i="13"/>
  <c r="CF1390" i="13"/>
  <c r="CG1390" i="13"/>
  <c r="CH1390" i="13"/>
  <c r="CI1390" i="13"/>
  <c r="BO1391" i="13"/>
  <c r="BP1391" i="13"/>
  <c r="BQ1391" i="13"/>
  <c r="BR1391" i="13"/>
  <c r="BS1391" i="13"/>
  <c r="BT1391" i="13"/>
  <c r="BU1391" i="13"/>
  <c r="BV1391" i="13"/>
  <c r="BW1391" i="13"/>
  <c r="CA1391" i="13"/>
  <c r="CB1391" i="13"/>
  <c r="CC1391" i="13"/>
  <c r="CD1391" i="13"/>
  <c r="CE1391" i="13"/>
  <c r="CF1391" i="13"/>
  <c r="CG1391" i="13"/>
  <c r="CH1391" i="13"/>
  <c r="CI1391" i="13"/>
  <c r="BO1392" i="13"/>
  <c r="BP1392" i="13"/>
  <c r="BQ1392" i="13"/>
  <c r="BR1392" i="13"/>
  <c r="BS1392" i="13"/>
  <c r="BT1392" i="13"/>
  <c r="BU1392" i="13"/>
  <c r="BV1392" i="13"/>
  <c r="BW1392" i="13"/>
  <c r="CA1392" i="13"/>
  <c r="CB1392" i="13"/>
  <c r="CC1392" i="13"/>
  <c r="CD1392" i="13"/>
  <c r="CE1392" i="13"/>
  <c r="CF1392" i="13"/>
  <c r="CG1392" i="13"/>
  <c r="CH1392" i="13"/>
  <c r="CI1392" i="13"/>
  <c r="BO1393" i="13"/>
  <c r="BP1393" i="13"/>
  <c r="BQ1393" i="13"/>
  <c r="BR1393" i="13"/>
  <c r="BS1393" i="13"/>
  <c r="BT1393" i="13"/>
  <c r="BU1393" i="13"/>
  <c r="BV1393" i="13"/>
  <c r="BW1393" i="13"/>
  <c r="CA1393" i="13"/>
  <c r="CB1393" i="13"/>
  <c r="CC1393" i="13"/>
  <c r="CD1393" i="13"/>
  <c r="CE1393" i="13"/>
  <c r="CF1393" i="13"/>
  <c r="CG1393" i="13"/>
  <c r="CH1393" i="13"/>
  <c r="CI1393" i="13"/>
  <c r="BO1394" i="13"/>
  <c r="BP1394" i="13"/>
  <c r="BQ1394" i="13"/>
  <c r="BR1394" i="13"/>
  <c r="BS1394" i="13"/>
  <c r="BT1394" i="13"/>
  <c r="BU1394" i="13"/>
  <c r="BV1394" i="13"/>
  <c r="BW1394" i="13"/>
  <c r="CA1394" i="13"/>
  <c r="CB1394" i="13"/>
  <c r="CC1394" i="13"/>
  <c r="CD1394" i="13"/>
  <c r="CE1394" i="13"/>
  <c r="CF1394" i="13"/>
  <c r="CG1394" i="13"/>
  <c r="CH1394" i="13"/>
  <c r="CI1394" i="13"/>
  <c r="BO1395" i="13"/>
  <c r="BP1395" i="13"/>
  <c r="BQ1395" i="13"/>
  <c r="BR1395" i="13"/>
  <c r="BS1395" i="13"/>
  <c r="BT1395" i="13"/>
  <c r="BU1395" i="13"/>
  <c r="BV1395" i="13"/>
  <c r="BW1395" i="13"/>
  <c r="CA1395" i="13"/>
  <c r="CB1395" i="13"/>
  <c r="CC1395" i="13"/>
  <c r="CD1395" i="13"/>
  <c r="CE1395" i="13"/>
  <c r="CF1395" i="13"/>
  <c r="CG1395" i="13"/>
  <c r="CH1395" i="13"/>
  <c r="CI1395" i="13"/>
  <c r="BO1396" i="13"/>
  <c r="BP1396" i="13"/>
  <c r="BQ1396" i="13"/>
  <c r="BR1396" i="13"/>
  <c r="BS1396" i="13"/>
  <c r="BT1396" i="13"/>
  <c r="BU1396" i="13"/>
  <c r="BV1396" i="13"/>
  <c r="BW1396" i="13"/>
  <c r="CA1396" i="13"/>
  <c r="CB1396" i="13"/>
  <c r="CC1396" i="13"/>
  <c r="CD1396" i="13"/>
  <c r="CE1396" i="13"/>
  <c r="CF1396" i="13"/>
  <c r="CG1396" i="13"/>
  <c r="CH1396" i="13"/>
  <c r="CI1396" i="13"/>
  <c r="BO1397" i="13"/>
  <c r="BP1397" i="13"/>
  <c r="BQ1397" i="13"/>
  <c r="BR1397" i="13"/>
  <c r="BS1397" i="13"/>
  <c r="BT1397" i="13"/>
  <c r="BU1397" i="13"/>
  <c r="BV1397" i="13"/>
  <c r="BW1397" i="13"/>
  <c r="CA1397" i="13"/>
  <c r="CB1397" i="13"/>
  <c r="CC1397" i="13"/>
  <c r="CD1397" i="13"/>
  <c r="CE1397" i="13"/>
  <c r="CF1397" i="13"/>
  <c r="CG1397" i="13"/>
  <c r="CH1397" i="13"/>
  <c r="CI1397" i="13"/>
  <c r="BO1398" i="13"/>
  <c r="BP1398" i="13"/>
  <c r="BQ1398" i="13"/>
  <c r="BR1398" i="13"/>
  <c r="BS1398" i="13"/>
  <c r="BT1398" i="13"/>
  <c r="BU1398" i="13"/>
  <c r="BV1398" i="13"/>
  <c r="BW1398" i="13"/>
  <c r="CA1398" i="13"/>
  <c r="CB1398" i="13"/>
  <c r="CC1398" i="13"/>
  <c r="CD1398" i="13"/>
  <c r="CE1398" i="13"/>
  <c r="CF1398" i="13"/>
  <c r="CG1398" i="13"/>
  <c r="CH1398" i="13"/>
  <c r="CI1398" i="13"/>
  <c r="BO1399" i="13"/>
  <c r="BP1399" i="13"/>
  <c r="BQ1399" i="13"/>
  <c r="BR1399" i="13"/>
  <c r="BS1399" i="13"/>
  <c r="BT1399" i="13"/>
  <c r="BU1399" i="13"/>
  <c r="BV1399" i="13"/>
  <c r="BW1399" i="13"/>
  <c r="CA1399" i="13"/>
  <c r="CB1399" i="13"/>
  <c r="CC1399" i="13"/>
  <c r="CD1399" i="13"/>
  <c r="CE1399" i="13"/>
  <c r="CF1399" i="13"/>
  <c r="CG1399" i="13"/>
  <c r="CH1399" i="13"/>
  <c r="CI1399" i="13"/>
  <c r="BO1400" i="13"/>
  <c r="BP1400" i="13"/>
  <c r="BQ1400" i="13"/>
  <c r="BR1400" i="13"/>
  <c r="BS1400" i="13"/>
  <c r="BT1400" i="13"/>
  <c r="BU1400" i="13"/>
  <c r="BV1400" i="13"/>
  <c r="BW1400" i="13"/>
  <c r="CA1400" i="13"/>
  <c r="CB1400" i="13"/>
  <c r="CC1400" i="13"/>
  <c r="CD1400" i="13"/>
  <c r="CE1400" i="13"/>
  <c r="CF1400" i="13"/>
  <c r="CG1400" i="13"/>
  <c r="CH1400" i="13"/>
  <c r="CI1400" i="13"/>
  <c r="BO1401" i="13"/>
  <c r="BP1401" i="13"/>
  <c r="BQ1401" i="13"/>
  <c r="BR1401" i="13"/>
  <c r="BS1401" i="13"/>
  <c r="BT1401" i="13"/>
  <c r="BU1401" i="13"/>
  <c r="BV1401" i="13"/>
  <c r="BW1401" i="13"/>
  <c r="CA1401" i="13"/>
  <c r="CB1401" i="13"/>
  <c r="CC1401" i="13"/>
  <c r="CD1401" i="13"/>
  <c r="CE1401" i="13"/>
  <c r="CF1401" i="13"/>
  <c r="CG1401" i="13"/>
  <c r="CH1401" i="13"/>
  <c r="CI1401" i="13"/>
  <c r="BO1402" i="13"/>
  <c r="BP1402" i="13"/>
  <c r="BQ1402" i="13"/>
  <c r="BR1402" i="13"/>
  <c r="BS1402" i="13"/>
  <c r="BT1402" i="13"/>
  <c r="BU1402" i="13"/>
  <c r="BV1402" i="13"/>
  <c r="BW1402" i="13"/>
  <c r="CA1402" i="13"/>
  <c r="CB1402" i="13"/>
  <c r="CC1402" i="13"/>
  <c r="CD1402" i="13"/>
  <c r="CE1402" i="13"/>
  <c r="CF1402" i="13"/>
  <c r="CG1402" i="13"/>
  <c r="CH1402" i="13"/>
  <c r="CI1402" i="13"/>
  <c r="BO1403" i="13"/>
  <c r="BP1403" i="13"/>
  <c r="BQ1403" i="13"/>
  <c r="BR1403" i="13"/>
  <c r="BS1403" i="13"/>
  <c r="BT1403" i="13"/>
  <c r="BU1403" i="13"/>
  <c r="BV1403" i="13"/>
  <c r="BW1403" i="13"/>
  <c r="CA1403" i="13"/>
  <c r="CB1403" i="13"/>
  <c r="CC1403" i="13"/>
  <c r="CD1403" i="13"/>
  <c r="CE1403" i="13"/>
  <c r="CF1403" i="13"/>
  <c r="CG1403" i="13"/>
  <c r="CH1403" i="13"/>
  <c r="CI1403" i="13"/>
  <c r="BO1404" i="13"/>
  <c r="BP1404" i="13"/>
  <c r="BQ1404" i="13"/>
  <c r="BR1404" i="13"/>
  <c r="BS1404" i="13"/>
  <c r="BT1404" i="13"/>
  <c r="BU1404" i="13"/>
  <c r="BV1404" i="13"/>
  <c r="BW1404" i="13"/>
  <c r="CA1404" i="13"/>
  <c r="CB1404" i="13"/>
  <c r="CC1404" i="13"/>
  <c r="CD1404" i="13"/>
  <c r="CE1404" i="13"/>
  <c r="CF1404" i="13"/>
  <c r="CG1404" i="13"/>
  <c r="CH1404" i="13"/>
  <c r="CI1404" i="13"/>
  <c r="BO1405" i="13"/>
  <c r="BP1405" i="13"/>
  <c r="BQ1405" i="13"/>
  <c r="BR1405" i="13"/>
  <c r="BS1405" i="13"/>
  <c r="BT1405" i="13"/>
  <c r="BU1405" i="13"/>
  <c r="BV1405" i="13"/>
  <c r="BW1405" i="13"/>
  <c r="CA1405" i="13"/>
  <c r="CB1405" i="13"/>
  <c r="CC1405" i="13"/>
  <c r="CD1405" i="13"/>
  <c r="CE1405" i="13"/>
  <c r="CF1405" i="13"/>
  <c r="CG1405" i="13"/>
  <c r="CH1405" i="13"/>
  <c r="CI1405" i="13"/>
  <c r="BO1406" i="13"/>
  <c r="BP1406" i="13"/>
  <c r="BQ1406" i="13"/>
  <c r="BR1406" i="13"/>
  <c r="BS1406" i="13"/>
  <c r="BT1406" i="13"/>
  <c r="BU1406" i="13"/>
  <c r="BV1406" i="13"/>
  <c r="BW1406" i="13"/>
  <c r="CA1406" i="13"/>
  <c r="CB1406" i="13"/>
  <c r="CC1406" i="13"/>
  <c r="CD1406" i="13"/>
  <c r="CE1406" i="13"/>
  <c r="CF1406" i="13"/>
  <c r="CG1406" i="13"/>
  <c r="CH1406" i="13"/>
  <c r="CI1406" i="13"/>
  <c r="BO1407" i="13"/>
  <c r="BP1407" i="13"/>
  <c r="BQ1407" i="13"/>
  <c r="BR1407" i="13"/>
  <c r="BS1407" i="13"/>
  <c r="BT1407" i="13"/>
  <c r="BU1407" i="13"/>
  <c r="BV1407" i="13"/>
  <c r="BW1407" i="13"/>
  <c r="CA1407" i="13"/>
  <c r="CB1407" i="13"/>
  <c r="CC1407" i="13"/>
  <c r="CD1407" i="13"/>
  <c r="CE1407" i="13"/>
  <c r="CF1407" i="13"/>
  <c r="CG1407" i="13"/>
  <c r="CH1407" i="13"/>
  <c r="CI1407" i="13"/>
  <c r="BO1408" i="13"/>
  <c r="BP1408" i="13"/>
  <c r="BQ1408" i="13"/>
  <c r="BR1408" i="13"/>
  <c r="BS1408" i="13"/>
  <c r="BT1408" i="13"/>
  <c r="BU1408" i="13"/>
  <c r="BV1408" i="13"/>
  <c r="BW1408" i="13"/>
  <c r="CA1408" i="13"/>
  <c r="CB1408" i="13"/>
  <c r="CC1408" i="13"/>
  <c r="CD1408" i="13"/>
  <c r="CE1408" i="13"/>
  <c r="CF1408" i="13"/>
  <c r="CG1408" i="13"/>
  <c r="CH1408" i="13"/>
  <c r="CI1408" i="13"/>
  <c r="BO1409" i="13"/>
  <c r="BP1409" i="13"/>
  <c r="BQ1409" i="13"/>
  <c r="BR1409" i="13"/>
  <c r="BS1409" i="13"/>
  <c r="BT1409" i="13"/>
  <c r="BU1409" i="13"/>
  <c r="BV1409" i="13"/>
  <c r="BW1409" i="13"/>
  <c r="CA1409" i="13"/>
  <c r="CB1409" i="13"/>
  <c r="CC1409" i="13"/>
  <c r="CD1409" i="13"/>
  <c r="CE1409" i="13"/>
  <c r="CF1409" i="13"/>
  <c r="CG1409" i="13"/>
  <c r="CH1409" i="13"/>
  <c r="CI1409" i="13"/>
  <c r="BO1410" i="13"/>
  <c r="BP1410" i="13"/>
  <c r="BQ1410" i="13"/>
  <c r="BR1410" i="13"/>
  <c r="BS1410" i="13"/>
  <c r="BT1410" i="13"/>
  <c r="BU1410" i="13"/>
  <c r="BV1410" i="13"/>
  <c r="BW1410" i="13"/>
  <c r="CA1410" i="13"/>
  <c r="CB1410" i="13"/>
  <c r="CC1410" i="13"/>
  <c r="CD1410" i="13"/>
  <c r="CE1410" i="13"/>
  <c r="CF1410" i="13"/>
  <c r="CG1410" i="13"/>
  <c r="CH1410" i="13"/>
  <c r="CI1410" i="13"/>
  <c r="BO1411" i="13"/>
  <c r="BP1411" i="13"/>
  <c r="BQ1411" i="13"/>
  <c r="BR1411" i="13"/>
  <c r="BS1411" i="13"/>
  <c r="BT1411" i="13"/>
  <c r="BU1411" i="13"/>
  <c r="BV1411" i="13"/>
  <c r="BW1411" i="13"/>
  <c r="CA1411" i="13"/>
  <c r="CB1411" i="13"/>
  <c r="CC1411" i="13"/>
  <c r="CD1411" i="13"/>
  <c r="CE1411" i="13"/>
  <c r="CF1411" i="13"/>
  <c r="CG1411" i="13"/>
  <c r="CH1411" i="13"/>
  <c r="CI1411" i="13"/>
  <c r="BO1412" i="13"/>
  <c r="BP1412" i="13"/>
  <c r="BQ1412" i="13"/>
  <c r="BR1412" i="13"/>
  <c r="BS1412" i="13"/>
  <c r="BT1412" i="13"/>
  <c r="BU1412" i="13"/>
  <c r="BV1412" i="13"/>
  <c r="BW1412" i="13"/>
  <c r="CA1412" i="13"/>
  <c r="CB1412" i="13"/>
  <c r="CC1412" i="13"/>
  <c r="CD1412" i="13"/>
  <c r="CE1412" i="13"/>
  <c r="CF1412" i="13"/>
  <c r="CG1412" i="13"/>
  <c r="CH1412" i="13"/>
  <c r="CI1412" i="13"/>
  <c r="BO1413" i="13"/>
  <c r="BP1413" i="13"/>
  <c r="BQ1413" i="13"/>
  <c r="BR1413" i="13"/>
  <c r="BS1413" i="13"/>
  <c r="BT1413" i="13"/>
  <c r="BU1413" i="13"/>
  <c r="BV1413" i="13"/>
  <c r="BW1413" i="13"/>
  <c r="CA1413" i="13"/>
  <c r="CB1413" i="13"/>
  <c r="CC1413" i="13"/>
  <c r="CD1413" i="13"/>
  <c r="CE1413" i="13"/>
  <c r="CF1413" i="13"/>
  <c r="CG1413" i="13"/>
  <c r="CH1413" i="13"/>
  <c r="CI1413" i="13"/>
  <c r="BO1414" i="13"/>
  <c r="BP1414" i="13"/>
  <c r="BQ1414" i="13"/>
  <c r="BR1414" i="13"/>
  <c r="BS1414" i="13"/>
  <c r="BT1414" i="13"/>
  <c r="BU1414" i="13"/>
  <c r="BV1414" i="13"/>
  <c r="BW1414" i="13"/>
  <c r="CA1414" i="13"/>
  <c r="CB1414" i="13"/>
  <c r="CC1414" i="13"/>
  <c r="CD1414" i="13"/>
  <c r="CE1414" i="13"/>
  <c r="CF1414" i="13"/>
  <c r="CG1414" i="13"/>
  <c r="CH1414" i="13"/>
  <c r="CI1414" i="13"/>
  <c r="BO1415" i="13"/>
  <c r="BP1415" i="13"/>
  <c r="BQ1415" i="13"/>
  <c r="BR1415" i="13"/>
  <c r="BS1415" i="13"/>
  <c r="BT1415" i="13"/>
  <c r="BU1415" i="13"/>
  <c r="BV1415" i="13"/>
  <c r="BW1415" i="13"/>
  <c r="CA1415" i="13"/>
  <c r="CB1415" i="13"/>
  <c r="CC1415" i="13"/>
  <c r="CD1415" i="13"/>
  <c r="CE1415" i="13"/>
  <c r="CF1415" i="13"/>
  <c r="CG1415" i="13"/>
  <c r="CH1415" i="13"/>
  <c r="CI1415" i="13"/>
  <c r="BO1416" i="13"/>
  <c r="BP1416" i="13"/>
  <c r="BQ1416" i="13"/>
  <c r="BR1416" i="13"/>
  <c r="BS1416" i="13"/>
  <c r="BT1416" i="13"/>
  <c r="BU1416" i="13"/>
  <c r="BV1416" i="13"/>
  <c r="BW1416" i="13"/>
  <c r="CA1416" i="13"/>
  <c r="CB1416" i="13"/>
  <c r="CC1416" i="13"/>
  <c r="CD1416" i="13"/>
  <c r="CE1416" i="13"/>
  <c r="CF1416" i="13"/>
  <c r="CG1416" i="13"/>
  <c r="CH1416" i="13"/>
  <c r="CI1416" i="13"/>
  <c r="BO1417" i="13"/>
  <c r="BP1417" i="13"/>
  <c r="BQ1417" i="13"/>
  <c r="BR1417" i="13"/>
  <c r="BS1417" i="13"/>
  <c r="BT1417" i="13"/>
  <c r="BU1417" i="13"/>
  <c r="BV1417" i="13"/>
  <c r="BW1417" i="13"/>
  <c r="CA1417" i="13"/>
  <c r="CB1417" i="13"/>
  <c r="CC1417" i="13"/>
  <c r="CD1417" i="13"/>
  <c r="CE1417" i="13"/>
  <c r="CF1417" i="13"/>
  <c r="CG1417" i="13"/>
  <c r="CH1417" i="13"/>
  <c r="CI1417" i="13"/>
  <c r="BO1418" i="13"/>
  <c r="BP1418" i="13"/>
  <c r="BQ1418" i="13"/>
  <c r="BR1418" i="13"/>
  <c r="BS1418" i="13"/>
  <c r="BT1418" i="13"/>
  <c r="BU1418" i="13"/>
  <c r="BV1418" i="13"/>
  <c r="BW1418" i="13"/>
  <c r="CA1418" i="13"/>
  <c r="CB1418" i="13"/>
  <c r="CC1418" i="13"/>
  <c r="CD1418" i="13"/>
  <c r="CE1418" i="13"/>
  <c r="CF1418" i="13"/>
  <c r="CG1418" i="13"/>
  <c r="CH1418" i="13"/>
  <c r="CI1418" i="13"/>
  <c r="BO1419" i="13"/>
  <c r="BP1419" i="13"/>
  <c r="BQ1419" i="13"/>
  <c r="BR1419" i="13"/>
  <c r="BS1419" i="13"/>
  <c r="BT1419" i="13"/>
  <c r="BU1419" i="13"/>
  <c r="BV1419" i="13"/>
  <c r="BW1419" i="13"/>
  <c r="CA1419" i="13"/>
  <c r="CB1419" i="13"/>
  <c r="CC1419" i="13"/>
  <c r="CD1419" i="13"/>
  <c r="CE1419" i="13"/>
  <c r="CF1419" i="13"/>
  <c r="CG1419" i="13"/>
  <c r="CH1419" i="13"/>
  <c r="CI1419" i="13"/>
  <c r="BO1420" i="13"/>
  <c r="BP1420" i="13"/>
  <c r="BQ1420" i="13"/>
  <c r="BR1420" i="13"/>
  <c r="BS1420" i="13"/>
  <c r="BT1420" i="13"/>
  <c r="BU1420" i="13"/>
  <c r="BV1420" i="13"/>
  <c r="BW1420" i="13"/>
  <c r="CA1420" i="13"/>
  <c r="CB1420" i="13"/>
  <c r="CC1420" i="13"/>
  <c r="CD1420" i="13"/>
  <c r="CE1420" i="13"/>
  <c r="CF1420" i="13"/>
  <c r="CG1420" i="13"/>
  <c r="CH1420" i="13"/>
  <c r="CI1420" i="13"/>
  <c r="BO1421" i="13"/>
  <c r="BP1421" i="13"/>
  <c r="BQ1421" i="13"/>
  <c r="BR1421" i="13"/>
  <c r="BS1421" i="13"/>
  <c r="BT1421" i="13"/>
  <c r="BU1421" i="13"/>
  <c r="BV1421" i="13"/>
  <c r="BW1421" i="13"/>
  <c r="CA1421" i="13"/>
  <c r="CB1421" i="13"/>
  <c r="CC1421" i="13"/>
  <c r="CD1421" i="13"/>
  <c r="CE1421" i="13"/>
  <c r="CF1421" i="13"/>
  <c r="CG1421" i="13"/>
  <c r="CH1421" i="13"/>
  <c r="CI1421" i="13"/>
  <c r="BO1422" i="13"/>
  <c r="BP1422" i="13"/>
  <c r="BQ1422" i="13"/>
  <c r="BR1422" i="13"/>
  <c r="BS1422" i="13"/>
  <c r="BT1422" i="13"/>
  <c r="BU1422" i="13"/>
  <c r="BV1422" i="13"/>
  <c r="BW1422" i="13"/>
  <c r="CA1422" i="13"/>
  <c r="CB1422" i="13"/>
  <c r="CC1422" i="13"/>
  <c r="CD1422" i="13"/>
  <c r="CE1422" i="13"/>
  <c r="CF1422" i="13"/>
  <c r="CG1422" i="13"/>
  <c r="CH1422" i="13"/>
  <c r="CI1422" i="13"/>
  <c r="BO1423" i="13"/>
  <c r="BP1423" i="13"/>
  <c r="BQ1423" i="13"/>
  <c r="BR1423" i="13"/>
  <c r="BS1423" i="13"/>
  <c r="BT1423" i="13"/>
  <c r="BU1423" i="13"/>
  <c r="BV1423" i="13"/>
  <c r="BW1423" i="13"/>
  <c r="CA1423" i="13"/>
  <c r="CB1423" i="13"/>
  <c r="CC1423" i="13"/>
  <c r="CD1423" i="13"/>
  <c r="CE1423" i="13"/>
  <c r="CF1423" i="13"/>
  <c r="CG1423" i="13"/>
  <c r="CH1423" i="13"/>
  <c r="CI1423" i="13"/>
  <c r="BO1424" i="13"/>
  <c r="BP1424" i="13"/>
  <c r="BQ1424" i="13"/>
  <c r="BR1424" i="13"/>
  <c r="BS1424" i="13"/>
  <c r="BT1424" i="13"/>
  <c r="BU1424" i="13"/>
  <c r="BV1424" i="13"/>
  <c r="BW1424" i="13"/>
  <c r="CA1424" i="13"/>
  <c r="CB1424" i="13"/>
  <c r="CC1424" i="13"/>
  <c r="CD1424" i="13"/>
  <c r="CE1424" i="13"/>
  <c r="CF1424" i="13"/>
  <c r="CG1424" i="13"/>
  <c r="CH1424" i="13"/>
  <c r="CI1424" i="13"/>
  <c r="BO1425" i="13"/>
  <c r="BP1425" i="13"/>
  <c r="BQ1425" i="13"/>
  <c r="BR1425" i="13"/>
  <c r="BS1425" i="13"/>
  <c r="BT1425" i="13"/>
  <c r="BU1425" i="13"/>
  <c r="BV1425" i="13"/>
  <c r="BW1425" i="13"/>
  <c r="CA1425" i="13"/>
  <c r="CB1425" i="13"/>
  <c r="CC1425" i="13"/>
  <c r="CD1425" i="13"/>
  <c r="CE1425" i="13"/>
  <c r="CF1425" i="13"/>
  <c r="CG1425" i="13"/>
  <c r="CH1425" i="13"/>
  <c r="CI1425" i="13"/>
  <c r="BO1426" i="13"/>
  <c r="BP1426" i="13"/>
  <c r="BQ1426" i="13"/>
  <c r="BR1426" i="13"/>
  <c r="BS1426" i="13"/>
  <c r="BT1426" i="13"/>
  <c r="BU1426" i="13"/>
  <c r="BV1426" i="13"/>
  <c r="BW1426" i="13"/>
  <c r="CA1426" i="13"/>
  <c r="CB1426" i="13"/>
  <c r="CC1426" i="13"/>
  <c r="CD1426" i="13"/>
  <c r="CE1426" i="13"/>
  <c r="CF1426" i="13"/>
  <c r="CG1426" i="13"/>
  <c r="CH1426" i="13"/>
  <c r="CI1426" i="13"/>
  <c r="BO1427" i="13"/>
  <c r="BP1427" i="13"/>
  <c r="BQ1427" i="13"/>
  <c r="BR1427" i="13"/>
  <c r="BS1427" i="13"/>
  <c r="BT1427" i="13"/>
  <c r="BU1427" i="13"/>
  <c r="BV1427" i="13"/>
  <c r="BW1427" i="13"/>
  <c r="CA1427" i="13"/>
  <c r="CB1427" i="13"/>
  <c r="CC1427" i="13"/>
  <c r="CD1427" i="13"/>
  <c r="CE1427" i="13"/>
  <c r="CF1427" i="13"/>
  <c r="CG1427" i="13"/>
  <c r="CH1427" i="13"/>
  <c r="CI1427" i="13"/>
  <c r="BO1428" i="13"/>
  <c r="BP1428" i="13"/>
  <c r="BQ1428" i="13"/>
  <c r="BR1428" i="13"/>
  <c r="BS1428" i="13"/>
  <c r="BT1428" i="13"/>
  <c r="BU1428" i="13"/>
  <c r="BV1428" i="13"/>
  <c r="BW1428" i="13"/>
  <c r="CA1428" i="13"/>
  <c r="CB1428" i="13"/>
  <c r="CC1428" i="13"/>
  <c r="CD1428" i="13"/>
  <c r="CE1428" i="13"/>
  <c r="CF1428" i="13"/>
  <c r="CG1428" i="13"/>
  <c r="CH1428" i="13"/>
  <c r="CI1428" i="13"/>
  <c r="BO1429" i="13"/>
  <c r="BP1429" i="13"/>
  <c r="BQ1429" i="13"/>
  <c r="BR1429" i="13"/>
  <c r="BS1429" i="13"/>
  <c r="BT1429" i="13"/>
  <c r="BU1429" i="13"/>
  <c r="BV1429" i="13"/>
  <c r="BW1429" i="13"/>
  <c r="CA1429" i="13"/>
  <c r="CB1429" i="13"/>
  <c r="CC1429" i="13"/>
  <c r="CD1429" i="13"/>
  <c r="CE1429" i="13"/>
  <c r="CF1429" i="13"/>
  <c r="CG1429" i="13"/>
  <c r="CH1429" i="13"/>
  <c r="CI1429" i="13"/>
  <c r="BO1430" i="13"/>
  <c r="BP1430" i="13"/>
  <c r="BQ1430" i="13"/>
  <c r="BR1430" i="13"/>
  <c r="BS1430" i="13"/>
  <c r="BT1430" i="13"/>
  <c r="BU1430" i="13"/>
  <c r="BV1430" i="13"/>
  <c r="BW1430" i="13"/>
  <c r="CA1430" i="13"/>
  <c r="CB1430" i="13"/>
  <c r="CC1430" i="13"/>
  <c r="CD1430" i="13"/>
  <c r="CE1430" i="13"/>
  <c r="CF1430" i="13"/>
  <c r="CG1430" i="13"/>
  <c r="CH1430" i="13"/>
  <c r="CI1430" i="13"/>
  <c r="BO1431" i="13"/>
  <c r="BP1431" i="13"/>
  <c r="BQ1431" i="13"/>
  <c r="BR1431" i="13"/>
  <c r="BS1431" i="13"/>
  <c r="BT1431" i="13"/>
  <c r="BU1431" i="13"/>
  <c r="BV1431" i="13"/>
  <c r="BW1431" i="13"/>
  <c r="CA1431" i="13"/>
  <c r="CB1431" i="13"/>
  <c r="CC1431" i="13"/>
  <c r="CD1431" i="13"/>
  <c r="CE1431" i="13"/>
  <c r="CF1431" i="13"/>
  <c r="CG1431" i="13"/>
  <c r="CH1431" i="13"/>
  <c r="CI1431" i="13"/>
  <c r="BO1432" i="13"/>
  <c r="BP1432" i="13"/>
  <c r="BQ1432" i="13"/>
  <c r="BR1432" i="13"/>
  <c r="BS1432" i="13"/>
  <c r="BT1432" i="13"/>
  <c r="BU1432" i="13"/>
  <c r="BV1432" i="13"/>
  <c r="BW1432" i="13"/>
  <c r="CA1432" i="13"/>
  <c r="CB1432" i="13"/>
  <c r="CC1432" i="13"/>
  <c r="CD1432" i="13"/>
  <c r="CE1432" i="13"/>
  <c r="CF1432" i="13"/>
  <c r="CG1432" i="13"/>
  <c r="CH1432" i="13"/>
  <c r="CI1432" i="13"/>
  <c r="BO1433" i="13"/>
  <c r="BP1433" i="13"/>
  <c r="BQ1433" i="13"/>
  <c r="BR1433" i="13"/>
  <c r="BS1433" i="13"/>
  <c r="BT1433" i="13"/>
  <c r="BU1433" i="13"/>
  <c r="BV1433" i="13"/>
  <c r="BW1433" i="13"/>
  <c r="CA1433" i="13"/>
  <c r="CB1433" i="13"/>
  <c r="CC1433" i="13"/>
  <c r="CD1433" i="13"/>
  <c r="CE1433" i="13"/>
  <c r="CF1433" i="13"/>
  <c r="CG1433" i="13"/>
  <c r="CH1433" i="13"/>
  <c r="CI1433" i="13"/>
  <c r="BO1434" i="13"/>
  <c r="BP1434" i="13"/>
  <c r="BQ1434" i="13"/>
  <c r="BR1434" i="13"/>
  <c r="BS1434" i="13"/>
  <c r="BT1434" i="13"/>
  <c r="BU1434" i="13"/>
  <c r="BV1434" i="13"/>
  <c r="BW1434" i="13"/>
  <c r="CA1434" i="13"/>
  <c r="CB1434" i="13"/>
  <c r="CC1434" i="13"/>
  <c r="CD1434" i="13"/>
  <c r="CE1434" i="13"/>
  <c r="CF1434" i="13"/>
  <c r="CG1434" i="13"/>
  <c r="CH1434" i="13"/>
  <c r="CI1434" i="13"/>
  <c r="BO1435" i="13"/>
  <c r="BP1435" i="13"/>
  <c r="BQ1435" i="13"/>
  <c r="BR1435" i="13"/>
  <c r="BS1435" i="13"/>
  <c r="BT1435" i="13"/>
  <c r="BU1435" i="13"/>
  <c r="BV1435" i="13"/>
  <c r="BW1435" i="13"/>
  <c r="CA1435" i="13"/>
  <c r="CB1435" i="13"/>
  <c r="CC1435" i="13"/>
  <c r="CD1435" i="13"/>
  <c r="CE1435" i="13"/>
  <c r="CF1435" i="13"/>
  <c r="CG1435" i="13"/>
  <c r="CH1435" i="13"/>
  <c r="CI1435" i="13"/>
  <c r="BO1436" i="13"/>
  <c r="BP1436" i="13"/>
  <c r="BQ1436" i="13"/>
  <c r="BR1436" i="13"/>
  <c r="BS1436" i="13"/>
  <c r="BT1436" i="13"/>
  <c r="BU1436" i="13"/>
  <c r="BV1436" i="13"/>
  <c r="BW1436" i="13"/>
  <c r="CA1436" i="13"/>
  <c r="CB1436" i="13"/>
  <c r="CC1436" i="13"/>
  <c r="CD1436" i="13"/>
  <c r="CE1436" i="13"/>
  <c r="CF1436" i="13"/>
  <c r="CG1436" i="13"/>
  <c r="CH1436" i="13"/>
  <c r="CI1436" i="13"/>
  <c r="BO1437" i="13"/>
  <c r="BP1437" i="13"/>
  <c r="BQ1437" i="13"/>
  <c r="BR1437" i="13"/>
  <c r="BS1437" i="13"/>
  <c r="BT1437" i="13"/>
  <c r="BU1437" i="13"/>
  <c r="BV1437" i="13"/>
  <c r="BW1437" i="13"/>
  <c r="CA1437" i="13"/>
  <c r="CB1437" i="13"/>
  <c r="CC1437" i="13"/>
  <c r="CD1437" i="13"/>
  <c r="CE1437" i="13"/>
  <c r="CF1437" i="13"/>
  <c r="CG1437" i="13"/>
  <c r="CH1437" i="13"/>
  <c r="CI1437" i="13"/>
  <c r="BO1438" i="13"/>
  <c r="BP1438" i="13"/>
  <c r="BQ1438" i="13"/>
  <c r="BR1438" i="13"/>
  <c r="BS1438" i="13"/>
  <c r="BT1438" i="13"/>
  <c r="BU1438" i="13"/>
  <c r="BV1438" i="13"/>
  <c r="BW1438" i="13"/>
  <c r="CA1438" i="13"/>
  <c r="CB1438" i="13"/>
  <c r="CC1438" i="13"/>
  <c r="CD1438" i="13"/>
  <c r="CE1438" i="13"/>
  <c r="CF1438" i="13"/>
  <c r="CG1438" i="13"/>
  <c r="CH1438" i="13"/>
  <c r="CI1438" i="13"/>
  <c r="BO1439" i="13"/>
  <c r="BP1439" i="13"/>
  <c r="BQ1439" i="13"/>
  <c r="BR1439" i="13"/>
  <c r="BS1439" i="13"/>
  <c r="BT1439" i="13"/>
  <c r="BU1439" i="13"/>
  <c r="BV1439" i="13"/>
  <c r="BW1439" i="13"/>
  <c r="CA1439" i="13"/>
  <c r="CB1439" i="13"/>
  <c r="CC1439" i="13"/>
  <c r="CD1439" i="13"/>
  <c r="CE1439" i="13"/>
  <c r="CF1439" i="13"/>
  <c r="CG1439" i="13"/>
  <c r="CH1439" i="13"/>
  <c r="CI1439" i="13"/>
  <c r="BO1440" i="13"/>
  <c r="BP1440" i="13"/>
  <c r="BQ1440" i="13"/>
  <c r="BR1440" i="13"/>
  <c r="BS1440" i="13"/>
  <c r="BT1440" i="13"/>
  <c r="BU1440" i="13"/>
  <c r="BV1440" i="13"/>
  <c r="BW1440" i="13"/>
  <c r="CA1440" i="13"/>
  <c r="CB1440" i="13"/>
  <c r="CC1440" i="13"/>
  <c r="CD1440" i="13"/>
  <c r="CE1440" i="13"/>
  <c r="CF1440" i="13"/>
  <c r="CG1440" i="13"/>
  <c r="CH1440" i="13"/>
  <c r="CI1440" i="13"/>
  <c r="BO1441" i="13"/>
  <c r="BP1441" i="13"/>
  <c r="BQ1441" i="13"/>
  <c r="BR1441" i="13"/>
  <c r="BS1441" i="13"/>
  <c r="BT1441" i="13"/>
  <c r="BU1441" i="13"/>
  <c r="BV1441" i="13"/>
  <c r="BW1441" i="13"/>
  <c r="CA1441" i="13"/>
  <c r="CB1441" i="13"/>
  <c r="CC1441" i="13"/>
  <c r="CD1441" i="13"/>
  <c r="CE1441" i="13"/>
  <c r="CF1441" i="13"/>
  <c r="CG1441" i="13"/>
  <c r="CH1441" i="13"/>
  <c r="CI1441" i="13"/>
  <c r="BO1442" i="13"/>
  <c r="BP1442" i="13"/>
  <c r="BQ1442" i="13"/>
  <c r="BR1442" i="13"/>
  <c r="BS1442" i="13"/>
  <c r="BT1442" i="13"/>
  <c r="BU1442" i="13"/>
  <c r="BV1442" i="13"/>
  <c r="BW1442" i="13"/>
  <c r="CA1442" i="13"/>
  <c r="CB1442" i="13"/>
  <c r="CC1442" i="13"/>
  <c r="CD1442" i="13"/>
  <c r="CE1442" i="13"/>
  <c r="CF1442" i="13"/>
  <c r="CG1442" i="13"/>
  <c r="CH1442" i="13"/>
  <c r="CI1442" i="13"/>
  <c r="BO1443" i="13"/>
  <c r="BP1443" i="13"/>
  <c r="BQ1443" i="13"/>
  <c r="BR1443" i="13"/>
  <c r="BS1443" i="13"/>
  <c r="BT1443" i="13"/>
  <c r="BU1443" i="13"/>
  <c r="BV1443" i="13"/>
  <c r="BW1443" i="13"/>
  <c r="CA1443" i="13"/>
  <c r="CB1443" i="13"/>
  <c r="CC1443" i="13"/>
  <c r="CD1443" i="13"/>
  <c r="CE1443" i="13"/>
  <c r="CF1443" i="13"/>
  <c r="CG1443" i="13"/>
  <c r="CH1443" i="13"/>
  <c r="CI1443" i="13"/>
  <c r="BO1444" i="13"/>
  <c r="BP1444" i="13"/>
  <c r="BQ1444" i="13"/>
  <c r="BR1444" i="13"/>
  <c r="BS1444" i="13"/>
  <c r="BT1444" i="13"/>
  <c r="BU1444" i="13"/>
  <c r="BV1444" i="13"/>
  <c r="BW1444" i="13"/>
  <c r="CA1444" i="13"/>
  <c r="CB1444" i="13"/>
  <c r="CC1444" i="13"/>
  <c r="CD1444" i="13"/>
  <c r="CE1444" i="13"/>
  <c r="CF1444" i="13"/>
  <c r="CG1444" i="13"/>
  <c r="CH1444" i="13"/>
  <c r="CI1444" i="13"/>
  <c r="BO1445" i="13"/>
  <c r="BP1445" i="13"/>
  <c r="BQ1445" i="13"/>
  <c r="BR1445" i="13"/>
  <c r="BS1445" i="13"/>
  <c r="BT1445" i="13"/>
  <c r="BU1445" i="13"/>
  <c r="BV1445" i="13"/>
  <c r="BW1445" i="13"/>
  <c r="CA1445" i="13"/>
  <c r="CB1445" i="13"/>
  <c r="CC1445" i="13"/>
  <c r="CD1445" i="13"/>
  <c r="CE1445" i="13"/>
  <c r="CF1445" i="13"/>
  <c r="CG1445" i="13"/>
  <c r="CH1445" i="13"/>
  <c r="CI1445" i="13"/>
  <c r="BO1446" i="13"/>
  <c r="BP1446" i="13"/>
  <c r="BQ1446" i="13"/>
  <c r="BR1446" i="13"/>
  <c r="BS1446" i="13"/>
  <c r="BT1446" i="13"/>
  <c r="BU1446" i="13"/>
  <c r="BV1446" i="13"/>
  <c r="BW1446" i="13"/>
  <c r="CA1446" i="13"/>
  <c r="CB1446" i="13"/>
  <c r="CC1446" i="13"/>
  <c r="CD1446" i="13"/>
  <c r="CE1446" i="13"/>
  <c r="CF1446" i="13"/>
  <c r="CG1446" i="13"/>
  <c r="CH1446" i="13"/>
  <c r="CI1446" i="13"/>
  <c r="BO1447" i="13"/>
  <c r="BP1447" i="13"/>
  <c r="BQ1447" i="13"/>
  <c r="BR1447" i="13"/>
  <c r="BS1447" i="13"/>
  <c r="BT1447" i="13"/>
  <c r="BU1447" i="13"/>
  <c r="BV1447" i="13"/>
  <c r="BW1447" i="13"/>
  <c r="CA1447" i="13"/>
  <c r="CB1447" i="13"/>
  <c r="CC1447" i="13"/>
  <c r="CD1447" i="13"/>
  <c r="CE1447" i="13"/>
  <c r="CF1447" i="13"/>
  <c r="CG1447" i="13"/>
  <c r="CH1447" i="13"/>
  <c r="CI1447" i="13"/>
  <c r="BO1448" i="13"/>
  <c r="BP1448" i="13"/>
  <c r="BQ1448" i="13"/>
  <c r="BR1448" i="13"/>
  <c r="BS1448" i="13"/>
  <c r="BT1448" i="13"/>
  <c r="BU1448" i="13"/>
  <c r="BV1448" i="13"/>
  <c r="BW1448" i="13"/>
  <c r="CA1448" i="13"/>
  <c r="CB1448" i="13"/>
  <c r="CC1448" i="13"/>
  <c r="CD1448" i="13"/>
  <c r="CE1448" i="13"/>
  <c r="CF1448" i="13"/>
  <c r="CG1448" i="13"/>
  <c r="CH1448" i="13"/>
  <c r="CI1448" i="13"/>
  <c r="BO1449" i="13"/>
  <c r="BP1449" i="13"/>
  <c r="BQ1449" i="13"/>
  <c r="BR1449" i="13"/>
  <c r="BS1449" i="13"/>
  <c r="BT1449" i="13"/>
  <c r="BU1449" i="13"/>
  <c r="BV1449" i="13"/>
  <c r="BW1449" i="13"/>
  <c r="CA1449" i="13"/>
  <c r="CB1449" i="13"/>
  <c r="CC1449" i="13"/>
  <c r="CD1449" i="13"/>
  <c r="CE1449" i="13"/>
  <c r="CF1449" i="13"/>
  <c r="CG1449" i="13"/>
  <c r="CH1449" i="13"/>
  <c r="CI1449" i="13"/>
  <c r="BO1450" i="13"/>
  <c r="BP1450" i="13"/>
  <c r="BQ1450" i="13"/>
  <c r="BR1450" i="13"/>
  <c r="BS1450" i="13"/>
  <c r="BT1450" i="13"/>
  <c r="BU1450" i="13"/>
  <c r="BV1450" i="13"/>
  <c r="BW1450" i="13"/>
  <c r="CA1450" i="13"/>
  <c r="CB1450" i="13"/>
  <c r="CC1450" i="13"/>
  <c r="CD1450" i="13"/>
  <c r="CE1450" i="13"/>
  <c r="CF1450" i="13"/>
  <c r="CG1450" i="13"/>
  <c r="CH1450" i="13"/>
  <c r="CI1450" i="13"/>
  <c r="BO1451" i="13"/>
  <c r="BP1451" i="13"/>
  <c r="BQ1451" i="13"/>
  <c r="BR1451" i="13"/>
  <c r="BS1451" i="13"/>
  <c r="BT1451" i="13"/>
  <c r="BU1451" i="13"/>
  <c r="BV1451" i="13"/>
  <c r="BW1451" i="13"/>
  <c r="CA1451" i="13"/>
  <c r="CB1451" i="13"/>
  <c r="CC1451" i="13"/>
  <c r="CD1451" i="13"/>
  <c r="CE1451" i="13"/>
  <c r="CF1451" i="13"/>
  <c r="CG1451" i="13"/>
  <c r="CH1451" i="13"/>
  <c r="CI1451" i="13"/>
  <c r="BO1452" i="13"/>
  <c r="BP1452" i="13"/>
  <c r="BQ1452" i="13"/>
  <c r="BR1452" i="13"/>
  <c r="BS1452" i="13"/>
  <c r="BT1452" i="13"/>
  <c r="BU1452" i="13"/>
  <c r="BV1452" i="13"/>
  <c r="BW1452" i="13"/>
  <c r="CA1452" i="13"/>
  <c r="CB1452" i="13"/>
  <c r="CC1452" i="13"/>
  <c r="CD1452" i="13"/>
  <c r="CE1452" i="13"/>
  <c r="CF1452" i="13"/>
  <c r="CG1452" i="13"/>
  <c r="CH1452" i="13"/>
  <c r="CI1452" i="13"/>
  <c r="BO1453" i="13"/>
  <c r="BP1453" i="13"/>
  <c r="BQ1453" i="13"/>
  <c r="BR1453" i="13"/>
  <c r="BS1453" i="13"/>
  <c r="BT1453" i="13"/>
  <c r="BU1453" i="13"/>
  <c r="BV1453" i="13"/>
  <c r="BW1453" i="13"/>
  <c r="CA1453" i="13"/>
  <c r="CB1453" i="13"/>
  <c r="CC1453" i="13"/>
  <c r="CD1453" i="13"/>
  <c r="CE1453" i="13"/>
  <c r="CF1453" i="13"/>
  <c r="CG1453" i="13"/>
  <c r="CH1453" i="13"/>
  <c r="CI1453" i="13"/>
  <c r="BO1454" i="13"/>
  <c r="BP1454" i="13"/>
  <c r="BQ1454" i="13"/>
  <c r="BR1454" i="13"/>
  <c r="BS1454" i="13"/>
  <c r="BT1454" i="13"/>
  <c r="BU1454" i="13"/>
  <c r="BV1454" i="13"/>
  <c r="BW1454" i="13"/>
  <c r="CA1454" i="13"/>
  <c r="CB1454" i="13"/>
  <c r="CC1454" i="13"/>
  <c r="CD1454" i="13"/>
  <c r="CE1454" i="13"/>
  <c r="CF1454" i="13"/>
  <c r="CG1454" i="13"/>
  <c r="CH1454" i="13"/>
  <c r="CI1454" i="13"/>
  <c r="BO1455" i="13"/>
  <c r="BP1455" i="13"/>
  <c r="BQ1455" i="13"/>
  <c r="BR1455" i="13"/>
  <c r="BS1455" i="13"/>
  <c r="BT1455" i="13"/>
  <c r="BU1455" i="13"/>
  <c r="BV1455" i="13"/>
  <c r="BW1455" i="13"/>
  <c r="CA1455" i="13"/>
  <c r="CB1455" i="13"/>
  <c r="CC1455" i="13"/>
  <c r="CD1455" i="13"/>
  <c r="CE1455" i="13"/>
  <c r="CF1455" i="13"/>
  <c r="CG1455" i="13"/>
  <c r="CH1455" i="13"/>
  <c r="CI1455" i="13"/>
  <c r="BO1456" i="13"/>
  <c r="BP1456" i="13"/>
  <c r="BQ1456" i="13"/>
  <c r="BR1456" i="13"/>
  <c r="BS1456" i="13"/>
  <c r="BT1456" i="13"/>
  <c r="BU1456" i="13"/>
  <c r="BV1456" i="13"/>
  <c r="BW1456" i="13"/>
  <c r="CA1456" i="13"/>
  <c r="CB1456" i="13"/>
  <c r="CC1456" i="13"/>
  <c r="CD1456" i="13"/>
  <c r="CE1456" i="13"/>
  <c r="CF1456" i="13"/>
  <c r="CG1456" i="13"/>
  <c r="CH1456" i="13"/>
  <c r="CI1456" i="13"/>
  <c r="BO1457" i="13"/>
  <c r="BP1457" i="13"/>
  <c r="BQ1457" i="13"/>
  <c r="BR1457" i="13"/>
  <c r="BS1457" i="13"/>
  <c r="BT1457" i="13"/>
  <c r="BU1457" i="13"/>
  <c r="BV1457" i="13"/>
  <c r="BW1457" i="13"/>
  <c r="CA1457" i="13"/>
  <c r="CB1457" i="13"/>
  <c r="CC1457" i="13"/>
  <c r="CD1457" i="13"/>
  <c r="CE1457" i="13"/>
  <c r="CF1457" i="13"/>
  <c r="CG1457" i="13"/>
  <c r="CH1457" i="13"/>
  <c r="CI1457" i="13"/>
  <c r="BO1458" i="13"/>
  <c r="BP1458" i="13"/>
  <c r="BQ1458" i="13"/>
  <c r="BR1458" i="13"/>
  <c r="BS1458" i="13"/>
  <c r="BT1458" i="13"/>
  <c r="BU1458" i="13"/>
  <c r="BV1458" i="13"/>
  <c r="BW1458" i="13"/>
  <c r="CA1458" i="13"/>
  <c r="CB1458" i="13"/>
  <c r="CC1458" i="13"/>
  <c r="CD1458" i="13"/>
  <c r="CE1458" i="13"/>
  <c r="CF1458" i="13"/>
  <c r="CG1458" i="13"/>
  <c r="CH1458" i="13"/>
  <c r="CI1458" i="13"/>
  <c r="BO1459" i="13"/>
  <c r="BP1459" i="13"/>
  <c r="BQ1459" i="13"/>
  <c r="BR1459" i="13"/>
  <c r="BS1459" i="13"/>
  <c r="BT1459" i="13"/>
  <c r="BU1459" i="13"/>
  <c r="BV1459" i="13"/>
  <c r="BW1459" i="13"/>
  <c r="CA1459" i="13"/>
  <c r="CB1459" i="13"/>
  <c r="CC1459" i="13"/>
  <c r="CD1459" i="13"/>
  <c r="CE1459" i="13"/>
  <c r="CF1459" i="13"/>
  <c r="CG1459" i="13"/>
  <c r="CH1459" i="13"/>
  <c r="CI1459" i="13"/>
  <c r="BO1460" i="13"/>
  <c r="BP1460" i="13"/>
  <c r="BQ1460" i="13"/>
  <c r="BR1460" i="13"/>
  <c r="BS1460" i="13"/>
  <c r="BT1460" i="13"/>
  <c r="BU1460" i="13"/>
  <c r="BV1460" i="13"/>
  <c r="BW1460" i="13"/>
  <c r="CA1460" i="13"/>
  <c r="CB1460" i="13"/>
  <c r="CC1460" i="13"/>
  <c r="CD1460" i="13"/>
  <c r="CE1460" i="13"/>
  <c r="CF1460" i="13"/>
  <c r="CG1460" i="13"/>
  <c r="CH1460" i="13"/>
  <c r="CI1460" i="13"/>
  <c r="BS1549" i="13"/>
  <c r="BQ1543" i="13"/>
  <c r="BP1547" i="13"/>
  <c r="BT1543" i="13"/>
  <c r="BP1543" i="13"/>
  <c r="BS1544" i="13"/>
  <c r="BQ1541" i="13"/>
  <c r="BS1535" i="13"/>
  <c r="BO1535" i="13"/>
  <c r="BQ1534" i="13"/>
  <c r="BQ1527" i="13"/>
  <c r="BR1537" i="13"/>
  <c r="BT1532" i="13"/>
  <c r="BP1532" i="13"/>
  <c r="BS1541" i="13"/>
  <c r="BO1541" i="13"/>
  <c r="BQ1535" i="13"/>
  <c r="BS1534" i="13"/>
  <c r="BO1534" i="13"/>
  <c r="BS1530" i="13"/>
  <c r="BS1529" i="13"/>
  <c r="BS1527" i="13"/>
  <c r="BO1527" i="13"/>
  <c r="BR1536" i="13"/>
  <c r="CK120" i="13"/>
  <c r="CK96" i="13"/>
  <c r="BY178" i="13"/>
  <c r="CK108" i="13"/>
  <c r="CK100" i="13"/>
  <c r="CK125" i="13"/>
  <c r="CK95" i="13"/>
  <c r="CK121" i="13"/>
  <c r="CK118" i="13"/>
  <c r="BY93" i="13"/>
  <c r="BY247" i="13"/>
  <c r="CK119" i="13"/>
  <c r="CK117" i="13"/>
  <c r="CK114" i="13"/>
  <c r="CK103" i="13"/>
  <c r="CK101" i="13"/>
  <c r="BY245" i="13"/>
  <c r="CK115" i="13"/>
  <c r="CK97" i="13"/>
  <c r="BY1018" i="13"/>
  <c r="CK1039" i="13"/>
  <c r="CK999" i="13"/>
  <c r="CK961" i="13"/>
  <c r="CK907" i="13"/>
  <c r="BY1039" i="13"/>
  <c r="BY995" i="13"/>
  <c r="BY957" i="13"/>
  <c r="CK984" i="13"/>
  <c r="CK952" i="13"/>
  <c r="CK908" i="13"/>
  <c r="CK877" i="13"/>
  <c r="CK873" i="13"/>
  <c r="BY742" i="13"/>
  <c r="BY732" i="13"/>
  <c r="BY708" i="13"/>
  <c r="BY706" i="13"/>
  <c r="BY696" i="13"/>
  <c r="BY662" i="13"/>
  <c r="BY654" i="13"/>
  <c r="BY624" i="13"/>
  <c r="BY622" i="13"/>
  <c r="BY620" i="13"/>
  <c r="BY915" i="13"/>
  <c r="BY877" i="13"/>
  <c r="CK771" i="13"/>
  <c r="CK743" i="13"/>
  <c r="CK725" i="13"/>
  <c r="CK705" i="13"/>
  <c r="CK689" i="13"/>
  <c r="CK671" i="13"/>
  <c r="CK876" i="13"/>
  <c r="BY711" i="13"/>
  <c r="BY707" i="13"/>
  <c r="BY689" i="13"/>
  <c r="BY667" i="13"/>
  <c r="BY665" i="13"/>
  <c r="BY647" i="13"/>
  <c r="BY635" i="13"/>
  <c r="BY623" i="13"/>
  <c r="BY894" i="13"/>
  <c r="BY872" i="13"/>
  <c r="CK762" i="13"/>
  <c r="CK726" i="13"/>
  <c r="CK724" i="13"/>
  <c r="CK712" i="13"/>
  <c r="CK706" i="13"/>
  <c r="CK704" i="13"/>
  <c r="CK688" i="13"/>
  <c r="CK664" i="13"/>
  <c r="CK654" i="13"/>
  <c r="BY602" i="13"/>
  <c r="BY592" i="13"/>
  <c r="BY590" i="13"/>
  <c r="BY588" i="13"/>
  <c r="BY586" i="13"/>
  <c r="BY584" i="13"/>
  <c r="BY582" i="13"/>
  <c r="BY580" i="13"/>
  <c r="BY578" i="13"/>
  <c r="BY564" i="13"/>
  <c r="BY562" i="13"/>
  <c r="BY560" i="13"/>
  <c r="BY558" i="13"/>
  <c r="BY556" i="13"/>
  <c r="BY500" i="13"/>
  <c r="BY498" i="13"/>
  <c r="BY496" i="13"/>
  <c r="BY494" i="13"/>
  <c r="BY482" i="13"/>
  <c r="BY476" i="13"/>
  <c r="BY466" i="13"/>
  <c r="BY454" i="13"/>
  <c r="BY452" i="13"/>
  <c r="BY437" i="13"/>
  <c r="BY435" i="13"/>
  <c r="BY432" i="13"/>
  <c r="BY416" i="13"/>
  <c r="BY414" i="13"/>
  <c r="CK623" i="13"/>
  <c r="CK621" i="13"/>
  <c r="CK603" i="13"/>
  <c r="CK587" i="13"/>
  <c r="CK585" i="13"/>
  <c r="CK581" i="13"/>
  <c r="CK579" i="13"/>
  <c r="CK565" i="13"/>
  <c r="CK563" i="13"/>
  <c r="CK561" i="13"/>
  <c r="CK559" i="13"/>
  <c r="CK557" i="13"/>
  <c r="CK501" i="13"/>
  <c r="CK499" i="13"/>
  <c r="CK497" i="13"/>
  <c r="CK495" i="13"/>
  <c r="CK493" i="13"/>
  <c r="CK483" i="13"/>
  <c r="CK479" i="13"/>
  <c r="CK473" i="13"/>
  <c r="CK455" i="13"/>
  <c r="CK453" i="13"/>
  <c r="CK451" i="13"/>
  <c r="CK442" i="13"/>
  <c r="CK440" i="13"/>
  <c r="CK434" i="13"/>
  <c r="CK415" i="13"/>
  <c r="BY603" i="13"/>
  <c r="BY599" i="13"/>
  <c r="BY591" i="13"/>
  <c r="BY589" i="13"/>
  <c r="BY587" i="13"/>
  <c r="BY585" i="13"/>
  <c r="BY583" i="13"/>
  <c r="BY581" i="13"/>
  <c r="BY579" i="13"/>
  <c r="BY567" i="13"/>
  <c r="BY565" i="13"/>
  <c r="BY563" i="13"/>
  <c r="BY561" i="13"/>
  <c r="BY559" i="13"/>
  <c r="BY557" i="13"/>
  <c r="BY501" i="13"/>
  <c r="BY499" i="13"/>
  <c r="BY497" i="13"/>
  <c r="BY495" i="13"/>
  <c r="BY493" i="13"/>
  <c r="BY489" i="13"/>
  <c r="BY479" i="13"/>
  <c r="BY465" i="13"/>
  <c r="BY455" i="13"/>
  <c r="BY453" i="13"/>
  <c r="BY451" i="13"/>
  <c r="BY442" i="13"/>
  <c r="BY440" i="13"/>
  <c r="BY436" i="13"/>
  <c r="BY434" i="13"/>
  <c r="BY427" i="13"/>
  <c r="BY425" i="13"/>
  <c r="BY415" i="13"/>
  <c r="BY409" i="13"/>
  <c r="CK636" i="13"/>
  <c r="CK622" i="13"/>
  <c r="CK620" i="13"/>
  <c r="CK610" i="13"/>
  <c r="CK600" i="13"/>
  <c r="CK588" i="13"/>
  <c r="CK586" i="13"/>
  <c r="CK584" i="13"/>
  <c r="CK582" i="13"/>
  <c r="CK580" i="13"/>
  <c r="CK578" i="13"/>
  <c r="CK570" i="13"/>
  <c r="CK564" i="13"/>
  <c r="CK562" i="13"/>
  <c r="CK560" i="13"/>
  <c r="CK558" i="13"/>
  <c r="CK556" i="13"/>
  <c r="CK500" i="13"/>
  <c r="CK498" i="13"/>
  <c r="CK496" i="13"/>
  <c r="CK494" i="13"/>
  <c r="CK484" i="13"/>
  <c r="CK480" i="13"/>
  <c r="CK474" i="13"/>
  <c r="CK454" i="13"/>
  <c r="CK452" i="13"/>
  <c r="CK437" i="13"/>
  <c r="CK435" i="13"/>
  <c r="CK432" i="13"/>
  <c r="BY353" i="13"/>
  <c r="BY351" i="13"/>
  <c r="BY349" i="13"/>
  <c r="BY347" i="13"/>
  <c r="BY333" i="13"/>
  <c r="BY331" i="13"/>
  <c r="BY327" i="13"/>
  <c r="BY319" i="13"/>
  <c r="BY309" i="13"/>
  <c r="BY307" i="13"/>
  <c r="BY305" i="13"/>
  <c r="BY303" i="13"/>
  <c r="BY297" i="13"/>
  <c r="BY291" i="13"/>
  <c r="BY289" i="13"/>
  <c r="BY287" i="13"/>
  <c r="BY283" i="13"/>
  <c r="BY275" i="13"/>
  <c r="BY273" i="13"/>
  <c r="BY271" i="13"/>
  <c r="BY269" i="13"/>
  <c r="BY267" i="13"/>
  <c r="BY265" i="13"/>
  <c r="BY263" i="13"/>
  <c r="BY261" i="13"/>
  <c r="BY259" i="13"/>
  <c r="BY257" i="13"/>
  <c r="BY255" i="13"/>
  <c r="BY253" i="13"/>
  <c r="BY251" i="13"/>
  <c r="BY249" i="13"/>
  <c r="BY244" i="13"/>
  <c r="BY226" i="13"/>
  <c r="BY224" i="13"/>
  <c r="BY220" i="13"/>
  <c r="BY206" i="13"/>
  <c r="BY204" i="13"/>
  <c r="BY202" i="13"/>
  <c r="BY200" i="13"/>
  <c r="BY198" i="13"/>
  <c r="CK177" i="13"/>
  <c r="CK414" i="13"/>
  <c r="CK358" i="13"/>
  <c r="CK354" i="13"/>
  <c r="CK352" i="13"/>
  <c r="CK350" i="13"/>
  <c r="CK348" i="13"/>
  <c r="CK346" i="13"/>
  <c r="CK338" i="13"/>
  <c r="CK336" i="13"/>
  <c r="CK324" i="13"/>
  <c r="CK320" i="13"/>
  <c r="CK310" i="13"/>
  <c r="CK308" i="13"/>
  <c r="CK306" i="13"/>
  <c r="CK304" i="13"/>
  <c r="CK292" i="13"/>
  <c r="CK290" i="13"/>
  <c r="CK288" i="13"/>
  <c r="CK286" i="13"/>
  <c r="CK282" i="13"/>
  <c r="CK274" i="13"/>
  <c r="CK272" i="13"/>
  <c r="CK270" i="13"/>
  <c r="CK268" i="13"/>
  <c r="CK266" i="13"/>
  <c r="CK264" i="13"/>
  <c r="CK262" i="13"/>
  <c r="CK260" i="13"/>
  <c r="CK258" i="13"/>
  <c r="CK256" i="13"/>
  <c r="CK254" i="13"/>
  <c r="CK252" i="13"/>
  <c r="CK250" i="13"/>
  <c r="CK224" i="13"/>
  <c r="CK220" i="13"/>
  <c r="CK214" i="13"/>
  <c r="CK206" i="13"/>
  <c r="CK204" i="13"/>
  <c r="CK202" i="13"/>
  <c r="CK200" i="13"/>
  <c r="CK198" i="13"/>
  <c r="CK192" i="13"/>
  <c r="CK186" i="13"/>
  <c r="CK184" i="13"/>
  <c r="CK182" i="13"/>
  <c r="BY180" i="13"/>
  <c r="BY352" i="13"/>
  <c r="BY350" i="13"/>
  <c r="BY348" i="13"/>
  <c r="BY346" i="13"/>
  <c r="BY338" i="13"/>
  <c r="BY336" i="13"/>
  <c r="BY324" i="13"/>
  <c r="BY314" i="13"/>
  <c r="BY310" i="13"/>
  <c r="BY308" i="13"/>
  <c r="BY306" i="13"/>
  <c r="BY304" i="13"/>
  <c r="BY294" i="13"/>
  <c r="BY292" i="13"/>
  <c r="BY290" i="13"/>
  <c r="BY288" i="13"/>
  <c r="BY286" i="13"/>
  <c r="BY274" i="13"/>
  <c r="BY272" i="13"/>
  <c r="BY270" i="13"/>
  <c r="BY268" i="13"/>
  <c r="BY266" i="13"/>
  <c r="BY264" i="13"/>
  <c r="BY262" i="13"/>
  <c r="BY260" i="13"/>
  <c r="BY258" i="13"/>
  <c r="BY256" i="13"/>
  <c r="BY254" i="13"/>
  <c r="BY252" i="13"/>
  <c r="BY250" i="13"/>
  <c r="BY248" i="13"/>
  <c r="BY225" i="13"/>
  <c r="BY223" i="13"/>
  <c r="BY221" i="13"/>
  <c r="BY207" i="13"/>
  <c r="BY205" i="13"/>
  <c r="BY203" i="13"/>
  <c r="BY201" i="13"/>
  <c r="BY199" i="13"/>
  <c r="BY181" i="13"/>
  <c r="BY179" i="13"/>
  <c r="CK409" i="13"/>
  <c r="CK357" i="13"/>
  <c r="CK351" i="13"/>
  <c r="CK349" i="13"/>
  <c r="CK347" i="13"/>
  <c r="CK339" i="13"/>
  <c r="CK337" i="13"/>
  <c r="CK327" i="13"/>
  <c r="CK309" i="13"/>
  <c r="CK305" i="13"/>
  <c r="CK303" i="13"/>
  <c r="CK297" i="13"/>
  <c r="CK291" i="13"/>
  <c r="CK289" i="13"/>
  <c r="CK287" i="13"/>
  <c r="CK283" i="13"/>
  <c r="CK277" i="13"/>
  <c r="CK275" i="13"/>
  <c r="CK273" i="13"/>
  <c r="CK271" i="13"/>
  <c r="CK269" i="13"/>
  <c r="CK267" i="13"/>
  <c r="CK265" i="13"/>
  <c r="CK263" i="13"/>
  <c r="CK261" i="13"/>
  <c r="CK259" i="13"/>
  <c r="CK257" i="13"/>
  <c r="CK255" i="13"/>
  <c r="CK253" i="13"/>
  <c r="CK251" i="13"/>
  <c r="CK249" i="13"/>
  <c r="CK248" i="13"/>
  <c r="BY246" i="13"/>
  <c r="CK225" i="13"/>
  <c r="CK223" i="13"/>
  <c r="CK221" i="13"/>
  <c r="CK213" i="13"/>
  <c r="CK207" i="13"/>
  <c r="CK205" i="13"/>
  <c r="CK203" i="13"/>
  <c r="CK201" i="13"/>
  <c r="CK199" i="13"/>
  <c r="CK189" i="13"/>
  <c r="CK185" i="13"/>
  <c r="CK183" i="13"/>
  <c r="CK181" i="13"/>
  <c r="BY177" i="13"/>
  <c r="BY186" i="13"/>
  <c r="BY184" i="13"/>
  <c r="BY182" i="13"/>
  <c r="CK178" i="13"/>
  <c r="CK171" i="13"/>
  <c r="CK153" i="13"/>
  <c r="CK147" i="13"/>
  <c r="CK141" i="13"/>
  <c r="CK137" i="13"/>
  <c r="CK135" i="13"/>
  <c r="CK129" i="13"/>
  <c r="BY118" i="13"/>
  <c r="BY114" i="13"/>
  <c r="CK51" i="13"/>
  <c r="CK43" i="13"/>
  <c r="CK34" i="13"/>
  <c r="CK32" i="13"/>
  <c r="CK30" i="13"/>
  <c r="CK28" i="13"/>
  <c r="CK14" i="13"/>
  <c r="CK10" i="13"/>
  <c r="CK179" i="13"/>
  <c r="CK172" i="13"/>
  <c r="BY156" i="13"/>
  <c r="BY148" i="13"/>
  <c r="BY142" i="13"/>
  <c r="BY136" i="13"/>
  <c r="BY130" i="13"/>
  <c r="BY120" i="13"/>
  <c r="BY115" i="13"/>
  <c r="BY103" i="13"/>
  <c r="BY95" i="13"/>
  <c r="BY73" i="13"/>
  <c r="BY51" i="13"/>
  <c r="BY37" i="13"/>
  <c r="BY35" i="13"/>
  <c r="BY13" i="13"/>
  <c r="BY10" i="13"/>
  <c r="BY187" i="13"/>
  <c r="BY185" i="13"/>
  <c r="BY183" i="13"/>
  <c r="CK180" i="13"/>
  <c r="CK156" i="13"/>
  <c r="CK148" i="13"/>
  <c r="CK142" i="13"/>
  <c r="CK136" i="13"/>
  <c r="CK132" i="13"/>
  <c r="BY121" i="13"/>
  <c r="BY116" i="13"/>
  <c r="BY108" i="13"/>
  <c r="BY96" i="13"/>
  <c r="BY94" i="13"/>
  <c r="CK84" i="13"/>
  <c r="CK82" i="13"/>
  <c r="CK80" i="13"/>
  <c r="CK78" i="13"/>
  <c r="CK74" i="13"/>
  <c r="CK72" i="13"/>
  <c r="CK41" i="13"/>
  <c r="CK35" i="13"/>
  <c r="CK31" i="13"/>
  <c r="CK13" i="13"/>
  <c r="CK174" i="13"/>
  <c r="BY151" i="13"/>
  <c r="BY137" i="13"/>
  <c r="BY135" i="13"/>
  <c r="BY126" i="13"/>
  <c r="BY117" i="13"/>
  <c r="BY105" i="13"/>
  <c r="BY101" i="13"/>
  <c r="BY97" i="13"/>
  <c r="BY72" i="13"/>
  <c r="BY42" i="13"/>
  <c r="BY34" i="13"/>
  <c r="BY32" i="13"/>
  <c r="BY30" i="13"/>
  <c r="BY14" i="13"/>
  <c r="BY577" i="13"/>
  <c r="CK577" i="13"/>
  <c r="BY891" i="13"/>
  <c r="BY723" i="13"/>
  <c r="CK723" i="13"/>
  <c r="CK702" i="13"/>
  <c r="BY703" i="13"/>
  <c r="CK703" i="13"/>
  <c r="CK660" i="13"/>
  <c r="BY618" i="13"/>
  <c r="BY619" i="13"/>
  <c r="CK619" i="13"/>
  <c r="CK576" i="13"/>
  <c r="BY576" i="13"/>
  <c r="BY555" i="13"/>
  <c r="CK555" i="13"/>
  <c r="CK492" i="13"/>
  <c r="BY492" i="13"/>
  <c r="CK471" i="13"/>
  <c r="CK450" i="13"/>
  <c r="BY450" i="13"/>
  <c r="CK430" i="13"/>
  <c r="BY430" i="13"/>
  <c r="BY345" i="13"/>
  <c r="CK345" i="13"/>
  <c r="BY853" i="13"/>
  <c r="BY839" i="13"/>
  <c r="BY833" i="13"/>
  <c r="BY829" i="13"/>
  <c r="BY821" i="13"/>
  <c r="BY819" i="13"/>
  <c r="BY817" i="13"/>
  <c r="BY791" i="13"/>
  <c r="BY787" i="13"/>
  <c r="CK856" i="13"/>
  <c r="CK850" i="13"/>
  <c r="CK834" i="13"/>
  <c r="CK832" i="13"/>
  <c r="CK824" i="13"/>
  <c r="CK822" i="13"/>
  <c r="CK818" i="13"/>
  <c r="CK790" i="13"/>
  <c r="CK788" i="13"/>
  <c r="BY856" i="13"/>
  <c r="BY852" i="13"/>
  <c r="BY834" i="13"/>
  <c r="BY832" i="13"/>
  <c r="BY824" i="13"/>
  <c r="BY820" i="13"/>
  <c r="BY818" i="13"/>
  <c r="BY794" i="13"/>
  <c r="BY792" i="13"/>
  <c r="BY786" i="13"/>
  <c r="CK851" i="13"/>
  <c r="CK843" i="13"/>
  <c r="CK833" i="13"/>
  <c r="CK825" i="13"/>
  <c r="CK823" i="13"/>
  <c r="CK821" i="13"/>
  <c r="CK797" i="13"/>
  <c r="CK791" i="13"/>
  <c r="CK787" i="13"/>
  <c r="BY551" i="13"/>
  <c r="BY549" i="13"/>
  <c r="BY543" i="13"/>
  <c r="BY537" i="13"/>
  <c r="BY533" i="13"/>
  <c r="BY519" i="13"/>
  <c r="BY517" i="13"/>
  <c r="BY515" i="13"/>
  <c r="BY513" i="13"/>
  <c r="CK548" i="13"/>
  <c r="CK546" i="13"/>
  <c r="CK540" i="13"/>
  <c r="CK534" i="13"/>
  <c r="CK526" i="13"/>
  <c r="CK520" i="13"/>
  <c r="CK518" i="13"/>
  <c r="CK516" i="13"/>
  <c r="CK514" i="13"/>
  <c r="BY546" i="13"/>
  <c r="BY534" i="13"/>
  <c r="BY520" i="13"/>
  <c r="BY518" i="13"/>
  <c r="BY516" i="13"/>
  <c r="BY514" i="13"/>
  <c r="CK545" i="13"/>
  <c r="CK543" i="13"/>
  <c r="CK537" i="13"/>
  <c r="CK535" i="13"/>
  <c r="CK527" i="13"/>
  <c r="CK519" i="13"/>
  <c r="CK517" i="13"/>
  <c r="CK515" i="13"/>
  <c r="CK513" i="13"/>
  <c r="BY395" i="13"/>
  <c r="BY389" i="13"/>
  <c r="BY387" i="13"/>
  <c r="BY373" i="13"/>
  <c r="CK398" i="13"/>
  <c r="CK392" i="13"/>
  <c r="CK390" i="13"/>
  <c r="CK388" i="13"/>
  <c r="CK380" i="13"/>
  <c r="CK372" i="13"/>
  <c r="CK368" i="13"/>
  <c r="BY402" i="13"/>
  <c r="BY396" i="13"/>
  <c r="BY392" i="13"/>
  <c r="BY390" i="13"/>
  <c r="BY388" i="13"/>
  <c r="BY374" i="13"/>
  <c r="BY370" i="13"/>
  <c r="CK405" i="13"/>
  <c r="CK395" i="13"/>
  <c r="CK391" i="13"/>
  <c r="CK387" i="13"/>
  <c r="CK385" i="13"/>
  <c r="CK375" i="13"/>
  <c r="CK371" i="13"/>
  <c r="CK367" i="13"/>
  <c r="CK244" i="13"/>
  <c r="BY242" i="13"/>
  <c r="BY240" i="13"/>
  <c r="BY238" i="13"/>
  <c r="CK245" i="13"/>
  <c r="CK242" i="13"/>
  <c r="CK240" i="13"/>
  <c r="CK238" i="13"/>
  <c r="CK246" i="13"/>
  <c r="BY243" i="13"/>
  <c r="BY241" i="13"/>
  <c r="BY239" i="13"/>
  <c r="CK247" i="13"/>
  <c r="CK243" i="13"/>
  <c r="CK241" i="13"/>
  <c r="CK165" i="13"/>
  <c r="CK163" i="13"/>
  <c r="CK159" i="13"/>
  <c r="CK157" i="13"/>
  <c r="BY166" i="13"/>
  <c r="BY164" i="13"/>
  <c r="BY160" i="13"/>
  <c r="BY158" i="13"/>
  <c r="CK166" i="13"/>
  <c r="CK164" i="13"/>
  <c r="CK160" i="13"/>
  <c r="CK158" i="13"/>
  <c r="BY165" i="13"/>
  <c r="BY163" i="13"/>
  <c r="BY159" i="13"/>
  <c r="BY157" i="13"/>
  <c r="CK83" i="13"/>
  <c r="CK79" i="13"/>
  <c r="CK77" i="13"/>
  <c r="CK75" i="13"/>
  <c r="CK73" i="13"/>
  <c r="BY89" i="13"/>
  <c r="BY81" i="13"/>
  <c r="BY79" i="13"/>
  <c r="BY77" i="13"/>
  <c r="BY75" i="13"/>
  <c r="CK93" i="13"/>
  <c r="CK94" i="13"/>
  <c r="BY82" i="13"/>
  <c r="BY80" i="13"/>
  <c r="BY78" i="13"/>
  <c r="BY74" i="13"/>
  <c r="B72" i="19"/>
  <c r="B1437" i="13"/>
  <c r="B1500" i="20" s="1"/>
  <c r="B71" i="19"/>
  <c r="B1416" i="13" s="1"/>
  <c r="B1478" i="20" s="1"/>
  <c r="B70" i="19"/>
  <c r="B1395" i="13"/>
  <c r="B1456" i="20" s="1"/>
  <c r="B69" i="19"/>
  <c r="B1374" i="13" s="1"/>
  <c r="B1434" i="20" s="1"/>
  <c r="B68" i="19"/>
  <c r="B1353" i="13"/>
  <c r="B1412" i="20" s="1"/>
  <c r="B67" i="19"/>
  <c r="B1332" i="13" s="1"/>
  <c r="B1390" i="20" s="1"/>
  <c r="B66" i="19"/>
  <c r="B1311" i="13"/>
  <c r="B1368" i="20" s="1"/>
  <c r="B65" i="19"/>
  <c r="B1290" i="13" s="1"/>
  <c r="B1346" i="20" s="1"/>
  <c r="B64" i="19"/>
  <c r="B1269" i="13"/>
  <c r="B1324" i="20" s="1"/>
  <c r="B63" i="19"/>
  <c r="B1248" i="13" s="1"/>
  <c r="B1302" i="20" s="1"/>
  <c r="B62" i="19"/>
  <c r="B1227" i="13"/>
  <c r="B1280" i="20" s="1"/>
  <c r="B61" i="19"/>
  <c r="B1206" i="13" s="1"/>
  <c r="B1258" i="20" s="1"/>
  <c r="B60" i="19"/>
  <c r="B1185" i="13"/>
  <c r="B1236" i="20" s="1"/>
  <c r="B59" i="19"/>
  <c r="B1164" i="13" s="1"/>
  <c r="B1214" i="20" s="1"/>
  <c r="B58" i="19"/>
  <c r="B1143" i="13"/>
  <c r="B1192" i="20" s="1"/>
  <c r="B57" i="19"/>
  <c r="B1122" i="13" s="1"/>
  <c r="B1170" i="20" s="1"/>
  <c r="B56" i="19"/>
  <c r="B1101" i="13"/>
  <c r="B1148" i="20" s="1"/>
  <c r="B55" i="19"/>
  <c r="B1080" i="13" s="1"/>
  <c r="B1126" i="20" s="1"/>
  <c r="B54" i="19"/>
  <c r="B1059" i="13"/>
  <c r="B1104" i="20" s="1"/>
  <c r="B53" i="19"/>
  <c r="B1038" i="13" s="1"/>
  <c r="B1082" i="20" s="1"/>
  <c r="B52" i="19"/>
  <c r="B1017" i="13"/>
  <c r="B1060" i="20" s="1"/>
  <c r="B51" i="19"/>
  <c r="B996" i="13" s="1"/>
  <c r="B1038" i="20" s="1"/>
  <c r="B50" i="19"/>
  <c r="B975" i="13"/>
  <c r="B1016" i="20" s="1"/>
  <c r="B49" i="19"/>
  <c r="B954" i="13" s="1"/>
  <c r="B994" i="20" s="1"/>
  <c r="B48" i="19"/>
  <c r="B933" i="13"/>
  <c r="B972" i="20" s="1"/>
  <c r="B47" i="19"/>
  <c r="B912" i="13" s="1"/>
  <c r="B950" i="20" s="1"/>
  <c r="B46" i="19"/>
  <c r="B891" i="13"/>
  <c r="B928" i="20" s="1"/>
  <c r="B45" i="19"/>
  <c r="B870" i="13" s="1"/>
  <c r="B906" i="20" s="1"/>
  <c r="B44" i="19"/>
  <c r="B849" i="13"/>
  <c r="B884" i="20" s="1"/>
  <c r="B43" i="19"/>
  <c r="B828" i="13" s="1"/>
  <c r="B862" i="20" s="1"/>
  <c r="B42" i="19"/>
  <c r="B807" i="13"/>
  <c r="B840" i="20" s="1"/>
  <c r="B41" i="19"/>
  <c r="B786" i="13" s="1"/>
  <c r="B818" i="20" s="1"/>
  <c r="B40" i="19"/>
  <c r="B765" i="13"/>
  <c r="B796" i="20" s="1"/>
  <c r="B39" i="19"/>
  <c r="B744" i="13" s="1"/>
  <c r="B774" i="20" s="1"/>
  <c r="B38" i="19"/>
  <c r="B723" i="13"/>
  <c r="B752" i="20" s="1"/>
  <c r="B37" i="19"/>
  <c r="B702" i="13" s="1"/>
  <c r="B730" i="20" s="1"/>
  <c r="B36" i="19"/>
  <c r="B681" i="13"/>
  <c r="B708" i="20" s="1"/>
  <c r="B35" i="19"/>
  <c r="B660" i="13" s="1"/>
  <c r="B686" i="20" s="1"/>
  <c r="B34" i="19"/>
  <c r="B639" i="13"/>
  <c r="B664" i="20" s="1"/>
  <c r="B33" i="19"/>
  <c r="B618" i="13" s="1"/>
  <c r="B642" i="20" s="1"/>
  <c r="B32" i="19"/>
  <c r="B597" i="13"/>
  <c r="B620" i="20" s="1"/>
  <c r="B31" i="19"/>
  <c r="B576" i="13" s="1"/>
  <c r="B598" i="20" s="1"/>
  <c r="B30" i="19"/>
  <c r="B555" i="13"/>
  <c r="B576" i="20" s="1"/>
  <c r="B29" i="19"/>
  <c r="B534" i="13" s="1"/>
  <c r="B554" i="20" s="1"/>
  <c r="B28" i="19"/>
  <c r="B513" i="13"/>
  <c r="B532" i="20" s="1"/>
  <c r="B27" i="19"/>
  <c r="B492" i="13" s="1"/>
  <c r="B510" i="20" s="1"/>
  <c r="B26" i="19"/>
  <c r="B471" i="13"/>
  <c r="B488" i="20" s="1"/>
  <c r="B25" i="19"/>
  <c r="B450" i="13" s="1"/>
  <c r="B466" i="20" s="1"/>
  <c r="B24" i="19"/>
  <c r="B429" i="13"/>
  <c r="B444" i="20" s="1"/>
  <c r="B23" i="19"/>
  <c r="B408" i="13" s="1"/>
  <c r="B422" i="20" s="1"/>
  <c r="B22" i="19"/>
  <c r="B387" i="13"/>
  <c r="B400" i="20" s="1"/>
  <c r="B21" i="19"/>
  <c r="B366" i="13" s="1"/>
  <c r="B378" i="20" s="1"/>
  <c r="B20" i="19"/>
  <c r="B345" i="13"/>
  <c r="B356" i="20" s="1"/>
  <c r="B19" i="19"/>
  <c r="B324" i="13" s="1"/>
  <c r="B334" i="20" s="1"/>
  <c r="B18" i="19"/>
  <c r="B303" i="13" s="1"/>
  <c r="B312" i="20" s="1"/>
  <c r="B17" i="19"/>
  <c r="B282" i="13" s="1"/>
  <c r="B290" i="20" s="1"/>
  <c r="B16" i="19"/>
  <c r="B261" i="13" s="1"/>
  <c r="B268" i="20" s="1"/>
  <c r="B15" i="19"/>
  <c r="B240" i="13" s="1"/>
  <c r="B246" i="20" s="1"/>
  <c r="B14" i="19"/>
  <c r="B219" i="13" s="1"/>
  <c r="B224" i="20" s="1"/>
  <c r="B13" i="19"/>
  <c r="B198" i="13" s="1"/>
  <c r="B202" i="20" s="1"/>
  <c r="B12" i="19"/>
  <c r="B177" i="13" s="1"/>
  <c r="B180" i="20" s="1"/>
  <c r="B11" i="19"/>
  <c r="B156" i="13" s="1"/>
  <c r="B158" i="20" s="1"/>
  <c r="B10" i="19"/>
  <c r="B135" i="13" s="1"/>
  <c r="B136" i="20" s="1"/>
  <c r="B9" i="19"/>
  <c r="B114" i="13" s="1"/>
  <c r="B114" i="20" s="1"/>
  <c r="B8" i="19"/>
  <c r="B93" i="13" s="1"/>
  <c r="B7" i="19"/>
  <c r="B72" i="13" s="1"/>
  <c r="B6" i="19"/>
  <c r="B51" i="13" s="1"/>
  <c r="B48" i="20" s="1"/>
  <c r="B5" i="19"/>
  <c r="B30" i="13" s="1"/>
  <c r="B4" i="19"/>
  <c r="B9" i="13" s="1"/>
  <c r="E76" i="19"/>
  <c r="E74" i="19"/>
  <c r="C16" i="13"/>
  <c r="C15" i="13"/>
  <c r="C14" i="13"/>
  <c r="C13" i="13"/>
  <c r="C12" i="13"/>
  <c r="D12" i="13" s="1"/>
  <c r="C11" i="13"/>
  <c r="G24" i="21"/>
  <c r="G25" i="21"/>
  <c r="G26" i="21"/>
  <c r="G27" i="21"/>
  <c r="G28" i="21"/>
  <c r="G29" i="21"/>
  <c r="G30" i="21"/>
  <c r="G31" i="21"/>
  <c r="G32" i="21"/>
  <c r="G5" i="21"/>
  <c r="G6" i="21"/>
  <c r="G7" i="21"/>
  <c r="G8" i="21"/>
  <c r="G9" i="21"/>
  <c r="G10" i="21"/>
  <c r="G11" i="21"/>
  <c r="G12" i="21"/>
  <c r="G13" i="21"/>
  <c r="G14" i="21"/>
  <c r="G15" i="21"/>
  <c r="G16" i="21"/>
  <c r="G17" i="21"/>
  <c r="G18" i="21"/>
  <c r="G19" i="21"/>
  <c r="G20" i="21"/>
  <c r="G21" i="21"/>
  <c r="G22" i="21"/>
  <c r="G23" i="21"/>
  <c r="G4" i="21"/>
  <c r="F5" i="19"/>
  <c r="F6" i="19" s="1"/>
  <c r="F7" i="19" s="1"/>
  <c r="F8" i="19" s="1"/>
  <c r="F9" i="19" s="1"/>
  <c r="F10" i="19" s="1"/>
  <c r="F11" i="19" s="1"/>
  <c r="F12" i="19" s="1"/>
  <c r="F13" i="19" s="1"/>
  <c r="F14" i="19" s="1"/>
  <c r="F15" i="19" s="1"/>
  <c r="F16" i="19" s="1"/>
  <c r="F17" i="19" s="1"/>
  <c r="F18" i="19" s="1"/>
  <c r="F19" i="19" s="1"/>
  <c r="F20" i="19" s="1"/>
  <c r="F21" i="19" s="1"/>
  <c r="F22" i="19" s="1"/>
  <c r="F23" i="19" s="1"/>
  <c r="F24" i="19" s="1"/>
  <c r="F25" i="19" s="1"/>
  <c r="F26" i="19" s="1"/>
  <c r="F27" i="19" s="1"/>
  <c r="F28" i="19" s="1"/>
  <c r="F29" i="19" s="1"/>
  <c r="F30" i="19" s="1"/>
  <c r="F31" i="19" s="1"/>
  <c r="F32" i="19" s="1"/>
  <c r="F33" i="19" s="1"/>
  <c r="F34" i="19" s="1"/>
  <c r="F35" i="19" s="1"/>
  <c r="F36" i="19" s="1"/>
  <c r="F37" i="19" s="1"/>
  <c r="F38" i="19" s="1"/>
  <c r="F39" i="19" s="1"/>
  <c r="F40" i="19" s="1"/>
  <c r="F41" i="19" s="1"/>
  <c r="F42" i="19" s="1"/>
  <c r="F43" i="19" s="1"/>
  <c r="F44" i="19" s="1"/>
  <c r="F45" i="19" s="1"/>
  <c r="F46" i="19" s="1"/>
  <c r="F47" i="19" s="1"/>
  <c r="F48" i="19" s="1"/>
  <c r="F49" i="19" s="1"/>
  <c r="F50" i="19" s="1"/>
  <c r="F51" i="19" s="1"/>
  <c r="F52" i="19" s="1"/>
  <c r="F53" i="19" s="1"/>
  <c r="F54" i="19" s="1"/>
  <c r="F55" i="19" s="1"/>
  <c r="F56" i="19" s="1"/>
  <c r="F57" i="19" s="1"/>
  <c r="F58" i="19" s="1"/>
  <c r="F59" i="19" s="1"/>
  <c r="F60" i="19" s="1"/>
  <c r="F61" i="19" s="1"/>
  <c r="F62" i="19" s="1"/>
  <c r="F63" i="19" s="1"/>
  <c r="F64" i="19" s="1"/>
  <c r="F65" i="19" s="1"/>
  <c r="F66" i="19" s="1"/>
  <c r="F67" i="19" s="1"/>
  <c r="F68" i="19" s="1"/>
  <c r="F69" i="19" s="1"/>
  <c r="F70" i="19" s="1"/>
  <c r="F71" i="19" s="1"/>
  <c r="F72" i="19" s="1"/>
  <c r="B27" i="20"/>
  <c r="B28" i="20"/>
  <c r="B29" i="20"/>
  <c r="B30" i="20"/>
  <c r="B31" i="20"/>
  <c r="B32" i="20"/>
  <c r="B33" i="20"/>
  <c r="B34" i="20"/>
  <c r="B35" i="20"/>
  <c r="B36" i="20"/>
  <c r="B37" i="20"/>
  <c r="B38" i="20"/>
  <c r="B39" i="20"/>
  <c r="B40" i="20"/>
  <c r="B41" i="20"/>
  <c r="B42" i="20"/>
  <c r="B43" i="20"/>
  <c r="B44" i="20"/>
  <c r="B45" i="20"/>
  <c r="B46" i="20"/>
  <c r="B49" i="20"/>
  <c r="B50" i="20"/>
  <c r="B51" i="20"/>
  <c r="B52" i="20"/>
  <c r="B53" i="20"/>
  <c r="B54" i="20"/>
  <c r="B55" i="20"/>
  <c r="B56" i="20"/>
  <c r="B57" i="20"/>
  <c r="B58" i="20"/>
  <c r="B71" i="20"/>
  <c r="B72" i="20"/>
  <c r="B73" i="20"/>
  <c r="B74" i="20"/>
  <c r="B75" i="20"/>
  <c r="B76" i="20"/>
  <c r="B77" i="20"/>
  <c r="B78" i="20"/>
  <c r="B79" i="20"/>
  <c r="B80" i="20"/>
  <c r="B81" i="20"/>
  <c r="B82" i="20"/>
  <c r="B83" i="20"/>
  <c r="B84" i="20"/>
  <c r="B85" i="20"/>
  <c r="B86" i="20"/>
  <c r="B87" i="20"/>
  <c r="B88" i="20"/>
  <c r="B89" i="20"/>
  <c r="B90" i="20"/>
  <c r="B93" i="20"/>
  <c r="B94" i="20"/>
  <c r="B95" i="20"/>
  <c r="B96" i="20"/>
  <c r="B97" i="20"/>
  <c r="B98" i="20"/>
  <c r="B99" i="20"/>
  <c r="B100" i="20"/>
  <c r="B101" i="20"/>
  <c r="B102" i="20"/>
  <c r="B103" i="20"/>
  <c r="B104" i="20"/>
  <c r="B105" i="20"/>
  <c r="B106" i="20"/>
  <c r="B107" i="20"/>
  <c r="B108" i="20"/>
  <c r="B109" i="20"/>
  <c r="B110" i="20"/>
  <c r="B111" i="20"/>
  <c r="B112" i="20"/>
  <c r="B115" i="20"/>
  <c r="B116" i="20"/>
  <c r="B117" i="20"/>
  <c r="B118" i="20"/>
  <c r="B119" i="20"/>
  <c r="B120" i="20"/>
  <c r="B121" i="20"/>
  <c r="B122" i="20"/>
  <c r="B123" i="20"/>
  <c r="B124" i="20"/>
  <c r="B125" i="20"/>
  <c r="B126" i="20"/>
  <c r="B127" i="20"/>
  <c r="B128" i="20"/>
  <c r="B129" i="20"/>
  <c r="B130" i="20"/>
  <c r="B131" i="20"/>
  <c r="B132" i="20"/>
  <c r="B133" i="20"/>
  <c r="B134" i="20"/>
  <c r="B137" i="20"/>
  <c r="B138" i="20"/>
  <c r="B139" i="20"/>
  <c r="B140" i="20"/>
  <c r="B141" i="20"/>
  <c r="B142" i="20"/>
  <c r="B143" i="20"/>
  <c r="B144" i="20"/>
  <c r="B149" i="20"/>
  <c r="B150" i="20"/>
  <c r="B151" i="20"/>
  <c r="B152" i="20"/>
  <c r="B153" i="20"/>
  <c r="B154" i="20"/>
  <c r="B155" i="20"/>
  <c r="B156" i="20"/>
  <c r="B159" i="20"/>
  <c r="B160" i="20"/>
  <c r="B161" i="20"/>
  <c r="B162" i="20"/>
  <c r="B163" i="20"/>
  <c r="B164" i="20"/>
  <c r="B165" i="20"/>
  <c r="B166" i="20"/>
  <c r="B167" i="20"/>
  <c r="B168" i="20"/>
  <c r="B169" i="20"/>
  <c r="B170" i="20"/>
  <c r="B171" i="20"/>
  <c r="B172" i="20"/>
  <c r="B173" i="20"/>
  <c r="B174" i="20"/>
  <c r="B175" i="20"/>
  <c r="B176" i="20"/>
  <c r="B177" i="20"/>
  <c r="B178" i="20"/>
  <c r="B181" i="20"/>
  <c r="B182" i="20"/>
  <c r="B183" i="20"/>
  <c r="B184" i="20"/>
  <c r="B185" i="20"/>
  <c r="B186" i="20"/>
  <c r="B187" i="20"/>
  <c r="B188" i="20"/>
  <c r="B189" i="20"/>
  <c r="B190" i="20"/>
  <c r="B191" i="20"/>
  <c r="B192" i="20"/>
  <c r="B193" i="20"/>
  <c r="B194" i="20"/>
  <c r="B195" i="20"/>
  <c r="B196" i="20"/>
  <c r="B197" i="20"/>
  <c r="B198" i="20"/>
  <c r="B199" i="20"/>
  <c r="B200" i="20"/>
  <c r="B203" i="20"/>
  <c r="B204" i="20"/>
  <c r="B205" i="20"/>
  <c r="B206" i="20"/>
  <c r="B207" i="20"/>
  <c r="B208" i="20"/>
  <c r="B209" i="20"/>
  <c r="B210" i="20"/>
  <c r="B211" i="20"/>
  <c r="B212" i="20"/>
  <c r="B213" i="20"/>
  <c r="B214" i="20"/>
  <c r="B215" i="20"/>
  <c r="B216" i="20"/>
  <c r="B217" i="20"/>
  <c r="B218" i="20"/>
  <c r="B219" i="20"/>
  <c r="B220" i="20"/>
  <c r="B221" i="20"/>
  <c r="B222" i="20"/>
  <c r="B225" i="20"/>
  <c r="B226" i="20"/>
  <c r="B227" i="20"/>
  <c r="B228" i="20"/>
  <c r="B229" i="20"/>
  <c r="B230" i="20"/>
  <c r="B231" i="20"/>
  <c r="B232" i="20"/>
  <c r="B233" i="20"/>
  <c r="B234" i="20"/>
  <c r="B235" i="20"/>
  <c r="B236" i="20"/>
  <c r="B237" i="20"/>
  <c r="B238" i="20"/>
  <c r="B239" i="20"/>
  <c r="B240" i="20"/>
  <c r="B241" i="20"/>
  <c r="B242" i="20"/>
  <c r="B243" i="20"/>
  <c r="B244" i="20"/>
  <c r="B247" i="20"/>
  <c r="B248" i="20"/>
  <c r="B249" i="20"/>
  <c r="B250" i="20"/>
  <c r="B251" i="20"/>
  <c r="B252" i="20"/>
  <c r="B253" i="20"/>
  <c r="B254" i="20"/>
  <c r="B255" i="20"/>
  <c r="B256" i="20"/>
  <c r="B257" i="20"/>
  <c r="B258" i="20"/>
  <c r="B259" i="20"/>
  <c r="B260" i="20"/>
  <c r="B261" i="20"/>
  <c r="B262" i="20"/>
  <c r="B263" i="20"/>
  <c r="B264" i="20"/>
  <c r="B265" i="20"/>
  <c r="B266" i="20"/>
  <c r="B269" i="20"/>
  <c r="B270" i="20"/>
  <c r="B271" i="20"/>
  <c r="B272" i="20"/>
  <c r="B273" i="20"/>
  <c r="B274" i="20"/>
  <c r="B275" i="20"/>
  <c r="B276" i="20"/>
  <c r="B277" i="20"/>
  <c r="B278" i="20"/>
  <c r="B279" i="20"/>
  <c r="B280" i="20"/>
  <c r="B281" i="20"/>
  <c r="B282" i="20"/>
  <c r="B283" i="20"/>
  <c r="B284" i="20"/>
  <c r="B285" i="20"/>
  <c r="B286" i="20"/>
  <c r="B287" i="20"/>
  <c r="B288" i="20"/>
  <c r="B291" i="20"/>
  <c r="B292" i="20"/>
  <c r="B293" i="20"/>
  <c r="B294" i="20"/>
  <c r="B295" i="20"/>
  <c r="B296" i="20"/>
  <c r="B297" i="20"/>
  <c r="B298" i="20"/>
  <c r="B299" i="20"/>
  <c r="B300" i="20"/>
  <c r="B301" i="20"/>
  <c r="B302" i="20"/>
  <c r="B303" i="20"/>
  <c r="B304" i="20"/>
  <c r="B305" i="20"/>
  <c r="B306" i="20"/>
  <c r="B307" i="20"/>
  <c r="B308" i="20"/>
  <c r="B309" i="20"/>
  <c r="B310" i="20"/>
  <c r="B313" i="20"/>
  <c r="B314" i="20"/>
  <c r="B315" i="20"/>
  <c r="B316" i="20"/>
  <c r="B317" i="20"/>
  <c r="B318" i="20"/>
  <c r="B319" i="20"/>
  <c r="B320" i="20"/>
  <c r="B321" i="20"/>
  <c r="B322" i="20"/>
  <c r="B323" i="20"/>
  <c r="B324" i="20"/>
  <c r="B325" i="20"/>
  <c r="B326" i="20"/>
  <c r="B327" i="20"/>
  <c r="B328" i="20"/>
  <c r="B329" i="20"/>
  <c r="B330" i="20"/>
  <c r="B331" i="20"/>
  <c r="B332" i="20"/>
  <c r="B335" i="20"/>
  <c r="B336" i="20"/>
  <c r="B337" i="20"/>
  <c r="B338" i="20"/>
  <c r="B339" i="20"/>
  <c r="B340" i="20"/>
  <c r="B341" i="20"/>
  <c r="B342" i="20"/>
  <c r="B343" i="20"/>
  <c r="B344" i="20"/>
  <c r="B345" i="20"/>
  <c r="B346" i="20"/>
  <c r="B347" i="20"/>
  <c r="B348" i="20"/>
  <c r="B349" i="20"/>
  <c r="B350" i="20"/>
  <c r="B351" i="20"/>
  <c r="B352" i="20"/>
  <c r="B353" i="20"/>
  <c r="B354" i="20"/>
  <c r="B357" i="20"/>
  <c r="B358" i="20"/>
  <c r="B359" i="20"/>
  <c r="B360" i="20"/>
  <c r="B361" i="20"/>
  <c r="B362" i="20"/>
  <c r="B363" i="20"/>
  <c r="B364" i="20"/>
  <c r="B365" i="20"/>
  <c r="B366" i="20"/>
  <c r="B367" i="20"/>
  <c r="B368" i="20"/>
  <c r="B369" i="20"/>
  <c r="B370" i="20"/>
  <c r="B371" i="20"/>
  <c r="B372" i="20"/>
  <c r="B373" i="20"/>
  <c r="B374" i="20"/>
  <c r="B375" i="20"/>
  <c r="B376" i="20"/>
  <c r="B379" i="20"/>
  <c r="B380" i="20"/>
  <c r="B381" i="20"/>
  <c r="B382" i="20"/>
  <c r="B383" i="20"/>
  <c r="B384" i="20"/>
  <c r="B385" i="20"/>
  <c r="B386" i="20"/>
  <c r="B387" i="20"/>
  <c r="B388" i="20"/>
  <c r="B389" i="20"/>
  <c r="B390" i="20"/>
  <c r="B391" i="20"/>
  <c r="B392" i="20"/>
  <c r="B393" i="20"/>
  <c r="B394" i="20"/>
  <c r="B395" i="20"/>
  <c r="B396" i="20"/>
  <c r="B397" i="20"/>
  <c r="B398" i="20"/>
  <c r="B401" i="20"/>
  <c r="B402" i="20"/>
  <c r="B403" i="20"/>
  <c r="B404" i="20"/>
  <c r="B405" i="20"/>
  <c r="B406" i="20"/>
  <c r="B407" i="20"/>
  <c r="B408" i="20"/>
  <c r="B409" i="20"/>
  <c r="B410" i="20"/>
  <c r="B411" i="20"/>
  <c r="B412" i="20"/>
  <c r="B413" i="20"/>
  <c r="B414" i="20"/>
  <c r="B415" i="20"/>
  <c r="B416" i="20"/>
  <c r="B417" i="20"/>
  <c r="B418" i="20"/>
  <c r="B419" i="20"/>
  <c r="B420" i="20"/>
  <c r="B423" i="20"/>
  <c r="B424" i="20"/>
  <c r="B425" i="20"/>
  <c r="B426" i="20"/>
  <c r="B427" i="20"/>
  <c r="B428" i="20"/>
  <c r="B429" i="20"/>
  <c r="B430" i="20"/>
  <c r="B431" i="20"/>
  <c r="B432" i="20"/>
  <c r="B433" i="20"/>
  <c r="B434" i="20"/>
  <c r="B435" i="20"/>
  <c r="B436" i="20"/>
  <c r="B437" i="20"/>
  <c r="B438" i="20"/>
  <c r="B439" i="20"/>
  <c r="B440" i="20"/>
  <c r="B441" i="20"/>
  <c r="B442" i="20"/>
  <c r="B445" i="20"/>
  <c r="B446" i="20"/>
  <c r="B456" i="20"/>
  <c r="B457" i="20"/>
  <c r="B458" i="20"/>
  <c r="B459" i="20"/>
  <c r="B460" i="20"/>
  <c r="B461" i="20"/>
  <c r="B462" i="20"/>
  <c r="B463" i="20"/>
  <c r="B464" i="20"/>
  <c r="B467" i="20"/>
  <c r="B468" i="20"/>
  <c r="B469" i="20"/>
  <c r="B470" i="20"/>
  <c r="B471" i="20"/>
  <c r="B472" i="20"/>
  <c r="B473" i="20"/>
  <c r="B474" i="20"/>
  <c r="B475" i="20"/>
  <c r="B476" i="20"/>
  <c r="B477" i="20"/>
  <c r="B478" i="20"/>
  <c r="B479" i="20"/>
  <c r="B480" i="20"/>
  <c r="B481" i="20"/>
  <c r="B482" i="20"/>
  <c r="B483" i="20"/>
  <c r="B484" i="20"/>
  <c r="B485" i="20"/>
  <c r="B486" i="20"/>
  <c r="B489" i="20"/>
  <c r="B490" i="20"/>
  <c r="B491" i="20"/>
  <c r="B492" i="20"/>
  <c r="B493" i="20"/>
  <c r="B494" i="20"/>
  <c r="B495" i="20"/>
  <c r="B496" i="20"/>
  <c r="B497" i="20"/>
  <c r="B498" i="20"/>
  <c r="B499" i="20"/>
  <c r="B500" i="20"/>
  <c r="B501" i="20"/>
  <c r="B502" i="20"/>
  <c r="B503" i="20"/>
  <c r="B504" i="20"/>
  <c r="B505" i="20"/>
  <c r="B506" i="20"/>
  <c r="B507" i="20"/>
  <c r="B508" i="20"/>
  <c r="B511" i="20"/>
  <c r="B512" i="20"/>
  <c r="B513" i="20"/>
  <c r="B514" i="20"/>
  <c r="B515" i="20"/>
  <c r="B516" i="20"/>
  <c r="B517" i="20"/>
  <c r="B518" i="20"/>
  <c r="B519" i="20"/>
  <c r="B520" i="20"/>
  <c r="B521" i="20"/>
  <c r="B522" i="20"/>
  <c r="B523" i="20"/>
  <c r="B524" i="20"/>
  <c r="B525" i="20"/>
  <c r="B526" i="20"/>
  <c r="B527" i="20"/>
  <c r="B528" i="20"/>
  <c r="B529" i="20"/>
  <c r="B530" i="20"/>
  <c r="B533" i="20"/>
  <c r="B534" i="20"/>
  <c r="B535" i="20"/>
  <c r="B536" i="20"/>
  <c r="B537" i="20"/>
  <c r="B538" i="20"/>
  <c r="B539" i="20"/>
  <c r="B540" i="20"/>
  <c r="B541" i="20"/>
  <c r="B542" i="20"/>
  <c r="B543" i="20"/>
  <c r="B544" i="20"/>
  <c r="B545" i="20"/>
  <c r="B546" i="20"/>
  <c r="B547" i="20"/>
  <c r="B548" i="20"/>
  <c r="B549" i="20"/>
  <c r="B550" i="20"/>
  <c r="B551" i="20"/>
  <c r="B552" i="20"/>
  <c r="B555" i="20"/>
  <c r="B556" i="20"/>
  <c r="B557" i="20"/>
  <c r="B558" i="20"/>
  <c r="B559" i="20"/>
  <c r="B560" i="20"/>
  <c r="B561" i="20"/>
  <c r="B562" i="20"/>
  <c r="B563" i="20"/>
  <c r="B564" i="20"/>
  <c r="B565" i="20"/>
  <c r="B566" i="20"/>
  <c r="B567" i="20"/>
  <c r="B568" i="20"/>
  <c r="B569" i="20"/>
  <c r="B570" i="20"/>
  <c r="B571" i="20"/>
  <c r="B572" i="20"/>
  <c r="B573" i="20"/>
  <c r="B574" i="20"/>
  <c r="B577" i="20"/>
  <c r="B578" i="20"/>
  <c r="B579" i="20"/>
  <c r="B580" i="20"/>
  <c r="B581" i="20"/>
  <c r="B582" i="20"/>
  <c r="B583" i="20"/>
  <c r="B584" i="20"/>
  <c r="B585" i="20"/>
  <c r="B586" i="20"/>
  <c r="B587" i="20"/>
  <c r="B588" i="20"/>
  <c r="B589" i="20"/>
  <c r="B590" i="20"/>
  <c r="B591" i="20"/>
  <c r="B592" i="20"/>
  <c r="B593" i="20"/>
  <c r="B594" i="20"/>
  <c r="B595" i="20"/>
  <c r="B596" i="20"/>
  <c r="B599" i="20"/>
  <c r="B600" i="20"/>
  <c r="B601" i="20"/>
  <c r="B602" i="20"/>
  <c r="B603" i="20"/>
  <c r="B604" i="20"/>
  <c r="B605" i="20"/>
  <c r="B606" i="20"/>
  <c r="B607" i="20"/>
  <c r="B608" i="20"/>
  <c r="B609" i="20"/>
  <c r="B610" i="20"/>
  <c r="B611" i="20"/>
  <c r="B612" i="20"/>
  <c r="B613" i="20"/>
  <c r="B614" i="20"/>
  <c r="B615" i="20"/>
  <c r="B616" i="20"/>
  <c r="B617" i="20"/>
  <c r="B618" i="20"/>
  <c r="B621" i="20"/>
  <c r="B622" i="20"/>
  <c r="B623" i="20"/>
  <c r="B624" i="20"/>
  <c r="B625" i="20"/>
  <c r="B626" i="20"/>
  <c r="B627" i="20"/>
  <c r="B628" i="20"/>
  <c r="B629" i="20"/>
  <c r="B630" i="20"/>
  <c r="B631" i="20"/>
  <c r="B632" i="20"/>
  <c r="B633" i="20"/>
  <c r="B634" i="20"/>
  <c r="B635" i="20"/>
  <c r="B636" i="20"/>
  <c r="B637" i="20"/>
  <c r="B638" i="20"/>
  <c r="B639" i="20"/>
  <c r="B640" i="20"/>
  <c r="B643" i="20"/>
  <c r="B644" i="20"/>
  <c r="B645" i="20"/>
  <c r="B646" i="20"/>
  <c r="B647" i="20"/>
  <c r="B648" i="20"/>
  <c r="B649" i="20"/>
  <c r="B650" i="20"/>
  <c r="B651" i="20"/>
  <c r="B652" i="20"/>
  <c r="B653" i="20"/>
  <c r="B654" i="20"/>
  <c r="B655" i="20"/>
  <c r="B656" i="20"/>
  <c r="B657" i="20"/>
  <c r="B658" i="20"/>
  <c r="B659" i="20"/>
  <c r="B660" i="20"/>
  <c r="B661" i="20"/>
  <c r="B662" i="20"/>
  <c r="B665" i="20"/>
  <c r="B666" i="20"/>
  <c r="B667" i="20"/>
  <c r="B668" i="20"/>
  <c r="B669" i="20"/>
  <c r="B670" i="20"/>
  <c r="B671" i="20"/>
  <c r="B672" i="20"/>
  <c r="B673" i="20"/>
  <c r="B674" i="20"/>
  <c r="B675" i="20"/>
  <c r="B676" i="20"/>
  <c r="B677" i="20"/>
  <c r="B678" i="20"/>
  <c r="B679" i="20"/>
  <c r="B680" i="20"/>
  <c r="B681" i="20"/>
  <c r="B682" i="20"/>
  <c r="B683" i="20"/>
  <c r="B684" i="20"/>
  <c r="B687" i="20"/>
  <c r="B688" i="20"/>
  <c r="B689" i="20"/>
  <c r="B690" i="20"/>
  <c r="B691" i="20"/>
  <c r="B692" i="20"/>
  <c r="B693" i="20"/>
  <c r="B694" i="20"/>
  <c r="B695" i="20"/>
  <c r="B696" i="20"/>
  <c r="B697" i="20"/>
  <c r="B698" i="20"/>
  <c r="B699" i="20"/>
  <c r="B700" i="20"/>
  <c r="B701" i="20"/>
  <c r="B702" i="20"/>
  <c r="B703" i="20"/>
  <c r="B704" i="20"/>
  <c r="B705" i="20"/>
  <c r="B706" i="20"/>
  <c r="B709" i="20"/>
  <c r="B710" i="20"/>
  <c r="B711" i="20"/>
  <c r="B712" i="20"/>
  <c r="B713" i="20"/>
  <c r="B714" i="20"/>
  <c r="B715" i="20"/>
  <c r="B716" i="20"/>
  <c r="B717" i="20"/>
  <c r="B718" i="20"/>
  <c r="B719" i="20"/>
  <c r="B720" i="20"/>
  <c r="B721" i="20"/>
  <c r="B722" i="20"/>
  <c r="B723" i="20"/>
  <c r="B724" i="20"/>
  <c r="B725" i="20"/>
  <c r="B726" i="20"/>
  <c r="B727" i="20"/>
  <c r="B728" i="20"/>
  <c r="B731" i="20"/>
  <c r="B732" i="20"/>
  <c r="B733" i="20"/>
  <c r="B734" i="20"/>
  <c r="B735" i="20"/>
  <c r="B736" i="20"/>
  <c r="B737" i="20"/>
  <c r="B738" i="20"/>
  <c r="B739" i="20"/>
  <c r="B740" i="20"/>
  <c r="B741" i="20"/>
  <c r="B742" i="20"/>
  <c r="B743" i="20"/>
  <c r="B744" i="20"/>
  <c r="B745" i="20"/>
  <c r="B746" i="20"/>
  <c r="B747" i="20"/>
  <c r="B748" i="20"/>
  <c r="B749" i="20"/>
  <c r="B750" i="20"/>
  <c r="B753" i="20"/>
  <c r="B754" i="20"/>
  <c r="B755" i="20"/>
  <c r="B756" i="20"/>
  <c r="B757" i="20"/>
  <c r="B758" i="20"/>
  <c r="B759" i="20"/>
  <c r="B760" i="20"/>
  <c r="B761" i="20"/>
  <c r="B762" i="20"/>
  <c r="B763" i="20"/>
  <c r="B764" i="20"/>
  <c r="B765" i="20"/>
  <c r="B766" i="20"/>
  <c r="B767" i="20"/>
  <c r="B768" i="20"/>
  <c r="B769" i="20"/>
  <c r="B770" i="20"/>
  <c r="B771" i="20"/>
  <c r="B772" i="20"/>
  <c r="B775" i="20"/>
  <c r="B776" i="20"/>
  <c r="B777" i="20"/>
  <c r="B778" i="20"/>
  <c r="B779" i="20"/>
  <c r="B780" i="20"/>
  <c r="B781" i="20"/>
  <c r="B782" i="20"/>
  <c r="B783" i="20"/>
  <c r="B784" i="20"/>
  <c r="B785" i="20"/>
  <c r="B786" i="20"/>
  <c r="B787" i="20"/>
  <c r="B788" i="20"/>
  <c r="B789" i="20"/>
  <c r="B790" i="20"/>
  <c r="B791" i="20"/>
  <c r="B792" i="20"/>
  <c r="B793" i="20"/>
  <c r="B794" i="20"/>
  <c r="B797" i="20"/>
  <c r="B798" i="20"/>
  <c r="B799" i="20"/>
  <c r="B800" i="20"/>
  <c r="B801" i="20"/>
  <c r="B802" i="20"/>
  <c r="B803" i="20"/>
  <c r="B804" i="20"/>
  <c r="B805" i="20"/>
  <c r="B806" i="20"/>
  <c r="B807" i="20"/>
  <c r="B808" i="20"/>
  <c r="B809" i="20"/>
  <c r="B810" i="20"/>
  <c r="B811" i="20"/>
  <c r="B812" i="20"/>
  <c r="B813" i="20"/>
  <c r="B814" i="20"/>
  <c r="B815" i="20"/>
  <c r="B816" i="20"/>
  <c r="B819" i="20"/>
  <c r="B820" i="20"/>
  <c r="B821" i="20"/>
  <c r="B822" i="20"/>
  <c r="B823" i="20"/>
  <c r="B824" i="20"/>
  <c r="B825" i="20"/>
  <c r="B826" i="20"/>
  <c r="B827" i="20"/>
  <c r="B828" i="20"/>
  <c r="B829" i="20"/>
  <c r="B830" i="20"/>
  <c r="B831" i="20"/>
  <c r="B832" i="20"/>
  <c r="B833" i="20"/>
  <c r="B834" i="20"/>
  <c r="B835" i="20"/>
  <c r="B836" i="20"/>
  <c r="B837" i="20"/>
  <c r="B838" i="20"/>
  <c r="B841" i="20"/>
  <c r="B842" i="20"/>
  <c r="B843" i="20"/>
  <c r="B844" i="20"/>
  <c r="B845" i="20"/>
  <c r="B846" i="20"/>
  <c r="B847" i="20"/>
  <c r="B848" i="20"/>
  <c r="B849" i="20"/>
  <c r="B850" i="20"/>
  <c r="B851" i="20"/>
  <c r="B852" i="20"/>
  <c r="B853" i="20"/>
  <c r="B854" i="20"/>
  <c r="B855" i="20"/>
  <c r="B856" i="20"/>
  <c r="B857" i="20"/>
  <c r="B858" i="20"/>
  <c r="B859" i="20"/>
  <c r="B860" i="20"/>
  <c r="B863" i="20"/>
  <c r="B864" i="20"/>
  <c r="B865" i="20"/>
  <c r="B866" i="20"/>
  <c r="B867" i="20"/>
  <c r="B868" i="20"/>
  <c r="B869" i="20"/>
  <c r="B870" i="20"/>
  <c r="B871" i="20"/>
  <c r="B872" i="20"/>
  <c r="B873" i="20"/>
  <c r="B874" i="20"/>
  <c r="B875" i="20"/>
  <c r="B876" i="20"/>
  <c r="B877" i="20"/>
  <c r="B878" i="20"/>
  <c r="B879" i="20"/>
  <c r="B880" i="20"/>
  <c r="B881" i="20"/>
  <c r="B882" i="20"/>
  <c r="B885" i="20"/>
  <c r="B886" i="20"/>
  <c r="B887" i="20"/>
  <c r="B888" i="20"/>
  <c r="B889" i="20"/>
  <c r="B890" i="20"/>
  <c r="B891" i="20"/>
  <c r="B892" i="20"/>
  <c r="B893" i="20"/>
  <c r="B894" i="20"/>
  <c r="B895" i="20"/>
  <c r="B896" i="20"/>
  <c r="B897" i="20"/>
  <c r="B898" i="20"/>
  <c r="B899" i="20"/>
  <c r="B900" i="20"/>
  <c r="B901" i="20"/>
  <c r="B902" i="20"/>
  <c r="B903" i="20"/>
  <c r="B904" i="20"/>
  <c r="B907" i="20"/>
  <c r="B908" i="20"/>
  <c r="B909" i="20"/>
  <c r="B910" i="20"/>
  <c r="B911" i="20"/>
  <c r="B912" i="20"/>
  <c r="B913" i="20"/>
  <c r="B914" i="20"/>
  <c r="B915" i="20"/>
  <c r="B916" i="20"/>
  <c r="B917" i="20"/>
  <c r="B918" i="20"/>
  <c r="B919" i="20"/>
  <c r="B920" i="20"/>
  <c r="B921" i="20"/>
  <c r="B922" i="20"/>
  <c r="B923" i="20"/>
  <c r="B924" i="20"/>
  <c r="B925" i="20"/>
  <c r="B926" i="20"/>
  <c r="B929" i="20"/>
  <c r="B930" i="20"/>
  <c r="B931" i="20"/>
  <c r="B932" i="20"/>
  <c r="B933" i="20"/>
  <c r="B934" i="20"/>
  <c r="B935" i="20"/>
  <c r="B936" i="20"/>
  <c r="B937" i="20"/>
  <c r="B938" i="20"/>
  <c r="B939" i="20"/>
  <c r="B940" i="20"/>
  <c r="B941" i="20"/>
  <c r="B942" i="20"/>
  <c r="B943" i="20"/>
  <c r="B944" i="20"/>
  <c r="B945" i="20"/>
  <c r="B946" i="20"/>
  <c r="B947" i="20"/>
  <c r="B948" i="20"/>
  <c r="B951" i="20"/>
  <c r="B952" i="20"/>
  <c r="B953" i="20"/>
  <c r="B954" i="20"/>
  <c r="B955" i="20"/>
  <c r="B956" i="20"/>
  <c r="B957" i="20"/>
  <c r="B958" i="20"/>
  <c r="B959" i="20"/>
  <c r="B960" i="20"/>
  <c r="B961" i="20"/>
  <c r="B962" i="20"/>
  <c r="B963" i="20"/>
  <c r="B964" i="20"/>
  <c r="B965" i="20"/>
  <c r="B966" i="20"/>
  <c r="B967" i="20"/>
  <c r="B968" i="20"/>
  <c r="B969" i="20"/>
  <c r="B970" i="20"/>
  <c r="B973" i="20"/>
  <c r="B974" i="20"/>
  <c r="B975" i="20"/>
  <c r="B976" i="20"/>
  <c r="B977" i="20"/>
  <c r="B978" i="20"/>
  <c r="B979" i="20"/>
  <c r="B980" i="20"/>
  <c r="B981" i="20"/>
  <c r="B982" i="20"/>
  <c r="B983" i="20"/>
  <c r="B984" i="20"/>
  <c r="B985" i="20"/>
  <c r="B986" i="20"/>
  <c r="B987" i="20"/>
  <c r="B988" i="20"/>
  <c r="B989" i="20"/>
  <c r="B990" i="20"/>
  <c r="B991" i="20"/>
  <c r="B992" i="20"/>
  <c r="B995" i="20"/>
  <c r="B996" i="20"/>
  <c r="B997" i="20"/>
  <c r="B998" i="20"/>
  <c r="B999" i="20"/>
  <c r="B1000" i="20"/>
  <c r="B1001" i="20"/>
  <c r="B1002" i="20"/>
  <c r="B1003" i="20"/>
  <c r="B1004" i="20"/>
  <c r="B1005" i="20"/>
  <c r="B1006" i="20"/>
  <c r="B1007" i="20"/>
  <c r="B1008" i="20"/>
  <c r="B1009" i="20"/>
  <c r="B1010" i="20"/>
  <c r="B1011" i="20"/>
  <c r="B1012" i="20"/>
  <c r="B1013" i="20"/>
  <c r="B1014" i="20"/>
  <c r="B1017" i="20"/>
  <c r="B1018" i="20"/>
  <c r="B1019" i="20"/>
  <c r="B1020" i="20"/>
  <c r="B1021" i="20"/>
  <c r="B1022" i="20"/>
  <c r="B1023" i="20"/>
  <c r="B1024" i="20"/>
  <c r="B1025" i="20"/>
  <c r="B1026" i="20"/>
  <c r="B1027" i="20"/>
  <c r="B1028" i="20"/>
  <c r="B1029" i="20"/>
  <c r="B1030" i="20"/>
  <c r="B1031" i="20"/>
  <c r="B1032" i="20"/>
  <c r="B1033" i="20"/>
  <c r="B1034" i="20"/>
  <c r="B1035" i="20"/>
  <c r="B1036" i="20"/>
  <c r="B1039" i="20"/>
  <c r="B1040" i="20"/>
  <c r="B1041" i="20"/>
  <c r="B1042" i="20"/>
  <c r="B1043" i="20"/>
  <c r="B1044" i="20"/>
  <c r="B1045" i="20"/>
  <c r="B1046" i="20"/>
  <c r="B1047" i="20"/>
  <c r="B1048" i="20"/>
  <c r="B1049" i="20"/>
  <c r="B1050" i="20"/>
  <c r="B1051" i="20"/>
  <c r="B1052" i="20"/>
  <c r="B1053" i="20"/>
  <c r="B1054" i="20"/>
  <c r="B1055" i="20"/>
  <c r="B1056" i="20"/>
  <c r="B1057" i="20"/>
  <c r="B1058" i="20"/>
  <c r="B1061" i="20"/>
  <c r="B1062" i="20"/>
  <c r="B1063" i="20"/>
  <c r="B1064" i="20"/>
  <c r="B1065" i="20"/>
  <c r="B1066" i="20"/>
  <c r="B1067" i="20"/>
  <c r="B1068" i="20"/>
  <c r="B1069" i="20"/>
  <c r="B1070" i="20"/>
  <c r="B1071" i="20"/>
  <c r="B1072" i="20"/>
  <c r="B1073" i="20"/>
  <c r="B1074" i="20"/>
  <c r="B1075" i="20"/>
  <c r="B1076" i="20"/>
  <c r="B1077" i="20"/>
  <c r="B1078" i="20"/>
  <c r="B1079" i="20"/>
  <c r="B1080" i="20"/>
  <c r="B1083" i="20"/>
  <c r="B1084" i="20"/>
  <c r="B1085" i="20"/>
  <c r="B1086" i="20"/>
  <c r="B1087" i="20"/>
  <c r="B1088" i="20"/>
  <c r="B1089" i="20"/>
  <c r="B1090" i="20"/>
  <c r="B1091" i="20"/>
  <c r="B1092" i="20"/>
  <c r="B1093" i="20"/>
  <c r="B1094" i="20"/>
  <c r="B1095" i="20"/>
  <c r="B1096" i="20"/>
  <c r="B1097" i="20"/>
  <c r="B1098" i="20"/>
  <c r="B1099" i="20"/>
  <c r="B1100" i="20"/>
  <c r="B1101" i="20"/>
  <c r="B1102" i="20"/>
  <c r="B1105" i="20"/>
  <c r="B1106" i="20"/>
  <c r="B1107" i="20"/>
  <c r="B1108" i="20"/>
  <c r="B1109" i="20"/>
  <c r="B1110" i="20"/>
  <c r="B1111" i="20"/>
  <c r="B1112" i="20"/>
  <c r="B1113" i="20"/>
  <c r="B1114" i="20"/>
  <c r="B1115" i="20"/>
  <c r="B1116" i="20"/>
  <c r="B1117" i="20"/>
  <c r="B1118" i="20"/>
  <c r="B1119" i="20"/>
  <c r="B1120" i="20"/>
  <c r="B1121" i="20"/>
  <c r="B1122" i="20"/>
  <c r="B1123" i="20"/>
  <c r="B1124" i="20"/>
  <c r="B1127" i="20"/>
  <c r="B1128" i="20"/>
  <c r="B1129" i="20"/>
  <c r="B1130" i="20"/>
  <c r="B1131" i="20"/>
  <c r="B1132" i="20"/>
  <c r="B1133" i="20"/>
  <c r="B1134" i="20"/>
  <c r="B1135" i="20"/>
  <c r="B1136" i="20"/>
  <c r="B1137" i="20"/>
  <c r="B1138" i="20"/>
  <c r="B1139" i="20"/>
  <c r="B1140" i="20"/>
  <c r="B1141" i="20"/>
  <c r="B1142" i="20"/>
  <c r="B1143" i="20"/>
  <c r="B1144" i="20"/>
  <c r="B1145" i="20"/>
  <c r="B1146" i="20"/>
  <c r="B1149" i="20"/>
  <c r="B1150" i="20"/>
  <c r="B1151" i="20"/>
  <c r="B1152" i="20"/>
  <c r="B1153" i="20"/>
  <c r="B1154" i="20"/>
  <c r="B1155" i="20"/>
  <c r="B1156" i="20"/>
  <c r="B1157" i="20"/>
  <c r="B1158" i="20"/>
  <c r="B1159" i="20"/>
  <c r="B1160" i="20"/>
  <c r="B1161" i="20"/>
  <c r="B1162" i="20"/>
  <c r="B1163" i="20"/>
  <c r="B1164" i="20"/>
  <c r="B1165" i="20"/>
  <c r="B1166" i="20"/>
  <c r="B1167" i="20"/>
  <c r="B1168" i="20"/>
  <c r="B1171" i="20"/>
  <c r="B1172" i="20"/>
  <c r="B1173" i="20"/>
  <c r="B1174" i="20"/>
  <c r="B1175" i="20"/>
  <c r="B1176" i="20"/>
  <c r="B1177" i="20"/>
  <c r="B1178" i="20"/>
  <c r="B1179" i="20"/>
  <c r="B1180" i="20"/>
  <c r="B1181" i="20"/>
  <c r="B1182" i="20"/>
  <c r="B1183" i="20"/>
  <c r="B1184" i="20"/>
  <c r="B1185" i="20"/>
  <c r="B1186" i="20"/>
  <c r="B1187" i="20"/>
  <c r="B1188" i="20"/>
  <c r="B1189" i="20"/>
  <c r="B1190" i="20"/>
  <c r="B1193" i="20"/>
  <c r="B1194" i="20"/>
  <c r="B1195" i="20"/>
  <c r="B1196" i="20"/>
  <c r="B1197" i="20"/>
  <c r="B1198" i="20"/>
  <c r="B1199" i="20"/>
  <c r="B1200" i="20"/>
  <c r="B1201" i="20"/>
  <c r="B1202" i="20"/>
  <c r="B1203" i="20"/>
  <c r="B1204" i="20"/>
  <c r="B1205" i="20"/>
  <c r="B1206" i="20"/>
  <c r="B1207" i="20"/>
  <c r="B1208" i="20"/>
  <c r="B1209" i="20"/>
  <c r="B1210" i="20"/>
  <c r="B1211" i="20"/>
  <c r="B1212" i="20"/>
  <c r="B1215" i="20"/>
  <c r="B1216" i="20"/>
  <c r="B1217" i="20"/>
  <c r="B1218" i="20"/>
  <c r="B1219" i="20"/>
  <c r="B1220" i="20"/>
  <c r="B1221" i="20"/>
  <c r="B1222" i="20"/>
  <c r="B1223" i="20"/>
  <c r="B1224" i="20"/>
  <c r="B1225" i="20"/>
  <c r="B1226" i="20"/>
  <c r="B1227" i="20"/>
  <c r="B1228" i="20"/>
  <c r="B1229" i="20"/>
  <c r="B1230" i="20"/>
  <c r="B1231" i="20"/>
  <c r="B1232" i="20"/>
  <c r="B1233" i="20"/>
  <c r="B1234" i="20"/>
  <c r="B1237" i="20"/>
  <c r="B1238" i="20"/>
  <c r="B1239" i="20"/>
  <c r="B1240" i="20"/>
  <c r="B1241" i="20"/>
  <c r="B1242" i="20"/>
  <c r="B1243" i="20"/>
  <c r="B1244" i="20"/>
  <c r="B1245" i="20"/>
  <c r="B1246" i="20"/>
  <c r="B1247" i="20"/>
  <c r="B1248" i="20"/>
  <c r="B1249" i="20"/>
  <c r="B1250" i="20"/>
  <c r="B1251" i="20"/>
  <c r="B1252" i="20"/>
  <c r="B1253" i="20"/>
  <c r="B1254" i="20"/>
  <c r="B1255" i="20"/>
  <c r="B1256" i="20"/>
  <c r="B1259" i="20"/>
  <c r="B1260" i="20"/>
  <c r="B1261" i="20"/>
  <c r="B1262" i="20"/>
  <c r="B1263" i="20"/>
  <c r="B1264" i="20"/>
  <c r="B1265" i="20"/>
  <c r="B1266" i="20"/>
  <c r="B1267" i="20"/>
  <c r="B1268" i="20"/>
  <c r="B1269" i="20"/>
  <c r="B1270" i="20"/>
  <c r="B1271" i="20"/>
  <c r="B1272" i="20"/>
  <c r="B1273" i="20"/>
  <c r="B1274" i="20"/>
  <c r="B1275" i="20"/>
  <c r="B1276" i="20"/>
  <c r="B1277" i="20"/>
  <c r="B1278" i="20"/>
  <c r="B1281" i="20"/>
  <c r="B1282" i="20"/>
  <c r="B1283" i="20"/>
  <c r="B1284" i="20"/>
  <c r="B1285" i="20"/>
  <c r="B1286" i="20"/>
  <c r="B1287" i="20"/>
  <c r="B1288" i="20"/>
  <c r="B1289" i="20"/>
  <c r="B1290" i="20"/>
  <c r="B1291" i="20"/>
  <c r="B1292" i="20"/>
  <c r="B1293" i="20"/>
  <c r="B1294" i="20"/>
  <c r="B1295" i="20"/>
  <c r="B1296" i="20"/>
  <c r="B1297" i="20"/>
  <c r="B1298" i="20"/>
  <c r="B1299" i="20"/>
  <c r="B1300" i="20"/>
  <c r="B1303" i="20"/>
  <c r="B1304" i="20"/>
  <c r="B1305" i="20"/>
  <c r="B1306" i="20"/>
  <c r="B1307" i="20"/>
  <c r="B1308" i="20"/>
  <c r="B1309" i="20"/>
  <c r="B1310" i="20"/>
  <c r="B1311" i="20"/>
  <c r="B1312" i="20"/>
  <c r="B1313" i="20"/>
  <c r="B1314" i="20"/>
  <c r="B1315" i="20"/>
  <c r="B1316" i="20"/>
  <c r="B1317" i="20"/>
  <c r="B1318" i="20"/>
  <c r="B1319" i="20"/>
  <c r="B1320" i="20"/>
  <c r="B1321" i="20"/>
  <c r="B1322" i="20"/>
  <c r="B1325" i="20"/>
  <c r="B1326" i="20"/>
  <c r="B1327" i="20"/>
  <c r="B1328" i="20"/>
  <c r="B1329" i="20"/>
  <c r="B1330" i="20"/>
  <c r="B1331" i="20"/>
  <c r="B1332" i="20"/>
  <c r="B1333" i="20"/>
  <c r="B1334" i="20"/>
  <c r="B1335" i="20"/>
  <c r="B1336" i="20"/>
  <c r="B1337" i="20"/>
  <c r="B1338" i="20"/>
  <c r="B1339" i="20"/>
  <c r="B1340" i="20"/>
  <c r="B1341" i="20"/>
  <c r="B1342" i="20"/>
  <c r="B1343" i="20"/>
  <c r="B1344" i="20"/>
  <c r="B1347" i="20"/>
  <c r="B1348" i="20"/>
  <c r="B1349" i="20"/>
  <c r="B1350" i="20"/>
  <c r="B1351" i="20"/>
  <c r="B1352" i="20"/>
  <c r="B1353" i="20"/>
  <c r="B1354" i="20"/>
  <c r="B1355" i="20"/>
  <c r="B1356" i="20"/>
  <c r="B1357" i="20"/>
  <c r="B1358" i="20"/>
  <c r="B1359" i="20"/>
  <c r="B1360" i="20"/>
  <c r="B1361" i="20"/>
  <c r="B1362" i="20"/>
  <c r="B1363" i="20"/>
  <c r="B1364" i="20"/>
  <c r="B1365" i="20"/>
  <c r="B1366" i="20"/>
  <c r="B1369" i="20"/>
  <c r="B1370" i="20"/>
  <c r="B1371" i="20"/>
  <c r="B1372" i="20"/>
  <c r="B1373" i="20"/>
  <c r="B1374" i="20"/>
  <c r="B1375" i="20"/>
  <c r="B1376" i="20"/>
  <c r="B1377" i="20"/>
  <c r="B1378" i="20"/>
  <c r="B1379" i="20"/>
  <c r="B1380" i="20"/>
  <c r="B1381" i="20"/>
  <c r="B1382" i="20"/>
  <c r="B1383" i="20"/>
  <c r="B1384" i="20"/>
  <c r="B1385" i="20"/>
  <c r="B1386" i="20"/>
  <c r="B1387" i="20"/>
  <c r="B1388" i="20"/>
  <c r="B1391" i="20"/>
  <c r="B1392" i="20"/>
  <c r="B1393" i="20"/>
  <c r="B1394" i="20"/>
  <c r="B1395" i="20"/>
  <c r="B1396" i="20"/>
  <c r="B1397" i="20"/>
  <c r="B1398" i="20"/>
  <c r="B1399" i="20"/>
  <c r="B1400" i="20"/>
  <c r="B1401" i="20"/>
  <c r="B1402" i="20"/>
  <c r="B1403" i="20"/>
  <c r="B1404" i="20"/>
  <c r="B1405" i="20"/>
  <c r="B1406" i="20"/>
  <c r="B1407" i="20"/>
  <c r="B1408" i="20"/>
  <c r="B1409" i="20"/>
  <c r="B1410" i="20"/>
  <c r="B1413" i="20"/>
  <c r="B1414" i="20"/>
  <c r="B1415" i="20"/>
  <c r="B1416" i="20"/>
  <c r="B1417" i="20"/>
  <c r="B1418" i="20"/>
  <c r="B1419" i="20"/>
  <c r="B1420" i="20"/>
  <c r="B1421" i="20"/>
  <c r="B1422" i="20"/>
  <c r="B1423" i="20"/>
  <c r="B1424" i="20"/>
  <c r="B1425" i="20"/>
  <c r="B1426" i="20"/>
  <c r="B1427" i="20"/>
  <c r="B1428" i="20"/>
  <c r="B1429" i="20"/>
  <c r="B1430" i="20"/>
  <c r="B1431" i="20"/>
  <c r="B1432" i="20"/>
  <c r="B1435" i="20"/>
  <c r="B1436" i="20"/>
  <c r="B1437" i="20"/>
  <c r="B1438" i="20"/>
  <c r="B1439" i="20"/>
  <c r="B1440" i="20"/>
  <c r="B1441" i="20"/>
  <c r="B1442" i="20"/>
  <c r="B1443" i="20"/>
  <c r="B1444" i="20"/>
  <c r="B1445" i="20"/>
  <c r="B1446" i="20"/>
  <c r="B1447" i="20"/>
  <c r="B1448" i="20"/>
  <c r="B1449" i="20"/>
  <c r="B1450" i="20"/>
  <c r="B1451" i="20"/>
  <c r="B1452" i="20"/>
  <c r="B1453" i="20"/>
  <c r="B1454" i="20"/>
  <c r="B1457" i="20"/>
  <c r="B1458" i="20"/>
  <c r="B1459" i="20"/>
  <c r="B1460" i="20"/>
  <c r="B1461" i="20"/>
  <c r="B1462" i="20"/>
  <c r="B1463" i="20"/>
  <c r="B1464" i="20"/>
  <c r="B1465" i="20"/>
  <c r="B1466" i="20"/>
  <c r="B1467" i="20"/>
  <c r="B1468" i="20"/>
  <c r="B1469" i="20"/>
  <c r="B1470" i="20"/>
  <c r="B1471" i="20"/>
  <c r="B1472" i="20"/>
  <c r="B1473" i="20"/>
  <c r="B1474" i="20"/>
  <c r="B1475" i="20"/>
  <c r="B1476" i="20"/>
  <c r="B1479" i="20"/>
  <c r="B1480" i="20"/>
  <c r="B1481" i="20"/>
  <c r="B1482" i="20"/>
  <c r="B1483" i="20"/>
  <c r="B1484" i="20"/>
  <c r="B1485" i="20"/>
  <c r="B1486" i="20"/>
  <c r="B1487" i="20"/>
  <c r="B1488" i="20"/>
  <c r="B1489" i="20"/>
  <c r="B1490" i="20"/>
  <c r="B1491" i="20"/>
  <c r="B1492" i="20"/>
  <c r="B1493" i="20"/>
  <c r="B1494" i="20"/>
  <c r="B1495" i="20"/>
  <c r="B1496" i="20"/>
  <c r="B1497" i="20"/>
  <c r="B1498" i="20"/>
  <c r="B1501" i="20"/>
  <c r="B1502" i="20"/>
  <c r="B1503" i="20"/>
  <c r="B1504" i="20"/>
  <c r="B1505" i="20"/>
  <c r="B1506" i="20"/>
  <c r="B1507" i="20"/>
  <c r="B1508" i="20"/>
  <c r="B1509" i="20"/>
  <c r="B1510" i="20"/>
  <c r="B1511" i="20"/>
  <c r="B1512" i="20"/>
  <c r="B1513" i="20"/>
  <c r="B1514" i="20"/>
  <c r="B1515" i="20"/>
  <c r="B1516" i="20"/>
  <c r="B1517" i="20"/>
  <c r="B1518" i="20"/>
  <c r="B1519" i="20"/>
  <c r="B22" i="20"/>
  <c r="B23" i="20"/>
  <c r="B24" i="20"/>
  <c r="B5" i="20"/>
  <c r="B6" i="20"/>
  <c r="B7" i="20"/>
  <c r="B8" i="20"/>
  <c r="B9" i="20"/>
  <c r="B10" i="20"/>
  <c r="B11" i="20"/>
  <c r="B12" i="20"/>
  <c r="B13" i="20"/>
  <c r="B14" i="20"/>
  <c r="B15" i="20"/>
  <c r="B16" i="20"/>
  <c r="B17" i="20"/>
  <c r="B18" i="20"/>
  <c r="B19" i="20"/>
  <c r="B20" i="20"/>
  <c r="B21" i="20"/>
  <c r="BM94" i="13"/>
  <c r="E93" i="20" s="1"/>
  <c r="BM323" i="13"/>
  <c r="E332" i="20" s="1"/>
  <c r="BM324" i="13"/>
  <c r="BM325" i="13"/>
  <c r="E335" i="20" s="1"/>
  <c r="BM326" i="13"/>
  <c r="E336" i="20" s="1"/>
  <c r="BM327" i="13"/>
  <c r="E337" i="20" s="1"/>
  <c r="BM328" i="13"/>
  <c r="E338" i="20" s="1"/>
  <c r="E339" i="20"/>
  <c r="E340" i="20"/>
  <c r="BM331" i="13"/>
  <c r="E341" i="20" s="1"/>
  <c r="BM332" i="13"/>
  <c r="E342" i="20" s="1"/>
  <c r="BM333" i="13"/>
  <c r="E343" i="20" s="1"/>
  <c r="BM334" i="13"/>
  <c r="E344" i="20" s="1"/>
  <c r="BM335" i="13"/>
  <c r="E345" i="20" s="1"/>
  <c r="BM336" i="13"/>
  <c r="E346" i="20" s="1"/>
  <c r="BM337" i="13"/>
  <c r="E347" i="20" s="1"/>
  <c r="BM338" i="13"/>
  <c r="E348" i="20" s="1"/>
  <c r="BM339" i="13"/>
  <c r="E349" i="20" s="1"/>
  <c r="BM340" i="13"/>
  <c r="E350" i="20" s="1"/>
  <c r="BM341" i="13"/>
  <c r="E351" i="20" s="1"/>
  <c r="BM342" i="13"/>
  <c r="E352" i="20" s="1"/>
  <c r="BM343" i="13"/>
  <c r="E353" i="20" s="1"/>
  <c r="BM344" i="13"/>
  <c r="E354" i="20" s="1"/>
  <c r="BM345" i="13"/>
  <c r="BM346" i="13"/>
  <c r="E357" i="20" s="1"/>
  <c r="BM347" i="13"/>
  <c r="E358" i="20" s="1"/>
  <c r="BM348" i="13"/>
  <c r="E359" i="20" s="1"/>
  <c r="BM349" i="13"/>
  <c r="E360" i="20" s="1"/>
  <c r="BM350" i="13"/>
  <c r="E361" i="20" s="1"/>
  <c r="BM351" i="13"/>
  <c r="E362" i="20" s="1"/>
  <c r="BM352" i="13"/>
  <c r="E363" i="20" s="1"/>
  <c r="BM353" i="13"/>
  <c r="E364" i="20" s="1"/>
  <c r="BM354" i="13"/>
  <c r="E365" i="20" s="1"/>
  <c r="BM355" i="13"/>
  <c r="E366" i="20" s="1"/>
  <c r="BM356" i="13"/>
  <c r="E367" i="20" s="1"/>
  <c r="BM357" i="13"/>
  <c r="E368" i="20" s="1"/>
  <c r="BM358" i="13"/>
  <c r="E369" i="20" s="1"/>
  <c r="BM359" i="13"/>
  <c r="E370" i="20" s="1"/>
  <c r="BM360" i="13"/>
  <c r="E371" i="20" s="1"/>
  <c r="BM361" i="13"/>
  <c r="E372" i="20" s="1"/>
  <c r="BM362" i="13"/>
  <c r="E373" i="20" s="1"/>
  <c r="BM363" i="13"/>
  <c r="E374" i="20" s="1"/>
  <c r="BM364" i="13"/>
  <c r="E375" i="20" s="1"/>
  <c r="BM365" i="13"/>
  <c r="E376" i="20" s="1"/>
  <c r="BM366" i="13"/>
  <c r="BM367" i="13"/>
  <c r="E379" i="20" s="1"/>
  <c r="BM368" i="13"/>
  <c r="E380" i="20" s="1"/>
  <c r="BM369" i="13"/>
  <c r="E381" i="20" s="1"/>
  <c r="BM370" i="13"/>
  <c r="E382" i="20" s="1"/>
  <c r="BM371" i="13"/>
  <c r="E383" i="20" s="1"/>
  <c r="BM372" i="13"/>
  <c r="E384" i="20" s="1"/>
  <c r="BM373" i="13"/>
  <c r="E385" i="20" s="1"/>
  <c r="BM374" i="13"/>
  <c r="E386" i="20" s="1"/>
  <c r="BM375" i="13"/>
  <c r="E387" i="20" s="1"/>
  <c r="BM376" i="13"/>
  <c r="E388" i="20" s="1"/>
  <c r="BM377" i="13"/>
  <c r="E389" i="20" s="1"/>
  <c r="BM378" i="13"/>
  <c r="E390" i="20" s="1"/>
  <c r="BM379" i="13"/>
  <c r="E391" i="20" s="1"/>
  <c r="BM380" i="13"/>
  <c r="E392" i="20" s="1"/>
  <c r="BM381" i="13"/>
  <c r="E393" i="20" s="1"/>
  <c r="BM382" i="13"/>
  <c r="E394" i="20" s="1"/>
  <c r="BM383" i="13"/>
  <c r="E395" i="20" s="1"/>
  <c r="BM384" i="13"/>
  <c r="E396" i="20" s="1"/>
  <c r="BM385" i="13"/>
  <c r="E397" i="20" s="1"/>
  <c r="BM386" i="13"/>
  <c r="E398" i="20" s="1"/>
  <c r="BM387" i="13"/>
  <c r="BM388" i="13"/>
  <c r="E401" i="20" s="1"/>
  <c r="BM389" i="13"/>
  <c r="E402" i="20" s="1"/>
  <c r="BM390" i="13"/>
  <c r="E403" i="20" s="1"/>
  <c r="BM391" i="13"/>
  <c r="E404" i="20" s="1"/>
  <c r="BM392" i="13"/>
  <c r="E405" i="20" s="1"/>
  <c r="BM393" i="13"/>
  <c r="E406" i="20" s="1"/>
  <c r="BM394" i="13"/>
  <c r="E407" i="20" s="1"/>
  <c r="BM395" i="13"/>
  <c r="E408" i="20" s="1"/>
  <c r="BM396" i="13"/>
  <c r="E409" i="20" s="1"/>
  <c r="BM397" i="13"/>
  <c r="E410" i="20" s="1"/>
  <c r="BM398" i="13"/>
  <c r="E411" i="20" s="1"/>
  <c r="BM399" i="13"/>
  <c r="E412" i="20" s="1"/>
  <c r="BM400" i="13"/>
  <c r="E413" i="20" s="1"/>
  <c r="BM401" i="13"/>
  <c r="E414" i="20" s="1"/>
  <c r="BM402" i="13"/>
  <c r="E415" i="20" s="1"/>
  <c r="BM403" i="13"/>
  <c r="E416" i="20" s="1"/>
  <c r="BM404" i="13"/>
  <c r="E417" i="20" s="1"/>
  <c r="BM405" i="13"/>
  <c r="E418" i="20" s="1"/>
  <c r="BM406" i="13"/>
  <c r="E419" i="20" s="1"/>
  <c r="BM407" i="13"/>
  <c r="E420" i="20" s="1"/>
  <c r="BM408" i="13"/>
  <c r="BM409" i="13"/>
  <c r="E423" i="20" s="1"/>
  <c r="BM410" i="13"/>
  <c r="E424" i="20" s="1"/>
  <c r="BM411" i="13"/>
  <c r="E425" i="20" s="1"/>
  <c r="BM412" i="13"/>
  <c r="E426" i="20" s="1"/>
  <c r="BM413" i="13"/>
  <c r="E427" i="20" s="1"/>
  <c r="BM414" i="13"/>
  <c r="E428" i="20" s="1"/>
  <c r="BM415" i="13"/>
  <c r="E429" i="20" s="1"/>
  <c r="BM416" i="13"/>
  <c r="E430" i="20" s="1"/>
  <c r="BM417" i="13"/>
  <c r="E431" i="20" s="1"/>
  <c r="BM418" i="13"/>
  <c r="E432" i="20" s="1"/>
  <c r="BM419" i="13"/>
  <c r="E433" i="20" s="1"/>
  <c r="BM420" i="13"/>
  <c r="E434" i="20" s="1"/>
  <c r="BM421" i="13"/>
  <c r="E435" i="20" s="1"/>
  <c r="BM422" i="13"/>
  <c r="E436" i="20" s="1"/>
  <c r="BM423" i="13"/>
  <c r="E437" i="20" s="1"/>
  <c r="BM424" i="13"/>
  <c r="E438" i="20" s="1"/>
  <c r="BM425" i="13"/>
  <c r="E439" i="20" s="1"/>
  <c r="BM426" i="13"/>
  <c r="E440" i="20" s="1"/>
  <c r="BM427" i="13"/>
  <c r="E441" i="20" s="1"/>
  <c r="BM428" i="13"/>
  <c r="E442" i="20" s="1"/>
  <c r="BM429" i="13"/>
  <c r="BM430" i="13"/>
  <c r="E445" i="20" s="1"/>
  <c r="BM431" i="13"/>
  <c r="E446" i="20" s="1"/>
  <c r="BM432" i="13"/>
  <c r="E447" i="20" s="1"/>
  <c r="BM434" i="13"/>
  <c r="E449" i="20" s="1"/>
  <c r="BM435" i="13"/>
  <c r="E450" i="20" s="1"/>
  <c r="BM436" i="13"/>
  <c r="E451" i="20" s="1"/>
  <c r="BM437" i="13"/>
  <c r="E452" i="20" s="1"/>
  <c r="BM438" i="13"/>
  <c r="E453" i="20" s="1"/>
  <c r="BM439" i="13"/>
  <c r="E454" i="20" s="1"/>
  <c r="BM440" i="13"/>
  <c r="E455" i="20" s="1"/>
  <c r="BM441" i="13"/>
  <c r="BM442" i="13"/>
  <c r="E456" i="20" s="1"/>
  <c r="BM443" i="13"/>
  <c r="E457" i="20" s="1"/>
  <c r="BM444" i="13"/>
  <c r="E458" i="20" s="1"/>
  <c r="BM445" i="13"/>
  <c r="E459" i="20" s="1"/>
  <c r="BM446" i="13"/>
  <c r="E460" i="20" s="1"/>
  <c r="BM447" i="13"/>
  <c r="E461" i="20" s="1"/>
  <c r="BM448" i="13"/>
  <c r="E462" i="20" s="1"/>
  <c r="BM449" i="13"/>
  <c r="E463" i="20" s="1"/>
  <c r="BM450" i="13"/>
  <c r="BM451" i="13"/>
  <c r="E467" i="20" s="1"/>
  <c r="BM452" i="13"/>
  <c r="E468" i="20" s="1"/>
  <c r="BM453" i="13"/>
  <c r="E469" i="20" s="1"/>
  <c r="BM454" i="13"/>
  <c r="E470" i="20" s="1"/>
  <c r="BM455" i="13"/>
  <c r="E471" i="20" s="1"/>
  <c r="BM456" i="13"/>
  <c r="E472" i="20" s="1"/>
  <c r="BM457" i="13"/>
  <c r="E473" i="20" s="1"/>
  <c r="BM458" i="13"/>
  <c r="E474" i="20" s="1"/>
  <c r="BM459" i="13"/>
  <c r="E475" i="20" s="1"/>
  <c r="BM460" i="13"/>
  <c r="E476" i="20" s="1"/>
  <c r="BM461" i="13"/>
  <c r="E477" i="20" s="1"/>
  <c r="BM462" i="13"/>
  <c r="E478" i="20" s="1"/>
  <c r="BM463" i="13"/>
  <c r="E479" i="20" s="1"/>
  <c r="BM464" i="13"/>
  <c r="E480" i="20" s="1"/>
  <c r="BM465" i="13"/>
  <c r="E481" i="20" s="1"/>
  <c r="BM466" i="13"/>
  <c r="E482" i="20" s="1"/>
  <c r="BM467" i="13"/>
  <c r="E483" i="20" s="1"/>
  <c r="BM468" i="13"/>
  <c r="E484" i="20" s="1"/>
  <c r="BM469" i="13"/>
  <c r="E485" i="20" s="1"/>
  <c r="BM470" i="13"/>
  <c r="E486" i="20" s="1"/>
  <c r="BM471" i="13"/>
  <c r="BM472" i="13"/>
  <c r="E489" i="20" s="1"/>
  <c r="BM473" i="13"/>
  <c r="E490" i="20" s="1"/>
  <c r="BM474" i="13"/>
  <c r="E491" i="20" s="1"/>
  <c r="BM475" i="13"/>
  <c r="E492" i="20" s="1"/>
  <c r="BM476" i="13"/>
  <c r="E493" i="20" s="1"/>
  <c r="BM477" i="13"/>
  <c r="E494" i="20" s="1"/>
  <c r="BM478" i="13"/>
  <c r="E495" i="20" s="1"/>
  <c r="BM479" i="13"/>
  <c r="E496" i="20" s="1"/>
  <c r="BM480" i="13"/>
  <c r="E497" i="20" s="1"/>
  <c r="BM481" i="13"/>
  <c r="E498" i="20" s="1"/>
  <c r="BM482" i="13"/>
  <c r="E499" i="20" s="1"/>
  <c r="BM483" i="13"/>
  <c r="E500" i="20" s="1"/>
  <c r="BM484" i="13"/>
  <c r="E501" i="20" s="1"/>
  <c r="BM485" i="13"/>
  <c r="E502" i="20" s="1"/>
  <c r="BM486" i="13"/>
  <c r="E503" i="20" s="1"/>
  <c r="BM487" i="13"/>
  <c r="E504" i="20" s="1"/>
  <c r="BM488" i="13"/>
  <c r="E505" i="20" s="1"/>
  <c r="BM489" i="13"/>
  <c r="E506" i="20" s="1"/>
  <c r="BM490" i="13"/>
  <c r="E507" i="20" s="1"/>
  <c r="BM491" i="13"/>
  <c r="E508" i="20" s="1"/>
  <c r="BM492" i="13"/>
  <c r="BM493" i="13"/>
  <c r="E511" i="20" s="1"/>
  <c r="BM494" i="13"/>
  <c r="E512" i="20" s="1"/>
  <c r="BM495" i="13"/>
  <c r="E513" i="20" s="1"/>
  <c r="BM496" i="13"/>
  <c r="E514" i="20" s="1"/>
  <c r="BM497" i="13"/>
  <c r="E515" i="20" s="1"/>
  <c r="BM498" i="13"/>
  <c r="E516" i="20" s="1"/>
  <c r="BM499" i="13"/>
  <c r="E517" i="20" s="1"/>
  <c r="BM500" i="13"/>
  <c r="E518" i="20" s="1"/>
  <c r="BM501" i="13"/>
  <c r="E519" i="20" s="1"/>
  <c r="BM502" i="13"/>
  <c r="E520" i="20" s="1"/>
  <c r="BM503" i="13"/>
  <c r="E521" i="20" s="1"/>
  <c r="BM504" i="13"/>
  <c r="E522" i="20" s="1"/>
  <c r="BM505" i="13"/>
  <c r="E523" i="20" s="1"/>
  <c r="BM506" i="13"/>
  <c r="E524" i="20" s="1"/>
  <c r="BM507" i="13"/>
  <c r="E525" i="20" s="1"/>
  <c r="BM508" i="13"/>
  <c r="E526" i="20" s="1"/>
  <c r="BM509" i="13"/>
  <c r="E527" i="20" s="1"/>
  <c r="BM510" i="13"/>
  <c r="E528" i="20" s="1"/>
  <c r="BM511" i="13"/>
  <c r="E529" i="20" s="1"/>
  <c r="BM512" i="13"/>
  <c r="E530" i="20" s="1"/>
  <c r="BM513" i="13"/>
  <c r="BM514" i="13"/>
  <c r="E533" i="20" s="1"/>
  <c r="BM515" i="13"/>
  <c r="E534" i="20" s="1"/>
  <c r="BM516" i="13"/>
  <c r="E535" i="20" s="1"/>
  <c r="BM517" i="13"/>
  <c r="E536" i="20" s="1"/>
  <c r="BM518" i="13"/>
  <c r="E537" i="20" s="1"/>
  <c r="BM519" i="13"/>
  <c r="E538" i="20" s="1"/>
  <c r="BM520" i="13"/>
  <c r="E539" i="20" s="1"/>
  <c r="BM521" i="13"/>
  <c r="E540" i="20" s="1"/>
  <c r="BM522" i="13"/>
  <c r="E541" i="20" s="1"/>
  <c r="BM523" i="13"/>
  <c r="E542" i="20" s="1"/>
  <c r="BM524" i="13"/>
  <c r="E543" i="20" s="1"/>
  <c r="BM525" i="13"/>
  <c r="E544" i="20" s="1"/>
  <c r="BM526" i="13"/>
  <c r="E545" i="20" s="1"/>
  <c r="BM527" i="13"/>
  <c r="E546" i="20" s="1"/>
  <c r="BM528" i="13"/>
  <c r="E547" i="20" s="1"/>
  <c r="BM529" i="13"/>
  <c r="E548" i="20" s="1"/>
  <c r="BM530" i="13"/>
  <c r="E549" i="20" s="1"/>
  <c r="BM531" i="13"/>
  <c r="E550" i="20" s="1"/>
  <c r="BM532" i="13"/>
  <c r="E551" i="20" s="1"/>
  <c r="BM533" i="13"/>
  <c r="E552" i="20" s="1"/>
  <c r="BM534" i="13"/>
  <c r="BM535" i="13"/>
  <c r="E555" i="20" s="1"/>
  <c r="BM536" i="13"/>
  <c r="E556" i="20" s="1"/>
  <c r="BM537" i="13"/>
  <c r="E557" i="20" s="1"/>
  <c r="BM538" i="13"/>
  <c r="E558" i="20" s="1"/>
  <c r="BM539" i="13"/>
  <c r="E559" i="20" s="1"/>
  <c r="BM540" i="13"/>
  <c r="E560" i="20" s="1"/>
  <c r="BM541" i="13"/>
  <c r="E561" i="20" s="1"/>
  <c r="BM542" i="13"/>
  <c r="E562" i="20" s="1"/>
  <c r="BM543" i="13"/>
  <c r="E563" i="20" s="1"/>
  <c r="BM544" i="13"/>
  <c r="E564" i="20" s="1"/>
  <c r="BM545" i="13"/>
  <c r="E565" i="20" s="1"/>
  <c r="BM546" i="13"/>
  <c r="E566" i="20" s="1"/>
  <c r="BM547" i="13"/>
  <c r="E567" i="20" s="1"/>
  <c r="BM548" i="13"/>
  <c r="E568" i="20" s="1"/>
  <c r="BM549" i="13"/>
  <c r="E569" i="20" s="1"/>
  <c r="BM550" i="13"/>
  <c r="E570" i="20" s="1"/>
  <c r="BM551" i="13"/>
  <c r="E571" i="20" s="1"/>
  <c r="BM552" i="13"/>
  <c r="E572" i="20" s="1"/>
  <c r="BM553" i="13"/>
  <c r="E573" i="20" s="1"/>
  <c r="BM554" i="13"/>
  <c r="E574" i="20" s="1"/>
  <c r="BM555" i="13"/>
  <c r="BM556" i="13"/>
  <c r="E577" i="20" s="1"/>
  <c r="BM557" i="13"/>
  <c r="E578" i="20" s="1"/>
  <c r="BM558" i="13"/>
  <c r="E579" i="20" s="1"/>
  <c r="BM559" i="13"/>
  <c r="E580" i="20" s="1"/>
  <c r="BM560" i="13"/>
  <c r="E581" i="20" s="1"/>
  <c r="BM561" i="13"/>
  <c r="E582" i="20" s="1"/>
  <c r="BM562" i="13"/>
  <c r="E583" i="20" s="1"/>
  <c r="BM563" i="13"/>
  <c r="E584" i="20" s="1"/>
  <c r="BM564" i="13"/>
  <c r="E585" i="20" s="1"/>
  <c r="BM565" i="13"/>
  <c r="E586" i="20" s="1"/>
  <c r="BM566" i="13"/>
  <c r="E587" i="20" s="1"/>
  <c r="BM567" i="13"/>
  <c r="E588" i="20" s="1"/>
  <c r="BM568" i="13"/>
  <c r="E589" i="20" s="1"/>
  <c r="BM569" i="13"/>
  <c r="E590" i="20" s="1"/>
  <c r="BM570" i="13"/>
  <c r="E591" i="20" s="1"/>
  <c r="BM571" i="13"/>
  <c r="E592" i="20" s="1"/>
  <c r="BM572" i="13"/>
  <c r="E593" i="20" s="1"/>
  <c r="BM573" i="13"/>
  <c r="E594" i="20" s="1"/>
  <c r="BM574" i="13"/>
  <c r="E595" i="20" s="1"/>
  <c r="BM575" i="13"/>
  <c r="E596" i="20" s="1"/>
  <c r="BM576" i="13"/>
  <c r="BM577" i="13"/>
  <c r="E599" i="20" s="1"/>
  <c r="BM578" i="13"/>
  <c r="E600" i="20" s="1"/>
  <c r="BM579" i="13"/>
  <c r="E601" i="20" s="1"/>
  <c r="BM580" i="13"/>
  <c r="E602" i="20" s="1"/>
  <c r="BM581" i="13"/>
  <c r="E603" i="20" s="1"/>
  <c r="BM582" i="13"/>
  <c r="E604" i="20" s="1"/>
  <c r="BM583" i="13"/>
  <c r="E605" i="20" s="1"/>
  <c r="BM584" i="13"/>
  <c r="E606" i="20" s="1"/>
  <c r="BM585" i="13"/>
  <c r="E607" i="20" s="1"/>
  <c r="BM586" i="13"/>
  <c r="E608" i="20" s="1"/>
  <c r="BM587" i="13"/>
  <c r="E609" i="20" s="1"/>
  <c r="BM588" i="13"/>
  <c r="E610" i="20" s="1"/>
  <c r="BM589" i="13"/>
  <c r="E611" i="20" s="1"/>
  <c r="BM590" i="13"/>
  <c r="E612" i="20" s="1"/>
  <c r="BM591" i="13"/>
  <c r="E613" i="20" s="1"/>
  <c r="BM592" i="13"/>
  <c r="E614" i="20" s="1"/>
  <c r="BM593" i="13"/>
  <c r="E615" i="20" s="1"/>
  <c r="BM594" i="13"/>
  <c r="E616" i="20" s="1"/>
  <c r="BM595" i="13"/>
  <c r="E617" i="20" s="1"/>
  <c r="BM596" i="13"/>
  <c r="E618" i="20" s="1"/>
  <c r="BM597" i="13"/>
  <c r="BM598" i="13"/>
  <c r="E621" i="20" s="1"/>
  <c r="BM599" i="13"/>
  <c r="E622" i="20" s="1"/>
  <c r="BM600" i="13"/>
  <c r="E623" i="20" s="1"/>
  <c r="BM601" i="13"/>
  <c r="E624" i="20" s="1"/>
  <c r="BM602" i="13"/>
  <c r="E625" i="20" s="1"/>
  <c r="BM603" i="13"/>
  <c r="E626" i="20" s="1"/>
  <c r="BM604" i="13"/>
  <c r="E627" i="20" s="1"/>
  <c r="BM605" i="13"/>
  <c r="E628" i="20" s="1"/>
  <c r="BM606" i="13"/>
  <c r="E629" i="20" s="1"/>
  <c r="BM607" i="13"/>
  <c r="E630" i="20" s="1"/>
  <c r="BM608" i="13"/>
  <c r="E631" i="20" s="1"/>
  <c r="BM609" i="13"/>
  <c r="E632" i="20" s="1"/>
  <c r="BM610" i="13"/>
  <c r="E633" i="20" s="1"/>
  <c r="BM611" i="13"/>
  <c r="E634" i="20" s="1"/>
  <c r="BM612" i="13"/>
  <c r="E635" i="20" s="1"/>
  <c r="BM613" i="13"/>
  <c r="E636" i="20" s="1"/>
  <c r="BM614" i="13"/>
  <c r="E637" i="20" s="1"/>
  <c r="BM615" i="13"/>
  <c r="E638" i="20" s="1"/>
  <c r="BM616" i="13"/>
  <c r="E639" i="20" s="1"/>
  <c r="BM617" i="13"/>
  <c r="E640" i="20" s="1"/>
  <c r="BM618" i="13"/>
  <c r="BM619" i="13"/>
  <c r="E643" i="20" s="1"/>
  <c r="BM620" i="13"/>
  <c r="E644" i="20" s="1"/>
  <c r="BM621" i="13"/>
  <c r="E645" i="20" s="1"/>
  <c r="BM622" i="13"/>
  <c r="E646" i="20" s="1"/>
  <c r="BM623" i="13"/>
  <c r="E647" i="20" s="1"/>
  <c r="BM624" i="13"/>
  <c r="E648" i="20" s="1"/>
  <c r="BM625" i="13"/>
  <c r="E649" i="20" s="1"/>
  <c r="BM626" i="13"/>
  <c r="E650" i="20" s="1"/>
  <c r="BM627" i="13"/>
  <c r="E651" i="20" s="1"/>
  <c r="BM628" i="13"/>
  <c r="E652" i="20" s="1"/>
  <c r="BM629" i="13"/>
  <c r="E653" i="20" s="1"/>
  <c r="BM630" i="13"/>
  <c r="E654" i="20" s="1"/>
  <c r="BM631" i="13"/>
  <c r="E655" i="20" s="1"/>
  <c r="BM632" i="13"/>
  <c r="E656" i="20" s="1"/>
  <c r="BM633" i="13"/>
  <c r="E657" i="20" s="1"/>
  <c r="BM634" i="13"/>
  <c r="E658" i="20" s="1"/>
  <c r="BM635" i="13"/>
  <c r="E659" i="20" s="1"/>
  <c r="BM636" i="13"/>
  <c r="E660" i="20" s="1"/>
  <c r="BM637" i="13"/>
  <c r="E661" i="20" s="1"/>
  <c r="BM638" i="13"/>
  <c r="E662" i="20" s="1"/>
  <c r="BM639" i="13"/>
  <c r="BM640" i="13"/>
  <c r="E665" i="20" s="1"/>
  <c r="BM641" i="13"/>
  <c r="E666" i="20" s="1"/>
  <c r="BM642" i="13"/>
  <c r="E667" i="20" s="1"/>
  <c r="BM643" i="13"/>
  <c r="E668" i="20" s="1"/>
  <c r="BM644" i="13"/>
  <c r="E669" i="20" s="1"/>
  <c r="BM645" i="13"/>
  <c r="E670" i="20" s="1"/>
  <c r="BM646" i="13"/>
  <c r="E671" i="20" s="1"/>
  <c r="BM647" i="13"/>
  <c r="E672" i="20" s="1"/>
  <c r="BM648" i="13"/>
  <c r="E673" i="20" s="1"/>
  <c r="BM649" i="13"/>
  <c r="E674" i="20" s="1"/>
  <c r="BM650" i="13"/>
  <c r="E675" i="20" s="1"/>
  <c r="BM651" i="13"/>
  <c r="E676" i="20" s="1"/>
  <c r="BM652" i="13"/>
  <c r="E677" i="20" s="1"/>
  <c r="BM653" i="13"/>
  <c r="E678" i="20" s="1"/>
  <c r="BM654" i="13"/>
  <c r="E679" i="20" s="1"/>
  <c r="BM655" i="13"/>
  <c r="E680" i="20" s="1"/>
  <c r="BM656" i="13"/>
  <c r="E681" i="20" s="1"/>
  <c r="BM657" i="13"/>
  <c r="E682" i="20" s="1"/>
  <c r="BM658" i="13"/>
  <c r="E683" i="20" s="1"/>
  <c r="BM659" i="13"/>
  <c r="E684" i="20" s="1"/>
  <c r="BM660" i="13"/>
  <c r="BM661" i="13"/>
  <c r="E687" i="20" s="1"/>
  <c r="BM662" i="13"/>
  <c r="E688" i="20" s="1"/>
  <c r="BM663" i="13"/>
  <c r="E689" i="20" s="1"/>
  <c r="BM664" i="13"/>
  <c r="E690" i="20" s="1"/>
  <c r="BM665" i="13"/>
  <c r="E691" i="20" s="1"/>
  <c r="BM666" i="13"/>
  <c r="E692" i="20" s="1"/>
  <c r="BM667" i="13"/>
  <c r="E693" i="20" s="1"/>
  <c r="BM668" i="13"/>
  <c r="E694" i="20" s="1"/>
  <c r="BM669" i="13"/>
  <c r="E695" i="20" s="1"/>
  <c r="BM670" i="13"/>
  <c r="E696" i="20" s="1"/>
  <c r="BM671" i="13"/>
  <c r="E697" i="20" s="1"/>
  <c r="BM672" i="13"/>
  <c r="E698" i="20" s="1"/>
  <c r="BM673" i="13"/>
  <c r="E699" i="20" s="1"/>
  <c r="BM674" i="13"/>
  <c r="E700" i="20" s="1"/>
  <c r="BM675" i="13"/>
  <c r="E701" i="20" s="1"/>
  <c r="BM676" i="13"/>
  <c r="E702" i="20" s="1"/>
  <c r="BM677" i="13"/>
  <c r="E703" i="20" s="1"/>
  <c r="BM678" i="13"/>
  <c r="E704" i="20" s="1"/>
  <c r="BM679" i="13"/>
  <c r="E705" i="20" s="1"/>
  <c r="BM680" i="13"/>
  <c r="E706" i="20" s="1"/>
  <c r="BM681" i="13"/>
  <c r="BM682" i="13"/>
  <c r="E709" i="20" s="1"/>
  <c r="BM683" i="13"/>
  <c r="E710" i="20" s="1"/>
  <c r="BM684" i="13"/>
  <c r="E711" i="20" s="1"/>
  <c r="BM685" i="13"/>
  <c r="E712" i="20" s="1"/>
  <c r="BM686" i="13"/>
  <c r="E713" i="20" s="1"/>
  <c r="BM687" i="13"/>
  <c r="E714" i="20" s="1"/>
  <c r="BM688" i="13"/>
  <c r="E715" i="20" s="1"/>
  <c r="BM689" i="13"/>
  <c r="E716" i="20" s="1"/>
  <c r="BM690" i="13"/>
  <c r="E717" i="20" s="1"/>
  <c r="BM691" i="13"/>
  <c r="E718" i="20" s="1"/>
  <c r="BM692" i="13"/>
  <c r="E719" i="20" s="1"/>
  <c r="BM693" i="13"/>
  <c r="E720" i="20" s="1"/>
  <c r="BM694" i="13"/>
  <c r="E721" i="20" s="1"/>
  <c r="BM695" i="13"/>
  <c r="E722" i="20" s="1"/>
  <c r="BM696" i="13"/>
  <c r="E723" i="20" s="1"/>
  <c r="BM697" i="13"/>
  <c r="E724" i="20" s="1"/>
  <c r="BM698" i="13"/>
  <c r="E725" i="20" s="1"/>
  <c r="BM699" i="13"/>
  <c r="E726" i="20" s="1"/>
  <c r="BM700" i="13"/>
  <c r="E727" i="20" s="1"/>
  <c r="BM701" i="13"/>
  <c r="E728" i="20" s="1"/>
  <c r="BM702" i="13"/>
  <c r="BM703" i="13"/>
  <c r="E731" i="20" s="1"/>
  <c r="BM704" i="13"/>
  <c r="E732" i="20" s="1"/>
  <c r="BM705" i="13"/>
  <c r="E733" i="20" s="1"/>
  <c r="BM706" i="13"/>
  <c r="E734" i="20" s="1"/>
  <c r="BM707" i="13"/>
  <c r="E735" i="20" s="1"/>
  <c r="BM708" i="13"/>
  <c r="E736" i="20" s="1"/>
  <c r="BM709" i="13"/>
  <c r="E737" i="20" s="1"/>
  <c r="BM710" i="13"/>
  <c r="E738" i="20" s="1"/>
  <c r="BM711" i="13"/>
  <c r="E739" i="20" s="1"/>
  <c r="BM712" i="13"/>
  <c r="E740" i="20" s="1"/>
  <c r="BM713" i="13"/>
  <c r="E741" i="20" s="1"/>
  <c r="BM714" i="13"/>
  <c r="E742" i="20" s="1"/>
  <c r="BM715" i="13"/>
  <c r="E743" i="20" s="1"/>
  <c r="BM716" i="13"/>
  <c r="E744" i="20" s="1"/>
  <c r="BM717" i="13"/>
  <c r="E745" i="20" s="1"/>
  <c r="BM718" i="13"/>
  <c r="E746" i="20" s="1"/>
  <c r="BM719" i="13"/>
  <c r="E747" i="20" s="1"/>
  <c r="BM720" i="13"/>
  <c r="E748" i="20" s="1"/>
  <c r="BM721" i="13"/>
  <c r="E749" i="20" s="1"/>
  <c r="BM722" i="13"/>
  <c r="E750" i="20" s="1"/>
  <c r="BM723" i="13"/>
  <c r="BM724" i="13"/>
  <c r="E753" i="20" s="1"/>
  <c r="BM725" i="13"/>
  <c r="E754" i="20" s="1"/>
  <c r="BM726" i="13"/>
  <c r="E755" i="20" s="1"/>
  <c r="BM727" i="13"/>
  <c r="E756" i="20" s="1"/>
  <c r="BM728" i="13"/>
  <c r="E757" i="20" s="1"/>
  <c r="BM729" i="13"/>
  <c r="E758" i="20" s="1"/>
  <c r="BM730" i="13"/>
  <c r="E759" i="20" s="1"/>
  <c r="BM731" i="13"/>
  <c r="E760" i="20" s="1"/>
  <c r="BM732" i="13"/>
  <c r="E761" i="20" s="1"/>
  <c r="BM733" i="13"/>
  <c r="E762" i="20" s="1"/>
  <c r="BM734" i="13"/>
  <c r="E763" i="20" s="1"/>
  <c r="BM735" i="13"/>
  <c r="E764" i="20" s="1"/>
  <c r="BM736" i="13"/>
  <c r="E765" i="20" s="1"/>
  <c r="BM737" i="13"/>
  <c r="E766" i="20" s="1"/>
  <c r="BM738" i="13"/>
  <c r="E767" i="20" s="1"/>
  <c r="BM739" i="13"/>
  <c r="E768" i="20" s="1"/>
  <c r="BM740" i="13"/>
  <c r="E769" i="20" s="1"/>
  <c r="BM741" i="13"/>
  <c r="E770" i="20" s="1"/>
  <c r="BM742" i="13"/>
  <c r="E771" i="20" s="1"/>
  <c r="BM743" i="13"/>
  <c r="E772" i="20" s="1"/>
  <c r="BM744" i="13"/>
  <c r="BM745" i="13"/>
  <c r="E775" i="20" s="1"/>
  <c r="BM746" i="13"/>
  <c r="E776" i="20" s="1"/>
  <c r="BM747" i="13"/>
  <c r="E777" i="20" s="1"/>
  <c r="BM748" i="13"/>
  <c r="E778" i="20" s="1"/>
  <c r="BM749" i="13"/>
  <c r="E779" i="20" s="1"/>
  <c r="BM750" i="13"/>
  <c r="E780" i="20" s="1"/>
  <c r="BM751" i="13"/>
  <c r="E781" i="20" s="1"/>
  <c r="BM752" i="13"/>
  <c r="E782" i="20" s="1"/>
  <c r="BM753" i="13"/>
  <c r="E783" i="20" s="1"/>
  <c r="BM754" i="13"/>
  <c r="E784" i="20" s="1"/>
  <c r="BM755" i="13"/>
  <c r="E785" i="20" s="1"/>
  <c r="BM756" i="13"/>
  <c r="E786" i="20" s="1"/>
  <c r="BM757" i="13"/>
  <c r="E787" i="20" s="1"/>
  <c r="BM758" i="13"/>
  <c r="E788" i="20" s="1"/>
  <c r="BM759" i="13"/>
  <c r="E789" i="20" s="1"/>
  <c r="BM760" i="13"/>
  <c r="E790" i="20" s="1"/>
  <c r="BM761" i="13"/>
  <c r="E791" i="20" s="1"/>
  <c r="BM762" i="13"/>
  <c r="E792" i="20" s="1"/>
  <c r="BM763" i="13"/>
  <c r="E793" i="20" s="1"/>
  <c r="BM764" i="13"/>
  <c r="E794" i="20" s="1"/>
  <c r="BM765" i="13"/>
  <c r="BM766" i="13"/>
  <c r="E797" i="20" s="1"/>
  <c r="BM767" i="13"/>
  <c r="E798" i="20" s="1"/>
  <c r="BM768" i="13"/>
  <c r="E799" i="20" s="1"/>
  <c r="BM769" i="13"/>
  <c r="E800" i="20" s="1"/>
  <c r="BM770" i="13"/>
  <c r="E801" i="20" s="1"/>
  <c r="BM771" i="13"/>
  <c r="E802" i="20" s="1"/>
  <c r="BM772" i="13"/>
  <c r="E803" i="20" s="1"/>
  <c r="BM773" i="13"/>
  <c r="E804" i="20" s="1"/>
  <c r="BM774" i="13"/>
  <c r="E805" i="20" s="1"/>
  <c r="BM775" i="13"/>
  <c r="E806" i="20" s="1"/>
  <c r="BM776" i="13"/>
  <c r="E807" i="20" s="1"/>
  <c r="BM777" i="13"/>
  <c r="E808" i="20" s="1"/>
  <c r="BM778" i="13"/>
  <c r="E809" i="20" s="1"/>
  <c r="BM779" i="13"/>
  <c r="E810" i="20" s="1"/>
  <c r="BM780" i="13"/>
  <c r="E811" i="20" s="1"/>
  <c r="BM781" i="13"/>
  <c r="E812" i="20" s="1"/>
  <c r="BM782" i="13"/>
  <c r="E813" i="20" s="1"/>
  <c r="BM783" i="13"/>
  <c r="E814" i="20" s="1"/>
  <c r="BM784" i="13"/>
  <c r="E815" i="20" s="1"/>
  <c r="BM785" i="13"/>
  <c r="E816" i="20" s="1"/>
  <c r="BM786" i="13"/>
  <c r="BM787" i="13"/>
  <c r="E819" i="20" s="1"/>
  <c r="BM788" i="13"/>
  <c r="E820" i="20" s="1"/>
  <c r="BM789" i="13"/>
  <c r="E821" i="20" s="1"/>
  <c r="BM790" i="13"/>
  <c r="E822" i="20" s="1"/>
  <c r="BM791" i="13"/>
  <c r="E823" i="20" s="1"/>
  <c r="BM792" i="13"/>
  <c r="E824" i="20" s="1"/>
  <c r="BM793" i="13"/>
  <c r="E825" i="20" s="1"/>
  <c r="BM794" i="13"/>
  <c r="E826" i="20" s="1"/>
  <c r="BM795" i="13"/>
  <c r="E827" i="20" s="1"/>
  <c r="BM796" i="13"/>
  <c r="E828" i="20" s="1"/>
  <c r="BM797" i="13"/>
  <c r="E829" i="20" s="1"/>
  <c r="BM798" i="13"/>
  <c r="E830" i="20" s="1"/>
  <c r="BM799" i="13"/>
  <c r="E831" i="20" s="1"/>
  <c r="BM800" i="13"/>
  <c r="E832" i="20" s="1"/>
  <c r="BM801" i="13"/>
  <c r="E833" i="20" s="1"/>
  <c r="BM802" i="13"/>
  <c r="E834" i="20" s="1"/>
  <c r="BM803" i="13"/>
  <c r="E835" i="20" s="1"/>
  <c r="BM804" i="13"/>
  <c r="E836" i="20" s="1"/>
  <c r="BM805" i="13"/>
  <c r="E837" i="20" s="1"/>
  <c r="BM806" i="13"/>
  <c r="E838" i="20" s="1"/>
  <c r="BM807" i="13"/>
  <c r="BM808" i="13"/>
  <c r="E841" i="20" s="1"/>
  <c r="BM809" i="13"/>
  <c r="E842" i="20" s="1"/>
  <c r="BM810" i="13"/>
  <c r="E843" i="20" s="1"/>
  <c r="BM811" i="13"/>
  <c r="E844" i="20" s="1"/>
  <c r="BM812" i="13"/>
  <c r="E845" i="20" s="1"/>
  <c r="BM813" i="13"/>
  <c r="E846" i="20" s="1"/>
  <c r="BM814" i="13"/>
  <c r="E847" i="20" s="1"/>
  <c r="BM815" i="13"/>
  <c r="E848" i="20" s="1"/>
  <c r="BM816" i="13"/>
  <c r="E849" i="20" s="1"/>
  <c r="BM817" i="13"/>
  <c r="E850" i="20" s="1"/>
  <c r="BM818" i="13"/>
  <c r="E851" i="20" s="1"/>
  <c r="BM819" i="13"/>
  <c r="E852" i="20" s="1"/>
  <c r="BM820" i="13"/>
  <c r="E853" i="20" s="1"/>
  <c r="BM821" i="13"/>
  <c r="E854" i="20" s="1"/>
  <c r="BM822" i="13"/>
  <c r="E855" i="20" s="1"/>
  <c r="BM823" i="13"/>
  <c r="E856" i="20" s="1"/>
  <c r="BM824" i="13"/>
  <c r="E857" i="20" s="1"/>
  <c r="BM825" i="13"/>
  <c r="E858" i="20" s="1"/>
  <c r="BM826" i="13"/>
  <c r="E859" i="20" s="1"/>
  <c r="BM827" i="13"/>
  <c r="E860" i="20" s="1"/>
  <c r="BM828" i="13"/>
  <c r="BM829" i="13"/>
  <c r="E863" i="20" s="1"/>
  <c r="BM830" i="13"/>
  <c r="E864" i="20" s="1"/>
  <c r="BM831" i="13"/>
  <c r="E865" i="20" s="1"/>
  <c r="BM832" i="13"/>
  <c r="E866" i="20" s="1"/>
  <c r="BM833" i="13"/>
  <c r="E867" i="20" s="1"/>
  <c r="BM834" i="13"/>
  <c r="E868" i="20" s="1"/>
  <c r="BM835" i="13"/>
  <c r="E869" i="20" s="1"/>
  <c r="BM836" i="13"/>
  <c r="E870" i="20" s="1"/>
  <c r="BM837" i="13"/>
  <c r="E871" i="20" s="1"/>
  <c r="BM838" i="13"/>
  <c r="E872" i="20" s="1"/>
  <c r="BM839" i="13"/>
  <c r="E873" i="20" s="1"/>
  <c r="BM840" i="13"/>
  <c r="E874" i="20" s="1"/>
  <c r="BM841" i="13"/>
  <c r="E875" i="20" s="1"/>
  <c r="BM842" i="13"/>
  <c r="E876" i="20" s="1"/>
  <c r="BM843" i="13"/>
  <c r="E877" i="20" s="1"/>
  <c r="BM844" i="13"/>
  <c r="E878" i="20" s="1"/>
  <c r="BM845" i="13"/>
  <c r="E879" i="20" s="1"/>
  <c r="BM846" i="13"/>
  <c r="E880" i="20" s="1"/>
  <c r="BM847" i="13"/>
  <c r="E881" i="20" s="1"/>
  <c r="BM848" i="13"/>
  <c r="E882" i="20" s="1"/>
  <c r="BM849" i="13"/>
  <c r="BM850" i="13"/>
  <c r="E885" i="20" s="1"/>
  <c r="BM851" i="13"/>
  <c r="E886" i="20" s="1"/>
  <c r="BM852" i="13"/>
  <c r="E887" i="20" s="1"/>
  <c r="BM853" i="13"/>
  <c r="E888" i="20" s="1"/>
  <c r="BM854" i="13"/>
  <c r="E889" i="20" s="1"/>
  <c r="BM855" i="13"/>
  <c r="E890" i="20" s="1"/>
  <c r="BM856" i="13"/>
  <c r="E891" i="20" s="1"/>
  <c r="BM857" i="13"/>
  <c r="E892" i="20" s="1"/>
  <c r="BM858" i="13"/>
  <c r="E893" i="20" s="1"/>
  <c r="BM859" i="13"/>
  <c r="E894" i="20" s="1"/>
  <c r="BM860" i="13"/>
  <c r="E895" i="20" s="1"/>
  <c r="BM861" i="13"/>
  <c r="E896" i="20" s="1"/>
  <c r="BM862" i="13"/>
  <c r="E897" i="20" s="1"/>
  <c r="BM863" i="13"/>
  <c r="E898" i="20" s="1"/>
  <c r="BM864" i="13"/>
  <c r="E899" i="20" s="1"/>
  <c r="BM865" i="13"/>
  <c r="E900" i="20" s="1"/>
  <c r="BM866" i="13"/>
  <c r="E901" i="20" s="1"/>
  <c r="BM867" i="13"/>
  <c r="E902" i="20" s="1"/>
  <c r="BM868" i="13"/>
  <c r="E903" i="20" s="1"/>
  <c r="BM869" i="13"/>
  <c r="E904" i="20" s="1"/>
  <c r="BM870" i="13"/>
  <c r="BM871" i="13"/>
  <c r="E907" i="20" s="1"/>
  <c r="BM872" i="13"/>
  <c r="E908" i="20" s="1"/>
  <c r="BM873" i="13"/>
  <c r="E909" i="20" s="1"/>
  <c r="BM874" i="13"/>
  <c r="E910" i="20" s="1"/>
  <c r="BM875" i="13"/>
  <c r="E911" i="20" s="1"/>
  <c r="BM876" i="13"/>
  <c r="E912" i="20" s="1"/>
  <c r="BM877" i="13"/>
  <c r="E913" i="20" s="1"/>
  <c r="BM878" i="13"/>
  <c r="E914" i="20" s="1"/>
  <c r="BM879" i="13"/>
  <c r="E915" i="20" s="1"/>
  <c r="BM880" i="13"/>
  <c r="E916" i="20" s="1"/>
  <c r="BM881" i="13"/>
  <c r="E917" i="20" s="1"/>
  <c r="BM882" i="13"/>
  <c r="E918" i="20" s="1"/>
  <c r="BM883" i="13"/>
  <c r="E919" i="20" s="1"/>
  <c r="BM884" i="13"/>
  <c r="E920" i="20" s="1"/>
  <c r="BM885" i="13"/>
  <c r="E921" i="20" s="1"/>
  <c r="BM886" i="13"/>
  <c r="E922" i="20" s="1"/>
  <c r="BM887" i="13"/>
  <c r="E923" i="20" s="1"/>
  <c r="BM888" i="13"/>
  <c r="E924" i="20" s="1"/>
  <c r="BM889" i="13"/>
  <c r="E925" i="20" s="1"/>
  <c r="BM890" i="13"/>
  <c r="E926" i="20" s="1"/>
  <c r="BM891" i="13"/>
  <c r="BM892" i="13"/>
  <c r="E929" i="20" s="1"/>
  <c r="BM893" i="13"/>
  <c r="E930" i="20" s="1"/>
  <c r="BM894" i="13"/>
  <c r="E931" i="20" s="1"/>
  <c r="BM895" i="13"/>
  <c r="E932" i="20" s="1"/>
  <c r="BM896" i="13"/>
  <c r="E933" i="20" s="1"/>
  <c r="BM897" i="13"/>
  <c r="E934" i="20" s="1"/>
  <c r="BM898" i="13"/>
  <c r="E935" i="20" s="1"/>
  <c r="BM899" i="13"/>
  <c r="E936" i="20" s="1"/>
  <c r="BM900" i="13"/>
  <c r="E937" i="20" s="1"/>
  <c r="BM901" i="13"/>
  <c r="E938" i="20" s="1"/>
  <c r="BM902" i="13"/>
  <c r="E939" i="20" s="1"/>
  <c r="BM903" i="13"/>
  <c r="E940" i="20" s="1"/>
  <c r="BM904" i="13"/>
  <c r="E941" i="20" s="1"/>
  <c r="BM905" i="13"/>
  <c r="E942" i="20" s="1"/>
  <c r="BM906" i="13"/>
  <c r="E943" i="20" s="1"/>
  <c r="BM907" i="13"/>
  <c r="E944" i="20" s="1"/>
  <c r="BM908" i="13"/>
  <c r="E945" i="20" s="1"/>
  <c r="BM909" i="13"/>
  <c r="E946" i="20" s="1"/>
  <c r="BM910" i="13"/>
  <c r="E947" i="20" s="1"/>
  <c r="BM911" i="13"/>
  <c r="E948" i="20" s="1"/>
  <c r="BM912" i="13"/>
  <c r="BM913" i="13"/>
  <c r="E951" i="20" s="1"/>
  <c r="BM914" i="13"/>
  <c r="E952" i="20" s="1"/>
  <c r="BM915" i="13"/>
  <c r="E953" i="20" s="1"/>
  <c r="BM916" i="13"/>
  <c r="E954" i="20" s="1"/>
  <c r="BM917" i="13"/>
  <c r="E955" i="20" s="1"/>
  <c r="BM918" i="13"/>
  <c r="E956" i="20" s="1"/>
  <c r="BM919" i="13"/>
  <c r="E957" i="20" s="1"/>
  <c r="BM920" i="13"/>
  <c r="E958" i="20" s="1"/>
  <c r="BM921" i="13"/>
  <c r="E959" i="20" s="1"/>
  <c r="BM922" i="13"/>
  <c r="E960" i="20" s="1"/>
  <c r="BM923" i="13"/>
  <c r="E961" i="20" s="1"/>
  <c r="BM924" i="13"/>
  <c r="E962" i="20" s="1"/>
  <c r="BM925" i="13"/>
  <c r="E963" i="20" s="1"/>
  <c r="BM926" i="13"/>
  <c r="E964" i="20" s="1"/>
  <c r="BM927" i="13"/>
  <c r="E965" i="20" s="1"/>
  <c r="BM928" i="13"/>
  <c r="E966" i="20" s="1"/>
  <c r="BM929" i="13"/>
  <c r="E967" i="20" s="1"/>
  <c r="BM930" i="13"/>
  <c r="E968" i="20" s="1"/>
  <c r="BM931" i="13"/>
  <c r="E969" i="20" s="1"/>
  <c r="BM932" i="13"/>
  <c r="E970" i="20" s="1"/>
  <c r="BM933" i="13"/>
  <c r="BM934" i="13"/>
  <c r="E973" i="20" s="1"/>
  <c r="BM935" i="13"/>
  <c r="E974" i="20" s="1"/>
  <c r="BM936" i="13"/>
  <c r="E975" i="20" s="1"/>
  <c r="BM937" i="13"/>
  <c r="E976" i="20" s="1"/>
  <c r="BM938" i="13"/>
  <c r="E977" i="20" s="1"/>
  <c r="BM939" i="13"/>
  <c r="E978" i="20" s="1"/>
  <c r="BM940" i="13"/>
  <c r="E979" i="20" s="1"/>
  <c r="BM941" i="13"/>
  <c r="E980" i="20" s="1"/>
  <c r="BM942" i="13"/>
  <c r="E981" i="20" s="1"/>
  <c r="BM943" i="13"/>
  <c r="E982" i="20" s="1"/>
  <c r="BM944" i="13"/>
  <c r="E983" i="20" s="1"/>
  <c r="BM945" i="13"/>
  <c r="E984" i="20" s="1"/>
  <c r="BM946" i="13"/>
  <c r="E985" i="20" s="1"/>
  <c r="BM947" i="13"/>
  <c r="E986" i="20" s="1"/>
  <c r="BM948" i="13"/>
  <c r="E987" i="20" s="1"/>
  <c r="BM949" i="13"/>
  <c r="E988" i="20" s="1"/>
  <c r="BM950" i="13"/>
  <c r="E989" i="20" s="1"/>
  <c r="BM951" i="13"/>
  <c r="E990" i="20" s="1"/>
  <c r="BM952" i="13"/>
  <c r="E991" i="20" s="1"/>
  <c r="BM953" i="13"/>
  <c r="E992" i="20" s="1"/>
  <c r="BM954" i="13"/>
  <c r="BM955" i="13"/>
  <c r="E995" i="20" s="1"/>
  <c r="BM956" i="13"/>
  <c r="E996" i="20" s="1"/>
  <c r="BM957" i="13"/>
  <c r="E997" i="20" s="1"/>
  <c r="BM958" i="13"/>
  <c r="E998" i="20" s="1"/>
  <c r="BM959" i="13"/>
  <c r="E999" i="20" s="1"/>
  <c r="BM960" i="13"/>
  <c r="E1000" i="20" s="1"/>
  <c r="BM961" i="13"/>
  <c r="E1001" i="20" s="1"/>
  <c r="BM962" i="13"/>
  <c r="E1002" i="20" s="1"/>
  <c r="BM963" i="13"/>
  <c r="E1003" i="20" s="1"/>
  <c r="BM964" i="13"/>
  <c r="E1004" i="20" s="1"/>
  <c r="BM965" i="13"/>
  <c r="E1005" i="20" s="1"/>
  <c r="BM966" i="13"/>
  <c r="E1006" i="20" s="1"/>
  <c r="BM967" i="13"/>
  <c r="E1007" i="20" s="1"/>
  <c r="BM968" i="13"/>
  <c r="E1008" i="20" s="1"/>
  <c r="BM969" i="13"/>
  <c r="E1009" i="20" s="1"/>
  <c r="BM970" i="13"/>
  <c r="E1010" i="20" s="1"/>
  <c r="BM971" i="13"/>
  <c r="E1011" i="20" s="1"/>
  <c r="BM972" i="13"/>
  <c r="E1012" i="20" s="1"/>
  <c r="BM973" i="13"/>
  <c r="E1013" i="20" s="1"/>
  <c r="BM974" i="13"/>
  <c r="E1014" i="20" s="1"/>
  <c r="BM975" i="13"/>
  <c r="BM976" i="13"/>
  <c r="E1017" i="20" s="1"/>
  <c r="BM977" i="13"/>
  <c r="E1018" i="20" s="1"/>
  <c r="BM978" i="13"/>
  <c r="E1019" i="20" s="1"/>
  <c r="BM979" i="13"/>
  <c r="E1020" i="20" s="1"/>
  <c r="BM980" i="13"/>
  <c r="E1021" i="20" s="1"/>
  <c r="BM981" i="13"/>
  <c r="E1022" i="20" s="1"/>
  <c r="BM982" i="13"/>
  <c r="E1023" i="20" s="1"/>
  <c r="BM983" i="13"/>
  <c r="E1024" i="20" s="1"/>
  <c r="BM984" i="13"/>
  <c r="E1025" i="20" s="1"/>
  <c r="BM985" i="13"/>
  <c r="E1026" i="20" s="1"/>
  <c r="BM986" i="13"/>
  <c r="E1027" i="20" s="1"/>
  <c r="BM987" i="13"/>
  <c r="E1028" i="20" s="1"/>
  <c r="BM988" i="13"/>
  <c r="E1029" i="20" s="1"/>
  <c r="BM989" i="13"/>
  <c r="E1030" i="20" s="1"/>
  <c r="BM990" i="13"/>
  <c r="E1031" i="20" s="1"/>
  <c r="BM991" i="13"/>
  <c r="E1032" i="20" s="1"/>
  <c r="BM992" i="13"/>
  <c r="E1033" i="20" s="1"/>
  <c r="BM993" i="13"/>
  <c r="E1034" i="20" s="1"/>
  <c r="BM994" i="13"/>
  <c r="E1035" i="20" s="1"/>
  <c r="BM995" i="13"/>
  <c r="E1036" i="20" s="1"/>
  <c r="BM996" i="13"/>
  <c r="BM997" i="13"/>
  <c r="E1039" i="20" s="1"/>
  <c r="BM998" i="13"/>
  <c r="E1040" i="20" s="1"/>
  <c r="BM999" i="13"/>
  <c r="E1041" i="20" s="1"/>
  <c r="BM1000" i="13"/>
  <c r="E1042" i="20" s="1"/>
  <c r="BM1001" i="13"/>
  <c r="E1043" i="20" s="1"/>
  <c r="BM1002" i="13"/>
  <c r="E1044" i="20" s="1"/>
  <c r="BM1003" i="13"/>
  <c r="E1045" i="20" s="1"/>
  <c r="BM1004" i="13"/>
  <c r="E1046" i="20" s="1"/>
  <c r="BM1005" i="13"/>
  <c r="E1047" i="20" s="1"/>
  <c r="BM1006" i="13"/>
  <c r="E1048" i="20" s="1"/>
  <c r="BM1007" i="13"/>
  <c r="E1049" i="20" s="1"/>
  <c r="BM1008" i="13"/>
  <c r="E1050" i="20" s="1"/>
  <c r="BM1009" i="13"/>
  <c r="E1051" i="20" s="1"/>
  <c r="BM1010" i="13"/>
  <c r="E1052" i="20" s="1"/>
  <c r="BM1011" i="13"/>
  <c r="E1053" i="20" s="1"/>
  <c r="BM1012" i="13"/>
  <c r="E1054" i="20" s="1"/>
  <c r="BM1013" i="13"/>
  <c r="E1055" i="20" s="1"/>
  <c r="BM1014" i="13"/>
  <c r="E1056" i="20" s="1"/>
  <c r="BM1015" i="13"/>
  <c r="E1057" i="20" s="1"/>
  <c r="BM1016" i="13"/>
  <c r="E1058" i="20" s="1"/>
  <c r="BM1017" i="13"/>
  <c r="BM1018" i="13"/>
  <c r="E1061" i="20" s="1"/>
  <c r="BM1019" i="13"/>
  <c r="E1062" i="20" s="1"/>
  <c r="BM1020" i="13"/>
  <c r="E1063" i="20" s="1"/>
  <c r="BM1021" i="13"/>
  <c r="E1064" i="20" s="1"/>
  <c r="BM1022" i="13"/>
  <c r="E1065" i="20" s="1"/>
  <c r="BM1023" i="13"/>
  <c r="E1066" i="20" s="1"/>
  <c r="BM1024" i="13"/>
  <c r="E1067" i="20" s="1"/>
  <c r="BM1025" i="13"/>
  <c r="E1068" i="20" s="1"/>
  <c r="BM1026" i="13"/>
  <c r="E1069" i="20" s="1"/>
  <c r="BM1027" i="13"/>
  <c r="E1070" i="20" s="1"/>
  <c r="BM1028" i="13"/>
  <c r="E1071" i="20" s="1"/>
  <c r="BM1029" i="13"/>
  <c r="E1072" i="20" s="1"/>
  <c r="BM1030" i="13"/>
  <c r="E1073" i="20" s="1"/>
  <c r="BM1031" i="13"/>
  <c r="E1074" i="20" s="1"/>
  <c r="BM1032" i="13"/>
  <c r="E1075" i="20" s="1"/>
  <c r="BM1033" i="13"/>
  <c r="E1076" i="20" s="1"/>
  <c r="BM1034" i="13"/>
  <c r="E1077" i="20" s="1"/>
  <c r="BM1035" i="13"/>
  <c r="E1078" i="20" s="1"/>
  <c r="BM1036" i="13"/>
  <c r="E1079" i="20" s="1"/>
  <c r="BM1037" i="13"/>
  <c r="E1080" i="20" s="1"/>
  <c r="BM1038" i="13"/>
  <c r="BM1039" i="13"/>
  <c r="E1083" i="20" s="1"/>
  <c r="BM1040" i="13"/>
  <c r="E1084" i="20" s="1"/>
  <c r="BM1041" i="13"/>
  <c r="E1085" i="20" s="1"/>
  <c r="BM1042" i="13"/>
  <c r="E1086" i="20" s="1"/>
  <c r="BM1043" i="13"/>
  <c r="E1087" i="20" s="1"/>
  <c r="BM1044" i="13"/>
  <c r="E1088" i="20" s="1"/>
  <c r="BM1045" i="13"/>
  <c r="E1089" i="20" s="1"/>
  <c r="BM1046" i="13"/>
  <c r="E1090" i="20" s="1"/>
  <c r="BM1047" i="13"/>
  <c r="E1091" i="20" s="1"/>
  <c r="BM1048" i="13"/>
  <c r="E1092" i="20" s="1"/>
  <c r="BM1049" i="13"/>
  <c r="E1093" i="20" s="1"/>
  <c r="BM1050" i="13"/>
  <c r="E1094" i="20" s="1"/>
  <c r="BM1051" i="13"/>
  <c r="E1095" i="20" s="1"/>
  <c r="BM1052" i="13"/>
  <c r="E1096" i="20" s="1"/>
  <c r="BM1053" i="13"/>
  <c r="E1097" i="20" s="1"/>
  <c r="BM1054" i="13"/>
  <c r="E1098" i="20" s="1"/>
  <c r="BM1055" i="13"/>
  <c r="E1099" i="20" s="1"/>
  <c r="BM1056" i="13"/>
  <c r="E1100" i="20" s="1"/>
  <c r="BM1057" i="13"/>
  <c r="E1101" i="20" s="1"/>
  <c r="BM1058" i="13"/>
  <c r="E1102" i="20" s="1"/>
  <c r="BM1059" i="13"/>
  <c r="BM1060" i="13"/>
  <c r="E1105" i="20" s="1"/>
  <c r="BM1061" i="13"/>
  <c r="E1106" i="20" s="1"/>
  <c r="BM1062" i="13"/>
  <c r="E1107" i="20" s="1"/>
  <c r="BM1063" i="13"/>
  <c r="E1108" i="20" s="1"/>
  <c r="BM1064" i="13"/>
  <c r="E1109" i="20" s="1"/>
  <c r="BM1065" i="13"/>
  <c r="E1110" i="20" s="1"/>
  <c r="BM1066" i="13"/>
  <c r="E1111" i="20" s="1"/>
  <c r="BM1067" i="13"/>
  <c r="E1112" i="20" s="1"/>
  <c r="BM1068" i="13"/>
  <c r="E1113" i="20" s="1"/>
  <c r="BM1069" i="13"/>
  <c r="E1114" i="20" s="1"/>
  <c r="BM1070" i="13"/>
  <c r="E1115" i="20" s="1"/>
  <c r="BM1071" i="13"/>
  <c r="E1116" i="20" s="1"/>
  <c r="BM1072" i="13"/>
  <c r="E1117" i="20" s="1"/>
  <c r="BM1073" i="13"/>
  <c r="E1118" i="20" s="1"/>
  <c r="BM1074" i="13"/>
  <c r="E1119" i="20" s="1"/>
  <c r="BM1075" i="13"/>
  <c r="E1120" i="20" s="1"/>
  <c r="BM1076" i="13"/>
  <c r="E1121" i="20" s="1"/>
  <c r="BM1077" i="13"/>
  <c r="E1122" i="20" s="1"/>
  <c r="BM1078" i="13"/>
  <c r="E1123" i="20" s="1"/>
  <c r="BM1079" i="13"/>
  <c r="E1124" i="20" s="1"/>
  <c r="BM1080" i="13"/>
  <c r="BM1081" i="13"/>
  <c r="E1127" i="20" s="1"/>
  <c r="BM1082" i="13"/>
  <c r="E1128" i="20" s="1"/>
  <c r="BM1083" i="13"/>
  <c r="E1129" i="20" s="1"/>
  <c r="BM1084" i="13"/>
  <c r="E1130" i="20" s="1"/>
  <c r="BM1085" i="13"/>
  <c r="E1131" i="20" s="1"/>
  <c r="BM1086" i="13"/>
  <c r="E1132" i="20" s="1"/>
  <c r="BM1087" i="13"/>
  <c r="E1133" i="20" s="1"/>
  <c r="BM1088" i="13"/>
  <c r="E1134" i="20" s="1"/>
  <c r="BM1089" i="13"/>
  <c r="E1135" i="20" s="1"/>
  <c r="BM1090" i="13"/>
  <c r="E1136" i="20" s="1"/>
  <c r="BM1091" i="13"/>
  <c r="E1137" i="20" s="1"/>
  <c r="BM1092" i="13"/>
  <c r="E1138" i="20" s="1"/>
  <c r="BM1093" i="13"/>
  <c r="E1139" i="20" s="1"/>
  <c r="BM1094" i="13"/>
  <c r="E1140" i="20" s="1"/>
  <c r="BM1095" i="13"/>
  <c r="E1141" i="20" s="1"/>
  <c r="BM1096" i="13"/>
  <c r="E1142" i="20" s="1"/>
  <c r="BM1097" i="13"/>
  <c r="E1143" i="20" s="1"/>
  <c r="BM1098" i="13"/>
  <c r="E1144" i="20" s="1"/>
  <c r="BM1099" i="13"/>
  <c r="E1145" i="20" s="1"/>
  <c r="BM1100" i="13"/>
  <c r="E1146" i="20" s="1"/>
  <c r="BM1101" i="13"/>
  <c r="BM1102" i="13"/>
  <c r="E1149" i="20" s="1"/>
  <c r="BM1103" i="13"/>
  <c r="E1150" i="20" s="1"/>
  <c r="BM1104" i="13"/>
  <c r="E1151" i="20" s="1"/>
  <c r="BM1105" i="13"/>
  <c r="E1152" i="20" s="1"/>
  <c r="BM1106" i="13"/>
  <c r="E1153" i="20" s="1"/>
  <c r="BM1107" i="13"/>
  <c r="E1154" i="20" s="1"/>
  <c r="BM1108" i="13"/>
  <c r="E1155" i="20" s="1"/>
  <c r="BM1109" i="13"/>
  <c r="E1156" i="20" s="1"/>
  <c r="BM1110" i="13"/>
  <c r="E1157" i="20" s="1"/>
  <c r="BM1111" i="13"/>
  <c r="E1158" i="20" s="1"/>
  <c r="BM1112" i="13"/>
  <c r="E1159" i="20" s="1"/>
  <c r="BM1113" i="13"/>
  <c r="E1160" i="20" s="1"/>
  <c r="BM1114" i="13"/>
  <c r="E1161" i="20" s="1"/>
  <c r="BM1115" i="13"/>
  <c r="E1162" i="20" s="1"/>
  <c r="BM1116" i="13"/>
  <c r="E1163" i="20" s="1"/>
  <c r="BM1117" i="13"/>
  <c r="E1164" i="20" s="1"/>
  <c r="BM1118" i="13"/>
  <c r="E1165" i="20" s="1"/>
  <c r="BM1119" i="13"/>
  <c r="E1166" i="20" s="1"/>
  <c r="BM1120" i="13"/>
  <c r="E1167" i="20" s="1"/>
  <c r="BM1121" i="13"/>
  <c r="E1168" i="20" s="1"/>
  <c r="BM1122" i="13"/>
  <c r="BM1123" i="13"/>
  <c r="E1171" i="20" s="1"/>
  <c r="BM1124" i="13"/>
  <c r="E1172" i="20" s="1"/>
  <c r="BM1125" i="13"/>
  <c r="E1173" i="20" s="1"/>
  <c r="BM1126" i="13"/>
  <c r="E1174" i="20" s="1"/>
  <c r="BM1127" i="13"/>
  <c r="E1175" i="20" s="1"/>
  <c r="BM1128" i="13"/>
  <c r="E1176" i="20" s="1"/>
  <c r="BM1129" i="13"/>
  <c r="E1177" i="20" s="1"/>
  <c r="BM1130" i="13"/>
  <c r="E1178" i="20" s="1"/>
  <c r="BM1131" i="13"/>
  <c r="E1179" i="20" s="1"/>
  <c r="BM1132" i="13"/>
  <c r="E1180" i="20" s="1"/>
  <c r="BM1133" i="13"/>
  <c r="E1181" i="20" s="1"/>
  <c r="BM1134" i="13"/>
  <c r="E1182" i="20" s="1"/>
  <c r="BM1135" i="13"/>
  <c r="E1183" i="20" s="1"/>
  <c r="BM1136" i="13"/>
  <c r="E1184" i="20" s="1"/>
  <c r="BM1137" i="13"/>
  <c r="E1185" i="20" s="1"/>
  <c r="BM1138" i="13"/>
  <c r="E1186" i="20" s="1"/>
  <c r="BM1139" i="13"/>
  <c r="E1187" i="20" s="1"/>
  <c r="BM1140" i="13"/>
  <c r="E1188" i="20" s="1"/>
  <c r="BM1141" i="13"/>
  <c r="E1189" i="20" s="1"/>
  <c r="BM1142" i="13"/>
  <c r="E1190" i="20" s="1"/>
  <c r="BM1143" i="13"/>
  <c r="BM1144" i="13"/>
  <c r="E1193" i="20" s="1"/>
  <c r="BM1145" i="13"/>
  <c r="E1194" i="20" s="1"/>
  <c r="BM1146" i="13"/>
  <c r="E1195" i="20" s="1"/>
  <c r="BM1147" i="13"/>
  <c r="E1196" i="20" s="1"/>
  <c r="BM1148" i="13"/>
  <c r="E1197" i="20" s="1"/>
  <c r="BM1149" i="13"/>
  <c r="E1198" i="20" s="1"/>
  <c r="BM1150" i="13"/>
  <c r="E1199" i="20" s="1"/>
  <c r="BM1151" i="13"/>
  <c r="E1200" i="20" s="1"/>
  <c r="BM1152" i="13"/>
  <c r="E1201" i="20" s="1"/>
  <c r="BM1153" i="13"/>
  <c r="E1202" i="20" s="1"/>
  <c r="BM1154" i="13"/>
  <c r="E1203" i="20" s="1"/>
  <c r="BM1155" i="13"/>
  <c r="E1204" i="20" s="1"/>
  <c r="BM1156" i="13"/>
  <c r="E1205" i="20" s="1"/>
  <c r="BM1157" i="13"/>
  <c r="E1206" i="20" s="1"/>
  <c r="BM1158" i="13"/>
  <c r="E1207" i="20" s="1"/>
  <c r="BM1159" i="13"/>
  <c r="E1208" i="20" s="1"/>
  <c r="BM1160" i="13"/>
  <c r="E1209" i="20" s="1"/>
  <c r="BM1161" i="13"/>
  <c r="E1210" i="20" s="1"/>
  <c r="BM1162" i="13"/>
  <c r="E1211" i="20" s="1"/>
  <c r="BM1163" i="13"/>
  <c r="E1212" i="20" s="1"/>
  <c r="BM1164" i="13"/>
  <c r="BM1165" i="13"/>
  <c r="E1215" i="20" s="1"/>
  <c r="BM1166" i="13"/>
  <c r="E1216" i="20" s="1"/>
  <c r="BM1167" i="13"/>
  <c r="E1217" i="20" s="1"/>
  <c r="BM1168" i="13"/>
  <c r="E1218" i="20" s="1"/>
  <c r="BM1169" i="13"/>
  <c r="E1219" i="20" s="1"/>
  <c r="BM1170" i="13"/>
  <c r="E1220" i="20" s="1"/>
  <c r="BM1171" i="13"/>
  <c r="E1221" i="20" s="1"/>
  <c r="BM1172" i="13"/>
  <c r="E1222" i="20" s="1"/>
  <c r="BM1173" i="13"/>
  <c r="E1223" i="20" s="1"/>
  <c r="BM1174" i="13"/>
  <c r="E1224" i="20" s="1"/>
  <c r="BM1175" i="13"/>
  <c r="E1225" i="20" s="1"/>
  <c r="BM1176" i="13"/>
  <c r="E1226" i="20" s="1"/>
  <c r="BM1177" i="13"/>
  <c r="E1227" i="20" s="1"/>
  <c r="BM1178" i="13"/>
  <c r="E1228" i="20" s="1"/>
  <c r="BM1179" i="13"/>
  <c r="E1229" i="20" s="1"/>
  <c r="BM1180" i="13"/>
  <c r="E1230" i="20" s="1"/>
  <c r="BM1181" i="13"/>
  <c r="E1231" i="20" s="1"/>
  <c r="BM1182" i="13"/>
  <c r="E1232" i="20" s="1"/>
  <c r="BM1183" i="13"/>
  <c r="E1233" i="20" s="1"/>
  <c r="BM1184" i="13"/>
  <c r="E1234" i="20" s="1"/>
  <c r="BM1185" i="13"/>
  <c r="BM1186" i="13"/>
  <c r="E1237" i="20" s="1"/>
  <c r="BM1187" i="13"/>
  <c r="E1238" i="20" s="1"/>
  <c r="BM1188" i="13"/>
  <c r="E1239" i="20" s="1"/>
  <c r="BM1189" i="13"/>
  <c r="E1240" i="20" s="1"/>
  <c r="BM1190" i="13"/>
  <c r="E1241" i="20" s="1"/>
  <c r="BM1191" i="13"/>
  <c r="E1242" i="20" s="1"/>
  <c r="BM1192" i="13"/>
  <c r="E1243" i="20" s="1"/>
  <c r="BM1193" i="13"/>
  <c r="E1244" i="20" s="1"/>
  <c r="BM1194" i="13"/>
  <c r="E1245" i="20" s="1"/>
  <c r="BM1195" i="13"/>
  <c r="E1246" i="20" s="1"/>
  <c r="BM1196" i="13"/>
  <c r="E1247" i="20" s="1"/>
  <c r="BM1197" i="13"/>
  <c r="E1248" i="20" s="1"/>
  <c r="BM1198" i="13"/>
  <c r="E1249" i="20" s="1"/>
  <c r="BM1199" i="13"/>
  <c r="E1250" i="20" s="1"/>
  <c r="BM1200" i="13"/>
  <c r="E1251" i="20" s="1"/>
  <c r="BM1201" i="13"/>
  <c r="E1252" i="20" s="1"/>
  <c r="BM1202" i="13"/>
  <c r="E1253" i="20" s="1"/>
  <c r="BM1203" i="13"/>
  <c r="E1254" i="20" s="1"/>
  <c r="BM1204" i="13"/>
  <c r="E1255" i="20" s="1"/>
  <c r="BM1205" i="13"/>
  <c r="E1256" i="20" s="1"/>
  <c r="BM1206" i="13"/>
  <c r="BM1207" i="13"/>
  <c r="E1259" i="20" s="1"/>
  <c r="BM1208" i="13"/>
  <c r="E1260" i="20" s="1"/>
  <c r="BM1209" i="13"/>
  <c r="E1261" i="20" s="1"/>
  <c r="BM1210" i="13"/>
  <c r="E1262" i="20" s="1"/>
  <c r="BM1211" i="13"/>
  <c r="E1263" i="20" s="1"/>
  <c r="BM1212" i="13"/>
  <c r="E1264" i="20" s="1"/>
  <c r="BM1213" i="13"/>
  <c r="E1265" i="20" s="1"/>
  <c r="BM1214" i="13"/>
  <c r="E1266" i="20" s="1"/>
  <c r="BM1215" i="13"/>
  <c r="E1267" i="20" s="1"/>
  <c r="BM1216" i="13"/>
  <c r="E1268" i="20" s="1"/>
  <c r="BM1217" i="13"/>
  <c r="E1269" i="20" s="1"/>
  <c r="BM1218" i="13"/>
  <c r="E1270" i="20" s="1"/>
  <c r="BM1219" i="13"/>
  <c r="E1271" i="20" s="1"/>
  <c r="BM1220" i="13"/>
  <c r="E1272" i="20" s="1"/>
  <c r="BM1221" i="13"/>
  <c r="E1273" i="20" s="1"/>
  <c r="BM1222" i="13"/>
  <c r="E1274" i="20" s="1"/>
  <c r="BM1223" i="13"/>
  <c r="E1275" i="20" s="1"/>
  <c r="BM1224" i="13"/>
  <c r="E1276" i="20" s="1"/>
  <c r="BM1225" i="13"/>
  <c r="E1277" i="20" s="1"/>
  <c r="BM1226" i="13"/>
  <c r="E1278" i="20" s="1"/>
  <c r="BM1227" i="13"/>
  <c r="BM1228" i="13"/>
  <c r="E1281" i="20" s="1"/>
  <c r="BM1229" i="13"/>
  <c r="E1282" i="20" s="1"/>
  <c r="BM1230" i="13"/>
  <c r="E1283" i="20" s="1"/>
  <c r="BM1231" i="13"/>
  <c r="E1284" i="20" s="1"/>
  <c r="BM1232" i="13"/>
  <c r="E1285" i="20" s="1"/>
  <c r="BM1233" i="13"/>
  <c r="E1286" i="20" s="1"/>
  <c r="BM1234" i="13"/>
  <c r="E1287" i="20" s="1"/>
  <c r="BM1235" i="13"/>
  <c r="E1288" i="20" s="1"/>
  <c r="BM1236" i="13"/>
  <c r="E1289" i="20" s="1"/>
  <c r="BM1237" i="13"/>
  <c r="E1290" i="20" s="1"/>
  <c r="BM1238" i="13"/>
  <c r="E1291" i="20" s="1"/>
  <c r="BM1239" i="13"/>
  <c r="E1292" i="20" s="1"/>
  <c r="BM1240" i="13"/>
  <c r="E1293" i="20" s="1"/>
  <c r="BM1241" i="13"/>
  <c r="E1294" i="20" s="1"/>
  <c r="BM1242" i="13"/>
  <c r="E1295" i="20" s="1"/>
  <c r="BM1243" i="13"/>
  <c r="E1296" i="20" s="1"/>
  <c r="BM1244" i="13"/>
  <c r="E1297" i="20" s="1"/>
  <c r="BM1245" i="13"/>
  <c r="E1298" i="20" s="1"/>
  <c r="BM1246" i="13"/>
  <c r="E1299" i="20" s="1"/>
  <c r="BM1247" i="13"/>
  <c r="E1300" i="20" s="1"/>
  <c r="BM1248" i="13"/>
  <c r="BM1249" i="13"/>
  <c r="E1303" i="20" s="1"/>
  <c r="BM1250" i="13"/>
  <c r="E1304" i="20" s="1"/>
  <c r="BM1251" i="13"/>
  <c r="E1305" i="20" s="1"/>
  <c r="BM1252" i="13"/>
  <c r="E1306" i="20" s="1"/>
  <c r="BM1253" i="13"/>
  <c r="E1307" i="20" s="1"/>
  <c r="BM1254" i="13"/>
  <c r="E1308" i="20" s="1"/>
  <c r="BM1255" i="13"/>
  <c r="E1309" i="20" s="1"/>
  <c r="BM1256" i="13"/>
  <c r="E1310" i="20" s="1"/>
  <c r="BM1257" i="13"/>
  <c r="E1311" i="20" s="1"/>
  <c r="BM1258" i="13"/>
  <c r="E1312" i="20" s="1"/>
  <c r="BM1259" i="13"/>
  <c r="E1313" i="20" s="1"/>
  <c r="BM1260" i="13"/>
  <c r="E1314" i="20" s="1"/>
  <c r="BM1261" i="13"/>
  <c r="E1315" i="20" s="1"/>
  <c r="BM1262" i="13"/>
  <c r="E1316" i="20" s="1"/>
  <c r="BM1263" i="13"/>
  <c r="E1317" i="20" s="1"/>
  <c r="BM1264" i="13"/>
  <c r="E1318" i="20" s="1"/>
  <c r="BM1265" i="13"/>
  <c r="E1319" i="20" s="1"/>
  <c r="BM1266" i="13"/>
  <c r="E1320" i="20" s="1"/>
  <c r="BM1267" i="13"/>
  <c r="E1321" i="20" s="1"/>
  <c r="BM1268" i="13"/>
  <c r="E1322" i="20" s="1"/>
  <c r="BM1269" i="13"/>
  <c r="BM1270" i="13"/>
  <c r="E1325" i="20" s="1"/>
  <c r="BM1271" i="13"/>
  <c r="E1326" i="20" s="1"/>
  <c r="BM1272" i="13"/>
  <c r="E1327" i="20" s="1"/>
  <c r="BM1273" i="13"/>
  <c r="E1328" i="20" s="1"/>
  <c r="BM1274" i="13"/>
  <c r="E1329" i="20" s="1"/>
  <c r="BM1275" i="13"/>
  <c r="E1330" i="20" s="1"/>
  <c r="BM1276" i="13"/>
  <c r="E1331" i="20" s="1"/>
  <c r="BM1277" i="13"/>
  <c r="E1332" i="20" s="1"/>
  <c r="BM1278" i="13"/>
  <c r="E1333" i="20" s="1"/>
  <c r="BM1279" i="13"/>
  <c r="E1334" i="20" s="1"/>
  <c r="BM1280" i="13"/>
  <c r="E1335" i="20" s="1"/>
  <c r="BM1281" i="13"/>
  <c r="E1336" i="20" s="1"/>
  <c r="BM1282" i="13"/>
  <c r="E1337" i="20" s="1"/>
  <c r="BM1283" i="13"/>
  <c r="E1338" i="20" s="1"/>
  <c r="BM1284" i="13"/>
  <c r="E1339" i="20" s="1"/>
  <c r="BM1285" i="13"/>
  <c r="E1340" i="20" s="1"/>
  <c r="BM1286" i="13"/>
  <c r="E1341" i="20" s="1"/>
  <c r="BM1287" i="13"/>
  <c r="E1342" i="20" s="1"/>
  <c r="BM1288" i="13"/>
  <c r="E1343" i="20" s="1"/>
  <c r="BM1289" i="13"/>
  <c r="E1344" i="20" s="1"/>
  <c r="BM1290" i="13"/>
  <c r="BM1291" i="13"/>
  <c r="E1347" i="20" s="1"/>
  <c r="BM1292" i="13"/>
  <c r="E1348" i="20" s="1"/>
  <c r="BM1293" i="13"/>
  <c r="E1349" i="20" s="1"/>
  <c r="BM1294" i="13"/>
  <c r="E1350" i="20" s="1"/>
  <c r="BM1295" i="13"/>
  <c r="E1351" i="20" s="1"/>
  <c r="BM1296" i="13"/>
  <c r="E1352" i="20" s="1"/>
  <c r="BM1297" i="13"/>
  <c r="E1353" i="20" s="1"/>
  <c r="BM1298" i="13"/>
  <c r="E1354" i="20" s="1"/>
  <c r="BM1299" i="13"/>
  <c r="E1355" i="20" s="1"/>
  <c r="BM1300" i="13"/>
  <c r="E1356" i="20" s="1"/>
  <c r="BM1301" i="13"/>
  <c r="E1357" i="20" s="1"/>
  <c r="BM1302" i="13"/>
  <c r="E1358" i="20" s="1"/>
  <c r="BM1303" i="13"/>
  <c r="E1359" i="20" s="1"/>
  <c r="BM1304" i="13"/>
  <c r="E1360" i="20" s="1"/>
  <c r="BM1305" i="13"/>
  <c r="E1361" i="20" s="1"/>
  <c r="BM1306" i="13"/>
  <c r="E1362" i="20" s="1"/>
  <c r="BM1307" i="13"/>
  <c r="E1363" i="20" s="1"/>
  <c r="BM1308" i="13"/>
  <c r="E1364" i="20" s="1"/>
  <c r="BM1309" i="13"/>
  <c r="E1365" i="20" s="1"/>
  <c r="BM1310" i="13"/>
  <c r="E1366" i="20" s="1"/>
  <c r="BM1311" i="13"/>
  <c r="BM1312" i="13"/>
  <c r="E1369" i="20" s="1"/>
  <c r="BM1313" i="13"/>
  <c r="E1370" i="20" s="1"/>
  <c r="BM1314" i="13"/>
  <c r="E1371" i="20" s="1"/>
  <c r="BM1315" i="13"/>
  <c r="E1372" i="20" s="1"/>
  <c r="BM1316" i="13"/>
  <c r="E1373" i="20" s="1"/>
  <c r="BM1317" i="13"/>
  <c r="E1374" i="20" s="1"/>
  <c r="BM1318" i="13"/>
  <c r="E1375" i="20" s="1"/>
  <c r="BM1319" i="13"/>
  <c r="E1376" i="20" s="1"/>
  <c r="BM1320" i="13"/>
  <c r="E1377" i="20" s="1"/>
  <c r="BM1321" i="13"/>
  <c r="E1378" i="20" s="1"/>
  <c r="BM1322" i="13"/>
  <c r="E1379" i="20" s="1"/>
  <c r="BM1323" i="13"/>
  <c r="E1380" i="20" s="1"/>
  <c r="BM1324" i="13"/>
  <c r="E1381" i="20" s="1"/>
  <c r="BM1325" i="13"/>
  <c r="E1382" i="20" s="1"/>
  <c r="BM1326" i="13"/>
  <c r="E1383" i="20" s="1"/>
  <c r="BM1327" i="13"/>
  <c r="E1384" i="20" s="1"/>
  <c r="BM1328" i="13"/>
  <c r="E1385" i="20" s="1"/>
  <c r="BM1329" i="13"/>
  <c r="E1386" i="20" s="1"/>
  <c r="BM1330" i="13"/>
  <c r="E1387" i="20" s="1"/>
  <c r="BM1331" i="13"/>
  <c r="E1388" i="20" s="1"/>
  <c r="BM1332" i="13"/>
  <c r="BM1333" i="13"/>
  <c r="E1391" i="20" s="1"/>
  <c r="BM1334" i="13"/>
  <c r="E1392" i="20" s="1"/>
  <c r="BM1335" i="13"/>
  <c r="E1393" i="20" s="1"/>
  <c r="BM1336" i="13"/>
  <c r="E1394" i="20" s="1"/>
  <c r="BM1337" i="13"/>
  <c r="E1395" i="20" s="1"/>
  <c r="BM1338" i="13"/>
  <c r="E1396" i="20" s="1"/>
  <c r="BM1339" i="13"/>
  <c r="E1397" i="20" s="1"/>
  <c r="BM1340" i="13"/>
  <c r="E1398" i="20" s="1"/>
  <c r="BM1341" i="13"/>
  <c r="E1399" i="20" s="1"/>
  <c r="BM1342" i="13"/>
  <c r="E1400" i="20" s="1"/>
  <c r="BM1343" i="13"/>
  <c r="E1401" i="20" s="1"/>
  <c r="BM1344" i="13"/>
  <c r="E1402" i="20" s="1"/>
  <c r="BM1345" i="13"/>
  <c r="E1403" i="20" s="1"/>
  <c r="BM1346" i="13"/>
  <c r="E1404" i="20" s="1"/>
  <c r="BM1347" i="13"/>
  <c r="E1405" i="20" s="1"/>
  <c r="BM1348" i="13"/>
  <c r="E1406" i="20" s="1"/>
  <c r="BM1349" i="13"/>
  <c r="E1407" i="20" s="1"/>
  <c r="BM1350" i="13"/>
  <c r="E1408" i="20" s="1"/>
  <c r="BM1351" i="13"/>
  <c r="E1409" i="20" s="1"/>
  <c r="BM1352" i="13"/>
  <c r="E1410" i="20" s="1"/>
  <c r="BM1353" i="13"/>
  <c r="BM1354" i="13"/>
  <c r="E1413" i="20" s="1"/>
  <c r="BM1355" i="13"/>
  <c r="E1414" i="20" s="1"/>
  <c r="BM1356" i="13"/>
  <c r="E1415" i="20" s="1"/>
  <c r="BM1357" i="13"/>
  <c r="E1416" i="20" s="1"/>
  <c r="BM1358" i="13"/>
  <c r="E1417" i="20" s="1"/>
  <c r="BM1359" i="13"/>
  <c r="E1418" i="20" s="1"/>
  <c r="BM1360" i="13"/>
  <c r="E1419" i="20" s="1"/>
  <c r="BM1361" i="13"/>
  <c r="E1420" i="20" s="1"/>
  <c r="BM1363" i="13"/>
  <c r="E1422" i="20" s="1"/>
  <c r="BM1364" i="13"/>
  <c r="E1423" i="20" s="1"/>
  <c r="BM1366" i="13"/>
  <c r="E1425" i="20" s="1"/>
  <c r="BM1367" i="13"/>
  <c r="E1426" i="20" s="1"/>
  <c r="BM1368" i="13"/>
  <c r="E1427" i="20" s="1"/>
  <c r="BM1369" i="13"/>
  <c r="E1428" i="20" s="1"/>
  <c r="BM1370" i="13"/>
  <c r="E1429" i="20" s="1"/>
  <c r="BM1371" i="13"/>
  <c r="E1430" i="20" s="1"/>
  <c r="BM1372" i="13"/>
  <c r="E1431" i="20" s="1"/>
  <c r="BM1373" i="13"/>
  <c r="E1432" i="20" s="1"/>
  <c r="BM1374" i="13"/>
  <c r="BM1375" i="13"/>
  <c r="E1435" i="20" s="1"/>
  <c r="BM1376" i="13"/>
  <c r="E1436" i="20" s="1"/>
  <c r="BM1377" i="13"/>
  <c r="E1437" i="20" s="1"/>
  <c r="BM1378" i="13"/>
  <c r="E1438" i="20" s="1"/>
  <c r="BM1379" i="13"/>
  <c r="E1439" i="20" s="1"/>
  <c r="BM1380" i="13"/>
  <c r="E1440" i="20" s="1"/>
  <c r="BM1381" i="13"/>
  <c r="E1441" i="20" s="1"/>
  <c r="BM1382" i="13"/>
  <c r="E1442" i="20" s="1"/>
  <c r="BM1383" i="13"/>
  <c r="E1443" i="20" s="1"/>
  <c r="BM1384" i="13"/>
  <c r="E1444" i="20" s="1"/>
  <c r="BM1385" i="13"/>
  <c r="E1445" i="20" s="1"/>
  <c r="BM1386" i="13"/>
  <c r="E1446" i="20" s="1"/>
  <c r="BM1387" i="13"/>
  <c r="E1447" i="20" s="1"/>
  <c r="BM1388" i="13"/>
  <c r="E1448" i="20" s="1"/>
  <c r="BM1389" i="13"/>
  <c r="E1449" i="20" s="1"/>
  <c r="BM1390" i="13"/>
  <c r="E1450" i="20" s="1"/>
  <c r="BM1391" i="13"/>
  <c r="E1451" i="20" s="1"/>
  <c r="BM1392" i="13"/>
  <c r="E1452" i="20" s="1"/>
  <c r="BM1393" i="13"/>
  <c r="E1453" i="20" s="1"/>
  <c r="BM1394" i="13"/>
  <c r="E1454" i="20" s="1"/>
  <c r="BM1395" i="13"/>
  <c r="BM1396" i="13"/>
  <c r="E1457" i="20" s="1"/>
  <c r="BM1397" i="13"/>
  <c r="E1458" i="20" s="1"/>
  <c r="BM1398" i="13"/>
  <c r="E1459" i="20" s="1"/>
  <c r="BM1399" i="13"/>
  <c r="E1460" i="20" s="1"/>
  <c r="BM1400" i="13"/>
  <c r="E1461" i="20" s="1"/>
  <c r="BM1401" i="13"/>
  <c r="E1462" i="20" s="1"/>
  <c r="BM1402" i="13"/>
  <c r="E1463" i="20" s="1"/>
  <c r="BM1403" i="13"/>
  <c r="E1464" i="20" s="1"/>
  <c r="BM1404" i="13"/>
  <c r="E1465" i="20" s="1"/>
  <c r="BM1405" i="13"/>
  <c r="E1466" i="20" s="1"/>
  <c r="BM1406" i="13"/>
  <c r="E1467" i="20" s="1"/>
  <c r="BM1407" i="13"/>
  <c r="E1468" i="20" s="1"/>
  <c r="BM1408" i="13"/>
  <c r="E1469" i="20" s="1"/>
  <c r="BM1409" i="13"/>
  <c r="E1470" i="20" s="1"/>
  <c r="BM1410" i="13"/>
  <c r="E1471" i="20" s="1"/>
  <c r="BM1411" i="13"/>
  <c r="E1472" i="20" s="1"/>
  <c r="BM1412" i="13"/>
  <c r="E1473" i="20" s="1"/>
  <c r="BM1413" i="13"/>
  <c r="E1474" i="20" s="1"/>
  <c r="BM1414" i="13"/>
  <c r="E1475" i="20" s="1"/>
  <c r="BM1415" i="13"/>
  <c r="E1476" i="20" s="1"/>
  <c r="BM1416" i="13"/>
  <c r="BM1417" i="13"/>
  <c r="E1479" i="20" s="1"/>
  <c r="BM1418" i="13"/>
  <c r="E1480" i="20" s="1"/>
  <c r="BM1419" i="13"/>
  <c r="E1481" i="20" s="1"/>
  <c r="BM1420" i="13"/>
  <c r="E1482" i="20" s="1"/>
  <c r="BM1421" i="13"/>
  <c r="E1483" i="20" s="1"/>
  <c r="BM1422" i="13"/>
  <c r="E1484" i="20" s="1"/>
  <c r="BM1423" i="13"/>
  <c r="E1485" i="20" s="1"/>
  <c r="BM1424" i="13"/>
  <c r="E1486" i="20" s="1"/>
  <c r="BM1425" i="13"/>
  <c r="E1487" i="20" s="1"/>
  <c r="BM1426" i="13"/>
  <c r="E1488" i="20" s="1"/>
  <c r="BM1427" i="13"/>
  <c r="E1489" i="20" s="1"/>
  <c r="BM1428" i="13"/>
  <c r="E1490" i="20" s="1"/>
  <c r="BM1429" i="13"/>
  <c r="E1491" i="20" s="1"/>
  <c r="BM1430" i="13"/>
  <c r="E1492" i="20" s="1"/>
  <c r="BM1431" i="13"/>
  <c r="E1493" i="20" s="1"/>
  <c r="BM1432" i="13"/>
  <c r="E1494" i="20" s="1"/>
  <c r="BM1433" i="13"/>
  <c r="E1495" i="20" s="1"/>
  <c r="BM1434" i="13"/>
  <c r="E1496" i="20" s="1"/>
  <c r="BM1435" i="13"/>
  <c r="E1497" i="20" s="1"/>
  <c r="BM1436" i="13"/>
  <c r="E1498" i="20" s="1"/>
  <c r="BM1437" i="13"/>
  <c r="BM1438" i="13"/>
  <c r="E1501" i="20" s="1"/>
  <c r="BM1439" i="13"/>
  <c r="E1502" i="20" s="1"/>
  <c r="BM1440" i="13"/>
  <c r="E1503" i="20" s="1"/>
  <c r="BM1441" i="13"/>
  <c r="E1504" i="20" s="1"/>
  <c r="BM1442" i="13"/>
  <c r="E1505" i="20" s="1"/>
  <c r="BM1443" i="13"/>
  <c r="E1506" i="20" s="1"/>
  <c r="BM1444" i="13"/>
  <c r="E1507" i="20" s="1"/>
  <c r="BM1445" i="13"/>
  <c r="E1508" i="20" s="1"/>
  <c r="BM1446" i="13"/>
  <c r="E1509" i="20" s="1"/>
  <c r="BM1447" i="13"/>
  <c r="E1510" i="20" s="1"/>
  <c r="BM1448" i="13"/>
  <c r="E1511" i="20" s="1"/>
  <c r="BM1449" i="13"/>
  <c r="E1512" i="20" s="1"/>
  <c r="BM1450" i="13"/>
  <c r="E1513" i="20" s="1"/>
  <c r="BM1451" i="13"/>
  <c r="E1514" i="20" s="1"/>
  <c r="BM1452" i="13"/>
  <c r="E1515" i="20" s="1"/>
  <c r="BM1453" i="13"/>
  <c r="E1516" i="20" s="1"/>
  <c r="BM1454" i="13"/>
  <c r="E1517" i="20" s="1"/>
  <c r="BM1455" i="13"/>
  <c r="E1518" i="20" s="1"/>
  <c r="BM1456" i="13"/>
  <c r="E1519" i="20" s="1"/>
  <c r="BM1457" i="13"/>
  <c r="BM306" i="13"/>
  <c r="E315" i="20" s="1"/>
  <c r="BM307" i="13"/>
  <c r="E316" i="20" s="1"/>
  <c r="BM308" i="13"/>
  <c r="E317" i="20" s="1"/>
  <c r="BM309" i="13"/>
  <c r="E318" i="20" s="1"/>
  <c r="BM310" i="13"/>
  <c r="E319" i="20" s="1"/>
  <c r="BM311" i="13"/>
  <c r="E320" i="20" s="1"/>
  <c r="BM312" i="13"/>
  <c r="E321" i="20" s="1"/>
  <c r="BM313" i="13"/>
  <c r="E322" i="20" s="1"/>
  <c r="BM314" i="13"/>
  <c r="E323" i="20" s="1"/>
  <c r="BM315" i="13"/>
  <c r="E324" i="20" s="1"/>
  <c r="BM316" i="13"/>
  <c r="E325" i="20" s="1"/>
  <c r="BM317" i="13"/>
  <c r="E326" i="20" s="1"/>
  <c r="BM318" i="13"/>
  <c r="E327" i="20" s="1"/>
  <c r="BM319" i="13"/>
  <c r="E328" i="20" s="1"/>
  <c r="BM286" i="13"/>
  <c r="E294" i="20" s="1"/>
  <c r="BM287" i="13"/>
  <c r="E295" i="20" s="1"/>
  <c r="BM288" i="13"/>
  <c r="E296" i="20" s="1"/>
  <c r="BM289" i="13"/>
  <c r="E297" i="20" s="1"/>
  <c r="BM290" i="13"/>
  <c r="E298" i="20" s="1"/>
  <c r="BM291" i="13"/>
  <c r="E299" i="20" s="1"/>
  <c r="BM292" i="13"/>
  <c r="E300" i="20" s="1"/>
  <c r="BM293" i="13"/>
  <c r="E301" i="20" s="1"/>
  <c r="BM294" i="13"/>
  <c r="E302" i="20" s="1"/>
  <c r="BM295" i="13"/>
  <c r="E303" i="20" s="1"/>
  <c r="BM296" i="13"/>
  <c r="E304" i="20" s="1"/>
  <c r="BM297" i="13"/>
  <c r="E305" i="20" s="1"/>
  <c r="BM298" i="13"/>
  <c r="E306" i="20" s="1"/>
  <c r="BM299" i="13"/>
  <c r="E307" i="20" s="1"/>
  <c r="BM265" i="13"/>
  <c r="E272" i="20" s="1"/>
  <c r="BM266" i="13"/>
  <c r="E273" i="20" s="1"/>
  <c r="BM267" i="13"/>
  <c r="E274" i="20" s="1"/>
  <c r="BM268" i="13"/>
  <c r="E275" i="20" s="1"/>
  <c r="BM269" i="13"/>
  <c r="E276" i="20" s="1"/>
  <c r="BM270" i="13"/>
  <c r="E277" i="20" s="1"/>
  <c r="BM271" i="13"/>
  <c r="E278" i="20" s="1"/>
  <c r="BM272" i="13"/>
  <c r="E279" i="20" s="1"/>
  <c r="BM273" i="13"/>
  <c r="E280" i="20" s="1"/>
  <c r="BM274" i="13"/>
  <c r="E281" i="20" s="1"/>
  <c r="BM275" i="13"/>
  <c r="E282" i="20" s="1"/>
  <c r="BM276" i="13"/>
  <c r="E283" i="20" s="1"/>
  <c r="BM244" i="13"/>
  <c r="E250" i="20" s="1"/>
  <c r="BM245" i="13"/>
  <c r="E251" i="20" s="1"/>
  <c r="BM246" i="13"/>
  <c r="E252" i="20" s="1"/>
  <c r="BM247" i="13"/>
  <c r="E253" i="20" s="1"/>
  <c r="BM248" i="13"/>
  <c r="E254" i="20" s="1"/>
  <c r="BM249" i="13"/>
  <c r="E255" i="20" s="1"/>
  <c r="BM250" i="13"/>
  <c r="E256" i="20" s="1"/>
  <c r="BM251" i="13"/>
  <c r="E257" i="20" s="1"/>
  <c r="BM252" i="13"/>
  <c r="E258" i="20" s="1"/>
  <c r="BM253" i="13"/>
  <c r="E259" i="20" s="1"/>
  <c r="BM222" i="13"/>
  <c r="E227" i="20" s="1"/>
  <c r="BM223" i="13"/>
  <c r="E228" i="20" s="1"/>
  <c r="BM224" i="13"/>
  <c r="E229" i="20" s="1"/>
  <c r="BM225" i="13"/>
  <c r="E230" i="20" s="1"/>
  <c r="BM226" i="13"/>
  <c r="E231" i="20" s="1"/>
  <c r="BM227" i="13"/>
  <c r="E232" i="20" s="1"/>
  <c r="BM228" i="13"/>
  <c r="E233" i="20" s="1"/>
  <c r="BM229" i="13"/>
  <c r="E234" i="20" s="1"/>
  <c r="BM230" i="13"/>
  <c r="E235" i="20" s="1"/>
  <c r="BM231" i="13"/>
  <c r="E236" i="20" s="1"/>
  <c r="BM232" i="13"/>
  <c r="E237" i="20" s="1"/>
  <c r="BM201" i="13"/>
  <c r="E205" i="20" s="1"/>
  <c r="BM202" i="13"/>
  <c r="E206" i="20" s="1"/>
  <c r="BM203" i="13"/>
  <c r="E207" i="20" s="1"/>
  <c r="BM204" i="13"/>
  <c r="E208" i="20" s="1"/>
  <c r="BM205" i="13"/>
  <c r="E209" i="20" s="1"/>
  <c r="BM206" i="13"/>
  <c r="E210" i="20" s="1"/>
  <c r="BM207" i="13"/>
  <c r="E211" i="20" s="1"/>
  <c r="BM208" i="13"/>
  <c r="E212" i="20" s="1"/>
  <c r="BM209" i="13"/>
  <c r="E213" i="20" s="1"/>
  <c r="BM210" i="13"/>
  <c r="E214" i="20" s="1"/>
  <c r="BM181" i="13"/>
  <c r="E184" i="20" s="1"/>
  <c r="BM182" i="13"/>
  <c r="E185" i="20" s="1"/>
  <c r="BM183" i="13"/>
  <c r="E186" i="20" s="1"/>
  <c r="BM184" i="13"/>
  <c r="E187" i="20" s="1"/>
  <c r="BM185" i="13"/>
  <c r="E188" i="20" s="1"/>
  <c r="BM186" i="13"/>
  <c r="E189" i="20" s="1"/>
  <c r="BM187" i="13"/>
  <c r="E190" i="20" s="1"/>
  <c r="BM188" i="13"/>
  <c r="E191" i="20" s="1"/>
  <c r="BM189" i="13"/>
  <c r="E192" i="20" s="1"/>
  <c r="BM190" i="13"/>
  <c r="E193" i="20" s="1"/>
  <c r="BM161" i="13"/>
  <c r="E163" i="20" s="1"/>
  <c r="E164" i="20"/>
  <c r="BM163" i="13"/>
  <c r="E165" i="20" s="1"/>
  <c r="BM164" i="13"/>
  <c r="E166" i="20" s="1"/>
  <c r="BM165" i="13"/>
  <c r="E167" i="20" s="1"/>
  <c r="BM166" i="13"/>
  <c r="E168" i="20" s="1"/>
  <c r="BM167" i="13"/>
  <c r="E169" i="20" s="1"/>
  <c r="BM168" i="13"/>
  <c r="E170" i="20" s="1"/>
  <c r="BM169" i="13"/>
  <c r="E171" i="20" s="1"/>
  <c r="BM170" i="13"/>
  <c r="E172" i="20" s="1"/>
  <c r="BM171" i="13"/>
  <c r="E173" i="20" s="1"/>
  <c r="BM139" i="13"/>
  <c r="E140" i="20" s="1"/>
  <c r="BM140" i="13"/>
  <c r="E141" i="20" s="1"/>
  <c r="BM141" i="13"/>
  <c r="E142" i="20" s="1"/>
  <c r="BM142" i="13"/>
  <c r="E143" i="20" s="1"/>
  <c r="BM143" i="13"/>
  <c r="E144" i="20" s="1"/>
  <c r="E145" i="20"/>
  <c r="BM145" i="13"/>
  <c r="E146" i="20" s="1"/>
  <c r="BM146" i="13"/>
  <c r="E147" i="20" s="1"/>
  <c r="BM119" i="13"/>
  <c r="E119" i="20" s="1"/>
  <c r="BM120" i="13"/>
  <c r="E120" i="20" s="1"/>
  <c r="BM121" i="13"/>
  <c r="E121" i="20" s="1"/>
  <c r="BM122" i="13"/>
  <c r="E122" i="20" s="1"/>
  <c r="BM123" i="13"/>
  <c r="E123" i="20" s="1"/>
  <c r="BM124" i="13"/>
  <c r="E124" i="20" s="1"/>
  <c r="BM125" i="13"/>
  <c r="E125" i="20" s="1"/>
  <c r="BM126" i="13"/>
  <c r="E126" i="20" s="1"/>
  <c r="BM97" i="13"/>
  <c r="E96" i="20" s="1"/>
  <c r="BM98" i="13"/>
  <c r="E97" i="20" s="1"/>
  <c r="BM99" i="13"/>
  <c r="E98" i="20" s="1"/>
  <c r="BM100" i="13"/>
  <c r="E99" i="20" s="1"/>
  <c r="BM101" i="13"/>
  <c r="E100" i="20" s="1"/>
  <c r="BM102" i="13"/>
  <c r="E101" i="20" s="1"/>
  <c r="BM103" i="13"/>
  <c r="E102" i="20" s="1"/>
  <c r="BM104" i="13"/>
  <c r="E103" i="20" s="1"/>
  <c r="BM105" i="13"/>
  <c r="E104" i="20" s="1"/>
  <c r="BM106" i="13"/>
  <c r="E105" i="20" s="1"/>
  <c r="BM107" i="13"/>
  <c r="E106" i="20" s="1"/>
  <c r="BM108" i="13"/>
  <c r="E107" i="20" s="1"/>
  <c r="BM109" i="13"/>
  <c r="E108" i="20" s="1"/>
  <c r="BM110" i="13"/>
  <c r="E109" i="20" s="1"/>
  <c r="BM111" i="13"/>
  <c r="E110" i="20" s="1"/>
  <c r="BM78" i="13"/>
  <c r="E76" i="20" s="1"/>
  <c r="BM79" i="13"/>
  <c r="E77" i="20" s="1"/>
  <c r="BM80" i="13"/>
  <c r="E78" i="20" s="1"/>
  <c r="BM81" i="13"/>
  <c r="E79" i="20" s="1"/>
  <c r="BM82" i="13"/>
  <c r="E80" i="20" s="1"/>
  <c r="BM83" i="13"/>
  <c r="E81" i="20" s="1"/>
  <c r="BM84" i="13"/>
  <c r="E82" i="20" s="1"/>
  <c r="BM85" i="13"/>
  <c r="E83" i="20" s="1"/>
  <c r="BM86" i="13"/>
  <c r="E84" i="20" s="1"/>
  <c r="BM87" i="13"/>
  <c r="E85" i="20" s="1"/>
  <c r="BM88" i="13"/>
  <c r="E86" i="20" s="1"/>
  <c r="BM89" i="13"/>
  <c r="E87" i="20" s="1"/>
  <c r="BM90" i="13"/>
  <c r="E88" i="20" s="1"/>
  <c r="BM91" i="13"/>
  <c r="E89" i="20" s="1"/>
  <c r="BM59" i="13"/>
  <c r="E56" i="20" s="1"/>
  <c r="BM35" i="13"/>
  <c r="E31" i="20" s="1"/>
  <c r="C1457" i="13"/>
  <c r="CM1457" i="13" s="1"/>
  <c r="CR1457" i="13" s="1"/>
  <c r="C1456" i="13"/>
  <c r="CM1456" i="13" s="1"/>
  <c r="C1455" i="13"/>
  <c r="CM1455" i="13" s="1"/>
  <c r="C1454" i="13"/>
  <c r="CM1454" i="13" s="1"/>
  <c r="C1453" i="13"/>
  <c r="C1452" i="13"/>
  <c r="CM1452" i="13" s="1"/>
  <c r="C1451" i="13"/>
  <c r="CM1451" i="13" s="1"/>
  <c r="C1450" i="13"/>
  <c r="CM1450" i="13" s="1"/>
  <c r="C1449" i="13"/>
  <c r="CM1449" i="13" s="1"/>
  <c r="C1448" i="13"/>
  <c r="CM1448" i="13" s="1"/>
  <c r="C1447" i="13"/>
  <c r="CM1447" i="13" s="1"/>
  <c r="C1446" i="13"/>
  <c r="CM1446" i="13" s="1"/>
  <c r="C1445" i="13"/>
  <c r="CM1445" i="13" s="1"/>
  <c r="CQ1445" i="13" s="1"/>
  <c r="C1444" i="13"/>
  <c r="C1443" i="13"/>
  <c r="D1443" i="13" s="1"/>
  <c r="C1442" i="13"/>
  <c r="D1442" i="13" s="1"/>
  <c r="C1441" i="13"/>
  <c r="C1440" i="13"/>
  <c r="C1439" i="13"/>
  <c r="C1438" i="13"/>
  <c r="C1436" i="13"/>
  <c r="C1435" i="13"/>
  <c r="C1434" i="13"/>
  <c r="CM1434" i="13" s="1"/>
  <c r="CQ1434" i="13" s="1"/>
  <c r="C1433" i="13"/>
  <c r="C1432" i="13"/>
  <c r="CM1432" i="13" s="1"/>
  <c r="C1431" i="13"/>
  <c r="C1493" i="20" s="1"/>
  <c r="D1493" i="20" s="1"/>
  <c r="F1493" i="20" s="1"/>
  <c r="C1430" i="13"/>
  <c r="CM1430" i="13" s="1"/>
  <c r="C1429" i="13"/>
  <c r="CM1429" i="13" s="1"/>
  <c r="C1428" i="13"/>
  <c r="CM1428" i="13" s="1"/>
  <c r="C1427" i="13"/>
  <c r="C1489" i="20" s="1"/>
  <c r="D1489" i="20" s="1"/>
  <c r="F1489" i="20" s="1"/>
  <c r="C1426" i="13"/>
  <c r="C1425" i="13"/>
  <c r="CM1425" i="13" s="1"/>
  <c r="C1486" i="20"/>
  <c r="D1486" i="20" s="1"/>
  <c r="C1421" i="13"/>
  <c r="C1420" i="13"/>
  <c r="C1419" i="13"/>
  <c r="C1418" i="13"/>
  <c r="C1417" i="13"/>
  <c r="C1415" i="13"/>
  <c r="CM1415" i="13" s="1"/>
  <c r="C1414" i="13"/>
  <c r="CM1414" i="13" s="1"/>
  <c r="C1413" i="13"/>
  <c r="CM1413" i="13" s="1"/>
  <c r="C1412" i="13"/>
  <c r="C1411" i="13"/>
  <c r="C1410" i="13"/>
  <c r="CM1410" i="13" s="1"/>
  <c r="C1409" i="13"/>
  <c r="CM1409" i="13" s="1"/>
  <c r="CP1409" i="13" s="1"/>
  <c r="C1408" i="13"/>
  <c r="C1469" i="20" s="1"/>
  <c r="D1469" i="20" s="1"/>
  <c r="F1469" i="20" s="1"/>
  <c r="C1407" i="13"/>
  <c r="CM1407" i="13" s="1"/>
  <c r="C1466" i="20"/>
  <c r="D1466" i="20" s="1"/>
  <c r="C1400" i="13"/>
  <c r="C1399" i="13"/>
  <c r="C1398" i="13"/>
  <c r="C1397" i="13"/>
  <c r="C1396" i="13"/>
  <c r="C1394" i="13"/>
  <c r="C1393" i="13"/>
  <c r="CM1393" i="13" s="1"/>
  <c r="C1392" i="13"/>
  <c r="CM1392" i="13" s="1"/>
  <c r="C1391" i="13"/>
  <c r="C1390" i="13"/>
  <c r="C1389" i="13"/>
  <c r="CM1389" i="13" s="1"/>
  <c r="CR1389" i="13" s="1"/>
  <c r="C1388" i="13"/>
  <c r="C1387" i="13"/>
  <c r="CM1387" i="13" s="1"/>
  <c r="C1386" i="13"/>
  <c r="C1385" i="13"/>
  <c r="CM1385" i="13" s="1"/>
  <c r="C1384" i="13"/>
  <c r="CM1384" i="13" s="1"/>
  <c r="C1383" i="13"/>
  <c r="CM1383" i="13" s="1"/>
  <c r="C1382" i="13"/>
  <c r="CM1382" i="13" s="1"/>
  <c r="C1381" i="13"/>
  <c r="CM1381" i="13" s="1"/>
  <c r="CP1381" i="13" s="1"/>
  <c r="C1380" i="13"/>
  <c r="D1380" i="13" s="1"/>
  <c r="C1379" i="13"/>
  <c r="C1378" i="13"/>
  <c r="D1378" i="13" s="1"/>
  <c r="C1377" i="13"/>
  <c r="C1376" i="13"/>
  <c r="C1375" i="13"/>
  <c r="D1375" i="13" s="1"/>
  <c r="C1373" i="13"/>
  <c r="CM1373" i="13" s="1"/>
  <c r="C1372" i="13"/>
  <c r="C1371" i="13"/>
  <c r="CM1371" i="13" s="1"/>
  <c r="C1370" i="13"/>
  <c r="CM1370" i="13" s="1"/>
  <c r="C1369" i="13"/>
  <c r="C1368" i="13"/>
  <c r="C1367" i="13"/>
  <c r="CM1367" i="13" s="1"/>
  <c r="C1366" i="13"/>
  <c r="CM1366" i="13" s="1"/>
  <c r="C1365" i="13"/>
  <c r="C1364" i="13"/>
  <c r="C1363" i="13"/>
  <c r="C1362" i="13"/>
  <c r="C1361" i="13"/>
  <c r="D1361" i="13" s="1"/>
  <c r="C1360" i="13"/>
  <c r="C1359" i="13"/>
  <c r="C1358" i="13"/>
  <c r="D1358" i="13" s="1"/>
  <c r="C1357" i="13"/>
  <c r="C1356" i="13"/>
  <c r="C1355" i="13"/>
  <c r="D1355" i="13" s="1"/>
  <c r="C1354" i="13"/>
  <c r="C1352" i="13"/>
  <c r="C1351" i="13"/>
  <c r="CM1351" i="13" s="1"/>
  <c r="C1350" i="13"/>
  <c r="CM1350" i="13" s="1"/>
  <c r="C1349" i="13"/>
  <c r="C1407" i="20" s="1"/>
  <c r="D1407" i="20" s="1"/>
  <c r="F1407" i="20" s="1"/>
  <c r="C1348" i="13"/>
  <c r="CM1348" i="13" s="1"/>
  <c r="C1347" i="13"/>
  <c r="CM1347" i="13" s="1"/>
  <c r="C1346" i="13"/>
  <c r="CM1346" i="13" s="1"/>
  <c r="CQ1346" i="13" s="1"/>
  <c r="C1345" i="13"/>
  <c r="C1344" i="13"/>
  <c r="C1343" i="13"/>
  <c r="CM1343" i="13" s="1"/>
  <c r="C1342" i="13"/>
  <c r="CM1342" i="13" s="1"/>
  <c r="CR1342" i="13" s="1"/>
  <c r="C1341" i="13"/>
  <c r="CM1341" i="13" s="1"/>
  <c r="CP1341" i="13" s="1"/>
  <c r="C1340" i="13"/>
  <c r="CM1340" i="13" s="1"/>
  <c r="C1339" i="13"/>
  <c r="C1338" i="13"/>
  <c r="D1338" i="13" s="1"/>
  <c r="C1337" i="13"/>
  <c r="C1336" i="13"/>
  <c r="D1336" i="13" s="1"/>
  <c r="C1335" i="13"/>
  <c r="C1334" i="13"/>
  <c r="C1333" i="13"/>
  <c r="D1333" i="13" s="1"/>
  <c r="C1331" i="13"/>
  <c r="C1330" i="13"/>
  <c r="C1387" i="20" s="1"/>
  <c r="D1387" i="20" s="1"/>
  <c r="F1387" i="20" s="1"/>
  <c r="C1329" i="13"/>
  <c r="C1328" i="13"/>
  <c r="CM1328" i="13" s="1"/>
  <c r="C1327" i="13"/>
  <c r="C1326" i="13"/>
  <c r="C1383" i="20" s="1"/>
  <c r="D1383" i="20" s="1"/>
  <c r="F1383" i="20" s="1"/>
  <c r="C1325" i="13"/>
  <c r="C1324" i="13"/>
  <c r="CM1324" i="13" s="1"/>
  <c r="C1323" i="13"/>
  <c r="CM1323" i="13" s="1"/>
  <c r="C1322" i="13"/>
  <c r="C1379" i="20" s="1"/>
  <c r="D1379" i="20" s="1"/>
  <c r="F1379" i="20" s="1"/>
  <c r="C1321" i="13"/>
  <c r="CM1321" i="13" s="1"/>
  <c r="C1320" i="13"/>
  <c r="CM1320" i="13" s="1"/>
  <c r="C1319" i="13"/>
  <c r="C1318" i="13"/>
  <c r="C1317" i="13"/>
  <c r="C1316" i="13"/>
  <c r="D1316" i="13" s="1"/>
  <c r="C1315" i="13"/>
  <c r="C1314" i="13"/>
  <c r="C1313" i="13"/>
  <c r="D1313" i="13" s="1"/>
  <c r="C1312" i="13"/>
  <c r="C1310" i="13"/>
  <c r="C1309" i="13"/>
  <c r="CM1309" i="13" s="1"/>
  <c r="C1308" i="13"/>
  <c r="C1307" i="13"/>
  <c r="CM1307" i="13" s="1"/>
  <c r="C1306" i="13"/>
  <c r="CM1306" i="13" s="1"/>
  <c r="CQ1306" i="13" s="1"/>
  <c r="C1305" i="13"/>
  <c r="C1304" i="13"/>
  <c r="C1303" i="13"/>
  <c r="CM1303" i="13" s="1"/>
  <c r="CQ1303" i="13" s="1"/>
  <c r="C1302" i="13"/>
  <c r="CM1302" i="13" s="1"/>
  <c r="C1301" i="13"/>
  <c r="CM1301" i="13" s="1"/>
  <c r="C1300" i="13"/>
  <c r="CM1300" i="13" s="1"/>
  <c r="C1299" i="13"/>
  <c r="C1298" i="13"/>
  <c r="C1297" i="13"/>
  <c r="C1296" i="13"/>
  <c r="C1295" i="13"/>
  <c r="C1294" i="13"/>
  <c r="C1293" i="13"/>
  <c r="C1292" i="13"/>
  <c r="C1291" i="13"/>
  <c r="C1289" i="13"/>
  <c r="C1288" i="13"/>
  <c r="C1287" i="13"/>
  <c r="C1286" i="13"/>
  <c r="CM1286" i="13" s="1"/>
  <c r="C1285" i="13"/>
  <c r="CM1285" i="13" s="1"/>
  <c r="C1284" i="13"/>
  <c r="CM1284" i="13" s="1"/>
  <c r="C1283" i="13"/>
  <c r="CM1283" i="13" s="1"/>
  <c r="CP1283" i="13" s="1"/>
  <c r="C1282" i="13"/>
  <c r="D1282" i="13" s="1"/>
  <c r="C1281" i="13"/>
  <c r="D1281" i="13" s="1"/>
  <c r="C1280" i="13"/>
  <c r="C1279" i="13"/>
  <c r="D1279" i="13" s="1"/>
  <c r="C1278" i="13"/>
  <c r="C1277" i="13"/>
  <c r="C1276" i="13"/>
  <c r="C1275" i="13"/>
  <c r="C1274" i="13"/>
  <c r="C1273" i="13"/>
  <c r="C1272" i="13"/>
  <c r="C1271" i="13"/>
  <c r="D1271" i="13" s="1"/>
  <c r="C1270" i="13"/>
  <c r="C1268" i="13"/>
  <c r="C1267" i="13"/>
  <c r="C1266" i="13"/>
  <c r="CM1266" i="13" s="1"/>
  <c r="C1265" i="13"/>
  <c r="CM1265" i="13" s="1"/>
  <c r="C1264" i="13"/>
  <c r="C1318" i="20" s="1"/>
  <c r="D1318" i="20" s="1"/>
  <c r="F1318" i="20" s="1"/>
  <c r="C1263" i="13"/>
  <c r="CM1263" i="13" s="1"/>
  <c r="C1262" i="13"/>
  <c r="CM1262" i="13" s="1"/>
  <c r="C1261" i="13"/>
  <c r="CM1261" i="13" s="1"/>
  <c r="C1260" i="13"/>
  <c r="C1314" i="20" s="1"/>
  <c r="D1314" i="20" s="1"/>
  <c r="F1314" i="20" s="1"/>
  <c r="C1259" i="13"/>
  <c r="CM1259" i="13" s="1"/>
  <c r="C1258" i="13"/>
  <c r="CM1258" i="13" s="1"/>
  <c r="C1257" i="13"/>
  <c r="CM1257" i="13" s="1"/>
  <c r="C1256" i="13"/>
  <c r="C1255" i="13"/>
  <c r="C1254" i="13"/>
  <c r="D1254" i="13" s="1"/>
  <c r="C1253" i="13"/>
  <c r="D1253" i="13" s="1"/>
  <c r="C1252" i="13"/>
  <c r="D1252" i="13" s="1"/>
  <c r="C1251" i="13"/>
  <c r="C1250" i="13"/>
  <c r="C1249" i="13"/>
  <c r="C1247" i="13"/>
  <c r="C1300" i="20" s="1"/>
  <c r="D1300" i="20" s="1"/>
  <c r="F1300" i="20" s="1"/>
  <c r="C1246" i="13"/>
  <c r="CM1246" i="13" s="1"/>
  <c r="C1245" i="13"/>
  <c r="CM1245" i="13" s="1"/>
  <c r="C1244" i="13"/>
  <c r="CM1244" i="13" s="1"/>
  <c r="C1243" i="13"/>
  <c r="C1296" i="20" s="1"/>
  <c r="D1296" i="20" s="1"/>
  <c r="F1296" i="20" s="1"/>
  <c r="C1242" i="13"/>
  <c r="CM1242" i="13" s="1"/>
  <c r="C1241" i="13"/>
  <c r="C1240" i="13"/>
  <c r="CM1240" i="13" s="1"/>
  <c r="C1239" i="13"/>
  <c r="C1292" i="20" s="1"/>
  <c r="D1292" i="20" s="1"/>
  <c r="F1292" i="20" s="1"/>
  <c r="C1238" i="13"/>
  <c r="CM1238" i="13" s="1"/>
  <c r="C1237" i="13"/>
  <c r="CM1237" i="13" s="1"/>
  <c r="C1236" i="13"/>
  <c r="CM1236" i="13" s="1"/>
  <c r="CQ1236" i="13" s="1"/>
  <c r="C1235" i="13"/>
  <c r="C1288" i="20" s="1"/>
  <c r="D1288" i="20" s="1"/>
  <c r="F1288" i="20" s="1"/>
  <c r="C1234" i="13"/>
  <c r="C1233" i="13"/>
  <c r="C1232" i="13"/>
  <c r="C1231" i="13"/>
  <c r="C1230" i="13"/>
  <c r="C1229" i="13"/>
  <c r="C1228" i="13"/>
  <c r="D1228" i="13" s="1"/>
  <c r="C1226" i="13"/>
  <c r="CM1226" i="13" s="1"/>
  <c r="C1225" i="13"/>
  <c r="CM1225" i="13" s="1"/>
  <c r="C1224" i="13"/>
  <c r="CM1224" i="13" s="1"/>
  <c r="CN1224" i="13" s="1"/>
  <c r="C1223" i="13"/>
  <c r="CM1223" i="13" s="1"/>
  <c r="C1222" i="13"/>
  <c r="C1221" i="13"/>
  <c r="CM1221" i="13" s="1"/>
  <c r="C1220" i="13"/>
  <c r="C1219" i="13"/>
  <c r="CM1219" i="13" s="1"/>
  <c r="CP1219" i="13" s="1"/>
  <c r="C1218" i="13"/>
  <c r="C1217" i="13"/>
  <c r="CM1217" i="13" s="1"/>
  <c r="C1216" i="13"/>
  <c r="CM1216" i="13" s="1"/>
  <c r="CQ1216" i="13" s="1"/>
  <c r="C1215" i="13"/>
  <c r="CM1215" i="13" s="1"/>
  <c r="C1214" i="13"/>
  <c r="CM1214" i="13" s="1"/>
  <c r="C1213" i="13"/>
  <c r="C1212" i="13"/>
  <c r="C1211" i="13"/>
  <c r="C1210" i="13"/>
  <c r="D1210" i="13" s="1"/>
  <c r="C1209" i="13"/>
  <c r="D1209" i="13" s="1"/>
  <c r="C1208" i="13"/>
  <c r="C1207" i="13"/>
  <c r="C1205" i="13"/>
  <c r="CM1205" i="13" s="1"/>
  <c r="C1204" i="13"/>
  <c r="C1255" i="20" s="1"/>
  <c r="D1255" i="20" s="1"/>
  <c r="F1255" i="20" s="1"/>
  <c r="C1203" i="13"/>
  <c r="CM1203" i="13" s="1"/>
  <c r="C1202" i="13"/>
  <c r="C1201" i="13"/>
  <c r="C1200" i="13"/>
  <c r="C1251" i="20" s="1"/>
  <c r="D1251" i="20" s="1"/>
  <c r="F1251" i="20" s="1"/>
  <c r="C1199" i="13"/>
  <c r="CM1199" i="13" s="1"/>
  <c r="C1198" i="13"/>
  <c r="CM1198" i="13" s="1"/>
  <c r="C1197" i="13"/>
  <c r="C1196" i="13"/>
  <c r="C1247" i="20" s="1"/>
  <c r="D1247" i="20" s="1"/>
  <c r="F1247" i="20" s="1"/>
  <c r="C1195" i="13"/>
  <c r="CM1195" i="13" s="1"/>
  <c r="C1194" i="13"/>
  <c r="CM1194" i="13" s="1"/>
  <c r="C1193" i="13"/>
  <c r="C1192" i="13"/>
  <c r="CM1192" i="13" s="1"/>
  <c r="C1191" i="13"/>
  <c r="C1190" i="13"/>
  <c r="C1189" i="13"/>
  <c r="C1188" i="13"/>
  <c r="C1187" i="13"/>
  <c r="C1186" i="13"/>
  <c r="D1186" i="13" s="1"/>
  <c r="C1184" i="13"/>
  <c r="C1183" i="13"/>
  <c r="CM1183" i="13" s="1"/>
  <c r="C1182" i="13"/>
  <c r="CM1182" i="13" s="1"/>
  <c r="C1181" i="13"/>
  <c r="CM1181" i="13" s="1"/>
  <c r="C1180" i="13"/>
  <c r="CM1180" i="13" s="1"/>
  <c r="C1179" i="13"/>
  <c r="C1178" i="13"/>
  <c r="CM1178" i="13" s="1"/>
  <c r="C1177" i="13"/>
  <c r="C1227" i="20" s="1"/>
  <c r="D1227" i="20" s="1"/>
  <c r="F1227" i="20" s="1"/>
  <c r="C1176" i="13"/>
  <c r="CM1176" i="13" s="1"/>
  <c r="C1175" i="13"/>
  <c r="CM1175" i="13" s="1"/>
  <c r="C1174" i="13"/>
  <c r="C1173" i="13"/>
  <c r="C1172" i="13"/>
  <c r="D1172" i="13" s="1"/>
  <c r="C1171" i="13"/>
  <c r="C1170" i="13"/>
  <c r="C1169" i="13"/>
  <c r="C1168" i="13"/>
  <c r="D1168" i="13" s="1"/>
  <c r="C1167" i="13"/>
  <c r="C1166" i="13"/>
  <c r="C1165" i="13"/>
  <c r="C1163" i="13"/>
  <c r="C1162" i="13"/>
  <c r="C1161" i="13"/>
  <c r="CM1161" i="13" s="1"/>
  <c r="C1160" i="13"/>
  <c r="C1159" i="13"/>
  <c r="CM1159" i="13" s="1"/>
  <c r="C1158" i="13"/>
  <c r="CM1158" i="13" s="1"/>
  <c r="C1157" i="13"/>
  <c r="C1156" i="13"/>
  <c r="C1205" i="20" s="1"/>
  <c r="D1205" i="20" s="1"/>
  <c r="F1205" i="20" s="1"/>
  <c r="C1155" i="13"/>
  <c r="CM1155" i="13" s="1"/>
  <c r="C1154" i="13"/>
  <c r="CM1154" i="13" s="1"/>
  <c r="C1153" i="13"/>
  <c r="CM1153" i="13" s="1"/>
  <c r="CN1153" i="13" s="1"/>
  <c r="C1152" i="13"/>
  <c r="C1201" i="20" s="1"/>
  <c r="D1201" i="20" s="1"/>
  <c r="F1201" i="20" s="1"/>
  <c r="C1151" i="13"/>
  <c r="CM1151" i="13" s="1"/>
  <c r="C1150" i="13"/>
  <c r="C1149" i="13"/>
  <c r="C1148" i="13"/>
  <c r="C1147" i="13"/>
  <c r="D1147" i="13" s="1"/>
  <c r="C1146" i="13"/>
  <c r="D1146" i="13" s="1"/>
  <c r="C1145" i="13"/>
  <c r="D1145" i="13" s="1"/>
  <c r="C1144" i="13"/>
  <c r="C1142" i="13"/>
  <c r="C1141" i="13"/>
  <c r="C1140" i="13"/>
  <c r="C1139" i="13"/>
  <c r="C1138" i="13"/>
  <c r="C1137" i="13"/>
  <c r="CM1137" i="13" s="1"/>
  <c r="CO1137" i="13" s="1"/>
  <c r="C1136" i="13"/>
  <c r="CM1136" i="13" s="1"/>
  <c r="CR1136" i="13" s="1"/>
  <c r="C1135" i="13"/>
  <c r="CM1135" i="13" s="1"/>
  <c r="C1129" i="13"/>
  <c r="C1128" i="13"/>
  <c r="C1127" i="13"/>
  <c r="C1126" i="13"/>
  <c r="C1125" i="13"/>
  <c r="C1124" i="13"/>
  <c r="C1123" i="13"/>
  <c r="C1121" i="13"/>
  <c r="C1120" i="13"/>
  <c r="CM1120" i="13" s="1"/>
  <c r="C1119" i="13"/>
  <c r="C1118" i="13"/>
  <c r="C1165" i="20" s="1"/>
  <c r="D1165" i="20" s="1"/>
  <c r="F1165" i="20" s="1"/>
  <c r="C1117" i="13"/>
  <c r="CM1117" i="13" s="1"/>
  <c r="C1116" i="13"/>
  <c r="C1162" i="20"/>
  <c r="D1162" i="20" s="1"/>
  <c r="C1108" i="13"/>
  <c r="D1108" i="13" s="1"/>
  <c r="C1107" i="13"/>
  <c r="D1107" i="13" s="1"/>
  <c r="C1106" i="13"/>
  <c r="C1105" i="13"/>
  <c r="D1105" i="13" s="1"/>
  <c r="C1104" i="13"/>
  <c r="C1103" i="13"/>
  <c r="C1102" i="13"/>
  <c r="C1100" i="13"/>
  <c r="CM1100" i="13" s="1"/>
  <c r="C1099" i="13"/>
  <c r="CM1099" i="13" s="1"/>
  <c r="CR1099" i="13" s="1"/>
  <c r="C1098" i="13"/>
  <c r="C1144" i="20" s="1"/>
  <c r="D1144" i="20" s="1"/>
  <c r="F1144" i="20" s="1"/>
  <c r="C1097" i="13"/>
  <c r="C1096" i="13"/>
  <c r="CM1096" i="13" s="1"/>
  <c r="C1095" i="13"/>
  <c r="C1087" i="13"/>
  <c r="D1087" i="13" s="1"/>
  <c r="C1086" i="13"/>
  <c r="C1085" i="13"/>
  <c r="C1084" i="13"/>
  <c r="C1083" i="13"/>
  <c r="C1082" i="13"/>
  <c r="C1081" i="13"/>
  <c r="D1081" i="13" s="1"/>
  <c r="C1079" i="13"/>
  <c r="CM1079" i="13" s="1"/>
  <c r="CQ1079" i="13" s="1"/>
  <c r="C1078" i="13"/>
  <c r="CM1078" i="13" s="1"/>
  <c r="C1077" i="13"/>
  <c r="C1076" i="13"/>
  <c r="C1075" i="13"/>
  <c r="C1074" i="13"/>
  <c r="C1116" i="20"/>
  <c r="D1116" i="20" s="1"/>
  <c r="C1066" i="13"/>
  <c r="C1065" i="13"/>
  <c r="C1064" i="13"/>
  <c r="C1063" i="13"/>
  <c r="D1063" i="13" s="1"/>
  <c r="C1062" i="13"/>
  <c r="D1062" i="13" s="1"/>
  <c r="C1061" i="13"/>
  <c r="C1060" i="13"/>
  <c r="D1060" i="13" s="1"/>
  <c r="C1058" i="13"/>
  <c r="C1057" i="13"/>
  <c r="CM1057" i="13" s="1"/>
  <c r="CP1057" i="13" s="1"/>
  <c r="C1056" i="13"/>
  <c r="CM1056" i="13" s="1"/>
  <c r="C1055" i="13"/>
  <c r="C1054" i="13"/>
  <c r="C1053" i="13"/>
  <c r="CM1053" i="13" s="1"/>
  <c r="C1045" i="13"/>
  <c r="C1044" i="13"/>
  <c r="C1043" i="13"/>
  <c r="D1043" i="13" s="1"/>
  <c r="C1042" i="13"/>
  <c r="C1041" i="13"/>
  <c r="D1041" i="13" s="1"/>
  <c r="C1040" i="13"/>
  <c r="C1039" i="13"/>
  <c r="C1037" i="13"/>
  <c r="CM1037" i="13" s="1"/>
  <c r="C1036" i="13"/>
  <c r="CM1036" i="13" s="1"/>
  <c r="CR1036" i="13" s="1"/>
  <c r="C1035" i="13"/>
  <c r="C1034" i="13"/>
  <c r="CM1034" i="13" s="1"/>
  <c r="CN1034" i="13" s="1"/>
  <c r="C1033" i="13"/>
  <c r="CM1033" i="13" s="1"/>
  <c r="C1032" i="13"/>
  <c r="CM1032" i="13" s="1"/>
  <c r="CQ1032" i="13" s="1"/>
  <c r="C1070" i="20"/>
  <c r="D1070" i="20" s="1"/>
  <c r="C1024" i="13"/>
  <c r="D1024" i="13" s="1"/>
  <c r="C1023" i="13"/>
  <c r="D1023" i="13" s="1"/>
  <c r="C1022" i="13"/>
  <c r="D1022" i="13" s="1"/>
  <c r="C1021" i="13"/>
  <c r="D1021" i="13" s="1"/>
  <c r="C1020" i="13"/>
  <c r="D1020" i="13" s="1"/>
  <c r="C1019" i="13"/>
  <c r="C1018" i="13"/>
  <c r="D1018" i="13" s="1"/>
  <c r="C1016" i="13"/>
  <c r="CM1016" i="13" s="1"/>
  <c r="C1015" i="13"/>
  <c r="CM1015" i="13" s="1"/>
  <c r="CO1015" i="13" s="1"/>
  <c r="C1014" i="13"/>
  <c r="CM1014" i="13" s="1"/>
  <c r="C1013" i="13"/>
  <c r="CM1013" i="13" s="1"/>
  <c r="CP1013" i="13" s="1"/>
  <c r="C1012" i="13"/>
  <c r="C1054" i="20" s="1"/>
  <c r="D1054" i="20" s="1"/>
  <c r="F1054" i="20" s="1"/>
  <c r="C1011" i="13"/>
  <c r="C1010" i="13"/>
  <c r="CM1010" i="13" s="1"/>
  <c r="C1009" i="13"/>
  <c r="C1008" i="13"/>
  <c r="C1050" i="20" s="1"/>
  <c r="D1050" i="20" s="1"/>
  <c r="F1050" i="20" s="1"/>
  <c r="C1007" i="13"/>
  <c r="CM1007" i="13" s="1"/>
  <c r="C1006" i="13"/>
  <c r="C1005" i="13"/>
  <c r="CM1005" i="13" s="1"/>
  <c r="C1004" i="13"/>
  <c r="CM1004" i="13" s="1"/>
  <c r="C1003" i="13"/>
  <c r="D1003" i="13" s="1"/>
  <c r="C1002" i="13"/>
  <c r="C1001" i="13"/>
  <c r="D1001" i="13" s="1"/>
  <c r="C1000" i="13"/>
  <c r="D1000" i="13" s="1"/>
  <c r="C999" i="13"/>
  <c r="C998" i="13"/>
  <c r="C997" i="13"/>
  <c r="D997" i="13" s="1"/>
  <c r="C995" i="13"/>
  <c r="CM995" i="13" s="1"/>
  <c r="C994" i="13"/>
  <c r="CM994" i="13" s="1"/>
  <c r="CQ994" i="13" s="1"/>
  <c r="C993" i="13"/>
  <c r="C1034" i="20" s="1"/>
  <c r="D1034" i="20" s="1"/>
  <c r="F1034" i="20" s="1"/>
  <c r="C992" i="13"/>
  <c r="CM992" i="13" s="1"/>
  <c r="C991" i="13"/>
  <c r="CM991" i="13" s="1"/>
  <c r="C990" i="13"/>
  <c r="C989" i="13"/>
  <c r="C988" i="13"/>
  <c r="C987" i="13"/>
  <c r="C986" i="13"/>
  <c r="C985" i="13"/>
  <c r="D985" i="13" s="1"/>
  <c r="C984" i="13"/>
  <c r="D984" i="13" s="1"/>
  <c r="C983" i="13"/>
  <c r="D983" i="13" s="1"/>
  <c r="C982" i="13"/>
  <c r="C981" i="13"/>
  <c r="C980" i="13"/>
  <c r="C979" i="13"/>
  <c r="C978" i="13"/>
  <c r="D978" i="13" s="1"/>
  <c r="C977" i="13"/>
  <c r="C976" i="13"/>
  <c r="D976" i="13" s="1"/>
  <c r="C974" i="13"/>
  <c r="C973" i="13"/>
  <c r="C972" i="13"/>
  <c r="CM972" i="13" s="1"/>
  <c r="C971" i="13"/>
  <c r="CM971" i="13" s="1"/>
  <c r="C970" i="13"/>
  <c r="CM970" i="13" s="1"/>
  <c r="C969" i="13"/>
  <c r="C968" i="13"/>
  <c r="C1008" i="20" s="1"/>
  <c r="D1008" i="20" s="1"/>
  <c r="F1008" i="20" s="1"/>
  <c r="C967" i="13"/>
  <c r="C966" i="13"/>
  <c r="CM966" i="13" s="1"/>
  <c r="C965" i="13"/>
  <c r="C964" i="13"/>
  <c r="C963" i="13"/>
  <c r="C962" i="13"/>
  <c r="C961" i="13"/>
  <c r="C960" i="13"/>
  <c r="D960" i="13" s="1"/>
  <c r="C959" i="13"/>
  <c r="C958" i="13"/>
  <c r="C957" i="13"/>
  <c r="D957" i="13" s="1"/>
  <c r="C956" i="13"/>
  <c r="C955" i="13"/>
  <c r="D955" i="13" s="1"/>
  <c r="C953" i="13"/>
  <c r="C952" i="13"/>
  <c r="CM952" i="13" s="1"/>
  <c r="C951" i="13"/>
  <c r="CM951" i="13" s="1"/>
  <c r="C950" i="13"/>
  <c r="CM950" i="13" s="1"/>
  <c r="C949" i="13"/>
  <c r="CM949" i="13" s="1"/>
  <c r="C948" i="13"/>
  <c r="CM948" i="13" s="1"/>
  <c r="C947" i="13"/>
  <c r="CM947" i="13" s="1"/>
  <c r="C946" i="13"/>
  <c r="C985" i="20" s="1"/>
  <c r="D985" i="20" s="1"/>
  <c r="F985" i="20" s="1"/>
  <c r="C945" i="13"/>
  <c r="CM945" i="13" s="1"/>
  <c r="C944" i="13"/>
  <c r="D944" i="13" s="1"/>
  <c r="C943" i="13"/>
  <c r="D943" i="13" s="1"/>
  <c r="C942" i="13"/>
  <c r="D942" i="13" s="1"/>
  <c r="C941" i="13"/>
  <c r="D941" i="13" s="1"/>
  <c r="C940" i="13"/>
  <c r="C939" i="13"/>
  <c r="C938" i="13"/>
  <c r="C937" i="13"/>
  <c r="C936" i="13"/>
  <c r="D936" i="13" s="1"/>
  <c r="C935" i="13"/>
  <c r="C934" i="13"/>
  <c r="D934" i="13" s="1"/>
  <c r="C932" i="13"/>
  <c r="C931" i="13"/>
  <c r="CM931" i="13" s="1"/>
  <c r="C930" i="13"/>
  <c r="CM930" i="13" s="1"/>
  <c r="C929" i="13"/>
  <c r="CM929" i="13" s="1"/>
  <c r="C928" i="13"/>
  <c r="CM928" i="13" s="1"/>
  <c r="C927" i="13"/>
  <c r="CM927" i="13" s="1"/>
  <c r="CR927" i="13" s="1"/>
  <c r="C926" i="13"/>
  <c r="C925" i="13"/>
  <c r="C924" i="13"/>
  <c r="CM924" i="13" s="1"/>
  <c r="C923" i="13"/>
  <c r="C922" i="13"/>
  <c r="CM922" i="13" s="1"/>
  <c r="C921" i="13"/>
  <c r="CM921" i="13" s="1"/>
  <c r="C920" i="13"/>
  <c r="CM920" i="13" s="1"/>
  <c r="C919" i="13"/>
  <c r="CM919" i="13" s="1"/>
  <c r="CO919" i="13" s="1"/>
  <c r="C918" i="13"/>
  <c r="C917" i="13"/>
  <c r="C916" i="13"/>
  <c r="D916" i="13" s="1"/>
  <c r="C915" i="13"/>
  <c r="C914" i="13"/>
  <c r="C913" i="13"/>
  <c r="D913" i="13" s="1"/>
  <c r="C911" i="13"/>
  <c r="CM911" i="13" s="1"/>
  <c r="C910" i="13"/>
  <c r="C909" i="13"/>
  <c r="C908" i="13"/>
  <c r="CM908" i="13" s="1"/>
  <c r="C907" i="13"/>
  <c r="CM907" i="13" s="1"/>
  <c r="C906" i="13"/>
  <c r="CM906" i="13" s="1"/>
  <c r="C905" i="13"/>
  <c r="CM905" i="13" s="1"/>
  <c r="CQ905" i="13" s="1"/>
  <c r="C904" i="13"/>
  <c r="CM904" i="13" s="1"/>
  <c r="C903" i="13"/>
  <c r="CM903" i="13" s="1"/>
  <c r="C902" i="13"/>
  <c r="C901" i="13"/>
  <c r="CM901" i="13" s="1"/>
  <c r="CN901" i="13" s="1"/>
  <c r="C900" i="13"/>
  <c r="C899" i="13"/>
  <c r="C898" i="13"/>
  <c r="CM898" i="13" s="1"/>
  <c r="C897" i="13"/>
  <c r="C896" i="13"/>
  <c r="C895" i="13"/>
  <c r="C894" i="13"/>
  <c r="C893" i="13"/>
  <c r="D893" i="13" s="1"/>
  <c r="C892" i="13"/>
  <c r="D892" i="13" s="1"/>
  <c r="C890" i="13"/>
  <c r="C889" i="13"/>
  <c r="C888" i="13"/>
  <c r="CM888" i="13" s="1"/>
  <c r="C887" i="13"/>
  <c r="CM887" i="13" s="1"/>
  <c r="C886" i="13"/>
  <c r="C885" i="13"/>
  <c r="CM885" i="13" s="1"/>
  <c r="CR885" i="13" s="1"/>
  <c r="C884" i="13"/>
  <c r="CM884" i="13" s="1"/>
  <c r="C883" i="13"/>
  <c r="C882" i="13"/>
  <c r="CM882" i="13" s="1"/>
  <c r="CQ882" i="13" s="1"/>
  <c r="C881" i="13"/>
  <c r="CM881" i="13" s="1"/>
  <c r="C880" i="13"/>
  <c r="CM880" i="13" s="1"/>
  <c r="C879" i="13"/>
  <c r="CM879" i="13" s="1"/>
  <c r="C878" i="13"/>
  <c r="D878" i="13" s="1"/>
  <c r="C877" i="13"/>
  <c r="D877" i="13" s="1"/>
  <c r="C876" i="13"/>
  <c r="C875" i="13"/>
  <c r="D875" i="13" s="1"/>
  <c r="C874" i="13"/>
  <c r="D874" i="13" s="1"/>
  <c r="C873" i="13"/>
  <c r="C872" i="13"/>
  <c r="D872" i="13" s="1"/>
  <c r="C871" i="13"/>
  <c r="C869" i="13"/>
  <c r="C868" i="13"/>
  <c r="CM868" i="13" s="1"/>
  <c r="C867" i="13"/>
  <c r="CM867" i="13" s="1"/>
  <c r="C866" i="13"/>
  <c r="C901" i="20" s="1"/>
  <c r="D901" i="20" s="1"/>
  <c r="F901" i="20" s="1"/>
  <c r="C865" i="13"/>
  <c r="CM865" i="13" s="1"/>
  <c r="C864" i="13"/>
  <c r="C863" i="13"/>
  <c r="CM863" i="13" s="1"/>
  <c r="C862" i="13"/>
  <c r="C897" i="20" s="1"/>
  <c r="D897" i="20" s="1"/>
  <c r="F897" i="20" s="1"/>
  <c r="C861" i="13"/>
  <c r="CM861" i="13" s="1"/>
  <c r="C860" i="13"/>
  <c r="CM860" i="13" s="1"/>
  <c r="C859" i="13"/>
  <c r="CM859" i="13" s="1"/>
  <c r="C858" i="13"/>
  <c r="CM858" i="13" s="1"/>
  <c r="C857" i="13"/>
  <c r="CM857" i="13" s="1"/>
  <c r="C856" i="13"/>
  <c r="C855" i="13"/>
  <c r="D855" i="13" s="1"/>
  <c r="C854" i="13"/>
  <c r="C853" i="13"/>
  <c r="D853" i="13" s="1"/>
  <c r="C852" i="13"/>
  <c r="C851" i="13"/>
  <c r="C850" i="13"/>
  <c r="C848" i="13"/>
  <c r="CM848" i="13" s="1"/>
  <c r="C847" i="13"/>
  <c r="CM847" i="13" s="1"/>
  <c r="C846" i="13"/>
  <c r="CM846" i="13" s="1"/>
  <c r="C845" i="13"/>
  <c r="CM845" i="13" s="1"/>
  <c r="C844" i="13"/>
  <c r="CM844" i="13" s="1"/>
  <c r="C843" i="13"/>
  <c r="CM843" i="13" s="1"/>
  <c r="C842" i="13"/>
  <c r="CM842" i="13" s="1"/>
  <c r="C841" i="13"/>
  <c r="CM841" i="13" s="1"/>
  <c r="CN841" i="13" s="1"/>
  <c r="C840" i="13"/>
  <c r="CM840" i="13" s="1"/>
  <c r="C839" i="13"/>
  <c r="C838" i="13"/>
  <c r="C837" i="13"/>
  <c r="C836" i="13"/>
  <c r="D836" i="13" s="1"/>
  <c r="C835" i="13"/>
  <c r="C834" i="13"/>
  <c r="C833" i="13"/>
  <c r="C832" i="13"/>
  <c r="C831" i="13"/>
  <c r="C830" i="13"/>
  <c r="C829" i="13"/>
  <c r="C827" i="13"/>
  <c r="C826" i="13"/>
  <c r="CM826" i="13" s="1"/>
  <c r="C825" i="13"/>
  <c r="CM825" i="13" s="1"/>
  <c r="C824" i="13"/>
  <c r="CM824" i="13" s="1"/>
  <c r="C823" i="13"/>
  <c r="C822" i="13"/>
  <c r="CM822" i="13" s="1"/>
  <c r="C821" i="13"/>
  <c r="CM821" i="13" s="1"/>
  <c r="C820" i="13"/>
  <c r="C819" i="13"/>
  <c r="C818" i="13"/>
  <c r="CM818" i="13" s="1"/>
  <c r="C817" i="13"/>
  <c r="C816" i="13"/>
  <c r="CM816" i="13" s="1"/>
  <c r="C815" i="13"/>
  <c r="C814" i="13"/>
  <c r="C813" i="13"/>
  <c r="C812" i="13"/>
  <c r="C811" i="13"/>
  <c r="D811" i="13" s="1"/>
  <c r="C810" i="13"/>
  <c r="C809" i="13"/>
  <c r="D809" i="13" s="1"/>
  <c r="C808" i="13"/>
  <c r="C806" i="13"/>
  <c r="CM806" i="13" s="1"/>
  <c r="C805" i="13"/>
  <c r="C837" i="20" s="1"/>
  <c r="D837" i="20" s="1"/>
  <c r="F837" i="20" s="1"/>
  <c r="C804" i="13"/>
  <c r="CM804" i="13" s="1"/>
  <c r="C803" i="13"/>
  <c r="CM803" i="13" s="1"/>
  <c r="C802" i="13"/>
  <c r="CM802" i="13" s="1"/>
  <c r="C801" i="13"/>
  <c r="CM801" i="13" s="1"/>
  <c r="C800" i="13"/>
  <c r="CM800" i="13" s="1"/>
  <c r="C799" i="13"/>
  <c r="CM799" i="13" s="1"/>
  <c r="C798" i="13"/>
  <c r="CM798" i="13" s="1"/>
  <c r="C797" i="13"/>
  <c r="C829" i="20" s="1"/>
  <c r="D829" i="20" s="1"/>
  <c r="F829" i="20" s="1"/>
  <c r="C796" i="13"/>
  <c r="C795" i="13"/>
  <c r="CM795" i="13" s="1"/>
  <c r="C794" i="13"/>
  <c r="CM794" i="13" s="1"/>
  <c r="C793" i="13"/>
  <c r="D793" i="13" s="1"/>
  <c r="C792" i="13"/>
  <c r="C791" i="13"/>
  <c r="C790" i="13"/>
  <c r="C789" i="13"/>
  <c r="C788" i="13"/>
  <c r="C787" i="13"/>
  <c r="C785" i="13"/>
  <c r="C784" i="13"/>
  <c r="C783" i="13"/>
  <c r="CM783" i="13" s="1"/>
  <c r="C782" i="13"/>
  <c r="CM782" i="13" s="1"/>
  <c r="CP782" i="13" s="1"/>
  <c r="C781" i="13"/>
  <c r="C812" i="20" s="1"/>
  <c r="D812" i="20" s="1"/>
  <c r="F812" i="20" s="1"/>
  <c r="C780" i="13"/>
  <c r="CM780" i="13" s="1"/>
  <c r="C779" i="13"/>
  <c r="CM779" i="13" s="1"/>
  <c r="C778" i="13"/>
  <c r="CM778" i="13" s="1"/>
  <c r="C777" i="13"/>
  <c r="C776" i="13"/>
  <c r="CM776" i="13" s="1"/>
  <c r="CO776" i="13" s="1"/>
  <c r="C775" i="13"/>
  <c r="C774" i="13"/>
  <c r="C773" i="13"/>
  <c r="C804" i="20" s="1"/>
  <c r="D804" i="20" s="1"/>
  <c r="F804" i="20" s="1"/>
  <c r="C772" i="13"/>
  <c r="CM772" i="13" s="1"/>
  <c r="CN772" i="13" s="1"/>
  <c r="C771" i="13"/>
  <c r="C770" i="13"/>
  <c r="C769" i="13"/>
  <c r="C768" i="13"/>
  <c r="C767" i="13"/>
  <c r="C766" i="13"/>
  <c r="C764" i="13"/>
  <c r="C763" i="13"/>
  <c r="CM763" i="13" s="1"/>
  <c r="C762" i="13"/>
  <c r="CM762" i="13" s="1"/>
  <c r="C761" i="13"/>
  <c r="C760" i="13"/>
  <c r="C759" i="13"/>
  <c r="CM759" i="13" s="1"/>
  <c r="C758" i="13"/>
  <c r="C757" i="13"/>
  <c r="CM757" i="13" s="1"/>
  <c r="CQ757" i="13" s="1"/>
  <c r="C756" i="13"/>
  <c r="CM756" i="13" s="1"/>
  <c r="C755" i="13"/>
  <c r="C754" i="13"/>
  <c r="CM754" i="13" s="1"/>
  <c r="C753" i="13"/>
  <c r="C783" i="20" s="1"/>
  <c r="D783" i="20" s="1"/>
  <c r="F783" i="20" s="1"/>
  <c r="C752" i="13"/>
  <c r="C751" i="13"/>
  <c r="CM751" i="13" s="1"/>
  <c r="C750" i="13"/>
  <c r="C749" i="13"/>
  <c r="D749" i="13" s="1"/>
  <c r="C748" i="13"/>
  <c r="D748" i="13" s="1"/>
  <c r="C747" i="13"/>
  <c r="C746" i="13"/>
  <c r="C745" i="13"/>
  <c r="D745" i="13" s="1"/>
  <c r="C743" i="13"/>
  <c r="C742" i="13"/>
  <c r="C771" i="20" s="1"/>
  <c r="D771" i="20" s="1"/>
  <c r="F771" i="20" s="1"/>
  <c r="C741" i="13"/>
  <c r="CM741" i="13" s="1"/>
  <c r="C740" i="13"/>
  <c r="CM740" i="13" s="1"/>
  <c r="C739" i="13"/>
  <c r="C738" i="13"/>
  <c r="C767" i="20" s="1"/>
  <c r="D767" i="20" s="1"/>
  <c r="F767" i="20" s="1"/>
  <c r="C737" i="13"/>
  <c r="C736" i="13"/>
  <c r="CM736" i="13" s="1"/>
  <c r="C735" i="13"/>
  <c r="C734" i="13"/>
  <c r="C733" i="13"/>
  <c r="C732" i="13"/>
  <c r="C731" i="13"/>
  <c r="D731" i="13" s="1"/>
  <c r="C730" i="13"/>
  <c r="C729" i="13"/>
  <c r="D729" i="13" s="1"/>
  <c r="C728" i="13"/>
  <c r="C727" i="13"/>
  <c r="D727" i="13" s="1"/>
  <c r="C726" i="13"/>
  <c r="C725" i="13"/>
  <c r="C724" i="13"/>
  <c r="C722" i="13"/>
  <c r="CM722" i="13" s="1"/>
  <c r="C721" i="13"/>
  <c r="C720" i="13"/>
  <c r="CM720" i="13" s="1"/>
  <c r="C719" i="13"/>
  <c r="CM719" i="13" s="1"/>
  <c r="C718" i="13"/>
  <c r="CM718" i="13" s="1"/>
  <c r="C717" i="13"/>
  <c r="CM717" i="13" s="1"/>
  <c r="C716" i="13"/>
  <c r="CM716" i="13" s="1"/>
  <c r="C715" i="13"/>
  <c r="CM715" i="13" s="1"/>
  <c r="C714" i="13"/>
  <c r="C713" i="13"/>
  <c r="CM713" i="13" s="1"/>
  <c r="C712" i="13"/>
  <c r="C711" i="13"/>
  <c r="CM711" i="13" s="1"/>
  <c r="C710" i="13"/>
  <c r="C709" i="13"/>
  <c r="CM709" i="13" s="1"/>
  <c r="C708" i="13"/>
  <c r="C707" i="13"/>
  <c r="C706" i="13"/>
  <c r="D706" i="13" s="1"/>
  <c r="C705" i="13"/>
  <c r="D705" i="13" s="1"/>
  <c r="C704" i="13"/>
  <c r="C703" i="13"/>
  <c r="C701" i="13"/>
  <c r="C700" i="13"/>
  <c r="CM700" i="13" s="1"/>
  <c r="C699" i="13"/>
  <c r="CM699" i="13" s="1"/>
  <c r="C698" i="13"/>
  <c r="CM698" i="13" s="1"/>
  <c r="CP698" i="13" s="1"/>
  <c r="C697" i="13"/>
  <c r="CM697" i="13" s="1"/>
  <c r="CQ697" i="13" s="1"/>
  <c r="C696" i="13"/>
  <c r="CM696" i="13" s="1"/>
  <c r="C695" i="13"/>
  <c r="C694" i="13"/>
  <c r="CM694" i="13" s="1"/>
  <c r="CQ694" i="13" s="1"/>
  <c r="C693" i="13"/>
  <c r="C692" i="13"/>
  <c r="CM692" i="13" s="1"/>
  <c r="C691" i="13"/>
  <c r="CM691" i="13" s="1"/>
  <c r="C690" i="13"/>
  <c r="C689" i="13"/>
  <c r="CM689" i="13" s="1"/>
  <c r="C688" i="13"/>
  <c r="C687" i="13"/>
  <c r="C686" i="13"/>
  <c r="C685" i="13"/>
  <c r="D685" i="13" s="1"/>
  <c r="C684" i="13"/>
  <c r="C683" i="13"/>
  <c r="C682" i="13"/>
  <c r="D682" i="13" s="1"/>
  <c r="C680" i="13"/>
  <c r="C679" i="13"/>
  <c r="C678" i="13"/>
  <c r="C677" i="13"/>
  <c r="CM677" i="13" s="1"/>
  <c r="C676" i="13"/>
  <c r="C675" i="13"/>
  <c r="CM675" i="13" s="1"/>
  <c r="C674" i="13"/>
  <c r="CM674" i="13" s="1"/>
  <c r="C673" i="13"/>
  <c r="CM673" i="13" s="1"/>
  <c r="C672" i="13"/>
  <c r="CM672" i="13" s="1"/>
  <c r="C671" i="13"/>
  <c r="CM671" i="13" s="1"/>
  <c r="CR671" i="13" s="1"/>
  <c r="C670" i="13"/>
  <c r="CM670" i="13" s="1"/>
  <c r="C669" i="13"/>
  <c r="CM669" i="13" s="1"/>
  <c r="C668" i="13"/>
  <c r="C667" i="13"/>
  <c r="CM667" i="13" s="1"/>
  <c r="C666" i="13"/>
  <c r="C665" i="13"/>
  <c r="D665" i="13" s="1"/>
  <c r="C664" i="13"/>
  <c r="D664" i="13" s="1"/>
  <c r="C663" i="13"/>
  <c r="C662" i="13"/>
  <c r="C661" i="13"/>
  <c r="C659" i="13"/>
  <c r="C658" i="13"/>
  <c r="CM658" i="13" s="1"/>
  <c r="C657" i="13"/>
  <c r="CM657" i="13" s="1"/>
  <c r="C656" i="13"/>
  <c r="C681" i="20" s="1"/>
  <c r="D681" i="20" s="1"/>
  <c r="F681" i="20" s="1"/>
  <c r="C655" i="13"/>
  <c r="C654" i="13"/>
  <c r="C653" i="13"/>
  <c r="C652" i="13"/>
  <c r="CM652" i="13" s="1"/>
  <c r="C651" i="13"/>
  <c r="C650" i="13"/>
  <c r="C649" i="13"/>
  <c r="C648" i="13"/>
  <c r="C647" i="13"/>
  <c r="C646" i="13"/>
  <c r="C645" i="13"/>
  <c r="C644" i="13"/>
  <c r="C643" i="13"/>
  <c r="D643" i="13" s="1"/>
  <c r="C642" i="13"/>
  <c r="D642" i="13" s="1"/>
  <c r="C641" i="13"/>
  <c r="D641" i="13" s="1"/>
  <c r="C640" i="13"/>
  <c r="D640" i="13" s="1"/>
  <c r="C638" i="13"/>
  <c r="C637" i="13"/>
  <c r="CM637" i="13" s="1"/>
  <c r="C636" i="13"/>
  <c r="CM636" i="13" s="1"/>
  <c r="C635" i="13"/>
  <c r="C634" i="13"/>
  <c r="C658" i="20" s="1"/>
  <c r="D658" i="20" s="1"/>
  <c r="F658" i="20" s="1"/>
  <c r="C633" i="13"/>
  <c r="CM633" i="13" s="1"/>
  <c r="C632" i="13"/>
  <c r="CM632" i="13" s="1"/>
  <c r="C631" i="13"/>
  <c r="CM631" i="13" s="1"/>
  <c r="C630" i="13"/>
  <c r="C654" i="20" s="1"/>
  <c r="D654" i="20" s="1"/>
  <c r="F654" i="20" s="1"/>
  <c r="C629" i="13"/>
  <c r="C628" i="13"/>
  <c r="CM628" i="13" s="1"/>
  <c r="C627" i="13"/>
  <c r="C626" i="13"/>
  <c r="CM626" i="13" s="1"/>
  <c r="C625" i="13"/>
  <c r="C624" i="13"/>
  <c r="C623" i="13"/>
  <c r="C622" i="13"/>
  <c r="D622" i="13" s="1"/>
  <c r="C621" i="13"/>
  <c r="C620" i="13"/>
  <c r="C619" i="13"/>
  <c r="D619" i="13" s="1"/>
  <c r="C617" i="13"/>
  <c r="CM617" i="13" s="1"/>
  <c r="C616" i="13"/>
  <c r="C615" i="13"/>
  <c r="C614" i="13"/>
  <c r="CM614" i="13" s="1"/>
  <c r="C613" i="13"/>
  <c r="CM613" i="13" s="1"/>
  <c r="C612" i="13"/>
  <c r="CM612" i="13" s="1"/>
  <c r="C611" i="13"/>
  <c r="C610" i="13"/>
  <c r="C609" i="13"/>
  <c r="C608" i="13"/>
  <c r="CM608" i="13" s="1"/>
  <c r="C607" i="13"/>
  <c r="CM607" i="13" s="1"/>
  <c r="CN607" i="13" s="1"/>
  <c r="C606" i="13"/>
  <c r="CM606" i="13" s="1"/>
  <c r="C605" i="13"/>
  <c r="C604" i="13"/>
  <c r="D604" i="13" s="1"/>
  <c r="C603" i="13"/>
  <c r="C602" i="13"/>
  <c r="D602" i="13" s="1"/>
  <c r="C601" i="13"/>
  <c r="C600" i="13"/>
  <c r="C599" i="13"/>
  <c r="C598" i="13"/>
  <c r="D598" i="13" s="1"/>
  <c r="C596" i="13"/>
  <c r="CM596" i="13" s="1"/>
  <c r="C595" i="13"/>
  <c r="CM595" i="13" s="1"/>
  <c r="C594" i="13"/>
  <c r="C616" i="20" s="1"/>
  <c r="D616" i="20" s="1"/>
  <c r="F616" i="20" s="1"/>
  <c r="C593" i="13"/>
  <c r="C592" i="13"/>
  <c r="C591" i="13"/>
  <c r="CM591" i="13" s="1"/>
  <c r="C590" i="13"/>
  <c r="C612" i="20" s="1"/>
  <c r="D612" i="20" s="1"/>
  <c r="F612" i="20" s="1"/>
  <c r="C589" i="13"/>
  <c r="CM589" i="13" s="1"/>
  <c r="C588" i="13"/>
  <c r="D588" i="13" s="1"/>
  <c r="C587" i="13"/>
  <c r="D587" i="13" s="1"/>
  <c r="C586" i="13"/>
  <c r="C585" i="13"/>
  <c r="C584" i="13"/>
  <c r="D584" i="13" s="1"/>
  <c r="C583" i="13"/>
  <c r="C582" i="13"/>
  <c r="D582" i="13" s="1"/>
  <c r="C581" i="13"/>
  <c r="C580" i="13"/>
  <c r="D580" i="13" s="1"/>
  <c r="C579" i="13"/>
  <c r="C578" i="13"/>
  <c r="C577" i="13"/>
  <c r="D577" i="13" s="1"/>
  <c r="C575" i="13"/>
  <c r="CM575" i="13" s="1"/>
  <c r="C574" i="13"/>
  <c r="CM574" i="13" s="1"/>
  <c r="C573" i="13"/>
  <c r="CM573" i="13" s="1"/>
  <c r="C572" i="13"/>
  <c r="CM572" i="13" s="1"/>
  <c r="CP572" i="13" s="1"/>
  <c r="C571" i="13"/>
  <c r="C592" i="20" s="1"/>
  <c r="D592" i="20" s="1"/>
  <c r="F592" i="20" s="1"/>
  <c r="C570" i="13"/>
  <c r="C569" i="13"/>
  <c r="C568" i="13"/>
  <c r="C567" i="13"/>
  <c r="C588" i="20" s="1"/>
  <c r="D588" i="20" s="1"/>
  <c r="F588" i="20" s="1"/>
  <c r="C566" i="13"/>
  <c r="C565" i="13"/>
  <c r="C564" i="13"/>
  <c r="C563" i="13"/>
  <c r="D563" i="13" s="1"/>
  <c r="C562" i="13"/>
  <c r="C561" i="13"/>
  <c r="C560" i="13"/>
  <c r="C559" i="13"/>
  <c r="C558" i="13"/>
  <c r="C557" i="13"/>
  <c r="D557" i="13" s="1"/>
  <c r="C556" i="13"/>
  <c r="C554" i="13"/>
  <c r="C553" i="13"/>
  <c r="C552" i="13"/>
  <c r="CM552" i="13" s="1"/>
  <c r="CQ552" i="13" s="1"/>
  <c r="C551" i="13"/>
  <c r="CM551" i="13" s="1"/>
  <c r="C550" i="13"/>
  <c r="C570" i="20" s="1"/>
  <c r="D570" i="20" s="1"/>
  <c r="F570" i="20" s="1"/>
  <c r="C549" i="13"/>
  <c r="CM549" i="13" s="1"/>
  <c r="C548" i="13"/>
  <c r="CM548" i="13" s="1"/>
  <c r="CR548" i="13" s="1"/>
  <c r="C547" i="13"/>
  <c r="C546" i="13"/>
  <c r="D546" i="13" s="1"/>
  <c r="C545" i="13"/>
  <c r="C544" i="13"/>
  <c r="C543" i="13"/>
  <c r="C542" i="13"/>
  <c r="D542" i="13" s="1"/>
  <c r="C541" i="13"/>
  <c r="C540" i="13"/>
  <c r="C539" i="13"/>
  <c r="D539" i="13" s="1"/>
  <c r="C538" i="13"/>
  <c r="C537" i="13"/>
  <c r="D537" i="13" s="1"/>
  <c r="C536" i="13"/>
  <c r="C535" i="13"/>
  <c r="C533" i="13"/>
  <c r="CM533" i="13" s="1"/>
  <c r="C532" i="13"/>
  <c r="CM532" i="13" s="1"/>
  <c r="C531" i="13"/>
  <c r="CM531" i="13" s="1"/>
  <c r="C530" i="13"/>
  <c r="C529" i="13"/>
  <c r="C548" i="20" s="1"/>
  <c r="D548" i="20" s="1"/>
  <c r="F548" i="20" s="1"/>
  <c r="C528" i="13"/>
  <c r="CM528" i="13" s="1"/>
  <c r="C527" i="13"/>
  <c r="CM527" i="13" s="1"/>
  <c r="C526" i="13"/>
  <c r="C525" i="13"/>
  <c r="C544" i="20" s="1"/>
  <c r="D544" i="20" s="1"/>
  <c r="F544" i="20" s="1"/>
  <c r="C524" i="13"/>
  <c r="CM524" i="13" s="1"/>
  <c r="C523" i="13"/>
  <c r="C522" i="13"/>
  <c r="CM522" i="13" s="1"/>
  <c r="CO522" i="13" s="1"/>
  <c r="C521" i="13"/>
  <c r="C540" i="20" s="1"/>
  <c r="D540" i="20" s="1"/>
  <c r="F540" i="20" s="1"/>
  <c r="C520" i="13"/>
  <c r="D520" i="13" s="1"/>
  <c r="C519" i="13"/>
  <c r="C518" i="13"/>
  <c r="D518" i="13" s="1"/>
  <c r="C517" i="13"/>
  <c r="C516" i="13"/>
  <c r="C515" i="13"/>
  <c r="C514" i="13"/>
  <c r="D514" i="13" s="1"/>
  <c r="C512" i="13"/>
  <c r="C511" i="13"/>
  <c r="C510" i="13"/>
  <c r="CM510" i="13" s="1"/>
  <c r="CO510" i="13" s="1"/>
  <c r="C509" i="13"/>
  <c r="CM509" i="13" s="1"/>
  <c r="C508" i="13"/>
  <c r="C526" i="20" s="1"/>
  <c r="D526" i="20" s="1"/>
  <c r="F526" i="20" s="1"/>
  <c r="C507" i="13"/>
  <c r="C525" i="20" s="1"/>
  <c r="D525" i="20" s="1"/>
  <c r="F525" i="20" s="1"/>
  <c r="C506" i="13"/>
  <c r="CM506" i="13" s="1"/>
  <c r="C505" i="13"/>
  <c r="C504" i="13"/>
  <c r="C522" i="20" s="1"/>
  <c r="D522" i="20" s="1"/>
  <c r="F522" i="20" s="1"/>
  <c r="C503" i="13"/>
  <c r="C502" i="13"/>
  <c r="C501" i="13"/>
  <c r="C500" i="13"/>
  <c r="C499" i="13"/>
  <c r="C498" i="13"/>
  <c r="D498" i="13" s="1"/>
  <c r="C497" i="13"/>
  <c r="D497" i="13" s="1"/>
  <c r="C496" i="13"/>
  <c r="C495" i="13"/>
  <c r="C494" i="13"/>
  <c r="C493" i="13"/>
  <c r="D493" i="13" s="1"/>
  <c r="C491" i="13"/>
  <c r="C490" i="13"/>
  <c r="C489" i="13"/>
  <c r="CM489" i="13" s="1"/>
  <c r="C488" i="13"/>
  <c r="CM488" i="13" s="1"/>
  <c r="C487" i="13"/>
  <c r="C486" i="13"/>
  <c r="C485" i="13"/>
  <c r="CM485" i="13" s="1"/>
  <c r="CO485" i="13" s="1"/>
  <c r="C484" i="13"/>
  <c r="CM484" i="13" s="1"/>
  <c r="C483" i="13"/>
  <c r="D483" i="13" s="1"/>
  <c r="C482" i="13"/>
  <c r="C481" i="13"/>
  <c r="C480" i="13"/>
  <c r="D480" i="13" s="1"/>
  <c r="C479" i="13"/>
  <c r="D479" i="13" s="1"/>
  <c r="C478" i="13"/>
  <c r="C477" i="13"/>
  <c r="D477" i="13" s="1"/>
  <c r="C476" i="13"/>
  <c r="C475" i="13"/>
  <c r="D475" i="13" s="1"/>
  <c r="C474" i="13"/>
  <c r="C473" i="13"/>
  <c r="D473" i="13" s="1"/>
  <c r="C472" i="13"/>
  <c r="D472" i="13" s="1"/>
  <c r="C470" i="13"/>
  <c r="CM470" i="13" s="1"/>
  <c r="CP470" i="13" s="1"/>
  <c r="C469" i="13"/>
  <c r="C485" i="20" s="1"/>
  <c r="D485" i="20" s="1"/>
  <c r="F485" i="20" s="1"/>
  <c r="C468" i="13"/>
  <c r="CM468" i="13" s="1"/>
  <c r="C467" i="13"/>
  <c r="C466" i="13"/>
  <c r="C465" i="13"/>
  <c r="C481" i="20" s="1"/>
  <c r="D481" i="20" s="1"/>
  <c r="F481" i="20" s="1"/>
  <c r="C464" i="13"/>
  <c r="CM464" i="13" s="1"/>
  <c r="CQ464" i="13" s="1"/>
  <c r="C463" i="13"/>
  <c r="C462" i="13"/>
  <c r="CM462" i="13" s="1"/>
  <c r="CO462" i="13" s="1"/>
  <c r="C461" i="13"/>
  <c r="C460" i="13"/>
  <c r="CM460" i="13" s="1"/>
  <c r="C459" i="13"/>
  <c r="C458" i="13"/>
  <c r="C457" i="13"/>
  <c r="C456" i="13"/>
  <c r="C455" i="13"/>
  <c r="C454" i="13"/>
  <c r="D454" i="13" s="1"/>
  <c r="C453" i="13"/>
  <c r="C452" i="13"/>
  <c r="C451" i="13"/>
  <c r="C449" i="13"/>
  <c r="C448" i="13"/>
  <c r="CM448" i="13" s="1"/>
  <c r="C447" i="13"/>
  <c r="C446" i="13"/>
  <c r="CM446" i="13" s="1"/>
  <c r="C445" i="13"/>
  <c r="CM445" i="13" s="1"/>
  <c r="CP445" i="13" s="1"/>
  <c r="C444" i="13"/>
  <c r="CM444" i="13" s="1"/>
  <c r="C443" i="13"/>
  <c r="C442" i="13"/>
  <c r="CM442" i="13" s="1"/>
  <c r="C441" i="13"/>
  <c r="CM441" i="13" s="1"/>
  <c r="CQ441" i="13" s="1"/>
  <c r="C440" i="13"/>
  <c r="C455" i="20" s="1"/>
  <c r="D455" i="20" s="1"/>
  <c r="F455" i="20" s="1"/>
  <c r="C439" i="13"/>
  <c r="C438" i="13"/>
  <c r="C437" i="13"/>
  <c r="C452" i="20" s="1"/>
  <c r="D452" i="20" s="1"/>
  <c r="F452" i="20" s="1"/>
  <c r="C436" i="13"/>
  <c r="C435" i="13"/>
  <c r="C450" i="20" s="1"/>
  <c r="D450" i="20" s="1"/>
  <c r="F450" i="20" s="1"/>
  <c r="C434" i="13"/>
  <c r="C449" i="20" s="1"/>
  <c r="D449" i="20" s="1"/>
  <c r="C432" i="13"/>
  <c r="C431" i="13"/>
  <c r="C430" i="13"/>
  <c r="C428" i="13"/>
  <c r="C427" i="13"/>
  <c r="CM427" i="13" s="1"/>
  <c r="C426" i="13"/>
  <c r="CM426" i="13" s="1"/>
  <c r="CN426" i="13" s="1"/>
  <c r="C425" i="13"/>
  <c r="C424" i="13"/>
  <c r="CM424" i="13" s="1"/>
  <c r="C423" i="13"/>
  <c r="CM423" i="13" s="1"/>
  <c r="CR423" i="13" s="1"/>
  <c r="C422" i="13"/>
  <c r="CM422" i="13" s="1"/>
  <c r="C421" i="13"/>
  <c r="CM421" i="13" s="1"/>
  <c r="C420" i="13"/>
  <c r="C419" i="13"/>
  <c r="CM419" i="13" s="1"/>
  <c r="CO419" i="13" s="1"/>
  <c r="C418" i="13"/>
  <c r="CM418" i="13" s="1"/>
  <c r="CO418" i="13" s="1"/>
  <c r="C417" i="13"/>
  <c r="CM417" i="13" s="1"/>
  <c r="C416" i="13"/>
  <c r="C415" i="13"/>
  <c r="D415" i="13" s="1"/>
  <c r="C414" i="13"/>
  <c r="C413" i="13"/>
  <c r="C412" i="13"/>
  <c r="C411" i="13"/>
  <c r="C410" i="13"/>
  <c r="C409" i="13"/>
  <c r="C407" i="13"/>
  <c r="CM407" i="13" s="1"/>
  <c r="C406" i="13"/>
  <c r="CM406" i="13" s="1"/>
  <c r="CR406" i="13" s="1"/>
  <c r="C405" i="13"/>
  <c r="C404" i="13"/>
  <c r="CM404" i="13" s="1"/>
  <c r="CP404" i="13" s="1"/>
  <c r="C403" i="13"/>
  <c r="CM403" i="13" s="1"/>
  <c r="C402" i="13"/>
  <c r="C401" i="13"/>
  <c r="CM401" i="13" s="1"/>
  <c r="C400" i="13"/>
  <c r="C399" i="13"/>
  <c r="C398" i="13"/>
  <c r="C397" i="13"/>
  <c r="C396" i="13"/>
  <c r="D396" i="13" s="1"/>
  <c r="C395" i="13"/>
  <c r="C394" i="13"/>
  <c r="C393" i="13"/>
  <c r="C392" i="13"/>
  <c r="C391" i="13"/>
  <c r="D391" i="13" s="1"/>
  <c r="C390" i="13"/>
  <c r="D390" i="13" s="1"/>
  <c r="C389" i="13"/>
  <c r="D389" i="13" s="1"/>
  <c r="C388" i="13"/>
  <c r="C386" i="13"/>
  <c r="C385" i="13"/>
  <c r="CM385" i="13" s="1"/>
  <c r="CP385" i="13" s="1"/>
  <c r="C384" i="13"/>
  <c r="CM384" i="13" s="1"/>
  <c r="CP384" i="13" s="1"/>
  <c r="C383" i="13"/>
  <c r="CM383" i="13" s="1"/>
  <c r="C382" i="13"/>
  <c r="C381" i="13"/>
  <c r="C380" i="13"/>
  <c r="CM380" i="13" s="1"/>
  <c r="C379" i="13"/>
  <c r="C391" i="20" s="1"/>
  <c r="D391" i="20" s="1"/>
  <c r="F391" i="20" s="1"/>
  <c r="C378" i="13"/>
  <c r="C377" i="13"/>
  <c r="C376" i="13"/>
  <c r="C375" i="13"/>
  <c r="D375" i="13" s="1"/>
  <c r="C374" i="13"/>
  <c r="C373" i="13"/>
  <c r="C372" i="13"/>
  <c r="D372" i="13" s="1"/>
  <c r="C371" i="13"/>
  <c r="D371" i="13" s="1"/>
  <c r="C370" i="13"/>
  <c r="C369" i="13"/>
  <c r="C368" i="13"/>
  <c r="C367" i="13"/>
  <c r="D367" i="13" s="1"/>
  <c r="C365" i="13"/>
  <c r="CM365" i="13" s="1"/>
  <c r="CO365" i="13" s="1"/>
  <c r="C364" i="13"/>
  <c r="C363" i="13"/>
  <c r="CM363" i="13" s="1"/>
  <c r="CO363" i="13" s="1"/>
  <c r="C362" i="13"/>
  <c r="CM362" i="13" s="1"/>
  <c r="C361" i="13"/>
  <c r="CM361" i="13" s="1"/>
  <c r="C360" i="13"/>
  <c r="C371" i="20" s="1"/>
  <c r="D371" i="20" s="1"/>
  <c r="F371" i="20" s="1"/>
  <c r="C359" i="13"/>
  <c r="CM359" i="13" s="1"/>
  <c r="C358" i="13"/>
  <c r="CM358" i="13" s="1"/>
  <c r="C357" i="13"/>
  <c r="C356" i="13"/>
  <c r="C355" i="13"/>
  <c r="C354" i="13"/>
  <c r="C353" i="13"/>
  <c r="D353" i="13" s="1"/>
  <c r="C352" i="13"/>
  <c r="C351" i="13"/>
  <c r="C350" i="13"/>
  <c r="D350" i="13" s="1"/>
  <c r="C349" i="13"/>
  <c r="D349" i="13" s="1"/>
  <c r="C348" i="13"/>
  <c r="C347" i="13"/>
  <c r="D347" i="13" s="1"/>
  <c r="C346" i="13"/>
  <c r="D346" i="13" s="1"/>
  <c r="C344" i="13"/>
  <c r="C343" i="13"/>
  <c r="C342" i="13"/>
  <c r="CM342" i="13" s="1"/>
  <c r="C341" i="13"/>
  <c r="CM341" i="13" s="1"/>
  <c r="CP341" i="13" s="1"/>
  <c r="C340" i="13"/>
  <c r="CM340" i="13" s="1"/>
  <c r="C339" i="13"/>
  <c r="CM339" i="13" s="1"/>
  <c r="C338" i="13"/>
  <c r="CM338" i="13" s="1"/>
  <c r="CO338" i="13" s="1"/>
  <c r="C337" i="13"/>
  <c r="CM337" i="13" s="1"/>
  <c r="CP337" i="13" s="1"/>
  <c r="C336" i="13"/>
  <c r="CM336" i="13" s="1"/>
  <c r="C335" i="13"/>
  <c r="C334" i="13"/>
  <c r="CM334" i="13" s="1"/>
  <c r="CR334" i="13" s="1"/>
  <c r="C333" i="13"/>
  <c r="C332" i="13"/>
  <c r="CM332" i="13" s="1"/>
  <c r="C331" i="13"/>
  <c r="CM331" i="13" s="1"/>
  <c r="CO331" i="13" s="1"/>
  <c r="C328" i="13"/>
  <c r="C327" i="13"/>
  <c r="C326" i="13"/>
  <c r="C325" i="13"/>
  <c r="D325" i="13" s="1"/>
  <c r="C323" i="13"/>
  <c r="CM323" i="13" s="1"/>
  <c r="C322" i="13"/>
  <c r="CM322" i="13" s="1"/>
  <c r="CN322" i="13" s="1"/>
  <c r="C321" i="13"/>
  <c r="C320" i="13"/>
  <c r="C319" i="13"/>
  <c r="C318" i="13"/>
  <c r="C317" i="13"/>
  <c r="CM317" i="13" s="1"/>
  <c r="C316" i="13"/>
  <c r="CM316" i="13" s="1"/>
  <c r="CP316" i="13" s="1"/>
  <c r="C315" i="13"/>
  <c r="CM315" i="13" s="1"/>
  <c r="C314" i="13"/>
  <c r="CM314" i="13" s="1"/>
  <c r="CP314" i="13" s="1"/>
  <c r="C313" i="13"/>
  <c r="CM313" i="13" s="1"/>
  <c r="C312" i="13"/>
  <c r="CM312" i="13" s="1"/>
  <c r="CP312" i="13" s="1"/>
  <c r="C311" i="13"/>
  <c r="CM311" i="13" s="1"/>
  <c r="C310" i="13"/>
  <c r="D310" i="13" s="1"/>
  <c r="C309" i="13"/>
  <c r="C308" i="13"/>
  <c r="D308" i="13" s="1"/>
  <c r="C307" i="13"/>
  <c r="C306" i="13"/>
  <c r="C305" i="13"/>
  <c r="C304" i="13"/>
  <c r="D304" i="13" s="1"/>
  <c r="C302" i="13"/>
  <c r="CM302" i="13" s="1"/>
  <c r="C301" i="13"/>
  <c r="CM301" i="13" s="1"/>
  <c r="C300" i="13"/>
  <c r="CM300" i="13" s="1"/>
  <c r="CP300" i="13" s="1"/>
  <c r="C299" i="13"/>
  <c r="C298" i="13"/>
  <c r="C297" i="13"/>
  <c r="CM297" i="13" s="1"/>
  <c r="CO297" i="13" s="1"/>
  <c r="C296" i="13"/>
  <c r="CM296" i="13" s="1"/>
  <c r="CN296" i="13" s="1"/>
  <c r="C295" i="13"/>
  <c r="CM295" i="13" s="1"/>
  <c r="C294" i="13"/>
  <c r="CM294" i="13" s="1"/>
  <c r="C293" i="13"/>
  <c r="CM293" i="13" s="1"/>
  <c r="C292" i="13"/>
  <c r="D292" i="13" s="1"/>
  <c r="C291" i="13"/>
  <c r="C290" i="13"/>
  <c r="D290" i="13" s="1"/>
  <c r="C289" i="13"/>
  <c r="C288" i="13"/>
  <c r="C287" i="13"/>
  <c r="C286" i="13"/>
  <c r="C285" i="13"/>
  <c r="D285" i="13" s="1"/>
  <c r="C284" i="13"/>
  <c r="C283" i="13"/>
  <c r="C281" i="13"/>
  <c r="CM281" i="13" s="1"/>
  <c r="C280" i="13"/>
  <c r="C279" i="13"/>
  <c r="CM279" i="13" s="1"/>
  <c r="C278" i="13"/>
  <c r="C285" i="20" s="1"/>
  <c r="D285" i="20" s="1"/>
  <c r="F285" i="20" s="1"/>
  <c r="C277" i="13"/>
  <c r="CM277" i="13" s="1"/>
  <c r="C276" i="13"/>
  <c r="CM276" i="13" s="1"/>
  <c r="CN276" i="13" s="1"/>
  <c r="C275" i="13"/>
  <c r="CM275" i="13" s="1"/>
  <c r="CO275" i="13" s="1"/>
  <c r="C274" i="13"/>
  <c r="C273" i="13"/>
  <c r="D273" i="13" s="1"/>
  <c r="C272" i="13"/>
  <c r="C271" i="13"/>
  <c r="C270" i="13"/>
  <c r="C269" i="13"/>
  <c r="D269" i="13" s="1"/>
  <c r="C268" i="13"/>
  <c r="D268" i="13" s="1"/>
  <c r="C267" i="13"/>
  <c r="C266" i="13"/>
  <c r="D266" i="13" s="1"/>
  <c r="C265" i="13"/>
  <c r="C264" i="13"/>
  <c r="D264" i="13" s="1"/>
  <c r="C263" i="13"/>
  <c r="D263" i="13" s="1"/>
  <c r="C262" i="13"/>
  <c r="C260" i="13"/>
  <c r="CM260" i="13" s="1"/>
  <c r="C259" i="13"/>
  <c r="CM259" i="13" s="1"/>
  <c r="CN259" i="13" s="1"/>
  <c r="C258" i="13"/>
  <c r="CM258" i="13" s="1"/>
  <c r="C257" i="13"/>
  <c r="CM257" i="13" s="1"/>
  <c r="C256" i="13"/>
  <c r="C255" i="13"/>
  <c r="C254" i="13"/>
  <c r="CM254" i="13" s="1"/>
  <c r="CR254" i="13" s="1"/>
  <c r="C253" i="13"/>
  <c r="CM253" i="13" s="1"/>
  <c r="C252" i="13"/>
  <c r="CM252" i="13" s="1"/>
  <c r="C251" i="13"/>
  <c r="CM251" i="13" s="1"/>
  <c r="CP251" i="13" s="1"/>
  <c r="C250" i="13"/>
  <c r="C249" i="13"/>
  <c r="C248" i="13"/>
  <c r="C247" i="13"/>
  <c r="C246" i="13"/>
  <c r="CM246" i="13" s="1"/>
  <c r="C245" i="13"/>
  <c r="C244" i="13"/>
  <c r="C243" i="13"/>
  <c r="D243" i="13" s="1"/>
  <c r="C242" i="13"/>
  <c r="C241" i="13"/>
  <c r="D241" i="13" s="1"/>
  <c r="C239" i="13"/>
  <c r="CM239" i="13" s="1"/>
  <c r="CQ239" i="13" s="1"/>
  <c r="C238" i="13"/>
  <c r="C237" i="13"/>
  <c r="CM237" i="13" s="1"/>
  <c r="CR237" i="13" s="1"/>
  <c r="C236" i="13"/>
  <c r="C235" i="13"/>
  <c r="CM235" i="13" s="1"/>
  <c r="CP235" i="13" s="1"/>
  <c r="C234" i="13"/>
  <c r="CM234" i="13" s="1"/>
  <c r="CO234" i="13" s="1"/>
  <c r="C233" i="13"/>
  <c r="CM233" i="13" s="1"/>
  <c r="CN233" i="13" s="1"/>
  <c r="C232" i="13"/>
  <c r="CM232" i="13" s="1"/>
  <c r="C231" i="13"/>
  <c r="C230" i="13"/>
  <c r="CM230" i="13" s="1"/>
  <c r="CN230" i="13" s="1"/>
  <c r="C229" i="13"/>
  <c r="CM229" i="13" s="1"/>
  <c r="C228" i="13"/>
  <c r="C227" i="13"/>
  <c r="CM227" i="13" s="1"/>
  <c r="CR227" i="13" s="1"/>
  <c r="C226" i="13"/>
  <c r="C225" i="13"/>
  <c r="C224" i="13"/>
  <c r="C223" i="13"/>
  <c r="C222" i="13"/>
  <c r="D222" i="13" s="1"/>
  <c r="C221" i="13"/>
  <c r="D221" i="13" s="1"/>
  <c r="C220" i="13"/>
  <c r="C218" i="13"/>
  <c r="CM218" i="13" s="1"/>
  <c r="C217" i="13"/>
  <c r="CM217" i="13" s="1"/>
  <c r="CP217" i="13" s="1"/>
  <c r="C216" i="13"/>
  <c r="CM216" i="13" s="1"/>
  <c r="CR216" i="13" s="1"/>
  <c r="C215" i="13"/>
  <c r="C214" i="13"/>
  <c r="C213" i="13"/>
  <c r="CM213" i="13" s="1"/>
  <c r="C212" i="13"/>
  <c r="CM212" i="13" s="1"/>
  <c r="CQ212" i="13" s="1"/>
  <c r="C211" i="13"/>
  <c r="C215" i="20" s="1"/>
  <c r="D215" i="20" s="1"/>
  <c r="F215" i="20" s="1"/>
  <c r="C210" i="13"/>
  <c r="CM210" i="13" s="1"/>
  <c r="CO210" i="13" s="1"/>
  <c r="C209" i="13"/>
  <c r="C208" i="13"/>
  <c r="CM208" i="13" s="1"/>
  <c r="C207" i="13"/>
  <c r="D207" i="13" s="1"/>
  <c r="C206" i="13"/>
  <c r="C205" i="13"/>
  <c r="D205" i="13" s="1"/>
  <c r="C204" i="13"/>
  <c r="C203" i="13"/>
  <c r="D203" i="13" s="1"/>
  <c r="C202" i="13"/>
  <c r="C201" i="13"/>
  <c r="C200" i="13"/>
  <c r="D200" i="13" s="1"/>
  <c r="C199" i="13"/>
  <c r="C197" i="13"/>
  <c r="CM197" i="13" s="1"/>
  <c r="CP197" i="13" s="1"/>
  <c r="C196" i="13"/>
  <c r="CM196" i="13" s="1"/>
  <c r="CO196" i="13" s="1"/>
  <c r="C195" i="13"/>
  <c r="C194" i="13"/>
  <c r="CM194" i="13" s="1"/>
  <c r="C193" i="13"/>
  <c r="C192" i="13"/>
  <c r="C191" i="13"/>
  <c r="CM191" i="13" s="1"/>
  <c r="C190" i="13"/>
  <c r="CM190" i="13" s="1"/>
  <c r="C189" i="13"/>
  <c r="CM189" i="13" s="1"/>
  <c r="C188" i="13"/>
  <c r="C187" i="13"/>
  <c r="C186" i="13"/>
  <c r="D186" i="13" s="1"/>
  <c r="C185" i="13"/>
  <c r="C184" i="13"/>
  <c r="C183" i="13"/>
  <c r="C182" i="13"/>
  <c r="D182" i="13" s="1"/>
  <c r="C181" i="13"/>
  <c r="D181" i="13" s="1"/>
  <c r="C180" i="13"/>
  <c r="C179" i="13"/>
  <c r="C178" i="13"/>
  <c r="C176" i="13"/>
  <c r="CM176" i="13" s="1"/>
  <c r="C175" i="13"/>
  <c r="CM175" i="13" s="1"/>
  <c r="CO175" i="13" s="1"/>
  <c r="C174" i="13"/>
  <c r="C176" i="20" s="1"/>
  <c r="D176" i="20" s="1"/>
  <c r="F176" i="20" s="1"/>
  <c r="C173" i="13"/>
  <c r="C172" i="13"/>
  <c r="CM172" i="13" s="1"/>
  <c r="CQ172" i="13" s="1"/>
  <c r="C171" i="13"/>
  <c r="CM171" i="13" s="1"/>
  <c r="C170" i="13"/>
  <c r="C172" i="20" s="1"/>
  <c r="D172" i="20" s="1"/>
  <c r="F172" i="20" s="1"/>
  <c r="C169" i="13"/>
  <c r="C168" i="13"/>
  <c r="C167" i="13"/>
  <c r="CM167" i="13" s="1"/>
  <c r="CO167" i="13" s="1"/>
  <c r="CM165" i="13"/>
  <c r="CN165" i="13" s="1"/>
  <c r="CM163" i="13"/>
  <c r="C161" i="13"/>
  <c r="C160" i="13"/>
  <c r="C159" i="13"/>
  <c r="D159" i="13" s="1"/>
  <c r="C158" i="13"/>
  <c r="C157" i="13"/>
  <c r="D157" i="13" s="1"/>
  <c r="C155" i="13"/>
  <c r="CM155" i="13" s="1"/>
  <c r="C154" i="13"/>
  <c r="C153" i="13"/>
  <c r="C152" i="13"/>
  <c r="CM152" i="13" s="1"/>
  <c r="C151" i="13"/>
  <c r="C150" i="13"/>
  <c r="CM150" i="13" s="1"/>
  <c r="C149" i="13"/>
  <c r="CM149" i="13" s="1"/>
  <c r="CR149" i="13" s="1"/>
  <c r="CM148" i="13"/>
  <c r="CP148" i="13" s="1"/>
  <c r="C143" i="13"/>
  <c r="C142" i="13"/>
  <c r="C141" i="13"/>
  <c r="C140" i="13"/>
  <c r="D140" i="13" s="1"/>
  <c r="C139" i="13"/>
  <c r="C138" i="13"/>
  <c r="C137" i="13"/>
  <c r="C136" i="13"/>
  <c r="C134" i="13"/>
  <c r="CM134" i="13" s="1"/>
  <c r="C133" i="13"/>
  <c r="CM133" i="13" s="1"/>
  <c r="CO133" i="13" s="1"/>
  <c r="C132" i="13"/>
  <c r="CM132" i="13" s="1"/>
  <c r="CR132" i="13" s="1"/>
  <c r="C131" i="13"/>
  <c r="CM131" i="13" s="1"/>
  <c r="C130" i="13"/>
  <c r="C129" i="13"/>
  <c r="CM129" i="13" s="1"/>
  <c r="C128" i="13"/>
  <c r="CM128" i="13" s="1"/>
  <c r="CQ128" i="13" s="1"/>
  <c r="C127" i="13"/>
  <c r="C126" i="13"/>
  <c r="CM126" i="13" s="1"/>
  <c r="C125" i="13"/>
  <c r="CM125" i="13" s="1"/>
  <c r="C124" i="13"/>
  <c r="C123" i="13"/>
  <c r="C122" i="13"/>
  <c r="C121" i="13"/>
  <c r="C120" i="13"/>
  <c r="C119" i="13"/>
  <c r="C118" i="13"/>
  <c r="D118" i="13" s="1"/>
  <c r="C117" i="13"/>
  <c r="C116" i="13"/>
  <c r="C115" i="13"/>
  <c r="C113" i="13"/>
  <c r="C112" i="13"/>
  <c r="C111" i="20" s="1"/>
  <c r="D111" i="20" s="1"/>
  <c r="F111" i="20" s="1"/>
  <c r="C111" i="13"/>
  <c r="C110" i="13"/>
  <c r="C109" i="13"/>
  <c r="C108" i="13"/>
  <c r="CM108" i="13" s="1"/>
  <c r="C107" i="13"/>
  <c r="CM107" i="13" s="1"/>
  <c r="CR107" i="13" s="1"/>
  <c r="C106" i="13"/>
  <c r="C105" i="13"/>
  <c r="C104" i="13"/>
  <c r="C103" i="20" s="1"/>
  <c r="D103" i="20" s="1"/>
  <c r="F103" i="20" s="1"/>
  <c r="C103" i="13"/>
  <c r="C102" i="13"/>
  <c r="D102" i="13" s="1"/>
  <c r="C101" i="13"/>
  <c r="C100" i="13"/>
  <c r="C99" i="13"/>
  <c r="D99" i="13" s="1"/>
  <c r="C98" i="13"/>
  <c r="D98" i="13" s="1"/>
  <c r="C97" i="13"/>
  <c r="C96" i="13"/>
  <c r="C95" i="13"/>
  <c r="C94" i="13"/>
  <c r="C92" i="13"/>
  <c r="CM92" i="13" s="1"/>
  <c r="CQ92" i="13" s="1"/>
  <c r="C91" i="13"/>
  <c r="C89" i="20" s="1"/>
  <c r="D89" i="20" s="1"/>
  <c r="F89" i="20" s="1"/>
  <c r="C90" i="13"/>
  <c r="CM90" i="13" s="1"/>
  <c r="C89" i="13"/>
  <c r="C88" i="13"/>
  <c r="C87" i="13"/>
  <c r="C85" i="20" s="1"/>
  <c r="D85" i="20" s="1"/>
  <c r="F85" i="20" s="1"/>
  <c r="C86" i="13"/>
  <c r="CM86" i="13" s="1"/>
  <c r="C85" i="13"/>
  <c r="CM85" i="13" s="1"/>
  <c r="C84" i="13"/>
  <c r="CM84" i="13" s="1"/>
  <c r="C83" i="13"/>
  <c r="C82" i="13"/>
  <c r="D82" i="13" s="1"/>
  <c r="C81" i="13"/>
  <c r="D81" i="13" s="1"/>
  <c r="C80" i="13"/>
  <c r="D80" i="13" s="1"/>
  <c r="C79" i="13"/>
  <c r="D79" i="13" s="1"/>
  <c r="C78" i="13"/>
  <c r="D78" i="13" s="1"/>
  <c r="C77" i="13"/>
  <c r="D77" i="13" s="1"/>
  <c r="C76" i="13"/>
  <c r="D76" i="13" s="1"/>
  <c r="C75" i="13"/>
  <c r="C74" i="13"/>
  <c r="D74" i="13" s="1"/>
  <c r="C73" i="13"/>
  <c r="D73" i="13" s="1"/>
  <c r="C71" i="13"/>
  <c r="C70" i="13"/>
  <c r="C69" i="13"/>
  <c r="C66" i="20" s="1"/>
  <c r="D66" i="20" s="1"/>
  <c r="C68" i="13"/>
  <c r="C65" i="20" s="1"/>
  <c r="D65" i="20" s="1"/>
  <c r="C67" i="13"/>
  <c r="C64" i="20" s="1"/>
  <c r="D64" i="20" s="1"/>
  <c r="C66" i="13"/>
  <c r="C63" i="20" s="1"/>
  <c r="D63" i="20" s="1"/>
  <c r="C65" i="13"/>
  <c r="C64" i="13"/>
  <c r="C63" i="13"/>
  <c r="C60" i="20" s="1"/>
  <c r="D60" i="20" s="1"/>
  <c r="C61" i="13"/>
  <c r="C60" i="13"/>
  <c r="C59" i="13"/>
  <c r="C58" i="13"/>
  <c r="C57" i="13"/>
  <c r="C56" i="13"/>
  <c r="C55" i="13"/>
  <c r="C54" i="13"/>
  <c r="D54" i="13" s="1"/>
  <c r="C53" i="13"/>
  <c r="C50" i="13"/>
  <c r="C46" i="20" s="1"/>
  <c r="D46" i="20" s="1"/>
  <c r="F46" i="20" s="1"/>
  <c r="C49" i="13"/>
  <c r="CM49" i="13" s="1"/>
  <c r="CR49" i="13" s="1"/>
  <c r="C48" i="13"/>
  <c r="CM48" i="13" s="1"/>
  <c r="CQ48" i="13" s="1"/>
  <c r="C47" i="13"/>
  <c r="C46" i="13"/>
  <c r="C42" i="20" s="1"/>
  <c r="D42" i="20" s="1"/>
  <c r="F42" i="20" s="1"/>
  <c r="C45" i="13"/>
  <c r="CM45" i="13" s="1"/>
  <c r="CO45" i="13" s="1"/>
  <c r="C44" i="13"/>
  <c r="CM44" i="13" s="1"/>
  <c r="CQ44" i="13" s="1"/>
  <c r="C43" i="13"/>
  <c r="CM43" i="13" s="1"/>
  <c r="C42" i="13"/>
  <c r="CM42" i="13" s="1"/>
  <c r="C41" i="13"/>
  <c r="CM41" i="13" s="1"/>
  <c r="C40" i="13"/>
  <c r="CM40" i="13" s="1"/>
  <c r="C39" i="13"/>
  <c r="C38" i="13"/>
  <c r="C37" i="13"/>
  <c r="CM37" i="13" s="1"/>
  <c r="C36" i="13"/>
  <c r="CM36" i="13" s="1"/>
  <c r="CP36" i="13" s="1"/>
  <c r="C35" i="13"/>
  <c r="D35" i="13" s="1"/>
  <c r="C34" i="13"/>
  <c r="D34" i="13" s="1"/>
  <c r="C33" i="13"/>
  <c r="C32" i="13"/>
  <c r="C31" i="13"/>
  <c r="D31" i="13" s="1"/>
  <c r="C17" i="13"/>
  <c r="C18" i="13"/>
  <c r="CM18" i="13" s="1"/>
  <c r="C19" i="13"/>
  <c r="C20" i="13"/>
  <c r="CM20" i="13" s="1"/>
  <c r="C21" i="13"/>
  <c r="C22" i="13"/>
  <c r="C23" i="13"/>
  <c r="C24" i="13"/>
  <c r="CM24" i="13" s="1"/>
  <c r="C25" i="13"/>
  <c r="C26" i="13"/>
  <c r="CM26" i="13" s="1"/>
  <c r="CP26" i="13" s="1"/>
  <c r="C27" i="13"/>
  <c r="C28" i="13"/>
  <c r="CM28" i="13" s="1"/>
  <c r="CO28" i="13" s="1"/>
  <c r="C29" i="13"/>
  <c r="C1499" i="13"/>
  <c r="C1500" i="13"/>
  <c r="C1501" i="13"/>
  <c r="C1502" i="13"/>
  <c r="C1503" i="13"/>
  <c r="C1504" i="13"/>
  <c r="C1505" i="13"/>
  <c r="C1506" i="13"/>
  <c r="C1507" i="13"/>
  <c r="C1508" i="13"/>
  <c r="C1509" i="13"/>
  <c r="C1510" i="13"/>
  <c r="C1511" i="13"/>
  <c r="C1512" i="13"/>
  <c r="C1513" i="13"/>
  <c r="C1514" i="13"/>
  <c r="C1498" i="13"/>
  <c r="CI1498" i="13"/>
  <c r="CH1498" i="13"/>
  <c r="CG1498" i="13"/>
  <c r="BW1498" i="13"/>
  <c r="BV1498" i="13"/>
  <c r="D145" i="20"/>
  <c r="C164" i="20"/>
  <c r="D164" i="20" s="1"/>
  <c r="F74" i="19"/>
  <c r="B92" i="20"/>
  <c r="BU1498" i="13"/>
  <c r="K51" i="19"/>
  <c r="I19" i="19"/>
  <c r="I27" i="19"/>
  <c r="I35" i="19"/>
  <c r="L57" i="19"/>
  <c r="K46" i="19"/>
  <c r="K50" i="19"/>
  <c r="I60" i="19"/>
  <c r="I23" i="19"/>
  <c r="L54" i="19"/>
  <c r="I32" i="19"/>
  <c r="K67" i="19"/>
  <c r="L69" i="19"/>
  <c r="J40" i="19"/>
  <c r="J44" i="19"/>
  <c r="J43" i="19"/>
  <c r="K49" i="19"/>
  <c r="I36" i="19"/>
  <c r="I25" i="19"/>
  <c r="I37" i="19"/>
  <c r="L56" i="19"/>
  <c r="I28" i="19"/>
  <c r="J42" i="19"/>
  <c r="J45" i="19"/>
  <c r="J65" i="19"/>
  <c r="K52" i="19"/>
  <c r="J38" i="19"/>
  <c r="J39" i="19"/>
  <c r="K47" i="19"/>
  <c r="I30" i="19"/>
  <c r="I20" i="19"/>
  <c r="I61" i="19"/>
  <c r="L59" i="19"/>
  <c r="I29" i="19"/>
  <c r="L55" i="19"/>
  <c r="I24" i="19"/>
  <c r="L58" i="19"/>
  <c r="I31" i="19"/>
  <c r="I34" i="19"/>
  <c r="K48" i="19"/>
  <c r="J64" i="19"/>
  <c r="I26" i="19"/>
  <c r="I33" i="19"/>
  <c r="J63" i="19"/>
  <c r="I22" i="19"/>
  <c r="K66" i="19"/>
  <c r="I21" i="19"/>
  <c r="J41" i="19"/>
  <c r="L53" i="19"/>
  <c r="BM11" i="13"/>
  <c r="E6" i="20" s="1"/>
  <c r="BM12" i="13"/>
  <c r="E7" i="20" s="1"/>
  <c r="BM13" i="13"/>
  <c r="E8" i="20" s="1"/>
  <c r="BM14" i="13"/>
  <c r="E9" i="20" s="1"/>
  <c r="BM15" i="13"/>
  <c r="E10" i="20" s="1"/>
  <c r="BM16" i="13"/>
  <c r="E11" i="20" s="1"/>
  <c r="BM17" i="13"/>
  <c r="E12" i="20" s="1"/>
  <c r="BM18" i="13"/>
  <c r="E13" i="20" s="1"/>
  <c r="BM19" i="13"/>
  <c r="E14" i="20" s="1"/>
  <c r="BM20" i="13"/>
  <c r="E15" i="20" s="1"/>
  <c r="BM21" i="13"/>
  <c r="E16" i="20" s="1"/>
  <c r="BM22" i="13"/>
  <c r="E17" i="20" s="1"/>
  <c r="BM23" i="13"/>
  <c r="E18" i="20" s="1"/>
  <c r="BM24" i="13"/>
  <c r="E19" i="20" s="1"/>
  <c r="BM25" i="13"/>
  <c r="E20" i="20" s="1"/>
  <c r="BM26" i="13"/>
  <c r="E21" i="20" s="1"/>
  <c r="BM27" i="13"/>
  <c r="E22" i="20" s="1"/>
  <c r="BM28" i="13"/>
  <c r="E23" i="20" s="1"/>
  <c r="BM29" i="13"/>
  <c r="E24" i="20" s="1"/>
  <c r="BM10" i="13"/>
  <c r="E5" i="20" s="1"/>
  <c r="A1466" i="13"/>
  <c r="B1466" i="13"/>
  <c r="C1466" i="13" s="1"/>
  <c r="A1467" i="13"/>
  <c r="B1467" i="13"/>
  <c r="C1467" i="13" s="1"/>
  <c r="A1468" i="13"/>
  <c r="B1468" i="13"/>
  <c r="C1468" i="13" s="1"/>
  <c r="A1469" i="13"/>
  <c r="B1469" i="13"/>
  <c r="C1469" i="13" s="1"/>
  <c r="A1470" i="13"/>
  <c r="B1470" i="13"/>
  <c r="C1470" i="13" s="1"/>
  <c r="A1471" i="13"/>
  <c r="B1471" i="13"/>
  <c r="C1471" i="13" s="1"/>
  <c r="A1472" i="13"/>
  <c r="B1472" i="13"/>
  <c r="C1472" i="13" s="1"/>
  <c r="A1473" i="13"/>
  <c r="B1473" i="13"/>
  <c r="C1473" i="13" s="1"/>
  <c r="A1474" i="13"/>
  <c r="B1474" i="13"/>
  <c r="C1474" i="13" s="1"/>
  <c r="B1475" i="13"/>
  <c r="C1475" i="13" s="1"/>
  <c r="B1476" i="13"/>
  <c r="C1476" i="13" s="1"/>
  <c r="B1477" i="13"/>
  <c r="C1477" i="13" s="1"/>
  <c r="B1478" i="13"/>
  <c r="C1478" i="13" s="1"/>
  <c r="B1479" i="13"/>
  <c r="C1479" i="13" s="1"/>
  <c r="B1480" i="13"/>
  <c r="C1480" i="13" s="1"/>
  <c r="B1481" i="13"/>
  <c r="C1481" i="13" s="1"/>
  <c r="B1482" i="13"/>
  <c r="C1482" i="13" s="1"/>
  <c r="B1483" i="13"/>
  <c r="C1483" i="13" s="1"/>
  <c r="B1484" i="13"/>
  <c r="C1484" i="13" s="1"/>
  <c r="B1485" i="13"/>
  <c r="C1485" i="13" s="1"/>
  <c r="A1486" i="13"/>
  <c r="B1486" i="13"/>
  <c r="C1486" i="13"/>
  <c r="A1487" i="13"/>
  <c r="B1487" i="13"/>
  <c r="C1487" i="13"/>
  <c r="A1488" i="13"/>
  <c r="B1488" i="13"/>
  <c r="C1488" i="13"/>
  <c r="A1489" i="13"/>
  <c r="B1489" i="13"/>
  <c r="C1489" i="13"/>
  <c r="A1490" i="13"/>
  <c r="B1490" i="13"/>
  <c r="C1490" i="13"/>
  <c r="A1491" i="13"/>
  <c r="B1491" i="13"/>
  <c r="C1491" i="13"/>
  <c r="A1492" i="13"/>
  <c r="B1492" i="13"/>
  <c r="C1492" i="13"/>
  <c r="A1493" i="13"/>
  <c r="B1493" i="13"/>
  <c r="C1493" i="13"/>
  <c r="B1465" i="13"/>
  <c r="C1465" i="13" s="1"/>
  <c r="A1465" i="13"/>
  <c r="BM322" i="13"/>
  <c r="E331" i="20" s="1"/>
  <c r="BM320" i="13"/>
  <c r="E329" i="20" s="1"/>
  <c r="BM280" i="13"/>
  <c r="E287" i="20" s="1"/>
  <c r="BM278" i="13"/>
  <c r="E285" i="20" s="1"/>
  <c r="BM263" i="13"/>
  <c r="E270" i="20" s="1"/>
  <c r="BM259" i="13"/>
  <c r="E265" i="20" s="1"/>
  <c r="BM257" i="13"/>
  <c r="E263" i="20" s="1"/>
  <c r="BM255" i="13"/>
  <c r="E261" i="20" s="1"/>
  <c r="BM242" i="13"/>
  <c r="E248" i="20" s="1"/>
  <c r="BM238" i="13"/>
  <c r="E243" i="20" s="1"/>
  <c r="BM236" i="13"/>
  <c r="E241" i="20" s="1"/>
  <c r="BM234" i="13"/>
  <c r="E239" i="20" s="1"/>
  <c r="BM217" i="13"/>
  <c r="E221" i="20" s="1"/>
  <c r="BM215" i="13"/>
  <c r="E219" i="20" s="1"/>
  <c r="BM214" i="13"/>
  <c r="E218" i="20" s="1"/>
  <c r="BM213" i="13"/>
  <c r="E217" i="20" s="1"/>
  <c r="BM212" i="13"/>
  <c r="E216" i="20" s="1"/>
  <c r="BM211" i="13"/>
  <c r="E215" i="20" s="1"/>
  <c r="BM196" i="13"/>
  <c r="E199" i="20" s="1"/>
  <c r="BM194" i="13"/>
  <c r="E197" i="20" s="1"/>
  <c r="BM192" i="13"/>
  <c r="E195" i="20" s="1"/>
  <c r="BM179" i="13"/>
  <c r="E182" i="20" s="1"/>
  <c r="BM175" i="13"/>
  <c r="E177" i="20" s="1"/>
  <c r="BM173" i="13"/>
  <c r="E175" i="20" s="1"/>
  <c r="BM160" i="13"/>
  <c r="E162" i="20" s="1"/>
  <c r="BM158" i="13"/>
  <c r="E160" i="20" s="1"/>
  <c r="BM154" i="13"/>
  <c r="E155" i="20" s="1"/>
  <c r="BM152" i="13"/>
  <c r="E153" i="20" s="1"/>
  <c r="BM150" i="13"/>
  <c r="E151" i="20" s="1"/>
  <c r="BM133" i="13"/>
  <c r="E133" i="20" s="1"/>
  <c r="BM131" i="13"/>
  <c r="E131" i="20" s="1"/>
  <c r="BM129" i="13"/>
  <c r="E129" i="20" s="1"/>
  <c r="BM127" i="13"/>
  <c r="E127" i="20" s="1"/>
  <c r="BM118" i="13"/>
  <c r="E118" i="20" s="1"/>
  <c r="BM116" i="13"/>
  <c r="E116" i="20" s="1"/>
  <c r="BM112" i="13"/>
  <c r="E111" i="20" s="1"/>
  <c r="BM95" i="13"/>
  <c r="E94" i="20" s="1"/>
  <c r="BM135" i="13"/>
  <c r="BM137" i="13"/>
  <c r="E138" i="20" s="1"/>
  <c r="BM148" i="13"/>
  <c r="E149" i="20" s="1"/>
  <c r="BM200" i="13"/>
  <c r="E204" i="20" s="1"/>
  <c r="BM221" i="13"/>
  <c r="E226" i="20" s="1"/>
  <c r="BM282" i="13"/>
  <c r="BM284" i="13"/>
  <c r="E292" i="20" s="1"/>
  <c r="BM301" i="13"/>
  <c r="E309" i="20" s="1"/>
  <c r="BM303" i="13"/>
  <c r="BM305" i="13"/>
  <c r="E314" i="20" s="1"/>
  <c r="BM304" i="13"/>
  <c r="E313" i="20" s="1"/>
  <c r="BM321" i="13"/>
  <c r="E330" i="20" s="1"/>
  <c r="BM283" i="13"/>
  <c r="E291" i="20" s="1"/>
  <c r="BM285" i="13"/>
  <c r="E293" i="20" s="1"/>
  <c r="BM300" i="13"/>
  <c r="E308" i="20" s="1"/>
  <c r="BM302" i="13"/>
  <c r="E310" i="20" s="1"/>
  <c r="BM262" i="13"/>
  <c r="E269" i="20" s="1"/>
  <c r="BM264" i="13"/>
  <c r="E271" i="20" s="1"/>
  <c r="BM277" i="13"/>
  <c r="E284" i="20" s="1"/>
  <c r="BM279" i="13"/>
  <c r="E286" i="20" s="1"/>
  <c r="BM281" i="13"/>
  <c r="E288" i="20" s="1"/>
  <c r="BM261" i="13"/>
  <c r="BM241" i="13"/>
  <c r="E247" i="20" s="1"/>
  <c r="BM243" i="13"/>
  <c r="E249" i="20" s="1"/>
  <c r="BM254" i="13"/>
  <c r="E260" i="20" s="1"/>
  <c r="BM256" i="13"/>
  <c r="E262" i="20" s="1"/>
  <c r="BM258" i="13"/>
  <c r="E264" i="20" s="1"/>
  <c r="BM260" i="13"/>
  <c r="E266" i="20" s="1"/>
  <c r="BM240" i="13"/>
  <c r="BM220" i="13"/>
  <c r="E225" i="20" s="1"/>
  <c r="BM233" i="13"/>
  <c r="E238" i="20" s="1"/>
  <c r="BM235" i="13"/>
  <c r="E240" i="20" s="1"/>
  <c r="BM237" i="13"/>
  <c r="E242" i="20" s="1"/>
  <c r="BM239" i="13"/>
  <c r="E244" i="20" s="1"/>
  <c r="BM219" i="13"/>
  <c r="BM199" i="13"/>
  <c r="E203" i="20" s="1"/>
  <c r="BM216" i="13"/>
  <c r="E220" i="20" s="1"/>
  <c r="BM218" i="13"/>
  <c r="E222" i="20" s="1"/>
  <c r="BM198" i="13"/>
  <c r="BM178" i="13"/>
  <c r="E181" i="20" s="1"/>
  <c r="BM180" i="13"/>
  <c r="E183" i="20" s="1"/>
  <c r="BM191" i="13"/>
  <c r="E194" i="20" s="1"/>
  <c r="BM193" i="13"/>
  <c r="E196" i="20" s="1"/>
  <c r="BM195" i="13"/>
  <c r="E198" i="20" s="1"/>
  <c r="BM197" i="13"/>
  <c r="E200" i="20" s="1"/>
  <c r="BM177" i="13"/>
  <c r="BM157" i="13"/>
  <c r="E159" i="20" s="1"/>
  <c r="BM159" i="13"/>
  <c r="E161" i="20" s="1"/>
  <c r="BM172" i="13"/>
  <c r="E174" i="20" s="1"/>
  <c r="BM174" i="13"/>
  <c r="E176" i="20" s="1"/>
  <c r="BM176" i="13"/>
  <c r="E178" i="20" s="1"/>
  <c r="BM156" i="13"/>
  <c r="BM136" i="13"/>
  <c r="E137" i="20" s="1"/>
  <c r="BM138" i="13"/>
  <c r="E139" i="20" s="1"/>
  <c r="BM147" i="13"/>
  <c r="E148" i="20" s="1"/>
  <c r="BM149" i="13"/>
  <c r="E150" i="20" s="1"/>
  <c r="BM151" i="13"/>
  <c r="E152" i="20" s="1"/>
  <c r="BM153" i="13"/>
  <c r="E154" i="20" s="1"/>
  <c r="BM155" i="13"/>
  <c r="E156" i="20" s="1"/>
  <c r="BM115" i="13"/>
  <c r="E115" i="20" s="1"/>
  <c r="BM117" i="13"/>
  <c r="E117" i="20" s="1"/>
  <c r="BM128" i="13"/>
  <c r="E128" i="20" s="1"/>
  <c r="BM130" i="13"/>
  <c r="E130" i="20" s="1"/>
  <c r="BM132" i="13"/>
  <c r="E132" i="20" s="1"/>
  <c r="BM134" i="13"/>
  <c r="E134" i="20" s="1"/>
  <c r="BM114" i="13"/>
  <c r="BM96" i="13"/>
  <c r="E95" i="20" s="1"/>
  <c r="BM113" i="13"/>
  <c r="E112" i="20" s="1"/>
  <c r="BW1467" i="13"/>
  <c r="BV1467" i="13"/>
  <c r="BW1466" i="13"/>
  <c r="BV1466" i="13"/>
  <c r="CI1465" i="13"/>
  <c r="CH1465" i="13"/>
  <c r="CG1465" i="13"/>
  <c r="BW1465" i="13"/>
  <c r="BV1465" i="13"/>
  <c r="I16" i="19"/>
  <c r="I17" i="19"/>
  <c r="I18" i="19"/>
  <c r="I9" i="19"/>
  <c r="I14" i="19"/>
  <c r="J12" i="19"/>
  <c r="I8" i="19"/>
  <c r="CD9" i="13"/>
  <c r="BM31" i="13"/>
  <c r="E27" i="20" s="1"/>
  <c r="BS9" i="13"/>
  <c r="BR9" i="13"/>
  <c r="BU9" i="13"/>
  <c r="BV9" i="13"/>
  <c r="CI9" i="13"/>
  <c r="BW9" i="13"/>
  <c r="CG9" i="13"/>
  <c r="CE9" i="13"/>
  <c r="CF9" i="13"/>
  <c r="BT9" i="13"/>
  <c r="CH9" i="13"/>
  <c r="I4" i="19"/>
  <c r="BM73" i="13"/>
  <c r="E71" i="20" s="1"/>
  <c r="BM60" i="13"/>
  <c r="E57" i="20" s="1"/>
  <c r="BM70" i="13"/>
  <c r="E67" i="20" s="1"/>
  <c r="BM75" i="13"/>
  <c r="E73" i="20" s="1"/>
  <c r="BM74" i="13"/>
  <c r="E72" i="20" s="1"/>
  <c r="BM67" i="13"/>
  <c r="E64" i="20" s="1"/>
  <c r="BM65" i="13"/>
  <c r="E62" i="20" s="1"/>
  <c r="BM61" i="13"/>
  <c r="E58" i="20" s="1"/>
  <c r="BM68" i="13"/>
  <c r="E65" i="20" s="1"/>
  <c r="BM64" i="13"/>
  <c r="E61" i="20" s="1"/>
  <c r="BM92" i="13"/>
  <c r="E90" i="20" s="1"/>
  <c r="BM69" i="13"/>
  <c r="E66" i="20" s="1"/>
  <c r="BM53" i="13"/>
  <c r="E50" i="20" s="1"/>
  <c r="BM37" i="13"/>
  <c r="E33" i="20" s="1"/>
  <c r="BM54" i="13"/>
  <c r="E51" i="20" s="1"/>
  <c r="BM39" i="13"/>
  <c r="E35" i="20" s="1"/>
  <c r="BM77" i="13"/>
  <c r="E75" i="20" s="1"/>
  <c r="BM71" i="13"/>
  <c r="E68" i="20" s="1"/>
  <c r="BM52" i="13"/>
  <c r="E49" i="20" s="1"/>
  <c r="BM47" i="13"/>
  <c r="E43" i="20" s="1"/>
  <c r="BM42" i="13"/>
  <c r="E38" i="20" s="1"/>
  <c r="BM40" i="13"/>
  <c r="E36" i="20" s="1"/>
  <c r="BO9" i="13"/>
  <c r="CA9" i="13"/>
  <c r="CC9" i="13"/>
  <c r="BM56" i="13"/>
  <c r="E53" i="20" s="1"/>
  <c r="BM38" i="13"/>
  <c r="E34" i="20" s="1"/>
  <c r="BM57" i="13"/>
  <c r="E54" i="20" s="1"/>
  <c r="BM41" i="13"/>
  <c r="E37" i="20" s="1"/>
  <c r="BM48" i="13"/>
  <c r="E44" i="20" s="1"/>
  <c r="BM58" i="13"/>
  <c r="E55" i="20" s="1"/>
  <c r="BM66" i="13"/>
  <c r="E63" i="20" s="1"/>
  <c r="BM50" i="13"/>
  <c r="E46" i="20" s="1"/>
  <c r="BQ9" i="13"/>
  <c r="BM43" i="13"/>
  <c r="E39" i="20" s="1"/>
  <c r="BM76" i="13"/>
  <c r="E74" i="20" s="1"/>
  <c r="BM45" i="13"/>
  <c r="E41" i="20" s="1"/>
  <c r="BM63" i="13"/>
  <c r="E60" i="20" s="1"/>
  <c r="BM34" i="13"/>
  <c r="E30" i="20" s="1"/>
  <c r="BM55" i="13"/>
  <c r="E52" i="20" s="1"/>
  <c r="BM33" i="13"/>
  <c r="E29" i="20" s="1"/>
  <c r="BU1465" i="13"/>
  <c r="BM49" i="13"/>
  <c r="E45" i="20" s="1"/>
  <c r="BM32" i="13"/>
  <c r="E28" i="20" s="1"/>
  <c r="BM46" i="13"/>
  <c r="E42" i="20" s="1"/>
  <c r="BM44" i="13"/>
  <c r="E40" i="20" s="1"/>
  <c r="BM36" i="13"/>
  <c r="E32" i="20" s="1"/>
  <c r="BP9" i="13"/>
  <c r="CB9" i="13"/>
  <c r="Y1462" i="13"/>
  <c r="AQ1462" i="13"/>
  <c r="AA1462" i="13"/>
  <c r="AE1462" i="13"/>
  <c r="BJ1462" i="13"/>
  <c r="BI1462" i="13"/>
  <c r="AT1462" i="13"/>
  <c r="AB1462" i="13"/>
  <c r="AY1462" i="13"/>
  <c r="AX1462" i="13"/>
  <c r="AO1462" i="13"/>
  <c r="BB1462" i="13"/>
  <c r="E1462" i="13"/>
  <c r="T1462" i="13"/>
  <c r="W1462" i="13"/>
  <c r="X1462" i="13"/>
  <c r="M1462" i="13"/>
  <c r="AH1462" i="13"/>
  <c r="I1462" i="13"/>
  <c r="O1462" i="13"/>
  <c r="L1462" i="13"/>
  <c r="Q1462" i="13"/>
  <c r="U1462" i="13"/>
  <c r="V1462" i="13"/>
  <c r="G1462" i="13"/>
  <c r="Z1462" i="13"/>
  <c r="AZ1462" i="13"/>
  <c r="AR1462" i="13"/>
  <c r="AM1462" i="13"/>
  <c r="AW1462" i="13"/>
  <c r="AK1462" i="13"/>
  <c r="BK1462" i="13"/>
  <c r="N1462" i="13"/>
  <c r="BF1462" i="13"/>
  <c r="AF1462" i="13"/>
  <c r="K1462" i="13"/>
  <c r="BG1462" i="13"/>
  <c r="H1462" i="13"/>
  <c r="BH1462" i="13"/>
  <c r="AU1462" i="13"/>
  <c r="BE1462" i="13"/>
  <c r="P1462" i="13"/>
  <c r="J1462" i="13"/>
  <c r="AS1462" i="13"/>
  <c r="AC1462" i="13"/>
  <c r="BC1462" i="13"/>
  <c r="AL1462" i="13"/>
  <c r="BA1462" i="13"/>
  <c r="AP1462" i="13"/>
  <c r="S1462" i="13"/>
  <c r="AJ1462" i="13"/>
  <c r="AV1462" i="13"/>
  <c r="AN1462" i="13"/>
  <c r="F1462" i="13"/>
  <c r="AD1462" i="13"/>
  <c r="R1462" i="13"/>
  <c r="AG1462" i="13"/>
  <c r="BD1462" i="13"/>
  <c r="AI1462" i="13"/>
  <c r="BU1466" i="13"/>
  <c r="BU1467" i="13"/>
  <c r="I5" i="19"/>
  <c r="U8" i="1"/>
  <c r="EG8" i="1" s="1"/>
  <c r="V8" i="1"/>
  <c r="W8" i="1"/>
  <c r="X8" i="1"/>
  <c r="Y8" i="1"/>
  <c r="Y16" i="1" s="1"/>
  <c r="Z8" i="1"/>
  <c r="AA8" i="1"/>
  <c r="AB8" i="1"/>
  <c r="AC8" i="1"/>
  <c r="AD8" i="1"/>
  <c r="AE8" i="1"/>
  <c r="AF8" i="1"/>
  <c r="AG8" i="1"/>
  <c r="AG16" i="1" s="1"/>
  <c r="AH8" i="1"/>
  <c r="AI8" i="1"/>
  <c r="AJ8" i="1"/>
  <c r="AK8" i="1"/>
  <c r="AK16" i="1" s="1"/>
  <c r="AL8" i="1"/>
  <c r="AM8" i="1"/>
  <c r="AN8" i="1"/>
  <c r="AO8" i="1"/>
  <c r="AO16" i="1" s="1"/>
  <c r="AP8" i="1"/>
  <c r="AQ8" i="1"/>
  <c r="AR8" i="1"/>
  <c r="AR16" i="1" s="1"/>
  <c r="AS8" i="1"/>
  <c r="AT8" i="1"/>
  <c r="AU8" i="1"/>
  <c r="AV8" i="1"/>
  <c r="AW8" i="1"/>
  <c r="AX8" i="1"/>
  <c r="AY8" i="1"/>
  <c r="AZ8" i="1"/>
  <c r="BA8" i="1"/>
  <c r="EJ8" i="1" s="1"/>
  <c r="BB8" i="1"/>
  <c r="BC8" i="1"/>
  <c r="BD8" i="1"/>
  <c r="BD16" i="1" s="1"/>
  <c r="BE8" i="1"/>
  <c r="BF8" i="1"/>
  <c r="BG8" i="1"/>
  <c r="BH8" i="1"/>
  <c r="BI8" i="1"/>
  <c r="BI16" i="1" s="1"/>
  <c r="BJ8" i="1"/>
  <c r="BK8" i="1"/>
  <c r="BL8" i="1"/>
  <c r="BM8" i="1"/>
  <c r="BM16" i="1" s="1"/>
  <c r="BN8" i="1"/>
  <c r="BO8" i="1"/>
  <c r="BP8" i="1"/>
  <c r="BP16" i="1" s="1"/>
  <c r="BQ8" i="1"/>
  <c r="BR8" i="1"/>
  <c r="BS8" i="1"/>
  <c r="BT8" i="1"/>
  <c r="BU8" i="1"/>
  <c r="BU16" i="1" s="1"/>
  <c r="BV8" i="1"/>
  <c r="BW8" i="1"/>
  <c r="BX8" i="1"/>
  <c r="U9" i="1"/>
  <c r="V9" i="1"/>
  <c r="W9" i="1"/>
  <c r="X9" i="1"/>
  <c r="Y9" i="1"/>
  <c r="Z9" i="1"/>
  <c r="AA9" i="1"/>
  <c r="AB9" i="1"/>
  <c r="AC9" i="1"/>
  <c r="AD9" i="1"/>
  <c r="AE9" i="1"/>
  <c r="AF9" i="1"/>
  <c r="AG9" i="1"/>
  <c r="AH9" i="1"/>
  <c r="AI9" i="1"/>
  <c r="AJ9" i="1"/>
  <c r="AK9" i="1"/>
  <c r="AL9" i="1"/>
  <c r="AM9" i="1"/>
  <c r="AN9" i="1"/>
  <c r="AO9" i="1"/>
  <c r="EI9" i="1" s="1"/>
  <c r="AP9" i="1"/>
  <c r="AQ9" i="1"/>
  <c r="AR9" i="1"/>
  <c r="AS9" i="1"/>
  <c r="AT9" i="1"/>
  <c r="AU9" i="1"/>
  <c r="AV9" i="1"/>
  <c r="AW9" i="1"/>
  <c r="AX9" i="1"/>
  <c r="AY9" i="1"/>
  <c r="DX9" i="1" s="1"/>
  <c r="AZ9" i="1"/>
  <c r="BA9" i="1"/>
  <c r="BB9" i="1"/>
  <c r="BC9" i="1"/>
  <c r="BD9" i="1"/>
  <c r="BE9" i="1"/>
  <c r="BF9" i="1"/>
  <c r="BG9" i="1"/>
  <c r="BH9" i="1"/>
  <c r="BI9" i="1"/>
  <c r="BJ9" i="1"/>
  <c r="BK9" i="1"/>
  <c r="BL9" i="1"/>
  <c r="BM9" i="1"/>
  <c r="BN9" i="1"/>
  <c r="BO9" i="1"/>
  <c r="BP9" i="1"/>
  <c r="BQ9" i="1"/>
  <c r="BR9" i="1"/>
  <c r="BS9" i="1"/>
  <c r="BT9" i="1"/>
  <c r="BU9" i="1"/>
  <c r="BV9" i="1"/>
  <c r="BW9" i="1"/>
  <c r="BX9" i="1"/>
  <c r="U10" i="1"/>
  <c r="V10" i="1"/>
  <c r="W10" i="1"/>
  <c r="X10" i="1"/>
  <c r="Y10" i="1"/>
  <c r="Z10" i="1"/>
  <c r="AA10" i="1"/>
  <c r="AB10" i="1"/>
  <c r="AC10" i="1"/>
  <c r="AD10" i="1"/>
  <c r="AE10" i="1"/>
  <c r="AF10" i="1"/>
  <c r="AG10" i="1"/>
  <c r="AH10" i="1"/>
  <c r="AI10" i="1"/>
  <c r="AJ10" i="1"/>
  <c r="AK10" i="1"/>
  <c r="AL10" i="1"/>
  <c r="AM10" i="1"/>
  <c r="DW10" i="1" s="1"/>
  <c r="AN10" i="1"/>
  <c r="AO10" i="1"/>
  <c r="AP10" i="1"/>
  <c r="AQ10" i="1"/>
  <c r="AR10" i="1"/>
  <c r="AS10" i="1"/>
  <c r="AT10" i="1"/>
  <c r="AU10" i="1"/>
  <c r="AV10" i="1"/>
  <c r="AW10" i="1"/>
  <c r="AX10" i="1"/>
  <c r="AY10" i="1"/>
  <c r="AZ10" i="1"/>
  <c r="BA10" i="1"/>
  <c r="EJ10" i="1" s="1"/>
  <c r="BB10" i="1"/>
  <c r="BC10" i="1"/>
  <c r="BD10" i="1"/>
  <c r="BE10" i="1"/>
  <c r="BF10" i="1"/>
  <c r="BG10" i="1"/>
  <c r="BH10" i="1"/>
  <c r="BI10" i="1"/>
  <c r="BJ10" i="1"/>
  <c r="BK10" i="1"/>
  <c r="BL10" i="1"/>
  <c r="BM10" i="1"/>
  <c r="BN10" i="1"/>
  <c r="BO10" i="1"/>
  <c r="BP10" i="1"/>
  <c r="BQ10" i="1"/>
  <c r="BR10" i="1"/>
  <c r="BS10" i="1"/>
  <c r="BT10" i="1"/>
  <c r="BU10" i="1"/>
  <c r="BV10" i="1"/>
  <c r="BW10" i="1"/>
  <c r="BX10" i="1"/>
  <c r="U11" i="1"/>
  <c r="V11" i="1"/>
  <c r="W11" i="1"/>
  <c r="X11" i="1"/>
  <c r="Y11" i="1"/>
  <c r="Z11" i="1"/>
  <c r="AA11" i="1"/>
  <c r="AB11" i="1"/>
  <c r="AC11" i="1"/>
  <c r="AD11" i="1"/>
  <c r="AE11" i="1"/>
  <c r="AF11" i="1"/>
  <c r="AG11" i="1"/>
  <c r="AH11" i="1"/>
  <c r="AI11" i="1"/>
  <c r="AJ11" i="1"/>
  <c r="AK11" i="1"/>
  <c r="AL11" i="1"/>
  <c r="AM11" i="1"/>
  <c r="AN11" i="1"/>
  <c r="AO11" i="1"/>
  <c r="AP11" i="1"/>
  <c r="AQ11" i="1"/>
  <c r="AR11" i="1"/>
  <c r="AS11" i="1"/>
  <c r="AT11" i="1"/>
  <c r="AU11" i="1"/>
  <c r="AV11" i="1"/>
  <c r="AW11" i="1"/>
  <c r="AX11" i="1"/>
  <c r="AY11" i="1"/>
  <c r="AZ11" i="1"/>
  <c r="BA11" i="1"/>
  <c r="BB11" i="1"/>
  <c r="BC11" i="1"/>
  <c r="BD11" i="1"/>
  <c r="BE11" i="1"/>
  <c r="BF11" i="1"/>
  <c r="BG11" i="1"/>
  <c r="BH11" i="1"/>
  <c r="BI11" i="1"/>
  <c r="BJ11" i="1"/>
  <c r="BK11" i="1"/>
  <c r="BL11" i="1"/>
  <c r="BM11" i="1"/>
  <c r="BN11" i="1"/>
  <c r="BO11" i="1"/>
  <c r="BP11" i="1"/>
  <c r="BQ11" i="1"/>
  <c r="BR11" i="1"/>
  <c r="BS11" i="1"/>
  <c r="BT11" i="1"/>
  <c r="BU11" i="1"/>
  <c r="BV11" i="1"/>
  <c r="BW11" i="1"/>
  <c r="BX11" i="1"/>
  <c r="U12" i="1"/>
  <c r="DU12" i="1" s="1"/>
  <c r="V12" i="1"/>
  <c r="W12" i="1"/>
  <c r="X12" i="1"/>
  <c r="Y12" i="1"/>
  <c r="Z12" i="1"/>
  <c r="AA12" i="1"/>
  <c r="AB12" i="1"/>
  <c r="DV12" i="1" s="1"/>
  <c r="AC12" i="1"/>
  <c r="AD12" i="1"/>
  <c r="AE12" i="1"/>
  <c r="AF12" i="1"/>
  <c r="AG12" i="1"/>
  <c r="AH12" i="1"/>
  <c r="AI12" i="1"/>
  <c r="AJ12" i="1"/>
  <c r="AK12" i="1"/>
  <c r="AL12" i="1"/>
  <c r="AM12" i="1"/>
  <c r="AN12" i="1"/>
  <c r="AO12" i="1"/>
  <c r="AP12" i="1"/>
  <c r="AQ12" i="1"/>
  <c r="AR12" i="1"/>
  <c r="AS12" i="1"/>
  <c r="AT12" i="1"/>
  <c r="AU12" i="1"/>
  <c r="AV12" i="1"/>
  <c r="AW12" i="1"/>
  <c r="AX12" i="1"/>
  <c r="AY12" i="1"/>
  <c r="AZ12" i="1"/>
  <c r="BA12" i="1"/>
  <c r="BB12" i="1"/>
  <c r="BC12" i="1"/>
  <c r="BD12" i="1"/>
  <c r="BE12" i="1"/>
  <c r="BF12" i="1"/>
  <c r="BG12" i="1"/>
  <c r="BH12" i="1"/>
  <c r="BI12" i="1"/>
  <c r="BJ12" i="1"/>
  <c r="BK12" i="1"/>
  <c r="BL12" i="1"/>
  <c r="BM12" i="1"/>
  <c r="BN12" i="1"/>
  <c r="BO12" i="1"/>
  <c r="BP12" i="1"/>
  <c r="BQ12" i="1"/>
  <c r="BR12" i="1"/>
  <c r="BS12" i="1"/>
  <c r="BT12" i="1"/>
  <c r="BU12" i="1"/>
  <c r="BV12" i="1"/>
  <c r="BW12" i="1"/>
  <c r="BX12" i="1"/>
  <c r="U13" i="1"/>
  <c r="V13" i="1"/>
  <c r="W13" i="1"/>
  <c r="X13" i="1"/>
  <c r="Y13" i="1"/>
  <c r="Z13" i="1"/>
  <c r="AA13" i="1"/>
  <c r="AB13" i="1"/>
  <c r="AC13" i="1"/>
  <c r="AD13" i="1"/>
  <c r="AE13" i="1"/>
  <c r="AF13" i="1"/>
  <c r="AG13" i="1"/>
  <c r="AH13" i="1"/>
  <c r="AI13" i="1"/>
  <c r="AJ13" i="1"/>
  <c r="AK13" i="1"/>
  <c r="AL13" i="1"/>
  <c r="AM13" i="1"/>
  <c r="AN13" i="1"/>
  <c r="AO13" i="1"/>
  <c r="AP13" i="1"/>
  <c r="AQ13" i="1"/>
  <c r="AR13" i="1"/>
  <c r="AS13" i="1"/>
  <c r="AT13" i="1"/>
  <c r="AU13" i="1"/>
  <c r="AV13" i="1"/>
  <c r="AW13" i="1"/>
  <c r="AX13" i="1"/>
  <c r="AY13" i="1"/>
  <c r="AZ13" i="1"/>
  <c r="BA13" i="1"/>
  <c r="BB13" i="1"/>
  <c r="BC13" i="1"/>
  <c r="BD13" i="1"/>
  <c r="BE13" i="1"/>
  <c r="BF13" i="1"/>
  <c r="BG13" i="1"/>
  <c r="BH13" i="1"/>
  <c r="BI13" i="1"/>
  <c r="BJ13" i="1"/>
  <c r="BK13" i="1"/>
  <c r="BL13" i="1"/>
  <c r="BM13" i="1"/>
  <c r="BN13" i="1"/>
  <c r="BO13" i="1"/>
  <c r="BP13" i="1"/>
  <c r="BQ13" i="1"/>
  <c r="BR13" i="1"/>
  <c r="BS13" i="1"/>
  <c r="BT13" i="1"/>
  <c r="BU13" i="1"/>
  <c r="BV13" i="1"/>
  <c r="BW13" i="1"/>
  <c r="BX13" i="1"/>
  <c r="T9" i="1"/>
  <c r="DS9" i="1" s="1"/>
  <c r="T10" i="1"/>
  <c r="T11" i="1"/>
  <c r="T12" i="1"/>
  <c r="T13" i="1"/>
  <c r="T8" i="1"/>
  <c r="BJ67" i="5"/>
  <c r="BI67" i="5"/>
  <c r="AX73" i="5"/>
  <c r="BA73" i="5" s="1"/>
  <c r="BD73" i="5" s="1"/>
  <c r="BG73" i="5" s="1"/>
  <c r="BL73" i="5" s="1"/>
  <c r="AX66" i="5"/>
  <c r="BA66" i="5"/>
  <c r="BD66" i="5" s="1"/>
  <c r="BG66" i="5" s="1"/>
  <c r="AW73" i="5"/>
  <c r="AZ73" i="5" s="1"/>
  <c r="BC73" i="5" s="1"/>
  <c r="BF73" i="5" s="1"/>
  <c r="AW66" i="5"/>
  <c r="AZ66" i="5"/>
  <c r="BC66" i="5" s="1"/>
  <c r="BF66" i="5" s="1"/>
  <c r="AU63" i="5"/>
  <c r="AX63" i="5" s="1"/>
  <c r="BA63" i="5" s="1"/>
  <c r="AU54" i="5"/>
  <c r="AX54" i="5" s="1"/>
  <c r="BA54" i="5" s="1"/>
  <c r="BD54" i="5" s="1"/>
  <c r="BG54" i="5" s="1"/>
  <c r="AT63" i="5"/>
  <c r="AW63" i="5" s="1"/>
  <c r="AZ63" i="5"/>
  <c r="AT54" i="5"/>
  <c r="AW54" i="5" s="1"/>
  <c r="AZ54" i="5"/>
  <c r="BC54" i="5" s="1"/>
  <c r="BF54" i="5" s="1"/>
  <c r="AR58" i="5"/>
  <c r="AU58" i="5" s="1"/>
  <c r="AX58" i="5" s="1"/>
  <c r="BA58" i="5"/>
  <c r="BD58" i="5" s="1"/>
  <c r="BG58" i="5" s="1"/>
  <c r="AR57" i="5"/>
  <c r="AU57" i="5" s="1"/>
  <c r="AX57" i="5" s="1"/>
  <c r="BA57" i="5" s="1"/>
  <c r="BD57" i="5" s="1"/>
  <c r="BG57" i="5" s="1"/>
  <c r="AR56" i="5"/>
  <c r="AU56" i="5" s="1"/>
  <c r="AX56" i="5"/>
  <c r="BA56" i="5" s="1"/>
  <c r="BD56" i="5" s="1"/>
  <c r="BG56" i="5" s="1"/>
  <c r="AR55" i="5"/>
  <c r="AU55" i="5" s="1"/>
  <c r="AX55" i="5" s="1"/>
  <c r="BA55" i="5" s="1"/>
  <c r="BD55" i="5" s="1"/>
  <c r="BG55" i="5" s="1"/>
  <c r="AR53" i="5"/>
  <c r="AU53" i="5" s="1"/>
  <c r="AX53" i="5" s="1"/>
  <c r="BA53" i="5"/>
  <c r="BD53" i="5" s="1"/>
  <c r="BG53" i="5" s="1"/>
  <c r="AR52" i="5"/>
  <c r="AU52" i="5" s="1"/>
  <c r="AX52" i="5" s="1"/>
  <c r="BA52" i="5" s="1"/>
  <c r="BD52" i="5" s="1"/>
  <c r="BG52" i="5" s="1"/>
  <c r="AQ58" i="5"/>
  <c r="AT58" i="5" s="1"/>
  <c r="AW58" i="5" s="1"/>
  <c r="AZ58" i="5" s="1"/>
  <c r="BC58" i="5" s="1"/>
  <c r="BF58" i="5" s="1"/>
  <c r="AQ57" i="5"/>
  <c r="AT57" i="5" s="1"/>
  <c r="AW57" i="5" s="1"/>
  <c r="AZ57" i="5" s="1"/>
  <c r="BC57" i="5" s="1"/>
  <c r="BF57" i="5" s="1"/>
  <c r="AQ56" i="5"/>
  <c r="AT56" i="5" s="1"/>
  <c r="AW56" i="5" s="1"/>
  <c r="AZ56" i="5"/>
  <c r="BC56" i="5" s="1"/>
  <c r="BF56" i="5" s="1"/>
  <c r="AQ55" i="5"/>
  <c r="AT55" i="5" s="1"/>
  <c r="AW55" i="5" s="1"/>
  <c r="AZ55" i="5" s="1"/>
  <c r="BC55" i="5" s="1"/>
  <c r="BF55" i="5" s="1"/>
  <c r="AQ53" i="5"/>
  <c r="AT53" i="5" s="1"/>
  <c r="AW53" i="5"/>
  <c r="AZ53" i="5" s="1"/>
  <c r="BC53" i="5" s="1"/>
  <c r="BF53" i="5" s="1"/>
  <c r="AQ52" i="5"/>
  <c r="AT52" i="5" s="1"/>
  <c r="AW52" i="5" s="1"/>
  <c r="AZ52" i="5" s="1"/>
  <c r="BC52" i="5" s="1"/>
  <c r="BF52" i="5" s="1"/>
  <c r="AO77" i="5"/>
  <c r="AR77" i="5" s="1"/>
  <c r="AU77" i="5" s="1"/>
  <c r="AX77" i="5"/>
  <c r="BA77" i="5" s="1"/>
  <c r="BD77" i="5" s="1"/>
  <c r="BG77" i="5" s="1"/>
  <c r="BJ77" i="5" s="1"/>
  <c r="AO66" i="5"/>
  <c r="AR66" i="5" s="1"/>
  <c r="AN77" i="5"/>
  <c r="AQ77" i="5" s="1"/>
  <c r="AT77" i="5" s="1"/>
  <c r="AW77" i="5" s="1"/>
  <c r="AZ77" i="5" s="1"/>
  <c r="BC77" i="5" s="1"/>
  <c r="BF77" i="5" s="1"/>
  <c r="AN66" i="5"/>
  <c r="AQ66" i="5"/>
  <c r="AL63" i="5"/>
  <c r="AO63" i="5"/>
  <c r="AL51" i="5"/>
  <c r="AO51" i="5"/>
  <c r="AR51" i="5" s="1"/>
  <c r="AU51" i="5" s="1"/>
  <c r="AX51" i="5" s="1"/>
  <c r="BA51" i="5" s="1"/>
  <c r="BD51" i="5" s="1"/>
  <c r="BG51" i="5" s="1"/>
  <c r="AK63" i="5"/>
  <c r="AN63" i="5"/>
  <c r="AK51" i="5"/>
  <c r="AN51" i="5"/>
  <c r="AQ51" i="5" s="1"/>
  <c r="AT51" i="5" s="1"/>
  <c r="AW51" i="5" s="1"/>
  <c r="AZ51" i="5" s="1"/>
  <c r="BC51" i="5" s="1"/>
  <c r="BF51" i="5" s="1"/>
  <c r="AI73" i="5"/>
  <c r="AL73" i="5" s="1"/>
  <c r="AO73" i="5" s="1"/>
  <c r="AR73" i="5" s="1"/>
  <c r="AI66" i="5"/>
  <c r="AI65" i="5"/>
  <c r="AL65" i="5" s="1"/>
  <c r="AO65" i="5" s="1"/>
  <c r="AR65" i="5" s="1"/>
  <c r="AU65" i="5" s="1"/>
  <c r="AX65" i="5" s="1"/>
  <c r="BA65" i="5" s="1"/>
  <c r="BD65" i="5" s="1"/>
  <c r="BG65" i="5" s="1"/>
  <c r="AI64" i="5"/>
  <c r="AL64" i="5"/>
  <c r="AO64" i="5" s="1"/>
  <c r="AR64" i="5" s="1"/>
  <c r="AU64" i="5" s="1"/>
  <c r="AX64" i="5" s="1"/>
  <c r="BA64" i="5" s="1"/>
  <c r="BD64" i="5" s="1"/>
  <c r="BG64" i="5" s="1"/>
  <c r="AI62" i="5"/>
  <c r="AL62" i="5" s="1"/>
  <c r="AO62" i="5" s="1"/>
  <c r="AR62" i="5" s="1"/>
  <c r="AU62" i="5" s="1"/>
  <c r="AX62" i="5" s="1"/>
  <c r="BA62" i="5" s="1"/>
  <c r="BD62" i="5" s="1"/>
  <c r="AI56" i="5"/>
  <c r="AI55" i="5"/>
  <c r="AL55" i="5" s="1"/>
  <c r="AI53" i="5"/>
  <c r="AL53" i="5" s="1"/>
  <c r="AI52" i="5"/>
  <c r="AL52" i="5" s="1"/>
  <c r="AI49" i="5"/>
  <c r="AL49" i="5"/>
  <c r="AH73" i="5"/>
  <c r="AK73" i="5" s="1"/>
  <c r="AN73" i="5" s="1"/>
  <c r="AQ73" i="5" s="1"/>
  <c r="AH66" i="5"/>
  <c r="AH65" i="5"/>
  <c r="AK65" i="5" s="1"/>
  <c r="AN65" i="5" s="1"/>
  <c r="AQ65" i="5" s="1"/>
  <c r="AT65" i="5"/>
  <c r="AW65" i="5" s="1"/>
  <c r="AZ65" i="5" s="1"/>
  <c r="BC65" i="5" s="1"/>
  <c r="BF65" i="5" s="1"/>
  <c r="AH64" i="5"/>
  <c r="AK64" i="5" s="1"/>
  <c r="AN64" i="5" s="1"/>
  <c r="AQ64" i="5"/>
  <c r="AT64" i="5" s="1"/>
  <c r="AW64" i="5" s="1"/>
  <c r="AZ64" i="5" s="1"/>
  <c r="BC64" i="5" s="1"/>
  <c r="BF64" i="5" s="1"/>
  <c r="BK64" i="5" s="1"/>
  <c r="AH62" i="5"/>
  <c r="AK62" i="5"/>
  <c r="AN62" i="5" s="1"/>
  <c r="AQ62" i="5" s="1"/>
  <c r="AT62" i="5" s="1"/>
  <c r="AW62" i="5" s="1"/>
  <c r="AZ62" i="5" s="1"/>
  <c r="BC62" i="5" s="1"/>
  <c r="AH56" i="5"/>
  <c r="AH55" i="5"/>
  <c r="AK55" i="5" s="1"/>
  <c r="AH53" i="5"/>
  <c r="AK53" i="5" s="1"/>
  <c r="AH52" i="5"/>
  <c r="AK52" i="5" s="1"/>
  <c r="AH49" i="5"/>
  <c r="AK49" i="5" s="1"/>
  <c r="AN49" i="5" s="1"/>
  <c r="AQ49" i="5" s="1"/>
  <c r="AT49" i="5" s="1"/>
  <c r="AW49" i="5" s="1"/>
  <c r="AZ49" i="5" s="1"/>
  <c r="AF50" i="5"/>
  <c r="AI50" i="5" s="1"/>
  <c r="AL50" i="5" s="1"/>
  <c r="AO50" i="5"/>
  <c r="AR50" i="5" s="1"/>
  <c r="AU50" i="5" s="1"/>
  <c r="AX50" i="5" s="1"/>
  <c r="BA50" i="5" s="1"/>
  <c r="BD50" i="5" s="1"/>
  <c r="BG50" i="5" s="1"/>
  <c r="AE50" i="5"/>
  <c r="AH50" i="5" s="1"/>
  <c r="AK50" i="5" s="1"/>
  <c r="AN50" i="5" s="1"/>
  <c r="AQ50" i="5" s="1"/>
  <c r="AT50" i="5" s="1"/>
  <c r="AC73" i="5"/>
  <c r="AB73" i="5"/>
  <c r="Z58" i="5"/>
  <c r="Y58" i="5"/>
  <c r="W73" i="5"/>
  <c r="W71" i="5"/>
  <c r="Z71" i="5" s="1"/>
  <c r="AC71" i="5" s="1"/>
  <c r="AF71" i="5" s="1"/>
  <c r="AI71" i="5" s="1"/>
  <c r="AL71" i="5" s="1"/>
  <c r="AO71" i="5" s="1"/>
  <c r="AR71" i="5" s="1"/>
  <c r="AU71" i="5" s="1"/>
  <c r="AX71" i="5" s="1"/>
  <c r="BA71" i="5" s="1"/>
  <c r="BD71" i="5" s="1"/>
  <c r="BG71" i="5" s="1"/>
  <c r="V73" i="5"/>
  <c r="V71" i="5"/>
  <c r="Y71" i="5" s="1"/>
  <c r="AB71" i="5" s="1"/>
  <c r="AE71" i="5" s="1"/>
  <c r="AH71" i="5" s="1"/>
  <c r="AK71" i="5" s="1"/>
  <c r="AN71" i="5" s="1"/>
  <c r="AQ71" i="5" s="1"/>
  <c r="AT71" i="5" s="1"/>
  <c r="AW71" i="5" s="1"/>
  <c r="AZ71" i="5" s="1"/>
  <c r="BC71" i="5" s="1"/>
  <c r="BF71" i="5" s="1"/>
  <c r="Q57" i="5"/>
  <c r="T57" i="5"/>
  <c r="W57" i="5" s="1"/>
  <c r="Z57" i="5" s="1"/>
  <c r="Q56" i="5"/>
  <c r="T56" i="5" s="1"/>
  <c r="W56" i="5" s="1"/>
  <c r="Q49" i="5"/>
  <c r="T49" i="5" s="1"/>
  <c r="P57" i="5"/>
  <c r="S57" i="5" s="1"/>
  <c r="V57" i="5" s="1"/>
  <c r="Y57" i="5" s="1"/>
  <c r="AB57" i="5" s="1"/>
  <c r="AE57" i="5" s="1"/>
  <c r="AH57" i="5" s="1"/>
  <c r="AK57" i="5" s="1"/>
  <c r="P56" i="5"/>
  <c r="S56" i="5" s="1"/>
  <c r="V56" i="5" s="1"/>
  <c r="P49" i="5"/>
  <c r="S49" i="5" s="1"/>
  <c r="N73" i="5"/>
  <c r="N55" i="5"/>
  <c r="Q55" i="5" s="1"/>
  <c r="T55" i="5" s="1"/>
  <c r="W55" i="5"/>
  <c r="Z55" i="5" s="1"/>
  <c r="N53" i="5"/>
  <c r="Q53" i="5" s="1"/>
  <c r="T53" i="5" s="1"/>
  <c r="W53" i="5" s="1"/>
  <c r="Z53" i="5" s="1"/>
  <c r="N52" i="5"/>
  <c r="Q52" i="5" s="1"/>
  <c r="T52" i="5" s="1"/>
  <c r="W52" i="5" s="1"/>
  <c r="Z52" i="5"/>
  <c r="N50" i="5"/>
  <c r="Q50" i="5" s="1"/>
  <c r="T50" i="5" s="1"/>
  <c r="N48" i="5"/>
  <c r="Q48" i="5" s="1"/>
  <c r="T48" i="5"/>
  <c r="N47" i="5"/>
  <c r="Q47" i="5"/>
  <c r="T47" i="5" s="1"/>
  <c r="W47" i="5" s="1"/>
  <c r="N46" i="5"/>
  <c r="N45" i="5"/>
  <c r="M73" i="5"/>
  <c r="M55" i="5"/>
  <c r="P55" i="5" s="1"/>
  <c r="S55" i="5" s="1"/>
  <c r="V55" i="5" s="1"/>
  <c r="Y55" i="5" s="1"/>
  <c r="M53" i="5"/>
  <c r="P53" i="5" s="1"/>
  <c r="S53" i="5"/>
  <c r="V53" i="5" s="1"/>
  <c r="Y53" i="5" s="1"/>
  <c r="M52" i="5"/>
  <c r="P52" i="5" s="1"/>
  <c r="S52" i="5" s="1"/>
  <c r="V52" i="5" s="1"/>
  <c r="Y52" i="5" s="1"/>
  <c r="M50" i="5"/>
  <c r="P50" i="5"/>
  <c r="S50" i="5" s="1"/>
  <c r="M48" i="5"/>
  <c r="P48" i="5" s="1"/>
  <c r="S48" i="5" s="1"/>
  <c r="V48" i="5" s="1"/>
  <c r="M47" i="5"/>
  <c r="P47" i="5" s="1"/>
  <c r="S47" i="5" s="1"/>
  <c r="V47" i="5" s="1"/>
  <c r="M46" i="5"/>
  <c r="M45" i="5"/>
  <c r="AJ156" i="5"/>
  <c r="AJ117" i="5" s="1"/>
  <c r="BB146" i="5"/>
  <c r="BB107" i="5" s="1"/>
  <c r="AY146" i="5"/>
  <c r="AY107" i="5" s="1"/>
  <c r="AV146" i="5"/>
  <c r="AS146" i="5"/>
  <c r="AS107" i="5" s="1"/>
  <c r="AS145" i="5"/>
  <c r="AS106" i="5" s="1"/>
  <c r="BB142" i="5"/>
  <c r="BB103" i="5" s="1"/>
  <c r="AM137" i="5"/>
  <c r="AJ137" i="5"/>
  <c r="AJ98" i="5"/>
  <c r="AG137" i="5"/>
  <c r="AG98" i="5" s="1"/>
  <c r="AD137" i="5"/>
  <c r="AA137" i="5"/>
  <c r="AA98" i="5"/>
  <c r="U137" i="5"/>
  <c r="U98" i="5" s="1"/>
  <c r="R137" i="5"/>
  <c r="R98" i="5" s="1"/>
  <c r="AM136" i="5"/>
  <c r="AP136" i="5"/>
  <c r="AA135" i="5"/>
  <c r="AA96" i="5" s="1"/>
  <c r="X135" i="5"/>
  <c r="X96" i="5" s="1"/>
  <c r="AA134" i="5"/>
  <c r="AA133" i="5"/>
  <c r="AD133" i="5" s="1"/>
  <c r="X133" i="5"/>
  <c r="X94" i="5" s="1"/>
  <c r="U133" i="5"/>
  <c r="U94" i="5" s="1"/>
  <c r="R133" i="5"/>
  <c r="AA132" i="5"/>
  <c r="AA131" i="5"/>
  <c r="AD131" i="5" s="1"/>
  <c r="AG131" i="5" s="1"/>
  <c r="R131" i="5"/>
  <c r="AA130" i="5"/>
  <c r="AA91" i="5" s="1"/>
  <c r="X130" i="5"/>
  <c r="X91" i="5" s="1"/>
  <c r="R130" i="5"/>
  <c r="U130" i="5" s="1"/>
  <c r="U91" i="5" s="1"/>
  <c r="AA129" i="5"/>
  <c r="AD129" i="5" s="1"/>
  <c r="AG129" i="5"/>
  <c r="AG90" i="5" s="1"/>
  <c r="X129" i="5"/>
  <c r="X90" i="5" s="1"/>
  <c r="R129" i="5"/>
  <c r="U129" i="5" s="1"/>
  <c r="U90" i="5"/>
  <c r="AA128" i="5"/>
  <c r="X128" i="5"/>
  <c r="X89" i="5" s="1"/>
  <c r="R128" i="5"/>
  <c r="AA127" i="5"/>
  <c r="AD127" i="5" s="1"/>
  <c r="AG127" i="5" s="1"/>
  <c r="X127" i="5"/>
  <c r="X88" i="5" s="1"/>
  <c r="R127" i="5"/>
  <c r="U127" i="5" s="1"/>
  <c r="U88" i="5" s="1"/>
  <c r="AA126" i="5"/>
  <c r="X126" i="5"/>
  <c r="X87" i="5" s="1"/>
  <c r="R126" i="5"/>
  <c r="O125" i="5"/>
  <c r="E125" i="5"/>
  <c r="E157" i="5" s="1"/>
  <c r="O124" i="5"/>
  <c r="O123" i="5"/>
  <c r="R123" i="5" s="1"/>
  <c r="C123" i="5"/>
  <c r="C124" i="5" s="1"/>
  <c r="O122" i="5"/>
  <c r="L117" i="5"/>
  <c r="I117" i="5"/>
  <c r="H117" i="5"/>
  <c r="G117" i="5"/>
  <c r="BB116" i="5"/>
  <c r="AY116" i="5"/>
  <c r="AV116" i="5"/>
  <c r="AS116" i="5"/>
  <c r="AP116" i="5"/>
  <c r="AM116" i="5"/>
  <c r="AJ116" i="5"/>
  <c r="AG116" i="5"/>
  <c r="AD116" i="5"/>
  <c r="AA116" i="5"/>
  <c r="X116" i="5"/>
  <c r="U116" i="5"/>
  <c r="R116" i="5"/>
  <c r="O116" i="5"/>
  <c r="L116" i="5"/>
  <c r="I116" i="5"/>
  <c r="H116" i="5"/>
  <c r="G116" i="5"/>
  <c r="BB115" i="5"/>
  <c r="AY115" i="5"/>
  <c r="AV115" i="5"/>
  <c r="AS115" i="5"/>
  <c r="AP115" i="5"/>
  <c r="AM115" i="5"/>
  <c r="AJ115" i="5"/>
  <c r="AG115" i="5"/>
  <c r="AD115" i="5"/>
  <c r="AA115" i="5"/>
  <c r="X115" i="5"/>
  <c r="U115" i="5"/>
  <c r="R115" i="5"/>
  <c r="O115" i="5"/>
  <c r="L115" i="5"/>
  <c r="I115" i="5"/>
  <c r="H115" i="5"/>
  <c r="G115" i="5"/>
  <c r="BB114" i="5"/>
  <c r="AY114" i="5"/>
  <c r="AV114" i="5"/>
  <c r="AS114" i="5"/>
  <c r="AP114" i="5"/>
  <c r="AM114" i="5"/>
  <c r="AJ114" i="5"/>
  <c r="AG114" i="5"/>
  <c r="AD114" i="5"/>
  <c r="AA114" i="5"/>
  <c r="X114" i="5"/>
  <c r="U114" i="5"/>
  <c r="R114" i="5"/>
  <c r="O114" i="5"/>
  <c r="L114" i="5"/>
  <c r="I114" i="5"/>
  <c r="H114" i="5"/>
  <c r="G114" i="5"/>
  <c r="BB113" i="5"/>
  <c r="AY113" i="5"/>
  <c r="AV113" i="5"/>
  <c r="AS113" i="5"/>
  <c r="AP113" i="5"/>
  <c r="AM113" i="5"/>
  <c r="AJ113" i="5"/>
  <c r="AG113" i="5"/>
  <c r="AD113" i="5"/>
  <c r="AA113" i="5"/>
  <c r="X113" i="5"/>
  <c r="U113" i="5"/>
  <c r="R113" i="5"/>
  <c r="O113" i="5"/>
  <c r="L113" i="5"/>
  <c r="I113" i="5"/>
  <c r="H113" i="5"/>
  <c r="G113" i="5"/>
  <c r="BB112" i="5"/>
  <c r="AY112" i="5"/>
  <c r="AV112" i="5"/>
  <c r="AS112" i="5"/>
  <c r="AP112" i="5"/>
  <c r="AM112" i="5"/>
  <c r="AJ112" i="5"/>
  <c r="AG112" i="5"/>
  <c r="AD112" i="5"/>
  <c r="AA112" i="5"/>
  <c r="X112" i="5"/>
  <c r="U112" i="5"/>
  <c r="R112" i="5"/>
  <c r="O112" i="5"/>
  <c r="L112" i="5"/>
  <c r="I112" i="5"/>
  <c r="H112" i="5"/>
  <c r="G112" i="5"/>
  <c r="BB111" i="5"/>
  <c r="AY111" i="5"/>
  <c r="AV111" i="5"/>
  <c r="AS111" i="5"/>
  <c r="AP111" i="5"/>
  <c r="AM111" i="5"/>
  <c r="AJ111" i="5"/>
  <c r="AG111" i="5"/>
  <c r="AD111" i="5"/>
  <c r="AA111" i="5"/>
  <c r="X111" i="5"/>
  <c r="U111" i="5"/>
  <c r="R111" i="5"/>
  <c r="O111" i="5"/>
  <c r="L111" i="5"/>
  <c r="I111" i="5"/>
  <c r="H111" i="5"/>
  <c r="G111" i="5"/>
  <c r="BB110" i="5"/>
  <c r="AY110" i="5"/>
  <c r="AV110" i="5"/>
  <c r="AS110" i="5"/>
  <c r="AP110" i="5"/>
  <c r="AM110" i="5"/>
  <c r="AJ110" i="5"/>
  <c r="AG110" i="5"/>
  <c r="AD110" i="5"/>
  <c r="AA110" i="5"/>
  <c r="X110" i="5"/>
  <c r="U110" i="5"/>
  <c r="R110" i="5"/>
  <c r="O110" i="5"/>
  <c r="L110" i="5"/>
  <c r="I110" i="5"/>
  <c r="H110" i="5"/>
  <c r="G110" i="5"/>
  <c r="BB109" i="5"/>
  <c r="AY109" i="5"/>
  <c r="AV109" i="5"/>
  <c r="AS109" i="5"/>
  <c r="AP109" i="5"/>
  <c r="AM109" i="5"/>
  <c r="AJ109" i="5"/>
  <c r="AG109" i="5"/>
  <c r="AD109" i="5"/>
  <c r="AA109" i="5"/>
  <c r="X109" i="5"/>
  <c r="U109" i="5"/>
  <c r="R109" i="5"/>
  <c r="O109" i="5"/>
  <c r="L109" i="5"/>
  <c r="I109" i="5"/>
  <c r="H109" i="5"/>
  <c r="G109" i="5"/>
  <c r="BB108" i="5"/>
  <c r="AY108" i="5"/>
  <c r="AV108" i="5"/>
  <c r="AS108" i="5"/>
  <c r="AP108" i="5"/>
  <c r="AM108" i="5"/>
  <c r="AJ108" i="5"/>
  <c r="AG108" i="5"/>
  <c r="AD108" i="5"/>
  <c r="AA108" i="5"/>
  <c r="X108" i="5"/>
  <c r="U108" i="5"/>
  <c r="R108" i="5"/>
  <c r="O108" i="5"/>
  <c r="L108" i="5"/>
  <c r="I108" i="5"/>
  <c r="H108" i="5"/>
  <c r="G108" i="5"/>
  <c r="AV107" i="5"/>
  <c r="AP107" i="5"/>
  <c r="AM107" i="5"/>
  <c r="AJ107" i="5"/>
  <c r="AG107" i="5"/>
  <c r="AD107" i="5"/>
  <c r="AA107" i="5"/>
  <c r="X107" i="5"/>
  <c r="U107" i="5"/>
  <c r="R107" i="5"/>
  <c r="O107" i="5"/>
  <c r="L107" i="5"/>
  <c r="I107" i="5"/>
  <c r="H107" i="5"/>
  <c r="G107" i="5"/>
  <c r="AP106" i="5"/>
  <c r="AM106" i="5"/>
  <c r="AJ106" i="5"/>
  <c r="AG106" i="5"/>
  <c r="AD106" i="5"/>
  <c r="AA106" i="5"/>
  <c r="X106" i="5"/>
  <c r="U106" i="5"/>
  <c r="R106" i="5"/>
  <c r="O106" i="5"/>
  <c r="L106" i="5"/>
  <c r="I106" i="5"/>
  <c r="H106" i="5"/>
  <c r="G106" i="5"/>
  <c r="AP105" i="5"/>
  <c r="AM105" i="5"/>
  <c r="AJ105" i="5"/>
  <c r="AG105" i="5"/>
  <c r="AD105" i="5"/>
  <c r="AA105" i="5"/>
  <c r="X105" i="5"/>
  <c r="U105" i="5"/>
  <c r="R105" i="5"/>
  <c r="O105" i="5"/>
  <c r="L105" i="5"/>
  <c r="I105" i="5"/>
  <c r="H105" i="5"/>
  <c r="G105" i="5"/>
  <c r="AP104" i="5"/>
  <c r="AM104" i="5"/>
  <c r="AJ104" i="5"/>
  <c r="AG104" i="5"/>
  <c r="AD104" i="5"/>
  <c r="AA104" i="5"/>
  <c r="X104" i="5"/>
  <c r="U104" i="5"/>
  <c r="R104" i="5"/>
  <c r="O104" i="5"/>
  <c r="L104" i="5"/>
  <c r="I104" i="5"/>
  <c r="H104" i="5"/>
  <c r="G104" i="5"/>
  <c r="AP103" i="5"/>
  <c r="AM103" i="5"/>
  <c r="AJ103" i="5"/>
  <c r="AG103" i="5"/>
  <c r="AD103" i="5"/>
  <c r="AA103" i="5"/>
  <c r="X103" i="5"/>
  <c r="U103" i="5"/>
  <c r="R103" i="5"/>
  <c r="O103" i="5"/>
  <c r="L103" i="5"/>
  <c r="I103" i="5"/>
  <c r="H103" i="5"/>
  <c r="G103" i="5"/>
  <c r="AP102" i="5"/>
  <c r="AM102" i="5"/>
  <c r="AJ102" i="5"/>
  <c r="AG102" i="5"/>
  <c r="AD102" i="5"/>
  <c r="AA102" i="5"/>
  <c r="X102" i="5"/>
  <c r="U102" i="5"/>
  <c r="R102" i="5"/>
  <c r="O102" i="5"/>
  <c r="L102" i="5"/>
  <c r="I102" i="5"/>
  <c r="H102" i="5"/>
  <c r="G102" i="5"/>
  <c r="BB101" i="5"/>
  <c r="AY101" i="5"/>
  <c r="AV101" i="5"/>
  <c r="AS101" i="5"/>
  <c r="AP101" i="5"/>
  <c r="AM101" i="5"/>
  <c r="AJ101" i="5"/>
  <c r="AG101" i="5"/>
  <c r="AD101" i="5"/>
  <c r="AA101" i="5"/>
  <c r="X101" i="5"/>
  <c r="U101" i="5"/>
  <c r="R101" i="5"/>
  <c r="O101" i="5"/>
  <c r="L101" i="5"/>
  <c r="I101" i="5"/>
  <c r="H101" i="5"/>
  <c r="G101" i="5"/>
  <c r="BB100" i="5"/>
  <c r="AY100" i="5"/>
  <c r="AV100" i="5"/>
  <c r="AS100" i="5"/>
  <c r="AP100" i="5"/>
  <c r="AM100" i="5"/>
  <c r="AJ100" i="5"/>
  <c r="AG100" i="5"/>
  <c r="AD100" i="5"/>
  <c r="AA100" i="5"/>
  <c r="X100" i="5"/>
  <c r="U100" i="5"/>
  <c r="R100" i="5"/>
  <c r="O100" i="5"/>
  <c r="L100" i="5"/>
  <c r="I100" i="5"/>
  <c r="H100" i="5"/>
  <c r="G100" i="5"/>
  <c r="BB99" i="5"/>
  <c r="AY99" i="5"/>
  <c r="AV99" i="5"/>
  <c r="AS99" i="5"/>
  <c r="AP99" i="5"/>
  <c r="AM99" i="5"/>
  <c r="AJ99" i="5"/>
  <c r="AG99" i="5"/>
  <c r="AD99" i="5"/>
  <c r="AA99" i="5"/>
  <c r="X99" i="5"/>
  <c r="U99" i="5"/>
  <c r="R99" i="5"/>
  <c r="O99" i="5"/>
  <c r="L99" i="5"/>
  <c r="I99" i="5"/>
  <c r="H99" i="5"/>
  <c r="G99" i="5"/>
  <c r="AD98" i="5"/>
  <c r="O98" i="5"/>
  <c r="L98" i="5"/>
  <c r="I98" i="5"/>
  <c r="H98" i="5"/>
  <c r="G98" i="5"/>
  <c r="AM97" i="5"/>
  <c r="O97" i="5"/>
  <c r="L97" i="5"/>
  <c r="I97" i="5"/>
  <c r="H97" i="5"/>
  <c r="G97" i="5"/>
  <c r="O96" i="5"/>
  <c r="L96" i="5"/>
  <c r="I96" i="5"/>
  <c r="H96" i="5"/>
  <c r="G96" i="5"/>
  <c r="O95" i="5"/>
  <c r="L95" i="5"/>
  <c r="I95" i="5"/>
  <c r="H95" i="5"/>
  <c r="G95" i="5"/>
  <c r="R94" i="5"/>
  <c r="O94" i="5"/>
  <c r="L94" i="5"/>
  <c r="I94" i="5"/>
  <c r="H94" i="5"/>
  <c r="G94" i="5"/>
  <c r="O93" i="5"/>
  <c r="L93" i="5"/>
  <c r="I93" i="5"/>
  <c r="H93" i="5"/>
  <c r="G93" i="5"/>
  <c r="R92" i="5"/>
  <c r="O92" i="5"/>
  <c r="L92" i="5"/>
  <c r="I92" i="5"/>
  <c r="H92" i="5"/>
  <c r="G92" i="5"/>
  <c r="R91" i="5"/>
  <c r="O91" i="5"/>
  <c r="L91" i="5"/>
  <c r="I91" i="5"/>
  <c r="H91" i="5"/>
  <c r="G91" i="5"/>
  <c r="AD90" i="5"/>
  <c r="AA90" i="5"/>
  <c r="O90" i="5"/>
  <c r="L90" i="5"/>
  <c r="I90" i="5"/>
  <c r="H90" i="5"/>
  <c r="G90" i="5"/>
  <c r="O89" i="5"/>
  <c r="L89" i="5"/>
  <c r="I89" i="5"/>
  <c r="H89" i="5"/>
  <c r="G89" i="5"/>
  <c r="O88" i="5"/>
  <c r="L88" i="5"/>
  <c r="I88" i="5"/>
  <c r="H88" i="5"/>
  <c r="G88" i="5"/>
  <c r="O87" i="5"/>
  <c r="L87" i="5"/>
  <c r="I87" i="5"/>
  <c r="H87" i="5"/>
  <c r="G87" i="5"/>
  <c r="E86" i="5"/>
  <c r="I86" i="5"/>
  <c r="L85" i="5"/>
  <c r="I85" i="5"/>
  <c r="H85" i="5"/>
  <c r="G85" i="5"/>
  <c r="L84" i="5"/>
  <c r="I84" i="5"/>
  <c r="H84" i="5"/>
  <c r="G84" i="5"/>
  <c r="L83" i="5"/>
  <c r="I83" i="5"/>
  <c r="H83" i="5"/>
  <c r="G83" i="5"/>
  <c r="AM77" i="5"/>
  <c r="I77" i="5"/>
  <c r="L77" i="5" s="1"/>
  <c r="O77" i="5" s="1"/>
  <c r="J77" i="5"/>
  <c r="I76" i="5"/>
  <c r="I75" i="5"/>
  <c r="J75" i="5" s="1"/>
  <c r="K75" i="5" s="1"/>
  <c r="N75" i="5" s="1"/>
  <c r="Q75" i="5" s="1"/>
  <c r="T75" i="5" s="1"/>
  <c r="W75" i="5" s="1"/>
  <c r="Z75" i="5" s="1"/>
  <c r="AC75" i="5" s="1"/>
  <c r="AF75" i="5" s="1"/>
  <c r="AI75" i="5" s="1"/>
  <c r="AL75" i="5" s="1"/>
  <c r="AO75" i="5" s="1"/>
  <c r="AR75" i="5" s="1"/>
  <c r="AU75" i="5" s="1"/>
  <c r="AX75" i="5" s="1"/>
  <c r="BA75" i="5" s="1"/>
  <c r="BD75" i="5" s="1"/>
  <c r="BG75" i="5" s="1"/>
  <c r="I74" i="5"/>
  <c r="AV73" i="5"/>
  <c r="AY73" i="5" s="1"/>
  <c r="BB73" i="5" s="1"/>
  <c r="AG73" i="5"/>
  <c r="AG34" i="5" s="1"/>
  <c r="AA73" i="5"/>
  <c r="AA34" i="5" s="1"/>
  <c r="U73" i="5"/>
  <c r="L73" i="5"/>
  <c r="L34" i="5" s="1"/>
  <c r="I72" i="5"/>
  <c r="L72" i="5" s="1"/>
  <c r="U71" i="5"/>
  <c r="I70" i="5"/>
  <c r="I69" i="5"/>
  <c r="I30" i="5" s="1"/>
  <c r="BH67" i="5"/>
  <c r="AV66" i="5"/>
  <c r="AV145" i="5" s="1"/>
  <c r="AV106" i="5" s="1"/>
  <c r="AM66" i="5"/>
  <c r="AP66" i="5" s="1"/>
  <c r="AP27" i="5" s="1"/>
  <c r="AG66" i="5"/>
  <c r="AG27" i="5" s="1"/>
  <c r="AG65" i="5"/>
  <c r="AG26" i="5" s="1"/>
  <c r="AG64" i="5"/>
  <c r="AJ64" i="5" s="1"/>
  <c r="AM64" i="5" s="1"/>
  <c r="AP64" i="5" s="1"/>
  <c r="AS63" i="5"/>
  <c r="AJ63" i="5"/>
  <c r="AG62" i="5"/>
  <c r="AP58" i="5"/>
  <c r="AP19" i="5" s="1"/>
  <c r="X58" i="5"/>
  <c r="X19" i="5" s="1"/>
  <c r="AP57" i="5"/>
  <c r="O57" i="5"/>
  <c r="R57" i="5" s="1"/>
  <c r="R136" i="5" s="1"/>
  <c r="R97" i="5" s="1"/>
  <c r="AP56" i="5"/>
  <c r="AG56" i="5"/>
  <c r="AG17" i="5" s="1"/>
  <c r="O56" i="5"/>
  <c r="AP55" i="5"/>
  <c r="AG55" i="5"/>
  <c r="AG16" i="5" s="1"/>
  <c r="L55" i="5"/>
  <c r="AS54" i="5"/>
  <c r="AS15" i="5" s="1"/>
  <c r="AP53" i="5"/>
  <c r="AG53" i="5"/>
  <c r="AJ53" i="5" s="1"/>
  <c r="AJ14" i="5" s="1"/>
  <c r="L53" i="5"/>
  <c r="O53" i="5" s="1"/>
  <c r="O14" i="5" s="1"/>
  <c r="AP52" i="5"/>
  <c r="AS52" i="5" s="1"/>
  <c r="AS13" i="5" s="1"/>
  <c r="AG52" i="5"/>
  <c r="L52" i="5"/>
  <c r="L13" i="5" s="1"/>
  <c r="AJ51" i="5"/>
  <c r="AM51" i="5" s="1"/>
  <c r="AM12" i="5" s="1"/>
  <c r="AD50" i="5"/>
  <c r="AG50" i="5" s="1"/>
  <c r="AJ50" i="5" s="1"/>
  <c r="AM50" i="5" s="1"/>
  <c r="L50" i="5"/>
  <c r="L11" i="5" s="1"/>
  <c r="AG49" i="5"/>
  <c r="AJ49" i="5" s="1"/>
  <c r="AJ10" i="5" s="1"/>
  <c r="O49" i="5"/>
  <c r="R49" i="5" s="1"/>
  <c r="R10" i="5" s="1"/>
  <c r="L48" i="5"/>
  <c r="L9" i="5" s="1"/>
  <c r="L47" i="5"/>
  <c r="L8" i="5" s="1"/>
  <c r="L46" i="5"/>
  <c r="L7" i="5" s="1"/>
  <c r="E46" i="5"/>
  <c r="E78" i="5" s="1"/>
  <c r="H157" i="5" s="1"/>
  <c r="L45" i="5"/>
  <c r="L6" i="5" s="1"/>
  <c r="H45" i="5"/>
  <c r="I44" i="5"/>
  <c r="L44" i="5" s="1"/>
  <c r="C44" i="5"/>
  <c r="C45" i="5" s="1"/>
  <c r="I43" i="5"/>
  <c r="AJ38" i="5"/>
  <c r="H38" i="5"/>
  <c r="G38" i="5"/>
  <c r="H37" i="5"/>
  <c r="G37" i="5"/>
  <c r="H36" i="5"/>
  <c r="G36" i="5"/>
  <c r="H35" i="5"/>
  <c r="G35" i="5"/>
  <c r="AS34" i="5"/>
  <c r="AD34" i="5"/>
  <c r="X34" i="5"/>
  <c r="U34" i="5"/>
  <c r="R34" i="5"/>
  <c r="O34" i="5"/>
  <c r="I34" i="5"/>
  <c r="H34" i="5"/>
  <c r="G34" i="5"/>
  <c r="H33" i="5"/>
  <c r="G33" i="5"/>
  <c r="R32" i="5"/>
  <c r="O32" i="5"/>
  <c r="L32" i="5"/>
  <c r="I32" i="5"/>
  <c r="H32" i="5"/>
  <c r="G32" i="5"/>
  <c r="H31" i="5"/>
  <c r="G31" i="5"/>
  <c r="H30" i="5"/>
  <c r="G30" i="5"/>
  <c r="BM29" i="5"/>
  <c r="BH29" i="5"/>
  <c r="BE29" i="5"/>
  <c r="BB29" i="5"/>
  <c r="AY29" i="5"/>
  <c r="AV29" i="5"/>
  <c r="AS29" i="5"/>
  <c r="AP29" i="5"/>
  <c r="AM29" i="5"/>
  <c r="AJ29" i="5"/>
  <c r="AG29" i="5"/>
  <c r="AD29" i="5"/>
  <c r="AA29" i="5"/>
  <c r="X29" i="5"/>
  <c r="U29" i="5"/>
  <c r="R29" i="5"/>
  <c r="O29" i="5"/>
  <c r="L29" i="5"/>
  <c r="I29" i="5"/>
  <c r="H29" i="5"/>
  <c r="G29" i="5"/>
  <c r="BM28" i="5"/>
  <c r="BH28" i="5"/>
  <c r="BE28" i="5"/>
  <c r="BB28" i="5"/>
  <c r="AY28" i="5"/>
  <c r="AV28" i="5"/>
  <c r="AS28" i="5"/>
  <c r="AP28" i="5"/>
  <c r="AM28" i="5"/>
  <c r="AJ28" i="5"/>
  <c r="AG28" i="5"/>
  <c r="AD28" i="5"/>
  <c r="AA28" i="5"/>
  <c r="X28" i="5"/>
  <c r="U28" i="5"/>
  <c r="R28" i="5"/>
  <c r="O28" i="5"/>
  <c r="L28" i="5"/>
  <c r="I28" i="5"/>
  <c r="H28" i="5"/>
  <c r="G28" i="5"/>
  <c r="BM27" i="5"/>
  <c r="BH27" i="5"/>
  <c r="AS27" i="5"/>
  <c r="AJ27" i="5"/>
  <c r="AD27" i="5"/>
  <c r="AA27" i="5"/>
  <c r="X27" i="5"/>
  <c r="U27" i="5"/>
  <c r="R27" i="5"/>
  <c r="O27" i="5"/>
  <c r="L27" i="5"/>
  <c r="I27" i="5"/>
  <c r="H27" i="5"/>
  <c r="G27" i="5"/>
  <c r="AD26" i="5"/>
  <c r="AA26" i="5"/>
  <c r="X26" i="5"/>
  <c r="U26" i="5"/>
  <c r="R26" i="5"/>
  <c r="O26" i="5"/>
  <c r="L26" i="5"/>
  <c r="I26" i="5"/>
  <c r="H26" i="5"/>
  <c r="G26" i="5"/>
  <c r="AD25" i="5"/>
  <c r="AA25" i="5"/>
  <c r="X25" i="5"/>
  <c r="U25" i="5"/>
  <c r="R25" i="5"/>
  <c r="O25" i="5"/>
  <c r="L25" i="5"/>
  <c r="I25" i="5"/>
  <c r="H25" i="5"/>
  <c r="G25" i="5"/>
  <c r="BM24" i="5"/>
  <c r="BH24" i="5"/>
  <c r="BE24" i="5"/>
  <c r="BB24" i="5"/>
  <c r="AP24" i="5"/>
  <c r="AG24" i="5"/>
  <c r="AD24" i="5"/>
  <c r="AA24" i="5"/>
  <c r="X24" i="5"/>
  <c r="U24" i="5"/>
  <c r="R24" i="5"/>
  <c r="O24" i="5"/>
  <c r="L24" i="5"/>
  <c r="I24" i="5"/>
  <c r="H24" i="5"/>
  <c r="G24" i="5"/>
  <c r="BM23" i="5"/>
  <c r="BH23" i="5"/>
  <c r="BE23" i="5"/>
  <c r="AD23" i="5"/>
  <c r="AA23" i="5"/>
  <c r="X23" i="5"/>
  <c r="U23" i="5"/>
  <c r="R23" i="5"/>
  <c r="O23" i="5"/>
  <c r="L23" i="5"/>
  <c r="I23" i="5"/>
  <c r="H23" i="5"/>
  <c r="G23" i="5"/>
  <c r="BM22" i="5"/>
  <c r="BH22" i="5"/>
  <c r="BE22" i="5"/>
  <c r="BB22" i="5"/>
  <c r="AY22" i="5"/>
  <c r="AV22" i="5"/>
  <c r="AS22" i="5"/>
  <c r="AP22" i="5"/>
  <c r="AM22" i="5"/>
  <c r="AJ22" i="5"/>
  <c r="AG22" i="5"/>
  <c r="AD22" i="5"/>
  <c r="AA22" i="5"/>
  <c r="X22" i="5"/>
  <c r="U22" i="5"/>
  <c r="R22" i="5"/>
  <c r="O22" i="5"/>
  <c r="L22" i="5"/>
  <c r="I22" i="5"/>
  <c r="H22" i="5"/>
  <c r="G22" i="5"/>
  <c r="BM21" i="5"/>
  <c r="BH21" i="5"/>
  <c r="BE21" i="5"/>
  <c r="BB21" i="5"/>
  <c r="AY21" i="5"/>
  <c r="AV21" i="5"/>
  <c r="AS21" i="5"/>
  <c r="AP21" i="5"/>
  <c r="AM21" i="5"/>
  <c r="AJ21" i="5"/>
  <c r="AG21" i="5"/>
  <c r="AD21" i="5"/>
  <c r="AA21" i="5"/>
  <c r="X21" i="5"/>
  <c r="U21" i="5"/>
  <c r="R21" i="5"/>
  <c r="O21" i="5"/>
  <c r="L21" i="5"/>
  <c r="I21" i="5"/>
  <c r="H21" i="5"/>
  <c r="G21" i="5"/>
  <c r="BM20" i="5"/>
  <c r="BH20" i="5"/>
  <c r="BE20" i="5"/>
  <c r="BB20" i="5"/>
  <c r="AY20" i="5"/>
  <c r="AV20" i="5"/>
  <c r="AS20" i="5"/>
  <c r="AP20" i="5"/>
  <c r="AM20" i="5"/>
  <c r="AJ20" i="5"/>
  <c r="AG20" i="5"/>
  <c r="AD20" i="5"/>
  <c r="AA20" i="5"/>
  <c r="X20" i="5"/>
  <c r="U20" i="5"/>
  <c r="R20" i="5"/>
  <c r="O20" i="5"/>
  <c r="L20" i="5"/>
  <c r="I20" i="5"/>
  <c r="H20" i="5"/>
  <c r="G20" i="5"/>
  <c r="AM19" i="5"/>
  <c r="AJ19" i="5"/>
  <c r="AG19" i="5"/>
  <c r="AD19" i="5"/>
  <c r="AA19" i="5"/>
  <c r="U19" i="5"/>
  <c r="R19" i="5"/>
  <c r="O19" i="5"/>
  <c r="L19" i="5"/>
  <c r="I19" i="5"/>
  <c r="H19" i="5"/>
  <c r="G19" i="5"/>
  <c r="AM18" i="5"/>
  <c r="L18" i="5"/>
  <c r="I18" i="5"/>
  <c r="H18" i="5"/>
  <c r="G18" i="5"/>
  <c r="AM17" i="5"/>
  <c r="AJ17" i="5"/>
  <c r="AD17" i="5"/>
  <c r="AA17" i="5"/>
  <c r="X17" i="5"/>
  <c r="L17" i="5"/>
  <c r="I17" i="5"/>
  <c r="H17" i="5"/>
  <c r="G17" i="5"/>
  <c r="AM16" i="5"/>
  <c r="AD16" i="5"/>
  <c r="AA16" i="5"/>
  <c r="I16" i="5"/>
  <c r="H16" i="5"/>
  <c r="G16" i="5"/>
  <c r="AP15" i="5"/>
  <c r="AM15" i="5"/>
  <c r="AJ15" i="5"/>
  <c r="AG15" i="5"/>
  <c r="AD15" i="5"/>
  <c r="AA15" i="5"/>
  <c r="X15" i="5"/>
  <c r="U15" i="5"/>
  <c r="R15" i="5"/>
  <c r="O15" i="5"/>
  <c r="L15" i="5"/>
  <c r="I15" i="5"/>
  <c r="H15" i="5"/>
  <c r="G15" i="5"/>
  <c r="AM14" i="5"/>
  <c r="AD14" i="5"/>
  <c r="AA14" i="5"/>
  <c r="L14" i="5"/>
  <c r="I14" i="5"/>
  <c r="H14" i="5"/>
  <c r="G14" i="5"/>
  <c r="AP13" i="5"/>
  <c r="AM13" i="5"/>
  <c r="AD13" i="5"/>
  <c r="AA13" i="5"/>
  <c r="I13" i="5"/>
  <c r="H13" i="5"/>
  <c r="G13" i="5"/>
  <c r="AG12" i="5"/>
  <c r="AD12" i="5"/>
  <c r="AA12" i="5"/>
  <c r="X12" i="5"/>
  <c r="U12" i="5"/>
  <c r="R12" i="5"/>
  <c r="O12" i="5"/>
  <c r="L12" i="5"/>
  <c r="I12" i="5"/>
  <c r="H12" i="5"/>
  <c r="G12" i="5"/>
  <c r="AA11" i="5"/>
  <c r="X11" i="5"/>
  <c r="U11" i="5"/>
  <c r="I11" i="5"/>
  <c r="H11" i="5"/>
  <c r="G11" i="5"/>
  <c r="AD10" i="5"/>
  <c r="AA10" i="5"/>
  <c r="X10" i="5"/>
  <c r="U10" i="5"/>
  <c r="O10" i="5"/>
  <c r="L10" i="5"/>
  <c r="I10" i="5"/>
  <c r="H10" i="5"/>
  <c r="G10" i="5"/>
  <c r="BM9" i="5"/>
  <c r="BH9" i="5"/>
  <c r="BE9" i="5"/>
  <c r="BB9" i="5"/>
  <c r="AY9" i="5"/>
  <c r="AV9" i="5"/>
  <c r="AS9" i="5"/>
  <c r="AP9" i="5"/>
  <c r="AM9" i="5"/>
  <c r="AJ9" i="5"/>
  <c r="AG9" i="5"/>
  <c r="AD9" i="5"/>
  <c r="AA9" i="5"/>
  <c r="X9" i="5"/>
  <c r="I9" i="5"/>
  <c r="H9" i="5"/>
  <c r="G9" i="5"/>
  <c r="BM8" i="5"/>
  <c r="BH8" i="5"/>
  <c r="BE8" i="5"/>
  <c r="BB8" i="5"/>
  <c r="AY8" i="5"/>
  <c r="AV8" i="5"/>
  <c r="AS8" i="5"/>
  <c r="AP8" i="5"/>
  <c r="AM8" i="5"/>
  <c r="AJ8" i="5"/>
  <c r="AG8" i="5"/>
  <c r="AD8" i="5"/>
  <c r="AA8" i="5"/>
  <c r="X8" i="5"/>
  <c r="I8" i="5"/>
  <c r="H8" i="5"/>
  <c r="G8" i="5"/>
  <c r="E7" i="5"/>
  <c r="AP7" i="5" s="1"/>
  <c r="AS7" i="5"/>
  <c r="BM6" i="5"/>
  <c r="BH6" i="5"/>
  <c r="BE6" i="5"/>
  <c r="BB6" i="5"/>
  <c r="AY6" i="5"/>
  <c r="AV6" i="5"/>
  <c r="AS6" i="5"/>
  <c r="AP6" i="5"/>
  <c r="AM6" i="5"/>
  <c r="AJ6" i="5"/>
  <c r="AG6" i="5"/>
  <c r="AD6" i="5"/>
  <c r="AA6" i="5"/>
  <c r="X6" i="5"/>
  <c r="U6" i="5"/>
  <c r="R6" i="5"/>
  <c r="O6" i="5"/>
  <c r="I6" i="5"/>
  <c r="G6" i="5"/>
  <c r="BM5" i="5"/>
  <c r="BH5" i="5"/>
  <c r="BE5" i="5"/>
  <c r="BB5" i="5"/>
  <c r="AY5" i="5"/>
  <c r="AV5" i="5"/>
  <c r="AS5" i="5"/>
  <c r="AP5" i="5"/>
  <c r="AM5" i="5"/>
  <c r="AJ5" i="5"/>
  <c r="AG5" i="5"/>
  <c r="AD5" i="5"/>
  <c r="AA5" i="5"/>
  <c r="X5" i="5"/>
  <c r="U5" i="5"/>
  <c r="R5" i="5"/>
  <c r="O5" i="5"/>
  <c r="H5" i="5"/>
  <c r="G5" i="5"/>
  <c r="BM4" i="5"/>
  <c r="BH4" i="5"/>
  <c r="BE4" i="5"/>
  <c r="BB4" i="5"/>
  <c r="AY4" i="5"/>
  <c r="AV4" i="5"/>
  <c r="AS4" i="5"/>
  <c r="AP4" i="5"/>
  <c r="AM4" i="5"/>
  <c r="AJ4" i="5"/>
  <c r="AG4" i="5"/>
  <c r="AD4" i="5"/>
  <c r="AA4" i="5"/>
  <c r="X4" i="5"/>
  <c r="U4" i="5"/>
  <c r="R4" i="5"/>
  <c r="O4" i="5"/>
  <c r="H4" i="5"/>
  <c r="G4" i="5"/>
  <c r="R90" i="5"/>
  <c r="AV27" i="5"/>
  <c r="AM27" i="5"/>
  <c r="AA88" i="5"/>
  <c r="O50" i="5"/>
  <c r="R50" i="5" s="1"/>
  <c r="R11" i="5" s="1"/>
  <c r="AJ52" i="5"/>
  <c r="AJ13" i="5" s="1"/>
  <c r="AP18" i="5"/>
  <c r="AD130" i="5"/>
  <c r="AD91" i="5" s="1"/>
  <c r="O18" i="5"/>
  <c r="AG7" i="5"/>
  <c r="AV54" i="5"/>
  <c r="AY54" i="5" s="1"/>
  <c r="BB54" i="5" s="1"/>
  <c r="X137" i="5"/>
  <c r="X98" i="5" s="1"/>
  <c r="BH7" i="5"/>
  <c r="O47" i="5"/>
  <c r="O8" i="5" s="1"/>
  <c r="AG10" i="5"/>
  <c r="L69" i="5"/>
  <c r="L30" i="5" s="1"/>
  <c r="L76" i="5"/>
  <c r="O76" i="5" s="1"/>
  <c r="R76" i="5" s="1"/>
  <c r="E118" i="5"/>
  <c r="H6" i="5"/>
  <c r="AJ7" i="5"/>
  <c r="AS57" i="5"/>
  <c r="I38" i="5"/>
  <c r="AP14" i="5"/>
  <c r="AS53" i="5"/>
  <c r="AS14" i="5" s="1"/>
  <c r="O48" i="5"/>
  <c r="U7" i="5"/>
  <c r="E39" i="5"/>
  <c r="R7" i="5"/>
  <c r="H7" i="5"/>
  <c r="BM7" i="5"/>
  <c r="O7" i="5"/>
  <c r="X7" i="5"/>
  <c r="AD11" i="5"/>
  <c r="L70" i="5"/>
  <c r="L31" i="5" s="1"/>
  <c r="AA94" i="5"/>
  <c r="AD135" i="5"/>
  <c r="AD96" i="5" s="1"/>
  <c r="AJ12" i="5"/>
  <c r="AG13" i="5"/>
  <c r="AV34" i="5"/>
  <c r="I157" i="5"/>
  <c r="R125" i="5"/>
  <c r="U125" i="5" s="1"/>
  <c r="X125" i="5" s="1"/>
  <c r="AP51" i="5"/>
  <c r="AP12" i="5" s="1"/>
  <c r="AV15" i="5"/>
  <c r="AV52" i="5"/>
  <c r="AV13" i="5" s="1"/>
  <c r="L38" i="5"/>
  <c r="R18" i="5"/>
  <c r="U57" i="5"/>
  <c r="U136" i="5" s="1"/>
  <c r="U97" i="5" s="1"/>
  <c r="AG11" i="5"/>
  <c r="O70" i="5"/>
  <c r="O31" i="5" s="1"/>
  <c r="AD92" i="5"/>
  <c r="R48" i="5"/>
  <c r="U48" i="5" s="1"/>
  <c r="U9" i="5" s="1"/>
  <c r="O9" i="5"/>
  <c r="AS51" i="5"/>
  <c r="AV51" i="5" s="1"/>
  <c r="O37" i="5"/>
  <c r="U18" i="5"/>
  <c r="P13" i="1"/>
  <c r="Q13" i="1" s="1"/>
  <c r="R13" i="1" s="1"/>
  <c r="P11" i="1"/>
  <c r="Q11" i="1" s="1"/>
  <c r="R11" i="1"/>
  <c r="P9" i="1"/>
  <c r="Q9" i="1" s="1"/>
  <c r="R9" i="1" s="1"/>
  <c r="P12" i="1"/>
  <c r="Q12" i="1"/>
  <c r="R12" i="1"/>
  <c r="P8" i="1"/>
  <c r="Q8" i="1" s="1"/>
  <c r="R8" i="1" s="1"/>
  <c r="EG14" i="1"/>
  <c r="DU14" i="1"/>
  <c r="EC14" i="1"/>
  <c r="EB14" i="1"/>
  <c r="EA14" i="1"/>
  <c r="DZ14" i="1"/>
  <c r="DY14" i="1"/>
  <c r="DX14" i="1"/>
  <c r="DW14" i="1"/>
  <c r="DV14" i="1"/>
  <c r="EO14" i="1"/>
  <c r="EN14" i="1"/>
  <c r="EM14" i="1"/>
  <c r="EL14" i="1"/>
  <c r="EK14" i="1"/>
  <c r="EJ14" i="1"/>
  <c r="EI14" i="1"/>
  <c r="EH14" i="1"/>
  <c r="EA11" i="1"/>
  <c r="EO11" i="1"/>
  <c r="EN11" i="1"/>
  <c r="EM11" i="1"/>
  <c r="EL11" i="1"/>
  <c r="EC13" i="1"/>
  <c r="EN13" i="1"/>
  <c r="EA13" i="1"/>
  <c r="EL13" i="1"/>
  <c r="EC11" i="1"/>
  <c r="EB11" i="1"/>
  <c r="EB13" i="1"/>
  <c r="EO13" i="1"/>
  <c r="EM13" i="1"/>
  <c r="P10" i="1"/>
  <c r="Q10" i="1" s="1"/>
  <c r="R10" i="1" s="1"/>
  <c r="DS14" i="1"/>
  <c r="EI13" i="1"/>
  <c r="S16" i="1"/>
  <c r="Z16" i="1"/>
  <c r="BZ16" i="1"/>
  <c r="BR16" i="1"/>
  <c r="AJ16" i="1"/>
  <c r="BF16" i="1"/>
  <c r="BY16" i="1"/>
  <c r="AH16" i="1"/>
  <c r="AD16" i="1"/>
  <c r="V16" i="1"/>
  <c r="AB16" i="1"/>
  <c r="BN16" i="1"/>
  <c r="BV16" i="1"/>
  <c r="AL16" i="1"/>
  <c r="CA16" i="1"/>
  <c r="BJ16" i="1"/>
  <c r="BT16" i="1"/>
  <c r="AQ16" i="1"/>
  <c r="AS16" i="1"/>
  <c r="AZ16" i="1"/>
  <c r="AT16" i="1"/>
  <c r="AP16" i="1"/>
  <c r="AX16" i="1"/>
  <c r="BB16" i="1"/>
  <c r="EO12" i="1"/>
  <c r="EN12" i="1"/>
  <c r="EM12" i="1"/>
  <c r="EL12" i="1"/>
  <c r="EC12" i="1"/>
  <c r="EB12" i="1"/>
  <c r="EA12" i="1"/>
  <c r="EO10" i="1"/>
  <c r="EN10" i="1"/>
  <c r="EM10" i="1"/>
  <c r="EL10" i="1"/>
  <c r="EC10" i="1"/>
  <c r="EB10" i="1"/>
  <c r="EA10" i="1"/>
  <c r="DZ10" i="1"/>
  <c r="EO9" i="1"/>
  <c r="EN9" i="1"/>
  <c r="EM9" i="1"/>
  <c r="EL9" i="1"/>
  <c r="EJ9" i="1"/>
  <c r="EC9" i="1"/>
  <c r="EB9" i="1"/>
  <c r="EA9" i="1"/>
  <c r="EO8" i="1"/>
  <c r="EN8" i="1"/>
  <c r="EM8" i="1"/>
  <c r="EL8" i="1"/>
  <c r="EC8" i="1"/>
  <c r="EB8" i="1"/>
  <c r="EA8" i="1"/>
  <c r="EA16" i="1" s="1"/>
  <c r="DW8" i="1"/>
  <c r="DS8" i="1"/>
  <c r="DW12" i="1"/>
  <c r="F449" i="20" l="1"/>
  <c r="D432" i="13"/>
  <c r="C447" i="20"/>
  <c r="D447" i="20" s="1"/>
  <c r="F447" i="20" s="1"/>
  <c r="D438" i="13"/>
  <c r="C453" i="20"/>
  <c r="D453" i="20" s="1"/>
  <c r="F453" i="20" s="1"/>
  <c r="D439" i="13"/>
  <c r="C454" i="20"/>
  <c r="D454" i="20" s="1"/>
  <c r="F454" i="20" s="1"/>
  <c r="D436" i="13"/>
  <c r="C451" i="20"/>
  <c r="D451" i="20" s="1"/>
  <c r="F451" i="20" s="1"/>
  <c r="F60" i="20"/>
  <c r="F64" i="20"/>
  <c r="B4" i="20"/>
  <c r="BY996" i="13"/>
  <c r="BY976" i="13"/>
  <c r="CK1080" i="13"/>
  <c r="CK1024" i="13"/>
  <c r="F66" i="20"/>
  <c r="F63" i="20"/>
  <c r="F65" i="20"/>
  <c r="D64" i="13"/>
  <c r="C61" i="20"/>
  <c r="D61" i="20" s="1"/>
  <c r="F61" i="20" s="1"/>
  <c r="D65" i="13"/>
  <c r="C62" i="20"/>
  <c r="D62" i="20" s="1"/>
  <c r="F62" i="20" s="1"/>
  <c r="CM70" i="13"/>
  <c r="CN70" i="13" s="1"/>
  <c r="C67" i="20"/>
  <c r="D67" i="20" s="1"/>
  <c r="F67" i="20" s="1"/>
  <c r="CM71" i="13"/>
  <c r="C68" i="20"/>
  <c r="D68" i="20" s="1"/>
  <c r="F68" i="20" s="1"/>
  <c r="F1072" i="20"/>
  <c r="F1114" i="20"/>
  <c r="CK1089" i="13"/>
  <c r="BY1085" i="13"/>
  <c r="BY1067" i="13"/>
  <c r="CK1040" i="13"/>
  <c r="CK1031" i="13"/>
  <c r="BY1022" i="13"/>
  <c r="CK1021" i="13"/>
  <c r="CK1017" i="13"/>
  <c r="CK1001" i="13"/>
  <c r="BY997" i="13"/>
  <c r="CK996" i="13"/>
  <c r="CK988" i="13"/>
  <c r="CK987" i="13"/>
  <c r="BY982" i="13"/>
  <c r="CK977" i="13"/>
  <c r="CK965" i="13"/>
  <c r="BY965" i="13"/>
  <c r="BY963" i="13"/>
  <c r="CK962" i="13"/>
  <c r="CK958" i="13"/>
  <c r="BY958" i="13"/>
  <c r="BR1551" i="13"/>
  <c r="BY952" i="13"/>
  <c r="CK939" i="13"/>
  <c r="BY934" i="13"/>
  <c r="CK923" i="13"/>
  <c r="CK917" i="13"/>
  <c r="CK916" i="13"/>
  <c r="BY916" i="13"/>
  <c r="CK914" i="13"/>
  <c r="BY914" i="13"/>
  <c r="BY911" i="13"/>
  <c r="CK897" i="13"/>
  <c r="CK893" i="13"/>
  <c r="BY893" i="13"/>
  <c r="CK891" i="13"/>
  <c r="CK882" i="13"/>
  <c r="BY878" i="13"/>
  <c r="CK855" i="13"/>
  <c r="CK831" i="13"/>
  <c r="CK815" i="13"/>
  <c r="BY793" i="13"/>
  <c r="BY765" i="13"/>
  <c r="BY752" i="13"/>
  <c r="CK738" i="13"/>
  <c r="CK1052" i="13"/>
  <c r="BY1044" i="13"/>
  <c r="BY1027" i="13"/>
  <c r="BY1019" i="13"/>
  <c r="CK1018" i="13"/>
  <c r="BY987" i="13"/>
  <c r="BY984" i="13"/>
  <c r="BS1551" i="13"/>
  <c r="BY949" i="13"/>
  <c r="BY913" i="13"/>
  <c r="CK892" i="13"/>
  <c r="BY892" i="13"/>
  <c r="BY873" i="13"/>
  <c r="BY854" i="13"/>
  <c r="CK852" i="13"/>
  <c r="BY851" i="13"/>
  <c r="CK830" i="13"/>
  <c r="BY828" i="13"/>
  <c r="BY827" i="13"/>
  <c r="CK814" i="13"/>
  <c r="BY810" i="13"/>
  <c r="BY1090" i="13"/>
  <c r="BY1064" i="13"/>
  <c r="CK1020" i="13"/>
  <c r="BY1006" i="13"/>
  <c r="CK978" i="13"/>
  <c r="BY962" i="13"/>
  <c r="BY954" i="13"/>
  <c r="CK938" i="13"/>
  <c r="BY918" i="13"/>
  <c r="BY1034" i="13"/>
  <c r="BY988" i="13"/>
  <c r="CK983" i="13"/>
  <c r="BY979" i="13"/>
  <c r="BY970" i="13"/>
  <c r="CK959" i="13"/>
  <c r="BY955" i="13"/>
  <c r="CK954" i="13"/>
  <c r="BY1105" i="13"/>
  <c r="CK1067" i="13"/>
  <c r="BY1043" i="13"/>
  <c r="BY1007" i="13"/>
  <c r="CK1003" i="13"/>
  <c r="CK1132" i="13"/>
  <c r="CK1036" i="13"/>
  <c r="CK998" i="13"/>
  <c r="CK976" i="13"/>
  <c r="BY1080" i="13"/>
  <c r="BY1038" i="13"/>
  <c r="BY1024" i="13"/>
  <c r="BY1002" i="13"/>
  <c r="BY978" i="13"/>
  <c r="BY960" i="13"/>
  <c r="BY912" i="13"/>
  <c r="BY896" i="13"/>
  <c r="BY876" i="13"/>
  <c r="BY836" i="13"/>
  <c r="BY826" i="13"/>
  <c r="CK1051" i="13"/>
  <c r="CK1019" i="13"/>
  <c r="CK989" i="13"/>
  <c r="CK975" i="13"/>
  <c r="CK967" i="13"/>
  <c r="BP1551" i="13"/>
  <c r="CK957" i="13"/>
  <c r="CK913" i="13"/>
  <c r="CK885" i="13"/>
  <c r="CK875" i="13"/>
  <c r="CK849" i="13"/>
  <c r="CK829" i="13"/>
  <c r="CK817" i="13"/>
  <c r="CK789" i="13"/>
  <c r="CK1066" i="13"/>
  <c r="BY1029" i="13"/>
  <c r="BO1553" i="13"/>
  <c r="CK1026" i="13"/>
  <c r="CK1008" i="13"/>
  <c r="BY1001" i="13"/>
  <c r="BY983" i="13"/>
  <c r="CK980" i="13"/>
  <c r="BY961" i="13"/>
  <c r="CK960" i="13"/>
  <c r="CK930" i="13"/>
  <c r="BY919" i="13"/>
  <c r="BY895" i="13"/>
  <c r="CK894" i="13"/>
  <c r="BY871" i="13"/>
  <c r="CK866" i="13"/>
  <c r="BY855" i="13"/>
  <c r="CK848" i="13"/>
  <c r="BY835" i="13"/>
  <c r="CK826" i="13"/>
  <c r="BY825" i="13"/>
  <c r="CK816" i="13"/>
  <c r="BY816" i="13"/>
  <c r="BY805" i="13"/>
  <c r="BY788" i="13"/>
  <c r="CK786" i="13"/>
  <c r="CK765" i="13"/>
  <c r="BY740" i="13"/>
  <c r="CK736" i="13"/>
  <c r="CK708" i="13"/>
  <c r="CK707" i="13"/>
  <c r="BY705" i="13"/>
  <c r="BY704" i="13"/>
  <c r="BY702" i="13"/>
  <c r="CK678" i="13"/>
  <c r="CK663" i="13"/>
  <c r="BY655" i="13"/>
  <c r="BY638" i="13"/>
  <c r="CK637" i="13"/>
  <c r="CK624" i="13"/>
  <c r="BY621" i="13"/>
  <c r="CK618" i="13"/>
  <c r="CK602" i="13"/>
  <c r="BY600" i="13"/>
  <c r="CK599" i="13"/>
  <c r="CK1099" i="13"/>
  <c r="CK1084" i="13"/>
  <c r="CK138" i="13"/>
  <c r="BY138" i="13"/>
  <c r="BQ1529" i="13"/>
  <c r="CK161" i="13"/>
  <c r="CK1166" i="13"/>
  <c r="BY1164" i="13"/>
  <c r="CK1127" i="13"/>
  <c r="CK1107" i="13"/>
  <c r="CK1083" i="13"/>
  <c r="CK1046" i="13"/>
  <c r="BY1046" i="13"/>
  <c r="CK1045" i="13"/>
  <c r="BY1045" i="13"/>
  <c r="CK1041" i="13"/>
  <c r="CK1038" i="13"/>
  <c r="BY1031" i="13"/>
  <c r="CK1029" i="13"/>
  <c r="CK1028" i="13"/>
  <c r="BY1026" i="13"/>
  <c r="CK1025" i="13"/>
  <c r="BY1021" i="13"/>
  <c r="CK1005" i="13"/>
  <c r="CK997" i="13"/>
  <c r="CK979" i="13"/>
  <c r="CK963" i="13"/>
  <c r="CK955" i="13"/>
  <c r="CK915" i="13"/>
  <c r="CK895" i="13"/>
  <c r="CK853" i="13"/>
  <c r="CK835" i="13"/>
  <c r="CK827" i="13"/>
  <c r="CK819" i="13"/>
  <c r="CK793" i="13"/>
  <c r="CK783" i="13"/>
  <c r="BY1191" i="13"/>
  <c r="BY1113" i="13"/>
  <c r="BY1108" i="13"/>
  <c r="CK1094" i="13"/>
  <c r="BY1061" i="13"/>
  <c r="BY1033" i="13"/>
  <c r="BY1025" i="13"/>
  <c r="BY1017" i="13"/>
  <c r="BY1003" i="13"/>
  <c r="BY989" i="13"/>
  <c r="BY977" i="13"/>
  <c r="BY975" i="13"/>
  <c r="BY959" i="13"/>
  <c r="BY941" i="13"/>
  <c r="BY917" i="13"/>
  <c r="BY897" i="13"/>
  <c r="BY875" i="13"/>
  <c r="BY867" i="13"/>
  <c r="BY849" i="13"/>
  <c r="BQ1549" i="13"/>
  <c r="BY831" i="13"/>
  <c r="BO1549" i="13"/>
  <c r="BY823" i="13"/>
  <c r="BY815" i="13"/>
  <c r="BY789" i="13"/>
  <c r="CK768" i="13"/>
  <c r="BY1122" i="13"/>
  <c r="CK1110" i="13"/>
  <c r="CK1050" i="13"/>
  <c r="BY1050" i="13"/>
  <c r="CK1030" i="13"/>
  <c r="BY1030" i="13"/>
  <c r="CK1022" i="13"/>
  <c r="BY1020" i="13"/>
  <c r="CK1002" i="13"/>
  <c r="BY998" i="13"/>
  <c r="CK982" i="13"/>
  <c r="BY980" i="13"/>
  <c r="CK964" i="13"/>
  <c r="BY964" i="13"/>
  <c r="CK956" i="13"/>
  <c r="BY956" i="13"/>
  <c r="BY924" i="13"/>
  <c r="CK918" i="13"/>
  <c r="CK912" i="13"/>
  <c r="BY910" i="13"/>
  <c r="CK896" i="13"/>
  <c r="BY890" i="13"/>
  <c r="CK878" i="13"/>
  <c r="CK872" i="13"/>
  <c r="CK870" i="13"/>
  <c r="BY868" i="13"/>
  <c r="BY860" i="13"/>
  <c r="CK854" i="13"/>
  <c r="BY850" i="13"/>
  <c r="CK836" i="13"/>
  <c r="BY830" i="13"/>
  <c r="CK828" i="13"/>
  <c r="BY822" i="13"/>
  <c r="CK820" i="13"/>
  <c r="BY814" i="13"/>
  <c r="CK792" i="13"/>
  <c r="BY790" i="13"/>
  <c r="BY69" i="13"/>
  <c r="CK68" i="13"/>
  <c r="BY1186" i="13"/>
  <c r="CK1148" i="13"/>
  <c r="BY1144" i="13"/>
  <c r="CK1143" i="13"/>
  <c r="BY1131" i="13"/>
  <c r="CK1124" i="13"/>
  <c r="CK1111" i="13"/>
  <c r="BY1110" i="13"/>
  <c r="BY1109" i="13"/>
  <c r="CK1102" i="13"/>
  <c r="CK1101" i="13"/>
  <c r="CK1097" i="13"/>
  <c r="CK1092" i="13"/>
  <c r="BY1092" i="13"/>
  <c r="BY1088" i="13"/>
  <c r="CK1087" i="13"/>
  <c r="BY1087" i="13"/>
  <c r="CK1082" i="13"/>
  <c r="BY1081" i="13"/>
  <c r="CK1071" i="13"/>
  <c r="CK1068" i="13"/>
  <c r="BY1066" i="13"/>
  <c r="CK1065" i="13"/>
  <c r="BY1065" i="13"/>
  <c r="CK1064" i="13"/>
  <c r="BY1060" i="13"/>
  <c r="BY1049" i="13"/>
  <c r="CK1047" i="13"/>
  <c r="CK1042" i="13"/>
  <c r="BY1040" i="13"/>
  <c r="CK1209" i="13"/>
  <c r="CK1176" i="13"/>
  <c r="CK1164" i="13"/>
  <c r="CK1162" i="13"/>
  <c r="BY1161" i="13"/>
  <c r="BY1152" i="13"/>
  <c r="CK1150" i="13"/>
  <c r="BY1150" i="13"/>
  <c r="BY1148" i="13"/>
  <c r="CK1144" i="13"/>
  <c r="BY1143" i="13"/>
  <c r="BY1142" i="13"/>
  <c r="CK1135" i="13"/>
  <c r="BY1125" i="13"/>
  <c r="CK1108" i="13"/>
  <c r="CK1105" i="13"/>
  <c r="BY1102" i="13"/>
  <c r="CK1091" i="13"/>
  <c r="CK1090" i="13"/>
  <c r="BY1089" i="13"/>
  <c r="BY1082" i="13"/>
  <c r="CK1081" i="13"/>
  <c r="BY1079" i="13"/>
  <c r="CK1072" i="13"/>
  <c r="BY1071" i="13"/>
  <c r="BY1068" i="13"/>
  <c r="CK1063" i="13"/>
  <c r="CK1060" i="13"/>
  <c r="BY1052" i="13"/>
  <c r="BY1051" i="13"/>
  <c r="CK1044" i="13"/>
  <c r="CK1043" i="13"/>
  <c r="BY1042" i="13"/>
  <c r="BY1041" i="13"/>
  <c r="BY161" i="13"/>
  <c r="CK143" i="13"/>
  <c r="BY143" i="13"/>
  <c r="BY1171" i="13"/>
  <c r="CK1147" i="13"/>
  <c r="BY1147" i="13"/>
  <c r="CK1146" i="13"/>
  <c r="BY1146" i="13"/>
  <c r="CK1123" i="13"/>
  <c r="BY1123" i="13"/>
  <c r="CK1122" i="13"/>
  <c r="BY1112" i="13"/>
  <c r="CK1103" i="13"/>
  <c r="CK1100" i="13"/>
  <c r="BY1094" i="13"/>
  <c r="CK1093" i="13"/>
  <c r="BY1093" i="13"/>
  <c r="CK1088" i="13"/>
  <c r="CK1085" i="13"/>
  <c r="BY1084" i="13"/>
  <c r="BY1083" i="13"/>
  <c r="CK1076" i="13"/>
  <c r="BY1072" i="13"/>
  <c r="CK1070" i="13"/>
  <c r="CK1069" i="13"/>
  <c r="BY1063" i="13"/>
  <c r="CK1062" i="13"/>
  <c r="BY1062" i="13"/>
  <c r="CK1061" i="13"/>
  <c r="CK1048" i="13"/>
  <c r="BY1047" i="13"/>
  <c r="CK1204" i="13"/>
  <c r="CK1198" i="13"/>
  <c r="CK1185" i="13"/>
  <c r="CK1182" i="13"/>
  <c r="BY1167" i="13"/>
  <c r="CK1165" i="13"/>
  <c r="CK1155" i="13"/>
  <c r="CK644" i="13"/>
  <c r="BY1224" i="13"/>
  <c r="BY1221" i="13"/>
  <c r="CK1206" i="13"/>
  <c r="BY1252" i="13"/>
  <c r="CK1244" i="13"/>
  <c r="CK1226" i="13"/>
  <c r="BQ1560" i="13"/>
  <c r="BQ1530" i="13"/>
  <c r="F1068" i="20"/>
  <c r="BY1169" i="13"/>
  <c r="BY1127" i="13"/>
  <c r="CK1126" i="13"/>
  <c r="BO1557" i="13"/>
  <c r="CK1104" i="13"/>
  <c r="BY1104" i="13"/>
  <c r="BY933" i="13"/>
  <c r="CK874" i="13"/>
  <c r="BY874" i="13"/>
  <c r="BY749" i="13"/>
  <c r="CK746" i="13"/>
  <c r="CK744" i="13"/>
  <c r="BY545" i="13"/>
  <c r="BY535" i="13"/>
  <c r="BY438" i="13"/>
  <c r="CK399" i="13"/>
  <c r="BY399" i="13"/>
  <c r="BY398" i="13"/>
  <c r="CK397" i="13"/>
  <c r="BY397" i="13"/>
  <c r="CK396" i="13"/>
  <c r="CK63" i="13"/>
  <c r="BY63" i="13"/>
  <c r="CK1290" i="13"/>
  <c r="CK1172" i="13"/>
  <c r="BY1107" i="13"/>
  <c r="CK944" i="13"/>
  <c r="BY944" i="13"/>
  <c r="CK810" i="13"/>
  <c r="CK807" i="13"/>
  <c r="BY748" i="13"/>
  <c r="CK650" i="13"/>
  <c r="BY641" i="13"/>
  <c r="CK640" i="13"/>
  <c r="BY640" i="13"/>
  <c r="CK639" i="13"/>
  <c r="CK544" i="13"/>
  <c r="BY544" i="13"/>
  <c r="CK536" i="13"/>
  <c r="BY536" i="13"/>
  <c r="BQ1559" i="13"/>
  <c r="CK1188" i="13"/>
  <c r="CK1131" i="13"/>
  <c r="BS1553" i="13"/>
  <c r="CK811" i="13"/>
  <c r="BY809" i="13"/>
  <c r="CK749" i="13"/>
  <c r="BY734" i="13"/>
  <c r="BY724" i="13"/>
  <c r="CK651" i="13"/>
  <c r="BY651" i="13"/>
  <c r="BY650" i="13"/>
  <c r="CK641" i="13"/>
  <c r="BY639" i="13"/>
  <c r="CK542" i="13"/>
  <c r="BY542" i="13"/>
  <c r="BQ1537" i="13"/>
  <c r="BY1209" i="13"/>
  <c r="CK1207" i="13"/>
  <c r="CK1187" i="13"/>
  <c r="CK1106" i="13"/>
  <c r="BY1106" i="13"/>
  <c r="BY1103" i="13"/>
  <c r="CK1049" i="13"/>
  <c r="CK933" i="13"/>
  <c r="BY870" i="13"/>
  <c r="CK735" i="13"/>
  <c r="BT1547" i="13"/>
  <c r="BY735" i="13"/>
  <c r="CK734" i="13"/>
  <c r="CK733" i="13"/>
  <c r="BY733" i="13"/>
  <c r="BY728" i="13"/>
  <c r="BY725" i="13"/>
  <c r="CK601" i="13"/>
  <c r="CK457" i="13"/>
  <c r="BY457" i="13"/>
  <c r="CK456" i="13"/>
  <c r="BY456" i="13"/>
  <c r="CK413" i="13"/>
  <c r="BY366" i="13"/>
  <c r="BY59" i="13"/>
  <c r="BY58" i="13"/>
  <c r="CK58" i="13"/>
  <c r="CK139" i="13"/>
  <c r="BY139" i="13"/>
  <c r="BY55" i="13"/>
  <c r="CK55" i="13"/>
  <c r="CK53" i="13"/>
  <c r="BY53" i="13"/>
  <c r="CK52" i="13"/>
  <c r="BY52" i="13"/>
  <c r="CK65" i="13"/>
  <c r="CK61" i="13"/>
  <c r="BY61" i="13"/>
  <c r="CK57" i="13"/>
  <c r="BY1227" i="13"/>
  <c r="BS1559" i="13"/>
  <c r="CK1254" i="13"/>
  <c r="BY1211" i="13"/>
  <c r="BY1208" i="13"/>
  <c r="BY1189" i="13"/>
  <c r="BY1188" i="13"/>
  <c r="BY1187" i="13"/>
  <c r="CK1186" i="13"/>
  <c r="BY1185" i="13"/>
  <c r="BY1172" i="13"/>
  <c r="BY1170" i="13"/>
  <c r="BY1168" i="13"/>
  <c r="CK1173" i="13"/>
  <c r="BY1173" i="13"/>
  <c r="CK1171" i="13"/>
  <c r="CK1170" i="13"/>
  <c r="CK1169" i="13"/>
  <c r="CK1168" i="13"/>
  <c r="CK1167" i="13"/>
  <c r="BY1166" i="13"/>
  <c r="BY1165" i="13"/>
  <c r="CK1149" i="13"/>
  <c r="BY1149" i="13"/>
  <c r="CK1145" i="13"/>
  <c r="BY1145" i="13"/>
  <c r="CK1134" i="13"/>
  <c r="BY1134" i="13"/>
  <c r="CK1133" i="13"/>
  <c r="BY1133" i="13"/>
  <c r="BY1132" i="13"/>
  <c r="BY1130" i="13"/>
  <c r="CK1130" i="13"/>
  <c r="CK1129" i="13"/>
  <c r="BY1129" i="13"/>
  <c r="CK1128" i="13"/>
  <c r="BY1128" i="13"/>
  <c r="BY1126" i="13"/>
  <c r="CK1125" i="13"/>
  <c r="BY1124" i="13"/>
  <c r="CK1115" i="13"/>
  <c r="BY1115" i="13"/>
  <c r="CK1109" i="13"/>
  <c r="BY1101" i="13"/>
  <c r="CK1114" i="13"/>
  <c r="BY1114" i="13"/>
  <c r="CK1113" i="13"/>
  <c r="CK1112" i="13"/>
  <c r="BY1111" i="13"/>
  <c r="BT1556" i="13"/>
  <c r="BP1556" i="13"/>
  <c r="BY1091" i="13"/>
  <c r="CK1086" i="13"/>
  <c r="BY1086" i="13"/>
  <c r="BY1070" i="13"/>
  <c r="BY1069" i="13"/>
  <c r="BO1555" i="13"/>
  <c r="CK1059" i="13"/>
  <c r="BY1059" i="13"/>
  <c r="BS1554" i="13"/>
  <c r="BY1048" i="13"/>
  <c r="BY1028" i="13"/>
  <c r="CK1027" i="13"/>
  <c r="BT1553" i="13"/>
  <c r="CK1023" i="13"/>
  <c r="BY1023" i="13"/>
  <c r="CK1000" i="13"/>
  <c r="BY1000" i="13"/>
  <c r="BY999" i="13"/>
  <c r="CK986" i="13"/>
  <c r="BY986" i="13"/>
  <c r="CK985" i="13"/>
  <c r="BY985" i="13"/>
  <c r="BY981" i="13"/>
  <c r="CK981" i="13"/>
  <c r="CK943" i="13"/>
  <c r="BY943" i="13"/>
  <c r="CK941" i="13"/>
  <c r="CK940" i="13"/>
  <c r="CK937" i="13"/>
  <c r="BY936" i="13"/>
  <c r="CK935" i="13"/>
  <c r="BY935" i="13"/>
  <c r="CK934" i="13"/>
  <c r="CK942" i="13"/>
  <c r="BY942" i="13"/>
  <c r="BY939" i="13"/>
  <c r="BY938" i="13"/>
  <c r="BY937" i="13"/>
  <c r="BY940" i="13"/>
  <c r="CK936" i="13"/>
  <c r="CK871" i="13"/>
  <c r="CK812" i="13"/>
  <c r="BY812" i="13"/>
  <c r="CK808" i="13"/>
  <c r="CK813" i="13"/>
  <c r="BY813" i="13"/>
  <c r="BY811" i="13"/>
  <c r="CK809" i="13"/>
  <c r="BY808" i="13"/>
  <c r="BY807" i="13"/>
  <c r="BY771" i="13"/>
  <c r="CK770" i="13"/>
  <c r="BY770" i="13"/>
  <c r="CK769" i="13"/>
  <c r="BY769" i="13"/>
  <c r="BY768" i="13"/>
  <c r="CK767" i="13"/>
  <c r="BY767" i="13"/>
  <c r="CK766" i="13"/>
  <c r="BY766" i="13"/>
  <c r="CK750" i="13"/>
  <c r="CK748" i="13"/>
  <c r="CK745" i="13"/>
  <c r="BY745" i="13"/>
  <c r="BY746" i="13"/>
  <c r="BY750" i="13"/>
  <c r="BY744" i="13"/>
  <c r="CK747" i="13"/>
  <c r="BY747" i="13"/>
  <c r="CK728" i="13"/>
  <c r="CK727" i="13"/>
  <c r="BY727" i="13"/>
  <c r="BY726" i="13"/>
  <c r="CK732" i="13"/>
  <c r="CK731" i="13"/>
  <c r="BY731" i="13"/>
  <c r="BY729" i="13"/>
  <c r="CK729" i="13"/>
  <c r="CK683" i="13"/>
  <c r="BY683" i="13"/>
  <c r="BY688" i="13"/>
  <c r="BQ1546" i="13"/>
  <c r="CK687" i="13"/>
  <c r="BY687" i="13"/>
  <c r="CK682" i="13"/>
  <c r="BY682" i="13"/>
  <c r="CK681" i="13"/>
  <c r="BY681" i="13"/>
  <c r="BS1546" i="13"/>
  <c r="CK686" i="13"/>
  <c r="BY686" i="13"/>
  <c r="BO1546" i="13"/>
  <c r="BY684" i="13"/>
  <c r="CK684" i="13"/>
  <c r="BY663" i="13"/>
  <c r="CK662" i="13"/>
  <c r="CK666" i="13"/>
  <c r="BY666" i="13"/>
  <c r="CK665" i="13"/>
  <c r="BY664" i="13"/>
  <c r="BY660" i="13"/>
  <c r="CK661" i="13"/>
  <c r="BY661" i="13"/>
  <c r="CK649" i="13"/>
  <c r="BY649" i="13"/>
  <c r="CK648" i="13"/>
  <c r="BY648" i="13"/>
  <c r="CK647" i="13"/>
  <c r="BO1545" i="13"/>
  <c r="CK642" i="13"/>
  <c r="BY642" i="13"/>
  <c r="CK643" i="13"/>
  <c r="BY643" i="13"/>
  <c r="CK645" i="13"/>
  <c r="BY645" i="13"/>
  <c r="BY644" i="13"/>
  <c r="CK597" i="13"/>
  <c r="BY597" i="13"/>
  <c r="BY601" i="13"/>
  <c r="BY598" i="13"/>
  <c r="CK598" i="13"/>
  <c r="CK538" i="13"/>
  <c r="BY538" i="13"/>
  <c r="BY539" i="13"/>
  <c r="BR1542" i="13"/>
  <c r="CK539" i="13"/>
  <c r="BY540" i="13"/>
  <c r="BY483" i="13"/>
  <c r="CK481" i="13"/>
  <c r="BY480" i="13"/>
  <c r="BS1540" i="13"/>
  <c r="CK477" i="13"/>
  <c r="BY474" i="13"/>
  <c r="BY473" i="13"/>
  <c r="CK482" i="13"/>
  <c r="BY481" i="13"/>
  <c r="BY477" i="13"/>
  <c r="CK476" i="13"/>
  <c r="BY471" i="13"/>
  <c r="CK439" i="13"/>
  <c r="BY439" i="13"/>
  <c r="CK438" i="13"/>
  <c r="BP1539" i="13"/>
  <c r="CK431" i="13"/>
  <c r="CK429" i="13"/>
  <c r="BY429" i="13"/>
  <c r="CK410" i="13"/>
  <c r="BY410" i="13"/>
  <c r="CK411" i="13"/>
  <c r="BY411" i="13"/>
  <c r="CK408" i="13"/>
  <c r="BY408" i="13"/>
  <c r="BT1536" i="13"/>
  <c r="BP1536" i="13"/>
  <c r="BY369" i="13"/>
  <c r="CK378" i="13"/>
  <c r="CK373" i="13"/>
  <c r="BY372" i="13"/>
  <c r="BY371" i="13"/>
  <c r="CK370" i="13"/>
  <c r="CK369" i="13"/>
  <c r="BY368" i="13"/>
  <c r="BY367" i="13"/>
  <c r="CK366" i="13"/>
  <c r="BY375" i="13"/>
  <c r="CK374" i="13"/>
  <c r="C1118" i="20"/>
  <c r="D1118" i="20" s="1"/>
  <c r="F1118" i="20" s="1"/>
  <c r="BB15" i="5"/>
  <c r="BE54" i="5"/>
  <c r="R37" i="5"/>
  <c r="U76" i="5"/>
  <c r="AT1489" i="13"/>
  <c r="DX8" i="1"/>
  <c r="EL16" i="1"/>
  <c r="X57" i="5"/>
  <c r="X18" i="5" s="1"/>
  <c r="AY66" i="5"/>
  <c r="AY145" i="5" s="1"/>
  <c r="AY106" i="5" s="1"/>
  <c r="AJ73" i="5"/>
  <c r="R88" i="5"/>
  <c r="DS11" i="1"/>
  <c r="DZ12" i="1"/>
  <c r="DZ9" i="1"/>
  <c r="BA16" i="1"/>
  <c r="EE14" i="1"/>
  <c r="AV53" i="5"/>
  <c r="AY34" i="5"/>
  <c r="AA7" i="5"/>
  <c r="BB7" i="5"/>
  <c r="I7" i="5"/>
  <c r="AJ129" i="5"/>
  <c r="O52" i="5"/>
  <c r="AJ65" i="5"/>
  <c r="AJ25" i="5"/>
  <c r="BI64" i="5"/>
  <c r="AF1483" i="13"/>
  <c r="W1471" i="13"/>
  <c r="V1467" i="13"/>
  <c r="F1070" i="20"/>
  <c r="F1074" i="20"/>
  <c r="F1112" i="20"/>
  <c r="F1116" i="20"/>
  <c r="F1178" i="20"/>
  <c r="F1182" i="20"/>
  <c r="BY176" i="13"/>
  <c r="AW16" i="1"/>
  <c r="CK134" i="13"/>
  <c r="BY134" i="13"/>
  <c r="CK133" i="13"/>
  <c r="BY133" i="13"/>
  <c r="BY132" i="13"/>
  <c r="CK131" i="13"/>
  <c r="BY131" i="13"/>
  <c r="CK130" i="13"/>
  <c r="BY129" i="13"/>
  <c r="CK128" i="13"/>
  <c r="BY128" i="13"/>
  <c r="CK127" i="13"/>
  <c r="BY127" i="13"/>
  <c r="CK126" i="13"/>
  <c r="BY125" i="13"/>
  <c r="CK124" i="13"/>
  <c r="BY124" i="13"/>
  <c r="CK123" i="13"/>
  <c r="BY123" i="13"/>
  <c r="BQ16" i="1"/>
  <c r="BE16" i="1"/>
  <c r="AC16" i="1"/>
  <c r="U16" i="1"/>
  <c r="DS12" i="1"/>
  <c r="L37" i="5"/>
  <c r="O84" i="5"/>
  <c r="BO1530" i="13"/>
  <c r="BY194" i="13"/>
  <c r="EI8" i="1"/>
  <c r="AJ55" i="5"/>
  <c r="AJ16" i="5" s="1"/>
  <c r="F1180" i="20"/>
  <c r="R9" i="5"/>
  <c r="AG135" i="5"/>
  <c r="M75" i="5"/>
  <c r="P75" i="5" s="1"/>
  <c r="S75" i="5" s="1"/>
  <c r="V75" i="5" s="1"/>
  <c r="Y75" i="5" s="1"/>
  <c r="AB75" i="5" s="1"/>
  <c r="AE75" i="5" s="1"/>
  <c r="AH75" i="5" s="1"/>
  <c r="AK75" i="5" s="1"/>
  <c r="AN75" i="5" s="1"/>
  <c r="AQ75" i="5" s="1"/>
  <c r="AT75" i="5" s="1"/>
  <c r="AW75" i="5" s="1"/>
  <c r="AZ75" i="5" s="1"/>
  <c r="BC75" i="5" s="1"/>
  <c r="BF75" i="5" s="1"/>
  <c r="DZ13" i="1"/>
  <c r="DZ11" i="1"/>
  <c r="DU8" i="1"/>
  <c r="CK66" i="13"/>
  <c r="BY66" i="13"/>
  <c r="CM33" i="13"/>
  <c r="D33" i="13"/>
  <c r="CM55" i="13"/>
  <c r="CR55" i="13" s="1"/>
  <c r="D55" i="13"/>
  <c r="CM59" i="13"/>
  <c r="CQ59" i="13" s="1"/>
  <c r="D59" i="13"/>
  <c r="CM68" i="13"/>
  <c r="CO68" i="13" s="1"/>
  <c r="D68" i="13"/>
  <c r="CM97" i="13"/>
  <c r="CN97" i="13" s="1"/>
  <c r="D97" i="13"/>
  <c r="CM101" i="13"/>
  <c r="CN101" i="13" s="1"/>
  <c r="D101" i="13"/>
  <c r="CM122" i="13"/>
  <c r="D122" i="13"/>
  <c r="CM139" i="13"/>
  <c r="D139" i="13"/>
  <c r="CM143" i="13"/>
  <c r="CO143" i="13" s="1"/>
  <c r="D143" i="13"/>
  <c r="CM160" i="13"/>
  <c r="CQ160" i="13" s="1"/>
  <c r="D160" i="13"/>
  <c r="CM180" i="13"/>
  <c r="CQ180" i="13" s="1"/>
  <c r="D180" i="13"/>
  <c r="CM184" i="13"/>
  <c r="CO184" i="13" s="1"/>
  <c r="D184" i="13"/>
  <c r="CM201" i="13"/>
  <c r="D201" i="13"/>
  <c r="CM226" i="13"/>
  <c r="D226" i="13"/>
  <c r="CM272" i="13"/>
  <c r="CR272" i="13" s="1"/>
  <c r="D272" i="13"/>
  <c r="CM289" i="13"/>
  <c r="D289" i="13"/>
  <c r="CM306" i="13"/>
  <c r="CR306" i="13" s="1"/>
  <c r="D306" i="13"/>
  <c r="CM327" i="13"/>
  <c r="D327" i="13"/>
  <c r="CM348" i="13"/>
  <c r="D348" i="13"/>
  <c r="CM352" i="13"/>
  <c r="CP352" i="13" s="1"/>
  <c r="D352" i="13"/>
  <c r="CM369" i="13"/>
  <c r="CP369" i="13" s="1"/>
  <c r="D369" i="13"/>
  <c r="CM373" i="13"/>
  <c r="CR373" i="13" s="1"/>
  <c r="D373" i="13"/>
  <c r="CM377" i="13"/>
  <c r="CN377" i="13" s="1"/>
  <c r="D377" i="13"/>
  <c r="CM394" i="13"/>
  <c r="CQ394" i="13" s="1"/>
  <c r="D394" i="13"/>
  <c r="CM398" i="13"/>
  <c r="CO398" i="13" s="1"/>
  <c r="D398" i="13"/>
  <c r="CM411" i="13"/>
  <c r="CQ411" i="13" s="1"/>
  <c r="D411" i="13"/>
  <c r="CM437" i="13"/>
  <c r="CO437" i="13" s="1"/>
  <c r="D437" i="13"/>
  <c r="CM453" i="13"/>
  <c r="CP453" i="13" s="1"/>
  <c r="D453" i="13"/>
  <c r="CM457" i="13"/>
  <c r="CO457" i="13" s="1"/>
  <c r="D457" i="13"/>
  <c r="CM474" i="13"/>
  <c r="CQ474" i="13" s="1"/>
  <c r="D474" i="13"/>
  <c r="CM478" i="13"/>
  <c r="CO478" i="13" s="1"/>
  <c r="D478" i="13"/>
  <c r="CM482" i="13"/>
  <c r="D482" i="13"/>
  <c r="CM495" i="13"/>
  <c r="CN495" i="13" s="1"/>
  <c r="D495" i="13"/>
  <c r="CM499" i="13"/>
  <c r="D499" i="13"/>
  <c r="CM516" i="13"/>
  <c r="D516" i="13"/>
  <c r="CM541" i="13"/>
  <c r="CO541" i="13" s="1"/>
  <c r="D541" i="13"/>
  <c r="CM545" i="13"/>
  <c r="CQ545" i="13" s="1"/>
  <c r="D545" i="13"/>
  <c r="CM558" i="13"/>
  <c r="D558" i="13"/>
  <c r="CM562" i="13"/>
  <c r="D562" i="13"/>
  <c r="CM579" i="13"/>
  <c r="CQ579" i="13" s="1"/>
  <c r="D579" i="13"/>
  <c r="CM583" i="13"/>
  <c r="CR583" i="13" s="1"/>
  <c r="D583" i="13"/>
  <c r="CM600" i="13"/>
  <c r="D600" i="13"/>
  <c r="CM621" i="13"/>
  <c r="D621" i="13"/>
  <c r="CM646" i="13"/>
  <c r="D646" i="13"/>
  <c r="CM650" i="13"/>
  <c r="D650" i="13"/>
  <c r="CM663" i="13"/>
  <c r="D663" i="13"/>
  <c r="CM684" i="13"/>
  <c r="CN684" i="13" s="1"/>
  <c r="D684" i="13"/>
  <c r="CM688" i="13"/>
  <c r="D688" i="13"/>
  <c r="CM726" i="13"/>
  <c r="CO726" i="13" s="1"/>
  <c r="D726" i="13"/>
  <c r="CM730" i="13"/>
  <c r="CQ730" i="13" s="1"/>
  <c r="D730" i="13"/>
  <c r="CM734" i="13"/>
  <c r="D734" i="13"/>
  <c r="CM747" i="13"/>
  <c r="D747" i="13"/>
  <c r="CM768" i="13"/>
  <c r="CN768" i="13" s="1"/>
  <c r="D768" i="13"/>
  <c r="CM789" i="13"/>
  <c r="D789" i="13"/>
  <c r="CM810" i="13"/>
  <c r="CP810" i="13" s="1"/>
  <c r="D810" i="13"/>
  <c r="CM831" i="13"/>
  <c r="D831" i="13"/>
  <c r="CM835" i="13"/>
  <c r="CQ835" i="13" s="1"/>
  <c r="D835" i="13"/>
  <c r="CM852" i="13"/>
  <c r="D852" i="13"/>
  <c r="CM856" i="13"/>
  <c r="CQ856" i="13" s="1"/>
  <c r="D856" i="13"/>
  <c r="CM873" i="13"/>
  <c r="D873" i="13"/>
  <c r="CM894" i="13"/>
  <c r="CN894" i="13" s="1"/>
  <c r="D894" i="13"/>
  <c r="CM915" i="13"/>
  <c r="D915" i="13"/>
  <c r="CM940" i="13"/>
  <c r="D940" i="13"/>
  <c r="CM961" i="13"/>
  <c r="D961" i="13"/>
  <c r="CM965" i="13"/>
  <c r="CN965" i="13" s="1"/>
  <c r="D965" i="13"/>
  <c r="CM982" i="13"/>
  <c r="CQ982" i="13" s="1"/>
  <c r="D982" i="13"/>
  <c r="CM986" i="13"/>
  <c r="CP986" i="13" s="1"/>
  <c r="D986" i="13"/>
  <c r="CM999" i="13"/>
  <c r="CN999" i="13" s="1"/>
  <c r="D999" i="13"/>
  <c r="CM1045" i="13"/>
  <c r="CO1045" i="13" s="1"/>
  <c r="D1045" i="13"/>
  <c r="CM1064" i="13"/>
  <c r="D1064" i="13"/>
  <c r="CM1085" i="13"/>
  <c r="CQ1085" i="13" s="1"/>
  <c r="D1085" i="13"/>
  <c r="CM1104" i="13"/>
  <c r="CP1104" i="13" s="1"/>
  <c r="D1104" i="13"/>
  <c r="CM1126" i="13"/>
  <c r="CN1126" i="13" s="1"/>
  <c r="D1126" i="13"/>
  <c r="CM1189" i="13"/>
  <c r="D1189" i="13"/>
  <c r="CM1231" i="13"/>
  <c r="D1231" i="13"/>
  <c r="CM1273" i="13"/>
  <c r="D1273" i="13"/>
  <c r="CM1277" i="13"/>
  <c r="D1277" i="13"/>
  <c r="CM1294" i="13"/>
  <c r="D1294" i="13"/>
  <c r="CM1315" i="13"/>
  <c r="D1315" i="13"/>
  <c r="CM1357" i="13"/>
  <c r="D1357" i="13"/>
  <c r="CM1365" i="13"/>
  <c r="CO1365" i="13" s="1"/>
  <c r="D1365" i="13"/>
  <c r="CM1399" i="13"/>
  <c r="CO1399" i="13" s="1"/>
  <c r="D1399" i="13"/>
  <c r="CM1417" i="13"/>
  <c r="CP1417" i="13" s="1"/>
  <c r="D1417" i="13"/>
  <c r="CM1421" i="13"/>
  <c r="D1421" i="13"/>
  <c r="CM1438" i="13"/>
  <c r="D1438" i="13"/>
  <c r="CM13" i="13"/>
  <c r="D13" i="13"/>
  <c r="CM1067" i="13"/>
  <c r="CP1067" i="13" s="1"/>
  <c r="D1067" i="13"/>
  <c r="CM1030" i="13"/>
  <c r="D1030" i="13"/>
  <c r="CM1026" i="13"/>
  <c r="CR1026" i="13" s="1"/>
  <c r="D1026" i="13"/>
  <c r="CM1049" i="13"/>
  <c r="D1049" i="13"/>
  <c r="CM1072" i="13"/>
  <c r="CP1072" i="13" s="1"/>
  <c r="D1072" i="13"/>
  <c r="CM1068" i="13"/>
  <c r="D1068" i="13"/>
  <c r="CM1091" i="13"/>
  <c r="CO1091" i="13" s="1"/>
  <c r="D1091" i="13"/>
  <c r="CM1114" i="13"/>
  <c r="CO1114" i="13" s="1"/>
  <c r="D1114" i="13"/>
  <c r="CM1110" i="13"/>
  <c r="CN1110" i="13" s="1"/>
  <c r="D1110" i="13"/>
  <c r="CM1131" i="13"/>
  <c r="D1131" i="13"/>
  <c r="CM1401" i="13"/>
  <c r="CR1401" i="13" s="1"/>
  <c r="D1401" i="13"/>
  <c r="CM1423" i="13"/>
  <c r="CQ1423" i="13" s="1"/>
  <c r="D1423" i="13"/>
  <c r="CM56" i="13"/>
  <c r="CN56" i="13" s="1"/>
  <c r="D56" i="13"/>
  <c r="CM60" i="13"/>
  <c r="D60" i="13"/>
  <c r="CM69" i="13"/>
  <c r="D69" i="13"/>
  <c r="CM94" i="13"/>
  <c r="D94" i="13"/>
  <c r="CM115" i="13"/>
  <c r="CR115" i="13" s="1"/>
  <c r="D115" i="13"/>
  <c r="CM119" i="13"/>
  <c r="CQ119" i="13" s="1"/>
  <c r="D119" i="13"/>
  <c r="CM136" i="13"/>
  <c r="CN136" i="13" s="1"/>
  <c r="D136" i="13"/>
  <c r="CM161" i="13"/>
  <c r="D161" i="13"/>
  <c r="CM185" i="13"/>
  <c r="CQ185" i="13" s="1"/>
  <c r="D185" i="13"/>
  <c r="CM202" i="13"/>
  <c r="D202" i="13"/>
  <c r="CM206" i="13"/>
  <c r="D206" i="13"/>
  <c r="CM223" i="13"/>
  <c r="CN223" i="13" s="1"/>
  <c r="D223" i="13"/>
  <c r="CM244" i="13"/>
  <c r="CN244" i="13" s="1"/>
  <c r="D244" i="13"/>
  <c r="CM265" i="13"/>
  <c r="D265" i="13"/>
  <c r="CM286" i="13"/>
  <c r="D286" i="13"/>
  <c r="CM307" i="13"/>
  <c r="D307" i="13"/>
  <c r="CM328" i="13"/>
  <c r="CN328" i="13" s="1"/>
  <c r="D328" i="13"/>
  <c r="CM370" i="13"/>
  <c r="CP370" i="13" s="1"/>
  <c r="D370" i="13"/>
  <c r="CM374" i="13"/>
  <c r="CO374" i="13" s="1"/>
  <c r="D374" i="13"/>
  <c r="CM378" i="13"/>
  <c r="CN378" i="13" s="1"/>
  <c r="D378" i="13"/>
  <c r="CM395" i="13"/>
  <c r="CO395" i="13" s="1"/>
  <c r="D395" i="13"/>
  <c r="CM399" i="13"/>
  <c r="D399" i="13"/>
  <c r="CM412" i="13"/>
  <c r="CQ412" i="13" s="1"/>
  <c r="D412" i="13"/>
  <c r="CM434" i="13"/>
  <c r="D434" i="13"/>
  <c r="CM496" i="13"/>
  <c r="CQ496" i="13" s="1"/>
  <c r="D496" i="13"/>
  <c r="CM500" i="13"/>
  <c r="D500" i="13"/>
  <c r="CM517" i="13"/>
  <c r="CQ517" i="13" s="1"/>
  <c r="D517" i="13"/>
  <c r="CM538" i="13"/>
  <c r="D538" i="13"/>
  <c r="CM559" i="13"/>
  <c r="D559" i="13"/>
  <c r="CM601" i="13"/>
  <c r="D601" i="13"/>
  <c r="CM647" i="13"/>
  <c r="CO647" i="13" s="1"/>
  <c r="D647" i="13"/>
  <c r="CM651" i="13"/>
  <c r="D651" i="13"/>
  <c r="CM735" i="13"/>
  <c r="CQ735" i="13" s="1"/>
  <c r="D735" i="13"/>
  <c r="CM769" i="13"/>
  <c r="D769" i="13"/>
  <c r="CM790" i="13"/>
  <c r="CQ790" i="13" s="1"/>
  <c r="D790" i="13"/>
  <c r="CM832" i="13"/>
  <c r="D832" i="13"/>
  <c r="CM895" i="13"/>
  <c r="D895" i="13"/>
  <c r="CM937" i="13"/>
  <c r="D937" i="13"/>
  <c r="CM958" i="13"/>
  <c r="D958" i="13"/>
  <c r="CM962" i="13"/>
  <c r="CN962" i="13" s="1"/>
  <c r="D962" i="13"/>
  <c r="CM979" i="13"/>
  <c r="CR979" i="13" s="1"/>
  <c r="D979" i="13"/>
  <c r="CM987" i="13"/>
  <c r="D987" i="13"/>
  <c r="CM1042" i="13"/>
  <c r="CR1042" i="13" s="1"/>
  <c r="D1042" i="13"/>
  <c r="CM1061" i="13"/>
  <c r="CP1061" i="13" s="1"/>
  <c r="D1061" i="13"/>
  <c r="CM1065" i="13"/>
  <c r="D1065" i="13"/>
  <c r="CM1082" i="13"/>
  <c r="D1082" i="13"/>
  <c r="CM1086" i="13"/>
  <c r="CR1086" i="13" s="1"/>
  <c r="D1086" i="13"/>
  <c r="CM1123" i="13"/>
  <c r="D1123" i="13"/>
  <c r="CM1127" i="13"/>
  <c r="D1127" i="13"/>
  <c r="CM1144" i="13"/>
  <c r="D1144" i="13"/>
  <c r="CM1148" i="13"/>
  <c r="D1148" i="13"/>
  <c r="CM1165" i="13"/>
  <c r="D1165" i="13"/>
  <c r="CM1169" i="13"/>
  <c r="D1169" i="13"/>
  <c r="CM1173" i="13"/>
  <c r="CO1173" i="13" s="1"/>
  <c r="D1173" i="13"/>
  <c r="CM1190" i="13"/>
  <c r="CN1190" i="13" s="1"/>
  <c r="D1190" i="13"/>
  <c r="CM1207" i="13"/>
  <c r="D1207" i="13"/>
  <c r="CM1211" i="13"/>
  <c r="CO1211" i="13" s="1"/>
  <c r="D1211" i="13"/>
  <c r="CM1232" i="13"/>
  <c r="D1232" i="13"/>
  <c r="CM1249" i="13"/>
  <c r="CQ1249" i="13" s="1"/>
  <c r="D1249" i="13"/>
  <c r="CM1270" i="13"/>
  <c r="D1270" i="13"/>
  <c r="CM1274" i="13"/>
  <c r="D1274" i="13"/>
  <c r="CM1278" i="13"/>
  <c r="CR1278" i="13" s="1"/>
  <c r="D1278" i="13"/>
  <c r="CM1291" i="13"/>
  <c r="CP1291" i="13" s="1"/>
  <c r="D1291" i="13"/>
  <c r="CM1295" i="13"/>
  <c r="D1295" i="13"/>
  <c r="CM1312" i="13"/>
  <c r="CP1312" i="13" s="1"/>
  <c r="D1312" i="13"/>
  <c r="CM1337" i="13"/>
  <c r="CP1337" i="13" s="1"/>
  <c r="D1337" i="13"/>
  <c r="CM1354" i="13"/>
  <c r="D1354" i="13"/>
  <c r="CM1362" i="13"/>
  <c r="D1362" i="13"/>
  <c r="CM1379" i="13"/>
  <c r="CR1379" i="13" s="1"/>
  <c r="D1379" i="13"/>
  <c r="CM1396" i="13"/>
  <c r="D1396" i="13"/>
  <c r="CM1400" i="13"/>
  <c r="D1400" i="13"/>
  <c r="CM1418" i="13"/>
  <c r="D1418" i="13"/>
  <c r="CM1439" i="13"/>
  <c r="CP1439" i="13" s="1"/>
  <c r="D1439" i="13"/>
  <c r="CM14" i="13"/>
  <c r="D14" i="13"/>
  <c r="CM330" i="13"/>
  <c r="D330" i="13"/>
  <c r="CM329" i="13"/>
  <c r="D329" i="13"/>
  <c r="CM1088" i="13"/>
  <c r="D1088" i="13"/>
  <c r="CM1029" i="13"/>
  <c r="CP1029" i="13" s="1"/>
  <c r="D1029" i="13"/>
  <c r="CM1071" i="13"/>
  <c r="CO1071" i="13" s="1"/>
  <c r="D1071" i="13"/>
  <c r="CM1134" i="13"/>
  <c r="D1134" i="13"/>
  <c r="CM1404" i="13"/>
  <c r="CR1404" i="13" s="1"/>
  <c r="D1404" i="13"/>
  <c r="CM1424" i="13"/>
  <c r="D1424" i="13"/>
  <c r="CM53" i="13"/>
  <c r="CN53" i="13" s="1"/>
  <c r="D53" i="13"/>
  <c r="CM57" i="13"/>
  <c r="CN57" i="13" s="1"/>
  <c r="D57" i="13"/>
  <c r="CM61" i="13"/>
  <c r="CO61" i="13" s="1"/>
  <c r="D61" i="13"/>
  <c r="CM66" i="13"/>
  <c r="D66" i="13"/>
  <c r="CM95" i="13"/>
  <c r="CQ95" i="13" s="1"/>
  <c r="D95" i="13"/>
  <c r="CM103" i="13"/>
  <c r="CP103" i="13" s="1"/>
  <c r="D103" i="13"/>
  <c r="CM116" i="13"/>
  <c r="D116" i="13"/>
  <c r="CM120" i="13"/>
  <c r="D120" i="13"/>
  <c r="CM137" i="13"/>
  <c r="CQ137" i="13" s="1"/>
  <c r="D137" i="13"/>
  <c r="CM141" i="13"/>
  <c r="CN141" i="13" s="1"/>
  <c r="D141" i="13"/>
  <c r="CM158" i="13"/>
  <c r="CN158" i="13" s="1"/>
  <c r="D158" i="13"/>
  <c r="CM178" i="13"/>
  <c r="D178" i="13"/>
  <c r="CM199" i="13"/>
  <c r="CO199" i="13" s="1"/>
  <c r="D199" i="13"/>
  <c r="CM220" i="13"/>
  <c r="CQ220" i="13" s="1"/>
  <c r="D220" i="13"/>
  <c r="CM224" i="13"/>
  <c r="CR224" i="13" s="1"/>
  <c r="D224" i="13"/>
  <c r="CM245" i="13"/>
  <c r="D245" i="13"/>
  <c r="CM262" i="13"/>
  <c r="CN262" i="13" s="1"/>
  <c r="D262" i="13"/>
  <c r="CM270" i="13"/>
  <c r="D270" i="13"/>
  <c r="CM274" i="13"/>
  <c r="CO274" i="13" s="1"/>
  <c r="D274" i="13"/>
  <c r="CM283" i="13"/>
  <c r="D283" i="13"/>
  <c r="CM287" i="13"/>
  <c r="CO287" i="13" s="1"/>
  <c r="D287" i="13"/>
  <c r="CM291" i="13"/>
  <c r="D291" i="13"/>
  <c r="CM354" i="13"/>
  <c r="D354" i="13"/>
  <c r="CM388" i="13"/>
  <c r="D388" i="13"/>
  <c r="CM392" i="13"/>
  <c r="D392" i="13"/>
  <c r="CM409" i="13"/>
  <c r="D409" i="13"/>
  <c r="CM413" i="13"/>
  <c r="CR413" i="13" s="1"/>
  <c r="D413" i="13"/>
  <c r="CM430" i="13"/>
  <c r="D430" i="13"/>
  <c r="CM435" i="13"/>
  <c r="D435" i="13"/>
  <c r="CM451" i="13"/>
  <c r="D451" i="13"/>
  <c r="CM455" i="13"/>
  <c r="CO455" i="13" s="1"/>
  <c r="D455" i="13"/>
  <c r="CM476" i="13"/>
  <c r="D476" i="13"/>
  <c r="CM501" i="13"/>
  <c r="CN501" i="13" s="1"/>
  <c r="D501" i="13"/>
  <c r="CM535" i="13"/>
  <c r="D535" i="13"/>
  <c r="CM543" i="13"/>
  <c r="CR543" i="13" s="1"/>
  <c r="D543" i="13"/>
  <c r="CM556" i="13"/>
  <c r="D556" i="13"/>
  <c r="CM560" i="13"/>
  <c r="CQ560" i="13" s="1"/>
  <c r="D560" i="13"/>
  <c r="CM564" i="13"/>
  <c r="D564" i="13"/>
  <c r="CM581" i="13"/>
  <c r="D581" i="13"/>
  <c r="CM585" i="13"/>
  <c r="D585" i="13"/>
  <c r="CM623" i="13"/>
  <c r="D623" i="13"/>
  <c r="CM644" i="13"/>
  <c r="D644" i="13"/>
  <c r="CM648" i="13"/>
  <c r="CN648" i="13" s="1"/>
  <c r="D648" i="13"/>
  <c r="CM661" i="13"/>
  <c r="D661" i="13"/>
  <c r="CM686" i="13"/>
  <c r="CP686" i="13" s="1"/>
  <c r="D686" i="13"/>
  <c r="CM703" i="13"/>
  <c r="D703" i="13"/>
  <c r="CM707" i="13"/>
  <c r="D707" i="13"/>
  <c r="CM724" i="13"/>
  <c r="D724" i="13"/>
  <c r="CM728" i="13"/>
  <c r="CN728" i="13" s="1"/>
  <c r="D728" i="13"/>
  <c r="CM732" i="13"/>
  <c r="CN732" i="13" s="1"/>
  <c r="D732" i="13"/>
  <c r="CM766" i="13"/>
  <c r="CP766" i="13" s="1"/>
  <c r="D766" i="13"/>
  <c r="CM770" i="13"/>
  <c r="D770" i="13"/>
  <c r="CM787" i="13"/>
  <c r="CP787" i="13" s="1"/>
  <c r="D787" i="13"/>
  <c r="CM791" i="13"/>
  <c r="D791" i="13"/>
  <c r="CM808" i="13"/>
  <c r="CO808" i="13" s="1"/>
  <c r="D808" i="13"/>
  <c r="CM812" i="13"/>
  <c r="D812" i="13"/>
  <c r="CM829" i="13"/>
  <c r="CP829" i="13" s="1"/>
  <c r="D829" i="13"/>
  <c r="CM833" i="13"/>
  <c r="CO833" i="13" s="1"/>
  <c r="D833" i="13"/>
  <c r="CM850" i="13"/>
  <c r="D850" i="13"/>
  <c r="CM854" i="13"/>
  <c r="D854" i="13"/>
  <c r="CM871" i="13"/>
  <c r="CO871" i="13" s="1"/>
  <c r="D871" i="13"/>
  <c r="CM896" i="13"/>
  <c r="D896" i="13"/>
  <c r="CM917" i="13"/>
  <c r="D917" i="13"/>
  <c r="CM938" i="13"/>
  <c r="D938" i="13"/>
  <c r="CM959" i="13"/>
  <c r="D959" i="13"/>
  <c r="CM963" i="13"/>
  <c r="CN963" i="13" s="1"/>
  <c r="D963" i="13"/>
  <c r="CM980" i="13"/>
  <c r="D980" i="13"/>
  <c r="CM988" i="13"/>
  <c r="D988" i="13"/>
  <c r="CM1039" i="13"/>
  <c r="D1039" i="13"/>
  <c r="CM1066" i="13"/>
  <c r="CP1066" i="13" s="1"/>
  <c r="D1066" i="13"/>
  <c r="CM1083" i="13"/>
  <c r="CQ1083" i="13" s="1"/>
  <c r="D1083" i="13"/>
  <c r="CM1102" i="13"/>
  <c r="D1102" i="13"/>
  <c r="CM1106" i="13"/>
  <c r="CQ1106" i="13" s="1"/>
  <c r="D1106" i="13"/>
  <c r="CM1124" i="13"/>
  <c r="D1124" i="13"/>
  <c r="CM1128" i="13"/>
  <c r="CO1128" i="13" s="1"/>
  <c r="D1128" i="13"/>
  <c r="CM1149" i="13"/>
  <c r="D1149" i="13"/>
  <c r="CM1166" i="13"/>
  <c r="D1166" i="13"/>
  <c r="CM1170" i="13"/>
  <c r="D1170" i="13"/>
  <c r="CM1187" i="13"/>
  <c r="D1187" i="13"/>
  <c r="CM1208" i="13"/>
  <c r="D1208" i="13"/>
  <c r="CM1212" i="13"/>
  <c r="CQ1212" i="13" s="1"/>
  <c r="D1212" i="13"/>
  <c r="CM1229" i="13"/>
  <c r="CN1229" i="13" s="1"/>
  <c r="D1229" i="13"/>
  <c r="CM1250" i="13"/>
  <c r="CO1250" i="13" s="1"/>
  <c r="D1250" i="13"/>
  <c r="CM1275" i="13"/>
  <c r="D1275" i="13"/>
  <c r="CM1292" i="13"/>
  <c r="CN1292" i="13" s="1"/>
  <c r="D1292" i="13"/>
  <c r="CM1296" i="13"/>
  <c r="D1296" i="13"/>
  <c r="CM1317" i="13"/>
  <c r="CP1317" i="13" s="1"/>
  <c r="D1317" i="13"/>
  <c r="CM1334" i="13"/>
  <c r="D1334" i="13"/>
  <c r="CM1359" i="13"/>
  <c r="D1359" i="13"/>
  <c r="CM1363" i="13"/>
  <c r="D1363" i="13"/>
  <c r="CM1376" i="13"/>
  <c r="D1376" i="13"/>
  <c r="CM1397" i="13"/>
  <c r="D1397" i="13"/>
  <c r="CM1419" i="13"/>
  <c r="CP1419" i="13" s="1"/>
  <c r="D1419" i="13"/>
  <c r="CM1440" i="13"/>
  <c r="D1440" i="13"/>
  <c r="CM11" i="13"/>
  <c r="CP11" i="13" s="1"/>
  <c r="D11" i="13"/>
  <c r="CM1025" i="13"/>
  <c r="D1025" i="13"/>
  <c r="C1156" i="20"/>
  <c r="D1156" i="20" s="1"/>
  <c r="F1156" i="20" s="1"/>
  <c r="D1109" i="13"/>
  <c r="CM1028" i="13"/>
  <c r="D1028" i="13"/>
  <c r="CM1051" i="13"/>
  <c r="D1051" i="13"/>
  <c r="CM1047" i="13"/>
  <c r="D1047" i="13"/>
  <c r="CM1070" i="13"/>
  <c r="D1070" i="13"/>
  <c r="CM1093" i="13"/>
  <c r="D1093" i="13"/>
  <c r="CM1089" i="13"/>
  <c r="D1089" i="13"/>
  <c r="CM1112" i="13"/>
  <c r="D1112" i="13"/>
  <c r="CM1133" i="13"/>
  <c r="D1133" i="13"/>
  <c r="C1464" i="20"/>
  <c r="D1464" i="20" s="1"/>
  <c r="F1464" i="20" s="1"/>
  <c r="D1403" i="13"/>
  <c r="CM1405" i="13"/>
  <c r="CO1405" i="13" s="1"/>
  <c r="D1405" i="13"/>
  <c r="CM10" i="13"/>
  <c r="D10" i="13"/>
  <c r="CM32" i="13"/>
  <c r="D32" i="13"/>
  <c r="CM58" i="13"/>
  <c r="D58" i="13"/>
  <c r="CM63" i="13"/>
  <c r="D63" i="13"/>
  <c r="CM67" i="13"/>
  <c r="CP67" i="13" s="1"/>
  <c r="D67" i="13"/>
  <c r="CM75" i="13"/>
  <c r="D75" i="13"/>
  <c r="CM96" i="13"/>
  <c r="D96" i="13"/>
  <c r="CM100" i="13"/>
  <c r="CP100" i="13" s="1"/>
  <c r="D100" i="13"/>
  <c r="CM117" i="13"/>
  <c r="D117" i="13"/>
  <c r="CM121" i="13"/>
  <c r="CN121" i="13" s="1"/>
  <c r="D121" i="13"/>
  <c r="CM138" i="13"/>
  <c r="CP138" i="13" s="1"/>
  <c r="D138" i="13"/>
  <c r="CM142" i="13"/>
  <c r="D142" i="13"/>
  <c r="CM179" i="13"/>
  <c r="D179" i="13"/>
  <c r="CM183" i="13"/>
  <c r="CR183" i="13" s="1"/>
  <c r="D183" i="13"/>
  <c r="CM204" i="13"/>
  <c r="D204" i="13"/>
  <c r="CM225" i="13"/>
  <c r="CN225" i="13" s="1"/>
  <c r="D225" i="13"/>
  <c r="CM242" i="13"/>
  <c r="D242" i="13"/>
  <c r="CM267" i="13"/>
  <c r="CN267" i="13" s="1"/>
  <c r="D267" i="13"/>
  <c r="CM271" i="13"/>
  <c r="CQ271" i="13" s="1"/>
  <c r="D271" i="13"/>
  <c r="CM284" i="13"/>
  <c r="D284" i="13"/>
  <c r="CM288" i="13"/>
  <c r="CR288" i="13" s="1"/>
  <c r="D288" i="13"/>
  <c r="CM305" i="13"/>
  <c r="CQ305" i="13" s="1"/>
  <c r="D305" i="13"/>
  <c r="CM309" i="13"/>
  <c r="D309" i="13"/>
  <c r="CM326" i="13"/>
  <c r="D326" i="13"/>
  <c r="CM351" i="13"/>
  <c r="CQ351" i="13" s="1"/>
  <c r="D351" i="13"/>
  <c r="CM355" i="13"/>
  <c r="CO355" i="13" s="1"/>
  <c r="D355" i="13"/>
  <c r="CM368" i="13"/>
  <c r="D368" i="13"/>
  <c r="CM376" i="13"/>
  <c r="CO376" i="13" s="1"/>
  <c r="D376" i="13"/>
  <c r="CM393" i="13"/>
  <c r="D393" i="13"/>
  <c r="CM397" i="13"/>
  <c r="CR397" i="13" s="1"/>
  <c r="D397" i="13"/>
  <c r="CM410" i="13"/>
  <c r="D410" i="13"/>
  <c r="CM414" i="13"/>
  <c r="D414" i="13"/>
  <c r="CM431" i="13"/>
  <c r="CR431" i="13" s="1"/>
  <c r="D431" i="13"/>
  <c r="CM440" i="13"/>
  <c r="D440" i="13"/>
  <c r="CM452" i="13"/>
  <c r="CQ452" i="13" s="1"/>
  <c r="D452" i="13"/>
  <c r="CM456" i="13"/>
  <c r="CN456" i="13" s="1"/>
  <c r="D456" i="13"/>
  <c r="CM481" i="13"/>
  <c r="CN481" i="13" s="1"/>
  <c r="D481" i="13"/>
  <c r="CM494" i="13"/>
  <c r="CO494" i="13" s="1"/>
  <c r="D494" i="13"/>
  <c r="CM515" i="13"/>
  <c r="D515" i="13"/>
  <c r="CM519" i="13"/>
  <c r="CO519" i="13" s="1"/>
  <c r="D519" i="13"/>
  <c r="CM536" i="13"/>
  <c r="CO536" i="13" s="1"/>
  <c r="D536" i="13"/>
  <c r="CM540" i="13"/>
  <c r="D540" i="13"/>
  <c r="CM544" i="13"/>
  <c r="CN544" i="13" s="1"/>
  <c r="D544" i="13"/>
  <c r="CM561" i="13"/>
  <c r="D561" i="13"/>
  <c r="CM565" i="13"/>
  <c r="D565" i="13"/>
  <c r="CM578" i="13"/>
  <c r="CQ578" i="13" s="1"/>
  <c r="D578" i="13"/>
  <c r="CM586" i="13"/>
  <c r="CN586" i="13" s="1"/>
  <c r="D586" i="13"/>
  <c r="CM599" i="13"/>
  <c r="D599" i="13"/>
  <c r="CM603" i="13"/>
  <c r="CQ603" i="13" s="1"/>
  <c r="D603" i="13"/>
  <c r="CM620" i="13"/>
  <c r="CR620" i="13" s="1"/>
  <c r="D620" i="13"/>
  <c r="CM624" i="13"/>
  <c r="CN624" i="13" s="1"/>
  <c r="D624" i="13"/>
  <c r="CM645" i="13"/>
  <c r="CO645" i="13" s="1"/>
  <c r="D645" i="13"/>
  <c r="CM649" i="13"/>
  <c r="D649" i="13"/>
  <c r="CM662" i="13"/>
  <c r="D662" i="13"/>
  <c r="CM666" i="13"/>
  <c r="D666" i="13"/>
  <c r="CM683" i="13"/>
  <c r="CN683" i="13" s="1"/>
  <c r="D683" i="13"/>
  <c r="CM687" i="13"/>
  <c r="D687" i="13"/>
  <c r="CM704" i="13"/>
  <c r="D704" i="13"/>
  <c r="CM708" i="13"/>
  <c r="D708" i="13"/>
  <c r="CM725" i="13"/>
  <c r="CP725" i="13" s="1"/>
  <c r="D725" i="13"/>
  <c r="CM733" i="13"/>
  <c r="CQ733" i="13" s="1"/>
  <c r="D733" i="13"/>
  <c r="CM746" i="13"/>
  <c r="CO746" i="13" s="1"/>
  <c r="D746" i="13"/>
  <c r="CM750" i="13"/>
  <c r="CP750" i="13" s="1"/>
  <c r="D750" i="13"/>
  <c r="CM767" i="13"/>
  <c r="CR767" i="13" s="1"/>
  <c r="D767" i="13"/>
  <c r="CM771" i="13"/>
  <c r="D771" i="13"/>
  <c r="CM788" i="13"/>
  <c r="CN788" i="13" s="1"/>
  <c r="D788" i="13"/>
  <c r="CM792" i="13"/>
  <c r="D792" i="13"/>
  <c r="CM813" i="13"/>
  <c r="CO813" i="13" s="1"/>
  <c r="D813" i="13"/>
  <c r="CM830" i="13"/>
  <c r="D830" i="13"/>
  <c r="C868" i="20"/>
  <c r="D868" i="20" s="1"/>
  <c r="F868" i="20" s="1"/>
  <c r="D834" i="13"/>
  <c r="CM851" i="13"/>
  <c r="D851" i="13"/>
  <c r="CM876" i="13"/>
  <c r="D876" i="13"/>
  <c r="CM897" i="13"/>
  <c r="CQ897" i="13" s="1"/>
  <c r="D897" i="13"/>
  <c r="CM914" i="13"/>
  <c r="CP914" i="13" s="1"/>
  <c r="D914" i="13"/>
  <c r="CM918" i="13"/>
  <c r="D918" i="13"/>
  <c r="CM935" i="13"/>
  <c r="CP935" i="13" s="1"/>
  <c r="D935" i="13"/>
  <c r="CM939" i="13"/>
  <c r="CO939" i="13" s="1"/>
  <c r="D939" i="13"/>
  <c r="CM956" i="13"/>
  <c r="CQ956" i="13" s="1"/>
  <c r="D956" i="13"/>
  <c r="CM964" i="13"/>
  <c r="CN964" i="13" s="1"/>
  <c r="D964" i="13"/>
  <c r="CM977" i="13"/>
  <c r="CR977" i="13" s="1"/>
  <c r="D977" i="13"/>
  <c r="CM981" i="13"/>
  <c r="CO981" i="13" s="1"/>
  <c r="D981" i="13"/>
  <c r="CM989" i="13"/>
  <c r="D989" i="13"/>
  <c r="CM998" i="13"/>
  <c r="CR998" i="13" s="1"/>
  <c r="D998" i="13"/>
  <c r="CM1002" i="13"/>
  <c r="CO1002" i="13" s="1"/>
  <c r="D1002" i="13"/>
  <c r="CM1019" i="13"/>
  <c r="D1019" i="13"/>
  <c r="CM1040" i="13"/>
  <c r="CN1040" i="13" s="1"/>
  <c r="D1040" i="13"/>
  <c r="CM1044" i="13"/>
  <c r="D1044" i="13"/>
  <c r="CM1084" i="13"/>
  <c r="CO1084" i="13" s="1"/>
  <c r="D1084" i="13"/>
  <c r="CM1103" i="13"/>
  <c r="D1103" i="13"/>
  <c r="CM1125" i="13"/>
  <c r="D1125" i="13"/>
  <c r="CM1129" i="13"/>
  <c r="D1129" i="13"/>
  <c r="CM1150" i="13"/>
  <c r="CO1150" i="13" s="1"/>
  <c r="D1150" i="13"/>
  <c r="CM1167" i="13"/>
  <c r="D1167" i="13"/>
  <c r="CM1171" i="13"/>
  <c r="CP1171" i="13" s="1"/>
  <c r="D1171" i="13"/>
  <c r="CM1188" i="13"/>
  <c r="CP1188" i="13" s="1"/>
  <c r="D1188" i="13"/>
  <c r="CM1213" i="13"/>
  <c r="CQ1213" i="13" s="1"/>
  <c r="D1213" i="13"/>
  <c r="CM1230" i="13"/>
  <c r="D1230" i="13"/>
  <c r="CM1251" i="13"/>
  <c r="D1251" i="13"/>
  <c r="CM1255" i="13"/>
  <c r="D1255" i="13"/>
  <c r="CM1272" i="13"/>
  <c r="CO1272" i="13" s="1"/>
  <c r="D1272" i="13"/>
  <c r="CM1276" i="13"/>
  <c r="D1276" i="13"/>
  <c r="CM1280" i="13"/>
  <c r="CQ1280" i="13" s="1"/>
  <c r="D1280" i="13"/>
  <c r="CM1293" i="13"/>
  <c r="D1293" i="13"/>
  <c r="CM1297" i="13"/>
  <c r="CP1297" i="13" s="1"/>
  <c r="D1297" i="13"/>
  <c r="CM1314" i="13"/>
  <c r="CQ1314" i="13" s="1"/>
  <c r="D1314" i="13"/>
  <c r="CM1318" i="13"/>
  <c r="D1318" i="13"/>
  <c r="CM1335" i="13"/>
  <c r="CR1335" i="13" s="1"/>
  <c r="D1335" i="13"/>
  <c r="CM1339" i="13"/>
  <c r="CP1339" i="13" s="1"/>
  <c r="D1339" i="13"/>
  <c r="CM1356" i="13"/>
  <c r="D1356" i="13"/>
  <c r="CM1360" i="13"/>
  <c r="CQ1360" i="13" s="1"/>
  <c r="D1360" i="13"/>
  <c r="CM1364" i="13"/>
  <c r="D1364" i="13"/>
  <c r="CM1377" i="13"/>
  <c r="CR1377" i="13" s="1"/>
  <c r="D1377" i="13"/>
  <c r="CM1398" i="13"/>
  <c r="D1398" i="13"/>
  <c r="CM1420" i="13"/>
  <c r="D1420" i="13"/>
  <c r="CM1441" i="13"/>
  <c r="D1441" i="13"/>
  <c r="CM1046" i="13"/>
  <c r="CO1046" i="13" s="1"/>
  <c r="D1046" i="13"/>
  <c r="CM1130" i="13"/>
  <c r="D1130" i="13"/>
  <c r="CM1031" i="13"/>
  <c r="D1031" i="13"/>
  <c r="CM1027" i="13"/>
  <c r="D1027" i="13"/>
  <c r="CM1050" i="13"/>
  <c r="CP1050" i="13" s="1"/>
  <c r="D1050" i="13"/>
  <c r="CM1069" i="13"/>
  <c r="D1069" i="13"/>
  <c r="CM1092" i="13"/>
  <c r="CQ1092" i="13" s="1"/>
  <c r="D1092" i="13"/>
  <c r="CM1115" i="13"/>
  <c r="D1115" i="13"/>
  <c r="CM1111" i="13"/>
  <c r="CQ1111" i="13" s="1"/>
  <c r="D1111" i="13"/>
  <c r="CM1132" i="13"/>
  <c r="CO1132" i="13" s="1"/>
  <c r="D1132" i="13"/>
  <c r="CM1402" i="13"/>
  <c r="D1402" i="13"/>
  <c r="CM1422" i="13"/>
  <c r="D1422" i="13"/>
  <c r="F1466" i="13"/>
  <c r="CK54" i="13"/>
  <c r="BY54" i="13"/>
  <c r="CK76" i="13"/>
  <c r="BY76" i="13"/>
  <c r="CM76" i="13"/>
  <c r="CN76" i="13" s="1"/>
  <c r="CM77" i="13"/>
  <c r="CM78" i="13"/>
  <c r="CR78" i="13" s="1"/>
  <c r="CM79" i="13"/>
  <c r="CO79" i="13" s="1"/>
  <c r="BY70" i="13"/>
  <c r="AK1474" i="13"/>
  <c r="BQ1533" i="13"/>
  <c r="CK284" i="13"/>
  <c r="BY284" i="13"/>
  <c r="BY60" i="13"/>
  <c r="CK60" i="13"/>
  <c r="BY57" i="13"/>
  <c r="CK122" i="13"/>
  <c r="BY122" i="13"/>
  <c r="BY100" i="13"/>
  <c r="BY65" i="13"/>
  <c r="CK140" i="13"/>
  <c r="BY140" i="13"/>
  <c r="BO1542" i="13"/>
  <c r="CK583" i="13"/>
  <c r="CK436" i="13"/>
  <c r="BR1539" i="13"/>
  <c r="BY413" i="13"/>
  <c r="CK307" i="13"/>
  <c r="BT1545" i="13"/>
  <c r="CK541" i="13"/>
  <c r="BY541" i="13"/>
  <c r="CK730" i="13"/>
  <c r="BY730" i="13"/>
  <c r="CK646" i="13"/>
  <c r="BY646" i="13"/>
  <c r="CK67" i="13"/>
  <c r="CK604" i="13"/>
  <c r="BY604" i="13"/>
  <c r="CK69" i="13"/>
  <c r="BY68" i="13"/>
  <c r="BO1526" i="13"/>
  <c r="CK685" i="13"/>
  <c r="BY685" i="13"/>
  <c r="BY141" i="13"/>
  <c r="C6" i="20"/>
  <c r="D6" i="20" s="1"/>
  <c r="F6" i="20" s="1"/>
  <c r="CK99" i="13"/>
  <c r="BY99" i="13"/>
  <c r="BT1526" i="13"/>
  <c r="BY67" i="13"/>
  <c r="CK478" i="13"/>
  <c r="BY478" i="13"/>
  <c r="CK394" i="13"/>
  <c r="BY394" i="13"/>
  <c r="BP1540" i="13"/>
  <c r="BP1537" i="13"/>
  <c r="CK393" i="13"/>
  <c r="BY393" i="13"/>
  <c r="BT1537" i="13"/>
  <c r="F1073" i="20"/>
  <c r="BT1539" i="13"/>
  <c r="BY431" i="13"/>
  <c r="F1113" i="20"/>
  <c r="F1071" i="20"/>
  <c r="F1117" i="20"/>
  <c r="C8" i="20"/>
  <c r="D8" i="20" s="1"/>
  <c r="F8" i="20" s="1"/>
  <c r="CK81" i="13"/>
  <c r="BT1527" i="13"/>
  <c r="BY119" i="13"/>
  <c r="BP1527" i="13"/>
  <c r="BQ1526" i="13"/>
  <c r="CK56" i="13"/>
  <c r="BY56" i="13"/>
  <c r="CK412" i="13"/>
  <c r="BY412" i="13"/>
  <c r="CK285" i="13"/>
  <c r="BY285" i="13"/>
  <c r="CK59" i="13"/>
  <c r="CK389" i="13"/>
  <c r="CK222" i="13"/>
  <c r="BY222" i="13"/>
  <c r="F1095" i="20"/>
  <c r="C1150" i="20"/>
  <c r="D1150" i="20" s="1"/>
  <c r="F1150" i="20" s="1"/>
  <c r="C1375" i="20"/>
  <c r="D1375" i="20" s="1"/>
  <c r="F1375" i="20" s="1"/>
  <c r="CN1457" i="13"/>
  <c r="C1239" i="20"/>
  <c r="D1239" i="20" s="1"/>
  <c r="F1239" i="20" s="1"/>
  <c r="C1245" i="20"/>
  <c r="D1245" i="20" s="1"/>
  <c r="F1245" i="20" s="1"/>
  <c r="F1139" i="20"/>
  <c r="C714" i="20"/>
  <c r="D714" i="20" s="1"/>
  <c r="F714" i="20" s="1"/>
  <c r="C1504" i="20"/>
  <c r="D1504" i="20" s="1"/>
  <c r="F1504" i="20" s="1"/>
  <c r="C1331" i="20"/>
  <c r="D1331" i="20" s="1"/>
  <c r="F1331" i="20" s="1"/>
  <c r="C934" i="20"/>
  <c r="D934" i="20" s="1"/>
  <c r="F934" i="20" s="1"/>
  <c r="C1369" i="20"/>
  <c r="D1369" i="20" s="1"/>
  <c r="F1369" i="20" s="1"/>
  <c r="C962" i="20"/>
  <c r="D962" i="20" s="1"/>
  <c r="F962" i="20" s="1"/>
  <c r="C1423" i="20"/>
  <c r="D1423" i="20" s="1"/>
  <c r="F1423" i="20" s="1"/>
  <c r="C1185" i="20"/>
  <c r="D1185" i="20" s="1"/>
  <c r="F1185" i="20" s="1"/>
  <c r="C374" i="20"/>
  <c r="D374" i="20" s="1"/>
  <c r="F374" i="20" s="1"/>
  <c r="C1040" i="20"/>
  <c r="D1040" i="20" s="1"/>
  <c r="F1040" i="20" s="1"/>
  <c r="C824" i="20"/>
  <c r="D824" i="20" s="1"/>
  <c r="F824" i="20" s="1"/>
  <c r="C550" i="20"/>
  <c r="D550" i="20" s="1"/>
  <c r="F550" i="20" s="1"/>
  <c r="C1405" i="20"/>
  <c r="D1405" i="20" s="1"/>
  <c r="F1405" i="20" s="1"/>
  <c r="C1283" i="20"/>
  <c r="D1283" i="20" s="1"/>
  <c r="F1283" i="20" s="1"/>
  <c r="C1514" i="20"/>
  <c r="D1514" i="20" s="1"/>
  <c r="F1514" i="20" s="1"/>
  <c r="C978" i="20"/>
  <c r="D978" i="20" s="1"/>
  <c r="F978" i="20" s="1"/>
  <c r="C762" i="20"/>
  <c r="D762" i="20" s="1"/>
  <c r="F762" i="20" s="1"/>
  <c r="C468" i="20"/>
  <c r="D468" i="20" s="1"/>
  <c r="F468" i="20" s="1"/>
  <c r="C1425" i="20"/>
  <c r="D1425" i="20" s="1"/>
  <c r="F1425" i="20" s="1"/>
  <c r="C536" i="20"/>
  <c r="D536" i="20" s="1"/>
  <c r="F536" i="20" s="1"/>
  <c r="C1449" i="20"/>
  <c r="D1449" i="20" s="1"/>
  <c r="F1449" i="20" s="1"/>
  <c r="C1353" i="20"/>
  <c r="D1353" i="20" s="1"/>
  <c r="F1353" i="20" s="1"/>
  <c r="C1217" i="20"/>
  <c r="D1217" i="20" s="1"/>
  <c r="F1217" i="20" s="1"/>
  <c r="C1062" i="20"/>
  <c r="D1062" i="20" s="1"/>
  <c r="F1062" i="20" s="1"/>
  <c r="C880" i="20"/>
  <c r="D880" i="20" s="1"/>
  <c r="F880" i="20" s="1"/>
  <c r="C630" i="20"/>
  <c r="D630" i="20" s="1"/>
  <c r="F630" i="20" s="1"/>
  <c r="C308" i="20"/>
  <c r="D308" i="20" s="1"/>
  <c r="F308" i="20" s="1"/>
  <c r="C1315" i="20"/>
  <c r="D1315" i="20" s="1"/>
  <c r="F1315" i="20" s="1"/>
  <c r="C1468" i="20"/>
  <c r="D1468" i="20" s="1"/>
  <c r="F1468" i="20" s="1"/>
  <c r="C956" i="20"/>
  <c r="D956" i="20" s="1"/>
  <c r="F956" i="20" s="1"/>
  <c r="C854" i="20"/>
  <c r="D854" i="20" s="1"/>
  <c r="F854" i="20" s="1"/>
  <c r="C736" i="20"/>
  <c r="D736" i="20" s="1"/>
  <c r="F736" i="20" s="1"/>
  <c r="C586" i="20"/>
  <c r="D586" i="20" s="1"/>
  <c r="F586" i="20" s="1"/>
  <c r="C424" i="20"/>
  <c r="D424" i="20" s="1"/>
  <c r="F424" i="20" s="1"/>
  <c r="C252" i="20"/>
  <c r="D252" i="20" s="1"/>
  <c r="F252" i="20" s="1"/>
  <c r="BY376" i="13"/>
  <c r="C1004" i="20"/>
  <c r="D1004" i="20" s="1"/>
  <c r="F1004" i="20" s="1"/>
  <c r="C902" i="20"/>
  <c r="D902" i="20" s="1"/>
  <c r="F902" i="20" s="1"/>
  <c r="C798" i="20"/>
  <c r="D798" i="20" s="1"/>
  <c r="F798" i="20" s="1"/>
  <c r="C688" i="20"/>
  <c r="D688" i="20" s="1"/>
  <c r="F688" i="20" s="1"/>
  <c r="C512" i="20"/>
  <c r="D512" i="20" s="1"/>
  <c r="F512" i="20" s="1"/>
  <c r="C348" i="20"/>
  <c r="D348" i="20" s="1"/>
  <c r="F348" i="20" s="1"/>
  <c r="F1137" i="20"/>
  <c r="C1441" i="20"/>
  <c r="D1441" i="20" s="1"/>
  <c r="F1441" i="20" s="1"/>
  <c r="C1397" i="20"/>
  <c r="D1397" i="20" s="1"/>
  <c r="F1397" i="20" s="1"/>
  <c r="C1339" i="20"/>
  <c r="D1339" i="20" s="1"/>
  <c r="F1339" i="20" s="1"/>
  <c r="C1269" i="20"/>
  <c r="D1269" i="20" s="1"/>
  <c r="F1269" i="20" s="1"/>
  <c r="C1203" i="20"/>
  <c r="D1203" i="20" s="1"/>
  <c r="F1203" i="20" s="1"/>
  <c r="C1492" i="20"/>
  <c r="D1492" i="20" s="1"/>
  <c r="F1492" i="20" s="1"/>
  <c r="C1052" i="20"/>
  <c r="D1052" i="20" s="1"/>
  <c r="F1052" i="20" s="1"/>
  <c r="C990" i="20"/>
  <c r="D990" i="20" s="1"/>
  <c r="F990" i="20" s="1"/>
  <c r="C942" i="20"/>
  <c r="D942" i="20" s="1"/>
  <c r="F942" i="20" s="1"/>
  <c r="C894" i="20"/>
  <c r="D894" i="20" s="1"/>
  <c r="F894" i="20" s="1"/>
  <c r="C836" i="20"/>
  <c r="D836" i="20" s="1"/>
  <c r="F836" i="20" s="1"/>
  <c r="C780" i="20"/>
  <c r="D780" i="20" s="1"/>
  <c r="F780" i="20" s="1"/>
  <c r="C726" i="20"/>
  <c r="D726" i="20" s="1"/>
  <c r="F726" i="20" s="1"/>
  <c r="C660" i="20"/>
  <c r="D660" i="20" s="1"/>
  <c r="F660" i="20" s="1"/>
  <c r="C560" i="20"/>
  <c r="D560" i="20" s="1"/>
  <c r="F560" i="20" s="1"/>
  <c r="C498" i="20"/>
  <c r="D498" i="20" s="1"/>
  <c r="F498" i="20" s="1"/>
  <c r="C392" i="20"/>
  <c r="D392" i="20" s="1"/>
  <c r="F392" i="20" s="1"/>
  <c r="C326" i="20"/>
  <c r="D326" i="20" s="1"/>
  <c r="F326" i="20" s="1"/>
  <c r="C230" i="20"/>
  <c r="D230" i="20" s="1"/>
  <c r="F230" i="20" s="1"/>
  <c r="C1395" i="20"/>
  <c r="D1395" i="20" s="1"/>
  <c r="F1395" i="20" s="1"/>
  <c r="C1271" i="20"/>
  <c r="D1271" i="20" s="1"/>
  <c r="F1271" i="20" s="1"/>
  <c r="C1512" i="20"/>
  <c r="D1512" i="20" s="1"/>
  <c r="F1512" i="20" s="1"/>
  <c r="C1124" i="20"/>
  <c r="D1124" i="20" s="1"/>
  <c r="F1124" i="20" s="1"/>
  <c r="CO832" i="13"/>
  <c r="C1459" i="20"/>
  <c r="D1459" i="20" s="1"/>
  <c r="F1459" i="20" s="1"/>
  <c r="C1415" i="20"/>
  <c r="D1415" i="20" s="1"/>
  <c r="F1415" i="20" s="1"/>
  <c r="C1365" i="20"/>
  <c r="D1365" i="20" s="1"/>
  <c r="F1365" i="20" s="1"/>
  <c r="C1305" i="20"/>
  <c r="D1305" i="20" s="1"/>
  <c r="F1305" i="20" s="1"/>
  <c r="C1225" i="20"/>
  <c r="D1225" i="20" s="1"/>
  <c r="F1225" i="20" s="1"/>
  <c r="C1167" i="20"/>
  <c r="D1167" i="20" s="1"/>
  <c r="F1167" i="20" s="1"/>
  <c r="C1106" i="20"/>
  <c r="D1106" i="20" s="1"/>
  <c r="F1106" i="20" s="1"/>
  <c r="C1022" i="20"/>
  <c r="D1022" i="20" s="1"/>
  <c r="F1022" i="20" s="1"/>
  <c r="C968" i="20"/>
  <c r="D968" i="20" s="1"/>
  <c r="F968" i="20" s="1"/>
  <c r="C916" i="20"/>
  <c r="D916" i="20" s="1"/>
  <c r="F916" i="20" s="1"/>
  <c r="C864" i="20"/>
  <c r="D864" i="20" s="1"/>
  <c r="F864" i="20" s="1"/>
  <c r="C814" i="20"/>
  <c r="D814" i="20" s="1"/>
  <c r="F814" i="20" s="1"/>
  <c r="C748" i="20"/>
  <c r="D748" i="20" s="1"/>
  <c r="F748" i="20" s="1"/>
  <c r="C700" i="20"/>
  <c r="D700" i="20" s="1"/>
  <c r="F700" i="20" s="1"/>
  <c r="C608" i="20"/>
  <c r="D608" i="20" s="1"/>
  <c r="F608" i="20" s="1"/>
  <c r="C534" i="20"/>
  <c r="D534" i="20" s="1"/>
  <c r="F534" i="20" s="1"/>
  <c r="C446" i="20"/>
  <c r="D446" i="20" s="1"/>
  <c r="C366" i="20"/>
  <c r="D366" i="20" s="1"/>
  <c r="F366" i="20" s="1"/>
  <c r="C282" i="20"/>
  <c r="D282" i="20" s="1"/>
  <c r="F282" i="20" s="1"/>
  <c r="C1447" i="20"/>
  <c r="D1447" i="20" s="1"/>
  <c r="F1447" i="20" s="1"/>
  <c r="C1347" i="20"/>
  <c r="D1347" i="20" s="1"/>
  <c r="F1347" i="20" s="1"/>
  <c r="C1215" i="20"/>
  <c r="D1215" i="20" s="1"/>
  <c r="F1215" i="20" s="1"/>
  <c r="C1482" i="20"/>
  <c r="D1482" i="20" s="1"/>
  <c r="F1482" i="20" s="1"/>
  <c r="C878" i="20"/>
  <c r="D878" i="20" s="1"/>
  <c r="F878" i="20" s="1"/>
  <c r="CM819" i="13"/>
  <c r="CO819" i="13" s="1"/>
  <c r="C852" i="20"/>
  <c r="D852" i="20" s="1"/>
  <c r="F852" i="20" s="1"/>
  <c r="CM878" i="13"/>
  <c r="CO878" i="13" s="1"/>
  <c r="C914" i="20"/>
  <c r="D914" i="20" s="1"/>
  <c r="F914" i="20" s="1"/>
  <c r="CM1202" i="13"/>
  <c r="CQ1202" i="13" s="1"/>
  <c r="C1253" i="20"/>
  <c r="D1253" i="20" s="1"/>
  <c r="F1253" i="20" s="1"/>
  <c r="CM1282" i="13"/>
  <c r="CR1282" i="13" s="1"/>
  <c r="C1337" i="20"/>
  <c r="D1337" i="20" s="1"/>
  <c r="F1337" i="20" s="1"/>
  <c r="CM1299" i="13"/>
  <c r="C1355" i="20"/>
  <c r="D1355" i="20" s="1"/>
  <c r="F1355" i="20" s="1"/>
  <c r="CM1316" i="13"/>
  <c r="CO1316" i="13" s="1"/>
  <c r="C1373" i="20"/>
  <c r="D1373" i="20" s="1"/>
  <c r="F1373" i="20" s="1"/>
  <c r="CM1375" i="13"/>
  <c r="C1435" i="20"/>
  <c r="D1435" i="20" s="1"/>
  <c r="F1435" i="20" s="1"/>
  <c r="CM1391" i="13"/>
  <c r="CN1391" i="13" s="1"/>
  <c r="C1451" i="20"/>
  <c r="D1451" i="20" s="1"/>
  <c r="F1451" i="20" s="1"/>
  <c r="CM1443" i="13"/>
  <c r="C1506" i="20"/>
  <c r="D1506" i="20" s="1"/>
  <c r="F1506" i="20" s="1"/>
  <c r="CM1160" i="13"/>
  <c r="CP1160" i="13" s="1"/>
  <c r="C1209" i="20"/>
  <c r="D1209" i="20" s="1"/>
  <c r="F1209" i="20" s="1"/>
  <c r="CM1228" i="13"/>
  <c r="C1281" i="20"/>
  <c r="D1281" i="20" s="1"/>
  <c r="CM1253" i="13"/>
  <c r="CQ1253" i="13" s="1"/>
  <c r="C1307" i="20"/>
  <c r="D1307" i="20" s="1"/>
  <c r="F1307" i="20" s="1"/>
  <c r="CM1333" i="13"/>
  <c r="CN1333" i="13" s="1"/>
  <c r="C1391" i="20"/>
  <c r="D1391" i="20" s="1"/>
  <c r="F1391" i="20" s="1"/>
  <c r="CM1358" i="13"/>
  <c r="CR1358" i="13" s="1"/>
  <c r="C1417" i="20"/>
  <c r="D1417" i="20" s="1"/>
  <c r="F1417" i="20" s="1"/>
  <c r="CM1426" i="13"/>
  <c r="C1488" i="20"/>
  <c r="D1488" i="20" s="1"/>
  <c r="F1488" i="20" s="1"/>
  <c r="C1445" i="20"/>
  <c r="D1445" i="20" s="1"/>
  <c r="F1445" i="20" s="1"/>
  <c r="C1419" i="20"/>
  <c r="D1419" i="20" s="1"/>
  <c r="F1419" i="20" s="1"/>
  <c r="C1401" i="20"/>
  <c r="D1401" i="20" s="1"/>
  <c r="F1401" i="20" s="1"/>
  <c r="C1371" i="20"/>
  <c r="D1371" i="20" s="1"/>
  <c r="F1371" i="20" s="1"/>
  <c r="C1349" i="20"/>
  <c r="D1349" i="20" s="1"/>
  <c r="F1349" i="20" s="1"/>
  <c r="C1313" i="20"/>
  <c r="D1313" i="20" s="1"/>
  <c r="F1313" i="20" s="1"/>
  <c r="C1277" i="20"/>
  <c r="D1277" i="20" s="1"/>
  <c r="F1277" i="20" s="1"/>
  <c r="C1233" i="20"/>
  <c r="D1233" i="20" s="1"/>
  <c r="F1233" i="20" s="1"/>
  <c r="C1207" i="20"/>
  <c r="D1207" i="20" s="1"/>
  <c r="F1207" i="20" s="1"/>
  <c r="C1173" i="20"/>
  <c r="D1173" i="20" s="1"/>
  <c r="F1173" i="20" s="1"/>
  <c r="C1510" i="20"/>
  <c r="D1510" i="20" s="1"/>
  <c r="F1510" i="20" s="1"/>
  <c r="C1480" i="20"/>
  <c r="D1480" i="20" s="1"/>
  <c r="F1480" i="20" s="1"/>
  <c r="C1132" i="20"/>
  <c r="D1132" i="20" s="1"/>
  <c r="F1132" i="20" s="1"/>
  <c r="C1084" i="20"/>
  <c r="D1084" i="20" s="1"/>
  <c r="F1084" i="20" s="1"/>
  <c r="C1044" i="20"/>
  <c r="D1044" i="20" s="1"/>
  <c r="F1044" i="20" s="1"/>
  <c r="C1018" i="20"/>
  <c r="D1018" i="20" s="1"/>
  <c r="F1018" i="20" s="1"/>
  <c r="C986" i="20"/>
  <c r="D986" i="20" s="1"/>
  <c r="F986" i="20" s="1"/>
  <c r="C960" i="20"/>
  <c r="D960" i="20" s="1"/>
  <c r="F960" i="20" s="1"/>
  <c r="C938" i="20"/>
  <c r="D938" i="20" s="1"/>
  <c r="F938" i="20" s="1"/>
  <c r="C912" i="20"/>
  <c r="D912" i="20" s="1"/>
  <c r="F912" i="20" s="1"/>
  <c r="C886" i="20"/>
  <c r="D886" i="20" s="1"/>
  <c r="F886" i="20" s="1"/>
  <c r="C858" i="20"/>
  <c r="D858" i="20" s="1"/>
  <c r="F858" i="20" s="1"/>
  <c r="C832" i="20"/>
  <c r="D832" i="20" s="1"/>
  <c r="F832" i="20" s="1"/>
  <c r="C802" i="20"/>
  <c r="D802" i="20" s="1"/>
  <c r="F802" i="20" s="1"/>
  <c r="C770" i="20"/>
  <c r="D770" i="20" s="1"/>
  <c r="F770" i="20" s="1"/>
  <c r="C744" i="20"/>
  <c r="D744" i="20" s="1"/>
  <c r="F744" i="20" s="1"/>
  <c r="C718" i="20"/>
  <c r="D718" i="20" s="1"/>
  <c r="F718" i="20" s="1"/>
  <c r="C692" i="20"/>
  <c r="D692" i="20" s="1"/>
  <c r="F692" i="20" s="1"/>
  <c r="C652" i="20"/>
  <c r="D652" i="20" s="1"/>
  <c r="F652" i="20" s="1"/>
  <c r="C600" i="20"/>
  <c r="D600" i="20" s="1"/>
  <c r="F600" i="20" s="1"/>
  <c r="C556" i="20"/>
  <c r="D556" i="20" s="1"/>
  <c r="F556" i="20" s="1"/>
  <c r="C524" i="20"/>
  <c r="D524" i="20" s="1"/>
  <c r="F524" i="20" s="1"/>
  <c r="C472" i="20"/>
  <c r="D472" i="20" s="1"/>
  <c r="F472" i="20" s="1"/>
  <c r="C432" i="20"/>
  <c r="D432" i="20" s="1"/>
  <c r="F432" i="20" s="1"/>
  <c r="C388" i="20"/>
  <c r="D388" i="20" s="1"/>
  <c r="F388" i="20" s="1"/>
  <c r="C352" i="20"/>
  <c r="D352" i="20" s="1"/>
  <c r="F352" i="20" s="1"/>
  <c r="C314" i="20"/>
  <c r="D314" i="20" s="1"/>
  <c r="F314" i="20" s="1"/>
  <c r="C278" i="20"/>
  <c r="D278" i="20" s="1"/>
  <c r="F278" i="20" s="1"/>
  <c r="C1443" i="20"/>
  <c r="D1443" i="20" s="1"/>
  <c r="F1443" i="20" s="1"/>
  <c r="C1421" i="20"/>
  <c r="D1421" i="20" s="1"/>
  <c r="C1385" i="20"/>
  <c r="D1385" i="20" s="1"/>
  <c r="F1385" i="20" s="1"/>
  <c r="C1363" i="20"/>
  <c r="D1363" i="20" s="1"/>
  <c r="F1363" i="20" s="1"/>
  <c r="C1341" i="20"/>
  <c r="D1341" i="20" s="1"/>
  <c r="F1341" i="20" s="1"/>
  <c r="C1297" i="20"/>
  <c r="D1297" i="20" s="1"/>
  <c r="F1297" i="20" s="1"/>
  <c r="C1263" i="20"/>
  <c r="D1263" i="20" s="1"/>
  <c r="F1263" i="20" s="1"/>
  <c r="C1241" i="20"/>
  <c r="D1241" i="20" s="1"/>
  <c r="F1241" i="20" s="1"/>
  <c r="C1193" i="20"/>
  <c r="D1193" i="20" s="1"/>
  <c r="F1193" i="20" s="1"/>
  <c r="C1508" i="20"/>
  <c r="D1508" i="20" s="1"/>
  <c r="F1508" i="20" s="1"/>
  <c r="C1476" i="20"/>
  <c r="D1476" i="20" s="1"/>
  <c r="F1476" i="20" s="1"/>
  <c r="C1032" i="20"/>
  <c r="D1032" i="20" s="1"/>
  <c r="F1032" i="20" s="1"/>
  <c r="C958" i="20"/>
  <c r="D958" i="20" s="1"/>
  <c r="F958" i="20" s="1"/>
  <c r="C874" i="20"/>
  <c r="D874" i="20" s="1"/>
  <c r="F874" i="20" s="1"/>
  <c r="CM1186" i="13"/>
  <c r="CQ1186" i="13" s="1"/>
  <c r="C1237" i="20"/>
  <c r="D1237" i="20" s="1"/>
  <c r="F1237" i="20" s="1"/>
  <c r="C1502" i="20"/>
  <c r="D1502" i="20" s="1"/>
  <c r="F1502" i="20" s="1"/>
  <c r="C1474" i="20"/>
  <c r="D1474" i="20" s="1"/>
  <c r="F1474" i="20" s="1"/>
  <c r="C1128" i="20"/>
  <c r="D1128" i="20" s="1"/>
  <c r="F1128" i="20" s="1"/>
  <c r="C1461" i="20"/>
  <c r="D1461" i="20" s="1"/>
  <c r="F1461" i="20" s="1"/>
  <c r="C1413" i="20"/>
  <c r="D1413" i="20" s="1"/>
  <c r="F1413" i="20" s="1"/>
  <c r="C1359" i="20"/>
  <c r="D1359" i="20" s="1"/>
  <c r="F1359" i="20" s="1"/>
  <c r="C1289" i="20"/>
  <c r="D1289" i="20" s="1"/>
  <c r="F1289" i="20" s="1"/>
  <c r="C1259" i="20"/>
  <c r="D1259" i="20" s="1"/>
  <c r="F1259" i="20" s="1"/>
  <c r="C1231" i="20"/>
  <c r="D1231" i="20" s="1"/>
  <c r="F1231" i="20" s="1"/>
  <c r="C1183" i="20"/>
  <c r="D1183" i="20" s="1"/>
  <c r="F1183" i="20" s="1"/>
  <c r="C1028" i="20"/>
  <c r="D1028" i="20" s="1"/>
  <c r="F1028" i="20" s="1"/>
  <c r="C822" i="20"/>
  <c r="D822" i="20" s="1"/>
  <c r="F822" i="20" s="1"/>
  <c r="CM347" i="13"/>
  <c r="C358" i="20"/>
  <c r="D358" i="20" s="1"/>
  <c r="F358" i="20" s="1"/>
  <c r="CM372" i="13"/>
  <c r="CR372" i="13" s="1"/>
  <c r="C384" i="20"/>
  <c r="D384" i="20" s="1"/>
  <c r="F384" i="20" s="1"/>
  <c r="CM477" i="13"/>
  <c r="CO477" i="13" s="1"/>
  <c r="C494" i="20"/>
  <c r="D494" i="20" s="1"/>
  <c r="F494" i="20" s="1"/>
  <c r="CM498" i="13"/>
  <c r="CN498" i="13" s="1"/>
  <c r="C516" i="20"/>
  <c r="D516" i="20" s="1"/>
  <c r="F516" i="20" s="1"/>
  <c r="CM523" i="13"/>
  <c r="C542" i="20"/>
  <c r="D542" i="20" s="1"/>
  <c r="F542" i="20" s="1"/>
  <c r="CM557" i="13"/>
  <c r="CQ557" i="13" s="1"/>
  <c r="C578" i="20"/>
  <c r="D578" i="20" s="1"/>
  <c r="F578" i="20" s="1"/>
  <c r="CM611" i="13"/>
  <c r="CN611" i="13" s="1"/>
  <c r="C634" i="20"/>
  <c r="D634" i="20" s="1"/>
  <c r="F634" i="20" s="1"/>
  <c r="CM678" i="13"/>
  <c r="CR678" i="13" s="1"/>
  <c r="C704" i="20"/>
  <c r="D704" i="20" s="1"/>
  <c r="F704" i="20" s="1"/>
  <c r="CM712" i="13"/>
  <c r="CQ712" i="13" s="1"/>
  <c r="C740" i="20"/>
  <c r="D740" i="20" s="1"/>
  <c r="F740" i="20" s="1"/>
  <c r="CM758" i="13"/>
  <c r="CO758" i="13" s="1"/>
  <c r="C788" i="20"/>
  <c r="D788" i="20" s="1"/>
  <c r="F788" i="20" s="1"/>
  <c r="CM775" i="13"/>
  <c r="CP775" i="13" s="1"/>
  <c r="C806" i="20"/>
  <c r="D806" i="20" s="1"/>
  <c r="F806" i="20" s="1"/>
  <c r="CM796" i="13"/>
  <c r="CR796" i="13" s="1"/>
  <c r="C828" i="20"/>
  <c r="D828" i="20" s="1"/>
  <c r="F828" i="20" s="1"/>
  <c r="CM817" i="13"/>
  <c r="CO817" i="13" s="1"/>
  <c r="C850" i="20"/>
  <c r="D850" i="20" s="1"/>
  <c r="F850" i="20" s="1"/>
  <c r="CM838" i="13"/>
  <c r="CQ838" i="13" s="1"/>
  <c r="C872" i="20"/>
  <c r="D872" i="20" s="1"/>
  <c r="F872" i="20" s="1"/>
  <c r="CM909" i="13"/>
  <c r="CN909" i="13" s="1"/>
  <c r="C946" i="20"/>
  <c r="D946" i="20" s="1"/>
  <c r="F946" i="20" s="1"/>
  <c r="CM943" i="13"/>
  <c r="CO943" i="13" s="1"/>
  <c r="C982" i="20"/>
  <c r="D982" i="20" s="1"/>
  <c r="F982" i="20" s="1"/>
  <c r="CM960" i="13"/>
  <c r="CO960" i="13" s="1"/>
  <c r="C1000" i="20"/>
  <c r="D1000" i="20" s="1"/>
  <c r="F1000" i="20" s="1"/>
  <c r="CM985" i="13"/>
  <c r="CN985" i="13" s="1"/>
  <c r="C1026" i="20"/>
  <c r="D1026" i="20" s="1"/>
  <c r="F1026" i="20" s="1"/>
  <c r="CM1058" i="13"/>
  <c r="CO1058" i="13" s="1"/>
  <c r="C1102" i="20"/>
  <c r="D1102" i="20" s="1"/>
  <c r="F1102" i="20" s="1"/>
  <c r="CM1116" i="13"/>
  <c r="CO1116" i="13" s="1"/>
  <c r="C1163" i="20"/>
  <c r="D1163" i="20" s="1"/>
  <c r="F1163" i="20" s="1"/>
  <c r="CM1162" i="13"/>
  <c r="CN1162" i="13" s="1"/>
  <c r="C1211" i="20"/>
  <c r="D1211" i="20" s="1"/>
  <c r="F1211" i="20" s="1"/>
  <c r="CM1209" i="13"/>
  <c r="CR1209" i="13" s="1"/>
  <c r="C1261" i="20"/>
  <c r="D1261" i="20" s="1"/>
  <c r="F1261" i="20" s="1"/>
  <c r="CM1267" i="13"/>
  <c r="CO1267" i="13" s="1"/>
  <c r="C1321" i="20"/>
  <c r="D1321" i="20" s="1"/>
  <c r="F1321" i="20" s="1"/>
  <c r="CM1288" i="13"/>
  <c r="CP1288" i="13" s="1"/>
  <c r="C1343" i="20"/>
  <c r="D1343" i="20" s="1"/>
  <c r="F1343" i="20" s="1"/>
  <c r="CM1411" i="13"/>
  <c r="CR1411" i="13" s="1"/>
  <c r="C1472" i="20"/>
  <c r="D1472" i="20" s="1"/>
  <c r="F1472" i="20" s="1"/>
  <c r="CM1436" i="13"/>
  <c r="CO1436" i="13" s="1"/>
  <c r="C1498" i="20"/>
  <c r="D1498" i="20" s="1"/>
  <c r="F1498" i="20" s="1"/>
  <c r="CO1449" i="13"/>
  <c r="CN1449" i="13"/>
  <c r="CM1453" i="13"/>
  <c r="CO1453" i="13" s="1"/>
  <c r="C1516" i="20"/>
  <c r="D1516" i="20" s="1"/>
  <c r="F1516" i="20" s="1"/>
  <c r="CM941" i="13"/>
  <c r="CR941" i="13" s="1"/>
  <c r="C980" i="20"/>
  <c r="D980" i="20" s="1"/>
  <c r="CM1077" i="13"/>
  <c r="CR1077" i="13" s="1"/>
  <c r="C1122" i="20"/>
  <c r="D1122" i="20" s="1"/>
  <c r="F1122" i="20" s="1"/>
  <c r="C1439" i="20"/>
  <c r="D1439" i="20" s="1"/>
  <c r="F1439" i="20" s="1"/>
  <c r="C1381" i="20"/>
  <c r="D1381" i="20" s="1"/>
  <c r="F1381" i="20" s="1"/>
  <c r="C1333" i="20"/>
  <c r="D1333" i="20" s="1"/>
  <c r="F1333" i="20" s="1"/>
  <c r="C932" i="20"/>
  <c r="D932" i="20" s="1"/>
  <c r="F932" i="20" s="1"/>
  <c r="CM221" i="13"/>
  <c r="C226" i="20"/>
  <c r="D226" i="20" s="1"/>
  <c r="F226" i="20" s="1"/>
  <c r="CM250" i="13"/>
  <c r="CP250" i="13" s="1"/>
  <c r="C256" i="20"/>
  <c r="D256" i="20" s="1"/>
  <c r="F256" i="20" s="1"/>
  <c r="CM292" i="13"/>
  <c r="CP292" i="13" s="1"/>
  <c r="C300" i="20"/>
  <c r="D300" i="20" s="1"/>
  <c r="F300" i="20" s="1"/>
  <c r="CM321" i="13"/>
  <c r="CR321" i="13" s="1"/>
  <c r="C330" i="20"/>
  <c r="D330" i="20" s="1"/>
  <c r="F330" i="20" s="1"/>
  <c r="CM405" i="13"/>
  <c r="C418" i="20"/>
  <c r="D418" i="20" s="1"/>
  <c r="F418" i="20" s="1"/>
  <c r="CM436" i="13"/>
  <c r="CO436" i="13" s="1"/>
  <c r="CM582" i="13"/>
  <c r="CN582" i="13" s="1"/>
  <c r="C604" i="20"/>
  <c r="D604" i="20" s="1"/>
  <c r="F604" i="20" s="1"/>
  <c r="CM653" i="13"/>
  <c r="CR653" i="13" s="1"/>
  <c r="C678" i="20"/>
  <c r="D678" i="20" s="1"/>
  <c r="F678" i="20" s="1"/>
  <c r="CM695" i="13"/>
  <c r="C722" i="20"/>
  <c r="D722" i="20" s="1"/>
  <c r="F722" i="20" s="1"/>
  <c r="CM729" i="13"/>
  <c r="CO729" i="13" s="1"/>
  <c r="C758" i="20"/>
  <c r="D758" i="20" s="1"/>
  <c r="F758" i="20" s="1"/>
  <c r="CM855" i="13"/>
  <c r="CQ855" i="13" s="1"/>
  <c r="C890" i="20"/>
  <c r="D890" i="20" s="1"/>
  <c r="F890" i="20" s="1"/>
  <c r="CM872" i="13"/>
  <c r="C908" i="20"/>
  <c r="D908" i="20" s="1"/>
  <c r="F908" i="20" s="1"/>
  <c r="CM893" i="13"/>
  <c r="CQ893" i="13" s="1"/>
  <c r="C930" i="20"/>
  <c r="D930" i="20" s="1"/>
  <c r="F930" i="20" s="1"/>
  <c r="CM926" i="13"/>
  <c r="CN926" i="13" s="1"/>
  <c r="C964" i="20"/>
  <c r="D964" i="20" s="1"/>
  <c r="F964" i="20" s="1"/>
  <c r="CM1006" i="13"/>
  <c r="CQ1006" i="13" s="1"/>
  <c r="C1048" i="20"/>
  <c r="D1048" i="20" s="1"/>
  <c r="F1048" i="20" s="1"/>
  <c r="CM1023" i="13"/>
  <c r="CQ1023" i="13" s="1"/>
  <c r="C1066" i="20"/>
  <c r="D1066" i="20" s="1"/>
  <c r="F1066" i="20" s="1"/>
  <c r="CM1107" i="13"/>
  <c r="CN1107" i="13" s="1"/>
  <c r="C1154" i="20"/>
  <c r="D1154" i="20" s="1"/>
  <c r="F1154" i="20" s="1"/>
  <c r="CM1146" i="13"/>
  <c r="CQ1146" i="13" s="1"/>
  <c r="C1195" i="20"/>
  <c r="D1195" i="20" s="1"/>
  <c r="F1195" i="20" s="1"/>
  <c r="CM1179" i="13"/>
  <c r="C1229" i="20"/>
  <c r="D1229" i="20" s="1"/>
  <c r="F1229" i="20" s="1"/>
  <c r="CM1234" i="13"/>
  <c r="C1287" i="20"/>
  <c r="D1287" i="20" s="1"/>
  <c r="F1287" i="20" s="1"/>
  <c r="CM1305" i="13"/>
  <c r="CQ1305" i="13" s="1"/>
  <c r="C1361" i="20"/>
  <c r="D1361" i="20" s="1"/>
  <c r="F1361" i="20" s="1"/>
  <c r="C1453" i="20"/>
  <c r="D1453" i="20" s="1"/>
  <c r="F1453" i="20" s="1"/>
  <c r="C1437" i="20"/>
  <c r="D1437" i="20" s="1"/>
  <c r="F1437" i="20" s="1"/>
  <c r="C1409" i="20"/>
  <c r="D1409" i="20" s="1"/>
  <c r="F1409" i="20" s="1"/>
  <c r="C1393" i="20"/>
  <c r="D1393" i="20" s="1"/>
  <c r="F1393" i="20" s="1"/>
  <c r="C1357" i="20"/>
  <c r="D1357" i="20" s="1"/>
  <c r="F1357" i="20" s="1"/>
  <c r="C1335" i="20"/>
  <c r="D1335" i="20" s="1"/>
  <c r="F1335" i="20" s="1"/>
  <c r="C1295" i="20"/>
  <c r="D1295" i="20" s="1"/>
  <c r="F1295" i="20" s="1"/>
  <c r="C1243" i="20"/>
  <c r="D1243" i="20" s="1"/>
  <c r="F1243" i="20" s="1"/>
  <c r="C1221" i="20"/>
  <c r="D1221" i="20" s="1"/>
  <c r="F1221" i="20" s="1"/>
  <c r="C1199" i="20"/>
  <c r="D1199" i="20" s="1"/>
  <c r="F1199" i="20" s="1"/>
  <c r="C1518" i="20"/>
  <c r="D1518" i="20" s="1"/>
  <c r="F1518" i="20" s="1"/>
  <c r="C1496" i="20"/>
  <c r="D1496" i="20" s="1"/>
  <c r="F1496" i="20" s="1"/>
  <c r="C1470" i="20"/>
  <c r="D1470" i="20" s="1"/>
  <c r="F1470" i="20" s="1"/>
  <c r="C1110" i="20"/>
  <c r="D1110" i="20" s="1"/>
  <c r="F1110" i="20" s="1"/>
  <c r="C1056" i="20"/>
  <c r="D1056" i="20" s="1"/>
  <c r="F1056" i="20" s="1"/>
  <c r="C1030" i="20"/>
  <c r="D1030" i="20" s="1"/>
  <c r="F1030" i="20" s="1"/>
  <c r="C996" i="20"/>
  <c r="D996" i="20" s="1"/>
  <c r="F996" i="20" s="1"/>
  <c r="C974" i="20"/>
  <c r="D974" i="20" s="1"/>
  <c r="F974" i="20" s="1"/>
  <c r="C952" i="20"/>
  <c r="D952" i="20" s="1"/>
  <c r="F952" i="20" s="1"/>
  <c r="C920" i="20"/>
  <c r="D920" i="20" s="1"/>
  <c r="F920" i="20" s="1"/>
  <c r="C898" i="20"/>
  <c r="D898" i="20" s="1"/>
  <c r="F898" i="20" s="1"/>
  <c r="C876" i="20"/>
  <c r="D876" i="20" s="1"/>
  <c r="F876" i="20" s="1"/>
  <c r="C846" i="20"/>
  <c r="D846" i="20" s="1"/>
  <c r="F846" i="20" s="1"/>
  <c r="C820" i="20"/>
  <c r="D820" i="20" s="1"/>
  <c r="F820" i="20" s="1"/>
  <c r="C792" i="20"/>
  <c r="D792" i="20" s="1"/>
  <c r="F792" i="20" s="1"/>
  <c r="C754" i="20"/>
  <c r="D754" i="20" s="1"/>
  <c r="F754" i="20" s="1"/>
  <c r="C732" i="20"/>
  <c r="D732" i="20" s="1"/>
  <c r="F732" i="20" s="1"/>
  <c r="C710" i="20"/>
  <c r="D710" i="20" s="1"/>
  <c r="F710" i="20" s="1"/>
  <c r="C670" i="20"/>
  <c r="D670" i="20" s="1"/>
  <c r="F670" i="20" s="1"/>
  <c r="C626" i="20"/>
  <c r="D626" i="20" s="1"/>
  <c r="F626" i="20" s="1"/>
  <c r="C582" i="20"/>
  <c r="D582" i="20" s="1"/>
  <c r="F582" i="20" s="1"/>
  <c r="C538" i="20"/>
  <c r="D538" i="20" s="1"/>
  <c r="F538" i="20" s="1"/>
  <c r="C502" i="20"/>
  <c r="D502" i="20" s="1"/>
  <c r="F502" i="20" s="1"/>
  <c r="C458" i="20"/>
  <c r="D458" i="20" s="1"/>
  <c r="F458" i="20" s="1"/>
  <c r="C414" i="20"/>
  <c r="D414" i="20" s="1"/>
  <c r="F414" i="20" s="1"/>
  <c r="C370" i="20"/>
  <c r="D370" i="20" s="1"/>
  <c r="F370" i="20" s="1"/>
  <c r="C336" i="20"/>
  <c r="D336" i="20" s="1"/>
  <c r="F336" i="20" s="1"/>
  <c r="C292" i="20"/>
  <c r="D292" i="20" s="1"/>
  <c r="F292" i="20" s="1"/>
  <c r="C248" i="20"/>
  <c r="D248" i="20" s="1"/>
  <c r="F248" i="20" s="1"/>
  <c r="C1457" i="20"/>
  <c r="D1457" i="20" s="1"/>
  <c r="F1457" i="20" s="1"/>
  <c r="C1429" i="20"/>
  <c r="D1429" i="20" s="1"/>
  <c r="F1429" i="20" s="1"/>
  <c r="C1399" i="20"/>
  <c r="D1399" i="20" s="1"/>
  <c r="F1399" i="20" s="1"/>
  <c r="C1377" i="20"/>
  <c r="D1377" i="20" s="1"/>
  <c r="F1377" i="20" s="1"/>
  <c r="C1351" i="20"/>
  <c r="D1351" i="20" s="1"/>
  <c r="F1351" i="20" s="1"/>
  <c r="C1325" i="20"/>
  <c r="D1325" i="20" s="1"/>
  <c r="F1325" i="20" s="1"/>
  <c r="C1285" i="20"/>
  <c r="D1285" i="20" s="1"/>
  <c r="F1285" i="20" s="1"/>
  <c r="C1249" i="20"/>
  <c r="D1249" i="20" s="1"/>
  <c r="F1249" i="20" s="1"/>
  <c r="C1219" i="20"/>
  <c r="D1219" i="20" s="1"/>
  <c r="F1219" i="20" s="1"/>
  <c r="F145" i="20"/>
  <c r="C1494" i="20"/>
  <c r="D1494" i="20" s="1"/>
  <c r="F1494" i="20" s="1"/>
  <c r="C1130" i="20"/>
  <c r="D1130" i="20" s="1"/>
  <c r="F1130" i="20" s="1"/>
  <c r="C998" i="20"/>
  <c r="D998" i="20" s="1"/>
  <c r="F998" i="20" s="1"/>
  <c r="C900" i="20"/>
  <c r="D900" i="20" s="1"/>
  <c r="F900" i="20" s="1"/>
  <c r="C698" i="20"/>
  <c r="D698" i="20" s="1"/>
  <c r="F698" i="20" s="1"/>
  <c r="CP882" i="13"/>
  <c r="CO1445" i="13"/>
  <c r="BO1540" i="13"/>
  <c r="CK472" i="13"/>
  <c r="BS1537" i="13"/>
  <c r="BO1537" i="13"/>
  <c r="BY378" i="13"/>
  <c r="CK377" i="13"/>
  <c r="BY377" i="13"/>
  <c r="CK376" i="13"/>
  <c r="BY282" i="13"/>
  <c r="F1135" i="20"/>
  <c r="F1486" i="20"/>
  <c r="CK64" i="13"/>
  <c r="BY64" i="13"/>
  <c r="CK12" i="13"/>
  <c r="F1091" i="20"/>
  <c r="F1157" i="20"/>
  <c r="F1462" i="20"/>
  <c r="F1466" i="20"/>
  <c r="CK226" i="13"/>
  <c r="CK219" i="13"/>
  <c r="BY219" i="13"/>
  <c r="BY31" i="13"/>
  <c r="BY391" i="13"/>
  <c r="CK475" i="13"/>
  <c r="BY475" i="13"/>
  <c r="BQ1540" i="13"/>
  <c r="CK11" i="13"/>
  <c r="BY472" i="13"/>
  <c r="CK355" i="13"/>
  <c r="BY355" i="13"/>
  <c r="BY354" i="13"/>
  <c r="CK353" i="13"/>
  <c r="BR1535" i="13"/>
  <c r="F339" i="20"/>
  <c r="CK328" i="13"/>
  <c r="BY328" i="13"/>
  <c r="CK326" i="13"/>
  <c r="BY326" i="13"/>
  <c r="CK325" i="13"/>
  <c r="BY325" i="13"/>
  <c r="BU1462" i="13"/>
  <c r="CB1462" i="13"/>
  <c r="CK116" i="13"/>
  <c r="BR1527" i="13"/>
  <c r="CK98" i="13"/>
  <c r="BY98" i="13"/>
  <c r="CK102" i="13"/>
  <c r="BY102" i="13"/>
  <c r="CK33" i="13"/>
  <c r="BY33" i="13"/>
  <c r="BY12" i="13"/>
  <c r="BY11" i="13"/>
  <c r="BO1462" i="13"/>
  <c r="CD1462" i="13"/>
  <c r="CH1462" i="13"/>
  <c r="BW1462" i="13"/>
  <c r="BI52" i="5"/>
  <c r="BK52" i="5"/>
  <c r="BK55" i="5"/>
  <c r="BI55" i="5"/>
  <c r="BH54" i="5"/>
  <c r="BH15" i="5" s="1"/>
  <c r="BE15" i="5"/>
  <c r="CM105" i="13"/>
  <c r="CN105" i="13" s="1"/>
  <c r="C104" i="20"/>
  <c r="D104" i="20" s="1"/>
  <c r="F104" i="20" s="1"/>
  <c r="BP1462" i="13"/>
  <c r="P16" i="1"/>
  <c r="AY15" i="5"/>
  <c r="AM49" i="5"/>
  <c r="AV7" i="5"/>
  <c r="AM7" i="5"/>
  <c r="AG130" i="5"/>
  <c r="AG91" i="5" s="1"/>
  <c r="O17" i="5"/>
  <c r="R56" i="5"/>
  <c r="U56" i="5" s="1"/>
  <c r="AJ24" i="5"/>
  <c r="AM63" i="5"/>
  <c r="AM24" i="5" s="1"/>
  <c r="J69" i="5"/>
  <c r="J76" i="5"/>
  <c r="I37" i="5"/>
  <c r="AD132" i="5"/>
  <c r="AA93" i="5"/>
  <c r="EJ12" i="1"/>
  <c r="EH10" i="1"/>
  <c r="DU10" i="1"/>
  <c r="AO1467" i="13"/>
  <c r="T1475" i="13"/>
  <c r="U1487" i="13"/>
  <c r="BB1475" i="13"/>
  <c r="AD1489" i="13"/>
  <c r="N1485" i="13"/>
  <c r="AL1481" i="13"/>
  <c r="M1481" i="13"/>
  <c r="Q1477" i="13"/>
  <c r="L1473" i="13"/>
  <c r="I1469" i="13"/>
  <c r="AN1469" i="13"/>
  <c r="G1465" i="13"/>
  <c r="U1465" i="13"/>
  <c r="R1465" i="13"/>
  <c r="AV1465" i="13"/>
  <c r="AA1491" i="13"/>
  <c r="AB1491" i="13"/>
  <c r="AG1491" i="13"/>
  <c r="F1487" i="13"/>
  <c r="AL1487" i="13"/>
  <c r="AA1487" i="13"/>
  <c r="X1487" i="13"/>
  <c r="AW1487" i="13"/>
  <c r="AC1487" i="13"/>
  <c r="AP1483" i="13"/>
  <c r="AE1483" i="13"/>
  <c r="X1483" i="13"/>
  <c r="E1483" i="13"/>
  <c r="AS1483" i="13"/>
  <c r="AH1479" i="13"/>
  <c r="S1479" i="13"/>
  <c r="AU1479" i="13"/>
  <c r="X1479" i="13"/>
  <c r="AG1479" i="13"/>
  <c r="AO1479" i="13"/>
  <c r="R1475" i="13"/>
  <c r="AX1475" i="13"/>
  <c r="AA1475" i="13"/>
  <c r="H1475" i="13"/>
  <c r="AN1475" i="13"/>
  <c r="U1475" i="13"/>
  <c r="M1475" i="13"/>
  <c r="S1471" i="13"/>
  <c r="AM1471" i="13"/>
  <c r="I1471" i="13"/>
  <c r="AG1471" i="13"/>
  <c r="J1471" i="13"/>
  <c r="AX1471" i="13"/>
  <c r="F1471" i="13"/>
  <c r="AT1471" i="13"/>
  <c r="X1471" i="13"/>
  <c r="W1467" i="13"/>
  <c r="AQ1467" i="13"/>
  <c r="M1467" i="13"/>
  <c r="AK1467" i="13"/>
  <c r="R1467" i="13"/>
  <c r="T1480" i="13"/>
  <c r="V1489" i="13"/>
  <c r="AV1485" i="13"/>
  <c r="AN1477" i="13"/>
  <c r="AA1469" i="13"/>
  <c r="AN1490" i="13"/>
  <c r="V1478" i="13"/>
  <c r="AU1474" i="13"/>
  <c r="L1470" i="13"/>
  <c r="AH1466" i="13"/>
  <c r="H1465" i="13"/>
  <c r="AN1465" i="13"/>
  <c r="X1491" i="13"/>
  <c r="M1491" i="13"/>
  <c r="W1487" i="13"/>
  <c r="Q1487" i="13"/>
  <c r="AD1483" i="13"/>
  <c r="L1483" i="13"/>
  <c r="AC1483" i="13"/>
  <c r="G1479" i="13"/>
  <c r="T1479" i="13"/>
  <c r="Y1479" i="13"/>
  <c r="AL1475" i="13"/>
  <c r="AY1475" i="13"/>
  <c r="AW1475" i="13"/>
  <c r="K1471" i="13"/>
  <c r="E1471" i="13"/>
  <c r="AW1471" i="13"/>
  <c r="AJ1471" i="13"/>
  <c r="AV1471" i="13"/>
  <c r="AM1467" i="13"/>
  <c r="AC1467" i="13"/>
  <c r="AX1467" i="13"/>
  <c r="N1467" i="13"/>
  <c r="AN1467" i="13"/>
  <c r="AK1468" i="13"/>
  <c r="E1489" i="13"/>
  <c r="BO1489" i="13" s="1"/>
  <c r="AK1481" i="13"/>
  <c r="U1473" i="13"/>
  <c r="V1469" i="13"/>
  <c r="K1482" i="13"/>
  <c r="AG1478" i="13"/>
  <c r="AY1470" i="13"/>
  <c r="AI1466" i="13"/>
  <c r="P1466" i="13"/>
  <c r="Z1465" i="13"/>
  <c r="K1491" i="13"/>
  <c r="E1491" i="13"/>
  <c r="BO1491" i="13" s="1"/>
  <c r="AH1487" i="13"/>
  <c r="H1487" i="13"/>
  <c r="M1487" i="13"/>
  <c r="AA1483" i="13"/>
  <c r="AV1483" i="13"/>
  <c r="AD1479" i="13"/>
  <c r="AM1479" i="13"/>
  <c r="AV1479" i="13"/>
  <c r="J1475" i="13"/>
  <c r="W1475" i="13"/>
  <c r="AB1475" i="13"/>
  <c r="AO1475" i="13"/>
  <c r="AI1471" i="13"/>
  <c r="Y1471" i="13"/>
  <c r="AP1471" i="13"/>
  <c r="AL1471" i="13"/>
  <c r="O1467" i="13"/>
  <c r="I1467" i="13"/>
  <c r="J1467" i="13"/>
  <c r="AB1467" i="13"/>
  <c r="AT1467" i="13"/>
  <c r="AF1467" i="13"/>
  <c r="AB1492" i="13"/>
  <c r="AA1485" i="13"/>
  <c r="AB1473" i="13"/>
  <c r="Q1482" i="13"/>
  <c r="AC1470" i="13"/>
  <c r="AE1465" i="13"/>
  <c r="AM1491" i="13"/>
  <c r="AX1487" i="13"/>
  <c r="N1483" i="13"/>
  <c r="AK1483" i="13"/>
  <c r="AY1479" i="13"/>
  <c r="Z1475" i="13"/>
  <c r="AR1475" i="13"/>
  <c r="AQ1471" i="13"/>
  <c r="T1471" i="13"/>
  <c r="AA1467" i="13"/>
  <c r="Z1467" i="13"/>
  <c r="H1467" i="13"/>
  <c r="T1472" i="13"/>
  <c r="G1481" i="13"/>
  <c r="AO1469" i="13"/>
  <c r="AM1478" i="13"/>
  <c r="AN1470" i="13"/>
  <c r="Y1465" i="13"/>
  <c r="AJ1491" i="13"/>
  <c r="AQ1487" i="13"/>
  <c r="G1483" i="13"/>
  <c r="N1479" i="13"/>
  <c r="AJ1479" i="13"/>
  <c r="G1475" i="13"/>
  <c r="AK1475" i="13"/>
  <c r="Q1471" i="13"/>
  <c r="N1471" i="13"/>
  <c r="AU1467" i="13"/>
  <c r="L1467" i="13"/>
  <c r="X1467" i="13"/>
  <c r="AY1493" i="13"/>
  <c r="G1477" i="13"/>
  <c r="AL1490" i="13"/>
  <c r="Z1474" i="13"/>
  <c r="AG1466" i="13"/>
  <c r="AB1465" i="13"/>
  <c r="Y1491" i="13"/>
  <c r="AB1487" i="13"/>
  <c r="AM1483" i="13"/>
  <c r="AT1479" i="13"/>
  <c r="E1479" i="13"/>
  <c r="AI1475" i="13"/>
  <c r="AS1475" i="13"/>
  <c r="AK1471" i="13"/>
  <c r="H1471" i="13"/>
  <c r="U1467" i="13"/>
  <c r="AR1467" i="13"/>
  <c r="EN16" i="1"/>
  <c r="AJ11" i="5"/>
  <c r="AY52" i="5"/>
  <c r="AY27" i="5"/>
  <c r="AA92" i="5"/>
  <c r="G1467" i="13"/>
  <c r="M1479" i="13"/>
  <c r="R1482" i="13"/>
  <c r="CM113" i="13"/>
  <c r="CP113" i="13" s="1"/>
  <c r="C112" i="20"/>
  <c r="D112" i="20" s="1"/>
  <c r="F112" i="20" s="1"/>
  <c r="AM73" i="5"/>
  <c r="AJ34" i="5"/>
  <c r="I118" i="5"/>
  <c r="J1487" i="13"/>
  <c r="EO16" i="1"/>
  <c r="R70" i="5"/>
  <c r="BB66" i="5"/>
  <c r="R53" i="5"/>
  <c r="O11" i="5"/>
  <c r="AV57" i="5"/>
  <c r="AS18" i="5"/>
  <c r="BE7" i="5"/>
  <c r="AD7" i="5"/>
  <c r="AY7" i="5"/>
  <c r="G7" i="5"/>
  <c r="DW11" i="1"/>
  <c r="DW9" i="1"/>
  <c r="BG16" i="1"/>
  <c r="DV8" i="1"/>
  <c r="R1471" i="13"/>
  <c r="W1479" i="13"/>
  <c r="N1491" i="13"/>
  <c r="W1473" i="13"/>
  <c r="H39" i="5"/>
  <c r="BI58" i="5"/>
  <c r="BK58" i="5"/>
  <c r="BJ58" i="5"/>
  <c r="BL58" i="5"/>
  <c r="CC1462" i="13"/>
  <c r="EG10" i="1"/>
  <c r="EB16" i="1"/>
  <c r="R47" i="5"/>
  <c r="AG25" i="5"/>
  <c r="AG14" i="5"/>
  <c r="AD88" i="5"/>
  <c r="BV1462" i="13"/>
  <c r="BX16" i="1"/>
  <c r="BL16" i="1"/>
  <c r="BH16" i="1"/>
  <c r="AV16" i="1"/>
  <c r="AN16" i="1"/>
  <c r="AF16" i="1"/>
  <c r="X16" i="1"/>
  <c r="CA1462" i="13"/>
  <c r="CI1462" i="13"/>
  <c r="I1488" i="13"/>
  <c r="AB1484" i="13"/>
  <c r="Q1480" i="13"/>
  <c r="K1472" i="13"/>
  <c r="F1472" i="13"/>
  <c r="R1468" i="13"/>
  <c r="AN1468" i="13"/>
  <c r="W1490" i="13"/>
  <c r="AU1490" i="13"/>
  <c r="AO1490" i="13"/>
  <c r="Z1486" i="13"/>
  <c r="AY1482" i="13"/>
  <c r="Z1482" i="13"/>
  <c r="U1482" i="13"/>
  <c r="T1482" i="13"/>
  <c r="F1478" i="13"/>
  <c r="AN1478" i="13"/>
  <c r="O1478" i="13"/>
  <c r="M1478" i="13"/>
  <c r="F1474" i="13"/>
  <c r="AX1474" i="13"/>
  <c r="AB1474" i="13"/>
  <c r="AE1470" i="13"/>
  <c r="G1470" i="13"/>
  <c r="AH1470" i="13"/>
  <c r="U1470" i="13"/>
  <c r="AD1470" i="13"/>
  <c r="AM1466" i="13"/>
  <c r="K1466" i="13"/>
  <c r="AK1466" i="13"/>
  <c r="AT1466" i="13"/>
  <c r="Q1466" i="13"/>
  <c r="T1466" i="13"/>
  <c r="C1260" i="20"/>
  <c r="D1260" i="20" s="1"/>
  <c r="F1260" i="20" s="1"/>
  <c r="K1465" i="13"/>
  <c r="J1491" i="13"/>
  <c r="Z1487" i="13"/>
  <c r="J1483" i="13"/>
  <c r="R1479" i="13"/>
  <c r="V1475" i="13"/>
  <c r="O1471" i="13"/>
  <c r="S1467" i="13"/>
  <c r="C318" i="20"/>
  <c r="D318" i="20" s="1"/>
  <c r="F318" i="20" s="1"/>
  <c r="C296" i="20"/>
  <c r="D296" i="20" s="1"/>
  <c r="F296" i="20" s="1"/>
  <c r="C264" i="20"/>
  <c r="D264" i="20" s="1"/>
  <c r="F264" i="20" s="1"/>
  <c r="C234" i="20"/>
  <c r="D234" i="20" s="1"/>
  <c r="F234" i="20" s="1"/>
  <c r="F1179" i="20"/>
  <c r="BY147" i="13"/>
  <c r="CK146" i="13"/>
  <c r="BY146" i="13"/>
  <c r="CK145" i="13"/>
  <c r="BY145" i="13"/>
  <c r="I1493" i="13"/>
  <c r="CG1462" i="13"/>
  <c r="AV1467" i="13"/>
  <c r="AD1467" i="13"/>
  <c r="AJ1467" i="13"/>
  <c r="AP1467" i="13"/>
  <c r="AS1467" i="13"/>
  <c r="Y1467" i="13"/>
  <c r="E1467" i="13"/>
  <c r="AE1467" i="13"/>
  <c r="K1467" i="13"/>
  <c r="P1471" i="13"/>
  <c r="V1471" i="13"/>
  <c r="AB1471" i="13"/>
  <c r="AH1471" i="13"/>
  <c r="AO1471" i="13"/>
  <c r="U1471" i="13"/>
  <c r="AY1471" i="13"/>
  <c r="AA1471" i="13"/>
  <c r="G1471" i="13"/>
  <c r="Y1475" i="13"/>
  <c r="Q1475" i="13"/>
  <c r="X1475" i="13"/>
  <c r="AQ1475" i="13"/>
  <c r="K1475" i="13"/>
  <c r="AH1475" i="13"/>
  <c r="F1475" i="13"/>
  <c r="U1479" i="13"/>
  <c r="AN1479" i="13"/>
  <c r="P1479" i="13"/>
  <c r="AE1479" i="13"/>
  <c r="AX1479" i="13"/>
  <c r="V1479" i="13"/>
  <c r="I1483" i="13"/>
  <c r="AR1483" i="13"/>
  <c r="H1483" i="13"/>
  <c r="K1483" i="13"/>
  <c r="V1483" i="13"/>
  <c r="AO1487" i="13"/>
  <c r="AN1487" i="13"/>
  <c r="AY1487" i="13"/>
  <c r="K1487" i="13"/>
  <c r="R1487" i="13"/>
  <c r="AX1491" i="13"/>
  <c r="AD1491" i="13"/>
  <c r="AY1491" i="13"/>
  <c r="R1491" i="13"/>
  <c r="AL1465" i="13"/>
  <c r="AS1465" i="13"/>
  <c r="AQ1465" i="13"/>
  <c r="AR1469" i="13"/>
  <c r="H1473" i="13"/>
  <c r="AQ1473" i="13"/>
  <c r="AQ1477" i="13"/>
  <c r="AY1481" i="13"/>
  <c r="AJ1485" i="13"/>
  <c r="AN1489" i="13"/>
  <c r="AR1493" i="13"/>
  <c r="BT1528" i="13"/>
  <c r="C696" i="20"/>
  <c r="D696" i="20" s="1"/>
  <c r="F696" i="20" s="1"/>
  <c r="C674" i="20"/>
  <c r="D674" i="20" s="1"/>
  <c r="F674" i="20" s="1"/>
  <c r="C644" i="20"/>
  <c r="D644" i="20" s="1"/>
  <c r="F644" i="20" s="1"/>
  <c r="C622" i="20"/>
  <c r="D622" i="20" s="1"/>
  <c r="F622" i="20" s="1"/>
  <c r="C594" i="20"/>
  <c r="D594" i="20" s="1"/>
  <c r="F594" i="20" s="1"/>
  <c r="C568" i="20"/>
  <c r="D568" i="20" s="1"/>
  <c r="F568" i="20" s="1"/>
  <c r="C546" i="20"/>
  <c r="D546" i="20" s="1"/>
  <c r="F546" i="20" s="1"/>
  <c r="C528" i="20"/>
  <c r="D528" i="20" s="1"/>
  <c r="F528" i="20" s="1"/>
  <c r="C506" i="20"/>
  <c r="D506" i="20" s="1"/>
  <c r="F506" i="20" s="1"/>
  <c r="C484" i="20"/>
  <c r="D484" i="20" s="1"/>
  <c r="F484" i="20" s="1"/>
  <c r="C428" i="20"/>
  <c r="D428" i="20" s="1"/>
  <c r="F428" i="20" s="1"/>
  <c r="C410" i="20"/>
  <c r="D410" i="20" s="1"/>
  <c r="F410" i="20" s="1"/>
  <c r="C380" i="20"/>
  <c r="D380" i="20" s="1"/>
  <c r="F380" i="20" s="1"/>
  <c r="C362" i="20"/>
  <c r="D362" i="20" s="1"/>
  <c r="F362" i="20" s="1"/>
  <c r="C344" i="20"/>
  <c r="D344" i="20" s="1"/>
  <c r="F344" i="20" s="1"/>
  <c r="C322" i="20"/>
  <c r="D322" i="20" s="1"/>
  <c r="F322" i="20" s="1"/>
  <c r="C304" i="20"/>
  <c r="D304" i="20" s="1"/>
  <c r="F304" i="20" s="1"/>
  <c r="C286" i="20"/>
  <c r="D286" i="20" s="1"/>
  <c r="F286" i="20" s="1"/>
  <c r="C260" i="20"/>
  <c r="D260" i="20" s="1"/>
  <c r="F260" i="20" s="1"/>
  <c r="C242" i="20"/>
  <c r="D242" i="20" s="1"/>
  <c r="F242" i="20" s="1"/>
  <c r="C212" i="20"/>
  <c r="D212" i="20" s="1"/>
  <c r="F212" i="20" s="1"/>
  <c r="P1467" i="13"/>
  <c r="AL1467" i="13"/>
  <c r="F1467" i="13"/>
  <c r="T1467" i="13"/>
  <c r="AH1467" i="13"/>
  <c r="AW1467" i="13"/>
  <c r="AG1467" i="13"/>
  <c r="Q1467" i="13"/>
  <c r="AY1467" i="13"/>
  <c r="AI1467" i="13"/>
  <c r="AF1471" i="13"/>
  <c r="AN1471" i="13"/>
  <c r="AD1471" i="13"/>
  <c r="AR1471" i="13"/>
  <c r="L1471" i="13"/>
  <c r="Z1471" i="13"/>
  <c r="AS1471" i="13"/>
  <c r="AC1471" i="13"/>
  <c r="M1471" i="13"/>
  <c r="AU1471" i="13"/>
  <c r="AE1471" i="13"/>
  <c r="AC1475" i="13"/>
  <c r="I1475" i="13"/>
  <c r="AG1475" i="13"/>
  <c r="AJ1475" i="13"/>
  <c r="L1475" i="13"/>
  <c r="AM1475" i="13"/>
  <c r="S1475" i="13"/>
  <c r="AP1475" i="13"/>
  <c r="AS1479" i="13"/>
  <c r="AK1479" i="13"/>
  <c r="Q1479" i="13"/>
  <c r="AF1479" i="13"/>
  <c r="H1479" i="13"/>
  <c r="AI1479" i="13"/>
  <c r="O1479" i="13"/>
  <c r="AL1479" i="13"/>
  <c r="M1483" i="13"/>
  <c r="AG1483" i="13"/>
  <c r="AB1483" i="13"/>
  <c r="AU1483" i="13"/>
  <c r="O1483" i="13"/>
  <c r="AL1483" i="13"/>
  <c r="AK1487" i="13"/>
  <c r="AR1487" i="13"/>
  <c r="T1487" i="13"/>
  <c r="AI1487" i="13"/>
  <c r="G1487" i="13"/>
  <c r="AC1491" i="13"/>
  <c r="I1491" i="13"/>
  <c r="Q1491" i="13"/>
  <c r="H1491" i="13"/>
  <c r="S1491" i="13"/>
  <c r="F1465" i="13"/>
  <c r="N1465" i="13"/>
  <c r="E1465" i="13"/>
  <c r="V1466" i="13"/>
  <c r="R1466" i="13"/>
  <c r="AL1470" i="13"/>
  <c r="J1470" i="13"/>
  <c r="S1474" i="13"/>
  <c r="AU1478" i="13"/>
  <c r="W1465" i="13"/>
  <c r="AU1465" i="13"/>
  <c r="I1465" i="13"/>
  <c r="AO1465" i="13"/>
  <c r="AH1465" i="13"/>
  <c r="AR1465" i="13"/>
  <c r="AT1465" i="13"/>
  <c r="AF1465" i="13"/>
  <c r="AA1465" i="13"/>
  <c r="P1465" i="13"/>
  <c r="AC1465" i="13"/>
  <c r="AX1465" i="13"/>
  <c r="V1465" i="13"/>
  <c r="X1465" i="13"/>
  <c r="Z1491" i="13"/>
  <c r="W1491" i="13"/>
  <c r="AQ1491" i="13"/>
  <c r="T1491" i="13"/>
  <c r="AN1491" i="13"/>
  <c r="AL1491" i="13"/>
  <c r="AW1491" i="13"/>
  <c r="AP1491" i="13"/>
  <c r="AK1491" i="13"/>
  <c r="G1491" i="13"/>
  <c r="AI1491" i="13"/>
  <c r="L1491" i="13"/>
  <c r="AR1491" i="13"/>
  <c r="U1491" i="13"/>
  <c r="AH1491" i="13"/>
  <c r="AS1491" i="13"/>
  <c r="N1487" i="13"/>
  <c r="AD1487" i="13"/>
  <c r="AT1487" i="13"/>
  <c r="O1487" i="13"/>
  <c r="AE1487" i="13"/>
  <c r="AU1487" i="13"/>
  <c r="P1487" i="13"/>
  <c r="AF1487" i="13"/>
  <c r="AV1487" i="13"/>
  <c r="E1487" i="13"/>
  <c r="BO1487" i="13" s="1"/>
  <c r="Y1487" i="13"/>
  <c r="AS1487" i="13"/>
  <c r="V1487" i="13"/>
  <c r="AP1487" i="13"/>
  <c r="S1487" i="13"/>
  <c r="AM1487" i="13"/>
  <c r="L1487" i="13"/>
  <c r="AJ1487" i="13"/>
  <c r="AG1487" i="13"/>
  <c r="I1487" i="13"/>
  <c r="R1483" i="13"/>
  <c r="AH1483" i="13"/>
  <c r="AX1483" i="13"/>
  <c r="S1483" i="13"/>
  <c r="AI1483" i="13"/>
  <c r="AY1483" i="13"/>
  <c r="T1483" i="13"/>
  <c r="AJ1483" i="13"/>
  <c r="Q1483" i="13"/>
  <c r="U1483" i="13"/>
  <c r="AO1483" i="13"/>
  <c r="F1483" i="13"/>
  <c r="Z1483" i="13"/>
  <c r="AT1483" i="13"/>
  <c r="W1483" i="13"/>
  <c r="AQ1483" i="13"/>
  <c r="P1483" i="13"/>
  <c r="AN1483" i="13"/>
  <c r="AW1483" i="13"/>
  <c r="Y1483" i="13"/>
  <c r="F1479" i="13"/>
  <c r="J1479" i="13"/>
  <c r="Z1479" i="13"/>
  <c r="AP1479" i="13"/>
  <c r="K1479" i="13"/>
  <c r="AA1479" i="13"/>
  <c r="AQ1479" i="13"/>
  <c r="L1479" i="13"/>
  <c r="AB1479" i="13"/>
  <c r="AR1479" i="13"/>
  <c r="AW1479" i="13"/>
  <c r="I1479" i="13"/>
  <c r="AC1479" i="13"/>
  <c r="N1475" i="13"/>
  <c r="AD1475" i="13"/>
  <c r="AT1475" i="13"/>
  <c r="O1475" i="13"/>
  <c r="AE1475" i="13"/>
  <c r="AU1475" i="13"/>
  <c r="P1475" i="13"/>
  <c r="AF1475" i="13"/>
  <c r="AV1475" i="13"/>
  <c r="E1475" i="13"/>
  <c r="B70" i="20"/>
  <c r="F1490" i="13"/>
  <c r="AI1490" i="13"/>
  <c r="E1490" i="13"/>
  <c r="BO1490" i="13" s="1"/>
  <c r="F1482" i="13"/>
  <c r="S1482" i="13"/>
  <c r="AB1482" i="13"/>
  <c r="AC1482" i="13"/>
  <c r="G1478" i="13"/>
  <c r="H1478" i="13"/>
  <c r="AK1478" i="13"/>
  <c r="P1474" i="13"/>
  <c r="AE1474" i="13"/>
  <c r="O1474" i="13"/>
  <c r="O1470" i="13"/>
  <c r="E1470" i="13"/>
  <c r="AW1470" i="13"/>
  <c r="AB1470" i="13"/>
  <c r="AT1470" i="13"/>
  <c r="W1466" i="13"/>
  <c r="I1466" i="13"/>
  <c r="AO1466" i="13"/>
  <c r="AX1466" i="13"/>
  <c r="N1466" i="13"/>
  <c r="H1466" i="13"/>
  <c r="AD1490" i="13"/>
  <c r="AF1490" i="13"/>
  <c r="AA1486" i="13"/>
  <c r="AI1482" i="13"/>
  <c r="AW1482" i="13"/>
  <c r="AL1478" i="13"/>
  <c r="AF1478" i="13"/>
  <c r="AS1478" i="13"/>
  <c r="L1474" i="13"/>
  <c r="AW1474" i="13"/>
  <c r="AM1470" i="13"/>
  <c r="AG1470" i="13"/>
  <c r="AR1470" i="13"/>
  <c r="AV1470" i="13"/>
  <c r="E1466" i="13"/>
  <c r="J1466" i="13"/>
  <c r="AB1466" i="13"/>
  <c r="X1466" i="13"/>
  <c r="AC1492" i="13"/>
  <c r="T1493" i="13"/>
  <c r="AX1493" i="13"/>
  <c r="G1493" i="13"/>
  <c r="R1493" i="13"/>
  <c r="BC1489" i="13"/>
  <c r="AQ1489" i="13"/>
  <c r="AS1489" i="13"/>
  <c r="L1489" i="13"/>
  <c r="AQ1485" i="13"/>
  <c r="K1485" i="13"/>
  <c r="Y1485" i="13"/>
  <c r="BH1481" i="13"/>
  <c r="N1481" i="13"/>
  <c r="T1481" i="13"/>
  <c r="AF1481" i="13"/>
  <c r="V1477" i="13"/>
  <c r="AB1477" i="13"/>
  <c r="AC1477" i="13"/>
  <c r="BJ1477" i="13"/>
  <c r="AI1477" i="13"/>
  <c r="AO1477" i="13"/>
  <c r="AG1473" i="13"/>
  <c r="AL1473" i="13"/>
  <c r="AH1473" i="13"/>
  <c r="AF1473" i="13"/>
  <c r="AU1469" i="13"/>
  <c r="Z1469" i="13"/>
  <c r="AW1469" i="13"/>
  <c r="AY1488" i="13"/>
  <c r="AL1488" i="13"/>
  <c r="W1484" i="13"/>
  <c r="AA1480" i="13"/>
  <c r="Z1480" i="13"/>
  <c r="S1476" i="13"/>
  <c r="AG1476" i="13"/>
  <c r="K1468" i="13"/>
  <c r="AD1468" i="13"/>
  <c r="AU1468" i="13"/>
  <c r="AY1476" i="13"/>
  <c r="AL1484" i="13"/>
  <c r="F340" i="20"/>
  <c r="AY1472" i="13"/>
  <c r="X1472" i="13"/>
  <c r="U1468" i="13"/>
  <c r="AJ1468" i="13"/>
  <c r="W1493" i="13"/>
  <c r="AJ1493" i="13"/>
  <c r="AG1493" i="13"/>
  <c r="F1489" i="13"/>
  <c r="O1489" i="13"/>
  <c r="X1489" i="13"/>
  <c r="Y1489" i="13"/>
  <c r="BJ1485" i="13"/>
  <c r="AT1485" i="13"/>
  <c r="AY1485" i="13"/>
  <c r="E1485" i="13"/>
  <c r="AD1481" i="13"/>
  <c r="AI1481" i="13"/>
  <c r="AV1481" i="13"/>
  <c r="J1477" i="13"/>
  <c r="S1477" i="13"/>
  <c r="T1477" i="13"/>
  <c r="AW1477" i="13"/>
  <c r="K1473" i="13"/>
  <c r="M1473" i="13"/>
  <c r="J1473" i="13"/>
  <c r="AX1473" i="13"/>
  <c r="AU1473" i="13"/>
  <c r="BI1469" i="13"/>
  <c r="AI1469" i="13"/>
  <c r="AC1469" i="13"/>
  <c r="AX1469" i="13"/>
  <c r="AL1469" i="13"/>
  <c r="CM1355" i="13"/>
  <c r="C1414" i="20"/>
  <c r="D1414" i="20" s="1"/>
  <c r="F1414" i="20" s="1"/>
  <c r="B26" i="20"/>
  <c r="AZ1465" i="13"/>
  <c r="AK1465" i="13"/>
  <c r="M1465" i="13"/>
  <c r="L1465" i="13"/>
  <c r="AM1465" i="13"/>
  <c r="O1465" i="13"/>
  <c r="AN1466" i="13"/>
  <c r="AL1466" i="13"/>
  <c r="AJ1466" i="13"/>
  <c r="AP1466" i="13"/>
  <c r="AW1466" i="13"/>
  <c r="Y1466" i="13"/>
  <c r="AQ1466" i="13"/>
  <c r="S1466" i="13"/>
  <c r="H1470" i="13"/>
  <c r="F1470" i="13"/>
  <c r="AP1470" i="13"/>
  <c r="AS1470" i="13"/>
  <c r="M1470" i="13"/>
  <c r="AI1470" i="13"/>
  <c r="AC1474" i="13"/>
  <c r="AJ1474" i="13"/>
  <c r="AM1474" i="13"/>
  <c r="AP1474" i="13"/>
  <c r="I1474" i="13"/>
  <c r="E1478" i="13"/>
  <c r="X1478" i="13"/>
  <c r="W1478" i="13"/>
  <c r="AD1478" i="13"/>
  <c r="AO1482" i="13"/>
  <c r="AJ1482" i="13"/>
  <c r="AQ1482" i="13"/>
  <c r="AX1482" i="13"/>
  <c r="AB1486" i="13"/>
  <c r="AK1490" i="13"/>
  <c r="T1490" i="13"/>
  <c r="AX1490" i="13"/>
  <c r="X1469" i="13"/>
  <c r="T1469" i="13"/>
  <c r="Q1469" i="13"/>
  <c r="O1469" i="13"/>
  <c r="V1473" i="13"/>
  <c r="AS1473" i="13"/>
  <c r="AE1473" i="13"/>
  <c r="AK1477" i="13"/>
  <c r="H1477" i="13"/>
  <c r="AL1477" i="13"/>
  <c r="E1481" i="13"/>
  <c r="W1481" i="13"/>
  <c r="AC1485" i="13"/>
  <c r="T1485" i="13"/>
  <c r="AD1485" i="13"/>
  <c r="AG1489" i="13"/>
  <c r="AA1489" i="13"/>
  <c r="U1493" i="13"/>
  <c r="V1493" i="13"/>
  <c r="AM1493" i="13"/>
  <c r="L1468" i="13"/>
  <c r="AA1468" i="13"/>
  <c r="J1472" i="13"/>
  <c r="F1476" i="13"/>
  <c r="Y1484" i="13"/>
  <c r="X1488" i="13"/>
  <c r="BI1473" i="13"/>
  <c r="BB1493" i="13"/>
  <c r="R1490" i="13"/>
  <c r="O1490" i="13"/>
  <c r="H1490" i="13"/>
  <c r="Q1490" i="13"/>
  <c r="AS1490" i="13"/>
  <c r="AW1486" i="13"/>
  <c r="AL1482" i="13"/>
  <c r="AA1482" i="13"/>
  <c r="L1482" i="13"/>
  <c r="AR1482" i="13"/>
  <c r="I1482" i="13"/>
  <c r="N1478" i="13"/>
  <c r="AT1478" i="13"/>
  <c r="AE1478" i="13"/>
  <c r="P1478" i="13"/>
  <c r="AV1478" i="13"/>
  <c r="Y1478" i="13"/>
  <c r="Q1474" i="13"/>
  <c r="AH1474" i="13"/>
  <c r="W1474" i="13"/>
  <c r="H1474" i="13"/>
  <c r="AR1474" i="13"/>
  <c r="AO1474" i="13"/>
  <c r="W1470" i="13"/>
  <c r="AU1470" i="13"/>
  <c r="Q1470" i="13"/>
  <c r="AK1470" i="13"/>
  <c r="Z1470" i="13"/>
  <c r="T1470" i="13"/>
  <c r="N1470" i="13"/>
  <c r="AF1470" i="13"/>
  <c r="G1466" i="13"/>
  <c r="AA1466" i="13"/>
  <c r="AY1466" i="13"/>
  <c r="U1466" i="13"/>
  <c r="C1515" i="20"/>
  <c r="D1515" i="20" s="1"/>
  <c r="F1515" i="20" s="1"/>
  <c r="C1171" i="20"/>
  <c r="D1171" i="20" s="1"/>
  <c r="F1171" i="20" s="1"/>
  <c r="C1146" i="20"/>
  <c r="D1146" i="20" s="1"/>
  <c r="F1146" i="20" s="1"/>
  <c r="C1076" i="20"/>
  <c r="D1076" i="20" s="1"/>
  <c r="F1076" i="20" s="1"/>
  <c r="C988" i="20"/>
  <c r="D988" i="20" s="1"/>
  <c r="F988" i="20" s="1"/>
  <c r="C944" i="20"/>
  <c r="D944" i="20" s="1"/>
  <c r="F944" i="20" s="1"/>
  <c r="C882" i="20"/>
  <c r="D882" i="20" s="1"/>
  <c r="F882" i="20" s="1"/>
  <c r="C838" i="20"/>
  <c r="D838" i="20" s="1"/>
  <c r="F838" i="20" s="1"/>
  <c r="BJ1465" i="13"/>
  <c r="S1465" i="13"/>
  <c r="AI1465" i="13"/>
  <c r="AY1465" i="13"/>
  <c r="T1465" i="13"/>
  <c r="Q1465" i="13"/>
  <c r="AG1465" i="13"/>
  <c r="AW1465" i="13"/>
  <c r="AP1465" i="13"/>
  <c r="AJ1465" i="13"/>
  <c r="AD1465" i="13"/>
  <c r="J1465" i="13"/>
  <c r="F1491" i="13"/>
  <c r="V1491" i="13"/>
  <c r="O1491" i="13"/>
  <c r="AE1491" i="13"/>
  <c r="AU1491" i="13"/>
  <c r="P1491" i="13"/>
  <c r="AF1491" i="13"/>
  <c r="AV1491" i="13"/>
  <c r="AT1491" i="13"/>
  <c r="AO1491" i="13"/>
  <c r="BJ1483" i="13"/>
  <c r="BK1483" i="13"/>
  <c r="BB1483" i="13"/>
  <c r="BJ1475" i="13"/>
  <c r="AZ1475" i="13"/>
  <c r="BC1475" i="13"/>
  <c r="BE1475" i="13"/>
  <c r="BF1475" i="13"/>
  <c r="BG1467" i="13"/>
  <c r="BK1467" i="13"/>
  <c r="BC1467" i="13"/>
  <c r="BE1467" i="13"/>
  <c r="BB1467" i="13"/>
  <c r="C965" i="20"/>
  <c r="D965" i="20" s="1"/>
  <c r="F965" i="20" s="1"/>
  <c r="CM147" i="13"/>
  <c r="CO147" i="13" s="1"/>
  <c r="C148" i="20"/>
  <c r="D148" i="20" s="1"/>
  <c r="F148" i="20" s="1"/>
  <c r="CM425" i="13"/>
  <c r="CP425" i="13" s="1"/>
  <c r="C439" i="20"/>
  <c r="D439" i="20" s="1"/>
  <c r="F439" i="20" s="1"/>
  <c r="CM610" i="13"/>
  <c r="CR610" i="13" s="1"/>
  <c r="C633" i="20"/>
  <c r="D633" i="20" s="1"/>
  <c r="F633" i="20" s="1"/>
  <c r="CM749" i="13"/>
  <c r="CO749" i="13" s="1"/>
  <c r="C779" i="20"/>
  <c r="D779" i="20" s="1"/>
  <c r="F779" i="20" s="1"/>
  <c r="CM892" i="13"/>
  <c r="CO892" i="13" s="1"/>
  <c r="C929" i="20"/>
  <c r="D929" i="20" s="1"/>
  <c r="F929" i="20" s="1"/>
  <c r="CM934" i="13"/>
  <c r="CP934" i="13" s="1"/>
  <c r="C973" i="20"/>
  <c r="D973" i="20" s="1"/>
  <c r="F973" i="20" s="1"/>
  <c r="CM976" i="13"/>
  <c r="CR976" i="13" s="1"/>
  <c r="C1017" i="20"/>
  <c r="D1017" i="20" s="1"/>
  <c r="F1017" i="20" s="1"/>
  <c r="CM1018" i="13"/>
  <c r="CQ1018" i="13" s="1"/>
  <c r="C1061" i="20"/>
  <c r="D1061" i="20" s="1"/>
  <c r="F1061" i="20" s="1"/>
  <c r="CM1043" i="13"/>
  <c r="C1087" i="20"/>
  <c r="D1087" i="20" s="1"/>
  <c r="F1087" i="20" s="1"/>
  <c r="CM1062" i="13"/>
  <c r="CQ1062" i="13" s="1"/>
  <c r="C1107" i="20"/>
  <c r="D1107" i="20" s="1"/>
  <c r="F1107" i="20" s="1"/>
  <c r="CM1074" i="13"/>
  <c r="CN1074" i="13" s="1"/>
  <c r="C1119" i="20"/>
  <c r="D1119" i="20" s="1"/>
  <c r="F1119" i="20" s="1"/>
  <c r="CM1087" i="13"/>
  <c r="CN1087" i="13" s="1"/>
  <c r="C1133" i="20"/>
  <c r="D1133" i="20" s="1"/>
  <c r="F1133" i="20" s="1"/>
  <c r="CM1119" i="13"/>
  <c r="CN1119" i="13" s="1"/>
  <c r="C1166" i="20"/>
  <c r="D1166" i="20" s="1"/>
  <c r="F1166" i="20" s="1"/>
  <c r="CM1145" i="13"/>
  <c r="CQ1145" i="13" s="1"/>
  <c r="C1194" i="20"/>
  <c r="D1194" i="20" s="1"/>
  <c r="F1194" i="20" s="1"/>
  <c r="CM1157" i="13"/>
  <c r="C1206" i="20"/>
  <c r="D1206" i="20" s="1"/>
  <c r="F1206" i="20" s="1"/>
  <c r="CM1174" i="13"/>
  <c r="CQ1174" i="13" s="1"/>
  <c r="C1224" i="20"/>
  <c r="D1224" i="20" s="1"/>
  <c r="F1224" i="20" s="1"/>
  <c r="CM1191" i="13"/>
  <c r="CR1191" i="13" s="1"/>
  <c r="C1242" i="20"/>
  <c r="D1242" i="20" s="1"/>
  <c r="F1242" i="20" s="1"/>
  <c r="CM1220" i="13"/>
  <c r="CR1220" i="13" s="1"/>
  <c r="C1272" i="20"/>
  <c r="D1272" i="20" s="1"/>
  <c r="F1272" i="20" s="1"/>
  <c r="CM1233" i="13"/>
  <c r="CP1233" i="13" s="1"/>
  <c r="C1286" i="20"/>
  <c r="D1286" i="20" s="1"/>
  <c r="F1286" i="20" s="1"/>
  <c r="CM1241" i="13"/>
  <c r="CN1241" i="13" s="1"/>
  <c r="C1294" i="20"/>
  <c r="D1294" i="20" s="1"/>
  <c r="F1294" i="20" s="1"/>
  <c r="CM1254" i="13"/>
  <c r="CO1254" i="13" s="1"/>
  <c r="C1308" i="20"/>
  <c r="D1308" i="20" s="1"/>
  <c r="F1308" i="20" s="1"/>
  <c r="CM1271" i="13"/>
  <c r="C1326" i="20"/>
  <c r="D1326" i="20" s="1"/>
  <c r="F1326" i="20" s="1"/>
  <c r="CM1279" i="13"/>
  <c r="CO1279" i="13" s="1"/>
  <c r="C1334" i="20"/>
  <c r="D1334" i="20" s="1"/>
  <c r="F1334" i="20" s="1"/>
  <c r="CM1287" i="13"/>
  <c r="CP1287" i="13" s="1"/>
  <c r="C1342" i="20"/>
  <c r="D1342" i="20" s="1"/>
  <c r="F1342" i="20" s="1"/>
  <c r="CM1304" i="13"/>
  <c r="CP1304" i="13" s="1"/>
  <c r="C1360" i="20"/>
  <c r="D1360" i="20" s="1"/>
  <c r="F1360" i="20" s="1"/>
  <c r="CM1308" i="13"/>
  <c r="CR1308" i="13" s="1"/>
  <c r="C1364" i="20"/>
  <c r="D1364" i="20" s="1"/>
  <c r="F1364" i="20" s="1"/>
  <c r="CM1313" i="13"/>
  <c r="CN1313" i="13" s="1"/>
  <c r="C1370" i="20"/>
  <c r="D1370" i="20" s="1"/>
  <c r="F1370" i="20" s="1"/>
  <c r="CM1325" i="13"/>
  <c r="CO1325" i="13" s="1"/>
  <c r="C1382" i="20"/>
  <c r="D1382" i="20" s="1"/>
  <c r="F1382" i="20" s="1"/>
  <c r="CM1329" i="13"/>
  <c r="CR1329" i="13" s="1"/>
  <c r="C1386" i="20"/>
  <c r="D1386" i="20" s="1"/>
  <c r="F1386" i="20" s="1"/>
  <c r="CM1338" i="13"/>
  <c r="CP1338" i="13" s="1"/>
  <c r="C1396" i="20"/>
  <c r="D1396" i="20" s="1"/>
  <c r="F1396" i="20" s="1"/>
  <c r="CM1380" i="13"/>
  <c r="CR1380" i="13" s="1"/>
  <c r="C1440" i="20"/>
  <c r="D1440" i="20" s="1"/>
  <c r="F1440" i="20" s="1"/>
  <c r="CM1388" i="13"/>
  <c r="CQ1388" i="13" s="1"/>
  <c r="C1448" i="20"/>
  <c r="D1448" i="20" s="1"/>
  <c r="F1448" i="20" s="1"/>
  <c r="CM1435" i="13"/>
  <c r="CR1435" i="13" s="1"/>
  <c r="C1497" i="20"/>
  <c r="D1497" i="20" s="1"/>
  <c r="F1497" i="20" s="1"/>
  <c r="CM1444" i="13"/>
  <c r="CO1444" i="13" s="1"/>
  <c r="C1507" i="20"/>
  <c r="D1507" i="20" s="1"/>
  <c r="F1507" i="20" s="1"/>
  <c r="C1348" i="20"/>
  <c r="D1348" i="20" s="1"/>
  <c r="F1348" i="20" s="1"/>
  <c r="CM39" i="13"/>
  <c r="CQ39" i="13" s="1"/>
  <c r="C35" i="20"/>
  <c r="D35" i="20" s="1"/>
  <c r="F35" i="20" s="1"/>
  <c r="CM145" i="13"/>
  <c r="CO145" i="13" s="1"/>
  <c r="C146" i="20"/>
  <c r="D146" i="20" s="1"/>
  <c r="F146" i="20" s="1"/>
  <c r="CM243" i="13"/>
  <c r="CQ243" i="13" s="1"/>
  <c r="C249" i="20"/>
  <c r="D249" i="20" s="1"/>
  <c r="F249" i="20" s="1"/>
  <c r="CM566" i="13"/>
  <c r="CP566" i="13" s="1"/>
  <c r="C587" i="20"/>
  <c r="D587" i="20" s="1"/>
  <c r="F587" i="20" s="1"/>
  <c r="CM625" i="13"/>
  <c r="CR625" i="13" s="1"/>
  <c r="C649" i="20"/>
  <c r="D649" i="20" s="1"/>
  <c r="F649" i="20" s="1"/>
  <c r="CM973" i="13"/>
  <c r="CO973" i="13" s="1"/>
  <c r="C1013" i="20"/>
  <c r="D1013" i="20" s="1"/>
  <c r="F1013" i="20" s="1"/>
  <c r="CM1327" i="13"/>
  <c r="CO1327" i="13" s="1"/>
  <c r="C1384" i="20"/>
  <c r="D1384" i="20" s="1"/>
  <c r="F1384" i="20" s="1"/>
  <c r="AV1466" i="13"/>
  <c r="AF1466" i="13"/>
  <c r="AD1466" i="13"/>
  <c r="AR1466" i="13"/>
  <c r="L1466" i="13"/>
  <c r="Z1466" i="13"/>
  <c r="AS1466" i="13"/>
  <c r="AC1466" i="13"/>
  <c r="M1466" i="13"/>
  <c r="AU1466" i="13"/>
  <c r="AE1466" i="13"/>
  <c r="O1466" i="13"/>
  <c r="P1470" i="13"/>
  <c r="X1470" i="13"/>
  <c r="V1470" i="13"/>
  <c r="AJ1470" i="13"/>
  <c r="AX1470" i="13"/>
  <c r="R1470" i="13"/>
  <c r="AO1470" i="13"/>
  <c r="Y1470" i="13"/>
  <c r="I1470" i="13"/>
  <c r="AQ1470" i="13"/>
  <c r="AA1470" i="13"/>
  <c r="K1470" i="13"/>
  <c r="J1474" i="13"/>
  <c r="T1474" i="13"/>
  <c r="AV1474" i="13"/>
  <c r="AF1474" i="13"/>
  <c r="N1474" i="13"/>
  <c r="AQ1474" i="13"/>
  <c r="AA1474" i="13"/>
  <c r="G1474" i="13"/>
  <c r="AL1474" i="13"/>
  <c r="V1474" i="13"/>
  <c r="U1474" i="13"/>
  <c r="E1474" i="13"/>
  <c r="AO1478" i="13"/>
  <c r="U1478" i="13"/>
  <c r="Q1478" i="13"/>
  <c r="AJ1478" i="13"/>
  <c r="T1478" i="13"/>
  <c r="AY1478" i="13"/>
  <c r="AI1478" i="13"/>
  <c r="S1478" i="13"/>
  <c r="AX1478" i="13"/>
  <c r="AH1478" i="13"/>
  <c r="R1478" i="13"/>
  <c r="AS1482" i="13"/>
  <c r="Y1482" i="13"/>
  <c r="E1482" i="13"/>
  <c r="AV1482" i="13"/>
  <c r="AF1482" i="13"/>
  <c r="P1482" i="13"/>
  <c r="AU1482" i="13"/>
  <c r="AE1482" i="13"/>
  <c r="O1482" i="13"/>
  <c r="AP1482" i="13"/>
  <c r="V1482" i="13"/>
  <c r="AC1486" i="13"/>
  <c r="AQ1486" i="13"/>
  <c r="J1486" i="13"/>
  <c r="Y1490" i="13"/>
  <c r="AG1490" i="13"/>
  <c r="AJ1490" i="13"/>
  <c r="P1490" i="13"/>
  <c r="AM1490" i="13"/>
  <c r="S1490" i="13"/>
  <c r="AT1490" i="13"/>
  <c r="V1490" i="13"/>
  <c r="AF1469" i="13"/>
  <c r="H1469" i="13"/>
  <c r="F1469" i="13"/>
  <c r="L1469" i="13"/>
  <c r="R1469" i="13"/>
  <c r="AG1469" i="13"/>
  <c r="M1469" i="13"/>
  <c r="AQ1469" i="13"/>
  <c r="S1469" i="13"/>
  <c r="X1473" i="13"/>
  <c r="AY1473" i="13"/>
  <c r="F1473" i="13"/>
  <c r="T1473" i="13"/>
  <c r="Z1473" i="13"/>
  <c r="AK1473" i="13"/>
  <c r="Q1473" i="13"/>
  <c r="AM1473" i="13"/>
  <c r="O1473" i="13"/>
  <c r="M1477" i="13"/>
  <c r="U1477" i="13"/>
  <c r="AR1477" i="13"/>
  <c r="X1477" i="13"/>
  <c r="AY1477" i="13"/>
  <c r="AA1477" i="13"/>
  <c r="AP1477" i="13"/>
  <c r="R1477" i="13"/>
  <c r="AO1481" i="13"/>
  <c r="Q1481" i="13"/>
  <c r="X1481" i="13"/>
  <c r="AU1481" i="13"/>
  <c r="O1481" i="13"/>
  <c r="AH1481" i="13"/>
  <c r="F1481" i="13"/>
  <c r="U1485" i="13"/>
  <c r="AR1485" i="13"/>
  <c r="P1485" i="13"/>
  <c r="AE1485" i="13"/>
  <c r="AX1485" i="13"/>
  <c r="Z1485" i="13"/>
  <c r="M1489" i="13"/>
  <c r="AW1489" i="13"/>
  <c r="AF1489" i="13"/>
  <c r="AU1489" i="13"/>
  <c r="W1489" i="13"/>
  <c r="AP1489" i="13"/>
  <c r="J1489" i="13"/>
  <c r="E1493" i="13"/>
  <c r="J1493" i="13"/>
  <c r="AL1493" i="13"/>
  <c r="AN1493" i="13"/>
  <c r="L1493" i="13"/>
  <c r="AA1493" i="13"/>
  <c r="AV1468" i="13"/>
  <c r="V1468" i="13"/>
  <c r="Z1468" i="13"/>
  <c r="Y1468" i="13"/>
  <c r="AQ1468" i="13"/>
  <c r="P1472" i="13"/>
  <c r="AB1472" i="13"/>
  <c r="Y1472" i="13"/>
  <c r="E1476" i="13"/>
  <c r="AM1476" i="13"/>
  <c r="AS1480" i="13"/>
  <c r="AI1480" i="13"/>
  <c r="AC1484" i="13"/>
  <c r="L1484" i="13"/>
  <c r="F1484" i="13"/>
  <c r="L1488" i="13"/>
  <c r="V1488" i="13"/>
  <c r="AQ1492" i="13"/>
  <c r="AZ1473" i="13"/>
  <c r="AZ1481" i="13"/>
  <c r="BD1489" i="13"/>
  <c r="BE1493" i="13"/>
  <c r="BG1489" i="13"/>
  <c r="BH1489" i="13"/>
  <c r="BC1485" i="13"/>
  <c r="BI1485" i="13"/>
  <c r="BC1481" i="13"/>
  <c r="BG1477" i="13"/>
  <c r="AZ1477" i="13"/>
  <c r="BD1473" i="13"/>
  <c r="BK1473" i="13"/>
  <c r="BB1469" i="13"/>
  <c r="BI1493" i="13"/>
  <c r="BK1489" i="13"/>
  <c r="BK1485" i="13"/>
  <c r="BF1481" i="13"/>
  <c r="BF1477" i="13"/>
  <c r="BH1477" i="13"/>
  <c r="BH1473" i="13"/>
  <c r="BK1469" i="13"/>
  <c r="O1493" i="13"/>
  <c r="AE1493" i="13"/>
  <c r="AU1493" i="13"/>
  <c r="P1493" i="13"/>
  <c r="AF1493" i="13"/>
  <c r="AV1493" i="13"/>
  <c r="AD1493" i="13"/>
  <c r="Q1493" i="13"/>
  <c r="AW1493" i="13"/>
  <c r="AH1493" i="13"/>
  <c r="M1493" i="13"/>
  <c r="AS1493" i="13"/>
  <c r="R1489" i="13"/>
  <c r="AH1489" i="13"/>
  <c r="AX1489" i="13"/>
  <c r="S1489" i="13"/>
  <c r="AI1489" i="13"/>
  <c r="AY1489" i="13"/>
  <c r="T1489" i="13"/>
  <c r="AJ1489" i="13"/>
  <c r="Q1489" i="13"/>
  <c r="U1489" i="13"/>
  <c r="AO1489" i="13"/>
  <c r="F1485" i="13"/>
  <c r="V1485" i="13"/>
  <c r="AL1485" i="13"/>
  <c r="G1485" i="13"/>
  <c r="W1485" i="13"/>
  <c r="AM1485" i="13"/>
  <c r="H1485" i="13"/>
  <c r="X1485" i="13"/>
  <c r="AN1485" i="13"/>
  <c r="AG1485" i="13"/>
  <c r="AK1485" i="13"/>
  <c r="M1485" i="13"/>
  <c r="J1481" i="13"/>
  <c r="Z1481" i="13"/>
  <c r="AP1481" i="13"/>
  <c r="K1481" i="13"/>
  <c r="AA1481" i="13"/>
  <c r="AQ1481" i="13"/>
  <c r="L1481" i="13"/>
  <c r="AB1481" i="13"/>
  <c r="AR1481" i="13"/>
  <c r="AW1481" i="13"/>
  <c r="I1481" i="13"/>
  <c r="AC1481" i="13"/>
  <c r="N1477" i="13"/>
  <c r="AD1477" i="13"/>
  <c r="AT1477" i="13"/>
  <c r="O1477" i="13"/>
  <c r="AE1477" i="13"/>
  <c r="AU1477" i="13"/>
  <c r="P1477" i="13"/>
  <c r="AF1477" i="13"/>
  <c r="AV1477" i="13"/>
  <c r="E1477" i="13"/>
  <c r="Y1477" i="13"/>
  <c r="AS1477" i="13"/>
  <c r="S1473" i="13"/>
  <c r="AI1473" i="13"/>
  <c r="I1473" i="13"/>
  <c r="Y1473" i="13"/>
  <c r="AO1473" i="13"/>
  <c r="R1473" i="13"/>
  <c r="AV1473" i="13"/>
  <c r="AJ1473" i="13"/>
  <c r="N1473" i="13"/>
  <c r="AT1473" i="13"/>
  <c r="P1473" i="13"/>
  <c r="G1469" i="13"/>
  <c r="W1469" i="13"/>
  <c r="AM1469" i="13"/>
  <c r="E1469" i="13"/>
  <c r="U1469" i="13"/>
  <c r="AK1469" i="13"/>
  <c r="J1469" i="13"/>
  <c r="AP1469" i="13"/>
  <c r="AB1469" i="13"/>
  <c r="N1469" i="13"/>
  <c r="AT1469" i="13"/>
  <c r="AV1469" i="13"/>
  <c r="J1490" i="13"/>
  <c r="Z1490" i="13"/>
  <c r="AP1490" i="13"/>
  <c r="K1490" i="13"/>
  <c r="AA1490" i="13"/>
  <c r="AQ1490" i="13"/>
  <c r="L1490" i="13"/>
  <c r="AB1490" i="13"/>
  <c r="AR1490" i="13"/>
  <c r="AW1490" i="13"/>
  <c r="I1490" i="13"/>
  <c r="AC1490" i="13"/>
  <c r="AP1486" i="13"/>
  <c r="L1486" i="13"/>
  <c r="I1486" i="13"/>
  <c r="N1482" i="13"/>
  <c r="AD1482" i="13"/>
  <c r="AT1482" i="13"/>
  <c r="BG1493" i="13"/>
  <c r="AZ1489" i="13"/>
  <c r="BB1485" i="13"/>
  <c r="BA1481" i="13"/>
  <c r="BA1477" i="13"/>
  <c r="BC1473" i="13"/>
  <c r="BJ1469" i="13"/>
  <c r="X1492" i="13"/>
  <c r="R1492" i="13"/>
  <c r="AZ1493" i="13"/>
  <c r="BI1489" i="13"/>
  <c r="BD1481" i="13"/>
  <c r="BI1481" i="13"/>
  <c r="BG1473" i="13"/>
  <c r="BF1469" i="13"/>
  <c r="K1493" i="13"/>
  <c r="AI1493" i="13"/>
  <c r="H1493" i="13"/>
  <c r="AB1493" i="13"/>
  <c r="F1493" i="13"/>
  <c r="AT1493" i="13"/>
  <c r="AO1493" i="13"/>
  <c r="AP1493" i="13"/>
  <c r="AC1493" i="13"/>
  <c r="N1489" i="13"/>
  <c r="AL1489" i="13"/>
  <c r="K1489" i="13"/>
  <c r="AE1489" i="13"/>
  <c r="H1489" i="13"/>
  <c r="AB1489" i="13"/>
  <c r="AV1489" i="13"/>
  <c r="AK1489" i="13"/>
  <c r="AC1489" i="13"/>
  <c r="R1485" i="13"/>
  <c r="AP1485" i="13"/>
  <c r="O1485" i="13"/>
  <c r="AI1485" i="13"/>
  <c r="L1485" i="13"/>
  <c r="AF1485" i="13"/>
  <c r="Q1485" i="13"/>
  <c r="I1485" i="13"/>
  <c r="AS1485" i="13"/>
  <c r="V1481" i="13"/>
  <c r="AT1481" i="13"/>
  <c r="S1481" i="13"/>
  <c r="AM1481" i="13"/>
  <c r="P1481" i="13"/>
  <c r="AJ1481" i="13"/>
  <c r="AG1481" i="13"/>
  <c r="Y1481" i="13"/>
  <c r="F1477" i="13"/>
  <c r="Z1477" i="13"/>
  <c r="AX1477" i="13"/>
  <c r="W1477" i="13"/>
  <c r="S1470" i="13"/>
  <c r="AS1474" i="13"/>
  <c r="Y1474" i="13"/>
  <c r="AG1474" i="13"/>
  <c r="AN1474" i="13"/>
  <c r="X1474" i="13"/>
  <c r="AY1474" i="13"/>
  <c r="AI1474" i="13"/>
  <c r="R1474" i="13"/>
  <c r="AT1474" i="13"/>
  <c r="AD1474" i="13"/>
  <c r="K1474" i="13"/>
  <c r="M1474" i="13"/>
  <c r="AC1478" i="13"/>
  <c r="I1478" i="13"/>
  <c r="AW1478" i="13"/>
  <c r="AR1478" i="13"/>
  <c r="AB1478" i="13"/>
  <c r="L1478" i="13"/>
  <c r="AQ1478" i="13"/>
  <c r="AA1478" i="13"/>
  <c r="K1478" i="13"/>
  <c r="AP1478" i="13"/>
  <c r="Z1478" i="13"/>
  <c r="J1478" i="13"/>
  <c r="M1482" i="13"/>
  <c r="AK1482" i="13"/>
  <c r="AG1482" i="13"/>
  <c r="AN1482" i="13"/>
  <c r="X1482" i="13"/>
  <c r="H1482" i="13"/>
  <c r="AM1482" i="13"/>
  <c r="W1482" i="13"/>
  <c r="G1482" i="13"/>
  <c r="AH1482" i="13"/>
  <c r="J1482" i="13"/>
  <c r="AR1486" i="13"/>
  <c r="K1486" i="13"/>
  <c r="M1490" i="13"/>
  <c r="U1490" i="13"/>
  <c r="AV1490" i="13"/>
  <c r="X1490" i="13"/>
  <c r="AY1490" i="13"/>
  <c r="AE1490" i="13"/>
  <c r="G1490" i="13"/>
  <c r="AH1490" i="13"/>
  <c r="N1490" i="13"/>
  <c r="P1469" i="13"/>
  <c r="AD1469" i="13"/>
  <c r="AJ1469" i="13"/>
  <c r="AH1469" i="13"/>
  <c r="AS1469" i="13"/>
  <c r="Y1469" i="13"/>
  <c r="AY1469" i="13"/>
  <c r="AE1469" i="13"/>
  <c r="K1469" i="13"/>
  <c r="AN1473" i="13"/>
  <c r="AD1473" i="13"/>
  <c r="AR1473" i="13"/>
  <c r="AP1473" i="13"/>
  <c r="AW1473" i="13"/>
  <c r="AC1473" i="13"/>
  <c r="E1473" i="13"/>
  <c r="AA1473" i="13"/>
  <c r="G1473" i="13"/>
  <c r="I1477" i="13"/>
  <c r="AG1477" i="13"/>
  <c r="AJ1477" i="13"/>
  <c r="L1477" i="13"/>
  <c r="AM1477" i="13"/>
  <c r="K1477" i="13"/>
  <c r="AH1477" i="13"/>
  <c r="AS1481" i="13"/>
  <c r="U1481" i="13"/>
  <c r="AN1481" i="13"/>
  <c r="H1481" i="13"/>
  <c r="AE1481" i="13"/>
  <c r="AX1481" i="13"/>
  <c r="R1481" i="13"/>
  <c r="AO1485" i="13"/>
  <c r="AW1485" i="13"/>
  <c r="AB1485" i="13"/>
  <c r="AU1485" i="13"/>
  <c r="S1485" i="13"/>
  <c r="AH1485" i="13"/>
  <c r="J1485" i="13"/>
  <c r="I1489" i="13"/>
  <c r="AR1489" i="13"/>
  <c r="P1489" i="13"/>
  <c r="AM1489" i="13"/>
  <c r="G1489" i="13"/>
  <c r="Z1489" i="13"/>
  <c r="AK1493" i="13"/>
  <c r="Z1493" i="13"/>
  <c r="Y1493" i="13"/>
  <c r="N1493" i="13"/>
  <c r="X1493" i="13"/>
  <c r="AQ1493" i="13"/>
  <c r="S1493" i="13"/>
  <c r="X1468" i="13"/>
  <c r="AB1468" i="13"/>
  <c r="AS1468" i="13"/>
  <c r="E1468" i="13"/>
  <c r="W1468" i="13"/>
  <c r="AT1472" i="13"/>
  <c r="R1472" i="13"/>
  <c r="AA1472" i="13"/>
  <c r="AV1476" i="13"/>
  <c r="AH1476" i="13"/>
  <c r="AR1480" i="13"/>
  <c r="AT1480" i="13"/>
  <c r="AN1484" i="13"/>
  <c r="O1484" i="13"/>
  <c r="AG1488" i="13"/>
  <c r="K1488" i="13"/>
  <c r="Q1492" i="13"/>
  <c r="BC1469" i="13"/>
  <c r="BB1477" i="13"/>
  <c r="BF1485" i="13"/>
  <c r="K1492" i="13"/>
  <c r="S1488" i="13"/>
  <c r="V1484" i="13"/>
  <c r="AD1480" i="13"/>
  <c r="AT1476" i="13"/>
  <c r="U1472" i="13"/>
  <c r="G1468" i="13"/>
  <c r="AF1468" i="13"/>
  <c r="N1468" i="13"/>
  <c r="AP1468" i="13"/>
  <c r="AO1468" i="13"/>
  <c r="M1468" i="13"/>
  <c r="AE1468" i="13"/>
  <c r="V1472" i="13"/>
  <c r="AH1472" i="13"/>
  <c r="M1476" i="13"/>
  <c r="T1476" i="13"/>
  <c r="Y1480" i="13"/>
  <c r="L1480" i="13"/>
  <c r="AW1484" i="13"/>
  <c r="AE1484" i="13"/>
  <c r="Q1488" i="13"/>
  <c r="AS1492" i="13"/>
  <c r="AT1492" i="13"/>
  <c r="G1492" i="13"/>
  <c r="AY1492" i="13"/>
  <c r="V1492" i="13"/>
  <c r="Z1492" i="13"/>
  <c r="AE1492" i="13"/>
  <c r="AR1492" i="13"/>
  <c r="AH1492" i="13"/>
  <c r="J1488" i="13"/>
  <c r="G1488" i="13"/>
  <c r="AM1488" i="13"/>
  <c r="AB1488" i="13"/>
  <c r="AK1488" i="13"/>
  <c r="AH1488" i="13"/>
  <c r="AI1488" i="13"/>
  <c r="AR1488" i="13"/>
  <c r="M1488" i="13"/>
  <c r="N1484" i="13"/>
  <c r="AT1484" i="13"/>
  <c r="AQ1484" i="13"/>
  <c r="AF1484" i="13"/>
  <c r="AK1484" i="13"/>
  <c r="AP1484" i="13"/>
  <c r="H1484" i="13"/>
  <c r="AG1484" i="13"/>
  <c r="AS1484" i="13"/>
  <c r="R1480" i="13"/>
  <c r="AX1480" i="13"/>
  <c r="AQ1480" i="13"/>
  <c r="AJ1480" i="13"/>
  <c r="I1480" i="13"/>
  <c r="O1480" i="13"/>
  <c r="P1480" i="13"/>
  <c r="E1480" i="13"/>
  <c r="N1476" i="13"/>
  <c r="G1476" i="13"/>
  <c r="AU1476" i="13"/>
  <c r="AJ1476" i="13"/>
  <c r="Y1476" i="13"/>
  <c r="AD1476" i="13"/>
  <c r="W1476" i="13"/>
  <c r="X1476" i="13"/>
  <c r="AO1476" i="13"/>
  <c r="S1472" i="13"/>
  <c r="E1472" i="13"/>
  <c r="AW1472" i="13"/>
  <c r="AP1472" i="13"/>
  <c r="AJ1472" i="13"/>
  <c r="AL1472" i="13"/>
  <c r="AN1472" i="13"/>
  <c r="AM1472" i="13"/>
  <c r="AG1472" i="13"/>
  <c r="AX1472" i="13"/>
  <c r="N1472" i="13"/>
  <c r="H1472" i="13"/>
  <c r="S1468" i="13"/>
  <c r="O1468" i="13"/>
  <c r="AM1468" i="13"/>
  <c r="I1468" i="13"/>
  <c r="AC1468" i="13"/>
  <c r="J1468" i="13"/>
  <c r="AX1468" i="13"/>
  <c r="AR1468" i="13"/>
  <c r="AT1468" i="13"/>
  <c r="P1468" i="13"/>
  <c r="CM146" i="13"/>
  <c r="CO146" i="13" s="1"/>
  <c r="C147" i="20"/>
  <c r="D147" i="20" s="1"/>
  <c r="F147" i="20" s="1"/>
  <c r="CM764" i="13"/>
  <c r="CQ764" i="13" s="1"/>
  <c r="C794" i="20"/>
  <c r="D794" i="20" s="1"/>
  <c r="F794" i="20" s="1"/>
  <c r="CM827" i="13"/>
  <c r="CP827" i="13" s="1"/>
  <c r="C860" i="20"/>
  <c r="D860" i="20" s="1"/>
  <c r="F860" i="20" s="1"/>
  <c r="AZ1490" i="13"/>
  <c r="BB1478" i="13"/>
  <c r="AZ1474" i="13"/>
  <c r="C316" i="20"/>
  <c r="D316" i="20" s="1"/>
  <c r="F316" i="20" s="1"/>
  <c r="C1142" i="20"/>
  <c r="D1142" i="20" s="1"/>
  <c r="F1142" i="20" s="1"/>
  <c r="C1080" i="20"/>
  <c r="D1080" i="20" s="1"/>
  <c r="F1080" i="20" s="1"/>
  <c r="C1006" i="20"/>
  <c r="D1006" i="20" s="1"/>
  <c r="F1006" i="20" s="1"/>
  <c r="C966" i="20"/>
  <c r="D966" i="20" s="1"/>
  <c r="F966" i="20" s="1"/>
  <c r="C940" i="20"/>
  <c r="D940" i="20" s="1"/>
  <c r="F940" i="20" s="1"/>
  <c r="C896" i="20"/>
  <c r="D896" i="20" s="1"/>
  <c r="F896" i="20" s="1"/>
  <c r="CF1362" i="13"/>
  <c r="BC1492" i="13"/>
  <c r="AA1492" i="13"/>
  <c r="H1492" i="13"/>
  <c r="AN1492" i="13"/>
  <c r="AL1492" i="13"/>
  <c r="AO1492" i="13"/>
  <c r="E1492" i="13"/>
  <c r="BO1492" i="13" s="1"/>
  <c r="BC1488" i="13"/>
  <c r="F1488" i="13"/>
  <c r="Z1488" i="13"/>
  <c r="AX1488" i="13"/>
  <c r="W1488" i="13"/>
  <c r="AQ1488" i="13"/>
  <c r="T1488" i="13"/>
  <c r="AN1488" i="13"/>
  <c r="AW1488" i="13"/>
  <c r="AO1488" i="13"/>
  <c r="BC1484" i="13"/>
  <c r="J1484" i="13"/>
  <c r="AD1484" i="13"/>
  <c r="G1484" i="13"/>
  <c r="AA1484" i="13"/>
  <c r="AU1484" i="13"/>
  <c r="X1484" i="13"/>
  <c r="AR1484" i="13"/>
  <c r="E1484" i="13"/>
  <c r="M1484" i="13"/>
  <c r="AZ1480" i="13"/>
  <c r="N1480" i="13"/>
  <c r="AH1480" i="13"/>
  <c r="K1480" i="13"/>
  <c r="AE1480" i="13"/>
  <c r="AY1480" i="13"/>
  <c r="AB1480" i="13"/>
  <c r="AV1480" i="13"/>
  <c r="U1480" i="13"/>
  <c r="AC1480" i="13"/>
  <c r="BE1476" i="13"/>
  <c r="R1476" i="13"/>
  <c r="AL1476" i="13"/>
  <c r="O1476" i="13"/>
  <c r="AI1476" i="13"/>
  <c r="H1476" i="13"/>
  <c r="AF1476" i="13"/>
  <c r="Q1476" i="13"/>
  <c r="AK1476" i="13"/>
  <c r="AS1476" i="13"/>
  <c r="BB1472" i="13"/>
  <c r="W1472" i="13"/>
  <c r="AQ1472" i="13"/>
  <c r="Q1472" i="13"/>
  <c r="AK1472" i="13"/>
  <c r="CM25" i="13"/>
  <c r="CR25" i="13" s="1"/>
  <c r="C20" i="20"/>
  <c r="D20" i="20" s="1"/>
  <c r="F20" i="20" s="1"/>
  <c r="CM74" i="13"/>
  <c r="CO74" i="13" s="1"/>
  <c r="C72" i="20"/>
  <c r="D72" i="20" s="1"/>
  <c r="F72" i="20" s="1"/>
  <c r="CM154" i="13"/>
  <c r="CP154" i="13" s="1"/>
  <c r="C155" i="20"/>
  <c r="D155" i="20" s="1"/>
  <c r="F155" i="20" s="1"/>
  <c r="CM214" i="13"/>
  <c r="CQ214" i="13" s="1"/>
  <c r="C218" i="20"/>
  <c r="D218" i="20" s="1"/>
  <c r="F218" i="20" s="1"/>
  <c r="CM386" i="13"/>
  <c r="CR386" i="13" s="1"/>
  <c r="C398" i="20"/>
  <c r="D398" i="20" s="1"/>
  <c r="F398" i="20" s="1"/>
  <c r="D464" i="20"/>
  <c r="F464" i="20" s="1"/>
  <c r="CM475" i="13"/>
  <c r="C492" i="20"/>
  <c r="D492" i="20" s="1"/>
  <c r="F492" i="20" s="1"/>
  <c r="CM580" i="13"/>
  <c r="CO580" i="13" s="1"/>
  <c r="C602" i="20"/>
  <c r="D602" i="20" s="1"/>
  <c r="F602" i="20" s="1"/>
  <c r="CM592" i="13"/>
  <c r="CN592" i="13" s="1"/>
  <c r="C614" i="20"/>
  <c r="D614" i="20" s="1"/>
  <c r="F614" i="20" s="1"/>
  <c r="CM622" i="13"/>
  <c r="CN622" i="13" s="1"/>
  <c r="C646" i="20"/>
  <c r="D646" i="20" s="1"/>
  <c r="F646" i="20" s="1"/>
  <c r="CM655" i="13"/>
  <c r="CP655" i="13" s="1"/>
  <c r="C680" i="20"/>
  <c r="D680" i="20" s="1"/>
  <c r="F680" i="20" s="1"/>
  <c r="CM701" i="13"/>
  <c r="CN701" i="13" s="1"/>
  <c r="C728" i="20"/>
  <c r="D728" i="20" s="1"/>
  <c r="F728" i="20" s="1"/>
  <c r="CM714" i="13"/>
  <c r="CR714" i="13" s="1"/>
  <c r="C742" i="20"/>
  <c r="D742" i="20" s="1"/>
  <c r="F742" i="20" s="1"/>
  <c r="CM739" i="13"/>
  <c r="C768" i="20"/>
  <c r="D768" i="20" s="1"/>
  <c r="F768" i="20" s="1"/>
  <c r="CM748" i="13"/>
  <c r="CQ748" i="13" s="1"/>
  <c r="C778" i="20"/>
  <c r="D778" i="20" s="1"/>
  <c r="F778" i="20" s="1"/>
  <c r="H1468" i="13"/>
  <c r="AL1468" i="13"/>
  <c r="F1468" i="13"/>
  <c r="T1468" i="13"/>
  <c r="AH1468" i="13"/>
  <c r="AW1468" i="13"/>
  <c r="AG1468" i="13"/>
  <c r="Q1468" i="13"/>
  <c r="AY1468" i="13"/>
  <c r="AI1468" i="13"/>
  <c r="AV1472" i="13"/>
  <c r="AF1472" i="13"/>
  <c r="AD1472" i="13"/>
  <c r="AR1472" i="13"/>
  <c r="L1472" i="13"/>
  <c r="Z1472" i="13"/>
  <c r="AO1472" i="13"/>
  <c r="I1472" i="13"/>
  <c r="AI1472" i="13"/>
  <c r="G1472" i="13"/>
  <c r="U1476" i="13"/>
  <c r="AN1476" i="13"/>
  <c r="P1476" i="13"/>
  <c r="AE1476" i="13"/>
  <c r="AX1476" i="13"/>
  <c r="V1476" i="13"/>
  <c r="AO1480" i="13"/>
  <c r="AW1480" i="13"/>
  <c r="AF1480" i="13"/>
  <c r="AU1480" i="13"/>
  <c r="S1480" i="13"/>
  <c r="AP1480" i="13"/>
  <c r="J1480" i="13"/>
  <c r="I1484" i="13"/>
  <c r="AV1484" i="13"/>
  <c r="P1484" i="13"/>
  <c r="AM1484" i="13"/>
  <c r="K1484" i="13"/>
  <c r="Z1484" i="13"/>
  <c r="AC1488" i="13"/>
  <c r="U1488" i="13"/>
  <c r="AJ1488" i="13"/>
  <c r="H1488" i="13"/>
  <c r="AA1488" i="13"/>
  <c r="AP1488" i="13"/>
  <c r="R1488" i="13"/>
  <c r="U1492" i="13"/>
  <c r="AG1492" i="13"/>
  <c r="AV1492" i="13"/>
  <c r="P1492" i="13"/>
  <c r="W1492" i="13"/>
  <c r="BF1472" i="13"/>
  <c r="BH1493" i="13"/>
  <c r="BD1493" i="13"/>
  <c r="BF1489" i="13"/>
  <c r="BA1489" i="13"/>
  <c r="BG1485" i="13"/>
  <c r="BA1485" i="13"/>
  <c r="BH1485" i="13"/>
  <c r="BE1481" i="13"/>
  <c r="BK1481" i="13"/>
  <c r="BC1477" i="13"/>
  <c r="BK1477" i="13"/>
  <c r="BF1473" i="13"/>
  <c r="BA1473" i="13"/>
  <c r="BG1469" i="13"/>
  <c r="BA1469" i="13"/>
  <c r="BH1469" i="13"/>
  <c r="C921" i="20"/>
  <c r="D921" i="20" s="1"/>
  <c r="F921" i="20" s="1"/>
  <c r="C441" i="20"/>
  <c r="D441" i="20" s="1"/>
  <c r="F441" i="20" s="1"/>
  <c r="C244" i="20"/>
  <c r="D244" i="20" s="1"/>
  <c r="F244" i="20" s="1"/>
  <c r="C102" i="20"/>
  <c r="D102" i="20" s="1"/>
  <c r="F102" i="20" s="1"/>
  <c r="C21" i="20"/>
  <c r="D21" i="20" s="1"/>
  <c r="F21" i="20" s="1"/>
  <c r="C1284" i="20"/>
  <c r="D1284" i="20" s="1"/>
  <c r="F1284" i="20" s="1"/>
  <c r="C764" i="20"/>
  <c r="D764" i="20" s="1"/>
  <c r="F764" i="20" s="1"/>
  <c r="C640" i="20"/>
  <c r="D640" i="20" s="1"/>
  <c r="F640" i="20" s="1"/>
  <c r="C438" i="20"/>
  <c r="D438" i="20" s="1"/>
  <c r="F438" i="20" s="1"/>
  <c r="BE1484" i="13"/>
  <c r="BG1470" i="13"/>
  <c r="BD1470" i="13"/>
  <c r="C715" i="20"/>
  <c r="D715" i="20" s="1"/>
  <c r="F715" i="20" s="1"/>
  <c r="C337" i="20"/>
  <c r="D337" i="20" s="1"/>
  <c r="F337" i="20" s="1"/>
  <c r="C302" i="20"/>
  <c r="D302" i="20" s="1"/>
  <c r="F302" i="20" s="1"/>
  <c r="C1131" i="20"/>
  <c r="D1131" i="20" s="1"/>
  <c r="F1131" i="20" s="1"/>
  <c r="C746" i="20"/>
  <c r="D746" i="20" s="1"/>
  <c r="F746" i="20" s="1"/>
  <c r="C636" i="20"/>
  <c r="D636" i="20" s="1"/>
  <c r="F636" i="20" s="1"/>
  <c r="C408" i="20"/>
  <c r="D408" i="20" s="1"/>
  <c r="F408" i="20" s="1"/>
  <c r="C800" i="20"/>
  <c r="D800" i="20" s="1"/>
  <c r="F800" i="20" s="1"/>
  <c r="C716" i="20"/>
  <c r="D716" i="20" s="1"/>
  <c r="F716" i="20" s="1"/>
  <c r="C580" i="20"/>
  <c r="D580" i="20" s="1"/>
  <c r="F580" i="20" s="1"/>
  <c r="CM102" i="13"/>
  <c r="CR102" i="13" s="1"/>
  <c r="C101" i="20"/>
  <c r="D101" i="20" s="1"/>
  <c r="F101" i="20" s="1"/>
  <c r="CM490" i="13"/>
  <c r="CO490" i="13" s="1"/>
  <c r="C507" i="20"/>
  <c r="D507" i="20" s="1"/>
  <c r="F507" i="20" s="1"/>
  <c r="CM793" i="13"/>
  <c r="CQ793" i="13" s="1"/>
  <c r="C825" i="20"/>
  <c r="D825" i="20" s="1"/>
  <c r="F825" i="20" s="1"/>
  <c r="CM1020" i="13"/>
  <c r="CP1020" i="13" s="1"/>
  <c r="C1063" i="20"/>
  <c r="D1063" i="20" s="1"/>
  <c r="F1063" i="20" s="1"/>
  <c r="CM1121" i="13"/>
  <c r="CP1121" i="13" s="1"/>
  <c r="C1168" i="20"/>
  <c r="D1168" i="20" s="1"/>
  <c r="F1168" i="20" s="1"/>
  <c r="CM1442" i="13"/>
  <c r="CR1442" i="13" s="1"/>
  <c r="C1505" i="20"/>
  <c r="D1505" i="20" s="1"/>
  <c r="F1505" i="20" s="1"/>
  <c r="BC1493" i="13"/>
  <c r="BJ1472" i="13"/>
  <c r="BG1488" i="13"/>
  <c r="C1049" i="20"/>
  <c r="D1049" i="20" s="1"/>
  <c r="F1049" i="20" s="1"/>
  <c r="C1001" i="20"/>
  <c r="D1001" i="20" s="1"/>
  <c r="F1001" i="20" s="1"/>
  <c r="C957" i="20"/>
  <c r="D957" i="20" s="1"/>
  <c r="F957" i="20" s="1"/>
  <c r="C909" i="20"/>
  <c r="D909" i="20" s="1"/>
  <c r="F909" i="20" s="1"/>
  <c r="C793" i="20"/>
  <c r="D793" i="20" s="1"/>
  <c r="F793" i="20" s="1"/>
  <c r="C697" i="20"/>
  <c r="D697" i="20" s="1"/>
  <c r="F697" i="20" s="1"/>
  <c r="C631" i="20"/>
  <c r="D631" i="20" s="1"/>
  <c r="F631" i="20" s="1"/>
  <c r="C565" i="20"/>
  <c r="D565" i="20" s="1"/>
  <c r="F565" i="20" s="1"/>
  <c r="C495" i="20"/>
  <c r="D495" i="20" s="1"/>
  <c r="F495" i="20" s="1"/>
  <c r="C425" i="20"/>
  <c r="D425" i="20" s="1"/>
  <c r="F425" i="20" s="1"/>
  <c r="C297" i="20"/>
  <c r="D297" i="20" s="1"/>
  <c r="F297" i="20" s="1"/>
  <c r="C235" i="20"/>
  <c r="D235" i="20" s="1"/>
  <c r="F235" i="20" s="1"/>
  <c r="C139" i="20"/>
  <c r="D139" i="20" s="1"/>
  <c r="F139" i="20" s="1"/>
  <c r="C1479" i="20"/>
  <c r="D1479" i="20" s="1"/>
  <c r="F1479" i="20" s="1"/>
  <c r="C83" i="20"/>
  <c r="D83" i="20" s="1"/>
  <c r="F83" i="20" s="1"/>
  <c r="C1372" i="20"/>
  <c r="D1372" i="20" s="1"/>
  <c r="F1372" i="20" s="1"/>
  <c r="C1266" i="20"/>
  <c r="D1266" i="20" s="1"/>
  <c r="F1266" i="20" s="1"/>
  <c r="BH1472" i="13"/>
  <c r="BC1476" i="13"/>
  <c r="BI1486" i="13"/>
  <c r="BB1486" i="13"/>
  <c r="BB1470" i="13"/>
  <c r="BJ1470" i="13"/>
  <c r="BC1470" i="13"/>
  <c r="BB1466" i="13"/>
  <c r="BH1466" i="13"/>
  <c r="C1151" i="20"/>
  <c r="D1151" i="20" s="1"/>
  <c r="F1151" i="20" s="1"/>
  <c r="C1089" i="20"/>
  <c r="D1089" i="20" s="1"/>
  <c r="F1089" i="20" s="1"/>
  <c r="C1035" i="20"/>
  <c r="D1035" i="20" s="1"/>
  <c r="F1035" i="20" s="1"/>
  <c r="C991" i="20"/>
  <c r="D991" i="20" s="1"/>
  <c r="F991" i="20" s="1"/>
  <c r="C943" i="20"/>
  <c r="D943" i="20" s="1"/>
  <c r="F943" i="20" s="1"/>
  <c r="C881" i="20"/>
  <c r="D881" i="20" s="1"/>
  <c r="F881" i="20" s="1"/>
  <c r="C777" i="20"/>
  <c r="D777" i="20" s="1"/>
  <c r="F777" i="20" s="1"/>
  <c r="C671" i="20"/>
  <c r="D671" i="20" s="1"/>
  <c r="F671" i="20" s="1"/>
  <c r="C613" i="20"/>
  <c r="D613" i="20" s="1"/>
  <c r="F613" i="20" s="1"/>
  <c r="C551" i="20"/>
  <c r="D551" i="20" s="1"/>
  <c r="F551" i="20" s="1"/>
  <c r="C469" i="20"/>
  <c r="D469" i="20" s="1"/>
  <c r="F469" i="20" s="1"/>
  <c r="C407" i="20"/>
  <c r="D407" i="20" s="1"/>
  <c r="F407" i="20" s="1"/>
  <c r="C283" i="20"/>
  <c r="D283" i="20" s="1"/>
  <c r="F283" i="20" s="1"/>
  <c r="C205" i="20"/>
  <c r="D205" i="20" s="1"/>
  <c r="F205" i="20" s="1"/>
  <c r="C131" i="20"/>
  <c r="D131" i="20" s="1"/>
  <c r="F131" i="20" s="1"/>
  <c r="C75" i="20"/>
  <c r="D75" i="20" s="1"/>
  <c r="F75" i="20" s="1"/>
  <c r="C1350" i="20"/>
  <c r="D1350" i="20" s="1"/>
  <c r="F1350" i="20" s="1"/>
  <c r="C1240" i="20"/>
  <c r="D1240" i="20" s="1"/>
  <c r="F1240" i="20" s="1"/>
  <c r="CM54" i="13"/>
  <c r="CP54" i="13" s="1"/>
  <c r="C51" i="20"/>
  <c r="D51" i="20" s="1"/>
  <c r="F51" i="20" s="1"/>
  <c r="CM505" i="13"/>
  <c r="CQ505" i="13" s="1"/>
  <c r="C523" i="20"/>
  <c r="D523" i="20" s="1"/>
  <c r="F523" i="20" s="1"/>
  <c r="BE1472" i="13"/>
  <c r="BB1492" i="13"/>
  <c r="BK1478" i="13"/>
  <c r="C1075" i="20"/>
  <c r="D1075" i="20" s="1"/>
  <c r="F1075" i="20" s="1"/>
  <c r="C1027" i="20"/>
  <c r="D1027" i="20" s="1"/>
  <c r="F1027" i="20" s="1"/>
  <c r="C979" i="20"/>
  <c r="D979" i="20" s="1"/>
  <c r="F979" i="20" s="1"/>
  <c r="C931" i="20"/>
  <c r="D931" i="20" s="1"/>
  <c r="F931" i="20" s="1"/>
  <c r="C865" i="20"/>
  <c r="D865" i="20" s="1"/>
  <c r="F865" i="20" s="1"/>
  <c r="C741" i="20"/>
  <c r="D741" i="20" s="1"/>
  <c r="F741" i="20" s="1"/>
  <c r="C657" i="20"/>
  <c r="D657" i="20" s="1"/>
  <c r="F657" i="20" s="1"/>
  <c r="C605" i="20"/>
  <c r="D605" i="20" s="1"/>
  <c r="F605" i="20" s="1"/>
  <c r="C535" i="20"/>
  <c r="D535" i="20" s="1"/>
  <c r="F535" i="20" s="1"/>
  <c r="C385" i="20"/>
  <c r="D385" i="20" s="1"/>
  <c r="F385" i="20" s="1"/>
  <c r="C265" i="20"/>
  <c r="D265" i="20" s="1"/>
  <c r="F265" i="20" s="1"/>
  <c r="C183" i="20"/>
  <c r="D183" i="20" s="1"/>
  <c r="F183" i="20" s="1"/>
  <c r="C119" i="20"/>
  <c r="D119" i="20" s="1"/>
  <c r="F119" i="20" s="1"/>
  <c r="C57" i="20"/>
  <c r="D57" i="20" s="1"/>
  <c r="F57" i="20" s="1"/>
  <c r="C1328" i="20"/>
  <c r="D1328" i="20" s="1"/>
  <c r="F1328" i="20" s="1"/>
  <c r="C1200" i="20"/>
  <c r="D1200" i="20" s="1"/>
  <c r="F1200" i="20" s="1"/>
  <c r="CM23" i="13"/>
  <c r="CO23" i="13" s="1"/>
  <c r="C18" i="20"/>
  <c r="D18" i="20" s="1"/>
  <c r="F18" i="20" s="1"/>
  <c r="BH1488" i="13"/>
  <c r="BJ1488" i="13"/>
  <c r="BJ1480" i="13"/>
  <c r="BD1480" i="13"/>
  <c r="BC1468" i="13"/>
  <c r="BB1468" i="13"/>
  <c r="CM31" i="13"/>
  <c r="CQ31" i="13" s="1"/>
  <c r="C27" i="20"/>
  <c r="D27" i="20" s="1"/>
  <c r="F27" i="20" s="1"/>
  <c r="CM47" i="13"/>
  <c r="CO47" i="13" s="1"/>
  <c r="C43" i="20"/>
  <c r="D43" i="20" s="1"/>
  <c r="F43" i="20" s="1"/>
  <c r="CM65" i="13"/>
  <c r="CP65" i="13" s="1"/>
  <c r="CM81" i="13"/>
  <c r="CQ81" i="13" s="1"/>
  <c r="C79" i="20"/>
  <c r="D79" i="20" s="1"/>
  <c r="F79" i="20" s="1"/>
  <c r="CM98" i="13"/>
  <c r="CP98" i="13" s="1"/>
  <c r="C97" i="20"/>
  <c r="D97" i="20" s="1"/>
  <c r="F97" i="20" s="1"/>
  <c r="CM110" i="13"/>
  <c r="CP110" i="13" s="1"/>
  <c r="C109" i="20"/>
  <c r="D109" i="20" s="1"/>
  <c r="F109" i="20" s="1"/>
  <c r="CM127" i="13"/>
  <c r="CQ127" i="13" s="1"/>
  <c r="C127" i="20"/>
  <c r="D127" i="20" s="1"/>
  <c r="F127" i="20" s="1"/>
  <c r="CM153" i="13"/>
  <c r="CO153" i="13" s="1"/>
  <c r="C154" i="20"/>
  <c r="D154" i="20" s="1"/>
  <c r="F154" i="20" s="1"/>
  <c r="CM192" i="13"/>
  <c r="CR192" i="13" s="1"/>
  <c r="C195" i="20"/>
  <c r="D195" i="20" s="1"/>
  <c r="F195" i="20" s="1"/>
  <c r="CM209" i="13"/>
  <c r="CQ209" i="13" s="1"/>
  <c r="C213" i="20"/>
  <c r="D213" i="20" s="1"/>
  <c r="F213" i="20" s="1"/>
  <c r="CM238" i="13"/>
  <c r="CP238" i="13" s="1"/>
  <c r="C243" i="20"/>
  <c r="D243" i="20" s="1"/>
  <c r="F243" i="20" s="1"/>
  <c r="CM255" i="13"/>
  <c r="CN255" i="13" s="1"/>
  <c r="C261" i="20"/>
  <c r="D261" i="20" s="1"/>
  <c r="F261" i="20" s="1"/>
  <c r="CM268" i="13"/>
  <c r="CR268" i="13" s="1"/>
  <c r="C275" i="20"/>
  <c r="D275" i="20" s="1"/>
  <c r="F275" i="20" s="1"/>
  <c r="CM285" i="13"/>
  <c r="CP285" i="13" s="1"/>
  <c r="C293" i="20"/>
  <c r="D293" i="20" s="1"/>
  <c r="F293" i="20" s="1"/>
  <c r="CM318" i="13"/>
  <c r="CO318" i="13" s="1"/>
  <c r="C327" i="20"/>
  <c r="D327" i="20" s="1"/>
  <c r="F327" i="20" s="1"/>
  <c r="CM335" i="13"/>
  <c r="CO335" i="13" s="1"/>
  <c r="C345" i="20"/>
  <c r="D345" i="20" s="1"/>
  <c r="F345" i="20" s="1"/>
  <c r="CM381" i="13"/>
  <c r="CQ381" i="13" s="1"/>
  <c r="C393" i="20"/>
  <c r="D393" i="20" s="1"/>
  <c r="F393" i="20" s="1"/>
  <c r="CM402" i="13"/>
  <c r="CQ402" i="13" s="1"/>
  <c r="C415" i="20"/>
  <c r="D415" i="20" s="1"/>
  <c r="F415" i="20" s="1"/>
  <c r="CM415" i="13"/>
  <c r="CN415" i="13" s="1"/>
  <c r="C429" i="20"/>
  <c r="D429" i="20" s="1"/>
  <c r="F429" i="20" s="1"/>
  <c r="CM432" i="13"/>
  <c r="CR432" i="13" s="1"/>
  <c r="CM449" i="13"/>
  <c r="CP449" i="13" s="1"/>
  <c r="C463" i="20"/>
  <c r="D463" i="20" s="1"/>
  <c r="F463" i="20" s="1"/>
  <c r="CM461" i="13"/>
  <c r="CR461" i="13" s="1"/>
  <c r="C477" i="20"/>
  <c r="D477" i="20" s="1"/>
  <c r="F477" i="20" s="1"/>
  <c r="CM486" i="13"/>
  <c r="CP486" i="13" s="1"/>
  <c r="C503" i="20"/>
  <c r="D503" i="20" s="1"/>
  <c r="F503" i="20" s="1"/>
  <c r="CM503" i="13"/>
  <c r="CP503" i="13" s="1"/>
  <c r="C521" i="20"/>
  <c r="D521" i="20" s="1"/>
  <c r="F521" i="20" s="1"/>
  <c r="CM520" i="13"/>
  <c r="CN520" i="13" s="1"/>
  <c r="C539" i="20"/>
  <c r="D539" i="20" s="1"/>
  <c r="F539" i="20" s="1"/>
  <c r="CM537" i="13"/>
  <c r="CN537" i="13" s="1"/>
  <c r="C557" i="20"/>
  <c r="D557" i="20" s="1"/>
  <c r="F557" i="20" s="1"/>
  <c r="CM553" i="13"/>
  <c r="CO553" i="13" s="1"/>
  <c r="C573" i="20"/>
  <c r="D573" i="20" s="1"/>
  <c r="F573" i="20" s="1"/>
  <c r="CM570" i="13"/>
  <c r="CO570" i="13" s="1"/>
  <c r="C591" i="20"/>
  <c r="D591" i="20" s="1"/>
  <c r="F591" i="20" s="1"/>
  <c r="CM587" i="13"/>
  <c r="CP587" i="13" s="1"/>
  <c r="C609" i="20"/>
  <c r="D609" i="20" s="1"/>
  <c r="F609" i="20" s="1"/>
  <c r="CM604" i="13"/>
  <c r="CQ604" i="13" s="1"/>
  <c r="C627" i="20"/>
  <c r="D627" i="20" s="1"/>
  <c r="F627" i="20" s="1"/>
  <c r="CM616" i="13"/>
  <c r="CP616" i="13" s="1"/>
  <c r="C639" i="20"/>
  <c r="D639" i="20" s="1"/>
  <c r="F639" i="20" s="1"/>
  <c r="CM629" i="13"/>
  <c r="CO629" i="13" s="1"/>
  <c r="C653" i="20"/>
  <c r="D653" i="20" s="1"/>
  <c r="F653" i="20" s="1"/>
  <c r="CM642" i="13"/>
  <c r="CR642" i="13" s="1"/>
  <c r="C667" i="20"/>
  <c r="D667" i="20" s="1"/>
  <c r="F667" i="20" s="1"/>
  <c r="CM654" i="13"/>
  <c r="CO654" i="13" s="1"/>
  <c r="C679" i="20"/>
  <c r="D679" i="20" s="1"/>
  <c r="F679" i="20" s="1"/>
  <c r="CM679" i="13"/>
  <c r="CP679" i="13" s="1"/>
  <c r="C705" i="20"/>
  <c r="D705" i="20" s="1"/>
  <c r="F705" i="20" s="1"/>
  <c r="CM705" i="13"/>
  <c r="CQ705" i="13" s="1"/>
  <c r="C733" i="20"/>
  <c r="D733" i="20" s="1"/>
  <c r="F733" i="20" s="1"/>
  <c r="CM721" i="13"/>
  <c r="CP721" i="13" s="1"/>
  <c r="C749" i="20"/>
  <c r="D749" i="20" s="1"/>
  <c r="F749" i="20" s="1"/>
  <c r="CM755" i="13"/>
  <c r="CP755" i="13" s="1"/>
  <c r="C785" i="20"/>
  <c r="D785" i="20" s="1"/>
  <c r="F785" i="20" s="1"/>
  <c r="CM784" i="13"/>
  <c r="CP784" i="13" s="1"/>
  <c r="C815" i="20"/>
  <c r="D815" i="20" s="1"/>
  <c r="F815" i="20" s="1"/>
  <c r="CM814" i="13"/>
  <c r="CR814" i="13" s="1"/>
  <c r="C847" i="20"/>
  <c r="D847" i="20" s="1"/>
  <c r="F847" i="20" s="1"/>
  <c r="CM839" i="13"/>
  <c r="CP839" i="13" s="1"/>
  <c r="C873" i="20"/>
  <c r="D873" i="20" s="1"/>
  <c r="F873" i="20" s="1"/>
  <c r="CM864" i="13"/>
  <c r="CN864" i="13" s="1"/>
  <c r="C899" i="20"/>
  <c r="D899" i="20" s="1"/>
  <c r="F899" i="20" s="1"/>
  <c r="CM877" i="13"/>
  <c r="CQ877" i="13" s="1"/>
  <c r="C913" i="20"/>
  <c r="D913" i="20" s="1"/>
  <c r="F913" i="20" s="1"/>
  <c r="CM889" i="13"/>
  <c r="CO889" i="13" s="1"/>
  <c r="C925" i="20"/>
  <c r="D925" i="20" s="1"/>
  <c r="F925" i="20" s="1"/>
  <c r="CM902" i="13"/>
  <c r="CP902" i="13" s="1"/>
  <c r="C939" i="20"/>
  <c r="D939" i="20" s="1"/>
  <c r="F939" i="20" s="1"/>
  <c r="CM910" i="13"/>
  <c r="CQ910" i="13" s="1"/>
  <c r="C947" i="20"/>
  <c r="D947" i="20" s="1"/>
  <c r="F947" i="20" s="1"/>
  <c r="CM923" i="13"/>
  <c r="CQ923" i="13" s="1"/>
  <c r="C961" i="20"/>
  <c r="D961" i="20" s="1"/>
  <c r="F961" i="20" s="1"/>
  <c r="CM936" i="13"/>
  <c r="CO936" i="13" s="1"/>
  <c r="C975" i="20"/>
  <c r="D975" i="20" s="1"/>
  <c r="F975" i="20" s="1"/>
  <c r="CM944" i="13"/>
  <c r="C983" i="20"/>
  <c r="D983" i="20" s="1"/>
  <c r="F983" i="20" s="1"/>
  <c r="CM957" i="13"/>
  <c r="CQ957" i="13" s="1"/>
  <c r="C997" i="20"/>
  <c r="D997" i="20" s="1"/>
  <c r="F997" i="20" s="1"/>
  <c r="CM969" i="13"/>
  <c r="CQ969" i="13" s="1"/>
  <c r="C1009" i="20"/>
  <c r="D1009" i="20" s="1"/>
  <c r="F1009" i="20" s="1"/>
  <c r="CM978" i="13"/>
  <c r="CQ978" i="13" s="1"/>
  <c r="C1019" i="20"/>
  <c r="D1019" i="20" s="1"/>
  <c r="F1019" i="20" s="1"/>
  <c r="CM990" i="13"/>
  <c r="CR990" i="13" s="1"/>
  <c r="C1031" i="20"/>
  <c r="D1031" i="20" s="1"/>
  <c r="F1031" i="20" s="1"/>
  <c r="CM1003" i="13"/>
  <c r="CR1003" i="13" s="1"/>
  <c r="C1045" i="20"/>
  <c r="D1045" i="20" s="1"/>
  <c r="F1045" i="20" s="1"/>
  <c r="CM1011" i="13"/>
  <c r="CR1011" i="13" s="1"/>
  <c r="C1053" i="20"/>
  <c r="D1053" i="20" s="1"/>
  <c r="F1053" i="20" s="1"/>
  <c r="CM1024" i="13"/>
  <c r="CQ1024" i="13" s="1"/>
  <c r="C1067" i="20"/>
  <c r="D1067" i="20" s="1"/>
  <c r="F1067" i="20" s="1"/>
  <c r="CM1041" i="13"/>
  <c r="CR1041" i="13" s="1"/>
  <c r="C1085" i="20"/>
  <c r="D1085" i="20" s="1"/>
  <c r="F1085" i="20" s="1"/>
  <c r="CM1076" i="13"/>
  <c r="CN1076" i="13" s="1"/>
  <c r="C1121" i="20"/>
  <c r="D1121" i="20" s="1"/>
  <c r="F1121" i="20" s="1"/>
  <c r="CM1095" i="13"/>
  <c r="CO1095" i="13" s="1"/>
  <c r="C1141" i="20"/>
  <c r="D1141" i="20" s="1"/>
  <c r="F1141" i="20" s="1"/>
  <c r="CM1108" i="13"/>
  <c r="CQ1108" i="13" s="1"/>
  <c r="C1155" i="20"/>
  <c r="D1155" i="20" s="1"/>
  <c r="F1155" i="20" s="1"/>
  <c r="CM1138" i="13"/>
  <c r="CR1138" i="13" s="1"/>
  <c r="C1186" i="20"/>
  <c r="D1186" i="20" s="1"/>
  <c r="F1186" i="20" s="1"/>
  <c r="CM1168" i="13"/>
  <c r="CN1168" i="13" s="1"/>
  <c r="C1218" i="20"/>
  <c r="D1218" i="20" s="1"/>
  <c r="F1218" i="20" s="1"/>
  <c r="CM1197" i="13"/>
  <c r="CP1197" i="13" s="1"/>
  <c r="C1248" i="20"/>
  <c r="D1248" i="20" s="1"/>
  <c r="F1248" i="20" s="1"/>
  <c r="CM1218" i="13"/>
  <c r="CR1218" i="13" s="1"/>
  <c r="C1270" i="20"/>
  <c r="D1270" i="20" s="1"/>
  <c r="F1270" i="20" s="1"/>
  <c r="CM1252" i="13"/>
  <c r="CR1252" i="13" s="1"/>
  <c r="C1306" i="20"/>
  <c r="D1306" i="20" s="1"/>
  <c r="F1306" i="20" s="1"/>
  <c r="CM1281" i="13"/>
  <c r="CP1281" i="13" s="1"/>
  <c r="C1336" i="20"/>
  <c r="D1336" i="20" s="1"/>
  <c r="F1336" i="20" s="1"/>
  <c r="CM1298" i="13"/>
  <c r="CP1298" i="13" s="1"/>
  <c r="C1354" i="20"/>
  <c r="D1354" i="20" s="1"/>
  <c r="F1354" i="20" s="1"/>
  <c r="CM1319" i="13"/>
  <c r="CP1319" i="13" s="1"/>
  <c r="C1376" i="20"/>
  <c r="D1376" i="20" s="1"/>
  <c r="F1376" i="20" s="1"/>
  <c r="CM1390" i="13"/>
  <c r="CP1390" i="13" s="1"/>
  <c r="C1450" i="20"/>
  <c r="D1450" i="20" s="1"/>
  <c r="F1450" i="20" s="1"/>
  <c r="CM1433" i="13"/>
  <c r="CO1433" i="13" s="1"/>
  <c r="C1495" i="20"/>
  <c r="D1495" i="20" s="1"/>
  <c r="F1495" i="20" s="1"/>
  <c r="BK1493" i="13"/>
  <c r="AZ1467" i="13"/>
  <c r="C1111" i="20"/>
  <c r="D1111" i="20" s="1"/>
  <c r="F1111" i="20" s="1"/>
  <c r="C1352" i="20"/>
  <c r="D1352" i="20" s="1"/>
  <c r="F1352" i="20" s="1"/>
  <c r="C1330" i="20"/>
  <c r="D1330" i="20" s="1"/>
  <c r="F1330" i="20" s="1"/>
  <c r="C1304" i="20"/>
  <c r="D1304" i="20" s="1"/>
  <c r="F1304" i="20" s="1"/>
  <c r="C1276" i="20"/>
  <c r="D1276" i="20" s="1"/>
  <c r="F1276" i="20" s="1"/>
  <c r="C1254" i="20"/>
  <c r="D1254" i="20" s="1"/>
  <c r="F1254" i="20" s="1"/>
  <c r="C1216" i="20"/>
  <c r="D1216" i="20" s="1"/>
  <c r="F1216" i="20" s="1"/>
  <c r="C1172" i="20"/>
  <c r="D1172" i="20" s="1"/>
  <c r="F1172" i="20" s="1"/>
  <c r="C1029" i="20"/>
  <c r="D1029" i="20" s="1"/>
  <c r="F1029" i="20" s="1"/>
  <c r="C955" i="20"/>
  <c r="D955" i="20" s="1"/>
  <c r="F955" i="20" s="1"/>
  <c r="C757" i="20"/>
  <c r="D757" i="20" s="1"/>
  <c r="F757" i="20" s="1"/>
  <c r="C9" i="20"/>
  <c r="D9" i="20" s="1"/>
  <c r="F9" i="20" s="1"/>
  <c r="F1162" i="20"/>
  <c r="BB1465" i="13"/>
  <c r="AZ1491" i="13"/>
  <c r="BK1487" i="13"/>
  <c r="C1129" i="20"/>
  <c r="D1129" i="20" s="1"/>
  <c r="F1129" i="20" s="1"/>
  <c r="C1097" i="20"/>
  <c r="D1097" i="20" s="1"/>
  <c r="F1097" i="20" s="1"/>
  <c r="C1312" i="20"/>
  <c r="D1312" i="20" s="1"/>
  <c r="F1312" i="20" s="1"/>
  <c r="C1290" i="20"/>
  <c r="D1290" i="20" s="1"/>
  <c r="F1290" i="20" s="1"/>
  <c r="C1268" i="20"/>
  <c r="D1268" i="20" s="1"/>
  <c r="F1268" i="20" s="1"/>
  <c r="C1228" i="20"/>
  <c r="D1228" i="20" s="1"/>
  <c r="F1228" i="20" s="1"/>
  <c r="C1198" i="20"/>
  <c r="D1198" i="20" s="1"/>
  <c r="F1198" i="20" s="1"/>
  <c r="F446" i="20"/>
  <c r="C1149" i="20"/>
  <c r="D1149" i="20" s="1"/>
  <c r="F1149" i="20" s="1"/>
  <c r="C1077" i="20"/>
  <c r="D1077" i="20" s="1"/>
  <c r="F1077" i="20" s="1"/>
  <c r="C1011" i="20"/>
  <c r="D1011" i="20" s="1"/>
  <c r="F1011" i="20" s="1"/>
  <c r="C879" i="20"/>
  <c r="D879" i="20" s="1"/>
  <c r="F879" i="20" s="1"/>
  <c r="CP1346" i="13"/>
  <c r="CO1153" i="13"/>
  <c r="C647" i="20"/>
  <c r="D647" i="20" s="1"/>
  <c r="F647" i="20" s="1"/>
  <c r="C555" i="20"/>
  <c r="D555" i="20" s="1"/>
  <c r="F555" i="20" s="1"/>
  <c r="C471" i="20"/>
  <c r="D471" i="20" s="1"/>
  <c r="F471" i="20" s="1"/>
  <c r="C167" i="20"/>
  <c r="D167" i="20" s="1"/>
  <c r="F167" i="20" s="1"/>
  <c r="CM344" i="13"/>
  <c r="CQ344" i="13" s="1"/>
  <c r="C354" i="20"/>
  <c r="D354" i="20" s="1"/>
  <c r="F354" i="20" s="1"/>
  <c r="CM428" i="13"/>
  <c r="CN428" i="13" s="1"/>
  <c r="C442" i="20"/>
  <c r="D442" i="20" s="1"/>
  <c r="F442" i="20" s="1"/>
  <c r="CM491" i="13"/>
  <c r="CQ491" i="13" s="1"/>
  <c r="C508" i="20"/>
  <c r="D508" i="20" s="1"/>
  <c r="F508" i="20" s="1"/>
  <c r="CM563" i="13"/>
  <c r="CN563" i="13" s="1"/>
  <c r="C584" i="20"/>
  <c r="D584" i="20" s="1"/>
  <c r="F584" i="20" s="1"/>
  <c r="CM605" i="13"/>
  <c r="CR605" i="13" s="1"/>
  <c r="C628" i="20"/>
  <c r="D628" i="20" s="1"/>
  <c r="F628" i="20" s="1"/>
  <c r="CM643" i="13"/>
  <c r="C668" i="20"/>
  <c r="D668" i="20" s="1"/>
  <c r="F668" i="20" s="1"/>
  <c r="CN651" i="13"/>
  <c r="CM680" i="13"/>
  <c r="CR680" i="13" s="1"/>
  <c r="C706" i="20"/>
  <c r="D706" i="20" s="1"/>
  <c r="F706" i="20" s="1"/>
  <c r="CM706" i="13"/>
  <c r="CN706" i="13" s="1"/>
  <c r="C734" i="20"/>
  <c r="D734" i="20" s="1"/>
  <c r="F734" i="20" s="1"/>
  <c r="CM731" i="13"/>
  <c r="C760" i="20"/>
  <c r="D760" i="20" s="1"/>
  <c r="F760" i="20" s="1"/>
  <c r="CM752" i="13"/>
  <c r="CN752" i="13" s="1"/>
  <c r="C782" i="20"/>
  <c r="D782" i="20" s="1"/>
  <c r="F782" i="20" s="1"/>
  <c r="CM777" i="13"/>
  <c r="CR777" i="13" s="1"/>
  <c r="C808" i="20"/>
  <c r="D808" i="20" s="1"/>
  <c r="F808" i="20" s="1"/>
  <c r="CM811" i="13"/>
  <c r="C844" i="20"/>
  <c r="D844" i="20" s="1"/>
  <c r="F844" i="20" s="1"/>
  <c r="CM836" i="13"/>
  <c r="CR836" i="13" s="1"/>
  <c r="C870" i="20"/>
  <c r="D870" i="20" s="1"/>
  <c r="F870" i="20" s="1"/>
  <c r="CM853" i="13"/>
  <c r="C888" i="20"/>
  <c r="D888" i="20" s="1"/>
  <c r="F888" i="20" s="1"/>
  <c r="CM869" i="13"/>
  <c r="CN869" i="13" s="1"/>
  <c r="C904" i="20"/>
  <c r="D904" i="20" s="1"/>
  <c r="F904" i="20" s="1"/>
  <c r="CM899" i="13"/>
  <c r="CN899" i="13" s="1"/>
  <c r="C936" i="20"/>
  <c r="D936" i="20" s="1"/>
  <c r="F936" i="20" s="1"/>
  <c r="CM916" i="13"/>
  <c r="CO916" i="13" s="1"/>
  <c r="C954" i="20"/>
  <c r="D954" i="20" s="1"/>
  <c r="F954" i="20" s="1"/>
  <c r="CM932" i="13"/>
  <c r="CR932" i="13" s="1"/>
  <c r="C970" i="20"/>
  <c r="D970" i="20" s="1"/>
  <c r="F970" i="20" s="1"/>
  <c r="CN941" i="13"/>
  <c r="CM953" i="13"/>
  <c r="CQ953" i="13" s="1"/>
  <c r="C992" i="20"/>
  <c r="D992" i="20" s="1"/>
  <c r="F992" i="20" s="1"/>
  <c r="CM983" i="13"/>
  <c r="CO983" i="13" s="1"/>
  <c r="C1024" i="20"/>
  <c r="D1024" i="20" s="1"/>
  <c r="F1024" i="20" s="1"/>
  <c r="CM1000" i="13"/>
  <c r="CN1000" i="13" s="1"/>
  <c r="C1042" i="20"/>
  <c r="D1042" i="20" s="1"/>
  <c r="F1042" i="20" s="1"/>
  <c r="CM1105" i="13"/>
  <c r="CQ1105" i="13" s="1"/>
  <c r="C1152" i="20"/>
  <c r="D1152" i="20" s="1"/>
  <c r="F1152" i="20" s="1"/>
  <c r="CM325" i="13"/>
  <c r="C335" i="20"/>
  <c r="D335" i="20" s="1"/>
  <c r="F335" i="20" s="1"/>
  <c r="CM463" i="13"/>
  <c r="CQ463" i="13" s="1"/>
  <c r="C479" i="20"/>
  <c r="D479" i="20" s="1"/>
  <c r="F479" i="20" s="1"/>
  <c r="CM526" i="13"/>
  <c r="C545" i="20"/>
  <c r="D545" i="20" s="1"/>
  <c r="F545" i="20" s="1"/>
  <c r="CM593" i="13"/>
  <c r="CP593" i="13" s="1"/>
  <c r="C615" i="20"/>
  <c r="D615" i="20" s="1"/>
  <c r="F615" i="20" s="1"/>
  <c r="CM640" i="13"/>
  <c r="CO640" i="13" s="1"/>
  <c r="C665" i="20"/>
  <c r="D665" i="20" s="1"/>
  <c r="F665" i="20" s="1"/>
  <c r="CM820" i="13"/>
  <c r="CR820" i="13" s="1"/>
  <c r="C853" i="20"/>
  <c r="D853" i="20" s="1"/>
  <c r="F853" i="20" s="1"/>
  <c r="CM913" i="13"/>
  <c r="CN913" i="13" s="1"/>
  <c r="C951" i="20"/>
  <c r="D951" i="20" s="1"/>
  <c r="F951" i="20" s="1"/>
  <c r="CM955" i="13"/>
  <c r="CP955" i="13" s="1"/>
  <c r="C995" i="20"/>
  <c r="D995" i="20" s="1"/>
  <c r="F995" i="20" s="1"/>
  <c r="CM997" i="13"/>
  <c r="CO997" i="13" s="1"/>
  <c r="C1039" i="20"/>
  <c r="D1039" i="20" s="1"/>
  <c r="F1039" i="20" s="1"/>
  <c r="CO1178" i="13"/>
  <c r="CN1178" i="13"/>
  <c r="C1145" i="20"/>
  <c r="D1145" i="20" s="1"/>
  <c r="F1145" i="20" s="1"/>
  <c r="C1123" i="20"/>
  <c r="D1123" i="20" s="1"/>
  <c r="F1123" i="20" s="1"/>
  <c r="C1101" i="20"/>
  <c r="D1101" i="20" s="1"/>
  <c r="F1101" i="20" s="1"/>
  <c r="C1079" i="20"/>
  <c r="D1079" i="20" s="1"/>
  <c r="F1079" i="20" s="1"/>
  <c r="C1057" i="20"/>
  <c r="D1057" i="20" s="1"/>
  <c r="F1057" i="20" s="1"/>
  <c r="C1041" i="20"/>
  <c r="D1041" i="20" s="1"/>
  <c r="F1041" i="20" s="1"/>
  <c r="C1023" i="20"/>
  <c r="D1023" i="20" s="1"/>
  <c r="F1023" i="20" s="1"/>
  <c r="C1005" i="20"/>
  <c r="D1005" i="20" s="1"/>
  <c r="F1005" i="20" s="1"/>
  <c r="C987" i="20"/>
  <c r="D987" i="20" s="1"/>
  <c r="F987" i="20" s="1"/>
  <c r="C969" i="20"/>
  <c r="D969" i="20" s="1"/>
  <c r="F969" i="20" s="1"/>
  <c r="C953" i="20"/>
  <c r="D953" i="20" s="1"/>
  <c r="F953" i="20" s="1"/>
  <c r="C935" i="20"/>
  <c r="D935" i="20" s="1"/>
  <c r="F935" i="20" s="1"/>
  <c r="C917" i="20"/>
  <c r="D917" i="20" s="1"/>
  <c r="F917" i="20" s="1"/>
  <c r="C891" i="20"/>
  <c r="D891" i="20" s="1"/>
  <c r="F891" i="20" s="1"/>
  <c r="C855" i="20"/>
  <c r="D855" i="20" s="1"/>
  <c r="F855" i="20" s="1"/>
  <c r="C807" i="20"/>
  <c r="D807" i="20" s="1"/>
  <c r="F807" i="20" s="1"/>
  <c r="C759" i="20"/>
  <c r="D759" i="20" s="1"/>
  <c r="F759" i="20" s="1"/>
  <c r="C723" i="20"/>
  <c r="D723" i="20" s="1"/>
  <c r="F723" i="20" s="1"/>
  <c r="C689" i="20"/>
  <c r="D689" i="20" s="1"/>
  <c r="F689" i="20" s="1"/>
  <c r="C661" i="20"/>
  <c r="D661" i="20" s="1"/>
  <c r="F661" i="20" s="1"/>
  <c r="C645" i="20"/>
  <c r="D645" i="20" s="1"/>
  <c r="F645" i="20" s="1"/>
  <c r="C623" i="20"/>
  <c r="D623" i="20" s="1"/>
  <c r="F623" i="20" s="1"/>
  <c r="C595" i="20"/>
  <c r="D595" i="20" s="1"/>
  <c r="F595" i="20" s="1"/>
  <c r="C569" i="20"/>
  <c r="D569" i="20" s="1"/>
  <c r="F569" i="20" s="1"/>
  <c r="C547" i="20"/>
  <c r="D547" i="20" s="1"/>
  <c r="F547" i="20" s="1"/>
  <c r="C513" i="20"/>
  <c r="D513" i="20" s="1"/>
  <c r="F513" i="20" s="1"/>
  <c r="C491" i="20"/>
  <c r="D491" i="20" s="1"/>
  <c r="F491" i="20" s="1"/>
  <c r="C459" i="20"/>
  <c r="D459" i="20" s="1"/>
  <c r="F459" i="20" s="1"/>
  <c r="C433" i="20"/>
  <c r="D433" i="20" s="1"/>
  <c r="F433" i="20" s="1"/>
  <c r="C411" i="20"/>
  <c r="D411" i="20" s="1"/>
  <c r="F411" i="20" s="1"/>
  <c r="C363" i="20"/>
  <c r="D363" i="20" s="1"/>
  <c r="F363" i="20" s="1"/>
  <c r="C301" i="20"/>
  <c r="D301" i="20" s="1"/>
  <c r="F301" i="20" s="1"/>
  <c r="C279" i="20"/>
  <c r="D279" i="20" s="1"/>
  <c r="F279" i="20" s="1"/>
  <c r="C257" i="20"/>
  <c r="D257" i="20" s="1"/>
  <c r="F257" i="20" s="1"/>
  <c r="C217" i="20"/>
  <c r="D217" i="20" s="1"/>
  <c r="F217" i="20" s="1"/>
  <c r="C187" i="20"/>
  <c r="D187" i="20" s="1"/>
  <c r="F187" i="20" s="1"/>
  <c r="C117" i="20"/>
  <c r="D117" i="20" s="1"/>
  <c r="F117" i="20" s="1"/>
  <c r="C45" i="20"/>
  <c r="D45" i="20" s="1"/>
  <c r="F45" i="20" s="1"/>
  <c r="C1458" i="20"/>
  <c r="D1458" i="20" s="1"/>
  <c r="F1458" i="20" s="1"/>
  <c r="C1404" i="20"/>
  <c r="D1404" i="20" s="1"/>
  <c r="F1404" i="20" s="1"/>
  <c r="C1378" i="20"/>
  <c r="D1378" i="20" s="1"/>
  <c r="F1378" i="20" s="1"/>
  <c r="C1356" i="20"/>
  <c r="D1356" i="20" s="1"/>
  <c r="F1356" i="20" s="1"/>
  <c r="C1338" i="20"/>
  <c r="D1338" i="20" s="1"/>
  <c r="F1338" i="20" s="1"/>
  <c r="C1316" i="20"/>
  <c r="D1316" i="20" s="1"/>
  <c r="F1316" i="20" s="1"/>
  <c r="C1298" i="20"/>
  <c r="D1298" i="20" s="1"/>
  <c r="F1298" i="20" s="1"/>
  <c r="C1282" i="20"/>
  <c r="D1282" i="20" s="1"/>
  <c r="F1282" i="20" s="1"/>
  <c r="C1264" i="20"/>
  <c r="D1264" i="20" s="1"/>
  <c r="F1264" i="20" s="1"/>
  <c r="C1232" i="20"/>
  <c r="D1232" i="20" s="1"/>
  <c r="F1232" i="20" s="1"/>
  <c r="C1210" i="20"/>
  <c r="D1210" i="20" s="1"/>
  <c r="F1210" i="20" s="1"/>
  <c r="C1184" i="20"/>
  <c r="D1184" i="20" s="1"/>
  <c r="F1184" i="20" s="1"/>
  <c r="C320" i="20"/>
  <c r="D320" i="20" s="1"/>
  <c r="F320" i="20" s="1"/>
  <c r="C1513" i="20"/>
  <c r="D1513" i="20" s="1"/>
  <c r="F1513" i="20" s="1"/>
  <c r="C1223" i="20"/>
  <c r="D1223" i="20" s="1"/>
  <c r="F1223" i="20" s="1"/>
  <c r="C1197" i="20"/>
  <c r="D1197" i="20" s="1"/>
  <c r="F1197" i="20" s="1"/>
  <c r="C1153" i="20"/>
  <c r="D1153" i="20" s="1"/>
  <c r="F1153" i="20" s="1"/>
  <c r="C1109" i="20"/>
  <c r="D1109" i="20" s="1"/>
  <c r="F1109" i="20" s="1"/>
  <c r="C1055" i="20"/>
  <c r="D1055" i="20" s="1"/>
  <c r="F1055" i="20" s="1"/>
  <c r="C977" i="20"/>
  <c r="D977" i="20" s="1"/>
  <c r="F977" i="20" s="1"/>
  <c r="C915" i="20"/>
  <c r="D915" i="20" s="1"/>
  <c r="F915" i="20" s="1"/>
  <c r="C725" i="20"/>
  <c r="D725" i="20" s="1"/>
  <c r="F725" i="20" s="1"/>
  <c r="C603" i="20"/>
  <c r="D603" i="20" s="1"/>
  <c r="F603" i="20" s="1"/>
  <c r="C519" i="20"/>
  <c r="D519" i="20" s="1"/>
  <c r="F519" i="20" s="1"/>
  <c r="C365" i="20"/>
  <c r="D365" i="20" s="1"/>
  <c r="F365" i="20" s="1"/>
  <c r="C137" i="20"/>
  <c r="D137" i="20" s="1"/>
  <c r="F137" i="20" s="1"/>
  <c r="C115" i="20"/>
  <c r="D115" i="20" s="1"/>
  <c r="F115" i="20" s="1"/>
  <c r="C93" i="20"/>
  <c r="D93" i="20" s="1"/>
  <c r="F93" i="20" s="1"/>
  <c r="C39" i="20"/>
  <c r="D39" i="20" s="1"/>
  <c r="F39" i="20" s="1"/>
  <c r="C310" i="20"/>
  <c r="D310" i="20" s="1"/>
  <c r="F310" i="20" s="1"/>
  <c r="C1416" i="20"/>
  <c r="D1416" i="20" s="1"/>
  <c r="F1416" i="20" s="1"/>
  <c r="C1358" i="20"/>
  <c r="D1358" i="20" s="1"/>
  <c r="F1358" i="20" s="1"/>
  <c r="C1332" i="20"/>
  <c r="D1332" i="20" s="1"/>
  <c r="F1332" i="20" s="1"/>
  <c r="C1278" i="20"/>
  <c r="D1278" i="20" s="1"/>
  <c r="F1278" i="20" s="1"/>
  <c r="C1256" i="20"/>
  <c r="D1256" i="20" s="1"/>
  <c r="F1256" i="20" s="1"/>
  <c r="C1208" i="20"/>
  <c r="D1208" i="20" s="1"/>
  <c r="F1208" i="20" s="1"/>
  <c r="C1164" i="20"/>
  <c r="D1164" i="20" s="1"/>
  <c r="F1164" i="20" s="1"/>
  <c r="C1036" i="20"/>
  <c r="D1036" i="20" s="1"/>
  <c r="F1036" i="20" s="1"/>
  <c r="C1002" i="20"/>
  <c r="D1002" i="20" s="1"/>
  <c r="F1002" i="20" s="1"/>
  <c r="C976" i="20"/>
  <c r="D976" i="20" s="1"/>
  <c r="F976" i="20" s="1"/>
  <c r="C948" i="20"/>
  <c r="D948" i="20" s="1"/>
  <c r="F948" i="20" s="1"/>
  <c r="C918" i="20"/>
  <c r="D918" i="20" s="1"/>
  <c r="F918" i="20" s="1"/>
  <c r="C892" i="20"/>
  <c r="D892" i="20" s="1"/>
  <c r="F892" i="20" s="1"/>
  <c r="C866" i="20"/>
  <c r="D866" i="20" s="1"/>
  <c r="F866" i="20" s="1"/>
  <c r="C830" i="20"/>
  <c r="D830" i="20" s="1"/>
  <c r="F830" i="20" s="1"/>
  <c r="C786" i="20"/>
  <c r="D786" i="20" s="1"/>
  <c r="F786" i="20" s="1"/>
  <c r="C750" i="20"/>
  <c r="D750" i="20" s="1"/>
  <c r="F750" i="20" s="1"/>
  <c r="C724" i="20"/>
  <c r="D724" i="20" s="1"/>
  <c r="F724" i="20" s="1"/>
  <c r="C672" i="20"/>
  <c r="D672" i="20" s="1"/>
  <c r="F672" i="20" s="1"/>
  <c r="C618" i="20"/>
  <c r="D618" i="20" s="1"/>
  <c r="F618" i="20" s="1"/>
  <c r="C552" i="20"/>
  <c r="D552" i="20" s="1"/>
  <c r="F552" i="20" s="1"/>
  <c r="C460" i="20"/>
  <c r="D460" i="20" s="1"/>
  <c r="F460" i="20" s="1"/>
  <c r="C338" i="20"/>
  <c r="D338" i="20" s="1"/>
  <c r="F338" i="20" s="1"/>
  <c r="CO1219" i="13"/>
  <c r="C95" i="20"/>
  <c r="D95" i="20" s="1"/>
  <c r="F95" i="20" s="1"/>
  <c r="C29" i="20"/>
  <c r="D29" i="20" s="1"/>
  <c r="F29" i="20" s="1"/>
  <c r="C655" i="20"/>
  <c r="D655" i="20" s="1"/>
  <c r="F655" i="20" s="1"/>
  <c r="C571" i="20"/>
  <c r="D571" i="20" s="1"/>
  <c r="F571" i="20" s="1"/>
  <c r="C505" i="20"/>
  <c r="D505" i="20" s="1"/>
  <c r="F505" i="20" s="1"/>
  <c r="C321" i="20"/>
  <c r="D321" i="20" s="1"/>
  <c r="F321" i="20" s="1"/>
  <c r="CM35" i="13"/>
  <c r="CN35" i="13" s="1"/>
  <c r="C31" i="20"/>
  <c r="D31" i="20" s="1"/>
  <c r="F31" i="20" s="1"/>
  <c r="CM52" i="13"/>
  <c r="CN52" i="13" s="1"/>
  <c r="C49" i="20"/>
  <c r="CM73" i="13"/>
  <c r="CN73" i="13" s="1"/>
  <c r="C71" i="20"/>
  <c r="D71" i="20" s="1"/>
  <c r="F71" i="20" s="1"/>
  <c r="CM89" i="13"/>
  <c r="CR89" i="13" s="1"/>
  <c r="C87" i="20"/>
  <c r="D87" i="20" s="1"/>
  <c r="F87" i="20" s="1"/>
  <c r="CM106" i="13"/>
  <c r="CR106" i="13" s="1"/>
  <c r="C105" i="20"/>
  <c r="D105" i="20" s="1"/>
  <c r="F105" i="20" s="1"/>
  <c r="CM123" i="13"/>
  <c r="CP123" i="13" s="1"/>
  <c r="C123" i="20"/>
  <c r="D123" i="20" s="1"/>
  <c r="F123" i="20" s="1"/>
  <c r="CM140" i="13"/>
  <c r="CR140" i="13" s="1"/>
  <c r="C141" i="20"/>
  <c r="D141" i="20" s="1"/>
  <c r="F141" i="20" s="1"/>
  <c r="CM1142" i="13"/>
  <c r="CQ1142" i="13" s="1"/>
  <c r="C1190" i="20"/>
  <c r="D1190" i="20" s="1"/>
  <c r="F1190" i="20" s="1"/>
  <c r="CM1172" i="13"/>
  <c r="CQ1172" i="13" s="1"/>
  <c r="C1222" i="20"/>
  <c r="D1222" i="20" s="1"/>
  <c r="F1222" i="20" s="1"/>
  <c r="CM1210" i="13"/>
  <c r="CN1210" i="13" s="1"/>
  <c r="C1262" i="20"/>
  <c r="D1262" i="20" s="1"/>
  <c r="F1262" i="20" s="1"/>
  <c r="CM1222" i="13"/>
  <c r="CQ1222" i="13" s="1"/>
  <c r="C1274" i="20"/>
  <c r="D1274" i="20" s="1"/>
  <c r="F1274" i="20" s="1"/>
  <c r="CM1268" i="13"/>
  <c r="CO1268" i="13" s="1"/>
  <c r="C1322" i="20"/>
  <c r="D1322" i="20" s="1"/>
  <c r="F1322" i="20" s="1"/>
  <c r="CM1289" i="13"/>
  <c r="CO1289" i="13" s="1"/>
  <c r="C1344" i="20"/>
  <c r="D1344" i="20" s="1"/>
  <c r="F1344" i="20" s="1"/>
  <c r="CM1310" i="13"/>
  <c r="CO1310" i="13" s="1"/>
  <c r="C1366" i="20"/>
  <c r="D1366" i="20" s="1"/>
  <c r="F1366" i="20" s="1"/>
  <c r="CM1331" i="13"/>
  <c r="CR1331" i="13" s="1"/>
  <c r="C1388" i="20"/>
  <c r="D1388" i="20" s="1"/>
  <c r="F1388" i="20" s="1"/>
  <c r="BF1493" i="13"/>
  <c r="BA1493" i="13"/>
  <c r="BJ1493" i="13"/>
  <c r="BE1489" i="13"/>
  <c r="BB1489" i="13"/>
  <c r="BJ1489" i="13"/>
  <c r="BE1485" i="13"/>
  <c r="AZ1485" i="13"/>
  <c r="BD1485" i="13"/>
  <c r="BG1481" i="13"/>
  <c r="BB1481" i="13"/>
  <c r="BJ1481" i="13"/>
  <c r="BE1477" i="13"/>
  <c r="BD1477" i="13"/>
  <c r="BI1477" i="13"/>
  <c r="BE1473" i="13"/>
  <c r="BB1473" i="13"/>
  <c r="BJ1473" i="13"/>
  <c r="BE1469" i="13"/>
  <c r="BD1469" i="13"/>
  <c r="AZ1469" i="13"/>
  <c r="BJ1491" i="13"/>
  <c r="BD1491" i="13"/>
  <c r="BA1492" i="13"/>
  <c r="S1492" i="13"/>
  <c r="AM1492" i="13"/>
  <c r="L1492" i="13"/>
  <c r="AJ1492" i="13"/>
  <c r="N1492" i="13"/>
  <c r="I1492" i="13"/>
  <c r="J1492" i="13"/>
  <c r="AX1492" i="13"/>
  <c r="AK1492" i="13"/>
  <c r="BI1488" i="13"/>
  <c r="BE1488" i="13"/>
  <c r="N1488" i="13"/>
  <c r="AD1488" i="13"/>
  <c r="AT1488" i="13"/>
  <c r="O1488" i="13"/>
  <c r="AE1488" i="13"/>
  <c r="AU1488" i="13"/>
  <c r="P1488" i="13"/>
  <c r="AF1488" i="13"/>
  <c r="AV1488" i="13"/>
  <c r="E1488" i="13"/>
  <c r="Y1488" i="13"/>
  <c r="AS1488" i="13"/>
  <c r="R1484" i="13"/>
  <c r="AH1484" i="13"/>
  <c r="AX1484" i="13"/>
  <c r="S1484" i="13"/>
  <c r="AI1484" i="13"/>
  <c r="AY1484" i="13"/>
  <c r="T1484" i="13"/>
  <c r="AJ1484" i="13"/>
  <c r="Q1484" i="13"/>
  <c r="U1484" i="13"/>
  <c r="AO1484" i="13"/>
  <c r="BH1480" i="13"/>
  <c r="F1480" i="13"/>
  <c r="V1480" i="13"/>
  <c r="AL1480" i="13"/>
  <c r="G1480" i="13"/>
  <c r="W1480" i="13"/>
  <c r="AM1480" i="13"/>
  <c r="H1480" i="13"/>
  <c r="X1480" i="13"/>
  <c r="AN1480" i="13"/>
  <c r="AG1480" i="13"/>
  <c r="AK1480" i="13"/>
  <c r="M1480" i="13"/>
  <c r="BB1476" i="13"/>
  <c r="J1476" i="13"/>
  <c r="Z1476" i="13"/>
  <c r="AP1476" i="13"/>
  <c r="K1476" i="13"/>
  <c r="AA1476" i="13"/>
  <c r="AQ1476" i="13"/>
  <c r="L1476" i="13"/>
  <c r="AB1476" i="13"/>
  <c r="AR1476" i="13"/>
  <c r="AW1476" i="13"/>
  <c r="I1476" i="13"/>
  <c r="AC1476" i="13"/>
  <c r="BA1472" i="13"/>
  <c r="O1472" i="13"/>
  <c r="AE1472" i="13"/>
  <c r="AU1472" i="13"/>
  <c r="M1472" i="13"/>
  <c r="AC1472" i="13"/>
  <c r="AS1472" i="13"/>
  <c r="CM319" i="13"/>
  <c r="CO319" i="13" s="1"/>
  <c r="C328" i="20"/>
  <c r="D328" i="20" s="1"/>
  <c r="F328" i="20" s="1"/>
  <c r="CM349" i="13"/>
  <c r="CO349" i="13" s="1"/>
  <c r="C360" i="20"/>
  <c r="D360" i="20" s="1"/>
  <c r="F360" i="20" s="1"/>
  <c r="CM391" i="13"/>
  <c r="C404" i="20"/>
  <c r="D404" i="20" s="1"/>
  <c r="F404" i="20" s="1"/>
  <c r="CM416" i="13"/>
  <c r="CP416" i="13" s="1"/>
  <c r="C430" i="20"/>
  <c r="D430" i="20" s="1"/>
  <c r="F430" i="20" s="1"/>
  <c r="CM438" i="13"/>
  <c r="CQ438" i="13" s="1"/>
  <c r="CM454" i="13"/>
  <c r="CN454" i="13" s="1"/>
  <c r="C470" i="20"/>
  <c r="D470" i="20" s="1"/>
  <c r="F470" i="20" s="1"/>
  <c r="CM479" i="13"/>
  <c r="C496" i="20"/>
  <c r="D496" i="20" s="1"/>
  <c r="F496" i="20" s="1"/>
  <c r="CM512" i="13"/>
  <c r="CO512" i="13" s="1"/>
  <c r="C530" i="20"/>
  <c r="D530" i="20" s="1"/>
  <c r="F530" i="20" s="1"/>
  <c r="CM542" i="13"/>
  <c r="C562" i="20"/>
  <c r="D562" i="20" s="1"/>
  <c r="F562" i="20" s="1"/>
  <c r="CM588" i="13"/>
  <c r="C610" i="20"/>
  <c r="D610" i="20" s="1"/>
  <c r="F610" i="20" s="1"/>
  <c r="CM609" i="13"/>
  <c r="CP609" i="13" s="1"/>
  <c r="C632" i="20"/>
  <c r="D632" i="20" s="1"/>
  <c r="F632" i="20" s="1"/>
  <c r="CM638" i="13"/>
  <c r="CQ638" i="13" s="1"/>
  <c r="C662" i="20"/>
  <c r="D662" i="20" s="1"/>
  <c r="F662" i="20" s="1"/>
  <c r="CM668" i="13"/>
  <c r="CO668" i="13" s="1"/>
  <c r="C694" i="20"/>
  <c r="D694" i="20" s="1"/>
  <c r="F694" i="20" s="1"/>
  <c r="CQ689" i="13"/>
  <c r="CN689" i="13"/>
  <c r="CM693" i="13"/>
  <c r="CO693" i="13" s="1"/>
  <c r="C720" i="20"/>
  <c r="D720" i="20" s="1"/>
  <c r="F720" i="20" s="1"/>
  <c r="CM710" i="13"/>
  <c r="CP710" i="13" s="1"/>
  <c r="C738" i="20"/>
  <c r="D738" i="20" s="1"/>
  <c r="F738" i="20" s="1"/>
  <c r="CM727" i="13"/>
  <c r="C756" i="20"/>
  <c r="D756" i="20" s="1"/>
  <c r="F756" i="20" s="1"/>
  <c r="CM743" i="13"/>
  <c r="CR743" i="13" s="1"/>
  <c r="C772" i="20"/>
  <c r="D772" i="20" s="1"/>
  <c r="F772" i="20" s="1"/>
  <c r="CP958" i="13"/>
  <c r="F1090" i="20"/>
  <c r="CO585" i="13"/>
  <c r="C1188" i="20"/>
  <c r="D1188" i="20" s="1"/>
  <c r="F1188" i="20" s="1"/>
  <c r="CM1140" i="13"/>
  <c r="CQ1140" i="13" s="1"/>
  <c r="CQ1182" i="13"/>
  <c r="CN1182" i="13"/>
  <c r="C1475" i="20"/>
  <c r="D1475" i="20" s="1"/>
  <c r="F1475" i="20" s="1"/>
  <c r="C143" i="20"/>
  <c r="D143" i="20" s="1"/>
  <c r="F143" i="20" s="1"/>
  <c r="C33" i="20"/>
  <c r="D33" i="20" s="1"/>
  <c r="F33" i="20" s="1"/>
  <c r="C174" i="20"/>
  <c r="D174" i="20" s="1"/>
  <c r="F174" i="20" s="1"/>
  <c r="C1422" i="20"/>
  <c r="D1422" i="20" s="1"/>
  <c r="F1422" i="20" s="1"/>
  <c r="C1392" i="20"/>
  <c r="D1392" i="20" s="1"/>
  <c r="F1392" i="20" s="1"/>
  <c r="C1374" i="20"/>
  <c r="D1374" i="20" s="1"/>
  <c r="F1374" i="20" s="1"/>
  <c r="C1238" i="20"/>
  <c r="D1238" i="20" s="1"/>
  <c r="F1238" i="20" s="1"/>
  <c r="C1220" i="20"/>
  <c r="D1220" i="20" s="1"/>
  <c r="F1220" i="20" s="1"/>
  <c r="C1202" i="20"/>
  <c r="D1202" i="20" s="1"/>
  <c r="F1202" i="20" s="1"/>
  <c r="C1176" i="20"/>
  <c r="D1176" i="20" s="1"/>
  <c r="F1176" i="20" s="1"/>
  <c r="C28" i="20"/>
  <c r="D28" i="20" s="1"/>
  <c r="F28" i="20" s="1"/>
  <c r="C294" i="20"/>
  <c r="D294" i="20" s="1"/>
  <c r="F294" i="20" s="1"/>
  <c r="C1517" i="20"/>
  <c r="D1517" i="20" s="1"/>
  <c r="F1517" i="20" s="1"/>
  <c r="C1487" i="20"/>
  <c r="D1487" i="20" s="1"/>
  <c r="F1487" i="20" s="1"/>
  <c r="F1281" i="20"/>
  <c r="C1033" i="20"/>
  <c r="D1033" i="20" s="1"/>
  <c r="F1033" i="20" s="1"/>
  <c r="C1003" i="20"/>
  <c r="D1003" i="20" s="1"/>
  <c r="F1003" i="20" s="1"/>
  <c r="C959" i="20"/>
  <c r="D959" i="20" s="1"/>
  <c r="F959" i="20" s="1"/>
  <c r="C923" i="20"/>
  <c r="D923" i="20" s="1"/>
  <c r="F923" i="20" s="1"/>
  <c r="C835" i="20"/>
  <c r="D835" i="20" s="1"/>
  <c r="F835" i="20" s="1"/>
  <c r="C673" i="20"/>
  <c r="D673" i="20" s="1"/>
  <c r="F673" i="20" s="1"/>
  <c r="C637" i="20"/>
  <c r="D637" i="20" s="1"/>
  <c r="F637" i="20" s="1"/>
  <c r="C585" i="20"/>
  <c r="D585" i="20" s="1"/>
  <c r="F585" i="20" s="1"/>
  <c r="C541" i="20"/>
  <c r="D541" i="20" s="1"/>
  <c r="F541" i="20" s="1"/>
  <c r="C493" i="20"/>
  <c r="D493" i="20" s="1"/>
  <c r="F493" i="20" s="1"/>
  <c r="C401" i="20"/>
  <c r="D401" i="20" s="1"/>
  <c r="F401" i="20" s="1"/>
  <c r="C299" i="20"/>
  <c r="D299" i="20" s="1"/>
  <c r="F299" i="20" s="1"/>
  <c r="C162" i="20"/>
  <c r="D162" i="20" s="1"/>
  <c r="F162" i="20" s="1"/>
  <c r="C1432" i="20"/>
  <c r="D1432" i="20" s="1"/>
  <c r="F1432" i="20" s="1"/>
  <c r="C1380" i="20"/>
  <c r="D1380" i="20" s="1"/>
  <c r="F1380" i="20" s="1"/>
  <c r="C1362" i="20"/>
  <c r="D1362" i="20" s="1"/>
  <c r="F1362" i="20" s="1"/>
  <c r="C1230" i="20"/>
  <c r="D1230" i="20" s="1"/>
  <c r="F1230" i="20" s="1"/>
  <c r="C1204" i="20"/>
  <c r="D1204" i="20" s="1"/>
  <c r="F1204" i="20" s="1"/>
  <c r="C1174" i="20"/>
  <c r="D1174" i="20" s="1"/>
  <c r="F1174" i="20" s="1"/>
  <c r="C518" i="20"/>
  <c r="D518" i="20" s="1"/>
  <c r="F518" i="20" s="1"/>
  <c r="C486" i="20"/>
  <c r="D486" i="20" s="1"/>
  <c r="F486" i="20" s="1"/>
  <c r="C456" i="20"/>
  <c r="D456" i="20" s="1"/>
  <c r="F456" i="20" s="1"/>
  <c r="C426" i="20"/>
  <c r="D426" i="20" s="1"/>
  <c r="F426" i="20" s="1"/>
  <c r="C390" i="20"/>
  <c r="D390" i="20" s="1"/>
  <c r="F390" i="20" s="1"/>
  <c r="C332" i="20"/>
  <c r="D332" i="20" s="1"/>
  <c r="F332" i="20" s="1"/>
  <c r="CQ1170" i="13"/>
  <c r="C132" i="20"/>
  <c r="D132" i="20" s="1"/>
  <c r="F132" i="20" s="1"/>
  <c r="C214" i="20"/>
  <c r="D214" i="20" s="1"/>
  <c r="F214" i="20" s="1"/>
  <c r="C193" i="20"/>
  <c r="D193" i="20" s="1"/>
  <c r="F193" i="20" s="1"/>
  <c r="C558" i="20"/>
  <c r="D558" i="20" s="1"/>
  <c r="F558" i="20" s="1"/>
  <c r="C514" i="20"/>
  <c r="D514" i="20" s="1"/>
  <c r="F514" i="20" s="1"/>
  <c r="C478" i="20"/>
  <c r="D478" i="20" s="1"/>
  <c r="F478" i="20" s="1"/>
  <c r="C412" i="20"/>
  <c r="D412" i="20" s="1"/>
  <c r="F412" i="20" s="1"/>
  <c r="C376" i="20"/>
  <c r="D376" i="20" s="1"/>
  <c r="F376" i="20" s="1"/>
  <c r="C324" i="20"/>
  <c r="D324" i="20" s="1"/>
  <c r="F324" i="20" s="1"/>
  <c r="CO1306" i="13"/>
  <c r="CR1306" i="13"/>
  <c r="F1115" i="20"/>
  <c r="F1138" i="20"/>
  <c r="F1484" i="20"/>
  <c r="F1158" i="20"/>
  <c r="BB1488" i="13"/>
  <c r="BK1488" i="13"/>
  <c r="BA1488" i="13"/>
  <c r="BF1488" i="13"/>
  <c r="BA1484" i="13"/>
  <c r="BB1484" i="13"/>
  <c r="BC1480" i="13"/>
  <c r="BB1480" i="13"/>
  <c r="BF1480" i="13"/>
  <c r="BD1476" i="13"/>
  <c r="BA1476" i="13"/>
  <c r="BI1472" i="13"/>
  <c r="BC1472" i="13"/>
  <c r="BG1472" i="13"/>
  <c r="BA1468" i="13"/>
  <c r="BD1468" i="13"/>
  <c r="BE1468" i="13"/>
  <c r="CM22" i="13"/>
  <c r="CQ22" i="13" s="1"/>
  <c r="C17" i="20"/>
  <c r="D17" i="20" s="1"/>
  <c r="F17" i="20" s="1"/>
  <c r="CM157" i="13"/>
  <c r="CP157" i="13" s="1"/>
  <c r="C159" i="20"/>
  <c r="D159" i="20" s="1"/>
  <c r="F159" i="20" s="1"/>
  <c r="CM173" i="13"/>
  <c r="CP173" i="13" s="1"/>
  <c r="C175" i="20"/>
  <c r="D175" i="20" s="1"/>
  <c r="F175" i="20" s="1"/>
  <c r="CM207" i="13"/>
  <c r="CQ207" i="13" s="1"/>
  <c r="C211" i="20"/>
  <c r="D211" i="20" s="1"/>
  <c r="F211" i="20" s="1"/>
  <c r="CM236" i="13"/>
  <c r="CN236" i="13" s="1"/>
  <c r="C241" i="20"/>
  <c r="D241" i="20" s="1"/>
  <c r="F241" i="20" s="1"/>
  <c r="CM304" i="13"/>
  <c r="CP304" i="13" s="1"/>
  <c r="C313" i="20"/>
  <c r="D313" i="20" s="1"/>
  <c r="F313" i="20" s="1"/>
  <c r="CM308" i="13"/>
  <c r="CP308" i="13" s="1"/>
  <c r="C317" i="20"/>
  <c r="D317" i="20" s="1"/>
  <c r="F317" i="20" s="1"/>
  <c r="CM320" i="13"/>
  <c r="CQ320" i="13" s="1"/>
  <c r="C329" i="20"/>
  <c r="D329" i="20" s="1"/>
  <c r="F329" i="20" s="1"/>
  <c r="CM333" i="13"/>
  <c r="CQ333" i="13" s="1"/>
  <c r="C343" i="20"/>
  <c r="D343" i="20" s="1"/>
  <c r="F343" i="20" s="1"/>
  <c r="CM350" i="13"/>
  <c r="C361" i="20"/>
  <c r="D361" i="20" s="1"/>
  <c r="F361" i="20" s="1"/>
  <c r="CM371" i="13"/>
  <c r="CO371" i="13" s="1"/>
  <c r="C383" i="20"/>
  <c r="D383" i="20" s="1"/>
  <c r="F383" i="20" s="1"/>
  <c r="CM375" i="13"/>
  <c r="CQ375" i="13" s="1"/>
  <c r="C387" i="20"/>
  <c r="D387" i="20" s="1"/>
  <c r="F387" i="20" s="1"/>
  <c r="CM443" i="13"/>
  <c r="CO443" i="13" s="1"/>
  <c r="C457" i="20"/>
  <c r="D457" i="20" s="1"/>
  <c r="F457" i="20" s="1"/>
  <c r="CM447" i="13"/>
  <c r="CP447" i="13" s="1"/>
  <c r="C461" i="20"/>
  <c r="D461" i="20" s="1"/>
  <c r="F461" i="20" s="1"/>
  <c r="CM459" i="13"/>
  <c r="CP459" i="13" s="1"/>
  <c r="C475" i="20"/>
  <c r="D475" i="20" s="1"/>
  <c r="F475" i="20" s="1"/>
  <c r="CM467" i="13"/>
  <c r="CR467" i="13" s="1"/>
  <c r="C483" i="20"/>
  <c r="D483" i="20" s="1"/>
  <c r="F483" i="20" s="1"/>
  <c r="CM480" i="13"/>
  <c r="CN480" i="13" s="1"/>
  <c r="C497" i="20"/>
  <c r="D497" i="20" s="1"/>
  <c r="F497" i="20" s="1"/>
  <c r="CM493" i="13"/>
  <c r="CR493" i="13" s="1"/>
  <c r="C511" i="20"/>
  <c r="D511" i="20" s="1"/>
  <c r="F511" i="20" s="1"/>
  <c r="CM497" i="13"/>
  <c r="CP497" i="13" s="1"/>
  <c r="C515" i="20"/>
  <c r="D515" i="20" s="1"/>
  <c r="F515" i="20" s="1"/>
  <c r="CM514" i="13"/>
  <c r="CN514" i="13" s="1"/>
  <c r="C533" i="20"/>
  <c r="D533" i="20" s="1"/>
  <c r="F533" i="20" s="1"/>
  <c r="CM518" i="13"/>
  <c r="CP518" i="13" s="1"/>
  <c r="C537" i="20"/>
  <c r="D537" i="20" s="1"/>
  <c r="F537" i="20" s="1"/>
  <c r="CM530" i="13"/>
  <c r="CR530" i="13" s="1"/>
  <c r="C549" i="20"/>
  <c r="D549" i="20" s="1"/>
  <c r="F549" i="20" s="1"/>
  <c r="CM539" i="13"/>
  <c r="CP539" i="13" s="1"/>
  <c r="C559" i="20"/>
  <c r="D559" i="20" s="1"/>
  <c r="F559" i="20" s="1"/>
  <c r="CM547" i="13"/>
  <c r="CO547" i="13" s="1"/>
  <c r="C567" i="20"/>
  <c r="D567" i="20" s="1"/>
  <c r="F567" i="20" s="1"/>
  <c r="CM568" i="13"/>
  <c r="CN568" i="13" s="1"/>
  <c r="C589" i="20"/>
  <c r="D589" i="20" s="1"/>
  <c r="F589" i="20" s="1"/>
  <c r="CM577" i="13"/>
  <c r="CR577" i="13" s="1"/>
  <c r="C599" i="20"/>
  <c r="D599" i="20" s="1"/>
  <c r="F599" i="20" s="1"/>
  <c r="CM598" i="13"/>
  <c r="CQ598" i="13" s="1"/>
  <c r="C621" i="20"/>
  <c r="D621" i="20" s="1"/>
  <c r="F621" i="20" s="1"/>
  <c r="CM602" i="13"/>
  <c r="CR602" i="13" s="1"/>
  <c r="C625" i="20"/>
  <c r="D625" i="20" s="1"/>
  <c r="F625" i="20" s="1"/>
  <c r="CM619" i="13"/>
  <c r="CN619" i="13" s="1"/>
  <c r="C643" i="20"/>
  <c r="D643" i="20" s="1"/>
  <c r="F643" i="20" s="1"/>
  <c r="CM627" i="13"/>
  <c r="CR627" i="13" s="1"/>
  <c r="C651" i="20"/>
  <c r="D651" i="20" s="1"/>
  <c r="F651" i="20" s="1"/>
  <c r="CM635" i="13"/>
  <c r="CN635" i="13" s="1"/>
  <c r="C659" i="20"/>
  <c r="D659" i="20" s="1"/>
  <c r="F659" i="20" s="1"/>
  <c r="CM665" i="13"/>
  <c r="CQ665" i="13" s="1"/>
  <c r="C691" i="20"/>
  <c r="D691" i="20" s="1"/>
  <c r="F691" i="20" s="1"/>
  <c r="CM682" i="13"/>
  <c r="CP682" i="13" s="1"/>
  <c r="C709" i="20"/>
  <c r="D709" i="20" s="1"/>
  <c r="F709" i="20" s="1"/>
  <c r="BH1468" i="13"/>
  <c r="AZ1472" i="13"/>
  <c r="BK1472" i="13"/>
  <c r="AZ1476" i="13"/>
  <c r="BI1480" i="13"/>
  <c r="BD1488" i="13"/>
  <c r="AZ1488" i="13"/>
  <c r="BE1492" i="13"/>
  <c r="BF1470" i="13"/>
  <c r="C88" i="20"/>
  <c r="D88" i="20" s="1"/>
  <c r="F88" i="20" s="1"/>
  <c r="C423" i="20"/>
  <c r="D423" i="20" s="1"/>
  <c r="F423" i="20" s="1"/>
  <c r="C351" i="20"/>
  <c r="D351" i="20" s="1"/>
  <c r="F351" i="20" s="1"/>
  <c r="C303" i="20"/>
  <c r="D303" i="20" s="1"/>
  <c r="F303" i="20" s="1"/>
  <c r="C181" i="20"/>
  <c r="D181" i="20" s="1"/>
  <c r="F181" i="20" s="1"/>
  <c r="CP623" i="13"/>
  <c r="BK1482" i="13"/>
  <c r="BA1482" i="13"/>
  <c r="BD1478" i="13"/>
  <c r="BG1478" i="13"/>
  <c r="BI1470" i="13"/>
  <c r="BK1470" i="13"/>
  <c r="AZ1470" i="13"/>
  <c r="CM82" i="13"/>
  <c r="CP82" i="13" s="1"/>
  <c r="C80" i="20"/>
  <c r="D80" i="20" s="1"/>
  <c r="F80" i="20" s="1"/>
  <c r="CM124" i="13"/>
  <c r="CP124" i="13" s="1"/>
  <c r="C124" i="20"/>
  <c r="D124" i="20" s="1"/>
  <c r="F124" i="20" s="1"/>
  <c r="CM159" i="13"/>
  <c r="C161" i="20"/>
  <c r="D161" i="20" s="1"/>
  <c r="F161" i="20" s="1"/>
  <c r="CM188" i="13"/>
  <c r="CQ188" i="13" s="1"/>
  <c r="C191" i="20"/>
  <c r="D191" i="20" s="1"/>
  <c r="F191" i="20" s="1"/>
  <c r="CM205" i="13"/>
  <c r="CR205" i="13" s="1"/>
  <c r="C209" i="20"/>
  <c r="D209" i="20" s="1"/>
  <c r="F209" i="20" s="1"/>
  <c r="CM222" i="13"/>
  <c r="CP222" i="13" s="1"/>
  <c r="C227" i="20"/>
  <c r="D227" i="20" s="1"/>
  <c r="F227" i="20" s="1"/>
  <c r="CM247" i="13"/>
  <c r="C253" i="20"/>
  <c r="D253" i="20" s="1"/>
  <c r="F253" i="20" s="1"/>
  <c r="CM264" i="13"/>
  <c r="CN264" i="13" s="1"/>
  <c r="C271" i="20"/>
  <c r="D271" i="20" s="1"/>
  <c r="F271" i="20" s="1"/>
  <c r="CM280" i="13"/>
  <c r="C287" i="20"/>
  <c r="D287" i="20" s="1"/>
  <c r="F287" i="20" s="1"/>
  <c r="CM310" i="13"/>
  <c r="CN310" i="13" s="1"/>
  <c r="C319" i="20"/>
  <c r="D319" i="20" s="1"/>
  <c r="F319" i="20" s="1"/>
  <c r="CM343" i="13"/>
  <c r="CN343" i="13" s="1"/>
  <c r="C353" i="20"/>
  <c r="D353" i="20" s="1"/>
  <c r="F353" i="20" s="1"/>
  <c r="CM390" i="13"/>
  <c r="CN390" i="13" s="1"/>
  <c r="C403" i="20"/>
  <c r="D403" i="20" s="1"/>
  <c r="F403" i="20" s="1"/>
  <c r="BJ1478" i="13"/>
  <c r="BF1490" i="13"/>
  <c r="BH1491" i="13"/>
  <c r="BF1491" i="13"/>
  <c r="BH1483" i="13"/>
  <c r="BG1483" i="13"/>
  <c r="BK1479" i="13"/>
  <c r="BD1479" i="13"/>
  <c r="BH1475" i="13"/>
  <c r="BD1475" i="13"/>
  <c r="BK1471" i="13"/>
  <c r="BD1471" i="13"/>
  <c r="BH1467" i="13"/>
  <c r="BJ1467" i="13"/>
  <c r="BD1467" i="13"/>
  <c r="C221" i="20"/>
  <c r="D221" i="20" s="1"/>
  <c r="F221" i="20" s="1"/>
  <c r="C199" i="20"/>
  <c r="D199" i="20" s="1"/>
  <c r="F199" i="20" s="1"/>
  <c r="C177" i="20"/>
  <c r="D177" i="20" s="1"/>
  <c r="F177" i="20" s="1"/>
  <c r="C116" i="20"/>
  <c r="D116" i="20" s="1"/>
  <c r="F116" i="20" s="1"/>
  <c r="C607" i="20"/>
  <c r="D607" i="20" s="1"/>
  <c r="F607" i="20" s="1"/>
  <c r="C563" i="20"/>
  <c r="D563" i="20" s="1"/>
  <c r="F563" i="20" s="1"/>
  <c r="C527" i="20"/>
  <c r="D527" i="20" s="1"/>
  <c r="F527" i="20" s="1"/>
  <c r="C501" i="20"/>
  <c r="D501" i="20" s="1"/>
  <c r="F501" i="20" s="1"/>
  <c r="C467" i="20"/>
  <c r="D467" i="20" s="1"/>
  <c r="F467" i="20" s="1"/>
  <c r="C373" i="20"/>
  <c r="D373" i="20" s="1"/>
  <c r="F373" i="20" s="1"/>
  <c r="C325" i="20"/>
  <c r="D325" i="20" s="1"/>
  <c r="F325" i="20" s="1"/>
  <c r="C269" i="20"/>
  <c r="D269" i="20" s="1"/>
  <c r="F269" i="20" s="1"/>
  <c r="C149" i="20"/>
  <c r="D149" i="20" s="1"/>
  <c r="F149" i="20" s="1"/>
  <c r="C13" i="20"/>
  <c r="D13" i="20" s="1"/>
  <c r="F13" i="20" s="1"/>
  <c r="CM774" i="13"/>
  <c r="CO774" i="13" s="1"/>
  <c r="C805" i="20"/>
  <c r="D805" i="20" s="1"/>
  <c r="F805" i="20" s="1"/>
  <c r="CM837" i="13"/>
  <c r="CP837" i="13" s="1"/>
  <c r="C871" i="20"/>
  <c r="D871" i="20" s="1"/>
  <c r="F871" i="20" s="1"/>
  <c r="CM883" i="13"/>
  <c r="CQ883" i="13" s="1"/>
  <c r="C919" i="20"/>
  <c r="D919" i="20" s="1"/>
  <c r="F919" i="20" s="1"/>
  <c r="CM900" i="13"/>
  <c r="CR900" i="13" s="1"/>
  <c r="C937" i="20"/>
  <c r="D937" i="20" s="1"/>
  <c r="F937" i="20" s="1"/>
  <c r="CM925" i="13"/>
  <c r="CO925" i="13" s="1"/>
  <c r="C963" i="20"/>
  <c r="D963" i="20" s="1"/>
  <c r="F963" i="20" s="1"/>
  <c r="CM942" i="13"/>
  <c r="C981" i="20"/>
  <c r="D981" i="20" s="1"/>
  <c r="F981" i="20" s="1"/>
  <c r="CM967" i="13"/>
  <c r="CO967" i="13" s="1"/>
  <c r="C1007" i="20"/>
  <c r="D1007" i="20" s="1"/>
  <c r="F1007" i="20" s="1"/>
  <c r="CM984" i="13"/>
  <c r="CR984" i="13" s="1"/>
  <c r="C1025" i="20"/>
  <c r="D1025" i="20" s="1"/>
  <c r="F1025" i="20" s="1"/>
  <c r="CM1001" i="13"/>
  <c r="CR1001" i="13" s="1"/>
  <c r="C1043" i="20"/>
  <c r="D1043" i="20" s="1"/>
  <c r="F1043" i="20" s="1"/>
  <c r="CM1022" i="13"/>
  <c r="CO1022" i="13" s="1"/>
  <c r="C1065" i="20"/>
  <c r="D1065" i="20" s="1"/>
  <c r="F1065" i="20" s="1"/>
  <c r="CM1097" i="13"/>
  <c r="CP1097" i="13" s="1"/>
  <c r="C1143" i="20"/>
  <c r="D1143" i="20" s="1"/>
  <c r="F1143" i="20" s="1"/>
  <c r="F1465" i="20"/>
  <c r="CM1055" i="13"/>
  <c r="CO1055" i="13" s="1"/>
  <c r="C1099" i="20"/>
  <c r="D1099" i="20" s="1"/>
  <c r="F1099" i="20" s="1"/>
  <c r="BS1362" i="13"/>
  <c r="BS1462" i="13" s="1"/>
  <c r="BM1362" i="13"/>
  <c r="E1421" i="20" s="1"/>
  <c r="C635" i="20"/>
  <c r="D635" i="20" s="1"/>
  <c r="F635" i="20" s="1"/>
  <c r="C617" i="20"/>
  <c r="D617" i="20" s="1"/>
  <c r="F617" i="20" s="1"/>
  <c r="C601" i="20"/>
  <c r="D601" i="20" s="1"/>
  <c r="F601" i="20" s="1"/>
  <c r="C583" i="20"/>
  <c r="D583" i="20" s="1"/>
  <c r="F583" i="20" s="1"/>
  <c r="C561" i="20"/>
  <c r="D561" i="20" s="1"/>
  <c r="F561" i="20" s="1"/>
  <c r="C543" i="20"/>
  <c r="D543" i="20" s="1"/>
  <c r="F543" i="20" s="1"/>
  <c r="C517" i="20"/>
  <c r="D517" i="20" s="1"/>
  <c r="F517" i="20" s="1"/>
  <c r="C499" i="20"/>
  <c r="D499" i="20" s="1"/>
  <c r="F499" i="20" s="1"/>
  <c r="C473" i="20"/>
  <c r="D473" i="20" s="1"/>
  <c r="F473" i="20" s="1"/>
  <c r="C437" i="20"/>
  <c r="D437" i="20" s="1"/>
  <c r="F437" i="20" s="1"/>
  <c r="C419" i="20"/>
  <c r="D419" i="20" s="1"/>
  <c r="F419" i="20" s="1"/>
  <c r="C1175" i="20"/>
  <c r="D1175" i="20" s="1"/>
  <c r="F1175" i="20" s="1"/>
  <c r="C1083" i="20"/>
  <c r="D1083" i="20" s="1"/>
  <c r="F1083" i="20" s="1"/>
  <c r="C1047" i="20"/>
  <c r="D1047" i="20" s="1"/>
  <c r="F1047" i="20" s="1"/>
  <c r="C1021" i="20"/>
  <c r="D1021" i="20" s="1"/>
  <c r="F1021" i="20" s="1"/>
  <c r="C999" i="20"/>
  <c r="D999" i="20" s="1"/>
  <c r="F999" i="20" s="1"/>
  <c r="C967" i="20"/>
  <c r="D967" i="20" s="1"/>
  <c r="F967" i="20" s="1"/>
  <c r="C933" i="20"/>
  <c r="D933" i="20" s="1"/>
  <c r="F933" i="20" s="1"/>
  <c r="C889" i="20"/>
  <c r="D889" i="20" s="1"/>
  <c r="F889" i="20" s="1"/>
  <c r="C819" i="20"/>
  <c r="D819" i="20" s="1"/>
  <c r="F819" i="20" s="1"/>
  <c r="F1093" i="20"/>
  <c r="F1485" i="20"/>
  <c r="M1486" i="13"/>
  <c r="AK1486" i="13"/>
  <c r="AG1486" i="13"/>
  <c r="AN1486" i="13"/>
  <c r="X1486" i="13"/>
  <c r="H1486" i="13"/>
  <c r="AM1486" i="13"/>
  <c r="W1486" i="13"/>
  <c r="G1486" i="13"/>
  <c r="AL1486" i="13"/>
  <c r="V1486" i="13"/>
  <c r="F1486" i="13"/>
  <c r="AZ1486" i="13"/>
  <c r="AO1486" i="13"/>
  <c r="U1486" i="13"/>
  <c r="Q1486" i="13"/>
  <c r="AJ1486" i="13"/>
  <c r="T1486" i="13"/>
  <c r="AY1486" i="13"/>
  <c r="AI1486" i="13"/>
  <c r="S1486" i="13"/>
  <c r="AX1486" i="13"/>
  <c r="AH1486" i="13"/>
  <c r="R1486" i="13"/>
  <c r="BK1486" i="13"/>
  <c r="AS1486" i="13"/>
  <c r="Y1486" i="13"/>
  <c r="E1486" i="13"/>
  <c r="BO1486" i="13" s="1"/>
  <c r="AV1486" i="13"/>
  <c r="AF1486" i="13"/>
  <c r="P1486" i="13"/>
  <c r="AU1486" i="13"/>
  <c r="AE1486" i="13"/>
  <c r="O1486" i="13"/>
  <c r="AT1486" i="13"/>
  <c r="AD1486" i="13"/>
  <c r="N1486" i="13"/>
  <c r="BD1486" i="13"/>
  <c r="BG1480" i="13"/>
  <c r="BA1480" i="13"/>
  <c r="BK1480" i="13"/>
  <c r="BH1484" i="13"/>
  <c r="BA1483" i="13"/>
  <c r="BE1483" i="13"/>
  <c r="CR919" i="13"/>
  <c r="CR1434" i="13"/>
  <c r="CR312" i="13"/>
  <c r="CP1079" i="13"/>
  <c r="CP1307" i="13"/>
  <c r="CO1307" i="13"/>
  <c r="CO1333" i="13"/>
  <c r="CN1354" i="13"/>
  <c r="CQ1409" i="13"/>
  <c r="CO1409" i="13"/>
  <c r="CN1409" i="13"/>
  <c r="CR1409" i="13"/>
  <c r="CR1426" i="13"/>
  <c r="CO1430" i="13"/>
  <c r="CR1430" i="13"/>
  <c r="CN1430" i="13"/>
  <c r="CP1434" i="13"/>
  <c r="CO1434" i="13"/>
  <c r="CN1434" i="13"/>
  <c r="CP519" i="13"/>
  <c r="CN361" i="13"/>
  <c r="CR361" i="13"/>
  <c r="CR337" i="13"/>
  <c r="CP885" i="13"/>
  <c r="CN621" i="13"/>
  <c r="CP901" i="13"/>
  <c r="CQ337" i="13"/>
  <c r="F1181" i="20"/>
  <c r="F164" i="20"/>
  <c r="CM64" i="13"/>
  <c r="CP64" i="13" s="1"/>
  <c r="CM118" i="13"/>
  <c r="CN118" i="13" s="1"/>
  <c r="C118" i="20"/>
  <c r="D118" i="20" s="1"/>
  <c r="F118" i="20" s="1"/>
  <c r="CM168" i="13"/>
  <c r="CP168" i="13" s="1"/>
  <c r="C170" i="20"/>
  <c r="D170" i="20" s="1"/>
  <c r="F170" i="20" s="1"/>
  <c r="CM193" i="13"/>
  <c r="CN193" i="13" s="1"/>
  <c r="C196" i="20"/>
  <c r="D196" i="20" s="1"/>
  <c r="F196" i="20" s="1"/>
  <c r="CM231" i="13"/>
  <c r="CN231" i="13" s="1"/>
  <c r="C236" i="20"/>
  <c r="D236" i="20" s="1"/>
  <c r="F236" i="20" s="1"/>
  <c r="CM273" i="13"/>
  <c r="CN273" i="13" s="1"/>
  <c r="C280" i="20"/>
  <c r="D280" i="20" s="1"/>
  <c r="F280" i="20" s="1"/>
  <c r="CM290" i="13"/>
  <c r="CR290" i="13" s="1"/>
  <c r="C298" i="20"/>
  <c r="D298" i="20" s="1"/>
  <c r="F298" i="20" s="1"/>
  <c r="CP417" i="13"/>
  <c r="CN417" i="13"/>
  <c r="CO707" i="13"/>
  <c r="CN757" i="13"/>
  <c r="CR757" i="13"/>
  <c r="CR778" i="13"/>
  <c r="CP778" i="13"/>
  <c r="CN778" i="13"/>
  <c r="CN782" i="13"/>
  <c r="CQ782" i="13"/>
  <c r="CR1215" i="13"/>
  <c r="CQ1215" i="13"/>
  <c r="CN1223" i="13"/>
  <c r="CR1223" i="13"/>
  <c r="CN1244" i="13"/>
  <c r="CQ1244" i="13"/>
  <c r="CM1344" i="13"/>
  <c r="CQ1344" i="13" s="1"/>
  <c r="C1402" i="20"/>
  <c r="D1402" i="20" s="1"/>
  <c r="F1402" i="20" s="1"/>
  <c r="CO1348" i="13"/>
  <c r="CP1348" i="13"/>
  <c r="CM1352" i="13"/>
  <c r="CQ1352" i="13" s="1"/>
  <c r="C1410" i="20"/>
  <c r="D1410" i="20" s="1"/>
  <c r="F1410" i="20" s="1"/>
  <c r="CM1361" i="13"/>
  <c r="CO1361" i="13" s="1"/>
  <c r="C1420" i="20"/>
  <c r="D1420" i="20" s="1"/>
  <c r="F1420" i="20" s="1"/>
  <c r="CM1369" i="13"/>
  <c r="CQ1369" i="13" s="1"/>
  <c r="C1428" i="20"/>
  <c r="D1428" i="20" s="1"/>
  <c r="F1428" i="20" s="1"/>
  <c r="CM1378" i="13"/>
  <c r="C1438" i="20"/>
  <c r="D1438" i="20" s="1"/>
  <c r="F1438" i="20" s="1"/>
  <c r="CM1386" i="13"/>
  <c r="CP1386" i="13" s="1"/>
  <c r="C1446" i="20"/>
  <c r="D1446" i="20" s="1"/>
  <c r="F1446" i="20" s="1"/>
  <c r="CM1394" i="13"/>
  <c r="CO1394" i="13" s="1"/>
  <c r="C1454" i="20"/>
  <c r="D1454" i="20" s="1"/>
  <c r="F1454" i="20" s="1"/>
  <c r="C1511" i="20"/>
  <c r="D1511" i="20" s="1"/>
  <c r="F1511" i="20" s="1"/>
  <c r="C1481" i="20"/>
  <c r="D1481" i="20" s="1"/>
  <c r="F1481" i="20" s="1"/>
  <c r="C1327" i="20"/>
  <c r="D1327" i="20" s="1"/>
  <c r="F1327" i="20" s="1"/>
  <c r="C1309" i="20"/>
  <c r="D1309" i="20" s="1"/>
  <c r="F1309" i="20" s="1"/>
  <c r="C1291" i="20"/>
  <c r="D1291" i="20" s="1"/>
  <c r="F1291" i="20" s="1"/>
  <c r="C1273" i="20"/>
  <c r="D1273" i="20" s="1"/>
  <c r="F1273" i="20" s="1"/>
  <c r="C903" i="20"/>
  <c r="D903" i="20" s="1"/>
  <c r="F903" i="20" s="1"/>
  <c r="C887" i="20"/>
  <c r="D887" i="20" s="1"/>
  <c r="F887" i="20" s="1"/>
  <c r="C869" i="20"/>
  <c r="D869" i="20" s="1"/>
  <c r="F869" i="20" s="1"/>
  <c r="C851" i="20"/>
  <c r="D851" i="20" s="1"/>
  <c r="F851" i="20" s="1"/>
  <c r="C821" i="20"/>
  <c r="D821" i="20" s="1"/>
  <c r="F821" i="20" s="1"/>
  <c r="C803" i="20"/>
  <c r="D803" i="20" s="1"/>
  <c r="F803" i="20" s="1"/>
  <c r="C789" i="20"/>
  <c r="D789" i="20" s="1"/>
  <c r="F789" i="20" s="1"/>
  <c r="C763" i="20"/>
  <c r="D763" i="20" s="1"/>
  <c r="F763" i="20" s="1"/>
  <c r="C745" i="20"/>
  <c r="D745" i="20" s="1"/>
  <c r="F745" i="20" s="1"/>
  <c r="C727" i="20"/>
  <c r="D727" i="20" s="1"/>
  <c r="F727" i="20" s="1"/>
  <c r="C711" i="20"/>
  <c r="D711" i="20" s="1"/>
  <c r="F711" i="20" s="1"/>
  <c r="C693" i="20"/>
  <c r="D693" i="20" s="1"/>
  <c r="F693" i="20" s="1"/>
  <c r="C675" i="20"/>
  <c r="D675" i="20" s="1"/>
  <c r="F675" i="20" s="1"/>
  <c r="C579" i="20"/>
  <c r="D579" i="20" s="1"/>
  <c r="F579" i="20" s="1"/>
  <c r="C381" i="20"/>
  <c r="D381" i="20" s="1"/>
  <c r="F381" i="20" s="1"/>
  <c r="C349" i="20"/>
  <c r="D349" i="20" s="1"/>
  <c r="F349" i="20" s="1"/>
  <c r="C331" i="20"/>
  <c r="D331" i="20" s="1"/>
  <c r="F331" i="20" s="1"/>
  <c r="C309" i="20"/>
  <c r="D309" i="20" s="1"/>
  <c r="F309" i="20" s="1"/>
  <c r="C228" i="20"/>
  <c r="D228" i="20" s="1"/>
  <c r="F228" i="20" s="1"/>
  <c r="C156" i="20"/>
  <c r="D156" i="20" s="1"/>
  <c r="F156" i="20" s="1"/>
  <c r="C1452" i="20"/>
  <c r="D1452" i="20" s="1"/>
  <c r="F1452" i="20" s="1"/>
  <c r="C1436" i="20"/>
  <c r="D1436" i="20" s="1"/>
  <c r="F1436" i="20" s="1"/>
  <c r="C1408" i="20"/>
  <c r="D1408" i="20" s="1"/>
  <c r="F1408" i="20" s="1"/>
  <c r="C182" i="20"/>
  <c r="D182" i="20" s="1"/>
  <c r="F182" i="20" s="1"/>
  <c r="C150" i="20"/>
  <c r="D150" i="20" s="1"/>
  <c r="F150" i="20" s="1"/>
  <c r="C128" i="20"/>
  <c r="D128" i="20" s="1"/>
  <c r="F128" i="20" s="1"/>
  <c r="C106" i="20"/>
  <c r="D106" i="20" s="1"/>
  <c r="F106" i="20" s="1"/>
  <c r="C84" i="20"/>
  <c r="D84" i="20" s="1"/>
  <c r="F84" i="20" s="1"/>
  <c r="C284" i="20"/>
  <c r="D284" i="20" s="1"/>
  <c r="F284" i="20" s="1"/>
  <c r="C200" i="20"/>
  <c r="D200" i="20" s="1"/>
  <c r="F200" i="20" s="1"/>
  <c r="C100" i="20"/>
  <c r="D100" i="20" s="1"/>
  <c r="F100" i="20" s="1"/>
  <c r="C1501" i="20"/>
  <c r="D1501" i="20" s="1"/>
  <c r="F1501" i="20" s="1"/>
  <c r="C1483" i="20"/>
  <c r="D1483" i="20" s="1"/>
  <c r="F1483" i="20" s="1"/>
  <c r="C1319" i="20"/>
  <c r="D1319" i="20" s="1"/>
  <c r="F1319" i="20" s="1"/>
  <c r="C1303" i="20"/>
  <c r="D1303" i="20" s="1"/>
  <c r="F1303" i="20" s="1"/>
  <c r="C1267" i="20"/>
  <c r="D1267" i="20" s="1"/>
  <c r="F1267" i="20" s="1"/>
  <c r="C885" i="20"/>
  <c r="D885" i="20" s="1"/>
  <c r="F885" i="20" s="1"/>
  <c r="C867" i="20"/>
  <c r="D867" i="20" s="1"/>
  <c r="F867" i="20" s="1"/>
  <c r="C849" i="20"/>
  <c r="D849" i="20" s="1"/>
  <c r="F849" i="20" s="1"/>
  <c r="C831" i="20"/>
  <c r="D831" i="20" s="1"/>
  <c r="F831" i="20" s="1"/>
  <c r="C813" i="20"/>
  <c r="D813" i="20" s="1"/>
  <c r="F813" i="20" s="1"/>
  <c r="C801" i="20"/>
  <c r="D801" i="20" s="1"/>
  <c r="F801" i="20" s="1"/>
  <c r="C769" i="20"/>
  <c r="D769" i="20" s="1"/>
  <c r="F769" i="20" s="1"/>
  <c r="C753" i="20"/>
  <c r="D753" i="20" s="1"/>
  <c r="F753" i="20" s="1"/>
  <c r="C703" i="20"/>
  <c r="D703" i="20" s="1"/>
  <c r="F703" i="20" s="1"/>
  <c r="C669" i="20"/>
  <c r="D669" i="20" s="1"/>
  <c r="F669" i="20" s="1"/>
  <c r="C435" i="20"/>
  <c r="D435" i="20" s="1"/>
  <c r="F435" i="20" s="1"/>
  <c r="C417" i="20"/>
  <c r="D417" i="20" s="1"/>
  <c r="F417" i="20" s="1"/>
  <c r="C126" i="20"/>
  <c r="D126" i="20" s="1"/>
  <c r="F126" i="20" s="1"/>
  <c r="C1460" i="20"/>
  <c r="D1460" i="20" s="1"/>
  <c r="F1460" i="20" s="1"/>
  <c r="C1424" i="20"/>
  <c r="D1424" i="20" s="1"/>
  <c r="C178" i="20"/>
  <c r="D178" i="20" s="1"/>
  <c r="F178" i="20" s="1"/>
  <c r="CO829" i="13"/>
  <c r="CQ778" i="13"/>
  <c r="CO694" i="13"/>
  <c r="C210" i="20"/>
  <c r="D210" i="20" s="1"/>
  <c r="F210" i="20" s="1"/>
  <c r="C140" i="20"/>
  <c r="D140" i="20" s="1"/>
  <c r="F140" i="20" s="1"/>
  <c r="C266" i="20"/>
  <c r="D266" i="20" s="1"/>
  <c r="F266" i="20" s="1"/>
  <c r="C188" i="20"/>
  <c r="D188" i="20" s="1"/>
  <c r="F188" i="20" s="1"/>
  <c r="C82" i="20"/>
  <c r="D82" i="20" s="1"/>
  <c r="F82" i="20" s="1"/>
  <c r="C863" i="20"/>
  <c r="D863" i="20" s="1"/>
  <c r="F863" i="20" s="1"/>
  <c r="C845" i="20"/>
  <c r="D845" i="20" s="1"/>
  <c r="F845" i="20" s="1"/>
  <c r="C827" i="20"/>
  <c r="D827" i="20" s="1"/>
  <c r="F827" i="20" s="1"/>
  <c r="C809" i="20"/>
  <c r="D809" i="20" s="1"/>
  <c r="F809" i="20" s="1"/>
  <c r="C797" i="20"/>
  <c r="D797" i="20" s="1"/>
  <c r="F797" i="20" s="1"/>
  <c r="C765" i="20"/>
  <c r="D765" i="20" s="1"/>
  <c r="F765" i="20" s="1"/>
  <c r="C735" i="20"/>
  <c r="D735" i="20" s="1"/>
  <c r="F735" i="20" s="1"/>
  <c r="C721" i="20"/>
  <c r="D721" i="20" s="1"/>
  <c r="F721" i="20" s="1"/>
  <c r="C699" i="20"/>
  <c r="D699" i="20" s="1"/>
  <c r="F699" i="20" s="1"/>
  <c r="C687" i="20"/>
  <c r="D687" i="20" s="1"/>
  <c r="F687" i="20" s="1"/>
  <c r="C581" i="20"/>
  <c r="D581" i="20" s="1"/>
  <c r="F581" i="20" s="1"/>
  <c r="C431" i="20"/>
  <c r="D431" i="20" s="1"/>
  <c r="F431" i="20" s="1"/>
  <c r="C405" i="20"/>
  <c r="D405" i="20" s="1"/>
  <c r="F405" i="20" s="1"/>
  <c r="C222" i="20"/>
  <c r="D222" i="20" s="1"/>
  <c r="F222" i="20" s="1"/>
  <c r="C56" i="20"/>
  <c r="D56" i="20" s="1"/>
  <c r="F56" i="20" s="1"/>
  <c r="C288" i="20"/>
  <c r="D288" i="20" s="1"/>
  <c r="F288" i="20" s="1"/>
  <c r="C134" i="20"/>
  <c r="D134" i="20" s="1"/>
  <c r="F134" i="20" s="1"/>
  <c r="CO841" i="13"/>
  <c r="CR772" i="13"/>
  <c r="CQ772" i="13"/>
  <c r="CR776" i="13"/>
  <c r="CP776" i="13"/>
  <c r="CM1054" i="13"/>
  <c r="CP1054" i="13" s="1"/>
  <c r="C1098" i="20"/>
  <c r="D1098" i="20" s="1"/>
  <c r="F1098" i="20" s="1"/>
  <c r="CM1063" i="13"/>
  <c r="CO1063" i="13" s="1"/>
  <c r="C1108" i="20"/>
  <c r="D1108" i="20" s="1"/>
  <c r="F1108" i="20" s="1"/>
  <c r="CP1251" i="13"/>
  <c r="CP1342" i="13"/>
  <c r="CO1342" i="13"/>
  <c r="CN1342" i="13"/>
  <c r="CQ1342" i="13"/>
  <c r="CR1346" i="13"/>
  <c r="CO1346" i="13"/>
  <c r="CN1346" i="13"/>
  <c r="CM12" i="13"/>
  <c r="CQ12" i="13" s="1"/>
  <c r="C7" i="20"/>
  <c r="D7" i="20" s="1"/>
  <c r="F7" i="20" s="1"/>
  <c r="CM16" i="13"/>
  <c r="CN16" i="13" s="1"/>
  <c r="C11" i="20"/>
  <c r="D11" i="20" s="1"/>
  <c r="F11" i="20" s="1"/>
  <c r="C1519" i="20"/>
  <c r="D1519" i="20" s="1"/>
  <c r="F1519" i="20" s="1"/>
  <c r="C1503" i="20"/>
  <c r="D1503" i="20" s="1"/>
  <c r="F1503" i="20" s="1"/>
  <c r="C1471" i="20"/>
  <c r="D1471" i="20" s="1"/>
  <c r="F1471" i="20" s="1"/>
  <c r="C1317" i="20"/>
  <c r="D1317" i="20" s="1"/>
  <c r="F1317" i="20" s="1"/>
  <c r="C1299" i="20"/>
  <c r="D1299" i="20" s="1"/>
  <c r="F1299" i="20" s="1"/>
  <c r="C1265" i="20"/>
  <c r="D1265" i="20" s="1"/>
  <c r="F1265" i="20" s="1"/>
  <c r="C895" i="20"/>
  <c r="D895" i="20" s="1"/>
  <c r="F895" i="20" s="1"/>
  <c r="C877" i="20"/>
  <c r="D877" i="20" s="1"/>
  <c r="F877" i="20" s="1"/>
  <c r="C859" i="20"/>
  <c r="D859" i="20" s="1"/>
  <c r="F859" i="20" s="1"/>
  <c r="C833" i="20"/>
  <c r="D833" i="20" s="1"/>
  <c r="F833" i="20" s="1"/>
  <c r="C811" i="20"/>
  <c r="D811" i="20" s="1"/>
  <c r="F811" i="20" s="1"/>
  <c r="C799" i="20"/>
  <c r="D799" i="20" s="1"/>
  <c r="F799" i="20" s="1"/>
  <c r="C781" i="20"/>
  <c r="D781" i="20" s="1"/>
  <c r="F781" i="20" s="1"/>
  <c r="C755" i="20"/>
  <c r="D755" i="20" s="1"/>
  <c r="F755" i="20" s="1"/>
  <c r="C737" i="20"/>
  <c r="D737" i="20" s="1"/>
  <c r="F737" i="20" s="1"/>
  <c r="C719" i="20"/>
  <c r="D719" i="20" s="1"/>
  <c r="F719" i="20" s="1"/>
  <c r="C701" i="20"/>
  <c r="D701" i="20" s="1"/>
  <c r="F701" i="20" s="1"/>
  <c r="C683" i="20"/>
  <c r="D683" i="20" s="1"/>
  <c r="F683" i="20" s="1"/>
  <c r="C389" i="20"/>
  <c r="D389" i="20" s="1"/>
  <c r="F389" i="20" s="1"/>
  <c r="C359" i="20"/>
  <c r="D359" i="20" s="1"/>
  <c r="F359" i="20" s="1"/>
  <c r="C341" i="20"/>
  <c r="D341" i="20" s="1"/>
  <c r="F341" i="20" s="1"/>
  <c r="C323" i="20"/>
  <c r="D323" i="20" s="1"/>
  <c r="F323" i="20" s="1"/>
  <c r="C258" i="20"/>
  <c r="D258" i="20" s="1"/>
  <c r="F258" i="20" s="1"/>
  <c r="C192" i="20"/>
  <c r="D192" i="20" s="1"/>
  <c r="F192" i="20" s="1"/>
  <c r="C122" i="20"/>
  <c r="D122" i="20" s="1"/>
  <c r="F122" i="20" s="1"/>
  <c r="C1444" i="20"/>
  <c r="D1444" i="20" s="1"/>
  <c r="F1444" i="20" s="1"/>
  <c r="C1418" i="20"/>
  <c r="D1418" i="20" s="1"/>
  <c r="F1418" i="20" s="1"/>
  <c r="C1400" i="20"/>
  <c r="D1400" i="20" s="1"/>
  <c r="F1400" i="20" s="1"/>
  <c r="C1088" i="20"/>
  <c r="D1088" i="20" s="1"/>
  <c r="F1088" i="20" s="1"/>
  <c r="C160" i="20"/>
  <c r="D160" i="20" s="1"/>
  <c r="F160" i="20" s="1"/>
  <c r="C138" i="20"/>
  <c r="D138" i="20" s="1"/>
  <c r="F138" i="20" s="1"/>
  <c r="C120" i="20"/>
  <c r="D120" i="20" s="1"/>
  <c r="F120" i="20" s="1"/>
  <c r="C94" i="20"/>
  <c r="D94" i="20" s="1"/>
  <c r="F94" i="20" s="1"/>
  <c r="C76" i="20"/>
  <c r="D76" i="20" s="1"/>
  <c r="F76" i="20" s="1"/>
  <c r="C54" i="20"/>
  <c r="D54" i="20" s="1"/>
  <c r="F54" i="20" s="1"/>
  <c r="C250" i="20"/>
  <c r="D250" i="20" s="1"/>
  <c r="F250" i="20" s="1"/>
  <c r="C1509" i="20"/>
  <c r="D1509" i="20" s="1"/>
  <c r="F1509" i="20" s="1"/>
  <c r="C1491" i="20"/>
  <c r="D1491" i="20" s="1"/>
  <c r="F1491" i="20" s="1"/>
  <c r="C1329" i="20"/>
  <c r="D1329" i="20" s="1"/>
  <c r="F1329" i="20" s="1"/>
  <c r="C1311" i="20"/>
  <c r="D1311" i="20" s="1"/>
  <c r="F1311" i="20" s="1"/>
  <c r="C1293" i="20"/>
  <c r="D1293" i="20" s="1"/>
  <c r="F1293" i="20" s="1"/>
  <c r="C1275" i="20"/>
  <c r="D1275" i="20" s="1"/>
  <c r="F1275" i="20" s="1"/>
  <c r="C907" i="20"/>
  <c r="D907" i="20" s="1"/>
  <c r="F907" i="20" s="1"/>
  <c r="C875" i="20"/>
  <c r="D875" i="20" s="1"/>
  <c r="F875" i="20" s="1"/>
  <c r="C857" i="20"/>
  <c r="D857" i="20" s="1"/>
  <c r="F857" i="20" s="1"/>
  <c r="C841" i="20"/>
  <c r="D841" i="20" s="1"/>
  <c r="F841" i="20" s="1"/>
  <c r="C823" i="20"/>
  <c r="D823" i="20" s="1"/>
  <c r="F823" i="20" s="1"/>
  <c r="C787" i="20"/>
  <c r="D787" i="20" s="1"/>
  <c r="F787" i="20" s="1"/>
  <c r="C761" i="20"/>
  <c r="D761" i="20" s="1"/>
  <c r="F761" i="20" s="1"/>
  <c r="C731" i="20"/>
  <c r="D731" i="20" s="1"/>
  <c r="F731" i="20" s="1"/>
  <c r="C713" i="20"/>
  <c r="D713" i="20" s="1"/>
  <c r="F713" i="20" s="1"/>
  <c r="C695" i="20"/>
  <c r="D695" i="20" s="1"/>
  <c r="F695" i="20" s="1"/>
  <c r="C677" i="20"/>
  <c r="D677" i="20" s="1"/>
  <c r="F677" i="20" s="1"/>
  <c r="C577" i="20"/>
  <c r="D577" i="20" s="1"/>
  <c r="F577" i="20" s="1"/>
  <c r="C445" i="20"/>
  <c r="D445" i="20" s="1"/>
  <c r="F445" i="20" s="1"/>
  <c r="C427" i="20"/>
  <c r="D427" i="20" s="1"/>
  <c r="F427" i="20" s="1"/>
  <c r="C206" i="20"/>
  <c r="D206" i="20" s="1"/>
  <c r="F206" i="20" s="1"/>
  <c r="C1442" i="20"/>
  <c r="D1442" i="20" s="1"/>
  <c r="F1442" i="20" s="1"/>
  <c r="C1406" i="20"/>
  <c r="D1406" i="20" s="1"/>
  <c r="F1406" i="20" s="1"/>
  <c r="F980" i="20"/>
  <c r="C272" i="20"/>
  <c r="D272" i="20" s="1"/>
  <c r="F272" i="20" s="1"/>
  <c r="C96" i="20"/>
  <c r="D96" i="20" s="1"/>
  <c r="F96" i="20" s="1"/>
  <c r="CO782" i="13"/>
  <c r="CR417" i="13"/>
  <c r="CO856" i="13"/>
  <c r="CO772" i="13"/>
  <c r="CP1380" i="13"/>
  <c r="CP1244" i="13"/>
  <c r="CM19" i="13"/>
  <c r="CQ19" i="13" s="1"/>
  <c r="C14" i="20"/>
  <c r="D14" i="20" s="1"/>
  <c r="F14" i="20" s="1"/>
  <c r="F1094" i="20"/>
  <c r="F1134" i="20"/>
  <c r="F1159" i="20"/>
  <c r="F1463" i="20"/>
  <c r="BL75" i="5"/>
  <c r="BJ75" i="5"/>
  <c r="BI75" i="5"/>
  <c r="BK75" i="5"/>
  <c r="U37" i="5"/>
  <c r="X76" i="5"/>
  <c r="X86" i="5"/>
  <c r="AA125" i="5"/>
  <c r="EM16" i="1"/>
  <c r="AS12" i="5"/>
  <c r="AP25" i="5"/>
  <c r="AS64" i="5"/>
  <c r="L5" i="5"/>
  <c r="BJ73" i="5"/>
  <c r="BI71" i="5"/>
  <c r="BK71" i="5"/>
  <c r="AO49" i="5"/>
  <c r="BK73" i="5"/>
  <c r="BI73" i="5"/>
  <c r="EC16" i="1"/>
  <c r="G39" i="5"/>
  <c r="J43" i="5"/>
  <c r="L43" i="5"/>
  <c r="L4" i="5" s="1"/>
  <c r="I4" i="5"/>
  <c r="AP16" i="5"/>
  <c r="AS55" i="5"/>
  <c r="AJ62" i="5"/>
  <c r="AG23" i="5"/>
  <c r="U32" i="5"/>
  <c r="X71" i="5"/>
  <c r="J74" i="5"/>
  <c r="I35" i="5"/>
  <c r="L74" i="5"/>
  <c r="K77" i="5"/>
  <c r="N77" i="5" s="1"/>
  <c r="Q77" i="5" s="1"/>
  <c r="T77" i="5" s="1"/>
  <c r="W77" i="5" s="1"/>
  <c r="Z77" i="5" s="1"/>
  <c r="AC77" i="5" s="1"/>
  <c r="AF77" i="5" s="1"/>
  <c r="AI77" i="5" s="1"/>
  <c r="M77" i="5"/>
  <c r="P77" i="5" s="1"/>
  <c r="S77" i="5" s="1"/>
  <c r="V77" i="5" s="1"/>
  <c r="Y77" i="5" s="1"/>
  <c r="AB77" i="5" s="1"/>
  <c r="AE77" i="5" s="1"/>
  <c r="AH77" i="5" s="1"/>
  <c r="AC57" i="5"/>
  <c r="AF57" i="5" s="1"/>
  <c r="BJ50" i="5"/>
  <c r="BL50" i="5"/>
  <c r="BC49" i="5"/>
  <c r="BF49" i="5" s="1"/>
  <c r="EG12" i="1"/>
  <c r="BL71" i="5"/>
  <c r="BJ71" i="5"/>
  <c r="U70" i="5"/>
  <c r="R31" i="5"/>
  <c r="AV12" i="5"/>
  <c r="AY51" i="5"/>
  <c r="BB145" i="5"/>
  <c r="BB106" i="5" s="1"/>
  <c r="BB27" i="5"/>
  <c r="BE66" i="5"/>
  <c r="BE27" i="5" s="1"/>
  <c r="R14" i="5"/>
  <c r="R132" i="5"/>
  <c r="R93" i="5" s="1"/>
  <c r="U53" i="5"/>
  <c r="R89" i="5"/>
  <c r="U128" i="5"/>
  <c r="U89" i="5" s="1"/>
  <c r="AW50" i="5"/>
  <c r="AZ50" i="5" s="1"/>
  <c r="BC50" i="5" s="1"/>
  <c r="BF50" i="5" s="1"/>
  <c r="BJ64" i="5"/>
  <c r="BL64" i="5"/>
  <c r="BL65" i="5"/>
  <c r="BJ65" i="5"/>
  <c r="BJ51" i="5"/>
  <c r="BL51" i="5"/>
  <c r="BI77" i="5"/>
  <c r="BK77" i="5"/>
  <c r="EG11" i="1"/>
  <c r="T16" i="1"/>
  <c r="DU11" i="1"/>
  <c r="DY13" i="1"/>
  <c r="EJ13" i="1"/>
  <c r="DV13" i="1"/>
  <c r="DS13" i="1"/>
  <c r="EG13" i="1"/>
  <c r="EK12" i="1"/>
  <c r="DY12" i="1"/>
  <c r="DX12" i="1"/>
  <c r="EE12" i="1" s="1"/>
  <c r="EI12" i="1"/>
  <c r="EH12" i="1"/>
  <c r="EK11" i="1"/>
  <c r="DY11" i="1"/>
  <c r="EJ11" i="1"/>
  <c r="EJ16" i="1" s="1"/>
  <c r="DX11" i="1"/>
  <c r="EI11" i="1"/>
  <c r="EH11" i="1"/>
  <c r="DV11" i="1"/>
  <c r="DV16" i="1" s="1"/>
  <c r="EK10" i="1"/>
  <c r="DY10" i="1"/>
  <c r="DX10" i="1"/>
  <c r="EI10" i="1"/>
  <c r="EQ10" i="1" s="1"/>
  <c r="DV10" i="1"/>
  <c r="DS10" i="1"/>
  <c r="EK9" i="1"/>
  <c r="DY9" i="1"/>
  <c r="EH9" i="1"/>
  <c r="DV9" i="1"/>
  <c r="EG9" i="1"/>
  <c r="EQ9" i="1" s="1"/>
  <c r="DU9" i="1"/>
  <c r="EE9" i="1" s="1"/>
  <c r="BW16" i="1"/>
  <c r="DZ8" i="1"/>
  <c r="DZ16" i="1" s="1"/>
  <c r="BS16" i="1"/>
  <c r="BO16" i="1"/>
  <c r="EK8" i="1"/>
  <c r="DY8" i="1"/>
  <c r="BK16" i="1"/>
  <c r="BC16" i="1"/>
  <c r="AY16" i="1"/>
  <c r="AU16" i="1"/>
  <c r="AM16" i="1"/>
  <c r="AI16" i="1"/>
  <c r="AE16" i="1"/>
  <c r="W16" i="1"/>
  <c r="AA16" i="1"/>
  <c r="AM25" i="5"/>
  <c r="BB34" i="5"/>
  <c r="BE73" i="5"/>
  <c r="O69" i="5"/>
  <c r="AJ130" i="5"/>
  <c r="AS58" i="5"/>
  <c r="AM34" i="5"/>
  <c r="AP73" i="5"/>
  <c r="AP34" i="5" s="1"/>
  <c r="R77" i="5"/>
  <c r="O156" i="5"/>
  <c r="O157" i="5" s="1"/>
  <c r="O38" i="5"/>
  <c r="AD134" i="5"/>
  <c r="AA95" i="5"/>
  <c r="AS136" i="5"/>
  <c r="AP97" i="5"/>
  <c r="W48" i="5"/>
  <c r="BK65" i="5"/>
  <c r="BI65" i="5"/>
  <c r="BK51" i="5"/>
  <c r="BI51" i="5"/>
  <c r="BK53" i="5"/>
  <c r="BI53" i="5"/>
  <c r="BK56" i="5"/>
  <c r="BI56" i="5"/>
  <c r="BK57" i="5"/>
  <c r="BI57" i="5"/>
  <c r="BJ52" i="5"/>
  <c r="BL52" i="5"/>
  <c r="BJ53" i="5"/>
  <c r="BL53" i="5"/>
  <c r="BJ55" i="5"/>
  <c r="BL55" i="5"/>
  <c r="BJ56" i="5"/>
  <c r="BL56" i="5"/>
  <c r="BL57" i="5"/>
  <c r="BJ57" i="5"/>
  <c r="BK54" i="5"/>
  <c r="BI54" i="5"/>
  <c r="EH8" i="1"/>
  <c r="BM54" i="5"/>
  <c r="BM15" i="5" s="1"/>
  <c r="AG92" i="5"/>
  <c r="AJ131" i="5"/>
  <c r="AD94" i="5"/>
  <c r="AG133" i="5"/>
  <c r="AV18" i="5"/>
  <c r="AY57" i="5"/>
  <c r="AM129" i="5"/>
  <c r="AJ90" i="5"/>
  <c r="L33" i="5"/>
  <c r="O72" i="5"/>
  <c r="R122" i="5"/>
  <c r="O83" i="5"/>
  <c r="AJ127" i="5"/>
  <c r="AG88" i="5"/>
  <c r="BL77" i="5"/>
  <c r="EQ14" i="1"/>
  <c r="AP50" i="5"/>
  <c r="AM11" i="5"/>
  <c r="X136" i="5"/>
  <c r="X97" i="5" s="1"/>
  <c r="AA57" i="5"/>
  <c r="AY53" i="5"/>
  <c r="AV14" i="5"/>
  <c r="I5" i="5"/>
  <c r="J44" i="5"/>
  <c r="AP17" i="5"/>
  <c r="AS56" i="5"/>
  <c r="R124" i="5"/>
  <c r="O85" i="5"/>
  <c r="U126" i="5"/>
  <c r="U87" i="5" s="1"/>
  <c r="R87" i="5"/>
  <c r="AP137" i="5"/>
  <c r="AM98" i="5"/>
  <c r="BJ54" i="5"/>
  <c r="BL54" i="5"/>
  <c r="R135" i="5"/>
  <c r="R96" i="5" s="1"/>
  <c r="R17" i="5"/>
  <c r="J72" i="5"/>
  <c r="I33" i="5"/>
  <c r="G86" i="5"/>
  <c r="G118" i="5" s="1"/>
  <c r="O86" i="5"/>
  <c r="L86" i="5"/>
  <c r="L118" i="5" s="1"/>
  <c r="H86" i="5"/>
  <c r="H118" i="5" s="1"/>
  <c r="R86" i="5"/>
  <c r="U86" i="5"/>
  <c r="AD128" i="5"/>
  <c r="AA89" i="5"/>
  <c r="EK13" i="1"/>
  <c r="DX13" i="1"/>
  <c r="DW13" i="1"/>
  <c r="DW16" i="1" s="1"/>
  <c r="EH13" i="1"/>
  <c r="DU13" i="1"/>
  <c r="I78" i="5"/>
  <c r="H78" i="5"/>
  <c r="L157" i="5"/>
  <c r="L16" i="5"/>
  <c r="O55" i="5"/>
  <c r="AS142" i="5"/>
  <c r="AS103" i="5" s="1"/>
  <c r="AS24" i="5"/>
  <c r="AV63" i="5"/>
  <c r="L75" i="5"/>
  <c r="I36" i="5"/>
  <c r="AM38" i="5"/>
  <c r="AM156" i="5"/>
  <c r="AM117" i="5" s="1"/>
  <c r="AP77" i="5"/>
  <c r="AD126" i="5"/>
  <c r="AA87" i="5"/>
  <c r="J70" i="5"/>
  <c r="I31" i="5"/>
  <c r="U123" i="5"/>
  <c r="R84" i="5"/>
  <c r="F76" i="19"/>
  <c r="F78" i="19" s="1"/>
  <c r="C397" i="20"/>
  <c r="D397" i="20" s="1"/>
  <c r="F397" i="20" s="1"/>
  <c r="C165" i="20"/>
  <c r="D165" i="20" s="1"/>
  <c r="F165" i="20" s="1"/>
  <c r="C121" i="20"/>
  <c r="D121" i="20" s="1"/>
  <c r="F121" i="20" s="1"/>
  <c r="C73" i="20"/>
  <c r="D73" i="20" s="1"/>
  <c r="F73" i="20" s="1"/>
  <c r="C55" i="20"/>
  <c r="D55" i="20" s="1"/>
  <c r="F55" i="20" s="1"/>
  <c r="C37" i="20"/>
  <c r="D37" i="20" s="1"/>
  <c r="F37" i="20" s="1"/>
  <c r="C23" i="20"/>
  <c r="D23" i="20" s="1"/>
  <c r="F23" i="20" s="1"/>
  <c r="C476" i="20"/>
  <c r="D476" i="20" s="1"/>
  <c r="F476" i="20" s="1"/>
  <c r="C220" i="20"/>
  <c r="D220" i="20" s="1"/>
  <c r="F220" i="20" s="1"/>
  <c r="C186" i="20"/>
  <c r="D186" i="20" s="1"/>
  <c r="F186" i="20" s="1"/>
  <c r="C232" i="20"/>
  <c r="D232" i="20" s="1"/>
  <c r="F232" i="20" s="1"/>
  <c r="C295" i="20"/>
  <c r="D295" i="20" s="1"/>
  <c r="F295" i="20" s="1"/>
  <c r="C259" i="20"/>
  <c r="D259" i="20" s="1"/>
  <c r="F259" i="20" s="1"/>
  <c r="C229" i="20"/>
  <c r="D229" i="20" s="1"/>
  <c r="F229" i="20" s="1"/>
  <c r="C203" i="20"/>
  <c r="D203" i="20" s="1"/>
  <c r="F203" i="20" s="1"/>
  <c r="C240" i="20"/>
  <c r="D240" i="20" s="1"/>
  <c r="F240" i="20" s="1"/>
  <c r="C1020" i="20"/>
  <c r="D1020" i="20" s="1"/>
  <c r="F1020" i="20" s="1"/>
  <c r="C216" i="20"/>
  <c r="D216" i="20" s="1"/>
  <c r="F216" i="20" s="1"/>
  <c r="C277" i="20"/>
  <c r="D277" i="20" s="1"/>
  <c r="F277" i="20" s="1"/>
  <c r="C251" i="20"/>
  <c r="D251" i="20" s="1"/>
  <c r="F251" i="20" s="1"/>
  <c r="C225" i="20"/>
  <c r="D225" i="20" s="1"/>
  <c r="F225" i="20" s="1"/>
  <c r="C386" i="20"/>
  <c r="D386" i="20" s="1"/>
  <c r="F386" i="20" s="1"/>
  <c r="CM166" i="13"/>
  <c r="CN166" i="13" s="1"/>
  <c r="C168" i="20"/>
  <c r="D168" i="20" s="1"/>
  <c r="F168" i="20" s="1"/>
  <c r="CM186" i="13"/>
  <c r="CN186" i="13" s="1"/>
  <c r="C189" i="20"/>
  <c r="D189" i="20" s="1"/>
  <c r="F189" i="20" s="1"/>
  <c r="CM203" i="13"/>
  <c r="CR203" i="13" s="1"/>
  <c r="C207" i="20"/>
  <c r="D207" i="20" s="1"/>
  <c r="F207" i="20" s="1"/>
  <c r="CM396" i="13"/>
  <c r="C409" i="20"/>
  <c r="D409" i="20" s="1"/>
  <c r="F409" i="20" s="1"/>
  <c r="CM472" i="13"/>
  <c r="C489" i="20"/>
  <c r="D489" i="20" s="1"/>
  <c r="F489" i="20" s="1"/>
  <c r="CP522" i="13"/>
  <c r="CR522" i="13"/>
  <c r="CN522" i="13"/>
  <c r="CR813" i="13"/>
  <c r="CN855" i="13"/>
  <c r="CP855" i="13"/>
  <c r="CM875" i="13"/>
  <c r="CO875" i="13" s="1"/>
  <c r="C911" i="20"/>
  <c r="D911" i="20" s="1"/>
  <c r="F911" i="20" s="1"/>
  <c r="CM974" i="13"/>
  <c r="CN974" i="13" s="1"/>
  <c r="C1014" i="20"/>
  <c r="D1014" i="20" s="1"/>
  <c r="F1014" i="20" s="1"/>
  <c r="CM1021" i="13"/>
  <c r="CQ1021" i="13" s="1"/>
  <c r="C1064" i="20"/>
  <c r="D1064" i="20" s="1"/>
  <c r="F1064" i="20" s="1"/>
  <c r="CM1139" i="13"/>
  <c r="CQ1139" i="13" s="1"/>
  <c r="C1187" i="20"/>
  <c r="D1187" i="20" s="1"/>
  <c r="F1187" i="20" s="1"/>
  <c r="CM1147" i="13"/>
  <c r="CR1147" i="13" s="1"/>
  <c r="C1196" i="20"/>
  <c r="D1196" i="20" s="1"/>
  <c r="F1196" i="20" s="1"/>
  <c r="CM1163" i="13"/>
  <c r="CP1163" i="13" s="1"/>
  <c r="C1212" i="20"/>
  <c r="D1212" i="20" s="1"/>
  <c r="F1212" i="20" s="1"/>
  <c r="CM1184" i="13"/>
  <c r="CO1184" i="13" s="1"/>
  <c r="C1234" i="20"/>
  <c r="D1234" i="20" s="1"/>
  <c r="F1234" i="20" s="1"/>
  <c r="CN1236" i="13"/>
  <c r="CR1236" i="13"/>
  <c r="CM1256" i="13"/>
  <c r="CQ1256" i="13" s="1"/>
  <c r="C1310" i="20"/>
  <c r="D1310" i="20" s="1"/>
  <c r="F1310" i="20" s="1"/>
  <c r="CM200" i="13"/>
  <c r="CN200" i="13" s="1"/>
  <c r="C204" i="20"/>
  <c r="D204" i="20" s="1"/>
  <c r="F204" i="20" s="1"/>
  <c r="CM228" i="13"/>
  <c r="CP228" i="13" s="1"/>
  <c r="C233" i="20"/>
  <c r="D233" i="20" s="1"/>
  <c r="F233" i="20" s="1"/>
  <c r="CM249" i="13"/>
  <c r="CN249" i="13" s="1"/>
  <c r="C255" i="20"/>
  <c r="D255" i="20" s="1"/>
  <c r="F255" i="20" s="1"/>
  <c r="CM266" i="13"/>
  <c r="C273" i="20"/>
  <c r="D273" i="20" s="1"/>
  <c r="F273" i="20" s="1"/>
  <c r="BK1465" i="13"/>
  <c r="C169" i="20"/>
  <c r="D169" i="20" s="1"/>
  <c r="F169" i="20" s="1"/>
  <c r="C151" i="20"/>
  <c r="D151" i="20" s="1"/>
  <c r="F151" i="20" s="1"/>
  <c r="C129" i="20"/>
  <c r="D129" i="20" s="1"/>
  <c r="F129" i="20" s="1"/>
  <c r="C77" i="20"/>
  <c r="D77" i="20" s="1"/>
  <c r="F77" i="20" s="1"/>
  <c r="C41" i="20"/>
  <c r="D41" i="20" s="1"/>
  <c r="F41" i="20" s="1"/>
  <c r="C19" i="20"/>
  <c r="D19" i="20" s="1"/>
  <c r="F19" i="20" s="1"/>
  <c r="C480" i="20"/>
  <c r="D480" i="20" s="1"/>
  <c r="F480" i="20" s="1"/>
  <c r="C462" i="20"/>
  <c r="D462" i="20" s="1"/>
  <c r="F462" i="20" s="1"/>
  <c r="C406" i="20"/>
  <c r="D406" i="20" s="1"/>
  <c r="F406" i="20" s="1"/>
  <c r="C194" i="20"/>
  <c r="D194" i="20" s="1"/>
  <c r="F194" i="20" s="1"/>
  <c r="C263" i="20"/>
  <c r="D263" i="20" s="1"/>
  <c r="F263" i="20" s="1"/>
  <c r="C237" i="20"/>
  <c r="D237" i="20" s="1"/>
  <c r="F237" i="20" s="1"/>
  <c r="CQ522" i="13"/>
  <c r="CO855" i="13"/>
  <c r="CM34" i="13"/>
  <c r="CO34" i="13" s="1"/>
  <c r="C30" i="20"/>
  <c r="D30" i="20" s="1"/>
  <c r="F30" i="20" s="1"/>
  <c r="CM80" i="13"/>
  <c r="CO80" i="13" s="1"/>
  <c r="C78" i="20"/>
  <c r="D78" i="20" s="1"/>
  <c r="F78" i="20" s="1"/>
  <c r="CM109" i="13"/>
  <c r="CP109" i="13" s="1"/>
  <c r="C108" i="20"/>
  <c r="D108" i="20" s="1"/>
  <c r="F108" i="20" s="1"/>
  <c r="CM130" i="13"/>
  <c r="CP130" i="13" s="1"/>
  <c r="C130" i="20"/>
  <c r="D130" i="20" s="1"/>
  <c r="F130" i="20" s="1"/>
  <c r="CM151" i="13"/>
  <c r="CR151" i="13" s="1"/>
  <c r="C152" i="20"/>
  <c r="D152" i="20" s="1"/>
  <c r="F152" i="20" s="1"/>
  <c r="C629" i="20"/>
  <c r="D629" i="20" s="1"/>
  <c r="F629" i="20" s="1"/>
  <c r="C611" i="20"/>
  <c r="D611" i="20" s="1"/>
  <c r="F611" i="20" s="1"/>
  <c r="C593" i="20"/>
  <c r="D593" i="20" s="1"/>
  <c r="F593" i="20" s="1"/>
  <c r="C369" i="20"/>
  <c r="D369" i="20" s="1"/>
  <c r="F369" i="20" s="1"/>
  <c r="C347" i="20"/>
  <c r="D347" i="20" s="1"/>
  <c r="F347" i="20" s="1"/>
  <c r="C676" i="20"/>
  <c r="D676" i="20" s="1"/>
  <c r="F676" i="20" s="1"/>
  <c r="CN647" i="13"/>
  <c r="CQ885" i="13"/>
  <c r="CO935" i="13"/>
  <c r="CP667" i="13"/>
  <c r="CR667" i="13"/>
  <c r="CR549" i="13"/>
  <c r="CN549" i="13"/>
  <c r="CO881" i="13"/>
  <c r="CR881" i="13"/>
  <c r="C1431" i="20"/>
  <c r="D1431" i="20" s="1"/>
  <c r="F1431" i="20" s="1"/>
  <c r="CM1372" i="13"/>
  <c r="CO1372" i="13" s="1"/>
  <c r="BT1362" i="13"/>
  <c r="CE1362" i="13"/>
  <c r="F1069" i="20"/>
  <c r="F1161" i="20"/>
  <c r="BY1379" i="13"/>
  <c r="CK1364" i="13"/>
  <c r="CK1360" i="13"/>
  <c r="BY1358" i="13"/>
  <c r="BY1340" i="13"/>
  <c r="BY1339" i="13"/>
  <c r="BY1338" i="13"/>
  <c r="BY1337" i="13"/>
  <c r="CK1336" i="13"/>
  <c r="BY1336" i="13"/>
  <c r="CK1334" i="13"/>
  <c r="CK1332" i="13"/>
  <c r="BY1332" i="13"/>
  <c r="CK1321" i="13"/>
  <c r="CK1318" i="13"/>
  <c r="CK1317" i="13"/>
  <c r="CK1316" i="13"/>
  <c r="BY1316" i="13"/>
  <c r="BY1314" i="13"/>
  <c r="CK1313" i="13"/>
  <c r="CK1312" i="13"/>
  <c r="BY1312" i="13"/>
  <c r="BY1311" i="13"/>
  <c r="BY1307" i="13"/>
  <c r="BY1300" i="13"/>
  <c r="CK1297" i="13"/>
  <c r="CK329" i="13"/>
  <c r="BY1297" i="13"/>
  <c r="CK1296" i="13"/>
  <c r="BY1296" i="13"/>
  <c r="CK1294" i="13"/>
  <c r="CK1293" i="13"/>
  <c r="CK1292" i="13"/>
  <c r="BY1292" i="13"/>
  <c r="BY1291" i="13"/>
  <c r="BY1290" i="13"/>
  <c r="BY1289" i="13"/>
  <c r="CK1288" i="13"/>
  <c r="BY1288" i="13"/>
  <c r="CK1283" i="13"/>
  <c r="CK1282" i="13"/>
  <c r="BY1282" i="13"/>
  <c r="CK1281" i="13"/>
  <c r="BY1281" i="13"/>
  <c r="CK1280" i="13"/>
  <c r="BY1280" i="13"/>
  <c r="BY1279" i="13"/>
  <c r="CK1278" i="13"/>
  <c r="BY1278" i="13"/>
  <c r="CK1277" i="13"/>
  <c r="BY1277" i="13"/>
  <c r="CK1276" i="13"/>
  <c r="BY1276" i="13"/>
  <c r="CK1275" i="13"/>
  <c r="BY1275" i="13"/>
  <c r="CK1274" i="13"/>
  <c r="BY1274" i="13"/>
  <c r="CK1273" i="13"/>
  <c r="BY1273" i="13"/>
  <c r="CK1272" i="13"/>
  <c r="BY1272" i="13"/>
  <c r="BY1271" i="13"/>
  <c r="CK1270" i="13"/>
  <c r="BY1270" i="13"/>
  <c r="CK1269" i="13"/>
  <c r="BY1269" i="13"/>
  <c r="CK1268" i="13"/>
  <c r="BY1263" i="13"/>
  <c r="CK1255" i="13"/>
  <c r="BY1255" i="13"/>
  <c r="BY1254" i="13"/>
  <c r="CK1253" i="13"/>
  <c r="BY1253" i="13"/>
  <c r="CK1252" i="13"/>
  <c r="BY1251" i="13"/>
  <c r="CK1250" i="13"/>
  <c r="BY1250" i="13"/>
  <c r="CK1249" i="13"/>
  <c r="BY1249" i="13"/>
  <c r="CK1248" i="13"/>
  <c r="BY1248" i="13"/>
  <c r="BY1247" i="13"/>
  <c r="CK1245" i="13"/>
  <c r="BY1241" i="13"/>
  <c r="CK1237" i="13"/>
  <c r="CK1232" i="13"/>
  <c r="BY1232" i="13"/>
  <c r="BY1231" i="13"/>
  <c r="CK1230" i="13"/>
  <c r="BY1230" i="13"/>
  <c r="CK1229" i="13"/>
  <c r="BY1229" i="13"/>
  <c r="CK1228" i="13"/>
  <c r="BY1228" i="13"/>
  <c r="BY1222" i="13"/>
  <c r="CK1213" i="13"/>
  <c r="BY1213" i="13"/>
  <c r="CK1212" i="13"/>
  <c r="BY1212" i="13"/>
  <c r="CK1211" i="13"/>
  <c r="CK1210" i="13"/>
  <c r="BY1210" i="13"/>
  <c r="CK1208" i="13"/>
  <c r="BY1207" i="13"/>
  <c r="BY1206" i="13"/>
  <c r="CK1190" i="13"/>
  <c r="BY1190" i="13"/>
  <c r="CK1189" i="13"/>
  <c r="BR1557" i="13"/>
  <c r="BR1553" i="13"/>
  <c r="BT1552" i="13"/>
  <c r="CP648" i="13"/>
  <c r="CN1365" i="13"/>
  <c r="CP713" i="13"/>
  <c r="CQ713" i="13"/>
  <c r="CR780" i="13"/>
  <c r="CO780" i="13"/>
  <c r="CN780" i="13"/>
  <c r="CP951" i="13"/>
  <c r="CQ951" i="13"/>
  <c r="CN1350" i="13"/>
  <c r="CR1350" i="13"/>
  <c r="CP1350" i="13"/>
  <c r="CQ808" i="13"/>
  <c r="CO1280" i="13"/>
  <c r="CR684" i="13"/>
  <c r="CO262" i="13"/>
  <c r="CR421" i="13"/>
  <c r="CP421" i="13"/>
  <c r="CN421" i="13"/>
  <c r="CO421" i="13"/>
  <c r="CQ728" i="13"/>
  <c r="CM773" i="13"/>
  <c r="CR773" i="13" s="1"/>
  <c r="CM834" i="13"/>
  <c r="C163" i="20"/>
  <c r="D163" i="20" s="1"/>
  <c r="F163" i="20" s="1"/>
  <c r="C144" i="20"/>
  <c r="D144" i="20" s="1"/>
  <c r="F144" i="20" s="1"/>
  <c r="CR274" i="13"/>
  <c r="CR1340" i="13"/>
  <c r="CP1340" i="13"/>
  <c r="CO1393" i="13"/>
  <c r="CR1393" i="13"/>
  <c r="BY1397" i="13"/>
  <c r="BY1385" i="13"/>
  <c r="BP1562" i="13"/>
  <c r="BY1335" i="13"/>
  <c r="CK1327" i="13"/>
  <c r="CK1315" i="13"/>
  <c r="BP1561" i="13"/>
  <c r="BY1315" i="13"/>
  <c r="BT1561" i="13"/>
  <c r="BY1313" i="13"/>
  <c r="CK1311" i="13"/>
  <c r="CK1295" i="13"/>
  <c r="BP1560" i="13"/>
  <c r="BY1295" i="13"/>
  <c r="BY1294" i="13"/>
  <c r="BR1560" i="13"/>
  <c r="BY1293" i="13"/>
  <c r="BT1560" i="13"/>
  <c r="CK1291" i="13"/>
  <c r="BE1466" i="13"/>
  <c r="BH1474" i="13"/>
  <c r="BC1482" i="13"/>
  <c r="BG1490" i="13"/>
  <c r="C315" i="20"/>
  <c r="D315" i="20" s="1"/>
  <c r="F315" i="20" s="1"/>
  <c r="C173" i="20"/>
  <c r="D173" i="20" s="1"/>
  <c r="F173" i="20" s="1"/>
  <c r="C107" i="20"/>
  <c r="D107" i="20" s="1"/>
  <c r="F107" i="20" s="1"/>
  <c r="C784" i="20"/>
  <c r="D784" i="20" s="1"/>
  <c r="F784" i="20" s="1"/>
  <c r="C656" i="20"/>
  <c r="D656" i="20" s="1"/>
  <c r="F656" i="20" s="1"/>
  <c r="C142" i="20"/>
  <c r="D142" i="20" s="1"/>
  <c r="F142" i="20" s="1"/>
  <c r="CP850" i="13"/>
  <c r="CP361" i="13"/>
  <c r="BJ1466" i="13"/>
  <c r="BF1474" i="13"/>
  <c r="BJ1490" i="13"/>
  <c r="C274" i="20"/>
  <c r="D274" i="20" s="1"/>
  <c r="F274" i="20" s="1"/>
  <c r="C208" i="20"/>
  <c r="D208" i="20" s="1"/>
  <c r="F208" i="20" s="1"/>
  <c r="C1398" i="20"/>
  <c r="D1398" i="20" s="1"/>
  <c r="F1398" i="20" s="1"/>
  <c r="C382" i="20"/>
  <c r="D382" i="20" s="1"/>
  <c r="F382" i="20" s="1"/>
  <c r="CO361" i="13"/>
  <c r="CN1340" i="13"/>
  <c r="CQ780" i="13"/>
  <c r="CP780" i="13"/>
  <c r="CQ1430" i="13"/>
  <c r="CP1430" i="13"/>
  <c r="BE1491" i="13"/>
  <c r="BC1466" i="13"/>
  <c r="BG1474" i="13"/>
  <c r="BJ1486" i="13"/>
  <c r="BB1490" i="13"/>
  <c r="C843" i="20"/>
  <c r="D843" i="20" s="1"/>
  <c r="F843" i="20" s="1"/>
  <c r="C133" i="20"/>
  <c r="D133" i="20" s="1"/>
  <c r="F133" i="20" s="1"/>
  <c r="C99" i="20"/>
  <c r="D99" i="20" s="1"/>
  <c r="F99" i="20" s="1"/>
  <c r="C90" i="20"/>
  <c r="D90" i="20" s="1"/>
  <c r="F90" i="20" s="1"/>
  <c r="C648" i="20"/>
  <c r="D648" i="20" s="1"/>
  <c r="F648" i="20" s="1"/>
  <c r="C396" i="20"/>
  <c r="D396" i="20" s="1"/>
  <c r="F396" i="20" s="1"/>
  <c r="C50" i="20"/>
  <c r="D50" i="20" s="1"/>
  <c r="F50" i="20" s="1"/>
  <c r="CO148" i="13"/>
  <c r="C574" i="20"/>
  <c r="D574" i="20" s="1"/>
  <c r="F574" i="20" s="1"/>
  <c r="CM554" i="13"/>
  <c r="CO554" i="13" s="1"/>
  <c r="BY9" i="13"/>
  <c r="BF1466" i="13"/>
  <c r="BA1474" i="13"/>
  <c r="BH1482" i="13"/>
  <c r="C305" i="20"/>
  <c r="D305" i="20" s="1"/>
  <c r="F305" i="20" s="1"/>
  <c r="C239" i="20"/>
  <c r="D239" i="20" s="1"/>
  <c r="F239" i="20" s="1"/>
  <c r="C15" i="20"/>
  <c r="D15" i="20" s="1"/>
  <c r="F15" i="20" s="1"/>
  <c r="C776" i="20"/>
  <c r="D776" i="20" s="1"/>
  <c r="F776" i="20" s="1"/>
  <c r="C572" i="20"/>
  <c r="D572" i="20" s="1"/>
  <c r="F572" i="20" s="1"/>
  <c r="C40" i="20"/>
  <c r="D40" i="20" s="1"/>
  <c r="F40" i="20" s="1"/>
  <c r="C291" i="20"/>
  <c r="D291" i="20" s="1"/>
  <c r="F291" i="20" s="1"/>
  <c r="C74" i="20"/>
  <c r="D74" i="20" s="1"/>
  <c r="F74" i="20" s="1"/>
  <c r="C834" i="20"/>
  <c r="D834" i="20" s="1"/>
  <c r="F834" i="20" s="1"/>
  <c r="C624" i="20"/>
  <c r="D624" i="20" s="1"/>
  <c r="F624" i="20" s="1"/>
  <c r="C372" i="20"/>
  <c r="D372" i="20" s="1"/>
  <c r="F372" i="20" s="1"/>
  <c r="CR148" i="13"/>
  <c r="AZ1466" i="13"/>
  <c r="BB1474" i="13"/>
  <c r="BE1482" i="13"/>
  <c r="C125" i="20"/>
  <c r="D125" i="20" s="1"/>
  <c r="F125" i="20" s="1"/>
  <c r="C32" i="20"/>
  <c r="D32" i="20" s="1"/>
  <c r="F32" i="20" s="1"/>
  <c r="C281" i="20"/>
  <c r="D281" i="20" s="1"/>
  <c r="F281" i="20" s="1"/>
  <c r="C1490" i="20"/>
  <c r="D1490" i="20" s="1"/>
  <c r="F1490" i="20" s="1"/>
  <c r="CO850" i="13"/>
  <c r="CN148" i="13"/>
  <c r="CO1283" i="13"/>
  <c r="CQ1283" i="13"/>
  <c r="CK9" i="13"/>
  <c r="BI1466" i="13"/>
  <c r="BC1474" i="13"/>
  <c r="BI1482" i="13"/>
  <c r="C1177" i="20"/>
  <c r="D1177" i="20" s="1"/>
  <c r="F1177" i="20" s="1"/>
  <c r="C564" i="20"/>
  <c r="D564" i="20" s="1"/>
  <c r="F564" i="20" s="1"/>
  <c r="C1086" i="20"/>
  <c r="D1086" i="20" s="1"/>
  <c r="F1086" i="20" s="1"/>
  <c r="C826" i="20"/>
  <c r="D826" i="20" s="1"/>
  <c r="F826" i="20" s="1"/>
  <c r="CN850" i="13"/>
  <c r="CQ361" i="13"/>
  <c r="CP675" i="13"/>
  <c r="CN675" i="13"/>
  <c r="C1189" i="20"/>
  <c r="D1189" i="20" s="1"/>
  <c r="F1189" i="20" s="1"/>
  <c r="CM1141" i="13"/>
  <c r="CN1141" i="13" s="1"/>
  <c r="BR1462" i="13"/>
  <c r="BG1475" i="13"/>
  <c r="BD1487" i="13"/>
  <c r="BG1465" i="13"/>
  <c r="BA1466" i="13"/>
  <c r="BF1478" i="13"/>
  <c r="BJ1482" i="13"/>
  <c r="BC1486" i="13"/>
  <c r="C231" i="20"/>
  <c r="D231" i="20" s="1"/>
  <c r="F231" i="20" s="1"/>
  <c r="C924" i="20"/>
  <c r="D924" i="20" s="1"/>
  <c r="F924" i="20" s="1"/>
  <c r="CP1443" i="13"/>
  <c r="CK1279" i="13"/>
  <c r="CK1271" i="13"/>
  <c r="CK1267" i="13"/>
  <c r="CK1251" i="13"/>
  <c r="CK1231" i="13"/>
  <c r="CK1227" i="13"/>
  <c r="CM1260" i="13"/>
  <c r="CO1260" i="13" s="1"/>
  <c r="CM1349" i="13"/>
  <c r="CN1349" i="13" s="1"/>
  <c r="BQ1566" i="13"/>
  <c r="CM360" i="13"/>
  <c r="CP360" i="13" s="1"/>
  <c r="CM508" i="13"/>
  <c r="CP508" i="13" s="1"/>
  <c r="CK1442" i="13"/>
  <c r="CK1402" i="13"/>
  <c r="CK1400" i="13"/>
  <c r="BY1398" i="13"/>
  <c r="CK1397" i="13"/>
  <c r="BY1396" i="13"/>
  <c r="CK1395" i="13"/>
  <c r="BY1395" i="13"/>
  <c r="BY1394" i="13"/>
  <c r="CK1385" i="13"/>
  <c r="BY1380" i="13"/>
  <c r="CK1379" i="13"/>
  <c r="CK1378" i="13"/>
  <c r="BY1377" i="13"/>
  <c r="CK1376" i="13"/>
  <c r="CK1374" i="13"/>
  <c r="BY1374" i="13"/>
  <c r="BY1363" i="13"/>
  <c r="CK1361" i="13"/>
  <c r="BY1360" i="13"/>
  <c r="CK1359" i="13"/>
  <c r="BY1359" i="13"/>
  <c r="CK1358" i="13"/>
  <c r="CK1357" i="13"/>
  <c r="BY1357" i="13"/>
  <c r="CK1356" i="13"/>
  <c r="CK1355" i="13"/>
  <c r="BY1355" i="13"/>
  <c r="CK1354" i="13"/>
  <c r="BY1354" i="13"/>
  <c r="CK1353" i="13"/>
  <c r="BY1353" i="13"/>
  <c r="BY1351" i="13"/>
  <c r="CK1350" i="13"/>
  <c r="BY1350" i="13"/>
  <c r="CK1347" i="13"/>
  <c r="BY1347" i="13"/>
  <c r="CK1346" i="13"/>
  <c r="BY1346" i="13"/>
  <c r="CK1345" i="13"/>
  <c r="BY1345" i="13"/>
  <c r="CK1341" i="13"/>
  <c r="BY1341" i="13"/>
  <c r="CK1339" i="13"/>
  <c r="CK1338" i="13"/>
  <c r="CK1337" i="13"/>
  <c r="CK1335" i="13"/>
  <c r="BY1334" i="13"/>
  <c r="CK1333" i="13"/>
  <c r="BY1333" i="13"/>
  <c r="BY1330" i="13"/>
  <c r="CK1329" i="13"/>
  <c r="BY1329" i="13"/>
  <c r="BY1328" i="13"/>
  <c r="BY1327" i="13"/>
  <c r="CK1324" i="13"/>
  <c r="CK1323" i="13"/>
  <c r="BY1318" i="13"/>
  <c r="BY1317" i="13"/>
  <c r="CK1314" i="13"/>
  <c r="CK1310" i="13"/>
  <c r="BY1310" i="13"/>
  <c r="CK1309" i="13"/>
  <c r="BY1309" i="13"/>
  <c r="CK1308" i="13"/>
  <c r="CK1307" i="13"/>
  <c r="CK1306" i="13"/>
  <c r="BY1306" i="13"/>
  <c r="CK1305" i="13"/>
  <c r="BY1305" i="13"/>
  <c r="CK1304" i="13"/>
  <c r="CK1303" i="13"/>
  <c r="BY1303" i="13"/>
  <c r="CK1302" i="13"/>
  <c r="BY1302" i="13"/>
  <c r="CK1301" i="13"/>
  <c r="BY1301" i="13"/>
  <c r="CK1300" i="13"/>
  <c r="CK1299" i="13"/>
  <c r="BY1299" i="13"/>
  <c r="CK1298" i="13"/>
  <c r="BY1265" i="13"/>
  <c r="CK1247" i="13"/>
  <c r="CK1246" i="13"/>
  <c r="BY1246" i="13"/>
  <c r="BY1245" i="13"/>
  <c r="CK1243" i="13"/>
  <c r="BY1243" i="13"/>
  <c r="CK1242" i="13"/>
  <c r="BY1242" i="13"/>
  <c r="CK1241" i="13"/>
  <c r="CK1240" i="13"/>
  <c r="CK1239" i="13"/>
  <c r="BY1239" i="13"/>
  <c r="CK1238" i="13"/>
  <c r="BY1238" i="13"/>
  <c r="BY1237" i="13"/>
  <c r="CK1236" i="13"/>
  <c r="CK1235" i="13"/>
  <c r="BY1235" i="13"/>
  <c r="CK1234" i="13"/>
  <c r="BY1234" i="13"/>
  <c r="CK1233" i="13"/>
  <c r="BY1233" i="13"/>
  <c r="CK1205" i="13"/>
  <c r="BY1205" i="13"/>
  <c r="CK1203" i="13"/>
  <c r="BY1203" i="13"/>
  <c r="CK1202" i="13"/>
  <c r="BY1202" i="13"/>
  <c r="CK1201" i="13"/>
  <c r="BY1201" i="13"/>
  <c r="CK1199" i="13"/>
  <c r="BY1199" i="13"/>
  <c r="BY1198" i="13"/>
  <c r="CK1197" i="13"/>
  <c r="BY1197" i="13"/>
  <c r="CK1195" i="13"/>
  <c r="BY1195" i="13"/>
  <c r="CK1194" i="13"/>
  <c r="BY1194" i="13"/>
  <c r="CK1193" i="13"/>
  <c r="BY1193" i="13"/>
  <c r="CK1192" i="13"/>
  <c r="CK1191" i="13"/>
  <c r="CK1184" i="13"/>
  <c r="CK1181" i="13"/>
  <c r="BY1175" i="13"/>
  <c r="CK1163" i="13"/>
  <c r="BY1163" i="13"/>
  <c r="BY1162" i="13"/>
  <c r="CK1161" i="13"/>
  <c r="CK1160" i="13"/>
  <c r="CK1159" i="13"/>
  <c r="BY1159" i="13"/>
  <c r="CK1158" i="13"/>
  <c r="BY1158" i="13"/>
  <c r="CK1157" i="13"/>
  <c r="BY1157" i="13"/>
  <c r="BY1155" i="13"/>
  <c r="CK1154" i="13"/>
  <c r="BY1154" i="13"/>
  <c r="CK1153" i="13"/>
  <c r="BY1153" i="13"/>
  <c r="CK1151" i="13"/>
  <c r="BY1151" i="13"/>
  <c r="BQ1557" i="13"/>
  <c r="BS1557" i="13"/>
  <c r="BS1556" i="13"/>
  <c r="CK1079" i="13"/>
  <c r="CK1075" i="13"/>
  <c r="CK1056" i="13"/>
  <c r="CK1055" i="13"/>
  <c r="BQ1554" i="13"/>
  <c r="BY1053" i="13"/>
  <c r="BQ1553" i="13"/>
  <c r="CK969" i="13"/>
  <c r="BY951" i="13"/>
  <c r="CK932" i="13"/>
  <c r="BY929" i="13"/>
  <c r="CK928" i="13"/>
  <c r="CK927" i="13"/>
  <c r="BY927" i="13"/>
  <c r="CK926" i="13"/>
  <c r="BY926" i="13"/>
  <c r="CK925" i="13"/>
  <c r="BY925" i="13"/>
  <c r="CK924" i="13"/>
  <c r="BY923" i="13"/>
  <c r="CK922" i="13"/>
  <c r="BY922" i="13"/>
  <c r="CK921" i="13"/>
  <c r="BY921" i="13"/>
  <c r="CK920" i="13"/>
  <c r="CK919" i="13"/>
  <c r="CK911" i="13"/>
  <c r="CK910" i="13"/>
  <c r="CK909" i="13"/>
  <c r="BY909" i="13"/>
  <c r="BY907" i="13"/>
  <c r="CK906" i="13"/>
  <c r="BY906" i="13"/>
  <c r="CK905" i="13"/>
  <c r="BY905" i="13"/>
  <c r="CK903" i="13"/>
  <c r="BY903" i="13"/>
  <c r="CK902" i="13"/>
  <c r="BY902" i="13"/>
  <c r="CK901" i="13"/>
  <c r="BY901" i="13"/>
  <c r="CK899" i="13"/>
  <c r="BY899" i="13"/>
  <c r="CK898" i="13"/>
  <c r="BY898" i="13"/>
  <c r="CK887" i="13"/>
  <c r="CK884" i="13"/>
  <c r="CK869" i="13"/>
  <c r="BY869" i="13"/>
  <c r="CK868" i="13"/>
  <c r="CK867" i="13"/>
  <c r="BY866" i="13"/>
  <c r="CK865" i="13"/>
  <c r="BY865" i="13"/>
  <c r="CK864" i="13"/>
  <c r="CK863" i="13"/>
  <c r="BY863" i="13"/>
  <c r="CK862" i="13"/>
  <c r="BY862" i="13"/>
  <c r="CK861" i="13"/>
  <c r="BY861" i="13"/>
  <c r="CK860" i="13"/>
  <c r="CK859" i="13"/>
  <c r="BY859" i="13"/>
  <c r="CK858" i="13"/>
  <c r="BY858" i="13"/>
  <c r="CK857" i="13"/>
  <c r="BY857" i="13"/>
  <c r="CK806" i="13"/>
  <c r="BY806" i="13"/>
  <c r="CK805" i="13"/>
  <c r="CK804" i="13"/>
  <c r="CK803" i="13"/>
  <c r="BY803" i="13"/>
  <c r="CK802" i="13"/>
  <c r="BY802" i="13"/>
  <c r="CK801" i="13"/>
  <c r="BY801" i="13"/>
  <c r="CK800" i="13"/>
  <c r="CK799" i="13"/>
  <c r="BY799" i="13"/>
  <c r="CK798" i="13"/>
  <c r="BY798" i="13"/>
  <c r="BY797" i="13"/>
  <c r="CK796" i="13"/>
  <c r="CK795" i="13"/>
  <c r="BY795" i="13"/>
  <c r="CK794" i="13"/>
  <c r="BY783" i="13"/>
  <c r="BY781" i="13"/>
  <c r="CK779" i="13"/>
  <c r="CK778" i="13"/>
  <c r="BY775" i="13"/>
  <c r="CK773" i="13"/>
  <c r="CK764" i="13"/>
  <c r="BY763" i="13"/>
  <c r="BY762" i="13"/>
  <c r="CK761" i="13"/>
  <c r="BY761" i="13"/>
  <c r="CK760" i="13"/>
  <c r="CK759" i="13"/>
  <c r="BY759" i="13"/>
  <c r="CK758" i="13"/>
  <c r="BY758" i="13"/>
  <c r="CK757" i="13"/>
  <c r="BY757" i="13"/>
  <c r="CK756" i="13"/>
  <c r="CK755" i="13"/>
  <c r="BY755" i="13"/>
  <c r="CK754" i="13"/>
  <c r="BY754" i="13"/>
  <c r="CK753" i="13"/>
  <c r="BY753" i="13"/>
  <c r="CK752" i="13"/>
  <c r="CK751" i="13"/>
  <c r="BY751" i="13"/>
  <c r="BY743" i="13"/>
  <c r="CK742" i="13"/>
  <c r="CK741" i="13"/>
  <c r="BY741" i="13"/>
  <c r="CK739" i="13"/>
  <c r="BY738" i="13"/>
  <c r="CK737" i="13"/>
  <c r="BY737" i="13"/>
  <c r="CK679" i="13"/>
  <c r="BY679" i="13"/>
  <c r="BY678" i="13"/>
  <c r="CK677" i="13"/>
  <c r="BY677" i="13"/>
  <c r="CK676" i="13"/>
  <c r="CK675" i="13"/>
  <c r="BY675" i="13"/>
  <c r="CK674" i="13"/>
  <c r="BY674" i="13"/>
  <c r="CK673" i="13"/>
  <c r="BY673" i="13"/>
  <c r="BY671" i="13"/>
  <c r="CK670" i="13"/>
  <c r="BY670" i="13"/>
  <c r="CK669" i="13"/>
  <c r="BY669" i="13"/>
  <c r="CK668" i="13"/>
  <c r="CK667" i="13"/>
  <c r="CK659" i="13"/>
  <c r="CK655" i="13"/>
  <c r="CK638" i="13"/>
  <c r="BY637" i="13"/>
  <c r="CK635" i="13"/>
  <c r="CK634" i="13"/>
  <c r="BY634" i="13"/>
  <c r="CK633" i="13"/>
  <c r="BY633" i="13"/>
  <c r="CK632" i="13"/>
  <c r="CK631" i="13"/>
  <c r="BY631" i="13"/>
  <c r="CK630" i="13"/>
  <c r="BY630" i="13"/>
  <c r="CK629" i="13"/>
  <c r="BY629" i="13"/>
  <c r="CK628" i="13"/>
  <c r="CK627" i="13"/>
  <c r="BY627" i="13"/>
  <c r="CK626" i="13"/>
  <c r="BY626" i="13"/>
  <c r="CK625" i="13"/>
  <c r="BY625" i="13"/>
  <c r="CK615" i="13"/>
  <c r="CK612" i="13"/>
  <c r="BY611" i="13"/>
  <c r="BY610" i="13"/>
  <c r="CK609" i="13"/>
  <c r="BY609" i="13"/>
  <c r="CK608" i="13"/>
  <c r="CK607" i="13"/>
  <c r="BY607" i="13"/>
  <c r="CK606" i="13"/>
  <c r="BY606" i="13"/>
  <c r="CK605" i="13"/>
  <c r="BY605" i="13"/>
  <c r="CK595" i="13"/>
  <c r="BY595" i="13"/>
  <c r="CK594" i="13"/>
  <c r="BY594" i="13"/>
  <c r="CK593" i="13"/>
  <c r="BY593" i="13"/>
  <c r="CK591" i="13"/>
  <c r="CK590" i="13"/>
  <c r="CK589" i="13"/>
  <c r="CK575" i="13"/>
  <c r="BY575" i="13"/>
  <c r="CK574" i="13"/>
  <c r="BY574" i="13"/>
  <c r="CK573" i="13"/>
  <c r="BY573" i="13"/>
  <c r="CK571" i="13"/>
  <c r="BY571" i="13"/>
  <c r="BY570" i="13"/>
  <c r="CK569" i="13"/>
  <c r="BY569" i="13"/>
  <c r="CK568" i="13"/>
  <c r="CK567" i="13"/>
  <c r="CK566" i="13"/>
  <c r="CK533" i="13"/>
  <c r="CK532" i="13"/>
  <c r="CK531" i="13"/>
  <c r="BY531" i="13"/>
  <c r="CK530" i="13"/>
  <c r="BY530" i="13"/>
  <c r="CK529" i="13"/>
  <c r="BY529" i="13"/>
  <c r="CK528" i="13"/>
  <c r="BY527" i="13"/>
  <c r="BY526" i="13"/>
  <c r="CK525" i="13"/>
  <c r="BY525" i="13"/>
  <c r="CK524" i="13"/>
  <c r="CK523" i="13"/>
  <c r="BY523" i="13"/>
  <c r="CK522" i="13"/>
  <c r="BY522" i="13"/>
  <c r="CK521" i="13"/>
  <c r="BY521" i="13"/>
  <c r="BY467" i="13"/>
  <c r="CK459" i="13"/>
  <c r="CK458" i="13"/>
  <c r="CK449" i="13"/>
  <c r="CK448" i="13"/>
  <c r="BY448" i="13"/>
  <c r="CK447" i="13"/>
  <c r="BY447" i="13"/>
  <c r="CK446" i="13"/>
  <c r="BY446" i="13"/>
  <c r="CK445" i="13"/>
  <c r="CK444" i="13"/>
  <c r="CK443" i="13"/>
  <c r="CK441" i="13"/>
  <c r="CK427" i="13"/>
  <c r="CK423" i="13"/>
  <c r="CK407" i="13"/>
  <c r="CK400" i="13"/>
  <c r="CK386" i="13"/>
  <c r="BY386" i="13"/>
  <c r="BY385" i="13"/>
  <c r="CK384" i="13"/>
  <c r="CK383" i="13"/>
  <c r="BY383" i="13"/>
  <c r="CK382" i="13"/>
  <c r="BY382" i="13"/>
  <c r="CK381" i="13"/>
  <c r="BY381" i="13"/>
  <c r="CK379" i="13"/>
  <c r="BY379" i="13"/>
  <c r="CK365" i="13"/>
  <c r="BY365" i="13"/>
  <c r="CK363" i="13"/>
  <c r="BY363" i="13"/>
  <c r="CK362" i="13"/>
  <c r="BY362" i="13"/>
  <c r="CK361" i="13"/>
  <c r="BY361" i="13"/>
  <c r="CK359" i="13"/>
  <c r="BY359" i="13"/>
  <c r="BY358" i="13"/>
  <c r="BY357" i="13"/>
  <c r="CK343" i="13"/>
  <c r="BY343" i="13"/>
  <c r="CK342" i="13"/>
  <c r="BY342" i="13"/>
  <c r="CK341" i="13"/>
  <c r="BY341" i="13"/>
  <c r="BY339" i="13"/>
  <c r="BY337" i="13"/>
  <c r="CK335" i="13"/>
  <c r="BY335" i="13"/>
  <c r="CK334" i="13"/>
  <c r="BY334" i="13"/>
  <c r="CK333" i="13"/>
  <c r="CK331" i="13"/>
  <c r="CK301" i="13"/>
  <c r="BY301" i="13"/>
  <c r="CK300" i="13"/>
  <c r="BY300" i="13"/>
  <c r="CK296" i="13"/>
  <c r="CK295" i="13"/>
  <c r="BY295" i="13"/>
  <c r="CK293" i="13"/>
  <c r="BY293" i="13"/>
  <c r="CK281" i="13"/>
  <c r="BY281" i="13"/>
  <c r="CK280" i="13"/>
  <c r="BY280" i="13"/>
  <c r="CK279" i="13"/>
  <c r="BY279" i="13"/>
  <c r="BO1532" i="13"/>
  <c r="CK276" i="13"/>
  <c r="CK239" i="13"/>
  <c r="CK237" i="13"/>
  <c r="BY237" i="13"/>
  <c r="CK236" i="13"/>
  <c r="BY236" i="13"/>
  <c r="CK235" i="13"/>
  <c r="BY235" i="13"/>
  <c r="CK234" i="13"/>
  <c r="CK233" i="13"/>
  <c r="BY233" i="13"/>
  <c r="CK232" i="13"/>
  <c r="BY232" i="13"/>
  <c r="CK231" i="13"/>
  <c r="BY231" i="13"/>
  <c r="CK230" i="13"/>
  <c r="CK229" i="13"/>
  <c r="BY229" i="13"/>
  <c r="CK228" i="13"/>
  <c r="BY228" i="13"/>
  <c r="CK227" i="13"/>
  <c r="BY227" i="13"/>
  <c r="CK217" i="13"/>
  <c r="BY217" i="13"/>
  <c r="BY216" i="13"/>
  <c r="CK176" i="13"/>
  <c r="CK175" i="13"/>
  <c r="BY175" i="13"/>
  <c r="BY172" i="13"/>
  <c r="BY171" i="13"/>
  <c r="CK168" i="13"/>
  <c r="BY168" i="13"/>
  <c r="CK167" i="13"/>
  <c r="BY167" i="13"/>
  <c r="CK155" i="13"/>
  <c r="CK152" i="13"/>
  <c r="BY152" i="13"/>
  <c r="BS1526" i="13"/>
  <c r="BY329" i="13"/>
  <c r="BY330" i="13"/>
  <c r="BP1526" i="13"/>
  <c r="CK330" i="13"/>
  <c r="E157" i="20"/>
  <c r="E25" i="20"/>
  <c r="BD1472" i="13"/>
  <c r="BE1480" i="13"/>
  <c r="BD1484" i="13"/>
  <c r="AZ1492" i="13"/>
  <c r="BF1467" i="13"/>
  <c r="BK1475" i="13"/>
  <c r="AZ1483" i="13"/>
  <c r="BC1491" i="13"/>
  <c r="BA1465" i="13"/>
  <c r="BD1465" i="13"/>
  <c r="BG1466" i="13"/>
  <c r="BH1470" i="13"/>
  <c r="BK1474" i="13"/>
  <c r="BI1478" i="13"/>
  <c r="BG1482" i="13"/>
  <c r="BG1486" i="13"/>
  <c r="BE1490" i="13"/>
  <c r="CM164" i="13"/>
  <c r="CP164" i="13" s="1"/>
  <c r="C166" i="20"/>
  <c r="D166" i="20" s="1"/>
  <c r="F166" i="20" s="1"/>
  <c r="CM215" i="13"/>
  <c r="CO215" i="13" s="1"/>
  <c r="C219" i="20"/>
  <c r="D219" i="20" s="1"/>
  <c r="F219" i="20" s="1"/>
  <c r="CM346" i="13"/>
  <c r="CR346" i="13" s="1"/>
  <c r="C357" i="20"/>
  <c r="D357" i="20" s="1"/>
  <c r="F357" i="20" s="1"/>
  <c r="CM420" i="13"/>
  <c r="CP420" i="13" s="1"/>
  <c r="C434" i="20"/>
  <c r="D434" i="20" s="1"/>
  <c r="F434" i="20" s="1"/>
  <c r="CN478" i="13"/>
  <c r="CM569" i="13"/>
  <c r="CR569" i="13" s="1"/>
  <c r="C590" i="20"/>
  <c r="D590" i="20" s="1"/>
  <c r="F590" i="20" s="1"/>
  <c r="CM737" i="13"/>
  <c r="CP737" i="13" s="1"/>
  <c r="C766" i="20"/>
  <c r="D766" i="20" s="1"/>
  <c r="F766" i="20" s="1"/>
  <c r="CM874" i="13"/>
  <c r="C910" i="20"/>
  <c r="D910" i="20" s="1"/>
  <c r="F910" i="20" s="1"/>
  <c r="CM1081" i="13"/>
  <c r="CN1081" i="13" s="1"/>
  <c r="C1127" i="20"/>
  <c r="D1127" i="20" s="1"/>
  <c r="F1127" i="20" s="1"/>
  <c r="CR165" i="13"/>
  <c r="CQ165" i="13"/>
  <c r="CP165" i="13"/>
  <c r="CO165" i="13"/>
  <c r="CM690" i="13"/>
  <c r="CP690" i="13" s="1"/>
  <c r="C717" i="20"/>
  <c r="D717" i="20" s="1"/>
  <c r="F717" i="20" s="1"/>
  <c r="CR709" i="13"/>
  <c r="CQ709" i="13"/>
  <c r="CM1060" i="13"/>
  <c r="CP1060" i="13" s="1"/>
  <c r="C1105" i="20"/>
  <c r="D1105" i="20" s="1"/>
  <c r="F1105" i="20" s="1"/>
  <c r="F5" i="20"/>
  <c r="CM99" i="13"/>
  <c r="CP99" i="13" s="1"/>
  <c r="C98" i="20"/>
  <c r="D98" i="20" s="1"/>
  <c r="F98" i="20" s="1"/>
  <c r="CO115" i="13"/>
  <c r="CM187" i="13"/>
  <c r="CQ187" i="13" s="1"/>
  <c r="C190" i="20"/>
  <c r="D190" i="20" s="1"/>
  <c r="F190" i="20" s="1"/>
  <c r="CM195" i="13"/>
  <c r="CN195" i="13" s="1"/>
  <c r="C198" i="20"/>
  <c r="D198" i="20" s="1"/>
  <c r="F198" i="20" s="1"/>
  <c r="CM269" i="13"/>
  <c r="CN269" i="13" s="1"/>
  <c r="C276" i="20"/>
  <c r="D276" i="20" s="1"/>
  <c r="F276" i="20" s="1"/>
  <c r="CR717" i="13"/>
  <c r="CN717" i="13"/>
  <c r="CM815" i="13"/>
  <c r="CP815" i="13" s="1"/>
  <c r="C848" i="20"/>
  <c r="D848" i="20" s="1"/>
  <c r="F848" i="20" s="1"/>
  <c r="CM823" i="13"/>
  <c r="CN823" i="13" s="1"/>
  <c r="C856" i="20"/>
  <c r="D856" i="20" s="1"/>
  <c r="F856" i="20" s="1"/>
  <c r="CP845" i="13"/>
  <c r="CQ845" i="13"/>
  <c r="CM1336" i="13"/>
  <c r="C1394" i="20"/>
  <c r="D1394" i="20" s="1"/>
  <c r="F1394" i="20" s="1"/>
  <c r="CM263" i="13"/>
  <c r="CO263" i="13" s="1"/>
  <c r="C270" i="20"/>
  <c r="D270" i="20" s="1"/>
  <c r="F270" i="20" s="1"/>
  <c r="CM473" i="13"/>
  <c r="CR473" i="13" s="1"/>
  <c r="C490" i="20"/>
  <c r="D490" i="20" s="1"/>
  <c r="F490" i="20" s="1"/>
  <c r="CM685" i="13"/>
  <c r="C712" i="20"/>
  <c r="D712" i="20" s="1"/>
  <c r="F712" i="20" s="1"/>
  <c r="CM809" i="13"/>
  <c r="C842" i="20"/>
  <c r="D842" i="20" s="1"/>
  <c r="F842" i="20" s="1"/>
  <c r="CN1385" i="13"/>
  <c r="CO1385" i="13"/>
  <c r="BF1483" i="13"/>
  <c r="BK1491" i="13"/>
  <c r="BH1465" i="13"/>
  <c r="BE1474" i="13"/>
  <c r="AZ1478" i="13"/>
  <c r="BC1478" i="13"/>
  <c r="BB1482" i="13"/>
  <c r="BH1486" i="13"/>
  <c r="BK1490" i="13"/>
  <c r="CM182" i="13"/>
  <c r="C185" i="20"/>
  <c r="D185" i="20" s="1"/>
  <c r="F185" i="20" s="1"/>
  <c r="CM241" i="13"/>
  <c r="C247" i="20"/>
  <c r="D247" i="20" s="1"/>
  <c r="F247" i="20" s="1"/>
  <c r="CM248" i="13"/>
  <c r="CP248" i="13" s="1"/>
  <c r="C254" i="20"/>
  <c r="D254" i="20" s="1"/>
  <c r="F254" i="20" s="1"/>
  <c r="CM256" i="13"/>
  <c r="CN256" i="13" s="1"/>
  <c r="C262" i="20"/>
  <c r="D262" i="20" s="1"/>
  <c r="F262" i="20" s="1"/>
  <c r="CP365" i="13"/>
  <c r="CR365" i="13"/>
  <c r="CQ365" i="13"/>
  <c r="CN365" i="13"/>
  <c r="CR374" i="13"/>
  <c r="CM389" i="13"/>
  <c r="CO389" i="13" s="1"/>
  <c r="C402" i="20"/>
  <c r="D402" i="20" s="1"/>
  <c r="F402" i="20" s="1"/>
  <c r="CM458" i="13"/>
  <c r="CO458" i="13" s="1"/>
  <c r="C474" i="20"/>
  <c r="D474" i="20" s="1"/>
  <c r="F474" i="20" s="1"/>
  <c r="CM466" i="13"/>
  <c r="CQ466" i="13" s="1"/>
  <c r="C482" i="20"/>
  <c r="D482" i="20" s="1"/>
  <c r="F482" i="20" s="1"/>
  <c r="CO686" i="13"/>
  <c r="CN810" i="13"/>
  <c r="CN892" i="13"/>
  <c r="CM1009" i="13"/>
  <c r="CN1009" i="13" s="1"/>
  <c r="C1051" i="20"/>
  <c r="D1051" i="20" s="1"/>
  <c r="F1051" i="20" s="1"/>
  <c r="CR1323" i="13"/>
  <c r="CP1323" i="13"/>
  <c r="CQ1323" i="13"/>
  <c r="BF1465" i="13"/>
  <c r="BA1490" i="13"/>
  <c r="CM367" i="13"/>
  <c r="CP367" i="13" s="1"/>
  <c r="C379" i="20"/>
  <c r="D379" i="20" s="1"/>
  <c r="F379" i="20" s="1"/>
  <c r="CR496" i="13"/>
  <c r="CM641" i="13"/>
  <c r="CQ641" i="13" s="1"/>
  <c r="C666" i="20"/>
  <c r="D666" i="20" s="1"/>
  <c r="F666" i="20" s="1"/>
  <c r="CQ767" i="13"/>
  <c r="CN893" i="13"/>
  <c r="CR893" i="13"/>
  <c r="CP893" i="13"/>
  <c r="CO893" i="13"/>
  <c r="CN931" i="13"/>
  <c r="CP931" i="13"/>
  <c r="CN1302" i="13"/>
  <c r="CP1302" i="13"/>
  <c r="CM169" i="13"/>
  <c r="CO169" i="13" s="1"/>
  <c r="C171" i="20"/>
  <c r="D171" i="20" s="1"/>
  <c r="F171" i="20" s="1"/>
  <c r="CO476" i="13"/>
  <c r="CM584" i="13"/>
  <c r="C606" i="20"/>
  <c r="D606" i="20" s="1"/>
  <c r="F606" i="20" s="1"/>
  <c r="CP606" i="13"/>
  <c r="CO606" i="13"/>
  <c r="CN606" i="13"/>
  <c r="CP768" i="13"/>
  <c r="C922" i="20"/>
  <c r="D922" i="20" s="1"/>
  <c r="F922" i="20" s="1"/>
  <c r="CM886" i="13"/>
  <c r="CQ886" i="13" s="1"/>
  <c r="CP1211" i="13"/>
  <c r="CR1240" i="13"/>
  <c r="CQ1240" i="13"/>
  <c r="CO1317" i="13"/>
  <c r="CQ1413" i="13"/>
  <c r="CN1413" i="13"/>
  <c r="CR1413" i="13"/>
  <c r="CP1413" i="13"/>
  <c r="CO1413" i="13"/>
  <c r="BC1483" i="13"/>
  <c r="BB1491" i="13"/>
  <c r="BG1491" i="13"/>
  <c r="BC1465" i="13"/>
  <c r="BJ1474" i="13"/>
  <c r="BH1478" i="13"/>
  <c r="BF1482" i="13"/>
  <c r="BF1486" i="13"/>
  <c r="BH1490" i="13"/>
  <c r="BC1490" i="13"/>
  <c r="CM27" i="13"/>
  <c r="CR27" i="13" s="1"/>
  <c r="C22" i="20"/>
  <c r="D22" i="20" s="1"/>
  <c r="F22" i="20" s="1"/>
  <c r="CM353" i="13"/>
  <c r="C364" i="20"/>
  <c r="D364" i="20" s="1"/>
  <c r="F364" i="20" s="1"/>
  <c r="CM439" i="13"/>
  <c r="CM483" i="13"/>
  <c r="C500" i="20"/>
  <c r="D500" i="20" s="1"/>
  <c r="F500" i="20" s="1"/>
  <c r="CM745" i="13"/>
  <c r="C775" i="20"/>
  <c r="D775" i="20" s="1"/>
  <c r="F775" i="20" s="1"/>
  <c r="CM760" i="13"/>
  <c r="CR760" i="13" s="1"/>
  <c r="C790" i="20"/>
  <c r="D790" i="20" s="1"/>
  <c r="F790" i="20" s="1"/>
  <c r="CK1441" i="13"/>
  <c r="CK1437" i="13"/>
  <c r="CK1429" i="13"/>
  <c r="CK1421" i="13"/>
  <c r="BR1565" i="13"/>
  <c r="BY1420" i="13"/>
  <c r="BT1565" i="13"/>
  <c r="CK1417" i="13"/>
  <c r="CK1413" i="13"/>
  <c r="CM507" i="13"/>
  <c r="CN507" i="13" s="1"/>
  <c r="CM781" i="13"/>
  <c r="CO781" i="13" s="1"/>
  <c r="BY1424" i="13"/>
  <c r="BY1422" i="13"/>
  <c r="CM211" i="13"/>
  <c r="CR211" i="13" s="1"/>
  <c r="CM1408" i="13"/>
  <c r="CQ1408" i="13" s="1"/>
  <c r="CK1440" i="13"/>
  <c r="C638" i="20"/>
  <c r="D638" i="20" s="1"/>
  <c r="F638" i="20" s="1"/>
  <c r="CM615" i="13"/>
  <c r="CR615" i="13" s="1"/>
  <c r="C1078" i="20"/>
  <c r="D1078" i="20" s="1"/>
  <c r="F1078" i="20" s="1"/>
  <c r="CM1035" i="13"/>
  <c r="CP1035" i="13" s="1"/>
  <c r="C375" i="20"/>
  <c r="D375" i="20" s="1"/>
  <c r="F375" i="20" s="1"/>
  <c r="CM364" i="13"/>
  <c r="CO364" i="13" s="1"/>
  <c r="C926" i="20"/>
  <c r="D926" i="20" s="1"/>
  <c r="F926" i="20" s="1"/>
  <c r="CM890" i="13"/>
  <c r="CP890" i="13" s="1"/>
  <c r="C1473" i="20"/>
  <c r="D1473" i="20" s="1"/>
  <c r="F1473" i="20" s="1"/>
  <c r="CM1412" i="13"/>
  <c r="CP1412" i="13" s="1"/>
  <c r="CK1405" i="13"/>
  <c r="CK1401" i="13"/>
  <c r="CK1377" i="13"/>
  <c r="CK1369" i="13"/>
  <c r="BS1566" i="13"/>
  <c r="BY1441" i="13"/>
  <c r="BO1566" i="13"/>
  <c r="BY1437" i="13"/>
  <c r="BY1433" i="13"/>
  <c r="BY1421" i="13"/>
  <c r="BY1417" i="13"/>
  <c r="CK1416" i="13"/>
  <c r="BY1416" i="13"/>
  <c r="CK1404" i="13"/>
  <c r="CK1460" i="13"/>
  <c r="BY1460" i="13"/>
  <c r="CK1459" i="13"/>
  <c r="BY1459" i="13"/>
  <c r="CK1458" i="13"/>
  <c r="BY1457" i="13"/>
  <c r="CK1456" i="13"/>
  <c r="BY1456" i="13"/>
  <c r="CK1455" i="13"/>
  <c r="BY1455" i="13"/>
  <c r="CK1454" i="13"/>
  <c r="BY1454" i="13"/>
  <c r="CK1453" i="13"/>
  <c r="BY1453" i="13"/>
  <c r="CK1452" i="13"/>
  <c r="BY1452" i="13"/>
  <c r="CK1451" i="13"/>
  <c r="BY1451" i="13"/>
  <c r="CK1450" i="13"/>
  <c r="BY1450" i="13"/>
  <c r="CK1449" i="13"/>
  <c r="BY1449" i="13"/>
  <c r="CK1448" i="13"/>
  <c r="BY1448" i="13"/>
  <c r="CK1447" i="13"/>
  <c r="BY1447" i="13"/>
  <c r="CK1446" i="13"/>
  <c r="BT1566" i="13"/>
  <c r="CK1445" i="13"/>
  <c r="BY1445" i="13"/>
  <c r="CK1444" i="13"/>
  <c r="BP1566" i="13"/>
  <c r="CK1443" i="13"/>
  <c r="BY1443" i="13"/>
  <c r="BY1442" i="13"/>
  <c r="BY1440" i="13"/>
  <c r="CK1439" i="13"/>
  <c r="BY1439" i="13"/>
  <c r="CK1438" i="13"/>
  <c r="CK1436" i="13"/>
  <c r="BY1436" i="13"/>
  <c r="CK1419" i="13"/>
  <c r="BY1419" i="13"/>
  <c r="CM993" i="13"/>
  <c r="CO993" i="13" s="1"/>
  <c r="BY1364" i="13"/>
  <c r="BY1356" i="13"/>
  <c r="BY1352" i="13"/>
  <c r="BY1409" i="13"/>
  <c r="BY1405" i="13"/>
  <c r="BY1401" i="13"/>
  <c r="CK1398" i="13"/>
  <c r="CK1382" i="13"/>
  <c r="BY1378" i="13"/>
  <c r="BY1376" i="13"/>
  <c r="CK1375" i="13"/>
  <c r="BY1375" i="13"/>
  <c r="BY1370" i="13"/>
  <c r="CK1363" i="13"/>
  <c r="BY1361" i="13"/>
  <c r="CK1424" i="13"/>
  <c r="CK1423" i="13"/>
  <c r="BY1423" i="13"/>
  <c r="CK1422" i="13"/>
  <c r="CK1420" i="13"/>
  <c r="BP1565" i="13"/>
  <c r="CK1418" i="13"/>
  <c r="BY1418" i="13"/>
  <c r="CK1415" i="13"/>
  <c r="BY1404" i="13"/>
  <c r="CK1403" i="13"/>
  <c r="BY1403" i="13"/>
  <c r="BY1402" i="13"/>
  <c r="BY1400" i="13"/>
  <c r="CK1399" i="13"/>
  <c r="BY1399" i="13"/>
  <c r="CK1396" i="13"/>
  <c r="CK1380" i="13"/>
  <c r="BO1562" i="13"/>
  <c r="BY1438" i="13"/>
  <c r="BY1344" i="13"/>
  <c r="BQ1562" i="13"/>
  <c r="BS1562" i="13"/>
  <c r="BY1324" i="13"/>
  <c r="BS1561" i="13"/>
  <c r="BY1320" i="13"/>
  <c r="BQ1561" i="13"/>
  <c r="BY1308" i="13"/>
  <c r="BY1304" i="13"/>
  <c r="BO1560" i="13"/>
  <c r="BS1560" i="13"/>
  <c r="BY1268" i="13"/>
  <c r="BY1264" i="13"/>
  <c r="BY1260" i="13"/>
  <c r="BQ1558" i="13"/>
  <c r="BS1558" i="13"/>
  <c r="BO1558" i="13"/>
  <c r="BY1244" i="13"/>
  <c r="BY1240" i="13"/>
  <c r="BY1236" i="13"/>
  <c r="BY1204" i="13"/>
  <c r="BY1200" i="13"/>
  <c r="BY1196" i="13"/>
  <c r="BY1192" i="13"/>
  <c r="BY1184" i="13"/>
  <c r="BY1180" i="13"/>
  <c r="BY1176" i="13"/>
  <c r="BY1160" i="13"/>
  <c r="BY1156" i="13"/>
  <c r="BY1140" i="13"/>
  <c r="BY1136" i="13"/>
  <c r="BY1120" i="13"/>
  <c r="BY1116" i="13"/>
  <c r="BY1100" i="13"/>
  <c r="BO1556" i="13"/>
  <c r="BQ1556" i="13"/>
  <c r="BY1076" i="13"/>
  <c r="BY1056" i="13"/>
  <c r="BY1036" i="13"/>
  <c r="BY1032" i="13"/>
  <c r="BY992" i="13"/>
  <c r="BQ1552" i="13"/>
  <c r="BS1552" i="13"/>
  <c r="BY972" i="13"/>
  <c r="BO1551" i="13"/>
  <c r="BQ1551" i="13"/>
  <c r="BY948" i="13"/>
  <c r="BY932" i="13"/>
  <c r="BY928" i="13"/>
  <c r="BY920" i="13"/>
  <c r="BY908" i="13"/>
  <c r="BY904" i="13"/>
  <c r="BY900" i="13"/>
  <c r="BY888" i="13"/>
  <c r="BY884" i="13"/>
  <c r="BS1550" i="13"/>
  <c r="BY880" i="13"/>
  <c r="BQ1550" i="13"/>
  <c r="BY864" i="13"/>
  <c r="BY804" i="13"/>
  <c r="BY800" i="13"/>
  <c r="BO1548" i="13"/>
  <c r="BS1548" i="13"/>
  <c r="CK1351" i="13"/>
  <c r="CK1349" i="13"/>
  <c r="CK1331" i="13"/>
  <c r="BY1331" i="13"/>
  <c r="CK1328" i="13"/>
  <c r="CK1326" i="13"/>
  <c r="BY1326" i="13"/>
  <c r="CK1325" i="13"/>
  <c r="BY1325" i="13"/>
  <c r="BY1323" i="13"/>
  <c r="CK1322" i="13"/>
  <c r="BY1322" i="13"/>
  <c r="BY1321" i="13"/>
  <c r="CK1320" i="13"/>
  <c r="CK1319" i="13"/>
  <c r="BY1319" i="13"/>
  <c r="BY1267" i="13"/>
  <c r="CK1266" i="13"/>
  <c r="BY1266" i="13"/>
  <c r="CK1265" i="13"/>
  <c r="CK1264" i="13"/>
  <c r="CK1263" i="13"/>
  <c r="CK1262" i="13"/>
  <c r="BY1262" i="13"/>
  <c r="CK1261" i="13"/>
  <c r="BY1261" i="13"/>
  <c r="CK1260" i="13"/>
  <c r="CK1259" i="13"/>
  <c r="BY1259" i="13"/>
  <c r="CK1258" i="13"/>
  <c r="BR1558" i="13"/>
  <c r="CK1257" i="13"/>
  <c r="BT1558" i="13"/>
  <c r="CK1256" i="13"/>
  <c r="CK1183" i="13"/>
  <c r="BY1183" i="13"/>
  <c r="BY1182" i="13"/>
  <c r="CK1180" i="13"/>
  <c r="CK1179" i="13"/>
  <c r="BY1179" i="13"/>
  <c r="CK1178" i="13"/>
  <c r="BY1178" i="13"/>
  <c r="CK1177" i="13"/>
  <c r="BY1177" i="13"/>
  <c r="CK1175" i="13"/>
  <c r="CK1174" i="13"/>
  <c r="BY1174" i="13"/>
  <c r="CK1141" i="13"/>
  <c r="CK1137" i="13"/>
  <c r="BY1137" i="13"/>
  <c r="CK1121" i="13"/>
  <c r="BY1121" i="13"/>
  <c r="CK1120" i="13"/>
  <c r="CK1119" i="13"/>
  <c r="BY1119" i="13"/>
  <c r="CK1118" i="13"/>
  <c r="CK1117" i="13"/>
  <c r="BT1557" i="13"/>
  <c r="CK1116" i="13"/>
  <c r="BY1099" i="13"/>
  <c r="CK1098" i="13"/>
  <c r="BY1098" i="13"/>
  <c r="BY1097" i="13"/>
  <c r="CK1096" i="13"/>
  <c r="CK1095" i="13"/>
  <c r="BY1095" i="13"/>
  <c r="CK1037" i="13"/>
  <c r="BY1037" i="13"/>
  <c r="CK1035" i="13"/>
  <c r="BY1035" i="13"/>
  <c r="CK1034" i="13"/>
  <c r="CK1033" i="13"/>
  <c r="CK1032" i="13"/>
  <c r="CK1015" i="13"/>
  <c r="CK995" i="13"/>
  <c r="CK994" i="13"/>
  <c r="BY994" i="13"/>
  <c r="CK993" i="13"/>
  <c r="CK992" i="13"/>
  <c r="CK991" i="13"/>
  <c r="BY991" i="13"/>
  <c r="CK990" i="13"/>
  <c r="BR1552" i="13"/>
  <c r="CK974" i="13"/>
  <c r="BY974" i="13"/>
  <c r="CK973" i="13"/>
  <c r="BY973" i="13"/>
  <c r="CK971" i="13"/>
  <c r="BY971" i="13"/>
  <c r="CK970" i="13"/>
  <c r="BY969" i="13"/>
  <c r="CK966" i="13"/>
  <c r="BY966" i="13"/>
  <c r="CK953" i="13"/>
  <c r="BY953" i="13"/>
  <c r="CK951" i="13"/>
  <c r="CK950" i="13"/>
  <c r="BY950" i="13"/>
  <c r="CK949" i="13"/>
  <c r="CK948" i="13"/>
  <c r="CK947" i="13"/>
  <c r="BY947" i="13"/>
  <c r="CK946" i="13"/>
  <c r="BY946" i="13"/>
  <c r="CK945" i="13"/>
  <c r="BY945" i="13"/>
  <c r="CK931" i="13"/>
  <c r="BY931" i="13"/>
  <c r="BY930" i="13"/>
  <c r="CK929" i="13"/>
  <c r="CK1412" i="13"/>
  <c r="BY1411" i="13"/>
  <c r="BY1410" i="13"/>
  <c r="CK1408" i="13"/>
  <c r="BP1564" i="13"/>
  <c r="BR1564" i="13"/>
  <c r="BT1564" i="13"/>
  <c r="CK1372" i="13"/>
  <c r="BY1372" i="13"/>
  <c r="CK1371" i="13"/>
  <c r="CK1368" i="13"/>
  <c r="CK1366" i="13"/>
  <c r="BQ1462" i="13"/>
  <c r="BY1287" i="13"/>
  <c r="CK1286" i="13"/>
  <c r="BY1286" i="13"/>
  <c r="CK1285" i="13"/>
  <c r="BY1285" i="13"/>
  <c r="BO1559" i="13"/>
  <c r="BY1181" i="13"/>
  <c r="CK1142" i="13"/>
  <c r="BY1139" i="13"/>
  <c r="CK1138" i="13"/>
  <c r="BY1138" i="13"/>
  <c r="CK1078" i="13"/>
  <c r="CK1077" i="13"/>
  <c r="BY1077" i="13"/>
  <c r="BY1075" i="13"/>
  <c r="CK1074" i="13"/>
  <c r="BQ1555" i="13"/>
  <c r="BY1073" i="13"/>
  <c r="BY1015" i="13"/>
  <c r="BY1011" i="13"/>
  <c r="CK1010" i="13"/>
  <c r="BY1010" i="13"/>
  <c r="CK1009" i="13"/>
  <c r="BY1009" i="13"/>
  <c r="BY1008" i="13"/>
  <c r="CK1007" i="13"/>
  <c r="CK1006" i="13"/>
  <c r="BY1005" i="13"/>
  <c r="CK1004" i="13"/>
  <c r="BY1004" i="13"/>
  <c r="BY1415" i="13"/>
  <c r="CK1414" i="13"/>
  <c r="BY1413" i="13"/>
  <c r="BY1412" i="13"/>
  <c r="CK1411" i="13"/>
  <c r="CK1410" i="13"/>
  <c r="CK1409" i="13"/>
  <c r="BO1564" i="13"/>
  <c r="CK1407" i="13"/>
  <c r="BQ1564" i="13"/>
  <c r="CK1406" i="13"/>
  <c r="BY1406" i="13"/>
  <c r="CK1394" i="13"/>
  <c r="CK1393" i="13"/>
  <c r="BY1393" i="13"/>
  <c r="CK1392" i="13"/>
  <c r="BY1392" i="13"/>
  <c r="CK1391" i="13"/>
  <c r="BY1391" i="13"/>
  <c r="CK1390" i="13"/>
  <c r="BY1390" i="13"/>
  <c r="CK1389" i="13"/>
  <c r="BY1389" i="13"/>
  <c r="CK1388" i="13"/>
  <c r="BY1388" i="13"/>
  <c r="CK1387" i="13"/>
  <c r="BY1387" i="13"/>
  <c r="CK1386" i="13"/>
  <c r="BY1386" i="13"/>
  <c r="CK1384" i="13"/>
  <c r="BY1384" i="13"/>
  <c r="CK1383" i="13"/>
  <c r="BY1383" i="13"/>
  <c r="BY1382" i="13"/>
  <c r="CK1381" i="13"/>
  <c r="BY1381" i="13"/>
  <c r="CK1373" i="13"/>
  <c r="BO1563" i="13"/>
  <c r="CK1330" i="13"/>
  <c r="CK1058" i="13"/>
  <c r="BY1058" i="13"/>
  <c r="CK1057" i="13"/>
  <c r="BY1057" i="13"/>
  <c r="BT1554" i="13"/>
  <c r="CK1054" i="13"/>
  <c r="BP1554" i="13"/>
  <c r="CK1053" i="13"/>
  <c r="BR1554" i="13"/>
  <c r="CK1016" i="13"/>
  <c r="BY1016" i="13"/>
  <c r="CK1014" i="13"/>
  <c r="BY1014" i="13"/>
  <c r="CK1013" i="13"/>
  <c r="BY1013" i="13"/>
  <c r="CK1012" i="13"/>
  <c r="BY1012" i="13"/>
  <c r="CK1011" i="13"/>
  <c r="BY1373" i="13"/>
  <c r="BY1371" i="13"/>
  <c r="CK1370" i="13"/>
  <c r="BY1369" i="13"/>
  <c r="CK1367" i="13"/>
  <c r="BP1563" i="13"/>
  <c r="BY1366" i="13"/>
  <c r="CK1435" i="13"/>
  <c r="BY1435" i="13"/>
  <c r="CK1434" i="13"/>
  <c r="BY1434" i="13"/>
  <c r="CK1433" i="13"/>
  <c r="CK1432" i="13"/>
  <c r="BY1432" i="13"/>
  <c r="CK1431" i="13"/>
  <c r="BY1431" i="13"/>
  <c r="CK1430" i="13"/>
  <c r="BY1430" i="13"/>
  <c r="BY1429" i="13"/>
  <c r="CK1428" i="13"/>
  <c r="BY1428" i="13"/>
  <c r="CK1427" i="13"/>
  <c r="BY1427" i="13"/>
  <c r="CK1426" i="13"/>
  <c r="BQ1565" i="13"/>
  <c r="CK1425" i="13"/>
  <c r="BY1425" i="13"/>
  <c r="BY1408" i="13"/>
  <c r="CK1457" i="13"/>
  <c r="BY1141" i="13"/>
  <c r="BY1458" i="13"/>
  <c r="BY1414" i="13"/>
  <c r="CK1352" i="13"/>
  <c r="BY1349" i="13"/>
  <c r="CK1348" i="13"/>
  <c r="BY1348" i="13"/>
  <c r="CK1344" i="13"/>
  <c r="CK1343" i="13"/>
  <c r="BR1562" i="13"/>
  <c r="CK1342" i="13"/>
  <c r="BT1562" i="13"/>
  <c r="CK1340" i="13"/>
  <c r="CK1289" i="13"/>
  <c r="CK1287" i="13"/>
  <c r="BT1559" i="13"/>
  <c r="CK1284" i="13"/>
  <c r="BY1284" i="13"/>
  <c r="BR1559" i="13"/>
  <c r="BY1226" i="13"/>
  <c r="CK1225" i="13"/>
  <c r="BY1225" i="13"/>
  <c r="CK1224" i="13"/>
  <c r="CK1223" i="13"/>
  <c r="BY1223" i="13"/>
  <c r="CK1222" i="13"/>
  <c r="CK1221" i="13"/>
  <c r="CK1220" i="13"/>
  <c r="BY1220" i="13"/>
  <c r="CK1219" i="13"/>
  <c r="BY1219" i="13"/>
  <c r="CK1218" i="13"/>
  <c r="BY1218" i="13"/>
  <c r="CK1217" i="13"/>
  <c r="BY1217" i="13"/>
  <c r="CK1216" i="13"/>
  <c r="BY1216" i="13"/>
  <c r="CK1215" i="13"/>
  <c r="BY1215" i="13"/>
  <c r="CK1214" i="13"/>
  <c r="BY1214" i="13"/>
  <c r="CK1200" i="13"/>
  <c r="CK1196" i="13"/>
  <c r="CK1156" i="13"/>
  <c r="CK1152" i="13"/>
  <c r="CK1140" i="13"/>
  <c r="CK1139" i="13"/>
  <c r="CK1136" i="13"/>
  <c r="BY1135" i="13"/>
  <c r="BY1078" i="13"/>
  <c r="BP1555" i="13"/>
  <c r="BR1555" i="13"/>
  <c r="BT1555" i="13"/>
  <c r="CK1073" i="13"/>
  <c r="CK972" i="13"/>
  <c r="CK968" i="13"/>
  <c r="BT1551" i="13"/>
  <c r="BY784" i="13"/>
  <c r="BY780" i="13"/>
  <c r="BY776" i="13"/>
  <c r="BY772" i="13"/>
  <c r="BY764" i="13"/>
  <c r="BY760" i="13"/>
  <c r="BY756" i="13"/>
  <c r="BQ1547" i="13"/>
  <c r="BY736" i="13"/>
  <c r="BY680" i="13"/>
  <c r="BY676" i="13"/>
  <c r="BY672" i="13"/>
  <c r="BY668" i="13"/>
  <c r="BY636" i="13"/>
  <c r="BY632" i="13"/>
  <c r="BY628" i="13"/>
  <c r="BY616" i="13"/>
  <c r="BY612" i="13"/>
  <c r="BY608" i="13"/>
  <c r="BY596" i="13"/>
  <c r="BO1544" i="13"/>
  <c r="BQ1544" i="13"/>
  <c r="BY572" i="13"/>
  <c r="BO1543" i="13"/>
  <c r="BS1543" i="13"/>
  <c r="BY552" i="13"/>
  <c r="BS1542" i="13"/>
  <c r="BY548" i="13"/>
  <c r="BQ1542" i="13"/>
  <c r="BY532" i="13"/>
  <c r="BY528" i="13"/>
  <c r="BY524" i="13"/>
  <c r="BY512" i="13"/>
  <c r="BY508" i="13"/>
  <c r="BY468" i="13"/>
  <c r="BY464" i="13"/>
  <c r="BY460" i="13"/>
  <c r="BY449" i="13"/>
  <c r="BY445" i="13"/>
  <c r="BQ1539" i="13"/>
  <c r="BS1539" i="13"/>
  <c r="BO1539" i="13"/>
  <c r="BY428" i="13"/>
  <c r="BY424" i="13"/>
  <c r="BO1538" i="13"/>
  <c r="BY404" i="13"/>
  <c r="BY400" i="13"/>
  <c r="BY384" i="13"/>
  <c r="BY380" i="13"/>
  <c r="BY364" i="13"/>
  <c r="BY360" i="13"/>
  <c r="BY356" i="13"/>
  <c r="BY344" i="13"/>
  <c r="BY340" i="13"/>
  <c r="BY332" i="13"/>
  <c r="BY302" i="13"/>
  <c r="BY298" i="13"/>
  <c r="BS1533" i="13"/>
  <c r="BO1533" i="13"/>
  <c r="BQ1532" i="13"/>
  <c r="BS1532" i="13"/>
  <c r="BY234" i="13"/>
  <c r="BY230" i="13"/>
  <c r="BY218" i="13"/>
  <c r="CK890" i="13"/>
  <c r="CK889" i="13"/>
  <c r="BY889" i="13"/>
  <c r="CK888" i="13"/>
  <c r="BY887" i="13"/>
  <c r="CK886" i="13"/>
  <c r="BY886" i="13"/>
  <c r="BY885" i="13"/>
  <c r="CK883" i="13"/>
  <c r="BY883" i="13"/>
  <c r="BR1550" i="13"/>
  <c r="CK881" i="13"/>
  <c r="BT1550" i="13"/>
  <c r="CK880" i="13"/>
  <c r="CK879" i="13"/>
  <c r="BP1550" i="13"/>
  <c r="BY785" i="13"/>
  <c r="CK782" i="13"/>
  <c r="BY782" i="13"/>
  <c r="CK781" i="13"/>
  <c r="BY779" i="13"/>
  <c r="BY778" i="13"/>
  <c r="CK777" i="13"/>
  <c r="BY777" i="13"/>
  <c r="CK775" i="13"/>
  <c r="CK774" i="13"/>
  <c r="BY774" i="13"/>
  <c r="CK763" i="13"/>
  <c r="CK617" i="13"/>
  <c r="BY617" i="13"/>
  <c r="CK616" i="13"/>
  <c r="BY615" i="13"/>
  <c r="CK614" i="13"/>
  <c r="BY614" i="13"/>
  <c r="CK613" i="13"/>
  <c r="BY613" i="13"/>
  <c r="CK611" i="13"/>
  <c r="CK554" i="13"/>
  <c r="BY554" i="13"/>
  <c r="CK553" i="13"/>
  <c r="BY553" i="13"/>
  <c r="CK552" i="13"/>
  <c r="CK551" i="13"/>
  <c r="CK550" i="13"/>
  <c r="BY550" i="13"/>
  <c r="CK549" i="13"/>
  <c r="BT1542" i="13"/>
  <c r="CK547" i="13"/>
  <c r="BP1542" i="13"/>
  <c r="CK511" i="13"/>
  <c r="BY510" i="13"/>
  <c r="CK509" i="13"/>
  <c r="BY507" i="13"/>
  <c r="BY506" i="13"/>
  <c r="CK503" i="13"/>
  <c r="BP1541" i="13"/>
  <c r="CK502" i="13"/>
  <c r="BR1541" i="13"/>
  <c r="CK470" i="13"/>
  <c r="BY470" i="13"/>
  <c r="CK469" i="13"/>
  <c r="BY469" i="13"/>
  <c r="CK468" i="13"/>
  <c r="CK467" i="13"/>
  <c r="CK466" i="13"/>
  <c r="CK465" i="13"/>
  <c r="CK464" i="13"/>
  <c r="CK463" i="13"/>
  <c r="BY463" i="13"/>
  <c r="CK462" i="13"/>
  <c r="BY462" i="13"/>
  <c r="CK461" i="13"/>
  <c r="BY461" i="13"/>
  <c r="CK460" i="13"/>
  <c r="BY459" i="13"/>
  <c r="BY458" i="13"/>
  <c r="BY407" i="13"/>
  <c r="CK406" i="13"/>
  <c r="BY406" i="13"/>
  <c r="BY405" i="13"/>
  <c r="CK403" i="13"/>
  <c r="BY403" i="13"/>
  <c r="CK402" i="13"/>
  <c r="CK401" i="13"/>
  <c r="BY401" i="13"/>
  <c r="CK722" i="13"/>
  <c r="BY722" i="13"/>
  <c r="CK721" i="13"/>
  <c r="BY721" i="13"/>
  <c r="BY719" i="13"/>
  <c r="BY718" i="13"/>
  <c r="CK717" i="13"/>
  <c r="BY715" i="13"/>
  <c r="CK714" i="13"/>
  <c r="BY713" i="13"/>
  <c r="CK710" i="13"/>
  <c r="BY710" i="13"/>
  <c r="CK709" i="13"/>
  <c r="BY709" i="13"/>
  <c r="BY659" i="13"/>
  <c r="CK658" i="13"/>
  <c r="BY658" i="13"/>
  <c r="BY657" i="13"/>
  <c r="BQ1545" i="13"/>
  <c r="CK653" i="13"/>
  <c r="BY653" i="13"/>
  <c r="BY511" i="13"/>
  <c r="CK510" i="13"/>
  <c r="CK506" i="13"/>
  <c r="CK426" i="13"/>
  <c r="BY423" i="13"/>
  <c r="CK422" i="13"/>
  <c r="BY422" i="13"/>
  <c r="CK421" i="13"/>
  <c r="BY421" i="13"/>
  <c r="BY419" i="13"/>
  <c r="CK418" i="13"/>
  <c r="BQ1538" i="13"/>
  <c r="CK417" i="13"/>
  <c r="BS1538" i="13"/>
  <c r="BY509" i="13"/>
  <c r="BY505" i="13"/>
  <c r="BY502" i="13"/>
  <c r="BY426" i="13"/>
  <c r="CK425" i="13"/>
  <c r="CK904" i="13"/>
  <c r="CK900" i="13"/>
  <c r="BY848" i="13"/>
  <c r="CK847" i="13"/>
  <c r="BY847" i="13"/>
  <c r="CK846" i="13"/>
  <c r="BY846" i="13"/>
  <c r="CK845" i="13"/>
  <c r="BY845" i="13"/>
  <c r="CK844" i="13"/>
  <c r="BY844" i="13"/>
  <c r="BY843" i="13"/>
  <c r="CK842" i="13"/>
  <c r="BY842" i="13"/>
  <c r="CK841" i="13"/>
  <c r="BY841" i="13"/>
  <c r="CK840" i="13"/>
  <c r="BY840" i="13"/>
  <c r="CK839" i="13"/>
  <c r="BR1549" i="13"/>
  <c r="CK838" i="13"/>
  <c r="BT1549" i="13"/>
  <c r="CK837" i="13"/>
  <c r="BY837" i="13"/>
  <c r="BT1548" i="13"/>
  <c r="BP1548" i="13"/>
  <c r="BR1548" i="13"/>
  <c r="CK785" i="13"/>
  <c r="CK784" i="13"/>
  <c r="CK780" i="13"/>
  <c r="CK776" i="13"/>
  <c r="BY773" i="13"/>
  <c r="CK772" i="13"/>
  <c r="CK740" i="13"/>
  <c r="BR1547" i="13"/>
  <c r="CK720" i="13"/>
  <c r="BY720" i="13"/>
  <c r="CK719" i="13"/>
  <c r="CK718" i="13"/>
  <c r="BY717" i="13"/>
  <c r="CK716" i="13"/>
  <c r="BY716" i="13"/>
  <c r="CK715" i="13"/>
  <c r="BY714" i="13"/>
  <c r="CK713" i="13"/>
  <c r="BY712" i="13"/>
  <c r="CK711" i="13"/>
  <c r="CK701" i="13"/>
  <c r="BY701" i="13"/>
  <c r="CK700" i="13"/>
  <c r="BY700" i="13"/>
  <c r="CK699" i="13"/>
  <c r="BY699" i="13"/>
  <c r="CK698" i="13"/>
  <c r="BY698" i="13"/>
  <c r="CK697" i="13"/>
  <c r="BY697" i="13"/>
  <c r="CK696" i="13"/>
  <c r="CK695" i="13"/>
  <c r="BY695" i="13"/>
  <c r="CK694" i="13"/>
  <c r="BY694" i="13"/>
  <c r="CK693" i="13"/>
  <c r="BY693" i="13"/>
  <c r="CK692" i="13"/>
  <c r="BY692" i="13"/>
  <c r="CK691" i="13"/>
  <c r="BR1546" i="13"/>
  <c r="CK690" i="13"/>
  <c r="BT1546" i="13"/>
  <c r="CK680" i="13"/>
  <c r="CK672" i="13"/>
  <c r="CK657" i="13"/>
  <c r="CK656" i="13"/>
  <c r="BY656" i="13"/>
  <c r="BR1545" i="13"/>
  <c r="CK652" i="13"/>
  <c r="BP1545" i="13"/>
  <c r="CK596" i="13"/>
  <c r="CK592" i="13"/>
  <c r="BP1544" i="13"/>
  <c r="BR1544" i="13"/>
  <c r="BT1544" i="13"/>
  <c r="CK572" i="13"/>
  <c r="BR1543" i="13"/>
  <c r="CK512" i="13"/>
  <c r="CK508" i="13"/>
  <c r="CK507" i="13"/>
  <c r="CK505" i="13"/>
  <c r="CK504" i="13"/>
  <c r="BY504" i="13"/>
  <c r="BY503" i="13"/>
  <c r="BT1541" i="13"/>
  <c r="CK491" i="13"/>
  <c r="BY491" i="13"/>
  <c r="CK490" i="13"/>
  <c r="BY490" i="13"/>
  <c r="CK489" i="13"/>
  <c r="CK488" i="13"/>
  <c r="BY488" i="13"/>
  <c r="CK487" i="13"/>
  <c r="BY487" i="13"/>
  <c r="CK486" i="13"/>
  <c r="BY486" i="13"/>
  <c r="CK485" i="13"/>
  <c r="BY485" i="13"/>
  <c r="BY484" i="13"/>
  <c r="CK428" i="13"/>
  <c r="CK424" i="13"/>
  <c r="CK420" i="13"/>
  <c r="BY420" i="13"/>
  <c r="CK419" i="13"/>
  <c r="BR1538" i="13"/>
  <c r="BT1538" i="13"/>
  <c r="CK416" i="13"/>
  <c r="BP1538" i="13"/>
  <c r="CK404" i="13"/>
  <c r="CK364" i="13"/>
  <c r="CK360" i="13"/>
  <c r="BT1535" i="13"/>
  <c r="CK356" i="13"/>
  <c r="BP1535" i="13"/>
  <c r="CK344" i="13"/>
  <c r="CK340" i="13"/>
  <c r="CK332" i="13"/>
  <c r="CK323" i="13"/>
  <c r="BY323" i="13"/>
  <c r="CK322" i="13"/>
  <c r="BY322" i="13"/>
  <c r="CK321" i="13"/>
  <c r="BY321" i="13"/>
  <c r="BY320" i="13"/>
  <c r="CK319" i="13"/>
  <c r="CK318" i="13"/>
  <c r="BY318" i="13"/>
  <c r="CK317" i="13"/>
  <c r="BY317" i="13"/>
  <c r="CK316" i="13"/>
  <c r="BY316" i="13"/>
  <c r="CK315" i="13"/>
  <c r="BY315" i="13"/>
  <c r="CK314" i="13"/>
  <c r="BP1534" i="13"/>
  <c r="CK313" i="13"/>
  <c r="BY313" i="13"/>
  <c r="CK312" i="13"/>
  <c r="BT1534" i="13"/>
  <c r="CK311" i="13"/>
  <c r="BY311" i="13"/>
  <c r="CK302" i="13"/>
  <c r="CK299" i="13"/>
  <c r="BY299" i="13"/>
  <c r="CK298" i="13"/>
  <c r="BT1533" i="13"/>
  <c r="CK294" i="13"/>
  <c r="BP1533" i="13"/>
  <c r="BR1533" i="13"/>
  <c r="CK278" i="13"/>
  <c r="BR1532" i="13"/>
  <c r="CK218" i="13"/>
  <c r="CK216" i="13"/>
  <c r="CK215" i="13"/>
  <c r="BY213" i="13"/>
  <c r="BY212" i="13"/>
  <c r="CK210" i="13"/>
  <c r="BP1531" i="13"/>
  <c r="BR1531" i="13"/>
  <c r="BT1531" i="13"/>
  <c r="CF1365" i="13"/>
  <c r="BT1365" i="13"/>
  <c r="BY1365" i="13" s="1"/>
  <c r="BY173" i="13"/>
  <c r="BY169" i="13"/>
  <c r="BS1528" i="13"/>
  <c r="BO1528" i="13"/>
  <c r="CK197" i="13"/>
  <c r="BY197" i="13"/>
  <c r="CK196" i="13"/>
  <c r="BY196" i="13"/>
  <c r="CK195" i="13"/>
  <c r="BY195" i="13"/>
  <c r="CK194" i="13"/>
  <c r="CK193" i="13"/>
  <c r="BY193" i="13"/>
  <c r="BY192" i="13"/>
  <c r="CK191" i="13"/>
  <c r="BY191" i="13"/>
  <c r="CK190" i="13"/>
  <c r="BP1530" i="13"/>
  <c r="BR1530" i="13"/>
  <c r="CK188" i="13"/>
  <c r="BT1530" i="13"/>
  <c r="CK187" i="13"/>
  <c r="BY174" i="13"/>
  <c r="CK173" i="13"/>
  <c r="CK170" i="13"/>
  <c r="BY170" i="13"/>
  <c r="CK169" i="13"/>
  <c r="BR1529" i="13"/>
  <c r="BT1529" i="13"/>
  <c r="CK150" i="13"/>
  <c r="BP1528" i="13"/>
  <c r="BR1528" i="13"/>
  <c r="CK90" i="13"/>
  <c r="CK71" i="13"/>
  <c r="BR1526" i="13"/>
  <c r="BY215" i="13"/>
  <c r="BY214" i="13"/>
  <c r="CK212" i="13"/>
  <c r="CK211" i="13"/>
  <c r="BY211" i="13"/>
  <c r="BY210" i="13"/>
  <c r="CK209" i="13"/>
  <c r="BQ1531" i="13"/>
  <c r="CK208" i="13"/>
  <c r="BS1531" i="13"/>
  <c r="BY155" i="13"/>
  <c r="CK154" i="13"/>
  <c r="BY154" i="13"/>
  <c r="BY153" i="13"/>
  <c r="CK151" i="13"/>
  <c r="BY150" i="13"/>
  <c r="CK149" i="13"/>
  <c r="BQ1528" i="13"/>
  <c r="CK113" i="13"/>
  <c r="BY113" i="13"/>
  <c r="CK112" i="13"/>
  <c r="BY112" i="13"/>
  <c r="CK111" i="13"/>
  <c r="BY111" i="13"/>
  <c r="CK110" i="13"/>
  <c r="BY110" i="13"/>
  <c r="CK109" i="13"/>
  <c r="BY109" i="13"/>
  <c r="CK107" i="13"/>
  <c r="BY107" i="13"/>
  <c r="CK106" i="13"/>
  <c r="BY106" i="13"/>
  <c r="CK105" i="13"/>
  <c r="CK104" i="13"/>
  <c r="BY104" i="13"/>
  <c r="CK92" i="13"/>
  <c r="BY92" i="13"/>
  <c r="CK91" i="13"/>
  <c r="BY91" i="13"/>
  <c r="BY90" i="13"/>
  <c r="CK89" i="13"/>
  <c r="CK88" i="13"/>
  <c r="BY88" i="13"/>
  <c r="CK87" i="13"/>
  <c r="BY87" i="13"/>
  <c r="CK86" i="13"/>
  <c r="BY86" i="13"/>
  <c r="CK85" i="13"/>
  <c r="BY85" i="13"/>
  <c r="BY84" i="13"/>
  <c r="BY83" i="13"/>
  <c r="BY71" i="13"/>
  <c r="CK70" i="13"/>
  <c r="CK50" i="13"/>
  <c r="BY50" i="13"/>
  <c r="CK49" i="13"/>
  <c r="BY49" i="13"/>
  <c r="CK48" i="13"/>
  <c r="BY48" i="13"/>
  <c r="CK47" i="13"/>
  <c r="BY47" i="13"/>
  <c r="CK46" i="13"/>
  <c r="BY46" i="13"/>
  <c r="CK45" i="13"/>
  <c r="BY45" i="13"/>
  <c r="CK44" i="13"/>
  <c r="BY44" i="13"/>
  <c r="BY43" i="13"/>
  <c r="CK42" i="13"/>
  <c r="BY41" i="13"/>
  <c r="CK40" i="13"/>
  <c r="BY40" i="13"/>
  <c r="CK39" i="13"/>
  <c r="BY39" i="13"/>
  <c r="CK38" i="13"/>
  <c r="BY38" i="13"/>
  <c r="CK37" i="13"/>
  <c r="CK36" i="13"/>
  <c r="BY36" i="13"/>
  <c r="BY24" i="13"/>
  <c r="CK23" i="13"/>
  <c r="BY22" i="13"/>
  <c r="BY19" i="13"/>
  <c r="BY17" i="13"/>
  <c r="BA1471" i="13"/>
  <c r="AZ1471" i="13"/>
  <c r="BH1479" i="13"/>
  <c r="AZ1479" i="13"/>
  <c r="BA1487" i="13"/>
  <c r="AZ1487" i="13"/>
  <c r="CO56" i="13"/>
  <c r="CP1401" i="13"/>
  <c r="M1492" i="13"/>
  <c r="AW1492" i="13"/>
  <c r="AD1492" i="13"/>
  <c r="AF1492" i="13"/>
  <c r="AU1492" i="13"/>
  <c r="O1492" i="13"/>
  <c r="BF1468" i="13"/>
  <c r="BI1468" i="13"/>
  <c r="BF1476" i="13"/>
  <c r="BI1476" i="13"/>
  <c r="BF1484" i="13"/>
  <c r="BI1484" i="13"/>
  <c r="BF1492" i="13"/>
  <c r="BI1492" i="13"/>
  <c r="BI1467" i="13"/>
  <c r="BB1471" i="13"/>
  <c r="BE1471" i="13"/>
  <c r="BI1475" i="13"/>
  <c r="BA1479" i="13"/>
  <c r="BE1479" i="13"/>
  <c r="BI1483" i="13"/>
  <c r="BB1487" i="13"/>
  <c r="BE1487" i="13"/>
  <c r="BI1491" i="13"/>
  <c r="BE1465" i="13"/>
  <c r="BI1465" i="13"/>
  <c r="BK1466" i="13"/>
  <c r="BE1470" i="13"/>
  <c r="BA1470" i="13"/>
  <c r="BI1474" i="13"/>
  <c r="BE1478" i="13"/>
  <c r="BA1478" i="13"/>
  <c r="AZ1482" i="13"/>
  <c r="BE1486" i="13"/>
  <c r="BA1486" i="13"/>
  <c r="BI1490" i="13"/>
  <c r="C44" i="20"/>
  <c r="D44" i="20" s="1"/>
  <c r="F44" i="20" s="1"/>
  <c r="CR84" i="13"/>
  <c r="CQ84" i="13"/>
  <c r="CM546" i="13"/>
  <c r="C566" i="20"/>
  <c r="D566" i="20" s="1"/>
  <c r="F566" i="20" s="1"/>
  <c r="CM664" i="13"/>
  <c r="C690" i="20"/>
  <c r="D690" i="20" s="1"/>
  <c r="F690" i="20" s="1"/>
  <c r="CM676" i="13"/>
  <c r="CO676" i="13" s="1"/>
  <c r="C702" i="20"/>
  <c r="D702" i="20" s="1"/>
  <c r="F702" i="20" s="1"/>
  <c r="CP1161" i="13"/>
  <c r="CQ1161" i="13"/>
  <c r="CP1220" i="13"/>
  <c r="CO1228" i="13"/>
  <c r="CR1228" i="13"/>
  <c r="CP1228" i="13"/>
  <c r="BG1468" i="13"/>
  <c r="BJ1468" i="13"/>
  <c r="BG1476" i="13"/>
  <c r="BJ1476" i="13"/>
  <c r="BG1484" i="13"/>
  <c r="BJ1484" i="13"/>
  <c r="BG1492" i="13"/>
  <c r="BJ1492" i="13"/>
  <c r="BC1471" i="13"/>
  <c r="BF1471" i="13"/>
  <c r="BB1479" i="13"/>
  <c r="BF1479" i="13"/>
  <c r="BC1487" i="13"/>
  <c r="BF1487" i="13"/>
  <c r="CO614" i="13"/>
  <c r="CQ614" i="13"/>
  <c r="CP614" i="13"/>
  <c r="CR614" i="13"/>
  <c r="CN614" i="13"/>
  <c r="CP620" i="13"/>
  <c r="CR648" i="13"/>
  <c r="CP652" i="13"/>
  <c r="CR652" i="13"/>
  <c r="CM659" i="13"/>
  <c r="CP659" i="13" s="1"/>
  <c r="C684" i="20"/>
  <c r="D684" i="20" s="1"/>
  <c r="F684" i="20" s="1"/>
  <c r="CM1193" i="13"/>
  <c r="CO1193" i="13" s="1"/>
  <c r="C1244" i="20"/>
  <c r="D1244" i="20" s="1"/>
  <c r="F1244" i="20" s="1"/>
  <c r="CM1201" i="13"/>
  <c r="CQ1201" i="13" s="1"/>
  <c r="C1252" i="20"/>
  <c r="D1252" i="20" s="1"/>
  <c r="F1252" i="20" s="1"/>
  <c r="CR1250" i="13"/>
  <c r="AZ1468" i="13"/>
  <c r="BK1468" i="13"/>
  <c r="BH1476" i="13"/>
  <c r="BK1476" i="13"/>
  <c r="AZ1484" i="13"/>
  <c r="BK1484" i="13"/>
  <c r="BH1492" i="13"/>
  <c r="BK1492" i="13"/>
  <c r="BH1471" i="13"/>
  <c r="BG1471" i="13"/>
  <c r="BC1479" i="13"/>
  <c r="BG1479" i="13"/>
  <c r="BH1487" i="13"/>
  <c r="BG1487" i="13"/>
  <c r="CQ395" i="13"/>
  <c r="C413" i="20"/>
  <c r="D413" i="20" s="1"/>
  <c r="F413" i="20" s="1"/>
  <c r="CM400" i="13"/>
  <c r="CP400" i="13" s="1"/>
  <c r="CM487" i="13"/>
  <c r="CP487" i="13" s="1"/>
  <c r="C504" i="20"/>
  <c r="D504" i="20" s="1"/>
  <c r="F504" i="20" s="1"/>
  <c r="CM502" i="13"/>
  <c r="CO502" i="13" s="1"/>
  <c r="C520" i="20"/>
  <c r="D520" i="20" s="1"/>
  <c r="F520" i="20" s="1"/>
  <c r="E69" i="20"/>
  <c r="AP1492" i="13"/>
  <c r="Y1492" i="13"/>
  <c r="F1492" i="13"/>
  <c r="T1492" i="13"/>
  <c r="AI1492" i="13"/>
  <c r="BD1492" i="13"/>
  <c r="BA1467" i="13"/>
  <c r="BI1471" i="13"/>
  <c r="BA1475" i="13"/>
  <c r="BI1479" i="13"/>
  <c r="BD1483" i="13"/>
  <c r="BI1487" i="13"/>
  <c r="BA1491" i="13"/>
  <c r="BD1466" i="13"/>
  <c r="BD1474" i="13"/>
  <c r="BD1482" i="13"/>
  <c r="BD1490" i="13"/>
  <c r="C36" i="20"/>
  <c r="D36" i="20" s="1"/>
  <c r="F36" i="20" s="1"/>
  <c r="C53" i="20"/>
  <c r="D53" i="20" s="1"/>
  <c r="F53" i="20" s="1"/>
  <c r="CM111" i="13"/>
  <c r="CO111" i="13" s="1"/>
  <c r="C110" i="20"/>
  <c r="D110" i="20" s="1"/>
  <c r="F110" i="20" s="1"/>
  <c r="CM298" i="13"/>
  <c r="CR298" i="13" s="1"/>
  <c r="C306" i="20"/>
  <c r="D306" i="20" s="1"/>
  <c r="F306" i="20" s="1"/>
  <c r="CM357" i="13"/>
  <c r="C368" i="20"/>
  <c r="D368" i="20" s="1"/>
  <c r="F368" i="20" s="1"/>
  <c r="CM382" i="13"/>
  <c r="CR382" i="13" s="1"/>
  <c r="C394" i="20"/>
  <c r="D394" i="20" s="1"/>
  <c r="F394" i="20" s="1"/>
  <c r="BJ1471" i="13"/>
  <c r="BJ1479" i="13"/>
  <c r="BJ1487" i="13"/>
  <c r="C58" i="20"/>
  <c r="D58" i="20" s="1"/>
  <c r="F58" i="20" s="1"/>
  <c r="CM88" i="13"/>
  <c r="CQ88" i="13" s="1"/>
  <c r="C86" i="20"/>
  <c r="D86" i="20" s="1"/>
  <c r="F86" i="20" s="1"/>
  <c r="CM181" i="13"/>
  <c r="CQ181" i="13" s="1"/>
  <c r="C184" i="20"/>
  <c r="D184" i="20" s="1"/>
  <c r="F184" i="20" s="1"/>
  <c r="CQ224" i="13"/>
  <c r="CP244" i="13"/>
  <c r="C52" i="20"/>
  <c r="D52" i="20" s="1"/>
  <c r="F52" i="20" s="1"/>
  <c r="CR455" i="13"/>
  <c r="CQ462" i="13"/>
  <c r="CP462" i="13"/>
  <c r="CN697" i="13"/>
  <c r="CP697" i="13"/>
  <c r="CO1126" i="13"/>
  <c r="C307" i="20"/>
  <c r="D307" i="20" s="1"/>
  <c r="F307" i="20" s="1"/>
  <c r="CM299" i="13"/>
  <c r="CP299" i="13" s="1"/>
  <c r="CO295" i="13"/>
  <c r="CR295" i="13"/>
  <c r="CN578" i="13"/>
  <c r="CN143" i="13"/>
  <c r="CQ354" i="13"/>
  <c r="CQ947" i="13"/>
  <c r="CR947" i="13"/>
  <c r="CN1042" i="13"/>
  <c r="CO424" i="13"/>
  <c r="CR424" i="13"/>
  <c r="CQ881" i="13"/>
  <c r="CP881" i="13"/>
  <c r="CN1018" i="13"/>
  <c r="CQ148" i="13"/>
  <c r="CM1048" i="13"/>
  <c r="CN1048" i="13" s="1"/>
  <c r="C1092" i="20"/>
  <c r="D1092" i="20" s="1"/>
  <c r="F1092" i="20" s="1"/>
  <c r="CM1113" i="13"/>
  <c r="C1160" i="20"/>
  <c r="D1160" i="20" s="1"/>
  <c r="F1160" i="20" s="1"/>
  <c r="CN1026" i="13"/>
  <c r="CQ1091" i="13"/>
  <c r="C529" i="20"/>
  <c r="D529" i="20" s="1"/>
  <c r="F529" i="20" s="1"/>
  <c r="CM511" i="13"/>
  <c r="CP511" i="13" s="1"/>
  <c r="CN1316" i="13"/>
  <c r="CQ1350" i="13"/>
  <c r="CO1350" i="13"/>
  <c r="CN1317" i="13"/>
  <c r="C1403" i="20"/>
  <c r="D1403" i="20" s="1"/>
  <c r="F1403" i="20" s="1"/>
  <c r="CM1345" i="13"/>
  <c r="CN1345" i="13" s="1"/>
  <c r="C367" i="20"/>
  <c r="D367" i="20" s="1"/>
  <c r="F367" i="20" s="1"/>
  <c r="CM356" i="13"/>
  <c r="CQ356" i="13" s="1"/>
  <c r="E245" i="20"/>
  <c r="CM1052" i="13"/>
  <c r="C1096" i="20"/>
  <c r="D1096" i="20" s="1"/>
  <c r="F1096" i="20" s="1"/>
  <c r="CM1090" i="13"/>
  <c r="C1136" i="20"/>
  <c r="D1136" i="20" s="1"/>
  <c r="F1136" i="20" s="1"/>
  <c r="C816" i="20"/>
  <c r="D816" i="20" s="1"/>
  <c r="F816" i="20" s="1"/>
  <c r="CM785" i="13"/>
  <c r="CM1109" i="13"/>
  <c r="CR1109" i="13" s="1"/>
  <c r="CM1094" i="13"/>
  <c r="CQ1094" i="13" s="1"/>
  <c r="C1140" i="20"/>
  <c r="D1140" i="20" s="1"/>
  <c r="F1140" i="20" s="1"/>
  <c r="CM504" i="13"/>
  <c r="CN504" i="13" s="1"/>
  <c r="CM550" i="13"/>
  <c r="CP550" i="13" s="1"/>
  <c r="CM656" i="13"/>
  <c r="CP656" i="13" s="1"/>
  <c r="CM753" i="13"/>
  <c r="CN753" i="13" s="1"/>
  <c r="CN1072" i="13"/>
  <c r="CQ1110" i="13"/>
  <c r="CM1403" i="13"/>
  <c r="CN1403" i="13" s="1"/>
  <c r="C1120" i="20"/>
  <c r="D1120" i="20" s="1"/>
  <c r="F1120" i="20" s="1"/>
  <c r="CM1075" i="13"/>
  <c r="CO1075" i="13" s="1"/>
  <c r="CR1071" i="13"/>
  <c r="C791" i="20"/>
  <c r="D791" i="20" s="1"/>
  <c r="F791" i="20" s="1"/>
  <c r="CM761" i="13"/>
  <c r="CN761" i="13" s="1"/>
  <c r="C1427" i="20"/>
  <c r="D1427" i="20" s="1"/>
  <c r="F1427" i="20" s="1"/>
  <c r="CM1368" i="13"/>
  <c r="E311" i="20"/>
  <c r="E949" i="20"/>
  <c r="E663" i="20"/>
  <c r="CN1424" i="13"/>
  <c r="E1169" i="20"/>
  <c r="E1103" i="20"/>
  <c r="CM1264" i="13"/>
  <c r="CP1264" i="13" s="1"/>
  <c r="CQ1130" i="13"/>
  <c r="E1345" i="20"/>
  <c r="E685" i="20"/>
  <c r="E399" i="20"/>
  <c r="BQ1563" i="13"/>
  <c r="CG1495" i="13"/>
  <c r="CH1495" i="13"/>
  <c r="CI1495" i="13"/>
  <c r="CR1456" i="13"/>
  <c r="CP1456" i="13"/>
  <c r="CO1456" i="13"/>
  <c r="CQ1456" i="13"/>
  <c r="CN1456" i="13"/>
  <c r="CN1451" i="13"/>
  <c r="CR1451" i="13"/>
  <c r="CQ1451" i="13"/>
  <c r="CP1451" i="13"/>
  <c r="CO1451" i="13"/>
  <c r="CR1452" i="13"/>
  <c r="CP1452" i="13"/>
  <c r="CO1452" i="13"/>
  <c r="CQ1452" i="13"/>
  <c r="CN1452" i="13"/>
  <c r="CN1446" i="13"/>
  <c r="CR1446" i="13"/>
  <c r="CO1446" i="13"/>
  <c r="CP1446" i="13"/>
  <c r="CQ1446" i="13"/>
  <c r="CQ1447" i="13"/>
  <c r="CO1447" i="13"/>
  <c r="CN1447" i="13"/>
  <c r="CR1447" i="13"/>
  <c r="CP1447" i="13"/>
  <c r="CR1444" i="13"/>
  <c r="CN1444" i="13"/>
  <c r="CP1448" i="13"/>
  <c r="CQ1448" i="13"/>
  <c r="CN1448" i="13"/>
  <c r="CR1448" i="13"/>
  <c r="CO1448" i="13"/>
  <c r="CP1454" i="13"/>
  <c r="CN1454" i="13"/>
  <c r="CR1454" i="13"/>
  <c r="CQ1454" i="13"/>
  <c r="CO1454" i="13"/>
  <c r="E1521" i="20"/>
  <c r="CP1450" i="13"/>
  <c r="CQ1450" i="13"/>
  <c r="CN1450" i="13"/>
  <c r="CR1450" i="13"/>
  <c r="CO1450" i="13"/>
  <c r="CQ1455" i="13"/>
  <c r="CR1455" i="13"/>
  <c r="CP1455" i="13"/>
  <c r="CO1455" i="13"/>
  <c r="CN1455" i="13"/>
  <c r="CQ1457" i="13"/>
  <c r="CR1449" i="13"/>
  <c r="CP1445" i="13"/>
  <c r="CO1457" i="13"/>
  <c r="CQ1449" i="13"/>
  <c r="CQ1453" i="13"/>
  <c r="CP1449" i="13"/>
  <c r="BY1444" i="13"/>
  <c r="BY1446" i="13"/>
  <c r="CR1445" i="13"/>
  <c r="BR1566" i="13"/>
  <c r="CP1457" i="13"/>
  <c r="CN1445" i="13"/>
  <c r="CO1428" i="13"/>
  <c r="CP1428" i="13"/>
  <c r="CQ1428" i="13"/>
  <c r="CN1428" i="13"/>
  <c r="CR1428" i="13"/>
  <c r="CP1429" i="13"/>
  <c r="CQ1429" i="13"/>
  <c r="CN1429" i="13"/>
  <c r="CR1429" i="13"/>
  <c r="CO1429" i="13"/>
  <c r="CO1425" i="13"/>
  <c r="CP1425" i="13"/>
  <c r="CN1425" i="13"/>
  <c r="CQ1425" i="13"/>
  <c r="CR1425" i="13"/>
  <c r="CR1432" i="13"/>
  <c r="CQ1432" i="13"/>
  <c r="CO1432" i="13"/>
  <c r="CP1432" i="13"/>
  <c r="CN1432" i="13"/>
  <c r="E1499" i="20"/>
  <c r="CM1427" i="13"/>
  <c r="CM1431" i="13"/>
  <c r="BM1365" i="13"/>
  <c r="E1424" i="20" s="1"/>
  <c r="CE1365" i="13"/>
  <c r="BS1565" i="13"/>
  <c r="BY1426" i="13"/>
  <c r="BO1565" i="13"/>
  <c r="CR1406" i="13"/>
  <c r="CO1406" i="13"/>
  <c r="CN1406" i="13"/>
  <c r="CP1406" i="13"/>
  <c r="CQ1406" i="13"/>
  <c r="CR1414" i="13"/>
  <c r="CP1414" i="13"/>
  <c r="CO1414" i="13"/>
  <c r="CN1414" i="13"/>
  <c r="CQ1414" i="13"/>
  <c r="CQ1415" i="13"/>
  <c r="CO1415" i="13"/>
  <c r="CP1415" i="13"/>
  <c r="CN1415" i="13"/>
  <c r="CR1415" i="13"/>
  <c r="CR1410" i="13"/>
  <c r="CO1410" i="13"/>
  <c r="CN1410" i="13"/>
  <c r="CP1410" i="13"/>
  <c r="CQ1410" i="13"/>
  <c r="CP1411" i="13"/>
  <c r="E1477" i="20"/>
  <c r="CO1407" i="13"/>
  <c r="CP1407" i="13"/>
  <c r="CQ1407" i="13"/>
  <c r="CN1407" i="13"/>
  <c r="CR1407" i="13"/>
  <c r="BS1564" i="13"/>
  <c r="C1467" i="20"/>
  <c r="D1467" i="20" s="1"/>
  <c r="F1467" i="20" s="1"/>
  <c r="BY1407" i="13"/>
  <c r="CO1382" i="13"/>
  <c r="CP1382" i="13"/>
  <c r="CR1382" i="13"/>
  <c r="CQ1382" i="13"/>
  <c r="CN1382" i="13"/>
  <c r="E1455" i="20"/>
  <c r="CQ1384" i="13"/>
  <c r="CN1384" i="13"/>
  <c r="CR1384" i="13"/>
  <c r="CP1384" i="13"/>
  <c r="CO1384" i="13"/>
  <c r="CQ1391" i="13"/>
  <c r="CN1392" i="13"/>
  <c r="CR1392" i="13"/>
  <c r="CQ1392" i="13"/>
  <c r="CP1392" i="13"/>
  <c r="CO1392" i="13"/>
  <c r="CR1387" i="13"/>
  <c r="CP1387" i="13"/>
  <c r="CN1387" i="13"/>
  <c r="CO1387" i="13"/>
  <c r="CQ1387" i="13"/>
  <c r="CQ1383" i="13"/>
  <c r="CO1383" i="13"/>
  <c r="CN1383" i="13"/>
  <c r="CR1383" i="13"/>
  <c r="CP1383" i="13"/>
  <c r="CP1393" i="13"/>
  <c r="CQ1385" i="13"/>
  <c r="CR1381" i="13"/>
  <c r="CQ1389" i="13"/>
  <c r="CP1385" i="13"/>
  <c r="CN1389" i="13"/>
  <c r="CR1385" i="13"/>
  <c r="CP1389" i="13"/>
  <c r="CN1381" i="13"/>
  <c r="CQ1393" i="13"/>
  <c r="CO1389" i="13"/>
  <c r="CQ1381" i="13"/>
  <c r="CN1393" i="13"/>
  <c r="CO1381" i="13"/>
  <c r="CP1370" i="13"/>
  <c r="CN1370" i="13"/>
  <c r="CQ1370" i="13"/>
  <c r="CR1370" i="13"/>
  <c r="CO1370" i="13"/>
  <c r="CR1371" i="13"/>
  <c r="CP1371" i="13"/>
  <c r="CO1371" i="13"/>
  <c r="CQ1371" i="13"/>
  <c r="CN1371" i="13"/>
  <c r="CQ1367" i="13"/>
  <c r="CR1367" i="13"/>
  <c r="CP1367" i="13"/>
  <c r="CO1367" i="13"/>
  <c r="CN1367" i="13"/>
  <c r="CP1366" i="13"/>
  <c r="CQ1366" i="13"/>
  <c r="CN1366" i="13"/>
  <c r="CR1366" i="13"/>
  <c r="CO1366" i="13"/>
  <c r="CR1373" i="13"/>
  <c r="CO1373" i="13"/>
  <c r="CP1373" i="13"/>
  <c r="CN1373" i="13"/>
  <c r="CQ1373" i="13"/>
  <c r="C1430" i="20"/>
  <c r="D1430" i="20" s="1"/>
  <c r="F1430" i="20" s="1"/>
  <c r="BY1367" i="13"/>
  <c r="BR1563" i="13"/>
  <c r="C1426" i="20"/>
  <c r="D1426" i="20" s="1"/>
  <c r="F1426" i="20" s="1"/>
  <c r="BY1368" i="13"/>
  <c r="CR1351" i="13"/>
  <c r="CO1351" i="13"/>
  <c r="CN1351" i="13"/>
  <c r="CQ1351" i="13"/>
  <c r="CP1351" i="13"/>
  <c r="E1411" i="20"/>
  <c r="CP1347" i="13"/>
  <c r="CN1347" i="13"/>
  <c r="CR1347" i="13"/>
  <c r="CO1347" i="13"/>
  <c r="CQ1347" i="13"/>
  <c r="CR1343" i="13"/>
  <c r="CO1343" i="13"/>
  <c r="CQ1343" i="13"/>
  <c r="CN1343" i="13"/>
  <c r="CP1343" i="13"/>
  <c r="CO1340" i="13"/>
  <c r="CR1341" i="13"/>
  <c r="BY1342" i="13"/>
  <c r="CO1341" i="13"/>
  <c r="CR1348" i="13"/>
  <c r="CN1341" i="13"/>
  <c r="BY1343" i="13"/>
  <c r="CN1348" i="13"/>
  <c r="CQ1341" i="13"/>
  <c r="CQ1348" i="13"/>
  <c r="CQ1340" i="13"/>
  <c r="CN1320" i="13"/>
  <c r="CR1320" i="13"/>
  <c r="CP1320" i="13"/>
  <c r="CO1320" i="13"/>
  <c r="CQ1320" i="13"/>
  <c r="CQ1321" i="13"/>
  <c r="CO1321" i="13"/>
  <c r="CN1321" i="13"/>
  <c r="CR1321" i="13"/>
  <c r="CP1321" i="13"/>
  <c r="E1389" i="20"/>
  <c r="CN1328" i="13"/>
  <c r="CO1328" i="13"/>
  <c r="CR1328" i="13"/>
  <c r="CQ1328" i="13"/>
  <c r="CP1328" i="13"/>
  <c r="CP1324" i="13"/>
  <c r="CO1324" i="13"/>
  <c r="CN1324" i="13"/>
  <c r="CQ1324" i="13"/>
  <c r="CR1324" i="13"/>
  <c r="CR1325" i="13"/>
  <c r="CQ1325" i="13"/>
  <c r="CN1323" i="13"/>
  <c r="CM1322" i="13"/>
  <c r="CM1326" i="13"/>
  <c r="CM1330" i="13"/>
  <c r="BO1561" i="13"/>
  <c r="CO1323" i="13"/>
  <c r="CP1327" i="13"/>
  <c r="BR1561" i="13"/>
  <c r="CQ1308" i="13"/>
  <c r="E1367" i="20"/>
  <c r="CP1300" i="13"/>
  <c r="CQ1300" i="13"/>
  <c r="CO1300" i="13"/>
  <c r="CN1300" i="13"/>
  <c r="CR1300" i="13"/>
  <c r="CR1301" i="13"/>
  <c r="CO1301" i="13"/>
  <c r="CP1301" i="13"/>
  <c r="CN1301" i="13"/>
  <c r="CQ1301" i="13"/>
  <c r="CQ1309" i="13"/>
  <c r="CR1309" i="13"/>
  <c r="CO1309" i="13"/>
  <c r="CP1309" i="13"/>
  <c r="CN1309" i="13"/>
  <c r="CQ1302" i="13"/>
  <c r="CR1303" i="13"/>
  <c r="BY1298" i="13"/>
  <c r="CQ1307" i="13"/>
  <c r="CN1303" i="13"/>
  <c r="CN1306" i="13"/>
  <c r="CO1302" i="13"/>
  <c r="CR1307" i="13"/>
  <c r="CP1303" i="13"/>
  <c r="CP1306" i="13"/>
  <c r="CN1307" i="13"/>
  <c r="CQ1299" i="13"/>
  <c r="CO1299" i="13"/>
  <c r="CR1302" i="13"/>
  <c r="CO1303" i="13"/>
  <c r="CN1299" i="13"/>
  <c r="CQ1285" i="13"/>
  <c r="CO1285" i="13"/>
  <c r="CP1285" i="13"/>
  <c r="CN1285" i="13"/>
  <c r="CR1285" i="13"/>
  <c r="CN1288" i="13"/>
  <c r="CO1284" i="13"/>
  <c r="CR1284" i="13"/>
  <c r="CP1284" i="13"/>
  <c r="CQ1284" i="13"/>
  <c r="CN1284" i="13"/>
  <c r="CO1286" i="13"/>
  <c r="CN1286" i="13"/>
  <c r="CP1286" i="13"/>
  <c r="CR1286" i="13"/>
  <c r="CQ1286" i="13"/>
  <c r="CR1283" i="13"/>
  <c r="CN1283" i="13"/>
  <c r="BP1559" i="13"/>
  <c r="C1340" i="20"/>
  <c r="D1340" i="20" s="1"/>
  <c r="F1340" i="20" s="1"/>
  <c r="BY1283" i="13"/>
  <c r="CN1263" i="13"/>
  <c r="CP1263" i="13"/>
  <c r="CQ1263" i="13"/>
  <c r="CN1262" i="13"/>
  <c r="CR1262" i="13"/>
  <c r="CP1262" i="13"/>
  <c r="CO1262" i="13"/>
  <c r="CQ1262" i="13"/>
  <c r="CP1257" i="13"/>
  <c r="CQ1257" i="13"/>
  <c r="CN1258" i="13"/>
  <c r="CQ1258" i="13"/>
  <c r="CR1258" i="13"/>
  <c r="CP1258" i="13"/>
  <c r="CO1258" i="13"/>
  <c r="CO1259" i="13"/>
  <c r="CR1259" i="13"/>
  <c r="CP1259" i="13"/>
  <c r="CQ1259" i="13"/>
  <c r="CN1259" i="13"/>
  <c r="CR1265" i="13"/>
  <c r="CN1265" i="13"/>
  <c r="CQ1265" i="13"/>
  <c r="CN1266" i="13"/>
  <c r="CQ1266" i="13"/>
  <c r="CO1266" i="13"/>
  <c r="CR1266" i="13"/>
  <c r="CP1266" i="13"/>
  <c r="E1323" i="20"/>
  <c r="CR1267" i="13"/>
  <c r="CQ1261" i="13"/>
  <c r="CP1261" i="13"/>
  <c r="CR1261" i="13"/>
  <c r="BY1256" i="13"/>
  <c r="BY1258" i="13"/>
  <c r="C1320" i="20"/>
  <c r="D1320" i="20" s="1"/>
  <c r="F1320" i="20" s="1"/>
  <c r="BY1257" i="13"/>
  <c r="BP1558" i="13"/>
  <c r="CR1245" i="13"/>
  <c r="CQ1245" i="13"/>
  <c r="CO1245" i="13"/>
  <c r="CN1245" i="13"/>
  <c r="CP1245" i="13"/>
  <c r="CN1234" i="13"/>
  <c r="CP1234" i="13"/>
  <c r="CO1234" i="13"/>
  <c r="CQ1234" i="13"/>
  <c r="CQ1246" i="13"/>
  <c r="CR1246" i="13"/>
  <c r="CP1246" i="13"/>
  <c r="CN1246" i="13"/>
  <c r="CP1241" i="13"/>
  <c r="CO1242" i="13"/>
  <c r="CN1242" i="13"/>
  <c r="CQ1237" i="13"/>
  <c r="CR1237" i="13"/>
  <c r="CP1237" i="13"/>
  <c r="CO1237" i="13"/>
  <c r="CN1237" i="13"/>
  <c r="CR1238" i="13"/>
  <c r="CQ1238" i="13"/>
  <c r="CO1238" i="13"/>
  <c r="CN1238" i="13"/>
  <c r="E1301" i="20"/>
  <c r="CM1235" i="13"/>
  <c r="CM1239" i="13"/>
  <c r="CM1243" i="13"/>
  <c r="CM1247" i="13"/>
  <c r="CR1226" i="13"/>
  <c r="CQ1226" i="13"/>
  <c r="CN1226" i="13"/>
  <c r="CO1226" i="13"/>
  <c r="CP1226" i="13"/>
  <c r="CR1225" i="13"/>
  <c r="CP1225" i="13"/>
  <c r="CN1225" i="13"/>
  <c r="E1279" i="20"/>
  <c r="CP1217" i="13"/>
  <c r="CO1217" i="13"/>
  <c r="CN1217" i="13"/>
  <c r="CP1221" i="13"/>
  <c r="CN1221" i="13"/>
  <c r="CP1214" i="13"/>
  <c r="CR1214" i="13"/>
  <c r="CQ1214" i="13"/>
  <c r="CN1214" i="13"/>
  <c r="CO1214" i="13"/>
  <c r="CN1216" i="13"/>
  <c r="CR1224" i="13"/>
  <c r="CP1192" i="13"/>
  <c r="CR1192" i="13"/>
  <c r="CN1192" i="13"/>
  <c r="CR1194" i="13"/>
  <c r="CQ1194" i="13"/>
  <c r="CP1194" i="13"/>
  <c r="CP1202" i="13"/>
  <c r="CO1195" i="13"/>
  <c r="CQ1195" i="13"/>
  <c r="CP1195" i="13"/>
  <c r="CN1195" i="13"/>
  <c r="CR1203" i="13"/>
  <c r="CN1203" i="13"/>
  <c r="E1257" i="20"/>
  <c r="CN1205" i="13"/>
  <c r="CO1205" i="13"/>
  <c r="CP1205" i="13"/>
  <c r="CQ1205" i="13"/>
  <c r="CR1205" i="13"/>
  <c r="CR1198" i="13"/>
  <c r="CQ1198" i="13"/>
  <c r="CR1199" i="13"/>
  <c r="CO1199" i="13"/>
  <c r="CM1196" i="13"/>
  <c r="CR1196" i="13" s="1"/>
  <c r="CM1200" i="13"/>
  <c r="CN1200" i="13" s="1"/>
  <c r="CM1204" i="13"/>
  <c r="CR1204" i="13" s="1"/>
  <c r="C1250" i="20"/>
  <c r="D1250" i="20" s="1"/>
  <c r="F1250" i="20" s="1"/>
  <c r="C1246" i="20"/>
  <c r="D1246" i="20" s="1"/>
  <c r="F1246" i="20" s="1"/>
  <c r="CO1175" i="13"/>
  <c r="CR1175" i="13"/>
  <c r="CN1175" i="13"/>
  <c r="CP1183" i="13"/>
  <c r="CR1183" i="13"/>
  <c r="CN1183" i="13"/>
  <c r="E1235" i="20"/>
  <c r="CP1176" i="13"/>
  <c r="CO1176" i="13"/>
  <c r="CQ1176" i="13"/>
  <c r="CR1176" i="13"/>
  <c r="CR1179" i="13"/>
  <c r="CP1179" i="13"/>
  <c r="CQ1180" i="13"/>
  <c r="CN1180" i="13"/>
  <c r="CO1180" i="13"/>
  <c r="CP1180" i="13"/>
  <c r="CO1181" i="13"/>
  <c r="CQ1181" i="13"/>
  <c r="CP1182" i="13"/>
  <c r="CM1177" i="13"/>
  <c r="CO1177" i="13" s="1"/>
  <c r="CQ1178" i="13"/>
  <c r="C1226" i="20"/>
  <c r="D1226" i="20" s="1"/>
  <c r="F1226" i="20" s="1"/>
  <c r="CQ1158" i="13"/>
  <c r="CR1158" i="13"/>
  <c r="CO1158" i="13"/>
  <c r="CN1158" i="13"/>
  <c r="CP1151" i="13"/>
  <c r="CO1151" i="13"/>
  <c r="CQ1151" i="13"/>
  <c r="CN1151" i="13"/>
  <c r="CR1151" i="13"/>
  <c r="CN1159" i="13"/>
  <c r="CO1159" i="13"/>
  <c r="CP1159" i="13"/>
  <c r="CQ1159" i="13"/>
  <c r="CR1159" i="13"/>
  <c r="E1213" i="20"/>
  <c r="CP1154" i="13"/>
  <c r="CQ1154" i="13"/>
  <c r="CO1155" i="13"/>
  <c r="CQ1155" i="13"/>
  <c r="CP1155" i="13"/>
  <c r="CM1152" i="13"/>
  <c r="CQ1152" i="13" s="1"/>
  <c r="CM1156" i="13"/>
  <c r="CQ1156" i="13" s="1"/>
  <c r="CR1153" i="13"/>
  <c r="CR1161" i="13"/>
  <c r="CN1135" i="13"/>
  <c r="CP1135" i="13"/>
  <c r="E1191" i="20"/>
  <c r="CQ1137" i="13"/>
  <c r="CR1117" i="13"/>
  <c r="CO1117" i="13"/>
  <c r="CP1117" i="13"/>
  <c r="CN1117" i="13"/>
  <c r="CQ1117" i="13"/>
  <c r="CQ1120" i="13"/>
  <c r="CR1120" i="13"/>
  <c r="CO1120" i="13"/>
  <c r="CP1120" i="13"/>
  <c r="CQ1116" i="13"/>
  <c r="CM1118" i="13"/>
  <c r="CQ1118" i="13" s="1"/>
  <c r="BY1117" i="13"/>
  <c r="BP1557" i="13"/>
  <c r="BY1118" i="13"/>
  <c r="E1147" i="20"/>
  <c r="CO1096" i="13"/>
  <c r="CP1096" i="13"/>
  <c r="CQ1096" i="13"/>
  <c r="CP1100" i="13"/>
  <c r="CQ1100" i="13"/>
  <c r="CN1100" i="13"/>
  <c r="CO1100" i="13"/>
  <c r="CR1100" i="13"/>
  <c r="CQ1099" i="13"/>
  <c r="CM1098" i="13"/>
  <c r="CO1098" i="13" s="1"/>
  <c r="BR1556" i="13"/>
  <c r="BY1096" i="13"/>
  <c r="CO1078" i="13"/>
  <c r="CP1078" i="13"/>
  <c r="E1125" i="20"/>
  <c r="BY1074" i="13"/>
  <c r="BS1555" i="13"/>
  <c r="CR1079" i="13"/>
  <c r="CQ1053" i="13"/>
  <c r="CO1053" i="13"/>
  <c r="CN1056" i="13"/>
  <c r="CP1056" i="13"/>
  <c r="C1100" i="20"/>
  <c r="D1100" i="20" s="1"/>
  <c r="F1100" i="20" s="1"/>
  <c r="CP1058" i="13"/>
  <c r="BO1554" i="13"/>
  <c r="BY1055" i="13"/>
  <c r="BY1054" i="13"/>
  <c r="CO1037" i="13"/>
  <c r="CP1037" i="13"/>
  <c r="CN1037" i="13"/>
  <c r="CR1033" i="13"/>
  <c r="CO1033" i="13"/>
  <c r="CQ1033" i="13"/>
  <c r="E1081" i="20"/>
  <c r="BP1553" i="13"/>
  <c r="CQ1010" i="13"/>
  <c r="CO1010" i="13"/>
  <c r="CP1004" i="13"/>
  <c r="CQ1004" i="13"/>
  <c r="CP1005" i="13"/>
  <c r="CR1005" i="13"/>
  <c r="CQ1007" i="13"/>
  <c r="CO1007" i="13"/>
  <c r="E1059" i="20"/>
  <c r="CO1016" i="13"/>
  <c r="CQ1016" i="13"/>
  <c r="CR1016" i="13"/>
  <c r="C1046" i="20"/>
  <c r="D1046" i="20" s="1"/>
  <c r="F1046" i="20" s="1"/>
  <c r="C1058" i="20"/>
  <c r="D1058" i="20" s="1"/>
  <c r="F1058" i="20" s="1"/>
  <c r="CM1008" i="13"/>
  <c r="CM1012" i="13"/>
  <c r="CQ1012" i="13" s="1"/>
  <c r="CO995" i="13"/>
  <c r="CP995" i="13"/>
  <c r="CQ995" i="13"/>
  <c r="CO991" i="13"/>
  <c r="CR991" i="13"/>
  <c r="CN991" i="13"/>
  <c r="E1037" i="20"/>
  <c r="BY993" i="13"/>
  <c r="BO1552" i="13"/>
  <c r="BP1552" i="13"/>
  <c r="BY990" i="13"/>
  <c r="CR970" i="13"/>
  <c r="CN970" i="13"/>
  <c r="CR971" i="13"/>
  <c r="CN971" i="13"/>
  <c r="CR966" i="13"/>
  <c r="CO966" i="13"/>
  <c r="CN966" i="13"/>
  <c r="CQ966" i="13"/>
  <c r="E1015" i="20"/>
  <c r="C1012" i="20"/>
  <c r="D1012" i="20" s="1"/>
  <c r="F1012" i="20" s="1"/>
  <c r="CM968" i="13"/>
  <c r="CR968" i="13" s="1"/>
  <c r="BY968" i="13"/>
  <c r="BY967" i="13"/>
  <c r="C1010" i="20"/>
  <c r="D1010" i="20" s="1"/>
  <c r="F1010" i="20" s="1"/>
  <c r="CP950" i="13"/>
  <c r="CN950" i="13"/>
  <c r="CO950" i="13"/>
  <c r="CR950" i="13"/>
  <c r="CQ950" i="13"/>
  <c r="CO945" i="13"/>
  <c r="CP945" i="13"/>
  <c r="CR945" i="13"/>
  <c r="CN945" i="13"/>
  <c r="CQ945" i="13"/>
  <c r="CR952" i="13"/>
  <c r="CO952" i="13"/>
  <c r="CN952" i="13"/>
  <c r="CQ952" i="13"/>
  <c r="CP952" i="13"/>
  <c r="CP949" i="13"/>
  <c r="CR949" i="13"/>
  <c r="CN949" i="13"/>
  <c r="CQ949" i="13"/>
  <c r="CO949" i="13"/>
  <c r="CO953" i="13"/>
  <c r="E993" i="20"/>
  <c r="CP948" i="13"/>
  <c r="CR948" i="13"/>
  <c r="CO948" i="13"/>
  <c r="CQ948" i="13"/>
  <c r="CN948" i="13"/>
  <c r="C989" i="20"/>
  <c r="D989" i="20" s="1"/>
  <c r="F989" i="20" s="1"/>
  <c r="CN951" i="13"/>
  <c r="CM946" i="13"/>
  <c r="CO947" i="13"/>
  <c r="CP947" i="13"/>
  <c r="CR951" i="13"/>
  <c r="CN947" i="13"/>
  <c r="C984" i="20"/>
  <c r="D984" i="20" s="1"/>
  <c r="F984" i="20" s="1"/>
  <c r="CO951" i="13"/>
  <c r="CN920" i="13"/>
  <c r="CR920" i="13"/>
  <c r="CO920" i="13"/>
  <c r="CP920" i="13"/>
  <c r="CQ920" i="13"/>
  <c r="CO921" i="13"/>
  <c r="CQ921" i="13"/>
  <c r="CN921" i="13"/>
  <c r="CP921" i="13"/>
  <c r="CR921" i="13"/>
  <c r="CN922" i="13"/>
  <c r="CR922" i="13"/>
  <c r="CP922" i="13"/>
  <c r="CO922" i="13"/>
  <c r="CQ922" i="13"/>
  <c r="CP928" i="13"/>
  <c r="CQ928" i="13"/>
  <c r="CN928" i="13"/>
  <c r="CR928" i="13"/>
  <c r="CO928" i="13"/>
  <c r="CP929" i="13"/>
  <c r="CQ929" i="13"/>
  <c r="CO929" i="13"/>
  <c r="CN929" i="13"/>
  <c r="CR929" i="13"/>
  <c r="CQ930" i="13"/>
  <c r="CP930" i="13"/>
  <c r="CO930" i="13"/>
  <c r="CN930" i="13"/>
  <c r="CR930" i="13"/>
  <c r="CO924" i="13"/>
  <c r="CP924" i="13"/>
  <c r="CQ924" i="13"/>
  <c r="CN924" i="13"/>
  <c r="CR924" i="13"/>
  <c r="E971" i="20"/>
  <c r="CO931" i="13"/>
  <c r="CP919" i="13"/>
  <c r="CR931" i="13"/>
  <c r="CN927" i="13"/>
  <c r="CQ927" i="13"/>
  <c r="CP927" i="13"/>
  <c r="CN919" i="13"/>
  <c r="CQ931" i="13"/>
  <c r="CO927" i="13"/>
  <c r="CQ919" i="13"/>
  <c r="CQ908" i="13"/>
  <c r="CP908" i="13"/>
  <c r="CN908" i="13"/>
  <c r="CO908" i="13"/>
  <c r="CR908" i="13"/>
  <c r="CP903" i="13"/>
  <c r="CQ903" i="13"/>
  <c r="CN903" i="13"/>
  <c r="CR903" i="13"/>
  <c r="CO903" i="13"/>
  <c r="CO904" i="13"/>
  <c r="CN904" i="13"/>
  <c r="CQ904" i="13"/>
  <c r="CR904" i="13"/>
  <c r="CP904" i="13"/>
  <c r="CP898" i="13"/>
  <c r="CO898" i="13"/>
  <c r="CQ898" i="13"/>
  <c r="CN898" i="13"/>
  <c r="CR898" i="13"/>
  <c r="CO911" i="13"/>
  <c r="CP911" i="13"/>
  <c r="CQ911" i="13"/>
  <c r="CN911" i="13"/>
  <c r="CR911" i="13"/>
  <c r="CR906" i="13"/>
  <c r="CP906" i="13"/>
  <c r="CO906" i="13"/>
  <c r="CQ906" i="13"/>
  <c r="CN906" i="13"/>
  <c r="CQ907" i="13"/>
  <c r="CO907" i="13"/>
  <c r="CP907" i="13"/>
  <c r="CN907" i="13"/>
  <c r="CR907" i="13"/>
  <c r="CO909" i="13"/>
  <c r="CO901" i="13"/>
  <c r="CO905" i="13"/>
  <c r="CR901" i="13"/>
  <c r="CP905" i="13"/>
  <c r="CQ901" i="13"/>
  <c r="CR905" i="13"/>
  <c r="C945" i="20"/>
  <c r="D945" i="20" s="1"/>
  <c r="F945" i="20" s="1"/>
  <c r="CP909" i="13"/>
  <c r="CN905" i="13"/>
  <c r="CR909" i="13"/>
  <c r="C941" i="20"/>
  <c r="D941" i="20" s="1"/>
  <c r="F941" i="20" s="1"/>
  <c r="CP888" i="13"/>
  <c r="CO888" i="13"/>
  <c r="CN888" i="13"/>
  <c r="CQ888" i="13"/>
  <c r="CR888" i="13"/>
  <c r="CQ884" i="13"/>
  <c r="CO884" i="13"/>
  <c r="CN884" i="13"/>
  <c r="CR884" i="13"/>
  <c r="CP884" i="13"/>
  <c r="E927" i="20"/>
  <c r="CN879" i="13"/>
  <c r="CQ879" i="13"/>
  <c r="CR879" i="13"/>
  <c r="CO879" i="13"/>
  <c r="CP879" i="13"/>
  <c r="CP887" i="13"/>
  <c r="CN887" i="13"/>
  <c r="CR887" i="13"/>
  <c r="CO887" i="13"/>
  <c r="CQ887" i="13"/>
  <c r="CN880" i="13"/>
  <c r="CQ880" i="13"/>
  <c r="CR880" i="13"/>
  <c r="CP880" i="13"/>
  <c r="CO880" i="13"/>
  <c r="CR882" i="13"/>
  <c r="CN881" i="13"/>
  <c r="CO882" i="13"/>
  <c r="BY879" i="13"/>
  <c r="CN885" i="13"/>
  <c r="BY881" i="13"/>
  <c r="BO1550" i="13"/>
  <c r="CO885" i="13"/>
  <c r="BY882" i="13"/>
  <c r="CN882" i="13"/>
  <c r="CQ859" i="13"/>
  <c r="CP859" i="13"/>
  <c r="CO859" i="13"/>
  <c r="CN859" i="13"/>
  <c r="CR859" i="13"/>
  <c r="CO867" i="13"/>
  <c r="CQ867" i="13"/>
  <c r="CN867" i="13"/>
  <c r="CR867" i="13"/>
  <c r="CP867" i="13"/>
  <c r="CQ868" i="13"/>
  <c r="CR868" i="13"/>
  <c r="CP868" i="13"/>
  <c r="CO868" i="13"/>
  <c r="CN868" i="13"/>
  <c r="CN861" i="13"/>
  <c r="CR861" i="13"/>
  <c r="CQ861" i="13"/>
  <c r="CO861" i="13"/>
  <c r="CP861" i="13"/>
  <c r="CR860" i="13"/>
  <c r="CP860" i="13"/>
  <c r="CO860" i="13"/>
  <c r="CN860" i="13"/>
  <c r="CQ860" i="13"/>
  <c r="CR863" i="13"/>
  <c r="CP863" i="13"/>
  <c r="CO863" i="13"/>
  <c r="CN863" i="13"/>
  <c r="CQ863" i="13"/>
  <c r="CO857" i="13"/>
  <c r="CP857" i="13"/>
  <c r="CQ857" i="13"/>
  <c r="CN857" i="13"/>
  <c r="CR857" i="13"/>
  <c r="CO865" i="13"/>
  <c r="CP865" i="13"/>
  <c r="CN865" i="13"/>
  <c r="CR865" i="13"/>
  <c r="CQ865" i="13"/>
  <c r="CN858" i="13"/>
  <c r="CR858" i="13"/>
  <c r="CQ858" i="13"/>
  <c r="CO858" i="13"/>
  <c r="CP858" i="13"/>
  <c r="E905" i="20"/>
  <c r="C893" i="20"/>
  <c r="D893" i="20" s="1"/>
  <c r="F893" i="20" s="1"/>
  <c r="CM862" i="13"/>
  <c r="CM866" i="13"/>
  <c r="CO842" i="13"/>
  <c r="CN842" i="13"/>
  <c r="CR842" i="13"/>
  <c r="CQ842" i="13"/>
  <c r="CP842" i="13"/>
  <c r="CO844" i="13"/>
  <c r="CP844" i="13"/>
  <c r="CQ844" i="13"/>
  <c r="CN844" i="13"/>
  <c r="CR844" i="13"/>
  <c r="CN838" i="13"/>
  <c r="CQ843" i="13"/>
  <c r="CN843" i="13"/>
  <c r="CR843" i="13"/>
  <c r="CP843" i="13"/>
  <c r="CO843" i="13"/>
  <c r="CO840" i="13"/>
  <c r="CP840" i="13"/>
  <c r="CQ840" i="13"/>
  <c r="CN840" i="13"/>
  <c r="CR840" i="13"/>
  <c r="CQ846" i="13"/>
  <c r="CR846" i="13"/>
  <c r="CP846" i="13"/>
  <c r="CO846" i="13"/>
  <c r="CN846" i="13"/>
  <c r="CR847" i="13"/>
  <c r="CP847" i="13"/>
  <c r="CO847" i="13"/>
  <c r="CN847" i="13"/>
  <c r="CQ847" i="13"/>
  <c r="CR848" i="13"/>
  <c r="CQ848" i="13"/>
  <c r="CO848" i="13"/>
  <c r="CP848" i="13"/>
  <c r="CN848" i="13"/>
  <c r="E883" i="20"/>
  <c r="CR845" i="13"/>
  <c r="CP841" i="13"/>
  <c r="BY838" i="13"/>
  <c r="BP1549" i="13"/>
  <c r="CO845" i="13"/>
  <c r="CN845" i="13"/>
  <c r="CQ841" i="13"/>
  <c r="CR841" i="13"/>
  <c r="CO821" i="13"/>
  <c r="CQ821" i="13"/>
  <c r="CN821" i="13"/>
  <c r="CR821" i="13"/>
  <c r="CP821" i="13"/>
  <c r="CP822" i="13"/>
  <c r="CO822" i="13"/>
  <c r="CQ822" i="13"/>
  <c r="CN822" i="13"/>
  <c r="CR822" i="13"/>
  <c r="CN816" i="13"/>
  <c r="CR816" i="13"/>
  <c r="CO816" i="13"/>
  <c r="CP816" i="13"/>
  <c r="CQ816" i="13"/>
  <c r="CP824" i="13"/>
  <c r="CR824" i="13"/>
  <c r="CN824" i="13"/>
  <c r="CQ824" i="13"/>
  <c r="CO824" i="13"/>
  <c r="E861" i="20"/>
  <c r="CR817" i="13"/>
  <c r="CP817" i="13"/>
  <c r="CQ825" i="13"/>
  <c r="CO825" i="13"/>
  <c r="CN825" i="13"/>
  <c r="CR825" i="13"/>
  <c r="CP825" i="13"/>
  <c r="CR818" i="13"/>
  <c r="CP818" i="13"/>
  <c r="CO818" i="13"/>
  <c r="CQ818" i="13"/>
  <c r="CN818" i="13"/>
  <c r="CN826" i="13"/>
  <c r="CR826" i="13"/>
  <c r="CO826" i="13"/>
  <c r="CP826" i="13"/>
  <c r="CQ826" i="13"/>
  <c r="CP819" i="13"/>
  <c r="CN819" i="13"/>
  <c r="CR819" i="13"/>
  <c r="CP795" i="13"/>
  <c r="CQ795" i="13"/>
  <c r="CN795" i="13"/>
  <c r="CR795" i="13"/>
  <c r="CO795" i="13"/>
  <c r="CP803" i="13"/>
  <c r="CN803" i="13"/>
  <c r="CR803" i="13"/>
  <c r="CQ803" i="13"/>
  <c r="CO803" i="13"/>
  <c r="CO802" i="13"/>
  <c r="CP802" i="13"/>
  <c r="CN802" i="13"/>
  <c r="CQ802" i="13"/>
  <c r="CR802" i="13"/>
  <c r="CN796" i="13"/>
  <c r="CO804" i="13"/>
  <c r="CQ804" i="13"/>
  <c r="CP804" i="13"/>
  <c r="CN804" i="13"/>
  <c r="CR804" i="13"/>
  <c r="CO801" i="13"/>
  <c r="CP801" i="13"/>
  <c r="CQ801" i="13"/>
  <c r="CN801" i="13"/>
  <c r="CR801" i="13"/>
  <c r="CO794" i="13"/>
  <c r="CP794" i="13"/>
  <c r="CQ794" i="13"/>
  <c r="CN794" i="13"/>
  <c r="CR794" i="13"/>
  <c r="CN798" i="13"/>
  <c r="CR798" i="13"/>
  <c r="CO798" i="13"/>
  <c r="CP798" i="13"/>
  <c r="CQ798" i="13"/>
  <c r="CP806" i="13"/>
  <c r="CN806" i="13"/>
  <c r="CR806" i="13"/>
  <c r="CQ806" i="13"/>
  <c r="CO806" i="13"/>
  <c r="CR799" i="13"/>
  <c r="CO799" i="13"/>
  <c r="CQ799" i="13"/>
  <c r="CP799" i="13"/>
  <c r="CN799" i="13"/>
  <c r="E839" i="20"/>
  <c r="CR800" i="13"/>
  <c r="CQ800" i="13"/>
  <c r="CO800" i="13"/>
  <c r="CN800" i="13"/>
  <c r="CP800" i="13"/>
  <c r="CM797" i="13"/>
  <c r="CM805" i="13"/>
  <c r="BQ1548" i="13"/>
  <c r="BY796" i="13"/>
  <c r="CO779" i="13"/>
  <c r="CP779" i="13"/>
  <c r="CN779" i="13"/>
  <c r="E817" i="20"/>
  <c r="CQ775" i="13"/>
  <c r="CN775" i="13"/>
  <c r="CR783" i="13"/>
  <c r="CQ783" i="13"/>
  <c r="CO783" i="13"/>
  <c r="CN783" i="13"/>
  <c r="CP783" i="13"/>
  <c r="C810" i="20"/>
  <c r="D810" i="20" s="1"/>
  <c r="F810" i="20" s="1"/>
  <c r="CR782" i="13"/>
  <c r="CN776" i="13"/>
  <c r="CP772" i="13"/>
  <c r="CQ776" i="13"/>
  <c r="CO778" i="13"/>
  <c r="CR763" i="13"/>
  <c r="CP763" i="13"/>
  <c r="CO763" i="13"/>
  <c r="CN763" i="13"/>
  <c r="CQ763" i="13"/>
  <c r="CR751" i="13"/>
  <c r="CP751" i="13"/>
  <c r="CO751" i="13"/>
  <c r="CQ751" i="13"/>
  <c r="CN751" i="13"/>
  <c r="CQ759" i="13"/>
  <c r="CR759" i="13"/>
  <c r="CP759" i="13"/>
  <c r="CO759" i="13"/>
  <c r="CN759" i="13"/>
  <c r="E795" i="20"/>
  <c r="CN754" i="13"/>
  <c r="CR754" i="13"/>
  <c r="CP754" i="13"/>
  <c r="CP756" i="13"/>
  <c r="CN756" i="13"/>
  <c r="CR756" i="13"/>
  <c r="CQ756" i="13"/>
  <c r="CO756" i="13"/>
  <c r="CO762" i="13"/>
  <c r="CR762" i="13"/>
  <c r="CP762" i="13"/>
  <c r="CO757" i="13"/>
  <c r="CP757" i="13"/>
  <c r="E773" i="20"/>
  <c r="CO740" i="13"/>
  <c r="CP740" i="13"/>
  <c r="CR740" i="13"/>
  <c r="CQ740" i="13"/>
  <c r="CN740" i="13"/>
  <c r="CN741" i="13"/>
  <c r="CP741" i="13"/>
  <c r="CQ736" i="13"/>
  <c r="CN736" i="13"/>
  <c r="CR736" i="13"/>
  <c r="CO736" i="13"/>
  <c r="CP736" i="13"/>
  <c r="CM738" i="13"/>
  <c r="CM742" i="13"/>
  <c r="BO1547" i="13"/>
  <c r="BY739" i="13"/>
  <c r="BS1547" i="13"/>
  <c r="CQ720" i="13"/>
  <c r="CO720" i="13"/>
  <c r="CR720" i="13"/>
  <c r="CQ715" i="13"/>
  <c r="CN715" i="13"/>
  <c r="CO715" i="13"/>
  <c r="CR715" i="13"/>
  <c r="CP715" i="13"/>
  <c r="E751" i="20"/>
  <c r="CO722" i="13"/>
  <c r="CP722" i="13"/>
  <c r="CR722" i="13"/>
  <c r="CQ722" i="13"/>
  <c r="CN722" i="13"/>
  <c r="CP711" i="13"/>
  <c r="CQ711" i="13"/>
  <c r="CN711" i="13"/>
  <c r="CO711" i="13"/>
  <c r="CR711" i="13"/>
  <c r="CR712" i="13"/>
  <c r="CQ718" i="13"/>
  <c r="CR718" i="13"/>
  <c r="CN718" i="13"/>
  <c r="CO718" i="13"/>
  <c r="CP718" i="13"/>
  <c r="CR716" i="13"/>
  <c r="CN716" i="13"/>
  <c r="CQ719" i="13"/>
  <c r="CP719" i="13"/>
  <c r="CN719" i="13"/>
  <c r="CO719" i="13"/>
  <c r="CR719" i="13"/>
  <c r="CP717" i="13"/>
  <c r="CO713" i="13"/>
  <c r="CQ717" i="13"/>
  <c r="CR713" i="13"/>
  <c r="C747" i="20"/>
  <c r="D747" i="20" s="1"/>
  <c r="F747" i="20" s="1"/>
  <c r="CO717" i="13"/>
  <c r="CP709" i="13"/>
  <c r="C743" i="20"/>
  <c r="D743" i="20" s="1"/>
  <c r="F743" i="20" s="1"/>
  <c r="CN709" i="13"/>
  <c r="CN713" i="13"/>
  <c r="CO709" i="13"/>
  <c r="C739" i="20"/>
  <c r="D739" i="20" s="1"/>
  <c r="F739" i="20" s="1"/>
  <c r="CN692" i="13"/>
  <c r="CQ692" i="13"/>
  <c r="CP692" i="13"/>
  <c r="CR692" i="13"/>
  <c r="CO692" i="13"/>
  <c r="CQ699" i="13"/>
  <c r="CN699" i="13"/>
  <c r="CR699" i="13"/>
  <c r="CQ695" i="13"/>
  <c r="CN695" i="13"/>
  <c r="CR700" i="13"/>
  <c r="CO700" i="13"/>
  <c r="CP700" i="13"/>
  <c r="CN700" i="13"/>
  <c r="CQ700" i="13"/>
  <c r="E729" i="20"/>
  <c r="CR696" i="13"/>
  <c r="CO696" i="13"/>
  <c r="CQ696" i="13"/>
  <c r="CN696" i="13"/>
  <c r="CP696" i="13"/>
  <c r="CN691" i="13"/>
  <c r="CR691" i="13"/>
  <c r="CQ698" i="13"/>
  <c r="CN694" i="13"/>
  <c r="CO697" i="13"/>
  <c r="CP689" i="13"/>
  <c r="BY691" i="13"/>
  <c r="CO698" i="13"/>
  <c r="CP694" i="13"/>
  <c r="CR689" i="13"/>
  <c r="CR698" i="13"/>
  <c r="CO689" i="13"/>
  <c r="CN698" i="13"/>
  <c r="BP1546" i="13"/>
  <c r="CR697" i="13"/>
  <c r="BY690" i="13"/>
  <c r="CR694" i="13"/>
  <c r="CQ670" i="13"/>
  <c r="CR670" i="13"/>
  <c r="E707" i="20"/>
  <c r="CP677" i="13"/>
  <c r="CR677" i="13"/>
  <c r="CN677" i="13"/>
  <c r="CQ677" i="13"/>
  <c r="CO677" i="13"/>
  <c r="CO672" i="13"/>
  <c r="CP672" i="13"/>
  <c r="CN672" i="13"/>
  <c r="CR672" i="13"/>
  <c r="CQ672" i="13"/>
  <c r="CQ673" i="13"/>
  <c r="CR673" i="13"/>
  <c r="CO673" i="13"/>
  <c r="CP673" i="13"/>
  <c r="CN673" i="13"/>
  <c r="CP669" i="13"/>
  <c r="CQ669" i="13"/>
  <c r="CN669" i="13"/>
  <c r="CR669" i="13"/>
  <c r="CO669" i="13"/>
  <c r="CP674" i="13"/>
  <c r="CO674" i="13"/>
  <c r="CN674" i="13"/>
  <c r="CQ675" i="13"/>
  <c r="CO667" i="13"/>
  <c r="CO675" i="13"/>
  <c r="CR675" i="13"/>
  <c r="CN671" i="13"/>
  <c r="CP671" i="13"/>
  <c r="CO671" i="13"/>
  <c r="CN667" i="13"/>
  <c r="CO657" i="13"/>
  <c r="CP657" i="13"/>
  <c r="CN658" i="13"/>
  <c r="CR658" i="13"/>
  <c r="CP658" i="13"/>
  <c r="CO658" i="13"/>
  <c r="CQ658" i="13"/>
  <c r="C682" i="20"/>
  <c r="D682" i="20" s="1"/>
  <c r="F682" i="20" s="1"/>
  <c r="CO652" i="13"/>
  <c r="CN652" i="13"/>
  <c r="CQ652" i="13"/>
  <c r="BS1545" i="13"/>
  <c r="BY652" i="13"/>
  <c r="CN631" i="13"/>
  <c r="CQ631" i="13"/>
  <c r="CR631" i="13"/>
  <c r="CO631" i="13"/>
  <c r="CP631" i="13"/>
  <c r="CN625" i="13"/>
  <c r="CP633" i="13"/>
  <c r="CR633" i="13"/>
  <c r="CO633" i="13"/>
  <c r="CQ633" i="13"/>
  <c r="CP626" i="13"/>
  <c r="CQ626" i="13"/>
  <c r="CN626" i="13"/>
  <c r="CR626" i="13"/>
  <c r="CO626" i="13"/>
  <c r="CQ628" i="13"/>
  <c r="CO628" i="13"/>
  <c r="CQ636" i="13"/>
  <c r="CP636" i="13"/>
  <c r="CO636" i="13"/>
  <c r="CR637" i="13"/>
  <c r="CP637" i="13"/>
  <c r="CN637" i="13"/>
  <c r="C650" i="20"/>
  <c r="D650" i="20" s="1"/>
  <c r="F650" i="20" s="1"/>
  <c r="CM630" i="13"/>
  <c r="CM634" i="13"/>
  <c r="CN617" i="13"/>
  <c r="CQ617" i="13"/>
  <c r="CR617" i="13"/>
  <c r="CO617" i="13"/>
  <c r="CP617" i="13"/>
  <c r="CR612" i="13"/>
  <c r="CO612" i="13"/>
  <c r="CN612" i="13"/>
  <c r="CO613" i="13"/>
  <c r="CP613" i="13"/>
  <c r="CN613" i="13"/>
  <c r="CR613" i="13"/>
  <c r="CQ613" i="13"/>
  <c r="CR608" i="13"/>
  <c r="CN608" i="13"/>
  <c r="CQ608" i="13"/>
  <c r="E641" i="20"/>
  <c r="CP610" i="13"/>
  <c r="CQ606" i="13"/>
  <c r="CR606" i="13"/>
  <c r="CO610" i="13"/>
  <c r="CP607" i="13"/>
  <c r="E619" i="20"/>
  <c r="CP591" i="13"/>
  <c r="CR591" i="13"/>
  <c r="CQ591" i="13"/>
  <c r="CO595" i="13"/>
  <c r="CQ595" i="13"/>
  <c r="CQ596" i="13"/>
  <c r="CR596" i="13"/>
  <c r="CN596" i="13"/>
  <c r="CO596" i="13"/>
  <c r="CP596" i="13"/>
  <c r="CP589" i="13"/>
  <c r="CN589" i="13"/>
  <c r="CR589" i="13"/>
  <c r="CQ589" i="13"/>
  <c r="CO589" i="13"/>
  <c r="CM590" i="13"/>
  <c r="CP590" i="13" s="1"/>
  <c r="CM594" i="13"/>
  <c r="CN594" i="13" s="1"/>
  <c r="E597" i="20"/>
  <c r="CP573" i="13"/>
  <c r="CN573" i="13"/>
  <c r="CR574" i="13"/>
  <c r="CO574" i="13"/>
  <c r="CQ574" i="13"/>
  <c r="CO575" i="13"/>
  <c r="CP575" i="13"/>
  <c r="CQ575" i="13"/>
  <c r="CR575" i="13"/>
  <c r="CN575" i="13"/>
  <c r="C596" i="20"/>
  <c r="D596" i="20" s="1"/>
  <c r="F596" i="20" s="1"/>
  <c r="CM567" i="13"/>
  <c r="CM571" i="13"/>
  <c r="BY566" i="13"/>
  <c r="CN572" i="13"/>
  <c r="BY568" i="13"/>
  <c r="CQ572" i="13"/>
  <c r="CO572" i="13"/>
  <c r="CR572" i="13"/>
  <c r="E575" i="20"/>
  <c r="CP551" i="13"/>
  <c r="CN551" i="13"/>
  <c r="CO551" i="13"/>
  <c r="CR551" i="13"/>
  <c r="CQ551" i="13"/>
  <c r="BY547" i="13"/>
  <c r="CP549" i="13"/>
  <c r="CR532" i="13"/>
  <c r="CN532" i="13"/>
  <c r="CP532" i="13"/>
  <c r="CN533" i="13"/>
  <c r="CR533" i="13"/>
  <c r="CQ533" i="13"/>
  <c r="CO533" i="13"/>
  <c r="CP533" i="13"/>
  <c r="E553" i="20"/>
  <c r="CO528" i="13"/>
  <c r="CQ528" i="13"/>
  <c r="CR524" i="13"/>
  <c r="CQ524" i="13"/>
  <c r="CN524" i="13"/>
  <c r="CM521" i="13"/>
  <c r="CM525" i="13"/>
  <c r="CM529" i="13"/>
  <c r="E531" i="20"/>
  <c r="CP509" i="13"/>
  <c r="CQ509" i="13"/>
  <c r="CN509" i="13"/>
  <c r="CO509" i="13"/>
  <c r="CR509" i="13"/>
  <c r="E509" i="20"/>
  <c r="CP484" i="13"/>
  <c r="CR484" i="13"/>
  <c r="CO484" i="13"/>
  <c r="CQ484" i="13"/>
  <c r="CN484" i="13"/>
  <c r="CQ488" i="13"/>
  <c r="CN488" i="13"/>
  <c r="CP488" i="13"/>
  <c r="CR488" i="13"/>
  <c r="CO488" i="13"/>
  <c r="BT1540" i="13"/>
  <c r="BR1540" i="13"/>
  <c r="CQ485" i="13"/>
  <c r="E487" i="20"/>
  <c r="CN460" i="13"/>
  <c r="CR460" i="13"/>
  <c r="CO470" i="13"/>
  <c r="CN462" i="13"/>
  <c r="CM465" i="13"/>
  <c r="CQ465" i="13" s="1"/>
  <c r="CM469" i="13"/>
  <c r="CP469" i="13" s="1"/>
  <c r="CR470" i="13"/>
  <c r="CN470" i="13"/>
  <c r="CQ470" i="13"/>
  <c r="CR462" i="13"/>
  <c r="E465" i="20"/>
  <c r="E1524" i="20" s="1"/>
  <c r="CO446" i="13"/>
  <c r="CP446" i="13"/>
  <c r="CR446" i="13"/>
  <c r="CN446" i="13"/>
  <c r="CQ446" i="13"/>
  <c r="CO442" i="13"/>
  <c r="CP442" i="13"/>
  <c r="CR442" i="13"/>
  <c r="CQ442" i="13"/>
  <c r="CN442" i="13"/>
  <c r="CP441" i="13"/>
  <c r="BY444" i="13"/>
  <c r="BY441" i="13"/>
  <c r="BY443" i="13"/>
  <c r="E443" i="20"/>
  <c r="CO417" i="13"/>
  <c r="CQ424" i="13"/>
  <c r="BY418" i="13"/>
  <c r="CQ417" i="13"/>
  <c r="CN424" i="13"/>
  <c r="BY417" i="13"/>
  <c r="C440" i="20"/>
  <c r="D440" i="20" s="1"/>
  <c r="F440" i="20" s="1"/>
  <c r="CP424" i="13"/>
  <c r="CQ421" i="13"/>
  <c r="CQ423" i="13"/>
  <c r="C436" i="20"/>
  <c r="D436" i="20" s="1"/>
  <c r="F436" i="20" s="1"/>
  <c r="CO407" i="13"/>
  <c r="CP407" i="13"/>
  <c r="CQ407" i="13"/>
  <c r="CN407" i="13"/>
  <c r="CR407" i="13"/>
  <c r="CQ401" i="13"/>
  <c r="CO401" i="13"/>
  <c r="E421" i="20"/>
  <c r="CN403" i="13"/>
  <c r="CR403" i="13"/>
  <c r="CQ403" i="13"/>
  <c r="CO403" i="13"/>
  <c r="CP403" i="13"/>
  <c r="CN404" i="13"/>
  <c r="CO404" i="13"/>
  <c r="CQ404" i="13"/>
  <c r="C420" i="20"/>
  <c r="D420" i="20" s="1"/>
  <c r="F420" i="20" s="1"/>
  <c r="CR404" i="13"/>
  <c r="C416" i="20"/>
  <c r="D416" i="20" s="1"/>
  <c r="F416" i="20" s="1"/>
  <c r="CN383" i="13"/>
  <c r="CQ383" i="13"/>
  <c r="CO383" i="13"/>
  <c r="CP383" i="13"/>
  <c r="CR383" i="13"/>
  <c r="C395" i="20"/>
  <c r="D395" i="20" s="1"/>
  <c r="F395" i="20" s="1"/>
  <c r="CM379" i="13"/>
  <c r="BO1536" i="13"/>
  <c r="BQ1536" i="13"/>
  <c r="BS1536" i="13"/>
  <c r="CP362" i="13"/>
  <c r="CN362" i="13"/>
  <c r="CR362" i="13"/>
  <c r="CO362" i="13"/>
  <c r="CQ362" i="13"/>
  <c r="CP358" i="13"/>
  <c r="CN358" i="13"/>
  <c r="CO358" i="13"/>
  <c r="CQ358" i="13"/>
  <c r="CR358" i="13"/>
  <c r="E377" i="20"/>
  <c r="E355" i="20"/>
  <c r="CO342" i="13"/>
  <c r="CQ342" i="13"/>
  <c r="CN332" i="13"/>
  <c r="CO332" i="13"/>
  <c r="CP332" i="13"/>
  <c r="CR332" i="13"/>
  <c r="CQ332" i="13"/>
  <c r="CQ339" i="13"/>
  <c r="CR339" i="13"/>
  <c r="CO336" i="13"/>
  <c r="CP336" i="13"/>
  <c r="CQ336" i="13"/>
  <c r="CR336" i="13"/>
  <c r="CN336" i="13"/>
  <c r="CR340" i="13"/>
  <c r="CN340" i="13"/>
  <c r="CQ340" i="13"/>
  <c r="CO340" i="13"/>
  <c r="CP340" i="13"/>
  <c r="CO337" i="13"/>
  <c r="C342" i="20"/>
  <c r="D342" i="20" s="1"/>
  <c r="F342" i="20" s="1"/>
  <c r="C350" i="20"/>
  <c r="D350" i="20" s="1"/>
  <c r="F350" i="20" s="1"/>
  <c r="CQ341" i="13"/>
  <c r="CN337" i="13"/>
  <c r="CO341" i="13"/>
  <c r="C346" i="20"/>
  <c r="D346" i="20" s="1"/>
  <c r="F346" i="20" s="1"/>
  <c r="CR341" i="13"/>
  <c r="CN341" i="13"/>
  <c r="CP311" i="13"/>
  <c r="CO311" i="13"/>
  <c r="CQ311" i="13"/>
  <c r="CR311" i="13"/>
  <c r="CQ323" i="13"/>
  <c r="CN323" i="13"/>
  <c r="CR323" i="13"/>
  <c r="CO323" i="13"/>
  <c r="CP323" i="13"/>
  <c r="E333" i="20"/>
  <c r="CN315" i="13"/>
  <c r="CP315" i="13"/>
  <c r="CR315" i="13"/>
  <c r="CO315" i="13"/>
  <c r="CO312" i="13"/>
  <c r="CQ312" i="13"/>
  <c r="CO316" i="13"/>
  <c r="CN312" i="13"/>
  <c r="BR1534" i="13"/>
  <c r="CQ316" i="13"/>
  <c r="CR316" i="13"/>
  <c r="CN316" i="13"/>
  <c r="BY312" i="13"/>
  <c r="CO294" i="13"/>
  <c r="CP294" i="13"/>
  <c r="CR294" i="13"/>
  <c r="CP302" i="13"/>
  <c r="CO302" i="13"/>
  <c r="CN302" i="13"/>
  <c r="CQ302" i="13"/>
  <c r="CN295" i="13"/>
  <c r="BY296" i="13"/>
  <c r="CP295" i="13"/>
  <c r="CQ295" i="13"/>
  <c r="CP277" i="13"/>
  <c r="CQ277" i="13"/>
  <c r="CN277" i="13"/>
  <c r="CO277" i="13"/>
  <c r="CN281" i="13"/>
  <c r="CO281" i="13"/>
  <c r="CP281" i="13"/>
  <c r="CQ281" i="13"/>
  <c r="E289" i="20"/>
  <c r="CM278" i="13"/>
  <c r="BY277" i="13"/>
  <c r="BY276" i="13"/>
  <c r="CQ275" i="13"/>
  <c r="BY278" i="13"/>
  <c r="E267" i="20"/>
  <c r="CQ253" i="13"/>
  <c r="CR253" i="13"/>
  <c r="CP253" i="13"/>
  <c r="CO253" i="13"/>
  <c r="CN253" i="13"/>
  <c r="CQ257" i="13"/>
  <c r="CN257" i="13"/>
  <c r="CR257" i="13"/>
  <c r="CP257" i="13"/>
  <c r="CO257" i="13"/>
  <c r="CR252" i="13"/>
  <c r="CO252" i="13"/>
  <c r="CN252" i="13"/>
  <c r="CP260" i="13"/>
  <c r="CO260" i="13"/>
  <c r="CN260" i="13"/>
  <c r="CO232" i="13"/>
  <c r="CR232" i="13"/>
  <c r="CP232" i="13"/>
  <c r="CQ232" i="13"/>
  <c r="CN232" i="13"/>
  <c r="C238" i="20"/>
  <c r="D238" i="20" s="1"/>
  <c r="F238" i="20" s="1"/>
  <c r="CQ235" i="13"/>
  <c r="CR218" i="13"/>
  <c r="CO218" i="13"/>
  <c r="CQ218" i="13"/>
  <c r="E223" i="20"/>
  <c r="BY209" i="13"/>
  <c r="BY208" i="13"/>
  <c r="BO1531" i="13"/>
  <c r="CP190" i="13"/>
  <c r="CN190" i="13"/>
  <c r="CR190" i="13"/>
  <c r="CQ190" i="13"/>
  <c r="CO190" i="13"/>
  <c r="E201" i="20"/>
  <c r="CR194" i="13"/>
  <c r="CO194" i="13"/>
  <c r="CQ194" i="13"/>
  <c r="CP194" i="13"/>
  <c r="CN194" i="13"/>
  <c r="CO189" i="13"/>
  <c r="CR189" i="13"/>
  <c r="BY189" i="13"/>
  <c r="BY188" i="13"/>
  <c r="BY190" i="13"/>
  <c r="C197" i="20"/>
  <c r="D197" i="20" s="1"/>
  <c r="F197" i="20" s="1"/>
  <c r="E179" i="20"/>
  <c r="CP176" i="13"/>
  <c r="CO176" i="13"/>
  <c r="CN176" i="13"/>
  <c r="BP1529" i="13"/>
  <c r="CM170" i="13"/>
  <c r="CQ170" i="13" s="1"/>
  <c r="CM174" i="13"/>
  <c r="CQ174" i="13" s="1"/>
  <c r="BO1529" i="13"/>
  <c r="CP152" i="13"/>
  <c r="CN152" i="13"/>
  <c r="CR152" i="13"/>
  <c r="CQ152" i="13"/>
  <c r="CO152" i="13"/>
  <c r="CO155" i="13"/>
  <c r="CP155" i="13"/>
  <c r="BY149" i="13"/>
  <c r="C153" i="20"/>
  <c r="D153" i="20" s="1"/>
  <c r="F153" i="20" s="1"/>
  <c r="CQ131" i="13"/>
  <c r="CO131" i="13"/>
  <c r="CN131" i="13"/>
  <c r="CR131" i="13"/>
  <c r="CP131" i="13"/>
  <c r="E135" i="20"/>
  <c r="CP126" i="13"/>
  <c r="CO126" i="13"/>
  <c r="CQ126" i="13"/>
  <c r="CP134" i="13"/>
  <c r="CO134" i="13"/>
  <c r="CN134" i="13"/>
  <c r="E113" i="20"/>
  <c r="CM104" i="13"/>
  <c r="CP104" i="13" s="1"/>
  <c r="CM112" i="13"/>
  <c r="CO112" i="13" s="1"/>
  <c r="AQ1514" i="13"/>
  <c r="BV1495" i="13"/>
  <c r="AK1511" i="13"/>
  <c r="CN85" i="13"/>
  <c r="CQ85" i="13"/>
  <c r="CR85" i="13"/>
  <c r="CO85" i="13"/>
  <c r="CP85" i="13"/>
  <c r="E91" i="20"/>
  <c r="AK1513" i="13"/>
  <c r="C81" i="20"/>
  <c r="D81" i="20" s="1"/>
  <c r="F81" i="20" s="1"/>
  <c r="CM83" i="13"/>
  <c r="CO83" i="13" s="1"/>
  <c r="CM87" i="13"/>
  <c r="CP87" i="13" s="1"/>
  <c r="CM91" i="13"/>
  <c r="CQ91" i="13" s="1"/>
  <c r="AM1508" i="13"/>
  <c r="K1512" i="13"/>
  <c r="AV1514" i="13"/>
  <c r="CO84" i="13"/>
  <c r="T1511" i="13"/>
  <c r="BG1506" i="13"/>
  <c r="AB1513" i="13"/>
  <c r="H1512" i="13"/>
  <c r="U1512" i="13"/>
  <c r="AW1505" i="13"/>
  <c r="AN1512" i="13"/>
  <c r="E1513" i="13"/>
  <c r="L1507" i="13"/>
  <c r="P1514" i="13"/>
  <c r="AG1514" i="13"/>
  <c r="AD1507" i="13"/>
  <c r="K1500" i="13"/>
  <c r="F1512" i="13"/>
  <c r="AP1503" i="13"/>
  <c r="AC1509" i="13"/>
  <c r="U1510" i="13"/>
  <c r="AL1514" i="13"/>
  <c r="AF1510" i="13"/>
  <c r="E1511" i="13"/>
  <c r="CN43" i="13"/>
  <c r="CR43" i="13"/>
  <c r="CP43" i="13"/>
  <c r="CO43" i="13"/>
  <c r="CQ43" i="13"/>
  <c r="CQ42" i="13"/>
  <c r="CN42" i="13"/>
  <c r="E47" i="20"/>
  <c r="CP39" i="13"/>
  <c r="M1509" i="13"/>
  <c r="AB1510" i="13"/>
  <c r="P1511" i="13"/>
  <c r="AV1511" i="13"/>
  <c r="AJ1512" i="13"/>
  <c r="X1513" i="13"/>
  <c r="L1514" i="13"/>
  <c r="AR1514" i="13"/>
  <c r="Q1510" i="13"/>
  <c r="AW1510" i="13"/>
  <c r="AG1511" i="13"/>
  <c r="Q1512" i="13"/>
  <c r="AW1512" i="13"/>
  <c r="AG1513" i="13"/>
  <c r="U1514" i="13"/>
  <c r="AP1511" i="13"/>
  <c r="Z1514" i="13"/>
  <c r="AU1511" i="13"/>
  <c r="AE1514" i="13"/>
  <c r="AG1506" i="13"/>
  <c r="AR1507" i="13"/>
  <c r="W1509" i="13"/>
  <c r="AT1508" i="13"/>
  <c r="AQ1498" i="13"/>
  <c r="BA1507" i="13"/>
  <c r="C38" i="20"/>
  <c r="D38" i="20" s="1"/>
  <c r="F38" i="20" s="1"/>
  <c r="CM38" i="13"/>
  <c r="CR38" i="13" s="1"/>
  <c r="CM46" i="13"/>
  <c r="CP46" i="13" s="1"/>
  <c r="CM50" i="13"/>
  <c r="CO50" i="13" s="1"/>
  <c r="BU1495" i="13"/>
  <c r="AS1509" i="13"/>
  <c r="AJ1510" i="13"/>
  <c r="X1511" i="13"/>
  <c r="L1512" i="13"/>
  <c r="AR1512" i="13"/>
  <c r="AF1513" i="13"/>
  <c r="T1514" i="13"/>
  <c r="AW1508" i="13"/>
  <c r="Y1510" i="13"/>
  <c r="I1511" i="13"/>
  <c r="AO1511" i="13"/>
  <c r="Y1512" i="13"/>
  <c r="I1513" i="13"/>
  <c r="AO1513" i="13"/>
  <c r="E1509" i="13"/>
  <c r="Z1512" i="13"/>
  <c r="Y1509" i="13"/>
  <c r="AE1512" i="13"/>
  <c r="AG1508" i="13"/>
  <c r="Q1505" i="13"/>
  <c r="X1506" i="13"/>
  <c r="G1508" i="13"/>
  <c r="N1506" i="13"/>
  <c r="J1501" i="13"/>
  <c r="BB1514" i="13"/>
  <c r="BW1495" i="13"/>
  <c r="H1510" i="13"/>
  <c r="AN1510" i="13"/>
  <c r="AB1511" i="13"/>
  <c r="P1512" i="13"/>
  <c r="AV1512" i="13"/>
  <c r="AJ1513" i="13"/>
  <c r="X1514" i="13"/>
  <c r="Q1509" i="13"/>
  <c r="AC1510" i="13"/>
  <c r="M1511" i="13"/>
  <c r="AS1511" i="13"/>
  <c r="AC1512" i="13"/>
  <c r="M1513" i="13"/>
  <c r="AS1513" i="13"/>
  <c r="E1510" i="13"/>
  <c r="AL1512" i="13"/>
  <c r="K1510" i="13"/>
  <c r="AQ1512" i="13"/>
  <c r="U1508" i="13"/>
  <c r="T1504" i="13"/>
  <c r="AJ1505" i="13"/>
  <c r="O1507" i="13"/>
  <c r="AQ1504" i="13"/>
  <c r="Z1498" i="13"/>
  <c r="BE1504" i="13"/>
  <c r="C34" i="20"/>
  <c r="D34" i="20" s="1"/>
  <c r="F34" i="20" s="1"/>
  <c r="L1510" i="13"/>
  <c r="AR1510" i="13"/>
  <c r="AF1511" i="13"/>
  <c r="T1512" i="13"/>
  <c r="H1513" i="13"/>
  <c r="AN1513" i="13"/>
  <c r="AB1514" i="13"/>
  <c r="AG1509" i="13"/>
  <c r="AG1510" i="13"/>
  <c r="Q1511" i="13"/>
  <c r="AW1511" i="13"/>
  <c r="AG1512" i="13"/>
  <c r="Q1513" i="13"/>
  <c r="AW1513" i="13"/>
  <c r="Z1510" i="13"/>
  <c r="J1513" i="13"/>
  <c r="AE1510" i="13"/>
  <c r="O1513" i="13"/>
  <c r="AW1507" i="13"/>
  <c r="AV1502" i="13"/>
  <c r="AY1504" i="13"/>
  <c r="K1506" i="13"/>
  <c r="T1501" i="13"/>
  <c r="AW1500" i="13"/>
  <c r="AZ1501" i="13"/>
  <c r="P1510" i="13"/>
  <c r="AV1510" i="13"/>
  <c r="AJ1511" i="13"/>
  <c r="X1512" i="13"/>
  <c r="L1513" i="13"/>
  <c r="AR1513" i="13"/>
  <c r="AF1514" i="13"/>
  <c r="AW1509" i="13"/>
  <c r="AK1510" i="13"/>
  <c r="U1511" i="13"/>
  <c r="E1512" i="13"/>
  <c r="AK1512" i="13"/>
  <c r="U1513" i="13"/>
  <c r="E1514" i="13"/>
  <c r="BO1514" i="13" s="1"/>
  <c r="AL1510" i="13"/>
  <c r="V1513" i="13"/>
  <c r="AQ1510" i="13"/>
  <c r="AA1513" i="13"/>
  <c r="AK1507" i="13"/>
  <c r="P1500" i="13"/>
  <c r="H1504" i="13"/>
  <c r="K1505" i="13"/>
  <c r="AQ1502" i="13"/>
  <c r="Q1498" i="13"/>
  <c r="BB1509" i="13"/>
  <c r="BU1516" i="13"/>
  <c r="T1510" i="13"/>
  <c r="H1511" i="13"/>
  <c r="AN1511" i="13"/>
  <c r="AB1512" i="13"/>
  <c r="P1513" i="13"/>
  <c r="AV1513" i="13"/>
  <c r="AJ1514" i="13"/>
  <c r="I1510" i="13"/>
  <c r="AO1510" i="13"/>
  <c r="Y1511" i="13"/>
  <c r="I1512" i="13"/>
  <c r="AO1512" i="13"/>
  <c r="Y1513" i="13"/>
  <c r="I1514" i="13"/>
  <c r="J1511" i="13"/>
  <c r="AP1513" i="13"/>
  <c r="O1511" i="13"/>
  <c r="AU1513" i="13"/>
  <c r="Q1507" i="13"/>
  <c r="T1509" i="13"/>
  <c r="AB1502" i="13"/>
  <c r="AG1503" i="13"/>
  <c r="AA1501" i="13"/>
  <c r="AS1508" i="13"/>
  <c r="X1510" i="13"/>
  <c r="L1511" i="13"/>
  <c r="AR1511" i="13"/>
  <c r="AF1512" i="13"/>
  <c r="T1513" i="13"/>
  <c r="H1514" i="13"/>
  <c r="AN1514" i="13"/>
  <c r="M1510" i="13"/>
  <c r="AS1510" i="13"/>
  <c r="AC1511" i="13"/>
  <c r="M1512" i="13"/>
  <c r="AS1512" i="13"/>
  <c r="AC1513" i="13"/>
  <c r="M1514" i="13"/>
  <c r="V1511" i="13"/>
  <c r="F1514" i="13"/>
  <c r="AA1511" i="13"/>
  <c r="K1514" i="13"/>
  <c r="E1507" i="13"/>
  <c r="AF1508" i="13"/>
  <c r="G1510" i="13"/>
  <c r="AX1509" i="13"/>
  <c r="BO1475" i="13"/>
  <c r="CK29" i="13"/>
  <c r="CK25" i="13"/>
  <c r="CK21" i="13"/>
  <c r="CK17" i="13"/>
  <c r="C24" i="20"/>
  <c r="D24" i="20" s="1"/>
  <c r="F24" i="20" s="1"/>
  <c r="CM29" i="13"/>
  <c r="CO29" i="13" s="1"/>
  <c r="AZ1509" i="13"/>
  <c r="BA1512" i="13"/>
  <c r="BD1500" i="13"/>
  <c r="AZ1514" i="13"/>
  <c r="BA1502" i="13"/>
  <c r="BB1503" i="13"/>
  <c r="L1498" i="13"/>
  <c r="AW1498" i="13"/>
  <c r="AG1501" i="13"/>
  <c r="J1499" i="13"/>
  <c r="AP1501" i="13"/>
  <c r="Z1504" i="13"/>
  <c r="O1499" i="13"/>
  <c r="AE1500" i="13"/>
  <c r="AU1501" i="13"/>
  <c r="O1503" i="13"/>
  <c r="X1503" i="13"/>
  <c r="R1505" i="13"/>
  <c r="AH1506" i="13"/>
  <c r="AX1507" i="13"/>
  <c r="J1509" i="13"/>
  <c r="AN1500" i="13"/>
  <c r="G1504" i="13"/>
  <c r="W1505" i="13"/>
  <c r="AA1506" i="13"/>
  <c r="AA1507" i="13"/>
  <c r="O1508" i="13"/>
  <c r="AU1508" i="13"/>
  <c r="AE1509" i="13"/>
  <c r="AB1500" i="13"/>
  <c r="L1503" i="13"/>
  <c r="S1504" i="13"/>
  <c r="L1505" i="13"/>
  <c r="AR1505" i="13"/>
  <c r="AF1506" i="13"/>
  <c r="T1507" i="13"/>
  <c r="H1508" i="13"/>
  <c r="AN1508" i="13"/>
  <c r="AB1509" i="13"/>
  <c r="AV1500" i="13"/>
  <c r="U1503" i="13"/>
  <c r="AE1504" i="13"/>
  <c r="Y1505" i="13"/>
  <c r="I1506" i="13"/>
  <c r="AO1506" i="13"/>
  <c r="Y1507" i="13"/>
  <c r="I1508" i="13"/>
  <c r="AO1508" i="13"/>
  <c r="W1514" i="13"/>
  <c r="AM1513" i="13"/>
  <c r="G1513" i="13"/>
  <c r="W1512" i="13"/>
  <c r="AM1511" i="13"/>
  <c r="G1511" i="13"/>
  <c r="W1510" i="13"/>
  <c r="AX1514" i="13"/>
  <c r="R1514" i="13"/>
  <c r="AH1513" i="13"/>
  <c r="AX1512" i="13"/>
  <c r="R1512" i="13"/>
  <c r="AH1511" i="13"/>
  <c r="AX1510" i="13"/>
  <c r="R1510" i="13"/>
  <c r="AS1514" i="13"/>
  <c r="BK1505" i="13"/>
  <c r="BC1512" i="13"/>
  <c r="BG1500" i="13"/>
  <c r="BK1510" i="13"/>
  <c r="BH1502" i="13"/>
  <c r="BH1503" i="13"/>
  <c r="P1498" i="13"/>
  <c r="E1499" i="13"/>
  <c r="AK1501" i="13"/>
  <c r="N1499" i="13"/>
  <c r="AT1501" i="13"/>
  <c r="AD1504" i="13"/>
  <c r="W1499" i="13"/>
  <c r="AM1500" i="13"/>
  <c r="G1502" i="13"/>
  <c r="W1503" i="13"/>
  <c r="AN1503" i="13"/>
  <c r="Z1505" i="13"/>
  <c r="AP1506" i="13"/>
  <c r="J1508" i="13"/>
  <c r="R1509" i="13"/>
  <c r="X1501" i="13"/>
  <c r="Q1504" i="13"/>
  <c r="AA1505" i="13"/>
  <c r="AE1506" i="13"/>
  <c r="AE1507" i="13"/>
  <c r="S1508" i="13"/>
  <c r="AY1508" i="13"/>
  <c r="AI1509" i="13"/>
  <c r="AR1500" i="13"/>
  <c r="T1503" i="13"/>
  <c r="X1504" i="13"/>
  <c r="P1505" i="13"/>
  <c r="AV1505" i="13"/>
  <c r="AJ1506" i="13"/>
  <c r="X1507" i="13"/>
  <c r="L1508" i="13"/>
  <c r="AR1508" i="13"/>
  <c r="AF1509" i="13"/>
  <c r="P1501" i="13"/>
  <c r="AC1503" i="13"/>
  <c r="AJ1504" i="13"/>
  <c r="AC1505" i="13"/>
  <c r="M1506" i="13"/>
  <c r="AS1506" i="13"/>
  <c r="AC1507" i="13"/>
  <c r="M1508" i="13"/>
  <c r="AY1514" i="13"/>
  <c r="S1514" i="13"/>
  <c r="AI1513" i="13"/>
  <c r="AY1512" i="13"/>
  <c r="S1512" i="13"/>
  <c r="AI1511" i="13"/>
  <c r="AY1510" i="13"/>
  <c r="S1510" i="13"/>
  <c r="AT1514" i="13"/>
  <c r="N1514" i="13"/>
  <c r="AD1513" i="13"/>
  <c r="AT1512" i="13"/>
  <c r="N1512" i="13"/>
  <c r="AD1511" i="13"/>
  <c r="AT1510" i="13"/>
  <c r="N1510" i="13"/>
  <c r="AO1514" i="13"/>
  <c r="BE1505" i="13"/>
  <c r="BB1508" i="13"/>
  <c r="BK1500" i="13"/>
  <c r="BA1510" i="13"/>
  <c r="BB1511" i="13"/>
  <c r="BD1503" i="13"/>
  <c r="AR1498" i="13"/>
  <c r="AG1499" i="13"/>
  <c r="Q1502" i="13"/>
  <c r="AP1499" i="13"/>
  <c r="Z1502" i="13"/>
  <c r="G1498" i="13"/>
  <c r="AA1499" i="13"/>
  <c r="AQ1500" i="13"/>
  <c r="K1502" i="13"/>
  <c r="AA1503" i="13"/>
  <c r="AV1503" i="13"/>
  <c r="AD1505" i="13"/>
  <c r="AT1506" i="13"/>
  <c r="N1508" i="13"/>
  <c r="Z1509" i="13"/>
  <c r="AN1501" i="13"/>
  <c r="W1504" i="13"/>
  <c r="AI1505" i="13"/>
  <c r="AM1506" i="13"/>
  <c r="AI1507" i="13"/>
  <c r="W1508" i="13"/>
  <c r="G1509" i="13"/>
  <c r="AM1509" i="13"/>
  <c r="L1501" i="13"/>
  <c r="AB1503" i="13"/>
  <c r="AC1504" i="13"/>
  <c r="T1505" i="13"/>
  <c r="H1506" i="13"/>
  <c r="AN1506" i="13"/>
  <c r="AB1507" i="13"/>
  <c r="P1508" i="13"/>
  <c r="AV1508" i="13"/>
  <c r="AJ1509" i="13"/>
  <c r="AF1501" i="13"/>
  <c r="AK1503" i="13"/>
  <c r="AO1504" i="13"/>
  <c r="AG1505" i="13"/>
  <c r="Q1506" i="13"/>
  <c r="AW1506" i="13"/>
  <c r="AG1507" i="13"/>
  <c r="Q1508" i="13"/>
  <c r="AU1514" i="13"/>
  <c r="O1514" i="13"/>
  <c r="AE1513" i="13"/>
  <c r="AU1512" i="13"/>
  <c r="O1512" i="13"/>
  <c r="AE1511" i="13"/>
  <c r="AU1510" i="13"/>
  <c r="O1510" i="13"/>
  <c r="AP1514" i="13"/>
  <c r="J1514" i="13"/>
  <c r="Z1513" i="13"/>
  <c r="AP1512" i="13"/>
  <c r="J1512" i="13"/>
  <c r="Z1511" i="13"/>
  <c r="AP1510" i="13"/>
  <c r="J1510" i="13"/>
  <c r="AK1514" i="13"/>
  <c r="BJ1513" i="13"/>
  <c r="BA1505" i="13"/>
  <c r="BG1508" i="13"/>
  <c r="BG1498" i="13"/>
  <c r="BC1510" i="13"/>
  <c r="BG1511" i="13"/>
  <c r="BK1499" i="13"/>
  <c r="AV1498" i="13"/>
  <c r="AK1499" i="13"/>
  <c r="U1502" i="13"/>
  <c r="AT1499" i="13"/>
  <c r="AD1502" i="13"/>
  <c r="K1498" i="13"/>
  <c r="AI1499" i="13"/>
  <c r="AY1500" i="13"/>
  <c r="S1502" i="13"/>
  <c r="AI1503" i="13"/>
  <c r="K1504" i="13"/>
  <c r="AL1505" i="13"/>
  <c r="F1507" i="13"/>
  <c r="V1508" i="13"/>
  <c r="AD1509" i="13"/>
  <c r="X1502" i="13"/>
  <c r="AG1504" i="13"/>
  <c r="AQ1505" i="13"/>
  <c r="AQ1506" i="13"/>
  <c r="AQ1507" i="13"/>
  <c r="AA1508" i="13"/>
  <c r="K1509" i="13"/>
  <c r="AQ1509" i="13"/>
  <c r="AB1501" i="13"/>
  <c r="AJ1503" i="13"/>
  <c r="AI1504" i="13"/>
  <c r="X1505" i="13"/>
  <c r="L1506" i="13"/>
  <c r="AR1506" i="13"/>
  <c r="AF1507" i="13"/>
  <c r="T1508" i="13"/>
  <c r="H1509" i="13"/>
  <c r="AN1509" i="13"/>
  <c r="AV1501" i="13"/>
  <c r="AS1503" i="13"/>
  <c r="AU1504" i="13"/>
  <c r="AK1505" i="13"/>
  <c r="U1506" i="13"/>
  <c r="BA1513" i="13"/>
  <c r="BB1501" i="13"/>
  <c r="AZ1508" i="13"/>
  <c r="BE1498" i="13"/>
  <c r="BK1506" i="13"/>
  <c r="AZ1511" i="13"/>
  <c r="BE1499" i="13"/>
  <c r="AF1499" i="13"/>
  <c r="Q1500" i="13"/>
  <c r="AW1502" i="13"/>
  <c r="Z1500" i="13"/>
  <c r="J1503" i="13"/>
  <c r="AE1498" i="13"/>
  <c r="AU1499" i="13"/>
  <c r="O1501" i="13"/>
  <c r="AE1502" i="13"/>
  <c r="AU1503" i="13"/>
  <c r="AA1504" i="13"/>
  <c r="AX1505" i="13"/>
  <c r="R1507" i="13"/>
  <c r="AH1508" i="13"/>
  <c r="AL1509" i="13"/>
  <c r="H1503" i="13"/>
  <c r="AM1504" i="13"/>
  <c r="AU1505" i="13"/>
  <c r="AY1506" i="13"/>
  <c r="AU1507" i="13"/>
  <c r="AE1508" i="13"/>
  <c r="O1509" i="13"/>
  <c r="AU1509" i="13"/>
  <c r="AR1501" i="13"/>
  <c r="AR1503" i="13"/>
  <c r="AN1504" i="13"/>
  <c r="AB1505" i="13"/>
  <c r="P1506" i="13"/>
  <c r="AV1506" i="13"/>
  <c r="AJ1507" i="13"/>
  <c r="X1508" i="13"/>
  <c r="L1509" i="13"/>
  <c r="AR1509" i="13"/>
  <c r="P1502" i="13"/>
  <c r="I1504" i="13"/>
  <c r="I1505" i="13"/>
  <c r="AO1505" i="13"/>
  <c r="Y1506" i="13"/>
  <c r="I1507" i="13"/>
  <c r="AO1507" i="13"/>
  <c r="Y1508" i="13"/>
  <c r="AM1514" i="13"/>
  <c r="G1514" i="13"/>
  <c r="W1513" i="13"/>
  <c r="AM1512" i="13"/>
  <c r="G1512" i="13"/>
  <c r="W1511" i="13"/>
  <c r="AM1510" i="13"/>
  <c r="F1510" i="13"/>
  <c r="AH1514" i="13"/>
  <c r="AX1513" i="13"/>
  <c r="R1513" i="13"/>
  <c r="AH1512" i="13"/>
  <c r="AX1511" i="13"/>
  <c r="R1511" i="13"/>
  <c r="AH1510" i="13"/>
  <c r="AK1509" i="13"/>
  <c r="AC1514" i="13"/>
  <c r="BC1513" i="13"/>
  <c r="BD1501" i="13"/>
  <c r="BK1504" i="13"/>
  <c r="BA1498" i="13"/>
  <c r="BI1506" i="13"/>
  <c r="BK1507" i="13"/>
  <c r="BA1499" i="13"/>
  <c r="AJ1499" i="13"/>
  <c r="U1500" i="13"/>
  <c r="E1503" i="13"/>
  <c r="AD1500" i="13"/>
  <c r="N1503" i="13"/>
  <c r="AM1498" i="13"/>
  <c r="G1500" i="13"/>
  <c r="W1501" i="13"/>
  <c r="AM1502" i="13"/>
  <c r="AJ1500" i="13"/>
  <c r="AK1504" i="13"/>
  <c r="J1506" i="13"/>
  <c r="Z1507" i="13"/>
  <c r="AP1508" i="13"/>
  <c r="AP1509" i="13"/>
  <c r="Q1503" i="13"/>
  <c r="AW1504" i="13"/>
  <c r="G1506" i="13"/>
  <c r="K1507" i="13"/>
  <c r="AY1507" i="13"/>
  <c r="AI1508" i="13"/>
  <c r="S1509" i="13"/>
  <c r="AY1509" i="13"/>
  <c r="L1502" i="13"/>
  <c r="AY1503" i="13"/>
  <c r="AS1504" i="13"/>
  <c r="AF1505" i="13"/>
  <c r="T1506" i="13"/>
  <c r="H1507" i="13"/>
  <c r="AN1507" i="13"/>
  <c r="AB1508" i="13"/>
  <c r="P1509" i="13"/>
  <c r="AV1509" i="13"/>
  <c r="AF1502" i="13"/>
  <c r="O1504" i="13"/>
  <c r="M1505" i="13"/>
  <c r="AS1505" i="13"/>
  <c r="AC1506" i="13"/>
  <c r="M1507" i="13"/>
  <c r="AS1507" i="13"/>
  <c r="AC1508" i="13"/>
  <c r="AI1514" i="13"/>
  <c r="AY1513" i="13"/>
  <c r="S1513" i="13"/>
  <c r="AI1512" i="13"/>
  <c r="AY1511" i="13"/>
  <c r="S1511" i="13"/>
  <c r="AI1510" i="13"/>
  <c r="AO1509" i="13"/>
  <c r="AD1514" i="13"/>
  <c r="AT1513" i="13"/>
  <c r="N1513" i="13"/>
  <c r="AD1512" i="13"/>
  <c r="AT1511" i="13"/>
  <c r="N1511" i="13"/>
  <c r="AD1510" i="13"/>
  <c r="U1509" i="13"/>
  <c r="Y1514" i="13"/>
  <c r="BG1509" i="13"/>
  <c r="BK1512" i="13"/>
  <c r="BA1504" i="13"/>
  <c r="BG1514" i="13"/>
  <c r="BK1502" i="13"/>
  <c r="BG1507" i="13"/>
  <c r="U1498" i="13"/>
  <c r="E1501" i="13"/>
  <c r="AD1498" i="13"/>
  <c r="N1501" i="13"/>
  <c r="AT1503" i="13"/>
  <c r="AY1498" i="13"/>
  <c r="S1500" i="13"/>
  <c r="AI1501" i="13"/>
  <c r="AY1502" i="13"/>
  <c r="T1502" i="13"/>
  <c r="E1505" i="13"/>
  <c r="V1506" i="13"/>
  <c r="AL1507" i="13"/>
  <c r="F1509" i="13"/>
  <c r="X1500" i="13"/>
  <c r="AO1503" i="13"/>
  <c r="O1505" i="13"/>
  <c r="S1506" i="13"/>
  <c r="W1507" i="13"/>
  <c r="K1508" i="13"/>
  <c r="AQ1508" i="13"/>
  <c r="AA1509" i="13"/>
  <c r="L1500" i="13"/>
  <c r="AR1502" i="13"/>
  <c r="M1504" i="13"/>
  <c r="H1505" i="13"/>
  <c r="AN1505" i="13"/>
  <c r="AB1506" i="13"/>
  <c r="P1507" i="13"/>
  <c r="AV1507" i="13"/>
  <c r="AJ1508" i="13"/>
  <c r="X1509" i="13"/>
  <c r="AF1500" i="13"/>
  <c r="M1503" i="13"/>
  <c r="Y1504" i="13"/>
  <c r="U1505" i="13"/>
  <c r="E1506" i="13"/>
  <c r="AK1506" i="13"/>
  <c r="U1507" i="13"/>
  <c r="E1508" i="13"/>
  <c r="AK1508" i="13"/>
  <c r="AA1514" i="13"/>
  <c r="AQ1513" i="13"/>
  <c r="K1513" i="13"/>
  <c r="AA1512" i="13"/>
  <c r="AQ1511" i="13"/>
  <c r="K1511" i="13"/>
  <c r="AA1510" i="13"/>
  <c r="I1509" i="13"/>
  <c r="V1514" i="13"/>
  <c r="AL1513" i="13"/>
  <c r="F1513" i="13"/>
  <c r="V1512" i="13"/>
  <c r="AL1511" i="13"/>
  <c r="F1511" i="13"/>
  <c r="V1510" i="13"/>
  <c r="AW1514" i="13"/>
  <c r="Q1514" i="13"/>
  <c r="C12" i="20"/>
  <c r="D12" i="20" s="1"/>
  <c r="F12" i="20" s="1"/>
  <c r="CM17" i="13"/>
  <c r="CO17" i="13" s="1"/>
  <c r="BB1513" i="13"/>
  <c r="BD1513" i="13"/>
  <c r="BE1509" i="13"/>
  <c r="BF1505" i="13"/>
  <c r="BH1505" i="13"/>
  <c r="BI1501" i="13"/>
  <c r="BF1512" i="13"/>
  <c r="BD1512" i="13"/>
  <c r="BE1508" i="13"/>
  <c r="BF1504" i="13"/>
  <c r="BH1504" i="13"/>
  <c r="BE1500" i="13"/>
  <c r="BF1498" i="13"/>
  <c r="BD1498" i="13"/>
  <c r="BE1514" i="13"/>
  <c r="BF1510" i="13"/>
  <c r="BD1510" i="13"/>
  <c r="BA1506" i="13"/>
  <c r="BF1502" i="13"/>
  <c r="BD1502" i="13"/>
  <c r="BE1511" i="13"/>
  <c r="BJ1507" i="13"/>
  <c r="BD1507" i="13"/>
  <c r="BG1503" i="13"/>
  <c r="BF1499" i="13"/>
  <c r="BD1499" i="13"/>
  <c r="X1498" i="13"/>
  <c r="L1499" i="13"/>
  <c r="AR1499" i="13"/>
  <c r="AC1498" i="13"/>
  <c r="M1499" i="13"/>
  <c r="AS1499" i="13"/>
  <c r="AC1500" i="13"/>
  <c r="M1501" i="13"/>
  <c r="AS1501" i="13"/>
  <c r="AC1502" i="13"/>
  <c r="F1498" i="13"/>
  <c r="AL1498" i="13"/>
  <c r="V1499" i="13"/>
  <c r="F1500" i="13"/>
  <c r="AL1500" i="13"/>
  <c r="V1501" i="13"/>
  <c r="F1502" i="13"/>
  <c r="AL1502" i="13"/>
  <c r="V1503" i="13"/>
  <c r="F1504" i="13"/>
  <c r="AL1504" i="13"/>
  <c r="S1498" i="13"/>
  <c r="BK1513" i="13"/>
  <c r="AZ1513" i="13"/>
  <c r="BA1509" i="13"/>
  <c r="BB1505" i="13"/>
  <c r="AZ1505" i="13"/>
  <c r="BE1501" i="13"/>
  <c r="BB1512" i="13"/>
  <c r="AZ1512" i="13"/>
  <c r="BA1508" i="13"/>
  <c r="BB1504" i="13"/>
  <c r="AZ1504" i="13"/>
  <c r="BA1500" i="13"/>
  <c r="BB1498" i="13"/>
  <c r="BC1498" i="13"/>
  <c r="BA1514" i="13"/>
  <c r="BB1510" i="13"/>
  <c r="AZ1510" i="13"/>
  <c r="AZ1506" i="13"/>
  <c r="BB1502" i="13"/>
  <c r="BG1502" i="13"/>
  <c r="BA1511" i="13"/>
  <c r="BF1507" i="13"/>
  <c r="AZ1507" i="13"/>
  <c r="BI1503" i="13"/>
  <c r="BB1499" i="13"/>
  <c r="BC1499" i="13"/>
  <c r="AB1498" i="13"/>
  <c r="P1499" i="13"/>
  <c r="AV1499" i="13"/>
  <c r="AG1498" i="13"/>
  <c r="Q1499" i="13"/>
  <c r="AW1499" i="13"/>
  <c r="AG1500" i="13"/>
  <c r="Q1501" i="13"/>
  <c r="AW1501" i="13"/>
  <c r="AG1502" i="13"/>
  <c r="J1498" i="13"/>
  <c r="AP1498" i="13"/>
  <c r="Z1499" i="13"/>
  <c r="J1500" i="13"/>
  <c r="AP1500" i="13"/>
  <c r="Z1501" i="13"/>
  <c r="J1502" i="13"/>
  <c r="AP1502" i="13"/>
  <c r="Z1503" i="13"/>
  <c r="J1504" i="13"/>
  <c r="AP1504" i="13"/>
  <c r="W1498" i="13"/>
  <c r="G1499" i="13"/>
  <c r="AM1499" i="13"/>
  <c r="W1500" i="13"/>
  <c r="G1501" i="13"/>
  <c r="AM1501" i="13"/>
  <c r="W1502" i="13"/>
  <c r="G1503" i="13"/>
  <c r="AM1503" i="13"/>
  <c r="AJ1502" i="13"/>
  <c r="P1504" i="13"/>
  <c r="J1505" i="13"/>
  <c r="AP1505" i="13"/>
  <c r="Z1506" i="13"/>
  <c r="J1507" i="13"/>
  <c r="AP1507" i="13"/>
  <c r="Z1508" i="13"/>
  <c r="C10" i="20"/>
  <c r="D10" i="20" s="1"/>
  <c r="F10" i="20" s="1"/>
  <c r="BG1513" i="13"/>
  <c r="BK1509" i="13"/>
  <c r="BC1509" i="13"/>
  <c r="BD1505" i="13"/>
  <c r="BG1501" i="13"/>
  <c r="BA1501" i="13"/>
  <c r="BG1512" i="13"/>
  <c r="BK1508" i="13"/>
  <c r="BC1508" i="13"/>
  <c r="BD1504" i="13"/>
  <c r="BJ1500" i="13"/>
  <c r="BH1500" i="13"/>
  <c r="BH1498" i="13"/>
  <c r="BC1514" i="13"/>
  <c r="BK1514" i="13"/>
  <c r="BG1510" i="13"/>
  <c r="BJ1506" i="13"/>
  <c r="BC1506" i="13"/>
  <c r="AZ1502" i="13"/>
  <c r="BK1511" i="13"/>
  <c r="BC1511" i="13"/>
  <c r="BB1507" i="13"/>
  <c r="BK1503" i="13"/>
  <c r="BE1503" i="13"/>
  <c r="BH1499" i="13"/>
  <c r="AF1498" i="13"/>
  <c r="T1499" i="13"/>
  <c r="E1498" i="13"/>
  <c r="AK1498" i="13"/>
  <c r="U1499" i="13"/>
  <c r="E1500" i="13"/>
  <c r="AK1500" i="13"/>
  <c r="U1501" i="13"/>
  <c r="E1502" i="13"/>
  <c r="AK1502" i="13"/>
  <c r="N1498" i="13"/>
  <c r="AT1498" i="13"/>
  <c r="AD1499" i="13"/>
  <c r="N1500" i="13"/>
  <c r="AT1500" i="13"/>
  <c r="AD1501" i="13"/>
  <c r="N1502" i="13"/>
  <c r="AT1502" i="13"/>
  <c r="AD1503" i="13"/>
  <c r="N1504" i="13"/>
  <c r="AT1504" i="13"/>
  <c r="AA1498" i="13"/>
  <c r="K1499" i="13"/>
  <c r="AQ1499" i="13"/>
  <c r="AA1500" i="13"/>
  <c r="K1501" i="13"/>
  <c r="AQ1501" i="13"/>
  <c r="AA1502" i="13"/>
  <c r="K1503" i="13"/>
  <c r="AQ1503" i="13"/>
  <c r="P1503" i="13"/>
  <c r="U1504" i="13"/>
  <c r="N1505" i="13"/>
  <c r="AT1505" i="13"/>
  <c r="AD1506" i="13"/>
  <c r="N1507" i="13"/>
  <c r="AT1507" i="13"/>
  <c r="AD1508" i="13"/>
  <c r="N1509" i="13"/>
  <c r="AT1509" i="13"/>
  <c r="H1502" i="13"/>
  <c r="AW1503" i="13"/>
  <c r="AR1504" i="13"/>
  <c r="AE1505" i="13"/>
  <c r="O1506" i="13"/>
  <c r="AU1506" i="13"/>
  <c r="BI1513" i="13"/>
  <c r="BJ1509" i="13"/>
  <c r="BH1509" i="13"/>
  <c r="BG1505" i="13"/>
  <c r="BJ1501" i="13"/>
  <c r="BC1501" i="13"/>
  <c r="BI1512" i="13"/>
  <c r="BJ1508" i="13"/>
  <c r="BH1508" i="13"/>
  <c r="BG1504" i="13"/>
  <c r="BF1500" i="13"/>
  <c r="BC1500" i="13"/>
  <c r="AZ1498" i="13"/>
  <c r="BJ1514" i="13"/>
  <c r="BH1514" i="13"/>
  <c r="BI1510" i="13"/>
  <c r="BF1506" i="13"/>
  <c r="BH1506" i="13"/>
  <c r="BI1502" i="13"/>
  <c r="BJ1511" i="13"/>
  <c r="BH1511" i="13"/>
  <c r="BI1507" i="13"/>
  <c r="BJ1503" i="13"/>
  <c r="BA1503" i="13"/>
  <c r="BG1499" i="13"/>
  <c r="AJ1498" i="13"/>
  <c r="X1499" i="13"/>
  <c r="I1498" i="13"/>
  <c r="AO1498" i="13"/>
  <c r="Y1499" i="13"/>
  <c r="I1500" i="13"/>
  <c r="AO1500" i="13"/>
  <c r="Y1501" i="13"/>
  <c r="I1502" i="13"/>
  <c r="AO1502" i="13"/>
  <c r="R1498" i="13"/>
  <c r="AX1498" i="13"/>
  <c r="AH1499" i="13"/>
  <c r="R1500" i="13"/>
  <c r="AX1500" i="13"/>
  <c r="AH1501" i="13"/>
  <c r="R1502" i="13"/>
  <c r="AX1502" i="13"/>
  <c r="AH1503" i="13"/>
  <c r="R1504" i="13"/>
  <c r="AX1504" i="13"/>
  <c r="BE1513" i="13"/>
  <c r="BF1509" i="13"/>
  <c r="BD1509" i="13"/>
  <c r="BI1505" i="13"/>
  <c r="BF1501" i="13"/>
  <c r="BH1501" i="13"/>
  <c r="BE1512" i="13"/>
  <c r="BF1508" i="13"/>
  <c r="BD1508" i="13"/>
  <c r="BI1504" i="13"/>
  <c r="BB1500" i="13"/>
  <c r="AZ1500" i="13"/>
  <c r="BI1498" i="13"/>
  <c r="BF1514" i="13"/>
  <c r="BD1514" i="13"/>
  <c r="BE1510" i="13"/>
  <c r="BB1506" i="13"/>
  <c r="BD1506" i="13"/>
  <c r="BE1502" i="13"/>
  <c r="BF1511" i="13"/>
  <c r="BD1511" i="13"/>
  <c r="BE1507" i="13"/>
  <c r="BF1503" i="13"/>
  <c r="BC1503" i="13"/>
  <c r="BI1499" i="13"/>
  <c r="H1498" i="13"/>
  <c r="AN1498" i="13"/>
  <c r="AB1499" i="13"/>
  <c r="M1498" i="13"/>
  <c r="AS1498" i="13"/>
  <c r="AC1499" i="13"/>
  <c r="M1500" i="13"/>
  <c r="AS1500" i="13"/>
  <c r="AC1501" i="13"/>
  <c r="M1502" i="13"/>
  <c r="AS1502" i="13"/>
  <c r="V1498" i="13"/>
  <c r="F1499" i="13"/>
  <c r="AL1499" i="13"/>
  <c r="V1500" i="13"/>
  <c r="F1501" i="13"/>
  <c r="AL1501" i="13"/>
  <c r="V1502" i="13"/>
  <c r="F1503" i="13"/>
  <c r="AL1503" i="13"/>
  <c r="V1504" i="13"/>
  <c r="F1505" i="13"/>
  <c r="AI1498" i="13"/>
  <c r="S1499" i="13"/>
  <c r="AY1499" i="13"/>
  <c r="AI1500" i="13"/>
  <c r="S1501" i="13"/>
  <c r="AY1501" i="13"/>
  <c r="AI1502" i="13"/>
  <c r="S1503" i="13"/>
  <c r="T1500" i="13"/>
  <c r="AF1503" i="13"/>
  <c r="AF1504" i="13"/>
  <c r="V1505" i="13"/>
  <c r="F1506" i="13"/>
  <c r="AL1506" i="13"/>
  <c r="V1507" i="13"/>
  <c r="F1508" i="13"/>
  <c r="AL1508" i="13"/>
  <c r="V1509" i="13"/>
  <c r="H1500" i="13"/>
  <c r="AN1502" i="13"/>
  <c r="L1504" i="13"/>
  <c r="G1505" i="13"/>
  <c r="AM1505" i="13"/>
  <c r="W1506" i="13"/>
  <c r="G1507" i="13"/>
  <c r="AM1507" i="13"/>
  <c r="CM15" i="13"/>
  <c r="CO15" i="13" s="1"/>
  <c r="BF1513" i="13"/>
  <c r="BH1513" i="13"/>
  <c r="BI1509" i="13"/>
  <c r="BJ1505" i="13"/>
  <c r="BC1505" i="13"/>
  <c r="BK1501" i="13"/>
  <c r="BJ1512" i="13"/>
  <c r="BH1512" i="13"/>
  <c r="BI1508" i="13"/>
  <c r="BJ1504" i="13"/>
  <c r="BC1504" i="13"/>
  <c r="BI1500" i="13"/>
  <c r="BJ1498" i="13"/>
  <c r="BK1498" i="13"/>
  <c r="BI1514" i="13"/>
  <c r="BJ1510" i="13"/>
  <c r="BH1510" i="13"/>
  <c r="BE1506" i="13"/>
  <c r="BJ1502" i="13"/>
  <c r="BC1502" i="13"/>
  <c r="BI1511" i="13"/>
  <c r="BC1507" i="13"/>
  <c r="BH1507" i="13"/>
  <c r="AZ1503" i="13"/>
  <c r="BJ1499" i="13"/>
  <c r="AZ1499" i="13"/>
  <c r="T1498" i="13"/>
  <c r="H1499" i="13"/>
  <c r="AN1499" i="13"/>
  <c r="Y1498" i="13"/>
  <c r="I1499" i="13"/>
  <c r="AO1499" i="13"/>
  <c r="Y1500" i="13"/>
  <c r="I1501" i="13"/>
  <c r="AO1501" i="13"/>
  <c r="Y1502" i="13"/>
  <c r="I1503" i="13"/>
  <c r="AH1498" i="13"/>
  <c r="R1499" i="13"/>
  <c r="AX1499" i="13"/>
  <c r="AH1500" i="13"/>
  <c r="R1501" i="13"/>
  <c r="AX1501" i="13"/>
  <c r="AH1502" i="13"/>
  <c r="R1503" i="13"/>
  <c r="AX1503" i="13"/>
  <c r="AH1504" i="13"/>
  <c r="O1498" i="13"/>
  <c r="AU1498" i="13"/>
  <c r="AE1499" i="13"/>
  <c r="O1500" i="13"/>
  <c r="AU1500" i="13"/>
  <c r="AE1501" i="13"/>
  <c r="O1502" i="13"/>
  <c r="AU1502" i="13"/>
  <c r="AE1503" i="13"/>
  <c r="AJ1501" i="13"/>
  <c r="E1504" i="13"/>
  <c r="AV1504" i="13"/>
  <c r="AH1505" i="13"/>
  <c r="R1506" i="13"/>
  <c r="AX1506" i="13"/>
  <c r="AH1507" i="13"/>
  <c r="R1508" i="13"/>
  <c r="AX1508" i="13"/>
  <c r="AH1509" i="13"/>
  <c r="H1501" i="13"/>
  <c r="Y1503" i="13"/>
  <c r="AB1504" i="13"/>
  <c r="S1505" i="13"/>
  <c r="AY1505" i="13"/>
  <c r="AI1506" i="13"/>
  <c r="S1507" i="13"/>
  <c r="CO22" i="13"/>
  <c r="BY29" i="13"/>
  <c r="BY28" i="13"/>
  <c r="CK27" i="13"/>
  <c r="BY27" i="13"/>
  <c r="CK26" i="13"/>
  <c r="BY26" i="13"/>
  <c r="BY25" i="13"/>
  <c r="CK24" i="13"/>
  <c r="BY23" i="13"/>
  <c r="CK22" i="13"/>
  <c r="BY21" i="13"/>
  <c r="CK20" i="13"/>
  <c r="BY20" i="13"/>
  <c r="CK19" i="13"/>
  <c r="CK18" i="13"/>
  <c r="BY18" i="13"/>
  <c r="CK16" i="13"/>
  <c r="BY16" i="13"/>
  <c r="CK15" i="13"/>
  <c r="BY15" i="13"/>
  <c r="BV1516" i="13"/>
  <c r="CM21" i="13"/>
  <c r="CR21" i="13" s="1"/>
  <c r="C16" i="20"/>
  <c r="D16" i="20" s="1"/>
  <c r="F16" i="20" s="1"/>
  <c r="CN20" i="13"/>
  <c r="CP20" i="13"/>
  <c r="CN26" i="13"/>
  <c r="CR26" i="13"/>
  <c r="CQ26" i="13"/>
  <c r="CQ18" i="13"/>
  <c r="CN18" i="13"/>
  <c r="CR18" i="13"/>
  <c r="CP18" i="13"/>
  <c r="CG1516" i="13"/>
  <c r="CI1516" i="13"/>
  <c r="CO90" i="13"/>
  <c r="CQ90" i="13"/>
  <c r="CO120" i="13"/>
  <c r="CQ120" i="13"/>
  <c r="CO179" i="13"/>
  <c r="CQ179" i="13"/>
  <c r="CQ191" i="13"/>
  <c r="CP191" i="13"/>
  <c r="CN204" i="13"/>
  <c r="CQ204" i="13"/>
  <c r="CN208" i="13"/>
  <c r="CP208" i="13"/>
  <c r="CP221" i="13"/>
  <c r="CN221" i="13"/>
  <c r="CR229" i="13"/>
  <c r="CO229" i="13"/>
  <c r="CR242" i="13"/>
  <c r="CQ242" i="13"/>
  <c r="CN246" i="13"/>
  <c r="CQ246" i="13"/>
  <c r="CQ258" i="13"/>
  <c r="CP258" i="13"/>
  <c r="CN60" i="13"/>
  <c r="CP56" i="13"/>
  <c r="CO18" i="13"/>
  <c r="CN265" i="13"/>
  <c r="CN235" i="13"/>
  <c r="CR223" i="13"/>
  <c r="CN206" i="13"/>
  <c r="CR176" i="13"/>
  <c r="CP147" i="13"/>
  <c r="CP28" i="13"/>
  <c r="CR28" i="13"/>
  <c r="CN24" i="13"/>
  <c r="CR24" i="13"/>
  <c r="CO24" i="13"/>
  <c r="CQ33" i="13"/>
  <c r="CP33" i="13"/>
  <c r="CN33" i="13"/>
  <c r="CQ37" i="13"/>
  <c r="CO37" i="13"/>
  <c r="CO41" i="13"/>
  <c r="CP41" i="13"/>
  <c r="CQ41" i="13"/>
  <c r="CN49" i="13"/>
  <c r="CO49" i="13"/>
  <c r="CP58" i="13"/>
  <c r="CQ58" i="13"/>
  <c r="CQ63" i="13"/>
  <c r="CP63" i="13"/>
  <c r="CQ67" i="13"/>
  <c r="CN67" i="13"/>
  <c r="CP71" i="13"/>
  <c r="CQ71" i="13"/>
  <c r="CO71" i="13"/>
  <c r="CP75" i="13"/>
  <c r="CN75" i="13"/>
  <c r="CP96" i="13"/>
  <c r="CQ96" i="13"/>
  <c r="CQ100" i="13"/>
  <c r="CN100" i="13"/>
  <c r="CR100" i="13"/>
  <c r="CP108" i="13"/>
  <c r="CO108" i="13"/>
  <c r="CN108" i="13"/>
  <c r="CR117" i="13"/>
  <c r="CP117" i="13"/>
  <c r="CQ121" i="13"/>
  <c r="CR121" i="13"/>
  <c r="CO121" i="13"/>
  <c r="CP121" i="13"/>
  <c r="CR125" i="13"/>
  <c r="CO125" i="13"/>
  <c r="CQ125" i="13"/>
  <c r="CN125" i="13"/>
  <c r="CP129" i="13"/>
  <c r="CO129" i="13"/>
  <c r="CQ129" i="13"/>
  <c r="CQ133" i="13"/>
  <c r="CN133" i="13"/>
  <c r="CP133" i="13"/>
  <c r="CO138" i="13"/>
  <c r="CQ138" i="13"/>
  <c r="CR138" i="13"/>
  <c r="CN142" i="13"/>
  <c r="CR142" i="13"/>
  <c r="CP142" i="13"/>
  <c r="CO142" i="13"/>
  <c r="CN146" i="13"/>
  <c r="CR150" i="13"/>
  <c r="CP150" i="13"/>
  <c r="CN154" i="13"/>
  <c r="CR159" i="13"/>
  <c r="CQ159" i="13"/>
  <c r="CP159" i="13"/>
  <c r="CP163" i="13"/>
  <c r="CR163" i="13"/>
  <c r="CQ163" i="13"/>
  <c r="CO163" i="13"/>
  <c r="CQ167" i="13"/>
  <c r="CP167" i="13"/>
  <c r="CN167" i="13"/>
  <c r="CP171" i="13"/>
  <c r="CR171" i="13"/>
  <c r="CQ171" i="13"/>
  <c r="CN175" i="13"/>
  <c r="CQ175" i="13"/>
  <c r="CP175" i="13"/>
  <c r="CR175" i="13"/>
  <c r="CO180" i="13"/>
  <c r="CP180" i="13"/>
  <c r="CR180" i="13"/>
  <c r="CN180" i="13"/>
  <c r="CQ184" i="13"/>
  <c r="CP184" i="13"/>
  <c r="CR184" i="13"/>
  <c r="CN184" i="13"/>
  <c r="CP192" i="13"/>
  <c r="CO192" i="13"/>
  <c r="CN196" i="13"/>
  <c r="CP196" i="13"/>
  <c r="CR196" i="13"/>
  <c r="CQ196" i="13"/>
  <c r="CR201" i="13"/>
  <c r="CO201" i="13"/>
  <c r="CN201" i="13"/>
  <c r="CQ201" i="13"/>
  <c r="CO205" i="13"/>
  <c r="CQ205" i="13"/>
  <c r="CP205" i="13"/>
  <c r="CP213" i="13"/>
  <c r="CQ213" i="13"/>
  <c r="CR213" i="13"/>
  <c r="CN213" i="13"/>
  <c r="CO217" i="13"/>
  <c r="CN217" i="13"/>
  <c r="CR217" i="13"/>
  <c r="CQ217" i="13"/>
  <c r="CR226" i="13"/>
  <c r="CN226" i="13"/>
  <c r="CQ226" i="13"/>
  <c r="CO226" i="13"/>
  <c r="CP230" i="13"/>
  <c r="CO230" i="13"/>
  <c r="CQ230" i="13"/>
  <c r="CR230" i="13"/>
  <c r="CR234" i="13"/>
  <c r="CN234" i="13"/>
  <c r="CP234" i="13"/>
  <c r="CQ234" i="13"/>
  <c r="CN243" i="13"/>
  <c r="CP247" i="13"/>
  <c r="CQ247" i="13"/>
  <c r="CR247" i="13"/>
  <c r="CN247" i="13"/>
  <c r="CO251" i="13"/>
  <c r="CQ251" i="13"/>
  <c r="CR251" i="13"/>
  <c r="CN251" i="13"/>
  <c r="CR259" i="13"/>
  <c r="CO259" i="13"/>
  <c r="CQ259" i="13"/>
  <c r="CP259" i="13"/>
  <c r="CP264" i="13"/>
  <c r="CN268" i="13"/>
  <c r="CO272" i="13"/>
  <c r="CP272" i="13"/>
  <c r="CQ272" i="13"/>
  <c r="CP276" i="13"/>
  <c r="CR276" i="13"/>
  <c r="CQ276" i="13"/>
  <c r="CO276" i="13"/>
  <c r="CO280" i="13"/>
  <c r="CQ280" i="13"/>
  <c r="CR280" i="13"/>
  <c r="CP280" i="13"/>
  <c r="CP289" i="13"/>
  <c r="CQ289" i="13"/>
  <c r="CO289" i="13"/>
  <c r="CR293" i="13"/>
  <c r="CP293" i="13"/>
  <c r="CN293" i="13"/>
  <c r="CO293" i="13"/>
  <c r="CQ297" i="13"/>
  <c r="CP297" i="13"/>
  <c r="CN297" i="13"/>
  <c r="CR297" i="13"/>
  <c r="CR301" i="13"/>
  <c r="CO301" i="13"/>
  <c r="CN301" i="13"/>
  <c r="CQ301" i="13"/>
  <c r="CO306" i="13"/>
  <c r="CN306" i="13"/>
  <c r="CQ306" i="13"/>
  <c r="CO310" i="13"/>
  <c r="CO314" i="13"/>
  <c r="CQ314" i="13"/>
  <c r="CR314" i="13"/>
  <c r="CN314" i="13"/>
  <c r="CN318" i="13"/>
  <c r="CR318" i="13"/>
  <c r="CP322" i="13"/>
  <c r="CQ322" i="13"/>
  <c r="CO322" i="13"/>
  <c r="CR327" i="13"/>
  <c r="CP327" i="13"/>
  <c r="CN327" i="13"/>
  <c r="CO327" i="13"/>
  <c r="CQ331" i="13"/>
  <c r="CP331" i="13"/>
  <c r="CR331" i="13"/>
  <c r="CN331" i="13"/>
  <c r="CO339" i="13"/>
  <c r="CN339" i="13"/>
  <c r="CP339" i="13"/>
  <c r="CQ343" i="13"/>
  <c r="CR343" i="13"/>
  <c r="CO343" i="13"/>
  <c r="CP343" i="13"/>
  <c r="CP348" i="13"/>
  <c r="CQ348" i="13"/>
  <c r="CR348" i="13"/>
  <c r="CN348" i="13"/>
  <c r="CO352" i="13"/>
  <c r="CN352" i="13"/>
  <c r="CR352" i="13"/>
  <c r="CQ352" i="13"/>
  <c r="CR369" i="13"/>
  <c r="CO369" i="13"/>
  <c r="CQ369" i="13"/>
  <c r="CN369" i="13"/>
  <c r="CO373" i="13"/>
  <c r="CQ373" i="13"/>
  <c r="CP373" i="13"/>
  <c r="CQ377" i="13"/>
  <c r="CR377" i="13"/>
  <c r="CO377" i="13"/>
  <c r="CP377" i="13"/>
  <c r="CP381" i="13"/>
  <c r="CR381" i="13"/>
  <c r="CO385" i="13"/>
  <c r="CQ385" i="13"/>
  <c r="CR385" i="13"/>
  <c r="CN385" i="13"/>
  <c r="CR394" i="13"/>
  <c r="CO394" i="13"/>
  <c r="CN394" i="13"/>
  <c r="CP394" i="13"/>
  <c r="CQ398" i="13"/>
  <c r="CP398" i="13"/>
  <c r="CR398" i="13"/>
  <c r="CN398" i="13"/>
  <c r="CN402" i="13"/>
  <c r="CO406" i="13"/>
  <c r="CQ406" i="13"/>
  <c r="CP406" i="13"/>
  <c r="CP411" i="13"/>
  <c r="CR411" i="13"/>
  <c r="CN411" i="13"/>
  <c r="CO411" i="13"/>
  <c r="CO415" i="13"/>
  <c r="CQ415" i="13"/>
  <c r="CN419" i="13"/>
  <c r="CQ419" i="13"/>
  <c r="CR419" i="13"/>
  <c r="CP419" i="13"/>
  <c r="CP423" i="13"/>
  <c r="CN423" i="13"/>
  <c r="CO423" i="13"/>
  <c r="CR427" i="13"/>
  <c r="CP427" i="13"/>
  <c r="CO427" i="13"/>
  <c r="CQ427" i="13"/>
  <c r="CR437" i="13"/>
  <c r="CN437" i="13"/>
  <c r="CP437" i="13"/>
  <c r="CN441" i="13"/>
  <c r="CO441" i="13"/>
  <c r="CR441" i="13"/>
  <c r="CO445" i="13"/>
  <c r="CR445" i="13"/>
  <c r="CN445" i="13"/>
  <c r="CO449" i="13"/>
  <c r="CN449" i="13"/>
  <c r="CQ453" i="13"/>
  <c r="CR453" i="13"/>
  <c r="CO453" i="13"/>
  <c r="CN453" i="13"/>
  <c r="CQ457" i="13"/>
  <c r="CN457" i="13"/>
  <c r="CP457" i="13"/>
  <c r="CP474" i="13"/>
  <c r="CR474" i="13"/>
  <c r="CN474" i="13"/>
  <c r="CP478" i="13"/>
  <c r="CR478" i="13"/>
  <c r="CQ478" i="13"/>
  <c r="CO482" i="13"/>
  <c r="CR482" i="13"/>
  <c r="CQ482" i="13"/>
  <c r="CR486" i="13"/>
  <c r="CO486" i="13"/>
  <c r="CP490" i="13"/>
  <c r="CO495" i="13"/>
  <c r="CP495" i="13"/>
  <c r="CQ495" i="13"/>
  <c r="CP499" i="13"/>
  <c r="CO499" i="13"/>
  <c r="CN499" i="13"/>
  <c r="CO516" i="13"/>
  <c r="CR516" i="13"/>
  <c r="CP516" i="13"/>
  <c r="CP520" i="13"/>
  <c r="CO520" i="13"/>
  <c r="CO524" i="13"/>
  <c r="CP524" i="13"/>
  <c r="CP528" i="13"/>
  <c r="CN528" i="13"/>
  <c r="CR528" i="13"/>
  <c r="CO532" i="13"/>
  <c r="CQ532" i="13"/>
  <c r="CQ541" i="13"/>
  <c r="CP541" i="13"/>
  <c r="CR545" i="13"/>
  <c r="CO545" i="13"/>
  <c r="CN545" i="13"/>
  <c r="CO549" i="13"/>
  <c r="CQ549" i="13"/>
  <c r="CQ553" i="13"/>
  <c r="CR553" i="13"/>
  <c r="CO558" i="13"/>
  <c r="CP558" i="13"/>
  <c r="CP562" i="13"/>
  <c r="CN562" i="13"/>
  <c r="CR562" i="13"/>
  <c r="CN574" i="13"/>
  <c r="CP574" i="13"/>
  <c r="CR579" i="13"/>
  <c r="CN579" i="13"/>
  <c r="CP579" i="13"/>
  <c r="CO583" i="13"/>
  <c r="CP583" i="13"/>
  <c r="CN587" i="13"/>
  <c r="CR587" i="13"/>
  <c r="CO591" i="13"/>
  <c r="CN591" i="13"/>
  <c r="CN595" i="13"/>
  <c r="CP595" i="13"/>
  <c r="CR595" i="13"/>
  <c r="CO600" i="13"/>
  <c r="CN600" i="13"/>
  <c r="CP608" i="13"/>
  <c r="CO608" i="13"/>
  <c r="CO31" i="13"/>
  <c r="CO26" i="13"/>
  <c r="CO235" i="13"/>
  <c r="CN218" i="13"/>
  <c r="CR202" i="13"/>
  <c r="CP189" i="13"/>
  <c r="CQ155" i="13"/>
  <c r="CR126" i="13"/>
  <c r="CN84" i="13"/>
  <c r="CR457" i="13"/>
  <c r="CQ437" i="13"/>
  <c r="CP415" i="13"/>
  <c r="CP306" i="13"/>
  <c r="CN280" i="13"/>
  <c r="CP226" i="13"/>
  <c r="CP201" i="13"/>
  <c r="CO171" i="13"/>
  <c r="CR129" i="13"/>
  <c r="CO75" i="13"/>
  <c r="CR23" i="13"/>
  <c r="CQ23" i="13"/>
  <c r="CP42" i="13"/>
  <c r="CO42" i="13"/>
  <c r="CO55" i="13"/>
  <c r="CP55" i="13"/>
  <c r="CP59" i="13"/>
  <c r="CR59" i="13"/>
  <c r="CP68" i="13"/>
  <c r="CQ68" i="13"/>
  <c r="CP76" i="13"/>
  <c r="CO76" i="13"/>
  <c r="CR76" i="13"/>
  <c r="CP92" i="13"/>
  <c r="CR92" i="13"/>
  <c r="CO92" i="13"/>
  <c r="CP101" i="13"/>
  <c r="CR101" i="13"/>
  <c r="CQ105" i="13"/>
  <c r="CP105" i="13"/>
  <c r="CO113" i="13"/>
  <c r="CO122" i="13"/>
  <c r="CP122" i="13"/>
  <c r="CP143" i="13"/>
  <c r="CQ143" i="13"/>
  <c r="CP160" i="13"/>
  <c r="CO160" i="13"/>
  <c r="CR172" i="13"/>
  <c r="CP172" i="13"/>
  <c r="CR185" i="13"/>
  <c r="CN185" i="13"/>
  <c r="CQ197" i="13"/>
  <c r="CR197" i="13"/>
  <c r="CP210" i="13"/>
  <c r="CR210" i="13"/>
  <c r="CN227" i="13"/>
  <c r="CO227" i="13"/>
  <c r="CR239" i="13"/>
  <c r="CP239" i="13"/>
  <c r="CQ252" i="13"/>
  <c r="CP252" i="13"/>
  <c r="CR260" i="13"/>
  <c r="CQ260" i="13"/>
  <c r="CP286" i="13"/>
  <c r="CO286" i="13"/>
  <c r="CN294" i="13"/>
  <c r="CQ294" i="13"/>
  <c r="CP22" i="13"/>
  <c r="CO202" i="13"/>
  <c r="CO185" i="13"/>
  <c r="CP139" i="13"/>
  <c r="CQ122" i="13"/>
  <c r="CO101" i="13"/>
  <c r="CO59" i="13"/>
  <c r="CN406" i="13"/>
  <c r="CQ327" i="13"/>
  <c r="CP301" i="13"/>
  <c r="CN272" i="13"/>
  <c r="CO247" i="13"/>
  <c r="CQ192" i="13"/>
  <c r="CN159" i="13"/>
  <c r="CN117" i="13"/>
  <c r="CR58" i="13"/>
  <c r="CQ56" i="13"/>
  <c r="CO244" i="13"/>
  <c r="CP227" i="13"/>
  <c r="CQ210" i="13"/>
  <c r="CQ134" i="13"/>
  <c r="CP97" i="13"/>
  <c r="CQ445" i="13"/>
  <c r="CN427" i="13"/>
  <c r="CP402" i="13"/>
  <c r="CN373" i="13"/>
  <c r="CO348" i="13"/>
  <c r="CR322" i="13"/>
  <c r="CQ293" i="13"/>
  <c r="CO268" i="13"/>
  <c r="CQ238" i="13"/>
  <c r="CO213" i="13"/>
  <c r="CO150" i="13"/>
  <c r="CR108" i="13"/>
  <c r="CP37" i="13"/>
  <c r="CR279" i="13"/>
  <c r="CN279" i="13"/>
  <c r="CO284" i="13"/>
  <c r="CR284" i="13"/>
  <c r="CR305" i="13"/>
  <c r="CP305" i="13"/>
  <c r="CP313" i="13"/>
  <c r="CQ313" i="13"/>
  <c r="CN317" i="13"/>
  <c r="CP317" i="13"/>
  <c r="CQ326" i="13"/>
  <c r="CP326" i="13"/>
  <c r="CR347" i="13"/>
  <c r="CQ347" i="13"/>
  <c r="CR359" i="13"/>
  <c r="CP359" i="13"/>
  <c r="CR368" i="13"/>
  <c r="CP368" i="13"/>
  <c r="CO380" i="13"/>
  <c r="CQ380" i="13"/>
  <c r="CR393" i="13"/>
  <c r="CP393" i="13"/>
  <c r="CO405" i="13"/>
  <c r="CN405" i="13"/>
  <c r="CP414" i="13"/>
  <c r="CQ414" i="13"/>
  <c r="CP422" i="13"/>
  <c r="CN422" i="13"/>
  <c r="CO440" i="13"/>
  <c r="CN440" i="13"/>
  <c r="CQ444" i="13"/>
  <c r="CO444" i="13"/>
  <c r="CN452" i="13"/>
  <c r="CR452" i="13"/>
  <c r="CR468" i="13"/>
  <c r="CQ468" i="13"/>
  <c r="CR489" i="13"/>
  <c r="CQ489" i="13"/>
  <c r="CN494" i="13"/>
  <c r="CP494" i="13"/>
  <c r="CO506" i="13"/>
  <c r="CP506" i="13"/>
  <c r="CP523" i="13"/>
  <c r="CO523" i="13"/>
  <c r="CQ667" i="13"/>
  <c r="CR663" i="13"/>
  <c r="CN646" i="13"/>
  <c r="CO642" i="13"/>
  <c r="CN633" i="13"/>
  <c r="CO621" i="13"/>
  <c r="CQ612" i="13"/>
  <c r="CQ418" i="13"/>
  <c r="CR292" i="13"/>
  <c r="CR957" i="13"/>
  <c r="CR961" i="13"/>
  <c r="CO961" i="13"/>
  <c r="CQ961" i="13"/>
  <c r="CO965" i="13"/>
  <c r="CR965" i="13"/>
  <c r="CQ965" i="13"/>
  <c r="CP969" i="13"/>
  <c r="CO978" i="13"/>
  <c r="CR982" i="13"/>
  <c r="CO982" i="13"/>
  <c r="CP982" i="13"/>
  <c r="CN982" i="13"/>
  <c r="CR986" i="13"/>
  <c r="CO986" i="13"/>
  <c r="CN986" i="13"/>
  <c r="CQ986" i="13"/>
  <c r="CQ671" i="13"/>
  <c r="CQ637" i="13"/>
  <c r="CR621" i="13"/>
  <c r="CP612" i="13"/>
  <c r="CN380" i="13"/>
  <c r="CO637" i="13"/>
  <c r="CN616" i="13"/>
  <c r="CR355" i="13"/>
  <c r="CO620" i="13"/>
  <c r="CN536" i="13"/>
  <c r="CN990" i="13"/>
  <c r="CP994" i="13"/>
  <c r="CN994" i="13"/>
  <c r="CR994" i="13"/>
  <c r="CP999" i="13"/>
  <c r="CR999" i="13"/>
  <c r="CQ999" i="13"/>
  <c r="CN1007" i="13"/>
  <c r="CR1007" i="13"/>
  <c r="CP1007" i="13"/>
  <c r="CN1011" i="13"/>
  <c r="CQ1011" i="13"/>
  <c r="CQ1015" i="13"/>
  <c r="CP1015" i="13"/>
  <c r="CN1015" i="13"/>
  <c r="CN1020" i="13"/>
  <c r="CR1032" i="13"/>
  <c r="CP1032" i="13"/>
  <c r="CO1032" i="13"/>
  <c r="CN1032" i="13"/>
  <c r="CP1036" i="13"/>
  <c r="CO1036" i="13"/>
  <c r="CN1036" i="13"/>
  <c r="CN1041" i="13"/>
  <c r="CP1045" i="13"/>
  <c r="CQ1045" i="13"/>
  <c r="CR1045" i="13"/>
  <c r="CN1045" i="13"/>
  <c r="CN1053" i="13"/>
  <c r="CR1053" i="13"/>
  <c r="CO1057" i="13"/>
  <c r="CQ1057" i="13"/>
  <c r="CR1057" i="13"/>
  <c r="CN1057" i="13"/>
  <c r="CP1062" i="13"/>
  <c r="CN1062" i="13"/>
  <c r="CO1062" i="13"/>
  <c r="CO1066" i="13"/>
  <c r="CQ1066" i="13"/>
  <c r="CR1074" i="13"/>
  <c r="CP1074" i="13"/>
  <c r="CQ1078" i="13"/>
  <c r="CR1078" i="13"/>
  <c r="CR1083" i="13"/>
  <c r="CO1083" i="13"/>
  <c r="CP1083" i="13"/>
  <c r="CN1083" i="13"/>
  <c r="CP1087" i="13"/>
  <c r="CQ1087" i="13"/>
  <c r="CO1087" i="13"/>
  <c r="CN1095" i="13"/>
  <c r="CP1099" i="13"/>
  <c r="CN1099" i="13"/>
  <c r="CO1099" i="13"/>
  <c r="CN1104" i="13"/>
  <c r="CQ1104" i="13"/>
  <c r="CR1104" i="13"/>
  <c r="CN1028" i="13"/>
  <c r="CO1028" i="13"/>
  <c r="CP1028" i="13"/>
  <c r="CP1051" i="13"/>
  <c r="CN1051" i="13"/>
  <c r="CR1051" i="13"/>
  <c r="CO1051" i="13"/>
  <c r="CQ1051" i="13"/>
  <c r="CP1047" i="13"/>
  <c r="CO1047" i="13"/>
  <c r="CN1047" i="13"/>
  <c r="CR1047" i="13"/>
  <c r="CR1070" i="13"/>
  <c r="CO1070" i="13"/>
  <c r="CP1070" i="13"/>
  <c r="CO1093" i="13"/>
  <c r="CP1093" i="13"/>
  <c r="CQ1093" i="13"/>
  <c r="CN1089" i="13"/>
  <c r="CR1089" i="13"/>
  <c r="CP1089" i="13"/>
  <c r="CQ1089" i="13"/>
  <c r="CR1112" i="13"/>
  <c r="CO1112" i="13"/>
  <c r="CN1112" i="13"/>
  <c r="CP1133" i="13"/>
  <c r="CR1133" i="13"/>
  <c r="CN1133" i="13"/>
  <c r="CQ1133" i="13"/>
  <c r="CQ1405" i="13"/>
  <c r="CR1405" i="13"/>
  <c r="CP1405" i="13"/>
  <c r="CN1405" i="13"/>
  <c r="CQ10" i="13"/>
  <c r="CR10" i="13"/>
  <c r="CP10" i="13"/>
  <c r="CO10" i="13"/>
  <c r="CN10" i="13"/>
  <c r="CP565" i="13"/>
  <c r="CN1066" i="13"/>
  <c r="CP1053" i="13"/>
  <c r="CQ1025" i="13"/>
  <c r="CN1025" i="13"/>
  <c r="CP1025" i="13"/>
  <c r="CO958" i="13"/>
  <c r="CQ958" i="13"/>
  <c r="CR962" i="13"/>
  <c r="CP962" i="13"/>
  <c r="CQ962" i="13"/>
  <c r="CP970" i="13"/>
  <c r="CO970" i="13"/>
  <c r="CQ970" i="13"/>
  <c r="CR974" i="13"/>
  <c r="CO979" i="13"/>
  <c r="CQ979" i="13"/>
  <c r="CR987" i="13"/>
  <c r="CO987" i="13"/>
  <c r="CP991" i="13"/>
  <c r="CQ991" i="13"/>
  <c r="CR995" i="13"/>
  <c r="CN995" i="13"/>
  <c r="CO1004" i="13"/>
  <c r="CN1004" i="13"/>
  <c r="CR1004" i="13"/>
  <c r="CP1016" i="13"/>
  <c r="CN1016" i="13"/>
  <c r="CP1033" i="13"/>
  <c r="CN1033" i="13"/>
  <c r="CQ1037" i="13"/>
  <c r="CR1037" i="13"/>
  <c r="CN1079" i="13"/>
  <c r="CO1079" i="13"/>
  <c r="CP1084" i="13"/>
  <c r="CN1084" i="13"/>
  <c r="CR1096" i="13"/>
  <c r="CN1096" i="13"/>
  <c r="CO611" i="13"/>
  <c r="CR582" i="13"/>
  <c r="CR552" i="13"/>
  <c r="CP966" i="13"/>
  <c r="CR1087" i="13"/>
  <c r="CR1066" i="13"/>
  <c r="CO999" i="13"/>
  <c r="CQ959" i="13"/>
  <c r="CR959" i="13"/>
  <c r="CR963" i="13"/>
  <c r="CP963" i="13"/>
  <c r="CR967" i="13"/>
  <c r="CQ980" i="13"/>
  <c r="CO980" i="13"/>
  <c r="CP980" i="13"/>
  <c r="CP988" i="13"/>
  <c r="CO988" i="13"/>
  <c r="CQ992" i="13"/>
  <c r="CR992" i="13"/>
  <c r="CQ1013" i="13"/>
  <c r="CO1013" i="13"/>
  <c r="CN603" i="13"/>
  <c r="CR578" i="13"/>
  <c r="CO544" i="13"/>
  <c r="CO1104" i="13"/>
  <c r="CN1078" i="13"/>
  <c r="CR1062" i="13"/>
  <c r="CQ1036" i="13"/>
  <c r="CR1015" i="13"/>
  <c r="CO994" i="13"/>
  <c r="CR527" i="13"/>
  <c r="CO527" i="13"/>
  <c r="CQ561" i="13"/>
  <c r="CP561" i="13"/>
  <c r="CP586" i="13"/>
  <c r="CQ586" i="13"/>
  <c r="CO632" i="13"/>
  <c r="CQ632" i="13"/>
  <c r="CN1043" i="13"/>
  <c r="CR1043" i="13"/>
  <c r="CP1106" i="13"/>
  <c r="CO1106" i="13"/>
  <c r="CP13" i="13"/>
  <c r="CR13" i="13"/>
  <c r="CQ972" i="13"/>
  <c r="CO972" i="13"/>
  <c r="CP989" i="13"/>
  <c r="CQ989" i="13"/>
  <c r="CQ1014" i="13"/>
  <c r="CP1014" i="13"/>
  <c r="CQ1040" i="13"/>
  <c r="CP1040" i="13"/>
  <c r="CO1056" i="13"/>
  <c r="CQ1056" i="13"/>
  <c r="CN1061" i="13"/>
  <c r="CR1061" i="13"/>
  <c r="CN1065" i="13"/>
  <c r="CR1065" i="13"/>
  <c r="CP1082" i="13"/>
  <c r="CR1082" i="13"/>
  <c r="CQ1086" i="13"/>
  <c r="CO1086" i="13"/>
  <c r="CP1107" i="13"/>
  <c r="CQ1107" i="13"/>
  <c r="CO1107" i="13"/>
  <c r="CO1119" i="13"/>
  <c r="CP1119" i="13"/>
  <c r="CP1128" i="13"/>
  <c r="CR1128" i="13"/>
  <c r="CN1136" i="13"/>
  <c r="CQ1136" i="13"/>
  <c r="CO1136" i="13"/>
  <c r="CN1145" i="13"/>
  <c r="CO1145" i="13"/>
  <c r="CQ13" i="13"/>
  <c r="CQ330" i="13"/>
  <c r="CR330" i="13"/>
  <c r="CO330" i="13"/>
  <c r="CN330" i="13"/>
  <c r="CP330" i="13"/>
  <c r="CN1176" i="13"/>
  <c r="CQ1163" i="13"/>
  <c r="CR1155" i="13"/>
  <c r="CP1272" i="13"/>
  <c r="CO1246" i="13"/>
  <c r="CP1238" i="13"/>
  <c r="CQ1225" i="13"/>
  <c r="CQ1217" i="13"/>
  <c r="CQ1183" i="13"/>
  <c r="CO1006" i="13"/>
  <c r="CP1064" i="13"/>
  <c r="CO13" i="13"/>
  <c r="CP1031" i="13"/>
  <c r="CQ1031" i="13"/>
  <c r="CN1031" i="13"/>
  <c r="CO1031" i="13"/>
  <c r="CN1116" i="13"/>
  <c r="CR1125" i="13"/>
  <c r="CQ1125" i="13"/>
  <c r="CO1129" i="13"/>
  <c r="CN1129" i="13"/>
  <c r="CN1137" i="13"/>
  <c r="CR1137" i="13"/>
  <c r="CR1154" i="13"/>
  <c r="CO1154" i="13"/>
  <c r="CN1154" i="13"/>
  <c r="CR1162" i="13"/>
  <c r="CO1162" i="13"/>
  <c r="CO1167" i="13"/>
  <c r="CQ1167" i="13"/>
  <c r="CN1171" i="13"/>
  <c r="CR1171" i="13"/>
  <c r="CP1175" i="13"/>
  <c r="CQ1175" i="13"/>
  <c r="CO1179" i="13"/>
  <c r="CN1179" i="13"/>
  <c r="CR1188" i="13"/>
  <c r="CN1188" i="13"/>
  <c r="CQ1188" i="13"/>
  <c r="CN1209" i="13"/>
  <c r="CP1213" i="13"/>
  <c r="CN1213" i="13"/>
  <c r="CR1221" i="13"/>
  <c r="CO1221" i="13"/>
  <c r="CQ1221" i="13"/>
  <c r="CR1230" i="13"/>
  <c r="CO1230" i="13"/>
  <c r="CP1242" i="13"/>
  <c r="CQ1242" i="13"/>
  <c r="CP1255" i="13"/>
  <c r="CN1255" i="13"/>
  <c r="CR1263" i="13"/>
  <c r="CO1263" i="13"/>
  <c r="CO1276" i="13"/>
  <c r="CN1276" i="13"/>
  <c r="CO1288" i="13"/>
  <c r="CR1189" i="13"/>
  <c r="CR1180" i="13"/>
  <c r="CN1155" i="13"/>
  <c r="CR1126" i="13"/>
  <c r="CO1225" i="13"/>
  <c r="CR1217" i="13"/>
  <c r="CQ1192" i="13"/>
  <c r="CO1183" i="13"/>
  <c r="CQ1171" i="13"/>
  <c r="CP1162" i="13"/>
  <c r="CQ1150" i="13"/>
  <c r="CO1125" i="13"/>
  <c r="CO1039" i="13"/>
  <c r="BW1516" i="13"/>
  <c r="CQ1276" i="13"/>
  <c r="CP1267" i="13"/>
  <c r="CO1251" i="13"/>
  <c r="CR1242" i="13"/>
  <c r="CR1234" i="13"/>
  <c r="CO1213" i="13"/>
  <c r="CO1192" i="13"/>
  <c r="CQ1179" i="13"/>
  <c r="CO1171" i="13"/>
  <c r="CP1158" i="13"/>
  <c r="CR1150" i="13"/>
  <c r="CP1137" i="13"/>
  <c r="CN1120" i="13"/>
  <c r="CR1123" i="13"/>
  <c r="CR1034" i="13"/>
  <c r="CQ1220" i="13"/>
  <c r="CO1203" i="13"/>
  <c r="CP1191" i="13"/>
  <c r="CP1178" i="13"/>
  <c r="CR1166" i="13"/>
  <c r="CQ1153" i="13"/>
  <c r="CO1261" i="13"/>
  <c r="CR1249" i="13"/>
  <c r="CP1236" i="13"/>
  <c r="CR1219" i="13"/>
  <c r="CH1516" i="13"/>
  <c r="CO1130" i="13"/>
  <c r="CR11" i="13"/>
  <c r="CR1046" i="13"/>
  <c r="CP1216" i="13"/>
  <c r="CQ1203" i="13"/>
  <c r="CP1187" i="13"/>
  <c r="CN1174" i="13"/>
  <c r="CO1161" i="13"/>
  <c r="CR1149" i="13"/>
  <c r="CN1270" i="13"/>
  <c r="CO1257" i="13"/>
  <c r="CO1244" i="13"/>
  <c r="CQ1232" i="13"/>
  <c r="CR1202" i="13"/>
  <c r="CP1046" i="13"/>
  <c r="CO14" i="13"/>
  <c r="CO1224" i="13"/>
  <c r="CP1212" i="13"/>
  <c r="CP1199" i="13"/>
  <c r="CQ1187" i="13"/>
  <c r="CP1170" i="13"/>
  <c r="CR1157" i="13"/>
  <c r="CP1270" i="13"/>
  <c r="CO1240" i="13"/>
  <c r="CN1228" i="13"/>
  <c r="CO1029" i="13"/>
  <c r="CR20" i="13"/>
  <c r="CO20" i="13"/>
  <c r="CQ45" i="13"/>
  <c r="CR45" i="13"/>
  <c r="CR63" i="13"/>
  <c r="CN63" i="13"/>
  <c r="CQ79" i="13"/>
  <c r="CR79" i="13"/>
  <c r="CR96" i="13"/>
  <c r="CN96" i="13"/>
  <c r="CN311" i="13"/>
  <c r="CO307" i="13"/>
  <c r="CR277" i="13"/>
  <c r="CP265" i="13"/>
  <c r="CR244" i="13"/>
  <c r="CO239" i="13"/>
  <c r="CQ223" i="13"/>
  <c r="CP218" i="13"/>
  <c r="CN210" i="13"/>
  <c r="CO206" i="13"/>
  <c r="CN197" i="13"/>
  <c r="CQ189" i="13"/>
  <c r="CP185" i="13"/>
  <c r="CQ176" i="13"/>
  <c r="CO172" i="13"/>
  <c r="CR155" i="13"/>
  <c r="CR143" i="13"/>
  <c r="CO139" i="13"/>
  <c r="CN122" i="13"/>
  <c r="CO105" i="13"/>
  <c r="CR97" i="13"/>
  <c r="CP84" i="13"/>
  <c r="CQ76" i="13"/>
  <c r="CN55" i="13"/>
  <c r="CR42" i="13"/>
  <c r="CN171" i="13"/>
  <c r="CR167" i="13"/>
  <c r="CO159" i="13"/>
  <c r="CN150" i="13"/>
  <c r="CN138" i="13"/>
  <c r="CR133" i="13"/>
  <c r="CP125" i="13"/>
  <c r="CQ117" i="13"/>
  <c r="CO96" i="13"/>
  <c r="CP79" i="13"/>
  <c r="CR71" i="13"/>
  <c r="CN58" i="13"/>
  <c r="CQ49" i="13"/>
  <c r="CN41" i="13"/>
  <c r="CO33" i="13"/>
  <c r="CQ24" i="13"/>
  <c r="CR603" i="13"/>
  <c r="CQ315" i="13"/>
  <c r="CR302" i="13"/>
  <c r="CR281" i="13"/>
  <c r="CR235" i="13"/>
  <c r="CP223" i="13"/>
  <c r="CQ202" i="13"/>
  <c r="CO197" i="13"/>
  <c r="CN189" i="13"/>
  <c r="CN155" i="13"/>
  <c r="CR147" i="13"/>
  <c r="CR134" i="13"/>
  <c r="CR122" i="13"/>
  <c r="CQ101" i="13"/>
  <c r="CO97" i="13"/>
  <c r="CN68" i="13"/>
  <c r="CQ55" i="13"/>
  <c r="CN163" i="13"/>
  <c r="CQ150" i="13"/>
  <c r="CQ142" i="13"/>
  <c r="CN129" i="13"/>
  <c r="CO117" i="13"/>
  <c r="CQ108" i="13"/>
  <c r="CQ75" i="13"/>
  <c r="CO67" i="13"/>
  <c r="CO58" i="13"/>
  <c r="CP49" i="13"/>
  <c r="CR41" i="13"/>
  <c r="CR33" i="13"/>
  <c r="CN28" i="13"/>
  <c r="CR628" i="13"/>
  <c r="CO221" i="13"/>
  <c r="CO48" i="13"/>
  <c r="CN239" i="13"/>
  <c r="CQ227" i="13"/>
  <c r="CR206" i="13"/>
  <c r="CN172" i="13"/>
  <c r="CN160" i="13"/>
  <c r="CN147" i="13"/>
  <c r="CQ139" i="13"/>
  <c r="CN126" i="13"/>
  <c r="CR105" i="13"/>
  <c r="CN92" i="13"/>
  <c r="CN59" i="13"/>
  <c r="CN23" i="13"/>
  <c r="CO100" i="13"/>
  <c r="CR75" i="13"/>
  <c r="CR67" i="13"/>
  <c r="CQ54" i="13"/>
  <c r="CN45" i="13"/>
  <c r="CN37" i="13"/>
  <c r="CQ20" i="13"/>
  <c r="CQ28" i="13"/>
  <c r="CO25" i="13"/>
  <c r="CP25" i="13"/>
  <c r="CN32" i="13"/>
  <c r="CQ32" i="13"/>
  <c r="CP32" i="13"/>
  <c r="CO32" i="13"/>
  <c r="CN36" i="13"/>
  <c r="CO36" i="13"/>
  <c r="CQ36" i="13"/>
  <c r="CR36" i="13"/>
  <c r="CQ40" i="13"/>
  <c r="CN40" i="13"/>
  <c r="CP40" i="13"/>
  <c r="CR40" i="13"/>
  <c r="CO40" i="13"/>
  <c r="CO44" i="13"/>
  <c r="CR44" i="13"/>
  <c r="CN44" i="13"/>
  <c r="CP44" i="13"/>
  <c r="CN48" i="13"/>
  <c r="CP48" i="13"/>
  <c r="CR48" i="13"/>
  <c r="CO53" i="13"/>
  <c r="CQ53" i="13"/>
  <c r="CR53" i="13"/>
  <c r="CP53" i="13"/>
  <c r="CR57" i="13"/>
  <c r="CQ57" i="13"/>
  <c r="CO57" i="13"/>
  <c r="CP57" i="13"/>
  <c r="CQ61" i="13"/>
  <c r="CP61" i="13"/>
  <c r="CN61" i="13"/>
  <c r="CR61" i="13"/>
  <c r="CR66" i="13"/>
  <c r="CO66" i="13"/>
  <c r="CN66" i="13"/>
  <c r="CQ66" i="13"/>
  <c r="CP66" i="13"/>
  <c r="CO70" i="13"/>
  <c r="CR70" i="13"/>
  <c r="CP70" i="13"/>
  <c r="CQ74" i="13"/>
  <c r="CO78" i="13"/>
  <c r="CQ78" i="13"/>
  <c r="CP78" i="13"/>
  <c r="CN78" i="13"/>
  <c r="CR82" i="13"/>
  <c r="CO82" i="13"/>
  <c r="CQ82" i="13"/>
  <c r="CN82" i="13"/>
  <c r="CO86" i="13"/>
  <c r="CN86" i="13"/>
  <c r="CP86" i="13"/>
  <c r="CR86" i="13"/>
  <c r="CQ86" i="13"/>
  <c r="CR90" i="13"/>
  <c r="CP90" i="13"/>
  <c r="CN90" i="13"/>
  <c r="CR95" i="13"/>
  <c r="CN95" i="13"/>
  <c r="CO95" i="13"/>
  <c r="CP95" i="13"/>
  <c r="CR103" i="13"/>
  <c r="CN103" i="13"/>
  <c r="CO103" i="13"/>
  <c r="CQ103" i="13"/>
  <c r="CQ107" i="13"/>
  <c r="CN107" i="13"/>
  <c r="CP107" i="13"/>
  <c r="CO107" i="13"/>
  <c r="CQ116" i="13"/>
  <c r="CP116" i="13"/>
  <c r="CN116" i="13"/>
  <c r="CO116" i="13"/>
  <c r="CR116" i="13"/>
  <c r="CN120" i="13"/>
  <c r="CP120" i="13"/>
  <c r="CR120" i="13"/>
  <c r="CP128" i="13"/>
  <c r="CN128" i="13"/>
  <c r="CR128" i="13"/>
  <c r="CP132" i="13"/>
  <c r="CN132" i="13"/>
  <c r="CQ132" i="13"/>
  <c r="CO132" i="13"/>
  <c r="CN137" i="13"/>
  <c r="CP137" i="13"/>
  <c r="CR137" i="13"/>
  <c r="CO137" i="13"/>
  <c r="CQ141" i="13"/>
  <c r="CR141" i="13"/>
  <c r="CO141" i="13"/>
  <c r="CP141" i="13"/>
  <c r="CQ149" i="13"/>
  <c r="CP149" i="13"/>
  <c r="CN149" i="13"/>
  <c r="CO149" i="13"/>
  <c r="CP158" i="13"/>
  <c r="CQ158" i="13"/>
  <c r="CO158" i="13"/>
  <c r="CP166" i="13"/>
  <c r="CO166" i="13"/>
  <c r="CR166" i="13"/>
  <c r="CN179" i="13"/>
  <c r="CR179" i="13"/>
  <c r="CP179" i="13"/>
  <c r="CQ183" i="13"/>
  <c r="CP183" i="13"/>
  <c r="CN183" i="13"/>
  <c r="CO183" i="13"/>
  <c r="CN191" i="13"/>
  <c r="CR191" i="13"/>
  <c r="CO191" i="13"/>
  <c r="CO200" i="13"/>
  <c r="CQ200" i="13"/>
  <c r="CP200" i="13"/>
  <c r="CR204" i="13"/>
  <c r="CP204" i="13"/>
  <c r="CO204" i="13"/>
  <c r="CO208" i="13"/>
  <c r="CR208" i="13"/>
  <c r="CQ208" i="13"/>
  <c r="CR212" i="13"/>
  <c r="CN212" i="13"/>
  <c r="CP212" i="13"/>
  <c r="CQ216" i="13"/>
  <c r="CO216" i="13"/>
  <c r="CP216" i="13"/>
  <c r="CN216" i="13"/>
  <c r="CR221" i="13"/>
  <c r="CQ221" i="13"/>
  <c r="CP225" i="13"/>
  <c r="CQ225" i="13"/>
  <c r="CR225" i="13"/>
  <c r="CO225" i="13"/>
  <c r="CN229" i="13"/>
  <c r="CQ229" i="13"/>
  <c r="CP229" i="13"/>
  <c r="CR233" i="13"/>
  <c r="CQ233" i="13"/>
  <c r="CP233" i="13"/>
  <c r="CP237" i="13"/>
  <c r="CN237" i="13"/>
  <c r="CQ237" i="13"/>
  <c r="CO237" i="13"/>
  <c r="CO242" i="13"/>
  <c r="CP242" i="13"/>
  <c r="CN242" i="13"/>
  <c r="CO246" i="13"/>
  <c r="CP246" i="13"/>
  <c r="CR246" i="13"/>
  <c r="CR250" i="13"/>
  <c r="CN254" i="13"/>
  <c r="CO254" i="13"/>
  <c r="CP254" i="13"/>
  <c r="CO258" i="13"/>
  <c r="CR258" i="13"/>
  <c r="CN258" i="13"/>
  <c r="CP267" i="13"/>
  <c r="CQ267" i="13"/>
  <c r="CR267" i="13"/>
  <c r="CO267" i="13"/>
  <c r="CR271" i="13"/>
  <c r="CP271" i="13"/>
  <c r="CN271" i="13"/>
  <c r="CP275" i="13"/>
  <c r="CN275" i="13"/>
  <c r="CR275" i="13"/>
  <c r="CO279" i="13"/>
  <c r="CP279" i="13"/>
  <c r="CQ279" i="13"/>
  <c r="CQ284" i="13"/>
  <c r="CN284" i="13"/>
  <c r="CP284" i="13"/>
  <c r="CP288" i="13"/>
  <c r="CQ288" i="13"/>
  <c r="CO288" i="13"/>
  <c r="CN288" i="13"/>
  <c r="CN292" i="13"/>
  <c r="CQ292" i="13"/>
  <c r="CP296" i="13"/>
  <c r="CQ296" i="13"/>
  <c r="CO296" i="13"/>
  <c r="CR296" i="13"/>
  <c r="CN300" i="13"/>
  <c r="CQ300" i="13"/>
  <c r="CR300" i="13"/>
  <c r="CO300" i="13"/>
  <c r="CO305" i="13"/>
  <c r="CN305" i="13"/>
  <c r="CP309" i="13"/>
  <c r="CR309" i="13"/>
  <c r="CQ309" i="13"/>
  <c r="CN309" i="13"/>
  <c r="CO313" i="13"/>
  <c r="CN313" i="13"/>
  <c r="CR313" i="13"/>
  <c r="CQ317" i="13"/>
  <c r="CR317" i="13"/>
  <c r="CO317" i="13"/>
  <c r="CR326" i="13"/>
  <c r="CO326" i="13"/>
  <c r="CN326" i="13"/>
  <c r="CN334" i="13"/>
  <c r="CP334" i="13"/>
  <c r="CO334" i="13"/>
  <c r="CP338" i="13"/>
  <c r="CQ338" i="13"/>
  <c r="CR338" i="13"/>
  <c r="CN338" i="13"/>
  <c r="CN342" i="13"/>
  <c r="CR342" i="13"/>
  <c r="CP342" i="13"/>
  <c r="CO347" i="13"/>
  <c r="CP347" i="13"/>
  <c r="CN347" i="13"/>
  <c r="CR351" i="13"/>
  <c r="CN351" i="13"/>
  <c r="CP351" i="13"/>
  <c r="CQ355" i="13"/>
  <c r="CP355" i="13"/>
  <c r="CN355" i="13"/>
  <c r="CN359" i="13"/>
  <c r="CQ359" i="13"/>
  <c r="CO359" i="13"/>
  <c r="CP363" i="13"/>
  <c r="CQ363" i="13"/>
  <c r="CN363" i="13"/>
  <c r="CR363" i="13"/>
  <c r="CN368" i="13"/>
  <c r="CQ368" i="13"/>
  <c r="CN372" i="13"/>
  <c r="CN376" i="13"/>
  <c r="CP376" i="13"/>
  <c r="CR376" i="13"/>
  <c r="CQ376" i="13"/>
  <c r="CP380" i="13"/>
  <c r="CR380" i="13"/>
  <c r="CN384" i="13"/>
  <c r="CR384" i="13"/>
  <c r="CQ384" i="13"/>
  <c r="CO384" i="13"/>
  <c r="CN393" i="13"/>
  <c r="CO393" i="13"/>
  <c r="CP397" i="13"/>
  <c r="CO397" i="13"/>
  <c r="CQ397" i="13"/>
  <c r="CN397" i="13"/>
  <c r="CN401" i="13"/>
  <c r="CP401" i="13"/>
  <c r="CR401" i="13"/>
  <c r="CP405" i="13"/>
  <c r="CQ405" i="13"/>
  <c r="CR405" i="13"/>
  <c r="CN410" i="13"/>
  <c r="CR410" i="13"/>
  <c r="CQ410" i="13"/>
  <c r="CO410" i="13"/>
  <c r="CR414" i="13"/>
  <c r="CO414" i="13"/>
  <c r="CN414" i="13"/>
  <c r="CP418" i="13"/>
  <c r="CR418" i="13"/>
  <c r="CN418" i="13"/>
  <c r="CQ422" i="13"/>
  <c r="CO422" i="13"/>
  <c r="CR422" i="13"/>
  <c r="CR426" i="13"/>
  <c r="CQ426" i="13"/>
  <c r="CO426" i="13"/>
  <c r="CO431" i="13"/>
  <c r="CQ431" i="13"/>
  <c r="CN431" i="13"/>
  <c r="CP440" i="13"/>
  <c r="CQ440" i="13"/>
  <c r="CR440" i="13"/>
  <c r="CP444" i="13"/>
  <c r="CN444" i="13"/>
  <c r="CR444" i="13"/>
  <c r="CN448" i="13"/>
  <c r="CO448" i="13"/>
  <c r="CP448" i="13"/>
  <c r="CQ448" i="13"/>
  <c r="CP452" i="13"/>
  <c r="CO452" i="13"/>
  <c r="CQ456" i="13"/>
  <c r="CR456" i="13"/>
  <c r="CO456" i="13"/>
  <c r="CP456" i="13"/>
  <c r="CP460" i="13"/>
  <c r="CO460" i="13"/>
  <c r="CQ460" i="13"/>
  <c r="CR464" i="13"/>
  <c r="CN464" i="13"/>
  <c r="CO464" i="13"/>
  <c r="CO468" i="13"/>
  <c r="CP468" i="13"/>
  <c r="CN468" i="13"/>
  <c r="CN477" i="13"/>
  <c r="CQ477" i="13"/>
  <c r="CP477" i="13"/>
  <c r="CR477" i="13"/>
  <c r="CQ481" i="13"/>
  <c r="CO481" i="13"/>
  <c r="CR481" i="13"/>
  <c r="CP485" i="13"/>
  <c r="CR485" i="13"/>
  <c r="CN485" i="13"/>
  <c r="CO489" i="13"/>
  <c r="CP489" i="13"/>
  <c r="CN489" i="13"/>
  <c r="CR494" i="13"/>
  <c r="CQ494" i="13"/>
  <c r="CQ498" i="13"/>
  <c r="CQ506" i="13"/>
  <c r="CN506" i="13"/>
  <c r="CR506" i="13"/>
  <c r="CN510" i="13"/>
  <c r="CP510" i="13"/>
  <c r="CR510" i="13"/>
  <c r="CQ510" i="13"/>
  <c r="CR515" i="13"/>
  <c r="CN515" i="13"/>
  <c r="CR519" i="13"/>
  <c r="CQ519" i="13"/>
  <c r="CN519" i="13"/>
  <c r="CN523" i="13"/>
  <c r="CQ523" i="13"/>
  <c r="CR523" i="13"/>
  <c r="CQ527" i="13"/>
  <c r="CN527" i="13"/>
  <c r="CP527" i="13"/>
  <c r="CP531" i="13"/>
  <c r="CN531" i="13"/>
  <c r="CO531" i="13"/>
  <c r="CQ531" i="13"/>
  <c r="CR536" i="13"/>
  <c r="CP536" i="13"/>
  <c r="CQ540" i="13"/>
  <c r="CO540" i="13"/>
  <c r="CP540" i="13"/>
  <c r="CP544" i="13"/>
  <c r="CR544" i="13"/>
  <c r="CQ544" i="13"/>
  <c r="CN548" i="13"/>
  <c r="CO548" i="13"/>
  <c r="CP548" i="13"/>
  <c r="CP552" i="13"/>
  <c r="CO552" i="13"/>
  <c r="CN552" i="13"/>
  <c r="CN557" i="13"/>
  <c r="CN561" i="13"/>
  <c r="CO561" i="13"/>
  <c r="CR561" i="13"/>
  <c r="CO565" i="13"/>
  <c r="CQ565" i="13"/>
  <c r="CQ573" i="13"/>
  <c r="CR573" i="13"/>
  <c r="CO573" i="13"/>
  <c r="CO578" i="13"/>
  <c r="CP578" i="13"/>
  <c r="CP582" i="13"/>
  <c r="CO582" i="13"/>
  <c r="CQ582" i="13"/>
  <c r="CR586" i="13"/>
  <c r="CO586" i="13"/>
  <c r="CN599" i="13"/>
  <c r="CP599" i="13"/>
  <c r="CO599" i="13"/>
  <c r="CP603" i="13"/>
  <c r="CO603" i="13"/>
  <c r="CQ607" i="13"/>
  <c r="CR607" i="13"/>
  <c r="CO607" i="13"/>
  <c r="CP611" i="13"/>
  <c r="CQ611" i="13"/>
  <c r="CN620" i="13"/>
  <c r="CQ620" i="13"/>
  <c r="CP624" i="13"/>
  <c r="CQ624" i="13"/>
  <c r="CO624" i="13"/>
  <c r="CR624" i="13"/>
  <c r="CN628" i="13"/>
  <c r="CP628" i="13"/>
  <c r="CP632" i="13"/>
  <c r="CR632" i="13"/>
  <c r="CN632" i="13"/>
  <c r="CN636" i="13"/>
  <c r="CR636" i="13"/>
  <c r="CR645" i="13"/>
  <c r="CN645" i="13"/>
  <c r="CQ645" i="13"/>
  <c r="CO649" i="13"/>
  <c r="CN649" i="13"/>
  <c r="CR657" i="13"/>
  <c r="CQ657" i="13"/>
  <c r="CN657" i="13"/>
  <c r="CO662" i="13"/>
  <c r="CN662" i="13"/>
  <c r="CR662" i="13"/>
  <c r="CR666" i="13"/>
  <c r="CO666" i="13"/>
  <c r="CO670" i="13"/>
  <c r="CP670" i="13"/>
  <c r="CN670" i="13"/>
  <c r="CQ674" i="13"/>
  <c r="CR674" i="13"/>
  <c r="CR683" i="13"/>
  <c r="CQ683" i="13"/>
  <c r="CN687" i="13"/>
  <c r="CQ687" i="13"/>
  <c r="CP687" i="13"/>
  <c r="CP691" i="13"/>
  <c r="CQ691" i="13"/>
  <c r="CO691" i="13"/>
  <c r="CR695" i="13"/>
  <c r="CO695" i="13"/>
  <c r="CP695" i="13"/>
  <c r="CO699" i="13"/>
  <c r="CP699" i="13"/>
  <c r="CN704" i="13"/>
  <c r="CR704" i="13"/>
  <c r="CO704" i="13"/>
  <c r="CQ708" i="13"/>
  <c r="CO708" i="13"/>
  <c r="CN708" i="13"/>
  <c r="CO712" i="13"/>
  <c r="CP712" i="13"/>
  <c r="CP716" i="13"/>
  <c r="CO716" i="13"/>
  <c r="CQ716" i="13"/>
  <c r="CP720" i="13"/>
  <c r="CN720" i="13"/>
  <c r="CN725" i="13"/>
  <c r="CQ725" i="13"/>
  <c r="CO725" i="13"/>
  <c r="CR725" i="13"/>
  <c r="CN733" i="13"/>
  <c r="CP733" i="13"/>
  <c r="CO733" i="13"/>
  <c r="CQ741" i="13"/>
  <c r="CO741" i="13"/>
  <c r="CR741" i="13"/>
  <c r="CN746" i="13"/>
  <c r="CQ746" i="13"/>
  <c r="CO750" i="13"/>
  <c r="CQ750" i="13"/>
  <c r="CN750" i="13"/>
  <c r="CO754" i="13"/>
  <c r="CQ754" i="13"/>
  <c r="CP758" i="13"/>
  <c r="CQ762" i="13"/>
  <c r="CN762" i="13"/>
  <c r="CP767" i="13"/>
  <c r="CN767" i="13"/>
  <c r="CN79" i="13"/>
  <c r="CN71" i="13"/>
  <c r="CO63" i="13"/>
  <c r="CP45" i="13"/>
  <c r="CR37" i="13"/>
  <c r="CP24" i="13"/>
  <c r="CQ548" i="13"/>
  <c r="CR531" i="13"/>
  <c r="CP515" i="13"/>
  <c r="CP481" i="13"/>
  <c r="CP464" i="13"/>
  <c r="CR448" i="13"/>
  <c r="CP426" i="13"/>
  <c r="CP410" i="13"/>
  <c r="CQ393" i="13"/>
  <c r="CO368" i="13"/>
  <c r="CO351" i="13"/>
  <c r="CQ334" i="13"/>
  <c r="CO309" i="13"/>
  <c r="CO292" i="13"/>
  <c r="CO271" i="13"/>
  <c r="CQ254" i="13"/>
  <c r="CO233" i="13"/>
  <c r="CO212" i="13"/>
  <c r="CR158" i="13"/>
  <c r="CO128" i="13"/>
  <c r="CQ70" i="13"/>
  <c r="CR32" i="13"/>
  <c r="CQ788" i="13"/>
  <c r="CR779" i="13"/>
  <c r="CR771" i="13"/>
  <c r="CQ779" i="13"/>
  <c r="CR956" i="13"/>
  <c r="CO956" i="13"/>
  <c r="CN956" i="13"/>
  <c r="CQ960" i="13"/>
  <c r="CP960" i="13"/>
  <c r="CN960" i="13"/>
  <c r="CR960" i="13"/>
  <c r="CO964" i="13"/>
  <c r="CR964" i="13"/>
  <c r="CQ964" i="13"/>
  <c r="CP964" i="13"/>
  <c r="CN972" i="13"/>
  <c r="CP972" i="13"/>
  <c r="CR972" i="13"/>
  <c r="CN977" i="13"/>
  <c r="CP977" i="13"/>
  <c r="CQ977" i="13"/>
  <c r="CO977" i="13"/>
  <c r="CP981" i="13"/>
  <c r="CN981" i="13"/>
  <c r="CQ981" i="13"/>
  <c r="CR981" i="13"/>
  <c r="CP985" i="13"/>
  <c r="CR989" i="13"/>
  <c r="CO989" i="13"/>
  <c r="CN989" i="13"/>
  <c r="CN998" i="13"/>
  <c r="CP998" i="13"/>
  <c r="CO998" i="13"/>
  <c r="CQ998" i="13"/>
  <c r="CP1002" i="13"/>
  <c r="CQ1002" i="13"/>
  <c r="CN1002" i="13"/>
  <c r="CR1002" i="13"/>
  <c r="CN1006" i="13"/>
  <c r="CP1006" i="13"/>
  <c r="CR1006" i="13"/>
  <c r="CP1010" i="13"/>
  <c r="CR1010" i="13"/>
  <c r="CN1010" i="13"/>
  <c r="CN1014" i="13"/>
  <c r="CR1014" i="13"/>
  <c r="CO1014" i="13"/>
  <c r="CQ1019" i="13"/>
  <c r="CN1019" i="13"/>
  <c r="CO1019" i="13"/>
  <c r="CN1023" i="13"/>
  <c r="CR1040" i="13"/>
  <c r="CO1040" i="13"/>
  <c r="CQ1044" i="13"/>
  <c r="CP1044" i="13"/>
  <c r="CN1044" i="13"/>
  <c r="CR985" i="13"/>
  <c r="CP956" i="13"/>
  <c r="CO969" i="13"/>
  <c r="CN961" i="13"/>
  <c r="CP1224" i="13"/>
  <c r="CR1216" i="13"/>
  <c r="CR1212" i="13"/>
  <c r="CP1203" i="13"/>
  <c r="CQ1199" i="13"/>
  <c r="CN1191" i="13"/>
  <c r="CO1182" i="13"/>
  <c r="CR1178" i="13"/>
  <c r="CR1170" i="13"/>
  <c r="CQ1166" i="13"/>
  <c r="CN1157" i="13"/>
  <c r="CN1149" i="13"/>
  <c r="CP1145" i="13"/>
  <c r="CP1136" i="13"/>
  <c r="CQ1128" i="13"/>
  <c r="CR1119" i="13"/>
  <c r="CO1103" i="13"/>
  <c r="CN1082" i="13"/>
  <c r="CO1061" i="13"/>
  <c r="CO1005" i="13"/>
  <c r="CQ1073" i="13"/>
  <c r="CN1073" i="13"/>
  <c r="CR1073" i="13"/>
  <c r="CP1073" i="13"/>
  <c r="CO1069" i="13"/>
  <c r="CR1069" i="13"/>
  <c r="CN1069" i="13"/>
  <c r="CQ1069" i="13"/>
  <c r="CP1069" i="13"/>
  <c r="CO1092" i="13"/>
  <c r="CP1092" i="13"/>
  <c r="CN1092" i="13"/>
  <c r="CR1092" i="13"/>
  <c r="CQ1115" i="13"/>
  <c r="CR1115" i="13"/>
  <c r="CP1115" i="13"/>
  <c r="CN1115" i="13"/>
  <c r="CO1115" i="13"/>
  <c r="CN1111" i="13"/>
  <c r="CO1111" i="13"/>
  <c r="CR1111" i="13"/>
  <c r="CP1111" i="13"/>
  <c r="CQ1132" i="13"/>
  <c r="CR1132" i="13"/>
  <c r="CP1132" i="13"/>
  <c r="CN1132" i="13"/>
  <c r="CO1402" i="13"/>
  <c r="CP1402" i="13"/>
  <c r="CQ1402" i="13"/>
  <c r="CN1402" i="13"/>
  <c r="CR1402" i="13"/>
  <c r="CO1422" i="13"/>
  <c r="CN1422" i="13"/>
  <c r="CR1422" i="13"/>
  <c r="CP1422" i="13"/>
  <c r="CR969" i="13"/>
  <c r="CP961" i="13"/>
  <c r="CQ1224" i="13"/>
  <c r="CO1216" i="13"/>
  <c r="CO1208" i="13"/>
  <c r="CR1195" i="13"/>
  <c r="CQ1191" i="13"/>
  <c r="CR1182" i="13"/>
  <c r="CR1174" i="13"/>
  <c r="CN1161" i="13"/>
  <c r="CQ1157" i="13"/>
  <c r="CP1149" i="13"/>
  <c r="CO1124" i="13"/>
  <c r="CQ1119" i="13"/>
  <c r="CR1103" i="13"/>
  <c r="CN1086" i="13"/>
  <c r="CP1065" i="13"/>
  <c r="CQ1061" i="13"/>
  <c r="CR988" i="13"/>
  <c r="CP329" i="13"/>
  <c r="CQ329" i="13"/>
  <c r="CR329" i="13"/>
  <c r="CO329" i="13"/>
  <c r="CP1088" i="13"/>
  <c r="CQ1088" i="13"/>
  <c r="CN1088" i="13"/>
  <c r="CR1088" i="13"/>
  <c r="CO1088" i="13"/>
  <c r="CO1073" i="13"/>
  <c r="CP965" i="13"/>
  <c r="CN1220" i="13"/>
  <c r="CP1208" i="13"/>
  <c r="CN1199" i="13"/>
  <c r="CR1187" i="13"/>
  <c r="CO1174" i="13"/>
  <c r="CN1166" i="13"/>
  <c r="CP1153" i="13"/>
  <c r="CN1128" i="13"/>
  <c r="CR1107" i="13"/>
  <c r="CP1086" i="13"/>
  <c r="CR1056" i="13"/>
  <c r="CN329" i="13"/>
  <c r="CO959" i="13"/>
  <c r="CN959" i="13"/>
  <c r="CP959" i="13"/>
  <c r="CQ963" i="13"/>
  <c r="CO963" i="13"/>
  <c r="CO971" i="13"/>
  <c r="CQ971" i="13"/>
  <c r="CP976" i="13"/>
  <c r="CQ976" i="13"/>
  <c r="CO976" i="13"/>
  <c r="CN980" i="13"/>
  <c r="CR980" i="13"/>
  <c r="CN988" i="13"/>
  <c r="CQ988" i="13"/>
  <c r="CO992" i="13"/>
  <c r="CN992" i="13"/>
  <c r="CP992" i="13"/>
  <c r="CN1001" i="13"/>
  <c r="CN1005" i="13"/>
  <c r="CQ1005" i="13"/>
  <c r="CN1013" i="13"/>
  <c r="CR1013" i="13"/>
  <c r="CO1018" i="13"/>
  <c r="CP1018" i="13"/>
  <c r="CR1018" i="13"/>
  <c r="CO1034" i="13"/>
  <c r="CQ1034" i="13"/>
  <c r="CP1034" i="13"/>
  <c r="CN1039" i="13"/>
  <c r="CQ1039" i="13"/>
  <c r="CP1043" i="13"/>
  <c r="CQ1043" i="13"/>
  <c r="CO1043" i="13"/>
  <c r="CQ1055" i="13"/>
  <c r="CN1055" i="13"/>
  <c r="CR1064" i="13"/>
  <c r="CQ1064" i="13"/>
  <c r="CR1076" i="13"/>
  <c r="CO1076" i="13"/>
  <c r="CR1085" i="13"/>
  <c r="CN1085" i="13"/>
  <c r="CP1085" i="13"/>
  <c r="CP1102" i="13"/>
  <c r="CO1102" i="13"/>
  <c r="CR1102" i="13"/>
  <c r="CN1106" i="13"/>
  <c r="CR1106" i="13"/>
  <c r="CO1123" i="13"/>
  <c r="CN1123" i="13"/>
  <c r="CR1127" i="13"/>
  <c r="CP1127" i="13"/>
  <c r="CQ1127" i="13"/>
  <c r="CO1135" i="13"/>
  <c r="CQ1135" i="13"/>
  <c r="CR1144" i="13"/>
  <c r="CQ1144" i="13"/>
  <c r="CP1148" i="13"/>
  <c r="CO1148" i="13"/>
  <c r="CR1148" i="13"/>
  <c r="CR1160" i="13"/>
  <c r="CQ1165" i="13"/>
  <c r="CP1165" i="13"/>
  <c r="CO1165" i="13"/>
  <c r="CN1169" i="13"/>
  <c r="CR1169" i="13"/>
  <c r="CR1173" i="13"/>
  <c r="CN1173" i="13"/>
  <c r="CP1173" i="13"/>
  <c r="CP1181" i="13"/>
  <c r="CN1181" i="13"/>
  <c r="CR1181" i="13"/>
  <c r="CP1190" i="13"/>
  <c r="CR1190" i="13"/>
  <c r="CQ1190" i="13"/>
  <c r="CN1194" i="13"/>
  <c r="CO1194" i="13"/>
  <c r="CN1198" i="13"/>
  <c r="CP1198" i="13"/>
  <c r="CO1198" i="13"/>
  <c r="CO1202" i="13"/>
  <c r="CN1202" i="13"/>
  <c r="CN1207" i="13"/>
  <c r="CR1207" i="13"/>
  <c r="CP1207" i="13"/>
  <c r="CQ1211" i="13"/>
  <c r="CN1211" i="13"/>
  <c r="CP1215" i="13"/>
  <c r="CO1215" i="13"/>
  <c r="CN1215" i="13"/>
  <c r="CN1219" i="13"/>
  <c r="CQ1219" i="13"/>
  <c r="CP1223" i="13"/>
  <c r="CO1223" i="13"/>
  <c r="CQ1223" i="13"/>
  <c r="CR1135" i="13"/>
  <c r="CQ1076" i="13"/>
  <c r="CP1055" i="13"/>
  <c r="CP971" i="13"/>
  <c r="CQ1422" i="13"/>
  <c r="CR14" i="13"/>
  <c r="CN11" i="13"/>
  <c r="CP1274" i="13"/>
  <c r="CO1265" i="13"/>
  <c r="CN1257" i="13"/>
  <c r="CR1244" i="13"/>
  <c r="CP1240" i="13"/>
  <c r="CN1232" i="13"/>
  <c r="CQ11" i="13"/>
  <c r="CN1067" i="13"/>
  <c r="CN1130" i="13"/>
  <c r="CR1025" i="13"/>
  <c r="CR1031" i="13"/>
  <c r="CP1112" i="13"/>
  <c r="CO1089" i="13"/>
  <c r="CQ1070" i="13"/>
  <c r="CQ1047" i="13"/>
  <c r="CQ1028" i="13"/>
  <c r="CQ1270" i="13"/>
  <c r="CP1265" i="13"/>
  <c r="CR1257" i="13"/>
  <c r="CN1249" i="13"/>
  <c r="CO1236" i="13"/>
  <c r="CP1232" i="13"/>
  <c r="CO11" i="13"/>
  <c r="CR1067" i="13"/>
  <c r="CQ1046" i="13"/>
  <c r="CO1025" i="13"/>
  <c r="CQ1029" i="13"/>
  <c r="CQ1068" i="13"/>
  <c r="CQ1072" i="13"/>
  <c r="CN1027" i="13"/>
  <c r="CQ1112" i="13"/>
  <c r="CR1093" i="13"/>
  <c r="CN1070" i="13"/>
  <c r="CR1028" i="13"/>
  <c r="CN1029" i="13"/>
  <c r="CN1049" i="13"/>
  <c r="CO12" i="13"/>
  <c r="CN13" i="13"/>
  <c r="CQ1274" i="13"/>
  <c r="CN1261" i="13"/>
  <c r="CO1249" i="13"/>
  <c r="CN1240" i="13"/>
  <c r="CQ1228" i="13"/>
  <c r="CN1046" i="13"/>
  <c r="CQ1071" i="13"/>
  <c r="CN1091" i="13"/>
  <c r="CQ1049" i="13"/>
  <c r="CP1027" i="13"/>
  <c r="CO1133" i="13"/>
  <c r="CN1093" i="13"/>
  <c r="CR428" i="13" l="1"/>
  <c r="F1421" i="20"/>
  <c r="N13" i="25"/>
  <c r="V13" i="25"/>
  <c r="AL13" i="25"/>
  <c r="L13" i="25"/>
  <c r="T13" i="25"/>
  <c r="AF13" i="25"/>
  <c r="R13" i="25"/>
  <c r="Z13" i="25"/>
  <c r="AX13" i="25"/>
  <c r="P13" i="25"/>
  <c r="X13" i="25"/>
  <c r="AR13" i="25"/>
  <c r="AK13" i="25"/>
  <c r="O13" i="25"/>
  <c r="Q13" i="25"/>
  <c r="AI13" i="25"/>
  <c r="J13" i="25"/>
  <c r="AC13" i="25"/>
  <c r="AW13" i="25"/>
  <c r="S13" i="25"/>
  <c r="AE13" i="25"/>
  <c r="AH13" i="25"/>
  <c r="K13" i="25"/>
  <c r="U13" i="25"/>
  <c r="AZ13" i="25"/>
  <c r="AQ13" i="25"/>
  <c r="AU13" i="25"/>
  <c r="AT13" i="25"/>
  <c r="BA13" i="25"/>
  <c r="M13" i="25"/>
  <c r="W13" i="25"/>
  <c r="AO13" i="25"/>
  <c r="BC13" i="25"/>
  <c r="Y13" i="25"/>
  <c r="AB13" i="25"/>
  <c r="AN13" i="25"/>
  <c r="AK11" i="25"/>
  <c r="M11" i="25"/>
  <c r="Y11" i="25"/>
  <c r="O11" i="25"/>
  <c r="AE11" i="25"/>
  <c r="AF11" i="25"/>
  <c r="AJ11" i="25"/>
  <c r="BB11" i="25"/>
  <c r="V11" i="25"/>
  <c r="AV11" i="25"/>
  <c r="Z11" i="25"/>
  <c r="L62" i="25"/>
  <c r="N62" i="25"/>
  <c r="J62" i="25"/>
  <c r="J11" i="25"/>
  <c r="S11" i="25"/>
  <c r="AI11" i="25"/>
  <c r="AM11" i="25"/>
  <c r="K11" i="25"/>
  <c r="AU11" i="25"/>
  <c r="AA11" i="25"/>
  <c r="P11" i="25"/>
  <c r="AB11" i="25"/>
  <c r="AT11" i="25"/>
  <c r="N11" i="25"/>
  <c r="AX11" i="25"/>
  <c r="R11" i="25"/>
  <c r="I62" i="25"/>
  <c r="S62" i="25"/>
  <c r="AO11" i="25"/>
  <c r="AW11" i="25"/>
  <c r="AQ11" i="25"/>
  <c r="AY11" i="25"/>
  <c r="AS11" i="25"/>
  <c r="BC11" i="25"/>
  <c r="AZ11" i="25"/>
  <c r="T11" i="25"/>
  <c r="AL11" i="25"/>
  <c r="AN11" i="25"/>
  <c r="AP11" i="25"/>
  <c r="Q62" i="25"/>
  <c r="K62" i="25"/>
  <c r="O62" i="25"/>
  <c r="W11" i="25"/>
  <c r="U11" i="25"/>
  <c r="AC11" i="25"/>
  <c r="AG11" i="25"/>
  <c r="Q11" i="25"/>
  <c r="BA11" i="25"/>
  <c r="AR11" i="25"/>
  <c r="L11" i="25"/>
  <c r="AD11" i="25"/>
  <c r="X11" i="25"/>
  <c r="AH11" i="25"/>
  <c r="M62" i="25"/>
  <c r="R62" i="25"/>
  <c r="P62" i="25"/>
  <c r="BE1495" i="13"/>
  <c r="BH1495" i="13"/>
  <c r="BD1495" i="13"/>
  <c r="BK1495" i="13"/>
  <c r="BM1484" i="13"/>
  <c r="J1495" i="13"/>
  <c r="AW1495" i="13"/>
  <c r="AY1495" i="13"/>
  <c r="BM1481" i="13"/>
  <c r="L1495" i="13"/>
  <c r="BM1485" i="13"/>
  <c r="BM1466" i="13"/>
  <c r="BM1470" i="13"/>
  <c r="BM1475" i="13"/>
  <c r="V1495" i="13"/>
  <c r="AA1495" i="13"/>
  <c r="AH1495" i="13"/>
  <c r="W1495" i="13"/>
  <c r="N1495" i="13"/>
  <c r="K1495" i="13"/>
  <c r="BM1479" i="13"/>
  <c r="U1495" i="13"/>
  <c r="BA1495" i="13"/>
  <c r="BG1495" i="13"/>
  <c r="BM1474" i="13"/>
  <c r="AD1495" i="13"/>
  <c r="AG1495" i="13"/>
  <c r="AI1495" i="13"/>
  <c r="M1495" i="13"/>
  <c r="AX1495" i="13"/>
  <c r="AF1495" i="13"/>
  <c r="AO1495" i="13"/>
  <c r="AQ1495" i="13"/>
  <c r="AB1495" i="13"/>
  <c r="AE1495" i="13"/>
  <c r="AN1495" i="13"/>
  <c r="BM1483" i="13"/>
  <c r="G1495" i="13"/>
  <c r="BF1495" i="13"/>
  <c r="BB1495" i="13"/>
  <c r="BM1480" i="13"/>
  <c r="BM1469" i="13"/>
  <c r="AJ1495" i="13"/>
  <c r="Q1495" i="13"/>
  <c r="S1495" i="13"/>
  <c r="BM1478" i="13"/>
  <c r="O1495" i="13"/>
  <c r="AK1495" i="13"/>
  <c r="AC1495" i="13"/>
  <c r="AT1495" i="13"/>
  <c r="I1495" i="13"/>
  <c r="AS1495" i="13"/>
  <c r="BM1467" i="13"/>
  <c r="BM1471" i="13"/>
  <c r="H1495" i="13"/>
  <c r="AV1495" i="13"/>
  <c r="BI1495" i="13"/>
  <c r="BC1495" i="13"/>
  <c r="BM1472" i="13"/>
  <c r="BM1468" i="13"/>
  <c r="BM1473" i="13"/>
  <c r="BM1477" i="13"/>
  <c r="BM1476" i="13"/>
  <c r="BM1482" i="13"/>
  <c r="AP1495" i="13"/>
  <c r="T1495" i="13"/>
  <c r="BJ1495" i="13"/>
  <c r="AM1495" i="13"/>
  <c r="AZ1495" i="13"/>
  <c r="X1495" i="13"/>
  <c r="P1495" i="13"/>
  <c r="AR1495" i="13"/>
  <c r="AU1495" i="13"/>
  <c r="AL1495" i="13"/>
  <c r="Y1495" i="13"/>
  <c r="Z1495" i="13"/>
  <c r="R1495" i="13"/>
  <c r="CK1362" i="13"/>
  <c r="AG62" i="25" a="1"/>
  <c r="T62" i="25" a="1"/>
  <c r="AN62" i="25" a="1"/>
  <c r="X62" i="25" a="1"/>
  <c r="V62" i="25" a="1"/>
  <c r="AQ62" i="25" a="1"/>
  <c r="AA62" i="25" a="1"/>
  <c r="AD62" i="25" a="1"/>
  <c r="AO62" i="25" a="1"/>
  <c r="Y62" i="25" a="1"/>
  <c r="X15" i="25" a="1"/>
  <c r="AT15" i="25" a="1"/>
  <c r="AD15" i="25" a="1"/>
  <c r="N15" i="25" a="1"/>
  <c r="T15" i="25" a="1"/>
  <c r="AO15" i="25" a="1"/>
  <c r="Y15" i="25" a="1"/>
  <c r="AV15" i="25" a="1"/>
  <c r="BC15" i="25" a="1"/>
  <c r="AM15" i="25" a="1"/>
  <c r="W15" i="25" a="1"/>
  <c r="AX7" i="25" a="1"/>
  <c r="J7" i="25" a="1"/>
  <c r="AN7" i="25" a="1"/>
  <c r="X7" i="25" a="1"/>
  <c r="AT7" i="25" a="1"/>
  <c r="AY7" i="25" a="1"/>
  <c r="AI7" i="25" a="1"/>
  <c r="S7" i="25" a="1"/>
  <c r="AP7" i="25" a="1"/>
  <c r="AW7" i="25" a="1"/>
  <c r="AG7" i="25" a="1"/>
  <c r="Q7" i="25" a="1"/>
  <c r="K6" i="25" a="1"/>
  <c r="AC6" i="25" a="1"/>
  <c r="AS6" i="25" a="1"/>
  <c r="V6" i="25" a="1"/>
  <c r="W6" i="25" a="1"/>
  <c r="AM6" i="25" a="1"/>
  <c r="BC6" i="25" a="1"/>
  <c r="T6" i="25" a="1"/>
  <c r="AJ6" i="25" a="1"/>
  <c r="AZ6" i="25" a="1"/>
  <c r="AP6" i="25" a="1"/>
  <c r="BB6" i="25" a="1"/>
  <c r="U6" i="25" a="1"/>
  <c r="AK6" i="25" a="1"/>
  <c r="BA6" i="25" a="1"/>
  <c r="O6" i="25" a="1"/>
  <c r="AE6" i="25" a="1"/>
  <c r="AU6" i="25" a="1"/>
  <c r="Z6" i="25" a="1"/>
  <c r="AB6" i="25" a="1"/>
  <c r="AR6" i="25" a="1"/>
  <c r="R6" i="25" a="1"/>
  <c r="AX6" i="25" a="1"/>
  <c r="Q6" i="25" a="1"/>
  <c r="AD6" i="25" a="1"/>
  <c r="AQ6" i="25" a="1"/>
  <c r="X6" i="25" a="1"/>
  <c r="J6" i="25" a="1"/>
  <c r="Y6" i="25" a="1"/>
  <c r="AO6" i="25" a="1"/>
  <c r="S6" i="25" a="1"/>
  <c r="AI6" i="25" a="1"/>
  <c r="AY6" i="25" a="1"/>
  <c r="P6" i="25" a="1"/>
  <c r="AF6" i="25" a="1"/>
  <c r="AV6" i="25" a="1"/>
  <c r="AH6" i="25" a="1"/>
  <c r="AL6" i="25" a="1"/>
  <c r="AG6" i="25" a="1"/>
  <c r="AW6" i="25" a="1"/>
  <c r="AA6" i="25" a="1"/>
  <c r="N6" i="25" a="1"/>
  <c r="AN6" i="25" a="1"/>
  <c r="AT6" i="25" a="1"/>
  <c r="BE68" i="25" a="1"/>
  <c r="BI68" i="25" a="1"/>
  <c r="BM68" i="25" a="1"/>
  <c r="BN68" i="25" a="1"/>
  <c r="BG68" i="25" a="1"/>
  <c r="BK68" i="25" a="1"/>
  <c r="BO68" i="25" a="1"/>
  <c r="BF68" i="25" a="1"/>
  <c r="BH68" i="25" a="1"/>
  <c r="BL68" i="25" a="1"/>
  <c r="BD68" i="25" a="1"/>
  <c r="BJ68" i="25" a="1"/>
  <c r="O10" i="25" a="1"/>
  <c r="S10" i="25" a="1"/>
  <c r="W10" i="25" a="1"/>
  <c r="AA10" i="25" a="1"/>
  <c r="AE10" i="25" a="1"/>
  <c r="AI10" i="25" a="1"/>
  <c r="AM10" i="25" a="1"/>
  <c r="AQ10" i="25" a="1"/>
  <c r="AU10" i="25" a="1"/>
  <c r="AY10" i="25" a="1"/>
  <c r="BC10" i="25" a="1"/>
  <c r="P10" i="25" a="1"/>
  <c r="AB10" i="25" a="1"/>
  <c r="AN10" i="25" a="1"/>
  <c r="AZ10" i="25" a="1"/>
  <c r="M10" i="25" a="1"/>
  <c r="Q10" i="25" a="1"/>
  <c r="U10" i="25" a="1"/>
  <c r="Y10" i="25" a="1"/>
  <c r="AC10" i="25" a="1"/>
  <c r="AG10" i="25" a="1"/>
  <c r="AK10" i="25" a="1"/>
  <c r="AO10" i="25" a="1"/>
  <c r="AS10" i="25" a="1"/>
  <c r="AW10" i="25" a="1"/>
  <c r="BA10" i="25" a="1"/>
  <c r="X10" i="25" a="1"/>
  <c r="AF10" i="25" a="1"/>
  <c r="AR10" i="25" a="1"/>
  <c r="L10" i="25" a="1"/>
  <c r="N10" i="25" a="1"/>
  <c r="R10" i="25" a="1"/>
  <c r="V10" i="25" a="1"/>
  <c r="Z10" i="25" a="1"/>
  <c r="AD10" i="25" a="1"/>
  <c r="AH10" i="25" a="1"/>
  <c r="AL10" i="25" a="1"/>
  <c r="AP10" i="25" a="1"/>
  <c r="AT10" i="25" a="1"/>
  <c r="AX10" i="25" a="1"/>
  <c r="BB10" i="25" a="1"/>
  <c r="T10" i="25" a="1"/>
  <c r="AJ10" i="25" a="1"/>
  <c r="AV10" i="25" a="1"/>
  <c r="BF72" i="25" a="1"/>
  <c r="BJ72" i="25" a="1"/>
  <c r="BN72" i="25" a="1"/>
  <c r="BH72" i="25" a="1"/>
  <c r="BL72" i="25" a="1"/>
  <c r="BD72" i="25" a="1"/>
  <c r="BG72" i="25" a="1"/>
  <c r="BO72" i="25" a="1"/>
  <c r="BE72" i="25" a="1"/>
  <c r="BI72" i="25" a="1"/>
  <c r="BM72" i="25" a="1"/>
  <c r="BK72" i="25" a="1"/>
  <c r="BI71" i="25" a="1"/>
  <c r="BL71" i="25" a="1"/>
  <c r="BO71" i="25" a="1"/>
  <c r="BD71" i="25" a="1"/>
  <c r="BF71" i="25" a="1"/>
  <c r="AZ62" i="25" a="1"/>
  <c r="AJ62" i="25" a="1"/>
  <c r="BB62" i="25" a="1"/>
  <c r="BC62" i="25" a="1"/>
  <c r="AM62" i="25" a="1"/>
  <c r="W62" i="25" a="1"/>
  <c r="BA62" i="25" a="1"/>
  <c r="AK62" i="25" a="1"/>
  <c r="U62" i="25" a="1"/>
  <c r="L15" i="25" a="1"/>
  <c r="AP15" i="25" a="1"/>
  <c r="Z15" i="25" a="1"/>
  <c r="J15" i="25" a="1"/>
  <c r="BA15" i="25" a="1"/>
  <c r="AK15" i="25" a="1"/>
  <c r="U15" i="25" a="1"/>
  <c r="AN15" i="25" a="1"/>
  <c r="AY15" i="25" a="1"/>
  <c r="AI15" i="25" a="1"/>
  <c r="S15" i="25" a="1"/>
  <c r="AL7" i="25" a="1"/>
  <c r="AZ7" i="25" a="1"/>
  <c r="AJ7" i="25" a="1"/>
  <c r="T7" i="25" a="1"/>
  <c r="AH7" i="25" a="1"/>
  <c r="AU7" i="25" a="1"/>
  <c r="AE7" i="25" a="1"/>
  <c r="O7" i="25" a="1"/>
  <c r="AD7" i="25" a="1"/>
  <c r="AS7" i="25" a="1"/>
  <c r="AC7" i="25" a="1"/>
  <c r="M7" i="25" a="1"/>
  <c r="AP62" i="25" a="1"/>
  <c r="AV62" i="25" a="1"/>
  <c r="AF62" i="25" a="1"/>
  <c r="AT62" i="25" a="1"/>
  <c r="AY62" i="25" a="1"/>
  <c r="AI62" i="25" a="1"/>
  <c r="AX62" i="25" a="1"/>
  <c r="AW62" i="25" a="1"/>
  <c r="AZ15" i="25" a="1"/>
  <c r="BB15" i="25" a="1"/>
  <c r="AL15" i="25" a="1"/>
  <c r="V15" i="25" a="1"/>
  <c r="AR15" i="25" a="1"/>
  <c r="AW15" i="25" a="1"/>
  <c r="AG15" i="25" a="1"/>
  <c r="Q15" i="25" a="1"/>
  <c r="AB15" i="25" a="1"/>
  <c r="AU15" i="25" a="1"/>
  <c r="AE15" i="25" a="1"/>
  <c r="O15" i="25" a="1"/>
  <c r="Z7" i="25" a="1"/>
  <c r="AV7" i="25" a="1"/>
  <c r="AF7" i="25" a="1"/>
  <c r="P7" i="25" a="1"/>
  <c r="P7" i="25" s="1"/>
  <c r="V7" i="25" a="1"/>
  <c r="AQ7" i="25" a="1"/>
  <c r="AA7" i="25" a="1"/>
  <c r="K7" i="25" a="1"/>
  <c r="K7" i="25" s="1"/>
  <c r="R7" i="25" a="1"/>
  <c r="AO7" i="25" a="1"/>
  <c r="Y7" i="25" a="1"/>
  <c r="BE70" i="25" a="1"/>
  <c r="BI70" i="25" a="1"/>
  <c r="BM70" i="25" a="1"/>
  <c r="BN70" i="25" a="1"/>
  <c r="BN70" i="25" s="1"/>
  <c r="BG70" i="25" a="1"/>
  <c r="BK70" i="25" a="1"/>
  <c r="BO70" i="25" a="1"/>
  <c r="BF70" i="25" a="1"/>
  <c r="BH70" i="25" a="1"/>
  <c r="BL70" i="25" a="1"/>
  <c r="BD70" i="25" a="1"/>
  <c r="BJ70" i="25" a="1"/>
  <c r="BJ70" i="25" s="1"/>
  <c r="Z62" i="25" a="1"/>
  <c r="AR62" i="25" a="1"/>
  <c r="AR62" i="25" s="1"/>
  <c r="AB62" i="25" a="1"/>
  <c r="AB62" i="25" s="1"/>
  <c r="AH62" i="25" a="1"/>
  <c r="AU62" i="25" a="1"/>
  <c r="AU62" i="25" s="1"/>
  <c r="AE62" i="25" a="1"/>
  <c r="AL62" i="25" a="1"/>
  <c r="AL62" i="25" s="1"/>
  <c r="AS62" i="25" a="1"/>
  <c r="AS62" i="25" s="1"/>
  <c r="AC62" i="25" a="1"/>
  <c r="AJ15" i="25" a="1"/>
  <c r="AX15" i="25" a="1"/>
  <c r="AX15" i="25" s="1"/>
  <c r="AH15" i="25" a="1"/>
  <c r="R15" i="25" a="1"/>
  <c r="R15" i="25" s="1"/>
  <c r="AF15" i="25" a="1"/>
  <c r="AF15" i="25" s="1"/>
  <c r="AS15" i="25" a="1"/>
  <c r="AS15" i="25" s="1"/>
  <c r="AC15" i="25" a="1"/>
  <c r="M15" i="25" a="1"/>
  <c r="M15" i="25" s="1"/>
  <c r="P15" i="25" a="1"/>
  <c r="AQ15" i="25" a="1"/>
  <c r="AA15" i="25" a="1"/>
  <c r="AA15" i="25" s="1"/>
  <c r="K15" i="25" a="1"/>
  <c r="N7" i="25" a="1"/>
  <c r="N7" i="25" s="1"/>
  <c r="AR7" i="25" a="1"/>
  <c r="AB7" i="25" a="1"/>
  <c r="AB7" i="25" s="1"/>
  <c r="L7" i="25" a="1"/>
  <c r="L7" i="25" s="1"/>
  <c r="BC7" i="25" a="1"/>
  <c r="BC7" i="25" s="1"/>
  <c r="AM7" i="25" a="1"/>
  <c r="W7" i="25" a="1"/>
  <c r="W7" i="25" s="1"/>
  <c r="BB7" i="25" a="1"/>
  <c r="BB7" i="25" s="1"/>
  <c r="BA7" i="25" a="1"/>
  <c r="AK7" i="25" a="1"/>
  <c r="AK7" i="25" s="1"/>
  <c r="U7" i="25" a="1"/>
  <c r="U7" i="25" s="1"/>
  <c r="CN610" i="13"/>
  <c r="CP892" i="13"/>
  <c r="CN1380" i="13"/>
  <c r="CQ892" i="13"/>
  <c r="CQ147" i="13"/>
  <c r="CS147" i="13" s="1"/>
  <c r="CR892" i="13"/>
  <c r="BH70" i="25"/>
  <c r="BK70" i="25"/>
  <c r="BM70" i="25"/>
  <c r="BG70" i="25"/>
  <c r="BI70" i="25"/>
  <c r="BD70" i="25"/>
  <c r="BF70" i="25"/>
  <c r="BE70" i="25"/>
  <c r="BL70" i="25"/>
  <c r="BO70" i="25"/>
  <c r="T62" i="25"/>
  <c r="AV62" i="25"/>
  <c r="AN62" i="25"/>
  <c r="AF62" i="25"/>
  <c r="X62" i="25"/>
  <c r="AY62" i="25"/>
  <c r="AQ62" i="25"/>
  <c r="AI62" i="25"/>
  <c r="AA62" i="25"/>
  <c r="J15" i="25"/>
  <c r="AV15" i="25"/>
  <c r="AN15" i="25"/>
  <c r="X15" i="25"/>
  <c r="P15" i="25"/>
  <c r="BA15" i="25"/>
  <c r="AK15" i="25"/>
  <c r="AC15" i="25"/>
  <c r="U15" i="25"/>
  <c r="AZ7" i="25"/>
  <c r="AR7" i="25"/>
  <c r="AJ7" i="25"/>
  <c r="T7" i="25"/>
  <c r="AW7" i="25"/>
  <c r="AO7" i="25"/>
  <c r="AG7" i="25"/>
  <c r="Y7" i="25"/>
  <c r="Q7" i="25"/>
  <c r="BB62" i="25"/>
  <c r="AT62" i="25"/>
  <c r="AD62" i="25"/>
  <c r="V62" i="25"/>
  <c r="AW62" i="25"/>
  <c r="AO62" i="25"/>
  <c r="AG62" i="25"/>
  <c r="Y62" i="25"/>
  <c r="BB15" i="25"/>
  <c r="AT15" i="25"/>
  <c r="AL15" i="25"/>
  <c r="AD15" i="25"/>
  <c r="V15" i="25"/>
  <c r="N15" i="25"/>
  <c r="AY15" i="25"/>
  <c r="AQ15" i="25"/>
  <c r="AI15" i="25"/>
  <c r="S15" i="25"/>
  <c r="K15" i="25"/>
  <c r="AX7" i="25"/>
  <c r="AP7" i="25"/>
  <c r="AH7" i="25"/>
  <c r="Z7" i="25"/>
  <c r="R7" i="25"/>
  <c r="AU7" i="25"/>
  <c r="AM7" i="25"/>
  <c r="AE7" i="25"/>
  <c r="O7" i="25"/>
  <c r="N6" i="25"/>
  <c r="AJ6" i="25"/>
  <c r="Z6" i="25"/>
  <c r="P6" i="25"/>
  <c r="AV6" i="25"/>
  <c r="BB6" i="25"/>
  <c r="AU6" i="25"/>
  <c r="S6" i="25"/>
  <c r="AQ6" i="25"/>
  <c r="BA6" i="25"/>
  <c r="K6" i="25"/>
  <c r="Q6" i="25"/>
  <c r="V6" i="25"/>
  <c r="AR6" i="25"/>
  <c r="AH6" i="25"/>
  <c r="X6" i="25"/>
  <c r="AD6" i="25"/>
  <c r="O6" i="25"/>
  <c r="AC6" i="25"/>
  <c r="J6" i="25"/>
  <c r="Y6" i="25"/>
  <c r="BC6" i="25"/>
  <c r="T6" i="25"/>
  <c r="AZ6" i="25"/>
  <c r="AP6" i="25"/>
  <c r="AF6" i="25"/>
  <c r="AL6" i="25"/>
  <c r="AA6" i="25"/>
  <c r="AO6" i="25"/>
  <c r="AM6" i="25"/>
  <c r="U6" i="25"/>
  <c r="AI6" i="25"/>
  <c r="W6" i="25"/>
  <c r="AB6" i="25"/>
  <c r="R6" i="25"/>
  <c r="AX6" i="25"/>
  <c r="AN6" i="25"/>
  <c r="AT6" i="25"/>
  <c r="AK6" i="25"/>
  <c r="AY6" i="25"/>
  <c r="AG6" i="25"/>
  <c r="AE6" i="25"/>
  <c r="AS6" i="25"/>
  <c r="AW6" i="25"/>
  <c r="BL68" i="25"/>
  <c r="BO68" i="25"/>
  <c r="BH68" i="25"/>
  <c r="BK68" i="25"/>
  <c r="BN68" i="25"/>
  <c r="BM68" i="25"/>
  <c r="BG68" i="25"/>
  <c r="BJ68" i="25"/>
  <c r="BI68" i="25"/>
  <c r="BD68" i="25"/>
  <c r="BF68" i="25"/>
  <c r="BE68" i="25"/>
  <c r="N10" i="25"/>
  <c r="V10" i="25"/>
  <c r="AD10" i="25"/>
  <c r="AL10" i="25"/>
  <c r="AT10" i="25"/>
  <c r="BB10" i="25"/>
  <c r="T10" i="25"/>
  <c r="AB10" i="25"/>
  <c r="AJ10" i="25"/>
  <c r="AR10" i="25"/>
  <c r="AZ10" i="25"/>
  <c r="R10" i="25"/>
  <c r="Z10" i="25"/>
  <c r="AH10" i="25"/>
  <c r="AP10" i="25"/>
  <c r="AX10" i="25"/>
  <c r="P10" i="25"/>
  <c r="X10" i="25"/>
  <c r="AF10" i="25"/>
  <c r="AN10" i="25"/>
  <c r="AV10" i="25"/>
  <c r="AI10" i="25"/>
  <c r="L10" i="25"/>
  <c r="AC10" i="25"/>
  <c r="AM10" i="25"/>
  <c r="AW10" i="25"/>
  <c r="Q10" i="25"/>
  <c r="AA10" i="25"/>
  <c r="BA10" i="25"/>
  <c r="U10" i="25"/>
  <c r="AE10" i="25"/>
  <c r="AO10" i="25"/>
  <c r="AY10" i="25"/>
  <c r="S10" i="25"/>
  <c r="AS10" i="25"/>
  <c r="M10" i="25"/>
  <c r="BC10" i="25"/>
  <c r="W10" i="25"/>
  <c r="AG10" i="25"/>
  <c r="AQ10" i="25"/>
  <c r="AK10" i="25"/>
  <c r="AU10" i="25"/>
  <c r="O10" i="25"/>
  <c r="Y10" i="25"/>
  <c r="BJ72" i="25"/>
  <c r="BM72" i="25"/>
  <c r="BL72" i="25"/>
  <c r="BK72" i="25"/>
  <c r="BF72" i="25"/>
  <c r="BI72" i="25"/>
  <c r="BH72" i="25"/>
  <c r="BG72" i="25"/>
  <c r="BE72" i="25"/>
  <c r="BN72" i="25"/>
  <c r="BD72" i="25"/>
  <c r="BO72" i="25"/>
  <c r="BL71" i="25"/>
  <c r="BF71" i="25"/>
  <c r="BI71" i="25"/>
  <c r="BO71" i="25"/>
  <c r="BD71" i="25"/>
  <c r="AZ62" i="25"/>
  <c r="AJ62" i="25"/>
  <c r="BC62" i="25"/>
  <c r="AM62" i="25"/>
  <c r="AE62" i="25"/>
  <c r="W62" i="25"/>
  <c r="AZ15" i="25"/>
  <c r="AR15" i="25"/>
  <c r="AJ15" i="25"/>
  <c r="AB15" i="25"/>
  <c r="T15" i="25"/>
  <c r="L15" i="25"/>
  <c r="AW15" i="25"/>
  <c r="AO15" i="25"/>
  <c r="AG15" i="25"/>
  <c r="Y15" i="25"/>
  <c r="Q15" i="25"/>
  <c r="J7" i="25"/>
  <c r="AV7" i="25"/>
  <c r="AN7" i="25"/>
  <c r="AF7" i="25"/>
  <c r="X7" i="25"/>
  <c r="BA7" i="25"/>
  <c r="AS7" i="25"/>
  <c r="AC7" i="25"/>
  <c r="M7" i="25"/>
  <c r="AX62" i="25"/>
  <c r="AP62" i="25"/>
  <c r="AH62" i="25"/>
  <c r="Z62" i="25"/>
  <c r="BA62" i="25"/>
  <c r="AK62" i="25"/>
  <c r="AC62" i="25"/>
  <c r="U62" i="25"/>
  <c r="AP15" i="25"/>
  <c r="AH15" i="25"/>
  <c r="Z15" i="25"/>
  <c r="BC15" i="25"/>
  <c r="AU15" i="25"/>
  <c r="AM15" i="25"/>
  <c r="AE15" i="25"/>
  <c r="W15" i="25"/>
  <c r="O15" i="25"/>
  <c r="AT7" i="25"/>
  <c r="AL7" i="25"/>
  <c r="AD7" i="25"/>
  <c r="V7" i="25"/>
  <c r="AY7" i="25"/>
  <c r="AQ7" i="25"/>
  <c r="AI7" i="25"/>
  <c r="AA7" i="25"/>
  <c r="S7" i="25"/>
  <c r="CO1220" i="13"/>
  <c r="CS1220" i="13" s="1"/>
  <c r="CO1241" i="13"/>
  <c r="CQ1241" i="13"/>
  <c r="CQ1287" i="13"/>
  <c r="CO1308" i="13"/>
  <c r="CN1308" i="13"/>
  <c r="CP1325" i="13"/>
  <c r="CP1444" i="13"/>
  <c r="CP16" i="13"/>
  <c r="CP1174" i="13"/>
  <c r="CS1174" i="13" s="1"/>
  <c r="CR1241" i="13"/>
  <c r="CO1287" i="13"/>
  <c r="CP1308" i="13"/>
  <c r="CN1325" i="13"/>
  <c r="CQ1444" i="13"/>
  <c r="CR1287" i="13"/>
  <c r="CN1287" i="13"/>
  <c r="CF1462" i="13"/>
  <c r="CP89" i="13"/>
  <c r="CQ386" i="13"/>
  <c r="CQ592" i="13"/>
  <c r="CO655" i="13"/>
  <c r="CN680" i="13"/>
  <c r="CQ106" i="13"/>
  <c r="CF1481" i="13"/>
  <c r="CQ428" i="13"/>
  <c r="CO714" i="13"/>
  <c r="CO1142" i="13"/>
  <c r="CQ680" i="13"/>
  <c r="CP1222" i="13"/>
  <c r="CF1493" i="13"/>
  <c r="CR73" i="13"/>
  <c r="CP622" i="13"/>
  <c r="BT1481" i="13"/>
  <c r="BT1485" i="13"/>
  <c r="CF1477" i="13"/>
  <c r="CD1479" i="13"/>
  <c r="BR1465" i="13"/>
  <c r="CD1475" i="13"/>
  <c r="CD1474" i="13"/>
  <c r="BR1479" i="13"/>
  <c r="CC1491" i="13"/>
  <c r="CE1476" i="13"/>
  <c r="CE1470" i="13"/>
  <c r="BS1467" i="13"/>
  <c r="BS1477" i="13"/>
  <c r="CE1474" i="13"/>
  <c r="CE1473" i="13"/>
  <c r="CE1489" i="13"/>
  <c r="BS1474" i="13"/>
  <c r="CD1470" i="13"/>
  <c r="BS1473" i="13"/>
  <c r="CD1467" i="13"/>
  <c r="CD1465" i="13"/>
  <c r="BS1478" i="13"/>
  <c r="CD1483" i="13"/>
  <c r="BS1483" i="13"/>
  <c r="BS1482" i="13"/>
  <c r="BS1475" i="13"/>
  <c r="BR1474" i="13"/>
  <c r="BS1489" i="13"/>
  <c r="CD1478" i="13"/>
  <c r="BR1478" i="13"/>
  <c r="CD1476" i="13"/>
  <c r="BR1491" i="13"/>
  <c r="BR1487" i="13"/>
  <c r="BR1482" i="13"/>
  <c r="CD1491" i="13"/>
  <c r="BR1514" i="13"/>
  <c r="CD1471" i="13"/>
  <c r="CD1482" i="13"/>
  <c r="CD1487" i="13"/>
  <c r="CD1472" i="13"/>
  <c r="CD1477" i="13"/>
  <c r="CD1469" i="13"/>
  <c r="BR1481" i="13"/>
  <c r="BR1480" i="13"/>
  <c r="CD1481" i="13"/>
  <c r="BR1511" i="13"/>
  <c r="BR1476" i="13"/>
  <c r="CD1488" i="13"/>
  <c r="BR1467" i="13"/>
  <c r="BR1490" i="13"/>
  <c r="BR1471" i="13"/>
  <c r="CC1474" i="13"/>
  <c r="BQ1467" i="13"/>
  <c r="CC1469" i="13"/>
  <c r="CC1475" i="13"/>
  <c r="CC1487" i="13"/>
  <c r="CC1471" i="13"/>
  <c r="CC1477" i="13"/>
  <c r="CC1466" i="13"/>
  <c r="CC1481" i="13"/>
  <c r="CC1467" i="13"/>
  <c r="CC1465" i="13"/>
  <c r="CC1482" i="13"/>
  <c r="CC1478" i="13"/>
  <c r="BQ1472" i="13"/>
  <c r="CC1489" i="13"/>
  <c r="BQ1477" i="13"/>
  <c r="BQ1465" i="13"/>
  <c r="BQ1478" i="13"/>
  <c r="BQ1482" i="13"/>
  <c r="BQ1483" i="13"/>
  <c r="BQ1485" i="13"/>
  <c r="BQ1475" i="13"/>
  <c r="BQ1474" i="13"/>
  <c r="BM1504" i="13"/>
  <c r="BM1501" i="13"/>
  <c r="BO1507" i="13"/>
  <c r="BM1507" i="13"/>
  <c r="BO1512" i="13"/>
  <c r="BM1512" i="13"/>
  <c r="BO1510" i="13"/>
  <c r="BM1510" i="13"/>
  <c r="BO1511" i="13"/>
  <c r="BM1511" i="13"/>
  <c r="BM1498" i="13"/>
  <c r="BM1506" i="13"/>
  <c r="BO1513" i="13"/>
  <c r="BM1513" i="13"/>
  <c r="BM1500" i="13"/>
  <c r="BM1508" i="13"/>
  <c r="BO1509" i="13"/>
  <c r="BM1509" i="13"/>
  <c r="BM1502" i="13"/>
  <c r="BM1505" i="13"/>
  <c r="BM1503" i="13"/>
  <c r="BM1499" i="13"/>
  <c r="CQ593" i="13"/>
  <c r="CR638" i="13"/>
  <c r="D49" i="20"/>
  <c r="F49" i="20" s="1"/>
  <c r="CO579" i="13"/>
  <c r="CS579" i="13" s="1"/>
  <c r="CQ610" i="13"/>
  <c r="CN463" i="13"/>
  <c r="CQ570" i="13"/>
  <c r="CP820" i="13"/>
  <c r="CP431" i="13"/>
  <c r="CS431" i="13" s="1"/>
  <c r="CN77" i="13"/>
  <c r="CR77" i="13"/>
  <c r="CQ77" i="13"/>
  <c r="CP77" i="13"/>
  <c r="CO77" i="13"/>
  <c r="CQ1027" i="13"/>
  <c r="CO1027" i="13"/>
  <c r="CR1027" i="13"/>
  <c r="CP1130" i="13"/>
  <c r="CR1130" i="13"/>
  <c r="CR1441" i="13"/>
  <c r="CQ1441" i="13"/>
  <c r="CO1441" i="13"/>
  <c r="CP1441" i="13"/>
  <c r="CN1441" i="13"/>
  <c r="CP1398" i="13"/>
  <c r="CQ1398" i="13"/>
  <c r="CO1398" i="13"/>
  <c r="CO1364" i="13"/>
  <c r="CP1364" i="13"/>
  <c r="CO1356" i="13"/>
  <c r="CP1356" i="13"/>
  <c r="CN1293" i="13"/>
  <c r="CP1293" i="13"/>
  <c r="CP1276" i="13"/>
  <c r="CR1276" i="13"/>
  <c r="CO1255" i="13"/>
  <c r="CR1255" i="13"/>
  <c r="CQ1255" i="13"/>
  <c r="CP1230" i="13"/>
  <c r="CN1230" i="13"/>
  <c r="CR1167" i="13"/>
  <c r="CN1167" i="13"/>
  <c r="CR1129" i="13"/>
  <c r="CQ1129" i="13"/>
  <c r="CP1129" i="13"/>
  <c r="CN1103" i="13"/>
  <c r="CQ1103" i="13"/>
  <c r="CP1103" i="13"/>
  <c r="CR1044" i="13"/>
  <c r="CO1044" i="13"/>
  <c r="CR1019" i="13"/>
  <c r="CP1019" i="13"/>
  <c r="CN939" i="13"/>
  <c r="CR939" i="13"/>
  <c r="CP939" i="13"/>
  <c r="CP918" i="13"/>
  <c r="CQ918" i="13"/>
  <c r="CO918" i="13"/>
  <c r="CR918" i="13"/>
  <c r="CN918" i="13"/>
  <c r="CO897" i="13"/>
  <c r="CN897" i="13"/>
  <c r="CP897" i="13"/>
  <c r="CQ851" i="13"/>
  <c r="CN851" i="13"/>
  <c r="CP851" i="13"/>
  <c r="CR851" i="13"/>
  <c r="CR830" i="13"/>
  <c r="CN830" i="13"/>
  <c r="CP830" i="13"/>
  <c r="CQ830" i="13"/>
  <c r="CO792" i="13"/>
  <c r="CP792" i="13"/>
  <c r="CR792" i="13"/>
  <c r="CN792" i="13"/>
  <c r="CQ792" i="13"/>
  <c r="CP771" i="13"/>
  <c r="CQ771" i="13"/>
  <c r="CO771" i="13"/>
  <c r="CR708" i="13"/>
  <c r="CP708" i="13"/>
  <c r="CR687" i="13"/>
  <c r="CO687" i="13"/>
  <c r="CQ666" i="13"/>
  <c r="CN666" i="13"/>
  <c r="CP649" i="13"/>
  <c r="CQ649" i="13"/>
  <c r="CR649" i="13"/>
  <c r="CR565" i="13"/>
  <c r="CN565" i="13"/>
  <c r="CO515" i="13"/>
  <c r="CQ515" i="13"/>
  <c r="CQ1440" i="13"/>
  <c r="CO1440" i="13"/>
  <c r="CN1440" i="13"/>
  <c r="CP1440" i="13"/>
  <c r="CO1397" i="13"/>
  <c r="CP1397" i="13"/>
  <c r="CN1397" i="13"/>
  <c r="CQ1397" i="13"/>
  <c r="CN1363" i="13"/>
  <c r="CQ1363" i="13"/>
  <c r="CR1363" i="13"/>
  <c r="CO1334" i="13"/>
  <c r="CQ1334" i="13"/>
  <c r="CR1334" i="13"/>
  <c r="CN1334" i="13"/>
  <c r="CN1296" i="13"/>
  <c r="CR1296" i="13"/>
  <c r="CQ1296" i="13"/>
  <c r="CP1296" i="13"/>
  <c r="CO1296" i="13"/>
  <c r="CN1275" i="13"/>
  <c r="CO1275" i="13"/>
  <c r="CQ1275" i="13"/>
  <c r="CR1275" i="13"/>
  <c r="CP1275" i="13"/>
  <c r="CO1229" i="13"/>
  <c r="CR1229" i="13"/>
  <c r="CQ1229" i="13"/>
  <c r="CP1229" i="13"/>
  <c r="CQ1208" i="13"/>
  <c r="CR1208" i="13"/>
  <c r="CN1208" i="13"/>
  <c r="CO1170" i="13"/>
  <c r="CN1170" i="13"/>
  <c r="CQ1149" i="13"/>
  <c r="CO1149" i="13"/>
  <c r="CP1124" i="13"/>
  <c r="CN1124" i="13"/>
  <c r="CR1124" i="13"/>
  <c r="CN1102" i="13"/>
  <c r="CQ1102" i="13"/>
  <c r="CR938" i="13"/>
  <c r="CP938" i="13"/>
  <c r="CO938" i="13"/>
  <c r="CN938" i="13"/>
  <c r="CO896" i="13"/>
  <c r="CQ896" i="13"/>
  <c r="CP896" i="13"/>
  <c r="CR896" i="13"/>
  <c r="CQ854" i="13"/>
  <c r="CO854" i="13"/>
  <c r="CR854" i="13"/>
  <c r="CP854" i="13"/>
  <c r="CN854" i="13"/>
  <c r="CQ833" i="13"/>
  <c r="CP833" i="13"/>
  <c r="CN833" i="13"/>
  <c r="CR833" i="13"/>
  <c r="CQ812" i="13"/>
  <c r="CP812" i="13"/>
  <c r="CR812" i="13"/>
  <c r="CO812" i="13"/>
  <c r="CP791" i="13"/>
  <c r="CO791" i="13"/>
  <c r="CQ791" i="13"/>
  <c r="CN791" i="13"/>
  <c r="CR791" i="13"/>
  <c r="CR770" i="13"/>
  <c r="CO770" i="13"/>
  <c r="CN770" i="13"/>
  <c r="CQ770" i="13"/>
  <c r="CP770" i="13"/>
  <c r="CQ732" i="13"/>
  <c r="CP732" i="13"/>
  <c r="CR732" i="13"/>
  <c r="CO732" i="13"/>
  <c r="CN724" i="13"/>
  <c r="CO724" i="13"/>
  <c r="CP724" i="13"/>
  <c r="CR724" i="13"/>
  <c r="CR703" i="13"/>
  <c r="CP703" i="13"/>
  <c r="CQ703" i="13"/>
  <c r="CO703" i="13"/>
  <c r="CN703" i="13"/>
  <c r="CQ661" i="13"/>
  <c r="CO661" i="13"/>
  <c r="CR661" i="13"/>
  <c r="CN661" i="13"/>
  <c r="CQ644" i="13"/>
  <c r="CN644" i="13"/>
  <c r="CR644" i="13"/>
  <c r="CO644" i="13"/>
  <c r="CP585" i="13"/>
  <c r="CR585" i="13"/>
  <c r="CN585" i="13"/>
  <c r="CQ585" i="13"/>
  <c r="CQ564" i="13"/>
  <c r="CP564" i="13"/>
  <c r="CO564" i="13"/>
  <c r="CR564" i="13"/>
  <c r="CN556" i="13"/>
  <c r="CP556" i="13"/>
  <c r="CO556" i="13"/>
  <c r="CR556" i="13"/>
  <c r="CO535" i="13"/>
  <c r="CR535" i="13"/>
  <c r="CQ535" i="13"/>
  <c r="CP535" i="13"/>
  <c r="CQ476" i="13"/>
  <c r="CP476" i="13"/>
  <c r="CN476" i="13"/>
  <c r="CR476" i="13"/>
  <c r="CP451" i="13"/>
  <c r="CQ451" i="13"/>
  <c r="CO451" i="13"/>
  <c r="CN451" i="13"/>
  <c r="CO430" i="13"/>
  <c r="CR430" i="13"/>
  <c r="CN430" i="13"/>
  <c r="CQ430" i="13"/>
  <c r="CP430" i="13"/>
  <c r="CR409" i="13"/>
  <c r="CN409" i="13"/>
  <c r="CQ409" i="13"/>
  <c r="CP409" i="13"/>
  <c r="CO388" i="13"/>
  <c r="CP388" i="13"/>
  <c r="CR388" i="13"/>
  <c r="CQ388" i="13"/>
  <c r="CN388" i="13"/>
  <c r="CR291" i="13"/>
  <c r="CP291" i="13"/>
  <c r="CO291" i="13"/>
  <c r="CQ291" i="13"/>
  <c r="CN291" i="13"/>
  <c r="CP283" i="13"/>
  <c r="CR283" i="13"/>
  <c r="CN283" i="13"/>
  <c r="CO283" i="13"/>
  <c r="CQ283" i="13"/>
  <c r="CO270" i="13"/>
  <c r="CR270" i="13"/>
  <c r="CQ270" i="13"/>
  <c r="CN270" i="13"/>
  <c r="CP245" i="13"/>
  <c r="CO245" i="13"/>
  <c r="CN245" i="13"/>
  <c r="CQ245" i="13"/>
  <c r="CR245" i="13"/>
  <c r="CP220" i="13"/>
  <c r="CN220" i="13"/>
  <c r="CO220" i="13"/>
  <c r="CR220" i="13"/>
  <c r="CQ178" i="13"/>
  <c r="CR178" i="13"/>
  <c r="CO178" i="13"/>
  <c r="CP178" i="13"/>
  <c r="CQ1424" i="13"/>
  <c r="CO1424" i="13"/>
  <c r="CP1424" i="13"/>
  <c r="CR1424" i="13"/>
  <c r="CR1134" i="13"/>
  <c r="CN1134" i="13"/>
  <c r="CQ14" i="13"/>
  <c r="CP14" i="13"/>
  <c r="CQ1418" i="13"/>
  <c r="CP1418" i="13"/>
  <c r="CO1418" i="13"/>
  <c r="CR1418" i="13"/>
  <c r="CN1418" i="13"/>
  <c r="CN1396" i="13"/>
  <c r="CP1396" i="13"/>
  <c r="CR1396" i="13"/>
  <c r="CQ1396" i="13"/>
  <c r="CO1396" i="13"/>
  <c r="CP1362" i="13"/>
  <c r="CN1362" i="13"/>
  <c r="CO1362" i="13"/>
  <c r="CR1362" i="13"/>
  <c r="CR1337" i="13"/>
  <c r="CQ1337" i="13"/>
  <c r="CN1337" i="13"/>
  <c r="CO1337" i="13"/>
  <c r="CP1295" i="13"/>
  <c r="CO1295" i="13"/>
  <c r="CN1295" i="13"/>
  <c r="CQ1295" i="13"/>
  <c r="CO1278" i="13"/>
  <c r="CN1278" i="13"/>
  <c r="CQ1278" i="13"/>
  <c r="CP1278" i="13"/>
  <c r="CR1270" i="13"/>
  <c r="CO1270" i="13"/>
  <c r="CR1232" i="13"/>
  <c r="CO1232" i="13"/>
  <c r="CO1207" i="13"/>
  <c r="CQ1207" i="13"/>
  <c r="CN1165" i="13"/>
  <c r="CR1165" i="13"/>
  <c r="CN1144" i="13"/>
  <c r="CP1144" i="13"/>
  <c r="CO1144" i="13"/>
  <c r="CQ1123" i="13"/>
  <c r="CP1123" i="13"/>
  <c r="CO1082" i="13"/>
  <c r="CQ1082" i="13"/>
  <c r="CQ987" i="13"/>
  <c r="CP987" i="13"/>
  <c r="CN987" i="13"/>
  <c r="CR937" i="13"/>
  <c r="CP937" i="13"/>
  <c r="CQ937" i="13"/>
  <c r="CN937" i="13"/>
  <c r="CO937" i="13"/>
  <c r="CN832" i="13"/>
  <c r="CR832" i="13"/>
  <c r="CP832" i="13"/>
  <c r="CQ832" i="13"/>
  <c r="CN769" i="13"/>
  <c r="CQ769" i="13"/>
  <c r="CP769" i="13"/>
  <c r="CR769" i="13"/>
  <c r="CP651" i="13"/>
  <c r="CQ651" i="13"/>
  <c r="CR651" i="13"/>
  <c r="CO601" i="13"/>
  <c r="CQ601" i="13"/>
  <c r="CP601" i="13"/>
  <c r="CN601" i="13"/>
  <c r="CR601" i="13"/>
  <c r="CP538" i="13"/>
  <c r="CN538" i="13"/>
  <c r="CQ538" i="13"/>
  <c r="CR538" i="13"/>
  <c r="CO538" i="13"/>
  <c r="CO500" i="13"/>
  <c r="CQ500" i="13"/>
  <c r="CP500" i="13"/>
  <c r="CR500" i="13"/>
  <c r="CN434" i="13"/>
  <c r="CR434" i="13"/>
  <c r="CO434" i="13"/>
  <c r="CP434" i="13"/>
  <c r="CQ399" i="13"/>
  <c r="CP399" i="13"/>
  <c r="CN399" i="13"/>
  <c r="CR399" i="13"/>
  <c r="CR378" i="13"/>
  <c r="CP378" i="13"/>
  <c r="CQ378" i="13"/>
  <c r="CO370" i="13"/>
  <c r="CQ370" i="13"/>
  <c r="CN370" i="13"/>
  <c r="CP307" i="13"/>
  <c r="CQ307" i="13"/>
  <c r="CN307" i="13"/>
  <c r="CO265" i="13"/>
  <c r="CQ265" i="13"/>
  <c r="CR265" i="13"/>
  <c r="CP202" i="13"/>
  <c r="CN202" i="13"/>
  <c r="CR161" i="13"/>
  <c r="CO161" i="13"/>
  <c r="CP161" i="13"/>
  <c r="CQ161" i="13"/>
  <c r="CO119" i="13"/>
  <c r="CR119" i="13"/>
  <c r="CP119" i="13"/>
  <c r="CN119" i="13"/>
  <c r="CR94" i="13"/>
  <c r="CN94" i="13"/>
  <c r="CO94" i="13"/>
  <c r="CQ94" i="13"/>
  <c r="CP60" i="13"/>
  <c r="CO60" i="13"/>
  <c r="CQ60" i="13"/>
  <c r="CR60" i="13"/>
  <c r="CO1423" i="13"/>
  <c r="CN1423" i="13"/>
  <c r="CP1423" i="13"/>
  <c r="CO1131" i="13"/>
  <c r="CP1131" i="13"/>
  <c r="CQ1131" i="13"/>
  <c r="CN1131" i="13"/>
  <c r="CQ1114" i="13"/>
  <c r="CN1114" i="13"/>
  <c r="CR1068" i="13"/>
  <c r="CP1068" i="13"/>
  <c r="CO1068" i="13"/>
  <c r="CP1049" i="13"/>
  <c r="CO1049" i="13"/>
  <c r="CQ1030" i="13"/>
  <c r="CN1030" i="13"/>
  <c r="CP1030" i="13"/>
  <c r="CO1030" i="13"/>
  <c r="CO1421" i="13"/>
  <c r="CR1421" i="13"/>
  <c r="CN1421" i="13"/>
  <c r="CP1421" i="13"/>
  <c r="CR1399" i="13"/>
  <c r="CP1399" i="13"/>
  <c r="CN1399" i="13"/>
  <c r="CQ1399" i="13"/>
  <c r="CO1357" i="13"/>
  <c r="CR1357" i="13"/>
  <c r="CP1357" i="13"/>
  <c r="CN1357" i="13"/>
  <c r="CR1294" i="13"/>
  <c r="CQ1294" i="13"/>
  <c r="CO1294" i="13"/>
  <c r="CP1294" i="13"/>
  <c r="CN1294" i="13"/>
  <c r="CO1273" i="13"/>
  <c r="CR1273" i="13"/>
  <c r="CP1273" i="13"/>
  <c r="CQ1273" i="13"/>
  <c r="CN1189" i="13"/>
  <c r="CQ1189" i="13"/>
  <c r="CP1189" i="13"/>
  <c r="CO1189" i="13"/>
  <c r="CO1064" i="13"/>
  <c r="CN1064" i="13"/>
  <c r="CN915" i="13"/>
  <c r="CP915" i="13"/>
  <c r="CO915" i="13"/>
  <c r="CQ915" i="13"/>
  <c r="CR915" i="13"/>
  <c r="CO873" i="13"/>
  <c r="CQ873" i="13"/>
  <c r="CN873" i="13"/>
  <c r="CR873" i="13"/>
  <c r="CP873" i="13"/>
  <c r="CO852" i="13"/>
  <c r="CQ852" i="13"/>
  <c r="CR852" i="13"/>
  <c r="CN852" i="13"/>
  <c r="CP852" i="13"/>
  <c r="CO831" i="13"/>
  <c r="CN831" i="13"/>
  <c r="CQ831" i="13"/>
  <c r="CR831" i="13"/>
  <c r="CP789" i="13"/>
  <c r="CQ789" i="13"/>
  <c r="CN789" i="13"/>
  <c r="CR789" i="13"/>
  <c r="CO747" i="13"/>
  <c r="CQ747" i="13"/>
  <c r="CR747" i="13"/>
  <c r="CP747" i="13"/>
  <c r="CR730" i="13"/>
  <c r="CN730" i="13"/>
  <c r="CP730" i="13"/>
  <c r="CO730" i="13"/>
  <c r="CP688" i="13"/>
  <c r="CO688" i="13"/>
  <c r="CN688" i="13"/>
  <c r="CR688" i="13"/>
  <c r="CQ688" i="13"/>
  <c r="CN663" i="13"/>
  <c r="CO663" i="13"/>
  <c r="CP663" i="13"/>
  <c r="CR646" i="13"/>
  <c r="CO646" i="13"/>
  <c r="CQ646" i="13"/>
  <c r="CP600" i="13"/>
  <c r="CR600" i="13"/>
  <c r="CQ600" i="13"/>
  <c r="CN558" i="13"/>
  <c r="CR558" i="13"/>
  <c r="CQ558" i="13"/>
  <c r="CN541" i="13"/>
  <c r="CR541" i="13"/>
  <c r="CR499" i="13"/>
  <c r="CQ499" i="13"/>
  <c r="CP482" i="13"/>
  <c r="CN482" i="13"/>
  <c r="CR289" i="13"/>
  <c r="CN289" i="13"/>
  <c r="CN139" i="13"/>
  <c r="CR139" i="13"/>
  <c r="CP1114" i="13"/>
  <c r="CR1423" i="13"/>
  <c r="CR1029" i="13"/>
  <c r="CS1029" i="13" s="1"/>
  <c r="CP1363" i="13"/>
  <c r="CN564" i="13"/>
  <c r="CN535" i="13"/>
  <c r="CR68" i="13"/>
  <c r="CS68" i="13" s="1"/>
  <c r="CO789" i="13"/>
  <c r="CN178" i="13"/>
  <c r="CQ939" i="13"/>
  <c r="CQ1357" i="13"/>
  <c r="CN500" i="13"/>
  <c r="CO830" i="13"/>
  <c r="CQ724" i="13"/>
  <c r="CP94" i="13"/>
  <c r="CO651" i="13"/>
  <c r="CN1273" i="13"/>
  <c r="CR750" i="13"/>
  <c r="CS750" i="13" s="1"/>
  <c r="CO1188" i="13"/>
  <c r="CS1188" i="13" s="1"/>
  <c r="CO1363" i="13"/>
  <c r="CN747" i="13"/>
  <c r="CP270" i="13"/>
  <c r="CP666" i="13"/>
  <c r="CP764" i="13"/>
  <c r="CN14" i="13"/>
  <c r="CP1134" i="13"/>
  <c r="CR1049" i="13"/>
  <c r="CN1068" i="13"/>
  <c r="CR370" i="13"/>
  <c r="CP644" i="13"/>
  <c r="CR307" i="13"/>
  <c r="CO474" i="13"/>
  <c r="CS474" i="13" s="1"/>
  <c r="CN161" i="13"/>
  <c r="CP646" i="13"/>
  <c r="CQ536" i="13"/>
  <c r="CS536" i="13" s="1"/>
  <c r="CR160" i="13"/>
  <c r="CS160" i="13" s="1"/>
  <c r="CQ1124" i="13"/>
  <c r="CQ556" i="13"/>
  <c r="CQ663" i="13"/>
  <c r="CN812" i="13"/>
  <c r="CR897" i="13"/>
  <c r="CQ1362" i="13"/>
  <c r="CN896" i="13"/>
  <c r="CR1114" i="13"/>
  <c r="CO1134" i="13"/>
  <c r="CR1030" i="13"/>
  <c r="CO378" i="13"/>
  <c r="CO409" i="13"/>
  <c r="CQ434" i="13"/>
  <c r="CR1295" i="13"/>
  <c r="CN771" i="13"/>
  <c r="CO399" i="13"/>
  <c r="CP831" i="13"/>
  <c r="CQ1134" i="13"/>
  <c r="CO223" i="13"/>
  <c r="CS223" i="13" s="1"/>
  <c r="CP661" i="13"/>
  <c r="CP1167" i="13"/>
  <c r="CQ1293" i="13"/>
  <c r="CR733" i="13"/>
  <c r="CS733" i="13" s="1"/>
  <c r="CO851" i="13"/>
  <c r="CQ1173" i="13"/>
  <c r="CS1173" i="13" s="1"/>
  <c r="CR1440" i="13"/>
  <c r="CQ1421" i="13"/>
  <c r="CR451" i="13"/>
  <c r="CR1365" i="13"/>
  <c r="CP1071" i="13"/>
  <c r="CR1110" i="13"/>
  <c r="CO1072" i="13"/>
  <c r="CN1212" i="13"/>
  <c r="CP1091" i="13"/>
  <c r="CO1026" i="13"/>
  <c r="CQ1026" i="13"/>
  <c r="CQ871" i="13"/>
  <c r="CR199" i="13"/>
  <c r="CO328" i="13"/>
  <c r="CP517" i="13"/>
  <c r="CN224" i="13"/>
  <c r="CN395" i="13"/>
  <c r="CP1250" i="13"/>
  <c r="CQ1250" i="13"/>
  <c r="CP1249" i="13"/>
  <c r="CS1249" i="13" s="1"/>
  <c r="CQ1401" i="13"/>
  <c r="CN1401" i="13"/>
  <c r="CQ1067" i="13"/>
  <c r="CN1419" i="13"/>
  <c r="CO767" i="13"/>
  <c r="CS767" i="13" s="1"/>
  <c r="CP115" i="13"/>
  <c r="CQ97" i="13"/>
  <c r="CS97" i="13" s="1"/>
  <c r="CO1050" i="13"/>
  <c r="CN979" i="13"/>
  <c r="CN1291" i="13"/>
  <c r="CO1190" i="13"/>
  <c r="CS1190" i="13" s="1"/>
  <c r="CR495" i="13"/>
  <c r="CS495" i="13" s="1"/>
  <c r="CQ274" i="13"/>
  <c r="CR728" i="13"/>
  <c r="CP262" i="13"/>
  <c r="CP684" i="13"/>
  <c r="CP808" i="13"/>
  <c r="CR1084" i="13"/>
  <c r="CQ1365" i="13"/>
  <c r="CP1110" i="13"/>
  <c r="CR914" i="13"/>
  <c r="CN1377" i="13"/>
  <c r="CN199" i="13"/>
  <c r="CO1085" i="13"/>
  <c r="CS1085" i="13" s="1"/>
  <c r="CQ1312" i="13"/>
  <c r="CQ1292" i="13"/>
  <c r="CR1213" i="13"/>
  <c r="CS1213" i="13" s="1"/>
  <c r="CN835" i="13"/>
  <c r="CP871" i="13"/>
  <c r="CP645" i="13"/>
  <c r="CS645" i="13" s="1"/>
  <c r="CN935" i="13"/>
  <c r="CO501" i="13"/>
  <c r="CQ647" i="13"/>
  <c r="CQ1404" i="13"/>
  <c r="CN1071" i="13"/>
  <c r="CO1110" i="13"/>
  <c r="CR1072" i="13"/>
  <c r="CR1091" i="13"/>
  <c r="CP1026" i="13"/>
  <c r="CN871" i="13"/>
  <c r="CP199" i="13"/>
  <c r="CN517" i="13"/>
  <c r="CQ244" i="13"/>
  <c r="CS244" i="13" s="1"/>
  <c r="CP224" i="13"/>
  <c r="CP395" i="13"/>
  <c r="CN1250" i="13"/>
  <c r="CO648" i="13"/>
  <c r="CO1401" i="13"/>
  <c r="CR56" i="13"/>
  <c r="CS56" i="13" s="1"/>
  <c r="CO1067" i="13"/>
  <c r="CR1211" i="13"/>
  <c r="CS1211" i="13" s="1"/>
  <c r="CN115" i="13"/>
  <c r="CP274" i="13"/>
  <c r="CO728" i="13"/>
  <c r="CQ262" i="13"/>
  <c r="CO684" i="13"/>
  <c r="CN808" i="13"/>
  <c r="CQ1084" i="13"/>
  <c r="CS1084" i="13" s="1"/>
  <c r="CQ648" i="13"/>
  <c r="CN1297" i="13"/>
  <c r="CN1312" i="13"/>
  <c r="CN787" i="13"/>
  <c r="CQ1126" i="13"/>
  <c r="CN1271" i="13"/>
  <c r="CP1271" i="13"/>
  <c r="CO1271" i="13"/>
  <c r="CN1050" i="13"/>
  <c r="CQ1050" i="13"/>
  <c r="CP1420" i="13"/>
  <c r="CR1420" i="13"/>
  <c r="CO1420" i="13"/>
  <c r="CR1280" i="13"/>
  <c r="CN1280" i="13"/>
  <c r="CQ1272" i="13"/>
  <c r="CN1272" i="13"/>
  <c r="CR1272" i="13"/>
  <c r="CQ1251" i="13"/>
  <c r="CN1251" i="13"/>
  <c r="CR1251" i="13"/>
  <c r="CN1150" i="13"/>
  <c r="CP1150" i="13"/>
  <c r="CN1125" i="13"/>
  <c r="CP1125" i="13"/>
  <c r="CQ914" i="13"/>
  <c r="CN914" i="13"/>
  <c r="CN876" i="13"/>
  <c r="CR876" i="13"/>
  <c r="CO876" i="13"/>
  <c r="CP876" i="13"/>
  <c r="CQ876" i="13"/>
  <c r="CQ813" i="13"/>
  <c r="CN813" i="13"/>
  <c r="CP788" i="13"/>
  <c r="CR788" i="13"/>
  <c r="CR746" i="13"/>
  <c r="CP746" i="13"/>
  <c r="CQ704" i="13"/>
  <c r="CP704" i="13"/>
  <c r="CQ662" i="13"/>
  <c r="CP662" i="13"/>
  <c r="CR540" i="13"/>
  <c r="CN540" i="13"/>
  <c r="CQ1419" i="13"/>
  <c r="CR1419" i="13"/>
  <c r="CR1376" i="13"/>
  <c r="CN1376" i="13"/>
  <c r="CO1376" i="13"/>
  <c r="CQ1376" i="13"/>
  <c r="CP1376" i="13"/>
  <c r="CP1359" i="13"/>
  <c r="CN1359" i="13"/>
  <c r="CQ1317" i="13"/>
  <c r="CR1317" i="13"/>
  <c r="CR1292" i="13"/>
  <c r="CP1292" i="13"/>
  <c r="CO1292" i="13"/>
  <c r="CO1187" i="13"/>
  <c r="CN1187" i="13"/>
  <c r="CP1166" i="13"/>
  <c r="CO1166" i="13"/>
  <c r="CR1039" i="13"/>
  <c r="CP1039" i="13"/>
  <c r="CR917" i="13"/>
  <c r="CO917" i="13"/>
  <c r="CN917" i="13"/>
  <c r="CQ917" i="13"/>
  <c r="CP917" i="13"/>
  <c r="CR850" i="13"/>
  <c r="CQ850" i="13"/>
  <c r="CN829" i="13"/>
  <c r="CQ829" i="13"/>
  <c r="CR829" i="13"/>
  <c r="CO787" i="13"/>
  <c r="CR787" i="13"/>
  <c r="CQ787" i="13"/>
  <c r="CN766" i="13"/>
  <c r="CQ766" i="13"/>
  <c r="CR766" i="13"/>
  <c r="CR707" i="13"/>
  <c r="CN707" i="13"/>
  <c r="CQ707" i="13"/>
  <c r="CQ686" i="13"/>
  <c r="CN686" i="13"/>
  <c r="CR623" i="13"/>
  <c r="CQ623" i="13"/>
  <c r="CP581" i="13"/>
  <c r="CQ581" i="13"/>
  <c r="CR560" i="13"/>
  <c r="CN560" i="13"/>
  <c r="CN543" i="13"/>
  <c r="CO543" i="13"/>
  <c r="CP543" i="13"/>
  <c r="CQ543" i="13"/>
  <c r="CP501" i="13"/>
  <c r="CR501" i="13"/>
  <c r="CQ501" i="13"/>
  <c r="CN455" i="13"/>
  <c r="CQ455" i="13"/>
  <c r="CN435" i="13"/>
  <c r="CR435" i="13"/>
  <c r="CO435" i="13"/>
  <c r="CP435" i="13"/>
  <c r="CO413" i="13"/>
  <c r="CQ413" i="13"/>
  <c r="CN413" i="13"/>
  <c r="CP413" i="13"/>
  <c r="CP392" i="13"/>
  <c r="CQ392" i="13"/>
  <c r="CO354" i="13"/>
  <c r="CN354" i="13"/>
  <c r="CR354" i="13"/>
  <c r="CR287" i="13"/>
  <c r="CP287" i="13"/>
  <c r="CQ287" i="13"/>
  <c r="CN1439" i="13"/>
  <c r="CR1439" i="13"/>
  <c r="CN1400" i="13"/>
  <c r="CO1400" i="13"/>
  <c r="CP1400" i="13"/>
  <c r="CP1379" i="13"/>
  <c r="CQ1379" i="13"/>
  <c r="CQ1354" i="13"/>
  <c r="CO1354" i="13"/>
  <c r="CP1354" i="13"/>
  <c r="CR1354" i="13"/>
  <c r="CN1274" i="13"/>
  <c r="CR1274" i="13"/>
  <c r="CO1274" i="13"/>
  <c r="CO1169" i="13"/>
  <c r="CQ1169" i="13"/>
  <c r="CN1127" i="13"/>
  <c r="CO1127" i="13"/>
  <c r="CO1065" i="13"/>
  <c r="CQ1065" i="13"/>
  <c r="CN958" i="13"/>
  <c r="CR958" i="13"/>
  <c r="CQ895" i="13"/>
  <c r="CP895" i="13"/>
  <c r="CR895" i="13"/>
  <c r="CN735" i="13"/>
  <c r="CP735" i="13"/>
  <c r="CO735" i="13"/>
  <c r="CR735" i="13"/>
  <c r="CR647" i="13"/>
  <c r="CP647" i="13"/>
  <c r="CN559" i="13"/>
  <c r="CR559" i="13"/>
  <c r="CQ559" i="13"/>
  <c r="CN496" i="13"/>
  <c r="CP496" i="13"/>
  <c r="CR412" i="13"/>
  <c r="CP412" i="13"/>
  <c r="CP374" i="13"/>
  <c r="CN374" i="13"/>
  <c r="CQ328" i="13"/>
  <c r="CR328" i="13"/>
  <c r="CQ286" i="13"/>
  <c r="CN286" i="13"/>
  <c r="CR286" i="13"/>
  <c r="CR136" i="13"/>
  <c r="CP136" i="13"/>
  <c r="CO136" i="13"/>
  <c r="CP69" i="13"/>
  <c r="CQ69" i="13"/>
  <c r="CR69" i="13"/>
  <c r="CO1438" i="13"/>
  <c r="CN1438" i="13"/>
  <c r="CQ1438" i="13"/>
  <c r="CQ1417" i="13"/>
  <c r="CO1417" i="13"/>
  <c r="CR1417" i="13"/>
  <c r="CQ1315" i="13"/>
  <c r="CN1315" i="13"/>
  <c r="CP1315" i="13"/>
  <c r="CN1277" i="13"/>
  <c r="CP1277" i="13"/>
  <c r="CQ1277" i="13"/>
  <c r="CN1231" i="13"/>
  <c r="CQ1231" i="13"/>
  <c r="CR1231" i="13"/>
  <c r="CP1231" i="13"/>
  <c r="CO1231" i="13"/>
  <c r="CP940" i="13"/>
  <c r="CN940" i="13"/>
  <c r="CP894" i="13"/>
  <c r="CO894" i="13"/>
  <c r="CQ894" i="13"/>
  <c r="CN856" i="13"/>
  <c r="CR856" i="13"/>
  <c r="CP856" i="13"/>
  <c r="CP835" i="13"/>
  <c r="CR835" i="13"/>
  <c r="CO835" i="13"/>
  <c r="CR810" i="13"/>
  <c r="CQ810" i="13"/>
  <c r="CO768" i="13"/>
  <c r="CR768" i="13"/>
  <c r="CO734" i="13"/>
  <c r="CQ734" i="13"/>
  <c r="CP734" i="13"/>
  <c r="CR734" i="13"/>
  <c r="CN734" i="13"/>
  <c r="CQ726" i="13"/>
  <c r="CN726" i="13"/>
  <c r="CN650" i="13"/>
  <c r="CP650" i="13"/>
  <c r="CQ650" i="13"/>
  <c r="CO650" i="13"/>
  <c r="CO562" i="13"/>
  <c r="CQ562" i="13"/>
  <c r="CN516" i="13"/>
  <c r="CQ516" i="13"/>
  <c r="CO1404" i="13"/>
  <c r="CP1404" i="13"/>
  <c r="CO1212" i="13"/>
  <c r="CN392" i="13"/>
  <c r="CP1042" i="13"/>
  <c r="CP354" i="13"/>
  <c r="CP1126" i="13"/>
  <c r="CS1126" i="13" s="1"/>
  <c r="CP455" i="13"/>
  <c r="CO224" i="13"/>
  <c r="CR395" i="13"/>
  <c r="CN1404" i="13"/>
  <c r="CQ768" i="13"/>
  <c r="CO1419" i="13"/>
  <c r="CO496" i="13"/>
  <c r="CO810" i="13"/>
  <c r="CR686" i="13"/>
  <c r="CQ374" i="13"/>
  <c r="CQ115" i="13"/>
  <c r="CR1050" i="13"/>
  <c r="CP979" i="13"/>
  <c r="CO1042" i="13"/>
  <c r="CQ1042" i="13"/>
  <c r="CR650" i="13"/>
  <c r="CN274" i="13"/>
  <c r="CP728" i="13"/>
  <c r="CR262" i="13"/>
  <c r="CQ684" i="13"/>
  <c r="CP1280" i="13"/>
  <c r="CR808" i="13"/>
  <c r="CP1365" i="13"/>
  <c r="CP1169" i="13"/>
  <c r="CO914" i="13"/>
  <c r="CP545" i="13"/>
  <c r="CS545" i="13" s="1"/>
  <c r="CP328" i="13"/>
  <c r="CN287" i="13"/>
  <c r="CP813" i="13"/>
  <c r="CO788" i="13"/>
  <c r="CQ199" i="13"/>
  <c r="CR726" i="13"/>
  <c r="CP707" i="13"/>
  <c r="CR871" i="13"/>
  <c r="CQ1359" i="13"/>
  <c r="CP726" i="13"/>
  <c r="CQ435" i="13"/>
  <c r="CO766" i="13"/>
  <c r="CN1417" i="13"/>
  <c r="CQ136" i="13"/>
  <c r="CR894" i="13"/>
  <c r="CQ1426" i="13"/>
  <c r="CO1426" i="13"/>
  <c r="CP1375" i="13"/>
  <c r="CN1375" i="13"/>
  <c r="CO769" i="13"/>
  <c r="CR1397" i="13"/>
  <c r="CP1334" i="13"/>
  <c r="CQ938" i="13"/>
  <c r="CO962" i="13"/>
  <c r="CS962" i="13" s="1"/>
  <c r="CR1131" i="13"/>
  <c r="CQ1230" i="13"/>
  <c r="CO1314" i="13"/>
  <c r="CQ1335" i="13"/>
  <c r="CN1314" i="13"/>
  <c r="CN173" i="13"/>
  <c r="CR236" i="13"/>
  <c r="CR1433" i="13"/>
  <c r="CR1398" i="13"/>
  <c r="CR1364" i="13"/>
  <c r="CN1398" i="13"/>
  <c r="CO505" i="13"/>
  <c r="CR1314" i="13"/>
  <c r="CN1356" i="13"/>
  <c r="CN1364" i="13"/>
  <c r="BN1503" i="13"/>
  <c r="CQ1364" i="13"/>
  <c r="CR1356" i="13"/>
  <c r="EE13" i="1"/>
  <c r="AM65" i="5"/>
  <c r="AJ26" i="5"/>
  <c r="CP236" i="13"/>
  <c r="CO1335" i="13"/>
  <c r="AJ135" i="5"/>
  <c r="AG96" i="5"/>
  <c r="O13" i="5"/>
  <c r="R52" i="5"/>
  <c r="EH16" i="1"/>
  <c r="CO1293" i="13"/>
  <c r="CP680" i="13"/>
  <c r="CQ1420" i="13"/>
  <c r="CN1420" i="13"/>
  <c r="CO1377" i="13"/>
  <c r="CQ1377" i="13"/>
  <c r="CP1377" i="13"/>
  <c r="CR1360" i="13"/>
  <c r="CP1360" i="13"/>
  <c r="CN1360" i="13"/>
  <c r="CQ1339" i="13"/>
  <c r="CR1339" i="13"/>
  <c r="CO1339" i="13"/>
  <c r="CN1339" i="13"/>
  <c r="CN1318" i="13"/>
  <c r="CO1318" i="13"/>
  <c r="CP1318" i="13"/>
  <c r="CQ1297" i="13"/>
  <c r="CR1297" i="13"/>
  <c r="CR935" i="13"/>
  <c r="CQ935" i="13"/>
  <c r="CP683" i="13"/>
  <c r="CO683" i="13"/>
  <c r="CQ599" i="13"/>
  <c r="CR599" i="13"/>
  <c r="CO1359" i="13"/>
  <c r="CR1359" i="13"/>
  <c r="CN623" i="13"/>
  <c r="CO623" i="13"/>
  <c r="CR581" i="13"/>
  <c r="CO581" i="13"/>
  <c r="CN581" i="13"/>
  <c r="CO560" i="13"/>
  <c r="CP560" i="13"/>
  <c r="CR392" i="13"/>
  <c r="CO392" i="13"/>
  <c r="CO1439" i="13"/>
  <c r="CQ1439" i="13"/>
  <c r="CQ1400" i="13"/>
  <c r="CR1400" i="13"/>
  <c r="CN1379" i="13"/>
  <c r="CO1379" i="13"/>
  <c r="CO1312" i="13"/>
  <c r="CR1312" i="13"/>
  <c r="CO1291" i="13"/>
  <c r="CR1291" i="13"/>
  <c r="CQ1291" i="13"/>
  <c r="CQ1148" i="13"/>
  <c r="CN1148" i="13"/>
  <c r="CN895" i="13"/>
  <c r="CO895" i="13"/>
  <c r="CP790" i="13"/>
  <c r="CN790" i="13"/>
  <c r="CO790" i="13"/>
  <c r="CR790" i="13"/>
  <c r="CP559" i="13"/>
  <c r="CO559" i="13"/>
  <c r="CO517" i="13"/>
  <c r="CR517" i="13"/>
  <c r="CO412" i="13"/>
  <c r="CN412" i="13"/>
  <c r="CQ206" i="13"/>
  <c r="CP206" i="13"/>
  <c r="CN69" i="13"/>
  <c r="CO69" i="13"/>
  <c r="CP1438" i="13"/>
  <c r="CR1438" i="13"/>
  <c r="CO1315" i="13"/>
  <c r="CR1315" i="13"/>
  <c r="CR1277" i="13"/>
  <c r="CO1277" i="13"/>
  <c r="CR940" i="13"/>
  <c r="CO940" i="13"/>
  <c r="CQ940" i="13"/>
  <c r="CQ621" i="13"/>
  <c r="CP621" i="13"/>
  <c r="CQ583" i="13"/>
  <c r="CN583" i="13"/>
  <c r="CO680" i="13"/>
  <c r="CO1297" i="13"/>
  <c r="CO1360" i="13"/>
  <c r="CR1318" i="13"/>
  <c r="CP127" i="13"/>
  <c r="CR1390" i="13"/>
  <c r="CQ1318" i="13"/>
  <c r="CO1443" i="13"/>
  <c r="CQ1443" i="13"/>
  <c r="CP1299" i="13"/>
  <c r="CR1299" i="13"/>
  <c r="CQ1356" i="13"/>
  <c r="CP1335" i="13"/>
  <c r="CP1314" i="13"/>
  <c r="CR1293" i="13"/>
  <c r="CN1335" i="13"/>
  <c r="BN1502" i="13"/>
  <c r="BN1512" i="13"/>
  <c r="BN1509" i="13"/>
  <c r="BN1466" i="13"/>
  <c r="BN1470" i="13"/>
  <c r="BN1475" i="13"/>
  <c r="BN1471" i="13"/>
  <c r="BN1507" i="13"/>
  <c r="BN1504" i="13"/>
  <c r="BN1508" i="13"/>
  <c r="BN1474" i="13"/>
  <c r="BO1478" i="13"/>
  <c r="BN1478" i="13"/>
  <c r="BN1499" i="13"/>
  <c r="BN1518" i="13" s="1"/>
  <c r="BN1500" i="13"/>
  <c r="BN1506" i="13"/>
  <c r="BN1513" i="13"/>
  <c r="BN1511" i="13"/>
  <c r="BN1480" i="13"/>
  <c r="BN1469" i="13"/>
  <c r="BN1479" i="13"/>
  <c r="BN1498" i="13"/>
  <c r="BN1510" i="13"/>
  <c r="BN1505" i="13"/>
  <c r="BN1501" i="13"/>
  <c r="BN1484" i="13"/>
  <c r="BN1472" i="13"/>
  <c r="BN1468" i="13"/>
  <c r="BN1473" i="13"/>
  <c r="BO1477" i="13"/>
  <c r="BN1477" i="13"/>
  <c r="BO1476" i="13"/>
  <c r="BN1476" i="13"/>
  <c r="BN1482" i="13"/>
  <c r="BN1481" i="13"/>
  <c r="BN1485" i="13"/>
  <c r="BN1465" i="13"/>
  <c r="BN1467" i="13"/>
  <c r="BN1483" i="13"/>
  <c r="CQ467" i="13"/>
  <c r="CO627" i="13"/>
  <c r="CN953" i="13"/>
  <c r="CO1390" i="13"/>
  <c r="CQ547" i="13"/>
  <c r="CN627" i="13"/>
  <c r="CP953" i="13"/>
  <c r="CQ1390" i="13"/>
  <c r="CN1390" i="13"/>
  <c r="CQ425" i="13"/>
  <c r="CN443" i="13"/>
  <c r="CR953" i="13"/>
  <c r="CN205" i="13"/>
  <c r="CS205" i="13" s="1"/>
  <c r="CN1338" i="13"/>
  <c r="CQ123" i="13"/>
  <c r="CP1268" i="13"/>
  <c r="CQ1077" i="13"/>
  <c r="CO985" i="13"/>
  <c r="CR498" i="13"/>
  <c r="CQ758" i="13"/>
  <c r="CP678" i="13"/>
  <c r="CR557" i="13"/>
  <c r="CO498" i="13"/>
  <c r="CO372" i="13"/>
  <c r="CQ113" i="13"/>
  <c r="CO1209" i="13"/>
  <c r="CP1116" i="13"/>
  <c r="CN1003" i="13"/>
  <c r="CQ625" i="13"/>
  <c r="CO390" i="13"/>
  <c r="CP243" i="13"/>
  <c r="CR209" i="13"/>
  <c r="CQ146" i="13"/>
  <c r="CN47" i="13"/>
  <c r="CN39" i="13"/>
  <c r="CQ89" i="13"/>
  <c r="CO89" i="13"/>
  <c r="CQ110" i="13"/>
  <c r="CR123" i="13"/>
  <c r="CO123" i="13"/>
  <c r="CP214" i="13"/>
  <c r="CP505" i="13"/>
  <c r="CO625" i="13"/>
  <c r="CN678" i="13"/>
  <c r="CQ796" i="13"/>
  <c r="CR827" i="13"/>
  <c r="CO838" i="13"/>
  <c r="CO1121" i="13"/>
  <c r="CQ1160" i="13"/>
  <c r="CN1222" i="13"/>
  <c r="CO1222" i="13"/>
  <c r="CN1327" i="13"/>
  <c r="CO1391" i="13"/>
  <c r="CO1411" i="13"/>
  <c r="CQ1436" i="13"/>
  <c r="CR1453" i="13"/>
  <c r="CR1316" i="13"/>
  <c r="CN81" i="13"/>
  <c r="CQ1282" i="13"/>
  <c r="CR705" i="13"/>
  <c r="CN1358" i="13"/>
  <c r="CR936" i="13"/>
  <c r="CO1253" i="13"/>
  <c r="CP1077" i="13"/>
  <c r="CN1140" i="13"/>
  <c r="CR978" i="13"/>
  <c r="CQ985" i="13"/>
  <c r="CO796" i="13"/>
  <c r="CQ678" i="13"/>
  <c r="CO557" i="13"/>
  <c r="CP498" i="13"/>
  <c r="CQ372" i="13"/>
  <c r="CR153" i="13"/>
  <c r="CO124" i="13"/>
  <c r="CN214" i="13"/>
  <c r="CR1116" i="13"/>
  <c r="CO1172" i="13"/>
  <c r="CO1077" i="13"/>
  <c r="CQ432" i="13"/>
  <c r="CR604" i="13"/>
  <c r="CR503" i="13"/>
  <c r="CR335" i="13"/>
  <c r="CO243" i="13"/>
  <c r="CO39" i="13"/>
  <c r="CN89" i="13"/>
  <c r="CN123" i="13"/>
  <c r="CQ447" i="13"/>
  <c r="CR505" i="13"/>
  <c r="CN629" i="13"/>
  <c r="CQ654" i="13"/>
  <c r="CR758" i="13"/>
  <c r="CQ755" i="13"/>
  <c r="CP814" i="13"/>
  <c r="CP910" i="13"/>
  <c r="CO1160" i="13"/>
  <c r="CO1218" i="13"/>
  <c r="CR1222" i="13"/>
  <c r="CR1268" i="13"/>
  <c r="CR1391" i="13"/>
  <c r="CN1411" i="13"/>
  <c r="CN1436" i="13"/>
  <c r="CN1160" i="13"/>
  <c r="CP993" i="13"/>
  <c r="CN758" i="13"/>
  <c r="CO678" i="13"/>
  <c r="CP372" i="13"/>
  <c r="CQ99" i="13"/>
  <c r="CN113" i="13"/>
  <c r="CR1253" i="13"/>
  <c r="CQ1288" i="13"/>
  <c r="CN1077" i="13"/>
  <c r="CN1024" i="13"/>
  <c r="CR570" i="13"/>
  <c r="CO432" i="13"/>
  <c r="CN285" i="13"/>
  <c r="CR243" i="13"/>
  <c r="CO188" i="13"/>
  <c r="CR39" i="13"/>
  <c r="CQ459" i="13"/>
  <c r="CN505" i="13"/>
  <c r="CP625" i="13"/>
  <c r="CP796" i="13"/>
  <c r="CR838" i="13"/>
  <c r="CR864" i="13"/>
  <c r="CN1268" i="13"/>
  <c r="CR1288" i="13"/>
  <c r="CP1391" i="13"/>
  <c r="CQ1411" i="13"/>
  <c r="CP1436" i="13"/>
  <c r="CP1453" i="13"/>
  <c r="CN1453" i="13"/>
  <c r="CP1209" i="13"/>
  <c r="CO514" i="13"/>
  <c r="CP1253" i="13"/>
  <c r="CP878" i="13"/>
  <c r="CP1140" i="13"/>
  <c r="CO1041" i="13"/>
  <c r="CP1011" i="13"/>
  <c r="CO990" i="13"/>
  <c r="CN969" i="13"/>
  <c r="CS969" i="13" s="1"/>
  <c r="CQ268" i="13"/>
  <c r="CN192" i="13"/>
  <c r="CS192" i="13" s="1"/>
  <c r="CO193" i="13"/>
  <c r="CQ512" i="13"/>
  <c r="CN827" i="13"/>
  <c r="CR839" i="13"/>
  <c r="CQ1209" i="13"/>
  <c r="CN1282" i="13"/>
  <c r="CP1282" i="13"/>
  <c r="CQ1316" i="13"/>
  <c r="CO1313" i="13"/>
  <c r="CN1253" i="13"/>
  <c r="CO1358" i="13"/>
  <c r="CR934" i="13"/>
  <c r="CO1138" i="13"/>
  <c r="CP1105" i="13"/>
  <c r="CR520" i="13"/>
  <c r="CN486" i="13"/>
  <c r="CN238" i="13"/>
  <c r="CP1076" i="13"/>
  <c r="CS1076" i="13" s="1"/>
  <c r="CN1108" i="13"/>
  <c r="CQ1141" i="13"/>
  <c r="CP1041" i="13"/>
  <c r="CQ1041" i="13"/>
  <c r="CO1011" i="13"/>
  <c r="CP990" i="13"/>
  <c r="CO381" i="13"/>
  <c r="CR113" i="13"/>
  <c r="CP23" i="13"/>
  <c r="CS23" i="13" s="1"/>
  <c r="CQ587" i="13"/>
  <c r="CQ520" i="13"/>
  <c r="CQ486" i="13"/>
  <c r="CR449" i="13"/>
  <c r="CR415" i="13"/>
  <c r="CS415" i="13" s="1"/>
  <c r="CN381" i="13"/>
  <c r="CS381" i="13" s="1"/>
  <c r="CP268" i="13"/>
  <c r="CR319" i="13"/>
  <c r="CO609" i="13"/>
  <c r="CO710" i="13"/>
  <c r="CQ827" i="13"/>
  <c r="CP838" i="13"/>
  <c r="CR925" i="13"/>
  <c r="CO1191" i="13"/>
  <c r="CS1191" i="13" s="1"/>
  <c r="CR1233" i="13"/>
  <c r="CR1304" i="13"/>
  <c r="CR1436" i="13"/>
  <c r="CR454" i="13"/>
  <c r="CO1282" i="13"/>
  <c r="CP1316" i="13"/>
  <c r="CN976" i="13"/>
  <c r="CS976" i="13" s="1"/>
  <c r="CN943" i="13"/>
  <c r="CN1279" i="13"/>
  <c r="CQ1358" i="13"/>
  <c r="CN1254" i="13"/>
  <c r="CP943" i="13"/>
  <c r="CR878" i="13"/>
  <c r="CN878" i="13"/>
  <c r="CN983" i="13"/>
  <c r="CP319" i="13"/>
  <c r="CO827" i="13"/>
  <c r="CP1138" i="13"/>
  <c r="CO1329" i="13"/>
  <c r="CR1388" i="13"/>
  <c r="CN1435" i="13"/>
  <c r="CQ943" i="13"/>
  <c r="CP557" i="13"/>
  <c r="CR943" i="13"/>
  <c r="CP1358" i="13"/>
  <c r="CQ878" i="13"/>
  <c r="CP512" i="13"/>
  <c r="BS1469" i="13"/>
  <c r="CB1475" i="13"/>
  <c r="CD1510" i="13"/>
  <c r="CR837" i="13"/>
  <c r="CE1462" i="13"/>
  <c r="CR308" i="13"/>
  <c r="CN984" i="13"/>
  <c r="CO1054" i="13"/>
  <c r="CQ984" i="13"/>
  <c r="CQ1022" i="13"/>
  <c r="CP984" i="13"/>
  <c r="CR1022" i="13"/>
  <c r="CN1022" i="13"/>
  <c r="CO984" i="13"/>
  <c r="CN641" i="13"/>
  <c r="CP1022" i="13"/>
  <c r="CO118" i="13"/>
  <c r="CQ443" i="13"/>
  <c r="CN547" i="13"/>
  <c r="CP627" i="13"/>
  <c r="CR1055" i="13"/>
  <c r="CS1055" i="13" s="1"/>
  <c r="CP665" i="13"/>
  <c r="CR547" i="13"/>
  <c r="CB1491" i="13"/>
  <c r="CB1478" i="13"/>
  <c r="CB1466" i="13"/>
  <c r="BP1466" i="13"/>
  <c r="CP547" i="13"/>
  <c r="CQ627" i="13"/>
  <c r="BS1563" i="13"/>
  <c r="CR665" i="13"/>
  <c r="CC1468" i="13"/>
  <c r="CN127" i="13"/>
  <c r="CQ319" i="13"/>
  <c r="CR609" i="13"/>
  <c r="CQ609" i="13"/>
  <c r="CO616" i="13"/>
  <c r="CQ710" i="13"/>
  <c r="CR710" i="13"/>
  <c r="CQ752" i="13"/>
  <c r="CN883" i="13"/>
  <c r="CQ990" i="13"/>
  <c r="CN1138" i="13"/>
  <c r="CQ1197" i="13"/>
  <c r="CO587" i="13"/>
  <c r="CO416" i="13"/>
  <c r="CN1426" i="13"/>
  <c r="CR1375" i="13"/>
  <c r="CR1333" i="13"/>
  <c r="CO127" i="13"/>
  <c r="CO320" i="13"/>
  <c r="CN319" i="13"/>
  <c r="CR344" i="13"/>
  <c r="CR416" i="13"/>
  <c r="CR512" i="13"/>
  <c r="CN609" i="13"/>
  <c r="CR616" i="13"/>
  <c r="CP635" i="13"/>
  <c r="CN679" i="13"/>
  <c r="CN710" i="13"/>
  <c r="CR775" i="13"/>
  <c r="CQ819" i="13"/>
  <c r="CS819" i="13" s="1"/>
  <c r="CQ817" i="13"/>
  <c r="CP883" i="13"/>
  <c r="CN900" i="13"/>
  <c r="CO902" i="13"/>
  <c r="CP923" i="13"/>
  <c r="CO1140" i="13"/>
  <c r="CQ1162" i="13"/>
  <c r="CS1162" i="13" s="1"/>
  <c r="CR1197" i="13"/>
  <c r="CQ1327" i="13"/>
  <c r="CP1352" i="13"/>
  <c r="CO665" i="13"/>
  <c r="CN1443" i="13"/>
  <c r="CO1375" i="13"/>
  <c r="CQ1333" i="13"/>
  <c r="CR1327" i="13"/>
  <c r="CR127" i="13"/>
  <c r="CN416" i="13"/>
  <c r="CQ416" i="13"/>
  <c r="CQ449" i="13"/>
  <c r="CO491" i="13"/>
  <c r="CN512" i="13"/>
  <c r="CQ616" i="13"/>
  <c r="CN721" i="13"/>
  <c r="CQ721" i="13"/>
  <c r="CN839" i="13"/>
  <c r="CO900" i="13"/>
  <c r="CR902" i="13"/>
  <c r="CN1058" i="13"/>
  <c r="CR1443" i="13"/>
  <c r="CP1426" i="13"/>
  <c r="CQ1375" i="13"/>
  <c r="CP1333" i="13"/>
  <c r="BS1479" i="13"/>
  <c r="BQ1468" i="13"/>
  <c r="CC1479" i="13"/>
  <c r="CE1477" i="13"/>
  <c r="CD1468" i="13"/>
  <c r="BT1469" i="13"/>
  <c r="CD1490" i="13"/>
  <c r="CB1469" i="13"/>
  <c r="CB1477" i="13"/>
  <c r="CB1487" i="13"/>
  <c r="CB1465" i="13"/>
  <c r="BS1470" i="13"/>
  <c r="BS1485" i="13"/>
  <c r="BT1493" i="13"/>
  <c r="CE1478" i="13"/>
  <c r="CE1467" i="13"/>
  <c r="BS1465" i="13"/>
  <c r="CE1481" i="13"/>
  <c r="CE1469" i="13"/>
  <c r="CE1485" i="13"/>
  <c r="BS1490" i="13"/>
  <c r="BS1491" i="13"/>
  <c r="CE1465" i="13"/>
  <c r="BS1481" i="13"/>
  <c r="CE1482" i="13"/>
  <c r="CE1493" i="13"/>
  <c r="BS1468" i="13"/>
  <c r="BS1493" i="13"/>
  <c r="BS1480" i="13"/>
  <c r="CD1466" i="13"/>
  <c r="BR1466" i="13"/>
  <c r="CD1480" i="13"/>
  <c r="BR1512" i="13"/>
  <c r="CD1511" i="13"/>
  <c r="BR1486" i="13"/>
  <c r="BR1469" i="13"/>
  <c r="CD1485" i="13"/>
  <c r="CD1493" i="13"/>
  <c r="BR1473" i="13"/>
  <c r="BR1489" i="13"/>
  <c r="CD1512" i="13"/>
  <c r="CD1473" i="13"/>
  <c r="CD1489" i="13"/>
  <c r="BR1510" i="13"/>
  <c r="BR1477" i="13"/>
  <c r="BR1472" i="13"/>
  <c r="BR1468" i="13"/>
  <c r="BR1493" i="13"/>
  <c r="BR1475" i="13"/>
  <c r="BR1483" i="13"/>
  <c r="CC1485" i="13"/>
  <c r="BR1470" i="13"/>
  <c r="CC1473" i="13"/>
  <c r="CC1472" i="13"/>
  <c r="CC1483" i="13"/>
  <c r="CC1470" i="13"/>
  <c r="CC1509" i="13"/>
  <c r="BR1485" i="13"/>
  <c r="CC1490" i="13"/>
  <c r="BQ1473" i="13"/>
  <c r="BQ1489" i="13"/>
  <c r="CC1476" i="13"/>
  <c r="BQ1481" i="13"/>
  <c r="BQ1510" i="13"/>
  <c r="BQ1493" i="13"/>
  <c r="BQ1471" i="13"/>
  <c r="BQ1506" i="13"/>
  <c r="BQ1511" i="13"/>
  <c r="CC1493" i="13"/>
  <c r="CC1511" i="13"/>
  <c r="BQ1476" i="13"/>
  <c r="BQ1466" i="13"/>
  <c r="BQ1479" i="13"/>
  <c r="CC1510" i="13"/>
  <c r="BQ1470" i="13"/>
  <c r="BQ1490" i="13"/>
  <c r="BQ1491" i="13"/>
  <c r="BQ1513" i="13"/>
  <c r="CB1471" i="13"/>
  <c r="BQ1469" i="13"/>
  <c r="BQ1512" i="13"/>
  <c r="BQ1487" i="13"/>
  <c r="CB1490" i="13"/>
  <c r="CB1479" i="13"/>
  <c r="CB1480" i="13"/>
  <c r="CO91" i="13"/>
  <c r="CR1369" i="13"/>
  <c r="CN1386" i="13"/>
  <c r="CQ1268" i="13"/>
  <c r="CN1172" i="13"/>
  <c r="CQ1380" i="13"/>
  <c r="CR855" i="13"/>
  <c r="CS855" i="13" s="1"/>
  <c r="CQ1271" i="13"/>
  <c r="CR1145" i="13"/>
  <c r="CS1145" i="13" s="1"/>
  <c r="CN1369" i="13"/>
  <c r="CP1172" i="13"/>
  <c r="CO1380" i="13"/>
  <c r="CR1271" i="13"/>
  <c r="CR1172" i="13"/>
  <c r="CO1403" i="13"/>
  <c r="CO594" i="13"/>
  <c r="CO1281" i="13"/>
  <c r="CB1489" i="13"/>
  <c r="CB1483" i="13"/>
  <c r="CN955" i="13"/>
  <c r="CP1001" i="13"/>
  <c r="CN967" i="13"/>
  <c r="CO955" i="13"/>
  <c r="CO957" i="13"/>
  <c r="CQ653" i="13"/>
  <c r="CP170" i="13"/>
  <c r="CQ153" i="13"/>
  <c r="CR74" i="13"/>
  <c r="CR17" i="13"/>
  <c r="CR104" i="13"/>
  <c r="CR214" i="13"/>
  <c r="CP50" i="13"/>
  <c r="CQ1097" i="13"/>
  <c r="CQ1168" i="13"/>
  <c r="CN1142" i="13"/>
  <c r="CQ955" i="13"/>
  <c r="CQ1003" i="13"/>
  <c r="CP1095" i="13"/>
  <c r="CR1095" i="13"/>
  <c r="CP1024" i="13"/>
  <c r="CO1003" i="13"/>
  <c r="CR654" i="13"/>
  <c r="CP978" i="13"/>
  <c r="CP957" i="13"/>
  <c r="CO566" i="13"/>
  <c r="CQ537" i="13"/>
  <c r="CN461" i="13"/>
  <c r="CP432" i="13"/>
  <c r="CO402" i="13"/>
  <c r="CN335" i="13"/>
  <c r="CO285" i="13"/>
  <c r="CO255" i="13"/>
  <c r="CN209" i="13"/>
  <c r="CR47" i="13"/>
  <c r="CR111" i="13"/>
  <c r="CR22" i="13"/>
  <c r="CQ47" i="13"/>
  <c r="CR110" i="13"/>
  <c r="CO106" i="13"/>
  <c r="CR173" i="13"/>
  <c r="CQ173" i="13"/>
  <c r="CO214" i="13"/>
  <c r="CQ236" i="13"/>
  <c r="CN333" i="13"/>
  <c r="CP344" i="13"/>
  <c r="CN491" i="13"/>
  <c r="CP629" i="13"/>
  <c r="CQ701" i="13"/>
  <c r="CR764" i="13"/>
  <c r="CO764" i="13"/>
  <c r="CN755" i="13"/>
  <c r="CO814" i="13"/>
  <c r="CQ837" i="13"/>
  <c r="CQ864" i="13"/>
  <c r="CN889" i="13"/>
  <c r="CO910" i="13"/>
  <c r="CP932" i="13"/>
  <c r="CQ1121" i="13"/>
  <c r="CN1218" i="13"/>
  <c r="CP333" i="13"/>
  <c r="CO173" i="13"/>
  <c r="CR81" i="13"/>
  <c r="CN308" i="13"/>
  <c r="CO102" i="13"/>
  <c r="CR622" i="13"/>
  <c r="CO622" i="13"/>
  <c r="CP1168" i="13"/>
  <c r="CN793" i="13"/>
  <c r="CO705" i="13"/>
  <c r="CP52" i="13"/>
  <c r="CO1097" i="13"/>
  <c r="CQ967" i="13"/>
  <c r="CR955" i="13"/>
  <c r="CN978" i="13"/>
  <c r="CO54" i="13"/>
  <c r="CP436" i="13"/>
  <c r="CN153" i="13"/>
  <c r="CP74" i="13"/>
  <c r="CR80" i="13"/>
  <c r="CO1001" i="13"/>
  <c r="CR1024" i="13"/>
  <c r="CQ1095" i="13"/>
  <c r="CP1003" i="13"/>
  <c r="CQ629" i="13"/>
  <c r="CP973" i="13"/>
  <c r="CN957" i="13"/>
  <c r="CP335" i="13"/>
  <c r="CN604" i="13"/>
  <c r="CN570" i="13"/>
  <c r="CO537" i="13"/>
  <c r="CO503" i="13"/>
  <c r="CP461" i="13"/>
  <c r="CR402" i="13"/>
  <c r="CQ335" i="13"/>
  <c r="CQ285" i="13"/>
  <c r="CQ255" i="13"/>
  <c r="CP209" i="13"/>
  <c r="CR54" i="13"/>
  <c r="CN22" i="13"/>
  <c r="CR145" i="13"/>
  <c r="CN110" i="13"/>
  <c r="CO236" i="13"/>
  <c r="CR491" i="13"/>
  <c r="CN654" i="13"/>
  <c r="CP701" i="13"/>
  <c r="CN764" i="13"/>
  <c r="CO755" i="13"/>
  <c r="CN814" i="13"/>
  <c r="CN837" i="13"/>
  <c r="CO864" i="13"/>
  <c r="CP869" i="13"/>
  <c r="CR889" i="13"/>
  <c r="CO899" i="13"/>
  <c r="CR910" i="13"/>
  <c r="CR926" i="13"/>
  <c r="CR1121" i="13"/>
  <c r="CQ1218" i="13"/>
  <c r="CO1305" i="13"/>
  <c r="CO333" i="13"/>
  <c r="CO81" i="13"/>
  <c r="CQ308" i="13"/>
  <c r="CP102" i="13"/>
  <c r="CQ622" i="13"/>
  <c r="CR438" i="13"/>
  <c r="CR1097" i="13"/>
  <c r="CN1097" i="13"/>
  <c r="CQ1001" i="13"/>
  <c r="CP967" i="13"/>
  <c r="CQ321" i="13"/>
  <c r="CP153" i="13"/>
  <c r="CN74" i="13"/>
  <c r="CN1121" i="13"/>
  <c r="CO1024" i="13"/>
  <c r="CR629" i="13"/>
  <c r="CP654" i="13"/>
  <c r="CR255" i="13"/>
  <c r="CP47" i="13"/>
  <c r="CP604" i="13"/>
  <c r="CP570" i="13"/>
  <c r="CR537" i="13"/>
  <c r="CN503" i="13"/>
  <c r="CO461" i="13"/>
  <c r="CN432" i="13"/>
  <c r="CR285" i="13"/>
  <c r="CP255" i="13"/>
  <c r="CO209" i="13"/>
  <c r="CN54" i="13"/>
  <c r="CR333" i="13"/>
  <c r="CQ461" i="13"/>
  <c r="CP491" i="13"/>
  <c r="CR566" i="13"/>
  <c r="CN605" i="13"/>
  <c r="CR668" i="13"/>
  <c r="CR755" i="13"/>
  <c r="CQ814" i="13"/>
  <c r="CO837" i="13"/>
  <c r="CP864" i="13"/>
  <c r="CQ889" i="13"/>
  <c r="CN910" i="13"/>
  <c r="CP1218" i="13"/>
  <c r="CO308" i="13"/>
  <c r="CP371" i="13"/>
  <c r="CQ371" i="13"/>
  <c r="CN50" i="13"/>
  <c r="CQ50" i="13"/>
  <c r="CR50" i="13"/>
  <c r="CN1177" i="13"/>
  <c r="CN580" i="13"/>
  <c r="CN187" i="13"/>
  <c r="CN469" i="13"/>
  <c r="CQ997" i="13"/>
  <c r="CQ993" i="13"/>
  <c r="CP641" i="13"/>
  <c r="CN124" i="13"/>
  <c r="CN25" i="13"/>
  <c r="CO1105" i="13"/>
  <c r="CP983" i="13"/>
  <c r="CO1109" i="13"/>
  <c r="CQ1074" i="13"/>
  <c r="CO1020" i="13"/>
  <c r="CR222" i="13"/>
  <c r="CR273" i="13"/>
  <c r="CN490" i="13"/>
  <c r="CQ310" i="13"/>
  <c r="CR264" i="13"/>
  <c r="CQ222" i="13"/>
  <c r="CP91" i="13"/>
  <c r="CN106" i="13"/>
  <c r="CN386" i="13"/>
  <c r="CO447" i="13"/>
  <c r="CR459" i="13"/>
  <c r="CR490" i="13"/>
  <c r="CR593" i="13"/>
  <c r="CP592" i="13"/>
  <c r="CR611" i="13"/>
  <c r="CS611" i="13" s="1"/>
  <c r="CP605" i="13"/>
  <c r="CN638" i="13"/>
  <c r="CR655" i="13"/>
  <c r="CN668" i="13"/>
  <c r="CN712" i="13"/>
  <c r="CS712" i="13" s="1"/>
  <c r="CN714" i="13"/>
  <c r="CR752" i="13"/>
  <c r="CO775" i="13"/>
  <c r="CN817" i="13"/>
  <c r="CO820" i="13"/>
  <c r="CO869" i="13"/>
  <c r="CR899" i="13"/>
  <c r="CO932" i="13"/>
  <c r="CP1142" i="13"/>
  <c r="CO1233" i="13"/>
  <c r="CN1267" i="13"/>
  <c r="CN1298" i="13"/>
  <c r="CN1304" i="13"/>
  <c r="CQ1304" i="13"/>
  <c r="CN1319" i="13"/>
  <c r="CP1329" i="13"/>
  <c r="CN1388" i="13"/>
  <c r="CN1433" i="13"/>
  <c r="CQ1433" i="13"/>
  <c r="CO1435" i="13"/>
  <c r="CQ1435" i="13"/>
  <c r="CP73" i="13"/>
  <c r="CQ73" i="13"/>
  <c r="CR514" i="13"/>
  <c r="CN438" i="13"/>
  <c r="CR1313" i="13"/>
  <c r="CO1338" i="13"/>
  <c r="CN425" i="13"/>
  <c r="CN749" i="13"/>
  <c r="CQ749" i="13"/>
  <c r="CR749" i="13"/>
  <c r="CO425" i="13"/>
  <c r="CR349" i="13"/>
  <c r="CP140" i="13"/>
  <c r="CN140" i="13"/>
  <c r="CP1254" i="13"/>
  <c r="CN934" i="13"/>
  <c r="CR997" i="13"/>
  <c r="CN1118" i="13"/>
  <c r="CN997" i="13"/>
  <c r="CR993" i="13"/>
  <c r="CQ124" i="13"/>
  <c r="CQ25" i="13"/>
  <c r="CO19" i="13"/>
  <c r="CO1074" i="13"/>
  <c r="CR1020" i="13"/>
  <c r="CP502" i="13"/>
  <c r="CR188" i="13"/>
  <c r="CR390" i="13"/>
  <c r="CP390" i="13"/>
  <c r="CR310" i="13"/>
  <c r="CO264" i="13"/>
  <c r="CN222" i="13"/>
  <c r="CN188" i="13"/>
  <c r="CR154" i="13"/>
  <c r="CP106" i="13"/>
  <c r="CP386" i="13"/>
  <c r="CR447" i="13"/>
  <c r="CN459" i="13"/>
  <c r="CP463" i="13"/>
  <c r="CO593" i="13"/>
  <c r="CR592" i="13"/>
  <c r="CP638" i="13"/>
  <c r="CQ655" i="13"/>
  <c r="CP693" i="13"/>
  <c r="CQ714" i="13"/>
  <c r="CP752" i="13"/>
  <c r="CP777" i="13"/>
  <c r="CQ820" i="13"/>
  <c r="CR869" i="13"/>
  <c r="CQ899" i="13"/>
  <c r="CQ1058" i="13"/>
  <c r="CR1142" i="13"/>
  <c r="CQ1233" i="13"/>
  <c r="CN1233" i="13"/>
  <c r="CQ1267" i="13"/>
  <c r="CQ1298" i="13"/>
  <c r="CO1304" i="13"/>
  <c r="CQ1329" i="13"/>
  <c r="CO1388" i="13"/>
  <c r="CP1433" i="13"/>
  <c r="CP1435" i="13"/>
  <c r="CQ909" i="13"/>
  <c r="CS909" i="13" s="1"/>
  <c r="CO598" i="13"/>
  <c r="CR35" i="13"/>
  <c r="CO73" i="13"/>
  <c r="CQ514" i="13"/>
  <c r="CP514" i="13"/>
  <c r="CR1254" i="13"/>
  <c r="CP438" i="13"/>
  <c r="CP1313" i="13"/>
  <c r="CQ1313" i="13"/>
  <c r="CQ1338" i="13"/>
  <c r="CR1338" i="13"/>
  <c r="CP749" i="13"/>
  <c r="CR425" i="13"/>
  <c r="CP349" i="13"/>
  <c r="CO140" i="13"/>
  <c r="CR1279" i="13"/>
  <c r="CQ1254" i="13"/>
  <c r="CQ480" i="13"/>
  <c r="CO497" i="13"/>
  <c r="CN777" i="13"/>
  <c r="CP941" i="13"/>
  <c r="CP1118" i="13"/>
  <c r="CN993" i="13"/>
  <c r="CN737" i="13"/>
  <c r="CR124" i="13"/>
  <c r="CN29" i="13"/>
  <c r="CR88" i="13"/>
  <c r="CQ1020" i="13"/>
  <c r="CQ490" i="13"/>
  <c r="CQ390" i="13"/>
  <c r="CP310" i="13"/>
  <c r="CQ264" i="13"/>
  <c r="CO222" i="13"/>
  <c r="CP188" i="13"/>
  <c r="CQ35" i="13"/>
  <c r="CO386" i="13"/>
  <c r="CN447" i="13"/>
  <c r="CO459" i="13"/>
  <c r="CO463" i="13"/>
  <c r="CN593" i="13"/>
  <c r="CO592" i="13"/>
  <c r="CQ605" i="13"/>
  <c r="CO638" i="13"/>
  <c r="CN655" i="13"/>
  <c r="CP714" i="13"/>
  <c r="CO752" i="13"/>
  <c r="CO777" i="13"/>
  <c r="CN820" i="13"/>
  <c r="CQ869" i="13"/>
  <c r="CP899" i="13"/>
  <c r="CQ932" i="13"/>
  <c r="CR1058" i="13"/>
  <c r="CQ1319" i="13"/>
  <c r="CR1319" i="13"/>
  <c r="CO1319" i="13"/>
  <c r="CN1329" i="13"/>
  <c r="CP1388" i="13"/>
  <c r="CN349" i="13"/>
  <c r="CO35" i="13"/>
  <c r="CR706" i="13"/>
  <c r="CR983" i="13"/>
  <c r="CP1279" i="13"/>
  <c r="CQ349" i="13"/>
  <c r="CQ140" i="13"/>
  <c r="CQ1279" i="13"/>
  <c r="CQ1281" i="13"/>
  <c r="CQ934" i="13"/>
  <c r="CO934" i="13"/>
  <c r="CQ195" i="13"/>
  <c r="CQ256" i="13"/>
  <c r="CQ360" i="13"/>
  <c r="CO1035" i="13"/>
  <c r="CQ569" i="13"/>
  <c r="CN360" i="13"/>
  <c r="F553" i="20"/>
  <c r="CQ263" i="13"/>
  <c r="CO737" i="13"/>
  <c r="CO428" i="13"/>
  <c r="CR737" i="13"/>
  <c r="CN590" i="13"/>
  <c r="CR263" i="13"/>
  <c r="CP17" i="13"/>
  <c r="CQ17" i="13"/>
  <c r="CQ1075" i="13"/>
  <c r="CO465" i="13"/>
  <c r="CO760" i="13"/>
  <c r="CQ839" i="13"/>
  <c r="CN902" i="13"/>
  <c r="CN923" i="13"/>
  <c r="CQ925" i="13"/>
  <c r="CQ1138" i="13"/>
  <c r="CN539" i="13"/>
  <c r="CP577" i="13"/>
  <c r="CR52" i="13"/>
  <c r="CN1060" i="13"/>
  <c r="CP111" i="13"/>
  <c r="CN17" i="13"/>
  <c r="CN91" i="13"/>
  <c r="CQ46" i="13"/>
  <c r="CN104" i="13"/>
  <c r="CR256" i="13"/>
  <c r="CR1060" i="13"/>
  <c r="CR1063" i="13"/>
  <c r="CO1012" i="13"/>
  <c r="CP181" i="13"/>
  <c r="CP256" i="13"/>
  <c r="CP507" i="13"/>
  <c r="CN773" i="13"/>
  <c r="CO839" i="13"/>
  <c r="CR883" i="13"/>
  <c r="CQ902" i="13"/>
  <c r="CO923" i="13"/>
  <c r="CP1331" i="13"/>
  <c r="CR923" i="13"/>
  <c r="CR539" i="13"/>
  <c r="CQ52" i="13"/>
  <c r="CO52" i="13"/>
  <c r="CN577" i="13"/>
  <c r="CN1289" i="13"/>
  <c r="CR1289" i="13"/>
  <c r="CP1146" i="13"/>
  <c r="CR1146" i="13"/>
  <c r="CN1146" i="13"/>
  <c r="CN872" i="13"/>
  <c r="CR872" i="13"/>
  <c r="CO872" i="13"/>
  <c r="CQ872" i="13"/>
  <c r="CP872" i="13"/>
  <c r="CN729" i="13"/>
  <c r="CR729" i="13"/>
  <c r="CQ729" i="13"/>
  <c r="CR1186" i="13"/>
  <c r="CP1186" i="13"/>
  <c r="CN1186" i="13"/>
  <c r="CR1023" i="13"/>
  <c r="CP729" i="13"/>
  <c r="CP653" i="13"/>
  <c r="CQ436" i="13"/>
  <c r="CP321" i="13"/>
  <c r="CO250" i="13"/>
  <c r="CQ145" i="13"/>
  <c r="CO1023" i="13"/>
  <c r="CO1146" i="13"/>
  <c r="CO653" i="13"/>
  <c r="CO926" i="13"/>
  <c r="CR1305" i="13"/>
  <c r="CN1331" i="13"/>
  <c r="CR1394" i="13"/>
  <c r="CN1394" i="13"/>
  <c r="CP1023" i="13"/>
  <c r="CN743" i="13"/>
  <c r="CP743" i="13"/>
  <c r="CO743" i="13"/>
  <c r="CR693" i="13"/>
  <c r="CQ693" i="13"/>
  <c r="CN693" i="13"/>
  <c r="CQ668" i="13"/>
  <c r="CP668" i="13"/>
  <c r="CO1197" i="13"/>
  <c r="CN1197" i="13"/>
  <c r="CP1108" i="13"/>
  <c r="CR1108" i="13"/>
  <c r="CP944" i="13"/>
  <c r="CO944" i="13"/>
  <c r="CR944" i="13"/>
  <c r="CR877" i="13"/>
  <c r="CP877" i="13"/>
  <c r="CO877" i="13"/>
  <c r="CN877" i="13"/>
  <c r="CR784" i="13"/>
  <c r="CO784" i="13"/>
  <c r="CQ784" i="13"/>
  <c r="CN784" i="13"/>
  <c r="CR721" i="13"/>
  <c r="CO721" i="13"/>
  <c r="CQ679" i="13"/>
  <c r="CO679" i="13"/>
  <c r="CR679" i="13"/>
  <c r="CP642" i="13"/>
  <c r="CN642" i="13"/>
  <c r="CQ642" i="13"/>
  <c r="CN553" i="13"/>
  <c r="CP553" i="13"/>
  <c r="CP318" i="13"/>
  <c r="CQ318" i="13"/>
  <c r="CR238" i="13"/>
  <c r="CO238" i="13"/>
  <c r="CQ98" i="13"/>
  <c r="CO98" i="13"/>
  <c r="CN98" i="13"/>
  <c r="CR65" i="13"/>
  <c r="CQ65" i="13"/>
  <c r="CN65" i="13"/>
  <c r="CO65" i="13"/>
  <c r="CN31" i="13"/>
  <c r="CR31" i="13"/>
  <c r="CP31" i="13"/>
  <c r="CR146" i="13"/>
  <c r="CP146" i="13"/>
  <c r="CP1310" i="13"/>
  <c r="CR1310" i="13"/>
  <c r="CQ1310" i="13"/>
  <c r="CP1355" i="13"/>
  <c r="CO1355" i="13"/>
  <c r="CR1355" i="13"/>
  <c r="CQ1355" i="13"/>
  <c r="CO1186" i="13"/>
  <c r="CN653" i="13"/>
  <c r="CN436" i="13"/>
  <c r="CO321" i="13"/>
  <c r="CN250" i="13"/>
  <c r="CN145" i="13"/>
  <c r="CQ973" i="13"/>
  <c r="CQ926" i="13"/>
  <c r="CQ1289" i="13"/>
  <c r="CN1305" i="13"/>
  <c r="CN925" i="13"/>
  <c r="CP925" i="13"/>
  <c r="CQ900" i="13"/>
  <c r="CP900" i="13"/>
  <c r="CP774" i="13"/>
  <c r="CR774" i="13"/>
  <c r="CQ774" i="13"/>
  <c r="CN375" i="13"/>
  <c r="CR375" i="13"/>
  <c r="CP375" i="13"/>
  <c r="CQ350" i="13"/>
  <c r="CR350" i="13"/>
  <c r="CN350" i="13"/>
  <c r="CO350" i="13"/>
  <c r="CN320" i="13"/>
  <c r="CP320" i="13"/>
  <c r="CR304" i="13"/>
  <c r="CQ304" i="13"/>
  <c r="CQ157" i="13"/>
  <c r="CR157" i="13"/>
  <c r="CP563" i="13"/>
  <c r="CR563" i="13"/>
  <c r="CO563" i="13"/>
  <c r="CQ563" i="13"/>
  <c r="CO344" i="13"/>
  <c r="CN344" i="13"/>
  <c r="CQ1331" i="13"/>
  <c r="CO1331" i="13"/>
  <c r="CN973" i="13"/>
  <c r="CR436" i="13"/>
  <c r="CN321" i="13"/>
  <c r="CQ250" i="13"/>
  <c r="CP145" i="13"/>
  <c r="CR973" i="13"/>
  <c r="CQ566" i="13"/>
  <c r="CN566" i="13"/>
  <c r="CP926" i="13"/>
  <c r="CP1289" i="13"/>
  <c r="CN1310" i="13"/>
  <c r="CP1305" i="13"/>
  <c r="CN1355" i="13"/>
  <c r="CN640" i="13"/>
  <c r="CQ640" i="13"/>
  <c r="CP640" i="13"/>
  <c r="CR640" i="13"/>
  <c r="CN526" i="13"/>
  <c r="CO526" i="13"/>
  <c r="CR526" i="13"/>
  <c r="CP526" i="13"/>
  <c r="CP325" i="13"/>
  <c r="CO325" i="13"/>
  <c r="CR1000" i="13"/>
  <c r="CO1000" i="13"/>
  <c r="CQ1000" i="13"/>
  <c r="CP1000" i="13"/>
  <c r="CQ739" i="13"/>
  <c r="CR739" i="13"/>
  <c r="CO475" i="13"/>
  <c r="CQ475" i="13"/>
  <c r="CO154" i="13"/>
  <c r="CQ154" i="13"/>
  <c r="CP35" i="13"/>
  <c r="CN602" i="13"/>
  <c r="CR480" i="13"/>
  <c r="CB1512" i="13"/>
  <c r="CN157" i="13"/>
  <c r="CQ743" i="13"/>
  <c r="CO304" i="13"/>
  <c r="CN207" i="13"/>
  <c r="CN458" i="13"/>
  <c r="CO157" i="13"/>
  <c r="CN304" i="13"/>
  <c r="CQ215" i="13"/>
  <c r="BP1483" i="13"/>
  <c r="CR913" i="13"/>
  <c r="CB1468" i="13"/>
  <c r="CB1485" i="13"/>
  <c r="CB1481" i="13"/>
  <c r="BP1475" i="13"/>
  <c r="BP1465" i="13"/>
  <c r="BP1467" i="13"/>
  <c r="CA1475" i="13"/>
  <c r="CB1482" i="13"/>
  <c r="CB1472" i="13"/>
  <c r="CB1488" i="13"/>
  <c r="BP1474" i="13"/>
  <c r="BM1487" i="13"/>
  <c r="CB1467" i="13"/>
  <c r="CB1470" i="13"/>
  <c r="CB1473" i="13"/>
  <c r="CB1508" i="13"/>
  <c r="CB1510" i="13"/>
  <c r="CB1474" i="13"/>
  <c r="CB1493" i="13"/>
  <c r="CN109" i="13"/>
  <c r="CR1386" i="13"/>
  <c r="CO438" i="13"/>
  <c r="CN371" i="13"/>
  <c r="CQ1184" i="13"/>
  <c r="CP1256" i="13"/>
  <c r="CP1344" i="13"/>
  <c r="CO1369" i="13"/>
  <c r="CP1369" i="13"/>
  <c r="CQ1386" i="13"/>
  <c r="CR98" i="13"/>
  <c r="CO539" i="13"/>
  <c r="CR371" i="13"/>
  <c r="CO1108" i="13"/>
  <c r="CN774" i="13"/>
  <c r="CQ325" i="13"/>
  <c r="CN325" i="13"/>
  <c r="CR325" i="13"/>
  <c r="CN944" i="13"/>
  <c r="CQ944" i="13"/>
  <c r="CQ913" i="13"/>
  <c r="CN475" i="13"/>
  <c r="CA1474" i="13"/>
  <c r="CO228" i="13"/>
  <c r="CP249" i="13"/>
  <c r="CO1256" i="13"/>
  <c r="CN1344" i="13"/>
  <c r="CO1352" i="13"/>
  <c r="CO1386" i="13"/>
  <c r="CQ526" i="13"/>
  <c r="BR1488" i="13"/>
  <c r="CP193" i="13"/>
  <c r="CO249" i="13"/>
  <c r="CQ554" i="13"/>
  <c r="CO883" i="13"/>
  <c r="CR1140" i="13"/>
  <c r="CO1139" i="13"/>
  <c r="CP203" i="13"/>
  <c r="CO518" i="13"/>
  <c r="CQ539" i="13"/>
  <c r="CO602" i="13"/>
  <c r="CR497" i="13"/>
  <c r="CO1163" i="13"/>
  <c r="CO890" i="13"/>
  <c r="CE1487" i="13"/>
  <c r="CP1408" i="13"/>
  <c r="BP1470" i="13"/>
  <c r="CR1408" i="13"/>
  <c r="CB1484" i="13"/>
  <c r="BP1480" i="13"/>
  <c r="CQ941" i="13"/>
  <c r="CO941" i="13"/>
  <c r="BP1478" i="13"/>
  <c r="BP1487" i="13"/>
  <c r="CA1487" i="13"/>
  <c r="CA1483" i="13"/>
  <c r="BP1485" i="13"/>
  <c r="BP1468" i="13"/>
  <c r="BP1472" i="13"/>
  <c r="BP1512" i="13"/>
  <c r="BP1482" i="13"/>
  <c r="BP1481" i="13"/>
  <c r="BP1493" i="13"/>
  <c r="BP1491" i="13"/>
  <c r="BP1477" i="13"/>
  <c r="CA1491" i="13"/>
  <c r="BP1479" i="13"/>
  <c r="BP1510" i="13"/>
  <c r="CA1478" i="13"/>
  <c r="BP1488" i="13"/>
  <c r="BP1513" i="13"/>
  <c r="BP1473" i="13"/>
  <c r="BM1489" i="13"/>
  <c r="CA1472" i="13"/>
  <c r="CA1482" i="13"/>
  <c r="CA1466" i="13"/>
  <c r="CA1470" i="13"/>
  <c r="BP1489" i="13"/>
  <c r="CA1485" i="13"/>
  <c r="CA1511" i="13"/>
  <c r="CA1473" i="13"/>
  <c r="CA1493" i="13"/>
  <c r="BM1488" i="13"/>
  <c r="CA1481" i="13"/>
  <c r="CA1465" i="13"/>
  <c r="CA1467" i="13"/>
  <c r="BO1466" i="13"/>
  <c r="E1495" i="13"/>
  <c r="BM1491" i="13"/>
  <c r="CA1484" i="13"/>
  <c r="CA1469" i="13"/>
  <c r="CA1476" i="13"/>
  <c r="CA1490" i="13"/>
  <c r="CA1471" i="13"/>
  <c r="CA1514" i="13"/>
  <c r="BO1493" i="13"/>
  <c r="BM1493" i="13"/>
  <c r="CA1486" i="13"/>
  <c r="BP1469" i="13"/>
  <c r="BM1490" i="13"/>
  <c r="CA1477" i="13"/>
  <c r="CA1510" i="13"/>
  <c r="CA1479" i="13"/>
  <c r="BP1471" i="13"/>
  <c r="BP1490" i="13"/>
  <c r="CA1489" i="13"/>
  <c r="BM1486" i="13"/>
  <c r="CA1512" i="13"/>
  <c r="CA1513" i="13"/>
  <c r="BP1484" i="13"/>
  <c r="DY16" i="1"/>
  <c r="DS16" i="1"/>
  <c r="CO207" i="13"/>
  <c r="CO913" i="13"/>
  <c r="BQ1488" i="13"/>
  <c r="BO1474" i="13"/>
  <c r="BO1479" i="13"/>
  <c r="K76" i="5"/>
  <c r="N76" i="5" s="1"/>
  <c r="Q76" i="5" s="1"/>
  <c r="T76" i="5" s="1"/>
  <c r="W76" i="5" s="1"/>
  <c r="Z76" i="5" s="1"/>
  <c r="AC76" i="5" s="1"/>
  <c r="AF76" i="5" s="1"/>
  <c r="AI76" i="5" s="1"/>
  <c r="AL76" i="5" s="1"/>
  <c r="AO76" i="5" s="1"/>
  <c r="AR76" i="5" s="1"/>
  <c r="AU76" i="5" s="1"/>
  <c r="AX76" i="5" s="1"/>
  <c r="BA76" i="5" s="1"/>
  <c r="BD76" i="5" s="1"/>
  <c r="BG76" i="5" s="1"/>
  <c r="M76" i="5"/>
  <c r="P76" i="5" s="1"/>
  <c r="S76" i="5" s="1"/>
  <c r="V76" i="5" s="1"/>
  <c r="Y76" i="5" s="1"/>
  <c r="AB76" i="5" s="1"/>
  <c r="AE76" i="5" s="1"/>
  <c r="AH76" i="5" s="1"/>
  <c r="AK76" i="5" s="1"/>
  <c r="AN76" i="5" s="1"/>
  <c r="AQ76" i="5" s="1"/>
  <c r="AT76" i="5" s="1"/>
  <c r="AW76" i="5" s="1"/>
  <c r="AZ76" i="5" s="1"/>
  <c r="BC76" i="5" s="1"/>
  <c r="BF76" i="5" s="1"/>
  <c r="U135" i="5"/>
  <c r="U96" i="5" s="1"/>
  <c r="U17" i="5"/>
  <c r="CR207" i="13"/>
  <c r="EE10" i="1"/>
  <c r="CO375" i="13"/>
  <c r="CR320" i="13"/>
  <c r="BP1486" i="13"/>
  <c r="CD1486" i="13"/>
  <c r="BO1480" i="13"/>
  <c r="BO1469" i="13"/>
  <c r="BO1481" i="13"/>
  <c r="BO1485" i="13"/>
  <c r="BO1465" i="13"/>
  <c r="BM1465" i="13"/>
  <c r="BO1467" i="13"/>
  <c r="BO1483" i="13"/>
  <c r="K69" i="5"/>
  <c r="N69" i="5" s="1"/>
  <c r="Q69" i="5" s="1"/>
  <c r="T69" i="5" s="1"/>
  <c r="W69" i="5" s="1"/>
  <c r="Z69" i="5" s="1"/>
  <c r="AC69" i="5" s="1"/>
  <c r="AF69" i="5" s="1"/>
  <c r="AI69" i="5" s="1"/>
  <c r="AL69" i="5" s="1"/>
  <c r="AO69" i="5" s="1"/>
  <c r="AR69" i="5" s="1"/>
  <c r="AU69" i="5" s="1"/>
  <c r="AX69" i="5" s="1"/>
  <c r="BA69" i="5" s="1"/>
  <c r="BD69" i="5" s="1"/>
  <c r="BG69" i="5" s="1"/>
  <c r="M69" i="5"/>
  <c r="P69" i="5" s="1"/>
  <c r="S69" i="5" s="1"/>
  <c r="V69" i="5" s="1"/>
  <c r="Y69" i="5" s="1"/>
  <c r="AB69" i="5" s="1"/>
  <c r="AE69" i="5" s="1"/>
  <c r="AH69" i="5" s="1"/>
  <c r="AK69" i="5" s="1"/>
  <c r="AN69" i="5" s="1"/>
  <c r="AQ69" i="5" s="1"/>
  <c r="AT69" i="5" s="1"/>
  <c r="AW69" i="5" s="1"/>
  <c r="AZ69" i="5" s="1"/>
  <c r="BC69" i="5" s="1"/>
  <c r="BF69" i="5" s="1"/>
  <c r="BI69" i="5" s="1"/>
  <c r="AP49" i="5"/>
  <c r="AM10" i="5"/>
  <c r="BO1484" i="13"/>
  <c r="BO1472" i="13"/>
  <c r="BO1468" i="13"/>
  <c r="BO1473" i="13"/>
  <c r="BO1482" i="13"/>
  <c r="BO1470" i="13"/>
  <c r="BO1471" i="13"/>
  <c r="AG132" i="5"/>
  <c r="AD93" i="5"/>
  <c r="R8" i="5"/>
  <c r="U47" i="5"/>
  <c r="U8" i="5" s="1"/>
  <c r="BB52" i="5"/>
  <c r="AY13" i="5"/>
  <c r="CB1486" i="13"/>
  <c r="CF1467" i="13"/>
  <c r="CF1483" i="13"/>
  <c r="CF1469" i="13"/>
  <c r="BS1472" i="13"/>
  <c r="CB1476" i="13"/>
  <c r="BQ1480" i="13"/>
  <c r="CO186" i="13"/>
  <c r="CR916" i="13"/>
  <c r="CO739" i="13"/>
  <c r="CP598" i="13"/>
  <c r="BQ1484" i="13"/>
  <c r="BT1477" i="13"/>
  <c r="CF1485" i="13"/>
  <c r="CA1468" i="13"/>
  <c r="BS1487" i="13"/>
  <c r="F1037" i="20"/>
  <c r="CE1491" i="13"/>
  <c r="CD1484" i="13"/>
  <c r="F971" i="20"/>
  <c r="CC1484" i="13"/>
  <c r="BS1476" i="13"/>
  <c r="CF1488" i="13"/>
  <c r="CN1361" i="13"/>
  <c r="BQ1486" i="13"/>
  <c r="CC1486" i="13"/>
  <c r="CF1472" i="13"/>
  <c r="BT1488" i="13"/>
  <c r="CC1514" i="13"/>
  <c r="CO110" i="13"/>
  <c r="CO256" i="13"/>
  <c r="CR443" i="13"/>
  <c r="CQ458" i="13"/>
  <c r="CR463" i="13"/>
  <c r="CN467" i="13"/>
  <c r="CQ503" i="13"/>
  <c r="CO605" i="13"/>
  <c r="CR635" i="13"/>
  <c r="CC1480" i="13"/>
  <c r="CP760" i="13"/>
  <c r="CQ777" i="13"/>
  <c r="CN890" i="13"/>
  <c r="CN932" i="13"/>
  <c r="CR598" i="13"/>
  <c r="CP81" i="13"/>
  <c r="BT1483" i="13"/>
  <c r="F1495" i="13"/>
  <c r="BS1484" i="13"/>
  <c r="CF1474" i="13"/>
  <c r="CN102" i="13"/>
  <c r="CF1491" i="13"/>
  <c r="CN518" i="13"/>
  <c r="BT1470" i="13"/>
  <c r="BP1476" i="13"/>
  <c r="CP428" i="13"/>
  <c r="CP706" i="13"/>
  <c r="CO1252" i="13"/>
  <c r="CO1168" i="13"/>
  <c r="CQ983" i="13"/>
  <c r="CP207" i="13"/>
  <c r="CP793" i="13"/>
  <c r="CN705" i="13"/>
  <c r="CO1442" i="13"/>
  <c r="CN665" i="13"/>
  <c r="CP1442" i="13"/>
  <c r="CO604" i="13"/>
  <c r="CP350" i="13"/>
  <c r="CN936" i="13"/>
  <c r="CP997" i="13"/>
  <c r="CE1480" i="13"/>
  <c r="CR1168" i="13"/>
  <c r="CP913" i="13"/>
  <c r="CO836" i="13"/>
  <c r="CP748" i="13"/>
  <c r="CP443" i="13"/>
  <c r="CP458" i="13"/>
  <c r="CO467" i="13"/>
  <c r="CP467" i="13"/>
  <c r="CQ635" i="13"/>
  <c r="CO635" i="13"/>
  <c r="CQ102" i="13"/>
  <c r="CQ518" i="13"/>
  <c r="CP889" i="13"/>
  <c r="CQ706" i="13"/>
  <c r="CO706" i="13"/>
  <c r="CO793" i="13"/>
  <c r="CN1442" i="13"/>
  <c r="CP705" i="13"/>
  <c r="CA1480" i="13"/>
  <c r="CN748" i="13"/>
  <c r="CP1157" i="13"/>
  <c r="CO1157" i="13"/>
  <c r="CR458" i="13"/>
  <c r="CQ508" i="13"/>
  <c r="CQ568" i="13"/>
  <c r="CN760" i="13"/>
  <c r="BT1472" i="13"/>
  <c r="CN1252" i="13"/>
  <c r="CR793" i="13"/>
  <c r="CQ1442" i="13"/>
  <c r="CP537" i="13"/>
  <c r="CP936" i="13"/>
  <c r="CQ936" i="13"/>
  <c r="CO619" i="13"/>
  <c r="BT1473" i="13"/>
  <c r="CF1470" i="13"/>
  <c r="CP1260" i="13"/>
  <c r="CO748" i="13"/>
  <c r="CR748" i="13"/>
  <c r="CO701" i="13"/>
  <c r="CR701" i="13"/>
  <c r="CP580" i="13"/>
  <c r="CQ580" i="13"/>
  <c r="CR580" i="13"/>
  <c r="CP1252" i="13"/>
  <c r="CQ1252" i="13"/>
  <c r="CN739" i="13"/>
  <c r="CP739" i="13"/>
  <c r="CR475" i="13"/>
  <c r="CP475" i="13"/>
  <c r="CC1488" i="13"/>
  <c r="CE1472" i="13"/>
  <c r="CO1298" i="13"/>
  <c r="CR1298" i="13"/>
  <c r="CN1281" i="13"/>
  <c r="CR1281" i="13"/>
  <c r="CR890" i="13"/>
  <c r="CF1490" i="13"/>
  <c r="CF1480" i="13"/>
  <c r="BT1489" i="13"/>
  <c r="CN1352" i="13"/>
  <c r="CR1105" i="13"/>
  <c r="CN1105" i="13"/>
  <c r="CQ836" i="13"/>
  <c r="CN836" i="13"/>
  <c r="CP836" i="13"/>
  <c r="CN811" i="13"/>
  <c r="CR811" i="13"/>
  <c r="CO811" i="13"/>
  <c r="CP811" i="13"/>
  <c r="CQ811" i="13"/>
  <c r="CO1210" i="13"/>
  <c r="CP1210" i="13"/>
  <c r="CR1210" i="13"/>
  <c r="CQ1210" i="13"/>
  <c r="CP916" i="13"/>
  <c r="CQ916" i="13"/>
  <c r="CN916" i="13"/>
  <c r="CQ853" i="13"/>
  <c r="CO853" i="13"/>
  <c r="CR853" i="13"/>
  <c r="CP853" i="13"/>
  <c r="CN853" i="13"/>
  <c r="CP731" i="13"/>
  <c r="CN731" i="13"/>
  <c r="CO731" i="13"/>
  <c r="CQ731" i="13"/>
  <c r="CR731" i="13"/>
  <c r="CP643" i="13"/>
  <c r="CQ643" i="13"/>
  <c r="CO643" i="13"/>
  <c r="CR643" i="13"/>
  <c r="CN643" i="13"/>
  <c r="BS1488" i="13"/>
  <c r="CE1488" i="13"/>
  <c r="CN727" i="13"/>
  <c r="CP727" i="13"/>
  <c r="CQ727" i="13"/>
  <c r="CR727" i="13"/>
  <c r="CO727" i="13"/>
  <c r="CO588" i="13"/>
  <c r="CQ588" i="13"/>
  <c r="CP588" i="13"/>
  <c r="CN588" i="13"/>
  <c r="CR588" i="13"/>
  <c r="CP479" i="13"/>
  <c r="CR479" i="13"/>
  <c r="CO479" i="13"/>
  <c r="CQ479" i="13"/>
  <c r="CN479" i="13"/>
  <c r="CO454" i="13"/>
  <c r="CQ454" i="13"/>
  <c r="CP454" i="13"/>
  <c r="CO391" i="13"/>
  <c r="CR391" i="13"/>
  <c r="CN391" i="13"/>
  <c r="CP391" i="13"/>
  <c r="CQ391" i="13"/>
  <c r="CF1473" i="13"/>
  <c r="CF1489" i="13"/>
  <c r="CF1465" i="13"/>
  <c r="CN542" i="13"/>
  <c r="CQ542" i="13"/>
  <c r="CR542" i="13"/>
  <c r="CO542" i="13"/>
  <c r="CP542" i="13"/>
  <c r="BR1484" i="13"/>
  <c r="BO1488" i="13"/>
  <c r="CA1488" i="13"/>
  <c r="CE1483" i="13"/>
  <c r="BM1462" i="13"/>
  <c r="BS1492" i="13"/>
  <c r="CN682" i="13"/>
  <c r="CO530" i="13"/>
  <c r="CQ602" i="13"/>
  <c r="CP602" i="13"/>
  <c r="CQ577" i="13"/>
  <c r="CO577" i="13"/>
  <c r="CQ497" i="13"/>
  <c r="CN497" i="13"/>
  <c r="CP480" i="13"/>
  <c r="CO480" i="13"/>
  <c r="BT1563" i="13"/>
  <c r="BT1480" i="13"/>
  <c r="BS1486" i="13"/>
  <c r="BT1467" i="13"/>
  <c r="F729" i="20"/>
  <c r="CR518" i="13"/>
  <c r="CR1352" i="13"/>
  <c r="CR682" i="13"/>
  <c r="CQ682" i="13"/>
  <c r="CQ619" i="13"/>
  <c r="CP619" i="13"/>
  <c r="CP568" i="13"/>
  <c r="CR568" i="13"/>
  <c r="CN530" i="13"/>
  <c r="CQ530" i="13"/>
  <c r="CP530" i="13"/>
  <c r="CN493" i="13"/>
  <c r="CO493" i="13"/>
  <c r="BT1462" i="13"/>
  <c r="BY1362" i="13"/>
  <c r="BY1462" i="13" s="1"/>
  <c r="CN598" i="13"/>
  <c r="CO682" i="13"/>
  <c r="CO568" i="13"/>
  <c r="CR619" i="13"/>
  <c r="CP493" i="13"/>
  <c r="CQ493" i="13"/>
  <c r="CO942" i="13"/>
  <c r="CN942" i="13"/>
  <c r="CQ942" i="13"/>
  <c r="CP942" i="13"/>
  <c r="CR942" i="13"/>
  <c r="CN875" i="13"/>
  <c r="CN781" i="13"/>
  <c r="CR886" i="13"/>
  <c r="CN87" i="13"/>
  <c r="CR200" i="13"/>
  <c r="CS200" i="13" s="1"/>
  <c r="CP174" i="13"/>
  <c r="CQ166" i="13"/>
  <c r="CS166" i="13" s="1"/>
  <c r="CR46" i="13"/>
  <c r="CO87" i="13"/>
  <c r="CO1204" i="13"/>
  <c r="CQ1204" i="13"/>
  <c r="CO46" i="13"/>
  <c r="CO356" i="13"/>
  <c r="CQ737" i="13"/>
  <c r="CQ760" i="13"/>
  <c r="CO815" i="13"/>
  <c r="CQ890" i="13"/>
  <c r="F993" i="20"/>
  <c r="CR1184" i="13"/>
  <c r="CP1184" i="13"/>
  <c r="CR1193" i="13"/>
  <c r="CN1408" i="13"/>
  <c r="CR1118" i="13"/>
  <c r="CQ473" i="13"/>
  <c r="CQ87" i="13"/>
  <c r="CQ773" i="13"/>
  <c r="CN1184" i="13"/>
  <c r="CR1260" i="13"/>
  <c r="CQ1260" i="13"/>
  <c r="CN1260" i="13"/>
  <c r="CP615" i="13"/>
  <c r="CN46" i="13"/>
  <c r="CN356" i="13"/>
  <c r="CR87" i="13"/>
  <c r="CO1408" i="13"/>
  <c r="F1213" i="20"/>
  <c r="CN83" i="13"/>
  <c r="CR590" i="13"/>
  <c r="CO590" i="13"/>
  <c r="CQ1200" i="13"/>
  <c r="CO382" i="13"/>
  <c r="CP781" i="13"/>
  <c r="CN290" i="13"/>
  <c r="CO174" i="13"/>
  <c r="CQ590" i="13"/>
  <c r="CR356" i="13"/>
  <c r="CO88" i="13"/>
  <c r="CP356" i="13"/>
  <c r="CO211" i="13"/>
  <c r="CQ781" i="13"/>
  <c r="CR781" i="13"/>
  <c r="CO823" i="13"/>
  <c r="CP886" i="13"/>
  <c r="CQ1193" i="13"/>
  <c r="F883" i="20"/>
  <c r="F1389" i="20"/>
  <c r="CQ104" i="13"/>
  <c r="CO104" i="13"/>
  <c r="F1279" i="20"/>
  <c r="CO1048" i="13"/>
  <c r="CN968" i="13"/>
  <c r="CR174" i="13"/>
  <c r="CN181" i="13"/>
  <c r="CR34" i="13"/>
  <c r="CO27" i="13"/>
  <c r="CQ364" i="13"/>
  <c r="CN656" i="13"/>
  <c r="CP1394" i="13"/>
  <c r="F1424" i="20"/>
  <c r="CN164" i="13"/>
  <c r="CR1361" i="13"/>
  <c r="CO1156" i="13"/>
  <c r="CO1060" i="13"/>
  <c r="CP195" i="13"/>
  <c r="CO195" i="13"/>
  <c r="CP1200" i="13"/>
  <c r="CQ1060" i="13"/>
  <c r="CQ248" i="13"/>
  <c r="CR507" i="13"/>
  <c r="CR248" i="13"/>
  <c r="CQ1394" i="13"/>
  <c r="CS1346" i="13"/>
  <c r="CP1156" i="13"/>
  <c r="CQ389" i="13"/>
  <c r="CR195" i="13"/>
  <c r="CN174" i="13"/>
  <c r="CP27" i="13"/>
  <c r="CN248" i="13"/>
  <c r="CN298" i="13"/>
  <c r="CP298" i="13"/>
  <c r="CO487" i="13"/>
  <c r="CQ1372" i="13"/>
  <c r="CR1412" i="13"/>
  <c r="CQ346" i="13"/>
  <c r="F1081" i="20"/>
  <c r="F1477" i="20"/>
  <c r="CR1009" i="13"/>
  <c r="CR1035" i="13"/>
  <c r="CR99" i="13"/>
  <c r="CP29" i="13"/>
  <c r="CQ83" i="13"/>
  <c r="CO164" i="13"/>
  <c r="CO38" i="13"/>
  <c r="CQ64" i="13"/>
  <c r="CO273" i="13"/>
  <c r="CQ1081" i="13"/>
  <c r="CQ1403" i="13"/>
  <c r="CO473" i="13"/>
  <c r="CQ164" i="13"/>
  <c r="CN465" i="13"/>
  <c r="CO16" i="13"/>
  <c r="CO168" i="13"/>
  <c r="CQ211" i="13"/>
  <c r="CN228" i="13"/>
  <c r="CQ249" i="13"/>
  <c r="CN815" i="13"/>
  <c r="CR815" i="13"/>
  <c r="CR1201" i="13"/>
  <c r="F1345" i="20"/>
  <c r="F1411" i="20"/>
  <c r="CN203" i="13"/>
  <c r="CR1256" i="13"/>
  <c r="F707" i="20"/>
  <c r="CR186" i="13"/>
  <c r="CO1009" i="13"/>
  <c r="CR1081" i="13"/>
  <c r="CQ1009" i="13"/>
  <c r="CQ1035" i="13"/>
  <c r="CO99" i="13"/>
  <c r="CN99" i="13"/>
  <c r="CQ29" i="13"/>
  <c r="CP83" i="13"/>
  <c r="CN38" i="13"/>
  <c r="CO64" i="13"/>
  <c r="CN168" i="13"/>
  <c r="CQ290" i="13"/>
  <c r="CP1098" i="13"/>
  <c r="CR1403" i="13"/>
  <c r="CP594" i="13"/>
  <c r="CN473" i="13"/>
  <c r="CR465" i="13"/>
  <c r="CR168" i="13"/>
  <c r="CR64" i="13"/>
  <c r="CP38" i="13"/>
  <c r="CP465" i="13"/>
  <c r="CR16" i="13"/>
  <c r="CQ168" i="13"/>
  <c r="CQ228" i="13"/>
  <c r="CR249" i="13"/>
  <c r="CR659" i="13"/>
  <c r="CR676" i="13"/>
  <c r="CS782" i="13"/>
  <c r="CQ815" i="13"/>
  <c r="CQ1345" i="13"/>
  <c r="CP1349" i="13"/>
  <c r="CO1349" i="13"/>
  <c r="CN1256" i="13"/>
  <c r="CQ203" i="13"/>
  <c r="CQ186" i="13"/>
  <c r="F1301" i="20"/>
  <c r="CP1009" i="13"/>
  <c r="CR1098" i="13"/>
  <c r="CP473" i="13"/>
  <c r="CR29" i="13"/>
  <c r="CP19" i="13"/>
  <c r="CR164" i="13"/>
  <c r="CQ16" i="13"/>
  <c r="CP1403" i="13"/>
  <c r="CN64" i="13"/>
  <c r="CR83" i="13"/>
  <c r="CR169" i="13"/>
  <c r="CR228" i="13"/>
  <c r="F685" i="20"/>
  <c r="CO659" i="13"/>
  <c r="F905" i="20"/>
  <c r="CN1035" i="13"/>
  <c r="F1125" i="20"/>
  <c r="F531" i="20"/>
  <c r="F619" i="20"/>
  <c r="CO203" i="13"/>
  <c r="CP186" i="13"/>
  <c r="F333" i="20"/>
  <c r="CS1430" i="13"/>
  <c r="CS1434" i="13"/>
  <c r="F1191" i="20"/>
  <c r="CS1409" i="13"/>
  <c r="CS1342" i="13"/>
  <c r="F597" i="20"/>
  <c r="F839" i="20"/>
  <c r="F311" i="20"/>
  <c r="F773" i="20"/>
  <c r="F575" i="20"/>
  <c r="F1455" i="20"/>
  <c r="F1367" i="20"/>
  <c r="F1059" i="20"/>
  <c r="F509" i="20"/>
  <c r="F861" i="20"/>
  <c r="F377" i="20"/>
  <c r="F1169" i="20"/>
  <c r="CP1139" i="13"/>
  <c r="CR193" i="13"/>
  <c r="CR1141" i="13"/>
  <c r="CS1180" i="13"/>
  <c r="CO1141" i="13"/>
  <c r="CS1096" i="13"/>
  <c r="CO1021" i="13"/>
  <c r="CQ193" i="13"/>
  <c r="CR469" i="13"/>
  <c r="CO360" i="13"/>
  <c r="CN151" i="13"/>
  <c r="CP231" i="13"/>
  <c r="CO248" i="13"/>
  <c r="CP466" i="13"/>
  <c r="CR554" i="13"/>
  <c r="CR761" i="13"/>
  <c r="CS772" i="13"/>
  <c r="CP974" i="13"/>
  <c r="CN1054" i="13"/>
  <c r="CR1163" i="13"/>
  <c r="CQ1412" i="13"/>
  <c r="F795" i="20"/>
  <c r="CQ875" i="13"/>
  <c r="CP12" i="13"/>
  <c r="CR389" i="13"/>
  <c r="CP187" i="13"/>
  <c r="CS302" i="13"/>
  <c r="CP118" i="13"/>
  <c r="CO1152" i="13"/>
  <c r="CR1139" i="13"/>
  <c r="CS1161" i="13"/>
  <c r="CO615" i="13"/>
  <c r="CN389" i="13"/>
  <c r="CO187" i="13"/>
  <c r="CO130" i="13"/>
  <c r="CO231" i="13"/>
  <c r="CP151" i="13"/>
  <c r="CQ231" i="13"/>
  <c r="CR1152" i="13"/>
  <c r="CR1054" i="13"/>
  <c r="CO151" i="13"/>
  <c r="CP80" i="13"/>
  <c r="CQ151" i="13"/>
  <c r="CQ130" i="13"/>
  <c r="CQ118" i="13"/>
  <c r="CN80" i="13"/>
  <c r="CQ38" i="13"/>
  <c r="CR360" i="13"/>
  <c r="CQ112" i="13"/>
  <c r="CR91" i="13"/>
  <c r="CR187" i="13"/>
  <c r="CR170" i="13"/>
  <c r="CR231" i="13"/>
  <c r="CP554" i="13"/>
  <c r="CN554" i="13"/>
  <c r="CR753" i="13"/>
  <c r="CS778" i="13"/>
  <c r="CO974" i="13"/>
  <c r="CP1141" i="13"/>
  <c r="CN1163" i="13"/>
  <c r="CN1412" i="13"/>
  <c r="CP875" i="13"/>
  <c r="CS780" i="13"/>
  <c r="CR12" i="13"/>
  <c r="CN1139" i="13"/>
  <c r="CQ615" i="13"/>
  <c r="CP389" i="13"/>
  <c r="CQ80" i="13"/>
  <c r="CR130" i="13"/>
  <c r="CS1234" i="13"/>
  <c r="CQ1054" i="13"/>
  <c r="CQ974" i="13"/>
  <c r="CN130" i="13"/>
  <c r="CR118" i="13"/>
  <c r="CN615" i="13"/>
  <c r="CQ761" i="13"/>
  <c r="F1235" i="20"/>
  <c r="F1257" i="20"/>
  <c r="CO1412" i="13"/>
  <c r="CS148" i="13"/>
  <c r="CR875" i="13"/>
  <c r="F641" i="20"/>
  <c r="F465" i="20"/>
  <c r="F1323" i="20"/>
  <c r="F927" i="20"/>
  <c r="CS893" i="13"/>
  <c r="F487" i="20"/>
  <c r="CS365" i="13"/>
  <c r="F267" i="20"/>
  <c r="F1103" i="20"/>
  <c r="F1499" i="20"/>
  <c r="F1521" i="20"/>
  <c r="CO968" i="13"/>
  <c r="CO569" i="13"/>
  <c r="CP263" i="13"/>
  <c r="CN170" i="13"/>
  <c r="CN111" i="13"/>
  <c r="CS315" i="13"/>
  <c r="CN27" i="13"/>
  <c r="CP1196" i="13"/>
  <c r="CP1075" i="13"/>
  <c r="CQ1109" i="13"/>
  <c r="CS671" i="13"/>
  <c r="CS633" i="13"/>
  <c r="CR511" i="13"/>
  <c r="CP364" i="13"/>
  <c r="CP112" i="13"/>
  <c r="CQ109" i="13"/>
  <c r="CQ382" i="13"/>
  <c r="CN659" i="13"/>
  <c r="CN676" i="13"/>
  <c r="CR823" i="13"/>
  <c r="CO1201" i="13"/>
  <c r="CP1201" i="13"/>
  <c r="CN1372" i="13"/>
  <c r="CN1109" i="13"/>
  <c r="CO1118" i="13"/>
  <c r="CS1195" i="13"/>
  <c r="CP968" i="13"/>
  <c r="CP569" i="13"/>
  <c r="CN502" i="13"/>
  <c r="CN263" i="13"/>
  <c r="CN34" i="13"/>
  <c r="CS281" i="13"/>
  <c r="CS84" i="13"/>
  <c r="CR109" i="13"/>
  <c r="CS277" i="13"/>
  <c r="CS311" i="13"/>
  <c r="CS1158" i="13"/>
  <c r="CS1263" i="13"/>
  <c r="CS1238" i="13"/>
  <c r="CP1109" i="13"/>
  <c r="CS667" i="13"/>
  <c r="CO109" i="13"/>
  <c r="CQ34" i="13"/>
  <c r="CS608" i="13"/>
  <c r="CN511" i="13"/>
  <c r="CN364" i="13"/>
  <c r="CN112" i="13"/>
  <c r="CP215" i="13"/>
  <c r="CN215" i="13"/>
  <c r="F399" i="20"/>
  <c r="CN382" i="13"/>
  <c r="F663" i="20"/>
  <c r="CQ659" i="13"/>
  <c r="CP676" i="13"/>
  <c r="CO690" i="13"/>
  <c r="CQ823" i="13"/>
  <c r="CN1201" i="13"/>
  <c r="CQ968" i="13"/>
  <c r="CN569" i="13"/>
  <c r="CR502" i="13"/>
  <c r="CO170" i="13"/>
  <c r="CQ111" i="13"/>
  <c r="CN88" i="13"/>
  <c r="CS1120" i="13"/>
  <c r="CS1183" i="13"/>
  <c r="CS1246" i="13"/>
  <c r="CS1176" i="13"/>
  <c r="CS966" i="13"/>
  <c r="CQ502" i="13"/>
  <c r="CP88" i="13"/>
  <c r="CP34" i="13"/>
  <c r="CQ27" i="13"/>
  <c r="CO511" i="13"/>
  <c r="CR364" i="13"/>
  <c r="CR112" i="13"/>
  <c r="CR215" i="13"/>
  <c r="CP382" i="13"/>
  <c r="CS421" i="13"/>
  <c r="CQ676" i="13"/>
  <c r="CQ690" i="13"/>
  <c r="CN690" i="13"/>
  <c r="CR690" i="13"/>
  <c r="CP823" i="13"/>
  <c r="CS522" i="13"/>
  <c r="F1015" i="20"/>
  <c r="F201" i="20"/>
  <c r="F135" i="20"/>
  <c r="F179" i="20"/>
  <c r="CQ1063" i="13"/>
  <c r="CN1063" i="13"/>
  <c r="CP1063" i="13"/>
  <c r="CN1378" i="13"/>
  <c r="CP1378" i="13"/>
  <c r="CO1378" i="13"/>
  <c r="CQ1378" i="13"/>
  <c r="CR1378" i="13"/>
  <c r="CO298" i="13"/>
  <c r="CR487" i="13"/>
  <c r="CP1193" i="13"/>
  <c r="F113" i="20"/>
  <c r="BT1490" i="13"/>
  <c r="CN12" i="13"/>
  <c r="CQ1361" i="13"/>
  <c r="F245" i="20"/>
  <c r="F223" i="20"/>
  <c r="CN19" i="13"/>
  <c r="CR19" i="13"/>
  <c r="CO290" i="13"/>
  <c r="CP290" i="13"/>
  <c r="CP273" i="13"/>
  <c r="CQ273" i="13"/>
  <c r="CN487" i="13"/>
  <c r="CQ753" i="13"/>
  <c r="CP753" i="13"/>
  <c r="CN1193" i="13"/>
  <c r="CP1361" i="13"/>
  <c r="CO1344" i="13"/>
  <c r="CR1344" i="13"/>
  <c r="F157" i="20"/>
  <c r="CQ298" i="13"/>
  <c r="CQ487" i="13"/>
  <c r="CE1484" i="13"/>
  <c r="CS134" i="13"/>
  <c r="CS125" i="13"/>
  <c r="CS606" i="13"/>
  <c r="CP1372" i="13"/>
  <c r="CR1372" i="13"/>
  <c r="CQ1147" i="13"/>
  <c r="CN1147" i="13"/>
  <c r="CP1147" i="13"/>
  <c r="CO1147" i="13"/>
  <c r="CN396" i="13"/>
  <c r="CP396" i="13"/>
  <c r="CR396" i="13"/>
  <c r="CO396" i="13"/>
  <c r="CQ396" i="13"/>
  <c r="U84" i="5"/>
  <c r="X123" i="5"/>
  <c r="AG126" i="5"/>
  <c r="AD87" i="5"/>
  <c r="AS137" i="5"/>
  <c r="AP98" i="5"/>
  <c r="R85" i="5"/>
  <c r="U124" i="5"/>
  <c r="R83" i="5"/>
  <c r="U122" i="5"/>
  <c r="AD95" i="5"/>
  <c r="AG134" i="5"/>
  <c r="AS19" i="5"/>
  <c r="AV58" i="5"/>
  <c r="U132" i="5"/>
  <c r="U93" i="5" s="1"/>
  <c r="X53" i="5"/>
  <c r="U14" i="5"/>
  <c r="BK49" i="5"/>
  <c r="BI49" i="5"/>
  <c r="AI57" i="5"/>
  <c r="O74" i="5"/>
  <c r="L35" i="5"/>
  <c r="L39" i="5" s="1"/>
  <c r="AS143" i="5"/>
  <c r="AS104" i="5" s="1"/>
  <c r="AS25" i="5"/>
  <c r="AV64" i="5"/>
  <c r="AD125" i="5"/>
  <c r="AA86" i="5"/>
  <c r="EQ8" i="1"/>
  <c r="F47" i="20"/>
  <c r="AP38" i="5"/>
  <c r="AP156" i="5"/>
  <c r="AS77" i="5"/>
  <c r="O75" i="5"/>
  <c r="L36" i="5"/>
  <c r="R55" i="5"/>
  <c r="O16" i="5"/>
  <c r="AV56" i="5"/>
  <c r="AS17" i="5"/>
  <c r="AJ133" i="5"/>
  <c r="AG94" i="5"/>
  <c r="AJ91" i="5"/>
  <c r="AM130" i="5"/>
  <c r="BE34" i="5"/>
  <c r="BH73" i="5"/>
  <c r="EK16" i="1"/>
  <c r="EQ11" i="1"/>
  <c r="I39" i="5"/>
  <c r="AR49" i="5"/>
  <c r="EG16" i="1"/>
  <c r="BT1492" i="13"/>
  <c r="F91" i="20"/>
  <c r="CR1021" i="13"/>
  <c r="CP1021" i="13"/>
  <c r="CN1021" i="13"/>
  <c r="CN472" i="13"/>
  <c r="CQ472" i="13"/>
  <c r="CP472" i="13"/>
  <c r="CR472" i="13"/>
  <c r="CO472" i="13"/>
  <c r="K70" i="5"/>
  <c r="N70" i="5" s="1"/>
  <c r="Q70" i="5" s="1"/>
  <c r="M70" i="5"/>
  <c r="P70" i="5" s="1"/>
  <c r="AV142" i="5"/>
  <c r="AV103" i="5" s="1"/>
  <c r="AV24" i="5"/>
  <c r="AY63" i="5"/>
  <c r="AG128" i="5"/>
  <c r="AD89" i="5"/>
  <c r="BB53" i="5"/>
  <c r="AY14" i="5"/>
  <c r="AP11" i="5"/>
  <c r="AS50" i="5"/>
  <c r="AJ88" i="5"/>
  <c r="AM127" i="5"/>
  <c r="AP129" i="5"/>
  <c r="AM90" i="5"/>
  <c r="AS97" i="5"/>
  <c r="AV136" i="5"/>
  <c r="O117" i="5"/>
  <c r="O118" i="5" s="1"/>
  <c r="R156" i="5"/>
  <c r="O30" i="5"/>
  <c r="R69" i="5"/>
  <c r="EI16" i="1"/>
  <c r="EQ13" i="1"/>
  <c r="EQ12" i="1"/>
  <c r="M74" i="5"/>
  <c r="P74" i="5" s="1"/>
  <c r="S74" i="5" s="1"/>
  <c r="V74" i="5" s="1"/>
  <c r="Y74" i="5" s="1"/>
  <c r="AB74" i="5" s="1"/>
  <c r="AE74" i="5" s="1"/>
  <c r="AH74" i="5" s="1"/>
  <c r="AK74" i="5" s="1"/>
  <c r="AN74" i="5" s="1"/>
  <c r="AQ74" i="5" s="1"/>
  <c r="AT74" i="5" s="1"/>
  <c r="AW74" i="5" s="1"/>
  <c r="AZ74" i="5" s="1"/>
  <c r="BC74" i="5" s="1"/>
  <c r="BF74" i="5" s="1"/>
  <c r="K74" i="5"/>
  <c r="N74" i="5" s="1"/>
  <c r="Q74" i="5" s="1"/>
  <c r="T74" i="5" s="1"/>
  <c r="W74" i="5" s="1"/>
  <c r="Z74" i="5" s="1"/>
  <c r="AC74" i="5" s="1"/>
  <c r="AF74" i="5" s="1"/>
  <c r="AI74" i="5" s="1"/>
  <c r="AL74" i="5" s="1"/>
  <c r="AO74" i="5" s="1"/>
  <c r="AR74" i="5" s="1"/>
  <c r="AU74" i="5" s="1"/>
  <c r="AX74" i="5" s="1"/>
  <c r="BA74" i="5" s="1"/>
  <c r="BD74" i="5" s="1"/>
  <c r="BG74" i="5" s="1"/>
  <c r="AJ23" i="5"/>
  <c r="AM62" i="5"/>
  <c r="EE8" i="1"/>
  <c r="L78" i="5"/>
  <c r="AA76" i="5"/>
  <c r="X37" i="5"/>
  <c r="CO656" i="13"/>
  <c r="CS675" i="13"/>
  <c r="CO753" i="13"/>
  <c r="CR266" i="13"/>
  <c r="CO266" i="13"/>
  <c r="CQ266" i="13"/>
  <c r="CP266" i="13"/>
  <c r="CN266" i="13"/>
  <c r="J78" i="5"/>
  <c r="K72" i="5"/>
  <c r="N72" i="5" s="1"/>
  <c r="Q72" i="5" s="1"/>
  <c r="T72" i="5" s="1"/>
  <c r="W72" i="5" s="1"/>
  <c r="Z72" i="5" s="1"/>
  <c r="AC72" i="5" s="1"/>
  <c r="AF72" i="5" s="1"/>
  <c r="AI72" i="5" s="1"/>
  <c r="AL72" i="5" s="1"/>
  <c r="AO72" i="5" s="1"/>
  <c r="AR72" i="5" s="1"/>
  <c r="AU72" i="5" s="1"/>
  <c r="AX72" i="5" s="1"/>
  <c r="BA72" i="5" s="1"/>
  <c r="BD72" i="5" s="1"/>
  <c r="BG72" i="5" s="1"/>
  <c r="M72" i="5"/>
  <c r="P72" i="5" s="1"/>
  <c r="S72" i="5" s="1"/>
  <c r="V72" i="5" s="1"/>
  <c r="Y72" i="5" s="1"/>
  <c r="AB72" i="5" s="1"/>
  <c r="AE72" i="5" s="1"/>
  <c r="AH72" i="5" s="1"/>
  <c r="AK72" i="5" s="1"/>
  <c r="AN72" i="5" s="1"/>
  <c r="AQ72" i="5" s="1"/>
  <c r="AT72" i="5" s="1"/>
  <c r="AW72" i="5" s="1"/>
  <c r="AZ72" i="5" s="1"/>
  <c r="BC72" i="5" s="1"/>
  <c r="BF72" i="5" s="1"/>
  <c r="M44" i="5"/>
  <c r="K44" i="5"/>
  <c r="AA136" i="5"/>
  <c r="AA97" i="5" s="1"/>
  <c r="AA18" i="5"/>
  <c r="AD57" i="5"/>
  <c r="R72" i="5"/>
  <c r="O33" i="5"/>
  <c r="AY18" i="5"/>
  <c r="BB57" i="5"/>
  <c r="AM131" i="5"/>
  <c r="AJ92" i="5"/>
  <c r="U77" i="5"/>
  <c r="R38" i="5"/>
  <c r="DU16" i="1"/>
  <c r="DX16" i="1"/>
  <c r="EE11" i="1"/>
  <c r="BI50" i="5"/>
  <c r="BK50" i="5"/>
  <c r="BK69" i="5"/>
  <c r="BB51" i="5"/>
  <c r="AY12" i="5"/>
  <c r="U31" i="5"/>
  <c r="X70" i="5"/>
  <c r="AA71" i="5"/>
  <c r="X32" i="5"/>
  <c r="AV55" i="5"/>
  <c r="AS16" i="5"/>
  <c r="K43" i="5"/>
  <c r="N43" i="5" s="1"/>
  <c r="M43" i="5"/>
  <c r="CS361" i="13"/>
  <c r="CS1449" i="13"/>
  <c r="CP773" i="13"/>
  <c r="CO773" i="13"/>
  <c r="CS1307" i="13"/>
  <c r="CS612" i="13"/>
  <c r="CS1153" i="13"/>
  <c r="BT1468" i="13"/>
  <c r="BT1474" i="13"/>
  <c r="CN834" i="13"/>
  <c r="CR834" i="13"/>
  <c r="CP834" i="13"/>
  <c r="CO834" i="13"/>
  <c r="CQ834" i="13"/>
  <c r="CE1490" i="13"/>
  <c r="BT1478" i="13"/>
  <c r="CF1475" i="13"/>
  <c r="CE1466" i="13"/>
  <c r="CF1482" i="13"/>
  <c r="CE1479" i="13"/>
  <c r="BT1484" i="13"/>
  <c r="CE1471" i="13"/>
  <c r="CE1475" i="13"/>
  <c r="CE1486" i="13"/>
  <c r="BT1482" i="13"/>
  <c r="CF1486" i="13"/>
  <c r="BT1475" i="13"/>
  <c r="BS1471" i="13"/>
  <c r="CC1492" i="13"/>
  <c r="BT1491" i="13"/>
  <c r="CF1478" i="13"/>
  <c r="BS1466" i="13"/>
  <c r="CS757" i="13"/>
  <c r="F289" i="20"/>
  <c r="CQ656" i="13"/>
  <c r="CN299" i="13"/>
  <c r="CQ1349" i="13"/>
  <c r="CR1349" i="13"/>
  <c r="CS1450" i="13"/>
  <c r="CO299" i="13"/>
  <c r="E1433" i="20"/>
  <c r="CS1381" i="13"/>
  <c r="CO508" i="13"/>
  <c r="CR508" i="13"/>
  <c r="CN508" i="13"/>
  <c r="F443" i="20"/>
  <c r="CS689" i="13"/>
  <c r="CK1365" i="13"/>
  <c r="CK1462" i="13" s="1"/>
  <c r="CS1350" i="13"/>
  <c r="CS1046" i="13"/>
  <c r="CS138" i="13"/>
  <c r="CS373" i="13"/>
  <c r="CS1047" i="13"/>
  <c r="CS591" i="13"/>
  <c r="CN550" i="13"/>
  <c r="CS776" i="13"/>
  <c r="F817" i="20"/>
  <c r="CS885" i="13"/>
  <c r="CE1492" i="13"/>
  <c r="CR809" i="13"/>
  <c r="CQ809" i="13"/>
  <c r="CP809" i="13"/>
  <c r="CO809" i="13"/>
  <c r="CN809" i="13"/>
  <c r="CR1336" i="13"/>
  <c r="CP1336" i="13"/>
  <c r="CQ1336" i="13"/>
  <c r="CO1336" i="13"/>
  <c r="CN1336" i="13"/>
  <c r="CO874" i="13"/>
  <c r="CR874" i="13"/>
  <c r="CP874" i="13"/>
  <c r="CN874" i="13"/>
  <c r="CQ874" i="13"/>
  <c r="CQ420" i="13"/>
  <c r="CN420" i="13"/>
  <c r="CR420" i="13"/>
  <c r="CO420" i="13"/>
  <c r="CQ299" i="13"/>
  <c r="F355" i="20"/>
  <c r="CS358" i="13"/>
  <c r="CS1341" i="13"/>
  <c r="BT1479" i="13"/>
  <c r="CQ507" i="13"/>
  <c r="CO507" i="13"/>
  <c r="CP745" i="13"/>
  <c r="CQ745" i="13"/>
  <c r="CO745" i="13"/>
  <c r="CN745" i="13"/>
  <c r="CR745" i="13"/>
  <c r="CS1413" i="13"/>
  <c r="CN367" i="13"/>
  <c r="CQ367" i="13"/>
  <c r="CO367" i="13"/>
  <c r="CR367" i="13"/>
  <c r="CO466" i="13"/>
  <c r="CN466" i="13"/>
  <c r="CR466" i="13"/>
  <c r="CS1133" i="13"/>
  <c r="CS1089" i="13"/>
  <c r="CQ550" i="13"/>
  <c r="CS921" i="13"/>
  <c r="CS1306" i="13"/>
  <c r="CS1445" i="13"/>
  <c r="F1147" i="20"/>
  <c r="CF1484" i="13"/>
  <c r="CO886" i="13"/>
  <c r="CN886" i="13"/>
  <c r="CP685" i="13"/>
  <c r="CN685" i="13"/>
  <c r="CR685" i="13"/>
  <c r="CQ685" i="13"/>
  <c r="CO685" i="13"/>
  <c r="CN346" i="13"/>
  <c r="CO346" i="13"/>
  <c r="CP346" i="13"/>
  <c r="CS1093" i="13"/>
  <c r="CS1224" i="13"/>
  <c r="CS1178" i="13"/>
  <c r="CS586" i="13"/>
  <c r="CS1225" i="13"/>
  <c r="CS1079" i="13"/>
  <c r="CS991" i="13"/>
  <c r="CS673" i="13"/>
  <c r="CS700" i="13"/>
  <c r="CS948" i="13"/>
  <c r="CS1432" i="13"/>
  <c r="CQ483" i="13"/>
  <c r="CN483" i="13"/>
  <c r="CR483" i="13"/>
  <c r="CO483" i="13"/>
  <c r="CP483" i="13"/>
  <c r="CN353" i="13"/>
  <c r="CR353" i="13"/>
  <c r="CO353" i="13"/>
  <c r="CP353" i="13"/>
  <c r="CQ353" i="13"/>
  <c r="CO641" i="13"/>
  <c r="CR641" i="13"/>
  <c r="CO241" i="13"/>
  <c r="CP241" i="13"/>
  <c r="CR241" i="13"/>
  <c r="CN241" i="13"/>
  <c r="CQ241" i="13"/>
  <c r="CS697" i="13"/>
  <c r="CS865" i="13"/>
  <c r="BT1476" i="13"/>
  <c r="CQ584" i="13"/>
  <c r="CO584" i="13"/>
  <c r="CN584" i="13"/>
  <c r="CR584" i="13"/>
  <c r="CP584" i="13"/>
  <c r="CN169" i="13"/>
  <c r="CP169" i="13"/>
  <c r="CQ169" i="13"/>
  <c r="CS801" i="13"/>
  <c r="CS816" i="13"/>
  <c r="CS842" i="13"/>
  <c r="CS881" i="13"/>
  <c r="CS930" i="13"/>
  <c r="CS614" i="13"/>
  <c r="CQ439" i="13"/>
  <c r="CO439" i="13"/>
  <c r="CN439" i="13"/>
  <c r="CR439" i="13"/>
  <c r="CP439" i="13"/>
  <c r="CP182" i="13"/>
  <c r="CQ182" i="13"/>
  <c r="CN182" i="13"/>
  <c r="CR182" i="13"/>
  <c r="CO182" i="13"/>
  <c r="CS165" i="13"/>
  <c r="CF1468" i="13"/>
  <c r="CO1081" i="13"/>
  <c r="CP1081" i="13"/>
  <c r="CR299" i="13"/>
  <c r="BT1487" i="13"/>
  <c r="CN211" i="13"/>
  <c r="CP211" i="13"/>
  <c r="CR269" i="13"/>
  <c r="CO269" i="13"/>
  <c r="CP269" i="13"/>
  <c r="CQ269" i="13"/>
  <c r="CS1112" i="13"/>
  <c r="CS190" i="13"/>
  <c r="CS551" i="13"/>
  <c r="CS672" i="13"/>
  <c r="CS907" i="13"/>
  <c r="CS1302" i="13"/>
  <c r="CS1321" i="13"/>
  <c r="CS1425" i="13"/>
  <c r="CS1429" i="13"/>
  <c r="CS1457" i="13"/>
  <c r="CO1345" i="13"/>
  <c r="CP1345" i="13"/>
  <c r="CE1468" i="13"/>
  <c r="CN664" i="13"/>
  <c r="CR664" i="13"/>
  <c r="CO664" i="13"/>
  <c r="CP664" i="13"/>
  <c r="CQ664" i="13"/>
  <c r="CF1466" i="13"/>
  <c r="CS1031" i="13"/>
  <c r="CS159" i="13"/>
  <c r="CR1368" i="13"/>
  <c r="CN1368" i="13"/>
  <c r="CN785" i="13"/>
  <c r="CP785" i="13"/>
  <c r="CP1113" i="13"/>
  <c r="CQ1113" i="13"/>
  <c r="CR1113" i="13"/>
  <c r="CO1113" i="13"/>
  <c r="CN1113" i="13"/>
  <c r="CO400" i="13"/>
  <c r="CR400" i="13"/>
  <c r="CF1487" i="13"/>
  <c r="BT1466" i="13"/>
  <c r="BT1471" i="13"/>
  <c r="CS126" i="13"/>
  <c r="CS1104" i="13"/>
  <c r="CS637" i="13"/>
  <c r="CS528" i="13"/>
  <c r="CS1107" i="13"/>
  <c r="CS1061" i="13"/>
  <c r="CS670" i="13"/>
  <c r="CS561" i="13"/>
  <c r="CS414" i="13"/>
  <c r="CS376" i="13"/>
  <c r="CP21" i="13"/>
  <c r="CS59" i="13"/>
  <c r="CS167" i="13"/>
  <c r="CS1154" i="13"/>
  <c r="CS1083" i="13"/>
  <c r="CS589" i="13"/>
  <c r="CS841" i="13"/>
  <c r="CS898" i="13"/>
  <c r="CO1368" i="13"/>
  <c r="CS1370" i="13"/>
  <c r="CQ1264" i="13"/>
  <c r="CO1264" i="13"/>
  <c r="CP1094" i="13"/>
  <c r="CR1094" i="13"/>
  <c r="CN1094" i="13"/>
  <c r="CO1094" i="13"/>
  <c r="BT1465" i="13"/>
  <c r="CS1066" i="13"/>
  <c r="CS394" i="13"/>
  <c r="CS1043" i="13"/>
  <c r="CS1128" i="13"/>
  <c r="CN21" i="13"/>
  <c r="CS171" i="13"/>
  <c r="CS176" i="13"/>
  <c r="CS1016" i="13"/>
  <c r="CS272" i="13"/>
  <c r="CS398" i="13"/>
  <c r="CS332" i="13"/>
  <c r="CN400" i="13"/>
  <c r="CS880" i="13"/>
  <c r="CR1075" i="13"/>
  <c r="CR1264" i="13"/>
  <c r="CQ1368" i="13"/>
  <c r="CP761" i="13"/>
  <c r="CO761" i="13"/>
  <c r="CQ1048" i="13"/>
  <c r="CP1048" i="13"/>
  <c r="CR1048" i="13"/>
  <c r="CO181" i="13"/>
  <c r="CR181" i="13"/>
  <c r="CF1492" i="13"/>
  <c r="BT1486" i="13"/>
  <c r="CO21" i="13"/>
  <c r="CS101" i="13"/>
  <c r="CS1028" i="13"/>
  <c r="CS965" i="13"/>
  <c r="CS142" i="13"/>
  <c r="CS76" i="13"/>
  <c r="CS185" i="13"/>
  <c r="CS260" i="13"/>
  <c r="F421" i="20"/>
  <c r="CS404" i="13"/>
  <c r="CS417" i="13"/>
  <c r="CS484" i="13"/>
  <c r="CQ511" i="13"/>
  <c r="CQ785" i="13"/>
  <c r="CO785" i="13"/>
  <c r="CS843" i="13"/>
  <c r="CS901" i="13"/>
  <c r="CS931" i="13"/>
  <c r="CS1367" i="13"/>
  <c r="CQ1090" i="13"/>
  <c r="CN1090" i="13"/>
  <c r="CR1090" i="13"/>
  <c r="CP1090" i="13"/>
  <c r="CO1090" i="13"/>
  <c r="CQ546" i="13"/>
  <c r="CR546" i="13"/>
  <c r="CO546" i="13"/>
  <c r="CP546" i="13"/>
  <c r="CN546" i="13"/>
  <c r="CF1479" i="13"/>
  <c r="CS1119" i="13"/>
  <c r="CS26" i="13"/>
  <c r="CS232" i="13"/>
  <c r="CQ400" i="13"/>
  <c r="CS822" i="13"/>
  <c r="CS821" i="13"/>
  <c r="CS848" i="13"/>
  <c r="CN1264" i="13"/>
  <c r="CR1345" i="13"/>
  <c r="CP1368" i="13"/>
  <c r="CO550" i="13"/>
  <c r="CR550" i="13"/>
  <c r="CN357" i="13"/>
  <c r="CP357" i="13"/>
  <c r="CO357" i="13"/>
  <c r="CQ357" i="13"/>
  <c r="CR357" i="13"/>
  <c r="CD1492" i="13"/>
  <c r="BR1492" i="13"/>
  <c r="CS1132" i="13"/>
  <c r="CS143" i="13"/>
  <c r="CS446" i="13"/>
  <c r="CS596" i="13"/>
  <c r="CR656" i="13"/>
  <c r="CS692" i="13"/>
  <c r="CS709" i="13"/>
  <c r="CS717" i="13"/>
  <c r="CN1075" i="13"/>
  <c r="CS1283" i="13"/>
  <c r="CS1301" i="13"/>
  <c r="CS1348" i="13"/>
  <c r="CS1447" i="13"/>
  <c r="CQ504" i="13"/>
  <c r="CP504" i="13"/>
  <c r="CO504" i="13"/>
  <c r="CR504" i="13"/>
  <c r="CQ1052" i="13"/>
  <c r="CR1052" i="13"/>
  <c r="CP1052" i="13"/>
  <c r="CO1052" i="13"/>
  <c r="CN1052" i="13"/>
  <c r="BQ1492" i="13"/>
  <c r="CS631" i="13"/>
  <c r="CR785" i="13"/>
  <c r="CS887" i="13"/>
  <c r="F949" i="20"/>
  <c r="CS1226" i="13"/>
  <c r="CS1266" i="13"/>
  <c r="CS1320" i="13"/>
  <c r="CS1385" i="13"/>
  <c r="CA1492" i="13"/>
  <c r="BM1492" i="13"/>
  <c r="BP1492" i="13"/>
  <c r="CF1471" i="13"/>
  <c r="CF1476" i="13"/>
  <c r="CB1492" i="13"/>
  <c r="CD1514" i="13"/>
  <c r="F25" i="20"/>
  <c r="F751" i="20"/>
  <c r="CS1454" i="13"/>
  <c r="CS1452" i="13"/>
  <c r="CS1455" i="13"/>
  <c r="CS1451" i="13"/>
  <c r="CS1456" i="13"/>
  <c r="CS1448" i="13"/>
  <c r="CS1446" i="13"/>
  <c r="CR1431" i="13"/>
  <c r="CO1431" i="13"/>
  <c r="CP1431" i="13"/>
  <c r="CQ1431" i="13"/>
  <c r="CN1431" i="13"/>
  <c r="CR1427" i="13"/>
  <c r="CP1427" i="13"/>
  <c r="CO1427" i="13"/>
  <c r="CQ1427" i="13"/>
  <c r="CN1427" i="13"/>
  <c r="CS1428" i="13"/>
  <c r="CS1407" i="13"/>
  <c r="CS1415" i="13"/>
  <c r="CS1405" i="13"/>
  <c r="CS1410" i="13"/>
  <c r="CS1406" i="13"/>
  <c r="CS1414" i="13"/>
  <c r="CS1392" i="13"/>
  <c r="CS1384" i="13"/>
  <c r="CS1393" i="13"/>
  <c r="CS1387" i="13"/>
  <c r="CS1382" i="13"/>
  <c r="CS1389" i="13"/>
  <c r="CS1383" i="13"/>
  <c r="CS1366" i="13"/>
  <c r="CS1371" i="13"/>
  <c r="CS1373" i="13"/>
  <c r="CS1340" i="13"/>
  <c r="CS1351" i="13"/>
  <c r="CS1343" i="13"/>
  <c r="CS1347" i="13"/>
  <c r="CR1330" i="13"/>
  <c r="CP1330" i="13"/>
  <c r="CO1330" i="13"/>
  <c r="CN1330" i="13"/>
  <c r="CQ1330" i="13"/>
  <c r="CP1326" i="13"/>
  <c r="CQ1326" i="13"/>
  <c r="CN1326" i="13"/>
  <c r="CR1326" i="13"/>
  <c r="CO1326" i="13"/>
  <c r="CR1322" i="13"/>
  <c r="CO1322" i="13"/>
  <c r="CP1322" i="13"/>
  <c r="CQ1322" i="13"/>
  <c r="CN1322" i="13"/>
  <c r="CS1323" i="13"/>
  <c r="CS1328" i="13"/>
  <c r="CS1324" i="13"/>
  <c r="CS1300" i="13"/>
  <c r="CS1309" i="13"/>
  <c r="CS1303" i="13"/>
  <c r="CS1286" i="13"/>
  <c r="CS1285" i="13"/>
  <c r="CS1284" i="13"/>
  <c r="CS1259" i="13"/>
  <c r="CS1262" i="13"/>
  <c r="CS1261" i="13"/>
  <c r="CS1258" i="13"/>
  <c r="CP1247" i="13"/>
  <c r="CQ1247" i="13"/>
  <c r="CN1247" i="13"/>
  <c r="CR1247" i="13"/>
  <c r="CO1247" i="13"/>
  <c r="CO1243" i="13"/>
  <c r="CP1243" i="13"/>
  <c r="CN1243" i="13"/>
  <c r="CQ1243" i="13"/>
  <c r="CR1243" i="13"/>
  <c r="CS1237" i="13"/>
  <c r="CR1239" i="13"/>
  <c r="CQ1239" i="13"/>
  <c r="CO1239" i="13"/>
  <c r="CP1239" i="13"/>
  <c r="CN1239" i="13"/>
  <c r="CO1235" i="13"/>
  <c r="CP1235" i="13"/>
  <c r="CN1235" i="13"/>
  <c r="CR1235" i="13"/>
  <c r="CQ1235" i="13"/>
  <c r="CS1245" i="13"/>
  <c r="CS1214" i="13"/>
  <c r="CS1217" i="13"/>
  <c r="CS1216" i="13"/>
  <c r="CS1215" i="13"/>
  <c r="CS1205" i="13"/>
  <c r="CP1204" i="13"/>
  <c r="CN1204" i="13"/>
  <c r="CR1200" i="13"/>
  <c r="CO1200" i="13"/>
  <c r="CS1202" i="13"/>
  <c r="CS1203" i="13"/>
  <c r="CQ1196" i="13"/>
  <c r="CO1196" i="13"/>
  <c r="CN1196" i="13"/>
  <c r="CS1179" i="13"/>
  <c r="CQ1177" i="13"/>
  <c r="CP1177" i="13"/>
  <c r="CR1177" i="13"/>
  <c r="CS1151" i="13"/>
  <c r="CR1156" i="13"/>
  <c r="CN1156" i="13"/>
  <c r="CP1152" i="13"/>
  <c r="CN1152" i="13"/>
  <c r="CS1159" i="13"/>
  <c r="CS1155" i="13"/>
  <c r="CS1136" i="13"/>
  <c r="CS1117" i="13"/>
  <c r="CS1100" i="13"/>
  <c r="CQ1098" i="13"/>
  <c r="CN1098" i="13"/>
  <c r="CS1099" i="13"/>
  <c r="CS1078" i="13"/>
  <c r="BR1509" i="13"/>
  <c r="CS1056" i="13"/>
  <c r="CN1012" i="13"/>
  <c r="CR1012" i="13"/>
  <c r="CP1012" i="13"/>
  <c r="CN1008" i="13"/>
  <c r="CO1008" i="13"/>
  <c r="CP1008" i="13"/>
  <c r="CQ1008" i="13"/>
  <c r="CR1008" i="13"/>
  <c r="CS1004" i="13"/>
  <c r="CS999" i="13"/>
  <c r="CS995" i="13"/>
  <c r="CS947" i="13"/>
  <c r="CS952" i="13"/>
  <c r="CC1512" i="13"/>
  <c r="CO946" i="13"/>
  <c r="CP946" i="13"/>
  <c r="CN946" i="13"/>
  <c r="CQ946" i="13"/>
  <c r="CR946" i="13"/>
  <c r="CS949" i="13"/>
  <c r="CS950" i="13"/>
  <c r="CS951" i="13"/>
  <c r="CS945" i="13"/>
  <c r="CS927" i="13"/>
  <c r="CS922" i="13"/>
  <c r="CS919" i="13"/>
  <c r="CS924" i="13"/>
  <c r="CS928" i="13"/>
  <c r="CS929" i="13"/>
  <c r="CS920" i="13"/>
  <c r="CS908" i="13"/>
  <c r="CS903" i="13"/>
  <c r="CS906" i="13"/>
  <c r="CS911" i="13"/>
  <c r="CS904" i="13"/>
  <c r="CS905" i="13"/>
  <c r="CS884" i="13"/>
  <c r="CS879" i="13"/>
  <c r="CS888" i="13"/>
  <c r="CS882" i="13"/>
  <c r="CS868" i="13"/>
  <c r="CS867" i="13"/>
  <c r="CP866" i="13"/>
  <c r="CR866" i="13"/>
  <c r="CQ866" i="13"/>
  <c r="CN866" i="13"/>
  <c r="CO866" i="13"/>
  <c r="CO862" i="13"/>
  <c r="CP862" i="13"/>
  <c r="CN862" i="13"/>
  <c r="CQ862" i="13"/>
  <c r="CR862" i="13"/>
  <c r="CS858" i="13"/>
  <c r="CS857" i="13"/>
  <c r="CS860" i="13"/>
  <c r="CS863" i="13"/>
  <c r="CS859" i="13"/>
  <c r="CS861" i="13"/>
  <c r="CB1511" i="13"/>
  <c r="CS840" i="13"/>
  <c r="CS846" i="13"/>
  <c r="CS845" i="13"/>
  <c r="CS844" i="13"/>
  <c r="CS847" i="13"/>
  <c r="CS824" i="13"/>
  <c r="CD1513" i="13"/>
  <c r="CS826" i="13"/>
  <c r="CS818" i="13"/>
  <c r="CS825" i="13"/>
  <c r="CS800" i="13"/>
  <c r="CS804" i="13"/>
  <c r="CS803" i="13"/>
  <c r="CS802" i="13"/>
  <c r="CS798" i="13"/>
  <c r="CS795" i="13"/>
  <c r="CN805" i="13"/>
  <c r="CR805" i="13"/>
  <c r="CP805" i="13"/>
  <c r="CO805" i="13"/>
  <c r="CQ805" i="13"/>
  <c r="CS799" i="13"/>
  <c r="CR797" i="13"/>
  <c r="CP797" i="13"/>
  <c r="CO797" i="13"/>
  <c r="CQ797" i="13"/>
  <c r="CN797" i="13"/>
  <c r="CS806" i="13"/>
  <c r="CS794" i="13"/>
  <c r="CS783" i="13"/>
  <c r="CS751" i="13"/>
  <c r="CS756" i="13"/>
  <c r="CS763" i="13"/>
  <c r="AR1516" i="13"/>
  <c r="CS759" i="13"/>
  <c r="CS736" i="13"/>
  <c r="CR742" i="13"/>
  <c r="CP742" i="13"/>
  <c r="CO742" i="13"/>
  <c r="CN742" i="13"/>
  <c r="CQ742" i="13"/>
  <c r="CN738" i="13"/>
  <c r="CQ738" i="13"/>
  <c r="CR738" i="13"/>
  <c r="CP738" i="13"/>
  <c r="CO738" i="13"/>
  <c r="CS740" i="13"/>
  <c r="BR1507" i="13"/>
  <c r="CS719" i="13"/>
  <c r="CS718" i="13"/>
  <c r="CS711" i="13"/>
  <c r="CS713" i="13"/>
  <c r="CS715" i="13"/>
  <c r="CS722" i="13"/>
  <c r="CS696" i="13"/>
  <c r="CS694" i="13"/>
  <c r="CS698" i="13"/>
  <c r="CS669" i="13"/>
  <c r="CS677" i="13"/>
  <c r="CS658" i="13"/>
  <c r="CS652" i="13"/>
  <c r="CS657" i="13"/>
  <c r="CS626" i="13"/>
  <c r="CO634" i="13"/>
  <c r="CP634" i="13"/>
  <c r="CN634" i="13"/>
  <c r="CR634" i="13"/>
  <c r="CQ634" i="13"/>
  <c r="CQ630" i="13"/>
  <c r="CO630" i="13"/>
  <c r="CP630" i="13"/>
  <c r="CN630" i="13"/>
  <c r="CR630" i="13"/>
  <c r="CS632" i="13"/>
  <c r="CS607" i="13"/>
  <c r="CS613" i="13"/>
  <c r="CS617" i="13"/>
  <c r="CQ594" i="13"/>
  <c r="CR594" i="13"/>
  <c r="CC1513" i="13"/>
  <c r="CS572" i="13"/>
  <c r="CS575" i="13"/>
  <c r="CR571" i="13"/>
  <c r="CO571" i="13"/>
  <c r="CP571" i="13"/>
  <c r="CQ571" i="13"/>
  <c r="CN571" i="13"/>
  <c r="CP567" i="13"/>
  <c r="CQ567" i="13"/>
  <c r="CN567" i="13"/>
  <c r="CR567" i="13"/>
  <c r="CO567" i="13"/>
  <c r="CQ525" i="13"/>
  <c r="CO525" i="13"/>
  <c r="CN525" i="13"/>
  <c r="CR525" i="13"/>
  <c r="CP525" i="13"/>
  <c r="CN521" i="13"/>
  <c r="CR521" i="13"/>
  <c r="CP521" i="13"/>
  <c r="CQ521" i="13"/>
  <c r="CO521" i="13"/>
  <c r="CS533" i="13"/>
  <c r="CO529" i="13"/>
  <c r="CN529" i="13"/>
  <c r="CR529" i="13"/>
  <c r="CP529" i="13"/>
  <c r="CQ529" i="13"/>
  <c r="AV1516" i="13"/>
  <c r="X1516" i="13"/>
  <c r="CS506" i="13"/>
  <c r="CS509" i="13"/>
  <c r="BP1511" i="13"/>
  <c r="CS489" i="13"/>
  <c r="CS488" i="13"/>
  <c r="BS1509" i="13"/>
  <c r="CS462" i="13"/>
  <c r="CS460" i="13"/>
  <c r="CS470" i="13"/>
  <c r="CQ469" i="13"/>
  <c r="CO469" i="13"/>
  <c r="BS1513" i="13"/>
  <c r="CE1513" i="13"/>
  <c r="CS442" i="13"/>
  <c r="CS427" i="13"/>
  <c r="CS424" i="13"/>
  <c r="CS406" i="13"/>
  <c r="CS407" i="13"/>
  <c r="CS403" i="13"/>
  <c r="CS383" i="13"/>
  <c r="CP379" i="13"/>
  <c r="CN379" i="13"/>
  <c r="CQ379" i="13"/>
  <c r="CR379" i="13"/>
  <c r="CO379" i="13"/>
  <c r="CS363" i="13"/>
  <c r="BS1510" i="13"/>
  <c r="CS362" i="13"/>
  <c r="CS337" i="13"/>
  <c r="CS340" i="13"/>
  <c r="CS336" i="13"/>
  <c r="CS341" i="13"/>
  <c r="CS316" i="13"/>
  <c r="CS317" i="13"/>
  <c r="CS323" i="13"/>
  <c r="CB1509" i="13"/>
  <c r="CS312" i="13"/>
  <c r="CS294" i="13"/>
  <c r="CS295" i="13"/>
  <c r="BQ1514" i="13"/>
  <c r="CE1512" i="13"/>
  <c r="CB1513" i="13"/>
  <c r="CS280" i="13"/>
  <c r="CS276" i="13"/>
  <c r="CP278" i="13"/>
  <c r="CN278" i="13"/>
  <c r="CO278" i="13"/>
  <c r="CQ278" i="13"/>
  <c r="CR278" i="13"/>
  <c r="CS253" i="13"/>
  <c r="CS257" i="13"/>
  <c r="CS227" i="13"/>
  <c r="CS235" i="13"/>
  <c r="CS239" i="13"/>
  <c r="CS218" i="13"/>
  <c r="CC1506" i="13"/>
  <c r="BP1508" i="13"/>
  <c r="BP1505" i="13"/>
  <c r="CS194" i="13"/>
  <c r="BQ1507" i="13"/>
  <c r="BS1506" i="13"/>
  <c r="CB1514" i="13"/>
  <c r="CS163" i="13"/>
  <c r="BS1512" i="13"/>
  <c r="G1516" i="13"/>
  <c r="AK1516" i="13"/>
  <c r="CS152" i="13"/>
  <c r="CS131" i="13"/>
  <c r="AC1516" i="13"/>
  <c r="BS1514" i="13"/>
  <c r="CS117" i="13"/>
  <c r="CS133" i="13"/>
  <c r="CS129" i="13"/>
  <c r="BP1514" i="13"/>
  <c r="BK1516" i="13"/>
  <c r="CS100" i="13"/>
  <c r="CS108" i="13"/>
  <c r="CE1514" i="13"/>
  <c r="BM1514" i="13"/>
  <c r="AT1516" i="13"/>
  <c r="CE1508" i="13"/>
  <c r="BP1509" i="13"/>
  <c r="AB1516" i="13"/>
  <c r="CD1509" i="13"/>
  <c r="CS79" i="13"/>
  <c r="CS92" i="13"/>
  <c r="AJ1516" i="13"/>
  <c r="P1516" i="13"/>
  <c r="BT1506" i="13"/>
  <c r="CS85" i="13"/>
  <c r="M1516" i="13"/>
  <c r="BQ1503" i="13"/>
  <c r="AO1516" i="13"/>
  <c r="CE1511" i="13"/>
  <c r="CF1513" i="13"/>
  <c r="BS1508" i="13"/>
  <c r="BQ1509" i="13"/>
  <c r="Y1516" i="13"/>
  <c r="BQ1501" i="13"/>
  <c r="CF1506" i="13"/>
  <c r="L1516" i="13"/>
  <c r="CE1510" i="13"/>
  <c r="CS42" i="13"/>
  <c r="I1516" i="13"/>
  <c r="T1516" i="13"/>
  <c r="BS1511" i="13"/>
  <c r="AN1516" i="13"/>
  <c r="BR1513" i="13"/>
  <c r="H1516" i="13"/>
  <c r="AH1516" i="13"/>
  <c r="BQ1499" i="13"/>
  <c r="S1516" i="13"/>
  <c r="BP1501" i="13"/>
  <c r="CE1500" i="13"/>
  <c r="Z1516" i="13"/>
  <c r="Q1516" i="13"/>
  <c r="CS43" i="13"/>
  <c r="BQ1500" i="13"/>
  <c r="CB1500" i="13"/>
  <c r="BR1499" i="13"/>
  <c r="CC1499" i="13"/>
  <c r="BT1507" i="13"/>
  <c r="BT1514" i="13"/>
  <c r="BS1507" i="13"/>
  <c r="BS1504" i="13"/>
  <c r="BT1512" i="13"/>
  <c r="CF1514" i="13"/>
  <c r="CA1505" i="13"/>
  <c r="BO1505" i="13"/>
  <c r="AD1516" i="13"/>
  <c r="BR1498" i="13"/>
  <c r="CA1503" i="13"/>
  <c r="BO1503" i="13"/>
  <c r="CB1505" i="13"/>
  <c r="CD1504" i="13"/>
  <c r="CD1499" i="13"/>
  <c r="BO1499" i="13"/>
  <c r="CA1499" i="13"/>
  <c r="AW1516" i="13"/>
  <c r="AI1516" i="13"/>
  <c r="CF1510" i="13"/>
  <c r="BH1516" i="13"/>
  <c r="BS1498" i="13"/>
  <c r="AP1516" i="13"/>
  <c r="CD1498" i="13"/>
  <c r="AG1516" i="13"/>
  <c r="BC1516" i="13"/>
  <c r="CF1501" i="13"/>
  <c r="BP1504" i="13"/>
  <c r="AL1516" i="13"/>
  <c r="BD1516" i="13"/>
  <c r="CA1501" i="13"/>
  <c r="BO1501" i="13"/>
  <c r="CE1504" i="13"/>
  <c r="CC1500" i="13"/>
  <c r="CB1504" i="13"/>
  <c r="BT1501" i="13"/>
  <c r="N1516" i="13"/>
  <c r="CB1499" i="13"/>
  <c r="CB1503" i="13"/>
  <c r="CF1512" i="13"/>
  <c r="BQ1504" i="13"/>
  <c r="AZ1516" i="13"/>
  <c r="BR1506" i="13"/>
  <c r="BR1503" i="13"/>
  <c r="CA1498" i="13"/>
  <c r="BO1498" i="13"/>
  <c r="E1516" i="13"/>
  <c r="J1516" i="13"/>
  <c r="BB1516" i="13"/>
  <c r="BT1498" i="13"/>
  <c r="BP1498" i="13"/>
  <c r="F1516" i="13"/>
  <c r="CF1511" i="13"/>
  <c r="BF1516" i="13"/>
  <c r="CC1498" i="13"/>
  <c r="U1516" i="13"/>
  <c r="BT1503" i="13"/>
  <c r="CS24" i="13"/>
  <c r="CS18" i="13"/>
  <c r="BJ1516" i="13"/>
  <c r="BP1499" i="13"/>
  <c r="CE1498" i="13"/>
  <c r="CF1507" i="13"/>
  <c r="CD1503" i="13"/>
  <c r="BQ1498" i="13"/>
  <c r="CB1498" i="13"/>
  <c r="BT1509" i="13"/>
  <c r="BS1505" i="13"/>
  <c r="BS1502" i="13"/>
  <c r="CD1502" i="13"/>
  <c r="BT1505" i="13"/>
  <c r="CF1500" i="13"/>
  <c r="CA1508" i="13"/>
  <c r="BO1508" i="13"/>
  <c r="CE1507" i="13"/>
  <c r="CC1508" i="13"/>
  <c r="K1516" i="13"/>
  <c r="BT1511" i="13"/>
  <c r="CE1506" i="13"/>
  <c r="CD1507" i="13"/>
  <c r="V1516" i="13"/>
  <c r="BI1516" i="13"/>
  <c r="CA1502" i="13"/>
  <c r="BO1502" i="13"/>
  <c r="AF1516" i="13"/>
  <c r="BT1502" i="13"/>
  <c r="BP1502" i="13"/>
  <c r="CE1501" i="13"/>
  <c r="CF1509" i="13"/>
  <c r="CC1507" i="13"/>
  <c r="AM1516" i="13"/>
  <c r="CF1499" i="13"/>
  <c r="CA1507" i="13"/>
  <c r="BR1502" i="13"/>
  <c r="BG1516" i="13"/>
  <c r="BR1504" i="13"/>
  <c r="CB1506" i="13"/>
  <c r="BQ1508" i="13"/>
  <c r="CS13" i="13"/>
  <c r="CQ21" i="13"/>
  <c r="CA1504" i="13"/>
  <c r="BO1504" i="13"/>
  <c r="CB1501" i="13"/>
  <c r="BP1506" i="13"/>
  <c r="BP1503" i="13"/>
  <c r="CE1502" i="13"/>
  <c r="BQ1502" i="13"/>
  <c r="CB1502" i="13"/>
  <c r="CE1509" i="13"/>
  <c r="CC1504" i="13"/>
  <c r="AQ1516" i="13"/>
  <c r="BR1501" i="13"/>
  <c r="CC1501" i="13"/>
  <c r="BT1504" i="13"/>
  <c r="CF1504" i="13"/>
  <c r="CA1509" i="13"/>
  <c r="AY1516" i="13"/>
  <c r="R1516" i="13"/>
  <c r="W1516" i="13"/>
  <c r="BP1507" i="13"/>
  <c r="CB1507" i="13"/>
  <c r="CD1505" i="13"/>
  <c r="CD1506" i="13"/>
  <c r="BS1501" i="13"/>
  <c r="AS1516" i="13"/>
  <c r="AU1516" i="13"/>
  <c r="CF1502" i="13"/>
  <c r="BT1500" i="13"/>
  <c r="CF1503" i="13"/>
  <c r="BS1500" i="13"/>
  <c r="CD1500" i="13"/>
  <c r="BT1499" i="13"/>
  <c r="CF1508" i="13"/>
  <c r="BT1513" i="13"/>
  <c r="CA1506" i="13"/>
  <c r="BO1506" i="13"/>
  <c r="CE1505" i="13"/>
  <c r="BA1516" i="13"/>
  <c r="AX1516" i="13"/>
  <c r="CD1508" i="13"/>
  <c r="AE1516" i="13"/>
  <c r="CE1503" i="13"/>
  <c r="CC1502" i="13"/>
  <c r="BR1505" i="13"/>
  <c r="BS1499" i="13"/>
  <c r="BT1508" i="13"/>
  <c r="BQ1505" i="13"/>
  <c r="O1516" i="13"/>
  <c r="CR15" i="13"/>
  <c r="CP15" i="13"/>
  <c r="CQ15" i="13"/>
  <c r="CN15" i="13"/>
  <c r="BR1508" i="13"/>
  <c r="BS1503" i="13"/>
  <c r="AA1516" i="13"/>
  <c r="CA1500" i="13"/>
  <c r="BO1500" i="13"/>
  <c r="BT1510" i="13"/>
  <c r="BP1500" i="13"/>
  <c r="CE1499" i="13"/>
  <c r="CC1505" i="13"/>
  <c r="BR1500" i="13"/>
  <c r="CF1498" i="13"/>
  <c r="BE1516" i="13"/>
  <c r="CF1505" i="13"/>
  <c r="CC1503" i="13"/>
  <c r="CD1501" i="13"/>
  <c r="CS720" i="13"/>
  <c r="CS1192" i="13"/>
  <c r="CS1033" i="13"/>
  <c r="CS970" i="13"/>
  <c r="CS1087" i="13"/>
  <c r="CS1062" i="13"/>
  <c r="CS1045" i="13"/>
  <c r="CS377" i="13"/>
  <c r="CS331" i="13"/>
  <c r="CS322" i="13"/>
  <c r="CS306" i="13"/>
  <c r="CS234" i="13"/>
  <c r="CS226" i="13"/>
  <c r="CS121" i="13"/>
  <c r="CS348" i="13"/>
  <c r="CS213" i="13"/>
  <c r="CS1240" i="13"/>
  <c r="CS963" i="13"/>
  <c r="CS1111" i="13"/>
  <c r="CS603" i="13"/>
  <c r="CS485" i="13"/>
  <c r="CS444" i="13"/>
  <c r="CS422" i="13"/>
  <c r="CS149" i="13"/>
  <c r="CS172" i="13"/>
  <c r="CS1221" i="13"/>
  <c r="CS330" i="13"/>
  <c r="CS1051" i="13"/>
  <c r="CS1057" i="13"/>
  <c r="CS1032" i="13"/>
  <c r="CS986" i="13"/>
  <c r="CS595" i="13"/>
  <c r="CS411" i="13"/>
  <c r="CS339" i="13"/>
  <c r="CS259" i="13"/>
  <c r="CS980" i="13"/>
  <c r="CS1137" i="13"/>
  <c r="CS441" i="13"/>
  <c r="CS301" i="13"/>
  <c r="CS293" i="13"/>
  <c r="CS247" i="13"/>
  <c r="CS196" i="13"/>
  <c r="CS184" i="13"/>
  <c r="CS1025" i="13"/>
  <c r="CS1181" i="13"/>
  <c r="CS988" i="13"/>
  <c r="CS58" i="13"/>
  <c r="CS197" i="13"/>
  <c r="CS96" i="13"/>
  <c r="CS20" i="13"/>
  <c r="CS1175" i="13"/>
  <c r="CS1015" i="13"/>
  <c r="CS524" i="13"/>
  <c r="CS419" i="13"/>
  <c r="CS230" i="13"/>
  <c r="CS1070" i="13"/>
  <c r="CS1199" i="13"/>
  <c r="CS208" i="13"/>
  <c r="CS128" i="13"/>
  <c r="CS103" i="13"/>
  <c r="CS95" i="13"/>
  <c r="CS86" i="13"/>
  <c r="CS37" i="13"/>
  <c r="CS28" i="13"/>
  <c r="CS1007" i="13"/>
  <c r="CS982" i="13"/>
  <c r="CS549" i="13"/>
  <c r="CS457" i="13"/>
  <c r="CS437" i="13"/>
  <c r="CS327" i="13"/>
  <c r="CS201" i="13"/>
  <c r="CS992" i="13"/>
  <c r="CS1219" i="13"/>
  <c r="CS1034" i="13"/>
  <c r="CS150" i="13"/>
  <c r="CS105" i="13"/>
  <c r="CS1242" i="13"/>
  <c r="CS1171" i="13"/>
  <c r="CS994" i="13"/>
  <c r="CS574" i="13"/>
  <c r="CS445" i="13"/>
  <c r="CS369" i="13"/>
  <c r="CS343" i="13"/>
  <c r="CS175" i="13"/>
  <c r="CS334" i="13"/>
  <c r="CS183" i="13"/>
  <c r="CS90" i="13"/>
  <c r="CS82" i="13"/>
  <c r="CS1037" i="13"/>
  <c r="CS10" i="13"/>
  <c r="CS1053" i="13"/>
  <c r="CS1036" i="13"/>
  <c r="CS252" i="13"/>
  <c r="CS532" i="13"/>
  <c r="CS478" i="13"/>
  <c r="CS453" i="13"/>
  <c r="CS423" i="13"/>
  <c r="CS385" i="13"/>
  <c r="CS352" i="13"/>
  <c r="CS314" i="13"/>
  <c r="CS297" i="13"/>
  <c r="CS251" i="13"/>
  <c r="CS217" i="13"/>
  <c r="CS180" i="13"/>
  <c r="CS971" i="13"/>
  <c r="CS1086" i="13"/>
  <c r="CS1228" i="13"/>
  <c r="CS11" i="13"/>
  <c r="CS1194" i="13"/>
  <c r="CS1013" i="13"/>
  <c r="CS959" i="13"/>
  <c r="CS1092" i="13"/>
  <c r="CS1006" i="13"/>
  <c r="CS998" i="13"/>
  <c r="CS960" i="13"/>
  <c r="CS762" i="13"/>
  <c r="CS699" i="13"/>
  <c r="CS674" i="13"/>
  <c r="CS636" i="13"/>
  <c r="CS527" i="13"/>
  <c r="CS481" i="13"/>
  <c r="CS468" i="13"/>
  <c r="CS440" i="13"/>
  <c r="CS426" i="13"/>
  <c r="CS300" i="13"/>
  <c r="CS279" i="13"/>
  <c r="CS237" i="13"/>
  <c r="CS225" i="13"/>
  <c r="CS204" i="13"/>
  <c r="CS120" i="13"/>
  <c r="CS53" i="13"/>
  <c r="CS36" i="13"/>
  <c r="CS45" i="13"/>
  <c r="CS155" i="13"/>
  <c r="CS137" i="13"/>
  <c r="CS71" i="13"/>
  <c r="CS582" i="13"/>
  <c r="CS548" i="13"/>
  <c r="CS456" i="13"/>
  <c r="CS448" i="13"/>
  <c r="CS405" i="13"/>
  <c r="CS342" i="13"/>
  <c r="CS326" i="13"/>
  <c r="CS296" i="13"/>
  <c r="CS275" i="13"/>
  <c r="CS246" i="13"/>
  <c r="CS66" i="13"/>
  <c r="CS57" i="13"/>
  <c r="CS210" i="13"/>
  <c r="CS725" i="13"/>
  <c r="CS1073" i="13"/>
  <c r="CS1002" i="13"/>
  <c r="CS1244" i="13"/>
  <c r="CS1135" i="13"/>
  <c r="CS1422" i="13"/>
  <c r="CS1115" i="13"/>
  <c r="CS1010" i="13"/>
  <c r="CS977" i="13"/>
  <c r="CS956" i="13"/>
  <c r="CS233" i="13"/>
  <c r="CS620" i="13"/>
  <c r="CS393" i="13"/>
  <c r="CS384" i="13"/>
  <c r="CS351" i="13"/>
  <c r="CS338" i="13"/>
  <c r="CS305" i="13"/>
  <c r="CS254" i="13"/>
  <c r="CS242" i="13"/>
  <c r="CS212" i="13"/>
  <c r="CS141" i="13"/>
  <c r="CS116" i="13"/>
  <c r="CS107" i="13"/>
  <c r="CS48" i="13"/>
  <c r="CS40" i="13"/>
  <c r="CS49" i="13"/>
  <c r="CS55" i="13"/>
  <c r="CS1014" i="13"/>
  <c r="CS691" i="13"/>
  <c r="CS523" i="13"/>
  <c r="CS464" i="13"/>
  <c r="CS284" i="13"/>
  <c r="CS271" i="13"/>
  <c r="CS191" i="13"/>
  <c r="CS158" i="13"/>
  <c r="CS132" i="13"/>
  <c r="CS32" i="13"/>
  <c r="CS189" i="13"/>
  <c r="CS1257" i="13"/>
  <c r="CS1106" i="13"/>
  <c r="CS1005" i="13"/>
  <c r="CS1088" i="13"/>
  <c r="CS1069" i="13"/>
  <c r="CS989" i="13"/>
  <c r="CS741" i="13"/>
  <c r="CS716" i="13"/>
  <c r="CS628" i="13"/>
  <c r="CS578" i="13"/>
  <c r="CS552" i="13"/>
  <c r="CS544" i="13"/>
  <c r="CS531" i="13"/>
  <c r="CS519" i="13"/>
  <c r="CS510" i="13"/>
  <c r="CS477" i="13"/>
  <c r="CS452" i="13"/>
  <c r="CS401" i="13"/>
  <c r="CS380" i="13"/>
  <c r="CS347" i="13"/>
  <c r="CS313" i="13"/>
  <c r="CS78" i="13"/>
  <c r="CS44" i="13"/>
  <c r="CS67" i="13"/>
  <c r="CS33" i="13"/>
  <c r="CS122" i="13"/>
  <c r="CS63" i="13"/>
  <c r="CS695" i="13"/>
  <c r="CS1265" i="13"/>
  <c r="CS1223" i="13"/>
  <c r="CS1198" i="13"/>
  <c r="CS1018" i="13"/>
  <c r="CS329" i="13"/>
  <c r="CS1402" i="13"/>
  <c r="CS1182" i="13"/>
  <c r="CS961" i="13"/>
  <c r="CS1040" i="13"/>
  <c r="CS981" i="13"/>
  <c r="CS972" i="13"/>
  <c r="CS964" i="13"/>
  <c r="CS779" i="13"/>
  <c r="CS754" i="13"/>
  <c r="CS573" i="13"/>
  <c r="CS418" i="13"/>
  <c r="CS397" i="13"/>
  <c r="CS359" i="13"/>
  <c r="CS292" i="13"/>
  <c r="CS258" i="13"/>
  <c r="CS216" i="13"/>
  <c r="CS179" i="13"/>
  <c r="CS61" i="13"/>
  <c r="CS221" i="13"/>
  <c r="CS75" i="13"/>
  <c r="CS41" i="13"/>
  <c r="CS1236" i="13"/>
  <c r="CS624" i="13"/>
  <c r="CS494" i="13"/>
  <c r="CS410" i="13"/>
  <c r="CS368" i="13"/>
  <c r="CS355" i="13"/>
  <c r="CS309" i="13"/>
  <c r="CS288" i="13"/>
  <c r="CS267" i="13"/>
  <c r="CS229" i="13"/>
  <c r="CS70" i="13"/>
  <c r="F1433" i="20" l="1"/>
  <c r="CS22" i="13"/>
  <c r="C284" i="56"/>
  <c r="D284" i="56" s="1"/>
  <c r="C283" i="56"/>
  <c r="D283" i="56" s="1"/>
  <c r="C228" i="56"/>
  <c r="D228" i="56" s="1"/>
  <c r="I76" i="25"/>
  <c r="I74" i="25"/>
  <c r="C282" i="56"/>
  <c r="D282" i="56" s="1"/>
  <c r="C204" i="56"/>
  <c r="D204" i="56" s="1"/>
  <c r="BM1495" i="13"/>
  <c r="CS449" i="13"/>
  <c r="CS1308" i="13"/>
  <c r="CS1444" i="13"/>
  <c r="CS610" i="13"/>
  <c r="CS1325" i="13"/>
  <c r="CS1241" i="13"/>
  <c r="CS892" i="13"/>
  <c r="CS1287" i="13"/>
  <c r="CS1276" i="13"/>
  <c r="F69" i="20"/>
  <c r="CS1102" i="13"/>
  <c r="CS746" i="13"/>
  <c r="CS788" i="13"/>
  <c r="CS648" i="13"/>
  <c r="CS1166" i="13"/>
  <c r="CS565" i="13"/>
  <c r="CS516" i="13"/>
  <c r="CS662" i="13"/>
  <c r="CS1044" i="13"/>
  <c r="CS1103" i="13"/>
  <c r="CS482" i="13"/>
  <c r="CS562" i="13"/>
  <c r="CS1232" i="13"/>
  <c r="CS621" i="13"/>
  <c r="CS1148" i="13"/>
  <c r="CS540" i="13"/>
  <c r="CS684" i="13"/>
  <c r="CS1270" i="13"/>
  <c r="CS1067" i="13"/>
  <c r="CS1208" i="13"/>
  <c r="CS1011" i="13"/>
  <c r="CS557" i="13"/>
  <c r="CS599" i="13"/>
  <c r="CS1150" i="13"/>
  <c r="CS1144" i="13"/>
  <c r="CS687" i="13"/>
  <c r="CS1165" i="13"/>
  <c r="CK1481" i="13"/>
  <c r="CS1149" i="13"/>
  <c r="CS771" i="13"/>
  <c r="CS958" i="13"/>
  <c r="CS1127" i="13"/>
  <c r="CS14" i="13"/>
  <c r="CS202" i="13"/>
  <c r="CS1207" i="13"/>
  <c r="CS1170" i="13"/>
  <c r="CS262" i="13"/>
  <c r="CS1125" i="13"/>
  <c r="CS1250" i="13"/>
  <c r="CS666" i="13"/>
  <c r="CS139" i="13"/>
  <c r="CS541" i="13"/>
  <c r="CS1123" i="13"/>
  <c r="CS1072" i="13"/>
  <c r="CS1039" i="13"/>
  <c r="CS704" i="13"/>
  <c r="CS515" i="13"/>
  <c r="CS392" i="13"/>
  <c r="CS663" i="13"/>
  <c r="CS896" i="13"/>
  <c r="CS1169" i="13"/>
  <c r="CS1280" i="13"/>
  <c r="CS1071" i="13"/>
  <c r="CS1064" i="13"/>
  <c r="CS178" i="13"/>
  <c r="CS517" i="13"/>
  <c r="CS1187" i="13"/>
  <c r="CS1019" i="13"/>
  <c r="CS1230" i="13"/>
  <c r="CS1027" i="13"/>
  <c r="CS939" i="13"/>
  <c r="CS686" i="13"/>
  <c r="CS1274" i="13"/>
  <c r="CS987" i="13"/>
  <c r="CS268" i="13"/>
  <c r="CS808" i="13"/>
  <c r="CS199" i="13"/>
  <c r="CS871" i="13"/>
  <c r="CS69" i="13"/>
  <c r="CS1312" i="13"/>
  <c r="CS914" i="13"/>
  <c r="CS274" i="13"/>
  <c r="CS979" i="13"/>
  <c r="CS726" i="13"/>
  <c r="CS768" i="13"/>
  <c r="CS647" i="13"/>
  <c r="CS707" i="13"/>
  <c r="CS850" i="13"/>
  <c r="CS1317" i="13"/>
  <c r="CS1376" i="13"/>
  <c r="CS813" i="13"/>
  <c r="CS835" i="13"/>
  <c r="CS1050" i="13"/>
  <c r="CS1419" i="13"/>
  <c r="CS224" i="13"/>
  <c r="CS1212" i="13"/>
  <c r="CS564" i="13"/>
  <c r="CS1114" i="13"/>
  <c r="CS289" i="13"/>
  <c r="CS499" i="13"/>
  <c r="CS558" i="13"/>
  <c r="CS730" i="13"/>
  <c r="CS873" i="13"/>
  <c r="CS1189" i="13"/>
  <c r="CS1294" i="13"/>
  <c r="CS1082" i="13"/>
  <c r="CS1124" i="13"/>
  <c r="CS1363" i="13"/>
  <c r="CS897" i="13"/>
  <c r="CS1167" i="13"/>
  <c r="CS1356" i="13"/>
  <c r="CS1130" i="13"/>
  <c r="CS1417" i="13"/>
  <c r="CS1042" i="13"/>
  <c r="CS496" i="13"/>
  <c r="CS395" i="13"/>
  <c r="CS286" i="13"/>
  <c r="CS1065" i="13"/>
  <c r="CS1251" i="13"/>
  <c r="CS1091" i="13"/>
  <c r="CS1026" i="13"/>
  <c r="CS646" i="13"/>
  <c r="CS1439" i="13"/>
  <c r="CS581" i="13"/>
  <c r="CS1364" i="13"/>
  <c r="CS1397" i="13"/>
  <c r="CS1365" i="13"/>
  <c r="CS1404" i="13"/>
  <c r="CS650" i="13"/>
  <c r="CS734" i="13"/>
  <c r="CS810" i="13"/>
  <c r="CS856" i="13"/>
  <c r="CS894" i="13"/>
  <c r="CS136" i="13"/>
  <c r="CS374" i="13"/>
  <c r="CS735" i="13"/>
  <c r="CS1354" i="13"/>
  <c r="CS1400" i="13"/>
  <c r="CS287" i="13"/>
  <c r="CS413" i="13"/>
  <c r="CS435" i="13"/>
  <c r="CS455" i="13"/>
  <c r="CS501" i="13"/>
  <c r="CS543" i="13"/>
  <c r="CS766" i="13"/>
  <c r="CS829" i="13"/>
  <c r="CS917" i="13"/>
  <c r="CS1272" i="13"/>
  <c r="CS728" i="13"/>
  <c r="CS1401" i="13"/>
  <c r="CS328" i="13"/>
  <c r="CS1110" i="13"/>
  <c r="CS378" i="13"/>
  <c r="CS600" i="13"/>
  <c r="CS688" i="13"/>
  <c r="CS747" i="13"/>
  <c r="CS789" i="13"/>
  <c r="CS831" i="13"/>
  <c r="CS852" i="13"/>
  <c r="CS1273" i="13"/>
  <c r="CS1399" i="13"/>
  <c r="CS1030" i="13"/>
  <c r="CS1049" i="13"/>
  <c r="CS1068" i="13"/>
  <c r="CS1423" i="13"/>
  <c r="CS60" i="13"/>
  <c r="CS119" i="13"/>
  <c r="CS161" i="13"/>
  <c r="CS265" i="13"/>
  <c r="CS370" i="13"/>
  <c r="CS399" i="13"/>
  <c r="CS434" i="13"/>
  <c r="CS500" i="13"/>
  <c r="CS538" i="13"/>
  <c r="CS601" i="13"/>
  <c r="CS651" i="13"/>
  <c r="CS769" i="13"/>
  <c r="CS832" i="13"/>
  <c r="CS937" i="13"/>
  <c r="CS1278" i="13"/>
  <c r="CS1295" i="13"/>
  <c r="CS1337" i="13"/>
  <c r="CS1362" i="13"/>
  <c r="CS1418" i="13"/>
  <c r="CS1134" i="13"/>
  <c r="CS1424" i="13"/>
  <c r="CS220" i="13"/>
  <c r="CS245" i="13"/>
  <c r="CS270" i="13"/>
  <c r="CS283" i="13"/>
  <c r="CS291" i="13"/>
  <c r="CS388" i="13"/>
  <c r="CS409" i="13"/>
  <c r="CS430" i="13"/>
  <c r="CS451" i="13"/>
  <c r="CS476" i="13"/>
  <c r="CS535" i="13"/>
  <c r="CS556" i="13"/>
  <c r="CS585" i="13"/>
  <c r="CS644" i="13"/>
  <c r="CS661" i="13"/>
  <c r="CS703" i="13"/>
  <c r="CS724" i="13"/>
  <c r="CS732" i="13"/>
  <c r="CS770" i="13"/>
  <c r="CS791" i="13"/>
  <c r="CS812" i="13"/>
  <c r="CS833" i="13"/>
  <c r="CS854" i="13"/>
  <c r="CS938" i="13"/>
  <c r="CS1229" i="13"/>
  <c r="CS1275" i="13"/>
  <c r="CS1334" i="13"/>
  <c r="CS1440" i="13"/>
  <c r="CS649" i="13"/>
  <c r="CS708" i="13"/>
  <c r="CS792" i="13"/>
  <c r="CS830" i="13"/>
  <c r="CS851" i="13"/>
  <c r="CS918" i="13"/>
  <c r="CS1129" i="13"/>
  <c r="CS1255" i="13"/>
  <c r="CS1441" i="13"/>
  <c r="CS77" i="13"/>
  <c r="CS1231" i="13"/>
  <c r="CS354" i="13"/>
  <c r="CS876" i="13"/>
  <c r="CS787" i="13"/>
  <c r="CS1292" i="13"/>
  <c r="CS115" i="13"/>
  <c r="CS915" i="13"/>
  <c r="CS1357" i="13"/>
  <c r="CS1421" i="13"/>
  <c r="CS1131" i="13"/>
  <c r="CS94" i="13"/>
  <c r="CS307" i="13"/>
  <c r="CS1396" i="13"/>
  <c r="CS1296" i="13"/>
  <c r="CP1290" i="13"/>
  <c r="CP114" i="13"/>
  <c r="CS1398" i="13"/>
  <c r="CS1314" i="13"/>
  <c r="CS1277" i="13"/>
  <c r="CS1438" i="13"/>
  <c r="CS206" i="13"/>
  <c r="CS1359" i="13"/>
  <c r="CS683" i="13"/>
  <c r="CS1297" i="13"/>
  <c r="CS680" i="13"/>
  <c r="CS1299" i="13"/>
  <c r="CS583" i="13"/>
  <c r="CS940" i="13"/>
  <c r="CS1315" i="13"/>
  <c r="CS1291" i="13"/>
  <c r="CS1379" i="13"/>
  <c r="CS560" i="13"/>
  <c r="CS623" i="13"/>
  <c r="CS935" i="13"/>
  <c r="CS1339" i="13"/>
  <c r="CS1377" i="13"/>
  <c r="CS1293" i="13"/>
  <c r="CS1390" i="13"/>
  <c r="CS625" i="13"/>
  <c r="CS796" i="13"/>
  <c r="CS372" i="13"/>
  <c r="CS1160" i="13"/>
  <c r="CS985" i="13"/>
  <c r="CN1206" i="13"/>
  <c r="CS498" i="13"/>
  <c r="CS953" i="13"/>
  <c r="CS1335" i="13"/>
  <c r="CS1420" i="13"/>
  <c r="CQ1437" i="13"/>
  <c r="M72" i="19" s="1"/>
  <c r="CO1437" i="13"/>
  <c r="K72" i="19" s="1"/>
  <c r="CS236" i="13"/>
  <c r="CS1360" i="13"/>
  <c r="CP219" i="13"/>
  <c r="CS412" i="13"/>
  <c r="CS559" i="13"/>
  <c r="CS790" i="13"/>
  <c r="CS1318" i="13"/>
  <c r="AM26" i="5"/>
  <c r="AP65" i="5"/>
  <c r="BP6" i="25"/>
  <c r="U52" i="5"/>
  <c r="R13" i="5"/>
  <c r="CS817" i="13"/>
  <c r="BP13" i="25"/>
  <c r="CS943" i="13"/>
  <c r="CS838" i="13"/>
  <c r="CS1282" i="13"/>
  <c r="CS1436" i="13"/>
  <c r="CS1391" i="13"/>
  <c r="CS895" i="13"/>
  <c r="AM135" i="5"/>
  <c r="AJ96" i="5"/>
  <c r="BN1519" i="13"/>
  <c r="CO1164" i="13"/>
  <c r="CS1001" i="13"/>
  <c r="BM1516" i="13"/>
  <c r="BN1516" i="13"/>
  <c r="CS243" i="13"/>
  <c r="CS758" i="13"/>
  <c r="CS1116" i="13"/>
  <c r="CR954" i="13"/>
  <c r="D22" i="19"/>
  <c r="G22" i="19" s="1"/>
  <c r="J22" i="19" s="1"/>
  <c r="D22" i="25"/>
  <c r="D10" i="19"/>
  <c r="G10" i="19" s="1"/>
  <c r="D10" i="25"/>
  <c r="D12" i="19"/>
  <c r="G12" i="19" s="1"/>
  <c r="K12" i="19" s="1"/>
  <c r="D12" i="25"/>
  <c r="D25" i="19"/>
  <c r="G25" i="19" s="1"/>
  <c r="J25" i="19" s="1"/>
  <c r="D25" i="25"/>
  <c r="D32" i="19"/>
  <c r="G32" i="19" s="1"/>
  <c r="J32" i="19" s="1"/>
  <c r="D32" i="25"/>
  <c r="D60" i="19"/>
  <c r="G60" i="19" s="1"/>
  <c r="D60" i="25"/>
  <c r="D51" i="19"/>
  <c r="G51" i="19" s="1"/>
  <c r="L51" i="19" s="1"/>
  <c r="D51" i="25"/>
  <c r="D69" i="19"/>
  <c r="G69" i="19" s="1"/>
  <c r="M69" i="19" s="1"/>
  <c r="D69" i="25"/>
  <c r="D17" i="19"/>
  <c r="G17" i="19" s="1"/>
  <c r="J17" i="19" s="1"/>
  <c r="D17" i="25"/>
  <c r="D18" i="19"/>
  <c r="G18" i="19" s="1"/>
  <c r="J18" i="19" s="1"/>
  <c r="D18" i="25"/>
  <c r="D27" i="19"/>
  <c r="G27" i="19" s="1"/>
  <c r="J27" i="19" s="1"/>
  <c r="D27" i="25"/>
  <c r="D62" i="19"/>
  <c r="G62" i="19" s="1"/>
  <c r="D62" i="25"/>
  <c r="D28" i="19"/>
  <c r="G28" i="19" s="1"/>
  <c r="J28" i="19" s="1"/>
  <c r="D28" i="25"/>
  <c r="D37" i="19"/>
  <c r="G37" i="19" s="1"/>
  <c r="D37" i="25"/>
  <c r="D55" i="19"/>
  <c r="G55" i="19" s="1"/>
  <c r="M55" i="19" s="1"/>
  <c r="D55" i="25"/>
  <c r="D23" i="19"/>
  <c r="G23" i="19" s="1"/>
  <c r="J23" i="19" s="1"/>
  <c r="D23" i="25"/>
  <c r="D5" i="19"/>
  <c r="G5" i="19" s="1"/>
  <c r="J5" i="19" s="1"/>
  <c r="D5" i="25"/>
  <c r="D13" i="19"/>
  <c r="G13" i="19" s="1"/>
  <c r="D13" i="25"/>
  <c r="D21" i="19"/>
  <c r="G21" i="19" s="1"/>
  <c r="J21" i="19" s="1"/>
  <c r="D21" i="25"/>
  <c r="D72" i="19"/>
  <c r="D72" i="25"/>
  <c r="D71" i="19"/>
  <c r="D71" i="25"/>
  <c r="D59" i="19"/>
  <c r="G59" i="19" s="1"/>
  <c r="D59" i="25"/>
  <c r="D39" i="19"/>
  <c r="G39" i="19" s="1"/>
  <c r="K39" i="19" s="1"/>
  <c r="D39" i="25"/>
  <c r="D20" i="19"/>
  <c r="G20" i="19" s="1"/>
  <c r="J20" i="19" s="1"/>
  <c r="D20" i="25"/>
  <c r="D41" i="19"/>
  <c r="G41" i="19" s="1"/>
  <c r="K41" i="19" s="1"/>
  <c r="D41" i="25"/>
  <c r="D57" i="19"/>
  <c r="G57" i="19" s="1"/>
  <c r="M57" i="19" s="1"/>
  <c r="D57" i="25"/>
  <c r="D54" i="19"/>
  <c r="D54" i="25"/>
  <c r="D34" i="19"/>
  <c r="G34" i="19" s="1"/>
  <c r="D34" i="25"/>
  <c r="D67" i="19"/>
  <c r="G67" i="19" s="1"/>
  <c r="L67" i="19" s="1"/>
  <c r="D67" i="25"/>
  <c r="D61" i="19"/>
  <c r="G61" i="19" s="1"/>
  <c r="D61" i="25"/>
  <c r="D48" i="19"/>
  <c r="G48" i="19" s="1"/>
  <c r="L48" i="19" s="1"/>
  <c r="D48" i="25"/>
  <c r="D36" i="19"/>
  <c r="G36" i="19" s="1"/>
  <c r="D36" i="25"/>
  <c r="D4" i="19"/>
  <c r="G4" i="19" s="1"/>
  <c r="J4" i="19" s="1"/>
  <c r="D4" i="25"/>
  <c r="D19" i="19"/>
  <c r="G19" i="19" s="1"/>
  <c r="J19" i="19" s="1"/>
  <c r="D19" i="25"/>
  <c r="D16" i="19"/>
  <c r="G16" i="19" s="1"/>
  <c r="J16" i="19" s="1"/>
  <c r="D16" i="25"/>
  <c r="D7" i="19"/>
  <c r="G7" i="19" s="1"/>
  <c r="D7" i="25"/>
  <c r="D14" i="19"/>
  <c r="G14" i="19" s="1"/>
  <c r="J14" i="19" s="1"/>
  <c r="D14" i="25"/>
  <c r="D8" i="19"/>
  <c r="G8" i="19" s="1"/>
  <c r="J8" i="19" s="1"/>
  <c r="D8" i="25"/>
  <c r="D11" i="19"/>
  <c r="G11" i="19" s="1"/>
  <c r="D11" i="25"/>
  <c r="D53" i="19"/>
  <c r="G53" i="19" s="1"/>
  <c r="M53" i="19" s="1"/>
  <c r="D53" i="25"/>
  <c r="D15" i="19"/>
  <c r="G15" i="19" s="1"/>
  <c r="D15" i="25"/>
  <c r="D63" i="19"/>
  <c r="G63" i="19" s="1"/>
  <c r="K63" i="19" s="1"/>
  <c r="D63" i="25"/>
  <c r="D56" i="19"/>
  <c r="G56" i="19" s="1"/>
  <c r="M56" i="19" s="1"/>
  <c r="D56" i="25"/>
  <c r="D42" i="19"/>
  <c r="G42" i="19" s="1"/>
  <c r="K42" i="19" s="1"/>
  <c r="D42" i="25"/>
  <c r="D65" i="19"/>
  <c r="G65" i="19" s="1"/>
  <c r="D65" i="25"/>
  <c r="D29" i="19"/>
  <c r="G29" i="19" s="1"/>
  <c r="J29" i="19" s="1"/>
  <c r="D29" i="25"/>
  <c r="D30" i="19"/>
  <c r="G30" i="19" s="1"/>
  <c r="J30" i="19" s="1"/>
  <c r="D30" i="25"/>
  <c r="D35" i="19"/>
  <c r="G35" i="19" s="1"/>
  <c r="D35" i="25"/>
  <c r="D64" i="19"/>
  <c r="G64" i="19" s="1"/>
  <c r="D64" i="25"/>
  <c r="D70" i="19"/>
  <c r="D70" i="25"/>
  <c r="D66" i="19"/>
  <c r="G66" i="19" s="1"/>
  <c r="L66" i="19" s="1"/>
  <c r="D66" i="25"/>
  <c r="D47" i="19"/>
  <c r="G47" i="19" s="1"/>
  <c r="L47" i="19" s="1"/>
  <c r="D47" i="25"/>
  <c r="D50" i="19"/>
  <c r="G50" i="19" s="1"/>
  <c r="L50" i="19" s="1"/>
  <c r="D50" i="25"/>
  <c r="D46" i="19"/>
  <c r="G46" i="19" s="1"/>
  <c r="L46" i="19" s="1"/>
  <c r="D46" i="25"/>
  <c r="D40" i="19"/>
  <c r="G40" i="19" s="1"/>
  <c r="K40" i="19" s="1"/>
  <c r="D40" i="25"/>
  <c r="D9" i="19"/>
  <c r="G9" i="19" s="1"/>
  <c r="J9" i="19" s="1"/>
  <c r="D9" i="25"/>
  <c r="D49" i="19"/>
  <c r="G49" i="19" s="1"/>
  <c r="L49" i="19" s="1"/>
  <c r="D49" i="25"/>
  <c r="D33" i="19"/>
  <c r="G33" i="19" s="1"/>
  <c r="J33" i="19" s="1"/>
  <c r="D33" i="25"/>
  <c r="D45" i="19"/>
  <c r="G45" i="19" s="1"/>
  <c r="D45" i="25"/>
  <c r="D24" i="19"/>
  <c r="G24" i="19" s="1"/>
  <c r="J24" i="19" s="1"/>
  <c r="D24" i="25"/>
  <c r="D26" i="19"/>
  <c r="G26" i="19" s="1"/>
  <c r="J26" i="19" s="1"/>
  <c r="D26" i="25"/>
  <c r="D38" i="19"/>
  <c r="G38" i="19" s="1"/>
  <c r="K38" i="19" s="1"/>
  <c r="D38" i="25"/>
  <c r="D31" i="19"/>
  <c r="G31" i="19" s="1"/>
  <c r="J31" i="19" s="1"/>
  <c r="D31" i="25"/>
  <c r="D44" i="19"/>
  <c r="G44" i="19" s="1"/>
  <c r="K44" i="19" s="1"/>
  <c r="D44" i="25"/>
  <c r="D52" i="19"/>
  <c r="G52" i="19" s="1"/>
  <c r="D52" i="25"/>
  <c r="D43" i="19"/>
  <c r="G43" i="19" s="1"/>
  <c r="K43" i="19" s="1"/>
  <c r="D43" i="25"/>
  <c r="D58" i="19"/>
  <c r="G58" i="19" s="1"/>
  <c r="M58" i="19" s="1"/>
  <c r="D58" i="25"/>
  <c r="CS878" i="13"/>
  <c r="BY1478" i="13"/>
  <c r="CS1268" i="13"/>
  <c r="CS1316" i="13"/>
  <c r="CS1253" i="13"/>
  <c r="CS1453" i="13"/>
  <c r="CS1288" i="13"/>
  <c r="CS1222" i="13"/>
  <c r="CS827" i="13"/>
  <c r="CS1358" i="13"/>
  <c r="CP1437" i="13"/>
  <c r="L72" i="19" s="1"/>
  <c r="CS110" i="13"/>
  <c r="CR975" i="13"/>
  <c r="CS984" i="13"/>
  <c r="CS486" i="13"/>
  <c r="CS505" i="13"/>
  <c r="CS587" i="13"/>
  <c r="CR1206" i="13"/>
  <c r="CS1138" i="13"/>
  <c r="CS432" i="13"/>
  <c r="CS547" i="13"/>
  <c r="CS520" i="13"/>
  <c r="CS113" i="13"/>
  <c r="CS1411" i="13"/>
  <c r="CS39" i="13"/>
  <c r="CS1077" i="13"/>
  <c r="CS678" i="13"/>
  <c r="CS123" i="13"/>
  <c r="CS89" i="13"/>
  <c r="CR1437" i="13"/>
  <c r="N72" i="19" s="1"/>
  <c r="CS512" i="13"/>
  <c r="CS1327" i="13"/>
  <c r="CS627" i="13"/>
  <c r="CS1022" i="13"/>
  <c r="CS1041" i="13"/>
  <c r="CS1209" i="13"/>
  <c r="CO1269" i="13"/>
  <c r="CO1206" i="13"/>
  <c r="CQ1122" i="13"/>
  <c r="CR828" i="13"/>
  <c r="CS990" i="13"/>
  <c r="CO975" i="13"/>
  <c r="CS74" i="13"/>
  <c r="CS402" i="13"/>
  <c r="CN891" i="13"/>
  <c r="CS570" i="13"/>
  <c r="CS1375" i="13"/>
  <c r="CQ1017" i="13"/>
  <c r="CQ1143" i="13"/>
  <c r="CR597" i="13"/>
  <c r="CR891" i="13"/>
  <c r="CS775" i="13"/>
  <c r="CQ408" i="13"/>
  <c r="CS1443" i="13"/>
  <c r="CN408" i="13"/>
  <c r="CQ429" i="13"/>
  <c r="CS319" i="13"/>
  <c r="CK1477" i="13"/>
  <c r="CS209" i="13"/>
  <c r="CS25" i="13"/>
  <c r="CN954" i="13"/>
  <c r="CS1058" i="13"/>
  <c r="CS127" i="13"/>
  <c r="CO114" i="13"/>
  <c r="CN1437" i="13"/>
  <c r="J72" i="19" s="1"/>
  <c r="CQ702" i="13"/>
  <c r="CS665" i="13"/>
  <c r="CS461" i="13"/>
  <c r="CK1467" i="13"/>
  <c r="CS629" i="13"/>
  <c r="CK1474" i="13"/>
  <c r="BY1475" i="13"/>
  <c r="BR1569" i="13"/>
  <c r="CS310" i="13"/>
  <c r="CS1003" i="13"/>
  <c r="CS1426" i="13"/>
  <c r="CS616" i="13"/>
  <c r="CS416" i="13"/>
  <c r="CS1333" i="13"/>
  <c r="CS710" i="13"/>
  <c r="CS609" i="13"/>
  <c r="CK1493" i="13"/>
  <c r="CS721" i="13"/>
  <c r="CO912" i="13"/>
  <c r="CS638" i="13"/>
  <c r="CS814" i="13"/>
  <c r="CS654" i="13"/>
  <c r="CS837" i="13"/>
  <c r="CS764" i="13"/>
  <c r="CS967" i="13"/>
  <c r="CS1380" i="13"/>
  <c r="CO891" i="13"/>
  <c r="CS752" i="13"/>
  <c r="CR408" i="13"/>
  <c r="CO1059" i="13"/>
  <c r="CS1140" i="13"/>
  <c r="CS35" i="13"/>
  <c r="CS910" i="13"/>
  <c r="CS1304" i="13"/>
  <c r="CS1095" i="13"/>
  <c r="CS1121" i="13"/>
  <c r="CS214" i="13"/>
  <c r="CS899" i="13"/>
  <c r="CP324" i="13"/>
  <c r="CS1218" i="13"/>
  <c r="CS91" i="13"/>
  <c r="CN114" i="13"/>
  <c r="CO828" i="13"/>
  <c r="CK1473" i="13"/>
  <c r="CS514" i="13"/>
  <c r="CS1329" i="13"/>
  <c r="CN303" i="13"/>
  <c r="CS250" i="13"/>
  <c r="CS653" i="13"/>
  <c r="CS459" i="13"/>
  <c r="CS188" i="13"/>
  <c r="CS1020" i="13"/>
  <c r="CS140" i="13"/>
  <c r="CS1433" i="13"/>
  <c r="CS869" i="13"/>
  <c r="CS655" i="13"/>
  <c r="CS447" i="13"/>
  <c r="CS50" i="13"/>
  <c r="CS255" i="13"/>
  <c r="CS47" i="13"/>
  <c r="CS1024" i="13"/>
  <c r="CS1097" i="13"/>
  <c r="CS54" i="13"/>
  <c r="CS335" i="13"/>
  <c r="CN975" i="13"/>
  <c r="CS622" i="13"/>
  <c r="CS491" i="13"/>
  <c r="CS106" i="13"/>
  <c r="CS285" i="13"/>
  <c r="CS153" i="13"/>
  <c r="CS955" i="13"/>
  <c r="CR702" i="13"/>
  <c r="CS1254" i="13"/>
  <c r="CS425" i="13"/>
  <c r="CQ1206" i="13"/>
  <c r="CN1122" i="13"/>
  <c r="CS978" i="13"/>
  <c r="CP51" i="13"/>
  <c r="L6" i="19" s="1"/>
  <c r="CQ135" i="13"/>
  <c r="M10" i="19" s="1"/>
  <c r="CS1267" i="13"/>
  <c r="CP135" i="13"/>
  <c r="L10" i="19" s="1"/>
  <c r="CQ324" i="13"/>
  <c r="CO1374" i="13"/>
  <c r="CP1206" i="13"/>
  <c r="CS537" i="13"/>
  <c r="CS81" i="13"/>
  <c r="CS503" i="13"/>
  <c r="CS1313" i="13"/>
  <c r="CS1233" i="13"/>
  <c r="CS73" i="13"/>
  <c r="CS864" i="13"/>
  <c r="CS1172" i="13"/>
  <c r="BY1491" i="13"/>
  <c r="CK1482" i="13"/>
  <c r="CK1485" i="13"/>
  <c r="CR324" i="13"/>
  <c r="CS308" i="13"/>
  <c r="CS755" i="13"/>
  <c r="CS333" i="13"/>
  <c r="CS173" i="13"/>
  <c r="CS957" i="13"/>
  <c r="CS1271" i="13"/>
  <c r="CP1248" i="13"/>
  <c r="CS604" i="13"/>
  <c r="CS932" i="13"/>
  <c r="CS889" i="13"/>
  <c r="CS997" i="13"/>
  <c r="CS463" i="13"/>
  <c r="CR135" i="13"/>
  <c r="N10" i="19" s="1"/>
  <c r="CS668" i="13"/>
  <c r="CS490" i="13"/>
  <c r="CS1338" i="13"/>
  <c r="CS1074" i="13"/>
  <c r="CS777" i="13"/>
  <c r="CS145" i="13"/>
  <c r="CS318" i="13"/>
  <c r="CS1000" i="13"/>
  <c r="CP1269" i="13"/>
  <c r="CS1279" i="13"/>
  <c r="CS1319" i="13"/>
  <c r="CS592" i="13"/>
  <c r="CS124" i="13"/>
  <c r="CP975" i="13"/>
  <c r="CS605" i="13"/>
  <c r="CS553" i="13"/>
  <c r="CS52" i="13"/>
  <c r="CS390" i="13"/>
  <c r="CS1386" i="13"/>
  <c r="CP303" i="13"/>
  <c r="CS993" i="13"/>
  <c r="CS1435" i="13"/>
  <c r="CQ1290" i="13"/>
  <c r="CS593" i="13"/>
  <c r="CS222" i="13"/>
  <c r="CS934" i="13"/>
  <c r="CS349" i="13"/>
  <c r="CS749" i="13"/>
  <c r="CS438" i="13"/>
  <c r="CS1388" i="13"/>
  <c r="CS1142" i="13"/>
  <c r="CS820" i="13"/>
  <c r="CS714" i="13"/>
  <c r="CS386" i="13"/>
  <c r="CS264" i="13"/>
  <c r="CN219" i="13"/>
  <c r="CN1164" i="13"/>
  <c r="CR1269" i="13"/>
  <c r="CS983" i="13"/>
  <c r="CS973" i="13"/>
  <c r="CS344" i="13"/>
  <c r="CP93" i="13"/>
  <c r="CO219" i="13"/>
  <c r="CN702" i="13"/>
  <c r="CS428" i="13"/>
  <c r="CP681" i="13"/>
  <c r="CO408" i="13"/>
  <c r="CN324" i="13"/>
  <c r="CS1369" i="13"/>
  <c r="CS321" i="13"/>
  <c r="CS146" i="13"/>
  <c r="CS238" i="13"/>
  <c r="CS923" i="13"/>
  <c r="CS304" i="13"/>
  <c r="CR303" i="13"/>
  <c r="CS436" i="13"/>
  <c r="CS1108" i="13"/>
  <c r="CS1023" i="13"/>
  <c r="CS729" i="13"/>
  <c r="CQ891" i="13"/>
  <c r="CS17" i="13"/>
  <c r="CO303" i="13"/>
  <c r="CO1017" i="13"/>
  <c r="CN1459" i="13"/>
  <c r="CS46" i="13"/>
  <c r="CN912" i="13"/>
  <c r="CS539" i="13"/>
  <c r="CS371" i="13"/>
  <c r="CO135" i="13"/>
  <c r="K10" i="19" s="1"/>
  <c r="CS640" i="13"/>
  <c r="CS566" i="13"/>
  <c r="CS1331" i="13"/>
  <c r="CS900" i="13"/>
  <c r="CN1290" i="13"/>
  <c r="CS1355" i="13"/>
  <c r="CS1310" i="13"/>
  <c r="CS65" i="13"/>
  <c r="CS98" i="13"/>
  <c r="CS642" i="13"/>
  <c r="CS679" i="13"/>
  <c r="CS877" i="13"/>
  <c r="CS944" i="13"/>
  <c r="CS1197" i="13"/>
  <c r="CS693" i="13"/>
  <c r="CS743" i="13"/>
  <c r="CS926" i="13"/>
  <c r="CS872" i="13"/>
  <c r="CS883" i="13"/>
  <c r="CS925" i="13"/>
  <c r="CS902" i="13"/>
  <c r="CO660" i="13"/>
  <c r="CN429" i="13"/>
  <c r="CR1290" i="13"/>
  <c r="CS157" i="13"/>
  <c r="CO324" i="13"/>
  <c r="CS563" i="13"/>
  <c r="CS774" i="13"/>
  <c r="CS1289" i="13"/>
  <c r="CS1186" i="13"/>
  <c r="CS784" i="13"/>
  <c r="CS1146" i="13"/>
  <c r="CO51" i="13"/>
  <c r="K6" i="19" s="1"/>
  <c r="CS839" i="13"/>
  <c r="CQ975" i="13"/>
  <c r="CQ303" i="13"/>
  <c r="CP1017" i="13"/>
  <c r="CO1122" i="13"/>
  <c r="CS737" i="13"/>
  <c r="CS154" i="13"/>
  <c r="CO1353" i="13"/>
  <c r="K68" i="19" s="1"/>
  <c r="CP240" i="13"/>
  <c r="L15" i="19" s="1"/>
  <c r="CN135" i="13"/>
  <c r="J10" i="19" s="1"/>
  <c r="CP639" i="13"/>
  <c r="CQ1269" i="13"/>
  <c r="CQ1164" i="13"/>
  <c r="CS1305" i="13"/>
  <c r="CR1059" i="13"/>
  <c r="CR1374" i="13"/>
  <c r="CN1374" i="13"/>
  <c r="CS325" i="13"/>
  <c r="CQ198" i="13"/>
  <c r="M13" i="19" s="1"/>
  <c r="CP891" i="13"/>
  <c r="CO429" i="13"/>
  <c r="CS526" i="13"/>
  <c r="CO702" i="13"/>
  <c r="CS350" i="13"/>
  <c r="CS256" i="13"/>
  <c r="CS320" i="13"/>
  <c r="CR912" i="13"/>
  <c r="CS375" i="13"/>
  <c r="CS31" i="13"/>
  <c r="CQ912" i="13"/>
  <c r="BY1467" i="13"/>
  <c r="CS913" i="13"/>
  <c r="CR198" i="13"/>
  <c r="N13" i="19" s="1"/>
  <c r="CS941" i="13"/>
  <c r="CP408" i="13"/>
  <c r="CN240" i="13"/>
  <c r="J15" i="19" s="1"/>
  <c r="CK1470" i="13"/>
  <c r="BY1468" i="13"/>
  <c r="BY1477" i="13"/>
  <c r="CO1395" i="13"/>
  <c r="K70" i="19" s="1"/>
  <c r="CN597" i="13"/>
  <c r="BY1490" i="13"/>
  <c r="BY1493" i="13"/>
  <c r="CP156" i="13"/>
  <c r="L11" i="19" s="1"/>
  <c r="CP954" i="13"/>
  <c r="CS465" i="13"/>
  <c r="CS1060" i="13"/>
  <c r="CP1164" i="13"/>
  <c r="CQ51" i="13"/>
  <c r="M6" i="19" s="1"/>
  <c r="CP702" i="13"/>
  <c r="CK1487" i="13"/>
  <c r="BY1485" i="13"/>
  <c r="CS443" i="13"/>
  <c r="CQ177" i="13"/>
  <c r="CN744" i="13"/>
  <c r="CP429" i="13"/>
  <c r="CS590" i="13"/>
  <c r="CN639" i="13"/>
  <c r="CS1157" i="13"/>
  <c r="CK1476" i="13"/>
  <c r="BP1569" i="13"/>
  <c r="CR849" i="13"/>
  <c r="CK1478" i="13"/>
  <c r="CN1416" i="13"/>
  <c r="J71" i="19" s="1"/>
  <c r="CR429" i="13"/>
  <c r="CS207" i="13"/>
  <c r="BY1489" i="13"/>
  <c r="CQ597" i="13"/>
  <c r="CS705" i="13"/>
  <c r="CS1168" i="13"/>
  <c r="CQ450" i="13"/>
  <c r="CS635" i="13"/>
  <c r="BY1481" i="13"/>
  <c r="CK1489" i="13"/>
  <c r="CK1469" i="13"/>
  <c r="BY1479" i="13"/>
  <c r="BO1569" i="13"/>
  <c r="CK1483" i="13"/>
  <c r="BY1469" i="13"/>
  <c r="BY1482" i="13"/>
  <c r="CK1472" i="13"/>
  <c r="CC1495" i="13"/>
  <c r="CK1465" i="13"/>
  <c r="BY1474" i="13"/>
  <c r="CK1480" i="13"/>
  <c r="BQ1569" i="13"/>
  <c r="BY1473" i="13"/>
  <c r="BY1470" i="13"/>
  <c r="CB1495" i="13"/>
  <c r="BY1483" i="13"/>
  <c r="BS1569" i="13"/>
  <c r="BY1465" i="13"/>
  <c r="CD1495" i="13"/>
  <c r="BY1480" i="13"/>
  <c r="CK1491" i="13"/>
  <c r="M78" i="5"/>
  <c r="BE52" i="5"/>
  <c r="BB13" i="5"/>
  <c r="CS706" i="13"/>
  <c r="CS467" i="13"/>
  <c r="AP10" i="5"/>
  <c r="AS49" i="5"/>
  <c r="AJ132" i="5"/>
  <c r="AG93" i="5"/>
  <c r="BI76" i="5"/>
  <c r="BK76" i="5"/>
  <c r="O78" i="5"/>
  <c r="BY1488" i="13"/>
  <c r="CS701" i="13"/>
  <c r="CS936" i="13"/>
  <c r="BJ69" i="5"/>
  <c r="BL69" i="5"/>
  <c r="BJ76" i="5"/>
  <c r="BL76" i="5"/>
  <c r="CK1490" i="13"/>
  <c r="BP1495" i="13"/>
  <c r="BY1487" i="13"/>
  <c r="BY1472" i="13"/>
  <c r="CO1459" i="13"/>
  <c r="CO597" i="13"/>
  <c r="CA1495" i="13"/>
  <c r="CQ828" i="13"/>
  <c r="CP597" i="13"/>
  <c r="CS760" i="13"/>
  <c r="CS598" i="13"/>
  <c r="CS518" i="13"/>
  <c r="CS1442" i="13"/>
  <c r="CS458" i="13"/>
  <c r="CS102" i="13"/>
  <c r="CQ1059" i="13"/>
  <c r="CS1252" i="13"/>
  <c r="CS360" i="13"/>
  <c r="BQ1495" i="13"/>
  <c r="CP912" i="13"/>
  <c r="BY1476" i="13"/>
  <c r="CS890" i="13"/>
  <c r="CS577" i="13"/>
  <c r="CO1248" i="13"/>
  <c r="CP828" i="13"/>
  <c r="CS836" i="13"/>
  <c r="CS1298" i="13"/>
  <c r="CK1475" i="13"/>
  <c r="CS793" i="13"/>
  <c r="CR366" i="13"/>
  <c r="CN765" i="13"/>
  <c r="CS1105" i="13"/>
  <c r="CS1281" i="13"/>
  <c r="CP387" i="13"/>
  <c r="CR933" i="13"/>
  <c r="CO933" i="13"/>
  <c r="CK1466" i="13"/>
  <c r="CS580" i="13"/>
  <c r="CS748" i="13"/>
  <c r="CK1488" i="13"/>
  <c r="CS739" i="13"/>
  <c r="CO1290" i="13"/>
  <c r="CS475" i="13"/>
  <c r="BO1495" i="13"/>
  <c r="CQ933" i="13"/>
  <c r="CO9" i="13"/>
  <c r="CN1269" i="13"/>
  <c r="CN1332" i="13"/>
  <c r="CN828" i="13"/>
  <c r="CP450" i="13"/>
  <c r="CS228" i="13"/>
  <c r="CS1352" i="13"/>
  <c r="CS781" i="13"/>
  <c r="CK1486" i="13"/>
  <c r="CS853" i="13"/>
  <c r="CS1210" i="13"/>
  <c r="CS916" i="13"/>
  <c r="CS811" i="13"/>
  <c r="BY1466" i="13"/>
  <c r="CN933" i="13"/>
  <c r="CS391" i="13"/>
  <c r="CS454" i="13"/>
  <c r="CS588" i="13"/>
  <c r="CS643" i="13"/>
  <c r="CS731" i="13"/>
  <c r="CP1122" i="13"/>
  <c r="CS727" i="13"/>
  <c r="CO555" i="13"/>
  <c r="CR576" i="13"/>
  <c r="CK1471" i="13"/>
  <c r="CN576" i="13"/>
  <c r="BY1484" i="13"/>
  <c r="CS773" i="13"/>
  <c r="CS568" i="13"/>
  <c r="CS619" i="13"/>
  <c r="CS542" i="13"/>
  <c r="BR1495" i="13"/>
  <c r="CP282" i="13"/>
  <c r="CQ1374" i="13"/>
  <c r="CN1395" i="13"/>
  <c r="J70" i="19" s="1"/>
  <c r="CN51" i="13"/>
  <c r="J6" i="19" s="1"/>
  <c r="CO156" i="13"/>
  <c r="K11" i="19" s="1"/>
  <c r="CR30" i="13"/>
  <c r="CS530" i="13"/>
  <c r="BY1486" i="13"/>
  <c r="CS682" i="13"/>
  <c r="CS479" i="13"/>
  <c r="CO1185" i="13"/>
  <c r="CO198" i="13"/>
  <c r="K13" i="19" s="1"/>
  <c r="CS1408" i="13"/>
  <c r="CS497" i="13"/>
  <c r="CS602" i="13"/>
  <c r="CS1204" i="13"/>
  <c r="CP492" i="13"/>
  <c r="CO30" i="13"/>
  <c r="CP1374" i="13"/>
  <c r="CS480" i="13"/>
  <c r="CS493" i="13"/>
  <c r="CR555" i="13"/>
  <c r="CP933" i="13"/>
  <c r="CN1101" i="13"/>
  <c r="CR450" i="13"/>
  <c r="CS942" i="13"/>
  <c r="CR240" i="13"/>
  <c r="N15" i="19" s="1"/>
  <c r="CN450" i="13"/>
  <c r="CS1035" i="13"/>
  <c r="CP1459" i="13"/>
  <c r="CS104" i="13"/>
  <c r="CO72" i="13"/>
  <c r="K7" i="19" s="1"/>
  <c r="CO996" i="13"/>
  <c r="CS1394" i="13"/>
  <c r="CR1248" i="13"/>
  <c r="CQ282" i="13"/>
  <c r="CO807" i="13"/>
  <c r="CO93" i="13"/>
  <c r="CS263" i="13"/>
  <c r="CS130" i="13"/>
  <c r="CS1163" i="13"/>
  <c r="CS193" i="13"/>
  <c r="CS1256" i="13"/>
  <c r="CS356" i="13"/>
  <c r="CO1038" i="13"/>
  <c r="CN30" i="13"/>
  <c r="CQ114" i="13"/>
  <c r="CR1395" i="13"/>
  <c r="N70" i="19" s="1"/>
  <c r="CS99" i="13"/>
  <c r="CQ1080" i="13"/>
  <c r="CS27" i="13"/>
  <c r="CS974" i="13"/>
  <c r="CS80" i="13"/>
  <c r="CR744" i="13"/>
  <c r="CR660" i="13"/>
  <c r="CS186" i="13"/>
  <c r="CN807" i="13"/>
  <c r="CS64" i="13"/>
  <c r="CS174" i="13"/>
  <c r="CQ1185" i="13"/>
  <c r="CS1260" i="13"/>
  <c r="CS87" i="13"/>
  <c r="CS1184" i="13"/>
  <c r="CP198" i="13"/>
  <c r="L13" i="19" s="1"/>
  <c r="CP471" i="13"/>
  <c r="CR1101" i="13"/>
  <c r="CO471" i="13"/>
  <c r="CQ681" i="13"/>
  <c r="CN870" i="13"/>
  <c r="CP870" i="13"/>
  <c r="CS1193" i="13"/>
  <c r="CS1063" i="13"/>
  <c r="CS364" i="13"/>
  <c r="CQ954" i="13"/>
  <c r="CS1118" i="13"/>
  <c r="CS569" i="13"/>
  <c r="CQ9" i="13"/>
  <c r="CQ534" i="13"/>
  <c r="CQ1248" i="13"/>
  <c r="CP177" i="13"/>
  <c r="CN156" i="13"/>
  <c r="J11" i="19" s="1"/>
  <c r="CR870" i="13"/>
  <c r="CN1143" i="13"/>
  <c r="CS170" i="13"/>
  <c r="CS215" i="13"/>
  <c r="CR1038" i="13"/>
  <c r="CP534" i="13"/>
  <c r="CQ765" i="13"/>
  <c r="CR1459" i="13"/>
  <c r="CS299" i="13"/>
  <c r="CO576" i="13"/>
  <c r="CQ30" i="13"/>
  <c r="CQ870" i="13"/>
  <c r="CS248" i="13"/>
  <c r="CS1139" i="13"/>
  <c r="CS29" i="13"/>
  <c r="CS473" i="13"/>
  <c r="CQ72" i="13"/>
  <c r="M7" i="19" s="1"/>
  <c r="CS1009" i="13"/>
  <c r="CR765" i="13"/>
  <c r="CR1143" i="13"/>
  <c r="CN1248" i="13"/>
  <c r="CP576" i="13"/>
  <c r="CO954" i="13"/>
  <c r="CR114" i="13"/>
  <c r="CS389" i="13"/>
  <c r="CS168" i="13"/>
  <c r="CR51" i="13"/>
  <c r="N6" i="19" s="1"/>
  <c r="CQ996" i="13"/>
  <c r="CP366" i="13"/>
  <c r="CQ1101" i="13"/>
  <c r="CQ1332" i="13"/>
  <c r="CQ639" i="13"/>
  <c r="CS12" i="13"/>
  <c r="CS187" i="13"/>
  <c r="CQ219" i="13"/>
  <c r="CS203" i="13"/>
  <c r="CO261" i="13"/>
  <c r="CN282" i="13"/>
  <c r="CS195" i="13"/>
  <c r="CO1101" i="13"/>
  <c r="CN660" i="13"/>
  <c r="CN1017" i="13"/>
  <c r="CN1185" i="13"/>
  <c r="CP1185" i="13"/>
  <c r="CP1395" i="13"/>
  <c r="L70" i="19" s="1"/>
  <c r="CS656" i="13"/>
  <c r="CQ1353" i="13"/>
  <c r="M68" i="19" s="1"/>
  <c r="CP660" i="13"/>
  <c r="CN177" i="13"/>
  <c r="CQ156" i="13"/>
  <c r="M11" i="19" s="1"/>
  <c r="CR681" i="13"/>
  <c r="CO177" i="13"/>
  <c r="CP996" i="13"/>
  <c r="CQ1227" i="13"/>
  <c r="M62" i="19" s="1"/>
  <c r="CN1353" i="13"/>
  <c r="J68" i="19" s="1"/>
  <c r="CO240" i="13"/>
  <c r="K15" i="19" s="1"/>
  <c r="CR807" i="13"/>
  <c r="CP1059" i="13"/>
  <c r="CS111" i="13"/>
  <c r="CR219" i="13"/>
  <c r="CS1141" i="13"/>
  <c r="CR72" i="13"/>
  <c r="N7" i="19" s="1"/>
  <c r="CR156" i="13"/>
  <c r="N11" i="19" s="1"/>
  <c r="CS815" i="13"/>
  <c r="CR1080" i="13"/>
  <c r="CS249" i="13"/>
  <c r="CS16" i="13"/>
  <c r="CS1403" i="13"/>
  <c r="CR996" i="13"/>
  <c r="CP765" i="13"/>
  <c r="CS753" i="13"/>
  <c r="CS823" i="13"/>
  <c r="CS676" i="13"/>
  <c r="CR93" i="13"/>
  <c r="CS34" i="13"/>
  <c r="CS88" i="13"/>
  <c r="CS1109" i="13"/>
  <c r="CQ1459" i="13"/>
  <c r="CR723" i="13"/>
  <c r="CO387" i="13"/>
  <c r="CO639" i="13"/>
  <c r="CQ807" i="13"/>
  <c r="CS38" i="13"/>
  <c r="CS164" i="13"/>
  <c r="CR1353" i="13"/>
  <c r="N68" i="19" s="1"/>
  <c r="CQ240" i="13"/>
  <c r="M15" i="19" s="1"/>
  <c r="CS83" i="13"/>
  <c r="CQ1395" i="13"/>
  <c r="M70" i="19" s="1"/>
  <c r="CN1038" i="13"/>
  <c r="CP345" i="13"/>
  <c r="CS298" i="13"/>
  <c r="CQ513" i="13"/>
  <c r="CP1080" i="13"/>
  <c r="CR345" i="13"/>
  <c r="CQ366" i="13"/>
  <c r="CP1143" i="13"/>
  <c r="CO681" i="13"/>
  <c r="CN492" i="13"/>
  <c r="CQ744" i="13"/>
  <c r="CP72" i="13"/>
  <c r="L7" i="19" s="1"/>
  <c r="CS1152" i="13"/>
  <c r="CS554" i="13"/>
  <c r="CQ1038" i="13"/>
  <c r="CQ492" i="13"/>
  <c r="CS659" i="13"/>
  <c r="CS511" i="13"/>
  <c r="CS112" i="13"/>
  <c r="CS1054" i="13"/>
  <c r="CS615" i="13"/>
  <c r="CS181" i="13"/>
  <c r="CN996" i="13"/>
  <c r="CS1075" i="13"/>
  <c r="CN366" i="13"/>
  <c r="CR1122" i="13"/>
  <c r="CO1143" i="13"/>
  <c r="CS109" i="13"/>
  <c r="CR618" i="13"/>
  <c r="CP723" i="13"/>
  <c r="CO786" i="13"/>
  <c r="CS469" i="13"/>
  <c r="CS502" i="13"/>
  <c r="CS1048" i="13"/>
  <c r="CS231" i="13"/>
  <c r="CR9" i="13"/>
  <c r="CQ93" i="13"/>
  <c r="CS382" i="13"/>
  <c r="CS118" i="13"/>
  <c r="CP1101" i="13"/>
  <c r="CN93" i="13"/>
  <c r="CS968" i="13"/>
  <c r="CN72" i="13"/>
  <c r="CS151" i="13"/>
  <c r="CQ261" i="13"/>
  <c r="CS1412" i="13"/>
  <c r="CO450" i="13"/>
  <c r="CP30" i="13"/>
  <c r="CQ660" i="13"/>
  <c r="CP807" i="13"/>
  <c r="CS1201" i="13"/>
  <c r="CS875" i="13"/>
  <c r="CN555" i="13"/>
  <c r="CQ786" i="13"/>
  <c r="CS273" i="13"/>
  <c r="CP1227" i="13"/>
  <c r="L62" i="19" s="1"/>
  <c r="CO765" i="13"/>
  <c r="CS690" i="13"/>
  <c r="CR261" i="13"/>
  <c r="CO366" i="13"/>
  <c r="CQ555" i="13"/>
  <c r="CS1156" i="13"/>
  <c r="CN198" i="13"/>
  <c r="J13" i="19" s="1"/>
  <c r="CO618" i="13"/>
  <c r="CN618" i="13"/>
  <c r="CN723" i="13"/>
  <c r="CO1416" i="13"/>
  <c r="K71" i="19" s="1"/>
  <c r="CN681" i="13"/>
  <c r="CS508" i="13"/>
  <c r="CS1372" i="13"/>
  <c r="CS1344" i="13"/>
  <c r="CS19" i="13"/>
  <c r="CS1361" i="13"/>
  <c r="CR177" i="13"/>
  <c r="CR639" i="13"/>
  <c r="CO345" i="13"/>
  <c r="CP1332" i="13"/>
  <c r="CR471" i="13"/>
  <c r="CQ387" i="13"/>
  <c r="CN387" i="13"/>
  <c r="CN471" i="13"/>
  <c r="CO282" i="13"/>
  <c r="CN1059" i="13"/>
  <c r="CR1227" i="13"/>
  <c r="N62" i="19" s="1"/>
  <c r="CO1080" i="13"/>
  <c r="CN1080" i="13"/>
  <c r="CS1349" i="13"/>
  <c r="CO534" i="13"/>
  <c r="CS21" i="13"/>
  <c r="CS1081" i="13"/>
  <c r="CS290" i="13"/>
  <c r="CS487" i="13"/>
  <c r="CS1012" i="13"/>
  <c r="CS1177" i="13"/>
  <c r="CN1227" i="13"/>
  <c r="J62" i="19" s="1"/>
  <c r="CO1227" i="13"/>
  <c r="K62" i="19" s="1"/>
  <c r="CQ345" i="13"/>
  <c r="CN345" i="13"/>
  <c r="CO492" i="13"/>
  <c r="CN534" i="13"/>
  <c r="CQ471" i="13"/>
  <c r="CS1021" i="13"/>
  <c r="CR387" i="13"/>
  <c r="CR282" i="13"/>
  <c r="CS641" i="13"/>
  <c r="CS400" i="13"/>
  <c r="CN513" i="13"/>
  <c r="CO723" i="13"/>
  <c r="CR492" i="13"/>
  <c r="CO1332" i="13"/>
  <c r="CS1147" i="13"/>
  <c r="CR1017" i="13"/>
  <c r="CR1164" i="13"/>
  <c r="CP9" i="13"/>
  <c r="CS1264" i="13"/>
  <c r="CP1353" i="13"/>
  <c r="L68" i="19" s="1"/>
  <c r="CP261" i="13"/>
  <c r="CO849" i="13"/>
  <c r="CR1332" i="13"/>
  <c r="CS169" i="13"/>
  <c r="CK1484" i="13"/>
  <c r="CK1468" i="13"/>
  <c r="CS1378" i="13"/>
  <c r="CS266" i="13"/>
  <c r="AY55" i="5"/>
  <c r="AV16" i="5"/>
  <c r="AA70" i="5"/>
  <c r="X31" i="5"/>
  <c r="X77" i="5"/>
  <c r="U38" i="5"/>
  <c r="AD18" i="5"/>
  <c r="AG57" i="5"/>
  <c r="AD136" i="5"/>
  <c r="AD97" i="5" s="1"/>
  <c r="N44" i="5"/>
  <c r="N78" i="5" s="1"/>
  <c r="K78" i="5"/>
  <c r="U156" i="5"/>
  <c r="R117" i="5"/>
  <c r="BB14" i="5"/>
  <c r="BE53" i="5"/>
  <c r="CS472" i="13"/>
  <c r="AS38" i="5"/>
  <c r="AV77" i="5"/>
  <c r="AL57" i="5"/>
  <c r="X132" i="5"/>
  <c r="X93" i="5" s="1"/>
  <c r="X14" i="5"/>
  <c r="X122" i="5"/>
  <c r="U83" i="5"/>
  <c r="CS396" i="13"/>
  <c r="EE16" i="1"/>
  <c r="BL74" i="5"/>
  <c r="BJ74" i="5"/>
  <c r="AP90" i="5"/>
  <c r="AS129" i="5"/>
  <c r="AV50" i="5"/>
  <c r="AS11" i="5"/>
  <c r="AP130" i="5"/>
  <c r="AM91" i="5"/>
  <c r="R134" i="5"/>
  <c r="U55" i="5"/>
  <c r="R16" i="5"/>
  <c r="AS156" i="5"/>
  <c r="AP117" i="5"/>
  <c r="AG125" i="5"/>
  <c r="AD86" i="5"/>
  <c r="AJ126" i="5"/>
  <c r="AG87" i="5"/>
  <c r="CS550" i="13"/>
  <c r="AD71" i="5"/>
  <c r="AA32" i="5"/>
  <c r="AP131" i="5"/>
  <c r="AM92" i="5"/>
  <c r="U72" i="5"/>
  <c r="R33" i="5"/>
  <c r="BI72" i="5"/>
  <c r="BK72" i="5"/>
  <c r="BI74" i="5"/>
  <c r="BK74" i="5"/>
  <c r="U69" i="5"/>
  <c r="R30" i="5"/>
  <c r="AY136" i="5"/>
  <c r="AV97" i="5"/>
  <c r="AM88" i="5"/>
  <c r="AP127" i="5"/>
  <c r="AG89" i="5"/>
  <c r="AJ128" i="5"/>
  <c r="S70" i="5"/>
  <c r="P78" i="5"/>
  <c r="AM133" i="5"/>
  <c r="AJ94" i="5"/>
  <c r="AV17" i="5"/>
  <c r="AY56" i="5"/>
  <c r="AV143" i="5"/>
  <c r="AV104" i="5" s="1"/>
  <c r="AY64" i="5"/>
  <c r="AV25" i="5"/>
  <c r="O35" i="5"/>
  <c r="R74" i="5"/>
  <c r="AV19" i="5"/>
  <c r="AY58" i="5"/>
  <c r="AJ134" i="5"/>
  <c r="AG95" i="5"/>
  <c r="AS98" i="5"/>
  <c r="AV137" i="5"/>
  <c r="X84" i="5"/>
  <c r="AA123" i="5"/>
  <c r="CN849" i="13"/>
  <c r="BE51" i="5"/>
  <c r="BB12" i="5"/>
  <c r="BE57" i="5"/>
  <c r="BB18" i="5"/>
  <c r="BJ72" i="5"/>
  <c r="BL72" i="5"/>
  <c r="AA37" i="5"/>
  <c r="AD76" i="5"/>
  <c r="AP62" i="5"/>
  <c r="AM23" i="5"/>
  <c r="AY142" i="5"/>
  <c r="AY103" i="5" s="1"/>
  <c r="AY24" i="5"/>
  <c r="T70" i="5"/>
  <c r="Q78" i="5"/>
  <c r="AU49" i="5"/>
  <c r="BM73" i="5"/>
  <c r="BM34" i="5" s="1"/>
  <c r="BH34" i="5"/>
  <c r="O36" i="5"/>
  <c r="O39" i="5" s="1"/>
  <c r="R75" i="5"/>
  <c r="EQ16" i="1"/>
  <c r="X124" i="5"/>
  <c r="U85" i="5"/>
  <c r="CS15" i="13"/>
  <c r="CS761" i="13"/>
  <c r="CS584" i="13"/>
  <c r="CS346" i="13"/>
  <c r="CS466" i="13"/>
  <c r="CN786" i="13"/>
  <c r="BY1471" i="13"/>
  <c r="CK1479" i="13"/>
  <c r="CS834" i="13"/>
  <c r="BT1569" i="13"/>
  <c r="CE1495" i="13"/>
  <c r="BS1495" i="13"/>
  <c r="BY1492" i="13"/>
  <c r="CQ849" i="13"/>
  <c r="CP849" i="13"/>
  <c r="CP1038" i="13"/>
  <c r="CS507" i="13"/>
  <c r="CS1098" i="13"/>
  <c r="CP1416" i="13"/>
  <c r="L71" i="19" s="1"/>
  <c r="CS211" i="13"/>
  <c r="CS886" i="13"/>
  <c r="CO744" i="13"/>
  <c r="CS269" i="13"/>
  <c r="CS874" i="13"/>
  <c r="CP744" i="13"/>
  <c r="CR513" i="13"/>
  <c r="CR1416" i="13"/>
  <c r="N71" i="19" s="1"/>
  <c r="CS439" i="13"/>
  <c r="CS367" i="13"/>
  <c r="CS420" i="13"/>
  <c r="CO870" i="13"/>
  <c r="CR1311" i="13"/>
  <c r="CK1492" i="13"/>
  <c r="CP786" i="13"/>
  <c r="CQ1416" i="13"/>
  <c r="M71" i="19" s="1"/>
  <c r="CS504" i="13"/>
  <c r="CS353" i="13"/>
  <c r="CS525" i="13"/>
  <c r="CS1113" i="13"/>
  <c r="CS241" i="13"/>
  <c r="CS483" i="13"/>
  <c r="CS809" i="13"/>
  <c r="CS1336" i="13"/>
  <c r="CQ1311" i="13"/>
  <c r="CS745" i="13"/>
  <c r="CS594" i="13"/>
  <c r="CS1200" i="13"/>
  <c r="CR534" i="13"/>
  <c r="CS1094" i="13"/>
  <c r="CS182" i="13"/>
  <c r="CS685" i="13"/>
  <c r="CS278" i="13"/>
  <c r="CS357" i="13"/>
  <c r="CF1495" i="13"/>
  <c r="CS1345" i="13"/>
  <c r="CR786" i="13"/>
  <c r="CS1247" i="13"/>
  <c r="CS546" i="13"/>
  <c r="CS1368" i="13"/>
  <c r="CP513" i="13"/>
  <c r="CQ576" i="13"/>
  <c r="CP618" i="13"/>
  <c r="CS1326" i="13"/>
  <c r="CS1427" i="13"/>
  <c r="CS1090" i="13"/>
  <c r="CQ723" i="13"/>
  <c r="CN1311" i="13"/>
  <c r="CS785" i="13"/>
  <c r="CS1052" i="13"/>
  <c r="BT1495" i="13"/>
  <c r="CN9" i="13"/>
  <c r="CO513" i="13"/>
  <c r="CP555" i="13"/>
  <c r="CQ618" i="13"/>
  <c r="CS664" i="13"/>
  <c r="CP1311" i="13"/>
  <c r="CO1311" i="13"/>
  <c r="CS1431" i="13"/>
  <c r="CS1330" i="13"/>
  <c r="CS1322" i="13"/>
  <c r="CS1235" i="13"/>
  <c r="CS1239" i="13"/>
  <c r="CS1243" i="13"/>
  <c r="CS1196" i="13"/>
  <c r="CR1185" i="13"/>
  <c r="CS1008" i="13"/>
  <c r="CK1512" i="13"/>
  <c r="CS946" i="13"/>
  <c r="CS862" i="13"/>
  <c r="CS866" i="13"/>
  <c r="CS797" i="13"/>
  <c r="CS805" i="13"/>
  <c r="CS742" i="13"/>
  <c r="CS738" i="13"/>
  <c r="CS634" i="13"/>
  <c r="CS630" i="13"/>
  <c r="CS567" i="13"/>
  <c r="CS571" i="13"/>
  <c r="CS521" i="13"/>
  <c r="CS529" i="13"/>
  <c r="BY1507" i="13"/>
  <c r="BY1510" i="13"/>
  <c r="CK1513" i="13"/>
  <c r="CS379" i="13"/>
  <c r="BY1509" i="13"/>
  <c r="BY1513" i="13"/>
  <c r="CK1510" i="13"/>
  <c r="CN261" i="13"/>
  <c r="CK1511" i="13"/>
  <c r="BY1514" i="13"/>
  <c r="BY1511" i="13"/>
  <c r="CK1514" i="13"/>
  <c r="BY1512" i="13"/>
  <c r="CK1509" i="13"/>
  <c r="BP1516" i="13"/>
  <c r="CK1507" i="13"/>
  <c r="CK1500" i="13"/>
  <c r="BY1508" i="13"/>
  <c r="BQ1516" i="13"/>
  <c r="CK1506" i="13"/>
  <c r="CF1516" i="13"/>
  <c r="BR1516" i="13"/>
  <c r="CE1516" i="13"/>
  <c r="CK1508" i="13"/>
  <c r="CC1516" i="13"/>
  <c r="BS1516" i="13"/>
  <c r="CB1516" i="13"/>
  <c r="CA1516" i="13"/>
  <c r="BY1506" i="13"/>
  <c r="BY1500" i="13"/>
  <c r="BY1505" i="13"/>
  <c r="BO1516" i="13"/>
  <c r="BY1498" i="13"/>
  <c r="CK1503" i="13"/>
  <c r="BY1502" i="13"/>
  <c r="CK1498" i="13"/>
  <c r="BY1501" i="13"/>
  <c r="CK1502" i="13"/>
  <c r="CK1501" i="13"/>
  <c r="BY1503" i="13"/>
  <c r="BT1516" i="13"/>
  <c r="BY1504" i="13"/>
  <c r="CK1499" i="13"/>
  <c r="CK1505" i="13"/>
  <c r="CK1504" i="13"/>
  <c r="CD1516" i="13"/>
  <c r="BY1499" i="13"/>
  <c r="D68" i="25" l="1"/>
  <c r="D78" i="25" s="1"/>
  <c r="D68" i="19"/>
  <c r="D78" i="19" s="1"/>
  <c r="C203" i="56"/>
  <c r="D203" i="56" s="1"/>
  <c r="C222" i="56"/>
  <c r="D222" i="56" s="1"/>
  <c r="C211" i="56"/>
  <c r="D211" i="56" s="1"/>
  <c r="C226" i="56"/>
  <c r="D226" i="56" s="1"/>
  <c r="C217" i="56"/>
  <c r="D217" i="56" s="1"/>
  <c r="C202" i="56"/>
  <c r="D202" i="56" s="1"/>
  <c r="C208" i="56"/>
  <c r="D208" i="56" s="1"/>
  <c r="C225" i="56"/>
  <c r="D225" i="56" s="1"/>
  <c r="C196" i="56"/>
  <c r="D196" i="56" s="1"/>
  <c r="C214" i="56"/>
  <c r="D214" i="56" s="1"/>
  <c r="C223" i="56"/>
  <c r="D223" i="56" s="1"/>
  <c r="C199" i="56"/>
  <c r="D199" i="56" s="1"/>
  <c r="C229" i="56"/>
  <c r="D229" i="56" s="1"/>
  <c r="C221" i="56"/>
  <c r="D221" i="56" s="1"/>
  <c r="C232" i="56"/>
  <c r="D232" i="56" s="1"/>
  <c r="C212" i="56"/>
  <c r="D212" i="56" s="1"/>
  <c r="C216" i="56"/>
  <c r="D216" i="56" s="1"/>
  <c r="C61" i="56"/>
  <c r="D61" i="56" s="1"/>
  <c r="C215" i="56"/>
  <c r="D215" i="56" s="1"/>
  <c r="C200" i="56"/>
  <c r="D200" i="56" s="1"/>
  <c r="C195" i="56"/>
  <c r="D195" i="56" s="1"/>
  <c r="C109" i="56"/>
  <c r="D109" i="56" s="1"/>
  <c r="C58" i="56"/>
  <c r="D58" i="56" s="1"/>
  <c r="C205" i="56"/>
  <c r="D205" i="56" s="1"/>
  <c r="C192" i="56"/>
  <c r="D192" i="56" s="1"/>
  <c r="C201" i="56"/>
  <c r="D201" i="56" s="1"/>
  <c r="C206" i="56"/>
  <c r="D206" i="56" s="1"/>
  <c r="C194" i="56"/>
  <c r="D194" i="56" s="1"/>
  <c r="C234" i="56"/>
  <c r="D234" i="56" s="1"/>
  <c r="C210" i="56"/>
  <c r="D210" i="56" s="1"/>
  <c r="C233" i="56"/>
  <c r="D233" i="56" s="1"/>
  <c r="C198" i="56"/>
  <c r="D198" i="56" s="1"/>
  <c r="C218" i="56"/>
  <c r="D218" i="56" s="1"/>
  <c r="C197" i="56"/>
  <c r="D197" i="56" s="1"/>
  <c r="C227" i="56"/>
  <c r="D227" i="56" s="1"/>
  <c r="C190" i="56"/>
  <c r="D190" i="56" s="1"/>
  <c r="C231" i="56"/>
  <c r="D231" i="56" s="1"/>
  <c r="C230" i="56"/>
  <c r="D230" i="56" s="1"/>
  <c r="C209" i="56"/>
  <c r="D209" i="56" s="1"/>
  <c r="C207" i="56"/>
  <c r="D207" i="56" s="1"/>
  <c r="C224" i="56"/>
  <c r="D224" i="56" s="1"/>
  <c r="C219" i="56"/>
  <c r="D219" i="56" s="1"/>
  <c r="C60" i="56"/>
  <c r="D60" i="56" s="1"/>
  <c r="C110" i="56"/>
  <c r="D110" i="56" s="1"/>
  <c r="C193" i="56"/>
  <c r="D193" i="56" s="1"/>
  <c r="C191" i="56"/>
  <c r="D191" i="56" s="1"/>
  <c r="C213" i="56"/>
  <c r="D213" i="56" s="1"/>
  <c r="C220" i="56"/>
  <c r="D220" i="56" s="1"/>
  <c r="G54" i="19"/>
  <c r="M54" i="19" s="1"/>
  <c r="G38" i="25"/>
  <c r="X38" i="25" s="1"/>
  <c r="G9" i="25"/>
  <c r="K9" i="25" s="1"/>
  <c r="BP9" i="25" s="1"/>
  <c r="BQ9" i="25" s="1"/>
  <c r="G35" i="25"/>
  <c r="U35" i="25" s="1"/>
  <c r="G53" i="25"/>
  <c r="AV53" i="25" s="1"/>
  <c r="G36" i="25"/>
  <c r="U36" i="25" s="1"/>
  <c r="G54" i="25"/>
  <c r="AX54" i="25" s="1"/>
  <c r="G21" i="25"/>
  <c r="L21" i="25" s="1"/>
  <c r="G27" i="25"/>
  <c r="O27" i="25" s="1"/>
  <c r="G12" i="25"/>
  <c r="Y12" i="25" s="1"/>
  <c r="BP12" i="25" s="1"/>
  <c r="BQ12" i="25" s="1"/>
  <c r="G52" i="25"/>
  <c r="AS52" i="25" s="1"/>
  <c r="AS76" i="25" s="1"/>
  <c r="G26" i="25"/>
  <c r="P26" i="25" s="1"/>
  <c r="G49" i="25"/>
  <c r="AP49" i="25" s="1"/>
  <c r="G50" i="25"/>
  <c r="AP50" i="25" s="1"/>
  <c r="G64" i="25"/>
  <c r="G65" i="25"/>
  <c r="AJ65" i="25" s="1"/>
  <c r="G15" i="25"/>
  <c r="G14" i="25"/>
  <c r="K14" i="25" s="1"/>
  <c r="G16" i="25"/>
  <c r="K16" i="25" s="1"/>
  <c r="G57" i="25"/>
  <c r="BB57" i="25" s="1"/>
  <c r="G20" i="25"/>
  <c r="J20" i="25" s="1"/>
  <c r="BP20" i="25" s="1"/>
  <c r="BQ20" i="25" s="1"/>
  <c r="G59" i="25"/>
  <c r="BE59" i="25" s="1"/>
  <c r="BE76" i="25" s="1"/>
  <c r="G13" i="25"/>
  <c r="BQ13" i="25"/>
  <c r="G37" i="25"/>
  <c r="X37" i="25" s="1"/>
  <c r="G18" i="25"/>
  <c r="K18" i="25" s="1"/>
  <c r="G60" i="25"/>
  <c r="X60" i="25" s="1"/>
  <c r="G44" i="25"/>
  <c r="AD44" i="25" s="1"/>
  <c r="G46" i="25"/>
  <c r="AK46" i="25" s="1"/>
  <c r="G29" i="25"/>
  <c r="R29" i="25" s="1"/>
  <c r="G7" i="25"/>
  <c r="G67" i="25"/>
  <c r="AN67" i="25" s="1"/>
  <c r="G39" i="25"/>
  <c r="Z39" i="25" s="1"/>
  <c r="G5" i="25"/>
  <c r="J5" i="25" s="1"/>
  <c r="BP5" i="25" s="1"/>
  <c r="BQ5" i="25" s="1"/>
  <c r="G17" i="25"/>
  <c r="K17" i="25" s="1"/>
  <c r="G22" i="25"/>
  <c r="N22" i="25" s="1"/>
  <c r="N76" i="25" s="1"/>
  <c r="G43" i="25"/>
  <c r="AD43" i="25" s="1"/>
  <c r="G33" i="25"/>
  <c r="S33" i="25" s="1"/>
  <c r="G47" i="25"/>
  <c r="AO47" i="25" s="1"/>
  <c r="G42" i="25"/>
  <c r="AD42" i="25" s="1"/>
  <c r="G8" i="25"/>
  <c r="J8" i="25" s="1"/>
  <c r="BP8" i="25" s="1"/>
  <c r="BQ8" i="25" s="1"/>
  <c r="G61" i="25"/>
  <c r="X61" i="25" s="1"/>
  <c r="G41" i="25"/>
  <c r="AB41" i="25" s="1"/>
  <c r="G55" i="25"/>
  <c r="AZ55" i="25" s="1"/>
  <c r="G51" i="25"/>
  <c r="AP51" i="25" s="1"/>
  <c r="G24" i="25"/>
  <c r="M24" i="25" s="1"/>
  <c r="G63" i="25"/>
  <c r="AC63" i="25" s="1"/>
  <c r="G19" i="25"/>
  <c r="J19" i="25" s="1"/>
  <c r="BP19" i="25" s="1"/>
  <c r="BQ19" i="25" s="1"/>
  <c r="G28" i="25"/>
  <c r="R28" i="25" s="1"/>
  <c r="G32" i="25"/>
  <c r="R32" i="25" s="1"/>
  <c r="G58" i="25"/>
  <c r="G31" i="25"/>
  <c r="T31" i="25" s="1"/>
  <c r="G45" i="25"/>
  <c r="AH45" i="25" s="1"/>
  <c r="G40" i="25"/>
  <c r="AB40" i="25" s="1"/>
  <c r="G66" i="25"/>
  <c r="AM66" i="25" s="1"/>
  <c r="G30" i="25"/>
  <c r="R30" i="25" s="1"/>
  <c r="G56" i="25"/>
  <c r="BB56" i="25" s="1"/>
  <c r="G11" i="25"/>
  <c r="G48" i="25"/>
  <c r="AM48" i="25" s="1"/>
  <c r="G34" i="25"/>
  <c r="V34" i="25" s="1"/>
  <c r="V74" i="25" s="1"/>
  <c r="G23" i="25"/>
  <c r="L23" i="25" s="1"/>
  <c r="G62" i="25"/>
  <c r="G69" i="25"/>
  <c r="BD69" i="25" s="1"/>
  <c r="BP69" i="25" s="1"/>
  <c r="BQ69" i="25" s="1"/>
  <c r="G25" i="25"/>
  <c r="P25" i="25" s="1"/>
  <c r="G10" i="25"/>
  <c r="BA58" i="25"/>
  <c r="BA76" i="25" s="1"/>
  <c r="BB58" i="25"/>
  <c r="M26" i="25"/>
  <c r="Y40" i="25"/>
  <c r="AD64" i="25"/>
  <c r="AH64" i="25"/>
  <c r="AF65" i="25"/>
  <c r="AF74" i="25" s="1"/>
  <c r="S34" i="25"/>
  <c r="BC59" i="25"/>
  <c r="BC74" i="25" s="1"/>
  <c r="K23" i="25"/>
  <c r="T60" i="25"/>
  <c r="Q31" i="25"/>
  <c r="AN49" i="25"/>
  <c r="AN50" i="25"/>
  <c r="P30" i="25"/>
  <c r="AZ56" i="25"/>
  <c r="AK48" i="25"/>
  <c r="AZ57" i="25"/>
  <c r="M25" i="25"/>
  <c r="K64" i="19"/>
  <c r="L64" i="19"/>
  <c r="K65" i="19"/>
  <c r="L65" i="19"/>
  <c r="J60" i="19"/>
  <c r="K60" i="19"/>
  <c r="AB43" i="25"/>
  <c r="AC44" i="25"/>
  <c r="U38" i="25"/>
  <c r="K24" i="25"/>
  <c r="Q33" i="25"/>
  <c r="AK47" i="25"/>
  <c r="S35" i="25"/>
  <c r="O29" i="25"/>
  <c r="AA42" i="25"/>
  <c r="AA74" i="25" s="1"/>
  <c r="Y63" i="25"/>
  <c r="AT53" i="25"/>
  <c r="AT74" i="25" s="1"/>
  <c r="T61" i="25"/>
  <c r="AJ67" i="25"/>
  <c r="AV54" i="25"/>
  <c r="Z41" i="25"/>
  <c r="W39" i="25"/>
  <c r="W76" i="25" s="1"/>
  <c r="J21" i="25"/>
  <c r="AX55" i="25"/>
  <c r="O28" i="25"/>
  <c r="M27" i="25"/>
  <c r="AO51" i="25"/>
  <c r="Q32" i="25"/>
  <c r="K22" i="25"/>
  <c r="AQ52" i="25"/>
  <c r="AQ74" i="25" s="1"/>
  <c r="AE45" i="25"/>
  <c r="AE76" i="25" s="1"/>
  <c r="AI66" i="25"/>
  <c r="AI76" i="25" s="1"/>
  <c r="J61" i="19"/>
  <c r="K61" i="19"/>
  <c r="D6" i="25"/>
  <c r="G6" i="25" s="1"/>
  <c r="D6" i="19"/>
  <c r="G6" i="19" s="1"/>
  <c r="M59" i="19"/>
  <c r="N59" i="19"/>
  <c r="L52" i="19"/>
  <c r="M52" i="19"/>
  <c r="K45" i="19"/>
  <c r="L45" i="19"/>
  <c r="J35" i="19"/>
  <c r="K35" i="19"/>
  <c r="J34" i="19"/>
  <c r="K34" i="19"/>
  <c r="BN74" i="25"/>
  <c r="BG78" i="25"/>
  <c r="BJ74" i="25"/>
  <c r="AY74" i="25"/>
  <c r="AL74" i="25"/>
  <c r="AR74" i="25"/>
  <c r="BF74" i="25"/>
  <c r="BE78" i="25"/>
  <c r="BO78" i="25"/>
  <c r="AW74" i="25"/>
  <c r="BP10" i="25"/>
  <c r="BQ10" i="25" s="1"/>
  <c r="BN78" i="25"/>
  <c r="AU74" i="25"/>
  <c r="BO74" i="25"/>
  <c r="BP15" i="25"/>
  <c r="BQ15" i="25" s="1"/>
  <c r="BP71" i="25"/>
  <c r="BQ71" i="25" s="1"/>
  <c r="BM78" i="25"/>
  <c r="BJ78" i="25"/>
  <c r="AL76" i="25"/>
  <c r="BP7" i="25"/>
  <c r="BQ7" i="25" s="1"/>
  <c r="BF78" i="25"/>
  <c r="BG74" i="25"/>
  <c r="AY76" i="25"/>
  <c r="BP11" i="25"/>
  <c r="BQ11" i="25" s="1"/>
  <c r="AW76" i="25"/>
  <c r="BP68" i="25"/>
  <c r="BP62" i="25"/>
  <c r="BQ62" i="25" s="1"/>
  <c r="AR76" i="25"/>
  <c r="BP72" i="25"/>
  <c r="BQ72" i="25" s="1"/>
  <c r="J18" i="25"/>
  <c r="L18" i="25"/>
  <c r="J17" i="25"/>
  <c r="AU76" i="25"/>
  <c r="BM74" i="25"/>
  <c r="BL74" i="25"/>
  <c r="BL78" i="25"/>
  <c r="AP135" i="5"/>
  <c r="AM96" i="5"/>
  <c r="U13" i="5"/>
  <c r="U131" i="5"/>
  <c r="U92" i="5" s="1"/>
  <c r="X52" i="5"/>
  <c r="AP26" i="5"/>
  <c r="AS65" i="5"/>
  <c r="BK74" i="25"/>
  <c r="BK78" i="25"/>
  <c r="R36" i="25"/>
  <c r="R37" i="25"/>
  <c r="U37" i="25"/>
  <c r="BH78" i="25"/>
  <c r="BH74" i="25"/>
  <c r="BI78" i="25"/>
  <c r="BI74" i="25"/>
  <c r="BP70" i="25"/>
  <c r="BQ70" i="25" s="1"/>
  <c r="AG46" i="25"/>
  <c r="AG76" i="25" s="1"/>
  <c r="AH46" i="25"/>
  <c r="J36" i="19"/>
  <c r="K36" i="19"/>
  <c r="J37" i="19"/>
  <c r="K37" i="19"/>
  <c r="J16" i="25"/>
  <c r="J14" i="25"/>
  <c r="G4" i="25"/>
  <c r="J4" i="25" s="1"/>
  <c r="CS1437" i="13"/>
  <c r="BR1570" i="13"/>
  <c r="CS1206" i="13"/>
  <c r="CS975" i="13"/>
  <c r="CS408" i="13"/>
  <c r="CS324" i="13"/>
  <c r="CS891" i="13"/>
  <c r="CS303" i="13"/>
  <c r="CS1269" i="13"/>
  <c r="CS912" i="13"/>
  <c r="CS702" i="13"/>
  <c r="CS1290" i="13"/>
  <c r="CS135" i="13"/>
  <c r="CS1164" i="13"/>
  <c r="K78" i="19"/>
  <c r="BP1570" i="13"/>
  <c r="CS828" i="13"/>
  <c r="CS198" i="13"/>
  <c r="CS429" i="13"/>
  <c r="CS597" i="13"/>
  <c r="CS1374" i="13"/>
  <c r="BO1570" i="13"/>
  <c r="BS1570" i="13"/>
  <c r="BQ1570" i="13"/>
  <c r="AM132" i="5"/>
  <c r="AJ93" i="5"/>
  <c r="AV49" i="5"/>
  <c r="AS10" i="5"/>
  <c r="BH52" i="5"/>
  <c r="BE13" i="5"/>
  <c r="CS114" i="13"/>
  <c r="CS1059" i="13"/>
  <c r="CS933" i="13"/>
  <c r="CS954" i="13"/>
  <c r="CS576" i="13"/>
  <c r="CS1122" i="13"/>
  <c r="BY1495" i="13"/>
  <c r="CS51" i="13"/>
  <c r="BT1570" i="13"/>
  <c r="CS450" i="13"/>
  <c r="CS870" i="13"/>
  <c r="CS660" i="13"/>
  <c r="CS30" i="13"/>
  <c r="CS1101" i="13"/>
  <c r="CS93" i="13"/>
  <c r="CS1459" i="13"/>
  <c r="CS219" i="13"/>
  <c r="CS240" i="13"/>
  <c r="CS366" i="13"/>
  <c r="CS807" i="13"/>
  <c r="CS1248" i="13"/>
  <c r="CS1038" i="13"/>
  <c r="CS387" i="13"/>
  <c r="CS534" i="13"/>
  <c r="CS177" i="13"/>
  <c r="CS1185" i="13"/>
  <c r="CS765" i="13"/>
  <c r="CS744" i="13"/>
  <c r="CS681" i="13"/>
  <c r="CS156" i="13"/>
  <c r="I76" i="19"/>
  <c r="M78" i="19"/>
  <c r="CS1017" i="13"/>
  <c r="CS618" i="13"/>
  <c r="CS1143" i="13"/>
  <c r="CS639" i="13"/>
  <c r="CS996" i="13"/>
  <c r="CS471" i="13"/>
  <c r="CS261" i="13"/>
  <c r="N78" i="19"/>
  <c r="CS1395" i="13"/>
  <c r="CS555" i="13"/>
  <c r="CS345" i="13"/>
  <c r="CS72" i="13"/>
  <c r="CS9" i="13"/>
  <c r="CS1353" i="13"/>
  <c r="J7" i="19"/>
  <c r="L78" i="19"/>
  <c r="CS282" i="13"/>
  <c r="CS786" i="13"/>
  <c r="CS492" i="13"/>
  <c r="CS1080" i="13"/>
  <c r="CS1332" i="13"/>
  <c r="CN1458" i="13"/>
  <c r="CN1460" i="13" s="1"/>
  <c r="CP1458" i="13"/>
  <c r="CP1460" i="13" s="1"/>
  <c r="CO1458" i="13"/>
  <c r="CO1460" i="13" s="1"/>
  <c r="CS723" i="13"/>
  <c r="CQ1458" i="13"/>
  <c r="CQ1460" i="13" s="1"/>
  <c r="CS1227" i="13"/>
  <c r="CS1416" i="13"/>
  <c r="CR1458" i="13"/>
  <c r="CR1460" i="13" s="1"/>
  <c r="CS849" i="13"/>
  <c r="U75" i="5"/>
  <c r="R36" i="5"/>
  <c r="W70" i="5"/>
  <c r="T78" i="5"/>
  <c r="AY25" i="5"/>
  <c r="AY143" i="5"/>
  <c r="AY104" i="5" s="1"/>
  <c r="BB64" i="5"/>
  <c r="AM128" i="5"/>
  <c r="AJ89" i="5"/>
  <c r="AP92" i="5"/>
  <c r="AS131" i="5"/>
  <c r="AM126" i="5"/>
  <c r="AJ87" i="5"/>
  <c r="U16" i="5"/>
  <c r="U134" i="5"/>
  <c r="X55" i="5"/>
  <c r="AV38" i="5"/>
  <c r="AY77" i="5"/>
  <c r="AD70" i="5"/>
  <c r="AA31" i="5"/>
  <c r="X85" i="5"/>
  <c r="AA124" i="5"/>
  <c r="AS62" i="5"/>
  <c r="AP23" i="5"/>
  <c r="BH51" i="5"/>
  <c r="BE12" i="5"/>
  <c r="AJ95" i="5"/>
  <c r="AM134" i="5"/>
  <c r="U74" i="5"/>
  <c r="R35" i="5"/>
  <c r="AP133" i="5"/>
  <c r="AM94" i="5"/>
  <c r="BB136" i="5"/>
  <c r="BB97" i="5" s="1"/>
  <c r="AY97" i="5"/>
  <c r="AG71" i="5"/>
  <c r="AD32" i="5"/>
  <c r="AV156" i="5"/>
  <c r="AS117" i="5"/>
  <c r="R95" i="5"/>
  <c r="R118" i="5" s="1"/>
  <c r="R157" i="5"/>
  <c r="AY50" i="5"/>
  <c r="AV11" i="5"/>
  <c r="CK1495" i="13"/>
  <c r="AX49" i="5"/>
  <c r="AD37" i="5"/>
  <c r="AG76" i="5"/>
  <c r="AY137" i="5"/>
  <c r="AV98" i="5"/>
  <c r="AY19" i="5"/>
  <c r="BB58" i="5"/>
  <c r="AY17" i="5"/>
  <c r="BB56" i="5"/>
  <c r="AP88" i="5"/>
  <c r="AS127" i="5"/>
  <c r="X72" i="5"/>
  <c r="U33" i="5"/>
  <c r="R78" i="5"/>
  <c r="AV129" i="5"/>
  <c r="AS90" i="5"/>
  <c r="X83" i="5"/>
  <c r="AA122" i="5"/>
  <c r="U117" i="5"/>
  <c r="X156" i="5"/>
  <c r="AA77" i="5"/>
  <c r="X38" i="5"/>
  <c r="BB55" i="5"/>
  <c r="AY16" i="5"/>
  <c r="BH57" i="5"/>
  <c r="BE18" i="5"/>
  <c r="AA84" i="5"/>
  <c r="AD123" i="5"/>
  <c r="V70" i="5"/>
  <c r="S78" i="5"/>
  <c r="X69" i="5"/>
  <c r="U30" i="5"/>
  <c r="AJ125" i="5"/>
  <c r="AG86" i="5"/>
  <c r="AS130" i="5"/>
  <c r="AP91" i="5"/>
  <c r="BH53" i="5"/>
  <c r="BE14" i="5"/>
  <c r="AG136" i="5"/>
  <c r="AG97" i="5" s="1"/>
  <c r="AG18" i="5"/>
  <c r="AJ57" i="5"/>
  <c r="CS513" i="13"/>
  <c r="CS1311" i="13"/>
  <c r="CJ1516" i="13"/>
  <c r="BY1516" i="13"/>
  <c r="CK1516" i="13"/>
  <c r="J78" i="19"/>
  <c r="BQ68" i="25" l="1"/>
  <c r="C5" i="72"/>
  <c r="C10" i="72" s="1"/>
  <c r="CS1458" i="13"/>
  <c r="CS1460" i="13" s="1"/>
  <c r="BD78" i="25"/>
  <c r="BP78" i="25" s="1"/>
  <c r="BQ78" i="25" s="1"/>
  <c r="BD74" i="25"/>
  <c r="G74" i="19"/>
  <c r="G76" i="19" s="1"/>
  <c r="C93" i="56"/>
  <c r="D93" i="56" s="1"/>
  <c r="C336" i="56"/>
  <c r="D336" i="56" s="1"/>
  <c r="C339" i="56"/>
  <c r="D339" i="56" s="1"/>
  <c r="C338" i="56"/>
  <c r="D338" i="56" s="1"/>
  <c r="C344" i="56"/>
  <c r="D344" i="56" s="1"/>
  <c r="C335" i="56"/>
  <c r="D335" i="56" s="1"/>
  <c r="C345" i="56"/>
  <c r="D345" i="56" s="1"/>
  <c r="C340" i="56"/>
  <c r="D340" i="56" s="1"/>
  <c r="C341" i="56"/>
  <c r="D341" i="56" s="1"/>
  <c r="C11" i="56"/>
  <c r="D11" i="56" s="1"/>
  <c r="C343" i="56"/>
  <c r="D343" i="56" s="1"/>
  <c r="C342" i="56"/>
  <c r="D342" i="56" s="1"/>
  <c r="BQ6" i="25"/>
  <c r="AS74" i="25"/>
  <c r="N74" i="25"/>
  <c r="AM76" i="25"/>
  <c r="AZ76" i="25"/>
  <c r="AX74" i="25"/>
  <c r="AC74" i="25"/>
  <c r="AP76" i="25"/>
  <c r="O76" i="25"/>
  <c r="AC76" i="25"/>
  <c r="BB76" i="25"/>
  <c r="AZ74" i="25"/>
  <c r="AQ76" i="25"/>
  <c r="AM74" i="25"/>
  <c r="W74" i="25"/>
  <c r="AI74" i="25"/>
  <c r="AB76" i="25"/>
  <c r="D74" i="25"/>
  <c r="V76" i="25"/>
  <c r="D76" i="25"/>
  <c r="AX76" i="25"/>
  <c r="AO74" i="25"/>
  <c r="O74" i="25"/>
  <c r="Z76" i="25"/>
  <c r="S74" i="25"/>
  <c r="Q76" i="25"/>
  <c r="M74" i="25"/>
  <c r="AK74" i="25"/>
  <c r="T76" i="25"/>
  <c r="Y74" i="25"/>
  <c r="M76" i="25"/>
  <c r="BA74" i="25"/>
  <c r="AE74" i="25"/>
  <c r="AO76" i="25"/>
  <c r="AT76" i="25"/>
  <c r="AK76" i="25"/>
  <c r="AF76" i="25"/>
  <c r="BC76" i="25"/>
  <c r="Y76" i="25"/>
  <c r="Q74" i="25"/>
  <c r="AA76" i="25"/>
  <c r="T74" i="25"/>
  <c r="Z74" i="25"/>
  <c r="AN74" i="25"/>
  <c r="AV76" i="25"/>
  <c r="AD74" i="25"/>
  <c r="S76" i="25"/>
  <c r="X76" i="25"/>
  <c r="P76" i="25"/>
  <c r="AJ74" i="25"/>
  <c r="AB74" i="25"/>
  <c r="BB74" i="25"/>
  <c r="AP74" i="25"/>
  <c r="AN76" i="25"/>
  <c r="AJ76" i="25"/>
  <c r="X74" i="25"/>
  <c r="AD76" i="25"/>
  <c r="BE74" i="25"/>
  <c r="AH76" i="25"/>
  <c r="AV74" i="25"/>
  <c r="P74" i="25"/>
  <c r="L76" i="25"/>
  <c r="BP66" i="25"/>
  <c r="BQ66" i="25" s="1"/>
  <c r="BP52" i="25"/>
  <c r="BQ52" i="25" s="1"/>
  <c r="BP32" i="25"/>
  <c r="BQ32" i="25" s="1"/>
  <c r="BP27" i="25"/>
  <c r="BQ27" i="25" s="1"/>
  <c r="BP55" i="25"/>
  <c r="BQ55" i="25" s="1"/>
  <c r="BP39" i="25"/>
  <c r="BQ39" i="25" s="1"/>
  <c r="BP54" i="25"/>
  <c r="BQ54" i="25" s="1"/>
  <c r="BP61" i="25"/>
  <c r="BQ61" i="25" s="1"/>
  <c r="BP63" i="25"/>
  <c r="BQ63" i="25" s="1"/>
  <c r="BP29" i="25"/>
  <c r="BQ29" i="25" s="1"/>
  <c r="BP47" i="25"/>
  <c r="BQ47" i="25" s="1"/>
  <c r="BP24" i="25"/>
  <c r="BQ24" i="25" s="1"/>
  <c r="BP44" i="25"/>
  <c r="BQ44" i="25" s="1"/>
  <c r="BP57" i="25"/>
  <c r="BQ57" i="25" s="1"/>
  <c r="BP56" i="25"/>
  <c r="BQ56" i="25" s="1"/>
  <c r="BP50" i="25"/>
  <c r="BQ50" i="25" s="1"/>
  <c r="BP31" i="25"/>
  <c r="BQ31" i="25" s="1"/>
  <c r="BP23" i="25"/>
  <c r="BQ23" i="25" s="1"/>
  <c r="BP34" i="25"/>
  <c r="BQ34" i="25" s="1"/>
  <c r="BP64" i="25"/>
  <c r="BQ64" i="25" s="1"/>
  <c r="BP26" i="25"/>
  <c r="BQ26" i="25" s="1"/>
  <c r="BP45" i="25"/>
  <c r="BQ45" i="25" s="1"/>
  <c r="BP22" i="25"/>
  <c r="BQ22" i="25" s="1"/>
  <c r="BP51" i="25"/>
  <c r="BQ51" i="25" s="1"/>
  <c r="BP28" i="25"/>
  <c r="BQ28" i="25" s="1"/>
  <c r="BP21" i="25"/>
  <c r="BQ21" i="25" s="1"/>
  <c r="BP41" i="25"/>
  <c r="BQ41" i="25" s="1"/>
  <c r="BP67" i="25"/>
  <c r="BQ67" i="25" s="1"/>
  <c r="BP53" i="25"/>
  <c r="BQ53" i="25" s="1"/>
  <c r="BP42" i="25"/>
  <c r="BQ42" i="25" s="1"/>
  <c r="BP35" i="25"/>
  <c r="BQ35" i="25" s="1"/>
  <c r="BP33" i="25"/>
  <c r="BQ33" i="25" s="1"/>
  <c r="BP38" i="25"/>
  <c r="BQ38" i="25" s="1"/>
  <c r="BP43" i="25"/>
  <c r="BQ43" i="25" s="1"/>
  <c r="BP25" i="25"/>
  <c r="BQ25" i="25" s="1"/>
  <c r="BP48" i="25"/>
  <c r="BQ48" i="25" s="1"/>
  <c r="BP30" i="25"/>
  <c r="BQ30" i="25" s="1"/>
  <c r="BP49" i="25"/>
  <c r="BQ49" i="25" s="1"/>
  <c r="BP60" i="25"/>
  <c r="BQ60" i="25" s="1"/>
  <c r="BP59" i="25"/>
  <c r="BQ59" i="25" s="1"/>
  <c r="BP65" i="25"/>
  <c r="BQ65" i="25" s="1"/>
  <c r="BP40" i="25"/>
  <c r="BQ40" i="25" s="1"/>
  <c r="BP58" i="25"/>
  <c r="BQ58" i="25" s="1"/>
  <c r="D74" i="19"/>
  <c r="D76" i="19"/>
  <c r="M76" i="19"/>
  <c r="L76" i="19"/>
  <c r="M74" i="19"/>
  <c r="L74" i="19"/>
  <c r="U74" i="25"/>
  <c r="AG74" i="25"/>
  <c r="K76" i="19"/>
  <c r="K76" i="25"/>
  <c r="R74" i="25"/>
  <c r="BP46" i="25"/>
  <c r="BQ46" i="25" s="1"/>
  <c r="K74" i="19"/>
  <c r="BP17" i="25"/>
  <c r="BQ17" i="25" s="1"/>
  <c r="BP36" i="25"/>
  <c r="BQ36" i="25" s="1"/>
  <c r="AS144" i="5"/>
  <c r="AS105" i="5" s="1"/>
  <c r="AV65" i="5"/>
  <c r="AS26" i="5"/>
  <c r="AH74" i="25"/>
  <c r="U76" i="25"/>
  <c r="R76" i="25"/>
  <c r="BP14" i="25"/>
  <c r="BQ14" i="25" s="1"/>
  <c r="AP96" i="5"/>
  <c r="AS135" i="5"/>
  <c r="BP18" i="25"/>
  <c r="BQ18" i="25" s="1"/>
  <c r="L74" i="25"/>
  <c r="J74" i="19"/>
  <c r="U78" i="5"/>
  <c r="K74" i="25"/>
  <c r="BP37" i="25"/>
  <c r="BQ37" i="25" s="1"/>
  <c r="X13" i="5"/>
  <c r="X131" i="5"/>
  <c r="X92" i="5" s="1"/>
  <c r="BP16" i="25"/>
  <c r="BQ16" i="25" s="1"/>
  <c r="BP4" i="25"/>
  <c r="BQ4" i="25" s="1"/>
  <c r="J76" i="25"/>
  <c r="G74" i="25"/>
  <c r="G76" i="25" s="1"/>
  <c r="N74" i="19"/>
  <c r="J76" i="19"/>
  <c r="N76" i="19"/>
  <c r="I74" i="19"/>
  <c r="AV10" i="5"/>
  <c r="AY49" i="5"/>
  <c r="R39" i="5"/>
  <c r="BH13" i="5"/>
  <c r="BM52" i="5"/>
  <c r="BM13" i="5" s="1"/>
  <c r="AP132" i="5"/>
  <c r="AM93" i="5"/>
  <c r="BH14" i="5"/>
  <c r="BM53" i="5"/>
  <c r="BM14" i="5" s="1"/>
  <c r="AM125" i="5"/>
  <c r="AJ86" i="5"/>
  <c r="BB16" i="5"/>
  <c r="BE55" i="5"/>
  <c r="AY129" i="5"/>
  <c r="AV90" i="5"/>
  <c r="BE56" i="5"/>
  <c r="BB17" i="5"/>
  <c r="AS141" i="5"/>
  <c r="AS102" i="5" s="1"/>
  <c r="AV62" i="5"/>
  <c r="AS23" i="5"/>
  <c r="AD31" i="5"/>
  <c r="AG70" i="5"/>
  <c r="BB77" i="5"/>
  <c r="AY38" i="5"/>
  <c r="X134" i="5"/>
  <c r="X16" i="5"/>
  <c r="AM87" i="5"/>
  <c r="AP126" i="5"/>
  <c r="AP128" i="5"/>
  <c r="AM89" i="5"/>
  <c r="U36" i="5"/>
  <c r="X75" i="5"/>
  <c r="AJ18" i="5"/>
  <c r="AJ136" i="5"/>
  <c r="AJ97" i="5" s="1"/>
  <c r="AG32" i="5"/>
  <c r="AJ71" i="5"/>
  <c r="AP94" i="5"/>
  <c r="AS133" i="5"/>
  <c r="AS91" i="5"/>
  <c r="AV130" i="5"/>
  <c r="Y70" i="5"/>
  <c r="V78" i="5"/>
  <c r="AD122" i="5"/>
  <c r="AA83" i="5"/>
  <c r="X33" i="5"/>
  <c r="AA72" i="5"/>
  <c r="BB137" i="5"/>
  <c r="BB98" i="5" s="1"/>
  <c r="AY98" i="5"/>
  <c r="BA49" i="5"/>
  <c r="BB50" i="5"/>
  <c r="AY11" i="5"/>
  <c r="AV117" i="5"/>
  <c r="AY156" i="5"/>
  <c r="U35" i="5"/>
  <c r="X74" i="5"/>
  <c r="BH12" i="5"/>
  <c r="BM51" i="5"/>
  <c r="BM12" i="5" s="1"/>
  <c r="AD124" i="5"/>
  <c r="AA85" i="5"/>
  <c r="U95" i="5"/>
  <c r="U118" i="5" s="1"/>
  <c r="U157" i="5"/>
  <c r="AV131" i="5"/>
  <c r="AS92" i="5"/>
  <c r="BE64" i="5"/>
  <c r="BB25" i="5"/>
  <c r="BB143" i="5"/>
  <c r="BB104" i="5" s="1"/>
  <c r="X30" i="5"/>
  <c r="AA69" i="5"/>
  <c r="X117" i="5"/>
  <c r="AA156" i="5"/>
  <c r="AD84" i="5"/>
  <c r="AG123" i="5"/>
  <c r="BM57" i="5"/>
  <c r="BM18" i="5" s="1"/>
  <c r="BH18" i="5"/>
  <c r="AA38" i="5"/>
  <c r="AD77" i="5"/>
  <c r="AS88" i="5"/>
  <c r="AV127" i="5"/>
  <c r="BE58" i="5"/>
  <c r="BB19" i="5"/>
  <c r="AG37" i="5"/>
  <c r="AJ76" i="5"/>
  <c r="AM95" i="5"/>
  <c r="AP134" i="5"/>
  <c r="Z70" i="5"/>
  <c r="W78" i="5"/>
  <c r="B5" i="72" l="1"/>
  <c r="C66" i="56"/>
  <c r="D66" i="56" s="1"/>
  <c r="C359" i="56"/>
  <c r="D359" i="56" s="1"/>
  <c r="C65" i="56"/>
  <c r="D65" i="56" s="1"/>
  <c r="C71" i="56"/>
  <c r="D71" i="56" s="1"/>
  <c r="C82" i="56"/>
  <c r="D82" i="56" s="1"/>
  <c r="C287" i="56"/>
  <c r="D287" i="56" s="1"/>
  <c r="C301" i="56"/>
  <c r="D301" i="56" s="1"/>
  <c r="C356" i="56"/>
  <c r="D356" i="56" s="1"/>
  <c r="C108" i="56"/>
  <c r="D108" i="56" s="1"/>
  <c r="C337" i="56"/>
  <c r="D337" i="56" s="1"/>
  <c r="C77" i="56"/>
  <c r="D77" i="56" s="1"/>
  <c r="C92" i="56"/>
  <c r="D92" i="56" s="1"/>
  <c r="C96" i="56"/>
  <c r="D96" i="56" s="1"/>
  <c r="C189" i="56"/>
  <c r="D189" i="56" s="1"/>
  <c r="C78" i="56"/>
  <c r="D78" i="56" s="1"/>
  <c r="C98" i="56"/>
  <c r="D98" i="56" s="1"/>
  <c r="C350" i="56"/>
  <c r="D350" i="56" s="1"/>
  <c r="C89" i="56"/>
  <c r="D89" i="56" s="1"/>
  <c r="C306" i="56"/>
  <c r="D306" i="56" s="1"/>
  <c r="C83" i="56"/>
  <c r="D83" i="56" s="1"/>
  <c r="C63" i="56"/>
  <c r="D63" i="56" s="1"/>
  <c r="C357" i="56"/>
  <c r="D357" i="56" s="1"/>
  <c r="C94" i="56"/>
  <c r="D94" i="56" s="1"/>
  <c r="C355" i="56"/>
  <c r="D355" i="56" s="1"/>
  <c r="C91" i="56"/>
  <c r="D91" i="56" s="1"/>
  <c r="C14" i="56"/>
  <c r="D14" i="56" s="1"/>
  <c r="C62" i="56"/>
  <c r="D62" i="56" s="1"/>
  <c r="C311" i="56"/>
  <c r="D311" i="56" s="1"/>
  <c r="C84" i="56"/>
  <c r="D84" i="56" s="1"/>
  <c r="C97" i="56"/>
  <c r="D97" i="56" s="1"/>
  <c r="C354" i="56"/>
  <c r="D354" i="56" s="1"/>
  <c r="C87" i="56"/>
  <c r="D87" i="56" s="1"/>
  <c r="C362" i="56"/>
  <c r="D362" i="56" s="1"/>
  <c r="C90" i="56"/>
  <c r="D90" i="56" s="1"/>
  <c r="C101" i="56"/>
  <c r="D101" i="56" s="1"/>
  <c r="C75" i="56"/>
  <c r="D75" i="56" s="1"/>
  <c r="C310" i="56"/>
  <c r="D310" i="56" s="1"/>
  <c r="C64" i="56"/>
  <c r="D64" i="56" s="1"/>
  <c r="C85" i="56"/>
  <c r="D85" i="56" s="1"/>
  <c r="C291" i="56"/>
  <c r="D291" i="56" s="1"/>
  <c r="C358" i="56"/>
  <c r="D358" i="56" s="1"/>
  <c r="C86" i="56"/>
  <c r="D86" i="56" s="1"/>
  <c r="C57" i="56"/>
  <c r="D57" i="56" s="1"/>
  <c r="C292" i="56"/>
  <c r="D292" i="56" s="1"/>
  <c r="C302" i="56"/>
  <c r="D302" i="56" s="1"/>
  <c r="C102" i="56"/>
  <c r="D102" i="56" s="1"/>
  <c r="C10" i="56"/>
  <c r="D10" i="56" s="1"/>
  <c r="C304" i="56"/>
  <c r="D304" i="56" s="1"/>
  <c r="C360" i="56"/>
  <c r="D360" i="56" s="1"/>
  <c r="C59" i="56"/>
  <c r="D59" i="56" s="1"/>
  <c r="C76" i="56"/>
  <c r="D76" i="56" s="1"/>
  <c r="C99" i="56"/>
  <c r="D99" i="56" s="1"/>
  <c r="C348" i="56"/>
  <c r="D348" i="56" s="1"/>
  <c r="C81" i="56"/>
  <c r="D81" i="56" s="1"/>
  <c r="C69" i="56"/>
  <c r="D69" i="56" s="1"/>
  <c r="C88" i="56"/>
  <c r="D88" i="56" s="1"/>
  <c r="C95" i="56"/>
  <c r="D95" i="56" s="1"/>
  <c r="C72" i="56"/>
  <c r="D72" i="56" s="1"/>
  <c r="C289" i="56"/>
  <c r="D289" i="56" s="1"/>
  <c r="C363" i="56"/>
  <c r="D363" i="56" s="1"/>
  <c r="C68" i="56"/>
  <c r="D68" i="56" s="1"/>
  <c r="C300" i="56"/>
  <c r="D300" i="56" s="1"/>
  <c r="C295" i="56"/>
  <c r="D295" i="56" s="1"/>
  <c r="C309" i="56"/>
  <c r="D309" i="56" s="1"/>
  <c r="C307" i="56"/>
  <c r="D307" i="56" s="1"/>
  <c r="C353" i="56"/>
  <c r="D353" i="56" s="1"/>
  <c r="C70" i="56"/>
  <c r="D70" i="56" s="1"/>
  <c r="C100" i="56"/>
  <c r="D100" i="56" s="1"/>
  <c r="C349" i="56"/>
  <c r="D349" i="56" s="1"/>
  <c r="C303" i="56"/>
  <c r="D303" i="56" s="1"/>
  <c r="C67" i="56"/>
  <c r="D67" i="56" s="1"/>
  <c r="C298" i="56"/>
  <c r="D298" i="56" s="1"/>
  <c r="C361" i="56"/>
  <c r="D361" i="56" s="1"/>
  <c r="C80" i="56"/>
  <c r="D80" i="56" s="1"/>
  <c r="C79" i="56"/>
  <c r="D79" i="56" s="1"/>
  <c r="C74" i="56"/>
  <c r="D74" i="56" s="1"/>
  <c r="C73" i="56"/>
  <c r="D73" i="56" s="1"/>
  <c r="BP74" i="25"/>
  <c r="BQ74" i="25" s="1"/>
  <c r="BP76" i="25"/>
  <c r="BQ76" i="25" s="1"/>
  <c r="AV144" i="5"/>
  <c r="AV105" i="5" s="1"/>
  <c r="AV26" i="5"/>
  <c r="AY65" i="5"/>
  <c r="U39" i="5"/>
  <c r="AV135" i="5"/>
  <c r="AS96" i="5"/>
  <c r="J74" i="25"/>
  <c r="AP93" i="5"/>
  <c r="AS132" i="5"/>
  <c r="BB49" i="5"/>
  <c r="AY10" i="5"/>
  <c r="AA33" i="5"/>
  <c r="AD72" i="5"/>
  <c r="AS128" i="5"/>
  <c r="AP89" i="5"/>
  <c r="AG31" i="5"/>
  <c r="AJ70" i="5"/>
  <c r="AY62" i="5"/>
  <c r="AV23" i="5"/>
  <c r="AV141" i="5"/>
  <c r="AV102" i="5" s="1"/>
  <c r="BB156" i="5"/>
  <c r="BB117" i="5" s="1"/>
  <c r="AY117" i="5"/>
  <c r="AS134" i="5"/>
  <c r="AP95" i="5"/>
  <c r="AG77" i="5"/>
  <c r="AG38" i="5" s="1"/>
  <c r="AD38" i="5"/>
  <c r="AG84" i="5"/>
  <c r="AJ123" i="5"/>
  <c r="AA30" i="5"/>
  <c r="AD69" i="5"/>
  <c r="BH64" i="5"/>
  <c r="BE25" i="5"/>
  <c r="BD49" i="5"/>
  <c r="AB70" i="5"/>
  <c r="Y78" i="5"/>
  <c r="AV133" i="5"/>
  <c r="AS94" i="5"/>
  <c r="AA75" i="5"/>
  <c r="X36" i="5"/>
  <c r="AS126" i="5"/>
  <c r="AP87" i="5"/>
  <c r="X95" i="5"/>
  <c r="X118" i="5" s="1"/>
  <c r="X157" i="5"/>
  <c r="AY90" i="5"/>
  <c r="BB129" i="5"/>
  <c r="BB90" i="5" s="1"/>
  <c r="AP125" i="5"/>
  <c r="AM86" i="5"/>
  <c r="BH58" i="5"/>
  <c r="BE19" i="5"/>
  <c r="AA74" i="5"/>
  <c r="X35" i="5"/>
  <c r="AY130" i="5"/>
  <c r="AV91" i="5"/>
  <c r="BE16" i="5"/>
  <c r="BH55" i="5"/>
  <c r="AC70" i="5"/>
  <c r="Z78" i="5"/>
  <c r="AM76" i="5"/>
  <c r="AJ37" i="5"/>
  <c r="AY127" i="5"/>
  <c r="AV88" i="5"/>
  <c r="AA117" i="5"/>
  <c r="AA118" i="5" s="1"/>
  <c r="AD156" i="5"/>
  <c r="AD157" i="5" s="1"/>
  <c r="AA157" i="5"/>
  <c r="AV92" i="5"/>
  <c r="AY131" i="5"/>
  <c r="AG124" i="5"/>
  <c r="AD85" i="5"/>
  <c r="BE50" i="5"/>
  <c r="BB11" i="5"/>
  <c r="AG122" i="5"/>
  <c r="AD83" i="5"/>
  <c r="AM71" i="5"/>
  <c r="AJ32" i="5"/>
  <c r="X78" i="5"/>
  <c r="BB38" i="5"/>
  <c r="BE77" i="5"/>
  <c r="BH56" i="5"/>
  <c r="BE17" i="5"/>
  <c r="D5" i="72" l="1"/>
  <c r="D10" i="72" s="1"/>
  <c r="B10" i="72"/>
  <c r="C286" i="56"/>
  <c r="D286" i="56" s="1"/>
  <c r="C285" i="56"/>
  <c r="D285" i="56" s="1"/>
  <c r="AY144" i="5"/>
  <c r="AY105" i="5" s="1"/>
  <c r="BB65" i="5"/>
  <c r="AY26" i="5"/>
  <c r="AV96" i="5"/>
  <c r="AY135" i="5"/>
  <c r="BE49" i="5"/>
  <c r="BB10" i="5"/>
  <c r="AS93" i="5"/>
  <c r="AV132" i="5"/>
  <c r="X39" i="5"/>
  <c r="BM56" i="5"/>
  <c r="BM17" i="5" s="1"/>
  <c r="BH17" i="5"/>
  <c r="AY23" i="5"/>
  <c r="BB62" i="5"/>
  <c r="AY141" i="5"/>
  <c r="AY102" i="5" s="1"/>
  <c r="AP71" i="5"/>
  <c r="AM32" i="5"/>
  <c r="BH50" i="5"/>
  <c r="BE11" i="5"/>
  <c r="AP76" i="5"/>
  <c r="AM37" i="5"/>
  <c r="BB130" i="5"/>
  <c r="BB91" i="5" s="1"/>
  <c r="AY91" i="5"/>
  <c r="AS125" i="5"/>
  <c r="AP86" i="5"/>
  <c r="AD75" i="5"/>
  <c r="AA36" i="5"/>
  <c r="AE70" i="5"/>
  <c r="AB78" i="5"/>
  <c r="BH25" i="5"/>
  <c r="BM64" i="5"/>
  <c r="BM25" i="5" s="1"/>
  <c r="AM123" i="5"/>
  <c r="AJ84" i="5"/>
  <c r="AM70" i="5"/>
  <c r="AJ31" i="5"/>
  <c r="AS89" i="5"/>
  <c r="AV128" i="5"/>
  <c r="AD74" i="5"/>
  <c r="AA35" i="5"/>
  <c r="AA39" i="5" s="1"/>
  <c r="BG49" i="5"/>
  <c r="AA78" i="5"/>
  <c r="AV134" i="5"/>
  <c r="AS95" i="5"/>
  <c r="AY92" i="5"/>
  <c r="BB131" i="5"/>
  <c r="BB92" i="5" s="1"/>
  <c r="BE38" i="5"/>
  <c r="BH77" i="5"/>
  <c r="BH16" i="5"/>
  <c r="BM55" i="5"/>
  <c r="BM16" i="5" s="1"/>
  <c r="AG83" i="5"/>
  <c r="AJ122" i="5"/>
  <c r="AJ124" i="5"/>
  <c r="AG85" i="5"/>
  <c r="AG156" i="5"/>
  <c r="AD117" i="5"/>
  <c r="AD118" i="5" s="1"/>
  <c r="BB127" i="5"/>
  <c r="BB88" i="5" s="1"/>
  <c r="AY88" i="5"/>
  <c r="AF70" i="5"/>
  <c r="AC78" i="5"/>
  <c r="BH19" i="5"/>
  <c r="BM58" i="5"/>
  <c r="BM19" i="5" s="1"/>
  <c r="AV126" i="5"/>
  <c r="AS87" i="5"/>
  <c r="AY133" i="5"/>
  <c r="AV94" i="5"/>
  <c r="AG69" i="5"/>
  <c r="AD30" i="5"/>
  <c r="AD78" i="5"/>
  <c r="AG72" i="5"/>
  <c r="AD33" i="5"/>
  <c r="C294" i="56" l="1"/>
  <c r="D294" i="56" s="1"/>
  <c r="C329" i="56"/>
  <c r="D329" i="56" s="1"/>
  <c r="C305" i="56"/>
  <c r="D305" i="56" s="1"/>
  <c r="C299" i="56"/>
  <c r="D299" i="56" s="1"/>
  <c r="C334" i="56"/>
  <c r="D334" i="56" s="1"/>
  <c r="C297" i="56"/>
  <c r="D297" i="56" s="1"/>
  <c r="C321" i="56"/>
  <c r="D321" i="56" s="1"/>
  <c r="C328" i="56"/>
  <c r="D328" i="56" s="1"/>
  <c r="C293" i="56"/>
  <c r="D293" i="56" s="1"/>
  <c r="C320" i="56"/>
  <c r="C288" i="56"/>
  <c r="D288" i="56" s="1"/>
  <c r="C347" i="56"/>
  <c r="D347" i="56" s="1"/>
  <c r="C322" i="56"/>
  <c r="D322" i="56" s="1"/>
  <c r="C308" i="56"/>
  <c r="D308" i="56" s="1"/>
  <c r="C331" i="56"/>
  <c r="D331" i="56" s="1"/>
  <c r="C290" i="56"/>
  <c r="D290" i="56" s="1"/>
  <c r="C323" i="56"/>
  <c r="D323" i="56" s="1"/>
  <c r="C325" i="56"/>
  <c r="D325" i="56" s="1"/>
  <c r="C326" i="56"/>
  <c r="D326" i="56" s="1"/>
  <c r="C324" i="56"/>
  <c r="D324" i="56" s="1"/>
  <c r="C296" i="56"/>
  <c r="D296" i="56" s="1"/>
  <c r="C330" i="56"/>
  <c r="D330" i="56" s="1"/>
  <c r="C352" i="56"/>
  <c r="D352" i="56" s="1"/>
  <c r="C327" i="56"/>
  <c r="D327" i="56" s="1"/>
  <c r="C243" i="56"/>
  <c r="BE65" i="5"/>
  <c r="BB144" i="5"/>
  <c r="BB105" i="5" s="1"/>
  <c r="BB26" i="5"/>
  <c r="AY96" i="5"/>
  <c r="BB135" i="5"/>
  <c r="BB96" i="5" s="1"/>
  <c r="AV93" i="5"/>
  <c r="AY132" i="5"/>
  <c r="BH49" i="5"/>
  <c r="BE10" i="5"/>
  <c r="AM124" i="5"/>
  <c r="AM157" i="5" s="1"/>
  <c r="AJ85" i="5"/>
  <c r="AG74" i="5"/>
  <c r="AD35" i="5"/>
  <c r="AP70" i="5"/>
  <c r="AM31" i="5"/>
  <c r="BM50" i="5"/>
  <c r="BM11" i="5" s="1"/>
  <c r="BH11" i="5"/>
  <c r="AJ69" i="5"/>
  <c r="AG30" i="5"/>
  <c r="AY126" i="5"/>
  <c r="AV87" i="5"/>
  <c r="AI70" i="5"/>
  <c r="AF78" i="5"/>
  <c r="AY134" i="5"/>
  <c r="AV95" i="5"/>
  <c r="AM84" i="5"/>
  <c r="AP123" i="5"/>
  <c r="AH70" i="5"/>
  <c r="AE78" i="5"/>
  <c r="AV125" i="5"/>
  <c r="AS86" i="5"/>
  <c r="AJ72" i="5"/>
  <c r="AG33" i="5"/>
  <c r="AY94" i="5"/>
  <c r="BB133" i="5"/>
  <c r="BB94" i="5" s="1"/>
  <c r="AJ83" i="5"/>
  <c r="AJ118" i="5" s="1"/>
  <c r="AM122" i="5"/>
  <c r="AY128" i="5"/>
  <c r="AV89" i="5"/>
  <c r="AG75" i="5"/>
  <c r="AD36" i="5"/>
  <c r="AD39" i="5" s="1"/>
  <c r="AS76" i="5"/>
  <c r="AP37" i="5"/>
  <c r="BB141" i="5"/>
  <c r="BB102" i="5" s="1"/>
  <c r="BB23" i="5"/>
  <c r="AG117" i="5"/>
  <c r="AG118" i="5" s="1"/>
  <c r="AG157" i="5"/>
  <c r="BH38" i="5"/>
  <c r="BM77" i="5"/>
  <c r="BM38" i="5" s="1"/>
  <c r="BL49" i="5"/>
  <c r="BJ49" i="5"/>
  <c r="AJ157" i="5"/>
  <c r="AP32" i="5"/>
  <c r="AS71" i="5"/>
  <c r="C8" i="56" l="1"/>
  <c r="D8" i="56" s="1"/>
  <c r="C239" i="56"/>
  <c r="D239" i="56" s="1"/>
  <c r="C316" i="56"/>
  <c r="D316" i="56" s="1"/>
  <c r="C275" i="56"/>
  <c r="D275" i="56" s="1"/>
  <c r="D320" i="56"/>
  <c r="C104" i="56"/>
  <c r="D104" i="56" s="1"/>
  <c r="C315" i="56"/>
  <c r="D315" i="56" s="1"/>
  <c r="C312" i="56"/>
  <c r="D312" i="56" s="1"/>
  <c r="C278" i="56"/>
  <c r="D278" i="56" s="1"/>
  <c r="C277" i="56"/>
  <c r="D277" i="56" s="1"/>
  <c r="C258" i="56"/>
  <c r="D258" i="56" s="1"/>
  <c r="C252" i="56"/>
  <c r="D252" i="56" s="1"/>
  <c r="C255" i="56"/>
  <c r="D255" i="56" s="1"/>
  <c r="C253" i="56"/>
  <c r="D253" i="56" s="1"/>
  <c r="C256" i="56"/>
  <c r="D256" i="56" s="1"/>
  <c r="C187" i="56"/>
  <c r="D187" i="56" s="1"/>
  <c r="C238" i="56"/>
  <c r="D238" i="56" s="1"/>
  <c r="C332" i="56"/>
  <c r="D332" i="56" s="1"/>
  <c r="C240" i="56"/>
  <c r="D240" i="56" s="1"/>
  <c r="C236" i="56"/>
  <c r="D236" i="56" s="1"/>
  <c r="C259" i="56"/>
  <c r="D259" i="56" s="1"/>
  <c r="C249" i="56"/>
  <c r="D249" i="56" s="1"/>
  <c r="C235" i="56"/>
  <c r="D235" i="56" s="1"/>
  <c r="C280" i="56"/>
  <c r="D280" i="56" s="1"/>
  <c r="C103" i="56"/>
  <c r="D103" i="56" s="1"/>
  <c r="C257" i="56"/>
  <c r="D257" i="56" s="1"/>
  <c r="C260" i="56"/>
  <c r="D260" i="56" s="1"/>
  <c r="C265" i="56"/>
  <c r="D265" i="56" s="1"/>
  <c r="C242" i="56"/>
  <c r="D242" i="56" s="1"/>
  <c r="C244" i="56"/>
  <c r="D244" i="56" s="1"/>
  <c r="C272" i="56"/>
  <c r="D272" i="56" s="1"/>
  <c r="C274" i="56"/>
  <c r="D274" i="56" s="1"/>
  <c r="C314" i="56"/>
  <c r="D314" i="56" s="1"/>
  <c r="C276" i="56"/>
  <c r="D276" i="56" s="1"/>
  <c r="C250" i="56"/>
  <c r="D250" i="56" s="1"/>
  <c r="C263" i="56"/>
  <c r="D263" i="56" s="1"/>
  <c r="C271" i="56"/>
  <c r="D271" i="56" s="1"/>
  <c r="C245" i="56"/>
  <c r="D245" i="56" s="1"/>
  <c r="C247" i="56"/>
  <c r="D247" i="56" s="1"/>
  <c r="C268" i="56"/>
  <c r="D268" i="56" s="1"/>
  <c r="C175" i="56"/>
  <c r="D175" i="56" s="1"/>
  <c r="C273" i="56"/>
  <c r="D273" i="56" s="1"/>
  <c r="C248" i="56"/>
  <c r="D248" i="56" s="1"/>
  <c r="C267" i="56"/>
  <c r="D267" i="56" s="1"/>
  <c r="C270" i="56"/>
  <c r="D270" i="56" s="1"/>
  <c r="C241" i="56"/>
  <c r="D241" i="56" s="1"/>
  <c r="C279" i="56"/>
  <c r="D279" i="56" s="1"/>
  <c r="C246" i="56"/>
  <c r="D246" i="56" s="1"/>
  <c r="C264" i="56"/>
  <c r="D264" i="56" s="1"/>
  <c r="C266" i="56"/>
  <c r="D266" i="56" s="1"/>
  <c r="C237" i="56"/>
  <c r="D237" i="56" s="1"/>
  <c r="C261" i="56"/>
  <c r="D261" i="56" s="1"/>
  <c r="C313" i="56"/>
  <c r="D313" i="56" s="1"/>
  <c r="C7" i="56"/>
  <c r="D7" i="56" s="1"/>
  <c r="C254" i="56"/>
  <c r="D254" i="56" s="1"/>
  <c r="C251" i="56"/>
  <c r="D251" i="56" s="1"/>
  <c r="C262" i="56"/>
  <c r="D262" i="56" s="1"/>
  <c r="D243" i="56"/>
  <c r="BE26" i="5"/>
  <c r="BH65" i="5"/>
  <c r="BM49" i="5"/>
  <c r="BM10" i="5" s="1"/>
  <c r="BH10" i="5"/>
  <c r="BB132" i="5"/>
  <c r="BB93" i="5" s="1"/>
  <c r="AY93" i="5"/>
  <c r="AG36" i="5"/>
  <c r="AG39" i="5" s="1"/>
  <c r="AJ75" i="5"/>
  <c r="AJ33" i="5"/>
  <c r="AM72" i="5"/>
  <c r="AK70" i="5"/>
  <c r="AH78" i="5"/>
  <c r="AJ30" i="5"/>
  <c r="AM69" i="5"/>
  <c r="AJ74" i="5"/>
  <c r="AG35" i="5"/>
  <c r="BB134" i="5"/>
  <c r="BB95" i="5" s="1"/>
  <c r="AY95" i="5"/>
  <c r="BB126" i="5"/>
  <c r="BB87" i="5" s="1"/>
  <c r="AY87" i="5"/>
  <c r="AV76" i="5"/>
  <c r="AS37" i="5"/>
  <c r="BB128" i="5"/>
  <c r="BB89" i="5" s="1"/>
  <c r="AY89" i="5"/>
  <c r="AY125" i="5"/>
  <c r="AV86" i="5"/>
  <c r="AS123" i="5"/>
  <c r="AP84" i="5"/>
  <c r="AG78" i="5"/>
  <c r="AP31" i="5"/>
  <c r="AS70" i="5"/>
  <c r="AM85" i="5"/>
  <c r="AP124" i="5"/>
  <c r="AS32" i="5"/>
  <c r="AV71" i="5"/>
  <c r="AM83" i="5"/>
  <c r="AM118" i="5" s="1"/>
  <c r="AP122" i="5"/>
  <c r="AL70" i="5"/>
  <c r="AI78" i="5"/>
  <c r="D364" i="56" l="1"/>
  <c r="C364" i="56"/>
  <c r="BH26" i="5"/>
  <c r="BM65" i="5"/>
  <c r="BM26" i="5" s="1"/>
  <c r="AP83" i="5"/>
  <c r="AS122" i="5"/>
  <c r="AS84" i="5"/>
  <c r="AV123" i="5"/>
  <c r="AP85" i="5"/>
  <c r="AS124" i="5"/>
  <c r="AM74" i="5"/>
  <c r="AJ35" i="5"/>
  <c r="AM75" i="5"/>
  <c r="AJ36" i="5"/>
  <c r="AP157" i="5"/>
  <c r="BB125" i="5"/>
  <c r="BB86" i="5" s="1"/>
  <c r="AY86" i="5"/>
  <c r="AV37" i="5"/>
  <c r="AY76" i="5"/>
  <c r="AJ78" i="5"/>
  <c r="AN70" i="5"/>
  <c r="AK78" i="5"/>
  <c r="AO70" i="5"/>
  <c r="AL78" i="5"/>
  <c r="AY71" i="5"/>
  <c r="AV32" i="5"/>
  <c r="AV70" i="5"/>
  <c r="AS31" i="5"/>
  <c r="AP69" i="5"/>
  <c r="AM30" i="5"/>
  <c r="AM78" i="5"/>
  <c r="AM33" i="5"/>
  <c r="AP72" i="5"/>
  <c r="AJ39" i="5" l="1"/>
  <c r="BB76" i="5"/>
  <c r="AY37" i="5"/>
  <c r="AS72" i="5"/>
  <c r="AP33" i="5"/>
  <c r="AS69" i="5"/>
  <c r="AP30" i="5"/>
  <c r="BB71" i="5"/>
  <c r="AY32" i="5"/>
  <c r="AQ70" i="5"/>
  <c r="AN78" i="5"/>
  <c r="AP75" i="5"/>
  <c r="AM36" i="5"/>
  <c r="AV124" i="5"/>
  <c r="AS85" i="5"/>
  <c r="AY123" i="5"/>
  <c r="AV84" i="5"/>
  <c r="AV157" i="5"/>
  <c r="AP74" i="5"/>
  <c r="AM35" i="5"/>
  <c r="AM39" i="5" s="1"/>
  <c r="AS83" i="5"/>
  <c r="AV122" i="5"/>
  <c r="AY70" i="5"/>
  <c r="AV31" i="5"/>
  <c r="AR70" i="5"/>
  <c r="AO78" i="5"/>
  <c r="AS157" i="5"/>
  <c r="AP118" i="5"/>
  <c r="AY84" i="5" l="1"/>
  <c r="BB123" i="5"/>
  <c r="AS75" i="5"/>
  <c r="AP36" i="5"/>
  <c r="BB32" i="5"/>
  <c r="BE71" i="5"/>
  <c r="BB70" i="5"/>
  <c r="AY31" i="5"/>
  <c r="AP35" i="5"/>
  <c r="AS74" i="5"/>
  <c r="AP78" i="5"/>
  <c r="AV72" i="5"/>
  <c r="AS33" i="5"/>
  <c r="AY124" i="5"/>
  <c r="AY157" i="5" s="1"/>
  <c r="AV85" i="5"/>
  <c r="AT70" i="5"/>
  <c r="AQ78" i="5"/>
  <c r="AP39" i="5"/>
  <c r="AY122" i="5"/>
  <c r="AV83" i="5"/>
  <c r="AU70" i="5"/>
  <c r="AR78" i="5"/>
  <c r="AS118" i="5"/>
  <c r="AV69" i="5"/>
  <c r="AS30" i="5"/>
  <c r="AS78" i="5"/>
  <c r="BB37" i="5"/>
  <c r="BE76" i="5"/>
  <c r="BE70" i="5" l="1"/>
  <c r="BB31" i="5"/>
  <c r="AV75" i="5"/>
  <c r="AS36" i="5"/>
  <c r="BB124" i="5"/>
  <c r="BB85" i="5" s="1"/>
  <c r="AY85" i="5"/>
  <c r="AV74" i="5"/>
  <c r="AS35" i="5"/>
  <c r="AS39" i="5" s="1"/>
  <c r="BE32" i="5"/>
  <c r="BH71" i="5"/>
  <c r="BE37" i="5"/>
  <c r="BH76" i="5"/>
  <c r="AY69" i="5"/>
  <c r="AV30" i="5"/>
  <c r="AV78" i="5"/>
  <c r="AV118" i="5"/>
  <c r="BB157" i="5"/>
  <c r="BB84" i="5"/>
  <c r="AX70" i="5"/>
  <c r="AU78" i="5"/>
  <c r="BB122" i="5"/>
  <c r="BB83" i="5" s="1"/>
  <c r="AY83" i="5"/>
  <c r="AY118" i="5" s="1"/>
  <c r="AW70" i="5"/>
  <c r="AT78" i="5"/>
  <c r="AV33" i="5"/>
  <c r="AY72" i="5"/>
  <c r="BB118" i="5" l="1"/>
  <c r="BA70" i="5"/>
  <c r="AX78" i="5"/>
  <c r="BM71" i="5"/>
  <c r="BM32" i="5" s="1"/>
  <c r="BH32" i="5"/>
  <c r="BB72" i="5"/>
  <c r="AY33" i="5"/>
  <c r="BH37" i="5"/>
  <c r="BM76" i="5"/>
  <c r="BM37" i="5" s="1"/>
  <c r="AV35" i="5"/>
  <c r="AY74" i="5"/>
  <c r="AV36" i="5"/>
  <c r="AY75" i="5"/>
  <c r="AZ70" i="5"/>
  <c r="AW78" i="5"/>
  <c r="AY30" i="5"/>
  <c r="BB69" i="5"/>
  <c r="BH70" i="5"/>
  <c r="BE31" i="5"/>
  <c r="AV39" i="5" l="1"/>
  <c r="BB74" i="5"/>
  <c r="AY35" i="5"/>
  <c r="BB33" i="5"/>
  <c r="BE72" i="5"/>
  <c r="BH31" i="5"/>
  <c r="BM70" i="5"/>
  <c r="BM31" i="5" s="1"/>
  <c r="AY78" i="5"/>
  <c r="BC70" i="5"/>
  <c r="AZ78" i="5"/>
  <c r="BE69" i="5"/>
  <c r="BB30" i="5"/>
  <c r="BB75" i="5"/>
  <c r="AY36" i="5"/>
  <c r="AY39" i="5"/>
  <c r="BD70" i="5"/>
  <c r="BA78" i="5"/>
  <c r="BB78" i="5" l="1"/>
  <c r="BH69" i="5"/>
  <c r="BE30" i="5"/>
  <c r="BG70" i="5"/>
  <c r="BD78" i="5"/>
  <c r="BF70" i="5"/>
  <c r="BC78" i="5"/>
  <c r="BH72" i="5"/>
  <c r="BE33" i="5"/>
  <c r="BE75" i="5"/>
  <c r="BB36" i="5"/>
  <c r="BE74" i="5"/>
  <c r="BE78" i="5" s="1"/>
  <c r="BB35" i="5"/>
  <c r="BB39" i="5" l="1"/>
  <c r="BM72" i="5"/>
  <c r="BM33" i="5" s="1"/>
  <c r="BH33" i="5"/>
  <c r="BJ70" i="5"/>
  <c r="BJ78" i="5" s="1"/>
  <c r="BL70" i="5"/>
  <c r="BL78" i="5" s="1"/>
  <c r="BG78" i="5"/>
  <c r="BH75" i="5"/>
  <c r="BH78" i="5" s="1"/>
  <c r="BE36" i="5"/>
  <c r="BK70" i="5"/>
  <c r="BK78" i="5" s="1"/>
  <c r="BI70" i="5"/>
  <c r="BI78" i="5" s="1"/>
  <c r="BF78" i="5"/>
  <c r="BH74" i="5"/>
  <c r="BE35" i="5"/>
  <c r="BE39" i="5" s="1"/>
  <c r="BH39" i="5" s="1"/>
  <c r="BM39" i="5" s="1"/>
  <c r="BM69" i="5"/>
  <c r="BH30" i="5"/>
  <c r="BM74" i="5" l="1"/>
  <c r="BM35" i="5" s="1"/>
  <c r="BH35" i="5"/>
  <c r="BM30" i="5"/>
  <c r="BM78" i="5"/>
  <c r="BH36" i="5"/>
  <c r="BM75" i="5"/>
  <c r="BM36" i="5" s="1"/>
  <c r="AB93" i="35" l="1"/>
  <c r="U96" i="35"/>
  <c r="BI93" i="35"/>
  <c r="I94" i="35"/>
  <c r="BB93" i="35"/>
  <c r="M93" i="35"/>
  <c r="AZ94" i="35"/>
  <c r="AY93" i="35"/>
  <c r="AS94" i="35"/>
  <c r="BB97" i="35"/>
  <c r="AC93" i="35"/>
  <c r="U95" i="35"/>
  <c r="AP94" i="35"/>
  <c r="O93" i="35"/>
  <c r="P93" i="35"/>
  <c r="AZ96" i="35"/>
  <c r="AV93" i="35"/>
  <c r="AS95" i="35"/>
  <c r="Q93" i="35"/>
  <c r="AP95" i="35"/>
  <c r="AG95" i="35"/>
  <c r="R97" i="35"/>
  <c r="AW93" i="35"/>
  <c r="BE95" i="35"/>
  <c r="AP97" i="35"/>
  <c r="AD94" i="35"/>
  <c r="I95" i="35"/>
  <c r="AK93" i="35"/>
  <c r="S93" i="35"/>
  <c r="AG97" i="35"/>
  <c r="BC93" i="35"/>
  <c r="BB94" i="35"/>
  <c r="U97" i="35"/>
  <c r="AT93" i="35"/>
  <c r="N93" i="35"/>
  <c r="AD97" i="35"/>
  <c r="AH93" i="35"/>
  <c r="BE93" i="35"/>
  <c r="U94" i="35"/>
  <c r="AG96" i="35"/>
  <c r="BA93" i="35"/>
  <c r="U93" i="35"/>
  <c r="BJ93" i="35"/>
  <c r="AS96" i="35"/>
  <c r="Y93" i="35"/>
  <c r="AO93" i="35"/>
  <c r="AG93" i="35"/>
  <c r="BE97" i="35"/>
  <c r="F94" i="35"/>
  <c r="F95" i="35"/>
  <c r="X93" i="35"/>
  <c r="R95" i="35"/>
  <c r="I96" i="35"/>
  <c r="AD95" i="35"/>
  <c r="BD93" i="35"/>
  <c r="R93" i="35"/>
  <c r="AI93" i="35"/>
  <c r="F93" i="35"/>
  <c r="F96" i="35"/>
  <c r="AM93" i="35"/>
  <c r="F97" i="35"/>
  <c r="AP96" i="35"/>
  <c r="AJ93" i="35"/>
  <c r="BK93" i="35"/>
  <c r="Z93" i="35"/>
  <c r="BH93" i="35"/>
  <c r="R94" i="35"/>
  <c r="L93" i="35"/>
  <c r="BE96" i="35"/>
  <c r="AA93" i="35"/>
  <c r="J93" i="35"/>
  <c r="AS97" i="35"/>
  <c r="AZ97" i="35"/>
  <c r="AU93" i="35"/>
  <c r="AX93" i="35"/>
  <c r="AF93" i="35"/>
  <c r="BE94" i="35"/>
  <c r="H93" i="35"/>
  <c r="W93" i="35"/>
  <c r="R96" i="35"/>
  <c r="BF93" i="35"/>
  <c r="V93" i="35"/>
  <c r="E96" i="35"/>
  <c r="BO96" i="35" s="1"/>
  <c r="K93" i="35"/>
  <c r="AZ93" i="35"/>
  <c r="AG94" i="35"/>
  <c r="AR93" i="35"/>
  <c r="BB95" i="35"/>
  <c r="AL93" i="35"/>
  <c r="AD96" i="35"/>
  <c r="BB96" i="35"/>
  <c r="AZ95" i="35"/>
  <c r="BG93" i="35"/>
  <c r="T93" i="35"/>
  <c r="E93" i="35"/>
  <c r="BO93" i="35" s="1"/>
  <c r="AD93" i="35"/>
  <c r="E95" i="35"/>
  <c r="BO95" i="35" s="1"/>
  <c r="AP93" i="35"/>
  <c r="AE93" i="35"/>
  <c r="E97" i="35"/>
  <c r="G93" i="35"/>
  <c r="AN93" i="35"/>
  <c r="I93" i="35"/>
  <c r="I97" i="35"/>
  <c r="AQ93" i="35"/>
  <c r="AS93" i="35"/>
  <c r="AV95" i="35"/>
  <c r="J94" i="35"/>
  <c r="AX94" i="35"/>
  <c r="V95" i="35"/>
  <c r="Y96" i="35"/>
  <c r="Z94" i="35"/>
  <c r="S95" i="35"/>
  <c r="H96" i="35"/>
  <c r="AA96" i="35"/>
  <c r="AM95" i="35"/>
  <c r="AC94" i="35"/>
  <c r="AF95" i="35"/>
  <c r="S97" i="35"/>
  <c r="BH96" i="35"/>
  <c r="X94" i="35"/>
  <c r="V94" i="35"/>
  <c r="C5" i="36"/>
  <c r="O95" i="35"/>
  <c r="V97" i="35"/>
  <c r="T97" i="35"/>
  <c r="AX96" i="35"/>
  <c r="BI95" i="35"/>
  <c r="P94" i="35"/>
  <c r="AO95" i="35"/>
  <c r="H97" i="35"/>
  <c r="P95" i="35"/>
  <c r="AA97" i="35"/>
  <c r="AJ95" i="35"/>
  <c r="BK95" i="35"/>
  <c r="AK95" i="35"/>
  <c r="BJ94" i="35"/>
  <c r="AY97" i="35"/>
  <c r="X96" i="35"/>
  <c r="S94" i="35"/>
  <c r="AL96" i="35"/>
  <c r="K96" i="35"/>
  <c r="AH95" i="35"/>
  <c r="BG94" i="35"/>
  <c r="L96" i="35"/>
  <c r="BA95" i="35"/>
  <c r="L94" i="35"/>
  <c r="AJ97" i="35"/>
  <c r="AN94" i="35"/>
  <c r="AR97" i="35"/>
  <c r="AY95" i="35"/>
  <c r="O96" i="35"/>
  <c r="K97" i="35"/>
  <c r="BC95" i="35"/>
  <c r="BF95" i="35"/>
  <c r="AI97" i="35"/>
  <c r="BA94" i="35"/>
  <c r="AL94" i="35"/>
  <c r="AB94" i="35"/>
  <c r="AC95" i="35"/>
  <c r="BH94" i="35"/>
  <c r="BI94" i="35"/>
  <c r="AY96" i="35"/>
  <c r="BG95" i="35"/>
  <c r="AT95" i="35"/>
  <c r="BC96" i="35"/>
  <c r="AL97" i="35"/>
  <c r="G95" i="35"/>
  <c r="AF94" i="35"/>
  <c r="AQ95" i="35"/>
  <c r="W97" i="35"/>
  <c r="Q96" i="35"/>
  <c r="BC94" i="35"/>
  <c r="AQ96" i="35"/>
  <c r="Q97" i="35"/>
  <c r="AB97" i="35"/>
  <c r="T95" i="35"/>
  <c r="K95" i="35"/>
  <c r="M95" i="35"/>
  <c r="W95" i="35"/>
  <c r="BJ95" i="35"/>
  <c r="AA94" i="35"/>
  <c r="AU97" i="35"/>
  <c r="AT97" i="35"/>
  <c r="BK97" i="35"/>
  <c r="X97" i="35"/>
  <c r="G94" i="35"/>
  <c r="Q94" i="35"/>
  <c r="P97" i="35"/>
  <c r="AC96" i="35"/>
  <c r="W96" i="35"/>
  <c r="AM94" i="35"/>
  <c r="AU94" i="35"/>
  <c r="AR94" i="35"/>
  <c r="BF94" i="35"/>
  <c r="Y95" i="35"/>
  <c r="AO96" i="35"/>
  <c r="AF97" i="35"/>
  <c r="AR96" i="35"/>
  <c r="AQ94" i="35"/>
  <c r="H94" i="35"/>
  <c r="AO97" i="35"/>
  <c r="AT94" i="35"/>
  <c r="BI97" i="35"/>
  <c r="AE97" i="35"/>
  <c r="Z96" i="35"/>
  <c r="BK96" i="35"/>
  <c r="L97" i="35"/>
  <c r="J97" i="35"/>
  <c r="BC97" i="35"/>
  <c r="AE95" i="35"/>
  <c r="G97" i="35"/>
  <c r="BI96" i="35"/>
  <c r="S96" i="35"/>
  <c r="Y97" i="35"/>
  <c r="BD96" i="35"/>
  <c r="AB95" i="35"/>
  <c r="Q95" i="35"/>
  <c r="N94" i="35"/>
  <c r="AM96" i="35"/>
  <c r="BJ96" i="35"/>
  <c r="AB96" i="35"/>
  <c r="AK94" i="35"/>
  <c r="AK97" i="35"/>
  <c r="AW97" i="35"/>
  <c r="AU95" i="35"/>
  <c r="AQ97" i="35"/>
  <c r="AJ96" i="35"/>
  <c r="H95" i="35"/>
  <c r="AR95" i="35"/>
  <c r="BD95" i="35"/>
  <c r="J96" i="35"/>
  <c r="W94" i="35"/>
  <c r="AO94" i="35"/>
  <c r="N97" i="35"/>
  <c r="AV97" i="35"/>
  <c r="L95" i="35"/>
  <c r="AI94" i="35"/>
  <c r="BJ97" i="35"/>
  <c r="BH95" i="35"/>
  <c r="T96" i="35"/>
  <c r="AN96" i="35"/>
  <c r="BD94" i="35"/>
  <c r="BH97" i="35"/>
  <c r="AX95" i="35"/>
  <c r="AM97" i="35"/>
  <c r="AN97" i="35"/>
  <c r="G96" i="35"/>
  <c r="M97" i="35"/>
  <c r="AC97" i="35"/>
  <c r="AW96" i="35"/>
  <c r="AX97" i="35"/>
  <c r="Z97" i="35"/>
  <c r="K94" i="35"/>
  <c r="AT96" i="35"/>
  <c r="O94" i="35"/>
  <c r="AV94" i="35"/>
  <c r="AJ94" i="35"/>
  <c r="AF96" i="35"/>
  <c r="AN95" i="35"/>
  <c r="BF96" i="35"/>
  <c r="AY94" i="35"/>
  <c r="T94" i="35"/>
  <c r="BA96" i="35"/>
  <c r="P96" i="35"/>
  <c r="AK96" i="35"/>
  <c r="M96" i="35"/>
  <c r="AI96" i="35"/>
  <c r="Y94" i="35"/>
  <c r="AH96" i="35"/>
  <c r="V96" i="35"/>
  <c r="M94" i="35"/>
  <c r="AI95" i="35"/>
  <c r="AU96" i="35"/>
  <c r="Z95" i="35"/>
  <c r="AA95" i="35"/>
  <c r="N95" i="35"/>
  <c r="AW95" i="35"/>
  <c r="AH94" i="35"/>
  <c r="BG97" i="35"/>
  <c r="BK94" i="35"/>
  <c r="AV96" i="35"/>
  <c r="N96" i="35"/>
  <c r="BF97" i="35"/>
  <c r="AW94" i="35"/>
  <c r="BD97" i="35"/>
  <c r="AL95" i="35"/>
  <c r="AH97" i="35"/>
  <c r="AE94" i="35"/>
  <c r="X95" i="35"/>
  <c r="BA97" i="35"/>
  <c r="J95" i="35"/>
  <c r="BG96" i="35"/>
  <c r="AE96" i="35"/>
  <c r="O97" i="35"/>
  <c r="E94" i="35"/>
  <c r="BO94" i="35" s="1"/>
  <c r="AO98" i="35" l="1"/>
  <c r="AR98" i="35"/>
  <c r="CE93" i="35"/>
  <c r="BG98" i="35"/>
  <c r="CA95" i="35"/>
  <c r="AG98" i="35"/>
  <c r="CF96" i="35"/>
  <c r="BM97" i="35"/>
  <c r="AD98" i="35"/>
  <c r="AL98" i="35"/>
  <c r="I98" i="35"/>
  <c r="CD94" i="35"/>
  <c r="CC96" i="35"/>
  <c r="BP96" i="35"/>
  <c r="T98" i="35"/>
  <c r="BR96" i="35"/>
  <c r="CE96" i="35"/>
  <c r="BT95" i="35"/>
  <c r="AQ98" i="35"/>
  <c r="BM94" i="35"/>
  <c r="BM95" i="35"/>
  <c r="CB94" i="35"/>
  <c r="CB93" i="35"/>
  <c r="CA97" i="35"/>
  <c r="AZ98" i="35"/>
  <c r="BF98" i="35"/>
  <c r="H98" i="35"/>
  <c r="AU98" i="35"/>
  <c r="AA98" i="35"/>
  <c r="BH98" i="35"/>
  <c r="BS96" i="35"/>
  <c r="BP93" i="35"/>
  <c r="BD98" i="35"/>
  <c r="BQ95" i="35"/>
  <c r="CD96" i="35"/>
  <c r="AH98" i="35"/>
  <c r="CC97" i="35"/>
  <c r="S98" i="35"/>
  <c r="BR94" i="35"/>
  <c r="BQ97" i="35"/>
  <c r="CE95" i="35"/>
  <c r="O98" i="35"/>
  <c r="BT97" i="35"/>
  <c r="K98" i="35"/>
  <c r="CF94" i="35"/>
  <c r="BN97" i="35"/>
  <c r="Z98" i="35"/>
  <c r="BR97" i="35"/>
  <c r="BT94" i="35"/>
  <c r="AK98" i="35"/>
  <c r="BS97" i="35"/>
  <c r="CD95" i="35"/>
  <c r="AV98" i="35"/>
  <c r="AP98" i="35"/>
  <c r="CE94" i="35"/>
  <c r="AB98" i="35"/>
  <c r="AE98" i="35"/>
  <c r="BN95" i="35"/>
  <c r="BN100" i="35" s="1"/>
  <c r="BN101" i="35" s="1"/>
  <c r="BQ96" i="35"/>
  <c r="AI98" i="35"/>
  <c r="Y98" i="35"/>
  <c r="CC94" i="35"/>
  <c r="BJ98" i="35"/>
  <c r="CB97" i="35"/>
  <c r="AN98" i="35"/>
  <c r="BS93" i="35"/>
  <c r="W98" i="35"/>
  <c r="AF98" i="35"/>
  <c r="CE97" i="35"/>
  <c r="L98" i="35"/>
  <c r="BK98" i="35"/>
  <c r="R98" i="35"/>
  <c r="BR95" i="35"/>
  <c r="BP95" i="35"/>
  <c r="U98" i="35"/>
  <c r="CF93" i="35"/>
  <c r="N98" i="35"/>
  <c r="BC98" i="35"/>
  <c r="CB95" i="35"/>
  <c r="CF95" i="35"/>
  <c r="BS95" i="35"/>
  <c r="BN96" i="35"/>
  <c r="CC95" i="35"/>
  <c r="AY98" i="35"/>
  <c r="BT93" i="35"/>
  <c r="X98" i="35"/>
  <c r="CF97" i="35"/>
  <c r="M98" i="35"/>
  <c r="BM96" i="35"/>
  <c r="BT96" i="35"/>
  <c r="AM98" i="35"/>
  <c r="BM93" i="35"/>
  <c r="CC93" i="35"/>
  <c r="CA96" i="35"/>
  <c r="AX98" i="35"/>
  <c r="J98" i="35"/>
  <c r="BQ94" i="35"/>
  <c r="AJ98" i="35"/>
  <c r="CB96" i="35"/>
  <c r="BP94" i="35"/>
  <c r="BN93" i="35"/>
  <c r="BE98" i="35"/>
  <c r="AT98" i="35"/>
  <c r="CD97" i="35"/>
  <c r="AW98" i="35"/>
  <c r="Q98" i="35"/>
  <c r="P98" i="35"/>
  <c r="AC98" i="35"/>
  <c r="BN94" i="35"/>
  <c r="BI98" i="35"/>
  <c r="CD93" i="35"/>
  <c r="CA94" i="35"/>
  <c r="BR93" i="35"/>
  <c r="CA93" i="35"/>
  <c r="BQ93" i="35"/>
  <c r="E98" i="35"/>
  <c r="BB98" i="35"/>
  <c r="AS98" i="35"/>
  <c r="G98" i="35"/>
  <c r="V98" i="35"/>
  <c r="BP97" i="35"/>
  <c r="F98" i="35"/>
  <c r="BA98" i="35"/>
  <c r="BO97" i="35"/>
  <c r="BO98" i="35" s="1"/>
  <c r="BO152" i="35" s="1"/>
  <c r="BS94" i="35"/>
  <c r="CF98" i="35" l="1"/>
  <c r="CK95" i="35"/>
  <c r="CB98" i="35"/>
  <c r="BR98" i="35"/>
  <c r="BR152" i="35" s="1"/>
  <c r="BN98" i="35"/>
  <c r="CK94" i="35"/>
  <c r="CK96" i="35"/>
  <c r="BT98" i="35"/>
  <c r="BT152" i="35" s="1"/>
  <c r="BY96" i="35"/>
  <c r="CE98" i="35"/>
  <c r="CC98" i="35"/>
  <c r="BY95" i="35"/>
  <c r="BY94" i="35"/>
  <c r="CD98" i="35"/>
  <c r="BQ98" i="35"/>
  <c r="BQ152" i="35" s="1"/>
  <c r="BP98" i="35"/>
  <c r="BP152" i="35" s="1"/>
  <c r="CK97" i="35"/>
  <c r="CA98" i="35"/>
  <c r="CK93" i="35"/>
  <c r="BY93" i="35"/>
  <c r="BS98" i="35"/>
  <c r="BS152" i="35" s="1"/>
  <c r="BY97" i="35"/>
  <c r="BM98" i="35"/>
  <c r="CJ98" i="35" l="1"/>
  <c r="CK98" i="35"/>
  <c r="BY98" i="35"/>
  <c r="C269" i="56" l="1"/>
  <c r="C317" i="56" s="1"/>
  <c r="C365" i="56" s="1"/>
  <c r="D269" i="56" l="1"/>
  <c r="D317" i="56" s="1"/>
  <c r="D365" i="56" s="1"/>
</calcChain>
</file>

<file path=xl/sharedStrings.xml><?xml version="1.0" encoding="utf-8"?>
<sst xmlns="http://schemas.openxmlformats.org/spreadsheetml/2006/main" count="3933" uniqueCount="817">
  <si>
    <t>Consortium DD&amp;I Staffing Levels by Activity and Function</t>
  </si>
  <si>
    <t>FTEs by Quarter</t>
  </si>
  <si>
    <t>Activity</t>
  </si>
  <si>
    <t>Consortium Function</t>
  </si>
  <si>
    <t>Sub-function/ Role</t>
  </si>
  <si>
    <t>Projected FTE</t>
  </si>
  <si>
    <t>2018Q3</t>
  </si>
  <si>
    <t>2018Q4</t>
  </si>
  <si>
    <t>2019Q1</t>
  </si>
  <si>
    <t>2019Q2</t>
  </si>
  <si>
    <t>2019Q3</t>
  </si>
  <si>
    <t>2019Q4</t>
  </si>
  <si>
    <t>2020Q1</t>
  </si>
  <si>
    <t>2020Q2</t>
  </si>
  <si>
    <t>2020Q3</t>
  </si>
  <si>
    <t>2020Q4</t>
  </si>
  <si>
    <t>2021Q1</t>
  </si>
  <si>
    <t>2021Q2</t>
  </si>
  <si>
    <t>2021Q3</t>
  </si>
  <si>
    <t>2021Q4</t>
  </si>
  <si>
    <t>2022Q1</t>
  </si>
  <si>
    <t>2022Q2</t>
  </si>
  <si>
    <t>2022Q3</t>
  </si>
  <si>
    <t>2022Q4</t>
  </si>
  <si>
    <t>2023Q1</t>
  </si>
  <si>
    <t>2023Q2</t>
  </si>
  <si>
    <t>2023Q3</t>
  </si>
  <si>
    <t>Infra Set-Up</t>
  </si>
  <si>
    <t>Technical Operations</t>
  </si>
  <si>
    <t>Director</t>
  </si>
  <si>
    <t>Cloud Manager</t>
  </si>
  <si>
    <t>Technical Operations Manager</t>
  </si>
  <si>
    <t>System Admin/ Tech Support</t>
  </si>
  <si>
    <t>Application Design</t>
  </si>
  <si>
    <t>Policy/ Design/ Governance</t>
  </si>
  <si>
    <t>Policy Manager</t>
  </si>
  <si>
    <t>Policy Analyst</t>
  </si>
  <si>
    <t>Design Manager</t>
  </si>
  <si>
    <t>Product Owner</t>
  </si>
  <si>
    <t>Application Dev &amp; Unit Test</t>
  </si>
  <si>
    <t>Application Development &amp; Test</t>
  </si>
  <si>
    <t>Development Manager</t>
  </si>
  <si>
    <t>Development Analysts</t>
  </si>
  <si>
    <t>Release Manager</t>
  </si>
  <si>
    <t>Release Management Analyst</t>
  </si>
  <si>
    <t>System Testing</t>
  </si>
  <si>
    <t>Test Manager</t>
  </si>
  <si>
    <t>Tester</t>
  </si>
  <si>
    <t>Portal &amp; Mobile</t>
  </si>
  <si>
    <t>N/A - considered within Application Dev &amp; Unit Test</t>
  </si>
  <si>
    <t>Data - Common &amp; CalACES</t>
  </si>
  <si>
    <t>Data - CalWIN specific</t>
  </si>
  <si>
    <t>Implementation Support</t>
  </si>
  <si>
    <t>Help Desk Manager</t>
  </si>
  <si>
    <t>System Performance Manager</t>
  </si>
  <si>
    <t>Change Management</t>
  </si>
  <si>
    <t>Customer Engagement</t>
  </si>
  <si>
    <t>Customer Engagement Manager</t>
  </si>
  <si>
    <t>Regional Manager</t>
  </si>
  <si>
    <t>Training</t>
  </si>
  <si>
    <t>PMO</t>
  </si>
  <si>
    <t>PMO Director</t>
  </si>
  <si>
    <t>PMO Lead</t>
  </si>
  <si>
    <t>PMO Analyst</t>
  </si>
  <si>
    <t>Fiscal and Contract Manager</t>
  </si>
  <si>
    <t>Fiscal and Contract Analyst</t>
  </si>
  <si>
    <t>Procurement Manager</t>
  </si>
  <si>
    <t>Procurement Analyst</t>
  </si>
  <si>
    <t>Project IT Manager</t>
  </si>
  <si>
    <t>Management &amp; Administration</t>
  </si>
  <si>
    <t>Executive Director, Executive Assistance (2), Chief Deputy Director, Legal Counsel</t>
  </si>
  <si>
    <t>Total</t>
  </si>
  <si>
    <t>Consortium DD&amp;I staff loading assumptions</t>
  </si>
  <si>
    <t>Staff levels by quarter</t>
  </si>
  <si>
    <t xml:space="preserve">PMO </t>
  </si>
  <si>
    <t>Expected rate at which Consortium Staff roll from DD&amp;I to M&amp;O, these roles are expected to be leveraged out of current LRS M&amp;O until baseline FTEs (83) are reached</t>
  </si>
  <si>
    <t>Consortium M&amp;O Staffing Levels by Activity and Function</t>
  </si>
  <si>
    <t>Linear scale up to steady-state Consortium M&amp;O projections</t>
  </si>
  <si>
    <t>Consortium M&amp;O staff loading assumptions</t>
  </si>
  <si>
    <t>Staff load by quarter</t>
  </si>
  <si>
    <t>MCKINSEY ESTIMATES (DD&amp;I PHASE - Excluding Pilot/POC)</t>
  </si>
  <si>
    <t>Return to Navigation</t>
  </si>
  <si>
    <t>Nominal Month</t>
  </si>
  <si>
    <t>Year 1</t>
  </si>
  <si>
    <t>Year 2</t>
  </si>
  <si>
    <t>Year 3</t>
  </si>
  <si>
    <t>Year 4</t>
  </si>
  <si>
    <t>Year 5</t>
  </si>
  <si>
    <t>Year 6</t>
  </si>
  <si>
    <t>Year 7</t>
  </si>
  <si>
    <t>Year 8</t>
  </si>
  <si>
    <t>Year 9</t>
  </si>
  <si>
    <t>FFY</t>
  </si>
  <si>
    <t>SFY</t>
  </si>
  <si>
    <t>18/19</t>
  </si>
  <si>
    <t>19/20</t>
  </si>
  <si>
    <t>20/21</t>
  </si>
  <si>
    <t>21/22</t>
  </si>
  <si>
    <t>22/23</t>
  </si>
  <si>
    <t>23/24</t>
  </si>
  <si>
    <t>24/25</t>
  </si>
  <si>
    <t>25/26</t>
  </si>
  <si>
    <t>26/27</t>
  </si>
  <si>
    <t>Month</t>
  </si>
  <si>
    <t>ALLOCATION</t>
  </si>
  <si>
    <t>SUB-FUNCTION/
ROLE</t>
  </si>
  <si>
    <t>NAME</t>
  </si>
  <si>
    <t>SALARY</t>
  </si>
  <si>
    <t>BENEFITS</t>
  </si>
  <si>
    <t>DURATION (MONTHS)</t>
  </si>
  <si>
    <t>HOURS / MONTH</t>
  </si>
  <si>
    <t>RATE PER HOUR</t>
  </si>
  <si>
    <t>TOTAL COST</t>
  </si>
  <si>
    <t>TOTAL COST PER FTE</t>
  </si>
  <si>
    <t>TOTAL MONTHLY COST (PER FTE)</t>
  </si>
  <si>
    <t>TOTAL</t>
  </si>
  <si>
    <t>DDI</t>
  </si>
  <si>
    <t>INSERT ABOVE THIS ROW</t>
  </si>
  <si>
    <t>Notes/Assumptions:</t>
  </si>
  <si>
    <t>1. $150 Hourly Rate for Consortium Staff</t>
  </si>
  <si>
    <t>2. 176 hours per month</t>
  </si>
  <si>
    <t>CalSAWS Migration Project</t>
  </si>
  <si>
    <t>Request for Proposal - QA Services</t>
  </si>
  <si>
    <t>Attachment D</t>
  </si>
  <si>
    <t>Attachment D -</t>
  </si>
  <si>
    <t>QA DD&amp;I Cost Proposal Schedules</t>
  </si>
  <si>
    <t>Schedule 5 - Summary Totals</t>
  </si>
  <si>
    <t>&lt;Columns A-G should not be manually updated&gt;</t>
  </si>
  <si>
    <t>&lt;Columns H-M should be manually updated to include the invoice month and deliverable total cost by SFY. For recurring deliverables, indicate "Recurring" for Target Invoice Month column&gt;</t>
  </si>
  <si>
    <t>Deliverable</t>
  </si>
  <si>
    <t>Deliverable Cost</t>
  </si>
  <si>
    <t># of Deliverables</t>
  </si>
  <si>
    <t>Target Invoice Month</t>
  </si>
  <si>
    <t>SFY 18/19</t>
  </si>
  <si>
    <t>SFY 19/20</t>
  </si>
  <si>
    <t>SFY 20/21</t>
  </si>
  <si>
    <t>SFY 21/22</t>
  </si>
  <si>
    <t>SFY 22/23</t>
  </si>
  <si>
    <t>SFY 23/24</t>
  </si>
  <si>
    <t>DEL #1</t>
  </si>
  <si>
    <t>QA Management Plan</t>
  </si>
  <si>
    <t>DEL #2</t>
  </si>
  <si>
    <t>QA Work Plan (Initial)</t>
  </si>
  <si>
    <t>Recurring</t>
  </si>
  <si>
    <t>DEL #3</t>
  </si>
  <si>
    <t>QA Monthly Status Report (Monthly)</t>
  </si>
  <si>
    <t>DEL #4</t>
  </si>
  <si>
    <t>QA Work Plan (Monthly update)</t>
  </si>
  <si>
    <t>DEL #5</t>
  </si>
  <si>
    <t>Deliverable Review and Assessment Plan</t>
  </si>
  <si>
    <t>DEL #6</t>
  </si>
  <si>
    <t>QA Testing Plan</t>
  </si>
  <si>
    <t>DEL #7</t>
  </si>
  <si>
    <t>QA Test Monthly Report (Monthly)</t>
  </si>
  <si>
    <t>DEL #8</t>
  </si>
  <si>
    <t>UAT Weekly Report (Weekly)</t>
  </si>
  <si>
    <t>DEL #9</t>
  </si>
  <si>
    <t>QA Security Review Plan</t>
  </si>
  <si>
    <t>DEL #10</t>
  </si>
  <si>
    <t>Quarterly QA Security Report (Quarterly)</t>
  </si>
  <si>
    <t>DEL #11</t>
  </si>
  <si>
    <t>Assessment of DD&amp;I Vendor CalSAWS Migration Project Control Document Initial</t>
  </si>
  <si>
    <t>DEL #12</t>
  </si>
  <si>
    <t>Assessment of DD&amp;I Vendor CalSAWS Migration Work Plan Update (Monthly)</t>
  </si>
  <si>
    <t>DEL #13</t>
  </si>
  <si>
    <t xml:space="preserve">Assessment of DD&amp;I Vendor CalSAWS General Design </t>
  </si>
  <si>
    <t>DEL #14</t>
  </si>
  <si>
    <t>Assessment of DD&amp;I Vendor CalACES Master Conversion Plan</t>
  </si>
  <si>
    <t>DEL #15</t>
  </si>
  <si>
    <t>Assessment of DD&amp;I Vendor Application Development Preparation and Installation Plan</t>
  </si>
  <si>
    <t>DEL #16</t>
  </si>
  <si>
    <t xml:space="preserve">Assessment of DD&amp;I Vendor CalSAWS Master Test Plan </t>
  </si>
  <si>
    <t>DEL #17</t>
  </si>
  <si>
    <t>Assessment of DD&amp;I Vendor CalSAWS Business Architecture Design</t>
  </si>
  <si>
    <t>DEL #18</t>
  </si>
  <si>
    <t>DEL #19</t>
  </si>
  <si>
    <t>DEL #20</t>
  </si>
  <si>
    <t>Assessment of DD&amp;I Vendor C-IV Master Training Plan</t>
  </si>
  <si>
    <t>DEL #21</t>
  </si>
  <si>
    <t xml:space="preserve">Assessment of DD&amp;I Vendor CalWIN/CalSAWS Master Conversion Plan </t>
  </si>
  <si>
    <t>DEL #22</t>
  </si>
  <si>
    <t>Assessment of DD&amp;I Vendor CalSAWS Requirements Traceability Matrix - Initial</t>
  </si>
  <si>
    <t>DEL #23</t>
  </si>
  <si>
    <t>Assessment of DD&amp;I Vendor CalSAWS General Design (Page/Report/Correspondence Changes per Requirement)</t>
  </si>
  <si>
    <t>DEL #24</t>
  </si>
  <si>
    <t xml:space="preserve">Assessment of DD&amp;I Vendor C-IV Deployment Readiness Plan </t>
  </si>
  <si>
    <t>DEL #25</t>
  </si>
  <si>
    <t>Assessment of DD&amp;I Vendor CalSAWS Requirements Traceability Matrix - Update 1</t>
  </si>
  <si>
    <t>DEL #26</t>
  </si>
  <si>
    <t>DEL #27</t>
  </si>
  <si>
    <t>Assessment of DD&amp;I Vendor CalWIN/CalSAWS Master Conversion Plan - Update 1</t>
  </si>
  <si>
    <t>DEL #28</t>
  </si>
  <si>
    <t>Assessment of DD&amp;I Vendor CalSAWS General Design</t>
  </si>
  <si>
    <t>DEL #29</t>
  </si>
  <si>
    <t>Assessment of DD&amp;I Vendor CalSAWS Migration Project Control Document Update</t>
  </si>
  <si>
    <t>DEL #30</t>
  </si>
  <si>
    <t>Assessment of DD&amp;I Vendor CalSAWS Requirements Traceability Matrix - Update 2</t>
  </si>
  <si>
    <t>DEL #31</t>
  </si>
  <si>
    <t>DEL #32</t>
  </si>
  <si>
    <t>Assessment of DD&amp;I Vendor CalSAWS Requirements Traceability Matrix - Update 3</t>
  </si>
  <si>
    <t>DEL #33</t>
  </si>
  <si>
    <t>Assessment of DD&amp;I Vendor C-IV Change Management Plan</t>
  </si>
  <si>
    <t>DEL #34</t>
  </si>
  <si>
    <t>Assessment of DD&amp;I Vendor CalSAWS Requirements Traceability Matrix - Update 4</t>
  </si>
  <si>
    <t>DEL #35</t>
  </si>
  <si>
    <t>DEL #36</t>
  </si>
  <si>
    <t>Assessment of DD&amp;I Vendor CalSAWS Requirements Traceability Matrix - Update 5</t>
  </si>
  <si>
    <t>DEL #37</t>
  </si>
  <si>
    <t>Assessment of DD&amp;I Vendor CalSAWS Requirements Traceability Matrix - Update 6</t>
  </si>
  <si>
    <t>DEL #38</t>
  </si>
  <si>
    <t>Assessment of DD&amp;I Vendor CalSAWS UAT Support Plan</t>
  </si>
  <si>
    <t>DEL #39</t>
  </si>
  <si>
    <t>Assessment of DD&amp;I Vendor CalSAWS Requirements Traceability Matrix - Update 7</t>
  </si>
  <si>
    <t>DEL #40</t>
  </si>
  <si>
    <t>Assessment of DD&amp;I Vendor CalSAWS (C-IV) UAT Readiness Report/Milestone</t>
  </si>
  <si>
    <t>DEL #41</t>
  </si>
  <si>
    <t>DEL #42</t>
  </si>
  <si>
    <t>Assessment of DD&amp;I Vendor CalSAWS (CalWIN) UAT Readiness Report/Milestone</t>
  </si>
  <si>
    <t>DEL #43</t>
  </si>
  <si>
    <t>Assessment of DD&amp;I Vendor CalSAWS Requirements Traceability Matrix - Update 8</t>
  </si>
  <si>
    <t>DEL #44</t>
  </si>
  <si>
    <t>Assessment of DD&amp;I Vendor CalSAWS Requirements Traceability Matrix - Update 9</t>
  </si>
  <si>
    <t>DEL #45</t>
  </si>
  <si>
    <t>Assessment of DD&amp;I Vendor CalSAWS Deployment Complete Milestone/Report - C-IV</t>
  </si>
  <si>
    <t>DEL #46</t>
  </si>
  <si>
    <t>Assessment of DD&amp;I Vendor CalACES Migration Final Acceptance Certification</t>
  </si>
  <si>
    <t>DEL #47</t>
  </si>
  <si>
    <t>Assessment of DD&amp;I Vendor CalSAWS Deployment Complete Milestone/Report - CalWIN Wave 1</t>
  </si>
  <si>
    <t>DEL #48</t>
  </si>
  <si>
    <t>DEL #49</t>
  </si>
  <si>
    <t>Assessment of DD&amp;I Vendor CalSAWS Deployment Complete Milestone/Report - CalWIN Wave 2</t>
  </si>
  <si>
    <t>DEL #50</t>
  </si>
  <si>
    <t>Assessment of DD&amp;I Vendor CalSAWS Deployment Complete Milestone/Report - CalWIN Wave 3</t>
  </si>
  <si>
    <t>DEL #51</t>
  </si>
  <si>
    <t>Assessment of DD&amp;I Vendor CalSAWS Deployment Complete Milestone/Report - CalWIN Wave 4</t>
  </si>
  <si>
    <t>DEL #52</t>
  </si>
  <si>
    <t>Assessment of DD&amp;I Vendor CalSAWS Deployment Complete Milestone/Report - CalWIN Wave 5</t>
  </si>
  <si>
    <t>DEL #53</t>
  </si>
  <si>
    <t>Assessment of DD&amp;I Vendor CalSAWS Deployment Complete Milestone/Report - CalWIN Wave 6</t>
  </si>
  <si>
    <t>DEL #54</t>
  </si>
  <si>
    <t>Assessment of DD&amp;I Vendor CalSAWS Deployment Complete Report - CalWIN Wave 1-6</t>
  </si>
  <si>
    <t>DEL #55</t>
  </si>
  <si>
    <t>DEL #56</t>
  </si>
  <si>
    <t>Assessment of DD&amp;I Vendor CalSAWS Migration Final Acceptance Certification</t>
  </si>
  <si>
    <t>DEL #57</t>
  </si>
  <si>
    <t xml:space="preserve">Assessment of CalWIN Implementation Support Vendor CalWIN Migration Work Plan Initial </t>
  </si>
  <si>
    <t>DEL #58</t>
  </si>
  <si>
    <t>Assessment of CalWIN Implementation Support Vendor CalWIN Migration Project Control Document Initial</t>
  </si>
  <si>
    <t>DEL #59</t>
  </si>
  <si>
    <t>Assessment of CalWIN Implementation Support Vendor CalWIN Migration Work Plan Update (Monthly)</t>
  </si>
  <si>
    <t>DEL #60</t>
  </si>
  <si>
    <t>Assessment of CalWIN Implementation Support Vendor CalWIN Master Training Plan</t>
  </si>
  <si>
    <t>DEL #61</t>
  </si>
  <si>
    <t xml:space="preserve">Assessment of CalWIN Implementation Support Vendor CalWIN Deployment Readiness Plan </t>
  </si>
  <si>
    <t>DEL #62</t>
  </si>
  <si>
    <t>Assessment of CalWIN Implementation Support Vendor CalWIN Change Management Plan</t>
  </si>
  <si>
    <t>DEL #63</t>
  </si>
  <si>
    <t>Assessment of CalWIN Implementation Support Vendor CalWIN ILT Training Material</t>
  </si>
  <si>
    <t>DEL #64</t>
  </si>
  <si>
    <t>Assessment of CalWIN Implementation Support Vendor CalWIN WBT Training Material</t>
  </si>
  <si>
    <t>n/a</t>
  </si>
  <si>
    <t>DEL #65</t>
  </si>
  <si>
    <t>QA Status Report (Monthly)</t>
  </si>
  <si>
    <t>DEL #66</t>
  </si>
  <si>
    <t>QA M&amp;O Testing Plan</t>
  </si>
  <si>
    <t>DEL #67</t>
  </si>
  <si>
    <t>QA M&amp;O Monthly Test Report (Monthly)</t>
  </si>
  <si>
    <t>DEL #68</t>
  </si>
  <si>
    <t>DEL #69</t>
  </si>
  <si>
    <t>Monthly SLA &amp; Performance Review Report (Monthly)</t>
  </si>
  <si>
    <t>Total DD&amp;I Phase and Year 1 M&amp;O Deliverables Cost</t>
  </si>
  <si>
    <t>Total DD&amp;I Phase Deliverables Cost</t>
  </si>
  <si>
    <t>Total Year 1 M&amp;O Deliverables Cost</t>
  </si>
  <si>
    <t>Signature</t>
  </si>
  <si>
    <t>Date</t>
  </si>
  <si>
    <t>President</t>
  </si>
  <si>
    <t>ClearBest, Inc.</t>
  </si>
  <si>
    <t>Title</t>
  </si>
  <si>
    <t>Company</t>
  </si>
  <si>
    <r>
      <rPr>
        <b/>
        <sz val="12"/>
        <color theme="1"/>
        <rFont val="Cambria"/>
        <family val="1"/>
        <scheme val="major"/>
      </rPr>
      <t xml:space="preserve">Schedule 1 - QA Rates
Instructions - </t>
    </r>
    <r>
      <rPr>
        <sz val="12"/>
        <color theme="1"/>
        <rFont val="Cambria"/>
        <family val="1"/>
        <scheme val="major"/>
      </rPr>
      <t xml:space="preserve">
Use this tab to define the Hourly Rate for each QA Role.
Key QA Staff Roles are already included in the table below.   All roles defined using </t>
    </r>
    <r>
      <rPr>
        <b/>
        <i/>
        <sz val="12"/>
        <color theme="1"/>
        <rFont val="Cambria"/>
        <family val="1"/>
        <scheme val="major"/>
      </rPr>
      <t>Attachment P - QA Role Definition</t>
    </r>
    <r>
      <rPr>
        <sz val="12"/>
        <color theme="1"/>
        <rFont val="Cambria"/>
        <family val="1"/>
        <scheme val="major"/>
      </rPr>
      <t xml:space="preserve"> should also be included on this table.</t>
    </r>
  </si>
  <si>
    <t>#</t>
  </si>
  <si>
    <t>QA Role</t>
  </si>
  <si>
    <t>Hourly Rate</t>
  </si>
  <si>
    <t>QA Project Manager</t>
  </si>
  <si>
    <t>QA PMO Lead</t>
  </si>
  <si>
    <t>QA Functional Manager</t>
  </si>
  <si>
    <t>QA Technical Manager</t>
  </si>
  <si>
    <t>QA Implementation Manager</t>
  </si>
  <si>
    <t>QA Testing Manager</t>
  </si>
  <si>
    <t>QA UAT Lead</t>
  </si>
  <si>
    <t>QA PMO Specialist</t>
  </si>
  <si>
    <t>QA Sr. Administrative Assistant</t>
  </si>
  <si>
    <t>QA Business Analyst/Tester</t>
  </si>
  <si>
    <t>QA Conversion Lead</t>
  </si>
  <si>
    <t>QA Independent Tester</t>
  </si>
  <si>
    <t>QA Independent Tester/UAT Leader</t>
  </si>
  <si>
    <t>QA Technical Lead</t>
  </si>
  <si>
    <t>QA Implementation Lead</t>
  </si>
  <si>
    <t>QA Executive</t>
  </si>
  <si>
    <r>
      <rPr>
        <b/>
        <sz val="12"/>
        <color theme="1"/>
        <rFont val="Cambria"/>
        <family val="1"/>
        <scheme val="major"/>
      </rPr>
      <t xml:space="preserve">Schedule 2 - QA Team Roster
Instructions - </t>
    </r>
    <r>
      <rPr>
        <sz val="12"/>
        <color theme="1"/>
        <rFont val="Cambria"/>
        <family val="1"/>
        <scheme val="major"/>
      </rPr>
      <t xml:space="preserve">
Use this tab to define the individual team members of the proposed QA Team.   All staff that are expected to participate on the CalSAWS QA Team must be included.  
All staff included on this tab must have an </t>
    </r>
    <r>
      <rPr>
        <b/>
        <i/>
        <sz val="12"/>
        <color theme="1"/>
        <rFont val="Cambria"/>
        <family val="1"/>
        <scheme val="major"/>
      </rPr>
      <t>Attachment I - Staff Resumes/Staff Qualifications</t>
    </r>
    <r>
      <rPr>
        <sz val="12"/>
        <color theme="1"/>
        <rFont val="Cambria"/>
        <family val="1"/>
        <scheme val="major"/>
      </rPr>
      <t xml:space="preserve"> included within the Business Proposal.  All QA Roles included on this table must be Key Staff or defined by </t>
    </r>
    <r>
      <rPr>
        <b/>
        <i/>
        <sz val="12"/>
        <color theme="1"/>
        <rFont val="Cambria"/>
        <family val="1"/>
        <scheme val="major"/>
      </rPr>
      <t>Attachment P - QA Role Definition</t>
    </r>
    <r>
      <rPr>
        <sz val="12"/>
        <color theme="1"/>
        <rFont val="Cambria"/>
        <family val="1"/>
        <scheme val="major"/>
      </rPr>
      <t xml:space="preserve"> within the Business Proposal.</t>
    </r>
  </si>
  <si>
    <t>QA Staff Person Name</t>
  </si>
  <si>
    <t>Expected Start Month</t>
  </si>
  <si>
    <t>Expected End Month</t>
  </si>
  <si>
    <t>QA Role Valid</t>
  </si>
  <si>
    <t>Dan Dean</t>
  </si>
  <si>
    <t>Beena Amarnath</t>
  </si>
  <si>
    <t>Ivan Parra</t>
  </si>
  <si>
    <t>Cheryl Hofmann</t>
  </si>
  <si>
    <t>Rachel Hernandez</t>
  </si>
  <si>
    <t>Timothy King</t>
  </si>
  <si>
    <t>Julie Hereth</t>
  </si>
  <si>
    <t>Raj Ganesh</t>
  </si>
  <si>
    <t>Donna Smith</t>
  </si>
  <si>
    <t>Lalitha Ramabholta</t>
  </si>
  <si>
    <t>Dustin Lish</t>
  </si>
  <si>
    <t>Wendy Battermann</t>
  </si>
  <si>
    <t>Frank Ono</t>
  </si>
  <si>
    <t>Schedule 3 - QA Staff Loading</t>
  </si>
  <si>
    <t>Invoice Month Summaries</t>
  </si>
  <si>
    <t>DELIVERABLE</t>
  </si>
  <si>
    <t>Rates</t>
  </si>
  <si>
    <t>STAFF NAME</t>
  </si>
  <si>
    <t>QA ROLE 
(pulled from Roster tab)</t>
  </si>
  <si>
    <t>subtotal</t>
  </si>
  <si>
    <t>Due</t>
  </si>
  <si>
    <t>IFG</t>
  </si>
  <si>
    <t>IG</t>
  </si>
  <si>
    <t>I</t>
  </si>
  <si>
    <t>IFG Percentage by Invoice Month and SFY</t>
  </si>
  <si>
    <t>Summary by Staff Name</t>
  </si>
  <si>
    <t>Summary by QA Role</t>
  </si>
  <si>
    <t>IFG Work Percentage Calculations</t>
  </si>
  <si>
    <t>Involved</t>
  </si>
  <si>
    <t>DEL #3 - QA Monthly Status Report (Monthly)</t>
  </si>
  <si>
    <t>DEL #6 - QA Testing Plan</t>
  </si>
  <si>
    <t>DEL #7 - QA Test Monthly Report (Monthly)</t>
  </si>
  <si>
    <t>DEL #8 - UAT Weekly Report (Weekly)</t>
  </si>
  <si>
    <t>DEL #9 - QA Security Review Plan</t>
  </si>
  <si>
    <t>DEL #10 - Quarterly QA Security Report (Quarterly)</t>
  </si>
  <si>
    <t xml:space="preserve">DEL #13 - Assessment of DD&amp;I Vendor CalSAWS General Design </t>
  </si>
  <si>
    <t>DEL #14 - Assessment of DD&amp;I Vendor CalACES Master Conversion Plan</t>
  </si>
  <si>
    <t>DEL #15 - Assessment of DD&amp;I Vendor Application Development Preparation and Installation Plan</t>
  </si>
  <si>
    <t>DEL #17 - Assessment of DD&amp;I Vendor CalSAWS Business Architecture Design</t>
  </si>
  <si>
    <t xml:space="preserve">DEL #18 - Assessment of DD&amp;I Vendor CalSAWS General Design </t>
  </si>
  <si>
    <t xml:space="preserve">DEL #19 - Assessment of DD&amp;I Vendor CalSAWS General Design </t>
  </si>
  <si>
    <t>DEL #20 - Assessment of DD&amp;I Vendor C-IV Master Training Plan</t>
  </si>
  <si>
    <t xml:space="preserve">DEL #21 - Assessment of DD&amp;I Vendor CalWIN/CalSAWS Master Conversion Plan </t>
  </si>
  <si>
    <t>DEL #23 - Assessment of DD&amp;I Vendor CalSAWS General Design (Page/Report/Correspondence Changes per Requirement)</t>
  </si>
  <si>
    <t xml:space="preserve">DEL #24 - Assessment of DD&amp;I Vendor C-IV Deployment Readiness Plan </t>
  </si>
  <si>
    <t xml:space="preserve">DEL #26 - Assessment of DD&amp;I Vendor CalSAWS General Design </t>
  </si>
  <si>
    <t>DEL #27 - Assessment of DD&amp;I Vendor CalWIN/CalSAWS Master Conversion Plan - Update 1</t>
  </si>
  <si>
    <t>DEL #28 - Assessment of DD&amp;I Vendor CalSAWS General Design</t>
  </si>
  <si>
    <t>DEL #31 - Assessment of DD&amp;I Vendor CalSAWS General Design</t>
  </si>
  <si>
    <t>DEL #33 - Assessment of DD&amp;I Vendor C-IV Change Management Plan</t>
  </si>
  <si>
    <t xml:space="preserve">DEL #35 - Assessment of DD&amp;I Vendor CalSAWS General Design </t>
  </si>
  <si>
    <t>DEL #38 - Assessment of DD&amp;I Vendor CalSAWS UAT Support Plan</t>
  </si>
  <si>
    <t>DEL #40 - Assessment of DD&amp;I Vendor CalSAWS (C-IV) UAT Readiness Report/Milestone</t>
  </si>
  <si>
    <t>DEL #42 - Assessment of DD&amp;I Vendor CalSAWS (CalWIN) UAT Readiness Report/Milestone</t>
  </si>
  <si>
    <t>DEL #46 - Assessment of DD&amp;I Vendor CalACES Migration Final Acceptance Certification</t>
  </si>
  <si>
    <t>DEL #47 - Assessment of DD&amp;I Vendor CalSAWS Deployment Complete Milestone/Report - CalWIN Wave 1</t>
  </si>
  <si>
    <t>DEL #49 - Assessment of DD&amp;I Vendor CalSAWS Deployment Complete Milestone/Report - CalWIN Wave 2</t>
  </si>
  <si>
    <t>DEL #50 - Assessment of DD&amp;I Vendor CalSAWS Deployment Complete Milestone/Report - CalWIN Wave 3</t>
  </si>
  <si>
    <t>DEL #51 - Assessment of DD&amp;I Vendor CalSAWS Deployment Complete Milestone/Report - CalWIN Wave 4</t>
  </si>
  <si>
    <t>DEL #52 - Assessment of DD&amp;I Vendor CalSAWS Deployment Complete Milestone/Report - CalWIN Wave 5</t>
  </si>
  <si>
    <t>DEL #53 - Assessment of DD&amp;I Vendor CalSAWS Deployment Complete Milestone/Report - CalWIN Wave 6</t>
  </si>
  <si>
    <t>DEL #60 - Assessment of CalWIN Implementation Support Vendor CalWIN Master Training Plan</t>
  </si>
  <si>
    <t xml:space="preserve">DEL #61 - Assessment of CalWIN Implementation Support Vendor CalWIN Deployment Readiness Plan </t>
  </si>
  <si>
    <t>DEL #62 - Assessment of CalWIN Implementation Support Vendor CalWIN Change Management Plan</t>
  </si>
  <si>
    <t>DEL #63 - Assessment of CalWIN Implementation Support Vendor CalWIN ILT Training Material</t>
  </si>
  <si>
    <t>DEL #64 - Assessment of CalWIN Implementation Support Vendor CalWIN WBT Training Material</t>
  </si>
  <si>
    <t>DEL #65 - QA Status Report (Monthly)</t>
  </si>
  <si>
    <t>DEL #67 - QA M&amp;O Monthly Test Report (Monthly)</t>
  </si>
  <si>
    <t>DEL #68 - Quarterly QA Security Report (Quarterly)</t>
  </si>
  <si>
    <t>DEL #69 - Monthly SLA &amp; Performance Review Report (Monthly)</t>
  </si>
  <si>
    <t>Schedule 4 - Deliverable Detail</t>
  </si>
  <si>
    <t>&lt;This entire tab should not be manually updated&gt;</t>
  </si>
  <si>
    <t>Position</t>
  </si>
  <si>
    <t>Total Hours</t>
  </si>
  <si>
    <t>Cost</t>
  </si>
  <si>
    <t>Cost Assumptions</t>
  </si>
  <si>
    <t>Started costs for Deliverables #16 and #17 in June 2019 (instead of the published May 2019) based on projected contract start date.</t>
  </si>
  <si>
    <t>Assumed 10% travel for QA PMO Lead and QA PMO Specialist between North and South locations.</t>
  </si>
  <si>
    <t>Assumed 35%-50% travel for QA Testing Manager, QA UAT Lead, and QA Independent Tester/UAT Leaders between North and South locations.</t>
  </si>
  <si>
    <t>Assumed 20% travel for QA Functional Manager and QA Business Analyst/Tester between North and South locations.</t>
  </si>
  <si>
    <t>Assumed 50% travel for QA Project Manager, QA Technical Manager, QA Technical Leads, QA Conversion Lead, QA Implementation Manager, and QA Implementation Leads</t>
  </si>
  <si>
    <t>Formula Update - Sch 5 - Summary - To calculate invoice month for recurring deliverables on Sch 5 - Summary, added formulas to columns CL through CR on Sch 3 - QA Staff Loading schedule (hidden). </t>
  </si>
  <si>
    <t>Formula Update - Sch 5 - Summary - For non-recurring deliverable payments, added formulas and date row (hidden row 80) on Sch 5 - Summary schedule to calculate SFY totals based on invoice month and linked recurring cost calculations from Sch 3 - QA Staff Loading.</t>
  </si>
  <si>
    <t>Formula Update - Corrected Total Costs by SFY formulas on Sch 5 - Summary  for the DD&amp;I and M&amp;O.</t>
  </si>
  <si>
    <t>Formula Update - Corrected SFY and FFY calculations in hidden columns on Sch 3 - Staff Loading so that all rows were not included in summary totals to support the additional calculation of subcontractor percentages by SFY.  Added subcontractor percentage calculations in BN1521-BX1769 (hidden).</t>
  </si>
  <si>
    <t>BAFO - Reduced rates across team by $1/hr.</t>
  </si>
  <si>
    <t>BAFO - Removed one QA Independent Tester/UAT Leader.</t>
  </si>
  <si>
    <t>Abby Darrah</t>
  </si>
  <si>
    <t>Kristin Pepper</t>
  </si>
  <si>
    <t>Contract Negotiations - Shifted the start of all project activities to July 1, 2019 and adjusted the time and due dates of initial deliverables appropriately (i.e., continuing to allow for certain designated deliverables to be reviewed within 45 days of contract start).</t>
  </si>
  <si>
    <t>Contract Negotiations - Reduced the QA Implementation Team to two team members through April 2020 to support the initial C-IV Implementation effort and increased the QA Implementation Team to the full three team members beginning May 2020 to support the remainder of the C-IV Implementation and the whole of the CalWIN Implementation effort.</t>
  </si>
  <si>
    <t>Contact Negotiations - Reduced hours and adjusted start dates for some non-key staff while providing sufficient time for them to assimilate to the project and complete assigned deliverables.</t>
  </si>
  <si>
    <t>Contract Negotiations - Reduced project administrative costs by decreasing the hourly rate and overall hours while still enabling appropriate coverage for the team.</t>
  </si>
  <si>
    <t>Target Invoice Month and Deliverable Cost</t>
  </si>
  <si>
    <t>DEL #1 - QA Management Plan</t>
  </si>
  <si>
    <t>DEL #2 - QA Work Plan (Initial)</t>
  </si>
  <si>
    <t>Gail Brown</t>
  </si>
  <si>
    <t>DEL #4 - QA Work Plan (Monthly update)</t>
  </si>
  <si>
    <t>DEL #5 - Deliverable Review and Assessment Plan</t>
  </si>
  <si>
    <t>Projected</t>
  </si>
  <si>
    <t>DEL #11 - Assessment of DD&amp;I Vendor CalSAWS Migration Project Control Document Initial</t>
  </si>
  <si>
    <t>DEL #12 - Assessment of DD&amp;I Vendor CalSAWS Migration Work Plan Update (Monthly)</t>
  </si>
  <si>
    <t xml:space="preserve">DEL #16 - Assessment of DD&amp;I Vendor CalSAWS Master Test Plan </t>
  </si>
  <si>
    <t>DEL #22 - Assessment of DD&amp;I Vendor CalSAWS Requirements Traceability Matrix - Initial</t>
  </si>
  <si>
    <t>DEL #25 - Assessment of DD&amp;I Vendor CalSAWS Requirements Traceability Matrix - Update 1</t>
  </si>
  <si>
    <t>DEL #29 - Assessment of DD&amp;I Vendor CalSAWS Migration Project Control Document Update</t>
  </si>
  <si>
    <t>DEL #30 - Assessment of DD&amp;I Vendor CalSAWS Requirements Traceability Matrix - Update 2</t>
  </si>
  <si>
    <t>DEL #32 - Assessment of DD&amp;I Vendor CalSAWS Requirements Traceability Matrix - Update 3</t>
  </si>
  <si>
    <t>DEL #34 - Assessment of DD&amp;I Vendor CalSAWS Requirements Traceability Matrix - Update 4</t>
  </si>
  <si>
    <t>DEL #36 - Assessment of DD&amp;I Vendor CalSAWS Requirements Traceability Matrix - Update 5</t>
  </si>
  <si>
    <t>DEL #37 - Assessment of DD&amp;I Vendor CalSAWS Requirements Traceability Matrix - Update 6</t>
  </si>
  <si>
    <t>DEL #39 - Assessment of DD&amp;I Vendor CalSAWS Requirements Traceability Matrix - Update 7</t>
  </si>
  <si>
    <t>DEL #41 - Assessment of DD&amp;I Vendor CalSAWS Migration Project Control Document Update</t>
  </si>
  <si>
    <t>DEL #43 - Assessment of DD&amp;I Vendor CalSAWS Requirements Traceability Matrix - Update 8</t>
  </si>
  <si>
    <t>DEL #44 - Assessment of DD&amp;I Vendor CalSAWS Requirements Traceability Matrix - Update 9</t>
  </si>
  <si>
    <t>DEL #45 - Assessment of DD&amp;I Vendor CalSAWS Deployment Complete Milestone/Report - C-IV</t>
  </si>
  <si>
    <t>DEL #48 - Assessment of DD&amp;I Vendor CalSAWS Migration Project Control Document Update</t>
  </si>
  <si>
    <t>DEL #54 - Assessment of DD&amp;I Vendor CalSAWS Deployment Complete Report - CalWIN Wave 1-6</t>
  </si>
  <si>
    <t>DEL #55 - Assessment of DD&amp;I Vendor CalSAWS Migration Project Control Document Update</t>
  </si>
  <si>
    <t>DEL #56 - Assessment of DD&amp;I Vendor CalSAWS Migration Final Acceptance Certification</t>
  </si>
  <si>
    <t xml:space="preserve">DEL #57 - Assessment of CalWIN Implementation Support Vendor CalWIN Migration Work Plan Initial </t>
  </si>
  <si>
    <t>DEL #58 - Assessment of CalWIN Implementation Support Vendor CalWIN Migration Project Control Document Initial</t>
  </si>
  <si>
    <t>DEL #59 - Assessment of CalWIN Implementation Support Vendor CalWIN Migration Work Plan Update (Monthly)</t>
  </si>
  <si>
    <t>DEL #66 - QA M&amp;O Testing Plan</t>
  </si>
  <si>
    <t>Bill Rate</t>
  </si>
  <si>
    <t>Fixed Deliverable Total Price</t>
  </si>
  <si>
    <t>Estimated Total Profit / Deliverable</t>
  </si>
  <si>
    <t>(actual amounts may differ)</t>
  </si>
  <si>
    <t>Optional M&amp;O Deliverables</t>
  </si>
  <si>
    <t>Total M&amp;O (Year 1) Deliverables and Profit</t>
  </si>
  <si>
    <t>Total DD&amp;I and Year 1 M&amp;O Deliverables and Profit Sharing</t>
  </si>
  <si>
    <t>Total DD&amp;I Deliverables and Profit Sharing</t>
  </si>
  <si>
    <t>Pandu Gupta</t>
  </si>
  <si>
    <t>&lt;-- Do Not Delete hidden columns</t>
  </si>
  <si>
    <t>Kim Sinclair</t>
  </si>
  <si>
    <t>Don Coffey</t>
  </si>
  <si>
    <t>QA Technical Lead (OCAT)</t>
  </si>
  <si>
    <t>QA Specialist (OCAT)</t>
  </si>
  <si>
    <t>DEL #3 - QA Assessment of OCAT Work Plan</t>
  </si>
  <si>
    <t>DEL #2 - Assessment of OCAT Project Control Document</t>
  </si>
  <si>
    <t>DEL #4 - QA Assessment of OCAT RTM</t>
  </si>
  <si>
    <t>DEL #5 - QA Assessment of OCAT General Design Document</t>
  </si>
  <si>
    <t>DEL #7 - QA Assessment of OCAT Application SAWS Interfaces</t>
  </si>
  <si>
    <t>DEL #8 - QA Assessment of OCAT Master Test Plan</t>
  </si>
  <si>
    <t>DEL #9 - QA Assessment of OCAT Training Plan</t>
  </si>
  <si>
    <t>DEL #10 - QA Assessment of OCAT Training Materials</t>
  </si>
  <si>
    <t>DEL #11 - QA Assessment of OCAT System Documentation</t>
  </si>
  <si>
    <t>DEL #12 - QA Assessment of OCAT Final Acceptance</t>
  </si>
  <si>
    <t>Schedule 3 - QA Staff Loading (OCAT)</t>
  </si>
  <si>
    <t>DEL #13 - QA Assessment of OCAT M&amp;O Transition Plan</t>
  </si>
  <si>
    <t>DEL #1 - QA Monthly Status Report (OCAT)</t>
  </si>
  <si>
    <t>Schedule 4 - Deliverable Detail (OCAT)</t>
  </si>
  <si>
    <t>DEL #14 - QA M&amp;O Monthly Status Report (OCAT)</t>
  </si>
  <si>
    <t>OCAT DD&amp;I Total</t>
  </si>
  <si>
    <t>OCAT M&amp;O Total</t>
  </si>
  <si>
    <t>OCAT Total</t>
  </si>
  <si>
    <t>Greg FitzGerald</t>
  </si>
  <si>
    <t>Total Year 1 OCAT M&amp;O Deliverables Cost</t>
  </si>
  <si>
    <t>Total OCAT DD&amp;I Phase Deliverables Cost</t>
  </si>
  <si>
    <t>Total OCAT DD&amp;I and Year 1 OCAT M&amp;O Deliverables Cost</t>
  </si>
  <si>
    <t>DEL #6 - QA Assessment of OCAT Technical Design Document</t>
  </si>
  <si>
    <t>DEL #6 - QA Assessment of OCAT Technical Design</t>
  </si>
  <si>
    <t>Venu Gaddam</t>
  </si>
  <si>
    <t>Gretchen Williams</t>
  </si>
  <si>
    <t>Siva Nelluri</t>
  </si>
  <si>
    <t>Charles Haney</t>
  </si>
  <si>
    <t>Average Cost per Deliverable</t>
  </si>
  <si>
    <t>The following tables provide the profit sharing for:
- Table 1 - CalSAWS Deliverables (DD&amp;I and 1 Year of M&amp;O)
- Table 2 - OCAT Deliverables (DD&amp;I and M&amp;O)</t>
  </si>
  <si>
    <t>Table 1 - CalSAWS Deliverables</t>
  </si>
  <si>
    <t>Actual / Projected</t>
  </si>
  <si>
    <t>Targeted Payment Date</t>
  </si>
  <si>
    <t>Actuals / Projected</t>
  </si>
  <si>
    <t>Actual</t>
  </si>
  <si>
    <t>DEL #3.1 - QA Monthly Status Report - July 2019</t>
  </si>
  <si>
    <t>DEL #3.2 - QA Monthly Status Report - August 2019</t>
  </si>
  <si>
    <t>DEL #3.3 - QA Monthly Status Report - September 2019</t>
  </si>
  <si>
    <t>DEL #3.4 - QA Monthly Status Report - October 2019</t>
  </si>
  <si>
    <t>DEL #3.5 - QA Monthly Status Report - November 2019</t>
  </si>
  <si>
    <t>DEL #3.6 - QA Monthly Status Report - December 2019</t>
  </si>
  <si>
    <t>DEL #3.7 - QA Monthly Status Report - January 2020</t>
  </si>
  <si>
    <t>DEL #3.8 - QA Monthly Status Report - February 2020</t>
  </si>
  <si>
    <t>DEL #3.9 - QA Monthly Status Report - March 2020</t>
  </si>
  <si>
    <t>DEL #3.10 - QA Monthly Status Report - April 2020</t>
  </si>
  <si>
    <t>DEL #3.11 - QA Monthly Status Report - May 2020</t>
  </si>
  <si>
    <t>DEL #3.12 - QA Monthly Status Report - June 2020</t>
  </si>
  <si>
    <t>DEL #3.13 - QA Monthly Status Report - July 2020</t>
  </si>
  <si>
    <t>DEL #3.14 - QA Monthly Status Report - August 2020</t>
  </si>
  <si>
    <t>DEL #3.15 - QA Monthly Status Report - September 2020</t>
  </si>
  <si>
    <t>DEL #3.16 - QA Monthly Status Report - October 2020</t>
  </si>
  <si>
    <t>DEL #3.17 - QA Monthly Status Report - November 2020</t>
  </si>
  <si>
    <t>DEL #3.18 - QA Monthly Status Report - December 2020</t>
  </si>
  <si>
    <t>DEL #3.19 - QA Monthly Status Report - January 2021</t>
  </si>
  <si>
    <t>DEL #3.20 - QA Monthly Status Report - February 2021</t>
  </si>
  <si>
    <t>DEL #3.21 - QA Monthly Status Report - March 2021</t>
  </si>
  <si>
    <t>DEL #3.22 - QA Monthly Status Report - April 2021</t>
  </si>
  <si>
    <t>DEL #3.23 - QA Monthly Status Report - May 2021</t>
  </si>
  <si>
    <t>DEL #3.24 - QA Monthly Status Report - June 2021</t>
  </si>
  <si>
    <t>DEL #3.25 - QA Monthly Status Report - July 2021</t>
  </si>
  <si>
    <t>DEL #3.26 - QA Monthly Status Report - August 2021</t>
  </si>
  <si>
    <t>DEL #3.27 - QA Monthly Status Report - September 2021</t>
  </si>
  <si>
    <t>DEL #3.28 - QA Monthly Status Report - October 2021</t>
  </si>
  <si>
    <t>DEL #3.29 - QA Monthly Status Report - November 2021</t>
  </si>
  <si>
    <t>DEL #3.30 - QA Monthly Status Report - December 2021</t>
  </si>
  <si>
    <t>DEL #3.31 - QA Monthly Status Report - January 2022</t>
  </si>
  <si>
    <t>DEL #3.32 - QA Monthly Status Report - February 2022</t>
  </si>
  <si>
    <t>DEL #3.33 - QA Monthly Status Report - March 2022</t>
  </si>
  <si>
    <t>DEL #3.34 - QA Monthly Status Report - April 2022</t>
  </si>
  <si>
    <t>DEL #3.35 - QA Monthly Status Report - May 2022</t>
  </si>
  <si>
    <t>DEL #3.36 - QA Monthly Status Report - June 2022</t>
  </si>
  <si>
    <t>DEL #3.37 - QA Monthly Status Report - July 2022</t>
  </si>
  <si>
    <t>DEL #3.38 - QA Monthly Status Report - August 2022</t>
  </si>
  <si>
    <t>DEL #3.39 - QA Monthly Status Report - September 2022</t>
  </si>
  <si>
    <t>DEL #3.40 - QA Monthly Status Report - October 2022</t>
  </si>
  <si>
    <t>DEL #3.41 - QA Monthly Status Report - November 2022</t>
  </si>
  <si>
    <t>DEL #3.42 - QA Monthly Status Report - December 2022</t>
  </si>
  <si>
    <t>DEL #3.43 - QA Monthly Status Report - January 2023</t>
  </si>
  <si>
    <t>DEL #3.44 - QA Monthly Status Report - February 2023</t>
  </si>
  <si>
    <t>DEL #3.45 - QA Monthly Status Report - March 2023</t>
  </si>
  <si>
    <t>DEL #3.46 - QA Monthly Status Report - April 2023</t>
  </si>
  <si>
    <t>DEL #4.1 - QA Work Plan (Monthly Update) - July 2019</t>
  </si>
  <si>
    <t>DEL #4.2 - QA Work Plan (Monthly Update) - August 2019</t>
  </si>
  <si>
    <t>DEL #4.3 - QA Work Plan (Monthly Update) - September 2019</t>
  </si>
  <si>
    <t>DEL #4.4 - QA Work Plan (Monthly Update) - October 2019</t>
  </si>
  <si>
    <t>DEL #4.5 - QA Work Plan (Monthly Update) - November 2019</t>
  </si>
  <si>
    <t>DEL #4.6 - QA Work Plan (Monthly Update) - December 2019</t>
  </si>
  <si>
    <t>DEL #4.7 - QA Work Plan (Monthly Update) - January 2020</t>
  </si>
  <si>
    <t>DEL #4.8 - QA Work Plan (Monthly Update) - February 2020</t>
  </si>
  <si>
    <t>DEL #4.9 - QA Work Plan (Monthly Update) - March 2020</t>
  </si>
  <si>
    <t>DEL #4.10 - QA Work Plan (Monthly Update) - April 2020</t>
  </si>
  <si>
    <t>DEL #4.11 - QA Work Plan (Monthly Update) - May 2020</t>
  </si>
  <si>
    <t>DEL #4.12 - QA Work Plan (Monthly Update) - June 2020</t>
  </si>
  <si>
    <t>DEL #4.13 - QA Work Plan (Monthly Update) - July 2020</t>
  </si>
  <si>
    <t>DEL #4.14 - QA Work Plan (Monthly Update) - August 2020</t>
  </si>
  <si>
    <t>DEL #4.15 - QA Work Plan (Monthly Update) - September 2020</t>
  </si>
  <si>
    <t>DEL #4.16 - QA Work Plan (Monthly Update) - October 2020</t>
  </si>
  <si>
    <t>DEL #4.17 - QA Work Plan (Monthly Update) - November 2020</t>
  </si>
  <si>
    <t>DEL #4.18 - QA Work Plan (Monthly Update) - December 2020</t>
  </si>
  <si>
    <t>DEL #4.19 - QA Work Plan (Monthly Update) - January 2021</t>
  </si>
  <si>
    <t>DEL #4.20 - QA Work Plan (Monthly Update) - February 2021</t>
  </si>
  <si>
    <t>DEL #4.21 - QA Work Plan (Monthly Update) - March 2021</t>
  </si>
  <si>
    <t>DEL #4.22 - QA Work Plan (Monthly Update) - April 2021</t>
  </si>
  <si>
    <t>DEL #4.23 - QA Work Plan (Monthly Update) - May 2021</t>
  </si>
  <si>
    <t>DEL #4.24 - QA Work Plan (Monthly Update) - June 2021</t>
  </si>
  <si>
    <t>DEL #4.25 - QA Work Plan (Monthly Update) - July 2021</t>
  </si>
  <si>
    <t>DEL #4.26 - QA Work Plan (Monthly Update) - August 2021</t>
  </si>
  <si>
    <t>DEL #4.27 - QA Work Plan (Monthly Update) - September 2021</t>
  </si>
  <si>
    <t>DEL #4.28 - QA Work Plan (Monthly Update) - October 2021</t>
  </si>
  <si>
    <t>DEL #4.29 - QA Work Plan (Monthly Update) - November 2021</t>
  </si>
  <si>
    <t>DEL #4.30 - QA Work Plan (Monthly Update) - December 2021</t>
  </si>
  <si>
    <t>DEL #4.31 - QA Work Plan (Monthly Update) - January 2022</t>
  </si>
  <si>
    <t>DEL #4.32 - QA Work Plan (Monthly Update) - February 2022</t>
  </si>
  <si>
    <t>DEL #4.33 - QA Work Plan (Monthly Update) - March 2022</t>
  </si>
  <si>
    <t>DEL #4.34 - QA Work Plan (Monthly Update) - April 2022</t>
  </si>
  <si>
    <t>DEL #4.35 - QA Work Plan (Monthly Update) - May 2022</t>
  </si>
  <si>
    <t>DEL #4.36 - QA Work Plan (Monthly Update) - June 2022</t>
  </si>
  <si>
    <t>DEL #4.37 - QA Work Plan (Monthly Update) - July 2022</t>
  </si>
  <si>
    <t>DEL #4.38 - QA Work Plan (Monthly Update) - August 2022</t>
  </si>
  <si>
    <t>DEL #4.39 - QA Work Plan (Monthly Update) - September 2022</t>
  </si>
  <si>
    <t>DEL #4.40 - QA Work Plan (Monthly Update) - October 2022</t>
  </si>
  <si>
    <t>DEL #4.41 - QA Work Plan (Monthly Update) - November 2022</t>
  </si>
  <si>
    <t>DEL #4.42 - QA Work Plan (Monthly Update) - December 2022</t>
  </si>
  <si>
    <t>DEL #4.43 - QA Work Plan (Monthly Update) - January 2023</t>
  </si>
  <si>
    <t>DEL #4.44 - QA Work Plan (Monthly Update) - February 2023</t>
  </si>
  <si>
    <t>DEL #4.45 - QA Work Plan (Monthly Update) - March 2023</t>
  </si>
  <si>
    <t>DEL #4.46 - QA Work Plan (Monthly Update) - April 2023</t>
  </si>
  <si>
    <t>DEL #7.1 - QA Test Monthly Report - July 2019</t>
  </si>
  <si>
    <t>DEL #7.2 - QA Test Monthly Report - August 2019</t>
  </si>
  <si>
    <t>DEL #7.3 - QA Test Monthly Report - September 2019</t>
  </si>
  <si>
    <t>DEL #7.4 - QA Test Monthly Report - October 2019</t>
  </si>
  <si>
    <t>DEL #7.5 - QA Test Monthly Report - November 2019</t>
  </si>
  <si>
    <t>DEL #7.6 - QA Test Monthly Report - December 2019</t>
  </si>
  <si>
    <t>DEL #7.7 - QA Test Monthly Report - January 2020</t>
  </si>
  <si>
    <t>DEL #7.8 - QA Test Monthly Report - February 2020</t>
  </si>
  <si>
    <t>DEL #7.9 - QA Test Monthly Report - March 2020</t>
  </si>
  <si>
    <t>DEL #7.10 - QA Test Monthly Report - April 2020</t>
  </si>
  <si>
    <t>DEL #7.11 - QA Test Monthly Report - May 2020</t>
  </si>
  <si>
    <t>DEL #7.12 - QA Test Monthly Report - June 2020</t>
  </si>
  <si>
    <t>DEL #7.13 - QA Test Monthly Report - July 2020</t>
  </si>
  <si>
    <t>DEL #7.14 - QA Test Monthly Report - August 2020</t>
  </si>
  <si>
    <t>DEL #7.15 - QA Test Monthly Report - September 2020</t>
  </si>
  <si>
    <t>DEL #7.16 - QA Test Monthly Report - October 2020</t>
  </si>
  <si>
    <t>DEL #7.17 - QA Test Monthly Report - November 2020</t>
  </si>
  <si>
    <t>DEL #7.18 - QA Test Monthly Report - December 2020</t>
  </si>
  <si>
    <t>DEL #7.19 - QA Test Monthly Report - January 2021</t>
  </si>
  <si>
    <t>DEL #7.20 - QA Test Monthly Report - February 2021</t>
  </si>
  <si>
    <t>DEL #7.21 - QA Test Monthly Report - March 2021</t>
  </si>
  <si>
    <t>DEL #7.22 - QA Test Monthly Report - April 2021</t>
  </si>
  <si>
    <t>DEL #7.23 - QA Test Monthly Report - May 2021</t>
  </si>
  <si>
    <t>DEL #7.24 - QA Test Monthly Report - June 2021</t>
  </si>
  <si>
    <t>DEL #7.25 - QA Test Monthly Report - July 2021</t>
  </si>
  <si>
    <t>DEL #7.26 - QA Test Monthly Report - August 2021</t>
  </si>
  <si>
    <t>DEL #7.27 - QA Test Monthly Report - September 2021</t>
  </si>
  <si>
    <t>DEL #7.28 - QA Test Monthly Report - October 2021</t>
  </si>
  <si>
    <t>DEL #7.29 - QA Test Monthly Report - November 2021</t>
  </si>
  <si>
    <t>DEL #7.30 - QA Test Monthly Report - December 2021</t>
  </si>
  <si>
    <t>DEL #7.31 - QA Test Monthly Report - January 2022</t>
  </si>
  <si>
    <t>DEL #7.32 - QA Test Monthly Report - February 2022</t>
  </si>
  <si>
    <t>DEL #7.33 - QA Test Monthly Report - March 2022</t>
  </si>
  <si>
    <t>DEL #7.34 - QA Test Monthly Report - April 2022</t>
  </si>
  <si>
    <t>DEL #7.35 - QA Test Monthly Report - May 2022</t>
  </si>
  <si>
    <t>DEL #7.36 - QA Test Monthly Report - June 2022</t>
  </si>
  <si>
    <t>DEL #7.37 - QA Test Monthly Report - July 2022</t>
  </si>
  <si>
    <t>DEL #7.38 - QA Test Monthly Report - August 2022</t>
  </si>
  <si>
    <t>DEL #7.39 - QA Test Monthly Report - September 2022</t>
  </si>
  <si>
    <t>DEL #7.40 - QA Test Monthly Report - October 2022</t>
  </si>
  <si>
    <t>DEL #7.41 - QA Test Monthly Report - November 2022</t>
  </si>
  <si>
    <t>DEL #7.42 - QA Test Monthly Report - December 2022</t>
  </si>
  <si>
    <t>DEL #7.43 - QA Test Monthly Report - January 2023</t>
  </si>
  <si>
    <t>DEL #7.44 - QA Test Monthly Report - February 2023</t>
  </si>
  <si>
    <t>DEL #7.45 - QA Test Monthly Report - March 2023</t>
  </si>
  <si>
    <t>DEL #7.46 - QA Test Monthly Report - April 2023</t>
  </si>
  <si>
    <t>DEL #8.1 - UAT Weekly Report 1</t>
  </si>
  <si>
    <t>DEL #8.2 - UAT Weekly Report 2</t>
  </si>
  <si>
    <t>DEL #8.3 - UAT Weekly Report 3</t>
  </si>
  <si>
    <t>DEL #8.4 - UAT Weekly Report 4</t>
  </si>
  <si>
    <t>DEL #8.5 - UAT Weekly Report 5</t>
  </si>
  <si>
    <t>DEL #8.6 - UAT Weekly Report 6</t>
  </si>
  <si>
    <t>DEL #8.7 - UAT Weekly Report 7</t>
  </si>
  <si>
    <t>DEL #8.8 - UAT Weekly Report 8</t>
  </si>
  <si>
    <t>DEL #8.9 - UAT Weekly Report 9</t>
  </si>
  <si>
    <t>DEL #8.10 - UAT Weekly Report 10</t>
  </si>
  <si>
    <t>DEL #8.11 - UAT Weekly Report 11</t>
  </si>
  <si>
    <t>DEL #8.12 - UAT Weekly Report 12</t>
  </si>
  <si>
    <t>DEL #8.13 - UAT Weekly Report 13</t>
  </si>
  <si>
    <t>DEL #8.14 - UAT Weekly Report 14</t>
  </si>
  <si>
    <t>DEL #8.15 - UAT Weekly Report 15</t>
  </si>
  <si>
    <t>DEL #8.16 - UAT Weekly Report 16</t>
  </si>
  <si>
    <t>DEL #8.17 - UAT Weekly Report 17</t>
  </si>
  <si>
    <t>DEL #8.18 - UAT Weekly Report 18</t>
  </si>
  <si>
    <t>DEL #8.19 - UAT Weekly Report 19</t>
  </si>
  <si>
    <t>DEL #8.20 - UAT Weekly Report 20</t>
  </si>
  <si>
    <t>DEL #8.21 - UAT Weekly Report 21</t>
  </si>
  <si>
    <t>DEL #8.22 - UAT Weekly Report 22</t>
  </si>
  <si>
    <t>DEL #10.1 - Quarterly QA Security Report 1</t>
  </si>
  <si>
    <t>DEL #10.1 - Quarterly QA Security Report 2</t>
  </si>
  <si>
    <t>DEL #10.1 - Quarterly QA Security Report 3</t>
  </si>
  <si>
    <t>DEL #10.1 - Quarterly QA Security Report 4</t>
  </si>
  <si>
    <t>DEL #10.1 - Quarterly QA Security Report 5</t>
  </si>
  <si>
    <t>DEL #10.1 - Quarterly QA Security Report 6</t>
  </si>
  <si>
    <t>DEL #10.1 - Quarterly QA Security Report 7</t>
  </si>
  <si>
    <t>DEL #10.1 - Quarterly QA Security Report 8</t>
  </si>
  <si>
    <t>DEL #10.1 - Quarterly QA Security Report 9</t>
  </si>
  <si>
    <t>DEL #10.1 - Quarterly QA Security Report 10</t>
  </si>
  <si>
    <t>DEL #12.1 - Assessment of DD&amp;I Vendor CalSAWS Migration Work Plan Update - July 2019</t>
  </si>
  <si>
    <t>DEL #12.2 - Assessment of DD&amp;I Vendor CalSAWS Migration Work Plan Update - August 2019</t>
  </si>
  <si>
    <t>DEL #12.3 - Assessment of DD&amp;I Vendor CalSAWS Migration Work Plan Update - September 2019</t>
  </si>
  <si>
    <t>DEL #12.4 - Assessment of DD&amp;I Vendor CalSAWS Migration Work Plan Update - October 2019</t>
  </si>
  <si>
    <t>DEL #12.5 - Assessment of DD&amp;I Vendor CalSAWS Migration Work Plan Update - November 2019</t>
  </si>
  <si>
    <t>DEL #12.6 - Assessment of DD&amp;I Vendor CalSAWS Migration Work Plan Update - December 2019</t>
  </si>
  <si>
    <t>DEL #12.7 - Assessment of DD&amp;I Vendor CalSAWS Migration Work Plan Update - January 2020</t>
  </si>
  <si>
    <t>DEL #12.8 - Assessment of DD&amp;I Vendor CalSAWS Migration Work Plan Update - February 2020</t>
  </si>
  <si>
    <t>DEL #12.9 - Assessment of DD&amp;I Vendor CalSAWS Migration Work Plan Update - March 2020</t>
  </si>
  <si>
    <t>DEL #12.10 - Assessment of DD&amp;I Vendor CalSAWS Migration Work Plan Update - April 2020</t>
  </si>
  <si>
    <t>DEL #12.11 - Assessment of DD&amp;I Vendor CalSAWS Migration Work Plan Update - May 2020</t>
  </si>
  <si>
    <t>DEL #12.12 - Assessment of DD&amp;I Vendor CalSAWS Migration Work Plan Update - June 2020</t>
  </si>
  <si>
    <t>DEL #12.13 - Assessment of DD&amp;I Vendor CalSAWS Migration Work Plan Update - July 2020</t>
  </si>
  <si>
    <t>DEL #12.14 - Assessment of DD&amp;I Vendor CalSAWS Migration Work Plan Update - August 2020</t>
  </si>
  <si>
    <t>DEL #12.15 - Assessment of DD&amp;I Vendor CalSAWS Migration Work Plan Update - September 2020</t>
  </si>
  <si>
    <t>DEL #12.16 - Assessment of DD&amp;I Vendor CalSAWS Migration Work Plan Update - October 2020</t>
  </si>
  <si>
    <t>DEL #12.17 - Assessment of DD&amp;I Vendor CalSAWS Migration Work Plan Update - November 2020</t>
  </si>
  <si>
    <t>DEL #12.18 - Assessment of DD&amp;I Vendor CalSAWS Migration Work Plan Update - December 2020</t>
  </si>
  <si>
    <t>DEL #12.19 - Assessment of DD&amp;I Vendor CalSAWS Migration Work Plan Update - January 2021</t>
  </si>
  <si>
    <t>DEL #12.20 - Assessment of DD&amp;I Vendor CalSAWS Migration Work Plan Update - February 2021</t>
  </si>
  <si>
    <t>DEL #12.21 - Assessment of DD&amp;I Vendor CalSAWS Migration Work Plan Update - March 2021</t>
  </si>
  <si>
    <t>DEL #12.22 - Assessment of DD&amp;I Vendor CalSAWS Migration Work Plan Update - April 2021</t>
  </si>
  <si>
    <t>DEL #12.23 - Assessment of DD&amp;I Vendor CalSAWS Migration Work Plan Update - May 2021</t>
  </si>
  <si>
    <t>DEL #12.24 - Assessment of DD&amp;I Vendor CalSAWS Migration Work Plan Update - June 2021</t>
  </si>
  <si>
    <t>DEL #12.25 - Assessment of DD&amp;I Vendor CalSAWS Migration Work Plan Update - July 2021</t>
  </si>
  <si>
    <t>DEL #12.26 - Assessment of DD&amp;I Vendor CalSAWS Migration Work Plan Update - August 2021</t>
  </si>
  <si>
    <t>DEL #12.27 - Assessment of DD&amp;I Vendor CalSAWS Migration Work Plan Update - September 2021</t>
  </si>
  <si>
    <t>DEL #12.28 - Assessment of DD&amp;I Vendor CalSAWS Migration Work Plan Update - October 2021</t>
  </si>
  <si>
    <t>DEL #12.29 - Assessment of DD&amp;I Vendor CalSAWS Migration Work Plan Update - November 2021</t>
  </si>
  <si>
    <t>DEL #12.30 - Assessment of DD&amp;I Vendor CalSAWS Migration Work Plan Update - December 2021</t>
  </si>
  <si>
    <t>DEL #12.31 - Assessment of DD&amp;I Vendor CalSAWS Migration Work Plan Update - January 2022</t>
  </si>
  <si>
    <t>DEL #12.32 - Assessment of DD&amp;I Vendor CalSAWS Migration Work Plan Update - February 2022</t>
  </si>
  <si>
    <t>DEL #12.33 - Assessment of DD&amp;I Vendor CalSAWS Migration Work Plan Update - March 2022</t>
  </si>
  <si>
    <t>DEL #12.34 - Assessment of DD&amp;I Vendor CalSAWS Migration Work Plan Update - April 2022</t>
  </si>
  <si>
    <t>DEL #12.35 - Assessment of DD&amp;I Vendor CalSAWS Migration Work Plan Update - May 2022</t>
  </si>
  <si>
    <t>DEL #12.36 - Assessment of DD&amp;I Vendor CalSAWS Migration Work Plan Update - June 2022</t>
  </si>
  <si>
    <t>DEL #12.37 - Assessment of DD&amp;I Vendor CalSAWS Migration Work Plan Update - July 2022</t>
  </si>
  <si>
    <t>DEL #12.38 - Assessment of DD&amp;I Vendor CalSAWS Migration Work Plan Update - August 2022</t>
  </si>
  <si>
    <t>DEL #12.39 - Assessment of DD&amp;I Vendor CalSAWS Migration Work Plan Update - September 2022</t>
  </si>
  <si>
    <t>DEL #12.40 - Assessment of DD&amp;I Vendor CalSAWS Migration Work Plan Update - October 2022</t>
  </si>
  <si>
    <t>DEL #12.41 - Assessment of DD&amp;I Vendor CalSAWS Migration Work Plan Update - November 2022</t>
  </si>
  <si>
    <t>DEL #12.42 - Assessment of DD&amp;I Vendor CalSAWS Migration Work Plan Update - December 2022</t>
  </si>
  <si>
    <t>DEL #12.43 - Assessment of DD&amp;I Vendor CalSAWS Migration Work Plan Update - January 2023</t>
  </si>
  <si>
    <t>DEL #12.44 - Assessment of DD&amp;I Vendor CalSAWS Migration Work Plan Update - February 2023</t>
  </si>
  <si>
    <t>DEL #12.45 - Assessment of DD&amp;I Vendor CalSAWS Migration Work Plan Update - March 2023</t>
  </si>
  <si>
    <t>DEL #12.46 - Assessment of DD&amp;I Vendor CalSAWS Migration Work Plan Update - April 2023</t>
  </si>
  <si>
    <t>DEL #59.1 - Assessment of CalWIN Implementation Support Vendor CalWIN Migration Work Plan Update - June 2020</t>
  </si>
  <si>
    <t>DEL #59.2 - Assessment of CalWIN Implementation Support Vendor CalWIN Migration Work Plan Update - July 2020</t>
  </si>
  <si>
    <t>DEL #59.3 - Assessment of CalWIN Implementation Support Vendor CalWIN Migration Work Plan Update - August 2020</t>
  </si>
  <si>
    <t>DEL #59.4 - Assessment of CalWIN Implementation Support Vendor CalWIN Migration Work Plan Update - September 2020</t>
  </si>
  <si>
    <t>DEL #59.5 - Assessment of CalWIN Implementation Support Vendor CalWIN Migration Work Plan Update - October 2020</t>
  </si>
  <si>
    <t>DEL #59.6 - Assessment of CalWIN Implementation Support Vendor CalWIN Migration Work Plan Update - November 2020</t>
  </si>
  <si>
    <t>DEL #59.7 - Assessment of CalWIN Implementation Support Vendor CalWIN Migration Work Plan Update - December 2020</t>
  </si>
  <si>
    <t>DEL #59.8 - Assessment of CalWIN Implementation Support Vendor CalWIN Migration Work Plan Update - January 2021</t>
  </si>
  <si>
    <t>DEL #59.9 - Assessment of CalWIN Implementation Support Vendor CalWIN Migration Work Plan Update - February 2021</t>
  </si>
  <si>
    <t>DEL #59.10 - Assessment of CalWIN Implementation Support Vendor CalWIN Migration Work Plan Update - March 2021</t>
  </si>
  <si>
    <t>DEL #59.11 - Assessment of CalWIN Implementation Support Vendor CalWIN Migration Work Plan Update - April 2021</t>
  </si>
  <si>
    <t>DEL #59.12 - Assessment of CalWIN Implementation Support Vendor CalWIN Migration Work Plan Update - May 2021</t>
  </si>
  <si>
    <t>DEL #59.13 - Assessment of CalWIN Implementation Support Vendor CalWIN Migration Work Plan Update - June 2021</t>
  </si>
  <si>
    <t>DEL #59.14 - Assessment of CalWIN Implementation Support Vendor CalWIN Migration Work Plan Update - July 2021</t>
  </si>
  <si>
    <t>DEL #59.15 - Assessment of CalWIN Implementation Support Vendor CalWIN Migration Work Plan Update - August 2021</t>
  </si>
  <si>
    <t>DEL #59.16 - Assessment of CalWIN Implementation Support Vendor CalWIN Migration Work Plan Update - September 2021</t>
  </si>
  <si>
    <t>DEL #59.17 - Assessment of CalWIN Implementation Support Vendor CalWIN Migration Work Plan Update - October 2021</t>
  </si>
  <si>
    <t>DEL #59.18 - Assessment of CalWIN Implementation Support Vendor CalWIN Migration Work Plan Update - November 2021</t>
  </si>
  <si>
    <t>DEL #59.19 - Assessment of CalWIN Implementation Support Vendor CalWIN Migration Work Plan Update - December 2021</t>
  </si>
  <si>
    <t>DEL #59.20 - Assessment of CalWIN Implementation Support Vendor CalWIN Migration Work Plan Update - January 2022</t>
  </si>
  <si>
    <t>DEL #59.21 - Assessment of CalWIN Implementation Support Vendor CalWIN Migration Work Plan Update - February 2022</t>
  </si>
  <si>
    <t>DEL #59.22 - Assessment of CalWIN Implementation Support Vendor CalWIN Migration Work Plan Update - March 2022</t>
  </si>
  <si>
    <t>DEL #59.23 - Assessment of CalWIN Implementation Support Vendor CalWIN Migration Work Plan Update - April 2022</t>
  </si>
  <si>
    <t>DEL #59.24 - Assessment of CalWIN Implementation Support Vendor CalWIN Migration Work Plan Update - May 2022</t>
  </si>
  <si>
    <t>DEL #59.25 - Assessment of CalWIN Implementation Support Vendor CalWIN Migration Work Plan Update - June 2022</t>
  </si>
  <si>
    <t>DEL #59.26 - Assessment of CalWIN Implementation Support Vendor CalWIN Migration Work Plan Update - July 2022</t>
  </si>
  <si>
    <t>DEL #59.27 - Assessment of CalWIN Implementation Support Vendor CalWIN Migration Work Plan Update - August 2022</t>
  </si>
  <si>
    <t>DEL #59.28 - Assessment of CalWIN Implementation Support Vendor CalWIN Migration Work Plan Update - September 2022</t>
  </si>
  <si>
    <t>DEL #59.29 - Assessment of CalWIN Implementation Support Vendor CalWIN Migration Work Plan Update - October 2022</t>
  </si>
  <si>
    <t>DEL #59.30 - Assessment of CalWIN Implementation Support Vendor CalWIN Migration Work Plan Update - November 2022</t>
  </si>
  <si>
    <t>DEL #65.1 - QA Status Report - May 2023</t>
  </si>
  <si>
    <t>DEL #65.2 - QA Status Report - June 2023</t>
  </si>
  <si>
    <t>DEL #65.3 - QA Status Report - July 2023</t>
  </si>
  <si>
    <t>DEL #65.4 - QA Status Report - August 2023</t>
  </si>
  <si>
    <t>DEL #65.5 - QA Status Report - September 2023</t>
  </si>
  <si>
    <t>DEL #65.6 - QA Status Report - October 2023</t>
  </si>
  <si>
    <t>DEL #65.7 - QA Status Report - November 2023</t>
  </si>
  <si>
    <t>DEL #65.8 - QA Status Report - December 2023</t>
  </si>
  <si>
    <t>DEL #65.9 - QA Status Report - January 2024</t>
  </si>
  <si>
    <t>DEL #65.10 - QA Status Report - February 2024</t>
  </si>
  <si>
    <t>DEL #65.11 - QA Status Report - March 2024</t>
  </si>
  <si>
    <t>DEL #65.12 - QA Status Report - April 2024</t>
  </si>
  <si>
    <t>DEL #67.1 - QA M&amp;O Monthly Test Report - May 2023</t>
  </si>
  <si>
    <t>DEL #67.2 - QA M&amp;O Monthly Test Report - June 2023</t>
  </si>
  <si>
    <t>DEL #67.3 - QA M&amp;O Monthly Test Report - July 2023</t>
  </si>
  <si>
    <t>DEL #67.4 - QA M&amp;O Monthly Test Report - August 2023</t>
  </si>
  <si>
    <t>DEL #67.5 - QA M&amp;O Monthly Test Report - September 2023</t>
  </si>
  <si>
    <t>DEL #67.6 - QA M&amp;O Monthly Test Report - October 2023</t>
  </si>
  <si>
    <t>DEL #67.7 - QA M&amp;O Monthly Test Report - November 2023</t>
  </si>
  <si>
    <t>DEL #67.8 - QA M&amp;O Monthly Test Report - December 2023</t>
  </si>
  <si>
    <t>DEL #67.9 - QA M&amp;O Monthly Test Report - January 2024</t>
  </si>
  <si>
    <t>DEL #67.10 - QA M&amp;O Monthly Test Report - February 2024</t>
  </si>
  <si>
    <t>DEL #67.11 - QA M&amp;O Monthly Test Report - March 2024</t>
  </si>
  <si>
    <t>DEL #67.12 - QA M&amp;O Monthly Test Report - April 2024</t>
  </si>
  <si>
    <t>DEL #68.1 - Quarterly QA Security Report 1</t>
  </si>
  <si>
    <t>DEL #68.2 - Quarterly QA Security Report 2</t>
  </si>
  <si>
    <t>DEL #68.3 - Quarterly QA Security Report 3</t>
  </si>
  <si>
    <t>DEL #68.4 - Quarterly QA Security Report 4</t>
  </si>
  <si>
    <t>DEL #69.1 - Monthly SLA &amp; Performance Review Report - May 2023</t>
  </si>
  <si>
    <t>DEL #69.2 - Monthly SLA &amp; Performance Review Report - June 2023</t>
  </si>
  <si>
    <t>DEL #69.3 - Monthly SLA &amp; Performance Review Report - July 2023</t>
  </si>
  <si>
    <t>DEL #69.4 - Monthly SLA &amp; Performance Review Report - August 2023</t>
  </si>
  <si>
    <t>DEL #69.5 - Monthly SLA &amp; Performance Review Report - September 2023</t>
  </si>
  <si>
    <t>DEL #69.6 - Monthly SLA &amp; Performance Review Report - October 2023</t>
  </si>
  <si>
    <t>DEL #69.7 - Monthly SLA &amp; Performance Review Report - November 2023</t>
  </si>
  <si>
    <t>DEL #69.8 - Monthly SLA &amp; Performance Review Report - December 2023</t>
  </si>
  <si>
    <t>DEL #69.9 - Monthly SLA &amp; Performance Review Report - January 2024</t>
  </si>
  <si>
    <t>DEL #69.10 - Monthly SLA &amp; Performance Review Report - February 2024</t>
  </si>
  <si>
    <t>DEL #69.11 - Monthly SLA &amp; Performance Review Report - March 2024</t>
  </si>
  <si>
    <t>DEL #69.12 - Monthly SLA &amp; Performance Review Report - April 2024</t>
  </si>
  <si>
    <t>Table 2 - OCAT Deliverables</t>
  </si>
  <si>
    <t>DEL #1.1 - QA Monthly Status Report (OCAT) - August 2019</t>
  </si>
  <si>
    <t>DEL #1.2 - QA Monthly Status Report (OCAT) - September 2019</t>
  </si>
  <si>
    <t>DEL #1.3 - QA Monthly Status Report (OCAT) - October 2019</t>
  </si>
  <si>
    <t>DEL #1.4 - QA Monthly Status Report (OCAT) - November 2019</t>
  </si>
  <si>
    <t>DEL #1.5 - QA Monthly Status Report (OCAT) - December 2019</t>
  </si>
  <si>
    <t>DEL #1.6 - QA Monthly Status Report (OCAT) - January 2020</t>
  </si>
  <si>
    <t>DEL #1.7 - QA Monthly Status Report (OCAT) - February 2020</t>
  </si>
  <si>
    <t>DEL #1.8 - QA Monthly Status Report (OCAT) - March 2020</t>
  </si>
  <si>
    <t>DEL #1.9 - QA Monthly Status Report (OCAT) - April 2020</t>
  </si>
  <si>
    <t>DEL #1.10 - QA Monthly Status Report (OCAT) - May 2020</t>
  </si>
  <si>
    <t>DEL #1.11 - QA Monthly Status Report (OCAT) - June 2020</t>
  </si>
  <si>
    <t>DEL #1.12 - QA Monthly Status Report (OCAT) - July 2020</t>
  </si>
  <si>
    <t>DEL #1.13 - QA Monthly Status Report (OCAT) - August 2020</t>
  </si>
  <si>
    <t>DEL #1.14 - QA Monthly Status Report (OCAT) - September 2020</t>
  </si>
  <si>
    <t>DEL #1.15 - QA Monthly Status Report (OCAT) - October 2020</t>
  </si>
  <si>
    <t>Total OCAT DD&amp;I Deliverables and Profit Sharing</t>
  </si>
  <si>
    <t>DEL #14.1 - QA Monthly Status Report (OCAT) - November 2020</t>
  </si>
  <si>
    <t>DEL #14.2 - QA Monthly Status Report (OCAT) - December 2020</t>
  </si>
  <si>
    <t>DEL #14.3 - QA Monthly Status Report (OCAT) - January 2021</t>
  </si>
  <si>
    <t>DEL #14.4 - QA Monthly Status Report (OCAT) - February 2021</t>
  </si>
  <si>
    <t>DEL #14.5 - QA Monthly Status Report (OCAT) - March 2021</t>
  </si>
  <si>
    <t>DEL #14.6 - QA Monthly Status Report (OCAT) - April 2021</t>
  </si>
  <si>
    <t>DEL #14.7 - QA Monthly Status Report (OCAT) - May 2021</t>
  </si>
  <si>
    <t>DEL #14.8 - QA Monthly Status Report (OCAT) - June 2021</t>
  </si>
  <si>
    <t>DEL #14.9 - QA Monthly Status Report (OCAT) - July 2021</t>
  </si>
  <si>
    <t>DEL #14.10 - QA Monthly Status Report (OCAT) - August 2021</t>
  </si>
  <si>
    <t>DEL #14.11 - QA Monthly Status Report (OCAT) - September 2021</t>
  </si>
  <si>
    <t>DEL #14.12 - QA Monthly Status Report (OCAT) - October 2021</t>
  </si>
  <si>
    <t>Total OCAT M&amp;O Deliverables and Profit Sharing</t>
  </si>
  <si>
    <t>Total OCAT DD&amp;I and Year 1 M&amp;O Deliverables and Profit Sharing</t>
  </si>
  <si>
    <t>ClearBest - Ethos West Profit Sharing</t>
  </si>
  <si>
    <t>Estimated EW Profit-Sharing Amount (26%)</t>
  </si>
  <si>
    <t>Estimated EW Profit-Sharing Amount (33%)</t>
  </si>
  <si>
    <t>DD&amp;I</t>
  </si>
  <si>
    <t>QA Executive/Specialist</t>
  </si>
  <si>
    <t>Services</t>
  </si>
  <si>
    <t>Total PM Services Costs</t>
  </si>
  <si>
    <t>Total PM Services Cost</t>
  </si>
  <si>
    <t>Project Management Services (Jan - Jun 2020)</t>
  </si>
  <si>
    <t>Services Cost</t>
  </si>
  <si>
    <t>PM Services</t>
  </si>
  <si>
    <t>Schedule 3 - QA Staff Loading (PM Services)</t>
  </si>
  <si>
    <t>Gretchen Williams 2</t>
  </si>
  <si>
    <t>Average Cost per Month</t>
  </si>
  <si>
    <t>ClearBest Agreement and Change Order Summary</t>
  </si>
  <si>
    <t>Agreement / Change Order</t>
  </si>
  <si>
    <t>CalSAWS QA Services</t>
  </si>
  <si>
    <t>CO 1 - OCAT QA Services</t>
  </si>
  <si>
    <t>M&amp;O (1 Year)</t>
  </si>
  <si>
    <t>CO 2 - Project Management Services (Jan - Jun 2020)</t>
  </si>
  <si>
    <t>Schedule 5 - Summary Totals (Change Order 1 - OCAT)</t>
  </si>
  <si>
    <t>Schedule 5 - Summary Totals (Change Order 2 - PM Services)</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</si>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</sst>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0">
    <numFmt numFmtId="5" formatCode="&quot;$&quot;#,##0_);\(&quot;$&quot;#,##0\)"/>
    <numFmt numFmtId="6" formatCode="&quot;$&quot;#,##0_);[Red]\(&quot;$&quot;#,##0\)"/>
    <numFmt numFmtId="7" formatCode="&quot;$&quot;#,##0.00_);\(&quot;$&quot;#,##0.00\)"/>
    <numFmt numFmtId="8" formatCode="&quot;$&quot;#,##0.00_);[Red]\(&quot;$&quot;#,##0.00\)"/>
    <numFmt numFmtId="41" formatCode="_(* #,##0_);_(* \(#,##0\);_(* &quot;-&quot;_);_(@_)"/>
    <numFmt numFmtId="44" formatCode="_(&quot;$&quot;* #,##0.00_);_(&quot;$&quot;* \(#,##0.00\);_(&quot;$&quot;* &quot;-&quot;??_);_(@_)"/>
    <numFmt numFmtId="43" formatCode="_(* #,##0.00_);_(* \(#,##0.00\);_(* &quot;-&quot;??_);_(@_)"/>
    <numFmt numFmtId="164" formatCode="[$-409]mmm\-yy;@"/>
    <numFmt numFmtId="165" formatCode="#,##0.0_);[Red]\(#,##0.0\)"/>
    <numFmt numFmtId="166" formatCode="_([$€-2]* #,##0.00_);_([$€-2]* \(#,##0.00\);_([$€-2]* &quot;-&quot;??_)"/>
    <numFmt numFmtId="167" formatCode="#,##0&quot;£&quot;_);[Red]\(#,##0&quot;£&quot;\)"/>
    <numFmt numFmtId="168" formatCode="_-* #,##0_-;\-* #,##0_-;_-* &quot;-&quot;_-;_-@_-"/>
    <numFmt numFmtId="169" formatCode="_-* #,##0.00_-;\-* #,##0.00_-;_-* &quot;-&quot;??_-;_-@_-"/>
    <numFmt numFmtId="170" formatCode="#,##0.0_x_x_x;\(#,##0.0\)_x_x_x;0.0_x_x_x;@_x_x_x"/>
    <numFmt numFmtId="171" formatCode="&quot;$&quot;#,##0.000"/>
    <numFmt numFmtId="172" formatCode="#,##0.00000_);[Red]\(#,##0.00000\)"/>
    <numFmt numFmtId="173" formatCode="0.0%;\(0.0%\)"/>
    <numFmt numFmtId="174" formatCode="0.0_);[Red]\(0.0\)"/>
    <numFmt numFmtId="175" formatCode="&quot;$&quot;#,##0.0_);[Red]\(&quot;$&quot;#,##0.0\)"/>
    <numFmt numFmtId="176" formatCode="_(* #,##0.000000000_);_(* \(#,##0.000000000\);_(* &quot;-&quot;?_);_(@_)"/>
    <numFmt numFmtId="177" formatCode="m/d;@"/>
    <numFmt numFmtId="178" formatCode="#,##0.0_x_x_x_x;\(#,##0.0\)_x_x_x_x;0.0_x_x_x_x;@_x_x_x_x"/>
    <numFmt numFmtId="179" formatCode="0.000"/>
    <numFmt numFmtId="180" formatCode="m/d/yy\ h:mm\ AM/PM"/>
    <numFmt numFmtId="181" formatCode="&quot;$&quot;_(#,##0.00_);&quot;$&quot;\(#,##0.00\);&quot;$&quot;_(0.00_);@_)"/>
    <numFmt numFmtId="182" formatCode="#,##0.00_);\(#,##0.00\);0.00_);@_)"/>
    <numFmt numFmtId="183" formatCode="0.0"/>
    <numFmt numFmtId="184" formatCode="0%;\(0%\)"/>
    <numFmt numFmtId="185" formatCode="0.0\%_);\(0.0\%\);0.0\%_);@_%_)"/>
    <numFmt numFmtId="186" formatCode="_(* #,##0,_);_(* \(#,##0,\);_(* &quot;-&quot;_);_(@_)"/>
    <numFmt numFmtId="187" formatCode="_(* #,##0_);[Red]_(* \(#,##0\);_(* &quot;&quot;\ \-\ &quot;&quot;_);_(@_)"/>
    <numFmt numFmtId="188" formatCode="_(* #,##0_);[Red]_(* \(#,##0\);_(* &quot;&quot;&quot;&quot;\ \-\ &quot;&quot;&quot;&quot;_);_(@_)"/>
    <numFmt numFmtId="189" formatCode="_(* #,##0,_);[Red]_(* \(#,##0,\);_(* &quot;&quot;&quot;&quot;\ \-\ &quot;&quot;&quot;&quot;_);_(@_)"/>
    <numFmt numFmtId="190" formatCode="_(* #,##0,,_);_(* \(#,##0,,\);_(* &quot;-&quot;_)"/>
    <numFmt numFmtId="191" formatCode="_(* #,##0_);[Red]_(* \(#,##0\);_(* &quot;&quot;&quot;&quot;&quot;&quot;&quot;&quot;\ \-\ &quot;&quot;&quot;&quot;&quot;&quot;&quot;&quot;_);_(@_)"/>
    <numFmt numFmtId="192" formatCode="0.000_)"/>
    <numFmt numFmtId="193" formatCode="#,##0;\-#,##0;&quot;-&quot;"/>
    <numFmt numFmtId="194" formatCode="#,##0_%_);\(#,##0\)_%;#,##0_%_);@_%_)"/>
    <numFmt numFmtId="195" formatCode="#,##0_%_);\(#,##0\)_%;**;@_%_)"/>
    <numFmt numFmtId="196" formatCode="#,##0.0"/>
    <numFmt numFmtId="197" formatCode="_-* #,##0.00\ [$€-1]_-;\-* #,##0.00\ [$€-1]_-;_-* &quot;-&quot;??\ [$€-1]_-"/>
    <numFmt numFmtId="198" formatCode="_(\$* #,##0_);[Red]\(\$* #,##0_);_(\$* &quot;-&quot;_);_(@_)"/>
    <numFmt numFmtId="199" formatCode="_(&quot;£&quot;* #,##0_);[Red]\(&quot;£&quot;* #,##0_);_(&quot;£&quot;* &quot;-&quot;_);_(@_)"/>
    <numFmt numFmtId="200" formatCode="#,##0.00;\-#,##0.00;&quot;-&quot;"/>
    <numFmt numFmtId="201" formatCode="&quot;$&quot;#,##0_%_);\(&quot;$&quot;#,##0\)_%;&quot;$&quot;#,##0_%_);@_%_)"/>
    <numFmt numFmtId="202" formatCode="m/d/yy_%_)"/>
    <numFmt numFmtId="203" formatCode="0_%_);\(0\)_%;0_%_);@_%_)"/>
    <numFmt numFmtId="204" formatCode="_(\$* #,##0_);\(\$* #,##0_);_(\$* &quot;-&quot;_);_(@_)"/>
    <numFmt numFmtId="205" formatCode="_(0%_);[Red]\(0%\);_(&quot;-&quot;_)"/>
    <numFmt numFmtId="206" formatCode="mm/dd/yy"/>
    <numFmt numFmtId="207" formatCode="&quot;$&quot;#,##0;[Red]&quot;$&quot;#,##0"/>
    <numFmt numFmtId="208" formatCode="#,##0.00&quot; F&quot;_);\(#,##0.00&quot; F&quot;\)"/>
    <numFmt numFmtId="209" formatCode="#,##0&quot; $&quot;;\-#,##0&quot; $&quot;"/>
    <numFmt numFmtId="210" formatCode="_-* #,##0\ _F_-;\-* #,##0\ _F_-;_-* &quot;-&quot;\ _F_-;_-@_-"/>
    <numFmt numFmtId="211" formatCode="_-* #,##0.00\ &quot;F&quot;_-;\-* #,##0.00\ &quot;F&quot;_-;_-* &quot;-&quot;??\ &quot;F&quot;_-;_-@_-"/>
    <numFmt numFmtId="212" formatCode="#,##0&quot; F&quot;_);[Red]\(#,##0&quot; F&quot;\)"/>
    <numFmt numFmtId="213" formatCode="#,##0.00&quot; F&quot;_);[Red]\(#,##0.00&quot; F&quot;\)"/>
    <numFmt numFmtId="214" formatCode="_-* #,##0\ &quot;F&quot;_-;\-* #,##0\ &quot;F&quot;_-;_-* &quot;-&quot;\ &quot;F&quot;_-;_-@_-"/>
    <numFmt numFmtId="215" formatCode="0.0\x_)_);&quot;NM&quot;_x_)_);0.0\x_)_);@_%_)"/>
    <numFmt numFmtId="216" formatCode="0.00_)"/>
    <numFmt numFmtId="217" formatCode="#,##0_ "/>
    <numFmt numFmtId="218" formatCode="0.0%"/>
    <numFmt numFmtId="219" formatCode="#,##0.00%;\-#,##0.00%;&quot;- &quot;"/>
    <numFmt numFmtId="220" formatCode="\£\ #,##0.00;\(\€\ #,##0.00\)"/>
    <numFmt numFmtId="221" formatCode="\€\ #,##0.00;\(\€\ #,##0.00\)"/>
    <numFmt numFmtId="222" formatCode="&quot;$&quot;\ #,##0.00;\(\€\ #,##0.00\)"/>
    <numFmt numFmtId="223" formatCode="&quot;$&quot;\ #,##0.00;\(&quot;$&quot;\ #,##0.00\)"/>
    <numFmt numFmtId="224" formatCode="\£\ #,##0.00;\(\£\ #,##0.00\)"/>
    <numFmt numFmtId="225" formatCode="\ #,##0.00;\(\ #,##0.00\)"/>
    <numFmt numFmtId="226" formatCode="[$SEK]\ #,##0.00;\([$SEK]\ #,##0.00\)"/>
    <numFmt numFmtId="227" formatCode="[$NOK]\ #,##0.00;\([$NOK]\ #,##0.00\)"/>
    <numFmt numFmtId="228" formatCode="[$DKK]\ #,##0.00;\([$DKK]\ #,##0.00\)"/>
    <numFmt numFmtId="229" formatCode="[$SGD]\ #,##0.00;\([$SGD]\ #,##0.00\)"/>
    <numFmt numFmtId="230" formatCode="[$AED]\ #,##0.00;\([$AED]\ #,##0.00\)"/>
    <numFmt numFmtId="231" formatCode="[$USD]\ #,##0.00;\([$USD]\ #,##0.00\)"/>
    <numFmt numFmtId="232" formatCode="#,##0.00;\(#,##0.00\)"/>
    <numFmt numFmtId="233" formatCode="0.0;\(0.0\)"/>
    <numFmt numFmtId="234" formatCode="_(* #,##0,_);[Red]_(* \(#,##0,\);_(* &quot;&quot;&quot;&quot;&quot;&quot;&quot;&quot;\ \-\ &quot;&quot;&quot;&quot;&quot;&quot;&quot;&quot;_);_(@_)"/>
    <numFmt numFmtId="235" formatCode="0%;\(0%\);;"/>
    <numFmt numFmtId="236" formatCode="0.00000000"/>
    <numFmt numFmtId="237" formatCode="mmmm\ d\,\ yyyy"/>
    <numFmt numFmtId="238" formatCode="_-&quot;£&quot;* #,##0_-;\-&quot;£&quot;* #,##0_-;_-&quot;£&quot;* &quot;-&quot;_-;_-@_-"/>
    <numFmt numFmtId="239" formatCode="_-&quot;£&quot;* #,##0.00_-;\-&quot;£&quot;* #,##0.00_-;_-&quot;£&quot;* &quot;-&quot;??_-;_-@_-"/>
    <numFmt numFmtId="240" formatCode="0\ \ ;\(0\)\ \ \ "/>
    <numFmt numFmtId="241" formatCode="_(&quot;$&quot;* #,##0_);_(&quot;$&quot;* \(#,##0\);_(&quot;$&quot;* &quot;-&quot;??_);_(@_)"/>
    <numFmt numFmtId="242" formatCode="&quot;$&quot;#,##0.00"/>
    <numFmt numFmtId="243" formatCode="_(* #,##0.0_);_(* \(#,##0.0\);_(* &quot;-&quot;??_);_(@_)"/>
    <numFmt numFmtId="244" formatCode="[$-409]mmmm\-yy;@"/>
    <numFmt numFmtId="245" formatCode="_(* #,##0.0_);_(* \(#,##0.0\);_(* &quot;-&quot;?_);_(@_)"/>
    <numFmt numFmtId="246" formatCode="&quot;$&quot;#,##0"/>
  </numFmts>
  <fonts count="242">
    <font>
      <sz val="11"/>
      <color theme="1"/>
      <name val="Calibri"/>
      <family val="2"/>
      <scheme val="minor"/>
    </font>
    <font>
      <sz val="11"/>
      <color theme="1"/>
      <name val="Calibri"/>
      <family val="2"/>
      <scheme val="minor"/>
    </font>
    <font>
      <b/>
      <sz val="11"/>
      <color theme="1"/>
      <name val="Calibri"/>
      <family val="2"/>
      <scheme val="minor"/>
    </font>
    <font>
      <b/>
      <sz val="18"/>
      <color theme="1"/>
      <name val="Arial"/>
      <family val="2"/>
    </font>
    <font>
      <b/>
      <sz val="10"/>
      <color theme="1"/>
      <name val="Arial"/>
      <family val="2"/>
    </font>
    <font>
      <sz val="10"/>
      <color theme="1"/>
      <name val="Arial"/>
      <family val="2"/>
    </font>
    <font>
      <u/>
      <sz val="11"/>
      <color theme="10"/>
      <name val="Calibri"/>
      <family val="2"/>
      <scheme val="minor"/>
    </font>
    <font>
      <b/>
      <u/>
      <sz val="10"/>
      <color theme="0"/>
      <name val="Arial"/>
      <family val="2"/>
    </font>
    <font>
      <b/>
      <sz val="10"/>
      <color theme="0"/>
      <name val="Arial"/>
      <family val="2"/>
    </font>
    <font>
      <b/>
      <sz val="10"/>
      <name val="Arial"/>
      <family val="2"/>
    </font>
    <font>
      <sz val="10"/>
      <name val="Arial"/>
      <family val="2"/>
    </font>
    <font>
      <sz val="10"/>
      <color theme="0"/>
      <name val="Arial"/>
      <family val="2"/>
    </font>
    <font>
      <sz val="10"/>
      <color rgb="FFC00000"/>
      <name val="Arial"/>
      <family val="2"/>
    </font>
    <font>
      <sz val="10"/>
      <name val="Helv"/>
      <family val="2"/>
    </font>
    <font>
      <sz val="10"/>
      <color indexed="8"/>
      <name val="MS Sans Serif"/>
      <family val="2"/>
    </font>
    <font>
      <sz val="10"/>
      <name val="Times New Roman"/>
      <family val="1"/>
    </font>
    <font>
      <sz val="10"/>
      <color indexed="8"/>
      <name val="Arial"/>
      <family val="2"/>
    </font>
    <font>
      <sz val="11"/>
      <color indexed="8"/>
      <name val="Calibri"/>
      <family val="2"/>
    </font>
    <font>
      <u/>
      <sz val="8.4"/>
      <color indexed="12"/>
      <name val="Arial"/>
      <family val="2"/>
    </font>
    <font>
      <b/>
      <sz val="10"/>
      <color indexed="18"/>
      <name val="Arial"/>
      <family val="2"/>
    </font>
    <font>
      <sz val="11"/>
      <name val="Book Antiqua"/>
      <family val="1"/>
    </font>
    <font>
      <b/>
      <sz val="12"/>
      <name val="Helv"/>
    </font>
    <font>
      <b/>
      <sz val="12"/>
      <name val="Helv"/>
      <family val="2"/>
    </font>
    <font>
      <b/>
      <i/>
      <sz val="10"/>
      <name val="Helv"/>
    </font>
    <font>
      <sz val="8"/>
      <name val="Book Antiqua"/>
      <family val="1"/>
    </font>
    <font>
      <b/>
      <i/>
      <sz val="10"/>
      <name val="Helv"/>
      <family val="2"/>
    </font>
    <font>
      <b/>
      <sz val="8"/>
      <name val="Helv"/>
    </font>
    <font>
      <b/>
      <sz val="8"/>
      <name val="Helv"/>
      <family val="2"/>
    </font>
    <font>
      <sz val="11"/>
      <color indexed="9"/>
      <name val="Calibri"/>
      <family val="2"/>
    </font>
    <font>
      <sz val="10"/>
      <color indexed="9"/>
      <name val="Arial"/>
      <family val="2"/>
    </font>
    <font>
      <sz val="8"/>
      <name val="Arial"/>
      <family val="2"/>
    </font>
    <font>
      <sz val="12"/>
      <name val="Times New Roman"/>
      <family val="1"/>
    </font>
    <font>
      <sz val="10"/>
      <name val="MS Sans Serif"/>
      <family val="2"/>
    </font>
    <font>
      <b/>
      <u val="singleAccounting"/>
      <sz val="14"/>
      <color indexed="56"/>
      <name val="Arial"/>
      <family val="2"/>
    </font>
    <font>
      <b/>
      <u val="singleAccounting"/>
      <sz val="12"/>
      <color indexed="30"/>
      <name val="Arial"/>
      <family val="2"/>
    </font>
    <font>
      <sz val="10"/>
      <name val="Helv"/>
    </font>
    <font>
      <sz val="8"/>
      <name val="Times New Roman"/>
      <family val="1"/>
    </font>
    <font>
      <sz val="11"/>
      <color indexed="20"/>
      <name val="Calibri"/>
      <family val="2"/>
    </font>
    <font>
      <sz val="10"/>
      <color indexed="20"/>
      <name val="Arial"/>
      <family val="2"/>
    </font>
    <font>
      <sz val="11"/>
      <color indexed="14"/>
      <name val="Calibri"/>
      <family val="2"/>
    </font>
    <font>
      <sz val="12"/>
      <name val="Tms Rmn"/>
    </font>
    <font>
      <b/>
      <i/>
      <sz val="10"/>
      <color indexed="30"/>
      <name val="Comic Sans MS"/>
      <family val="4"/>
    </font>
    <font>
      <sz val="8"/>
      <color indexed="30"/>
      <name val="Comic Sans MS"/>
      <family val="4"/>
    </font>
    <font>
      <b/>
      <sz val="8"/>
      <color indexed="30"/>
      <name val="Comic Sans MS"/>
      <family val="4"/>
    </font>
    <font>
      <sz val="10"/>
      <name val="Book Antiqua"/>
      <family val="1"/>
    </font>
    <font>
      <sz val="8"/>
      <name val="Palatino"/>
      <family val="1"/>
    </font>
    <font>
      <sz val="10"/>
      <color indexed="30"/>
      <name val="Comic Sans MS"/>
      <family val="4"/>
    </font>
    <font>
      <b/>
      <sz val="11"/>
      <color indexed="52"/>
      <name val="Calibri"/>
      <family val="2"/>
    </font>
    <font>
      <b/>
      <sz val="10"/>
      <color indexed="52"/>
      <name val="Arial"/>
      <family val="2"/>
    </font>
    <font>
      <b/>
      <sz val="11"/>
      <color indexed="63"/>
      <name val="Calibri"/>
      <family val="2"/>
    </font>
    <font>
      <sz val="6"/>
      <name val="Ltr Gothic"/>
      <family val="3"/>
    </font>
    <font>
      <b/>
      <sz val="10"/>
      <name val="Helv"/>
    </font>
    <font>
      <b/>
      <sz val="11"/>
      <color indexed="9"/>
      <name val="Calibri"/>
      <family val="2"/>
    </font>
    <font>
      <b/>
      <sz val="10"/>
      <color indexed="9"/>
      <name val="Arial"/>
      <family val="2"/>
    </font>
    <font>
      <b/>
      <sz val="8"/>
      <name val="Arial"/>
      <family val="2"/>
    </font>
    <font>
      <sz val="10"/>
      <color indexed="12"/>
      <name val="Times New Roman"/>
      <family val="1"/>
    </font>
    <font>
      <sz val="10"/>
      <color indexed="11"/>
      <name val="Times New Roman"/>
      <family val="1"/>
    </font>
    <font>
      <sz val="10"/>
      <color indexed="10"/>
      <name val="Times New Roman"/>
      <family val="1"/>
    </font>
    <font>
      <sz val="11"/>
      <name val="Tms Rmn"/>
    </font>
    <font>
      <sz val="10"/>
      <name val="Arial Narrow"/>
      <family val="2"/>
    </font>
    <font>
      <b/>
      <i/>
      <sz val="10"/>
      <name val="Arial"/>
      <family val="2"/>
    </font>
    <font>
      <sz val="12"/>
      <name val="Helv"/>
    </font>
    <font>
      <sz val="10"/>
      <name val="Tms Rmn"/>
    </font>
    <font>
      <b/>
      <sz val="10"/>
      <color indexed="30"/>
      <name val="Comic Sans MS"/>
      <family val="4"/>
    </font>
    <font>
      <sz val="12"/>
      <color indexed="30"/>
      <name val="Comic Sans MS"/>
      <family val="4"/>
    </font>
    <font>
      <sz val="10"/>
      <name val="MS Serif"/>
      <family val="1"/>
    </font>
    <font>
      <sz val="10"/>
      <name val="Courier"/>
      <family val="3"/>
    </font>
    <font>
      <sz val="10"/>
      <name val="Verdana"/>
      <family val="2"/>
    </font>
    <font>
      <sz val="12"/>
      <color theme="1"/>
      <name val="Calibri"/>
      <family val="2"/>
      <scheme val="minor"/>
    </font>
    <font>
      <i/>
      <sz val="10"/>
      <name val="MS Sans Serif"/>
      <family val="2"/>
    </font>
    <font>
      <sz val="10"/>
      <color indexed="16"/>
      <name val="MS Serif"/>
      <family val="1"/>
    </font>
    <font>
      <i/>
      <sz val="11"/>
      <color indexed="23"/>
      <name val="Calibri"/>
      <family val="2"/>
    </font>
    <font>
      <i/>
      <sz val="10"/>
      <color indexed="23"/>
      <name val="Arial"/>
      <family val="2"/>
    </font>
    <font>
      <i/>
      <sz val="11"/>
      <color indexed="55"/>
      <name val="Calibri"/>
      <family val="2"/>
    </font>
    <font>
      <sz val="7"/>
      <name val="Palatino"/>
      <family val="1"/>
    </font>
    <font>
      <b/>
      <sz val="10"/>
      <color indexed="9"/>
      <name val="Book Antiqua"/>
      <family val="1"/>
    </font>
    <font>
      <sz val="11"/>
      <color indexed="17"/>
      <name val="Calibri"/>
      <family val="2"/>
    </font>
    <font>
      <sz val="10"/>
      <color indexed="17"/>
      <name val="Arial"/>
      <family val="2"/>
    </font>
    <font>
      <sz val="6"/>
      <color indexed="16"/>
      <name val="Palatino"/>
      <family val="1"/>
    </font>
    <font>
      <b/>
      <sz val="12"/>
      <name val="Arial"/>
      <family val="2"/>
    </font>
    <font>
      <b/>
      <sz val="15"/>
      <color indexed="56"/>
      <name val="Calibri"/>
      <family val="2"/>
    </font>
    <font>
      <b/>
      <sz val="15"/>
      <color indexed="56"/>
      <name val="Arial"/>
      <family val="2"/>
    </font>
    <font>
      <b/>
      <sz val="15"/>
      <color indexed="62"/>
      <name val="Calibri"/>
      <family val="2"/>
    </font>
    <font>
      <b/>
      <sz val="13"/>
      <color indexed="56"/>
      <name val="Calibri"/>
      <family val="2"/>
    </font>
    <font>
      <b/>
      <sz val="13"/>
      <color indexed="56"/>
      <name val="Arial"/>
      <family val="2"/>
    </font>
    <font>
      <b/>
      <sz val="13"/>
      <color indexed="62"/>
      <name val="Calibri"/>
      <family val="2"/>
    </font>
    <font>
      <b/>
      <sz val="11"/>
      <color indexed="56"/>
      <name val="Calibri"/>
      <family val="2"/>
    </font>
    <font>
      <b/>
      <sz val="11"/>
      <color indexed="56"/>
      <name val="Arial"/>
      <family val="2"/>
    </font>
    <font>
      <b/>
      <sz val="11"/>
      <color indexed="62"/>
      <name val="Calibri"/>
      <family val="2"/>
    </font>
    <font>
      <b/>
      <i/>
      <sz val="14"/>
      <color indexed="15"/>
      <name val="Times New Roman"/>
      <family val="1"/>
    </font>
    <font>
      <u/>
      <sz val="10"/>
      <color indexed="12"/>
      <name val="Arial"/>
      <family val="2"/>
    </font>
    <font>
      <u/>
      <sz val="10"/>
      <color theme="10"/>
      <name val="Arial"/>
      <family val="2"/>
    </font>
    <font>
      <sz val="11"/>
      <color indexed="62"/>
      <name val="Calibri"/>
      <family val="2"/>
    </font>
    <font>
      <sz val="10"/>
      <color indexed="62"/>
      <name val="Arial"/>
      <family val="2"/>
    </font>
    <font>
      <sz val="12"/>
      <name val="Arial"/>
      <family val="2"/>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b/>
      <sz val="9"/>
      <color indexed="8"/>
      <name val="Arial"/>
      <family val="2"/>
    </font>
    <font>
      <sz val="11"/>
      <color indexed="52"/>
      <name val="Calibri"/>
      <family val="2"/>
    </font>
    <font>
      <sz val="10"/>
      <color indexed="52"/>
      <name val="Arial"/>
      <family val="2"/>
    </font>
    <font>
      <sz val="11"/>
      <color indexed="63"/>
      <name val="Calibri"/>
      <family val="2"/>
    </font>
    <font>
      <b/>
      <sz val="10"/>
      <name val="MS Sans Serif"/>
      <family val="2"/>
    </font>
    <font>
      <sz val="11"/>
      <color indexed="60"/>
      <name val="Calibri"/>
      <family val="2"/>
    </font>
    <font>
      <sz val="10"/>
      <color indexed="60"/>
      <name val="Arial"/>
      <family val="2"/>
    </font>
    <font>
      <sz val="11"/>
      <color indexed="19"/>
      <name val="Calibri"/>
      <family val="2"/>
    </font>
    <font>
      <sz val="7"/>
      <name val="Small Fonts"/>
      <family val="2"/>
    </font>
    <font>
      <sz val="11"/>
      <name val="ＭＳ Ｐゴシック"/>
      <family val="2"/>
      <charset val="128"/>
    </font>
    <font>
      <b/>
      <i/>
      <sz val="16"/>
      <name val="Helv"/>
    </font>
    <font>
      <sz val="9"/>
      <name val="Helv"/>
    </font>
    <font>
      <sz val="12"/>
      <color indexed="8"/>
      <name val="Arial"/>
      <family val="2"/>
    </font>
    <font>
      <sz val="14"/>
      <color theme="1"/>
      <name val="Century Gothic"/>
      <family val="2"/>
    </font>
    <font>
      <sz val="10"/>
      <name val="Palatino"/>
      <family val="1"/>
    </font>
    <font>
      <i/>
      <sz val="10"/>
      <name val="Helv"/>
    </font>
    <font>
      <sz val="11"/>
      <name val="‚l‚r –¾’©"/>
      <charset val="128"/>
    </font>
    <font>
      <b/>
      <sz val="10"/>
      <color indexed="63"/>
      <name val="Arial"/>
      <family val="2"/>
    </font>
    <font>
      <b/>
      <sz val="11"/>
      <color indexed="8"/>
      <name val="Calibri"/>
      <family val="2"/>
    </font>
    <font>
      <sz val="11"/>
      <color indexed="8"/>
      <name val="Times New Roman"/>
      <family val="1"/>
    </font>
    <font>
      <b/>
      <i/>
      <sz val="11"/>
      <color indexed="8"/>
      <name val="Times New Roman"/>
      <family val="1"/>
    </font>
    <font>
      <b/>
      <sz val="11"/>
      <color indexed="16"/>
      <name val="Times New Roman"/>
      <family val="1"/>
    </font>
    <font>
      <b/>
      <sz val="22"/>
      <color indexed="8"/>
      <name val="Times New Roman"/>
      <family val="1"/>
    </font>
    <font>
      <sz val="10"/>
      <color indexed="16"/>
      <name val="Helvetica-Black"/>
    </font>
    <font>
      <sz val="10"/>
      <name val="Arial MT"/>
    </font>
    <font>
      <sz val="8"/>
      <color indexed="8"/>
      <name val="Arial"/>
      <family val="2"/>
    </font>
    <font>
      <sz val="9.5"/>
      <color indexed="23"/>
      <name val="Helvetica-Black"/>
    </font>
    <font>
      <sz val="10"/>
      <color indexed="39"/>
      <name val="Arial"/>
      <family val="2"/>
    </font>
    <font>
      <sz val="8"/>
      <name val="MS Sans Serif"/>
      <family val="2"/>
    </font>
    <font>
      <b/>
      <sz val="8"/>
      <name val="Times New Roman"/>
      <family val="1"/>
    </font>
    <font>
      <b/>
      <sz val="9"/>
      <name val="Arial"/>
      <family val="2"/>
    </font>
    <font>
      <b/>
      <u/>
      <sz val="10"/>
      <name val="Arial"/>
      <family val="2"/>
    </font>
    <font>
      <u/>
      <sz val="8"/>
      <name val="Arial"/>
      <family val="2"/>
    </font>
    <font>
      <b/>
      <sz val="8"/>
      <color indexed="9"/>
      <name val="Times New Roman"/>
      <family val="1"/>
    </font>
    <font>
      <b/>
      <sz val="10"/>
      <name val="Times New Roman"/>
      <family val="1"/>
    </font>
    <font>
      <b/>
      <sz val="9"/>
      <name val="Times New Roman"/>
      <family val="1"/>
    </font>
    <font>
      <sz val="9"/>
      <name val="Arial"/>
      <family val="2"/>
    </font>
    <font>
      <b/>
      <u/>
      <sz val="9"/>
      <name val="Arial"/>
      <family val="2"/>
    </font>
    <font>
      <b/>
      <sz val="11"/>
      <name val="Arial"/>
      <family val="2"/>
    </font>
    <font>
      <b/>
      <sz val="34"/>
      <name val="Arial"/>
      <family val="2"/>
    </font>
    <font>
      <u/>
      <sz val="10"/>
      <name val="Arial"/>
      <family val="2"/>
    </font>
    <font>
      <u/>
      <sz val="12"/>
      <name val="Arial"/>
      <family val="2"/>
    </font>
    <font>
      <b/>
      <u/>
      <sz val="12"/>
      <name val="Arial"/>
      <family val="2"/>
    </font>
    <font>
      <sz val="7"/>
      <name val="Arial"/>
      <family val="2"/>
    </font>
    <font>
      <sz val="20"/>
      <name val="Arial"/>
      <family val="2"/>
    </font>
    <font>
      <b/>
      <sz val="16"/>
      <name val="Arial"/>
      <family val="2"/>
    </font>
    <font>
      <sz val="12"/>
      <color indexed="10"/>
      <name val="Arial"/>
      <family val="2"/>
    </font>
    <font>
      <u/>
      <sz val="7"/>
      <name val="Arial"/>
      <family val="2"/>
    </font>
    <font>
      <b/>
      <sz val="20"/>
      <name val="Arial"/>
      <family val="2"/>
    </font>
    <font>
      <b/>
      <sz val="16"/>
      <name val="Times New Roman"/>
      <family val="1"/>
    </font>
    <font>
      <u/>
      <sz val="8"/>
      <name val="Times New Roman"/>
      <family val="1"/>
    </font>
    <font>
      <i/>
      <u/>
      <sz val="8"/>
      <name val="Times New Roman"/>
      <family val="1"/>
    </font>
    <font>
      <sz val="5"/>
      <name val="Verdana"/>
      <family val="2"/>
    </font>
    <font>
      <b/>
      <i/>
      <u/>
      <sz val="10"/>
      <name val="Times New Roman"/>
      <family val="1"/>
    </font>
    <font>
      <b/>
      <i/>
      <u/>
      <sz val="10"/>
      <name val="Arial"/>
      <family val="2"/>
    </font>
    <font>
      <b/>
      <sz val="8"/>
      <color indexed="9"/>
      <name val="Arial"/>
      <family val="2"/>
    </font>
    <font>
      <b/>
      <sz val="10"/>
      <color indexed="9"/>
      <name val="Times New Roman"/>
      <family val="1"/>
    </font>
    <font>
      <b/>
      <sz val="24"/>
      <name val="Arial"/>
      <family val="2"/>
    </font>
    <font>
      <b/>
      <sz val="12"/>
      <color indexed="9"/>
      <name val="Arial"/>
      <family val="2"/>
    </font>
    <font>
      <b/>
      <sz val="14"/>
      <name val="Arial"/>
      <family val="2"/>
    </font>
    <font>
      <b/>
      <sz val="26"/>
      <name val="Arial"/>
      <family val="2"/>
    </font>
    <font>
      <sz val="18"/>
      <name val="Arial"/>
      <family val="2"/>
    </font>
    <font>
      <b/>
      <sz val="18"/>
      <name val="Arial"/>
      <family val="2"/>
    </font>
    <font>
      <b/>
      <i/>
      <sz val="18"/>
      <name val="Arial"/>
      <family val="2"/>
    </font>
    <font>
      <b/>
      <sz val="9"/>
      <color indexed="9"/>
      <name val="Arial"/>
      <family val="2"/>
    </font>
    <font>
      <sz val="9"/>
      <color indexed="9"/>
      <name val="Arial"/>
      <family val="2"/>
    </font>
    <font>
      <b/>
      <sz val="11"/>
      <name val="Helv"/>
      <family val="2"/>
    </font>
    <font>
      <b/>
      <sz val="8"/>
      <color indexed="8"/>
      <name val="Helv"/>
    </font>
    <font>
      <b/>
      <sz val="11"/>
      <color indexed="12"/>
      <name val="MS Sans Serif"/>
      <family val="2"/>
    </font>
    <font>
      <b/>
      <sz val="10"/>
      <color indexed="18"/>
      <name val="Helv"/>
    </font>
    <font>
      <b/>
      <sz val="9"/>
      <name val="Palatino"/>
      <family val="1"/>
    </font>
    <font>
      <sz val="9"/>
      <color indexed="21"/>
      <name val="Helvetica-Black"/>
    </font>
    <font>
      <b/>
      <sz val="10"/>
      <name val="Palatino"/>
      <family val="1"/>
    </font>
    <font>
      <sz val="9"/>
      <name val="Helvetica-Black"/>
    </font>
    <font>
      <sz val="12"/>
      <color indexed="8"/>
      <name val="Palatino"/>
      <family val="1"/>
    </font>
    <font>
      <sz val="11"/>
      <color indexed="8"/>
      <name val="Helvetica-Black"/>
    </font>
    <font>
      <b/>
      <sz val="11"/>
      <name val="Times New Roman"/>
      <family val="1"/>
    </font>
    <font>
      <b/>
      <sz val="18"/>
      <color indexed="56"/>
      <name val="Cambria"/>
      <family val="2"/>
    </font>
    <font>
      <b/>
      <sz val="18"/>
      <color indexed="62"/>
      <name val="Cambria"/>
      <family val="2"/>
    </font>
    <font>
      <b/>
      <sz val="12"/>
      <color indexed="9"/>
      <name val="Book Antiqua"/>
      <family val="1"/>
    </font>
    <font>
      <b/>
      <sz val="10"/>
      <color indexed="8"/>
      <name val="Arial"/>
      <family val="2"/>
    </font>
    <font>
      <b/>
      <sz val="10"/>
      <color indexed="30"/>
      <name val="Arial"/>
      <family val="2"/>
    </font>
    <font>
      <u/>
      <sz val="8"/>
      <color indexed="8"/>
      <name val="Arial"/>
      <family val="2"/>
    </font>
    <font>
      <sz val="8"/>
      <color indexed="10"/>
      <name val="Arial Narrow"/>
      <family val="2"/>
    </font>
    <font>
      <sz val="11"/>
      <color indexed="10"/>
      <name val="Calibri"/>
      <family val="2"/>
    </font>
    <font>
      <sz val="10"/>
      <color indexed="10"/>
      <name val="Arial"/>
      <family val="2"/>
    </font>
    <font>
      <sz val="10"/>
      <name val="Geneva"/>
      <family val="2"/>
    </font>
    <font>
      <sz val="10"/>
      <name val="Geneva"/>
      <family val="2"/>
    </font>
    <font>
      <b/>
      <i/>
      <sz val="8"/>
      <name val="Helv"/>
    </font>
    <font>
      <sz val="10"/>
      <name val="ＭＳ 明朝"/>
      <family val="1"/>
      <charset val="128"/>
    </font>
    <font>
      <sz val="10"/>
      <color rgb="FF0070C0"/>
      <name val="Arial"/>
      <family val="2"/>
    </font>
    <font>
      <b/>
      <sz val="11"/>
      <color theme="0"/>
      <name val="Calibri"/>
      <family val="2"/>
      <scheme val="minor"/>
    </font>
    <font>
      <b/>
      <i/>
      <sz val="11"/>
      <color theme="4"/>
      <name val="Calibri"/>
      <family val="2"/>
      <scheme val="minor"/>
    </font>
    <font>
      <i/>
      <sz val="11"/>
      <color theme="4"/>
      <name val="Calibri"/>
      <family val="2"/>
      <scheme val="minor"/>
    </font>
    <font>
      <sz val="11"/>
      <color theme="4"/>
      <name val="Calibri"/>
      <family val="2"/>
      <scheme val="minor"/>
    </font>
    <font>
      <b/>
      <sz val="10"/>
      <color rgb="FF7030A0"/>
      <name val="Arial"/>
      <family val="2"/>
    </font>
    <font>
      <sz val="10"/>
      <name val="Arial"/>
      <family val="2"/>
    </font>
    <font>
      <b/>
      <i/>
      <sz val="8"/>
      <name val="Arial"/>
      <family val="2"/>
    </font>
    <font>
      <b/>
      <sz val="12"/>
      <color theme="1"/>
      <name val="Cambria"/>
      <family val="1"/>
      <scheme val="major"/>
    </font>
    <font>
      <sz val="10"/>
      <color theme="1"/>
      <name val="Cambria"/>
      <family val="1"/>
      <scheme val="major"/>
    </font>
    <font>
      <b/>
      <sz val="10"/>
      <name val="Cambria"/>
      <family val="1"/>
      <scheme val="major"/>
    </font>
    <font>
      <sz val="10"/>
      <name val="Cambria"/>
      <family val="1"/>
      <scheme val="major"/>
    </font>
    <font>
      <sz val="12"/>
      <color theme="1"/>
      <name val="Cambria"/>
      <family val="1"/>
      <scheme val="major"/>
    </font>
    <font>
      <b/>
      <sz val="12"/>
      <name val="Cambria"/>
      <family val="1"/>
      <scheme val="major"/>
    </font>
    <font>
      <b/>
      <i/>
      <sz val="12"/>
      <name val="Cambria"/>
      <family val="1"/>
      <scheme val="major"/>
    </font>
    <font>
      <sz val="12"/>
      <name val="Cambria"/>
      <family val="1"/>
      <scheme val="major"/>
    </font>
    <font>
      <b/>
      <sz val="14"/>
      <color theme="1"/>
      <name val="Cambria"/>
      <family val="1"/>
      <scheme val="major"/>
    </font>
    <font>
      <sz val="11"/>
      <color theme="1"/>
      <name val="Cambria"/>
      <family val="1"/>
      <scheme val="major"/>
    </font>
    <font>
      <b/>
      <sz val="18"/>
      <name val="Cambria"/>
      <family val="1"/>
      <scheme val="major"/>
    </font>
    <font>
      <b/>
      <i/>
      <sz val="12"/>
      <color theme="1"/>
      <name val="Cambria"/>
      <family val="1"/>
      <scheme val="major"/>
    </font>
    <font>
      <b/>
      <sz val="12"/>
      <color theme="0"/>
      <name val="Cambria"/>
      <family val="1"/>
      <scheme val="major"/>
    </font>
    <font>
      <sz val="10"/>
      <color rgb="FF000000"/>
      <name val="Arial"/>
      <family val="2"/>
    </font>
    <font>
      <b/>
      <sz val="11"/>
      <name val="Cambria"/>
      <family val="1"/>
      <scheme val="major"/>
    </font>
    <font>
      <b/>
      <i/>
      <sz val="11"/>
      <name val="Cambria"/>
      <family val="1"/>
      <scheme val="major"/>
    </font>
    <font>
      <b/>
      <sz val="10"/>
      <color theme="1"/>
      <name val="Cambria"/>
      <family val="1"/>
      <scheme val="major"/>
    </font>
    <font>
      <b/>
      <sz val="18"/>
      <color theme="1"/>
      <name val="Cambria"/>
      <family val="1"/>
      <scheme val="major"/>
    </font>
    <font>
      <b/>
      <sz val="10"/>
      <color theme="0"/>
      <name val="Cambria"/>
      <family val="1"/>
      <scheme val="major"/>
    </font>
    <font>
      <b/>
      <i/>
      <sz val="8"/>
      <name val="Cambria"/>
      <family val="1"/>
      <scheme val="major"/>
    </font>
    <font>
      <sz val="10"/>
      <color rgb="FF0070C0"/>
      <name val="Cambria"/>
      <family val="1"/>
      <scheme val="major"/>
    </font>
    <font>
      <sz val="8"/>
      <name val="Cambria"/>
      <family val="1"/>
      <scheme val="major"/>
    </font>
    <font>
      <b/>
      <sz val="11"/>
      <color theme="0"/>
      <name val="Century Gothic"/>
      <family val="1"/>
    </font>
    <font>
      <sz val="11"/>
      <color theme="1"/>
      <name val="Century Gothic"/>
      <family val="1"/>
    </font>
    <font>
      <b/>
      <sz val="11"/>
      <color theme="1"/>
      <name val="Century Gothic"/>
      <family val="1"/>
    </font>
    <font>
      <sz val="22"/>
      <color rgb="FF4978AE"/>
      <name val="Century Gothic"/>
      <family val="1"/>
    </font>
    <font>
      <b/>
      <sz val="11"/>
      <color rgb="FF4978AE"/>
      <name val="Century Gothic"/>
      <family val="1"/>
    </font>
    <font>
      <b/>
      <sz val="10"/>
      <color theme="0"/>
      <name val="Century Gothic"/>
      <family val="1"/>
    </font>
    <font>
      <b/>
      <sz val="8"/>
      <color theme="0"/>
      <name val="Century Gothic"/>
      <family val="1"/>
    </font>
    <font>
      <sz val="11"/>
      <color theme="0"/>
      <name val="Century Gothic"/>
      <family val="1"/>
    </font>
    <font>
      <sz val="10"/>
      <color theme="1"/>
      <name val="Cambria"/>
      <family val="1"/>
    </font>
    <font>
      <b/>
      <sz val="18"/>
      <color theme="1"/>
      <name val="Cambria"/>
      <family val="1"/>
    </font>
    <font>
      <b/>
      <sz val="10"/>
      <name val="Cambria"/>
      <family val="1"/>
    </font>
    <font>
      <sz val="11"/>
      <color theme="1"/>
      <name val="Cambria"/>
      <family val="1"/>
    </font>
    <font>
      <sz val="10"/>
      <name val="Cambria"/>
      <family val="1"/>
    </font>
    <font>
      <b/>
      <sz val="14"/>
      <color theme="1"/>
      <name val="Cambria"/>
      <family val="1"/>
    </font>
    <font>
      <b/>
      <sz val="10"/>
      <color theme="1"/>
      <name val="Cambria"/>
      <family val="1"/>
    </font>
    <font>
      <b/>
      <sz val="11"/>
      <color theme="1"/>
      <name val="Cambria"/>
      <family val="1"/>
    </font>
    <font>
      <b/>
      <sz val="10"/>
      <color theme="0"/>
      <name val="Cambria"/>
      <family val="1"/>
    </font>
    <font>
      <b/>
      <i/>
      <sz val="8"/>
      <name val="Cambria"/>
      <family val="1"/>
    </font>
    <font>
      <sz val="10"/>
      <color rgb="FF0070C0"/>
      <name val="Cambria"/>
      <family val="1"/>
    </font>
    <font>
      <sz val="8"/>
      <name val="Cambria"/>
      <family val="1"/>
    </font>
    <font>
      <sz val="20"/>
      <color rgb="FF295CA3"/>
      <name val="Cambria"/>
      <family val="1"/>
      <scheme val="major"/>
    </font>
    <font>
      <b/>
      <sz val="11"/>
      <color theme="1"/>
      <name val="Cambria"/>
      <family val="1"/>
      <scheme val="major"/>
    </font>
  </fonts>
  <fills count="73">
    <fill>
      <patternFill patternType="none"/>
    </fill>
    <fill>
      <patternFill patternType="gray125"/>
    </fill>
    <fill>
      <patternFill patternType="solid">
        <fgColor rgb="FF004165"/>
        <bgColor indexed="64"/>
      </patternFill>
    </fill>
    <fill>
      <patternFill patternType="solid">
        <fgColor theme="0" tint="-4.9989318521683403E-2"/>
        <bgColor indexed="64"/>
      </patternFill>
    </fill>
    <fill>
      <patternFill patternType="solid">
        <fgColor theme="0" tint="-0.499984740745262"/>
        <bgColor indexed="64"/>
      </patternFill>
    </fill>
    <fill>
      <patternFill patternType="solid">
        <fgColor theme="4" tint="0.79998168889431442"/>
        <bgColor indexed="64"/>
      </patternFill>
    </fill>
    <fill>
      <patternFill patternType="solid">
        <fgColor indexed="31"/>
      </patternFill>
    </fill>
    <fill>
      <patternFill patternType="solid">
        <fgColor indexed="44"/>
      </patternFill>
    </fill>
    <fill>
      <patternFill patternType="solid">
        <fgColor indexed="9"/>
      </patternFill>
    </fill>
    <fill>
      <patternFill patternType="solid">
        <fgColor indexed="45"/>
      </patternFill>
    </fill>
    <fill>
      <patternFill patternType="solid">
        <fgColor indexed="43"/>
      </patternFill>
    </fill>
    <fill>
      <patternFill patternType="solid">
        <fgColor indexed="47"/>
      </patternFill>
    </fill>
    <fill>
      <patternFill patternType="solid">
        <fgColor indexed="42"/>
      </patternFill>
    </fill>
    <fill>
      <patternFill patternType="solid">
        <fgColor indexed="26"/>
      </patternFill>
    </fill>
    <fill>
      <patternFill patternType="solid">
        <fgColor indexed="46"/>
      </patternFill>
    </fill>
    <fill>
      <patternFill patternType="solid">
        <fgColor indexed="27"/>
      </patternFill>
    </fill>
    <fill>
      <patternFill patternType="solid">
        <fgColor indexed="41"/>
      </patternFill>
    </fill>
    <fill>
      <patternFill patternType="solid">
        <fgColor indexed="22"/>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49"/>
      </patternFill>
    </fill>
    <fill>
      <patternFill patternType="solid">
        <fgColor indexed="23"/>
      </patternFill>
    </fill>
    <fill>
      <patternFill patternType="solid">
        <fgColor indexed="36"/>
      </patternFill>
    </fill>
    <fill>
      <patternFill patternType="solid">
        <fgColor indexed="52"/>
      </patternFill>
    </fill>
    <fill>
      <patternFill patternType="solid">
        <fgColor indexed="62"/>
      </patternFill>
    </fill>
    <fill>
      <patternFill patternType="solid">
        <fgColor indexed="56"/>
      </patternFill>
    </fill>
    <fill>
      <patternFill patternType="solid">
        <fgColor indexed="10"/>
      </patternFill>
    </fill>
    <fill>
      <patternFill patternType="solid">
        <fgColor indexed="53"/>
      </patternFill>
    </fill>
    <fill>
      <patternFill patternType="solid">
        <fgColor indexed="19"/>
      </patternFill>
    </fill>
    <fill>
      <patternFill patternType="solid">
        <fgColor indexed="57"/>
      </patternFill>
    </fill>
    <fill>
      <patternFill patternType="solid">
        <fgColor indexed="54"/>
      </patternFill>
    </fill>
    <fill>
      <patternFill patternType="solid">
        <fgColor indexed="63"/>
      </patternFill>
    </fill>
    <fill>
      <patternFill patternType="solid">
        <fgColor indexed="44"/>
        <bgColor indexed="64"/>
      </patternFill>
    </fill>
    <fill>
      <patternFill patternType="solid">
        <fgColor indexed="21"/>
        <bgColor indexed="8"/>
      </patternFill>
    </fill>
    <fill>
      <patternFill patternType="solid">
        <fgColor indexed="55"/>
      </patternFill>
    </fill>
    <fill>
      <patternFill patternType="mediumGray">
        <fgColor indexed="22"/>
      </patternFill>
    </fill>
    <fill>
      <patternFill patternType="solid">
        <fgColor indexed="15"/>
      </patternFill>
    </fill>
    <fill>
      <patternFill patternType="solid">
        <fgColor indexed="13"/>
      </patternFill>
    </fill>
    <fill>
      <patternFill patternType="solid">
        <fgColor indexed="41"/>
        <bgColor indexed="41"/>
      </patternFill>
    </fill>
    <fill>
      <patternFill patternType="solid">
        <fgColor indexed="18"/>
        <bgColor indexed="64"/>
      </patternFill>
    </fill>
    <fill>
      <patternFill patternType="solid">
        <fgColor indexed="22"/>
        <bgColor indexed="64"/>
      </patternFill>
    </fill>
    <fill>
      <patternFill patternType="solid">
        <fgColor indexed="18"/>
        <bgColor indexed="9"/>
      </patternFill>
    </fill>
    <fill>
      <patternFill patternType="solid">
        <fgColor indexed="16"/>
        <bgColor indexed="8"/>
      </patternFill>
    </fill>
    <fill>
      <patternFill patternType="solid">
        <fgColor indexed="26"/>
        <bgColor indexed="64"/>
      </patternFill>
    </fill>
    <fill>
      <patternFill patternType="solid">
        <fgColor indexed="22"/>
        <bgColor indexed="24"/>
      </patternFill>
    </fill>
    <fill>
      <patternFill patternType="solid">
        <fgColor indexed="9"/>
        <bgColor indexed="64"/>
      </patternFill>
    </fill>
    <fill>
      <patternFill patternType="solid">
        <fgColor indexed="35"/>
        <bgColor indexed="64"/>
      </patternFill>
    </fill>
    <fill>
      <patternFill patternType="solid">
        <fgColor indexed="63"/>
        <bgColor indexed="64"/>
      </patternFill>
    </fill>
    <fill>
      <patternFill patternType="solid">
        <fgColor indexed="62"/>
        <bgColor indexed="64"/>
      </patternFill>
    </fill>
    <fill>
      <patternFill patternType="solid">
        <fgColor indexed="8"/>
        <bgColor indexed="64"/>
      </patternFill>
    </fill>
    <fill>
      <patternFill patternType="solid">
        <fgColor indexed="61"/>
        <bgColor indexed="64"/>
      </patternFill>
    </fill>
    <fill>
      <patternFill patternType="solid">
        <fgColor indexed="60"/>
        <bgColor indexed="64"/>
      </patternFill>
    </fill>
    <fill>
      <patternFill patternType="solid">
        <fgColor indexed="59"/>
        <bgColor indexed="64"/>
      </patternFill>
    </fill>
    <fill>
      <patternFill patternType="solid">
        <fgColor indexed="21"/>
        <bgColor indexed="64"/>
      </patternFill>
    </fill>
    <fill>
      <patternFill patternType="solid">
        <fgColor indexed="58"/>
        <bgColor indexed="64"/>
      </patternFill>
    </fill>
    <fill>
      <patternFill patternType="solid">
        <fgColor indexed="16"/>
        <bgColor indexed="64"/>
      </patternFill>
    </fill>
    <fill>
      <patternFill patternType="solid"/>
    </fill>
    <fill>
      <patternFill patternType="solid">
        <fgColor rgb="FF002060"/>
        <bgColor indexed="64"/>
      </patternFill>
    </fill>
    <fill>
      <patternFill patternType="solid">
        <fgColor rgb="FFFFFF00"/>
        <bgColor indexed="64"/>
      </patternFill>
    </fill>
    <fill>
      <patternFill patternType="solid">
        <fgColor rgb="FF00B0F0"/>
        <bgColor indexed="64"/>
      </patternFill>
    </fill>
    <fill>
      <patternFill patternType="solid">
        <fgColor theme="0" tint="-0.14999847407452621"/>
        <bgColor indexed="64"/>
      </patternFill>
    </fill>
    <fill>
      <patternFill patternType="solid">
        <fgColor theme="6" tint="0.79998168889431442"/>
        <bgColor indexed="64"/>
      </patternFill>
    </fill>
    <fill>
      <patternFill patternType="solid">
        <fgColor theme="0"/>
        <bgColor indexed="64"/>
      </patternFill>
    </fill>
    <fill>
      <patternFill patternType="solid">
        <fgColor rgb="FF4978AE"/>
        <bgColor indexed="64"/>
      </patternFill>
    </fill>
    <fill>
      <patternFill patternType="solid">
        <fgColor theme="4" tint="0.59999389629810485"/>
        <bgColor indexed="64"/>
      </patternFill>
    </fill>
    <fill>
      <patternFill patternType="solid">
        <fgColor rgb="FFFFFF99"/>
        <bgColor indexed="64"/>
      </patternFill>
    </fill>
    <fill>
      <patternFill patternType="solid">
        <fgColor rgb="FFFFC000"/>
        <bgColor indexed="64"/>
      </patternFill>
    </fill>
    <fill>
      <patternFill patternType="solid">
        <fgColor rgb="FF00B0F0"/>
        <bgColor rgb="FF000000"/>
      </patternFill>
    </fill>
    <fill>
      <patternFill patternType="solid">
        <fgColor theme="5" tint="0.79998168889431442"/>
        <bgColor indexed="64"/>
      </patternFill>
    </fill>
    <fill>
      <patternFill patternType="solid">
        <fgColor rgb="FF295CA3"/>
        <bgColor indexed="64"/>
      </patternFill>
    </fill>
    <fill>
      <patternFill patternType="solid">
        <fgColor rgb="FF92D050"/>
        <bgColor indexed="64"/>
      </patternFill>
    </fill>
  </fills>
  <borders count="132">
    <border>
      <left/>
      <right/>
      <top/>
      <bottom/>
      <diagonal/>
    </border>
    <border>
      <left style="thin">
        <color theme="0" tint="-0.34998626667073579"/>
      </left>
      <right style="thin">
        <color theme="0" tint="-0.34998626667073579"/>
      </right>
      <top/>
      <bottom style="thin">
        <color theme="0" tint="-0.34998626667073579"/>
      </bottom>
      <diagonal/>
    </border>
    <border>
      <left/>
      <right style="thin">
        <color theme="0" tint="-0.34998626667073579"/>
      </right>
      <top/>
      <bottom style="thin">
        <color theme="0" tint="-0.34998626667073579"/>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top style="thin">
        <color theme="0" tint="-0.34998626667073579"/>
      </top>
      <bottom style="thin">
        <color theme="0" tint="-0.34998626667073579"/>
      </bottom>
      <diagonal/>
    </border>
    <border>
      <left style="thin">
        <color indexed="64"/>
      </left>
      <right style="thin">
        <color indexed="64"/>
      </right>
      <top/>
      <bottom/>
      <diagonal/>
    </border>
    <border>
      <left style="thin">
        <color auto="1"/>
      </left>
      <right style="thin">
        <color auto="1"/>
      </right>
      <top style="thin">
        <color auto="1"/>
      </top>
      <bottom style="thin">
        <color auto="1"/>
      </bottom>
      <diagonal/>
    </border>
    <border>
      <left style="double">
        <color indexed="64"/>
      </left>
      <right/>
      <top/>
      <bottom style="hair">
        <color indexed="64"/>
      </bottom>
      <diagonal/>
    </border>
    <border>
      <left/>
      <right/>
      <top style="thick">
        <color indexed="30"/>
      </top>
      <bottom/>
      <diagonal/>
    </border>
    <border>
      <left style="thin">
        <color indexed="30"/>
      </left>
      <right style="thin">
        <color indexed="30"/>
      </right>
      <top/>
      <bottom style="double">
        <color indexed="30"/>
      </bottom>
      <diagonal/>
    </border>
    <border>
      <left/>
      <right/>
      <top/>
      <bottom style="thin">
        <color indexed="30"/>
      </bottom>
      <diagonal/>
    </border>
    <border>
      <left/>
      <right/>
      <top/>
      <bottom style="medium">
        <color indexed="64"/>
      </bottom>
      <diagonal/>
    </border>
    <border>
      <left/>
      <right/>
      <top/>
      <bottom style="thick">
        <color indexed="30"/>
      </bottom>
      <diagonal/>
    </border>
    <border>
      <left style="thin">
        <color indexed="30"/>
      </left>
      <right style="thin">
        <color indexed="30"/>
      </right>
      <top/>
      <bottom style="thin">
        <color indexed="30"/>
      </bottom>
      <diagonal/>
    </border>
    <border>
      <left style="thin">
        <color indexed="23"/>
      </left>
      <right style="thin">
        <color indexed="23"/>
      </right>
      <top style="thin">
        <color indexed="23"/>
      </top>
      <bottom style="thin">
        <color indexed="23"/>
      </bottom>
      <diagonal/>
    </border>
    <border>
      <left style="thin">
        <color indexed="55"/>
      </left>
      <right style="thin">
        <color indexed="55"/>
      </right>
      <top style="thin">
        <color indexed="55"/>
      </top>
      <bottom style="thin">
        <color indexed="55"/>
      </bottom>
      <diagonal/>
    </border>
    <border>
      <left style="double">
        <color indexed="63"/>
      </left>
      <right style="double">
        <color indexed="63"/>
      </right>
      <top style="double">
        <color indexed="63"/>
      </top>
      <bottom style="double">
        <color indexed="63"/>
      </bottom>
      <diagonal/>
    </border>
    <border>
      <left style="double">
        <color indexed="8"/>
      </left>
      <right style="double">
        <color indexed="8"/>
      </right>
      <top style="double">
        <color indexed="8"/>
      </top>
      <bottom style="double">
        <color indexed="8"/>
      </bottom>
      <diagonal/>
    </border>
    <border>
      <left/>
      <right/>
      <top style="medium">
        <color indexed="64"/>
      </top>
      <bottom style="thin">
        <color indexed="64"/>
      </bottom>
      <diagonal/>
    </border>
    <border>
      <left style="thin">
        <color indexed="30"/>
      </left>
      <right/>
      <top/>
      <bottom/>
      <diagonal/>
    </border>
    <border>
      <left style="thin">
        <color indexed="30"/>
      </left>
      <right style="thin">
        <color indexed="30"/>
      </right>
      <top/>
      <bottom/>
      <diagonal/>
    </border>
    <border>
      <left style="thin">
        <color indexed="64"/>
      </left>
      <right style="thin">
        <color indexed="64"/>
      </right>
      <top style="thin">
        <color indexed="64"/>
      </top>
      <bottom style="thin">
        <color indexed="64"/>
      </bottom>
      <diagonal/>
    </border>
    <border>
      <left/>
      <right/>
      <top/>
      <bottom style="dotted">
        <color indexed="64"/>
      </bottom>
      <diagonal/>
    </border>
    <border>
      <left/>
      <right/>
      <top style="medium">
        <color indexed="64"/>
      </top>
      <bottom style="medium">
        <color indexed="64"/>
      </bottom>
      <diagonal/>
    </border>
    <border>
      <left/>
      <right/>
      <top style="thin">
        <color auto="1"/>
      </top>
      <bottom style="thin">
        <color auto="1"/>
      </bottom>
      <diagonal/>
    </border>
    <border>
      <left/>
      <right/>
      <top/>
      <bottom style="thick">
        <color indexed="62"/>
      </bottom>
      <diagonal/>
    </border>
    <border>
      <left/>
      <right/>
      <top/>
      <bottom style="thick">
        <color indexed="56"/>
      </bottom>
      <diagonal/>
    </border>
    <border>
      <left/>
      <right/>
      <top/>
      <bottom style="thick">
        <color indexed="49"/>
      </bottom>
      <diagonal/>
    </border>
    <border>
      <left/>
      <right/>
      <top/>
      <bottom style="thick">
        <color indexed="22"/>
      </bottom>
      <diagonal/>
    </border>
    <border>
      <left/>
      <right/>
      <top/>
      <bottom style="thick">
        <color indexed="27"/>
      </bottom>
      <diagonal/>
    </border>
    <border>
      <left/>
      <right/>
      <top/>
      <bottom style="medium">
        <color indexed="30"/>
      </bottom>
      <diagonal/>
    </border>
    <border>
      <left/>
      <right/>
      <top/>
      <bottom style="medium">
        <color indexed="27"/>
      </bottom>
      <diagonal/>
    </border>
    <border>
      <left/>
      <right/>
      <top/>
      <bottom style="medium">
        <color indexed="49"/>
      </bottom>
      <diagonal/>
    </border>
    <border>
      <left style="medium">
        <color indexed="64"/>
      </left>
      <right/>
      <top style="medium">
        <color indexed="64"/>
      </top>
      <bottom style="thin">
        <color indexed="64"/>
      </bottom>
      <diagonal/>
    </border>
    <border>
      <left/>
      <right/>
      <top/>
      <bottom style="double">
        <color indexed="52"/>
      </bottom>
      <diagonal/>
    </border>
    <border>
      <left/>
      <right/>
      <top/>
      <bottom style="double">
        <color indexed="63"/>
      </bottom>
      <diagonal/>
    </border>
    <border>
      <left style="thin">
        <color indexed="30"/>
      </left>
      <right/>
      <top/>
      <bottom style="thin">
        <color indexed="30"/>
      </bottom>
      <diagonal/>
    </border>
    <border>
      <left/>
      <right style="thin">
        <color indexed="30"/>
      </right>
      <top/>
      <bottom/>
      <diagonal/>
    </border>
    <border>
      <left style="thin">
        <color indexed="22"/>
      </left>
      <right style="thin">
        <color indexed="22"/>
      </right>
      <top style="thin">
        <color indexed="22"/>
      </top>
      <bottom style="thin">
        <color indexed="22"/>
      </bottom>
      <diagonal/>
    </border>
    <border>
      <left style="hair">
        <color indexed="64"/>
      </left>
      <right style="hair">
        <color indexed="64"/>
      </right>
      <top style="hair">
        <color indexed="64"/>
      </top>
      <bottom style="hair">
        <color indexed="64"/>
      </bottom>
      <diagonal/>
    </border>
    <border>
      <left style="thick">
        <color indexed="30"/>
      </left>
      <right style="thin">
        <color indexed="30"/>
      </right>
      <top style="thick">
        <color indexed="30"/>
      </top>
      <bottom style="thick">
        <color indexed="30"/>
      </bottom>
      <diagonal/>
    </border>
    <border>
      <left style="thin">
        <color indexed="63"/>
      </left>
      <right style="thin">
        <color indexed="63"/>
      </right>
      <top style="thin">
        <color indexed="63"/>
      </top>
      <bottom style="thin">
        <color indexed="63"/>
      </bottom>
      <diagonal/>
    </border>
    <border>
      <left style="thin">
        <color indexed="8"/>
      </left>
      <right style="thin">
        <color indexed="8"/>
      </right>
      <top style="thin">
        <color indexed="8"/>
      </top>
      <bottom style="thin">
        <color indexed="8"/>
      </bottom>
      <diagonal/>
    </border>
    <border>
      <left/>
      <right style="thin">
        <color indexed="64"/>
      </right>
      <top/>
      <bottom/>
      <diagonal/>
    </border>
    <border>
      <left/>
      <right/>
      <top style="medium">
        <color indexed="23"/>
      </top>
      <bottom style="medium">
        <color indexed="23"/>
      </bottom>
      <diagonal/>
    </border>
    <border>
      <left style="thin">
        <color indexed="64"/>
      </left>
      <right/>
      <top/>
      <bottom/>
      <diagonal/>
    </border>
    <border>
      <left style="thin">
        <color auto="1"/>
      </left>
      <right style="thin">
        <color auto="1"/>
      </right>
      <top style="thin">
        <color auto="1"/>
      </top>
      <bottom/>
      <diagonal/>
    </border>
    <border>
      <left style="thin">
        <color auto="1"/>
      </left>
      <right/>
      <top/>
      <bottom style="thin">
        <color auto="1"/>
      </bottom>
      <diagonal/>
    </border>
    <border>
      <left style="thin">
        <color indexed="64"/>
      </left>
      <right/>
      <top style="thin">
        <color indexed="64"/>
      </top>
      <bottom/>
      <diagonal/>
    </border>
    <border>
      <left/>
      <right/>
      <top style="thin">
        <color auto="1"/>
      </top>
      <bottom/>
      <diagonal/>
    </border>
    <border>
      <left style="thin">
        <color auto="1"/>
      </left>
      <right style="thin">
        <color auto="1"/>
      </right>
      <top/>
      <bottom style="thin">
        <color auto="1"/>
      </bottom>
      <diagonal/>
    </border>
    <border>
      <left/>
      <right/>
      <top/>
      <bottom style="thin">
        <color auto="1"/>
      </bottom>
      <diagonal/>
    </border>
    <border>
      <left/>
      <right style="thin">
        <color auto="1"/>
      </right>
      <top style="thin">
        <color auto="1"/>
      </top>
      <bottom style="thin">
        <color auto="1"/>
      </bottom>
      <diagonal/>
    </border>
    <border>
      <left/>
      <right/>
      <top/>
      <bottom style="double">
        <color indexed="64"/>
      </bottom>
      <diagonal/>
    </border>
    <border>
      <left/>
      <right style="thin">
        <color auto="1"/>
      </right>
      <top style="thin">
        <color auto="1"/>
      </top>
      <bottom/>
      <diagonal/>
    </border>
    <border>
      <left style="thin">
        <color auto="1"/>
      </left>
      <right/>
      <top style="thin">
        <color auto="1"/>
      </top>
      <bottom style="thin">
        <color auto="1"/>
      </bottom>
      <diagonal/>
    </border>
    <border>
      <left/>
      <right style="thin">
        <color indexed="64"/>
      </right>
      <top/>
      <bottom style="thin">
        <color indexed="64"/>
      </bottom>
      <diagonal/>
    </border>
    <border>
      <left style="thin">
        <color indexed="9"/>
      </left>
      <right style="thin">
        <color indexed="9"/>
      </right>
      <top style="thin">
        <color indexed="9"/>
      </top>
      <bottom style="thin">
        <color indexed="9"/>
      </bottom>
      <diagonal/>
    </border>
    <border>
      <left style="thin">
        <color indexed="64"/>
      </left>
      <right/>
      <top style="thin">
        <color indexed="64"/>
      </top>
      <bottom/>
      <diagonal/>
    </border>
    <border>
      <left/>
      <right/>
      <top style="thin">
        <color indexed="64"/>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medium">
        <color indexed="64"/>
      </left>
      <right/>
      <top/>
      <bottom/>
      <diagonal/>
    </border>
    <border>
      <left style="thin">
        <color indexed="9"/>
      </left>
      <right style="thin">
        <color indexed="9"/>
      </right>
      <top style="thin">
        <color indexed="9"/>
      </top>
      <bottom style="thin">
        <color indexed="9"/>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top style="thin">
        <color indexed="64"/>
      </top>
      <bottom style="thin">
        <color indexed="64"/>
      </bottom>
      <diagonal/>
    </border>
    <border>
      <left/>
      <right/>
      <top style="medium">
        <color auto="1"/>
      </top>
      <bottom/>
      <diagonal/>
    </border>
    <border>
      <left/>
      <right style="medium">
        <color indexed="64"/>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auto="1"/>
      </left>
      <right style="medium">
        <color auto="1"/>
      </right>
      <top/>
      <bottom/>
      <diagonal/>
    </border>
    <border>
      <left style="thin">
        <color auto="1"/>
      </left>
      <right/>
      <top/>
      <bottom/>
      <diagonal/>
    </border>
    <border>
      <left style="thin">
        <color auto="1"/>
      </left>
      <right style="thin">
        <color auto="1"/>
      </right>
      <top/>
      <bottom/>
      <diagonal/>
    </border>
    <border>
      <left/>
      <right/>
      <top style="thin">
        <color indexed="62"/>
      </top>
      <bottom style="double">
        <color indexed="62"/>
      </bottom>
      <diagonal/>
    </border>
    <border>
      <left/>
      <right/>
      <top style="thin">
        <color indexed="56"/>
      </top>
      <bottom style="double">
        <color indexed="56"/>
      </bottom>
      <diagonal/>
    </border>
    <border>
      <left/>
      <right/>
      <top style="thin">
        <color indexed="49"/>
      </top>
      <bottom style="double">
        <color indexed="49"/>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theme="0" tint="-0.34998626667073579"/>
      </left>
      <right style="medium">
        <color theme="0" tint="-0.34998626667073579"/>
      </right>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right style="thin">
        <color theme="0" tint="-0.34998626667073579"/>
      </right>
      <top style="thin">
        <color theme="0" tint="-0.34998626667073579"/>
      </top>
      <bottom/>
      <diagonal/>
    </border>
    <border>
      <left style="thin">
        <color theme="0" tint="-0.34998626667073579"/>
      </left>
      <right style="medium">
        <color theme="0" tint="-0.34998626667073579"/>
      </right>
      <top style="thin">
        <color theme="0" tint="-0.34998626667073579"/>
      </top>
      <bottom style="thin">
        <color theme="0" tint="-0.34998626667073579"/>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ck">
        <color indexed="64"/>
      </top>
      <bottom style="thin">
        <color indexed="64"/>
      </bottom>
      <diagonal/>
    </border>
    <border>
      <left style="medium">
        <color auto="1"/>
      </left>
      <right style="thin">
        <color auto="1"/>
      </right>
      <top/>
      <bottom style="thin">
        <color auto="1"/>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dashed">
        <color indexed="64"/>
      </top>
      <bottom style="dashed">
        <color indexed="64"/>
      </bottom>
      <diagonal/>
    </border>
    <border>
      <left style="thin">
        <color indexed="64"/>
      </left>
      <right style="thin">
        <color indexed="64"/>
      </right>
      <top/>
      <bottom style="dashed">
        <color indexed="64"/>
      </bottom>
      <diagonal/>
    </border>
    <border>
      <left style="thin">
        <color indexed="64"/>
      </left>
      <right style="thin">
        <color indexed="64"/>
      </right>
      <top style="dashed">
        <color indexed="64"/>
      </top>
      <bottom/>
      <diagonal/>
    </border>
    <border>
      <left/>
      <right style="thin">
        <color theme="0" tint="-0.34998626667073579"/>
      </right>
      <top style="thin">
        <color indexed="64"/>
      </top>
      <bottom style="thin">
        <color indexed="64"/>
      </bottom>
      <diagonal/>
    </border>
    <border>
      <left style="thin">
        <color indexed="64"/>
      </left>
      <right/>
      <top/>
      <bottom style="medium">
        <color indexed="64"/>
      </bottom>
      <diagonal/>
    </border>
    <border>
      <left style="thin">
        <color indexed="64"/>
      </left>
      <right/>
      <top/>
      <bottom style="dashed">
        <color indexed="64"/>
      </bottom>
      <diagonal/>
    </border>
    <border>
      <left/>
      <right/>
      <top/>
      <bottom style="dashed">
        <color indexed="64"/>
      </bottom>
      <diagonal/>
    </border>
    <border>
      <left style="thin">
        <color rgb="FFA6A6A6"/>
      </left>
      <right style="medium">
        <color rgb="FFA6A6A6"/>
      </right>
      <top style="thin">
        <color rgb="FFA6A6A6"/>
      </top>
      <bottom style="thin">
        <color rgb="FFA6A6A6"/>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style="thin">
        <color indexed="64"/>
      </left>
      <right/>
      <top style="dashed">
        <color indexed="64"/>
      </top>
      <bottom style="dashed">
        <color indexed="64"/>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theme="0" tint="-0.34998626667073579"/>
      </left>
      <right style="thin">
        <color theme="0" tint="-0.34998626667073579"/>
      </right>
      <top style="thin">
        <color indexed="64"/>
      </top>
      <bottom style="thin">
        <color indexed="64"/>
      </bottom>
      <diagonal/>
    </border>
    <border>
      <left style="thin">
        <color theme="0" tint="-0.34998626667073579"/>
      </left>
      <right style="medium">
        <color theme="0" tint="-0.34998626667073579"/>
      </right>
      <top style="thin">
        <color indexed="64"/>
      </top>
      <bottom style="thin">
        <color indexed="64"/>
      </bottom>
      <diagonal/>
    </border>
    <border>
      <left/>
      <right style="medium">
        <color theme="0" tint="-0.34998626667073579"/>
      </right>
      <top/>
      <bottom/>
      <diagonal/>
    </border>
    <border>
      <left style="thin">
        <color theme="0" tint="-0.34998626667073579"/>
      </left>
      <right/>
      <top style="thin">
        <color indexed="64"/>
      </top>
      <bottom style="thin">
        <color indexed="64"/>
      </bottom>
      <diagonal/>
    </border>
    <border>
      <left style="thin">
        <color theme="0" tint="-0.499984740745262"/>
      </left>
      <right style="thin">
        <color theme="0" tint="-0.499984740745262"/>
      </right>
      <top/>
      <bottom/>
      <diagonal/>
    </border>
    <border>
      <left style="thin">
        <color theme="0" tint="-0.499984740745262"/>
      </left>
      <right style="thin">
        <color theme="0" tint="-0.499984740745262"/>
      </right>
      <top/>
      <bottom style="thin">
        <color theme="0"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rgb="FFA6A6A6"/>
      </left>
      <right style="medium">
        <color rgb="FFA6A6A6"/>
      </right>
      <top/>
      <bottom style="thin">
        <color rgb="FFA6A6A6"/>
      </bottom>
      <diagonal/>
    </border>
    <border>
      <left/>
      <right/>
      <top style="thin">
        <color theme="0" tint="-0.499984740745262"/>
      </top>
      <bottom style="thin">
        <color theme="0" tint="-0.499984740745262"/>
      </bottom>
      <diagonal/>
    </border>
    <border>
      <left/>
      <right style="thin">
        <color theme="0" tint="-0.499984740745262"/>
      </right>
      <top/>
      <bottom/>
      <diagonal/>
    </border>
    <border>
      <left style="thin">
        <color theme="0" tint="-0.499984740745262"/>
      </left>
      <right/>
      <top/>
      <bottom/>
      <diagonal/>
    </border>
    <border>
      <left/>
      <right style="thin">
        <color theme="0" tint="-0.499984740745262"/>
      </right>
      <top/>
      <bottom style="thin">
        <color theme="0" tint="-0.499984740745262"/>
      </bottom>
      <diagonal/>
    </border>
    <border>
      <left style="thin">
        <color theme="0" tint="-0.499984740745262"/>
      </left>
      <right/>
      <top/>
      <bottom style="thin">
        <color theme="0" tint="-0.499984740745262"/>
      </bottom>
      <diagonal/>
    </border>
  </borders>
  <cellStyleXfs count="60815">
    <xf numFmtId="0" fontId="0" fillId="0" borderId="0"/>
    <xf numFmtId="0" fontId="6" fillId="0" borderId="0" applyNumberFormat="0" applyFill="0" applyBorder="0" applyAlignment="0" applyProtection="0"/>
    <xf numFmtId="0" fontId="13" fillId="0" borderId="0"/>
    <xf numFmtId="166" fontId="14" fillId="0" borderId="0"/>
    <xf numFmtId="167" fontId="15" fillId="0" borderId="0" applyFont="0" applyFill="0" applyBorder="0" applyAlignment="0" applyProtection="0">
      <protection locked="0"/>
    </xf>
    <xf numFmtId="167" fontId="15" fillId="0" borderId="0" applyFont="0" applyFill="0" applyBorder="0" applyAlignment="0" applyProtection="0">
      <protection locked="0"/>
    </xf>
    <xf numFmtId="167" fontId="15" fillId="0" borderId="0" applyFont="0" applyFill="0" applyBorder="0" applyAlignment="0" applyProtection="0">
      <protection locked="0"/>
    </xf>
    <xf numFmtId="167" fontId="15" fillId="0" borderId="0" applyFont="0" applyFill="0" applyBorder="0" applyAlignment="0" applyProtection="0">
      <protection locked="0"/>
    </xf>
    <xf numFmtId="167" fontId="15" fillId="0" borderId="0" applyFont="0" applyFill="0" applyBorder="0" applyAlignment="0" applyProtection="0">
      <protection locked="0"/>
    </xf>
    <xf numFmtId="167" fontId="15" fillId="0" borderId="0" applyFont="0" applyFill="0" applyBorder="0" applyAlignment="0" applyProtection="0">
      <protection locked="0"/>
    </xf>
    <xf numFmtId="0" fontId="16" fillId="0" borderId="0"/>
    <xf numFmtId="0" fontId="10" fillId="0" borderId="0"/>
    <xf numFmtId="0" fontId="10" fillId="0" borderId="0"/>
    <xf numFmtId="0" fontId="10" fillId="0" borderId="0"/>
    <xf numFmtId="0" fontId="10" fillId="0" borderId="0"/>
    <xf numFmtId="0" fontId="10" fillId="0" borderId="0"/>
    <xf numFmtId="0" fontId="17" fillId="0" borderId="0"/>
    <xf numFmtId="0" fontId="16" fillId="0" borderId="0"/>
    <xf numFmtId="0" fontId="17" fillId="0" borderId="0"/>
    <xf numFmtId="0" fontId="16" fillId="0" borderId="0"/>
    <xf numFmtId="0" fontId="17" fillId="0" borderId="0"/>
    <xf numFmtId="0" fontId="16" fillId="0" borderId="0"/>
    <xf numFmtId="0" fontId="17" fillId="0" borderId="0"/>
    <xf numFmtId="0" fontId="16" fillId="0" borderId="0"/>
    <xf numFmtId="0" fontId="16" fillId="0" borderId="0"/>
    <xf numFmtId="0" fontId="16"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6" fillId="0" borderId="0"/>
    <xf numFmtId="0" fontId="16" fillId="0" borderId="0"/>
    <xf numFmtId="0" fontId="16" fillId="0" borderId="0"/>
    <xf numFmtId="0" fontId="17" fillId="0" borderId="0"/>
    <xf numFmtId="0" fontId="17" fillId="0" borderId="0"/>
    <xf numFmtId="0" fontId="17" fillId="0" borderId="0"/>
    <xf numFmtId="0" fontId="17" fillId="0" borderId="0"/>
    <xf numFmtId="0" fontId="16" fillId="0" borderId="0"/>
    <xf numFmtId="0" fontId="1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6" fillId="0" borderId="0"/>
    <xf numFmtId="0" fontId="17" fillId="0" borderId="0"/>
    <xf numFmtId="0" fontId="17" fillId="0" borderId="0"/>
    <xf numFmtId="0" fontId="10" fillId="0" borderId="0"/>
    <xf numFmtId="0" fontId="10" fillId="0" borderId="0"/>
    <xf numFmtId="0" fontId="10" fillId="0" borderId="0"/>
    <xf numFmtId="0" fontId="10" fillId="0" borderId="0"/>
    <xf numFmtId="168" fontId="10" fillId="0" borderId="0" applyFont="0" applyFill="0" applyBorder="0" applyAlignment="0" applyProtection="0"/>
    <xf numFmtId="0" fontId="18" fillId="0" borderId="0" applyNumberFormat="0" applyFill="0" applyBorder="0" applyAlignment="0" applyProtection="0">
      <alignment vertical="top"/>
      <protection locked="0"/>
    </xf>
    <xf numFmtId="169" fontId="10" fillId="0" borderId="0" applyFont="0" applyFill="0" applyBorder="0" applyAlignment="0" applyProtection="0"/>
    <xf numFmtId="170" fontId="10" fillId="0" borderId="0" applyFont="0" applyFill="0" applyBorder="0" applyProtection="0">
      <alignment horizontal="right"/>
    </xf>
    <xf numFmtId="170" fontId="10" fillId="0" borderId="0" applyFont="0" applyFill="0" applyBorder="0" applyProtection="0">
      <alignment horizontal="right"/>
    </xf>
    <xf numFmtId="170"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2" fontId="10" fillId="0" borderId="0" applyFont="0" applyFill="0" applyBorder="0" applyProtection="0">
      <alignment horizontal="right"/>
    </xf>
    <xf numFmtId="173" fontId="10" fillId="0" borderId="0" applyFont="0" applyFill="0" applyBorder="0" applyProtection="0">
      <alignment horizontal="right"/>
    </xf>
    <xf numFmtId="173" fontId="10" fillId="0" borderId="0" applyFont="0" applyFill="0" applyBorder="0" applyProtection="0">
      <alignment horizontal="right"/>
    </xf>
    <xf numFmtId="173" fontId="10" fillId="0" borderId="0" applyFont="0" applyFill="0" applyBorder="0" applyProtection="0">
      <alignment horizontal="right"/>
    </xf>
    <xf numFmtId="174" fontId="10" fillId="0" borderId="0" applyFont="0" applyFill="0" applyBorder="0" applyProtection="0">
      <alignment horizontal="right"/>
    </xf>
    <xf numFmtId="174" fontId="10" fillId="0" borderId="0" applyFont="0" applyFill="0" applyBorder="0" applyProtection="0">
      <alignment horizontal="right"/>
    </xf>
    <xf numFmtId="174" fontId="10" fillId="0" borderId="0" applyFont="0" applyFill="0" applyBorder="0" applyProtection="0">
      <alignment horizontal="right"/>
    </xf>
    <xf numFmtId="175" fontId="10" fillId="0" borderId="0" applyFont="0" applyFill="0" applyBorder="0" applyProtection="0">
      <alignment horizontal="right"/>
    </xf>
    <xf numFmtId="175" fontId="10" fillId="0" borderId="0" applyFont="0" applyFill="0" applyBorder="0" applyProtection="0">
      <alignment horizontal="right"/>
    </xf>
    <xf numFmtId="175" fontId="10" fillId="0" borderId="0" applyFont="0" applyFill="0" applyBorder="0" applyProtection="0">
      <alignment horizontal="right"/>
    </xf>
    <xf numFmtId="175" fontId="10" fillId="0" borderId="0" applyFont="0" applyFill="0" applyBorder="0" applyProtection="0">
      <alignment horizontal="right"/>
    </xf>
    <xf numFmtId="175" fontId="10" fillId="0" borderId="0" applyFont="0" applyFill="0" applyBorder="0" applyProtection="0">
      <alignment horizontal="right"/>
    </xf>
    <xf numFmtId="175"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0" fontId="10" fillId="0" borderId="0" applyFont="0" applyFill="0" applyBorder="0" applyProtection="0">
      <alignment horizontal="right"/>
    </xf>
    <xf numFmtId="170" fontId="10" fillId="0" borderId="0" applyFont="0" applyFill="0" applyBorder="0" applyProtection="0">
      <alignment horizontal="right"/>
    </xf>
    <xf numFmtId="170" fontId="10" fillId="0" borderId="0" applyFont="0" applyFill="0" applyBorder="0" applyProtection="0">
      <alignment horizontal="right"/>
    </xf>
    <xf numFmtId="170" fontId="10" fillId="0" borderId="0" applyFont="0" applyFill="0" applyBorder="0" applyProtection="0">
      <alignment horizontal="right"/>
    </xf>
    <xf numFmtId="170" fontId="10" fillId="0" borderId="0" applyFont="0" applyFill="0" applyBorder="0" applyProtection="0">
      <alignment horizontal="right"/>
    </xf>
    <xf numFmtId="170" fontId="10" fillId="0" borderId="0" applyFont="0" applyFill="0" applyBorder="0" applyProtection="0">
      <alignment horizontal="right"/>
    </xf>
    <xf numFmtId="170" fontId="10" fillId="0" borderId="0" applyFont="0" applyFill="0" applyBorder="0" applyProtection="0">
      <alignment horizontal="right"/>
    </xf>
    <xf numFmtId="171" fontId="10" fillId="0" borderId="0" applyFont="0" applyFill="0" applyBorder="0" applyProtection="0">
      <alignment horizontal="right"/>
    </xf>
    <xf numFmtId="170" fontId="10" fillId="0" borderId="0" applyFont="0" applyFill="0" applyBorder="0" applyProtection="0">
      <alignment horizontal="right"/>
    </xf>
    <xf numFmtId="170"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6" fontId="10" fillId="0" borderId="0" applyFont="0" applyFill="0" applyBorder="0" applyProtection="0">
      <alignment horizontal="right"/>
    </xf>
    <xf numFmtId="176" fontId="10" fillId="0" borderId="0" applyFont="0" applyFill="0" applyBorder="0" applyProtection="0">
      <alignment horizontal="right"/>
    </xf>
    <xf numFmtId="176" fontId="10" fillId="0" borderId="0" applyFont="0" applyFill="0" applyBorder="0" applyProtection="0">
      <alignment horizontal="right"/>
    </xf>
    <xf numFmtId="177" fontId="10" fillId="0" borderId="0" applyFont="0" applyFill="0" applyBorder="0" applyProtection="0">
      <alignment horizontal="right"/>
    </xf>
    <xf numFmtId="177" fontId="10" fillId="0" borderId="0" applyFont="0" applyFill="0" applyBorder="0" applyProtection="0">
      <alignment horizontal="right"/>
    </xf>
    <xf numFmtId="177" fontId="10" fillId="0" borderId="0" applyFont="0" applyFill="0" applyBorder="0" applyProtection="0">
      <alignment horizontal="right"/>
    </xf>
    <xf numFmtId="170" fontId="10" fillId="0" borderId="0" applyFont="0" applyFill="0" applyBorder="0" applyProtection="0">
      <alignment horizontal="right"/>
    </xf>
    <xf numFmtId="171" fontId="10" fillId="0" borderId="0" applyFont="0" applyFill="0" applyBorder="0" applyProtection="0">
      <alignment horizontal="right"/>
    </xf>
    <xf numFmtId="171" fontId="10" fillId="0" borderId="0" applyFont="0" applyFill="0" applyBorder="0" applyProtection="0">
      <alignment horizontal="right"/>
    </xf>
    <xf numFmtId="170" fontId="10" fillId="0" borderId="0" applyFont="0" applyFill="0" applyBorder="0" applyProtection="0">
      <alignment horizontal="right"/>
    </xf>
    <xf numFmtId="178" fontId="10" fillId="0" borderId="0" applyFont="0" applyFill="0" applyBorder="0" applyProtection="0">
      <alignment horizontal="right"/>
    </xf>
    <xf numFmtId="178" fontId="10" fillId="0" borderId="0" applyFont="0" applyFill="0" applyBorder="0" applyProtection="0">
      <alignment horizontal="right"/>
    </xf>
    <xf numFmtId="178"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80" fontId="10" fillId="0" borderId="0" applyFont="0" applyFill="0" applyBorder="0" applyProtection="0">
      <alignment horizontal="right"/>
    </xf>
    <xf numFmtId="180" fontId="10" fillId="0" borderId="0" applyFont="0" applyFill="0" applyBorder="0" applyProtection="0">
      <alignment horizontal="right"/>
    </xf>
    <xf numFmtId="180" fontId="10" fillId="0" borderId="0" applyFont="0" applyFill="0" applyBorder="0" applyProtection="0">
      <alignment horizontal="right"/>
    </xf>
    <xf numFmtId="180" fontId="10" fillId="0" borderId="0" applyFont="0" applyFill="0" applyBorder="0" applyProtection="0">
      <alignment horizontal="right"/>
    </xf>
    <xf numFmtId="180" fontId="10" fillId="0" borderId="0" applyFont="0" applyFill="0" applyBorder="0" applyProtection="0">
      <alignment horizontal="right"/>
    </xf>
    <xf numFmtId="180"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0"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8" fontId="10" fillId="0" borderId="0" applyFont="0" applyFill="0" applyBorder="0" applyProtection="0">
      <alignment horizontal="right"/>
    </xf>
    <xf numFmtId="178" fontId="10" fillId="0" borderId="0" applyFont="0" applyFill="0" applyBorder="0" applyProtection="0">
      <alignment horizontal="right"/>
    </xf>
    <xf numFmtId="178" fontId="10" fillId="0" borderId="0" applyFont="0" applyFill="0" applyBorder="0" applyProtection="0">
      <alignment horizontal="right"/>
    </xf>
    <xf numFmtId="178" fontId="10" fillId="0" borderId="0" applyFont="0" applyFill="0" applyBorder="0" applyProtection="0">
      <alignment horizontal="right"/>
    </xf>
    <xf numFmtId="178" fontId="10" fillId="0" borderId="0" applyFont="0" applyFill="0" applyBorder="0" applyProtection="0">
      <alignment horizontal="right"/>
    </xf>
    <xf numFmtId="178" fontId="10" fillId="0" borderId="0" applyFont="0" applyFill="0" applyBorder="0" applyProtection="0">
      <alignment horizontal="right"/>
    </xf>
    <xf numFmtId="178" fontId="10" fillId="0" borderId="0" applyFont="0" applyFill="0" applyBorder="0" applyProtection="0">
      <alignment horizontal="right"/>
    </xf>
    <xf numFmtId="179" fontId="10" fillId="0" borderId="0" applyFont="0" applyFill="0" applyBorder="0" applyProtection="0">
      <alignment horizontal="right"/>
    </xf>
    <xf numFmtId="178" fontId="10" fillId="0" borderId="0" applyFont="0" applyFill="0" applyBorder="0" applyProtection="0">
      <alignment horizontal="right"/>
    </xf>
    <xf numFmtId="178"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8" fontId="10" fillId="0" borderId="0" applyFont="0" applyFill="0" applyBorder="0" applyProtection="0">
      <alignment horizontal="right"/>
    </xf>
    <xf numFmtId="179" fontId="10" fillId="0" borderId="0" applyFont="0" applyFill="0" applyBorder="0" applyProtection="0">
      <alignment horizontal="right"/>
    </xf>
    <xf numFmtId="179" fontId="10" fillId="0" borderId="0" applyFont="0" applyFill="0" applyBorder="0" applyProtection="0">
      <alignment horizontal="right"/>
    </xf>
    <xf numFmtId="178" fontId="10" fillId="0" borderId="0" applyFont="0" applyFill="0" applyBorder="0" applyProtection="0">
      <alignment horizontal="right"/>
    </xf>
    <xf numFmtId="181" fontId="10" fillId="0" borderId="0" applyFont="0" applyFill="0" applyBorder="0" applyAlignment="0" applyProtection="0"/>
    <xf numFmtId="182"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166" fontId="19" fillId="0" borderId="0" applyNumberFormat="0" applyFill="0" applyBorder="0" applyProtection="0">
      <alignment horizontal="left"/>
    </xf>
    <xf numFmtId="0" fontId="13"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39" fontId="21" fillId="0" borderId="0">
      <alignment horizontal="center"/>
    </xf>
    <xf numFmtId="39" fontId="21" fillId="0" borderId="0">
      <alignment horizontal="center"/>
    </xf>
    <xf numFmtId="39" fontId="22" fillId="0" borderId="0">
      <alignment horizontal="center"/>
    </xf>
    <xf numFmtId="166" fontId="21" fillId="0" borderId="0">
      <alignment horizontal="center"/>
    </xf>
    <xf numFmtId="166" fontId="21" fillId="0" borderId="0">
      <alignment horizontal="center"/>
    </xf>
    <xf numFmtId="166" fontId="22" fillId="0" borderId="0">
      <alignment horizontal="center"/>
    </xf>
    <xf numFmtId="166" fontId="22" fillId="0" borderId="0">
      <alignment horizontal="center"/>
    </xf>
    <xf numFmtId="166" fontId="22" fillId="0" borderId="0">
      <alignment horizontal="center"/>
    </xf>
    <xf numFmtId="166" fontId="22" fillId="0" borderId="0">
      <alignment horizontal="center"/>
    </xf>
    <xf numFmtId="166" fontId="21" fillId="0" borderId="0">
      <alignment horizontal="center"/>
    </xf>
    <xf numFmtId="166" fontId="21" fillId="0" borderId="0">
      <alignment horizontal="center"/>
    </xf>
    <xf numFmtId="166" fontId="22" fillId="0" borderId="0">
      <alignment horizontal="center"/>
    </xf>
    <xf numFmtId="166" fontId="22" fillId="0" borderId="0">
      <alignment horizontal="center"/>
    </xf>
    <xf numFmtId="166" fontId="22" fillId="0" borderId="0">
      <alignment horizontal="center"/>
    </xf>
    <xf numFmtId="166" fontId="22" fillId="0" borderId="0">
      <alignment horizontal="center"/>
    </xf>
    <xf numFmtId="39" fontId="22" fillId="0" borderId="0">
      <alignment horizontal="center"/>
    </xf>
    <xf numFmtId="39" fontId="22" fillId="0" borderId="0">
      <alignment horizontal="center"/>
    </xf>
    <xf numFmtId="39" fontId="22" fillId="0" borderId="0">
      <alignment horizontal="center"/>
    </xf>
    <xf numFmtId="183" fontId="15" fillId="0" borderId="0" applyFont="0" applyFill="0" applyBorder="0" applyAlignment="0" applyProtection="0">
      <protection locked="0"/>
    </xf>
    <xf numFmtId="183" fontId="15" fillId="0" borderId="0" applyFont="0" applyFill="0" applyBorder="0" applyAlignment="0" applyProtection="0">
      <protection locked="0"/>
    </xf>
    <xf numFmtId="183" fontId="15" fillId="0" borderId="0" applyFont="0" applyFill="0" applyBorder="0" applyAlignment="0" applyProtection="0">
      <protection locked="0"/>
    </xf>
    <xf numFmtId="183" fontId="15" fillId="0" borderId="0" applyFont="0" applyFill="0" applyBorder="0" applyAlignment="0" applyProtection="0">
      <protection locked="0"/>
    </xf>
    <xf numFmtId="183" fontId="15" fillId="0" borderId="0" applyFont="0" applyFill="0" applyBorder="0" applyAlignment="0" applyProtection="0">
      <protection locked="0"/>
    </xf>
    <xf numFmtId="183" fontId="15" fillId="0" borderId="0" applyFont="0" applyFill="0" applyBorder="0" applyAlignment="0" applyProtection="0">
      <protection locked="0"/>
    </xf>
    <xf numFmtId="0" fontId="10" fillId="0" borderId="7"/>
    <xf numFmtId="0" fontId="10" fillId="0" borderId="7"/>
    <xf numFmtId="0" fontId="10" fillId="0" borderId="7"/>
    <xf numFmtId="0" fontId="10" fillId="0" borderId="7"/>
    <xf numFmtId="0" fontId="10" fillId="0" borderId="7"/>
    <xf numFmtId="0" fontId="10" fillId="0" borderId="7"/>
    <xf numFmtId="0" fontId="10" fillId="0" borderId="7"/>
    <xf numFmtId="0" fontId="10" fillId="0" borderId="7"/>
    <xf numFmtId="0" fontId="10" fillId="0" borderId="7"/>
    <xf numFmtId="0" fontId="10" fillId="0" borderId="7"/>
    <xf numFmtId="0" fontId="10" fillId="0" borderId="7"/>
    <xf numFmtId="0" fontId="10" fillId="0" borderId="7"/>
    <xf numFmtId="0" fontId="10" fillId="0" borderId="7"/>
    <xf numFmtId="0" fontId="10" fillId="0" borderId="7"/>
    <xf numFmtId="0" fontId="10" fillId="0" borderId="7"/>
    <xf numFmtId="0" fontId="10" fillId="0" borderId="7"/>
    <xf numFmtId="166" fontId="23" fillId="0" borderId="0">
      <alignment horizontal="center"/>
    </xf>
    <xf numFmtId="4" fontId="24" fillId="0" borderId="8">
      <alignment horizontal="center"/>
      <protection hidden="1"/>
    </xf>
    <xf numFmtId="4" fontId="24" fillId="0" borderId="8">
      <alignment horizontal="center"/>
      <protection hidden="1"/>
    </xf>
    <xf numFmtId="4" fontId="24" fillId="0" borderId="8">
      <alignment horizontal="center"/>
      <protection hidden="1"/>
    </xf>
    <xf numFmtId="4" fontId="24" fillId="0" borderId="8">
      <alignment horizontal="center"/>
      <protection hidden="1"/>
    </xf>
    <xf numFmtId="4" fontId="24" fillId="0" borderId="8">
      <alignment horizontal="center"/>
      <protection hidden="1"/>
    </xf>
    <xf numFmtId="4" fontId="24" fillId="0" borderId="8">
      <alignment horizontal="center"/>
      <protection hidden="1"/>
    </xf>
    <xf numFmtId="4" fontId="24" fillId="0" borderId="8">
      <alignment horizontal="center"/>
      <protection hidden="1"/>
    </xf>
    <xf numFmtId="4" fontId="24" fillId="0" borderId="8">
      <alignment horizontal="center"/>
      <protection hidden="1"/>
    </xf>
    <xf numFmtId="4" fontId="24" fillId="0" borderId="8">
      <alignment horizontal="center"/>
      <protection hidden="1"/>
    </xf>
    <xf numFmtId="4" fontId="24" fillId="0" borderId="8">
      <alignment horizontal="center"/>
      <protection hidden="1"/>
    </xf>
    <xf numFmtId="4" fontId="24" fillId="0" borderId="8">
      <alignment horizontal="center"/>
      <protection hidden="1"/>
    </xf>
    <xf numFmtId="4" fontId="24" fillId="0" borderId="8">
      <alignment horizontal="center"/>
      <protection hidden="1"/>
    </xf>
    <xf numFmtId="166" fontId="23" fillId="0" borderId="0">
      <alignment horizontal="center"/>
    </xf>
    <xf numFmtId="166" fontId="25" fillId="0" borderId="0">
      <alignment horizontal="center"/>
    </xf>
    <xf numFmtId="166" fontId="23" fillId="0" borderId="0">
      <alignment horizontal="center"/>
    </xf>
    <xf numFmtId="166" fontId="23" fillId="0" borderId="0">
      <alignment horizontal="center"/>
    </xf>
    <xf numFmtId="166" fontId="25" fillId="0" borderId="0">
      <alignment horizontal="center"/>
    </xf>
    <xf numFmtId="166" fontId="25" fillId="0" borderId="0">
      <alignment horizontal="center"/>
    </xf>
    <xf numFmtId="166" fontId="25" fillId="0" borderId="0">
      <alignment horizontal="center"/>
    </xf>
    <xf numFmtId="166" fontId="25" fillId="0" borderId="0">
      <alignment horizontal="center"/>
    </xf>
    <xf numFmtId="166" fontId="25" fillId="0" borderId="0">
      <alignment horizontal="center"/>
    </xf>
    <xf numFmtId="166" fontId="25" fillId="0" borderId="0">
      <alignment horizontal="center"/>
    </xf>
    <xf numFmtId="166" fontId="25" fillId="0" borderId="0">
      <alignment horizontal="center"/>
    </xf>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6"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6"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6"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6"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6"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6"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39" fontId="26" fillId="0" borderId="0">
      <alignment horizontal="center"/>
    </xf>
    <xf numFmtId="39" fontId="26" fillId="0" borderId="0">
      <alignment horizontal="center"/>
    </xf>
    <xf numFmtId="39" fontId="27" fillId="0" borderId="0">
      <alignment horizontal="center"/>
    </xf>
    <xf numFmtId="39" fontId="27" fillId="0" borderId="0">
      <alignment horizontal="center"/>
    </xf>
    <xf numFmtId="39" fontId="27" fillId="0" borderId="0">
      <alignment horizontal="center"/>
    </xf>
    <xf numFmtId="39" fontId="27" fillId="0" borderId="0">
      <alignment horizontal="center"/>
    </xf>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6"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6"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6"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6"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6"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6"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9"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15" borderId="0" applyNumberFormat="0" applyBorder="0" applyAlignment="0" applyProtection="0"/>
    <xf numFmtId="0" fontId="28" fillId="15"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2" borderId="0" applyNumberFormat="0" applyBorder="0" applyAlignment="0" applyProtection="0"/>
    <xf numFmtId="0" fontId="29"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9"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23" borderId="0" applyNumberFormat="0" applyBorder="0" applyAlignment="0" applyProtection="0"/>
    <xf numFmtId="0" fontId="28" fillId="23"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9"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9"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0" borderId="0" applyNumberFormat="0" applyBorder="0" applyAlignment="0" applyProtection="0"/>
    <xf numFmtId="0" fontId="28" fillId="10"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6" borderId="0" applyNumberFormat="0" applyBorder="0" applyAlignment="0" applyProtection="0"/>
    <xf numFmtId="0" fontId="28" fillId="6"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9"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19"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9"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9" borderId="0" applyNumberFormat="0" applyBorder="0" applyAlignment="0" applyProtection="0"/>
    <xf numFmtId="0" fontId="28" fillId="9"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17" borderId="0" applyNumberFormat="0" applyBorder="0" applyAlignment="0" applyProtection="0"/>
    <xf numFmtId="0" fontId="28" fillId="17"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17" borderId="0" applyNumberFormat="0" applyBorder="0" applyAlignment="0" applyProtection="0"/>
    <xf numFmtId="0" fontId="29"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9"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15" borderId="0" applyNumberFormat="0" applyBorder="0" applyAlignment="0" applyProtection="0"/>
    <xf numFmtId="0" fontId="28" fillId="15"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9"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9"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11" borderId="0" applyNumberFormat="0" applyBorder="0" applyAlignment="0" applyProtection="0"/>
    <xf numFmtId="0" fontId="28" fillId="11"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11" borderId="0" applyNumberFormat="0" applyBorder="0" applyAlignment="0" applyProtection="0"/>
    <xf numFmtId="0" fontId="29"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9"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7"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2" borderId="0" applyNumberFormat="0" applyBorder="0" applyAlignment="0" applyProtection="0"/>
    <xf numFmtId="0" fontId="29"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6"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9"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30" borderId="0" applyNumberFormat="0" applyBorder="0" applyAlignment="0" applyProtection="0"/>
    <xf numFmtId="0" fontId="28" fillId="30"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9"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9"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20" borderId="0" applyNumberFormat="0" applyBorder="0" applyAlignment="0" applyProtection="0"/>
    <xf numFmtId="0" fontId="28" fillId="20"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6" borderId="0" applyNumberFormat="0" applyBorder="0" applyAlignment="0" applyProtection="0"/>
    <xf numFmtId="0" fontId="28" fillId="6"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9"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31"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9"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32" borderId="0" applyNumberFormat="0" applyBorder="0" applyAlignment="0" applyProtection="0"/>
    <xf numFmtId="0" fontId="28" fillId="32"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32" borderId="0" applyNumberFormat="0" applyBorder="0" applyAlignment="0" applyProtection="0"/>
    <xf numFmtId="0" fontId="28" fillId="32"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32" borderId="0" applyNumberFormat="0" applyBorder="0" applyAlignment="0" applyProtection="0"/>
    <xf numFmtId="0" fontId="28" fillId="32"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32" borderId="0" applyNumberFormat="0" applyBorder="0" applyAlignment="0" applyProtection="0"/>
    <xf numFmtId="0" fontId="28" fillId="32" borderId="0" applyNumberFormat="0" applyBorder="0" applyAlignment="0" applyProtection="0"/>
    <xf numFmtId="0" fontId="28" fillId="24" borderId="0" applyNumberFormat="0" applyBorder="0" applyAlignment="0" applyProtection="0"/>
    <xf numFmtId="0" fontId="28" fillId="32" borderId="0" applyNumberFormat="0" applyBorder="0" applyAlignment="0" applyProtection="0"/>
    <xf numFmtId="0" fontId="28" fillId="32" borderId="0" applyNumberFormat="0" applyBorder="0" applyAlignment="0" applyProtection="0"/>
    <xf numFmtId="0" fontId="28" fillId="32" borderId="0" applyNumberFormat="0" applyBorder="0" applyAlignment="0" applyProtection="0"/>
    <xf numFmtId="0" fontId="28" fillId="32"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32" borderId="0" applyNumberFormat="0" applyBorder="0" applyAlignment="0" applyProtection="0"/>
    <xf numFmtId="0" fontId="28" fillId="32" borderId="0" applyNumberFormat="0" applyBorder="0" applyAlignment="0" applyProtection="0"/>
    <xf numFmtId="0" fontId="28" fillId="32" borderId="0" applyNumberFormat="0" applyBorder="0" applyAlignment="0" applyProtection="0"/>
    <xf numFmtId="0" fontId="28" fillId="32"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8"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9" fillId="24" borderId="0" applyNumberFormat="0" applyBorder="0" applyAlignment="0" applyProtection="0"/>
    <xf numFmtId="0" fontId="28" fillId="24" borderId="0" applyNumberFormat="0" applyBorder="0" applyAlignment="0" applyProtection="0"/>
    <xf numFmtId="0" fontId="28" fillId="24"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9"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9"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2"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9"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33" borderId="0" applyNumberFormat="0" applyBorder="0" applyAlignment="0" applyProtection="0"/>
    <xf numFmtId="0" fontId="28" fillId="33"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9"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166" fontId="30" fillId="0" borderId="0" applyNumberFormat="0" applyAlignment="0"/>
    <xf numFmtId="184" fontId="31" fillId="34" borderId="9">
      <alignment horizontal="center" vertical="center"/>
    </xf>
    <xf numFmtId="8" fontId="32" fillId="0" borderId="0" applyFont="0" applyFill="0" applyBorder="0" applyAlignment="0" applyProtection="0"/>
    <xf numFmtId="3" fontId="33" fillId="0" borderId="0">
      <alignment horizontal="center" wrapText="1"/>
    </xf>
    <xf numFmtId="3" fontId="34" fillId="0" borderId="0">
      <alignment horizontal="center" wrapText="1"/>
    </xf>
    <xf numFmtId="6" fontId="35" fillId="35" borderId="0" applyFont="0" applyFill="0" applyBorder="0" applyProtection="0">
      <alignment horizontal="right"/>
    </xf>
    <xf numFmtId="166" fontId="36" fillId="0" borderId="0">
      <alignment horizontal="center" wrapText="1"/>
      <protection locked="0"/>
    </xf>
    <xf numFmtId="0" fontId="30" fillId="0" borderId="8" applyProtection="0">
      <alignment horizontal="center" vertical="top" wrapText="1"/>
    </xf>
    <xf numFmtId="0" fontId="30" fillId="0" borderId="8" applyProtection="0">
      <alignment horizontal="center" vertical="top" wrapText="1"/>
    </xf>
    <xf numFmtId="0" fontId="30" fillId="0" borderId="8" applyProtection="0">
      <alignment horizontal="center" vertical="top" wrapText="1"/>
    </xf>
    <xf numFmtId="0" fontId="30" fillId="0" borderId="8" applyProtection="0">
      <alignment horizontal="center" vertical="top" wrapText="1"/>
    </xf>
    <xf numFmtId="0" fontId="30" fillId="0" borderId="8" applyProtection="0">
      <alignment horizontal="center" vertical="top" wrapText="1"/>
    </xf>
    <xf numFmtId="0" fontId="30" fillId="0" borderId="8" applyProtection="0">
      <alignment horizontal="center" vertical="top" wrapText="1"/>
    </xf>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8"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14" borderId="0" applyNumberFormat="0" applyBorder="0" applyAlignment="0" applyProtection="0"/>
    <xf numFmtId="0" fontId="37" fillId="14"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9" fillId="9" borderId="0" applyNumberFormat="0" applyBorder="0" applyAlignment="0" applyProtection="0"/>
    <xf numFmtId="0" fontId="39"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8"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0" fontId="37" fillId="9" borderId="0" applyNumberFormat="0" applyBorder="0" applyAlignment="0" applyProtection="0"/>
    <xf numFmtId="166" fontId="40" fillId="0" borderId="0" applyNumberFormat="0" applyFill="0" applyBorder="0" applyAlignment="0" applyProtection="0"/>
    <xf numFmtId="166" fontId="41" fillId="0" borderId="10"/>
    <xf numFmtId="166" fontId="42" fillId="34" borderId="11" applyAlignment="0">
      <alignment horizontal="center"/>
    </xf>
    <xf numFmtId="166" fontId="43" fillId="0" borderId="12"/>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185" fontId="45" fillId="0" borderId="13" applyNumberFormat="0" applyFont="0" applyFill="0" applyAlignment="0" applyProtection="0">
      <alignment horizontal="center"/>
    </xf>
    <xf numFmtId="166" fontId="46" fillId="0" borderId="14"/>
    <xf numFmtId="166" fontId="46" fillId="0" borderId="15"/>
    <xf numFmtId="0" fontId="36" fillId="1" borderId="0"/>
    <xf numFmtId="0" fontId="36" fillId="1" borderId="0"/>
    <xf numFmtId="0" fontId="36" fillId="1" borderId="0"/>
    <xf numFmtId="0" fontId="36" fillId="1" borderId="0"/>
    <xf numFmtId="0" fontId="36" fillId="1" borderId="0"/>
    <xf numFmtId="0" fontId="36" fillId="1" borderId="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7" fontId="36" fillId="0" borderId="0" applyFill="0" applyBorder="0" applyAlignment="0"/>
    <xf numFmtId="187" fontId="36" fillId="0" borderId="0" applyFill="0" applyBorder="0" applyAlignment="0"/>
    <xf numFmtId="187" fontId="36" fillId="0" borderId="0" applyFill="0" applyBorder="0" applyAlignment="0"/>
    <xf numFmtId="187" fontId="36" fillId="0" borderId="0" applyFill="0" applyBorder="0" applyAlignment="0"/>
    <xf numFmtId="188" fontId="36" fillId="0" borderId="0" applyFill="0" applyBorder="0" applyAlignment="0"/>
    <xf numFmtId="188" fontId="36" fillId="0" borderId="0" applyFill="0" applyBorder="0" applyAlignment="0"/>
    <xf numFmtId="188" fontId="36" fillId="0" borderId="0" applyFill="0" applyBorder="0" applyAlignment="0"/>
    <xf numFmtId="188" fontId="36" fillId="0" borderId="0" applyFill="0" applyBorder="0" applyAlignment="0"/>
    <xf numFmtId="189" fontId="36" fillId="0" borderId="0" applyFill="0" applyBorder="0" applyAlignment="0"/>
    <xf numFmtId="189" fontId="36" fillId="0" borderId="0" applyFill="0" applyBorder="0" applyAlignment="0"/>
    <xf numFmtId="189" fontId="36" fillId="0" borderId="0" applyFill="0" applyBorder="0" applyAlignment="0"/>
    <xf numFmtId="189" fontId="36" fillId="0" borderId="0" applyFill="0" applyBorder="0" applyAlignment="0"/>
    <xf numFmtId="190" fontId="36" fillId="0" borderId="0" applyFill="0" applyBorder="0" applyAlignment="0"/>
    <xf numFmtId="190" fontId="36" fillId="0" borderId="0" applyFill="0" applyBorder="0" applyAlignment="0"/>
    <xf numFmtId="190" fontId="36" fillId="0" borderId="0" applyFill="0" applyBorder="0" applyAlignment="0"/>
    <xf numFmtId="190" fontId="36"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191" fontId="36" fillId="0" borderId="0" applyFill="0" applyBorder="0" applyAlignment="0"/>
    <xf numFmtId="191" fontId="36" fillId="0" borderId="0" applyFill="0" applyBorder="0" applyAlignment="0"/>
    <xf numFmtId="191" fontId="36" fillId="0" borderId="0" applyFill="0" applyBorder="0" applyAlignment="0"/>
    <xf numFmtId="191" fontId="36" fillId="0" borderId="0" applyFill="0" applyBorder="0" applyAlignment="0"/>
    <xf numFmtId="187" fontId="36" fillId="0" borderId="0" applyFill="0" applyBorder="0" applyAlignment="0"/>
    <xf numFmtId="187" fontId="36" fillId="0" borderId="0" applyFill="0" applyBorder="0" applyAlignment="0"/>
    <xf numFmtId="187" fontId="36" fillId="0" borderId="0" applyFill="0" applyBorder="0" applyAlignment="0"/>
    <xf numFmtId="187" fontId="36" fillId="0" borderId="0" applyFill="0" applyBorder="0" applyAlignment="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8"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9" fillId="8" borderId="17"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8" borderId="16" applyNumberFormat="0" applyAlignment="0" applyProtection="0"/>
    <xf numFmtId="0" fontId="47" fillId="8" borderId="16" applyNumberFormat="0" applyAlignment="0" applyProtection="0"/>
    <xf numFmtId="0" fontId="47" fillId="8" borderId="16" applyNumberFormat="0" applyAlignment="0" applyProtection="0"/>
    <xf numFmtId="0" fontId="47" fillId="8" borderId="16" applyNumberFormat="0" applyAlignment="0" applyProtection="0"/>
    <xf numFmtId="0" fontId="47" fillId="8" borderId="16" applyNumberFormat="0" applyAlignment="0" applyProtection="0"/>
    <xf numFmtId="0" fontId="47" fillId="8" borderId="16" applyNumberFormat="0" applyAlignment="0" applyProtection="0"/>
    <xf numFmtId="0" fontId="47" fillId="8"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8" borderId="16" applyNumberFormat="0" applyAlignment="0" applyProtection="0"/>
    <xf numFmtId="0" fontId="47" fillId="8" borderId="16" applyNumberFormat="0" applyAlignment="0" applyProtection="0"/>
    <xf numFmtId="0" fontId="47" fillId="8" borderId="16" applyNumberFormat="0" applyAlignment="0" applyProtection="0"/>
    <xf numFmtId="0" fontId="48" fillId="17" borderId="16" applyNumberFormat="0" applyAlignment="0" applyProtection="0"/>
    <xf numFmtId="0" fontId="48" fillId="17" borderId="16" applyNumberFormat="0" applyAlignment="0" applyProtection="0"/>
    <xf numFmtId="0" fontId="48" fillId="17" borderId="16" applyNumberFormat="0" applyAlignment="0" applyProtection="0"/>
    <xf numFmtId="0" fontId="48" fillId="17" borderId="16" applyNumberFormat="0" applyAlignment="0" applyProtection="0"/>
    <xf numFmtId="0" fontId="48" fillId="17" borderId="16" applyNumberFormat="0" applyAlignment="0" applyProtection="0"/>
    <xf numFmtId="0" fontId="48" fillId="17" borderId="16" applyNumberFormat="0" applyAlignment="0" applyProtection="0"/>
    <xf numFmtId="0" fontId="48"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8" fillId="17" borderId="16" applyNumberFormat="0" applyAlignment="0" applyProtection="0"/>
    <xf numFmtId="0" fontId="48" fillId="17" borderId="16" applyNumberFormat="0" applyAlignment="0" applyProtection="0"/>
    <xf numFmtId="0" fontId="48" fillId="17" borderId="16" applyNumberFormat="0" applyAlignment="0" applyProtection="0"/>
    <xf numFmtId="0" fontId="48" fillId="17" borderId="16" applyNumberFormat="0" applyAlignment="0" applyProtection="0"/>
    <xf numFmtId="0" fontId="48" fillId="17" borderId="16" applyNumberFormat="0" applyAlignment="0" applyProtection="0"/>
    <xf numFmtId="0" fontId="48"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0" fontId="47" fillId="17" borderId="16" applyNumberFormat="0" applyAlignment="0" applyProtection="0"/>
    <xf numFmtId="49" fontId="50" fillId="0" borderId="0"/>
    <xf numFmtId="166" fontId="51" fillId="0" borderId="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3"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9" applyNumberFormat="0" applyAlignment="0" applyProtection="0"/>
    <xf numFmtId="0" fontId="52" fillId="36" borderId="19"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3" fillId="36" borderId="18" applyNumberFormat="0" applyAlignment="0" applyProtection="0"/>
    <xf numFmtId="0" fontId="53" fillId="36" borderId="18" applyNumberFormat="0" applyAlignment="0" applyProtection="0"/>
    <xf numFmtId="0" fontId="53" fillId="36" borderId="18" applyNumberFormat="0" applyAlignment="0" applyProtection="0"/>
    <xf numFmtId="0" fontId="53" fillId="36" borderId="18" applyNumberFormat="0" applyAlignment="0" applyProtection="0"/>
    <xf numFmtId="0" fontId="53" fillId="36" borderId="18" applyNumberFormat="0" applyAlignment="0" applyProtection="0"/>
    <xf numFmtId="0" fontId="53" fillId="36" borderId="18" applyNumberFormat="0" applyAlignment="0" applyProtection="0"/>
    <xf numFmtId="0" fontId="53"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3" fillId="36" borderId="18" applyNumberFormat="0" applyAlignment="0" applyProtection="0"/>
    <xf numFmtId="0" fontId="53" fillId="36" borderId="18" applyNumberFormat="0" applyAlignment="0" applyProtection="0"/>
    <xf numFmtId="0" fontId="53" fillId="36" borderId="18" applyNumberFormat="0" applyAlignment="0" applyProtection="0"/>
    <xf numFmtId="0" fontId="53" fillId="36" borderId="18" applyNumberFormat="0" applyAlignment="0" applyProtection="0"/>
    <xf numFmtId="0" fontId="53" fillId="36" borderId="18" applyNumberFormat="0" applyAlignment="0" applyProtection="0"/>
    <xf numFmtId="0" fontId="53"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2" fillId="36" borderId="18" applyNumberFormat="0" applyAlignment="0" applyProtection="0"/>
    <xf numFmtId="0" fontId="54" fillId="37" borderId="20" applyFont="0" applyFill="0" applyBorder="0"/>
    <xf numFmtId="0" fontId="54" fillId="37" borderId="20" applyFont="0" applyFill="0" applyBorder="0"/>
    <xf numFmtId="166" fontId="54" fillId="37" borderId="20" applyFont="0" applyFill="0" applyBorder="0"/>
    <xf numFmtId="166" fontId="54" fillId="37" borderId="20" applyFont="0" applyFill="0" applyBorder="0"/>
    <xf numFmtId="166" fontId="54" fillId="37" borderId="20" applyFont="0" applyFill="0" applyBorder="0"/>
    <xf numFmtId="166" fontId="54" fillId="37" borderId="20" applyFont="0" applyFill="0" applyBorder="0"/>
    <xf numFmtId="166" fontId="54" fillId="37" borderId="20" applyFont="0" applyFill="0" applyBorder="0"/>
    <xf numFmtId="166" fontId="54" fillId="37" borderId="20" applyFont="0" applyFill="0" applyBorder="0"/>
    <xf numFmtId="0" fontId="30" fillId="0" borderId="7"/>
    <xf numFmtId="0" fontId="30" fillId="0" borderId="7"/>
    <xf numFmtId="0" fontId="30" fillId="0" borderId="7"/>
    <xf numFmtId="0" fontId="54" fillId="37" borderId="20" applyFont="0" applyFill="0" applyBorder="0"/>
    <xf numFmtId="38" fontId="55" fillId="0" borderId="0" applyNumberFormat="0" applyFill="0" applyBorder="0" applyAlignment="0" applyProtection="0">
      <protection locked="0"/>
    </xf>
    <xf numFmtId="38" fontId="55" fillId="0" borderId="0" applyNumberFormat="0" applyFill="0" applyBorder="0" applyAlignment="0" applyProtection="0">
      <protection locked="0"/>
    </xf>
    <xf numFmtId="38" fontId="55" fillId="0" borderId="0" applyNumberFormat="0" applyFill="0" applyBorder="0" applyAlignment="0" applyProtection="0">
      <protection locked="0"/>
    </xf>
    <xf numFmtId="38" fontId="55" fillId="0" borderId="0" applyNumberFormat="0" applyFill="0" applyBorder="0" applyAlignment="0" applyProtection="0">
      <protection locked="0"/>
    </xf>
    <xf numFmtId="38" fontId="55" fillId="0" borderId="0" applyNumberFormat="0" applyFill="0" applyBorder="0" applyAlignment="0" applyProtection="0">
      <protection locked="0"/>
    </xf>
    <xf numFmtId="38" fontId="55" fillId="0" borderId="0" applyNumberFormat="0" applyFill="0" applyBorder="0" applyAlignment="0" applyProtection="0">
      <protection locked="0"/>
    </xf>
    <xf numFmtId="38" fontId="56" fillId="0" borderId="0" applyNumberFormat="0" applyFill="0" applyBorder="0" applyAlignment="0" applyProtection="0">
      <protection locked="0"/>
    </xf>
    <xf numFmtId="38" fontId="56" fillId="0" borderId="0" applyNumberFormat="0" applyFill="0" applyBorder="0" applyAlignment="0" applyProtection="0">
      <protection locked="0"/>
    </xf>
    <xf numFmtId="38" fontId="56" fillId="0" borderId="0" applyNumberFormat="0" applyFill="0" applyBorder="0" applyAlignment="0" applyProtection="0">
      <protection locked="0"/>
    </xf>
    <xf numFmtId="38" fontId="56" fillId="0" borderId="0" applyNumberFormat="0" applyFill="0" applyBorder="0" applyAlignment="0" applyProtection="0">
      <protection locked="0"/>
    </xf>
    <xf numFmtId="38" fontId="56" fillId="0" borderId="0" applyNumberFormat="0" applyFill="0" applyBorder="0" applyAlignment="0" applyProtection="0">
      <protection locked="0"/>
    </xf>
    <xf numFmtId="38" fontId="56" fillId="0" borderId="0" applyNumberFormat="0" applyFill="0" applyBorder="0" applyAlignment="0" applyProtection="0">
      <protection locked="0"/>
    </xf>
    <xf numFmtId="38" fontId="57" fillId="0" borderId="0" applyNumberFormat="0" applyFill="0" applyBorder="0" applyAlignment="0" applyProtection="0">
      <protection locked="0"/>
    </xf>
    <xf numFmtId="38" fontId="57" fillId="0" borderId="0" applyNumberFormat="0" applyFill="0" applyBorder="0" applyAlignment="0" applyProtection="0">
      <protection locked="0"/>
    </xf>
    <xf numFmtId="38" fontId="57" fillId="0" borderId="0" applyNumberFormat="0" applyFill="0" applyBorder="0" applyAlignment="0" applyProtection="0">
      <protection locked="0"/>
    </xf>
    <xf numFmtId="38" fontId="57" fillId="0" borderId="0" applyNumberFormat="0" applyFill="0" applyBorder="0" applyAlignment="0" applyProtection="0">
      <protection locked="0"/>
    </xf>
    <xf numFmtId="38" fontId="57" fillId="0" borderId="0" applyNumberFormat="0" applyFill="0" applyBorder="0" applyAlignment="0" applyProtection="0">
      <protection locked="0"/>
    </xf>
    <xf numFmtId="38" fontId="57" fillId="0" borderId="0" applyNumberFormat="0" applyFill="0" applyBorder="0" applyAlignment="0" applyProtection="0">
      <protection locked="0"/>
    </xf>
    <xf numFmtId="192" fontId="58" fillId="0" borderId="0"/>
    <xf numFmtId="192" fontId="58" fillId="0" borderId="0"/>
    <xf numFmtId="192" fontId="58" fillId="0" borderId="0"/>
    <xf numFmtId="192" fontId="58" fillId="0" borderId="0"/>
    <xf numFmtId="192" fontId="58" fillId="0" borderId="0"/>
    <xf numFmtId="192" fontId="58" fillId="0" borderId="0"/>
    <xf numFmtId="192" fontId="58" fillId="0" borderId="0"/>
    <xf numFmtId="192" fontId="58" fillId="0" borderId="0"/>
    <xf numFmtId="165" fontId="15" fillId="0" borderId="0" applyFont="0" applyFill="0" applyBorder="0" applyAlignment="0" applyProtection="0">
      <protection locked="0"/>
    </xf>
    <xf numFmtId="165" fontId="15" fillId="0" borderId="0" applyFont="0" applyFill="0" applyBorder="0" applyAlignment="0" applyProtection="0">
      <protection locked="0"/>
    </xf>
    <xf numFmtId="165" fontId="15" fillId="0" borderId="0" applyFont="0" applyFill="0" applyBorder="0" applyAlignment="0" applyProtection="0">
      <protection locked="0"/>
    </xf>
    <xf numFmtId="165" fontId="15" fillId="0" borderId="0" applyFont="0" applyFill="0" applyBorder="0" applyAlignment="0" applyProtection="0">
      <protection locked="0"/>
    </xf>
    <xf numFmtId="165" fontId="15" fillId="0" borderId="0" applyFont="0" applyFill="0" applyBorder="0" applyAlignment="0" applyProtection="0">
      <protection locked="0"/>
    </xf>
    <xf numFmtId="165" fontId="15" fillId="0" borderId="0" applyFont="0" applyFill="0" applyBorder="0" applyAlignment="0" applyProtection="0">
      <protection locked="0"/>
    </xf>
    <xf numFmtId="40" fontId="15" fillId="0" borderId="0" applyFont="0" applyFill="0" applyBorder="0" applyAlignment="0" applyProtection="0">
      <protection locked="0"/>
    </xf>
    <xf numFmtId="40" fontId="15" fillId="0" borderId="0" applyFont="0" applyFill="0" applyBorder="0" applyAlignment="0" applyProtection="0">
      <protection locked="0"/>
    </xf>
    <xf numFmtId="40" fontId="15" fillId="0" borderId="0" applyFont="0" applyFill="0" applyBorder="0" applyAlignment="0" applyProtection="0">
      <protection locked="0"/>
    </xf>
    <xf numFmtId="40" fontId="15" fillId="0" borderId="0" applyFont="0" applyFill="0" applyBorder="0" applyAlignment="0" applyProtection="0">
      <protection locked="0"/>
    </xf>
    <xf numFmtId="40" fontId="15" fillId="0" borderId="0" applyFont="0" applyFill="0" applyBorder="0" applyAlignment="0" applyProtection="0">
      <protection locked="0"/>
    </xf>
    <xf numFmtId="40" fontId="15" fillId="0" borderId="0" applyFont="0" applyFill="0" applyBorder="0" applyAlignment="0" applyProtection="0">
      <protection locked="0"/>
    </xf>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93" fontId="10" fillId="0" borderId="0" applyFont="0" applyFill="0" applyBorder="0" applyAlignment="0" applyProtection="0"/>
    <xf numFmtId="193" fontId="10" fillId="0" borderId="0" applyFont="0" applyFill="0" applyBorder="0" applyAlignment="0" applyProtection="0"/>
    <xf numFmtId="194" fontId="45" fillId="0" borderId="0" applyFont="0" applyFill="0" applyBorder="0" applyAlignment="0" applyProtection="0">
      <alignment horizontal="right"/>
    </xf>
    <xf numFmtId="195" fontId="4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7"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6" fillId="0" borderId="0" applyFont="0" applyFill="0" applyBorder="0" applyAlignment="0" applyProtection="0">
      <alignment vertical="top"/>
    </xf>
    <xf numFmtId="43" fontId="16" fillId="0" borderId="0" applyFont="0" applyFill="0" applyBorder="0" applyAlignment="0" applyProtection="0">
      <alignment vertical="top"/>
    </xf>
    <xf numFmtId="43" fontId="16" fillId="0" borderId="0" applyFont="0" applyFill="0" applyBorder="0" applyAlignment="0" applyProtection="0">
      <alignment vertical="top"/>
    </xf>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96" fontId="30" fillId="0" borderId="0"/>
    <xf numFmtId="196" fontId="30" fillId="0" borderId="0"/>
    <xf numFmtId="196" fontId="30" fillId="0" borderId="0"/>
    <xf numFmtId="196" fontId="30" fillId="0" borderId="0"/>
    <xf numFmtId="196" fontId="30" fillId="0" borderId="0"/>
    <xf numFmtId="196" fontId="30" fillId="0" borderId="0"/>
    <xf numFmtId="4" fontId="30" fillId="0" borderId="0">
      <alignment vertical="top" wrapText="1"/>
      <protection locked="0"/>
    </xf>
    <xf numFmtId="4" fontId="30" fillId="0" borderId="0">
      <alignment vertical="top" wrapText="1"/>
      <protection locked="0"/>
    </xf>
    <xf numFmtId="4" fontId="30" fillId="0" borderId="0">
      <alignment vertical="top" wrapText="1"/>
      <protection locked="0"/>
    </xf>
    <xf numFmtId="4" fontId="30" fillId="0" borderId="0">
      <alignment vertical="top" wrapText="1"/>
      <protection locked="0"/>
    </xf>
    <xf numFmtId="4" fontId="30" fillId="0" borderId="0">
      <alignment vertical="top" wrapText="1"/>
      <protection locked="0"/>
    </xf>
    <xf numFmtId="4" fontId="30" fillId="0" borderId="0">
      <alignment vertical="top" wrapText="1"/>
      <protection locked="0"/>
    </xf>
    <xf numFmtId="4" fontId="30" fillId="0" borderId="0">
      <alignment vertical="top" wrapText="1"/>
      <protection locked="0"/>
    </xf>
    <xf numFmtId="3" fontId="10" fillId="0" borderId="0" applyFont="0" applyFill="0" applyBorder="0" applyAlignment="0" applyProtection="0"/>
    <xf numFmtId="0" fontId="61" fillId="0" borderId="0"/>
    <xf numFmtId="197" fontId="61" fillId="0" borderId="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3" fontId="10" fillId="0" borderId="0" applyFont="0" applyFill="0" applyBorder="0" applyAlignment="0" applyProtection="0"/>
    <xf numFmtId="166" fontId="62" fillId="0" borderId="0"/>
    <xf numFmtId="41" fontId="42" fillId="0" borderId="21">
      <alignment horizontal="center"/>
      <protection locked="0" hidden="1"/>
    </xf>
    <xf numFmtId="41" fontId="42" fillId="0" borderId="22">
      <alignment horizontal="center"/>
      <protection locked="0"/>
    </xf>
    <xf numFmtId="41" fontId="63" fillId="0" borderId="10">
      <protection hidden="1"/>
    </xf>
    <xf numFmtId="41" fontId="64" fillId="0" borderId="10"/>
    <xf numFmtId="41" fontId="42" fillId="0" borderId="10">
      <alignment horizontal="right"/>
    </xf>
    <xf numFmtId="0" fontId="65" fillId="0" borderId="0" applyNumberFormat="0" applyAlignment="0">
      <alignment horizontal="left"/>
    </xf>
    <xf numFmtId="0" fontId="65" fillId="0" borderId="0" applyNumberFormat="0" applyAlignment="0">
      <alignment horizontal="left"/>
    </xf>
    <xf numFmtId="0" fontId="65" fillId="0" borderId="0" applyNumberFormat="0" applyAlignment="0">
      <alignment horizontal="left"/>
    </xf>
    <xf numFmtId="0" fontId="65" fillId="0" borderId="0" applyNumberFormat="0" applyAlignment="0">
      <alignment horizontal="left"/>
    </xf>
    <xf numFmtId="0" fontId="65" fillId="0" borderId="0" applyNumberFormat="0" applyAlignment="0">
      <alignment horizontal="left"/>
    </xf>
    <xf numFmtId="0" fontId="65" fillId="0" borderId="0" applyNumberFormat="0" applyAlignment="0">
      <alignment horizontal="left"/>
    </xf>
    <xf numFmtId="166" fontId="66" fillId="0" borderId="0" applyNumberFormat="0" applyAlignment="0"/>
    <xf numFmtId="166" fontId="35" fillId="0" borderId="0"/>
    <xf numFmtId="166" fontId="62" fillId="0" borderId="0"/>
    <xf numFmtId="6" fontId="15" fillId="0" borderId="0" applyFont="0" applyFill="0" applyBorder="0" applyAlignment="0" applyProtection="0">
      <protection locked="0"/>
    </xf>
    <xf numFmtId="6" fontId="15" fillId="0" borderId="0" applyFont="0" applyFill="0" applyBorder="0" applyAlignment="0" applyProtection="0">
      <protection locked="0"/>
    </xf>
    <xf numFmtId="6" fontId="15" fillId="0" borderId="0" applyFont="0" applyFill="0" applyBorder="0" applyAlignment="0" applyProtection="0">
      <protection locked="0"/>
    </xf>
    <xf numFmtId="6" fontId="15" fillId="0" borderId="0" applyFont="0" applyFill="0" applyBorder="0" applyAlignment="0" applyProtection="0">
      <protection locked="0"/>
    </xf>
    <xf numFmtId="6" fontId="15" fillId="0" borderId="0" applyFont="0" applyFill="0" applyBorder="0" applyAlignment="0" applyProtection="0">
      <protection locked="0"/>
    </xf>
    <xf numFmtId="6" fontId="15" fillId="0" borderId="0" applyFont="0" applyFill="0" applyBorder="0" applyAlignment="0" applyProtection="0">
      <protection locked="0"/>
    </xf>
    <xf numFmtId="8" fontId="15" fillId="0" borderId="0" applyFont="0" applyFill="0" applyBorder="0" applyAlignment="0" applyProtection="0">
      <protection locked="0"/>
    </xf>
    <xf numFmtId="8" fontId="15" fillId="0" borderId="0" applyFont="0" applyFill="0" applyBorder="0" applyAlignment="0" applyProtection="0">
      <protection locked="0"/>
    </xf>
    <xf numFmtId="8" fontId="15" fillId="0" borderId="0" applyFont="0" applyFill="0" applyBorder="0" applyAlignment="0" applyProtection="0">
      <protection locked="0"/>
    </xf>
    <xf numFmtId="8" fontId="15" fillId="0" borderId="0" applyFont="0" applyFill="0" applyBorder="0" applyAlignment="0" applyProtection="0">
      <protection locked="0"/>
    </xf>
    <xf numFmtId="8" fontId="15" fillId="0" borderId="0" applyFont="0" applyFill="0" applyBorder="0" applyAlignment="0" applyProtection="0">
      <protection locked="0"/>
    </xf>
    <xf numFmtId="8" fontId="15" fillId="0" borderId="0" applyFont="0" applyFill="0" applyBorder="0" applyAlignment="0" applyProtection="0">
      <protection locked="0"/>
    </xf>
    <xf numFmtId="198" fontId="20" fillId="0" borderId="0" applyFont="0" applyFill="0" applyBorder="0" applyAlignment="0" applyProtection="0"/>
    <xf numFmtId="198" fontId="20" fillId="0" borderId="0" applyFont="0" applyFill="0" applyBorder="0" applyAlignment="0" applyProtection="0"/>
    <xf numFmtId="198" fontId="20" fillId="0" borderId="0" applyFont="0" applyFill="0" applyBorder="0" applyAlignment="0" applyProtection="0"/>
    <xf numFmtId="198" fontId="20" fillId="0" borderId="0" applyFont="0" applyFill="0" applyBorder="0" applyAlignment="0" applyProtection="0"/>
    <xf numFmtId="198" fontId="20" fillId="0" borderId="0" applyFont="0" applyFill="0" applyBorder="0" applyAlignment="0" applyProtection="0"/>
    <xf numFmtId="198" fontId="20" fillId="0" borderId="0" applyFont="0" applyFill="0" applyBorder="0" applyAlignment="0" applyProtection="0"/>
    <xf numFmtId="199" fontId="20" fillId="0" borderId="0" applyFont="0" applyFill="0" applyBorder="0" applyAlignment="0" applyProtection="0"/>
    <xf numFmtId="199" fontId="20" fillId="0" borderId="0" applyFont="0" applyFill="0" applyBorder="0" applyAlignment="0" applyProtection="0"/>
    <xf numFmtId="199" fontId="20" fillId="0" borderId="0" applyFont="0" applyFill="0" applyBorder="0" applyAlignment="0" applyProtection="0"/>
    <xf numFmtId="199" fontId="20" fillId="0" borderId="0" applyFont="0" applyFill="0" applyBorder="0" applyAlignment="0" applyProtection="0"/>
    <xf numFmtId="199" fontId="20" fillId="0" borderId="0" applyFont="0" applyFill="0" applyBorder="0" applyAlignment="0" applyProtection="0"/>
    <xf numFmtId="199" fontId="20" fillId="0" borderId="0" applyFont="0" applyFill="0" applyBorder="0" applyAlignment="0" applyProtection="0"/>
    <xf numFmtId="187" fontId="36" fillId="0" borderId="0" applyFont="0" applyFill="0" applyBorder="0" applyAlignment="0" applyProtection="0"/>
    <xf numFmtId="187" fontId="36" fillId="0" borderId="0" applyFont="0" applyFill="0" applyBorder="0" applyAlignment="0" applyProtection="0"/>
    <xf numFmtId="187" fontId="36" fillId="0" borderId="0" applyFont="0" applyFill="0" applyBorder="0" applyAlignment="0" applyProtection="0"/>
    <xf numFmtId="187" fontId="36" fillId="0" borderId="0" applyFont="0" applyFill="0" applyBorder="0" applyAlignment="0" applyProtection="0"/>
    <xf numFmtId="200" fontId="10" fillId="0" borderId="0" applyFont="0" applyFill="0" applyBorder="0" applyAlignment="0" applyProtection="0"/>
    <xf numFmtId="200" fontId="10" fillId="0" borderId="0" applyFont="0" applyFill="0" applyBorder="0" applyAlignment="0" applyProtection="0"/>
    <xf numFmtId="200" fontId="10" fillId="0" borderId="0" applyFont="0" applyFill="0" applyBorder="0" applyAlignment="0" applyProtection="0"/>
    <xf numFmtId="200" fontId="10" fillId="0" borderId="0" applyFont="0" applyFill="0" applyBorder="0" applyAlignment="0" applyProtection="0"/>
    <xf numFmtId="200" fontId="10" fillId="0" borderId="0" applyFont="0" applyFill="0" applyBorder="0" applyAlignment="0" applyProtection="0"/>
    <xf numFmtId="201" fontId="45" fillId="0" borderId="0" applyFont="0" applyFill="0" applyBorder="0" applyAlignment="0" applyProtection="0">
      <alignment horizontal="right"/>
    </xf>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0" fillId="0" borderId="0" applyFont="0" applyFill="0" applyBorder="0" applyAlignment="0" applyProtection="0"/>
    <xf numFmtId="44" fontId="10" fillId="0" borderId="0" applyFont="0" applyFill="0" applyBorder="0" applyAlignment="0" applyProtection="0"/>
    <xf numFmtId="44" fontId="3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0" fillId="0" borderId="0" applyFont="0" applyFill="0" applyBorder="0" applyAlignment="0" applyProtection="0"/>
    <xf numFmtId="44" fontId="10" fillId="0" borderId="0" applyFont="0" applyFill="0" applyBorder="0" applyAlignment="0" applyProtection="0"/>
    <xf numFmtId="44" fontId="3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0" fillId="0" borderId="0" applyFont="0" applyFill="0" applyBorder="0" applyAlignment="0" applyProtection="0"/>
    <xf numFmtId="44" fontId="3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67"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68" fillId="0" borderId="0" applyFont="0" applyFill="0" applyBorder="0" applyAlignment="0" applyProtection="0"/>
    <xf numFmtId="5" fontId="10" fillId="0" borderId="0" applyFont="0" applyFill="0" applyBorder="0" applyAlignment="0" applyProtection="0"/>
    <xf numFmtId="5" fontId="10" fillId="0" borderId="0" applyFont="0" applyFill="0" applyBorder="0" applyAlignment="0" applyProtection="0"/>
    <xf numFmtId="5" fontId="10" fillId="0" borderId="0" applyFont="0" applyFill="0" applyBorder="0" applyAlignment="0" applyProtection="0"/>
    <xf numFmtId="44" fontId="63" fillId="0" borderId="10">
      <alignment horizontal="center"/>
      <protection hidden="1"/>
    </xf>
    <xf numFmtId="5" fontId="36" fillId="38" borderId="0">
      <alignment horizontal="center"/>
    </xf>
    <xf numFmtId="5" fontId="36" fillId="38" borderId="0">
      <alignment horizontal="center"/>
    </xf>
    <xf numFmtId="5" fontId="36" fillId="38" borderId="0">
      <alignment horizontal="center"/>
    </xf>
    <xf numFmtId="5" fontId="36" fillId="38" borderId="0">
      <alignment horizontal="center"/>
    </xf>
    <xf numFmtId="0" fontId="10" fillId="0" borderId="0"/>
    <xf numFmtId="5" fontId="36" fillId="38" borderId="0">
      <alignment horizontal="center"/>
    </xf>
    <xf numFmtId="5" fontId="36" fillId="38" borderId="0">
      <alignment horizontal="center"/>
    </xf>
    <xf numFmtId="5" fontId="36" fillId="39" borderId="0">
      <alignment horizontal="right"/>
    </xf>
    <xf numFmtId="5" fontId="36" fillId="39" borderId="0">
      <alignment horizontal="right"/>
    </xf>
    <xf numFmtId="5" fontId="36" fillId="39" borderId="0">
      <alignment horizontal="right"/>
    </xf>
    <xf numFmtId="5" fontId="36" fillId="39" borderId="0">
      <alignment horizontal="right"/>
    </xf>
    <xf numFmtId="0" fontId="10" fillId="0" borderId="0"/>
    <xf numFmtId="5" fontId="36" fillId="39" borderId="0">
      <alignment horizontal="right"/>
    </xf>
    <xf numFmtId="5" fontId="36" fillId="39" borderId="0">
      <alignment horizontal="right"/>
    </xf>
    <xf numFmtId="14" fontId="10" fillId="0" borderId="0" applyFont="0" applyFill="0" applyBorder="0" applyAlignment="0" applyProtection="0"/>
    <xf numFmtId="166" fontId="35" fillId="0" borderId="0"/>
    <xf numFmtId="166" fontId="35" fillId="0" borderId="0"/>
    <xf numFmtId="14" fontId="10" fillId="0" borderId="0" applyFont="0" applyFill="0" applyBorder="0" applyAlignment="0" applyProtection="0"/>
    <xf numFmtId="17" fontId="32" fillId="0" borderId="0" applyFont="0" applyFill="0" applyBorder="0" applyAlignment="0" applyProtection="0"/>
    <xf numFmtId="14" fontId="10" fillId="0" borderId="0" applyFont="0" applyFill="0" applyBorder="0" applyAlignment="0" applyProtection="0"/>
    <xf numFmtId="14" fontId="10" fillId="0" borderId="0" applyFont="0" applyFill="0" applyBorder="0" applyAlignment="0" applyProtection="0"/>
    <xf numFmtId="202" fontId="45" fillId="0" borderId="0" applyFont="0" applyFill="0" applyBorder="0" applyAlignment="0" applyProtection="0"/>
    <xf numFmtId="14" fontId="16" fillId="0" borderId="0" applyFill="0" applyBorder="0" applyAlignment="0"/>
    <xf numFmtId="0" fontId="10" fillId="0" borderId="0"/>
    <xf numFmtId="14" fontId="10" fillId="0" borderId="0" applyFont="0" applyFill="0" applyBorder="0" applyAlignment="0" applyProtection="0"/>
    <xf numFmtId="0" fontId="30" fillId="0" borderId="23">
      <alignment horizontal="left" vertical="top" wrapText="1"/>
    </xf>
    <xf numFmtId="0" fontId="30" fillId="0" borderId="23">
      <alignment horizontal="left" vertical="top" wrapText="1"/>
    </xf>
    <xf numFmtId="0" fontId="30" fillId="0" borderId="23">
      <alignment horizontal="left" vertical="top" wrapText="1"/>
    </xf>
    <xf numFmtId="0" fontId="30" fillId="0" borderId="23">
      <alignment horizontal="left" vertical="top" wrapText="1"/>
    </xf>
    <xf numFmtId="0" fontId="30" fillId="0" borderId="23">
      <alignment horizontal="left" vertical="top" wrapText="1"/>
    </xf>
    <xf numFmtId="0" fontId="30" fillId="0" borderId="23">
      <alignment horizontal="left" vertical="top" wrapText="1"/>
    </xf>
    <xf numFmtId="168" fontId="10" fillId="0" borderId="0" applyFont="0" applyFill="0" applyBorder="0" applyAlignment="0" applyProtection="0"/>
    <xf numFmtId="169" fontId="10" fillId="0" borderId="0" applyFont="0" applyFill="0" applyBorder="0" applyAlignment="0" applyProtection="0"/>
    <xf numFmtId="203" fontId="45" fillId="0" borderId="24" applyNumberFormat="0" applyFont="0" applyFill="0" applyAlignment="0" applyProtection="0"/>
    <xf numFmtId="0" fontId="69" fillId="40" borderId="7" applyNumberFormat="0" applyFont="0" applyBorder="0" applyAlignment="0" applyProtection="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7" fontId="36" fillId="0" borderId="0" applyFill="0" applyBorder="0" applyAlignment="0"/>
    <xf numFmtId="187" fontId="36" fillId="0" borderId="0" applyFill="0" applyBorder="0" applyAlignment="0"/>
    <xf numFmtId="187" fontId="36" fillId="0" borderId="0" applyFill="0" applyBorder="0" applyAlignment="0"/>
    <xf numFmtId="187" fontId="36"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91" fontId="36" fillId="0" borderId="0" applyFill="0" applyBorder="0" applyAlignment="0"/>
    <xf numFmtId="191" fontId="36" fillId="0" borderId="0" applyFill="0" applyBorder="0" applyAlignment="0"/>
    <xf numFmtId="191" fontId="36" fillId="0" borderId="0" applyFill="0" applyBorder="0" applyAlignment="0"/>
    <xf numFmtId="191" fontId="36" fillId="0" borderId="0" applyFill="0" applyBorder="0" applyAlignment="0"/>
    <xf numFmtId="0" fontId="10" fillId="0" borderId="0"/>
    <xf numFmtId="0" fontId="10" fillId="0" borderId="0"/>
    <xf numFmtId="187" fontId="36" fillId="0" borderId="0" applyFill="0" applyBorder="0" applyAlignment="0"/>
    <xf numFmtId="187" fontId="36" fillId="0" borderId="0" applyFill="0" applyBorder="0" applyAlignment="0"/>
    <xf numFmtId="187" fontId="36" fillId="0" borderId="0" applyFill="0" applyBorder="0" applyAlignment="0"/>
    <xf numFmtId="187" fontId="36" fillId="0" borderId="0" applyFill="0" applyBorder="0" applyAlignment="0"/>
    <xf numFmtId="0" fontId="10" fillId="0" borderId="0"/>
    <xf numFmtId="0" fontId="10" fillId="0" borderId="0"/>
    <xf numFmtId="0" fontId="70" fillId="0" borderId="0" applyNumberFormat="0" applyAlignment="0">
      <alignment horizontal="left"/>
    </xf>
    <xf numFmtId="0" fontId="70" fillId="0" borderId="0" applyNumberFormat="0" applyAlignment="0">
      <alignment horizontal="left"/>
    </xf>
    <xf numFmtId="0" fontId="70" fillId="0" borderId="0" applyNumberFormat="0" applyAlignment="0">
      <alignment horizontal="left"/>
    </xf>
    <xf numFmtId="0" fontId="70" fillId="0" borderId="0" applyNumberFormat="0" applyAlignment="0">
      <alignment horizontal="left"/>
    </xf>
    <xf numFmtId="0" fontId="10" fillId="0" borderId="0"/>
    <xf numFmtId="0" fontId="70" fillId="0" borderId="0" applyNumberFormat="0" applyAlignment="0">
      <alignment horizontal="left"/>
    </xf>
    <xf numFmtId="0" fontId="70" fillId="0" borderId="0" applyNumberFormat="0" applyAlignment="0">
      <alignment horizontal="left"/>
    </xf>
    <xf numFmtId="0" fontId="30" fillId="0" borderId="23" applyProtection="0">
      <alignment horizontal="center" vertical="top" wrapText="1"/>
    </xf>
    <xf numFmtId="0" fontId="30" fillId="0" borderId="23" applyProtection="0">
      <alignment horizontal="center" vertical="top" wrapText="1"/>
    </xf>
    <xf numFmtId="0" fontId="30" fillId="0" borderId="23" applyProtection="0">
      <alignment horizontal="center" vertical="top" wrapText="1"/>
    </xf>
    <xf numFmtId="0" fontId="30" fillId="0" borderId="23" applyProtection="0">
      <alignment horizontal="center" vertical="top" wrapText="1"/>
    </xf>
    <xf numFmtId="0" fontId="30" fillId="0" borderId="23" applyProtection="0">
      <alignment horizontal="center" vertical="top" wrapText="1"/>
    </xf>
    <xf numFmtId="0" fontId="30" fillId="0" borderId="23" applyProtection="0">
      <alignment horizontal="center" vertical="top" wrapText="1"/>
    </xf>
    <xf numFmtId="197" fontId="10" fillId="0" borderId="0" applyFont="0" applyFill="0" applyBorder="0" applyAlignment="0" applyProtection="0"/>
    <xf numFmtId="197" fontId="10" fillId="0" borderId="0" applyFont="0" applyFill="0" applyBorder="0" applyAlignment="0" applyProtection="0"/>
    <xf numFmtId="197"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71" fillId="0" borderId="0" applyNumberFormat="0" applyFill="0" applyBorder="0" applyAlignment="0" applyProtection="0"/>
    <xf numFmtId="0" fontId="10" fillId="0" borderId="0"/>
    <xf numFmtId="0" fontId="72"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73" fillId="0" borderId="0" applyNumberFormat="0" applyFill="0" applyBorder="0" applyAlignment="0" applyProtection="0"/>
    <xf numFmtId="0" fontId="73"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10" fillId="0" borderId="0"/>
    <xf numFmtId="0" fontId="71" fillId="0" borderId="0" applyNumberFormat="0" applyFill="0" applyBorder="0" applyAlignment="0" applyProtection="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10" fillId="0" borderId="0"/>
    <xf numFmtId="0" fontId="71" fillId="0" borderId="0" applyNumberFormat="0" applyFill="0" applyBorder="0" applyAlignment="0" applyProtection="0"/>
    <xf numFmtId="0" fontId="10" fillId="0" borderId="0"/>
    <xf numFmtId="0" fontId="71" fillId="0" borderId="0" applyNumberFormat="0" applyFill="0" applyBorder="0" applyAlignment="0" applyProtection="0"/>
    <xf numFmtId="0" fontId="10" fillId="0" borderId="0"/>
    <xf numFmtId="0" fontId="72"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0" fontId="71" fillId="0" borderId="0" applyNumberFormat="0" applyFill="0" applyBorder="0" applyAlignment="0" applyProtection="0"/>
    <xf numFmtId="0" fontId="71" fillId="0" borderId="0" applyNumberFormat="0" applyFill="0" applyBorder="0" applyAlignment="0" applyProtection="0"/>
    <xf numFmtId="0" fontId="10" fillId="0" borderId="0"/>
    <xf numFmtId="0" fontId="10" fillId="0" borderId="0"/>
    <xf numFmtId="8" fontId="30" fillId="0" borderId="23" applyProtection="0">
      <alignment horizontal="right" vertical="top" wrapText="1"/>
    </xf>
    <xf numFmtId="8" fontId="30" fillId="0" borderId="23" applyProtection="0">
      <alignment horizontal="right" vertical="top" wrapText="1"/>
    </xf>
    <xf numFmtId="8" fontId="30" fillId="0" borderId="23" applyProtection="0">
      <alignment horizontal="right" vertical="top" wrapText="1"/>
    </xf>
    <xf numFmtId="8" fontId="30" fillId="0" borderId="23" applyProtection="0">
      <alignment horizontal="right" vertical="top" wrapText="1"/>
    </xf>
    <xf numFmtId="8" fontId="30" fillId="0" borderId="23" applyProtection="0">
      <alignment horizontal="right" vertical="top" wrapText="1"/>
    </xf>
    <xf numFmtId="8" fontId="30" fillId="0" borderId="23" applyProtection="0">
      <alignment horizontal="right" vertical="top" wrapText="1"/>
    </xf>
    <xf numFmtId="2" fontId="10" fillId="0" borderId="0" applyFont="0" applyFill="0" applyBorder="0" applyAlignment="0" applyProtection="0"/>
    <xf numFmtId="2" fontId="10" fillId="0" borderId="0" applyFont="0" applyFill="0" applyBorder="0" applyAlignment="0" applyProtection="0"/>
    <xf numFmtId="2" fontId="10" fillId="0" borderId="0" applyFont="0" applyFill="0" applyBorder="0" applyAlignment="0" applyProtection="0"/>
    <xf numFmtId="166" fontId="74" fillId="0" borderId="0" applyFill="0" applyBorder="0" applyProtection="0">
      <alignment horizontal="left"/>
    </xf>
    <xf numFmtId="204" fontId="20" fillId="0" borderId="0" applyFont="0" applyFill="0" applyBorder="0" applyAlignment="0" applyProtection="0"/>
    <xf numFmtId="204" fontId="20" fillId="0" borderId="0" applyFont="0" applyFill="0" applyBorder="0" applyAlignment="0" applyProtection="0"/>
    <xf numFmtId="204" fontId="20" fillId="0" borderId="0" applyFont="0" applyFill="0" applyBorder="0" applyAlignment="0" applyProtection="0"/>
    <xf numFmtId="204" fontId="20" fillId="0" borderId="0" applyFont="0" applyFill="0" applyBorder="0" applyAlignment="0" applyProtection="0"/>
    <xf numFmtId="0" fontId="10" fillId="0" borderId="0"/>
    <xf numFmtId="204" fontId="20" fillId="0" borderId="0" applyFont="0" applyFill="0" applyBorder="0" applyAlignment="0" applyProtection="0"/>
    <xf numFmtId="204" fontId="20" fillId="0" borderId="0" applyFont="0" applyFill="0" applyBorder="0" applyAlignment="0" applyProtection="0"/>
    <xf numFmtId="205" fontId="20" fillId="0" borderId="0" applyFont="0" applyFill="0" applyBorder="0" applyAlignment="0" applyProtection="0">
      <alignment horizontal="center"/>
    </xf>
    <xf numFmtId="205" fontId="20" fillId="0" borderId="0" applyFont="0" applyFill="0" applyBorder="0" applyAlignment="0" applyProtection="0">
      <alignment horizontal="center"/>
    </xf>
    <xf numFmtId="205" fontId="20" fillId="0" borderId="0" applyFont="0" applyFill="0" applyBorder="0" applyAlignment="0" applyProtection="0">
      <alignment horizontal="center"/>
    </xf>
    <xf numFmtId="205" fontId="20" fillId="0" borderId="0" applyFont="0" applyFill="0" applyBorder="0" applyAlignment="0" applyProtection="0">
      <alignment horizontal="center"/>
    </xf>
    <xf numFmtId="0" fontId="10" fillId="0" borderId="0"/>
    <xf numFmtId="205" fontId="20" fillId="0" borderId="0" applyFont="0" applyFill="0" applyBorder="0" applyAlignment="0" applyProtection="0">
      <alignment horizontal="center"/>
    </xf>
    <xf numFmtId="205" fontId="20" fillId="0" borderId="0" applyFont="0" applyFill="0" applyBorder="0" applyAlignment="0" applyProtection="0">
      <alignment horizontal="center"/>
    </xf>
    <xf numFmtId="0" fontId="75" fillId="41" borderId="0" applyNumberFormat="0">
      <protection hidden="1"/>
    </xf>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76" fillId="12" borderId="0" applyNumberFormat="0" applyBorder="0" applyAlignment="0" applyProtection="0"/>
    <xf numFmtId="0" fontId="10" fillId="0" borderId="0"/>
    <xf numFmtId="0" fontId="77" fillId="12" borderId="0" applyNumberFormat="0" applyBorder="0" applyAlignment="0" applyProtection="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76" fillId="15" borderId="0" applyNumberFormat="0" applyBorder="0" applyAlignment="0" applyProtection="0"/>
    <xf numFmtId="0" fontId="76" fillId="15" borderId="0" applyNumberFormat="0" applyBorder="0" applyAlignment="0" applyProtection="0"/>
    <xf numFmtId="0" fontId="76" fillId="12" borderId="0" applyNumberFormat="0" applyBorder="0" applyAlignment="0" applyProtection="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10" fillId="0" borderId="0"/>
    <xf numFmtId="0" fontId="76" fillId="12" borderId="0" applyNumberFormat="0" applyBorder="0" applyAlignment="0" applyProtection="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10" fillId="0" borderId="0"/>
    <xf numFmtId="0" fontId="76" fillId="12" borderId="0" applyNumberFormat="0" applyBorder="0" applyAlignment="0" applyProtection="0"/>
    <xf numFmtId="0" fontId="10" fillId="0" borderId="0"/>
    <xf numFmtId="0" fontId="76" fillId="12" borderId="0" applyNumberFormat="0" applyBorder="0" applyAlignment="0" applyProtection="0"/>
    <xf numFmtId="0" fontId="10" fillId="0" borderId="0"/>
    <xf numFmtId="0" fontId="77" fillId="12" borderId="0" applyNumberFormat="0" applyBorder="0" applyAlignment="0" applyProtection="0"/>
    <xf numFmtId="0" fontId="76" fillId="12" borderId="0" applyNumberFormat="0" applyBorder="0" applyAlignment="0" applyProtection="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0" fontId="76" fillId="12" borderId="0" applyNumberFormat="0" applyBorder="0" applyAlignment="0" applyProtection="0"/>
    <xf numFmtId="0" fontId="76" fillId="12" borderId="0" applyNumberFormat="0" applyBorder="0" applyAlignment="0" applyProtection="0"/>
    <xf numFmtId="0" fontId="10" fillId="0" borderId="0"/>
    <xf numFmtId="0" fontId="10" fillId="0" borderId="0"/>
    <xf numFmtId="38" fontId="30" fillId="42" borderId="0" applyNumberFormat="0" applyBorder="0" applyAlignment="0" applyProtection="0"/>
    <xf numFmtId="38" fontId="30" fillId="42" borderId="0" applyNumberFormat="0" applyBorder="0" applyAlignment="0" applyProtection="0"/>
    <xf numFmtId="38" fontId="30" fillId="42" borderId="0" applyNumberFormat="0" applyBorder="0" applyAlignment="0" applyProtection="0"/>
    <xf numFmtId="38" fontId="30" fillId="42" borderId="0" applyNumberFormat="0" applyBorder="0" applyAlignment="0" applyProtection="0"/>
    <xf numFmtId="0" fontId="10" fillId="0" borderId="0"/>
    <xf numFmtId="38" fontId="30" fillId="42" borderId="0" applyNumberFormat="0" applyBorder="0" applyAlignment="0" applyProtection="0"/>
    <xf numFmtId="0" fontId="10" fillId="0" borderId="0"/>
    <xf numFmtId="38" fontId="30" fillId="42" borderId="0" applyNumberFormat="0" applyBorder="0" applyAlignment="0" applyProtection="0"/>
    <xf numFmtId="0" fontId="10" fillId="0" borderId="0"/>
    <xf numFmtId="38" fontId="30" fillId="42" borderId="0" applyNumberFormat="0" applyBorder="0" applyAlignment="0" applyProtection="0"/>
    <xf numFmtId="38" fontId="30" fillId="42" borderId="0" applyNumberFormat="0" applyBorder="0" applyAlignment="0" applyProtection="0"/>
    <xf numFmtId="38" fontId="30" fillId="42" borderId="0" applyNumberFormat="0" applyBorder="0" applyAlignment="0" applyProtection="0"/>
    <xf numFmtId="38" fontId="30" fillId="42" borderId="0" applyNumberFormat="0" applyBorder="0" applyAlignment="0" applyProtection="0"/>
    <xf numFmtId="185" fontId="45" fillId="0" borderId="0" applyFont="0" applyFill="0" applyBorder="0" applyAlignment="0" applyProtection="0">
      <alignment horizontal="right"/>
    </xf>
    <xf numFmtId="166" fontId="78" fillId="0" borderId="0" applyProtection="0">
      <alignment horizontal="right"/>
    </xf>
    <xf numFmtId="0" fontId="79" fillId="0" borderId="25" applyNumberFormat="0" applyAlignment="0" applyProtection="0">
      <alignment horizontal="left" vertical="center"/>
    </xf>
    <xf numFmtId="0" fontId="79" fillId="0" borderId="25" applyNumberFormat="0" applyAlignment="0" applyProtection="0">
      <alignment horizontal="left" vertical="center"/>
    </xf>
    <xf numFmtId="197" fontId="79" fillId="0" borderId="25" applyNumberFormat="0" applyAlignment="0" applyProtection="0">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0" fontId="79" fillId="0" borderId="26">
      <alignment horizontal="left" vertical="center"/>
    </xf>
    <xf numFmtId="8" fontId="21" fillId="0" borderId="0" applyProtection="0">
      <alignment horizontal="center"/>
    </xf>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80" fillId="0" borderId="27" applyNumberFormat="0" applyFill="0" applyAlignment="0" applyProtection="0"/>
    <xf numFmtId="0" fontId="10" fillId="0" borderId="0"/>
    <xf numFmtId="0" fontId="81" fillId="0" borderId="27" applyNumberFormat="0" applyFill="0" applyAlignment="0" applyProtection="0"/>
    <xf numFmtId="0" fontId="80" fillId="0" borderId="27" applyNumberFormat="0" applyFill="0" applyAlignment="0" applyProtection="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82" fillId="0" borderId="28" applyNumberFormat="0" applyFill="0" applyAlignment="0" applyProtection="0"/>
    <xf numFmtId="0" fontId="82" fillId="0" borderId="28" applyNumberFormat="0" applyFill="0" applyAlignment="0" applyProtection="0"/>
    <xf numFmtId="0" fontId="80" fillId="0" borderId="27" applyNumberFormat="0" applyFill="0" applyAlignment="0" applyProtection="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2" fillId="0" borderId="29" applyNumberFormat="0" applyFill="0" applyAlignment="0" applyProtection="0"/>
    <xf numFmtId="0" fontId="82" fillId="0" borderId="29" applyNumberFormat="0" applyFill="0" applyAlignment="0" applyProtection="0"/>
    <xf numFmtId="0" fontId="10" fillId="0" borderId="0"/>
    <xf numFmtId="0" fontId="10" fillId="0" borderId="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10" fillId="0" borderId="0"/>
    <xf numFmtId="0" fontId="80" fillId="0" borderId="27" applyNumberFormat="0" applyFill="0" applyAlignment="0" applyProtection="0"/>
    <xf numFmtId="0" fontId="10" fillId="0" borderId="0"/>
    <xf numFmtId="0" fontId="80" fillId="0" borderId="27" applyNumberFormat="0" applyFill="0" applyAlignment="0" applyProtection="0"/>
    <xf numFmtId="0" fontId="10" fillId="0" borderId="0"/>
    <xf numFmtId="0" fontId="82" fillId="0" borderId="29" applyNumberFormat="0" applyFill="0" applyAlignment="0" applyProtection="0"/>
    <xf numFmtId="0" fontId="82" fillId="0" borderId="28" applyNumberFormat="0" applyFill="0" applyAlignment="0" applyProtection="0"/>
    <xf numFmtId="0" fontId="82" fillId="0" borderId="29" applyNumberFormat="0" applyFill="0" applyAlignment="0" applyProtection="0"/>
    <xf numFmtId="0" fontId="82" fillId="0" borderId="29" applyNumberFormat="0" applyFill="0" applyAlignment="0" applyProtection="0"/>
    <xf numFmtId="0" fontId="82" fillId="0" borderId="29" applyNumberFormat="0" applyFill="0" applyAlignment="0" applyProtection="0"/>
    <xf numFmtId="0" fontId="82" fillId="0" borderId="29" applyNumberFormat="0" applyFill="0" applyAlignment="0" applyProtection="0"/>
    <xf numFmtId="0" fontId="82" fillId="0" borderId="29" applyNumberFormat="0" applyFill="0" applyAlignment="0" applyProtection="0"/>
    <xf numFmtId="0" fontId="82" fillId="0" borderId="29" applyNumberFormat="0" applyFill="0" applyAlignment="0" applyProtection="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2" fillId="0" borderId="29" applyNumberFormat="0" applyFill="0" applyAlignment="0" applyProtection="0"/>
    <xf numFmtId="0" fontId="82" fillId="0" borderId="29" applyNumberFormat="0" applyFill="0" applyAlignment="0" applyProtection="0"/>
    <xf numFmtId="0" fontId="82" fillId="0" borderId="29" applyNumberFormat="0" applyFill="0" applyAlignment="0" applyProtection="0"/>
    <xf numFmtId="0" fontId="81" fillId="0" borderId="27" applyNumberFormat="0" applyFill="0" applyAlignment="0" applyProtection="0"/>
    <xf numFmtId="0" fontId="81" fillId="0" borderId="27" applyNumberFormat="0" applyFill="0" applyAlignment="0" applyProtection="0"/>
    <xf numFmtId="0" fontId="81" fillId="0" borderId="27" applyNumberFormat="0" applyFill="0" applyAlignment="0" applyProtection="0"/>
    <xf numFmtId="0" fontId="81" fillId="0" borderId="27" applyNumberFormat="0" applyFill="0" applyAlignment="0" applyProtection="0"/>
    <xf numFmtId="0" fontId="81" fillId="0" borderId="27" applyNumberFormat="0" applyFill="0" applyAlignment="0" applyProtection="0"/>
    <xf numFmtId="0" fontId="81" fillId="0" borderId="27" applyNumberFormat="0" applyFill="0" applyAlignment="0" applyProtection="0"/>
    <xf numFmtId="0" fontId="81" fillId="0" borderId="27" applyNumberFormat="0" applyFill="0" applyAlignment="0" applyProtection="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1" fillId="0" borderId="27" applyNumberFormat="0" applyFill="0" applyAlignment="0" applyProtection="0"/>
    <xf numFmtId="0" fontId="81" fillId="0" borderId="27" applyNumberFormat="0" applyFill="0" applyAlignment="0" applyProtection="0"/>
    <xf numFmtId="0" fontId="81" fillId="0" borderId="27" applyNumberFormat="0" applyFill="0" applyAlignment="0" applyProtection="0"/>
    <xf numFmtId="0" fontId="81" fillId="0" borderId="27" applyNumberFormat="0" applyFill="0" applyAlignment="0" applyProtection="0"/>
    <xf numFmtId="0" fontId="81" fillId="0" borderId="27" applyNumberFormat="0" applyFill="0" applyAlignment="0" applyProtection="0"/>
    <xf numFmtId="0" fontId="81" fillId="0" borderId="27" applyNumberFormat="0" applyFill="0" applyAlignment="0" applyProtection="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0" fillId="0" borderId="27" applyNumberFormat="0" applyFill="0" applyAlignment="0" applyProtection="0"/>
    <xf numFmtId="0" fontId="80" fillId="0" borderId="27"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83" fillId="0" borderId="30" applyNumberFormat="0" applyFill="0" applyAlignment="0" applyProtection="0"/>
    <xf numFmtId="0" fontId="10" fillId="0" borderId="0"/>
    <xf numFmtId="0" fontId="84" fillId="0" borderId="30" applyNumberFormat="0" applyFill="0" applyAlignment="0" applyProtection="0"/>
    <xf numFmtId="0" fontId="83" fillId="0" borderId="30" applyNumberFormat="0" applyFill="0" applyAlignment="0" applyProtection="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85" fillId="0" borderId="31" applyNumberFormat="0" applyFill="0" applyAlignment="0" applyProtection="0"/>
    <xf numFmtId="0" fontId="85" fillId="0" borderId="31" applyNumberFormat="0" applyFill="0" applyAlignment="0" applyProtection="0"/>
    <xf numFmtId="0" fontId="83" fillId="0" borderId="30" applyNumberFormat="0" applyFill="0" applyAlignment="0" applyProtection="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10" fillId="0" borderId="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83" fillId="0" borderId="30" applyNumberFormat="0" applyFill="0" applyAlignment="0" applyProtection="0"/>
    <xf numFmtId="0" fontId="10" fillId="0" borderId="0"/>
    <xf numFmtId="0" fontId="83" fillId="0" borderId="30" applyNumberFormat="0" applyFill="0" applyAlignment="0" applyProtection="0"/>
    <xf numFmtId="0" fontId="10" fillId="0" borderId="0"/>
    <xf numFmtId="0" fontId="83" fillId="0" borderId="30" applyNumberFormat="0" applyFill="0" applyAlignment="0" applyProtection="0"/>
    <xf numFmtId="0" fontId="10" fillId="0" borderId="0"/>
    <xf numFmtId="0" fontId="85" fillId="0" borderId="30" applyNumberFormat="0" applyFill="0" applyAlignment="0" applyProtection="0"/>
    <xf numFmtId="0" fontId="85" fillId="0" borderId="31"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10" fillId="0" borderId="0"/>
    <xf numFmtId="0" fontId="10" fillId="0" borderId="0"/>
    <xf numFmtId="0" fontId="83"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10" fillId="0" borderId="0"/>
    <xf numFmtId="0" fontId="10" fillId="0" borderId="0"/>
    <xf numFmtId="0" fontId="83"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4" fillId="0" borderId="30" applyNumberFormat="0" applyFill="0" applyAlignment="0" applyProtection="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10" fillId="0" borderId="0"/>
    <xf numFmtId="0" fontId="10" fillId="0" borderId="0"/>
    <xf numFmtId="0" fontId="83" fillId="0" borderId="30" applyNumberFormat="0" applyFill="0" applyAlignment="0" applyProtection="0"/>
    <xf numFmtId="0" fontId="83" fillId="0" borderId="30" applyNumberFormat="0" applyFill="0" applyAlignment="0" applyProtection="0"/>
    <xf numFmtId="0" fontId="83" fillId="0" borderId="30" applyNumberFormat="0" applyFill="0" applyAlignment="0" applyProtection="0"/>
    <xf numFmtId="0" fontId="10" fillId="0" borderId="0"/>
    <xf numFmtId="0" fontId="10" fillId="0" borderId="0"/>
    <xf numFmtId="0" fontId="10" fillId="0" borderId="0"/>
    <xf numFmtId="0" fontId="10" fillId="0" borderId="0"/>
    <xf numFmtId="0" fontId="83" fillId="0" borderId="30"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86" fillId="0" borderId="32" applyNumberFormat="0" applyFill="0" applyAlignment="0" applyProtection="0"/>
    <xf numFmtId="0" fontId="10" fillId="0" borderId="0"/>
    <xf numFmtId="0" fontId="10" fillId="0" borderId="0"/>
    <xf numFmtId="0" fontId="87" fillId="0" borderId="32" applyNumberFormat="0" applyFill="0" applyAlignment="0" applyProtection="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88" fillId="0" borderId="33" applyNumberFormat="0" applyFill="0" applyAlignment="0" applyProtection="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8" fillId="0" borderId="34" applyNumberFormat="0" applyFill="0" applyAlignment="0" applyProtection="0"/>
    <xf numFmtId="0" fontId="10" fillId="0" borderId="0"/>
    <xf numFmtId="0" fontId="10" fillId="0" borderId="0"/>
    <xf numFmtId="0" fontId="10" fillId="0" borderId="0"/>
    <xf numFmtId="0" fontId="86" fillId="0" borderId="32" applyNumberFormat="0" applyFill="0" applyAlignment="0" applyProtection="0"/>
    <xf numFmtId="0" fontId="10" fillId="0" borderId="0"/>
    <xf numFmtId="0" fontId="10" fillId="0" borderId="0"/>
    <xf numFmtId="0" fontId="86" fillId="0" borderId="32" applyNumberFormat="0" applyFill="0" applyAlignment="0" applyProtection="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86" fillId="0" borderId="32" applyNumberFormat="0" applyFill="0" applyAlignment="0" applyProtection="0"/>
    <xf numFmtId="0" fontId="10" fillId="0" borderId="0"/>
    <xf numFmtId="0" fontId="10" fillId="0" borderId="0"/>
    <xf numFmtId="0" fontId="86" fillId="0" borderId="32" applyNumberFormat="0" applyFill="0" applyAlignment="0" applyProtection="0"/>
    <xf numFmtId="0" fontId="10" fillId="0" borderId="0"/>
    <xf numFmtId="0" fontId="10" fillId="0" borderId="0"/>
    <xf numFmtId="0" fontId="88" fillId="0" borderId="34" applyNumberFormat="0" applyFill="0" applyAlignment="0" applyProtection="0"/>
    <xf numFmtId="0" fontId="10" fillId="0" borderId="0"/>
    <xf numFmtId="0" fontId="88" fillId="0" borderId="33" applyNumberFormat="0" applyFill="0" applyAlignment="0" applyProtection="0"/>
    <xf numFmtId="0" fontId="88" fillId="0" borderId="34" applyNumberFormat="0" applyFill="0" applyAlignment="0" applyProtection="0"/>
    <xf numFmtId="0" fontId="88" fillId="0" borderId="33" applyNumberFormat="0" applyFill="0" applyAlignment="0" applyProtection="0"/>
    <xf numFmtId="0" fontId="88" fillId="0" borderId="34" applyNumberFormat="0" applyFill="0" applyAlignment="0" applyProtection="0"/>
    <xf numFmtId="0" fontId="88" fillId="0" borderId="34" applyNumberFormat="0" applyFill="0" applyAlignment="0" applyProtection="0"/>
    <xf numFmtId="0" fontId="88" fillId="0" borderId="34" applyNumberFormat="0" applyFill="0" applyAlignment="0" applyProtection="0"/>
    <xf numFmtId="0" fontId="88" fillId="0" borderId="34" applyNumberFormat="0" applyFill="0" applyAlignment="0" applyProtection="0"/>
    <xf numFmtId="0" fontId="88" fillId="0" borderId="34"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8" fillId="0" borderId="34" applyNumberFormat="0" applyFill="0" applyAlignment="0" applyProtection="0"/>
    <xf numFmtId="0" fontId="88" fillId="0" borderId="34" applyNumberFormat="0" applyFill="0" applyAlignment="0" applyProtection="0"/>
    <xf numFmtId="0" fontId="88" fillId="0" borderId="34"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7"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32" applyNumberFormat="0" applyFill="0" applyAlignment="0" applyProtection="0"/>
    <xf numFmtId="0" fontId="86" fillId="0" borderId="32" applyNumberFormat="0" applyFill="0" applyAlignment="0" applyProtection="0"/>
    <xf numFmtId="0" fontId="10" fillId="0" borderId="0"/>
    <xf numFmtId="0" fontId="10" fillId="0" borderId="0"/>
    <xf numFmtId="0" fontId="10" fillId="0" borderId="0"/>
    <xf numFmtId="0" fontId="10" fillId="0" borderId="0"/>
    <xf numFmtId="0" fontId="86" fillId="0" borderId="32" applyNumberFormat="0" applyFill="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87" fillId="0" borderId="0" applyNumberFormat="0" applyFill="0" applyBorder="0" applyAlignment="0" applyProtection="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88" fillId="0" borderId="0" applyNumberFormat="0" applyFill="0" applyBorder="0" applyAlignment="0" applyProtection="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87" fillId="0" borderId="0" applyNumberFormat="0" applyFill="0" applyBorder="0" applyAlignment="0" applyProtection="0"/>
    <xf numFmtId="0" fontId="10" fillId="0" borderId="0"/>
    <xf numFmtId="0" fontId="86" fillId="0" borderId="0" applyNumberFormat="0" applyFill="0" applyBorder="0" applyAlignment="0" applyProtection="0"/>
    <xf numFmtId="0" fontId="88"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86" fillId="0" borderId="0" applyNumberFormat="0" applyFill="0" applyBorder="0" applyAlignment="0" applyProtection="0"/>
    <xf numFmtId="0" fontId="10" fillId="0" borderId="0"/>
    <xf numFmtId="0" fontId="10" fillId="0" borderId="0"/>
    <xf numFmtId="0" fontId="10" fillId="0" borderId="0"/>
    <xf numFmtId="0" fontId="10" fillId="0" borderId="0"/>
    <xf numFmtId="166" fontId="89" fillId="43" borderId="0" applyNumberFormat="0" applyAlignment="0" applyProtection="0"/>
    <xf numFmtId="166" fontId="89" fillId="44" borderId="0" applyNumberFormat="0" applyAlignment="0" applyProtection="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Border="0" applyAlignment="0" applyProtection="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1" fillId="0" borderId="0" applyNumberFormat="0" applyFill="0" applyBorder="0" applyAlignment="0" applyProtection="0"/>
    <xf numFmtId="0" fontId="90" fillId="0" borderId="0" applyNumberFormat="0" applyFill="0" applyBorder="0" applyAlignment="0" applyProtection="0">
      <alignment vertical="top"/>
      <protection locked="0"/>
    </xf>
    <xf numFmtId="0" fontId="90" fillId="0" borderId="0" applyNumberFormat="0" applyBorder="0" applyAlignment="0" applyProtection="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Border="0" applyAlignment="0" applyProtection="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0" fillId="0" borderId="0"/>
    <xf numFmtId="0" fontId="10" fillId="0" borderId="0"/>
    <xf numFmtId="0" fontId="90"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10" fontId="30" fillId="45" borderId="23" applyNumberFormat="0" applyBorder="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3"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8" borderId="17"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10" fillId="0" borderId="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10" fillId="0" borderId="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3" fillId="11" borderId="16" applyNumberFormat="0" applyAlignment="0" applyProtection="0"/>
    <xf numFmtId="0" fontId="92" fillId="11" borderId="16" applyNumberFormat="0" applyAlignment="0" applyProtection="0"/>
    <xf numFmtId="0" fontId="93" fillId="11" borderId="16" applyNumberFormat="0" applyAlignment="0" applyProtection="0"/>
    <xf numFmtId="0" fontId="92" fillId="11" borderId="16" applyNumberFormat="0" applyAlignment="0" applyProtection="0"/>
    <xf numFmtId="0" fontId="93" fillId="11" borderId="16" applyNumberFormat="0" applyAlignment="0" applyProtection="0"/>
    <xf numFmtId="0" fontId="92" fillId="11" borderId="16" applyNumberFormat="0" applyAlignment="0" applyProtection="0"/>
    <xf numFmtId="0" fontId="93" fillId="11" borderId="16" applyNumberFormat="0" applyAlignment="0" applyProtection="0"/>
    <xf numFmtId="0" fontId="92" fillId="11" borderId="16" applyNumberFormat="0" applyAlignment="0" applyProtection="0"/>
    <xf numFmtId="0" fontId="93" fillId="11" borderId="16" applyNumberFormat="0" applyAlignment="0" applyProtection="0"/>
    <xf numFmtId="0" fontId="93" fillId="11" borderId="16" applyNumberFormat="0" applyAlignment="0" applyProtection="0"/>
    <xf numFmtId="0" fontId="93" fillId="11" borderId="16" applyNumberFormat="0" applyAlignment="0" applyProtection="0"/>
    <xf numFmtId="0" fontId="92" fillId="11" borderId="16" applyNumberFormat="0" applyAlignment="0" applyProtection="0"/>
    <xf numFmtId="0" fontId="93"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3"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3" fillId="11" borderId="16" applyNumberFormat="0" applyAlignment="0" applyProtection="0"/>
    <xf numFmtId="0" fontId="93" fillId="11" borderId="16" applyNumberFormat="0" applyAlignment="0" applyProtection="0"/>
    <xf numFmtId="0" fontId="93" fillId="11" borderId="16" applyNumberFormat="0" applyAlignment="0" applyProtection="0"/>
    <xf numFmtId="0" fontId="93" fillId="11" borderId="16" applyNumberFormat="0" applyAlignment="0" applyProtection="0"/>
    <xf numFmtId="0" fontId="93" fillId="11" borderId="16" applyNumberFormat="0" applyAlignment="0" applyProtection="0"/>
    <xf numFmtId="0" fontId="93" fillId="11" borderId="16" applyNumberFormat="0" applyAlignment="0" applyProtection="0"/>
    <xf numFmtId="0" fontId="93"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0" fontId="92" fillId="11" borderId="16" applyNumberFormat="0" applyAlignment="0" applyProtection="0"/>
    <xf numFmtId="206" fontId="94" fillId="0" borderId="0" applyFont="0" applyFill="0" applyBorder="0" applyAlignment="0" applyProtection="0"/>
    <xf numFmtId="207" fontId="10" fillId="0" borderId="0" applyFont="0" applyFill="0" applyBorder="0" applyAlignment="0" applyProtection="0"/>
    <xf numFmtId="38" fontId="95" fillId="0" borderId="0"/>
    <xf numFmtId="38" fontId="96" fillId="0" borderId="0"/>
    <xf numFmtId="38" fontId="97" fillId="0" borderId="0"/>
    <xf numFmtId="38" fontId="98" fillId="0" borderId="0"/>
    <xf numFmtId="166" fontId="99" fillId="0" borderId="0"/>
    <xf numFmtId="166" fontId="99" fillId="0" borderId="0"/>
    <xf numFmtId="0" fontId="100" fillId="46" borderId="35" applyFont="0" applyFill="0" applyBorder="0" applyAlignment="0">
      <alignment horizontal="left"/>
    </xf>
    <xf numFmtId="0" fontId="100" fillId="46" borderId="35" applyFont="0" applyFill="0" applyBorder="0" applyAlignment="0">
      <alignment horizontal="left"/>
    </xf>
    <xf numFmtId="0" fontId="10" fillId="0" borderId="0"/>
    <xf numFmtId="0" fontId="10" fillId="0" borderId="0"/>
    <xf numFmtId="0" fontId="10" fillId="0" borderId="0"/>
    <xf numFmtId="0" fontId="10" fillId="0" borderId="0"/>
    <xf numFmtId="0" fontId="15" fillId="0" borderId="0" applyNumberFormat="0" applyFont="0" applyFill="0" applyBorder="0" applyProtection="0">
      <alignment horizontal="left" vertical="center"/>
    </xf>
    <xf numFmtId="0" fontId="15" fillId="0" borderId="0" applyNumberFormat="0" applyFont="0" applyFill="0" applyBorder="0" applyProtection="0">
      <alignment horizontal="left" vertical="center"/>
    </xf>
    <xf numFmtId="0" fontId="15" fillId="0" borderId="0" applyNumberFormat="0" applyFont="0" applyFill="0" applyBorder="0" applyProtection="0">
      <alignment horizontal="left" vertical="center"/>
    </xf>
    <xf numFmtId="0" fontId="10" fillId="0" borderId="0"/>
    <xf numFmtId="0" fontId="10" fillId="0" borderId="0"/>
    <xf numFmtId="0" fontId="10" fillId="0" borderId="0"/>
    <xf numFmtId="0" fontId="15" fillId="0" borderId="0" applyNumberFormat="0" applyFont="0" applyFill="0" applyBorder="0" applyProtection="0">
      <alignment horizontal="left" vertical="center"/>
    </xf>
    <xf numFmtId="0" fontId="10" fillId="0" borderId="0"/>
    <xf numFmtId="0" fontId="10" fillId="0" borderId="0"/>
    <xf numFmtId="0" fontId="10" fillId="0" borderId="0"/>
    <xf numFmtId="0" fontId="10" fillId="0" borderId="0"/>
    <xf numFmtId="1" fontId="30" fillId="0" borderId="8">
      <alignment horizontal="center" vertical="top" wrapText="1"/>
    </xf>
    <xf numFmtId="1" fontId="30" fillId="0" borderId="8">
      <alignment horizontal="center" vertical="top" wrapText="1"/>
    </xf>
    <xf numFmtId="1" fontId="30" fillId="0" borderId="8">
      <alignment horizontal="center" vertical="top" wrapText="1"/>
    </xf>
    <xf numFmtId="0" fontId="10" fillId="0" borderId="0"/>
    <xf numFmtId="1" fontId="30" fillId="0" borderId="8">
      <alignment horizontal="center" vertical="top" wrapText="1"/>
    </xf>
    <xf numFmtId="0" fontId="10" fillId="0" borderId="0"/>
    <xf numFmtId="0" fontId="10" fillId="0" borderId="0"/>
    <xf numFmtId="1" fontId="30" fillId="0" borderId="8">
      <alignment horizontal="center" vertical="top" wrapText="1"/>
    </xf>
    <xf numFmtId="0" fontId="10" fillId="0" borderId="0"/>
    <xf numFmtId="1" fontId="30" fillId="0" borderId="8">
      <alignment horizontal="center" vertical="top" wrapText="1"/>
    </xf>
    <xf numFmtId="0" fontId="10" fillId="0" borderId="0"/>
    <xf numFmtId="0" fontId="10" fillId="0" borderId="0"/>
    <xf numFmtId="166" fontId="30" fillId="42" borderId="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0" fontId="10" fillId="0" borderId="0"/>
    <xf numFmtId="0" fontId="10" fillId="0" borderId="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186" fontId="10" fillId="0" borderId="0" applyFill="0" applyBorder="0" applyAlignment="0"/>
    <xf numFmtId="0" fontId="10" fillId="0" borderId="0"/>
    <xf numFmtId="0" fontId="10" fillId="0" borderId="0"/>
    <xf numFmtId="186" fontId="10" fillId="0" borderId="0" applyFill="0" applyBorder="0" applyAlignment="0"/>
    <xf numFmtId="187" fontId="36" fillId="0" borderId="0" applyFill="0" applyBorder="0" applyAlignment="0"/>
    <xf numFmtId="187" fontId="36" fillId="0" borderId="0" applyFill="0" applyBorder="0" applyAlignment="0"/>
    <xf numFmtId="187" fontId="36" fillId="0" borderId="0" applyFill="0" applyBorder="0" applyAlignment="0"/>
    <xf numFmtId="0" fontId="10" fillId="0" borderId="0"/>
    <xf numFmtId="0" fontId="10" fillId="0" borderId="0"/>
    <xf numFmtId="0" fontId="10" fillId="0" borderId="0"/>
    <xf numFmtId="187" fontId="36" fillId="0" borderId="0" applyFill="0" applyBorder="0" applyAlignment="0"/>
    <xf numFmtId="187" fontId="36" fillId="0" borderId="0" applyFill="0" applyBorder="0" applyAlignment="0"/>
    <xf numFmtId="0" fontId="10" fillId="0" borderId="0"/>
    <xf numFmtId="0" fontId="10" fillId="0" borderId="0"/>
    <xf numFmtId="0" fontId="10" fillId="0" borderId="0"/>
    <xf numFmtId="187" fontId="36" fillId="0" borderId="0" applyFill="0" applyBorder="0" applyAlignment="0"/>
    <xf numFmtId="0" fontId="10" fillId="0" borderId="0"/>
    <xf numFmtId="0" fontId="10" fillId="0" borderId="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0" fontId="10" fillId="0" borderId="0"/>
    <xf numFmtId="0" fontId="10" fillId="0" borderId="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186" fontId="10" fillId="0" borderId="0" applyFill="0" applyBorder="0" applyAlignment="0"/>
    <xf numFmtId="0" fontId="10" fillId="0" borderId="0"/>
    <xf numFmtId="0" fontId="10" fillId="0" borderId="0"/>
    <xf numFmtId="186" fontId="10" fillId="0" borderId="0" applyFill="0" applyBorder="0" applyAlignment="0"/>
    <xf numFmtId="191" fontId="36" fillId="0" borderId="0" applyFill="0" applyBorder="0" applyAlignment="0"/>
    <xf numFmtId="191" fontId="36" fillId="0" borderId="0" applyFill="0" applyBorder="0" applyAlignment="0"/>
    <xf numFmtId="191" fontId="36" fillId="0" borderId="0" applyFill="0" applyBorder="0" applyAlignment="0"/>
    <xf numFmtId="0" fontId="10" fillId="0" borderId="0"/>
    <xf numFmtId="0" fontId="10" fillId="0" borderId="0"/>
    <xf numFmtId="0" fontId="10" fillId="0" borderId="0"/>
    <xf numFmtId="191" fontId="36" fillId="0" borderId="0" applyFill="0" applyBorder="0" applyAlignment="0"/>
    <xf numFmtId="191" fontId="36" fillId="0" borderId="0" applyFill="0" applyBorder="0" applyAlignment="0"/>
    <xf numFmtId="0" fontId="10" fillId="0" borderId="0"/>
    <xf numFmtId="0" fontId="10" fillId="0" borderId="0"/>
    <xf numFmtId="0" fontId="10" fillId="0" borderId="0"/>
    <xf numFmtId="191" fontId="36" fillId="0" borderId="0" applyFill="0" applyBorder="0" applyAlignment="0"/>
    <xf numFmtId="0" fontId="10" fillId="0" borderId="0"/>
    <xf numFmtId="0" fontId="10" fillId="0" borderId="0"/>
    <xf numFmtId="0" fontId="10" fillId="0" borderId="0"/>
    <xf numFmtId="0" fontId="10" fillId="0" borderId="0"/>
    <xf numFmtId="187" fontId="36" fillId="0" borderId="0" applyFill="0" applyBorder="0" applyAlignment="0"/>
    <xf numFmtId="187" fontId="36" fillId="0" borderId="0" applyFill="0" applyBorder="0" applyAlignment="0"/>
    <xf numFmtId="187" fontId="36" fillId="0" borderId="0" applyFill="0" applyBorder="0" applyAlignment="0"/>
    <xf numFmtId="0" fontId="10" fillId="0" borderId="0"/>
    <xf numFmtId="0" fontId="10" fillId="0" borderId="0"/>
    <xf numFmtId="0" fontId="10" fillId="0" borderId="0"/>
    <xf numFmtId="187" fontId="36" fillId="0" borderId="0" applyFill="0" applyBorder="0" applyAlignment="0"/>
    <xf numFmtId="187" fontId="36" fillId="0" borderId="0" applyFill="0" applyBorder="0" applyAlignment="0"/>
    <xf numFmtId="0" fontId="10" fillId="0" borderId="0"/>
    <xf numFmtId="0" fontId="10" fillId="0" borderId="0"/>
    <xf numFmtId="0" fontId="10" fillId="0" borderId="0"/>
    <xf numFmtId="187" fontId="36" fillId="0" borderId="0" applyFill="0" applyBorder="0" applyAlignment="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2" fillId="0" borderId="36" applyNumberFormat="0" applyFill="0" applyAlignment="0" applyProtection="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3" fillId="0" borderId="37" applyNumberFormat="0" applyFill="0" applyAlignment="0" applyProtection="0"/>
    <xf numFmtId="0" fontId="10" fillId="0" borderId="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2" fillId="0" borderId="36" applyNumberFormat="0" applyFill="0" applyAlignment="0" applyProtection="0"/>
    <xf numFmtId="0" fontId="10" fillId="0" borderId="0"/>
    <xf numFmtId="0" fontId="103" fillId="0" borderId="37" applyNumberFormat="0" applyFill="0" applyAlignment="0" applyProtection="0"/>
    <xf numFmtId="0" fontId="102" fillId="0" borderId="36" applyNumberFormat="0" applyFill="0" applyAlignment="0" applyProtection="0"/>
    <xf numFmtId="0" fontId="10" fillId="0" borderId="0"/>
    <xf numFmtId="0" fontId="103" fillId="0" borderId="37" applyNumberFormat="0" applyFill="0" applyAlignment="0" applyProtection="0"/>
    <xf numFmtId="0" fontId="102" fillId="0" borderId="36" applyNumberFormat="0" applyFill="0" applyAlignment="0" applyProtection="0"/>
    <xf numFmtId="0" fontId="10" fillId="0" borderId="0"/>
    <xf numFmtId="0" fontId="103" fillId="0" borderId="37" applyNumberFormat="0" applyFill="0" applyAlignment="0" applyProtection="0"/>
    <xf numFmtId="0" fontId="102" fillId="0" borderId="36" applyNumberFormat="0" applyFill="0" applyAlignment="0" applyProtection="0"/>
    <xf numFmtId="0" fontId="103" fillId="0" borderId="37" applyNumberFormat="0" applyFill="0" applyAlignment="0" applyProtection="0"/>
    <xf numFmtId="0" fontId="102" fillId="0" borderId="36" applyNumberFormat="0" applyFill="0" applyAlignment="0" applyProtection="0"/>
    <xf numFmtId="0" fontId="102" fillId="0" borderId="36" applyNumberFormat="0" applyFill="0" applyAlignment="0" applyProtection="0"/>
    <xf numFmtId="0" fontId="102"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2" fillId="0" borderId="36" applyNumberFormat="0" applyFill="0" applyAlignment="0" applyProtection="0"/>
    <xf numFmtId="0" fontId="102" fillId="0" borderId="36" applyNumberFormat="0" applyFill="0" applyAlignment="0" applyProtection="0"/>
    <xf numFmtId="0" fontId="102" fillId="0" borderId="36" applyNumberFormat="0" applyFill="0" applyAlignment="0" applyProtection="0"/>
    <xf numFmtId="0" fontId="102" fillId="0" borderId="36" applyNumberFormat="0" applyFill="0" applyAlignment="0" applyProtection="0"/>
    <xf numFmtId="0" fontId="102" fillId="0" borderId="36" applyNumberFormat="0" applyFill="0" applyAlignment="0" applyProtection="0"/>
    <xf numFmtId="0" fontId="102"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1" fillId="0" borderId="36" applyNumberFormat="0" applyFill="0" applyAlignment="0" applyProtection="0"/>
    <xf numFmtId="0" fontId="101" fillId="0" borderId="36"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1" fillId="0" borderId="36" applyNumberFormat="0" applyFill="0" applyAlignment="0" applyProtection="0"/>
    <xf numFmtId="0" fontId="10" fillId="0" borderId="0"/>
    <xf numFmtId="0" fontId="10" fillId="0" borderId="0"/>
    <xf numFmtId="0" fontId="10" fillId="0" borderId="0"/>
    <xf numFmtId="0" fontId="10" fillId="0" borderId="0"/>
    <xf numFmtId="8" fontId="30" fillId="0" borderId="8">
      <alignment horizontal="right" vertical="top" wrapText="1"/>
    </xf>
    <xf numFmtId="8" fontId="30" fillId="0" borderId="8">
      <alignment horizontal="right" vertical="top" wrapText="1"/>
    </xf>
    <xf numFmtId="8" fontId="30" fillId="0" borderId="8">
      <alignment horizontal="right" vertical="top" wrapText="1"/>
    </xf>
    <xf numFmtId="0" fontId="10" fillId="0" borderId="0"/>
    <xf numFmtId="8" fontId="30" fillId="0" borderId="8">
      <alignment horizontal="right" vertical="top" wrapText="1"/>
    </xf>
    <xf numFmtId="0" fontId="10" fillId="0" borderId="0"/>
    <xf numFmtId="0" fontId="10" fillId="0" borderId="0"/>
    <xf numFmtId="8" fontId="30" fillId="0" borderId="8">
      <alignment horizontal="right" vertical="top" wrapText="1"/>
    </xf>
    <xf numFmtId="0" fontId="10" fillId="0" borderId="0"/>
    <xf numFmtId="8" fontId="30" fillId="0" borderId="8">
      <alignment horizontal="right" vertical="top" wrapText="1"/>
    </xf>
    <xf numFmtId="0" fontId="10" fillId="0" borderId="0"/>
    <xf numFmtId="0" fontId="10" fillId="0" borderId="0"/>
    <xf numFmtId="208" fontId="10" fillId="0" borderId="0" applyFont="0" applyFill="0" applyBorder="0" applyAlignment="0" applyProtection="0"/>
    <xf numFmtId="209" fontId="10" fillId="0" borderId="0" applyFont="0" applyFill="0" applyBorder="0" applyAlignment="0" applyProtection="0"/>
    <xf numFmtId="210" fontId="10" fillId="0" borderId="0" applyFont="0" applyFill="0" applyBorder="0" applyAlignment="0" applyProtection="0"/>
    <xf numFmtId="211" fontId="10" fillId="0" borderId="0" applyFont="0" applyFill="0" applyBorder="0" applyAlignment="0" applyProtection="0"/>
    <xf numFmtId="166" fontId="10" fillId="0" borderId="13"/>
    <xf numFmtId="212" fontId="10" fillId="0" borderId="0" applyFont="0" applyFill="0" applyBorder="0" applyAlignment="0" applyProtection="0"/>
    <xf numFmtId="213" fontId="10" fillId="0" borderId="0" applyFont="0" applyFill="0" applyBorder="0" applyAlignment="0" applyProtection="0"/>
    <xf numFmtId="214" fontId="10" fillId="0" borderId="0" applyFont="0" applyFill="0" applyBorder="0" applyAlignment="0" applyProtection="0"/>
    <xf numFmtId="211" fontId="10" fillId="0" borderId="0" applyFont="0" applyFill="0" applyBorder="0" applyAlignment="0" applyProtection="0"/>
    <xf numFmtId="215" fontId="45" fillId="0" borderId="0" applyFont="0" applyFill="0" applyBorder="0" applyAlignment="0" applyProtection="0">
      <alignment horizontal="right"/>
    </xf>
    <xf numFmtId="166" fontId="104"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6" fillId="10" borderId="0" applyNumberFormat="0" applyBorder="0" applyAlignment="0" applyProtection="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7" fillId="13" borderId="0" applyNumberFormat="0" applyBorder="0" applyAlignment="0" applyProtection="0"/>
    <xf numFmtId="0" fontId="10" fillId="0" borderId="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3" borderId="0" applyNumberFormat="0" applyBorder="0" applyAlignment="0" applyProtection="0"/>
    <xf numFmtId="0" fontId="105" fillId="13"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6" fillId="10" borderId="0" applyNumberFormat="0" applyBorder="0" applyAlignment="0" applyProtection="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3"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5" fillId="10" borderId="0" applyNumberFormat="0" applyBorder="0" applyAlignment="0" applyProtection="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5" fillId="10" borderId="0" applyNumberFormat="0" applyBorder="0" applyAlignment="0" applyProtection="0"/>
    <xf numFmtId="0" fontId="10" fillId="0" borderId="0"/>
    <xf numFmtId="0" fontId="10" fillId="0" borderId="0"/>
    <xf numFmtId="0" fontId="10" fillId="0" borderId="0"/>
    <xf numFmtId="0" fontId="10" fillId="0" borderId="0"/>
    <xf numFmtId="37" fontId="108" fillId="0" borderId="0"/>
    <xf numFmtId="38" fontId="109" fillId="0" borderId="8"/>
    <xf numFmtId="166" fontId="10" fillId="0" borderId="0"/>
    <xf numFmtId="216" fontId="110" fillId="0" borderId="0"/>
    <xf numFmtId="0" fontId="10" fillId="0" borderId="0"/>
    <xf numFmtId="0" fontId="10" fillId="0" borderId="0"/>
    <xf numFmtId="216" fontId="1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3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30" fillId="0" borderId="0"/>
    <xf numFmtId="0" fontId="10" fillId="0" borderId="0"/>
    <xf numFmtId="0" fontId="10" fillId="0" borderId="0"/>
    <xf numFmtId="0" fontId="10" fillId="0" borderId="0"/>
    <xf numFmtId="0" fontId="10" fillId="0" borderId="0"/>
    <xf numFmtId="0" fontId="30" fillId="0" borderId="0"/>
    <xf numFmtId="0" fontId="10" fillId="0" borderId="0"/>
    <xf numFmtId="0" fontId="10" fillId="0" borderId="0"/>
    <xf numFmtId="0" fontId="30" fillId="0" borderId="0"/>
    <xf numFmtId="0" fontId="10" fillId="0" borderId="0"/>
    <xf numFmtId="0" fontId="10" fillId="0" borderId="0"/>
    <xf numFmtId="0" fontId="3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1" fillId="0" borderId="0"/>
    <xf numFmtId="0" fontId="1" fillId="0" borderId="0" applyAlignment="0"/>
    <xf numFmtId="0" fontId="1" fillId="0" borderId="0" applyAlignment="0"/>
    <xf numFmtId="0" fontId="1" fillId="0" borderId="0" applyAlignment="0"/>
    <xf numFmtId="0" fontId="10" fillId="0" borderId="0"/>
    <xf numFmtId="0" fontId="10" fillId="0" borderId="0"/>
    <xf numFmtId="0" fontId="17" fillId="0" borderId="0"/>
    <xf numFmtId="0" fontId="17" fillId="0" borderId="0"/>
    <xf numFmtId="0" fontId="10" fillId="0" borderId="0"/>
    <xf numFmtId="0" fontId="10" fillId="0" borderId="0"/>
    <xf numFmtId="0" fontId="10" fillId="0" borderId="0"/>
    <xf numFmtId="0" fontId="10" fillId="0" borderId="0">
      <alignment wrapText="1"/>
    </xf>
    <xf numFmtId="0" fontId="10" fillId="0" borderId="0"/>
    <xf numFmtId="0" fontId="10" fillId="0" borderId="0"/>
    <xf numFmtId="0" fontId="17" fillId="0" borderId="0"/>
    <xf numFmtId="0" fontId="10" fillId="0" borderId="0"/>
    <xf numFmtId="0" fontId="10" fillId="0" borderId="0"/>
    <xf numFmtId="0" fontId="10" fillId="0" borderId="0"/>
    <xf numFmtId="0" fontId="10" fillId="0" borderId="0">
      <alignment wrapText="1"/>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lignment wrapText="1"/>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66" fontId="11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1" fillId="0" borderId="0"/>
    <xf numFmtId="0" fontId="10" fillId="0" borderId="0"/>
    <xf numFmtId="0" fontId="10" fillId="0" borderId="0"/>
    <xf numFmtId="0" fontId="10" fillId="0" borderId="0"/>
    <xf numFmtId="37" fontId="111" fillId="0" borderId="0"/>
    <xf numFmtId="0" fontId="10"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7"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7"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7"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3" fillId="0" borderId="0"/>
    <xf numFmtId="0" fontId="10" fillId="0" borderId="8"/>
    <xf numFmtId="0" fontId="10" fillId="0" borderId="0"/>
    <xf numFmtId="0" fontId="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lignment wrapText="1"/>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66" fontId="17"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30" fillId="0" borderId="0"/>
    <xf numFmtId="0" fontId="10" fillId="0" borderId="0"/>
    <xf numFmtId="0" fontId="10" fillId="0" borderId="0"/>
    <xf numFmtId="0" fontId="10" fillId="0" borderId="0"/>
    <xf numFmtId="0" fontId="10" fillId="0" borderId="0"/>
    <xf numFmtId="0" fontId="3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0" fillId="0" borderId="0"/>
    <xf numFmtId="0" fontId="30" fillId="0" borderId="0"/>
    <xf numFmtId="0" fontId="10" fillId="0" borderId="0"/>
    <xf numFmtId="0" fontId="30" fillId="0" borderId="0"/>
    <xf numFmtId="0" fontId="10" fillId="0" borderId="0"/>
    <xf numFmtId="0" fontId="30" fillId="0" borderId="0"/>
    <xf numFmtId="0" fontId="10" fillId="0" borderId="0"/>
    <xf numFmtId="0" fontId="3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0" fillId="0" borderId="0"/>
    <xf numFmtId="0" fontId="1" fillId="0" borderId="0"/>
    <xf numFmtId="0" fontId="10" fillId="0" borderId="0"/>
    <xf numFmtId="0" fontId="10" fillId="0" borderId="0"/>
    <xf numFmtId="0" fontId="10" fillId="0" borderId="0"/>
    <xf numFmtId="166" fontId="3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lignment wrapText="1"/>
    </xf>
    <xf numFmtId="0" fontId="10" fillId="0" borderId="0"/>
    <xf numFmtId="0" fontId="10"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166" fontId="17"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166" fontId="17"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66" fontId="17"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66" fontId="63" fillId="34" borderId="38"/>
    <xf numFmtId="17" fontId="63" fillId="0" borderId="22">
      <alignment horizontal="center"/>
    </xf>
    <xf numFmtId="166" fontId="114" fillId="0" borderId="0"/>
    <xf numFmtId="166" fontId="46" fillId="0" borderId="22"/>
    <xf numFmtId="3" fontId="42" fillId="0" borderId="39">
      <protection locked="0"/>
    </xf>
    <xf numFmtId="9" fontId="42" fillId="0" borderId="39"/>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0"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0" fillId="13" borderId="40" applyNumberFormat="0" applyFont="0" applyAlignment="0" applyProtection="0"/>
    <xf numFmtId="0" fontId="115" fillId="0" borderId="7"/>
    <xf numFmtId="0" fontId="115" fillId="0" borderId="7"/>
    <xf numFmtId="0" fontId="115" fillId="0" borderId="7"/>
    <xf numFmtId="217" fontId="109" fillId="0" borderId="41"/>
    <xf numFmtId="38" fontId="99" fillId="0" borderId="0">
      <alignment horizontal="right"/>
    </xf>
    <xf numFmtId="43" fontId="10" fillId="0" borderId="23">
      <alignment vertical="center"/>
    </xf>
    <xf numFmtId="166" fontId="109" fillId="0" borderId="23"/>
    <xf numFmtId="40" fontId="116" fillId="0" borderId="0" applyFont="0" applyFill="0" applyBorder="0" applyAlignment="0" applyProtection="0"/>
    <xf numFmtId="38" fontId="116" fillId="0" borderId="0" applyFont="0" applyFill="0" applyBorder="0" applyAlignment="0" applyProtection="0"/>
    <xf numFmtId="166" fontId="43" fillId="0" borderId="42">
      <alignment horizontal="left" wrapText="1"/>
    </xf>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17"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118" fillId="8" borderId="44"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8" borderId="43" applyNumberFormat="0" applyAlignment="0" applyProtection="0"/>
    <xf numFmtId="0" fontId="10" fillId="0" borderId="0"/>
    <xf numFmtId="0" fontId="118" fillId="8" borderId="44" applyNumberFormat="0" applyAlignment="0" applyProtection="0"/>
    <xf numFmtId="0" fontId="49" fillId="8" borderId="43" applyNumberFormat="0" applyAlignment="0" applyProtection="0"/>
    <xf numFmtId="0" fontId="10" fillId="0" borderId="0"/>
    <xf numFmtId="0" fontId="118" fillId="8" borderId="44" applyNumberFormat="0" applyAlignment="0" applyProtection="0"/>
    <xf numFmtId="0" fontId="49" fillId="8" borderId="43" applyNumberFormat="0" applyAlignment="0" applyProtection="0"/>
    <xf numFmtId="0" fontId="10" fillId="0" borderId="0"/>
    <xf numFmtId="0" fontId="118" fillId="8" borderId="44" applyNumberFormat="0" applyAlignment="0" applyProtection="0"/>
    <xf numFmtId="0" fontId="49" fillId="8" borderId="43" applyNumberFormat="0" applyAlignment="0" applyProtection="0"/>
    <xf numFmtId="0" fontId="49" fillId="8" borderId="43" applyNumberFormat="0" applyAlignment="0" applyProtection="0"/>
    <xf numFmtId="0" fontId="49" fillId="8" borderId="43" applyNumberFormat="0" applyAlignment="0" applyProtection="0"/>
    <xf numFmtId="0" fontId="49" fillId="8"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8" borderId="43" applyNumberFormat="0" applyAlignment="0" applyProtection="0"/>
    <xf numFmtId="0" fontId="49" fillId="8" borderId="43" applyNumberFormat="0" applyAlignment="0" applyProtection="0"/>
    <xf numFmtId="0" fontId="49" fillId="8" borderId="43" applyNumberFormat="0" applyAlignment="0" applyProtection="0"/>
    <xf numFmtId="0" fontId="117" fillId="17" borderId="43" applyNumberFormat="0" applyAlignment="0" applyProtection="0"/>
    <xf numFmtId="0" fontId="117" fillId="17" borderId="43" applyNumberFormat="0" applyAlignment="0" applyProtection="0"/>
    <xf numFmtId="0" fontId="117" fillId="17" borderId="43" applyNumberFormat="0" applyAlignment="0" applyProtection="0"/>
    <xf numFmtId="0" fontId="117" fillId="17" borderId="43" applyNumberFormat="0" applyAlignment="0" applyProtection="0"/>
    <xf numFmtId="0" fontId="117" fillId="17" borderId="43" applyNumberFormat="0" applyAlignment="0" applyProtection="0"/>
    <xf numFmtId="0" fontId="117" fillId="17" borderId="43" applyNumberFormat="0" applyAlignment="0" applyProtection="0"/>
    <xf numFmtId="0" fontId="117"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17" fillId="17" borderId="43" applyNumberFormat="0" applyAlignment="0" applyProtection="0"/>
    <xf numFmtId="0" fontId="117" fillId="17" borderId="43" applyNumberFormat="0" applyAlignment="0" applyProtection="0"/>
    <xf numFmtId="0" fontId="117" fillId="17" borderId="43" applyNumberFormat="0" applyAlignment="0" applyProtection="0"/>
    <xf numFmtId="0" fontId="117" fillId="17" borderId="43" applyNumberFormat="0" applyAlignment="0" applyProtection="0"/>
    <xf numFmtId="0" fontId="117" fillId="17" borderId="43" applyNumberFormat="0" applyAlignment="0" applyProtection="0"/>
    <xf numFmtId="0" fontId="117"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49" fillId="17" borderId="43" applyNumberFormat="0" applyAlignment="0" applyProtection="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10" fillId="0" borderId="0"/>
    <xf numFmtId="0" fontId="10" fillId="0" borderId="0"/>
    <xf numFmtId="0" fontId="10" fillId="0" borderId="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0" fontId="49" fillId="17" borderId="43" applyNumberFormat="0" applyAlignment="0" applyProtection="0"/>
    <xf numFmtId="40" fontId="119" fillId="47" borderId="0">
      <alignment horizontal="right"/>
    </xf>
    <xf numFmtId="0" fontId="120" fillId="47" borderId="0">
      <alignment horizontal="right"/>
    </xf>
    <xf numFmtId="0" fontId="120" fillId="47" borderId="0">
      <alignment horizontal="right"/>
    </xf>
    <xf numFmtId="0" fontId="120" fillId="47" borderId="0">
      <alignment horizontal="right"/>
    </xf>
    <xf numFmtId="0" fontId="121" fillId="47" borderId="45"/>
    <xf numFmtId="0" fontId="121" fillId="47" borderId="45"/>
    <xf numFmtId="0" fontId="121" fillId="47" borderId="45"/>
    <xf numFmtId="0" fontId="121" fillId="0" borderId="0" applyBorder="0">
      <alignment horizontal="centerContinuous"/>
    </xf>
    <xf numFmtId="0" fontId="121" fillId="0" borderId="0" applyBorder="0">
      <alignment horizontal="centerContinuous"/>
    </xf>
    <xf numFmtId="0" fontId="121" fillId="0" borderId="0" applyBorder="0">
      <alignment horizontal="centerContinuous"/>
    </xf>
    <xf numFmtId="0" fontId="122" fillId="0" borderId="0" applyBorder="0">
      <alignment horizontal="centerContinuous"/>
    </xf>
    <xf numFmtId="0" fontId="122" fillId="0" borderId="0" applyBorder="0">
      <alignment horizontal="centerContinuous"/>
    </xf>
    <xf numFmtId="0" fontId="122" fillId="0" borderId="0" applyBorder="0">
      <alignment horizontal="centerContinuous"/>
    </xf>
    <xf numFmtId="1" fontId="123" fillId="0" borderId="0" applyProtection="0">
      <alignment horizontal="right" vertical="center"/>
    </xf>
    <xf numFmtId="0" fontId="30" fillId="0" borderId="8">
      <alignment horizontal="left" vertical="top" wrapText="1"/>
    </xf>
    <xf numFmtId="0" fontId="30" fillId="0" borderId="8">
      <alignment horizontal="left" vertical="top" wrapText="1"/>
    </xf>
    <xf numFmtId="0" fontId="30" fillId="0" borderId="8">
      <alignment horizontal="left" vertical="top" wrapText="1"/>
    </xf>
    <xf numFmtId="0" fontId="10" fillId="0" borderId="0"/>
    <xf numFmtId="0" fontId="30" fillId="0" borderId="8">
      <alignment horizontal="left" vertical="top" wrapText="1"/>
    </xf>
    <xf numFmtId="0" fontId="10" fillId="0" borderId="0"/>
    <xf numFmtId="0" fontId="10" fillId="0" borderId="0"/>
    <xf numFmtId="0" fontId="30" fillId="0" borderId="8">
      <alignment horizontal="left" vertical="top" wrapText="1"/>
    </xf>
    <xf numFmtId="0" fontId="10" fillId="0" borderId="0"/>
    <xf numFmtId="0" fontId="30" fillId="0" borderId="8">
      <alignment horizontal="left" vertical="top" wrapText="1"/>
    </xf>
    <xf numFmtId="0" fontId="10" fillId="0" borderId="0"/>
    <xf numFmtId="0" fontId="10" fillId="0" borderId="0"/>
    <xf numFmtId="14" fontId="36" fillId="0" borderId="0">
      <alignment horizontal="center" wrapText="1"/>
      <protection locked="0"/>
    </xf>
    <xf numFmtId="166" fontId="62" fillId="0" borderId="0"/>
    <xf numFmtId="218" fontId="15" fillId="0" borderId="0" applyFont="0" applyFill="0" applyBorder="0" applyAlignment="0" applyProtection="0">
      <protection locked="0"/>
    </xf>
    <xf numFmtId="218" fontId="15" fillId="0" borderId="0" applyFont="0" applyFill="0" applyBorder="0" applyAlignment="0" applyProtection="0">
      <protection locked="0"/>
    </xf>
    <xf numFmtId="218" fontId="15" fillId="0" borderId="0" applyFont="0" applyFill="0" applyBorder="0" applyAlignment="0" applyProtection="0">
      <protection locked="0"/>
    </xf>
    <xf numFmtId="0" fontId="10" fillId="0" borderId="0"/>
    <xf numFmtId="0" fontId="10" fillId="0" borderId="0"/>
    <xf numFmtId="0" fontId="10" fillId="0" borderId="0"/>
    <xf numFmtId="218" fontId="15" fillId="0" borderId="0" applyFont="0" applyFill="0" applyBorder="0" applyAlignment="0" applyProtection="0">
      <protection locked="0"/>
    </xf>
    <xf numFmtId="218" fontId="15" fillId="0" borderId="0" applyFont="0" applyFill="0" applyBorder="0" applyAlignment="0" applyProtection="0">
      <protection locked="0"/>
    </xf>
    <xf numFmtId="0" fontId="10" fillId="0" borderId="0"/>
    <xf numFmtId="0" fontId="10" fillId="0" borderId="0"/>
    <xf numFmtId="0" fontId="10" fillId="0" borderId="0"/>
    <xf numFmtId="218" fontId="15" fillId="0" borderId="0" applyFont="0" applyFill="0" applyBorder="0" applyAlignment="0" applyProtection="0">
      <protection locked="0"/>
    </xf>
    <xf numFmtId="218" fontId="15" fillId="0" borderId="0" applyFont="0" applyFill="0" applyBorder="0" applyAlignment="0" applyProtection="0">
      <protection locked="0"/>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0" fontId="15" fillId="0" borderId="0" applyFont="0" applyFill="0" applyBorder="0" applyAlignment="0" applyProtection="0">
      <protection locked="0"/>
    </xf>
    <xf numFmtId="10" fontId="15" fillId="0" borderId="0" applyFont="0" applyFill="0" applyBorder="0" applyAlignment="0" applyProtection="0">
      <protection locked="0"/>
    </xf>
    <xf numFmtId="10" fontId="15" fillId="0" borderId="0" applyFont="0" applyFill="0" applyBorder="0" applyAlignment="0" applyProtection="0">
      <protection locked="0"/>
    </xf>
    <xf numFmtId="0" fontId="10" fillId="0" borderId="0"/>
    <xf numFmtId="0" fontId="10" fillId="0" borderId="0"/>
    <xf numFmtId="0" fontId="10" fillId="0" borderId="0"/>
    <xf numFmtId="10" fontId="15" fillId="0" borderId="0" applyFont="0" applyFill="0" applyBorder="0" applyAlignment="0" applyProtection="0">
      <protection locked="0"/>
    </xf>
    <xf numFmtId="10" fontId="15" fillId="0" borderId="0" applyFont="0" applyFill="0" applyBorder="0" applyAlignment="0" applyProtection="0">
      <protection locked="0"/>
    </xf>
    <xf numFmtId="0" fontId="10" fillId="0" borderId="0"/>
    <xf numFmtId="0" fontId="10" fillId="0" borderId="0"/>
    <xf numFmtId="0" fontId="10" fillId="0" borderId="0"/>
    <xf numFmtId="10" fontId="15" fillId="0" borderId="0" applyFont="0" applyFill="0" applyBorder="0" applyAlignment="0" applyProtection="0">
      <protection locked="0"/>
    </xf>
    <xf numFmtId="10" fontId="15" fillId="0" borderId="0" applyFont="0" applyFill="0" applyBorder="0" applyAlignment="0" applyProtection="0">
      <protection locked="0"/>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90" fontId="36" fillId="0" borderId="0" applyFont="0" applyFill="0" applyBorder="0" applyAlignment="0" applyProtection="0"/>
    <xf numFmtId="190" fontId="36" fillId="0" borderId="0" applyFont="0" applyFill="0" applyBorder="0" applyAlignment="0" applyProtection="0"/>
    <xf numFmtId="190" fontId="36" fillId="0" borderId="0" applyFont="0" applyFill="0" applyBorder="0" applyAlignment="0" applyProtection="0"/>
    <xf numFmtId="0" fontId="10" fillId="0" borderId="0"/>
    <xf numFmtId="0" fontId="10" fillId="0" borderId="0"/>
    <xf numFmtId="0" fontId="10" fillId="0" borderId="0"/>
    <xf numFmtId="190" fontId="36" fillId="0" borderId="0" applyFont="0" applyFill="0" applyBorder="0" applyAlignment="0" applyProtection="0"/>
    <xf numFmtId="190" fontId="36" fillId="0" borderId="0" applyFont="0" applyFill="0" applyBorder="0" applyAlignment="0" applyProtection="0"/>
    <xf numFmtId="0" fontId="10" fillId="0" borderId="0"/>
    <xf numFmtId="0" fontId="10" fillId="0" borderId="0"/>
    <xf numFmtId="0" fontId="10" fillId="0" borderId="0"/>
    <xf numFmtId="190" fontId="36" fillId="0" borderId="0" applyFont="0" applyFill="0" applyBorder="0" applyAlignment="0" applyProtection="0"/>
    <xf numFmtId="190" fontId="36"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219" fontId="10" fillId="0" borderId="0" applyFont="0" applyFill="0" applyBorder="0" applyAlignment="0" applyProtection="0"/>
    <xf numFmtId="0" fontId="10" fillId="0" borderId="0"/>
    <xf numFmtId="219"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0" fontId="10" fillId="0" borderId="0"/>
    <xf numFmtId="184" fontId="10" fillId="0" borderId="0" applyFont="0" applyFill="0" applyBorder="0" applyAlignment="0" applyProtection="0"/>
    <xf numFmtId="0" fontId="10" fillId="0" borderId="0"/>
    <xf numFmtId="0" fontId="10" fillId="0" borderId="0"/>
    <xf numFmtId="184" fontId="10" fillId="0" borderId="0" applyFont="0" applyFill="0" applyBorder="0" applyAlignment="0" applyProtection="0"/>
    <xf numFmtId="18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84" fontId="10" fillId="0" borderId="0" applyFont="0" applyFill="0" applyBorder="0" applyAlignment="0" applyProtection="0"/>
    <xf numFmtId="0" fontId="10" fillId="0" borderId="0"/>
    <xf numFmtId="184" fontId="10" fillId="0" borderId="0" applyFont="0" applyFill="0" applyBorder="0" applyAlignment="0" applyProtection="0"/>
    <xf numFmtId="0" fontId="10" fillId="0" borderId="0"/>
    <xf numFmtId="184" fontId="10" fillId="0" borderId="0" applyFont="0" applyFill="0" applyBorder="0" applyAlignment="0" applyProtection="0"/>
    <xf numFmtId="10" fontId="10" fillId="0" borderId="0" applyFont="0" applyFill="0" applyBorder="0" applyAlignment="0" applyProtection="0"/>
    <xf numFmtId="10" fontId="10" fillId="0" borderId="0" applyFont="0" applyFill="0" applyBorder="0" applyAlignment="0" applyProtection="0"/>
    <xf numFmtId="10" fontId="10" fillId="0" borderId="0" applyFont="0" applyFill="0" applyBorder="0" applyAlignment="0" applyProtection="0"/>
    <xf numFmtId="10" fontId="10" fillId="0" borderId="0" applyFont="0" applyFill="0" applyBorder="0" applyAlignment="0" applyProtection="0"/>
    <xf numFmtId="0" fontId="10" fillId="0" borderId="0"/>
    <xf numFmtId="10" fontId="10" fillId="0" borderId="0" applyFont="0" applyFill="0" applyBorder="0" applyAlignment="0" applyProtection="0"/>
    <xf numFmtId="0" fontId="10" fillId="0" borderId="0"/>
    <xf numFmtId="0" fontId="10" fillId="0" borderId="0"/>
    <xf numFmtId="10" fontId="10" fillId="0" borderId="0" applyFont="0" applyFill="0" applyBorder="0" applyAlignment="0" applyProtection="0"/>
    <xf numFmtId="0" fontId="10" fillId="0" borderId="0"/>
    <xf numFmtId="0" fontId="10" fillId="0" borderId="0"/>
    <xf numFmtId="0" fontId="10" fillId="0" borderId="0"/>
    <xf numFmtId="10" fontId="10" fillId="0" borderId="0" applyFont="0" applyFill="0" applyBorder="0" applyAlignment="0" applyProtection="0"/>
    <xf numFmtId="0" fontId="10" fillId="0" borderId="0"/>
    <xf numFmtId="0" fontId="10" fillId="0" borderId="0"/>
    <xf numFmtId="10" fontId="10" fillId="0" borderId="0" applyFont="0" applyFill="0" applyBorder="0" applyAlignment="0" applyProtection="0"/>
    <xf numFmtId="10" fontId="10" fillId="0" borderId="0" applyFont="0" applyFill="0" applyBorder="0" applyAlignment="0" applyProtection="0"/>
    <xf numFmtId="0" fontId="10" fillId="0" borderId="0"/>
    <xf numFmtId="10" fontId="10" fillId="0" borderId="0" applyFont="0" applyFill="0" applyBorder="0" applyAlignment="0" applyProtection="0"/>
    <xf numFmtId="0" fontId="10" fillId="0" borderId="0"/>
    <xf numFmtId="0" fontId="10" fillId="0" borderId="0"/>
    <xf numFmtId="10" fontId="10" fillId="0" borderId="0" applyFont="0" applyFill="0" applyBorder="0" applyAlignment="0" applyProtection="0"/>
    <xf numFmtId="10"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10" fontId="10" fillId="0" borderId="0" applyFont="0" applyFill="0" applyBorder="0" applyAlignment="0" applyProtection="0"/>
    <xf numFmtId="0" fontId="10" fillId="0" borderId="0"/>
    <xf numFmtId="10" fontId="10" fillId="0" borderId="0" applyFont="0" applyFill="0" applyBorder="0" applyAlignment="0" applyProtection="0"/>
    <xf numFmtId="0" fontId="10" fillId="0" borderId="0"/>
    <xf numFmtId="10" fontId="10" fillId="0" borderId="0" applyFont="0" applyFill="0" applyBorder="0" applyAlignment="0" applyProtection="0"/>
    <xf numFmtId="10" fontId="10" fillId="0" borderId="0" applyFont="0" applyFill="0" applyBorder="0" applyAlignment="0" applyProtection="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9" fontId="1" fillId="0" borderId="0" applyFont="0" applyFill="0" applyBorder="0" applyAlignment="0" applyProtection="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5"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11"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7" fillId="0" borderId="0" applyFont="0" applyFill="0" applyBorder="0" applyAlignment="0" applyProtection="0"/>
    <xf numFmtId="0" fontId="10" fillId="0" borderId="0"/>
    <xf numFmtId="9" fontId="17" fillId="0" borderId="0" applyFont="0" applyFill="0" applyBorder="0" applyAlignment="0" applyProtection="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11"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7" fillId="0" borderId="0" applyFont="0" applyFill="0" applyBorder="0" applyAlignment="0" applyProtection="0"/>
    <xf numFmtId="0" fontId="10" fillId="0" borderId="0"/>
    <xf numFmtId="9" fontId="17"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 fillId="0" borderId="0" applyFont="0" applyFill="0" applyBorder="0" applyAlignment="0" applyProtection="0"/>
    <xf numFmtId="9" fontId="1"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218" fontId="30" fillId="0" borderId="0">
      <alignment vertical="top" wrapText="1"/>
      <protection locked="0"/>
    </xf>
    <xf numFmtId="218" fontId="30" fillId="0" borderId="0">
      <alignment vertical="top" wrapText="1"/>
      <protection locked="0"/>
    </xf>
    <xf numFmtId="218" fontId="30" fillId="0" borderId="0">
      <alignment vertical="top" wrapText="1"/>
      <protection locked="0"/>
    </xf>
    <xf numFmtId="0" fontId="10" fillId="0" borderId="0"/>
    <xf numFmtId="0" fontId="10" fillId="0" borderId="0"/>
    <xf numFmtId="0" fontId="10" fillId="0" borderId="0"/>
    <xf numFmtId="218" fontId="30" fillId="0" borderId="0">
      <alignment vertical="top" wrapText="1"/>
      <protection locked="0"/>
    </xf>
    <xf numFmtId="218" fontId="30" fillId="0" borderId="0">
      <alignment vertical="top" wrapText="1"/>
      <protection locked="0"/>
    </xf>
    <xf numFmtId="0" fontId="10" fillId="0" borderId="0"/>
    <xf numFmtId="0" fontId="10" fillId="0" borderId="0"/>
    <xf numFmtId="0" fontId="10" fillId="0" borderId="0"/>
    <xf numFmtId="218" fontId="30" fillId="0" borderId="0">
      <alignment vertical="top" wrapText="1"/>
      <protection locked="0"/>
    </xf>
    <xf numFmtId="218" fontId="30" fillId="0" borderId="0">
      <alignment vertical="top" wrapText="1"/>
      <protection locked="0"/>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218" fontId="30" fillId="0" borderId="0">
      <alignment vertical="top" wrapText="1"/>
      <protection locked="0"/>
    </xf>
    <xf numFmtId="0" fontId="10" fillId="0" borderId="0"/>
    <xf numFmtId="218" fontId="30" fillId="0" borderId="0">
      <alignment vertical="top" wrapText="1"/>
      <protection locked="0"/>
    </xf>
    <xf numFmtId="10" fontId="30" fillId="0" borderId="0">
      <alignment vertical="top" wrapText="1"/>
      <protection locked="0"/>
    </xf>
    <xf numFmtId="10" fontId="30" fillId="0" borderId="0">
      <alignment vertical="top" wrapText="1"/>
      <protection locked="0"/>
    </xf>
    <xf numFmtId="10" fontId="30" fillId="0" borderId="0">
      <alignment vertical="top" wrapText="1"/>
      <protection locked="0"/>
    </xf>
    <xf numFmtId="0" fontId="10" fillId="0" borderId="0"/>
    <xf numFmtId="0" fontId="10" fillId="0" borderId="0"/>
    <xf numFmtId="0" fontId="10" fillId="0" borderId="0"/>
    <xf numFmtId="10" fontId="30" fillId="0" borderId="0">
      <alignment vertical="top" wrapText="1"/>
      <protection locked="0"/>
    </xf>
    <xf numFmtId="10" fontId="30" fillId="0" borderId="0">
      <alignment vertical="top" wrapText="1"/>
      <protection locked="0"/>
    </xf>
    <xf numFmtId="0" fontId="10" fillId="0" borderId="0"/>
    <xf numFmtId="0" fontId="10" fillId="0" borderId="0"/>
    <xf numFmtId="0" fontId="10" fillId="0" borderId="0"/>
    <xf numFmtId="10" fontId="30" fillId="0" borderId="0">
      <alignment vertical="top" wrapText="1"/>
      <protection locked="0"/>
    </xf>
    <xf numFmtId="10" fontId="30" fillId="0" borderId="0">
      <alignment vertical="top" wrapText="1"/>
      <protection locked="0"/>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0" fontId="30" fillId="0" borderId="0">
      <alignment vertical="top" wrapText="1"/>
      <protection locked="0"/>
    </xf>
    <xf numFmtId="0" fontId="10" fillId="0" borderId="0"/>
    <xf numFmtId="10" fontId="30" fillId="0" borderId="0">
      <alignment vertical="top" wrapText="1"/>
      <protection locked="0"/>
    </xf>
    <xf numFmtId="9" fontId="63" fillId="0" borderId="10">
      <alignment horizontal="center"/>
    </xf>
    <xf numFmtId="10" fontId="124" fillId="47" borderId="0"/>
    <xf numFmtId="10" fontId="124" fillId="47" borderId="0"/>
    <xf numFmtId="10" fontId="124" fillId="47"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63" fillId="0" borderId="10">
      <alignment horizontal="right"/>
    </xf>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0" fontId="10" fillId="0" borderId="0"/>
    <xf numFmtId="0" fontId="10" fillId="0" borderId="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0" fontId="10" fillId="0" borderId="0"/>
    <xf numFmtId="0" fontId="10" fillId="0" borderId="0"/>
    <xf numFmtId="0" fontId="10" fillId="0" borderId="0"/>
    <xf numFmtId="0" fontId="10" fillId="0" borderId="0"/>
    <xf numFmtId="0" fontId="10" fillId="0" borderId="0"/>
    <xf numFmtId="0" fontId="10" fillId="0" borderId="0"/>
    <xf numFmtId="186" fontId="10" fillId="0" borderId="0" applyFill="0" applyBorder="0" applyAlignment="0"/>
    <xf numFmtId="0" fontId="10" fillId="0" borderId="0"/>
    <xf numFmtId="186" fontId="10" fillId="0" borderId="0" applyFill="0" applyBorder="0" applyAlignment="0"/>
    <xf numFmtId="0" fontId="10" fillId="0" borderId="0"/>
    <xf numFmtId="186" fontId="10" fillId="0" borderId="0" applyFill="0" applyBorder="0" applyAlignment="0"/>
    <xf numFmtId="186" fontId="10" fillId="0" borderId="0" applyFill="0" applyBorder="0" applyAlignment="0"/>
    <xf numFmtId="0" fontId="10" fillId="0" borderId="0"/>
    <xf numFmtId="0" fontId="10" fillId="0" borderId="0"/>
    <xf numFmtId="186" fontId="10" fillId="0" borderId="0" applyFill="0" applyBorder="0" applyAlignment="0"/>
    <xf numFmtId="187" fontId="36" fillId="0" borderId="0" applyFill="0" applyBorder="0" applyAlignment="0"/>
    <xf numFmtId="187" fontId="36" fillId="0" borderId="0" applyFill="0" applyBorder="0" applyAlignment="0"/>
    <xf numFmtId="187" fontId="36" fillId="0" borderId="0" applyFill="0" applyBorder="0" applyAlignment="0"/>
    <xf numFmtId="0" fontId="10" fillId="0" borderId="0"/>
    <xf numFmtId="0" fontId="10" fillId="0" borderId="0"/>
    <xf numFmtId="0" fontId="10" fillId="0" borderId="0"/>
    <xf numFmtId="187" fontId="36" fillId="0" borderId="0" applyFill="0" applyBorder="0" applyAlignment="0"/>
    <xf numFmtId="187" fontId="36" fillId="0" borderId="0" applyFill="0" applyBorder="0" applyAlignment="0"/>
    <xf numFmtId="0" fontId="10" fillId="0" borderId="0"/>
    <xf numFmtId="0" fontId="10" fillId="0" borderId="0"/>
    <xf numFmtId="0" fontId="10" fillId="0" borderId="0"/>
    <xf numFmtId="187" fontId="36" fillId="0" borderId="0" applyFill="0" applyBorder="0" applyAlignment="0"/>
    <xf numFmtId="187" fontId="36" fillId="0" borderId="0" applyFill="0" applyBorder="0" applyAlignment="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0" fontId="10" fillId="0" borderId="0"/>
    <xf numFmtId="0" fontId="10" fillId="0" borderId="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186" fontId="10" fillId="0" borderId="0" applyFill="0" applyBorder="0" applyAlignment="0"/>
    <xf numFmtId="0" fontId="10" fillId="0" borderId="0"/>
    <xf numFmtId="186" fontId="10" fillId="0" borderId="0" applyFill="0" applyBorder="0" applyAlignment="0"/>
    <xf numFmtId="0" fontId="10" fillId="0" borderId="0"/>
    <xf numFmtId="0" fontId="10" fillId="0" borderId="0"/>
    <xf numFmtId="186" fontId="10" fillId="0" borderId="0" applyFill="0" applyBorder="0" applyAlignment="0"/>
    <xf numFmtId="186" fontId="10" fillId="0" borderId="0" applyFill="0" applyBorder="0" applyAlignment="0"/>
    <xf numFmtId="0" fontId="10" fillId="0" borderId="0"/>
    <xf numFmtId="0" fontId="10" fillId="0" borderId="0"/>
    <xf numFmtId="0" fontId="10" fillId="0" borderId="0"/>
    <xf numFmtId="0" fontId="10" fillId="0" borderId="0"/>
    <xf numFmtId="0" fontId="10" fillId="0" borderId="0"/>
    <xf numFmtId="0" fontId="10" fillId="0" borderId="0"/>
    <xf numFmtId="186" fontId="10" fillId="0" borderId="0" applyFill="0" applyBorder="0" applyAlignment="0"/>
    <xf numFmtId="0" fontId="10" fillId="0" borderId="0"/>
    <xf numFmtId="186" fontId="10" fillId="0" borderId="0" applyFill="0" applyBorder="0" applyAlignment="0"/>
    <xf numFmtId="0" fontId="10" fillId="0" borderId="0"/>
    <xf numFmtId="186" fontId="10" fillId="0" borderId="0" applyFill="0" applyBorder="0" applyAlignment="0"/>
    <xf numFmtId="186" fontId="10" fillId="0" borderId="0" applyFill="0" applyBorder="0" applyAlignment="0"/>
    <xf numFmtId="0" fontId="10" fillId="0" borderId="0"/>
    <xf numFmtId="0" fontId="10" fillId="0" borderId="0"/>
    <xf numFmtId="186" fontId="10" fillId="0" borderId="0" applyFill="0" applyBorder="0" applyAlignment="0"/>
    <xf numFmtId="191" fontId="36" fillId="0" borderId="0" applyFill="0" applyBorder="0" applyAlignment="0"/>
    <xf numFmtId="191" fontId="36" fillId="0" borderId="0" applyFill="0" applyBorder="0" applyAlignment="0"/>
    <xf numFmtId="191" fontId="36" fillId="0" borderId="0" applyFill="0" applyBorder="0" applyAlignment="0"/>
    <xf numFmtId="0" fontId="10" fillId="0" borderId="0"/>
    <xf numFmtId="0" fontId="10" fillId="0" borderId="0"/>
    <xf numFmtId="0" fontId="10" fillId="0" borderId="0"/>
    <xf numFmtId="191" fontId="36" fillId="0" borderId="0" applyFill="0" applyBorder="0" applyAlignment="0"/>
    <xf numFmtId="191" fontId="36" fillId="0" borderId="0" applyFill="0" applyBorder="0" applyAlignment="0"/>
    <xf numFmtId="0" fontId="10" fillId="0" borderId="0"/>
    <xf numFmtId="0" fontId="10" fillId="0" borderId="0"/>
    <xf numFmtId="0" fontId="10" fillId="0" borderId="0"/>
    <xf numFmtId="191" fontId="36" fillId="0" borderId="0" applyFill="0" applyBorder="0" applyAlignment="0"/>
    <xf numFmtId="191" fontId="36" fillId="0" borderId="0" applyFill="0" applyBorder="0" applyAlignment="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87" fontId="36" fillId="0" borderId="0" applyFill="0" applyBorder="0" applyAlignment="0"/>
    <xf numFmtId="187" fontId="36" fillId="0" borderId="0" applyFill="0" applyBorder="0" applyAlignment="0"/>
    <xf numFmtId="187" fontId="36" fillId="0" borderId="0" applyFill="0" applyBorder="0" applyAlignment="0"/>
    <xf numFmtId="0" fontId="10" fillId="0" borderId="0"/>
    <xf numFmtId="0" fontId="10" fillId="0" borderId="0"/>
    <xf numFmtId="0" fontId="10" fillId="0" borderId="0"/>
    <xf numFmtId="187" fontId="36" fillId="0" borderId="0" applyFill="0" applyBorder="0" applyAlignment="0"/>
    <xf numFmtId="187" fontId="36" fillId="0" borderId="0" applyFill="0" applyBorder="0" applyAlignment="0"/>
    <xf numFmtId="0" fontId="10" fillId="0" borderId="0"/>
    <xf numFmtId="0" fontId="10" fillId="0" borderId="0"/>
    <xf numFmtId="0" fontId="10" fillId="0" borderId="0"/>
    <xf numFmtId="187" fontId="36" fillId="0" borderId="0" applyFill="0" applyBorder="0" applyAlignment="0"/>
    <xf numFmtId="187" fontId="36" fillId="0" borderId="0" applyFill="0" applyBorder="0" applyAlignment="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5" fontId="62" fillId="0" borderId="0"/>
    <xf numFmtId="43" fontId="30" fillId="0" borderId="0"/>
    <xf numFmtId="0" fontId="32" fillId="0" borderId="0" applyNumberFormat="0" applyFont="0" applyFill="0" applyBorder="0" applyAlignment="0" applyProtection="0">
      <alignment horizontal="left"/>
    </xf>
    <xf numFmtId="0" fontId="32" fillId="0" borderId="0" applyNumberFormat="0" applyFont="0" applyFill="0" applyBorder="0" applyAlignment="0" applyProtection="0">
      <alignment horizontal="left"/>
    </xf>
    <xf numFmtId="0" fontId="32" fillId="0" borderId="0" applyNumberFormat="0" applyFont="0" applyFill="0" applyBorder="0" applyAlignment="0" applyProtection="0">
      <alignment horizontal="left"/>
    </xf>
    <xf numFmtId="0" fontId="10" fillId="0" borderId="0"/>
    <xf numFmtId="0" fontId="10" fillId="0" borderId="0"/>
    <xf numFmtId="0" fontId="10" fillId="0" borderId="0"/>
    <xf numFmtId="0" fontId="10" fillId="0" borderId="0"/>
    <xf numFmtId="0" fontId="10" fillId="0" borderId="0"/>
    <xf numFmtId="0" fontId="32" fillId="0" borderId="0" applyNumberFormat="0" applyFont="0" applyFill="0" applyBorder="0" applyAlignment="0" applyProtection="0">
      <alignment horizontal="left"/>
    </xf>
    <xf numFmtId="0" fontId="10" fillId="0" borderId="0"/>
    <xf numFmtId="0" fontId="32" fillId="0" borderId="0" applyNumberFormat="0" applyFont="0" applyFill="0" applyBorder="0" applyAlignment="0" applyProtection="0">
      <alignment horizontal="left"/>
    </xf>
    <xf numFmtId="0" fontId="32" fillId="0" borderId="0" applyNumberFormat="0" applyFont="0" applyFill="0" applyBorder="0" applyAlignment="0" applyProtection="0">
      <alignment horizontal="left"/>
    </xf>
    <xf numFmtId="0" fontId="32" fillId="0" borderId="0" applyNumberFormat="0" applyFont="0" applyFill="0" applyBorder="0" applyAlignment="0" applyProtection="0">
      <alignment horizontal="left"/>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32" fillId="0" borderId="0" applyNumberFormat="0" applyFont="0" applyFill="0" applyBorder="0" applyAlignment="0" applyProtection="0">
      <alignment horizontal="left"/>
    </xf>
    <xf numFmtId="0" fontId="32" fillId="0" borderId="0" applyNumberFormat="0" applyFont="0" applyFill="0" applyBorder="0" applyAlignment="0" applyProtection="0">
      <alignment horizontal="left"/>
    </xf>
    <xf numFmtId="0" fontId="10" fillId="0" borderId="0"/>
    <xf numFmtId="0" fontId="32" fillId="0" borderId="0" applyNumberFormat="0" applyFont="0" applyFill="0" applyBorder="0" applyAlignment="0" applyProtection="0">
      <alignment horizontal="left"/>
    </xf>
    <xf numFmtId="0" fontId="32" fillId="0" borderId="0" applyNumberFormat="0" applyFont="0" applyFill="0" applyBorder="0" applyAlignment="0" applyProtection="0">
      <alignment horizontal="left"/>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32" fillId="0" borderId="0" applyNumberFormat="0" applyFont="0" applyFill="0" applyBorder="0" applyAlignment="0" applyProtection="0">
      <alignment horizontal="left"/>
    </xf>
    <xf numFmtId="0" fontId="10" fillId="0" borderId="0"/>
    <xf numFmtId="0" fontId="10" fillId="0" borderId="0"/>
    <xf numFmtId="0" fontId="10" fillId="0" borderId="0"/>
    <xf numFmtId="15" fontId="32" fillId="0" borderId="0" applyFont="0" applyFill="0" applyBorder="0" applyAlignment="0" applyProtection="0"/>
    <xf numFmtId="15" fontId="32"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15" fontId="32"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5" fontId="32" fillId="0" borderId="0" applyFont="0" applyFill="0" applyBorder="0" applyAlignment="0" applyProtection="0"/>
    <xf numFmtId="15" fontId="32"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15" fontId="32" fillId="0" borderId="0" applyFont="0" applyFill="0" applyBorder="0" applyAlignment="0" applyProtection="0"/>
    <xf numFmtId="0" fontId="10" fillId="0" borderId="0"/>
    <xf numFmtId="0" fontId="10" fillId="0" borderId="0"/>
    <xf numFmtId="0" fontId="10" fillId="0" borderId="0"/>
    <xf numFmtId="4" fontId="32" fillId="0" borderId="0" applyFont="0" applyFill="0" applyBorder="0" applyAlignment="0" applyProtection="0"/>
    <xf numFmtId="4" fontId="32" fillId="0" borderId="0" applyFont="0" applyFill="0" applyBorder="0" applyAlignment="0" applyProtection="0"/>
    <xf numFmtId="4" fontId="32"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4" fontId="32" fillId="0" borderId="0" applyFont="0" applyFill="0" applyBorder="0" applyAlignment="0" applyProtection="0"/>
    <xf numFmtId="0" fontId="10" fillId="0" borderId="0"/>
    <xf numFmtId="4" fontId="32" fillId="0" borderId="0" applyFont="0" applyFill="0" applyBorder="0" applyAlignment="0" applyProtection="0"/>
    <xf numFmtId="4" fontId="32" fillId="0" borderId="0" applyFont="0" applyFill="0" applyBorder="0" applyAlignment="0" applyProtection="0"/>
    <xf numFmtId="4" fontId="32"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 fontId="32" fillId="0" borderId="0" applyFont="0" applyFill="0" applyBorder="0" applyAlignment="0" applyProtection="0"/>
    <xf numFmtId="4" fontId="32" fillId="0" borderId="0" applyFont="0" applyFill="0" applyBorder="0" applyAlignment="0" applyProtection="0"/>
    <xf numFmtId="0" fontId="10" fillId="0" borderId="0"/>
    <xf numFmtId="4" fontId="32" fillId="0" borderId="0" applyFont="0" applyFill="0" applyBorder="0" applyAlignment="0" applyProtection="0"/>
    <xf numFmtId="4" fontId="32"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 fontId="32" fillId="0" borderId="0" applyFont="0" applyFill="0" applyBorder="0" applyAlignment="0" applyProtection="0"/>
    <xf numFmtId="0" fontId="10" fillId="0" borderId="0"/>
    <xf numFmtId="0" fontId="10" fillId="0" borderId="0"/>
    <xf numFmtId="0" fontId="10" fillId="0" borderId="0"/>
    <xf numFmtId="38" fontId="125" fillId="35" borderId="0" applyNumberFormat="0" applyFill="0" applyBorder="0" applyProtection="0"/>
    <xf numFmtId="0" fontId="104" fillId="0" borderId="13">
      <alignment horizontal="center"/>
    </xf>
    <xf numFmtId="0" fontId="104" fillId="0" borderId="13">
      <alignment horizontal="center"/>
    </xf>
    <xf numFmtId="0" fontId="10" fillId="0" borderId="0"/>
    <xf numFmtId="0" fontId="10" fillId="0" borderId="0"/>
    <xf numFmtId="0" fontId="10" fillId="0" borderId="0"/>
    <xf numFmtId="0" fontId="10" fillId="0" borderId="0"/>
    <xf numFmtId="0" fontId="10" fillId="0" borderId="0"/>
    <xf numFmtId="0" fontId="10" fillId="0" borderId="0"/>
    <xf numFmtId="0" fontId="104" fillId="0" borderId="13">
      <alignment horizontal="center"/>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4" fillId="0" borderId="13">
      <alignment horizontal="center"/>
    </xf>
    <xf numFmtId="0" fontId="104" fillId="0" borderId="13">
      <alignment horizontal="center"/>
    </xf>
    <xf numFmtId="0" fontId="10" fillId="0" borderId="0"/>
    <xf numFmtId="0" fontId="10" fillId="0" borderId="0"/>
    <xf numFmtId="0" fontId="10" fillId="0" borderId="0"/>
    <xf numFmtId="0" fontId="10" fillId="0" borderId="0"/>
    <xf numFmtId="0" fontId="10" fillId="0" borderId="0"/>
    <xf numFmtId="0" fontId="10" fillId="0" borderId="0"/>
    <xf numFmtId="0" fontId="104" fillId="0" borderId="13">
      <alignment horizontal="center"/>
    </xf>
    <xf numFmtId="0" fontId="10" fillId="0" borderId="0"/>
    <xf numFmtId="0" fontId="10" fillId="0" borderId="0"/>
    <xf numFmtId="0" fontId="10" fillId="0" borderId="0"/>
    <xf numFmtId="0" fontId="104" fillId="0" borderId="13">
      <alignment horizontal="center"/>
    </xf>
    <xf numFmtId="3" fontId="32" fillId="0" borderId="0" applyFont="0" applyFill="0" applyBorder="0" applyAlignment="0" applyProtection="0"/>
    <xf numFmtId="3" fontId="32"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3" fontId="32"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 fontId="32" fillId="0" borderId="0" applyFont="0" applyFill="0" applyBorder="0" applyAlignment="0" applyProtection="0"/>
    <xf numFmtId="3" fontId="32"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3" fontId="32" fillId="0" borderId="0" applyFont="0" applyFill="0" applyBorder="0" applyAlignment="0" applyProtection="0"/>
    <xf numFmtId="0" fontId="10" fillId="0" borderId="0"/>
    <xf numFmtId="0" fontId="10" fillId="0" borderId="0"/>
    <xf numFmtId="0" fontId="10" fillId="0" borderId="0"/>
    <xf numFmtId="0" fontId="32" fillId="37" borderId="0" applyNumberFormat="0" applyFont="0" applyBorder="0" applyAlignment="0" applyProtection="0"/>
    <xf numFmtId="0" fontId="32" fillId="37" borderId="0" applyNumberFormat="0" applyFon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32" fillId="37" borderId="0" applyNumberFormat="0" applyFon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32" fillId="37" borderId="0" applyNumberFormat="0" applyFont="0" applyBorder="0" applyAlignment="0" applyProtection="0"/>
    <xf numFmtId="0" fontId="32" fillId="37" borderId="0" applyNumberFormat="0" applyFon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32" fillId="37" borderId="0" applyNumberFormat="0" applyFont="0" applyBorder="0" applyAlignment="0" applyProtection="0"/>
    <xf numFmtId="0" fontId="10" fillId="0" borderId="0"/>
    <xf numFmtId="0" fontId="10" fillId="0" borderId="0"/>
    <xf numFmtId="0" fontId="10" fillId="0" borderId="0"/>
    <xf numFmtId="1" fontId="30" fillId="0" borderId="8">
      <alignment horizontal="center" vertical="top" wrapText="1"/>
    </xf>
    <xf numFmtId="1" fontId="30" fillId="0" borderId="8">
      <alignment horizontal="center" vertical="top" wrapText="1"/>
    </xf>
    <xf numFmtId="1" fontId="30" fillId="0" borderId="8">
      <alignment horizontal="center" vertical="top" wrapText="1"/>
    </xf>
    <xf numFmtId="0" fontId="10" fillId="0" borderId="0"/>
    <xf numFmtId="1" fontId="30" fillId="0" borderId="8">
      <alignment horizontal="center" vertical="top" wrapText="1"/>
    </xf>
    <xf numFmtId="0" fontId="10" fillId="0" borderId="0"/>
    <xf numFmtId="0" fontId="10" fillId="0" borderId="0"/>
    <xf numFmtId="1" fontId="30" fillId="0" borderId="8">
      <alignment horizontal="center" vertical="top" wrapText="1"/>
    </xf>
    <xf numFmtId="0" fontId="10" fillId="0" borderId="0"/>
    <xf numFmtId="1" fontId="30" fillId="0" borderId="8">
      <alignment horizontal="center" vertical="top" wrapText="1"/>
    </xf>
    <xf numFmtId="0" fontId="10" fillId="0" borderId="0"/>
    <xf numFmtId="0" fontId="10" fillId="0" borderId="0"/>
    <xf numFmtId="0" fontId="10" fillId="0" borderId="0" applyNumberFormat="0" applyFill="0" applyBorder="0" applyAlignment="0" applyProtection="0">
      <alignment horizontal="left"/>
    </xf>
    <xf numFmtId="0" fontId="10" fillId="0" borderId="0" applyNumberFormat="0" applyFill="0" applyBorder="0" applyAlignment="0" applyProtection="0">
      <alignment horizontal="left"/>
    </xf>
    <xf numFmtId="0" fontId="10" fillId="0" borderId="0" applyNumberFormat="0" applyFill="0" applyBorder="0" applyAlignment="0" applyProtection="0">
      <alignment horizontal="left"/>
    </xf>
    <xf numFmtId="0" fontId="10" fillId="0" borderId="0" applyNumberFormat="0" applyFill="0" applyBorder="0" applyAlignment="0" applyProtection="0">
      <alignment horizontal="left"/>
    </xf>
    <xf numFmtId="0" fontId="10" fillId="0" borderId="0"/>
    <xf numFmtId="0" fontId="10" fillId="0" borderId="0" applyNumberFormat="0" applyFill="0" applyBorder="0" applyAlignment="0" applyProtection="0">
      <alignment horizontal="left"/>
    </xf>
    <xf numFmtId="0" fontId="10" fillId="0" borderId="0"/>
    <xf numFmtId="0" fontId="10" fillId="0" borderId="0"/>
    <xf numFmtId="0" fontId="10" fillId="0" borderId="0" applyNumberFormat="0" applyFill="0" applyBorder="0" applyAlignment="0" applyProtection="0">
      <alignment horizontal="left"/>
    </xf>
    <xf numFmtId="0" fontId="10" fillId="0" borderId="0"/>
    <xf numFmtId="0" fontId="10" fillId="0" borderId="0"/>
    <xf numFmtId="0" fontId="10" fillId="0" borderId="0"/>
    <xf numFmtId="0" fontId="10" fillId="0" borderId="0" applyNumberFormat="0" applyFill="0" applyBorder="0" applyAlignment="0" applyProtection="0">
      <alignment horizontal="left"/>
    </xf>
    <xf numFmtId="0" fontId="10" fillId="0" borderId="0"/>
    <xf numFmtId="0" fontId="10" fillId="0" borderId="0"/>
    <xf numFmtId="0" fontId="10" fillId="0" borderId="0" applyNumberFormat="0" applyFill="0" applyBorder="0" applyAlignment="0" applyProtection="0">
      <alignment horizontal="left"/>
    </xf>
    <xf numFmtId="0" fontId="10" fillId="0" borderId="0" applyNumberFormat="0" applyFill="0" applyBorder="0" applyAlignment="0" applyProtection="0">
      <alignment horizontal="left"/>
    </xf>
    <xf numFmtId="0" fontId="10" fillId="0" borderId="0" applyNumberFormat="0" applyFill="0" applyBorder="0" applyAlignment="0" applyProtection="0">
      <alignment horizontal="left"/>
    </xf>
    <xf numFmtId="0" fontId="10" fillId="0" borderId="0"/>
    <xf numFmtId="0" fontId="10" fillId="0" borderId="0" applyNumberFormat="0" applyFill="0" applyBorder="0" applyAlignment="0" applyProtection="0">
      <alignment horizontal="left"/>
    </xf>
    <xf numFmtId="0" fontId="10" fillId="0" borderId="0"/>
    <xf numFmtId="0" fontId="10" fillId="0" borderId="0"/>
    <xf numFmtId="0" fontId="10" fillId="0" borderId="0" applyNumberFormat="0" applyFill="0" applyBorder="0" applyAlignment="0" applyProtection="0">
      <alignment horizontal="left"/>
    </xf>
    <xf numFmtId="0" fontId="10" fillId="0" borderId="0" applyNumberFormat="0" applyFill="0" applyBorder="0" applyAlignment="0" applyProtection="0">
      <alignment horizontal="left"/>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NumberFormat="0" applyFill="0" applyBorder="0" applyAlignment="0" applyProtection="0">
      <alignment horizontal="left"/>
    </xf>
    <xf numFmtId="0" fontId="10" fillId="0" borderId="0"/>
    <xf numFmtId="0" fontId="10" fillId="0" borderId="0" applyNumberFormat="0" applyFill="0" applyBorder="0" applyAlignment="0" applyProtection="0">
      <alignment horizontal="left"/>
    </xf>
    <xf numFmtId="0" fontId="10" fillId="0" borderId="0"/>
    <xf numFmtId="0" fontId="10" fillId="0" borderId="0" applyNumberFormat="0" applyFill="0" applyBorder="0" applyAlignment="0" applyProtection="0">
      <alignment horizontal="left"/>
    </xf>
    <xf numFmtId="0" fontId="10" fillId="0" borderId="0" applyNumberFormat="0" applyFill="0" applyBorder="0" applyAlignment="0" applyProtection="0">
      <alignment horizontal="left"/>
    </xf>
    <xf numFmtId="0" fontId="10" fillId="0" borderId="0"/>
    <xf numFmtId="0" fontId="10" fillId="0" borderId="0"/>
    <xf numFmtId="0" fontId="10" fillId="0" borderId="0" applyNumberFormat="0" applyFill="0" applyBorder="0" applyAlignment="0" applyProtection="0">
      <alignment horizontal="left"/>
    </xf>
    <xf numFmtId="166" fontId="126" fillId="0" borderId="46">
      <alignmen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4" fontId="127" fillId="48" borderId="43" applyNumberFormat="0" applyProtection="0">
      <alignment horizontal="right" vertical="center"/>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83" fontId="10" fillId="0" borderId="0" applyProtection="0">
      <alignment horizontal="center"/>
    </xf>
    <xf numFmtId="166" fontId="128" fillId="1" borderId="0"/>
    <xf numFmtId="0" fontId="32" fillId="0" borderId="0"/>
    <xf numFmtId="0" fontId="13" fillId="0" borderId="0"/>
    <xf numFmtId="0" fontId="30" fillId="0" borderId="8" applyProtection="0">
      <alignment horizontal="center" vertical="top" wrapText="1"/>
    </xf>
    <xf numFmtId="0" fontId="30" fillId="0" borderId="8" applyProtection="0">
      <alignment horizontal="center" vertical="top" wrapText="1"/>
    </xf>
    <xf numFmtId="0" fontId="30" fillId="0" borderId="8" applyProtection="0">
      <alignment horizontal="center" vertical="top" wrapText="1"/>
    </xf>
    <xf numFmtId="0" fontId="10" fillId="0" borderId="0"/>
    <xf numFmtId="0" fontId="30" fillId="0" borderId="8" applyProtection="0">
      <alignment horizontal="center" vertical="top" wrapText="1"/>
    </xf>
    <xf numFmtId="0" fontId="10" fillId="0" borderId="0"/>
    <xf numFmtId="0" fontId="10" fillId="0" borderId="0"/>
    <xf numFmtId="0" fontId="30" fillId="0" borderId="8" applyProtection="0">
      <alignment horizontal="center" vertical="top" wrapText="1"/>
    </xf>
    <xf numFmtId="0" fontId="10" fillId="0" borderId="0"/>
    <xf numFmtId="0" fontId="30" fillId="0" borderId="8" applyProtection="0">
      <alignment horizontal="center" vertical="top" wrapText="1"/>
    </xf>
    <xf numFmtId="0" fontId="10" fillId="0" borderId="0"/>
    <xf numFmtId="0" fontId="10" fillId="0" borderId="0"/>
    <xf numFmtId="0" fontId="1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3" fillId="0" borderId="0"/>
    <xf numFmtId="0" fontId="10" fillId="0" borderId="0"/>
    <xf numFmtId="0" fontId="10" fillId="0" borderId="0"/>
    <xf numFmtId="0" fontId="10" fillId="0" borderId="0"/>
    <xf numFmtId="0" fontId="10" fillId="0" borderId="0"/>
    <xf numFmtId="44" fontId="9" fillId="0" borderId="47">
      <alignment horizontal="center"/>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66" fontId="10" fillId="0" borderId="0"/>
    <xf numFmtId="0" fontId="10" fillId="0" borderId="0"/>
    <xf numFmtId="166" fontId="10" fillId="0" borderId="0"/>
    <xf numFmtId="0" fontId="10" fillId="0" borderId="0"/>
    <xf numFmtId="0" fontId="13" fillId="0" borderId="0"/>
    <xf numFmtId="166" fontId="10" fillId="0" borderId="0"/>
    <xf numFmtId="220" fontId="30" fillId="49" borderId="0" applyBorder="0">
      <alignment vertical="top" wrapText="1"/>
    </xf>
    <xf numFmtId="220" fontId="30" fillId="49" borderId="0" applyBorder="0">
      <alignment vertical="top" wrapText="1"/>
    </xf>
    <xf numFmtId="220" fontId="30" fillId="49" borderId="0" applyBorder="0">
      <alignment vertical="top" wrapText="1"/>
    </xf>
    <xf numFmtId="0" fontId="10" fillId="0" borderId="0"/>
    <xf numFmtId="0" fontId="10" fillId="0" borderId="0"/>
    <xf numFmtId="0" fontId="10" fillId="0" borderId="0"/>
    <xf numFmtId="220" fontId="30" fillId="49" borderId="0" applyBorder="0">
      <alignment vertical="top" wrapText="1"/>
    </xf>
    <xf numFmtId="0" fontId="10" fillId="0" borderId="0"/>
    <xf numFmtId="0" fontId="10" fillId="0" borderId="0"/>
    <xf numFmtId="0" fontId="10" fillId="0" borderId="0"/>
    <xf numFmtId="220" fontId="30" fillId="49" borderId="41">
      <alignment vertical="top" wrapText="1"/>
    </xf>
    <xf numFmtId="220" fontId="30" fillId="49" borderId="41">
      <alignment vertical="top" wrapText="1"/>
    </xf>
    <xf numFmtId="220" fontId="30" fillId="49" borderId="41">
      <alignment vertical="top" wrapText="1"/>
    </xf>
    <xf numFmtId="0" fontId="10" fillId="0" borderId="0"/>
    <xf numFmtId="0" fontId="10" fillId="0" borderId="0"/>
    <xf numFmtId="0" fontId="10" fillId="0" borderId="0"/>
    <xf numFmtId="220" fontId="30" fillId="49" borderId="41">
      <alignment vertical="top" wrapText="1"/>
    </xf>
    <xf numFmtId="0" fontId="10" fillId="0" borderId="0"/>
    <xf numFmtId="0" fontId="10" fillId="0" borderId="0"/>
    <xf numFmtId="0" fontId="10" fillId="0" borderId="0"/>
    <xf numFmtId="220" fontId="54" fillId="49" borderId="41">
      <alignment vertical="top" wrapText="1"/>
    </xf>
    <xf numFmtId="220" fontId="54" fillId="49" borderId="41">
      <alignment vertical="top" wrapText="1"/>
    </xf>
    <xf numFmtId="220" fontId="54" fillId="49" borderId="41">
      <alignment vertical="top" wrapText="1"/>
    </xf>
    <xf numFmtId="0" fontId="10" fillId="0" borderId="0"/>
    <xf numFmtId="0" fontId="10" fillId="0" borderId="0"/>
    <xf numFmtId="0" fontId="10" fillId="0" borderId="0"/>
    <xf numFmtId="220" fontId="54" fillId="49" borderId="41">
      <alignment vertical="top" wrapText="1"/>
    </xf>
    <xf numFmtId="0" fontId="10" fillId="0" borderId="0"/>
    <xf numFmtId="0" fontId="10" fillId="0" borderId="0"/>
    <xf numFmtId="0" fontId="10" fillId="0" borderId="0"/>
    <xf numFmtId="221" fontId="36" fillId="0" borderId="0" applyBorder="0">
      <alignment vertical="top" wrapText="1"/>
    </xf>
    <xf numFmtId="221" fontId="36" fillId="0" borderId="0" applyBorder="0">
      <alignment vertical="top" wrapText="1"/>
    </xf>
    <xf numFmtId="221" fontId="36" fillId="0" borderId="0" applyBorder="0">
      <alignment vertical="top" wrapText="1"/>
    </xf>
    <xf numFmtId="0" fontId="10" fillId="0" borderId="0"/>
    <xf numFmtId="0" fontId="10" fillId="0" borderId="0"/>
    <xf numFmtId="0" fontId="10" fillId="0" borderId="0"/>
    <xf numFmtId="221" fontId="36" fillId="0" borderId="0" applyBorder="0">
      <alignment vertical="top" wrapText="1"/>
    </xf>
    <xf numFmtId="0" fontId="10" fillId="0" borderId="0"/>
    <xf numFmtId="0" fontId="10" fillId="0" borderId="0"/>
    <xf numFmtId="0" fontId="10" fillId="0" borderId="0"/>
    <xf numFmtId="221" fontId="36" fillId="0" borderId="8">
      <alignment vertical="top" wrapText="1"/>
    </xf>
    <xf numFmtId="221" fontId="36" fillId="0" borderId="8">
      <alignment vertical="top" wrapText="1"/>
    </xf>
    <xf numFmtId="221" fontId="36" fillId="0" borderId="8">
      <alignment vertical="top" wrapText="1"/>
    </xf>
    <xf numFmtId="0" fontId="10" fillId="0" borderId="0"/>
    <xf numFmtId="221" fontId="36" fillId="0" borderId="8">
      <alignment vertical="top" wrapText="1"/>
    </xf>
    <xf numFmtId="0" fontId="10" fillId="0" borderId="0"/>
    <xf numFmtId="0" fontId="10" fillId="0" borderId="0"/>
    <xf numFmtId="221" fontId="36" fillId="0" borderId="8">
      <alignment vertical="top" wrapText="1"/>
    </xf>
    <xf numFmtId="0" fontId="10" fillId="0" borderId="0"/>
    <xf numFmtId="221" fontId="36" fillId="0" borderId="8">
      <alignment vertical="top" wrapText="1"/>
    </xf>
    <xf numFmtId="0" fontId="10" fillId="0" borderId="0"/>
    <xf numFmtId="0" fontId="10" fillId="0" borderId="0"/>
    <xf numFmtId="221" fontId="36" fillId="0" borderId="41">
      <alignment vertical="top" wrapText="1"/>
    </xf>
    <xf numFmtId="221" fontId="36" fillId="0" borderId="41">
      <alignment vertical="top" wrapText="1"/>
    </xf>
    <xf numFmtId="221" fontId="36" fillId="0" borderId="41">
      <alignment vertical="top" wrapText="1"/>
    </xf>
    <xf numFmtId="0" fontId="10" fillId="0" borderId="0"/>
    <xf numFmtId="0" fontId="10" fillId="0" borderId="0"/>
    <xf numFmtId="0" fontId="10" fillId="0" borderId="0"/>
    <xf numFmtId="221" fontId="36" fillId="0" borderId="41">
      <alignment vertical="top" wrapText="1"/>
    </xf>
    <xf numFmtId="0" fontId="10" fillId="0" borderId="0"/>
    <xf numFmtId="0" fontId="10" fillId="0" borderId="0"/>
    <xf numFmtId="0" fontId="10" fillId="0" borderId="0"/>
    <xf numFmtId="221" fontId="129" fillId="0" borderId="8">
      <alignment vertical="top" wrapText="1"/>
    </xf>
    <xf numFmtId="221" fontId="129" fillId="0" borderId="8">
      <alignment vertical="top" wrapText="1"/>
    </xf>
    <xf numFmtId="221" fontId="129" fillId="0" borderId="8">
      <alignment vertical="top" wrapText="1"/>
    </xf>
    <xf numFmtId="0" fontId="10" fillId="0" borderId="0"/>
    <xf numFmtId="221" fontId="129" fillId="0" borderId="8">
      <alignment vertical="top" wrapText="1"/>
    </xf>
    <xf numFmtId="0" fontId="10" fillId="0" borderId="0"/>
    <xf numFmtId="0" fontId="10" fillId="0" borderId="0"/>
    <xf numFmtId="221" fontId="129" fillId="0" borderId="8">
      <alignment vertical="top" wrapText="1"/>
    </xf>
    <xf numFmtId="0" fontId="10" fillId="0" borderId="0"/>
    <xf numFmtId="221" fontId="129" fillId="0" borderId="8">
      <alignment vertical="top" wrapText="1"/>
    </xf>
    <xf numFmtId="0" fontId="10" fillId="0" borderId="0"/>
    <xf numFmtId="0" fontId="10" fillId="0" borderId="0"/>
    <xf numFmtId="221" fontId="129" fillId="0" borderId="41">
      <alignment vertical="top" wrapText="1"/>
    </xf>
    <xf numFmtId="221" fontId="129" fillId="0" borderId="41">
      <alignment vertical="top" wrapText="1"/>
    </xf>
    <xf numFmtId="221" fontId="129" fillId="0" borderId="41">
      <alignment vertical="top" wrapText="1"/>
    </xf>
    <xf numFmtId="0" fontId="10" fillId="0" borderId="0"/>
    <xf numFmtId="0" fontId="10" fillId="0" borderId="0"/>
    <xf numFmtId="0" fontId="10" fillId="0" borderId="0"/>
    <xf numFmtId="221" fontId="129" fillId="0" borderId="41">
      <alignment vertical="top" wrapText="1"/>
    </xf>
    <xf numFmtId="0" fontId="10" fillId="0" borderId="0"/>
    <xf numFmtId="0" fontId="10" fillId="0" borderId="0"/>
    <xf numFmtId="0" fontId="10" fillId="0" borderId="0"/>
    <xf numFmtId="221" fontId="36" fillId="0" borderId="48">
      <alignment vertical="top" wrapText="1"/>
    </xf>
    <xf numFmtId="221" fontId="36" fillId="0" borderId="48">
      <alignment vertical="top" wrapText="1"/>
    </xf>
    <xf numFmtId="221" fontId="36" fillId="0" borderId="48">
      <alignment vertical="top" wrapText="1"/>
    </xf>
    <xf numFmtId="0" fontId="10" fillId="0" borderId="0"/>
    <xf numFmtId="221" fontId="36" fillId="0" borderId="48">
      <alignment vertical="top" wrapText="1"/>
    </xf>
    <xf numFmtId="0" fontId="10" fillId="0" borderId="0"/>
    <xf numFmtId="0" fontId="10" fillId="0" borderId="0"/>
    <xf numFmtId="221" fontId="36" fillId="0" borderId="48">
      <alignment vertical="top" wrapText="1"/>
    </xf>
    <xf numFmtId="0" fontId="10" fillId="0" borderId="0"/>
    <xf numFmtId="221" fontId="36" fillId="0" borderId="48">
      <alignment vertical="top" wrapText="1"/>
    </xf>
    <xf numFmtId="0" fontId="10" fillId="0" borderId="0"/>
    <xf numFmtId="0" fontId="10" fillId="0" borderId="0"/>
    <xf numFmtId="221" fontId="36" fillId="49" borderId="0" applyBorder="0">
      <alignment vertical="top" wrapText="1"/>
    </xf>
    <xf numFmtId="221" fontId="36" fillId="49" borderId="0" applyBorder="0">
      <alignment vertical="top" wrapText="1"/>
    </xf>
    <xf numFmtId="221" fontId="36" fillId="49" borderId="0" applyBorder="0">
      <alignment vertical="top" wrapText="1"/>
    </xf>
    <xf numFmtId="0" fontId="10" fillId="0" borderId="0"/>
    <xf numFmtId="0" fontId="10" fillId="0" borderId="0"/>
    <xf numFmtId="0" fontId="10" fillId="0" borderId="0"/>
    <xf numFmtId="221" fontId="36" fillId="49" borderId="0" applyBorder="0">
      <alignment vertical="top" wrapText="1"/>
    </xf>
    <xf numFmtId="0" fontId="10" fillId="0" borderId="0"/>
    <xf numFmtId="0" fontId="10" fillId="0" borderId="0"/>
    <xf numFmtId="0" fontId="10" fillId="0" borderId="0"/>
    <xf numFmtId="221" fontId="36" fillId="49" borderId="8">
      <alignment vertical="top" wrapText="1"/>
    </xf>
    <xf numFmtId="221" fontId="36" fillId="49" borderId="8">
      <alignment vertical="top" wrapText="1"/>
    </xf>
    <xf numFmtId="221" fontId="36" fillId="49" borderId="8">
      <alignment vertical="top" wrapText="1"/>
    </xf>
    <xf numFmtId="0" fontId="10" fillId="0" borderId="0"/>
    <xf numFmtId="221" fontId="36" fillId="49" borderId="8">
      <alignment vertical="top" wrapText="1"/>
    </xf>
    <xf numFmtId="0" fontId="10" fillId="0" borderId="0"/>
    <xf numFmtId="0" fontId="10" fillId="0" borderId="0"/>
    <xf numFmtId="221" fontId="36" fillId="49" borderId="8">
      <alignment vertical="top" wrapText="1"/>
    </xf>
    <xf numFmtId="0" fontId="10" fillId="0" borderId="0"/>
    <xf numFmtId="221" fontId="36" fillId="49" borderId="8">
      <alignment vertical="top" wrapText="1"/>
    </xf>
    <xf numFmtId="0" fontId="10" fillId="0" borderId="0"/>
    <xf numFmtId="0" fontId="10" fillId="0" borderId="0"/>
    <xf numFmtId="221" fontId="129" fillId="49" borderId="41">
      <alignment vertical="top" wrapText="1"/>
    </xf>
    <xf numFmtId="221" fontId="129" fillId="49" borderId="41">
      <alignment vertical="top" wrapText="1"/>
    </xf>
    <xf numFmtId="221" fontId="129" fillId="49" borderId="41">
      <alignment vertical="top" wrapText="1"/>
    </xf>
    <xf numFmtId="0" fontId="10" fillId="0" borderId="0"/>
    <xf numFmtId="0" fontId="10" fillId="0" borderId="0"/>
    <xf numFmtId="0" fontId="10" fillId="0" borderId="0"/>
    <xf numFmtId="221" fontId="129" fillId="49" borderId="41">
      <alignment vertical="top" wrapText="1"/>
    </xf>
    <xf numFmtId="0" fontId="10" fillId="0" borderId="0"/>
    <xf numFmtId="0" fontId="10" fillId="0" borderId="0"/>
    <xf numFmtId="0" fontId="10" fillId="0" borderId="0"/>
    <xf numFmtId="222" fontId="36" fillId="0" borderId="0" applyBorder="0">
      <alignment vertical="top" wrapText="1"/>
    </xf>
    <xf numFmtId="222" fontId="36" fillId="0" borderId="0" applyBorder="0">
      <alignment vertical="top" wrapText="1"/>
    </xf>
    <xf numFmtId="222" fontId="36" fillId="0" borderId="0" applyBorder="0">
      <alignment vertical="top" wrapText="1"/>
    </xf>
    <xf numFmtId="0" fontId="10" fillId="0" borderId="0"/>
    <xf numFmtId="0" fontId="10" fillId="0" borderId="0"/>
    <xf numFmtId="0" fontId="10" fillId="0" borderId="0"/>
    <xf numFmtId="222" fontId="36" fillId="0" borderId="0" applyBorder="0">
      <alignment vertical="top" wrapText="1"/>
    </xf>
    <xf numFmtId="0" fontId="10" fillId="0" borderId="0"/>
    <xf numFmtId="0" fontId="10" fillId="0" borderId="0"/>
    <xf numFmtId="0" fontId="10" fillId="0" borderId="0"/>
    <xf numFmtId="222" fontId="36" fillId="0" borderId="8">
      <alignment vertical="top" wrapText="1"/>
    </xf>
    <xf numFmtId="222" fontId="36" fillId="0" borderId="8">
      <alignment vertical="top" wrapText="1"/>
    </xf>
    <xf numFmtId="222" fontId="36" fillId="0" borderId="8">
      <alignment vertical="top" wrapText="1"/>
    </xf>
    <xf numFmtId="0" fontId="10" fillId="0" borderId="0"/>
    <xf numFmtId="222" fontId="36" fillId="0" borderId="8">
      <alignment vertical="top" wrapText="1"/>
    </xf>
    <xf numFmtId="0" fontId="10" fillId="0" borderId="0"/>
    <xf numFmtId="0" fontId="10" fillId="0" borderId="0"/>
    <xf numFmtId="222" fontId="36" fillId="0" borderId="8">
      <alignment vertical="top" wrapText="1"/>
    </xf>
    <xf numFmtId="0" fontId="10" fillId="0" borderId="0"/>
    <xf numFmtId="222" fontId="36" fillId="0" borderId="8">
      <alignment vertical="top" wrapText="1"/>
    </xf>
    <xf numFmtId="0" fontId="10" fillId="0" borderId="0"/>
    <xf numFmtId="0" fontId="10" fillId="0" borderId="0"/>
    <xf numFmtId="222" fontId="36" fillId="0" borderId="41">
      <alignment vertical="top" wrapText="1"/>
    </xf>
    <xf numFmtId="222" fontId="36" fillId="0" borderId="41">
      <alignment vertical="top" wrapText="1"/>
    </xf>
    <xf numFmtId="222" fontId="36" fillId="0" borderId="41">
      <alignment vertical="top" wrapText="1"/>
    </xf>
    <xf numFmtId="0" fontId="10" fillId="0" borderId="0"/>
    <xf numFmtId="0" fontId="10" fillId="0" borderId="0"/>
    <xf numFmtId="0" fontId="10" fillId="0" borderId="0"/>
    <xf numFmtId="222" fontId="36" fillId="0" borderId="41">
      <alignment vertical="top" wrapText="1"/>
    </xf>
    <xf numFmtId="0" fontId="10" fillId="0" borderId="0"/>
    <xf numFmtId="0" fontId="10" fillId="0" borderId="0"/>
    <xf numFmtId="0" fontId="10" fillId="0" borderId="0"/>
    <xf numFmtId="222" fontId="129" fillId="0" borderId="8">
      <alignment vertical="top" wrapText="1"/>
    </xf>
    <xf numFmtId="222" fontId="129" fillId="0" borderId="8">
      <alignment vertical="top" wrapText="1"/>
    </xf>
    <xf numFmtId="222" fontId="129" fillId="0" borderId="8">
      <alignment vertical="top" wrapText="1"/>
    </xf>
    <xf numFmtId="0" fontId="10" fillId="0" borderId="0"/>
    <xf numFmtId="222" fontId="129" fillId="0" borderId="8">
      <alignment vertical="top" wrapText="1"/>
    </xf>
    <xf numFmtId="0" fontId="10" fillId="0" borderId="0"/>
    <xf numFmtId="0" fontId="10" fillId="0" borderId="0"/>
    <xf numFmtId="222" fontId="129" fillId="0" borderId="8">
      <alignment vertical="top" wrapText="1"/>
    </xf>
    <xf numFmtId="0" fontId="10" fillId="0" borderId="0"/>
    <xf numFmtId="222" fontId="129" fillId="0" borderId="8">
      <alignment vertical="top" wrapText="1"/>
    </xf>
    <xf numFmtId="0" fontId="10" fillId="0" borderId="0"/>
    <xf numFmtId="0" fontId="10" fillId="0" borderId="0"/>
    <xf numFmtId="222" fontId="129" fillId="0" borderId="41">
      <alignment vertical="top" wrapText="1"/>
    </xf>
    <xf numFmtId="222" fontId="129" fillId="0" borderId="41">
      <alignment vertical="top" wrapText="1"/>
    </xf>
    <xf numFmtId="222" fontId="129" fillId="0" borderId="41">
      <alignment vertical="top" wrapText="1"/>
    </xf>
    <xf numFmtId="0" fontId="10" fillId="0" borderId="0"/>
    <xf numFmtId="0" fontId="10" fillId="0" borderId="0"/>
    <xf numFmtId="0" fontId="10" fillId="0" borderId="0"/>
    <xf numFmtId="222" fontId="129" fillId="0" borderId="41">
      <alignment vertical="top" wrapText="1"/>
    </xf>
    <xf numFmtId="0" fontId="10" fillId="0" borderId="0"/>
    <xf numFmtId="0" fontId="10" fillId="0" borderId="0"/>
    <xf numFmtId="0" fontId="10" fillId="0" borderId="0"/>
    <xf numFmtId="222" fontId="36" fillId="0" borderId="48">
      <alignment vertical="top" wrapText="1"/>
    </xf>
    <xf numFmtId="222" fontId="36" fillId="0" borderId="48">
      <alignment vertical="top" wrapText="1"/>
    </xf>
    <xf numFmtId="222" fontId="36" fillId="0" borderId="48">
      <alignment vertical="top" wrapText="1"/>
    </xf>
    <xf numFmtId="0" fontId="10" fillId="0" borderId="0"/>
    <xf numFmtId="222" fontId="36" fillId="0" borderId="48">
      <alignment vertical="top" wrapText="1"/>
    </xf>
    <xf numFmtId="0" fontId="10" fillId="0" borderId="0"/>
    <xf numFmtId="0" fontId="10" fillId="0" borderId="0"/>
    <xf numFmtId="222" fontId="36" fillId="0" borderId="48">
      <alignment vertical="top" wrapText="1"/>
    </xf>
    <xf numFmtId="0" fontId="10" fillId="0" borderId="0"/>
    <xf numFmtId="222" fontId="36" fillId="0" borderId="48">
      <alignment vertical="top" wrapText="1"/>
    </xf>
    <xf numFmtId="0" fontId="10" fillId="0" borderId="0"/>
    <xf numFmtId="0" fontId="10" fillId="0" borderId="0"/>
    <xf numFmtId="222" fontId="36" fillId="49" borderId="0" applyBorder="0">
      <alignment vertical="top" wrapText="1"/>
    </xf>
    <xf numFmtId="222" fontId="36" fillId="49" borderId="0" applyBorder="0">
      <alignment vertical="top" wrapText="1"/>
    </xf>
    <xf numFmtId="222" fontId="36" fillId="49" borderId="0" applyBorder="0">
      <alignment vertical="top" wrapText="1"/>
    </xf>
    <xf numFmtId="0" fontId="10" fillId="0" borderId="0"/>
    <xf numFmtId="0" fontId="10" fillId="0" borderId="0"/>
    <xf numFmtId="0" fontId="10" fillId="0" borderId="0"/>
    <xf numFmtId="222" fontId="36" fillId="49" borderId="0" applyBorder="0">
      <alignment vertical="top" wrapText="1"/>
    </xf>
    <xf numFmtId="0" fontId="10" fillId="0" borderId="0"/>
    <xf numFmtId="0" fontId="10" fillId="0" borderId="0"/>
    <xf numFmtId="0" fontId="10" fillId="0" borderId="0"/>
    <xf numFmtId="222" fontId="36" fillId="49" borderId="41">
      <alignment vertical="top" wrapText="1"/>
    </xf>
    <xf numFmtId="222" fontId="36" fillId="49" borderId="41">
      <alignment vertical="top" wrapText="1"/>
    </xf>
    <xf numFmtId="222" fontId="36" fillId="49" borderId="41">
      <alignment vertical="top" wrapText="1"/>
    </xf>
    <xf numFmtId="0" fontId="10" fillId="0" borderId="0"/>
    <xf numFmtId="0" fontId="10" fillId="0" borderId="0"/>
    <xf numFmtId="0" fontId="10" fillId="0" borderId="0"/>
    <xf numFmtId="222" fontId="36" fillId="49" borderId="41">
      <alignment vertical="top" wrapText="1"/>
    </xf>
    <xf numFmtId="0" fontId="10" fillId="0" borderId="0"/>
    <xf numFmtId="0" fontId="10" fillId="0" borderId="0"/>
    <xf numFmtId="0" fontId="10" fillId="0" borderId="0"/>
    <xf numFmtId="222" fontId="129" fillId="49" borderId="41">
      <alignment vertical="top" wrapText="1"/>
    </xf>
    <xf numFmtId="222" fontId="129" fillId="49" borderId="41">
      <alignment vertical="top" wrapText="1"/>
    </xf>
    <xf numFmtId="222" fontId="129" fillId="49" borderId="41">
      <alignment vertical="top" wrapText="1"/>
    </xf>
    <xf numFmtId="0" fontId="10" fillId="0" borderId="0"/>
    <xf numFmtId="0" fontId="10" fillId="0" borderId="0"/>
    <xf numFmtId="0" fontId="10" fillId="0" borderId="0"/>
    <xf numFmtId="222" fontId="129" fillId="49" borderId="41">
      <alignment vertical="top" wrapText="1"/>
    </xf>
    <xf numFmtId="0" fontId="10" fillId="0" borderId="0"/>
    <xf numFmtId="0" fontId="10" fillId="0" borderId="0"/>
    <xf numFmtId="0" fontId="10" fillId="0" borderId="0"/>
    <xf numFmtId="220" fontId="36" fillId="0" borderId="0" applyBorder="0">
      <alignment vertical="top" wrapText="1"/>
    </xf>
    <xf numFmtId="220" fontId="36" fillId="0" borderId="0" applyBorder="0">
      <alignment vertical="top" wrapText="1"/>
    </xf>
    <xf numFmtId="220" fontId="36" fillId="0" borderId="0" applyBorder="0">
      <alignment vertical="top" wrapText="1"/>
    </xf>
    <xf numFmtId="0" fontId="10" fillId="0" borderId="0"/>
    <xf numFmtId="0" fontId="10" fillId="0" borderId="0"/>
    <xf numFmtId="0" fontId="10" fillId="0" borderId="0"/>
    <xf numFmtId="220" fontId="36" fillId="0" borderId="0" applyBorder="0">
      <alignment vertical="top" wrapText="1"/>
    </xf>
    <xf numFmtId="0" fontId="10" fillId="0" borderId="0"/>
    <xf numFmtId="0" fontId="10" fillId="0" borderId="0"/>
    <xf numFmtId="0" fontId="10" fillId="0" borderId="0"/>
    <xf numFmtId="220" fontId="36" fillId="0" borderId="8">
      <alignment vertical="top" wrapText="1"/>
    </xf>
    <xf numFmtId="220" fontId="36" fillId="0" borderId="8">
      <alignment vertical="top" wrapText="1"/>
    </xf>
    <xf numFmtId="220" fontId="36" fillId="0" borderId="8">
      <alignment vertical="top" wrapText="1"/>
    </xf>
    <xf numFmtId="0" fontId="10" fillId="0" borderId="0"/>
    <xf numFmtId="220" fontId="36" fillId="0" borderId="8">
      <alignment vertical="top" wrapText="1"/>
    </xf>
    <xf numFmtId="0" fontId="10" fillId="0" borderId="0"/>
    <xf numFmtId="0" fontId="10" fillId="0" borderId="0"/>
    <xf numFmtId="220" fontId="36" fillId="0" borderId="8">
      <alignment vertical="top" wrapText="1"/>
    </xf>
    <xf numFmtId="0" fontId="10" fillId="0" borderId="0"/>
    <xf numFmtId="220" fontId="36" fillId="0" borderId="8">
      <alignment vertical="top" wrapText="1"/>
    </xf>
    <xf numFmtId="0" fontId="10" fillId="0" borderId="0"/>
    <xf numFmtId="0" fontId="10" fillId="0" borderId="0"/>
    <xf numFmtId="220" fontId="36" fillId="0" borderId="41">
      <alignment vertical="top" wrapText="1"/>
    </xf>
    <xf numFmtId="220" fontId="36" fillId="0" borderId="41">
      <alignment vertical="top" wrapText="1"/>
    </xf>
    <xf numFmtId="220" fontId="36" fillId="0" borderId="41">
      <alignment vertical="top" wrapText="1"/>
    </xf>
    <xf numFmtId="0" fontId="10" fillId="0" borderId="0"/>
    <xf numFmtId="0" fontId="10" fillId="0" borderId="0"/>
    <xf numFmtId="0" fontId="10" fillId="0" borderId="0"/>
    <xf numFmtId="220" fontId="36" fillId="0" borderId="41">
      <alignment vertical="top" wrapText="1"/>
    </xf>
    <xf numFmtId="0" fontId="10" fillId="0" borderId="0"/>
    <xf numFmtId="0" fontId="10" fillId="0" borderId="0"/>
    <xf numFmtId="0" fontId="10" fillId="0" borderId="0"/>
    <xf numFmtId="220" fontId="129" fillId="0" borderId="8">
      <alignment vertical="top" wrapText="1"/>
    </xf>
    <xf numFmtId="220" fontId="129" fillId="0" borderId="8">
      <alignment vertical="top" wrapText="1"/>
    </xf>
    <xf numFmtId="220" fontId="129" fillId="0" borderId="8">
      <alignment vertical="top" wrapText="1"/>
    </xf>
    <xf numFmtId="0" fontId="10" fillId="0" borderId="0"/>
    <xf numFmtId="220" fontId="129" fillId="0" borderId="8">
      <alignment vertical="top" wrapText="1"/>
    </xf>
    <xf numFmtId="0" fontId="10" fillId="0" borderId="0"/>
    <xf numFmtId="0" fontId="10" fillId="0" borderId="0"/>
    <xf numFmtId="220" fontId="129" fillId="0" borderId="8">
      <alignment vertical="top" wrapText="1"/>
    </xf>
    <xf numFmtId="0" fontId="10" fillId="0" borderId="0"/>
    <xf numFmtId="220" fontId="129" fillId="0" borderId="8">
      <alignment vertical="top" wrapText="1"/>
    </xf>
    <xf numFmtId="0" fontId="10" fillId="0" borderId="0"/>
    <xf numFmtId="0" fontId="10" fillId="0" borderId="0"/>
    <xf numFmtId="220" fontId="129" fillId="0" borderId="41">
      <alignment vertical="top" wrapText="1"/>
    </xf>
    <xf numFmtId="220" fontId="129" fillId="0" borderId="41">
      <alignment vertical="top" wrapText="1"/>
    </xf>
    <xf numFmtId="220" fontId="129" fillId="0" borderId="41">
      <alignment vertical="top" wrapText="1"/>
    </xf>
    <xf numFmtId="0" fontId="10" fillId="0" borderId="0"/>
    <xf numFmtId="0" fontId="10" fillId="0" borderId="0"/>
    <xf numFmtId="0" fontId="10" fillId="0" borderId="0"/>
    <xf numFmtId="220" fontId="129" fillId="0" borderId="41">
      <alignment vertical="top" wrapText="1"/>
    </xf>
    <xf numFmtId="0" fontId="10" fillId="0" borderId="0"/>
    <xf numFmtId="0" fontId="10" fillId="0" borderId="0"/>
    <xf numFmtId="0" fontId="10" fillId="0" borderId="0"/>
    <xf numFmtId="220" fontId="36" fillId="49" borderId="0" applyBorder="0">
      <alignment vertical="top" wrapText="1"/>
    </xf>
    <xf numFmtId="220" fontId="36" fillId="49" borderId="0" applyBorder="0">
      <alignment vertical="top" wrapText="1"/>
    </xf>
    <xf numFmtId="220" fontId="36" fillId="49" borderId="0" applyBorder="0">
      <alignment vertical="top" wrapText="1"/>
    </xf>
    <xf numFmtId="0" fontId="10" fillId="0" borderId="0"/>
    <xf numFmtId="0" fontId="10" fillId="0" borderId="0"/>
    <xf numFmtId="0" fontId="10" fillId="0" borderId="0"/>
    <xf numFmtId="220" fontId="36" fillId="49" borderId="0" applyBorder="0">
      <alignment vertical="top" wrapText="1"/>
    </xf>
    <xf numFmtId="0" fontId="10" fillId="0" borderId="0"/>
    <xf numFmtId="0" fontId="10" fillId="0" borderId="0"/>
    <xf numFmtId="0" fontId="10" fillId="0" borderId="0"/>
    <xf numFmtId="220" fontId="36" fillId="49" borderId="41">
      <alignment vertical="top" wrapText="1"/>
    </xf>
    <xf numFmtId="220" fontId="36" fillId="49" borderId="41">
      <alignment vertical="top" wrapText="1"/>
    </xf>
    <xf numFmtId="220" fontId="36" fillId="49" borderId="41">
      <alignment vertical="top" wrapText="1"/>
    </xf>
    <xf numFmtId="0" fontId="10" fillId="0" borderId="0"/>
    <xf numFmtId="0" fontId="10" fillId="0" borderId="0"/>
    <xf numFmtId="0" fontId="10" fillId="0" borderId="0"/>
    <xf numFmtId="220" fontId="36" fillId="49" borderId="41">
      <alignment vertical="top" wrapText="1"/>
    </xf>
    <xf numFmtId="0" fontId="10" fillId="0" borderId="0"/>
    <xf numFmtId="0" fontId="10" fillId="0" borderId="0"/>
    <xf numFmtId="0" fontId="10" fillId="0" borderId="0"/>
    <xf numFmtId="220" fontId="129" fillId="49" borderId="41">
      <alignment vertical="top" wrapText="1"/>
    </xf>
    <xf numFmtId="220" fontId="129" fillId="49" borderId="41">
      <alignment vertical="top" wrapText="1"/>
    </xf>
    <xf numFmtId="220" fontId="129" fillId="49" borderId="41">
      <alignment vertical="top" wrapText="1"/>
    </xf>
    <xf numFmtId="0" fontId="10" fillId="0" borderId="0"/>
    <xf numFmtId="0" fontId="10" fillId="0" borderId="0"/>
    <xf numFmtId="0" fontId="10" fillId="0" borderId="0"/>
    <xf numFmtId="220" fontId="129" fillId="49" borderId="41">
      <alignment vertical="top" wrapText="1"/>
    </xf>
    <xf numFmtId="0" fontId="10" fillId="0" borderId="0"/>
    <xf numFmtId="0" fontId="10" fillId="0" borderId="0"/>
    <xf numFmtId="0" fontId="10" fillId="0" borderId="0"/>
    <xf numFmtId="223" fontId="130" fillId="0" borderId="0" applyBorder="0">
      <alignment horizontal="right" vertical="top" wrapText="1"/>
    </xf>
    <xf numFmtId="223" fontId="130" fillId="0" borderId="0" applyBorder="0">
      <alignment horizontal="right" vertical="top" wrapText="1"/>
    </xf>
    <xf numFmtId="223" fontId="130" fillId="0" borderId="0" applyBorder="0">
      <alignment horizontal="right" vertical="top" wrapText="1"/>
    </xf>
    <xf numFmtId="0" fontId="10" fillId="0" borderId="0"/>
    <xf numFmtId="0" fontId="10" fillId="0" borderId="0"/>
    <xf numFmtId="0" fontId="10" fillId="0" borderId="0"/>
    <xf numFmtId="223" fontId="130" fillId="0" borderId="0" applyBorder="0">
      <alignment horizontal="right" vertical="top" wrapText="1"/>
    </xf>
    <xf numFmtId="0" fontId="10" fillId="0" borderId="0"/>
    <xf numFmtId="0" fontId="10" fillId="0" borderId="0"/>
    <xf numFmtId="0" fontId="10" fillId="0" borderId="0"/>
    <xf numFmtId="0" fontId="9" fillId="50" borderId="0" applyNumberFormat="0" applyBorder="0">
      <alignment horizontal="center" wrapText="1"/>
    </xf>
    <xf numFmtId="0" fontId="9" fillId="50" borderId="0" applyNumberFormat="0" applyBorder="0">
      <alignment horizontal="center" wrapText="1"/>
    </xf>
    <xf numFmtId="0" fontId="9" fillId="50" borderId="0" applyNumberFormat="0" applyBorder="0">
      <alignment horizontal="center" wrapText="1"/>
    </xf>
    <xf numFmtId="0" fontId="10" fillId="0" borderId="0"/>
    <xf numFmtId="0" fontId="10" fillId="0" borderId="0"/>
    <xf numFmtId="0" fontId="10" fillId="0" borderId="0"/>
    <xf numFmtId="0" fontId="9" fillId="50" borderId="0" applyNumberFormat="0" applyBorder="0">
      <alignment horizontal="center" wrapText="1"/>
    </xf>
    <xf numFmtId="0" fontId="10" fillId="0" borderId="0"/>
    <xf numFmtId="0" fontId="10" fillId="0" borderId="0"/>
    <xf numFmtId="0" fontId="10" fillId="0" borderId="0"/>
    <xf numFmtId="0" fontId="131" fillId="0" borderId="0" applyNumberFormat="0" applyBorder="0"/>
    <xf numFmtId="0" fontId="131" fillId="0" borderId="0" applyNumberFormat="0" applyBorder="0"/>
    <xf numFmtId="0" fontId="131" fillId="0" borderId="0" applyNumberFormat="0" applyBorder="0"/>
    <xf numFmtId="0" fontId="10" fillId="0" borderId="0"/>
    <xf numFmtId="0" fontId="10" fillId="0" borderId="0"/>
    <xf numFmtId="0" fontId="10" fillId="0" borderId="0"/>
    <xf numFmtId="0" fontId="131" fillId="0" borderId="0" applyNumberFormat="0" applyBorder="0"/>
    <xf numFmtId="0" fontId="10" fillId="0" borderId="0"/>
    <xf numFmtId="0" fontId="10" fillId="0" borderId="0"/>
    <xf numFmtId="0" fontId="10" fillId="0" borderId="0"/>
    <xf numFmtId="0" fontId="30" fillId="0" borderId="47" applyNumberFormat="0">
      <alignment horizontal="center"/>
    </xf>
    <xf numFmtId="0" fontId="30" fillId="0" borderId="47" applyNumberFormat="0">
      <alignment horizontal="center"/>
    </xf>
    <xf numFmtId="0" fontId="30" fillId="0" borderId="47" applyNumberFormat="0">
      <alignment horizontal="center"/>
    </xf>
    <xf numFmtId="0" fontId="10" fillId="0" borderId="0"/>
    <xf numFmtId="0" fontId="10" fillId="0" borderId="0"/>
    <xf numFmtId="0" fontId="10" fillId="0" borderId="0"/>
    <xf numFmtId="0" fontId="30" fillId="0" borderId="47" applyNumberFormat="0">
      <alignment horizontal="center"/>
    </xf>
    <xf numFmtId="0" fontId="10" fillId="0" borderId="0"/>
    <xf numFmtId="0" fontId="10" fillId="0" borderId="0"/>
    <xf numFmtId="0" fontId="10" fillId="0" borderId="0"/>
    <xf numFmtId="0" fontId="30" fillId="0" borderId="45" applyNumberFormat="0">
      <alignment horizontal="center"/>
    </xf>
    <xf numFmtId="0" fontId="30" fillId="0" borderId="45" applyNumberFormat="0">
      <alignment horizontal="center"/>
    </xf>
    <xf numFmtId="0" fontId="30" fillId="0" borderId="45" applyNumberFormat="0">
      <alignment horizontal="center"/>
    </xf>
    <xf numFmtId="0" fontId="10" fillId="0" borderId="0"/>
    <xf numFmtId="0" fontId="10" fillId="0" borderId="0"/>
    <xf numFmtId="0" fontId="10" fillId="0" borderId="0"/>
    <xf numFmtId="0" fontId="30" fillId="0" borderId="45" applyNumberFormat="0">
      <alignment horizontal="center"/>
    </xf>
    <xf numFmtId="0" fontId="10" fillId="0" borderId="0"/>
    <xf numFmtId="0" fontId="10" fillId="0" borderId="0"/>
    <xf numFmtId="0" fontId="10" fillId="0" borderId="0"/>
    <xf numFmtId="0" fontId="132" fillId="0" borderId="47" applyNumberFormat="0">
      <alignment horizontal="center"/>
    </xf>
    <xf numFmtId="0" fontId="132" fillId="0" borderId="47" applyNumberFormat="0">
      <alignment horizontal="center"/>
    </xf>
    <xf numFmtId="0" fontId="132" fillId="0" borderId="47" applyNumberFormat="0">
      <alignment horizontal="center"/>
    </xf>
    <xf numFmtId="0" fontId="10" fillId="0" borderId="0"/>
    <xf numFmtId="0" fontId="10" fillId="0" borderId="0"/>
    <xf numFmtId="0" fontId="10" fillId="0" borderId="0"/>
    <xf numFmtId="0" fontId="132" fillId="0" borderId="47" applyNumberFormat="0">
      <alignment horizontal="center"/>
    </xf>
    <xf numFmtId="0" fontId="10" fillId="0" borderId="0"/>
    <xf numFmtId="0" fontId="10" fillId="0" borderId="0"/>
    <xf numFmtId="0" fontId="10" fillId="0" borderId="0"/>
    <xf numFmtId="0" fontId="132" fillId="0" borderId="47" applyNumberFormat="0">
      <alignment horizontal="center" wrapText="1"/>
    </xf>
    <xf numFmtId="0" fontId="132" fillId="0" borderId="47" applyNumberFormat="0">
      <alignment horizontal="center" wrapText="1"/>
    </xf>
    <xf numFmtId="0" fontId="132" fillId="0" borderId="47" applyNumberFormat="0">
      <alignment horizontal="center" wrapText="1"/>
    </xf>
    <xf numFmtId="0" fontId="10" fillId="0" borderId="0"/>
    <xf numFmtId="0" fontId="10" fillId="0" borderId="0"/>
    <xf numFmtId="0" fontId="10" fillId="0" borderId="0"/>
    <xf numFmtId="0" fontId="132" fillId="0" borderId="47" applyNumberFormat="0">
      <alignment horizontal="center" wrapText="1"/>
    </xf>
    <xf numFmtId="0" fontId="10" fillId="0" borderId="0"/>
    <xf numFmtId="0" fontId="10" fillId="0" borderId="0"/>
    <xf numFmtId="0" fontId="10" fillId="0" borderId="0"/>
    <xf numFmtId="0" fontId="132" fillId="0" borderId="47" applyNumberFormat="0">
      <alignment horizontal="center" wrapText="1"/>
    </xf>
    <xf numFmtId="0" fontId="132" fillId="0" borderId="47" applyNumberFormat="0">
      <alignment horizontal="center" wrapText="1"/>
    </xf>
    <xf numFmtId="0" fontId="132" fillId="0" borderId="47" applyNumberFormat="0">
      <alignment horizontal="center" wrapText="1"/>
    </xf>
    <xf numFmtId="0" fontId="10" fillId="0" borderId="0"/>
    <xf numFmtId="0" fontId="10" fillId="0" borderId="0"/>
    <xf numFmtId="0" fontId="10" fillId="0" borderId="0"/>
    <xf numFmtId="0" fontId="132" fillId="0" borderId="47" applyNumberFormat="0">
      <alignment horizontal="center" wrapText="1"/>
    </xf>
    <xf numFmtId="0" fontId="10" fillId="0" borderId="0"/>
    <xf numFmtId="0" fontId="10" fillId="0" borderId="0"/>
    <xf numFmtId="0" fontId="10" fillId="0" borderId="0"/>
    <xf numFmtId="0" fontId="129" fillId="0" borderId="0" applyNumberFormat="0" applyBorder="0">
      <alignment vertical="top"/>
    </xf>
    <xf numFmtId="0" fontId="129" fillId="0" borderId="0" applyNumberFormat="0" applyBorder="0">
      <alignment vertical="top"/>
    </xf>
    <xf numFmtId="0" fontId="129" fillId="0" borderId="0" applyNumberFormat="0" applyBorder="0">
      <alignment vertical="top"/>
    </xf>
    <xf numFmtId="0" fontId="10" fillId="0" borderId="0"/>
    <xf numFmtId="0" fontId="10" fillId="0" borderId="0"/>
    <xf numFmtId="0" fontId="10" fillId="0" borderId="0"/>
    <xf numFmtId="0" fontId="129" fillId="0" borderId="0" applyNumberFormat="0" applyBorder="0">
      <alignment vertical="top"/>
    </xf>
    <xf numFmtId="0" fontId="10" fillId="0" borderId="0"/>
    <xf numFmtId="0" fontId="10" fillId="0" borderId="0"/>
    <xf numFmtId="0" fontId="10" fillId="0" borderId="0"/>
    <xf numFmtId="0" fontId="133" fillId="51" borderId="8" applyNumberFormat="0">
      <alignment vertical="top" wrapText="1"/>
    </xf>
    <xf numFmtId="0" fontId="133" fillId="51" borderId="8" applyNumberFormat="0">
      <alignment vertical="top" wrapText="1"/>
    </xf>
    <xf numFmtId="0" fontId="133" fillId="51" borderId="8" applyNumberFormat="0">
      <alignment vertical="top" wrapText="1"/>
    </xf>
    <xf numFmtId="0" fontId="10" fillId="0" borderId="0"/>
    <xf numFmtId="0" fontId="133" fillId="51" borderId="8" applyNumberFormat="0">
      <alignment vertical="top" wrapText="1"/>
    </xf>
    <xf numFmtId="0" fontId="10" fillId="0" borderId="0"/>
    <xf numFmtId="0" fontId="10" fillId="0" borderId="0"/>
    <xf numFmtId="0" fontId="133" fillId="51" borderId="8" applyNumberFormat="0">
      <alignment vertical="top" wrapText="1"/>
    </xf>
    <xf numFmtId="0" fontId="10" fillId="0" borderId="0"/>
    <xf numFmtId="0" fontId="133" fillId="51" borderId="8" applyNumberFormat="0">
      <alignment vertical="top" wrapText="1"/>
    </xf>
    <xf numFmtId="0" fontId="10" fillId="0" borderId="0"/>
    <xf numFmtId="0" fontId="10" fillId="0" borderId="0"/>
    <xf numFmtId="0" fontId="129" fillId="52" borderId="8" applyNumberFormat="0">
      <alignment vertical="top" wrapText="1"/>
    </xf>
    <xf numFmtId="0" fontId="129" fillId="52" borderId="8" applyNumberFormat="0">
      <alignment vertical="top" wrapText="1"/>
    </xf>
    <xf numFmtId="0" fontId="129" fillId="52" borderId="8" applyNumberFormat="0">
      <alignment vertical="top" wrapText="1"/>
    </xf>
    <xf numFmtId="0" fontId="10" fillId="0" borderId="0"/>
    <xf numFmtId="0" fontId="129" fillId="52" borderId="8" applyNumberFormat="0">
      <alignment vertical="top" wrapText="1"/>
    </xf>
    <xf numFmtId="0" fontId="10" fillId="0" borderId="0"/>
    <xf numFmtId="0" fontId="10" fillId="0" borderId="0"/>
    <xf numFmtId="0" fontId="129" fillId="52" borderId="8" applyNumberFormat="0">
      <alignment vertical="top" wrapText="1"/>
    </xf>
    <xf numFmtId="0" fontId="10" fillId="0" borderId="0"/>
    <xf numFmtId="0" fontId="129" fillId="52" borderId="8" applyNumberFormat="0">
      <alignment vertical="top" wrapText="1"/>
    </xf>
    <xf numFmtId="0" fontId="10" fillId="0" borderId="0"/>
    <xf numFmtId="0" fontId="10" fillId="0" borderId="0"/>
    <xf numFmtId="0" fontId="134" fillId="52" borderId="8" applyNumberFormat="0">
      <alignment vertical="top" wrapText="1"/>
    </xf>
    <xf numFmtId="0" fontId="134" fillId="52" borderId="8" applyNumberFormat="0">
      <alignment vertical="top" wrapText="1"/>
    </xf>
    <xf numFmtId="0" fontId="134" fillId="52" borderId="8" applyNumberFormat="0">
      <alignment vertical="top" wrapText="1"/>
    </xf>
    <xf numFmtId="0" fontId="10" fillId="0" borderId="0"/>
    <xf numFmtId="0" fontId="134" fillId="52" borderId="8" applyNumberFormat="0">
      <alignment vertical="top" wrapText="1"/>
    </xf>
    <xf numFmtId="0" fontId="10" fillId="0" borderId="0"/>
    <xf numFmtId="0" fontId="10" fillId="0" borderId="0"/>
    <xf numFmtId="0" fontId="134" fillId="52" borderId="8" applyNumberFormat="0">
      <alignment vertical="top" wrapText="1"/>
    </xf>
    <xf numFmtId="0" fontId="10" fillId="0" borderId="0"/>
    <xf numFmtId="0" fontId="134" fillId="52" borderId="8" applyNumberFormat="0">
      <alignment vertical="top" wrapText="1"/>
    </xf>
    <xf numFmtId="0" fontId="10" fillId="0" borderId="0"/>
    <xf numFmtId="0" fontId="10" fillId="0" borderId="0"/>
    <xf numFmtId="0" fontId="129" fillId="0" borderId="8" applyNumberFormat="0">
      <alignment vertical="top"/>
    </xf>
    <xf numFmtId="0" fontId="129" fillId="0" borderId="8" applyNumberFormat="0">
      <alignment vertical="top"/>
    </xf>
    <xf numFmtId="0" fontId="129" fillId="0" borderId="8" applyNumberFormat="0">
      <alignment vertical="top"/>
    </xf>
    <xf numFmtId="0" fontId="10" fillId="0" borderId="0"/>
    <xf numFmtId="0" fontId="129" fillId="0" borderId="8" applyNumberFormat="0">
      <alignment vertical="top"/>
    </xf>
    <xf numFmtId="0" fontId="10" fillId="0" borderId="0"/>
    <xf numFmtId="0" fontId="10" fillId="0" borderId="0"/>
    <xf numFmtId="0" fontId="129" fillId="0" borderId="8" applyNumberFormat="0">
      <alignment vertical="top"/>
    </xf>
    <xf numFmtId="0" fontId="10" fillId="0" borderId="0"/>
    <xf numFmtId="0" fontId="129" fillId="0" borderId="8" applyNumberFormat="0">
      <alignment vertical="top"/>
    </xf>
    <xf numFmtId="0" fontId="10" fillId="0" borderId="0"/>
    <xf numFmtId="0" fontId="10" fillId="0" borderId="0"/>
    <xf numFmtId="0" fontId="129" fillId="0" borderId="49" applyNumberFormat="0">
      <alignment vertical="top"/>
    </xf>
    <xf numFmtId="0" fontId="129" fillId="0" borderId="49" applyNumberFormat="0">
      <alignment vertical="top"/>
    </xf>
    <xf numFmtId="0" fontId="129" fillId="0" borderId="49" applyNumberFormat="0">
      <alignment vertical="top"/>
    </xf>
    <xf numFmtId="0" fontId="10" fillId="0" borderId="0"/>
    <xf numFmtId="0" fontId="10" fillId="0" borderId="0"/>
    <xf numFmtId="0" fontId="10" fillId="0" borderId="0"/>
    <xf numFmtId="0" fontId="129" fillId="0" borderId="49" applyNumberFormat="0">
      <alignment vertical="top"/>
    </xf>
    <xf numFmtId="0" fontId="10" fillId="0" borderId="0"/>
    <xf numFmtId="0" fontId="10" fillId="0" borderId="0"/>
    <xf numFmtId="0" fontId="10" fillId="0" borderId="0"/>
    <xf numFmtId="0" fontId="129" fillId="0" borderId="47" applyNumberFormat="0">
      <alignment vertical="top"/>
    </xf>
    <xf numFmtId="0" fontId="129" fillId="0" borderId="47" applyNumberFormat="0">
      <alignment vertical="top"/>
    </xf>
    <xf numFmtId="0" fontId="129" fillId="0" borderId="47" applyNumberFormat="0">
      <alignment vertical="top"/>
    </xf>
    <xf numFmtId="0" fontId="10" fillId="0" borderId="0"/>
    <xf numFmtId="0" fontId="10" fillId="0" borderId="0"/>
    <xf numFmtId="0" fontId="10" fillId="0" borderId="0"/>
    <xf numFmtId="0" fontId="129" fillId="0" borderId="47" applyNumberFormat="0">
      <alignment vertical="top"/>
    </xf>
    <xf numFmtId="0" fontId="10" fillId="0" borderId="0"/>
    <xf numFmtId="0" fontId="10" fillId="0" borderId="0"/>
    <xf numFmtId="0" fontId="10" fillId="0" borderId="0"/>
    <xf numFmtId="0" fontId="129" fillId="0" borderId="50" applyNumberFormat="0">
      <alignment vertical="top"/>
    </xf>
    <xf numFmtId="0" fontId="129" fillId="0" borderId="50" applyNumberFormat="0">
      <alignment vertical="top"/>
    </xf>
    <xf numFmtId="0" fontId="129" fillId="0" borderId="50" applyNumberFormat="0">
      <alignment vertical="top"/>
    </xf>
    <xf numFmtId="0" fontId="10" fillId="0" borderId="0"/>
    <xf numFmtId="0" fontId="10" fillId="0" borderId="0"/>
    <xf numFmtId="0" fontId="10" fillId="0" borderId="0"/>
    <xf numFmtId="0" fontId="129" fillId="0" borderId="50" applyNumberFormat="0">
      <alignment vertical="top"/>
    </xf>
    <xf numFmtId="0" fontId="10" fillId="0" borderId="0"/>
    <xf numFmtId="0" fontId="10" fillId="0" borderId="0"/>
    <xf numFmtId="0" fontId="10" fillId="0" borderId="0"/>
    <xf numFmtId="0" fontId="129" fillId="0" borderId="50" applyNumberFormat="0">
      <alignment vertical="top"/>
    </xf>
    <xf numFmtId="0" fontId="129" fillId="0" borderId="50" applyNumberFormat="0">
      <alignment vertical="top"/>
    </xf>
    <xf numFmtId="0" fontId="129" fillId="0" borderId="50" applyNumberFormat="0">
      <alignment vertical="top"/>
    </xf>
    <xf numFmtId="0" fontId="10" fillId="0" borderId="0"/>
    <xf numFmtId="0" fontId="10" fillId="0" borderId="0"/>
    <xf numFmtId="0" fontId="10" fillId="0" borderId="0"/>
    <xf numFmtId="0" fontId="129" fillId="0" borderId="50" applyNumberFormat="0">
      <alignment vertical="top"/>
    </xf>
    <xf numFmtId="0" fontId="10" fillId="0" borderId="0"/>
    <xf numFmtId="0" fontId="10" fillId="0" borderId="0"/>
    <xf numFmtId="0" fontId="10" fillId="0" borderId="0"/>
    <xf numFmtId="0" fontId="129" fillId="0" borderId="51" applyNumberFormat="0">
      <alignment vertical="top"/>
    </xf>
    <xf numFmtId="0" fontId="129" fillId="0" borderId="51" applyNumberFormat="0">
      <alignment vertical="top"/>
    </xf>
    <xf numFmtId="0" fontId="129" fillId="0" borderId="51" applyNumberFormat="0">
      <alignment vertical="top"/>
    </xf>
    <xf numFmtId="0" fontId="10" fillId="0" borderId="0"/>
    <xf numFmtId="0" fontId="10" fillId="0" borderId="0"/>
    <xf numFmtId="0" fontId="10" fillId="0" borderId="0"/>
    <xf numFmtId="0" fontId="129" fillId="0" borderId="51" applyNumberFormat="0">
      <alignment vertical="top"/>
    </xf>
    <xf numFmtId="0" fontId="10" fillId="0" borderId="0"/>
    <xf numFmtId="0" fontId="10" fillId="0" borderId="0"/>
    <xf numFmtId="0" fontId="10" fillId="0" borderId="0"/>
    <xf numFmtId="0" fontId="134" fillId="53" borderId="48" applyNumberFormat="0">
      <alignment vertical="top" wrapText="1"/>
    </xf>
    <xf numFmtId="0" fontId="134" fillId="53" borderId="48" applyNumberFormat="0">
      <alignment vertical="top" wrapText="1"/>
    </xf>
    <xf numFmtId="0" fontId="134" fillId="53" borderId="48" applyNumberFormat="0">
      <alignment vertical="top" wrapText="1"/>
    </xf>
    <xf numFmtId="0" fontId="10" fillId="0" borderId="0"/>
    <xf numFmtId="0" fontId="134" fillId="53" borderId="48" applyNumberFormat="0">
      <alignment vertical="top" wrapText="1"/>
    </xf>
    <xf numFmtId="0" fontId="10" fillId="0" borderId="0"/>
    <xf numFmtId="0" fontId="10" fillId="0" borderId="0"/>
    <xf numFmtId="0" fontId="134" fillId="53" borderId="48" applyNumberFormat="0">
      <alignment vertical="top" wrapText="1"/>
    </xf>
    <xf numFmtId="0" fontId="10" fillId="0" borderId="0"/>
    <xf numFmtId="0" fontId="134" fillId="53" borderId="48" applyNumberFormat="0">
      <alignment vertical="top" wrapText="1"/>
    </xf>
    <xf numFmtId="0" fontId="10" fillId="0" borderId="0"/>
    <xf numFmtId="0" fontId="10" fillId="0" borderId="0"/>
    <xf numFmtId="0" fontId="134" fillId="53" borderId="52" applyNumberFormat="0">
      <alignment vertical="top" wrapText="1"/>
    </xf>
    <xf numFmtId="0" fontId="134" fillId="53" borderId="52" applyNumberFormat="0">
      <alignment vertical="top" wrapText="1"/>
    </xf>
    <xf numFmtId="0" fontId="134" fillId="53" borderId="52" applyNumberFormat="0">
      <alignment vertical="top" wrapText="1"/>
    </xf>
    <xf numFmtId="0" fontId="10" fillId="0" borderId="0"/>
    <xf numFmtId="0" fontId="10" fillId="0" borderId="0"/>
    <xf numFmtId="0" fontId="10" fillId="0" borderId="0"/>
    <xf numFmtId="0" fontId="134" fillId="53" borderId="52" applyNumberFormat="0">
      <alignment vertical="top" wrapText="1"/>
    </xf>
    <xf numFmtId="0" fontId="10" fillId="0" borderId="0"/>
    <xf numFmtId="0" fontId="10" fillId="0" borderId="0"/>
    <xf numFmtId="0" fontId="10" fillId="0" borderId="0"/>
    <xf numFmtId="0" fontId="129" fillId="53" borderId="52" applyNumberFormat="0">
      <alignment vertical="top" wrapText="1"/>
    </xf>
    <xf numFmtId="0" fontId="129" fillId="53" borderId="52" applyNumberFormat="0">
      <alignment vertical="top" wrapText="1"/>
    </xf>
    <xf numFmtId="0" fontId="129" fillId="53" borderId="52" applyNumberFormat="0">
      <alignment vertical="top" wrapText="1"/>
    </xf>
    <xf numFmtId="0" fontId="10" fillId="0" borderId="0"/>
    <xf numFmtId="0" fontId="10" fillId="0" borderId="0"/>
    <xf numFmtId="0" fontId="10" fillId="0" borderId="0"/>
    <xf numFmtId="0" fontId="129" fillId="53" borderId="52" applyNumberFormat="0">
      <alignment vertical="top" wrapText="1"/>
    </xf>
    <xf numFmtId="0" fontId="10" fillId="0" borderId="0"/>
    <xf numFmtId="0" fontId="10" fillId="0" borderId="0"/>
    <xf numFmtId="0" fontId="10" fillId="0" borderId="0"/>
    <xf numFmtId="0" fontId="135" fillId="53" borderId="48" applyNumberFormat="0">
      <alignment vertical="top" wrapText="1"/>
    </xf>
    <xf numFmtId="0" fontId="135" fillId="53" borderId="48" applyNumberFormat="0">
      <alignment vertical="top" wrapText="1"/>
    </xf>
    <xf numFmtId="0" fontId="135" fillId="53" borderId="48" applyNumberFormat="0">
      <alignment vertical="top" wrapText="1"/>
    </xf>
    <xf numFmtId="0" fontId="10" fillId="0" borderId="0"/>
    <xf numFmtId="0" fontId="135" fillId="53" borderId="48" applyNumberFormat="0">
      <alignment vertical="top" wrapText="1"/>
    </xf>
    <xf numFmtId="0" fontId="10" fillId="0" borderId="0"/>
    <xf numFmtId="0" fontId="10" fillId="0" borderId="0"/>
    <xf numFmtId="0" fontId="135" fillId="53" borderId="48" applyNumberFormat="0">
      <alignment vertical="top" wrapText="1"/>
    </xf>
    <xf numFmtId="0" fontId="10" fillId="0" borderId="0"/>
    <xf numFmtId="0" fontId="135" fillId="53" borderId="48" applyNumberFormat="0">
      <alignment vertical="top" wrapText="1"/>
    </xf>
    <xf numFmtId="0" fontId="10" fillId="0" borderId="0"/>
    <xf numFmtId="0" fontId="10" fillId="0" borderId="0"/>
    <xf numFmtId="0" fontId="135" fillId="53" borderId="52" applyNumberFormat="0">
      <alignment vertical="top" wrapText="1"/>
    </xf>
    <xf numFmtId="0" fontId="135" fillId="53" borderId="52" applyNumberFormat="0">
      <alignment vertical="top" wrapText="1"/>
    </xf>
    <xf numFmtId="0" fontId="135" fillId="53" borderId="52" applyNumberFormat="0">
      <alignment vertical="top" wrapText="1"/>
    </xf>
    <xf numFmtId="0" fontId="10" fillId="0" borderId="0"/>
    <xf numFmtId="0" fontId="10" fillId="0" borderId="0"/>
    <xf numFmtId="0" fontId="10" fillId="0" borderId="0"/>
    <xf numFmtId="0" fontId="135" fillId="53" borderId="52" applyNumberFormat="0">
      <alignment vertical="top" wrapText="1"/>
    </xf>
    <xf numFmtId="0" fontId="10" fillId="0" borderId="0"/>
    <xf numFmtId="0" fontId="10" fillId="0" borderId="0"/>
    <xf numFmtId="0" fontId="10" fillId="0" borderId="0"/>
    <xf numFmtId="224" fontId="54" fillId="0" borderId="0" applyBorder="0">
      <alignment vertical="top" wrapText="1"/>
    </xf>
    <xf numFmtId="224" fontId="54" fillId="0" borderId="0" applyBorder="0">
      <alignment vertical="top" wrapText="1"/>
    </xf>
    <xf numFmtId="224" fontId="54" fillId="0" borderId="0" applyBorder="0">
      <alignment vertical="top" wrapText="1"/>
    </xf>
    <xf numFmtId="0" fontId="10" fillId="0" borderId="0"/>
    <xf numFmtId="0" fontId="10" fillId="0" borderId="0"/>
    <xf numFmtId="0" fontId="10" fillId="0" borderId="0"/>
    <xf numFmtId="224" fontId="54" fillId="0" borderId="0" applyBorder="0">
      <alignment vertical="top" wrapText="1"/>
    </xf>
    <xf numFmtId="0" fontId="10" fillId="0" borderId="0"/>
    <xf numFmtId="0" fontId="10" fillId="0" borderId="0"/>
    <xf numFmtId="0" fontId="10" fillId="0" borderId="0"/>
    <xf numFmtId="224" fontId="30" fillId="0" borderId="51">
      <alignment vertical="top" wrapText="1"/>
    </xf>
    <xf numFmtId="224" fontId="30" fillId="0" borderId="51">
      <alignment vertical="top" wrapText="1"/>
    </xf>
    <xf numFmtId="224" fontId="30" fillId="0" borderId="51">
      <alignment vertical="top" wrapText="1"/>
    </xf>
    <xf numFmtId="0" fontId="10" fillId="0" borderId="0"/>
    <xf numFmtId="0" fontId="10" fillId="0" borderId="0"/>
    <xf numFmtId="0" fontId="10" fillId="0" borderId="0"/>
    <xf numFmtId="224" fontId="30" fillId="0" borderId="51">
      <alignment vertical="top" wrapText="1"/>
    </xf>
    <xf numFmtId="0" fontId="10" fillId="0" borderId="0"/>
    <xf numFmtId="0" fontId="10" fillId="0" borderId="0"/>
    <xf numFmtId="0" fontId="10" fillId="0" borderId="0"/>
    <xf numFmtId="223" fontId="30" fillId="0" borderId="51">
      <alignment vertical="top" wrapText="1"/>
    </xf>
    <xf numFmtId="223" fontId="30" fillId="0" borderId="51">
      <alignment vertical="top" wrapText="1"/>
    </xf>
    <xf numFmtId="223" fontId="30" fillId="0" borderId="51">
      <alignment vertical="top" wrapText="1"/>
    </xf>
    <xf numFmtId="0" fontId="10" fillId="0" borderId="0"/>
    <xf numFmtId="0" fontId="10" fillId="0" borderId="0"/>
    <xf numFmtId="0" fontId="10" fillId="0" borderId="0"/>
    <xf numFmtId="223" fontId="30" fillId="0" borderId="51">
      <alignment vertical="top" wrapText="1"/>
    </xf>
    <xf numFmtId="0" fontId="10" fillId="0" borderId="0"/>
    <xf numFmtId="0" fontId="10" fillId="0" borderId="0"/>
    <xf numFmtId="0" fontId="10" fillId="0" borderId="0"/>
    <xf numFmtId="221" fontId="30" fillId="0" borderId="51">
      <alignment vertical="top" wrapText="1"/>
    </xf>
    <xf numFmtId="221" fontId="30" fillId="0" borderId="51">
      <alignment vertical="top" wrapText="1"/>
    </xf>
    <xf numFmtId="221" fontId="30" fillId="0" borderId="51">
      <alignment vertical="top" wrapText="1"/>
    </xf>
    <xf numFmtId="0" fontId="10" fillId="0" borderId="0"/>
    <xf numFmtId="0" fontId="10" fillId="0" borderId="0"/>
    <xf numFmtId="0" fontId="10" fillId="0" borderId="0"/>
    <xf numFmtId="221" fontId="30" fillId="0" borderId="51">
      <alignment vertical="top" wrapText="1"/>
    </xf>
    <xf numFmtId="0" fontId="10" fillId="0" borderId="0"/>
    <xf numFmtId="0" fontId="10" fillId="0" borderId="0"/>
    <xf numFmtId="0" fontId="10" fillId="0" borderId="0"/>
    <xf numFmtId="0" fontId="36" fillId="0" borderId="0" applyNumberFormat="0" applyBorder="0">
      <alignment vertical="top"/>
    </xf>
    <xf numFmtId="0" fontId="36" fillId="0" borderId="0" applyNumberFormat="0" applyBorder="0">
      <alignment vertical="top"/>
    </xf>
    <xf numFmtId="0" fontId="36" fillId="0" borderId="0" applyNumberFormat="0" applyBorder="0">
      <alignment vertical="top"/>
    </xf>
    <xf numFmtId="0" fontId="10" fillId="0" borderId="0"/>
    <xf numFmtId="0" fontId="10" fillId="0" borderId="0"/>
    <xf numFmtId="0" fontId="10" fillId="0" borderId="0"/>
    <xf numFmtId="0" fontId="36" fillId="0" borderId="0" applyNumberFormat="0" applyBorder="0">
      <alignment vertical="top"/>
    </xf>
    <xf numFmtId="0" fontId="10" fillId="0" borderId="0"/>
    <xf numFmtId="0" fontId="10" fillId="0" borderId="0"/>
    <xf numFmtId="0" fontId="10" fillId="0" borderId="0"/>
    <xf numFmtId="0" fontId="36" fillId="0" borderId="0" applyNumberFormat="0" applyBorder="0">
      <alignment vertical="top"/>
    </xf>
    <xf numFmtId="0" fontId="36" fillId="0" borderId="0" applyNumberFormat="0" applyBorder="0">
      <alignment vertical="top" wrapText="1"/>
    </xf>
    <xf numFmtId="0" fontId="36" fillId="0" borderId="0" applyNumberFormat="0" applyBorder="0">
      <alignment vertical="top" wrapText="1"/>
    </xf>
    <xf numFmtId="0" fontId="36" fillId="0" borderId="0" applyNumberFormat="0" applyBorder="0">
      <alignment vertical="top" wrapText="1"/>
    </xf>
    <xf numFmtId="0" fontId="10" fillId="0" borderId="0"/>
    <xf numFmtId="0" fontId="10" fillId="0" borderId="0"/>
    <xf numFmtId="0" fontId="10" fillId="0" borderId="0"/>
    <xf numFmtId="0" fontId="36" fillId="0" borderId="0" applyNumberFormat="0" applyBorder="0">
      <alignment vertical="top" wrapText="1"/>
    </xf>
    <xf numFmtId="0" fontId="10" fillId="0" borderId="0"/>
    <xf numFmtId="0" fontId="10" fillId="0" borderId="0"/>
    <xf numFmtId="0" fontId="10" fillId="0" borderId="0"/>
    <xf numFmtId="0" fontId="36" fillId="0" borderId="0" applyNumberFormat="0" applyBorder="0">
      <alignment vertical="top" wrapText="1"/>
    </xf>
    <xf numFmtId="0" fontId="36" fillId="0" borderId="0" applyNumberFormat="0" applyBorder="0">
      <alignment vertical="top" wrapText="1"/>
    </xf>
    <xf numFmtId="0" fontId="36" fillId="0" borderId="0" applyNumberFormat="0" applyBorder="0">
      <alignment vertical="top" wrapText="1"/>
    </xf>
    <xf numFmtId="0" fontId="10" fillId="0" borderId="0"/>
    <xf numFmtId="0" fontId="10" fillId="0" borderId="0"/>
    <xf numFmtId="0" fontId="10" fillId="0" borderId="0"/>
    <xf numFmtId="0" fontId="36" fillId="0" borderId="0" applyNumberFormat="0" applyBorder="0">
      <alignment vertical="top" wrapText="1"/>
    </xf>
    <xf numFmtId="0" fontId="10" fillId="0" borderId="0"/>
    <xf numFmtId="0" fontId="10" fillId="0" borderId="0"/>
    <xf numFmtId="0" fontId="10" fillId="0" borderId="0"/>
    <xf numFmtId="0" fontId="36" fillId="49" borderId="0" applyNumberFormat="0" applyBorder="0">
      <alignment vertical="top" wrapText="1"/>
    </xf>
    <xf numFmtId="0" fontId="36" fillId="49" borderId="0" applyNumberFormat="0" applyBorder="0">
      <alignment vertical="top" wrapText="1"/>
    </xf>
    <xf numFmtId="0" fontId="36" fillId="49" borderId="0" applyNumberFormat="0" applyBorder="0">
      <alignment vertical="top" wrapText="1"/>
    </xf>
    <xf numFmtId="0" fontId="10" fillId="0" borderId="0"/>
    <xf numFmtId="0" fontId="10" fillId="0" borderId="0"/>
    <xf numFmtId="0" fontId="10" fillId="0" borderId="0"/>
    <xf numFmtId="0" fontId="36" fillId="49" borderId="0" applyNumberFormat="0" applyBorder="0">
      <alignment vertical="top" wrapText="1"/>
    </xf>
    <xf numFmtId="0" fontId="10" fillId="0" borderId="0"/>
    <xf numFmtId="0" fontId="10" fillId="0" borderId="0"/>
    <xf numFmtId="0" fontId="10" fillId="0" borderId="0"/>
    <xf numFmtId="0" fontId="136" fillId="0" borderId="0" applyNumberFormat="0" applyBorder="0"/>
    <xf numFmtId="0" fontId="136" fillId="0" borderId="0" applyNumberFormat="0" applyBorder="0"/>
    <xf numFmtId="0" fontId="136" fillId="0" borderId="0" applyNumberFormat="0" applyBorder="0"/>
    <xf numFmtId="0" fontId="10" fillId="0" borderId="0"/>
    <xf numFmtId="0" fontId="10" fillId="0" borderId="0"/>
    <xf numFmtId="0" fontId="10" fillId="0" borderId="0"/>
    <xf numFmtId="0" fontId="136" fillId="0" borderId="0" applyNumberFormat="0" applyBorder="0"/>
    <xf numFmtId="0" fontId="10" fillId="0" borderId="0"/>
    <xf numFmtId="0" fontId="10" fillId="0" borderId="0"/>
    <xf numFmtId="0" fontId="10" fillId="0" borderId="0"/>
    <xf numFmtId="0" fontId="30" fillId="0" borderId="53" applyNumberFormat="0"/>
    <xf numFmtId="0" fontId="30" fillId="0" borderId="53" applyNumberFormat="0"/>
    <xf numFmtId="0" fontId="30" fillId="0" borderId="53" applyNumberFormat="0"/>
    <xf numFmtId="0" fontId="10" fillId="0" borderId="0"/>
    <xf numFmtId="0" fontId="10" fillId="0" borderId="0"/>
    <xf numFmtId="0" fontId="10" fillId="0" borderId="0"/>
    <xf numFmtId="0" fontId="30" fillId="0" borderId="53" applyNumberFormat="0"/>
    <xf numFmtId="0" fontId="10" fillId="0" borderId="0"/>
    <xf numFmtId="0" fontId="10" fillId="0" borderId="0"/>
    <xf numFmtId="0" fontId="10" fillId="0" borderId="0"/>
    <xf numFmtId="0" fontId="134" fillId="50" borderId="8" applyNumberFormat="0">
      <alignment horizontal="center" wrapText="1"/>
    </xf>
    <xf numFmtId="0" fontId="134" fillId="50" borderId="8" applyNumberFormat="0">
      <alignment horizontal="center" wrapText="1"/>
    </xf>
    <xf numFmtId="0" fontId="134" fillId="50" borderId="8" applyNumberFormat="0">
      <alignment horizontal="center" wrapText="1"/>
    </xf>
    <xf numFmtId="0" fontId="10" fillId="0" borderId="0"/>
    <xf numFmtId="0" fontId="134" fillId="50" borderId="8" applyNumberFormat="0">
      <alignment horizontal="center" wrapText="1"/>
    </xf>
    <xf numFmtId="0" fontId="10" fillId="0" borderId="0"/>
    <xf numFmtId="0" fontId="10" fillId="0" borderId="0"/>
    <xf numFmtId="0" fontId="134" fillId="50" borderId="8" applyNumberFormat="0">
      <alignment horizontal="center" wrapText="1"/>
    </xf>
    <xf numFmtId="0" fontId="10" fillId="0" borderId="0"/>
    <xf numFmtId="0" fontId="134" fillId="50" borderId="8" applyNumberFormat="0">
      <alignment horizontal="center" wrapText="1"/>
    </xf>
    <xf numFmtId="0" fontId="10" fillId="0" borderId="0"/>
    <xf numFmtId="0" fontId="10" fillId="0" borderId="0"/>
    <xf numFmtId="0" fontId="129" fillId="50" borderId="8" applyNumberFormat="0">
      <alignment horizontal="center" vertical="top" wrapText="1"/>
    </xf>
    <xf numFmtId="0" fontId="129" fillId="50" borderId="8" applyNumberFormat="0">
      <alignment horizontal="center" vertical="top" wrapText="1"/>
    </xf>
    <xf numFmtId="0" fontId="129" fillId="50" borderId="8" applyNumberFormat="0">
      <alignment horizontal="center" vertical="top" wrapText="1"/>
    </xf>
    <xf numFmtId="0" fontId="10" fillId="0" borderId="0"/>
    <xf numFmtId="0" fontId="129" fillId="50" borderId="8" applyNumberFormat="0">
      <alignment horizontal="center" vertical="top" wrapText="1"/>
    </xf>
    <xf numFmtId="0" fontId="10" fillId="0" borderId="0"/>
    <xf numFmtId="0" fontId="10" fillId="0" borderId="0"/>
    <xf numFmtId="0" fontId="129" fillId="50" borderId="8" applyNumberFormat="0">
      <alignment horizontal="center" vertical="top" wrapText="1"/>
    </xf>
    <xf numFmtId="0" fontId="10" fillId="0" borderId="0"/>
    <xf numFmtId="0" fontId="129" fillId="50" borderId="8" applyNumberFormat="0">
      <alignment horizontal="center" vertical="top" wrapText="1"/>
    </xf>
    <xf numFmtId="0" fontId="10" fillId="0" borderId="0"/>
    <xf numFmtId="0" fontId="10" fillId="0" borderId="0"/>
    <xf numFmtId="0" fontId="137" fillId="0" borderId="0" applyNumberFormat="0" applyBorder="0"/>
    <xf numFmtId="0" fontId="137" fillId="0" borderId="0" applyNumberFormat="0" applyBorder="0"/>
    <xf numFmtId="0" fontId="137" fillId="0" borderId="0" applyNumberFormat="0" applyBorder="0"/>
    <xf numFmtId="0" fontId="10" fillId="0" borderId="0"/>
    <xf numFmtId="0" fontId="10" fillId="0" borderId="0"/>
    <xf numFmtId="0" fontId="10" fillId="0" borderId="0"/>
    <xf numFmtId="0" fontId="137" fillId="0" borderId="0" applyNumberFormat="0" applyBorder="0"/>
    <xf numFmtId="0" fontId="10" fillId="0" borderId="0"/>
    <xf numFmtId="0" fontId="10" fillId="0" borderId="0"/>
    <xf numFmtId="0" fontId="10" fillId="0" borderId="0"/>
    <xf numFmtId="0" fontId="136" fillId="0" borderId="53" applyNumberFormat="0"/>
    <xf numFmtId="0" fontId="136" fillId="0" borderId="53" applyNumberFormat="0"/>
    <xf numFmtId="0" fontId="136" fillId="0" borderId="53" applyNumberFormat="0"/>
    <xf numFmtId="0" fontId="10" fillId="0" borderId="0"/>
    <xf numFmtId="0" fontId="10" fillId="0" borderId="0"/>
    <xf numFmtId="0" fontId="10" fillId="0" borderId="0"/>
    <xf numFmtId="0" fontId="136" fillId="0" borderId="53" applyNumberFormat="0"/>
    <xf numFmtId="0" fontId="10" fillId="0" borderId="0"/>
    <xf numFmtId="0" fontId="10" fillId="0" borderId="0"/>
    <xf numFmtId="0" fontId="10" fillId="0" borderId="0"/>
    <xf numFmtId="0" fontId="10" fillId="53" borderId="7" applyNumberFormat="0">
      <alignment wrapText="1"/>
    </xf>
    <xf numFmtId="0" fontId="10" fillId="53" borderId="7" applyNumberFormat="0">
      <alignment wrapText="1"/>
    </xf>
    <xf numFmtId="0" fontId="10" fillId="53" borderId="7" applyNumberFormat="0">
      <alignment wrapText="1"/>
    </xf>
    <xf numFmtId="0" fontId="10" fillId="0" borderId="0"/>
    <xf numFmtId="0" fontId="10" fillId="0" borderId="0"/>
    <xf numFmtId="0" fontId="10" fillId="0" borderId="0"/>
    <xf numFmtId="0" fontId="10" fillId="53" borderId="7" applyNumberFormat="0">
      <alignment wrapText="1"/>
    </xf>
    <xf numFmtId="0" fontId="10" fillId="0" borderId="0"/>
    <xf numFmtId="0" fontId="10" fillId="0" borderId="0"/>
    <xf numFmtId="0" fontId="10" fillId="0" borderId="0"/>
    <xf numFmtId="0" fontId="138" fillId="0" borderId="0" applyNumberFormat="0" applyBorder="0"/>
    <xf numFmtId="0" fontId="138" fillId="0" borderId="0" applyNumberFormat="0" applyBorder="0"/>
    <xf numFmtId="0" fontId="138" fillId="0" borderId="0" applyNumberFormat="0" applyBorder="0"/>
    <xf numFmtId="0" fontId="10" fillId="0" borderId="0"/>
    <xf numFmtId="0" fontId="10" fillId="0" borderId="0"/>
    <xf numFmtId="0" fontId="10" fillId="0" borderId="0"/>
    <xf numFmtId="0" fontId="138" fillId="0" borderId="0" applyNumberFormat="0" applyBorder="0"/>
    <xf numFmtId="0" fontId="10" fillId="0" borderId="0"/>
    <xf numFmtId="0" fontId="10" fillId="0" borderId="0"/>
    <xf numFmtId="0" fontId="10" fillId="0" borderId="0"/>
    <xf numFmtId="0" fontId="10" fillId="0" borderId="7" applyNumberFormat="0">
      <alignment wrapText="1"/>
    </xf>
    <xf numFmtId="0" fontId="10" fillId="0" borderId="7" applyNumberFormat="0">
      <alignment wrapText="1"/>
    </xf>
    <xf numFmtId="0" fontId="10" fillId="0" borderId="7" applyNumberFormat="0">
      <alignment wrapText="1"/>
    </xf>
    <xf numFmtId="0" fontId="10" fillId="0" borderId="0"/>
    <xf numFmtId="0" fontId="10" fillId="0" borderId="0"/>
    <xf numFmtId="0" fontId="10" fillId="0" borderId="0"/>
    <xf numFmtId="0" fontId="10" fillId="0" borderId="7" applyNumberFormat="0">
      <alignment wrapText="1"/>
    </xf>
    <xf numFmtId="0" fontId="10" fillId="0" borderId="0"/>
    <xf numFmtId="0" fontId="10" fillId="0" borderId="0"/>
    <xf numFmtId="0" fontId="10" fillId="0" borderId="0"/>
    <xf numFmtId="0" fontId="9" fillId="0" borderId="7" applyNumberFormat="0">
      <alignment wrapText="1"/>
    </xf>
    <xf numFmtId="0" fontId="9" fillId="0" borderId="7" applyNumberFormat="0">
      <alignment wrapText="1"/>
    </xf>
    <xf numFmtId="0" fontId="9" fillId="0" borderId="7" applyNumberFormat="0">
      <alignment wrapText="1"/>
    </xf>
    <xf numFmtId="0" fontId="10" fillId="0" borderId="0"/>
    <xf numFmtId="0" fontId="10" fillId="0" borderId="0"/>
    <xf numFmtId="0" fontId="10" fillId="0" borderId="0"/>
    <xf numFmtId="0" fontId="9" fillId="0" borderId="7" applyNumberFormat="0">
      <alignment wrapText="1"/>
    </xf>
    <xf numFmtId="0" fontId="10" fillId="0" borderId="0"/>
    <xf numFmtId="0" fontId="10" fillId="0" borderId="0"/>
    <xf numFmtId="0" fontId="10" fillId="0" borderId="0"/>
    <xf numFmtId="0" fontId="9" fillId="54" borderId="7" applyNumberFormat="0">
      <alignment vertical="top" wrapText="1"/>
    </xf>
    <xf numFmtId="0" fontId="9" fillId="54" borderId="7" applyNumberFormat="0">
      <alignment vertical="top" wrapText="1"/>
    </xf>
    <xf numFmtId="0" fontId="9" fillId="54" borderId="7" applyNumberFormat="0">
      <alignment vertical="top" wrapText="1"/>
    </xf>
    <xf numFmtId="0" fontId="10" fillId="0" borderId="0"/>
    <xf numFmtId="0" fontId="10" fillId="0" borderId="0"/>
    <xf numFmtId="0" fontId="10" fillId="0" borderId="0"/>
    <xf numFmtId="0" fontId="9" fillId="54" borderId="7" applyNumberFormat="0">
      <alignment vertical="top" wrapText="1"/>
    </xf>
    <xf numFmtId="0" fontId="10" fillId="0" borderId="0"/>
    <xf numFmtId="0" fontId="10" fillId="0" borderId="0"/>
    <xf numFmtId="0" fontId="10" fillId="0" borderId="0"/>
    <xf numFmtId="0" fontId="9" fillId="0" borderId="8" applyNumberFormat="0"/>
    <xf numFmtId="0" fontId="9" fillId="0" borderId="8" applyNumberFormat="0"/>
    <xf numFmtId="0" fontId="9" fillId="0" borderId="8" applyNumberFormat="0"/>
    <xf numFmtId="0" fontId="10" fillId="0" borderId="0"/>
    <xf numFmtId="0" fontId="9" fillId="0" borderId="8" applyNumberFormat="0"/>
    <xf numFmtId="0" fontId="10" fillId="0" borderId="0"/>
    <xf numFmtId="0" fontId="10" fillId="0" borderId="0"/>
    <xf numFmtId="0" fontId="9" fillId="0" borderId="8" applyNumberFormat="0"/>
    <xf numFmtId="0" fontId="10" fillId="0" borderId="0"/>
    <xf numFmtId="0" fontId="9" fillId="0" borderId="8" applyNumberFormat="0"/>
    <xf numFmtId="0" fontId="10" fillId="0" borderId="0"/>
    <xf numFmtId="0" fontId="10" fillId="0" borderId="0"/>
    <xf numFmtId="0" fontId="134" fillId="0" borderId="48" applyNumberFormat="0">
      <alignment vertical="top" wrapText="1"/>
    </xf>
    <xf numFmtId="0" fontId="134" fillId="0" borderId="48" applyNumberFormat="0">
      <alignment vertical="top" wrapText="1"/>
    </xf>
    <xf numFmtId="0" fontId="134" fillId="0" borderId="48" applyNumberFormat="0">
      <alignment vertical="top" wrapText="1"/>
    </xf>
    <xf numFmtId="0" fontId="10" fillId="0" borderId="0"/>
    <xf numFmtId="0" fontId="134" fillId="0" borderId="48" applyNumberFormat="0">
      <alignment vertical="top" wrapText="1"/>
    </xf>
    <xf numFmtId="0" fontId="10" fillId="0" borderId="0"/>
    <xf numFmtId="0" fontId="10" fillId="0" borderId="0"/>
    <xf numFmtId="0" fontId="134" fillId="0" borderId="48" applyNumberFormat="0">
      <alignment vertical="top" wrapText="1"/>
    </xf>
    <xf numFmtId="0" fontId="10" fillId="0" borderId="0"/>
    <xf numFmtId="0" fontId="134" fillId="0" borderId="48" applyNumberFormat="0">
      <alignment vertical="top" wrapText="1"/>
    </xf>
    <xf numFmtId="0" fontId="10" fillId="0" borderId="0"/>
    <xf numFmtId="0" fontId="10" fillId="0" borderId="0"/>
    <xf numFmtId="0" fontId="139" fillId="0" borderId="0" applyNumberFormat="0" applyBorder="0"/>
    <xf numFmtId="0" fontId="139" fillId="0" borderId="0" applyNumberFormat="0" applyBorder="0"/>
    <xf numFmtId="0" fontId="139" fillId="0" borderId="0" applyNumberFormat="0" applyBorder="0"/>
    <xf numFmtId="0" fontId="10" fillId="0" borderId="0"/>
    <xf numFmtId="0" fontId="10" fillId="0" borderId="0"/>
    <xf numFmtId="0" fontId="10" fillId="0" borderId="0"/>
    <xf numFmtId="0" fontId="139" fillId="0" borderId="0" applyNumberFormat="0" applyBorder="0"/>
    <xf numFmtId="0" fontId="10" fillId="0" borderId="0"/>
    <xf numFmtId="0" fontId="10" fillId="0" borderId="0"/>
    <xf numFmtId="0" fontId="10" fillId="0" borderId="0"/>
    <xf numFmtId="0" fontId="54" fillId="0" borderId="0" applyNumberFormat="0" applyBorder="0"/>
    <xf numFmtId="0" fontId="54" fillId="0" borderId="0" applyNumberFormat="0" applyBorder="0"/>
    <xf numFmtId="0" fontId="54" fillId="0" borderId="0" applyNumberFormat="0" applyBorder="0"/>
    <xf numFmtId="0" fontId="10" fillId="0" borderId="0"/>
    <xf numFmtId="0" fontId="10" fillId="0" borderId="0"/>
    <xf numFmtId="0" fontId="10" fillId="0" borderId="0"/>
    <xf numFmtId="0" fontId="54" fillId="0" borderId="0" applyNumberFormat="0" applyBorder="0"/>
    <xf numFmtId="0" fontId="10" fillId="0" borderId="0"/>
    <xf numFmtId="0" fontId="10" fillId="0" borderId="0"/>
    <xf numFmtId="0" fontId="10" fillId="0" borderId="0"/>
    <xf numFmtId="0" fontId="140" fillId="0" borderId="0" applyNumberFormat="0" applyBorder="0"/>
    <xf numFmtId="0" fontId="140" fillId="0" borderId="0" applyNumberFormat="0" applyBorder="0"/>
    <xf numFmtId="0" fontId="140" fillId="0" borderId="0" applyNumberFormat="0" applyBorder="0"/>
    <xf numFmtId="0" fontId="10" fillId="0" borderId="0"/>
    <xf numFmtId="0" fontId="10" fillId="0" borderId="0"/>
    <xf numFmtId="0" fontId="10" fillId="0" borderId="0"/>
    <xf numFmtId="0" fontId="140" fillId="0" borderId="0" applyNumberFormat="0" applyBorder="0"/>
    <xf numFmtId="0" fontId="10" fillId="0" borderId="0"/>
    <xf numFmtId="0" fontId="10" fillId="0" borderId="0"/>
    <xf numFmtId="0" fontId="10" fillId="0" borderId="0"/>
    <xf numFmtId="0" fontId="132" fillId="0" borderId="0" applyNumberFormat="0" applyBorder="0"/>
    <xf numFmtId="0" fontId="132" fillId="0" borderId="0" applyNumberFormat="0" applyBorder="0"/>
    <xf numFmtId="0" fontId="132" fillId="0" borderId="0" applyNumberFormat="0" applyBorder="0"/>
    <xf numFmtId="0" fontId="10" fillId="0" borderId="0"/>
    <xf numFmtId="0" fontId="10" fillId="0" borderId="0"/>
    <xf numFmtId="0" fontId="10" fillId="0" borderId="0"/>
    <xf numFmtId="0" fontId="132" fillId="0" borderId="0" applyNumberFormat="0" applyBorder="0"/>
    <xf numFmtId="0" fontId="10" fillId="0" borderId="0"/>
    <xf numFmtId="0" fontId="10" fillId="0" borderId="0"/>
    <xf numFmtId="0" fontId="10" fillId="0" borderId="0"/>
    <xf numFmtId="0" fontId="54" fillId="0" borderId="53" applyNumberFormat="0"/>
    <xf numFmtId="0" fontId="54" fillId="0" borderId="53" applyNumberFormat="0"/>
    <xf numFmtId="0" fontId="54" fillId="0" borderId="53" applyNumberFormat="0"/>
    <xf numFmtId="0" fontId="10" fillId="0" borderId="0"/>
    <xf numFmtId="0" fontId="10" fillId="0" borderId="0"/>
    <xf numFmtId="0" fontId="10" fillId="0" borderId="0"/>
    <xf numFmtId="0" fontId="54" fillId="0" borderId="53" applyNumberFormat="0"/>
    <xf numFmtId="0" fontId="10" fillId="0" borderId="0"/>
    <xf numFmtId="0" fontId="10" fillId="0" borderId="0"/>
    <xf numFmtId="0" fontId="10" fillId="0" borderId="0"/>
    <xf numFmtId="0" fontId="79" fillId="0" borderId="0" applyNumberFormat="0" applyBorder="0"/>
    <xf numFmtId="0" fontId="79" fillId="0" borderId="0" applyNumberFormat="0" applyBorder="0"/>
    <xf numFmtId="0" fontId="79" fillId="0" borderId="0" applyNumberFormat="0" applyBorder="0"/>
    <xf numFmtId="0" fontId="10" fillId="0" borderId="0"/>
    <xf numFmtId="0" fontId="10" fillId="0" borderId="0"/>
    <xf numFmtId="0" fontId="10" fillId="0" borderId="0"/>
    <xf numFmtId="0" fontId="79" fillId="0" borderId="0" applyNumberFormat="0" applyBorder="0"/>
    <xf numFmtId="0" fontId="10" fillId="0" borderId="0"/>
    <xf numFmtId="0" fontId="10" fillId="0" borderId="0"/>
    <xf numFmtId="0" fontId="10" fillId="0" borderId="0"/>
    <xf numFmtId="0" fontId="141" fillId="0" borderId="0" applyNumberFormat="0" applyBorder="0"/>
    <xf numFmtId="0" fontId="141" fillId="0" borderId="0" applyNumberFormat="0" applyBorder="0"/>
    <xf numFmtId="0" fontId="141" fillId="0" borderId="0" applyNumberFormat="0" applyBorder="0"/>
    <xf numFmtId="0" fontId="10" fillId="0" borderId="0"/>
    <xf numFmtId="0" fontId="10" fillId="0" borderId="0"/>
    <xf numFmtId="0" fontId="10" fillId="0" borderId="0"/>
    <xf numFmtId="0" fontId="141" fillId="0" borderId="0" applyNumberFormat="0" applyBorder="0"/>
    <xf numFmtId="0" fontId="10" fillId="0" borderId="0"/>
    <xf numFmtId="0" fontId="10" fillId="0" borderId="0"/>
    <xf numFmtId="0" fontId="10" fillId="0" borderId="0"/>
    <xf numFmtId="0" fontId="142" fillId="0" borderId="0" applyNumberFormat="0" applyBorder="0"/>
    <xf numFmtId="0" fontId="142" fillId="0" borderId="0" applyNumberFormat="0" applyBorder="0"/>
    <xf numFmtId="0" fontId="142" fillId="0" borderId="0" applyNumberFormat="0" applyBorder="0"/>
    <xf numFmtId="0" fontId="10" fillId="0" borderId="0"/>
    <xf numFmtId="0" fontId="10" fillId="0" borderId="0"/>
    <xf numFmtId="0" fontId="10" fillId="0" borderId="0"/>
    <xf numFmtId="0" fontId="142" fillId="0" borderId="0" applyNumberFormat="0" applyBorder="0"/>
    <xf numFmtId="0" fontId="10" fillId="0" borderId="0"/>
    <xf numFmtId="0" fontId="10" fillId="0" borderId="0"/>
    <xf numFmtId="0" fontId="10" fillId="0" borderId="0"/>
    <xf numFmtId="0" fontId="30" fillId="49" borderId="41" applyNumberFormat="0">
      <alignment vertical="top"/>
    </xf>
    <xf numFmtId="0" fontId="30" fillId="49" borderId="41" applyNumberFormat="0">
      <alignment vertical="top"/>
    </xf>
    <xf numFmtId="0" fontId="30" fillId="49" borderId="41" applyNumberFormat="0">
      <alignment vertical="top"/>
    </xf>
    <xf numFmtId="0" fontId="10" fillId="0" borderId="0"/>
    <xf numFmtId="0" fontId="10" fillId="0" borderId="0"/>
    <xf numFmtId="0" fontId="10" fillId="0" borderId="0"/>
    <xf numFmtId="0" fontId="30" fillId="49" borderId="41" applyNumberFormat="0">
      <alignment vertical="top"/>
    </xf>
    <xf numFmtId="0" fontId="10" fillId="0" borderId="0"/>
    <xf numFmtId="0" fontId="10" fillId="0" borderId="0"/>
    <xf numFmtId="0" fontId="10" fillId="0" borderId="0"/>
    <xf numFmtId="0" fontId="54" fillId="49" borderId="41" applyNumberFormat="0">
      <alignment vertical="top"/>
    </xf>
    <xf numFmtId="0" fontId="54" fillId="49" borderId="41" applyNumberFormat="0">
      <alignment vertical="top"/>
    </xf>
    <xf numFmtId="0" fontId="54" fillId="49" borderId="41" applyNumberFormat="0">
      <alignment vertical="top"/>
    </xf>
    <xf numFmtId="0" fontId="10" fillId="0" borderId="0"/>
    <xf numFmtId="0" fontId="10" fillId="0" borderId="0"/>
    <xf numFmtId="0" fontId="10" fillId="0" borderId="0"/>
    <xf numFmtId="0" fontId="54" fillId="49" borderId="41" applyNumberFormat="0">
      <alignment vertical="top"/>
    </xf>
    <xf numFmtId="0" fontId="10" fillId="0" borderId="0"/>
    <xf numFmtId="0" fontId="10" fillId="0" borderId="0"/>
    <xf numFmtId="0" fontId="10" fillId="0" borderId="0"/>
    <xf numFmtId="0" fontId="54" fillId="49" borderId="0" applyNumberFormat="0" applyBorder="0">
      <alignment vertical="top"/>
    </xf>
    <xf numFmtId="0" fontId="54" fillId="49" borderId="0" applyNumberFormat="0" applyBorder="0">
      <alignment vertical="top"/>
    </xf>
    <xf numFmtId="0" fontId="54" fillId="49" borderId="0" applyNumberFormat="0" applyBorder="0">
      <alignment vertical="top"/>
    </xf>
    <xf numFmtId="0" fontId="10" fillId="0" borderId="0"/>
    <xf numFmtId="0" fontId="10" fillId="0" borderId="0"/>
    <xf numFmtId="0" fontId="10" fillId="0" borderId="0"/>
    <xf numFmtId="0" fontId="54" fillId="49" borderId="0" applyNumberFormat="0" applyBorder="0">
      <alignment vertical="top"/>
    </xf>
    <xf numFmtId="0" fontId="10" fillId="0" borderId="0"/>
    <xf numFmtId="0" fontId="10" fillId="0" borderId="0"/>
    <xf numFmtId="0" fontId="10" fillId="0" borderId="0"/>
    <xf numFmtId="0" fontId="129" fillId="49" borderId="0" applyNumberFormat="0" applyBorder="0">
      <alignment vertical="top"/>
    </xf>
    <xf numFmtId="0" fontId="129" fillId="49" borderId="0" applyNumberFormat="0" applyBorder="0">
      <alignment vertical="top"/>
    </xf>
    <xf numFmtId="0" fontId="129" fillId="49" borderId="0" applyNumberFormat="0" applyBorder="0">
      <alignment vertical="top"/>
    </xf>
    <xf numFmtId="0" fontId="10" fillId="0" borderId="0"/>
    <xf numFmtId="0" fontId="10" fillId="0" borderId="0"/>
    <xf numFmtId="0" fontId="10" fillId="0" borderId="0"/>
    <xf numFmtId="0" fontId="129" fillId="49" borderId="0" applyNumberFormat="0" applyBorder="0">
      <alignment vertical="top"/>
    </xf>
    <xf numFmtId="0" fontId="10" fillId="0" borderId="0"/>
    <xf numFmtId="0" fontId="10" fillId="0" borderId="0"/>
    <xf numFmtId="0" fontId="10" fillId="0" borderId="0"/>
    <xf numFmtId="0" fontId="30" fillId="49" borderId="0" applyNumberFormat="0" applyBorder="0">
      <alignment vertical="top" wrapText="1"/>
    </xf>
    <xf numFmtId="0" fontId="30" fillId="49" borderId="0" applyNumberFormat="0" applyBorder="0">
      <alignment vertical="top" wrapText="1"/>
    </xf>
    <xf numFmtId="0" fontId="30" fillId="49" borderId="0" applyNumberFormat="0" applyBorder="0">
      <alignment vertical="top" wrapText="1"/>
    </xf>
    <xf numFmtId="0" fontId="10" fillId="0" borderId="0"/>
    <xf numFmtId="0" fontId="10" fillId="0" borderId="0"/>
    <xf numFmtId="0" fontId="10" fillId="0" borderId="0"/>
    <xf numFmtId="0" fontId="30" fillId="49" borderId="0" applyNumberFormat="0" applyBorder="0">
      <alignment vertical="top" wrapText="1"/>
    </xf>
    <xf numFmtId="0" fontId="10" fillId="0" borderId="0"/>
    <xf numFmtId="0" fontId="10" fillId="0" borderId="0"/>
    <xf numFmtId="0" fontId="10" fillId="0" borderId="0"/>
    <xf numFmtId="0" fontId="30" fillId="49" borderId="8" applyNumberFormat="0">
      <alignment vertical="top" wrapText="1"/>
    </xf>
    <xf numFmtId="0" fontId="30" fillId="49" borderId="8" applyNumberFormat="0">
      <alignment vertical="top" wrapText="1"/>
    </xf>
    <xf numFmtId="0" fontId="30" fillId="49" borderId="8" applyNumberFormat="0">
      <alignment vertical="top" wrapText="1"/>
    </xf>
    <xf numFmtId="0" fontId="10" fillId="0" borderId="0"/>
    <xf numFmtId="0" fontId="30" fillId="49" borderId="8" applyNumberFormat="0">
      <alignment vertical="top" wrapText="1"/>
    </xf>
    <xf numFmtId="0" fontId="10" fillId="0" borderId="0"/>
    <xf numFmtId="0" fontId="10" fillId="0" borderId="0"/>
    <xf numFmtId="0" fontId="30" fillId="49" borderId="8" applyNumberFormat="0">
      <alignment vertical="top" wrapText="1"/>
    </xf>
    <xf numFmtId="0" fontId="10" fillId="0" borderId="0"/>
    <xf numFmtId="0" fontId="30" fillId="49" borderId="8" applyNumberFormat="0">
      <alignment vertical="top" wrapText="1"/>
    </xf>
    <xf numFmtId="0" fontId="10" fillId="0" borderId="0"/>
    <xf numFmtId="0" fontId="10" fillId="0" borderId="0"/>
    <xf numFmtId="0" fontId="30" fillId="49" borderId="0" applyNumberFormat="0" applyBorder="0">
      <alignment vertical="top" wrapText="1"/>
      <protection locked="0"/>
    </xf>
    <xf numFmtId="0" fontId="30" fillId="49" borderId="0" applyNumberFormat="0" applyBorder="0">
      <alignment vertical="top" wrapText="1"/>
      <protection locked="0"/>
    </xf>
    <xf numFmtId="0" fontId="30" fillId="49" borderId="0" applyNumberFormat="0" applyBorder="0">
      <alignment vertical="top" wrapText="1"/>
      <protection locked="0"/>
    </xf>
    <xf numFmtId="0" fontId="10" fillId="0" borderId="0"/>
    <xf numFmtId="0" fontId="10" fillId="0" borderId="0"/>
    <xf numFmtId="0" fontId="10" fillId="0" borderId="0"/>
    <xf numFmtId="0" fontId="30" fillId="49" borderId="0" applyNumberFormat="0" applyBorder="0">
      <alignment vertical="top" wrapText="1"/>
      <protection locked="0"/>
    </xf>
    <xf numFmtId="0" fontId="10" fillId="0" borderId="0"/>
    <xf numFmtId="0" fontId="10" fillId="0" borderId="0"/>
    <xf numFmtId="0" fontId="10" fillId="0" borderId="0"/>
    <xf numFmtId="0" fontId="30" fillId="0" borderId="0" applyNumberFormat="0" applyBorder="0">
      <alignment vertical="top" wrapText="1"/>
      <protection locked="0"/>
    </xf>
    <xf numFmtId="0" fontId="30" fillId="0" borderId="0" applyNumberFormat="0" applyBorder="0">
      <alignment vertical="top" wrapText="1"/>
      <protection locked="0"/>
    </xf>
    <xf numFmtId="0" fontId="30" fillId="0" borderId="0" applyNumberFormat="0" applyBorder="0">
      <alignment vertical="top" wrapText="1"/>
      <protection locked="0"/>
    </xf>
    <xf numFmtId="0" fontId="10" fillId="0" borderId="0"/>
    <xf numFmtId="0" fontId="10" fillId="0" borderId="0"/>
    <xf numFmtId="0" fontId="10" fillId="0" borderId="0"/>
    <xf numFmtId="0" fontId="30" fillId="0" borderId="0" applyNumberFormat="0" applyBorder="0">
      <alignment vertical="top" wrapText="1"/>
      <protection locked="0"/>
    </xf>
    <xf numFmtId="0" fontId="10" fillId="0" borderId="0"/>
    <xf numFmtId="0" fontId="10" fillId="0" borderId="0"/>
    <xf numFmtId="0" fontId="10" fillId="0" borderId="0"/>
    <xf numFmtId="0" fontId="36" fillId="0" borderId="0" applyNumberFormat="0" applyBorder="0">
      <alignment vertical="top" wrapText="1"/>
      <protection locked="0"/>
    </xf>
    <xf numFmtId="0" fontId="36" fillId="0" borderId="0" applyNumberFormat="0" applyBorder="0">
      <alignment vertical="top" wrapText="1"/>
      <protection locked="0"/>
    </xf>
    <xf numFmtId="0" fontId="36" fillId="0" borderId="0" applyNumberFormat="0" applyBorder="0">
      <alignment vertical="top" wrapText="1"/>
      <protection locked="0"/>
    </xf>
    <xf numFmtId="0" fontId="10" fillId="0" borderId="0"/>
    <xf numFmtId="0" fontId="10" fillId="0" borderId="0"/>
    <xf numFmtId="0" fontId="10" fillId="0" borderId="0"/>
    <xf numFmtId="0" fontId="36" fillId="0" borderId="0" applyNumberFormat="0" applyBorder="0">
      <alignment vertical="top" wrapText="1"/>
      <protection locked="0"/>
    </xf>
    <xf numFmtId="0" fontId="10" fillId="0" borderId="0"/>
    <xf numFmtId="0" fontId="10" fillId="0" borderId="0"/>
    <xf numFmtId="0" fontId="10" fillId="0" borderId="0"/>
    <xf numFmtId="0" fontId="36" fillId="0" borderId="41" applyNumberFormat="0">
      <alignment vertical="top" wrapText="1"/>
      <protection locked="0"/>
    </xf>
    <xf numFmtId="0" fontId="36" fillId="0" borderId="41" applyNumberFormat="0">
      <alignment vertical="top" wrapText="1"/>
      <protection locked="0"/>
    </xf>
    <xf numFmtId="0" fontId="36" fillId="0" borderId="41" applyNumberFormat="0">
      <alignment vertical="top" wrapText="1"/>
      <protection locked="0"/>
    </xf>
    <xf numFmtId="0" fontId="10" fillId="0" borderId="0"/>
    <xf numFmtId="0" fontId="10" fillId="0" borderId="0"/>
    <xf numFmtId="0" fontId="10" fillId="0" borderId="0"/>
    <xf numFmtId="0" fontId="36" fillId="0" borderId="41" applyNumberFormat="0">
      <alignment vertical="top" wrapText="1"/>
      <protection locked="0"/>
    </xf>
    <xf numFmtId="0" fontId="10" fillId="0" borderId="0"/>
    <xf numFmtId="0" fontId="10" fillId="0" borderId="0"/>
    <xf numFmtId="0" fontId="10" fillId="0" borderId="0"/>
    <xf numFmtId="221" fontId="54" fillId="0" borderId="0" applyBorder="0">
      <alignment vertical="top" wrapText="1"/>
    </xf>
    <xf numFmtId="221" fontId="54" fillId="0" borderId="0" applyBorder="0">
      <alignment vertical="top" wrapText="1"/>
    </xf>
    <xf numFmtId="221" fontId="54" fillId="0" borderId="0" applyBorder="0">
      <alignment vertical="top" wrapText="1"/>
    </xf>
    <xf numFmtId="0" fontId="10" fillId="0" borderId="0"/>
    <xf numFmtId="0" fontId="10" fillId="0" borderId="0"/>
    <xf numFmtId="0" fontId="10" fillId="0" borderId="0"/>
    <xf numFmtId="221" fontId="54" fillId="0" borderId="0" applyBorder="0">
      <alignment vertical="top" wrapText="1"/>
    </xf>
    <xf numFmtId="0" fontId="10" fillId="0" borderId="0"/>
    <xf numFmtId="0" fontId="10" fillId="0" borderId="0"/>
    <xf numFmtId="0" fontId="10" fillId="0" borderId="0"/>
    <xf numFmtId="223" fontId="54" fillId="0" borderId="0" applyBorder="0">
      <alignment vertical="top" wrapText="1"/>
    </xf>
    <xf numFmtId="223" fontId="54" fillId="0" borderId="0" applyBorder="0">
      <alignment vertical="top" wrapText="1"/>
    </xf>
    <xf numFmtId="223" fontId="54" fillId="0" borderId="0" applyBorder="0">
      <alignment vertical="top" wrapText="1"/>
    </xf>
    <xf numFmtId="0" fontId="10" fillId="0" borderId="0"/>
    <xf numFmtId="0" fontId="10" fillId="0" borderId="0"/>
    <xf numFmtId="0" fontId="10" fillId="0" borderId="0"/>
    <xf numFmtId="223" fontId="54" fillId="0" borderId="0" applyBorder="0">
      <alignment vertical="top" wrapText="1"/>
    </xf>
    <xf numFmtId="0" fontId="10" fillId="0" borderId="0"/>
    <xf numFmtId="0" fontId="10" fillId="0" borderId="0"/>
    <xf numFmtId="0" fontId="10" fillId="0" borderId="0"/>
    <xf numFmtId="0" fontId="36" fillId="49" borderId="47" applyNumberFormat="0">
      <alignment vertical="top"/>
    </xf>
    <xf numFmtId="0" fontId="36" fillId="49" borderId="47" applyNumberFormat="0">
      <alignment vertical="top"/>
    </xf>
    <xf numFmtId="0" fontId="36" fillId="49" borderId="47" applyNumberFormat="0">
      <alignment vertical="top"/>
    </xf>
    <xf numFmtId="0" fontId="10" fillId="0" borderId="0"/>
    <xf numFmtId="0" fontId="10" fillId="0" borderId="0"/>
    <xf numFmtId="0" fontId="10" fillId="0" borderId="0"/>
    <xf numFmtId="0" fontId="36" fillId="49" borderId="47" applyNumberFormat="0">
      <alignment vertical="top"/>
    </xf>
    <xf numFmtId="0" fontId="10" fillId="0" borderId="0"/>
    <xf numFmtId="0" fontId="10" fillId="0" borderId="0"/>
    <xf numFmtId="0" fontId="10" fillId="0" borderId="0"/>
    <xf numFmtId="0" fontId="36" fillId="49" borderId="0" applyNumberFormat="0" applyBorder="0">
      <alignment vertical="top"/>
    </xf>
    <xf numFmtId="0" fontId="36" fillId="49" borderId="0" applyNumberFormat="0" applyBorder="0">
      <alignment vertical="top"/>
    </xf>
    <xf numFmtId="0" fontId="36" fillId="49" borderId="0" applyNumberFormat="0" applyBorder="0">
      <alignment vertical="top"/>
    </xf>
    <xf numFmtId="0" fontId="10" fillId="0" borderId="0"/>
    <xf numFmtId="0" fontId="10" fillId="0" borderId="0"/>
    <xf numFmtId="0" fontId="10" fillId="0" borderId="0"/>
    <xf numFmtId="0" fontId="36" fillId="49" borderId="0" applyNumberFormat="0" applyBorder="0">
      <alignment vertical="top"/>
    </xf>
    <xf numFmtId="0" fontId="10" fillId="0" borderId="0"/>
    <xf numFmtId="0" fontId="10" fillId="0" borderId="0"/>
    <xf numFmtId="0" fontId="10" fillId="0" borderId="0"/>
    <xf numFmtId="0" fontId="36" fillId="0" borderId="47" applyNumberFormat="0">
      <alignment vertical="top"/>
    </xf>
    <xf numFmtId="0" fontId="36" fillId="0" borderId="47" applyNumberFormat="0">
      <alignment vertical="top"/>
    </xf>
    <xf numFmtId="0" fontId="36" fillId="0" borderId="47" applyNumberFormat="0">
      <alignment vertical="top"/>
    </xf>
    <xf numFmtId="0" fontId="10" fillId="0" borderId="0"/>
    <xf numFmtId="0" fontId="10" fillId="0" borderId="0"/>
    <xf numFmtId="0" fontId="10" fillId="0" borderId="0"/>
    <xf numFmtId="0" fontId="36" fillId="0" borderId="47" applyNumberFormat="0">
      <alignment vertical="top"/>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5" fontId="9" fillId="0" borderId="47">
      <alignment horizontal="center"/>
    </xf>
    <xf numFmtId="0" fontId="10" fillId="0" borderId="0"/>
    <xf numFmtId="0" fontId="10" fillId="0" borderId="0"/>
    <xf numFmtId="0" fontId="10" fillId="0" borderId="0"/>
    <xf numFmtId="0" fontId="30" fillId="49" borderId="0" applyNumberFormat="0" applyBorder="0">
      <alignment vertical="top"/>
    </xf>
    <xf numFmtId="0" fontId="30" fillId="49" borderId="0" applyNumberFormat="0" applyBorder="0">
      <alignment vertical="top"/>
    </xf>
    <xf numFmtId="0" fontId="30" fillId="49" borderId="0" applyNumberFormat="0" applyBorder="0">
      <alignment vertical="top"/>
    </xf>
    <xf numFmtId="0" fontId="10" fillId="0" borderId="0"/>
    <xf numFmtId="0" fontId="10" fillId="0" borderId="0"/>
    <xf numFmtId="0" fontId="10" fillId="0" borderId="0"/>
    <xf numFmtId="0" fontId="30" fillId="49" borderId="0" applyNumberFormat="0" applyBorder="0">
      <alignment vertical="top"/>
    </xf>
    <xf numFmtId="0" fontId="10" fillId="0" borderId="0"/>
    <xf numFmtId="0" fontId="10" fillId="0" borderId="0"/>
    <xf numFmtId="0" fontId="10" fillId="0" borderId="0"/>
    <xf numFmtId="0" fontId="9" fillId="50" borderId="8" applyNumberFormat="0">
      <alignment horizontal="center" vertical="top" wrapText="1"/>
    </xf>
    <xf numFmtId="0" fontId="9" fillId="50" borderId="8" applyNumberFormat="0">
      <alignment horizontal="center" vertical="top" wrapText="1"/>
    </xf>
    <xf numFmtId="0" fontId="9" fillId="50" borderId="8" applyNumberFormat="0">
      <alignment horizontal="center" vertical="top" wrapText="1"/>
    </xf>
    <xf numFmtId="0" fontId="10" fillId="0" borderId="0"/>
    <xf numFmtId="0" fontId="9" fillId="50" borderId="8" applyNumberFormat="0">
      <alignment horizontal="center" vertical="top" wrapText="1"/>
    </xf>
    <xf numFmtId="0" fontId="10" fillId="0" borderId="0"/>
    <xf numFmtId="0" fontId="10" fillId="0" borderId="0"/>
    <xf numFmtId="0" fontId="9" fillId="50" borderId="8" applyNumberFormat="0">
      <alignment horizontal="center" vertical="top" wrapText="1"/>
    </xf>
    <xf numFmtId="0" fontId="10" fillId="0" borderId="0"/>
    <xf numFmtId="0" fontId="9" fillId="50" borderId="8" applyNumberFormat="0">
      <alignment horizontal="center" vertical="top" wrapText="1"/>
    </xf>
    <xf numFmtId="0" fontId="10" fillId="0" borderId="0"/>
    <xf numFmtId="0" fontId="10" fillId="0" borderId="0"/>
    <xf numFmtId="0" fontId="9" fillId="50" borderId="8" applyNumberFormat="0">
      <alignment horizontal="center" vertical="top" wrapText="1"/>
    </xf>
    <xf numFmtId="0" fontId="9" fillId="50" borderId="8" applyNumberFormat="0">
      <alignment horizontal="center" vertical="top" wrapText="1"/>
    </xf>
    <xf numFmtId="0" fontId="9" fillId="50" borderId="8" applyNumberFormat="0">
      <alignment horizontal="center" vertical="top" wrapText="1"/>
    </xf>
    <xf numFmtId="0" fontId="10" fillId="0" borderId="0"/>
    <xf numFmtId="0" fontId="9" fillId="50" borderId="8" applyNumberFormat="0">
      <alignment horizontal="center" vertical="top" wrapText="1"/>
    </xf>
    <xf numFmtId="0" fontId="10" fillId="0" borderId="0"/>
    <xf numFmtId="0" fontId="10" fillId="0" borderId="0"/>
    <xf numFmtId="0" fontId="9" fillId="50" borderId="8" applyNumberFormat="0">
      <alignment horizontal="center" vertical="top" wrapText="1"/>
    </xf>
    <xf numFmtId="0" fontId="10" fillId="0" borderId="0"/>
    <xf numFmtId="0" fontId="9" fillId="50" borderId="8" applyNumberFormat="0">
      <alignment horizontal="center" vertical="top" wrapText="1"/>
    </xf>
    <xf numFmtId="0" fontId="10" fillId="0" borderId="0"/>
    <xf numFmtId="0" fontId="10" fillId="0" borderId="0"/>
    <xf numFmtId="0" fontId="30" fillId="0" borderId="0" applyNumberFormat="0" applyBorder="0">
      <alignment horizontal="left" vertical="top"/>
    </xf>
    <xf numFmtId="0" fontId="30" fillId="0" borderId="0" applyNumberFormat="0" applyBorder="0">
      <alignment horizontal="left" vertical="top"/>
    </xf>
    <xf numFmtId="0" fontId="30" fillId="0" borderId="0" applyNumberFormat="0" applyBorder="0">
      <alignment horizontal="left" vertical="top"/>
    </xf>
    <xf numFmtId="0" fontId="10" fillId="0" borderId="0"/>
    <xf numFmtId="0" fontId="10" fillId="0" borderId="0"/>
    <xf numFmtId="0" fontId="10" fillId="0" borderId="0"/>
    <xf numFmtId="0" fontId="30" fillId="0" borderId="0" applyNumberFormat="0" applyBorder="0">
      <alignment horizontal="left" vertical="top"/>
    </xf>
    <xf numFmtId="0" fontId="10" fillId="0" borderId="0"/>
    <xf numFmtId="0" fontId="10" fillId="0" borderId="0"/>
    <xf numFmtId="0" fontId="10" fillId="0" borderId="0"/>
    <xf numFmtId="0" fontId="143" fillId="0" borderId="0" applyNumberFormat="0" applyBorder="0">
      <alignment horizontal="left" vertical="top"/>
    </xf>
    <xf numFmtId="0" fontId="143" fillId="0" borderId="0" applyNumberFormat="0" applyBorder="0">
      <alignment horizontal="left" vertical="top"/>
    </xf>
    <xf numFmtId="0" fontId="143" fillId="0" borderId="0" applyNumberFormat="0" applyBorder="0">
      <alignment horizontal="left" vertical="top"/>
    </xf>
    <xf numFmtId="0" fontId="10" fillId="0" borderId="0"/>
    <xf numFmtId="0" fontId="10" fillId="0" borderId="0"/>
    <xf numFmtId="0" fontId="10" fillId="0" borderId="0"/>
    <xf numFmtId="0" fontId="143" fillId="0" borderId="0" applyNumberFormat="0" applyBorder="0">
      <alignment horizontal="left" vertical="top"/>
    </xf>
    <xf numFmtId="0" fontId="10" fillId="0" borderId="0"/>
    <xf numFmtId="0" fontId="10" fillId="0" borderId="0"/>
    <xf numFmtId="0" fontId="10" fillId="0" borderId="0"/>
    <xf numFmtId="0" fontId="144" fillId="0" borderId="0" applyNumberFormat="0" applyBorder="0">
      <alignment horizontal="left" vertical="top"/>
    </xf>
    <xf numFmtId="0" fontId="144" fillId="0" borderId="0" applyNumberFormat="0" applyBorder="0">
      <alignment horizontal="left" vertical="top"/>
    </xf>
    <xf numFmtId="0" fontId="144" fillId="0" borderId="0" applyNumberFormat="0" applyBorder="0">
      <alignment horizontal="left" vertical="top"/>
    </xf>
    <xf numFmtId="0" fontId="10" fillId="0" borderId="0"/>
    <xf numFmtId="0" fontId="10" fillId="0" borderId="0"/>
    <xf numFmtId="0" fontId="10" fillId="0" borderId="0"/>
    <xf numFmtId="0" fontId="144" fillId="0" borderId="0" applyNumberFormat="0" applyBorder="0">
      <alignment horizontal="left" vertical="top"/>
    </xf>
    <xf numFmtId="0" fontId="10" fillId="0" borderId="0"/>
    <xf numFmtId="0" fontId="10" fillId="0" borderId="0"/>
    <xf numFmtId="0" fontId="10" fillId="0" borderId="0"/>
    <xf numFmtId="0" fontId="10" fillId="0" borderId="0" applyNumberFormat="0" applyBorder="0">
      <alignment horizontal="left" vertical="top"/>
    </xf>
    <xf numFmtId="0" fontId="10" fillId="0" borderId="0" applyNumberFormat="0" applyBorder="0">
      <alignment horizontal="left" vertical="top"/>
    </xf>
    <xf numFmtId="0" fontId="10" fillId="0" borderId="0" applyNumberFormat="0" applyBorder="0">
      <alignment horizontal="left" vertical="top"/>
    </xf>
    <xf numFmtId="0" fontId="10" fillId="0" borderId="0"/>
    <xf numFmtId="0" fontId="10" fillId="0" borderId="0"/>
    <xf numFmtId="0" fontId="10" fillId="0" borderId="0"/>
    <xf numFmtId="0" fontId="10" fillId="0" borderId="0" applyNumberFormat="0" applyBorder="0">
      <alignment horizontal="left" vertical="top"/>
    </xf>
    <xf numFmtId="0" fontId="10" fillId="0" borderId="0"/>
    <xf numFmtId="0" fontId="10" fillId="0" borderId="0"/>
    <xf numFmtId="0" fontId="10" fillId="0" borderId="0"/>
    <xf numFmtId="0" fontId="145" fillId="0" borderId="0" applyNumberFormat="0" applyBorder="0">
      <alignment horizontal="left" vertical="top"/>
    </xf>
    <xf numFmtId="0" fontId="145" fillId="0" borderId="0" applyNumberFormat="0" applyBorder="0">
      <alignment horizontal="left" vertical="top"/>
    </xf>
    <xf numFmtId="0" fontId="145" fillId="0" borderId="0" applyNumberFormat="0" applyBorder="0">
      <alignment horizontal="left" vertical="top"/>
    </xf>
    <xf numFmtId="0" fontId="10" fillId="0" borderId="0"/>
    <xf numFmtId="0" fontId="10" fillId="0" borderId="0"/>
    <xf numFmtId="0" fontId="10" fillId="0" borderId="0"/>
    <xf numFmtId="0" fontId="145" fillId="0" borderId="0" applyNumberFormat="0" applyBorder="0">
      <alignment horizontal="left" vertical="top"/>
    </xf>
    <xf numFmtId="0" fontId="10" fillId="0" borderId="0"/>
    <xf numFmtId="0" fontId="10" fillId="0" borderId="0"/>
    <xf numFmtId="0" fontId="10" fillId="0" borderId="0"/>
    <xf numFmtId="0" fontId="94" fillId="0" borderId="0" applyNumberFormat="0" applyBorder="0">
      <alignment horizontal="left" vertical="top"/>
    </xf>
    <xf numFmtId="0" fontId="94" fillId="0" borderId="0" applyNumberFormat="0" applyBorder="0">
      <alignment horizontal="left" vertical="top"/>
    </xf>
    <xf numFmtId="0" fontId="94" fillId="0" borderId="0" applyNumberFormat="0" applyBorder="0">
      <alignment horizontal="left" vertical="top"/>
    </xf>
    <xf numFmtId="0" fontId="10" fillId="0" borderId="0"/>
    <xf numFmtId="0" fontId="10" fillId="0" borderId="0"/>
    <xf numFmtId="0" fontId="10" fillId="0" borderId="0"/>
    <xf numFmtId="0" fontId="94" fillId="0" borderId="0" applyNumberFormat="0" applyBorder="0">
      <alignment horizontal="left" vertical="top"/>
    </xf>
    <xf numFmtId="0" fontId="10" fillId="0" borderId="0"/>
    <xf numFmtId="0" fontId="10" fillId="0" borderId="0"/>
    <xf numFmtId="0" fontId="10" fillId="0" borderId="0"/>
    <xf numFmtId="0" fontId="30" fillId="0" borderId="0" applyNumberFormat="0" applyBorder="0">
      <alignment horizontal="left" vertical="top" wrapText="1"/>
    </xf>
    <xf numFmtId="0" fontId="30" fillId="0" borderId="0" applyNumberFormat="0" applyBorder="0">
      <alignment horizontal="left" vertical="top" wrapText="1"/>
    </xf>
    <xf numFmtId="0" fontId="30" fillId="0" borderId="0" applyNumberFormat="0" applyBorder="0">
      <alignment horizontal="left" vertical="top" wrapText="1"/>
    </xf>
    <xf numFmtId="0" fontId="10" fillId="0" borderId="0"/>
    <xf numFmtId="0" fontId="10" fillId="0" borderId="0"/>
    <xf numFmtId="0" fontId="10" fillId="0" borderId="0"/>
    <xf numFmtId="0" fontId="30" fillId="0" borderId="0" applyNumberFormat="0" applyBorder="0">
      <alignment horizontal="left" vertical="top" wrapText="1"/>
    </xf>
    <xf numFmtId="0" fontId="10" fillId="0" borderId="0"/>
    <xf numFmtId="0" fontId="10" fillId="0" borderId="0"/>
    <xf numFmtId="0" fontId="10" fillId="0" borderId="0"/>
    <xf numFmtId="0" fontId="30" fillId="0" borderId="0" applyNumberFormat="0" applyBorder="0">
      <alignment horizontal="center" vertical="top" wrapText="1"/>
    </xf>
    <xf numFmtId="0" fontId="30" fillId="0" borderId="0" applyNumberFormat="0" applyBorder="0">
      <alignment horizontal="center" vertical="top" wrapText="1"/>
    </xf>
    <xf numFmtId="0" fontId="30" fillId="0" borderId="0" applyNumberFormat="0" applyBorder="0">
      <alignment horizontal="center" vertical="top" wrapText="1"/>
    </xf>
    <xf numFmtId="0" fontId="10" fillId="0" borderId="0"/>
    <xf numFmtId="0" fontId="10" fillId="0" borderId="0"/>
    <xf numFmtId="0" fontId="10" fillId="0" borderId="0"/>
    <xf numFmtId="0" fontId="30" fillId="0" borderId="0" applyNumberFormat="0" applyBorder="0">
      <alignment horizontal="center" vertical="top" wrapText="1"/>
    </xf>
    <xf numFmtId="0" fontId="10" fillId="0" borderId="0"/>
    <xf numFmtId="0" fontId="10" fillId="0" borderId="0"/>
    <xf numFmtId="0" fontId="10" fillId="0" borderId="0"/>
    <xf numFmtId="0" fontId="30" fillId="49" borderId="0" applyNumberFormat="0" applyBorder="0">
      <alignment vertical="top" wrapText="1"/>
      <protection locked="0"/>
    </xf>
    <xf numFmtId="0" fontId="30" fillId="49" borderId="0" applyNumberFormat="0" applyBorder="0">
      <alignment vertical="top" wrapText="1"/>
      <protection locked="0"/>
    </xf>
    <xf numFmtId="0" fontId="30" fillId="49" borderId="0" applyNumberFormat="0" applyBorder="0">
      <alignment vertical="top" wrapText="1"/>
      <protection locked="0"/>
    </xf>
    <xf numFmtId="0" fontId="10" fillId="0" borderId="0"/>
    <xf numFmtId="0" fontId="10" fillId="0" borderId="0"/>
    <xf numFmtId="0" fontId="10" fillId="0" borderId="0"/>
    <xf numFmtId="0" fontId="30" fillId="49" borderId="0" applyNumberFormat="0" applyBorder="0">
      <alignment vertical="top" wrapText="1"/>
      <protection locked="0"/>
    </xf>
    <xf numFmtId="0" fontId="10" fillId="0" borderId="0"/>
    <xf numFmtId="0" fontId="10" fillId="0" borderId="0"/>
    <xf numFmtId="0" fontId="10" fillId="0" borderId="0"/>
    <xf numFmtId="0" fontId="30" fillId="0" borderId="0" applyNumberFormat="0" applyBorder="0">
      <alignment vertical="top" wrapText="1"/>
      <protection locked="0"/>
    </xf>
    <xf numFmtId="0" fontId="30" fillId="0" borderId="0" applyNumberFormat="0" applyBorder="0">
      <alignment vertical="top" wrapText="1"/>
      <protection locked="0"/>
    </xf>
    <xf numFmtId="0" fontId="30" fillId="0" borderId="0" applyNumberFormat="0" applyBorder="0">
      <alignment vertical="top" wrapText="1"/>
      <protection locked="0"/>
    </xf>
    <xf numFmtId="0" fontId="10" fillId="0" borderId="0"/>
    <xf numFmtId="0" fontId="10" fillId="0" borderId="0"/>
    <xf numFmtId="0" fontId="10" fillId="0" borderId="0"/>
    <xf numFmtId="0" fontId="30" fillId="0" borderId="0" applyNumberFormat="0" applyBorder="0">
      <alignment vertical="top" wrapText="1"/>
      <protection locked="0"/>
    </xf>
    <xf numFmtId="0" fontId="10" fillId="0" borderId="0"/>
    <xf numFmtId="0" fontId="10" fillId="0" borderId="0"/>
    <xf numFmtId="0" fontId="10" fillId="0" borderId="0"/>
    <xf numFmtId="0" fontId="36" fillId="0" borderId="0" applyNumberFormat="0" applyBorder="0">
      <alignment vertical="top" wrapText="1"/>
      <protection locked="0"/>
    </xf>
    <xf numFmtId="0" fontId="36" fillId="0" borderId="0" applyNumberFormat="0" applyBorder="0">
      <alignment vertical="top" wrapText="1"/>
      <protection locked="0"/>
    </xf>
    <xf numFmtId="0" fontId="36" fillId="0" borderId="0" applyNumberFormat="0" applyBorder="0">
      <alignment vertical="top" wrapText="1"/>
      <protection locked="0"/>
    </xf>
    <xf numFmtId="0" fontId="10" fillId="0" borderId="0"/>
    <xf numFmtId="0" fontId="10" fillId="0" borderId="0"/>
    <xf numFmtId="0" fontId="10" fillId="0" borderId="0"/>
    <xf numFmtId="0" fontId="36" fillId="0" borderId="0" applyNumberFormat="0" applyBorder="0">
      <alignment vertical="top" wrapText="1"/>
      <protection locked="0"/>
    </xf>
    <xf numFmtId="0" fontId="10" fillId="0" borderId="0"/>
    <xf numFmtId="0" fontId="10" fillId="0" borderId="0"/>
    <xf numFmtId="0" fontId="10" fillId="0" borderId="0"/>
    <xf numFmtId="0" fontId="36" fillId="0" borderId="41" applyNumberFormat="0">
      <alignment vertical="top" wrapText="1"/>
      <protection locked="0"/>
    </xf>
    <xf numFmtId="0" fontId="36" fillId="0" borderId="41" applyNumberFormat="0">
      <alignment vertical="top" wrapText="1"/>
      <protection locked="0"/>
    </xf>
    <xf numFmtId="0" fontId="36" fillId="0" borderId="41" applyNumberFormat="0">
      <alignment vertical="top" wrapText="1"/>
      <protection locked="0"/>
    </xf>
    <xf numFmtId="0" fontId="10" fillId="0" borderId="0"/>
    <xf numFmtId="0" fontId="10" fillId="0" borderId="0"/>
    <xf numFmtId="0" fontId="10" fillId="0" borderId="0"/>
    <xf numFmtId="0" fontId="36" fillId="0" borderId="41" applyNumberFormat="0">
      <alignment vertical="top" wrapText="1"/>
      <protection locked="0"/>
    </xf>
    <xf numFmtId="0" fontId="10" fillId="0" borderId="0"/>
    <xf numFmtId="0" fontId="10" fillId="0" borderId="0"/>
    <xf numFmtId="0" fontId="10" fillId="0" borderId="0"/>
    <xf numFmtId="221" fontId="30" fillId="0" borderId="8">
      <alignment vertical="top" wrapText="1"/>
    </xf>
    <xf numFmtId="221" fontId="30" fillId="0" borderId="8">
      <alignment vertical="top" wrapText="1"/>
    </xf>
    <xf numFmtId="221" fontId="30" fillId="0" borderId="8">
      <alignment vertical="top" wrapText="1"/>
    </xf>
    <xf numFmtId="0" fontId="10" fillId="0" borderId="0"/>
    <xf numFmtId="221" fontId="30" fillId="0" borderId="8">
      <alignment vertical="top" wrapText="1"/>
    </xf>
    <xf numFmtId="0" fontId="10" fillId="0" borderId="0"/>
    <xf numFmtId="0" fontId="10" fillId="0" borderId="0"/>
    <xf numFmtId="221" fontId="30" fillId="0" borderId="8">
      <alignment vertical="top" wrapText="1"/>
    </xf>
    <xf numFmtId="0" fontId="10" fillId="0" borderId="0"/>
    <xf numFmtId="221" fontId="30" fillId="0" borderId="8">
      <alignment vertical="top" wrapText="1"/>
    </xf>
    <xf numFmtId="0" fontId="10" fillId="0" borderId="0"/>
    <xf numFmtId="0" fontId="10" fillId="0" borderId="0"/>
    <xf numFmtId="221" fontId="30" fillId="0" borderId="0" applyBorder="0">
      <alignment vertical="top" wrapText="1"/>
    </xf>
    <xf numFmtId="221" fontId="30" fillId="0" borderId="0" applyBorder="0">
      <alignment vertical="top" wrapText="1"/>
    </xf>
    <xf numFmtId="221" fontId="30" fillId="0" borderId="0" applyBorder="0">
      <alignment vertical="top" wrapText="1"/>
    </xf>
    <xf numFmtId="0" fontId="10" fillId="0" borderId="0"/>
    <xf numFmtId="0" fontId="10" fillId="0" borderId="0"/>
    <xf numFmtId="0" fontId="10" fillId="0" borderId="0"/>
    <xf numFmtId="221" fontId="30" fillId="0" borderId="0" applyBorder="0">
      <alignment vertical="top" wrapText="1"/>
    </xf>
    <xf numFmtId="0" fontId="10" fillId="0" borderId="0"/>
    <xf numFmtId="0" fontId="10" fillId="0" borderId="0"/>
    <xf numFmtId="0" fontId="10" fillId="0" borderId="0"/>
    <xf numFmtId="221" fontId="30" fillId="0" borderId="8">
      <alignment vertical="top" wrapText="1"/>
    </xf>
    <xf numFmtId="221" fontId="30" fillId="0" borderId="8">
      <alignment vertical="top" wrapText="1"/>
    </xf>
    <xf numFmtId="221" fontId="30" fillId="0" borderId="8">
      <alignment vertical="top" wrapText="1"/>
    </xf>
    <xf numFmtId="0" fontId="10" fillId="0" borderId="0"/>
    <xf numFmtId="221" fontId="30" fillId="0" borderId="8">
      <alignment vertical="top" wrapText="1"/>
    </xf>
    <xf numFmtId="0" fontId="10" fillId="0" borderId="0"/>
    <xf numFmtId="0" fontId="10" fillId="0" borderId="0"/>
    <xf numFmtId="221" fontId="30" fillId="0" borderId="8">
      <alignment vertical="top" wrapText="1"/>
    </xf>
    <xf numFmtId="0" fontId="10" fillId="0" borderId="0"/>
    <xf numFmtId="221" fontId="30" fillId="0" borderId="8">
      <alignment vertical="top" wrapText="1"/>
    </xf>
    <xf numFmtId="0" fontId="10" fillId="0" borderId="0"/>
    <xf numFmtId="0" fontId="10" fillId="0" borderId="0"/>
    <xf numFmtId="221" fontId="30" fillId="0" borderId="54">
      <alignment vertical="top"/>
    </xf>
    <xf numFmtId="221" fontId="30" fillId="0" borderId="54">
      <alignment vertical="top"/>
    </xf>
    <xf numFmtId="221" fontId="30" fillId="0" borderId="54">
      <alignment vertical="top"/>
    </xf>
    <xf numFmtId="0" fontId="10" fillId="0" borderId="0"/>
    <xf numFmtId="0" fontId="10" fillId="0" borderId="0"/>
    <xf numFmtId="0" fontId="10" fillId="0" borderId="0"/>
    <xf numFmtId="221" fontId="30" fillId="0" borderId="54">
      <alignment vertical="top"/>
    </xf>
    <xf numFmtId="0" fontId="10" fillId="0" borderId="0"/>
    <xf numFmtId="0" fontId="10" fillId="0" borderId="0"/>
    <xf numFmtId="0" fontId="10" fillId="0" borderId="0"/>
    <xf numFmtId="225" fontId="30" fillId="0" borderId="54">
      <alignment vertical="top"/>
    </xf>
    <xf numFmtId="225" fontId="30" fillId="0" borderId="54">
      <alignment vertical="top"/>
    </xf>
    <xf numFmtId="225" fontId="30" fillId="0" borderId="54">
      <alignment vertical="top"/>
    </xf>
    <xf numFmtId="0" fontId="10" fillId="0" borderId="0"/>
    <xf numFmtId="0" fontId="10" fillId="0" borderId="0"/>
    <xf numFmtId="0" fontId="10" fillId="0" borderId="0"/>
    <xf numFmtId="225" fontId="30" fillId="0" borderId="54">
      <alignment vertical="top"/>
    </xf>
    <xf numFmtId="0" fontId="10" fillId="0" borderId="0"/>
    <xf numFmtId="0" fontId="10" fillId="0" borderId="0"/>
    <xf numFmtId="0" fontId="10" fillId="0" borderId="0"/>
    <xf numFmtId="226" fontId="30" fillId="0" borderId="54">
      <alignment vertical="top"/>
    </xf>
    <xf numFmtId="226" fontId="30" fillId="0" borderId="54">
      <alignment vertical="top"/>
    </xf>
    <xf numFmtId="226" fontId="30" fillId="0" borderId="54">
      <alignment vertical="top"/>
    </xf>
    <xf numFmtId="0" fontId="10" fillId="0" borderId="0"/>
    <xf numFmtId="0" fontId="10" fillId="0" borderId="0"/>
    <xf numFmtId="0" fontId="10" fillId="0" borderId="0"/>
    <xf numFmtId="226" fontId="30" fillId="0" borderId="54">
      <alignment vertical="top"/>
    </xf>
    <xf numFmtId="0" fontId="10" fillId="0" borderId="0"/>
    <xf numFmtId="0" fontId="10" fillId="0" borderId="0"/>
    <xf numFmtId="0" fontId="10" fillId="0" borderId="0"/>
    <xf numFmtId="0" fontId="30" fillId="0" borderId="45" applyNumberFormat="0">
      <alignment horizontal="left" vertical="top" wrapText="1"/>
    </xf>
    <xf numFmtId="0" fontId="30" fillId="0" borderId="45" applyNumberFormat="0">
      <alignment horizontal="left" vertical="top" wrapText="1"/>
    </xf>
    <xf numFmtId="0" fontId="30" fillId="0" borderId="45" applyNumberFormat="0">
      <alignment horizontal="left" vertical="top" wrapText="1"/>
    </xf>
    <xf numFmtId="0" fontId="10" fillId="0" borderId="0"/>
    <xf numFmtId="0" fontId="10" fillId="0" borderId="0"/>
    <xf numFmtId="0" fontId="10" fillId="0" borderId="0"/>
    <xf numFmtId="0" fontId="30" fillId="0" borderId="45" applyNumberFormat="0">
      <alignment horizontal="left" vertical="top" wrapText="1"/>
    </xf>
    <xf numFmtId="0" fontId="10" fillId="0" borderId="0"/>
    <xf numFmtId="0" fontId="10" fillId="0" borderId="0"/>
    <xf numFmtId="0" fontId="10" fillId="0" borderId="0"/>
    <xf numFmtId="227" fontId="30" fillId="0" borderId="54">
      <alignment vertical="top"/>
    </xf>
    <xf numFmtId="227" fontId="30" fillId="0" borderId="54">
      <alignment vertical="top"/>
    </xf>
    <xf numFmtId="227" fontId="30" fillId="0" borderId="54">
      <alignment vertical="top"/>
    </xf>
    <xf numFmtId="0" fontId="10" fillId="0" borderId="0"/>
    <xf numFmtId="0" fontId="10" fillId="0" borderId="0"/>
    <xf numFmtId="0" fontId="10" fillId="0" borderId="0"/>
    <xf numFmtId="227" fontId="30" fillId="0" borderId="54">
      <alignment vertical="top"/>
    </xf>
    <xf numFmtId="0" fontId="10" fillId="0" borderId="0"/>
    <xf numFmtId="0" fontId="10" fillId="0" borderId="0"/>
    <xf numFmtId="0" fontId="10" fillId="0" borderId="0"/>
    <xf numFmtId="228" fontId="30" fillId="0" borderId="54">
      <alignment vertical="top"/>
    </xf>
    <xf numFmtId="228" fontId="30" fillId="0" borderId="54">
      <alignment vertical="top"/>
    </xf>
    <xf numFmtId="228" fontId="30" fillId="0" borderId="54">
      <alignment vertical="top"/>
    </xf>
    <xf numFmtId="0" fontId="10" fillId="0" borderId="0"/>
    <xf numFmtId="0" fontId="10" fillId="0" borderId="0"/>
    <xf numFmtId="0" fontId="10" fillId="0" borderId="0"/>
    <xf numFmtId="228" fontId="30" fillId="0" borderId="54">
      <alignment vertical="top"/>
    </xf>
    <xf numFmtId="0" fontId="10" fillId="0" borderId="0"/>
    <xf numFmtId="0" fontId="10" fillId="0" borderId="0"/>
    <xf numFmtId="0" fontId="10" fillId="0" borderId="0"/>
    <xf numFmtId="226" fontId="30" fillId="0" borderId="8">
      <alignment vertical="top"/>
    </xf>
    <xf numFmtId="226" fontId="30" fillId="0" borderId="8">
      <alignment vertical="top"/>
    </xf>
    <xf numFmtId="226" fontId="30" fillId="0" borderId="8">
      <alignment vertical="top"/>
    </xf>
    <xf numFmtId="0" fontId="10" fillId="0" borderId="0"/>
    <xf numFmtId="226" fontId="30" fillId="0" borderId="8">
      <alignment vertical="top"/>
    </xf>
    <xf numFmtId="0" fontId="10" fillId="0" borderId="0"/>
    <xf numFmtId="0" fontId="10" fillId="0" borderId="0"/>
    <xf numFmtId="226" fontId="30" fillId="0" borderId="8">
      <alignment vertical="top"/>
    </xf>
    <xf numFmtId="0" fontId="10" fillId="0" borderId="0"/>
    <xf numFmtId="226" fontId="30" fillId="0" borderId="8">
      <alignment vertical="top"/>
    </xf>
    <xf numFmtId="0" fontId="10" fillId="0" borderId="0"/>
    <xf numFmtId="0" fontId="10" fillId="0" borderId="0"/>
    <xf numFmtId="227" fontId="30" fillId="0" borderId="8">
      <alignment vertical="top"/>
    </xf>
    <xf numFmtId="227" fontId="30" fillId="0" borderId="8">
      <alignment vertical="top"/>
    </xf>
    <xf numFmtId="227" fontId="30" fillId="0" borderId="8">
      <alignment vertical="top"/>
    </xf>
    <xf numFmtId="0" fontId="10" fillId="0" borderId="0"/>
    <xf numFmtId="227" fontId="30" fillId="0" borderId="8">
      <alignment vertical="top"/>
    </xf>
    <xf numFmtId="0" fontId="10" fillId="0" borderId="0"/>
    <xf numFmtId="0" fontId="10" fillId="0" borderId="0"/>
    <xf numFmtId="227" fontId="30" fillId="0" borderId="8">
      <alignment vertical="top"/>
    </xf>
    <xf numFmtId="0" fontId="10" fillId="0" borderId="0"/>
    <xf numFmtId="227" fontId="30" fillId="0" borderId="8">
      <alignment vertical="top"/>
    </xf>
    <xf numFmtId="0" fontId="10" fillId="0" borderId="0"/>
    <xf numFmtId="0" fontId="10" fillId="0" borderId="0"/>
    <xf numFmtId="228" fontId="30" fillId="0" borderId="8">
      <alignment vertical="top"/>
    </xf>
    <xf numFmtId="228" fontId="30" fillId="0" borderId="8">
      <alignment vertical="top"/>
    </xf>
    <xf numFmtId="228" fontId="30" fillId="0" borderId="8">
      <alignment vertical="top"/>
    </xf>
    <xf numFmtId="0" fontId="10" fillId="0" borderId="0"/>
    <xf numFmtId="228" fontId="30" fillId="0" borderId="8">
      <alignment vertical="top"/>
    </xf>
    <xf numFmtId="0" fontId="10" fillId="0" borderId="0"/>
    <xf numFmtId="0" fontId="10" fillId="0" borderId="0"/>
    <xf numFmtId="228" fontId="30" fillId="0" borderId="8">
      <alignment vertical="top"/>
    </xf>
    <xf numFmtId="0" fontId="10" fillId="0" borderId="0"/>
    <xf numFmtId="228" fontId="30" fillId="0" borderId="8">
      <alignment vertical="top"/>
    </xf>
    <xf numFmtId="0" fontId="10" fillId="0" borderId="0"/>
    <xf numFmtId="0" fontId="10" fillId="0" borderId="0"/>
    <xf numFmtId="225" fontId="30" fillId="0" borderId="54">
      <alignment vertical="top"/>
    </xf>
    <xf numFmtId="225" fontId="30" fillId="0" borderId="54">
      <alignment vertical="top"/>
    </xf>
    <xf numFmtId="225" fontId="30" fillId="0" borderId="54">
      <alignment vertical="top"/>
    </xf>
    <xf numFmtId="0" fontId="10" fillId="0" borderId="0"/>
    <xf numFmtId="0" fontId="10" fillId="0" borderId="0"/>
    <xf numFmtId="0" fontId="10" fillId="0" borderId="0"/>
    <xf numFmtId="225" fontId="30" fillId="0" borderId="54">
      <alignment vertical="top"/>
    </xf>
    <xf numFmtId="0" fontId="10" fillId="0" borderId="0"/>
    <xf numFmtId="0" fontId="10" fillId="0" borderId="0"/>
    <xf numFmtId="0" fontId="10" fillId="0" borderId="0"/>
    <xf numFmtId="221" fontId="30" fillId="0" borderId="41">
      <alignment vertical="top" wrapText="1"/>
    </xf>
    <xf numFmtId="221" fontId="30" fillId="0" borderId="41">
      <alignment vertical="top" wrapText="1"/>
    </xf>
    <xf numFmtId="221" fontId="30" fillId="0" borderId="41">
      <alignment vertical="top" wrapText="1"/>
    </xf>
    <xf numFmtId="0" fontId="10" fillId="0" borderId="0"/>
    <xf numFmtId="0" fontId="10" fillId="0" borderId="0"/>
    <xf numFmtId="0" fontId="10" fillId="0" borderId="0"/>
    <xf numFmtId="221" fontId="30" fillId="0" borderId="41">
      <alignment vertical="top" wrapText="1"/>
    </xf>
    <xf numFmtId="0" fontId="10" fillId="0" borderId="0"/>
    <xf numFmtId="0" fontId="10" fillId="0" borderId="0"/>
    <xf numFmtId="0" fontId="10" fillId="0" borderId="0"/>
    <xf numFmtId="221" fontId="54" fillId="0" borderId="8">
      <alignment vertical="top" wrapText="1"/>
    </xf>
    <xf numFmtId="221" fontId="54" fillId="0" borderId="8">
      <alignment vertical="top" wrapText="1"/>
    </xf>
    <xf numFmtId="221" fontId="54" fillId="0" borderId="8">
      <alignment vertical="top" wrapText="1"/>
    </xf>
    <xf numFmtId="0" fontId="10" fillId="0" borderId="0"/>
    <xf numFmtId="221" fontId="54" fillId="0" borderId="8">
      <alignment vertical="top" wrapText="1"/>
    </xf>
    <xf numFmtId="0" fontId="10" fillId="0" borderId="0"/>
    <xf numFmtId="0" fontId="10" fillId="0" borderId="0"/>
    <xf numFmtId="221" fontId="54" fillId="0" borderId="8">
      <alignment vertical="top" wrapText="1"/>
    </xf>
    <xf numFmtId="0" fontId="10" fillId="0" borderId="0"/>
    <xf numFmtId="221" fontId="54" fillId="0" borderId="8">
      <alignment vertical="top" wrapText="1"/>
    </xf>
    <xf numFmtId="0" fontId="10" fillId="0" borderId="0"/>
    <xf numFmtId="0" fontId="10" fillId="0" borderId="0"/>
    <xf numFmtId="221" fontId="54" fillId="0" borderId="41">
      <alignment vertical="top" wrapText="1"/>
    </xf>
    <xf numFmtId="221" fontId="54" fillId="0" borderId="41">
      <alignment vertical="top" wrapText="1"/>
    </xf>
    <xf numFmtId="221" fontId="54" fillId="0" borderId="41">
      <alignment vertical="top" wrapText="1"/>
    </xf>
    <xf numFmtId="0" fontId="10" fillId="0" borderId="0"/>
    <xf numFmtId="0" fontId="10" fillId="0" borderId="0"/>
    <xf numFmtId="0" fontId="10" fillId="0" borderId="0"/>
    <xf numFmtId="221" fontId="54" fillId="0" borderId="41">
      <alignment vertical="top" wrapText="1"/>
    </xf>
    <xf numFmtId="0" fontId="10" fillId="0" borderId="0"/>
    <xf numFmtId="0" fontId="10" fillId="0" borderId="0"/>
    <xf numFmtId="0" fontId="10" fillId="0" borderId="0"/>
    <xf numFmtId="221" fontId="30" fillId="0" borderId="48">
      <alignment vertical="top" wrapText="1"/>
    </xf>
    <xf numFmtId="221" fontId="30" fillId="0" borderId="48">
      <alignment vertical="top" wrapText="1"/>
    </xf>
    <xf numFmtId="221" fontId="30" fillId="0" borderId="48">
      <alignment vertical="top" wrapText="1"/>
    </xf>
    <xf numFmtId="0" fontId="10" fillId="0" borderId="0"/>
    <xf numFmtId="221" fontId="30" fillId="0" borderId="48">
      <alignment vertical="top" wrapText="1"/>
    </xf>
    <xf numFmtId="0" fontId="10" fillId="0" borderId="0"/>
    <xf numFmtId="0" fontId="10" fillId="0" borderId="0"/>
    <xf numFmtId="221" fontId="30" fillId="0" borderId="48">
      <alignment vertical="top" wrapText="1"/>
    </xf>
    <xf numFmtId="0" fontId="10" fillId="0" borderId="0"/>
    <xf numFmtId="221" fontId="30" fillId="0" borderId="48">
      <alignment vertical="top" wrapText="1"/>
    </xf>
    <xf numFmtId="0" fontId="10" fillId="0" borderId="0"/>
    <xf numFmtId="0" fontId="10" fillId="0" borderId="0"/>
    <xf numFmtId="0" fontId="30" fillId="0" borderId="8" applyNumberFormat="0">
      <alignment horizontal="left" vertical="top" wrapText="1"/>
    </xf>
    <xf numFmtId="0" fontId="30" fillId="0" borderId="8" applyNumberFormat="0">
      <alignment horizontal="left" vertical="top" wrapText="1"/>
    </xf>
    <xf numFmtId="0" fontId="30" fillId="0" borderId="8" applyNumberFormat="0">
      <alignment horizontal="left" vertical="top" wrapText="1"/>
    </xf>
    <xf numFmtId="0" fontId="10" fillId="0" borderId="0"/>
    <xf numFmtId="0" fontId="30" fillId="0" borderId="8" applyNumberFormat="0">
      <alignment horizontal="left" vertical="top" wrapText="1"/>
    </xf>
    <xf numFmtId="0" fontId="10" fillId="0" borderId="0"/>
    <xf numFmtId="0" fontId="10" fillId="0" borderId="0"/>
    <xf numFmtId="0" fontId="30" fillId="0" borderId="8" applyNumberFormat="0">
      <alignment horizontal="left" vertical="top" wrapText="1"/>
    </xf>
    <xf numFmtId="0" fontId="10" fillId="0" borderId="0"/>
    <xf numFmtId="0" fontId="30" fillId="0" borderId="8" applyNumberFormat="0">
      <alignment horizontal="left" vertical="top" wrapText="1"/>
    </xf>
    <xf numFmtId="0" fontId="10" fillId="0" borderId="0"/>
    <xf numFmtId="0" fontId="10" fillId="0" borderId="0"/>
    <xf numFmtId="221" fontId="30" fillId="49" borderId="0" applyBorder="0">
      <alignment vertical="top" wrapText="1"/>
    </xf>
    <xf numFmtId="221" fontId="30" fillId="49" borderId="0" applyBorder="0">
      <alignment vertical="top" wrapText="1"/>
    </xf>
    <xf numFmtId="221" fontId="30" fillId="49" borderId="0" applyBorder="0">
      <alignment vertical="top" wrapText="1"/>
    </xf>
    <xf numFmtId="0" fontId="10" fillId="0" borderId="0"/>
    <xf numFmtId="0" fontId="10" fillId="0" borderId="0"/>
    <xf numFmtId="0" fontId="10" fillId="0" borderId="0"/>
    <xf numFmtId="221" fontId="30" fillId="49" borderId="0" applyBorder="0">
      <alignment vertical="top" wrapText="1"/>
    </xf>
    <xf numFmtId="0" fontId="10" fillId="0" borderId="0"/>
    <xf numFmtId="0" fontId="10" fillId="0" borderId="0"/>
    <xf numFmtId="0" fontId="10" fillId="0" borderId="0"/>
    <xf numFmtId="225" fontId="30" fillId="0" borderId="0" applyBorder="0">
      <alignment vertical="top" wrapText="1"/>
    </xf>
    <xf numFmtId="225" fontId="30" fillId="0" borderId="0" applyBorder="0">
      <alignment vertical="top" wrapText="1"/>
    </xf>
    <xf numFmtId="225" fontId="30" fillId="0" borderId="0" applyBorder="0">
      <alignment vertical="top" wrapText="1"/>
    </xf>
    <xf numFmtId="0" fontId="10" fillId="0" borderId="0"/>
    <xf numFmtId="0" fontId="10" fillId="0" borderId="0"/>
    <xf numFmtId="0" fontId="10" fillId="0" borderId="0"/>
    <xf numFmtId="225" fontId="30" fillId="0" borderId="0" applyBorder="0">
      <alignment vertical="top" wrapText="1"/>
    </xf>
    <xf numFmtId="0" fontId="10" fillId="0" borderId="0"/>
    <xf numFmtId="0" fontId="10" fillId="0" borderId="0"/>
    <xf numFmtId="0" fontId="10" fillId="0" borderId="0"/>
    <xf numFmtId="225" fontId="30" fillId="49" borderId="0" applyBorder="0">
      <alignment vertical="top" wrapText="1"/>
    </xf>
    <xf numFmtId="225" fontId="30" fillId="49" borderId="0" applyBorder="0">
      <alignment vertical="top" wrapText="1"/>
    </xf>
    <xf numFmtId="225" fontId="30" fillId="49" borderId="0" applyBorder="0">
      <alignment vertical="top" wrapText="1"/>
    </xf>
    <xf numFmtId="0" fontId="10" fillId="0" borderId="0"/>
    <xf numFmtId="0" fontId="10" fillId="0" borderId="0"/>
    <xf numFmtId="0" fontId="10" fillId="0" borderId="0"/>
    <xf numFmtId="225" fontId="30" fillId="49" borderId="0" applyBorder="0">
      <alignment vertical="top" wrapText="1"/>
    </xf>
    <xf numFmtId="0" fontId="10" fillId="0" borderId="0"/>
    <xf numFmtId="0" fontId="10" fillId="0" borderId="0"/>
    <xf numFmtId="0" fontId="10" fillId="0" borderId="0"/>
    <xf numFmtId="226" fontId="30" fillId="0" borderId="0" applyBorder="0">
      <alignment vertical="top" wrapText="1"/>
    </xf>
    <xf numFmtId="226" fontId="30" fillId="0" borderId="0" applyBorder="0">
      <alignment vertical="top" wrapText="1"/>
    </xf>
    <xf numFmtId="226" fontId="30" fillId="0" borderId="0" applyBorder="0">
      <alignment vertical="top" wrapText="1"/>
    </xf>
    <xf numFmtId="0" fontId="10" fillId="0" borderId="0"/>
    <xf numFmtId="0" fontId="10" fillId="0" borderId="0"/>
    <xf numFmtId="0" fontId="10" fillId="0" borderId="0"/>
    <xf numFmtId="226" fontId="30" fillId="0" borderId="0" applyBorder="0">
      <alignment vertical="top" wrapText="1"/>
    </xf>
    <xf numFmtId="0" fontId="10" fillId="0" borderId="0"/>
    <xf numFmtId="0" fontId="10" fillId="0" borderId="0"/>
    <xf numFmtId="0" fontId="10" fillId="0" borderId="0"/>
    <xf numFmtId="229" fontId="30" fillId="0" borderId="0" applyBorder="0">
      <alignment vertical="top" wrapText="1"/>
    </xf>
    <xf numFmtId="229" fontId="30" fillId="0" borderId="0" applyBorder="0">
      <alignment vertical="top" wrapText="1"/>
    </xf>
    <xf numFmtId="229" fontId="30" fillId="0" borderId="0" applyBorder="0">
      <alignment vertical="top" wrapText="1"/>
    </xf>
    <xf numFmtId="0" fontId="10" fillId="0" borderId="0"/>
    <xf numFmtId="0" fontId="10" fillId="0" borderId="0"/>
    <xf numFmtId="0" fontId="10" fillId="0" borderId="0"/>
    <xf numFmtId="229" fontId="30" fillId="0" borderId="0" applyBorder="0">
      <alignment vertical="top" wrapText="1"/>
    </xf>
    <xf numFmtId="0" fontId="10" fillId="0" borderId="0"/>
    <xf numFmtId="0" fontId="10" fillId="0" borderId="0"/>
    <xf numFmtId="0" fontId="10" fillId="0" borderId="0"/>
    <xf numFmtId="230" fontId="30" fillId="0" borderId="0" applyBorder="0">
      <alignment vertical="top" wrapText="1"/>
    </xf>
    <xf numFmtId="230" fontId="30" fillId="0" borderId="0" applyBorder="0">
      <alignment vertical="top" wrapText="1"/>
    </xf>
    <xf numFmtId="230" fontId="30" fillId="0" borderId="0" applyBorder="0">
      <alignment vertical="top" wrapText="1"/>
    </xf>
    <xf numFmtId="0" fontId="10" fillId="0" borderId="0"/>
    <xf numFmtId="0" fontId="10" fillId="0" borderId="0"/>
    <xf numFmtId="0" fontId="10" fillId="0" borderId="0"/>
    <xf numFmtId="230" fontId="30" fillId="0" borderId="0" applyBorder="0">
      <alignment vertical="top" wrapText="1"/>
    </xf>
    <xf numFmtId="0" fontId="10" fillId="0" borderId="0"/>
    <xf numFmtId="0" fontId="10" fillId="0" borderId="0"/>
    <xf numFmtId="0" fontId="10" fillId="0" borderId="0"/>
    <xf numFmtId="231" fontId="30" fillId="0" borderId="0" applyBorder="0">
      <alignment vertical="top" wrapText="1"/>
    </xf>
    <xf numFmtId="231" fontId="30" fillId="0" borderId="0" applyBorder="0">
      <alignment vertical="top" wrapText="1"/>
    </xf>
    <xf numFmtId="231" fontId="30" fillId="0" borderId="0" applyBorder="0">
      <alignment vertical="top" wrapText="1"/>
    </xf>
    <xf numFmtId="0" fontId="10" fillId="0" borderId="0"/>
    <xf numFmtId="0" fontId="10" fillId="0" borderId="0"/>
    <xf numFmtId="0" fontId="10" fillId="0" borderId="0"/>
    <xf numFmtId="231" fontId="30" fillId="0" borderId="0" applyBorder="0">
      <alignment vertical="top" wrapText="1"/>
    </xf>
    <xf numFmtId="0" fontId="10" fillId="0" borderId="0"/>
    <xf numFmtId="0" fontId="10" fillId="0" borderId="0"/>
    <xf numFmtId="0" fontId="10" fillId="0" borderId="0"/>
    <xf numFmtId="226" fontId="30" fillId="49" borderId="0" applyBorder="0">
      <alignment vertical="top" wrapText="1"/>
    </xf>
    <xf numFmtId="226" fontId="30" fillId="49" borderId="0" applyBorder="0">
      <alignment vertical="top" wrapText="1"/>
    </xf>
    <xf numFmtId="226" fontId="30" fillId="49" borderId="0" applyBorder="0">
      <alignment vertical="top" wrapText="1"/>
    </xf>
    <xf numFmtId="0" fontId="10" fillId="0" borderId="0"/>
    <xf numFmtId="0" fontId="10" fillId="0" borderId="0"/>
    <xf numFmtId="0" fontId="10" fillId="0" borderId="0"/>
    <xf numFmtId="226" fontId="30" fillId="49" borderId="0" applyBorder="0">
      <alignment vertical="top" wrapText="1"/>
    </xf>
    <xf numFmtId="0" fontId="10" fillId="0" borderId="0"/>
    <xf numFmtId="0" fontId="10" fillId="0" borderId="0"/>
    <xf numFmtId="0" fontId="10" fillId="0" borderId="0"/>
    <xf numFmtId="227" fontId="30" fillId="0" borderId="0" applyBorder="0">
      <alignment vertical="top" wrapText="1"/>
    </xf>
    <xf numFmtId="227" fontId="30" fillId="0" borderId="0" applyBorder="0">
      <alignment vertical="top" wrapText="1"/>
    </xf>
    <xf numFmtId="227" fontId="30" fillId="0" borderId="0" applyBorder="0">
      <alignment vertical="top" wrapText="1"/>
    </xf>
    <xf numFmtId="0" fontId="10" fillId="0" borderId="0"/>
    <xf numFmtId="0" fontId="10" fillId="0" borderId="0"/>
    <xf numFmtId="0" fontId="10" fillId="0" borderId="0"/>
    <xf numFmtId="227" fontId="30" fillId="0" borderId="0" applyBorder="0">
      <alignment vertical="top" wrapText="1"/>
    </xf>
    <xf numFmtId="0" fontId="10" fillId="0" borderId="0"/>
    <xf numFmtId="0" fontId="10" fillId="0" borderId="0"/>
    <xf numFmtId="0" fontId="10" fillId="0" borderId="0"/>
    <xf numFmtId="227" fontId="30" fillId="49" borderId="0" applyBorder="0">
      <alignment vertical="top" wrapText="1"/>
    </xf>
    <xf numFmtId="227" fontId="30" fillId="49" borderId="0" applyBorder="0">
      <alignment vertical="top" wrapText="1"/>
    </xf>
    <xf numFmtId="227" fontId="30" fillId="49" borderId="0" applyBorder="0">
      <alignment vertical="top" wrapText="1"/>
    </xf>
    <xf numFmtId="0" fontId="10" fillId="0" borderId="0"/>
    <xf numFmtId="0" fontId="10" fillId="0" borderId="0"/>
    <xf numFmtId="0" fontId="10" fillId="0" borderId="0"/>
    <xf numFmtId="227" fontId="30" fillId="49" borderId="0" applyBorder="0">
      <alignment vertical="top" wrapText="1"/>
    </xf>
    <xf numFmtId="0" fontId="10" fillId="0" borderId="0"/>
    <xf numFmtId="0" fontId="10" fillId="0" borderId="0"/>
    <xf numFmtId="0" fontId="10" fillId="0" borderId="0"/>
    <xf numFmtId="0" fontId="10" fillId="0" borderId="8" applyNumberFormat="0">
      <alignment horizontal="left" vertical="top" wrapText="1"/>
    </xf>
    <xf numFmtId="0" fontId="10" fillId="0" borderId="8" applyNumberFormat="0">
      <alignment horizontal="left" vertical="top" wrapText="1"/>
    </xf>
    <xf numFmtId="0" fontId="10" fillId="0" borderId="8" applyNumberFormat="0">
      <alignment horizontal="left" vertical="top" wrapText="1"/>
    </xf>
    <xf numFmtId="0" fontId="10" fillId="0" borderId="0"/>
    <xf numFmtId="0" fontId="10" fillId="0" borderId="8" applyNumberFormat="0">
      <alignment horizontal="left" vertical="top" wrapText="1"/>
    </xf>
    <xf numFmtId="0" fontId="10" fillId="0" borderId="8" applyNumberFormat="0">
      <alignment horizontal="left" vertical="top" wrapText="1"/>
    </xf>
    <xf numFmtId="0" fontId="10" fillId="0" borderId="0"/>
    <xf numFmtId="0" fontId="10" fillId="0" borderId="0"/>
    <xf numFmtId="0" fontId="10" fillId="0" borderId="8" applyNumberFormat="0">
      <alignment horizontal="left" vertical="top" wrapText="1"/>
    </xf>
    <xf numFmtId="0" fontId="10" fillId="0" borderId="0"/>
    <xf numFmtId="0" fontId="10" fillId="0" borderId="8" applyNumberFormat="0">
      <alignment horizontal="left" vertical="top" wrapText="1"/>
    </xf>
    <xf numFmtId="0" fontId="10" fillId="0" borderId="8" applyNumberFormat="0">
      <alignment horizontal="left" vertical="top" wrapText="1"/>
    </xf>
    <xf numFmtId="0" fontId="10" fillId="0" borderId="0"/>
    <xf numFmtId="0" fontId="10" fillId="0" borderId="0"/>
    <xf numFmtId="228" fontId="30" fillId="0" borderId="0" applyBorder="0">
      <alignment vertical="top" wrapText="1"/>
    </xf>
    <xf numFmtId="228" fontId="30" fillId="0" borderId="0" applyBorder="0">
      <alignment vertical="top" wrapText="1"/>
    </xf>
    <xf numFmtId="228" fontId="30" fillId="0" borderId="0" applyBorder="0">
      <alignment vertical="top" wrapText="1"/>
    </xf>
    <xf numFmtId="0" fontId="10" fillId="0" borderId="0"/>
    <xf numFmtId="0" fontId="10" fillId="0" borderId="0"/>
    <xf numFmtId="0" fontId="10" fillId="0" borderId="0"/>
    <xf numFmtId="228" fontId="30" fillId="0" borderId="0" applyBorder="0">
      <alignment vertical="top" wrapText="1"/>
    </xf>
    <xf numFmtId="0" fontId="10" fillId="0" borderId="0"/>
    <xf numFmtId="0" fontId="10" fillId="0" borderId="0"/>
    <xf numFmtId="0" fontId="10" fillId="0" borderId="0"/>
    <xf numFmtId="228" fontId="30" fillId="49" borderId="0" applyBorder="0">
      <alignment vertical="top" wrapText="1"/>
    </xf>
    <xf numFmtId="228" fontId="30" fillId="49" borderId="0" applyBorder="0">
      <alignment vertical="top" wrapText="1"/>
    </xf>
    <xf numFmtId="228" fontId="30" fillId="49" borderId="0" applyBorder="0">
      <alignment vertical="top" wrapText="1"/>
    </xf>
    <xf numFmtId="0" fontId="10" fillId="0" borderId="0"/>
    <xf numFmtId="0" fontId="10" fillId="0" borderId="0"/>
    <xf numFmtId="0" fontId="10" fillId="0" borderId="0"/>
    <xf numFmtId="228" fontId="30" fillId="49" borderId="0" applyBorder="0">
      <alignment vertical="top" wrapText="1"/>
    </xf>
    <xf numFmtId="0" fontId="10" fillId="0" borderId="0"/>
    <xf numFmtId="0" fontId="10" fillId="0" borderId="0"/>
    <xf numFmtId="0" fontId="10" fillId="0" borderId="0"/>
    <xf numFmtId="221" fontId="30" fillId="49" borderId="8">
      <alignment vertical="top" wrapText="1"/>
    </xf>
    <xf numFmtId="221" fontId="30" fillId="49" borderId="8">
      <alignment vertical="top" wrapText="1"/>
    </xf>
    <xf numFmtId="221" fontId="30" fillId="49" borderId="8">
      <alignment vertical="top" wrapText="1"/>
    </xf>
    <xf numFmtId="0" fontId="10" fillId="0" borderId="0"/>
    <xf numFmtId="221" fontId="30" fillId="49" borderId="8">
      <alignment vertical="top" wrapText="1"/>
    </xf>
    <xf numFmtId="0" fontId="10" fillId="0" borderId="0"/>
    <xf numFmtId="0" fontId="10" fillId="0" borderId="0"/>
    <xf numFmtId="221" fontId="30" fillId="49" borderId="8">
      <alignment vertical="top" wrapText="1"/>
    </xf>
    <xf numFmtId="0" fontId="10" fillId="0" borderId="0"/>
    <xf numFmtId="221" fontId="30" fillId="49" borderId="8">
      <alignment vertical="top" wrapText="1"/>
    </xf>
    <xf numFmtId="0" fontId="10" fillId="0" borderId="0"/>
    <xf numFmtId="0" fontId="10" fillId="0" borderId="0"/>
    <xf numFmtId="221" fontId="54" fillId="49" borderId="41">
      <alignment vertical="top" wrapText="1"/>
    </xf>
    <xf numFmtId="221" fontId="54" fillId="49" borderId="41">
      <alignment vertical="top" wrapText="1"/>
    </xf>
    <xf numFmtId="221" fontId="54" fillId="49" borderId="41">
      <alignment vertical="top" wrapText="1"/>
    </xf>
    <xf numFmtId="0" fontId="10" fillId="0" borderId="0"/>
    <xf numFmtId="0" fontId="10" fillId="0" borderId="0"/>
    <xf numFmtId="0" fontId="10" fillId="0" borderId="0"/>
    <xf numFmtId="221" fontId="54" fillId="49" borderId="41">
      <alignment vertical="top" wrapText="1"/>
    </xf>
    <xf numFmtId="0" fontId="10" fillId="0" borderId="0"/>
    <xf numFmtId="0" fontId="10" fillId="0" borderId="0"/>
    <xf numFmtId="0" fontId="10" fillId="0" borderId="0"/>
    <xf numFmtId="223" fontId="30" fillId="0" borderId="0" applyBorder="0">
      <alignment horizontal="right" vertical="top" wrapText="1"/>
    </xf>
    <xf numFmtId="223" fontId="30" fillId="0" borderId="0" applyBorder="0">
      <alignment horizontal="right" vertical="top" wrapText="1"/>
    </xf>
    <xf numFmtId="223" fontId="30" fillId="0" borderId="0" applyBorder="0">
      <alignment horizontal="right" vertical="top" wrapText="1"/>
    </xf>
    <xf numFmtId="0" fontId="10" fillId="0" borderId="0"/>
    <xf numFmtId="0" fontId="10" fillId="0" borderId="0"/>
    <xf numFmtId="0" fontId="10" fillId="0" borderId="0"/>
    <xf numFmtId="223" fontId="30" fillId="0" borderId="0" applyBorder="0">
      <alignment horizontal="right" vertical="top" wrapText="1"/>
    </xf>
    <xf numFmtId="0" fontId="10" fillId="0" borderId="0"/>
    <xf numFmtId="0" fontId="10" fillId="0" borderId="0"/>
    <xf numFmtId="0" fontId="10" fillId="0" borderId="0"/>
    <xf numFmtId="223" fontId="30" fillId="0" borderId="8">
      <alignment vertical="top" wrapText="1"/>
    </xf>
    <xf numFmtId="223" fontId="30" fillId="0" borderId="8">
      <alignment vertical="top" wrapText="1"/>
    </xf>
    <xf numFmtId="223" fontId="30" fillId="0" borderId="8">
      <alignment vertical="top" wrapText="1"/>
    </xf>
    <xf numFmtId="0" fontId="10" fillId="0" borderId="0"/>
    <xf numFmtId="223" fontId="30" fillId="0" borderId="8">
      <alignment vertical="top" wrapText="1"/>
    </xf>
    <xf numFmtId="0" fontId="10" fillId="0" borderId="0"/>
    <xf numFmtId="0" fontId="10" fillId="0" borderId="0"/>
    <xf numFmtId="223" fontId="30" fillId="0" borderId="8">
      <alignment vertical="top" wrapText="1"/>
    </xf>
    <xf numFmtId="0" fontId="10" fillId="0" borderId="0"/>
    <xf numFmtId="223" fontId="30" fillId="0" borderId="8">
      <alignment vertical="top" wrapText="1"/>
    </xf>
    <xf numFmtId="0" fontId="10" fillId="0" borderId="0"/>
    <xf numFmtId="0" fontId="10" fillId="0" borderId="0"/>
    <xf numFmtId="223" fontId="30" fillId="0" borderId="41">
      <alignment vertical="top" wrapText="1"/>
    </xf>
    <xf numFmtId="223" fontId="30" fillId="0" borderId="41">
      <alignment vertical="top" wrapText="1"/>
    </xf>
    <xf numFmtId="223" fontId="30" fillId="0" borderId="41">
      <alignment vertical="top" wrapText="1"/>
    </xf>
    <xf numFmtId="0" fontId="10" fillId="0" borderId="0"/>
    <xf numFmtId="0" fontId="10" fillId="0" borderId="0"/>
    <xf numFmtId="0" fontId="10" fillId="0" borderId="0"/>
    <xf numFmtId="223" fontId="30" fillId="0" borderId="41">
      <alignment vertical="top" wrapText="1"/>
    </xf>
    <xf numFmtId="0" fontId="10" fillId="0" borderId="0"/>
    <xf numFmtId="0" fontId="10" fillId="0" borderId="0"/>
    <xf numFmtId="0" fontId="10" fillId="0" borderId="0"/>
    <xf numFmtId="223" fontId="54" fillId="0" borderId="8">
      <alignment vertical="top" wrapText="1"/>
    </xf>
    <xf numFmtId="223" fontId="54" fillId="0" borderId="8">
      <alignment vertical="top" wrapText="1"/>
    </xf>
    <xf numFmtId="223" fontId="54" fillId="0" borderId="8">
      <alignment vertical="top" wrapText="1"/>
    </xf>
    <xf numFmtId="0" fontId="10" fillId="0" borderId="0"/>
    <xf numFmtId="223" fontId="54" fillId="0" borderId="8">
      <alignment vertical="top" wrapText="1"/>
    </xf>
    <xf numFmtId="0" fontId="10" fillId="0" borderId="0"/>
    <xf numFmtId="0" fontId="10" fillId="0" borderId="0"/>
    <xf numFmtId="223" fontId="54" fillId="0" borderId="8">
      <alignment vertical="top" wrapText="1"/>
    </xf>
    <xf numFmtId="0" fontId="10" fillId="0" borderId="0"/>
    <xf numFmtId="223" fontId="54" fillId="0" borderId="8">
      <alignment vertical="top" wrapText="1"/>
    </xf>
    <xf numFmtId="0" fontId="10" fillId="0" borderId="0"/>
    <xf numFmtId="0" fontId="10" fillId="0" borderId="0"/>
    <xf numFmtId="223" fontId="54" fillId="0" borderId="41">
      <alignment vertical="top" wrapText="1"/>
    </xf>
    <xf numFmtId="223" fontId="54" fillId="0" borderId="41">
      <alignment vertical="top" wrapText="1"/>
    </xf>
    <xf numFmtId="223" fontId="54" fillId="0" borderId="41">
      <alignment vertical="top" wrapText="1"/>
    </xf>
    <xf numFmtId="0" fontId="10" fillId="0" borderId="0"/>
    <xf numFmtId="0" fontId="10" fillId="0" borderId="0"/>
    <xf numFmtId="0" fontId="10" fillId="0" borderId="0"/>
    <xf numFmtId="223" fontId="54" fillId="0" borderId="41">
      <alignment vertical="top" wrapText="1"/>
    </xf>
    <xf numFmtId="0" fontId="10" fillId="0" borderId="0"/>
    <xf numFmtId="0" fontId="10" fillId="0" borderId="0"/>
    <xf numFmtId="0" fontId="10" fillId="0" borderId="0"/>
    <xf numFmtId="223" fontId="30" fillId="0" borderId="48">
      <alignment vertical="top" wrapText="1"/>
    </xf>
    <xf numFmtId="223" fontId="30" fillId="0" borderId="48">
      <alignment vertical="top" wrapText="1"/>
    </xf>
    <xf numFmtId="223" fontId="30" fillId="0" borderId="48">
      <alignment vertical="top" wrapText="1"/>
    </xf>
    <xf numFmtId="0" fontId="10" fillId="0" borderId="0"/>
    <xf numFmtId="223" fontId="30" fillId="0" borderId="48">
      <alignment vertical="top" wrapText="1"/>
    </xf>
    <xf numFmtId="0" fontId="10" fillId="0" borderId="0"/>
    <xf numFmtId="0" fontId="10" fillId="0" borderId="0"/>
    <xf numFmtId="223" fontId="30" fillId="0" borderId="48">
      <alignment vertical="top" wrapText="1"/>
    </xf>
    <xf numFmtId="0" fontId="10" fillId="0" borderId="0"/>
    <xf numFmtId="223" fontId="30" fillId="0" borderId="48">
      <alignment vertical="top" wrapText="1"/>
    </xf>
    <xf numFmtId="0" fontId="10" fillId="0" borderId="0"/>
    <xf numFmtId="0" fontId="10" fillId="0" borderId="0"/>
    <xf numFmtId="0" fontId="10" fillId="0" borderId="0" applyNumberFormat="0" applyBorder="0">
      <alignment horizontal="left" vertical="top" wrapText="1"/>
    </xf>
    <xf numFmtId="0" fontId="10" fillId="0" borderId="0" applyNumberFormat="0" applyBorder="0">
      <alignment horizontal="left" vertical="top" wrapText="1"/>
    </xf>
    <xf numFmtId="0" fontId="10" fillId="0" borderId="0" applyNumberFormat="0" applyBorder="0">
      <alignment horizontal="left" vertical="top" wrapText="1"/>
    </xf>
    <xf numFmtId="0" fontId="10" fillId="0" borderId="0"/>
    <xf numFmtId="0" fontId="10" fillId="0" borderId="0"/>
    <xf numFmtId="0" fontId="10" fillId="0" borderId="0"/>
    <xf numFmtId="0" fontId="10" fillId="0" borderId="0" applyNumberFormat="0" applyBorder="0">
      <alignment horizontal="left" vertical="top" wrapText="1"/>
    </xf>
    <xf numFmtId="0" fontId="10" fillId="0" borderId="0"/>
    <xf numFmtId="0" fontId="10" fillId="0" borderId="0"/>
    <xf numFmtId="0" fontId="10" fillId="0" borderId="0"/>
    <xf numFmtId="223" fontId="30" fillId="49" borderId="0" applyBorder="0">
      <alignment vertical="top" wrapText="1"/>
    </xf>
    <xf numFmtId="223" fontId="30" fillId="49" borderId="0" applyBorder="0">
      <alignment vertical="top" wrapText="1"/>
    </xf>
    <xf numFmtId="223" fontId="30" fillId="49" borderId="0" applyBorder="0">
      <alignment vertical="top" wrapText="1"/>
    </xf>
    <xf numFmtId="0" fontId="10" fillId="0" borderId="0"/>
    <xf numFmtId="0" fontId="10" fillId="0" borderId="0"/>
    <xf numFmtId="0" fontId="10" fillId="0" borderId="0"/>
    <xf numFmtId="223" fontId="30" fillId="49" borderId="0" applyBorder="0">
      <alignment vertical="top" wrapText="1"/>
    </xf>
    <xf numFmtId="0" fontId="10" fillId="0" borderId="0"/>
    <xf numFmtId="0" fontId="10" fillId="0" borderId="0"/>
    <xf numFmtId="0" fontId="10" fillId="0" borderId="0"/>
    <xf numFmtId="223" fontId="30" fillId="49" borderId="41">
      <alignment vertical="top" wrapText="1"/>
    </xf>
    <xf numFmtId="223" fontId="30" fillId="49" borderId="41">
      <alignment vertical="top" wrapText="1"/>
    </xf>
    <xf numFmtId="223" fontId="30" fillId="49" borderId="41">
      <alignment vertical="top" wrapText="1"/>
    </xf>
    <xf numFmtId="0" fontId="10" fillId="0" borderId="0"/>
    <xf numFmtId="0" fontId="10" fillId="0" borderId="0"/>
    <xf numFmtId="0" fontId="10" fillId="0" borderId="0"/>
    <xf numFmtId="223" fontId="30" fillId="49" borderId="41">
      <alignment vertical="top" wrapText="1"/>
    </xf>
    <xf numFmtId="0" fontId="10" fillId="0" borderId="0"/>
    <xf numFmtId="0" fontId="10" fillId="0" borderId="0"/>
    <xf numFmtId="0" fontId="10" fillId="0" borderId="0"/>
    <xf numFmtId="223" fontId="54" fillId="49" borderId="41">
      <alignment vertical="top" wrapText="1"/>
    </xf>
    <xf numFmtId="223" fontId="54" fillId="49" borderId="41">
      <alignment vertical="top" wrapText="1"/>
    </xf>
    <xf numFmtId="223" fontId="54" fillId="49" borderId="41">
      <alignment vertical="top" wrapText="1"/>
    </xf>
    <xf numFmtId="0" fontId="10" fillId="0" borderId="0"/>
    <xf numFmtId="0" fontId="10" fillId="0" borderId="0"/>
    <xf numFmtId="0" fontId="10" fillId="0" borderId="0"/>
    <xf numFmtId="223" fontId="54" fillId="49" borderId="41">
      <alignment vertical="top" wrapText="1"/>
    </xf>
    <xf numFmtId="0" fontId="10" fillId="0" borderId="0"/>
    <xf numFmtId="0" fontId="10" fillId="0" borderId="0"/>
    <xf numFmtId="0" fontId="10" fillId="0" borderId="0"/>
    <xf numFmtId="224" fontId="30" fillId="0" borderId="0" applyBorder="0">
      <alignment vertical="top" wrapText="1"/>
    </xf>
    <xf numFmtId="224" fontId="30" fillId="0" borderId="0" applyBorder="0">
      <alignment vertical="top" wrapText="1"/>
    </xf>
    <xf numFmtId="224" fontId="30" fillId="0" borderId="0" applyBorder="0">
      <alignment vertical="top" wrapText="1"/>
    </xf>
    <xf numFmtId="0" fontId="10" fillId="0" borderId="0"/>
    <xf numFmtId="0" fontId="10" fillId="0" borderId="0"/>
    <xf numFmtId="0" fontId="10" fillId="0" borderId="0"/>
    <xf numFmtId="224" fontId="30" fillId="0" borderId="0" applyBorder="0">
      <alignment vertical="top" wrapText="1"/>
    </xf>
    <xf numFmtId="0" fontId="10" fillId="0" borderId="0"/>
    <xf numFmtId="0" fontId="10" fillId="0" borderId="0"/>
    <xf numFmtId="0" fontId="10" fillId="0" borderId="0"/>
    <xf numFmtId="232" fontId="30" fillId="0" borderId="0" applyBorder="0">
      <alignment horizontal="right" vertical="top" wrapText="1"/>
      <protection locked="0"/>
    </xf>
    <xf numFmtId="232" fontId="30" fillId="0" borderId="0" applyBorder="0">
      <alignment horizontal="right" vertical="top" wrapText="1"/>
      <protection locked="0"/>
    </xf>
    <xf numFmtId="232" fontId="30" fillId="0" borderId="0" applyBorder="0">
      <alignment horizontal="right" vertical="top" wrapText="1"/>
      <protection locked="0"/>
    </xf>
    <xf numFmtId="0" fontId="10" fillId="0" borderId="0"/>
    <xf numFmtId="0" fontId="10" fillId="0" borderId="0"/>
    <xf numFmtId="0" fontId="10" fillId="0" borderId="0"/>
    <xf numFmtId="232" fontId="30" fillId="0" borderId="0" applyBorder="0">
      <alignment horizontal="right" vertical="top" wrapText="1"/>
      <protection locked="0"/>
    </xf>
    <xf numFmtId="0" fontId="10" fillId="0" borderId="0"/>
    <xf numFmtId="0" fontId="10" fillId="0" borderId="0"/>
    <xf numFmtId="0" fontId="10" fillId="0" borderId="0"/>
    <xf numFmtId="232" fontId="30" fillId="49" borderId="0" applyBorder="0">
      <alignment horizontal="right" vertical="top" wrapText="1"/>
      <protection locked="0"/>
    </xf>
    <xf numFmtId="232" fontId="30" fillId="49" borderId="0" applyBorder="0">
      <alignment horizontal="right" vertical="top" wrapText="1"/>
      <protection locked="0"/>
    </xf>
    <xf numFmtId="232" fontId="30" fillId="49" borderId="0" applyBorder="0">
      <alignment horizontal="right" vertical="top" wrapText="1"/>
      <protection locked="0"/>
    </xf>
    <xf numFmtId="0" fontId="10" fillId="0" borderId="0"/>
    <xf numFmtId="0" fontId="10" fillId="0" borderId="0"/>
    <xf numFmtId="0" fontId="10" fillId="0" borderId="0"/>
    <xf numFmtId="232" fontId="30" fillId="49" borderId="0" applyBorder="0">
      <alignment horizontal="right" vertical="top" wrapText="1"/>
      <protection locked="0"/>
    </xf>
    <xf numFmtId="0" fontId="10" fillId="0" borderId="0"/>
    <xf numFmtId="0" fontId="10" fillId="0" borderId="0"/>
    <xf numFmtId="0" fontId="10" fillId="0" borderId="0"/>
    <xf numFmtId="232" fontId="30" fillId="0" borderId="0" applyBorder="0">
      <alignment horizontal="right" vertical="top" wrapText="1"/>
    </xf>
    <xf numFmtId="232" fontId="30" fillId="0" borderId="0" applyBorder="0">
      <alignment horizontal="right" vertical="top" wrapText="1"/>
    </xf>
    <xf numFmtId="232" fontId="30" fillId="0" borderId="0" applyBorder="0">
      <alignment horizontal="right" vertical="top" wrapText="1"/>
    </xf>
    <xf numFmtId="0" fontId="10" fillId="0" borderId="0"/>
    <xf numFmtId="0" fontId="10" fillId="0" borderId="0"/>
    <xf numFmtId="0" fontId="10" fillId="0" borderId="0"/>
    <xf numFmtId="232" fontId="30" fillId="0" borderId="0" applyBorder="0">
      <alignment horizontal="right" vertical="top" wrapText="1"/>
    </xf>
    <xf numFmtId="0" fontId="10" fillId="0" borderId="0"/>
    <xf numFmtId="0" fontId="10" fillId="0" borderId="0"/>
    <xf numFmtId="0" fontId="10" fillId="0" borderId="0"/>
    <xf numFmtId="232" fontId="30" fillId="0" borderId="8">
      <alignment horizontal="right" vertical="top" wrapText="1"/>
    </xf>
    <xf numFmtId="232" fontId="30" fillId="0" borderId="8">
      <alignment horizontal="right" vertical="top" wrapText="1"/>
    </xf>
    <xf numFmtId="232" fontId="30" fillId="0" borderId="8">
      <alignment horizontal="right" vertical="top" wrapText="1"/>
    </xf>
    <xf numFmtId="0" fontId="10" fillId="0" borderId="0"/>
    <xf numFmtId="232" fontId="30" fillId="0" borderId="8">
      <alignment horizontal="right" vertical="top" wrapText="1"/>
    </xf>
    <xf numFmtId="0" fontId="10" fillId="0" borderId="0"/>
    <xf numFmtId="0" fontId="10" fillId="0" borderId="0"/>
    <xf numFmtId="232" fontId="30" fillId="0" borderId="8">
      <alignment horizontal="right" vertical="top" wrapText="1"/>
    </xf>
    <xf numFmtId="0" fontId="10" fillId="0" borderId="0"/>
    <xf numFmtId="232" fontId="30" fillId="0" borderId="8">
      <alignment horizontal="right" vertical="top" wrapText="1"/>
    </xf>
    <xf numFmtId="0" fontId="10" fillId="0" borderId="0"/>
    <xf numFmtId="0" fontId="10" fillId="0" borderId="0"/>
    <xf numFmtId="232" fontId="30" fillId="49" borderId="0" applyBorder="0">
      <alignment horizontal="right" vertical="top" wrapText="1"/>
    </xf>
    <xf numFmtId="232" fontId="30" fillId="49" borderId="0" applyBorder="0">
      <alignment horizontal="right" vertical="top" wrapText="1"/>
    </xf>
    <xf numFmtId="232" fontId="30" fillId="49" borderId="0" applyBorder="0">
      <alignment horizontal="right" vertical="top" wrapText="1"/>
    </xf>
    <xf numFmtId="0" fontId="10" fillId="0" borderId="0"/>
    <xf numFmtId="0" fontId="10" fillId="0" borderId="0"/>
    <xf numFmtId="0" fontId="10" fillId="0" borderId="0"/>
    <xf numFmtId="232" fontId="30" fillId="49" borderId="0" applyBorder="0">
      <alignment horizontal="right" vertical="top" wrapText="1"/>
    </xf>
    <xf numFmtId="0" fontId="10" fillId="0" borderId="0"/>
    <xf numFmtId="0" fontId="10" fillId="0" borderId="0"/>
    <xf numFmtId="0" fontId="10" fillId="0" borderId="0"/>
    <xf numFmtId="224" fontId="30" fillId="0" borderId="8">
      <alignment vertical="top" wrapText="1"/>
    </xf>
    <xf numFmtId="224" fontId="30" fillId="0" borderId="8">
      <alignment vertical="top" wrapText="1"/>
    </xf>
    <xf numFmtId="224" fontId="30" fillId="0" borderId="8">
      <alignment vertical="top" wrapText="1"/>
    </xf>
    <xf numFmtId="0" fontId="10" fillId="0" borderId="0"/>
    <xf numFmtId="224" fontId="30" fillId="0" borderId="8">
      <alignment vertical="top" wrapText="1"/>
    </xf>
    <xf numFmtId="0" fontId="10" fillId="0" borderId="0"/>
    <xf numFmtId="0" fontId="10" fillId="0" borderId="0"/>
    <xf numFmtId="224" fontId="30" fillId="0" borderId="8">
      <alignment vertical="top" wrapText="1"/>
    </xf>
    <xf numFmtId="0" fontId="10" fillId="0" borderId="0"/>
    <xf numFmtId="224" fontId="30" fillId="0" borderId="8">
      <alignment vertical="top" wrapText="1"/>
    </xf>
    <xf numFmtId="0" fontId="10" fillId="0" borderId="0"/>
    <xf numFmtId="0" fontId="10" fillId="0" borderId="0"/>
    <xf numFmtId="0" fontId="94" fillId="0" borderId="8" applyNumberFormat="0">
      <alignment horizontal="left" vertical="top" wrapText="1"/>
    </xf>
    <xf numFmtId="0" fontId="94" fillId="0" borderId="8" applyNumberFormat="0">
      <alignment horizontal="left" vertical="top" wrapText="1"/>
    </xf>
    <xf numFmtId="0" fontId="94" fillId="0" borderId="8" applyNumberFormat="0">
      <alignment horizontal="left" vertical="top" wrapText="1"/>
    </xf>
    <xf numFmtId="0" fontId="10" fillId="0" borderId="0"/>
    <xf numFmtId="0" fontId="94" fillId="0" borderId="8" applyNumberFormat="0">
      <alignment horizontal="left" vertical="top" wrapText="1"/>
    </xf>
    <xf numFmtId="0" fontId="10" fillId="0" borderId="0"/>
    <xf numFmtId="0" fontId="10" fillId="0" borderId="0"/>
    <xf numFmtId="0" fontId="94" fillId="0" borderId="8" applyNumberFormat="0">
      <alignment horizontal="left" vertical="top" wrapText="1"/>
    </xf>
    <xf numFmtId="0" fontId="10" fillId="0" borderId="0"/>
    <xf numFmtId="0" fontId="94" fillId="0" borderId="8" applyNumberFormat="0">
      <alignment horizontal="left" vertical="top" wrapText="1"/>
    </xf>
    <xf numFmtId="0" fontId="10" fillId="0" borderId="0"/>
    <xf numFmtId="0" fontId="10" fillId="0" borderId="0"/>
    <xf numFmtId="224" fontId="30" fillId="0" borderId="41">
      <alignment vertical="top" wrapText="1"/>
    </xf>
    <xf numFmtId="224" fontId="30" fillId="0" borderId="41">
      <alignment vertical="top" wrapText="1"/>
    </xf>
    <xf numFmtId="224" fontId="30" fillId="0" borderId="41">
      <alignment vertical="top" wrapText="1"/>
    </xf>
    <xf numFmtId="0" fontId="10" fillId="0" borderId="0"/>
    <xf numFmtId="0" fontId="10" fillId="0" borderId="0"/>
    <xf numFmtId="0" fontId="10" fillId="0" borderId="0"/>
    <xf numFmtId="224" fontId="30" fillId="0" borderId="41">
      <alignment vertical="top" wrapText="1"/>
    </xf>
    <xf numFmtId="0" fontId="10" fillId="0" borderId="0"/>
    <xf numFmtId="0" fontId="10" fillId="0" borderId="0"/>
    <xf numFmtId="0" fontId="10" fillId="0" borderId="0"/>
    <xf numFmtId="224" fontId="54" fillId="0" borderId="8">
      <alignment vertical="top" wrapText="1"/>
    </xf>
    <xf numFmtId="224" fontId="54" fillId="0" borderId="8">
      <alignment vertical="top" wrapText="1"/>
    </xf>
    <xf numFmtId="224" fontId="54" fillId="0" borderId="8">
      <alignment vertical="top" wrapText="1"/>
    </xf>
    <xf numFmtId="0" fontId="10" fillId="0" borderId="0"/>
    <xf numFmtId="224" fontId="54" fillId="0" borderId="8">
      <alignment vertical="top" wrapText="1"/>
    </xf>
    <xf numFmtId="0" fontId="10" fillId="0" borderId="0"/>
    <xf numFmtId="0" fontId="10" fillId="0" borderId="0"/>
    <xf numFmtId="224" fontId="54" fillId="0" borderId="8">
      <alignment vertical="top" wrapText="1"/>
    </xf>
    <xf numFmtId="0" fontId="10" fillId="0" borderId="0"/>
    <xf numFmtId="224" fontId="54" fillId="0" borderId="8">
      <alignment vertical="top" wrapText="1"/>
    </xf>
    <xf numFmtId="0" fontId="10" fillId="0" borderId="0"/>
    <xf numFmtId="0" fontId="10" fillId="0" borderId="0"/>
    <xf numFmtId="220" fontId="54" fillId="0" borderId="41">
      <alignment vertical="top" wrapText="1"/>
    </xf>
    <xf numFmtId="220" fontId="54" fillId="0" borderId="41">
      <alignment vertical="top" wrapText="1"/>
    </xf>
    <xf numFmtId="220" fontId="54" fillId="0" borderId="41">
      <alignment vertical="top" wrapText="1"/>
    </xf>
    <xf numFmtId="0" fontId="10" fillId="0" borderId="0"/>
    <xf numFmtId="0" fontId="10" fillId="0" borderId="0"/>
    <xf numFmtId="0" fontId="10" fillId="0" borderId="0"/>
    <xf numFmtId="220" fontId="54" fillId="0" borderId="41">
      <alignment vertical="top" wrapText="1"/>
    </xf>
    <xf numFmtId="0" fontId="10" fillId="0" borderId="0"/>
    <xf numFmtId="0" fontId="10" fillId="0" borderId="0"/>
    <xf numFmtId="0" fontId="10" fillId="0" borderId="0"/>
    <xf numFmtId="220" fontId="30" fillId="49" borderId="0" applyBorder="0">
      <alignment vertical="top" wrapText="1"/>
    </xf>
    <xf numFmtId="220" fontId="30" fillId="49" borderId="0" applyBorder="0">
      <alignment vertical="top" wrapText="1"/>
    </xf>
    <xf numFmtId="220" fontId="30" fillId="49" borderId="0" applyBorder="0">
      <alignment vertical="top" wrapText="1"/>
    </xf>
    <xf numFmtId="0" fontId="10" fillId="0" borderId="0"/>
    <xf numFmtId="0" fontId="10" fillId="0" borderId="0"/>
    <xf numFmtId="0" fontId="10" fillId="0" borderId="0"/>
    <xf numFmtId="220" fontId="30" fillId="49" borderId="0" applyBorder="0">
      <alignment vertical="top" wrapText="1"/>
    </xf>
    <xf numFmtId="0" fontId="10" fillId="0" borderId="0"/>
    <xf numFmtId="0" fontId="10" fillId="0" borderId="0"/>
    <xf numFmtId="0" fontId="10" fillId="0" borderId="0"/>
    <xf numFmtId="220" fontId="30" fillId="49" borderId="41">
      <alignment vertical="top" wrapText="1"/>
    </xf>
    <xf numFmtId="220" fontId="30" fillId="49" borderId="41">
      <alignment vertical="top" wrapText="1"/>
    </xf>
    <xf numFmtId="220" fontId="30" fillId="49" borderId="41">
      <alignment vertical="top" wrapText="1"/>
    </xf>
    <xf numFmtId="0" fontId="10" fillId="0" borderId="0"/>
    <xf numFmtId="0" fontId="10" fillId="0" borderId="0"/>
    <xf numFmtId="0" fontId="10" fillId="0" borderId="0"/>
    <xf numFmtId="220" fontId="30" fillId="49" borderId="41">
      <alignment vertical="top" wrapText="1"/>
    </xf>
    <xf numFmtId="0" fontId="10" fillId="0" borderId="0"/>
    <xf numFmtId="0" fontId="10" fillId="0" borderId="0"/>
    <xf numFmtId="0" fontId="10" fillId="0" borderId="0"/>
    <xf numFmtId="220" fontId="54" fillId="49" borderId="41">
      <alignment vertical="top" wrapText="1"/>
    </xf>
    <xf numFmtId="220" fontId="54" fillId="49" borderId="41">
      <alignment vertical="top" wrapText="1"/>
    </xf>
    <xf numFmtId="220" fontId="54" fillId="49" borderId="41">
      <alignment vertical="top" wrapText="1"/>
    </xf>
    <xf numFmtId="0" fontId="10" fillId="0" borderId="0"/>
    <xf numFmtId="0" fontId="10" fillId="0" borderId="0"/>
    <xf numFmtId="0" fontId="10" fillId="0" borderId="0"/>
    <xf numFmtId="220" fontId="54" fillId="49" borderId="41">
      <alignment vertical="top" wrapText="1"/>
    </xf>
    <xf numFmtId="0" fontId="10" fillId="0" borderId="0"/>
    <xf numFmtId="0" fontId="10" fillId="0" borderId="0"/>
    <xf numFmtId="0" fontId="10" fillId="0" borderId="0"/>
    <xf numFmtId="221" fontId="36" fillId="0" borderId="0" applyBorder="0">
      <alignment vertical="top" wrapText="1"/>
    </xf>
    <xf numFmtId="221" fontId="36" fillId="0" borderId="0" applyBorder="0">
      <alignment vertical="top" wrapText="1"/>
    </xf>
    <xf numFmtId="221" fontId="36" fillId="0" borderId="0" applyBorder="0">
      <alignment vertical="top" wrapText="1"/>
    </xf>
    <xf numFmtId="0" fontId="10" fillId="0" borderId="0"/>
    <xf numFmtId="0" fontId="10" fillId="0" borderId="0"/>
    <xf numFmtId="0" fontId="10" fillId="0" borderId="0"/>
    <xf numFmtId="221" fontId="36" fillId="0" borderId="0" applyBorder="0">
      <alignment vertical="top" wrapText="1"/>
    </xf>
    <xf numFmtId="0" fontId="10" fillId="0" borderId="0"/>
    <xf numFmtId="0" fontId="10" fillId="0" borderId="0"/>
    <xf numFmtId="0" fontId="10" fillId="0" borderId="0"/>
    <xf numFmtId="221" fontId="36" fillId="0" borderId="8">
      <alignment vertical="top" wrapText="1"/>
    </xf>
    <xf numFmtId="221" fontId="36" fillId="0" borderId="8">
      <alignment vertical="top" wrapText="1"/>
    </xf>
    <xf numFmtId="221" fontId="36" fillId="0" borderId="8">
      <alignment vertical="top" wrapText="1"/>
    </xf>
    <xf numFmtId="0" fontId="10" fillId="0" borderId="0"/>
    <xf numFmtId="221" fontId="36" fillId="0" borderId="8">
      <alignment vertical="top" wrapText="1"/>
    </xf>
    <xf numFmtId="0" fontId="10" fillId="0" borderId="0"/>
    <xf numFmtId="0" fontId="10" fillId="0" borderId="0"/>
    <xf numFmtId="221" fontId="36" fillId="0" borderId="8">
      <alignment vertical="top" wrapText="1"/>
    </xf>
    <xf numFmtId="0" fontId="10" fillId="0" borderId="0"/>
    <xf numFmtId="221" fontId="36" fillId="0" borderId="8">
      <alignment vertical="top" wrapText="1"/>
    </xf>
    <xf numFmtId="0" fontId="10" fillId="0" borderId="0"/>
    <xf numFmtId="0" fontId="10" fillId="0" borderId="0"/>
    <xf numFmtId="221" fontId="36" fillId="0" borderId="41">
      <alignment vertical="top" wrapText="1"/>
    </xf>
    <xf numFmtId="221" fontId="36" fillId="0" borderId="41">
      <alignment vertical="top" wrapText="1"/>
    </xf>
    <xf numFmtId="221" fontId="36" fillId="0" borderId="41">
      <alignment vertical="top" wrapText="1"/>
    </xf>
    <xf numFmtId="0" fontId="10" fillId="0" borderId="0"/>
    <xf numFmtId="0" fontId="10" fillId="0" borderId="0"/>
    <xf numFmtId="0" fontId="10" fillId="0" borderId="0"/>
    <xf numFmtId="221" fontId="36" fillId="0" borderId="41">
      <alignment vertical="top" wrapText="1"/>
    </xf>
    <xf numFmtId="0" fontId="10" fillId="0" borderId="0"/>
    <xf numFmtId="0" fontId="10" fillId="0" borderId="0"/>
    <xf numFmtId="0" fontId="10" fillId="0" borderId="0"/>
    <xf numFmtId="221" fontId="129" fillId="0" borderId="8">
      <alignment vertical="top" wrapText="1"/>
    </xf>
    <xf numFmtId="221" fontId="129" fillId="0" borderId="8">
      <alignment vertical="top" wrapText="1"/>
    </xf>
    <xf numFmtId="221" fontId="129" fillId="0" borderId="8">
      <alignment vertical="top" wrapText="1"/>
    </xf>
    <xf numFmtId="0" fontId="10" fillId="0" borderId="0"/>
    <xf numFmtId="221" fontId="129" fillId="0" borderId="8">
      <alignment vertical="top" wrapText="1"/>
    </xf>
    <xf numFmtId="0" fontId="10" fillId="0" borderId="0"/>
    <xf numFmtId="0" fontId="10" fillId="0" borderId="0"/>
    <xf numFmtId="221" fontId="129" fillId="0" borderId="8">
      <alignment vertical="top" wrapText="1"/>
    </xf>
    <xf numFmtId="0" fontId="10" fillId="0" borderId="0"/>
    <xf numFmtId="221" fontId="129" fillId="0" borderId="8">
      <alignment vertical="top" wrapText="1"/>
    </xf>
    <xf numFmtId="0" fontId="10" fillId="0" borderId="0"/>
    <xf numFmtId="0" fontId="10" fillId="0" borderId="0"/>
    <xf numFmtId="0" fontId="146" fillId="0" borderId="0" applyNumberFormat="0" applyBorder="0">
      <alignment horizontal="left" vertical="top" wrapText="1"/>
    </xf>
    <xf numFmtId="0" fontId="146" fillId="0" borderId="0" applyNumberFormat="0" applyBorder="0">
      <alignment horizontal="left" vertical="top" wrapText="1"/>
    </xf>
    <xf numFmtId="0" fontId="146" fillId="0" borderId="0" applyNumberFormat="0" applyBorder="0">
      <alignment horizontal="left" vertical="top" wrapText="1"/>
    </xf>
    <xf numFmtId="0" fontId="10" fillId="0" borderId="0"/>
    <xf numFmtId="0" fontId="10" fillId="0" borderId="0"/>
    <xf numFmtId="0" fontId="10" fillId="0" borderId="0"/>
    <xf numFmtId="0" fontId="146" fillId="0" borderId="0" applyNumberFormat="0" applyBorder="0">
      <alignment horizontal="left" vertical="top" wrapText="1"/>
    </xf>
    <xf numFmtId="0" fontId="10" fillId="0" borderId="0"/>
    <xf numFmtId="0" fontId="10" fillId="0" borderId="0"/>
    <xf numFmtId="0" fontId="10" fillId="0" borderId="0"/>
    <xf numFmtId="221" fontId="129" fillId="0" borderId="41">
      <alignment vertical="top" wrapText="1"/>
    </xf>
    <xf numFmtId="221" fontId="129" fillId="0" borderId="41">
      <alignment vertical="top" wrapText="1"/>
    </xf>
    <xf numFmtId="221" fontId="129" fillId="0" borderId="41">
      <alignment vertical="top" wrapText="1"/>
    </xf>
    <xf numFmtId="0" fontId="10" fillId="0" borderId="0"/>
    <xf numFmtId="0" fontId="10" fillId="0" borderId="0"/>
    <xf numFmtId="0" fontId="10" fillId="0" borderId="0"/>
    <xf numFmtId="221" fontId="129" fillId="0" borderId="41">
      <alignment vertical="top" wrapText="1"/>
    </xf>
    <xf numFmtId="0" fontId="10" fillId="0" borderId="0"/>
    <xf numFmtId="0" fontId="10" fillId="0" borderId="0"/>
    <xf numFmtId="0" fontId="10" fillId="0" borderId="0"/>
    <xf numFmtId="221" fontId="36" fillId="0" borderId="48">
      <alignment vertical="top" wrapText="1"/>
    </xf>
    <xf numFmtId="221" fontId="36" fillId="0" borderId="48">
      <alignment vertical="top" wrapText="1"/>
    </xf>
    <xf numFmtId="221" fontId="36" fillId="0" borderId="48">
      <alignment vertical="top" wrapText="1"/>
    </xf>
    <xf numFmtId="0" fontId="10" fillId="0" borderId="0"/>
    <xf numFmtId="221" fontId="36" fillId="0" borderId="48">
      <alignment vertical="top" wrapText="1"/>
    </xf>
    <xf numFmtId="0" fontId="10" fillId="0" borderId="0"/>
    <xf numFmtId="0" fontId="10" fillId="0" borderId="0"/>
    <xf numFmtId="221" fontId="36" fillId="0" borderId="48">
      <alignment vertical="top" wrapText="1"/>
    </xf>
    <xf numFmtId="0" fontId="10" fillId="0" borderId="0"/>
    <xf numFmtId="221" fontId="36" fillId="0" borderId="48">
      <alignment vertical="top" wrapText="1"/>
    </xf>
    <xf numFmtId="0" fontId="10" fillId="0" borderId="0"/>
    <xf numFmtId="0" fontId="10" fillId="0" borderId="0"/>
    <xf numFmtId="221" fontId="36" fillId="49" borderId="0" applyBorder="0">
      <alignment vertical="top" wrapText="1"/>
    </xf>
    <xf numFmtId="221" fontId="36" fillId="49" borderId="0" applyBorder="0">
      <alignment vertical="top" wrapText="1"/>
    </xf>
    <xf numFmtId="221" fontId="36" fillId="49" borderId="0" applyBorder="0">
      <alignment vertical="top" wrapText="1"/>
    </xf>
    <xf numFmtId="0" fontId="10" fillId="0" borderId="0"/>
    <xf numFmtId="0" fontId="10" fillId="0" borderId="0"/>
    <xf numFmtId="0" fontId="10" fillId="0" borderId="0"/>
    <xf numFmtId="221" fontId="36" fillId="49" borderId="0" applyBorder="0">
      <alignment vertical="top" wrapText="1"/>
    </xf>
    <xf numFmtId="0" fontId="10" fillId="0" borderId="0"/>
    <xf numFmtId="0" fontId="10" fillId="0" borderId="0"/>
    <xf numFmtId="0" fontId="10" fillId="0" borderId="0"/>
    <xf numFmtId="221" fontId="36" fillId="49" borderId="8">
      <alignment vertical="top" wrapText="1"/>
    </xf>
    <xf numFmtId="221" fontId="36" fillId="49" borderId="8">
      <alignment vertical="top" wrapText="1"/>
    </xf>
    <xf numFmtId="221" fontId="36" fillId="49" borderId="8">
      <alignment vertical="top" wrapText="1"/>
    </xf>
    <xf numFmtId="0" fontId="10" fillId="0" borderId="0"/>
    <xf numFmtId="221" fontId="36" fillId="49" borderId="8">
      <alignment vertical="top" wrapText="1"/>
    </xf>
    <xf numFmtId="0" fontId="10" fillId="0" borderId="0"/>
    <xf numFmtId="0" fontId="10" fillId="0" borderId="0"/>
    <xf numFmtId="221" fontId="36" fillId="49" borderId="8">
      <alignment vertical="top" wrapText="1"/>
    </xf>
    <xf numFmtId="0" fontId="10" fillId="0" borderId="0"/>
    <xf numFmtId="221" fontId="36" fillId="49" borderId="8">
      <alignment vertical="top" wrapText="1"/>
    </xf>
    <xf numFmtId="0" fontId="10" fillId="0" borderId="0"/>
    <xf numFmtId="0" fontId="10" fillId="0" borderId="0"/>
    <xf numFmtId="221" fontId="129" fillId="49" borderId="41">
      <alignment vertical="top" wrapText="1"/>
    </xf>
    <xf numFmtId="221" fontId="129" fillId="49" borderId="41">
      <alignment vertical="top" wrapText="1"/>
    </xf>
    <xf numFmtId="221" fontId="129" fillId="49" borderId="41">
      <alignment vertical="top" wrapText="1"/>
    </xf>
    <xf numFmtId="0" fontId="10" fillId="0" borderId="0"/>
    <xf numFmtId="0" fontId="10" fillId="0" borderId="0"/>
    <xf numFmtId="0" fontId="10" fillId="0" borderId="0"/>
    <xf numFmtId="221" fontId="129" fillId="49" borderId="41">
      <alignment vertical="top" wrapText="1"/>
    </xf>
    <xf numFmtId="0" fontId="10" fillId="0" borderId="0"/>
    <xf numFmtId="0" fontId="10" fillId="0" borderId="0"/>
    <xf numFmtId="0" fontId="10" fillId="0" borderId="0"/>
    <xf numFmtId="223" fontId="36" fillId="0" borderId="0" applyBorder="0">
      <alignment vertical="top" wrapText="1"/>
    </xf>
    <xf numFmtId="223" fontId="36" fillId="0" borderId="0" applyBorder="0">
      <alignment vertical="top" wrapText="1"/>
    </xf>
    <xf numFmtId="223" fontId="36" fillId="0" borderId="0" applyBorder="0">
      <alignment vertical="top" wrapText="1"/>
    </xf>
    <xf numFmtId="0" fontId="10" fillId="0" borderId="0"/>
    <xf numFmtId="0" fontId="10" fillId="0" borderId="0"/>
    <xf numFmtId="0" fontId="10" fillId="0" borderId="0"/>
    <xf numFmtId="223" fontId="36" fillId="0" borderId="0" applyBorder="0">
      <alignment vertical="top" wrapText="1"/>
    </xf>
    <xf numFmtId="0" fontId="10" fillId="0" borderId="0"/>
    <xf numFmtId="0" fontId="10" fillId="0" borderId="0"/>
    <xf numFmtId="0" fontId="10" fillId="0" borderId="0"/>
    <xf numFmtId="223" fontId="36" fillId="0" borderId="8">
      <alignment vertical="top" wrapText="1"/>
    </xf>
    <xf numFmtId="223" fontId="36" fillId="0" borderId="8">
      <alignment vertical="top" wrapText="1"/>
    </xf>
    <xf numFmtId="223" fontId="36" fillId="0" borderId="8">
      <alignment vertical="top" wrapText="1"/>
    </xf>
    <xf numFmtId="0" fontId="10" fillId="0" borderId="0"/>
    <xf numFmtId="223" fontId="36" fillId="0" borderId="8">
      <alignment vertical="top" wrapText="1"/>
    </xf>
    <xf numFmtId="0" fontId="10" fillId="0" borderId="0"/>
    <xf numFmtId="0" fontId="10" fillId="0" borderId="0"/>
    <xf numFmtId="223" fontId="36" fillId="0" borderId="8">
      <alignment vertical="top" wrapText="1"/>
    </xf>
    <xf numFmtId="0" fontId="10" fillId="0" borderId="0"/>
    <xf numFmtId="223" fontId="36" fillId="0" borderId="8">
      <alignment vertical="top" wrapText="1"/>
    </xf>
    <xf numFmtId="0" fontId="10" fillId="0" borderId="0"/>
    <xf numFmtId="0" fontId="10" fillId="0" borderId="0"/>
    <xf numFmtId="223" fontId="36" fillId="0" borderId="41">
      <alignment vertical="top" wrapText="1"/>
    </xf>
    <xf numFmtId="223" fontId="36" fillId="0" borderId="41">
      <alignment vertical="top" wrapText="1"/>
    </xf>
    <xf numFmtId="223" fontId="36" fillId="0" borderId="41">
      <alignment vertical="top" wrapText="1"/>
    </xf>
    <xf numFmtId="0" fontId="10" fillId="0" borderId="0"/>
    <xf numFmtId="0" fontId="10" fillId="0" borderId="0"/>
    <xf numFmtId="0" fontId="10" fillId="0" borderId="0"/>
    <xf numFmtId="223" fontId="36" fillId="0" borderId="41">
      <alignment vertical="top" wrapText="1"/>
    </xf>
    <xf numFmtId="0" fontId="10" fillId="0" borderId="0"/>
    <xf numFmtId="0" fontId="10" fillId="0" borderId="0"/>
    <xf numFmtId="0" fontId="10" fillId="0" borderId="0"/>
    <xf numFmtId="223" fontId="129" fillId="0" borderId="8">
      <alignment vertical="top" wrapText="1"/>
    </xf>
    <xf numFmtId="223" fontId="129" fillId="0" borderId="8">
      <alignment vertical="top" wrapText="1"/>
    </xf>
    <xf numFmtId="223" fontId="129" fillId="0" borderId="8">
      <alignment vertical="top" wrapText="1"/>
    </xf>
    <xf numFmtId="0" fontId="10" fillId="0" borderId="0"/>
    <xf numFmtId="223" fontId="129" fillId="0" borderId="8">
      <alignment vertical="top" wrapText="1"/>
    </xf>
    <xf numFmtId="0" fontId="10" fillId="0" borderId="0"/>
    <xf numFmtId="0" fontId="10" fillId="0" borderId="0"/>
    <xf numFmtId="223" fontId="129" fillId="0" borderId="8">
      <alignment vertical="top" wrapText="1"/>
    </xf>
    <xf numFmtId="0" fontId="10" fillId="0" borderId="0"/>
    <xf numFmtId="223" fontId="129" fillId="0" borderId="8">
      <alignment vertical="top" wrapText="1"/>
    </xf>
    <xf numFmtId="0" fontId="10" fillId="0" borderId="0"/>
    <xf numFmtId="0" fontId="10" fillId="0" borderId="0"/>
    <xf numFmtId="223" fontId="129" fillId="0" borderId="41">
      <alignment vertical="top" wrapText="1"/>
    </xf>
    <xf numFmtId="223" fontId="129" fillId="0" borderId="41">
      <alignment vertical="top" wrapText="1"/>
    </xf>
    <xf numFmtId="223" fontId="129" fillId="0" borderId="41">
      <alignment vertical="top" wrapText="1"/>
    </xf>
    <xf numFmtId="0" fontId="10" fillId="0" borderId="0"/>
    <xf numFmtId="0" fontId="10" fillId="0" borderId="0"/>
    <xf numFmtId="0" fontId="10" fillId="0" borderId="0"/>
    <xf numFmtId="223" fontId="129" fillId="0" borderId="41">
      <alignment vertical="top" wrapText="1"/>
    </xf>
    <xf numFmtId="0" fontId="10" fillId="0" borderId="0"/>
    <xf numFmtId="0" fontId="10" fillId="0" borderId="0"/>
    <xf numFmtId="0" fontId="10" fillId="0" borderId="0"/>
    <xf numFmtId="0" fontId="54" fillId="0" borderId="0" applyNumberFormat="0" applyBorder="0"/>
    <xf numFmtId="0" fontId="54" fillId="0" borderId="0" applyNumberFormat="0" applyBorder="0"/>
    <xf numFmtId="0" fontId="54" fillId="0" borderId="0" applyNumberFormat="0" applyBorder="0"/>
    <xf numFmtId="0" fontId="10" fillId="0" borderId="0"/>
    <xf numFmtId="0" fontId="10" fillId="0" borderId="0"/>
    <xf numFmtId="0" fontId="10" fillId="0" borderId="0"/>
    <xf numFmtId="0" fontId="54" fillId="0" borderId="0" applyNumberFormat="0" applyBorder="0"/>
    <xf numFmtId="0" fontId="10" fillId="0" borderId="0"/>
    <xf numFmtId="0" fontId="10" fillId="0" borderId="0"/>
    <xf numFmtId="0" fontId="10" fillId="0" borderId="0"/>
    <xf numFmtId="223" fontId="36" fillId="0" borderId="48">
      <alignment vertical="top" wrapText="1"/>
    </xf>
    <xf numFmtId="223" fontId="36" fillId="0" borderId="48">
      <alignment vertical="top" wrapText="1"/>
    </xf>
    <xf numFmtId="223" fontId="36" fillId="0" borderId="48">
      <alignment vertical="top" wrapText="1"/>
    </xf>
    <xf numFmtId="0" fontId="10" fillId="0" borderId="0"/>
    <xf numFmtId="223" fontId="36" fillId="0" borderId="48">
      <alignment vertical="top" wrapText="1"/>
    </xf>
    <xf numFmtId="0" fontId="10" fillId="0" borderId="0"/>
    <xf numFmtId="0" fontId="10" fillId="0" borderId="0"/>
    <xf numFmtId="223" fontId="36" fillId="0" borderId="48">
      <alignment vertical="top" wrapText="1"/>
    </xf>
    <xf numFmtId="0" fontId="10" fillId="0" borderId="0"/>
    <xf numFmtId="223" fontId="36" fillId="0" borderId="48">
      <alignment vertical="top" wrapText="1"/>
    </xf>
    <xf numFmtId="0" fontId="10" fillId="0" borderId="0"/>
    <xf numFmtId="0" fontId="10" fillId="0" borderId="0"/>
    <xf numFmtId="223" fontId="36" fillId="49" borderId="0" applyBorder="0">
      <alignment vertical="top" wrapText="1"/>
    </xf>
    <xf numFmtId="223" fontId="36" fillId="49" borderId="0" applyBorder="0">
      <alignment vertical="top" wrapText="1"/>
    </xf>
    <xf numFmtId="223" fontId="36" fillId="49" borderId="0" applyBorder="0">
      <alignment vertical="top" wrapText="1"/>
    </xf>
    <xf numFmtId="0" fontId="10" fillId="0" borderId="0"/>
    <xf numFmtId="0" fontId="10" fillId="0" borderId="0"/>
    <xf numFmtId="0" fontId="10" fillId="0" borderId="0"/>
    <xf numFmtId="223" fontId="36" fillId="49" borderId="0" applyBorder="0">
      <alignment vertical="top" wrapText="1"/>
    </xf>
    <xf numFmtId="0" fontId="10" fillId="0" borderId="0"/>
    <xf numFmtId="0" fontId="10" fillId="0" borderId="0"/>
    <xf numFmtId="0" fontId="10" fillId="0" borderId="0"/>
    <xf numFmtId="223" fontId="36" fillId="49" borderId="41">
      <alignment vertical="top" wrapText="1"/>
    </xf>
    <xf numFmtId="223" fontId="36" fillId="49" borderId="41">
      <alignment vertical="top" wrapText="1"/>
    </xf>
    <xf numFmtId="223" fontId="36" fillId="49" borderId="41">
      <alignment vertical="top" wrapText="1"/>
    </xf>
    <xf numFmtId="0" fontId="10" fillId="0" borderId="0"/>
    <xf numFmtId="0" fontId="10" fillId="0" borderId="0"/>
    <xf numFmtId="0" fontId="10" fillId="0" borderId="0"/>
    <xf numFmtId="223" fontId="36" fillId="49" borderId="41">
      <alignment vertical="top" wrapText="1"/>
    </xf>
    <xf numFmtId="0" fontId="10" fillId="0" borderId="0"/>
    <xf numFmtId="0" fontId="10" fillId="0" borderId="0"/>
    <xf numFmtId="0" fontId="10" fillId="0" borderId="0"/>
    <xf numFmtId="223" fontId="129" fillId="49" borderId="41">
      <alignment vertical="top" wrapText="1"/>
    </xf>
    <xf numFmtId="223" fontId="129" fillId="49" borderId="41">
      <alignment vertical="top" wrapText="1"/>
    </xf>
    <xf numFmtId="223" fontId="129" fillId="49" borderId="41">
      <alignment vertical="top" wrapText="1"/>
    </xf>
    <xf numFmtId="0" fontId="10" fillId="0" borderId="0"/>
    <xf numFmtId="0" fontId="10" fillId="0" borderId="0"/>
    <xf numFmtId="0" fontId="10" fillId="0" borderId="0"/>
    <xf numFmtId="223" fontId="129" fillId="49" borderId="41">
      <alignment vertical="top" wrapText="1"/>
    </xf>
    <xf numFmtId="0" fontId="10" fillId="0" borderId="0"/>
    <xf numFmtId="0" fontId="10" fillId="0" borderId="0"/>
    <xf numFmtId="0" fontId="10" fillId="0" borderId="0"/>
    <xf numFmtId="224" fontId="36" fillId="0" borderId="0" applyBorder="0">
      <alignment vertical="top" wrapText="1"/>
    </xf>
    <xf numFmtId="224" fontId="36" fillId="0" borderId="0" applyBorder="0">
      <alignment vertical="top" wrapText="1"/>
    </xf>
    <xf numFmtId="224" fontId="36" fillId="0" borderId="0" applyBorder="0">
      <alignment vertical="top" wrapText="1"/>
    </xf>
    <xf numFmtId="0" fontId="10" fillId="0" borderId="0"/>
    <xf numFmtId="0" fontId="10" fillId="0" borderId="0"/>
    <xf numFmtId="0" fontId="10" fillId="0" borderId="0"/>
    <xf numFmtId="224" fontId="36" fillId="0" borderId="0" applyBorder="0">
      <alignment vertical="top" wrapText="1"/>
    </xf>
    <xf numFmtId="0" fontId="10" fillId="0" borderId="0"/>
    <xf numFmtId="0" fontId="10" fillId="0" borderId="0"/>
    <xf numFmtId="0" fontId="10" fillId="0" borderId="0"/>
    <xf numFmtId="220" fontId="36" fillId="0" borderId="8">
      <alignment vertical="top" wrapText="1"/>
    </xf>
    <xf numFmtId="220" fontId="36" fillId="0" borderId="8">
      <alignment vertical="top" wrapText="1"/>
    </xf>
    <xf numFmtId="220" fontId="36" fillId="0" borderId="8">
      <alignment vertical="top" wrapText="1"/>
    </xf>
    <xf numFmtId="0" fontId="10" fillId="0" borderId="0"/>
    <xf numFmtId="220" fontId="36" fillId="0" borderId="8">
      <alignment vertical="top" wrapText="1"/>
    </xf>
    <xf numFmtId="0" fontId="10" fillId="0" borderId="0"/>
    <xf numFmtId="0" fontId="10" fillId="0" borderId="0"/>
    <xf numFmtId="220" fontId="36" fillId="0" borderId="8">
      <alignment vertical="top" wrapText="1"/>
    </xf>
    <xf numFmtId="0" fontId="10" fillId="0" borderId="0"/>
    <xf numFmtId="220" fontId="36" fillId="0" borderId="8">
      <alignment vertical="top" wrapText="1"/>
    </xf>
    <xf numFmtId="0" fontId="10" fillId="0" borderId="0"/>
    <xf numFmtId="0" fontId="10" fillId="0" borderId="0"/>
    <xf numFmtId="220" fontId="36" fillId="0" borderId="41">
      <alignment vertical="top" wrapText="1"/>
    </xf>
    <xf numFmtId="220" fontId="36" fillId="0" borderId="41">
      <alignment vertical="top" wrapText="1"/>
    </xf>
    <xf numFmtId="220" fontId="36" fillId="0" borderId="41">
      <alignment vertical="top" wrapText="1"/>
    </xf>
    <xf numFmtId="0" fontId="10" fillId="0" borderId="0"/>
    <xf numFmtId="0" fontId="10" fillId="0" borderId="0"/>
    <xf numFmtId="0" fontId="10" fillId="0" borderId="0"/>
    <xf numFmtId="220" fontId="36" fillId="0" borderId="41">
      <alignment vertical="top" wrapText="1"/>
    </xf>
    <xf numFmtId="0" fontId="10" fillId="0" borderId="0"/>
    <xf numFmtId="0" fontId="10" fillId="0" borderId="0"/>
    <xf numFmtId="0" fontId="10" fillId="0" borderId="0"/>
    <xf numFmtId="220" fontId="129" fillId="0" borderId="8">
      <alignment vertical="top" wrapText="1"/>
    </xf>
    <xf numFmtId="220" fontId="129" fillId="0" borderId="8">
      <alignment vertical="top" wrapText="1"/>
    </xf>
    <xf numFmtId="220" fontId="129" fillId="0" borderId="8">
      <alignment vertical="top" wrapText="1"/>
    </xf>
    <xf numFmtId="0" fontId="10" fillId="0" borderId="0"/>
    <xf numFmtId="220" fontId="129" fillId="0" borderId="8">
      <alignment vertical="top" wrapText="1"/>
    </xf>
    <xf numFmtId="0" fontId="10" fillId="0" borderId="0"/>
    <xf numFmtId="0" fontId="10" fillId="0" borderId="0"/>
    <xf numFmtId="220" fontId="129" fillId="0" borderId="8">
      <alignment vertical="top" wrapText="1"/>
    </xf>
    <xf numFmtId="0" fontId="10" fillId="0" borderId="0"/>
    <xf numFmtId="220" fontId="129" fillId="0" borderId="8">
      <alignment vertical="top" wrapText="1"/>
    </xf>
    <xf numFmtId="0" fontId="10" fillId="0" borderId="0"/>
    <xf numFmtId="0" fontId="10" fillId="0" borderId="0"/>
    <xf numFmtId="220" fontId="129" fillId="0" borderId="41">
      <alignment vertical="top" wrapText="1"/>
    </xf>
    <xf numFmtId="220" fontId="129" fillId="0" borderId="41">
      <alignment vertical="top" wrapText="1"/>
    </xf>
    <xf numFmtId="220" fontId="129" fillId="0" borderId="41">
      <alignment vertical="top" wrapText="1"/>
    </xf>
    <xf numFmtId="0" fontId="10" fillId="0" borderId="0"/>
    <xf numFmtId="0" fontId="10" fillId="0" borderId="0"/>
    <xf numFmtId="0" fontId="10" fillId="0" borderId="0"/>
    <xf numFmtId="220" fontId="129" fillId="0" borderId="41">
      <alignment vertical="top" wrapText="1"/>
    </xf>
    <xf numFmtId="0" fontId="10" fillId="0" borderId="0"/>
    <xf numFmtId="0" fontId="10" fillId="0" borderId="0"/>
    <xf numFmtId="0" fontId="10" fillId="0" borderId="0"/>
    <xf numFmtId="220" fontId="36" fillId="49" borderId="0" applyBorder="0">
      <alignment vertical="top" wrapText="1"/>
    </xf>
    <xf numFmtId="220" fontId="36" fillId="49" borderId="0" applyBorder="0">
      <alignment vertical="top" wrapText="1"/>
    </xf>
    <xf numFmtId="220" fontId="36" fillId="49" borderId="0" applyBorder="0">
      <alignment vertical="top" wrapText="1"/>
    </xf>
    <xf numFmtId="0" fontId="10" fillId="0" borderId="0"/>
    <xf numFmtId="0" fontId="10" fillId="0" borderId="0"/>
    <xf numFmtId="0" fontId="10" fillId="0" borderId="0"/>
    <xf numFmtId="220" fontId="36" fillId="49" borderId="0" applyBorder="0">
      <alignment vertical="top" wrapText="1"/>
    </xf>
    <xf numFmtId="0" fontId="10" fillId="0" borderId="0"/>
    <xf numFmtId="0" fontId="10" fillId="0" borderId="0"/>
    <xf numFmtId="0" fontId="10" fillId="0" borderId="0"/>
    <xf numFmtId="0" fontId="30" fillId="0" borderId="8" applyNumberFormat="0"/>
    <xf numFmtId="0" fontId="30" fillId="0" borderId="8" applyNumberFormat="0"/>
    <xf numFmtId="0" fontId="30" fillId="0" borderId="8" applyNumberFormat="0"/>
    <xf numFmtId="0" fontId="10" fillId="0" borderId="0"/>
    <xf numFmtId="0" fontId="30" fillId="0" borderId="8" applyNumberFormat="0"/>
    <xf numFmtId="0" fontId="10" fillId="0" borderId="0"/>
    <xf numFmtId="0" fontId="10" fillId="0" borderId="0"/>
    <xf numFmtId="0" fontId="30" fillId="0" borderId="8" applyNumberFormat="0"/>
    <xf numFmtId="0" fontId="10" fillId="0" borderId="0"/>
    <xf numFmtId="0" fontId="30" fillId="0" borderId="8" applyNumberFormat="0"/>
    <xf numFmtId="0" fontId="10" fillId="0" borderId="0"/>
    <xf numFmtId="0" fontId="10" fillId="0" borderId="0"/>
    <xf numFmtId="220" fontId="36" fillId="49" borderId="41">
      <alignment vertical="top" wrapText="1"/>
    </xf>
    <xf numFmtId="220" fontId="36" fillId="49" borderId="41">
      <alignment vertical="top" wrapText="1"/>
    </xf>
    <xf numFmtId="220" fontId="36" fillId="49" borderId="41">
      <alignment vertical="top" wrapText="1"/>
    </xf>
    <xf numFmtId="0" fontId="10" fillId="0" borderId="0"/>
    <xf numFmtId="0" fontId="10" fillId="0" borderId="0"/>
    <xf numFmtId="0" fontId="10" fillId="0" borderId="0"/>
    <xf numFmtId="220" fontId="36" fillId="49" borderId="41">
      <alignment vertical="top" wrapText="1"/>
    </xf>
    <xf numFmtId="0" fontId="10" fillId="0" borderId="0"/>
    <xf numFmtId="0" fontId="10" fillId="0" borderId="0"/>
    <xf numFmtId="0" fontId="10" fillId="0" borderId="0"/>
    <xf numFmtId="220" fontId="129" fillId="49" borderId="41">
      <alignment vertical="top" wrapText="1"/>
    </xf>
    <xf numFmtId="220" fontId="129" fillId="49" borderId="41">
      <alignment vertical="top" wrapText="1"/>
    </xf>
    <xf numFmtId="220" fontId="129" fillId="49" borderId="41">
      <alignment vertical="top" wrapText="1"/>
    </xf>
    <xf numFmtId="0" fontId="10" fillId="0" borderId="0"/>
    <xf numFmtId="0" fontId="10" fillId="0" borderId="0"/>
    <xf numFmtId="0" fontId="10" fillId="0" borderId="0"/>
    <xf numFmtId="220" fontId="129" fillId="49" borderId="41">
      <alignment vertical="top" wrapText="1"/>
    </xf>
    <xf numFmtId="0" fontId="10" fillId="0" borderId="0"/>
    <xf numFmtId="0" fontId="10" fillId="0" borderId="0"/>
    <xf numFmtId="0" fontId="10" fillId="0" borderId="0"/>
    <xf numFmtId="0" fontId="143" fillId="0" borderId="0" applyNumberFormat="0" applyBorder="0">
      <alignment horizontal="center" vertical="top"/>
    </xf>
    <xf numFmtId="0" fontId="143" fillId="0" borderId="0" applyNumberFormat="0" applyBorder="0">
      <alignment horizontal="center" vertical="top"/>
    </xf>
    <xf numFmtId="0" fontId="143" fillId="0" borderId="0" applyNumberFormat="0" applyBorder="0">
      <alignment horizontal="center" vertical="top"/>
    </xf>
    <xf numFmtId="0" fontId="10" fillId="0" borderId="0"/>
    <xf numFmtId="0" fontId="10" fillId="0" borderId="0"/>
    <xf numFmtId="0" fontId="10" fillId="0" borderId="0"/>
    <xf numFmtId="0" fontId="143" fillId="0" borderId="0" applyNumberFormat="0" applyBorder="0">
      <alignment horizontal="center" vertical="top"/>
    </xf>
    <xf numFmtId="0" fontId="10" fillId="0" borderId="0"/>
    <xf numFmtId="0" fontId="10" fillId="0" borderId="0"/>
    <xf numFmtId="0" fontId="10" fillId="0" borderId="0"/>
    <xf numFmtId="0" fontId="147" fillId="0" borderId="0" applyNumberFormat="0" applyBorder="0">
      <alignment horizontal="center" vertical="top"/>
    </xf>
    <xf numFmtId="0" fontId="147" fillId="0" borderId="0" applyNumberFormat="0" applyBorder="0">
      <alignment horizontal="center" vertical="top"/>
    </xf>
    <xf numFmtId="0" fontId="147" fillId="0" borderId="0" applyNumberFormat="0" applyBorder="0">
      <alignment horizontal="center" vertical="top"/>
    </xf>
    <xf numFmtId="0" fontId="10" fillId="0" borderId="0"/>
    <xf numFmtId="0" fontId="10" fillId="0" borderId="0"/>
    <xf numFmtId="0" fontId="10" fillId="0" borderId="0"/>
    <xf numFmtId="0" fontId="147" fillId="0" borderId="0" applyNumberFormat="0" applyBorder="0">
      <alignment horizontal="center" vertical="top"/>
    </xf>
    <xf numFmtId="0" fontId="10" fillId="0" borderId="0"/>
    <xf numFmtId="0" fontId="10" fillId="0" borderId="0"/>
    <xf numFmtId="0" fontId="10" fillId="0" borderId="0"/>
    <xf numFmtId="0" fontId="143" fillId="49" borderId="0" applyNumberFormat="0" applyBorder="0">
      <alignment horizontal="center" vertical="top"/>
    </xf>
    <xf numFmtId="0" fontId="143" fillId="49" borderId="0" applyNumberFormat="0" applyBorder="0">
      <alignment horizontal="center" vertical="top"/>
    </xf>
    <xf numFmtId="0" fontId="143" fillId="49" borderId="0" applyNumberFormat="0" applyBorder="0">
      <alignment horizontal="center" vertical="top"/>
    </xf>
    <xf numFmtId="0" fontId="10" fillId="0" borderId="0"/>
    <xf numFmtId="0" fontId="10" fillId="0" borderId="0"/>
    <xf numFmtId="0" fontId="10" fillId="0" borderId="0"/>
    <xf numFmtId="0" fontId="143" fillId="49" borderId="0" applyNumberFormat="0" applyBorder="0">
      <alignment horizontal="center" vertical="top"/>
    </xf>
    <xf numFmtId="0" fontId="10" fillId="0" borderId="0"/>
    <xf numFmtId="0" fontId="10" fillId="0" borderId="0"/>
    <xf numFmtId="0" fontId="10" fillId="0" borderId="0"/>
    <xf numFmtId="0" fontId="30" fillId="0" borderId="0" applyNumberFormat="0" applyBorder="0">
      <alignment vertical="top"/>
    </xf>
    <xf numFmtId="0" fontId="30" fillId="0" borderId="0" applyNumberFormat="0" applyBorder="0">
      <alignment vertical="top"/>
    </xf>
    <xf numFmtId="0" fontId="30" fillId="0" borderId="0" applyNumberFormat="0" applyBorder="0">
      <alignment vertical="top"/>
    </xf>
    <xf numFmtId="0" fontId="10" fillId="0" borderId="0"/>
    <xf numFmtId="0" fontId="10" fillId="0" borderId="0"/>
    <xf numFmtId="0" fontId="10" fillId="0" borderId="0"/>
    <xf numFmtId="0" fontId="30" fillId="0" borderId="0" applyNumberFormat="0" applyBorder="0">
      <alignment vertical="top"/>
    </xf>
    <xf numFmtId="0" fontId="10" fillId="0" borderId="0"/>
    <xf numFmtId="0" fontId="10" fillId="0" borderId="0"/>
    <xf numFmtId="0" fontId="10" fillId="0" borderId="0"/>
    <xf numFmtId="0" fontId="30" fillId="0" borderId="0" applyNumberFormat="0" applyBorder="0">
      <alignment vertical="top"/>
      <protection locked="0"/>
    </xf>
    <xf numFmtId="0" fontId="30" fillId="0" borderId="0" applyNumberFormat="0" applyBorder="0">
      <alignment vertical="top"/>
      <protection locked="0"/>
    </xf>
    <xf numFmtId="0" fontId="30" fillId="0" borderId="0" applyNumberFormat="0" applyBorder="0">
      <alignment vertical="top"/>
      <protection locked="0"/>
    </xf>
    <xf numFmtId="0" fontId="10" fillId="0" borderId="0"/>
    <xf numFmtId="0" fontId="10" fillId="0" borderId="0"/>
    <xf numFmtId="0" fontId="10" fillId="0" borderId="0"/>
    <xf numFmtId="0" fontId="30" fillId="0" borderId="0" applyNumberFormat="0" applyBorder="0">
      <alignment vertical="top"/>
      <protection locked="0"/>
    </xf>
    <xf numFmtId="0" fontId="10" fillId="0" borderId="0"/>
    <xf numFmtId="0" fontId="10" fillId="0" borderId="0"/>
    <xf numFmtId="0" fontId="10" fillId="0" borderId="0"/>
    <xf numFmtId="0" fontId="54" fillId="0" borderId="0" applyNumberFormat="0" applyBorder="0"/>
    <xf numFmtId="0" fontId="54" fillId="0" borderId="0" applyNumberFormat="0" applyBorder="0"/>
    <xf numFmtId="0" fontId="54" fillId="0" borderId="0" applyNumberFormat="0" applyBorder="0"/>
    <xf numFmtId="0" fontId="10" fillId="0" borderId="0"/>
    <xf numFmtId="0" fontId="10" fillId="0" borderId="0"/>
    <xf numFmtId="0" fontId="10" fillId="0" borderId="0"/>
    <xf numFmtId="0" fontId="54" fillId="0" borderId="0" applyNumberFormat="0" applyBorder="0"/>
    <xf numFmtId="0" fontId="10" fillId="0" borderId="0"/>
    <xf numFmtId="0" fontId="10" fillId="0" borderId="0"/>
    <xf numFmtId="0" fontId="10" fillId="0" borderId="0"/>
    <xf numFmtId="0" fontId="30" fillId="0" borderId="53" applyNumberFormat="0"/>
    <xf numFmtId="0" fontId="30" fillId="0" borderId="53" applyNumberFormat="0"/>
    <xf numFmtId="0" fontId="30" fillId="0" borderId="53" applyNumberFormat="0"/>
    <xf numFmtId="0" fontId="10" fillId="0" borderId="0"/>
    <xf numFmtId="0" fontId="10" fillId="0" borderId="0"/>
    <xf numFmtId="0" fontId="10" fillId="0" borderId="0"/>
    <xf numFmtId="0" fontId="30" fillId="0" borderId="53" applyNumberFormat="0"/>
    <xf numFmtId="0" fontId="10" fillId="0" borderId="0"/>
    <xf numFmtId="0" fontId="10" fillId="0" borderId="0"/>
    <xf numFmtId="0" fontId="10" fillId="0" borderId="0"/>
    <xf numFmtId="0" fontId="54" fillId="0" borderId="53" applyNumberFormat="0"/>
    <xf numFmtId="0" fontId="54" fillId="0" borderId="53" applyNumberFormat="0"/>
    <xf numFmtId="0" fontId="54" fillId="0" borderId="53" applyNumberFormat="0"/>
    <xf numFmtId="0" fontId="10" fillId="0" borderId="0"/>
    <xf numFmtId="0" fontId="10" fillId="0" borderId="0"/>
    <xf numFmtId="0" fontId="10" fillId="0" borderId="0"/>
    <xf numFmtId="0" fontId="54" fillId="0" borderId="53" applyNumberFormat="0"/>
    <xf numFmtId="0" fontId="10" fillId="0" borderId="0"/>
    <xf numFmtId="0" fontId="10" fillId="0" borderId="0"/>
    <xf numFmtId="0" fontId="10" fillId="0" borderId="0"/>
    <xf numFmtId="0" fontId="10" fillId="0" borderId="0" applyNumberFormat="0" applyBorder="0"/>
    <xf numFmtId="0" fontId="10" fillId="0" borderId="0" applyNumberFormat="0" applyBorder="0"/>
    <xf numFmtId="0" fontId="10" fillId="0" borderId="0" applyNumberFormat="0" applyBorder="0"/>
    <xf numFmtId="0" fontId="10" fillId="0" borderId="0"/>
    <xf numFmtId="0" fontId="10" fillId="0" borderId="0"/>
    <xf numFmtId="0" fontId="10" fillId="0" borderId="0"/>
    <xf numFmtId="0" fontId="10" fillId="0" borderId="0" applyNumberFormat="0" applyBorder="0"/>
    <xf numFmtId="0" fontId="10" fillId="0" borderId="0"/>
    <xf numFmtId="0" fontId="10" fillId="0" borderId="0"/>
    <xf numFmtId="0" fontId="10" fillId="0" borderId="0"/>
    <xf numFmtId="0" fontId="148" fillId="0" borderId="8" applyNumberFormat="0"/>
    <xf numFmtId="0" fontId="148" fillId="0" borderId="8" applyNumberFormat="0"/>
    <xf numFmtId="0" fontId="148" fillId="0" borderId="8" applyNumberFormat="0"/>
    <xf numFmtId="0" fontId="10" fillId="0" borderId="0"/>
    <xf numFmtId="0" fontId="148" fillId="0" borderId="8" applyNumberFormat="0"/>
    <xf numFmtId="0" fontId="10" fillId="0" borderId="0"/>
    <xf numFmtId="0" fontId="10" fillId="0" borderId="0"/>
    <xf numFmtId="0" fontId="148" fillId="0" borderId="8" applyNumberFormat="0"/>
    <xf numFmtId="0" fontId="10" fillId="0" borderId="0"/>
    <xf numFmtId="0" fontId="148" fillId="0" borderId="8" applyNumberFormat="0"/>
    <xf numFmtId="0" fontId="10" fillId="0" borderId="0"/>
    <xf numFmtId="0" fontId="10" fillId="0" borderId="0"/>
    <xf numFmtId="0" fontId="148" fillId="0" borderId="0" applyNumberFormat="0" applyBorder="0"/>
    <xf numFmtId="0" fontId="148" fillId="0" borderId="0" applyNumberFormat="0" applyBorder="0"/>
    <xf numFmtId="0" fontId="148" fillId="0" borderId="0" applyNumberFormat="0" applyBorder="0"/>
    <xf numFmtId="0" fontId="10" fillId="0" borderId="0"/>
    <xf numFmtId="0" fontId="10" fillId="0" borderId="0"/>
    <xf numFmtId="0" fontId="10" fillId="0" borderId="0"/>
    <xf numFmtId="0" fontId="148" fillId="0" borderId="0" applyNumberFormat="0" applyBorder="0"/>
    <xf numFmtId="0" fontId="10" fillId="0" borderId="0"/>
    <xf numFmtId="0" fontId="10" fillId="0" borderId="0"/>
    <xf numFmtId="0" fontId="10" fillId="0" borderId="0"/>
    <xf numFmtId="0" fontId="145" fillId="0" borderId="0" applyNumberFormat="0" applyBorder="0"/>
    <xf numFmtId="0" fontId="145" fillId="0" borderId="0" applyNumberFormat="0" applyBorder="0"/>
    <xf numFmtId="0" fontId="145" fillId="0" borderId="0" applyNumberFormat="0" applyBorder="0"/>
    <xf numFmtId="0" fontId="10" fillId="0" borderId="0"/>
    <xf numFmtId="0" fontId="10" fillId="0" borderId="0"/>
    <xf numFmtId="0" fontId="10" fillId="0" borderId="0"/>
    <xf numFmtId="0" fontId="145" fillId="0" borderId="0" applyNumberFormat="0" applyBorder="0"/>
    <xf numFmtId="0" fontId="10" fillId="0" borderId="0"/>
    <xf numFmtId="0" fontId="10" fillId="0" borderId="0"/>
    <xf numFmtId="0" fontId="10" fillId="0" borderId="0"/>
    <xf numFmtId="0" fontId="149" fillId="0" borderId="0" applyNumberFormat="0" applyBorder="0"/>
    <xf numFmtId="0" fontId="149" fillId="0" borderId="0" applyNumberFormat="0" applyBorder="0"/>
    <xf numFmtId="0" fontId="149" fillId="0" borderId="0" applyNumberFormat="0" applyBorder="0"/>
    <xf numFmtId="0" fontId="10" fillId="0" borderId="0"/>
    <xf numFmtId="0" fontId="10" fillId="0" borderId="0"/>
    <xf numFmtId="0" fontId="10" fillId="0" borderId="0"/>
    <xf numFmtId="0" fontId="149" fillId="0" borderId="0" applyNumberFormat="0" applyBorder="0"/>
    <xf numFmtId="0" fontId="10" fillId="0" borderId="0"/>
    <xf numFmtId="0" fontId="10" fillId="0" borderId="0"/>
    <xf numFmtId="0" fontId="10" fillId="0" borderId="0"/>
    <xf numFmtId="0" fontId="132" fillId="0" borderId="0" applyNumberFormat="0" applyBorder="0"/>
    <xf numFmtId="0" fontId="132" fillId="0" borderId="0" applyNumberFormat="0" applyBorder="0"/>
    <xf numFmtId="0" fontId="132" fillId="0" borderId="0" applyNumberFormat="0" applyBorder="0"/>
    <xf numFmtId="0" fontId="10" fillId="0" borderId="0"/>
    <xf numFmtId="0" fontId="10" fillId="0" borderId="0"/>
    <xf numFmtId="0" fontId="10" fillId="0" borderId="0"/>
    <xf numFmtId="0" fontId="132" fillId="0" borderId="0" applyNumberFormat="0" applyBorder="0"/>
    <xf numFmtId="0" fontId="10" fillId="0" borderId="0"/>
    <xf numFmtId="0" fontId="10" fillId="0" borderId="0"/>
    <xf numFmtId="0" fontId="10" fillId="0" borderId="0"/>
    <xf numFmtId="0" fontId="36" fillId="0" borderId="0" applyNumberFormat="0" applyBorder="0">
      <alignment vertical="top"/>
    </xf>
    <xf numFmtId="0" fontId="36" fillId="0" borderId="0" applyNumberFormat="0" applyBorder="0">
      <alignment vertical="top"/>
    </xf>
    <xf numFmtId="0" fontId="36" fillId="0" borderId="0" applyNumberFormat="0" applyBorder="0">
      <alignment vertical="top"/>
    </xf>
    <xf numFmtId="0" fontId="10" fillId="0" borderId="0"/>
    <xf numFmtId="0" fontId="10" fillId="0" borderId="0"/>
    <xf numFmtId="0" fontId="10" fillId="0" borderId="0"/>
    <xf numFmtId="0" fontId="36" fillId="0" borderId="0" applyNumberFormat="0" applyBorder="0">
      <alignment vertical="top"/>
    </xf>
    <xf numFmtId="0" fontId="10" fillId="0" borderId="0"/>
    <xf numFmtId="0" fontId="10" fillId="0" borderId="0"/>
    <xf numFmtId="0" fontId="10" fillId="0" borderId="0"/>
    <xf numFmtId="0" fontId="36" fillId="0" borderId="53" applyNumberFormat="0">
      <alignment vertical="top"/>
    </xf>
    <xf numFmtId="0" fontId="36" fillId="0" borderId="53" applyNumberFormat="0">
      <alignment vertical="top"/>
    </xf>
    <xf numFmtId="0" fontId="36" fillId="0" borderId="53" applyNumberFormat="0">
      <alignment vertical="top"/>
    </xf>
    <xf numFmtId="0" fontId="10" fillId="0" borderId="0"/>
    <xf numFmtId="0" fontId="10" fillId="0" borderId="0"/>
    <xf numFmtId="0" fontId="10" fillId="0" borderId="0"/>
    <xf numFmtId="0" fontId="36" fillId="0" borderId="53" applyNumberFormat="0">
      <alignment vertical="top"/>
    </xf>
    <xf numFmtId="0" fontId="10" fillId="0" borderId="0"/>
    <xf numFmtId="0" fontId="10" fillId="0" borderId="0"/>
    <xf numFmtId="0" fontId="10" fillId="0" borderId="0"/>
    <xf numFmtId="0" fontId="150" fillId="0" borderId="0" applyNumberFormat="0" applyBorder="0">
      <alignment vertical="top"/>
    </xf>
    <xf numFmtId="0" fontId="150" fillId="0" borderId="0" applyNumberFormat="0" applyBorder="0">
      <alignment vertical="top"/>
    </xf>
    <xf numFmtId="0" fontId="150" fillId="0" borderId="0" applyNumberFormat="0" applyBorder="0">
      <alignment vertical="top"/>
    </xf>
    <xf numFmtId="0" fontId="10" fillId="0" borderId="0"/>
    <xf numFmtId="0" fontId="10" fillId="0" borderId="0"/>
    <xf numFmtId="0" fontId="10" fillId="0" borderId="0"/>
    <xf numFmtId="0" fontId="150" fillId="0" borderId="0" applyNumberFormat="0" applyBorder="0">
      <alignment vertical="top"/>
    </xf>
    <xf numFmtId="0" fontId="10" fillId="0" borderId="0"/>
    <xf numFmtId="0" fontId="10" fillId="0" borderId="0"/>
    <xf numFmtId="0" fontId="10" fillId="0" borderId="0"/>
    <xf numFmtId="0" fontId="151" fillId="0" borderId="0" applyNumberFormat="0" applyBorder="0">
      <alignment vertical="top"/>
    </xf>
    <xf numFmtId="0" fontId="151" fillId="0" borderId="0" applyNumberFormat="0" applyBorder="0">
      <alignment vertical="top"/>
    </xf>
    <xf numFmtId="0" fontId="151" fillId="0" borderId="0" applyNumberFormat="0" applyBorder="0">
      <alignment vertical="top"/>
    </xf>
    <xf numFmtId="0" fontId="10" fillId="0" borderId="0"/>
    <xf numFmtId="0" fontId="10" fillId="0" borderId="0"/>
    <xf numFmtId="0" fontId="10" fillId="0" borderId="0"/>
    <xf numFmtId="0" fontId="151" fillId="0" borderId="0" applyNumberFormat="0" applyBorder="0">
      <alignment vertical="top"/>
    </xf>
    <xf numFmtId="0" fontId="10" fillId="0" borderId="0"/>
    <xf numFmtId="0" fontId="10" fillId="0" borderId="0"/>
    <xf numFmtId="0" fontId="10" fillId="0" borderId="0"/>
    <xf numFmtId="0" fontId="151" fillId="0" borderId="51" applyNumberFormat="0">
      <alignment vertical="top"/>
    </xf>
    <xf numFmtId="0" fontId="151" fillId="0" borderId="51" applyNumberFormat="0">
      <alignment vertical="top"/>
    </xf>
    <xf numFmtId="0" fontId="151" fillId="0" borderId="51" applyNumberFormat="0">
      <alignment vertical="top"/>
    </xf>
    <xf numFmtId="0" fontId="10" fillId="0" borderId="0"/>
    <xf numFmtId="0" fontId="10" fillId="0" borderId="0"/>
    <xf numFmtId="0" fontId="10" fillId="0" borderId="0"/>
    <xf numFmtId="0" fontId="151" fillId="0" borderId="51" applyNumberFormat="0">
      <alignment vertical="top"/>
    </xf>
    <xf numFmtId="0" fontId="10" fillId="0" borderId="0"/>
    <xf numFmtId="0" fontId="10" fillId="0" borderId="0"/>
    <xf numFmtId="0" fontId="10" fillId="0" borderId="0"/>
    <xf numFmtId="0" fontId="130" fillId="0" borderId="0" applyNumberFormat="0" applyBorder="0"/>
    <xf numFmtId="0" fontId="130" fillId="0" borderId="0" applyNumberFormat="0" applyBorder="0"/>
    <xf numFmtId="0" fontId="130" fillId="0" borderId="0" applyNumberFormat="0" applyBorder="0"/>
    <xf numFmtId="0" fontId="10" fillId="0" borderId="0"/>
    <xf numFmtId="0" fontId="10" fillId="0" borderId="0"/>
    <xf numFmtId="0" fontId="10" fillId="0" borderId="0"/>
    <xf numFmtId="0" fontId="130" fillId="0" borderId="0" applyNumberFormat="0" applyBorder="0"/>
    <xf numFmtId="0" fontId="10" fillId="0" borderId="0"/>
    <xf numFmtId="0" fontId="10" fillId="0" borderId="0"/>
    <xf numFmtId="0" fontId="10" fillId="0" borderId="0"/>
    <xf numFmtId="0" fontId="152" fillId="0" borderId="53" applyNumberFormat="0">
      <alignment vertical="top"/>
    </xf>
    <xf numFmtId="0" fontId="152" fillId="0" borderId="53" applyNumberFormat="0">
      <alignment vertical="top"/>
    </xf>
    <xf numFmtId="0" fontId="152" fillId="0" borderId="53" applyNumberFormat="0">
      <alignment vertical="top"/>
    </xf>
    <xf numFmtId="0" fontId="10" fillId="0" borderId="0"/>
    <xf numFmtId="0" fontId="10" fillId="0" borderId="0"/>
    <xf numFmtId="0" fontId="10" fillId="0" borderId="0"/>
    <xf numFmtId="0" fontId="152" fillId="0" borderId="53" applyNumberFormat="0">
      <alignment vertical="top"/>
    </xf>
    <xf numFmtId="0" fontId="10" fillId="0" borderId="0"/>
    <xf numFmtId="0" fontId="10" fillId="0" borderId="0"/>
    <xf numFmtId="0" fontId="10" fillId="0" borderId="0"/>
    <xf numFmtId="0" fontId="30" fillId="49" borderId="0" applyNumberFormat="0" applyBorder="0">
      <alignment vertical="top"/>
    </xf>
    <xf numFmtId="0" fontId="30" fillId="49" borderId="0" applyNumberFormat="0" applyBorder="0">
      <alignment vertical="top"/>
    </xf>
    <xf numFmtId="0" fontId="30" fillId="49" borderId="0" applyNumberFormat="0" applyBorder="0">
      <alignment vertical="top"/>
    </xf>
    <xf numFmtId="0" fontId="10" fillId="0" borderId="0"/>
    <xf numFmtId="0" fontId="10" fillId="0" borderId="0"/>
    <xf numFmtId="0" fontId="10" fillId="0" borderId="0"/>
    <xf numFmtId="0" fontId="30" fillId="49" borderId="0" applyNumberFormat="0" applyBorder="0">
      <alignment vertical="top"/>
    </xf>
    <xf numFmtId="0" fontId="10" fillId="0" borderId="0"/>
    <xf numFmtId="0" fontId="10" fillId="0" borderId="0"/>
    <xf numFmtId="0" fontId="10" fillId="0" borderId="0"/>
    <xf numFmtId="0" fontId="30" fillId="49" borderId="41" applyNumberFormat="0">
      <alignment vertical="top"/>
    </xf>
    <xf numFmtId="0" fontId="30" fillId="49" borderId="41" applyNumberFormat="0">
      <alignment vertical="top"/>
    </xf>
    <xf numFmtId="0" fontId="30" fillId="49" borderId="41" applyNumberFormat="0">
      <alignment vertical="top"/>
    </xf>
    <xf numFmtId="0" fontId="10" fillId="0" borderId="0"/>
    <xf numFmtId="0" fontId="10" fillId="0" borderId="0"/>
    <xf numFmtId="0" fontId="10" fillId="0" borderId="0"/>
    <xf numFmtId="0" fontId="30" fillId="49" borderId="41" applyNumberFormat="0">
      <alignment vertical="top"/>
    </xf>
    <xf numFmtId="0" fontId="10" fillId="0" borderId="0"/>
    <xf numFmtId="0" fontId="10" fillId="0" borderId="0"/>
    <xf numFmtId="0" fontId="10" fillId="0" borderId="0"/>
    <xf numFmtId="0" fontId="54" fillId="49" borderId="41" applyNumberFormat="0">
      <alignment vertical="top"/>
    </xf>
    <xf numFmtId="0" fontId="54" fillId="49" borderId="41" applyNumberFormat="0">
      <alignment vertical="top"/>
    </xf>
    <xf numFmtId="0" fontId="54" fillId="49" borderId="41" applyNumberFormat="0">
      <alignment vertical="top"/>
    </xf>
    <xf numFmtId="0" fontId="10" fillId="0" borderId="0"/>
    <xf numFmtId="0" fontId="10" fillId="0" borderId="0"/>
    <xf numFmtId="0" fontId="10" fillId="0" borderId="0"/>
    <xf numFmtId="0" fontId="54" fillId="49" borderId="41" applyNumberFormat="0">
      <alignment vertical="top"/>
    </xf>
    <xf numFmtId="0" fontId="10" fillId="0" borderId="0"/>
    <xf numFmtId="0" fontId="10" fillId="0" borderId="0"/>
    <xf numFmtId="0" fontId="10" fillId="0" borderId="0"/>
    <xf numFmtId="0" fontId="54" fillId="49" borderId="0" applyNumberFormat="0" applyBorder="0">
      <alignment vertical="top"/>
    </xf>
    <xf numFmtId="0" fontId="54" fillId="49" borderId="0" applyNumberFormat="0" applyBorder="0">
      <alignment vertical="top"/>
    </xf>
    <xf numFmtId="0" fontId="54" fillId="49" borderId="0" applyNumberFormat="0" applyBorder="0">
      <alignment vertical="top"/>
    </xf>
    <xf numFmtId="0" fontId="10" fillId="0" borderId="0"/>
    <xf numFmtId="0" fontId="10" fillId="0" borderId="0"/>
    <xf numFmtId="0" fontId="10" fillId="0" borderId="0"/>
    <xf numFmtId="0" fontId="54" fillId="49" borderId="0" applyNumberFormat="0" applyBorder="0">
      <alignment vertical="top"/>
    </xf>
    <xf numFmtId="0" fontId="10" fillId="0" borderId="0"/>
    <xf numFmtId="0" fontId="10" fillId="0" borderId="0"/>
    <xf numFmtId="0" fontId="10" fillId="0" borderId="0"/>
    <xf numFmtId="0" fontId="129" fillId="49" borderId="0" applyNumberFormat="0" applyBorder="0">
      <alignment vertical="top"/>
    </xf>
    <xf numFmtId="0" fontId="129" fillId="49" borderId="0" applyNumberFormat="0" applyBorder="0">
      <alignment vertical="top"/>
    </xf>
    <xf numFmtId="0" fontId="129" fillId="49" borderId="0" applyNumberFormat="0" applyBorder="0">
      <alignment vertical="top"/>
    </xf>
    <xf numFmtId="0" fontId="10" fillId="0" borderId="0"/>
    <xf numFmtId="0" fontId="10" fillId="0" borderId="0"/>
    <xf numFmtId="0" fontId="10" fillId="0" borderId="0"/>
    <xf numFmtId="0" fontId="129" fillId="49" borderId="0" applyNumberFormat="0" applyBorder="0">
      <alignment vertical="top"/>
    </xf>
    <xf numFmtId="0" fontId="10" fillId="0" borderId="0"/>
    <xf numFmtId="0" fontId="10" fillId="0" borderId="0"/>
    <xf numFmtId="0" fontId="10" fillId="0" borderId="0"/>
    <xf numFmtId="0" fontId="30" fillId="49" borderId="0" applyNumberFormat="0" applyBorder="0">
      <alignment vertical="top" wrapText="1"/>
    </xf>
    <xf numFmtId="0" fontId="30" fillId="49" borderId="0" applyNumberFormat="0" applyBorder="0">
      <alignment vertical="top" wrapText="1"/>
    </xf>
    <xf numFmtId="0" fontId="30" fillId="49" borderId="0" applyNumberFormat="0" applyBorder="0">
      <alignment vertical="top" wrapText="1"/>
    </xf>
    <xf numFmtId="0" fontId="10" fillId="0" borderId="0"/>
    <xf numFmtId="0" fontId="10" fillId="0" borderId="0"/>
    <xf numFmtId="0" fontId="10" fillId="0" borderId="0"/>
    <xf numFmtId="0" fontId="30" fillId="49" borderId="0" applyNumberFormat="0" applyBorder="0">
      <alignment vertical="top" wrapText="1"/>
    </xf>
    <xf numFmtId="0" fontId="10" fillId="0" borderId="0"/>
    <xf numFmtId="0" fontId="10" fillId="0" borderId="0"/>
    <xf numFmtId="0" fontId="10" fillId="0" borderId="0"/>
    <xf numFmtId="0" fontId="30" fillId="49" borderId="8" applyNumberFormat="0">
      <alignment vertical="top" wrapText="1"/>
    </xf>
    <xf numFmtId="0" fontId="30" fillId="49" borderId="8" applyNumberFormat="0">
      <alignment vertical="top" wrapText="1"/>
    </xf>
    <xf numFmtId="0" fontId="30" fillId="49" borderId="8" applyNumberFormat="0">
      <alignment vertical="top" wrapText="1"/>
    </xf>
    <xf numFmtId="0" fontId="10" fillId="0" borderId="0"/>
    <xf numFmtId="0" fontId="30" fillId="49" borderId="8" applyNumberFormat="0">
      <alignment vertical="top" wrapText="1"/>
    </xf>
    <xf numFmtId="0" fontId="10" fillId="0" borderId="0"/>
    <xf numFmtId="0" fontId="10" fillId="0" borderId="0"/>
    <xf numFmtId="0" fontId="30" fillId="49" borderId="8" applyNumberFormat="0">
      <alignment vertical="top" wrapText="1"/>
    </xf>
    <xf numFmtId="0" fontId="10" fillId="0" borderId="0"/>
    <xf numFmtId="0" fontId="30" fillId="49" borderId="8" applyNumberFormat="0">
      <alignment vertical="top" wrapText="1"/>
    </xf>
    <xf numFmtId="0" fontId="10" fillId="0" borderId="0"/>
    <xf numFmtId="0" fontId="10" fillId="0" borderId="0"/>
    <xf numFmtId="0" fontId="9" fillId="50" borderId="8" applyNumberFormat="0">
      <alignment horizontal="center" vertical="top"/>
    </xf>
    <xf numFmtId="0" fontId="9" fillId="50" borderId="8" applyNumberFormat="0">
      <alignment horizontal="center" vertical="top"/>
    </xf>
    <xf numFmtId="0" fontId="9" fillId="50" borderId="8" applyNumberFormat="0">
      <alignment horizontal="center" vertical="top"/>
    </xf>
    <xf numFmtId="0" fontId="10" fillId="0" borderId="0"/>
    <xf numFmtId="0" fontId="9" fillId="50" borderId="8" applyNumberFormat="0">
      <alignment horizontal="center" vertical="top"/>
    </xf>
    <xf numFmtId="0" fontId="10" fillId="0" borderId="0"/>
    <xf numFmtId="0" fontId="10" fillId="0" borderId="0"/>
    <xf numFmtId="0" fontId="9" fillId="50" borderId="8" applyNumberFormat="0">
      <alignment horizontal="center" vertical="top"/>
    </xf>
    <xf numFmtId="0" fontId="10" fillId="0" borderId="0"/>
    <xf numFmtId="0" fontId="9" fillId="50" borderId="8" applyNumberFormat="0">
      <alignment horizontal="center" vertical="top"/>
    </xf>
    <xf numFmtId="0" fontId="10" fillId="0" borderId="0"/>
    <xf numFmtId="0" fontId="10" fillId="0" borderId="0"/>
    <xf numFmtId="0" fontId="153" fillId="0" borderId="51" applyNumberFormat="0">
      <alignment vertical="top"/>
    </xf>
    <xf numFmtId="0" fontId="153" fillId="0" borderId="51" applyNumberFormat="0">
      <alignment vertical="top"/>
    </xf>
    <xf numFmtId="0" fontId="153" fillId="0" borderId="51" applyNumberFormat="0">
      <alignment vertical="top"/>
    </xf>
    <xf numFmtId="0" fontId="10" fillId="0" borderId="0"/>
    <xf numFmtId="0" fontId="10" fillId="0" borderId="0"/>
    <xf numFmtId="0" fontId="10" fillId="0" borderId="0"/>
    <xf numFmtId="0" fontId="153" fillId="0" borderId="51" applyNumberFormat="0">
      <alignment vertical="top"/>
    </xf>
    <xf numFmtId="0" fontId="10" fillId="0" borderId="0"/>
    <xf numFmtId="0" fontId="10" fillId="0" borderId="0"/>
    <xf numFmtId="0" fontId="10" fillId="0" borderId="0"/>
    <xf numFmtId="0" fontId="79" fillId="0" borderId="0" applyNumberFormat="0" applyBorder="0"/>
    <xf numFmtId="0" fontId="79" fillId="0" borderId="0" applyNumberFormat="0" applyBorder="0"/>
    <xf numFmtId="0" fontId="79" fillId="0" borderId="0" applyNumberFormat="0" applyBorder="0"/>
    <xf numFmtId="0" fontId="10" fillId="0" borderId="0"/>
    <xf numFmtId="0" fontId="10" fillId="0" borderId="0"/>
    <xf numFmtId="0" fontId="10" fillId="0" borderId="0"/>
    <xf numFmtId="0" fontId="79" fillId="0" borderId="0" applyNumberFormat="0" applyBorder="0"/>
    <xf numFmtId="0" fontId="10" fillId="0" borderId="0"/>
    <xf numFmtId="0" fontId="10" fillId="0" borderId="0"/>
    <xf numFmtId="0" fontId="10" fillId="0" borderId="0"/>
    <xf numFmtId="0" fontId="154" fillId="0" borderId="51" applyNumberFormat="0">
      <alignment vertical="top"/>
    </xf>
    <xf numFmtId="0" fontId="154" fillId="0" borderId="51" applyNumberFormat="0">
      <alignment vertical="top"/>
    </xf>
    <xf numFmtId="0" fontId="154" fillId="0" borderId="51" applyNumberFormat="0">
      <alignment vertical="top"/>
    </xf>
    <xf numFmtId="0" fontId="10" fillId="0" borderId="0"/>
    <xf numFmtId="0" fontId="10" fillId="0" borderId="0"/>
    <xf numFmtId="0" fontId="10" fillId="0" borderId="0"/>
    <xf numFmtId="0" fontId="154" fillId="0" borderId="51" applyNumberFormat="0">
      <alignment vertical="top"/>
    </xf>
    <xf numFmtId="0" fontId="10" fillId="0" borderId="0"/>
    <xf numFmtId="0" fontId="10" fillId="0" borderId="0"/>
    <xf numFmtId="0" fontId="10" fillId="0" borderId="0"/>
    <xf numFmtId="0" fontId="151" fillId="0" borderId="50" applyNumberFormat="0">
      <alignment vertical="top"/>
    </xf>
    <xf numFmtId="0" fontId="151" fillId="0" borderId="50" applyNumberFormat="0">
      <alignment vertical="top"/>
    </xf>
    <xf numFmtId="0" fontId="151" fillId="0" borderId="50" applyNumberFormat="0">
      <alignment vertical="top"/>
    </xf>
    <xf numFmtId="0" fontId="10" fillId="0" borderId="0"/>
    <xf numFmtId="0" fontId="10" fillId="0" borderId="0"/>
    <xf numFmtId="0" fontId="10" fillId="0" borderId="0"/>
    <xf numFmtId="0" fontId="151" fillId="0" borderId="50" applyNumberFormat="0">
      <alignment vertical="top"/>
    </xf>
    <xf numFmtId="0" fontId="10" fillId="0" borderId="0"/>
    <xf numFmtId="0" fontId="10" fillId="0" borderId="0"/>
    <xf numFmtId="0" fontId="10" fillId="0" borderId="0"/>
    <xf numFmtId="0" fontId="153" fillId="0" borderId="50" applyNumberFormat="0">
      <alignment vertical="top"/>
    </xf>
    <xf numFmtId="0" fontId="153" fillId="0" borderId="50" applyNumberFormat="0">
      <alignment vertical="top"/>
    </xf>
    <xf numFmtId="0" fontId="153" fillId="0" borderId="50" applyNumberFormat="0">
      <alignment vertical="top"/>
    </xf>
    <xf numFmtId="0" fontId="10" fillId="0" borderId="0"/>
    <xf numFmtId="0" fontId="10" fillId="0" borderId="0"/>
    <xf numFmtId="0" fontId="10" fillId="0" borderId="0"/>
    <xf numFmtId="0" fontId="153" fillId="0" borderId="50" applyNumberFormat="0">
      <alignment vertical="top"/>
    </xf>
    <xf numFmtId="0" fontId="10" fillId="0" borderId="0"/>
    <xf numFmtId="0" fontId="10" fillId="0" borderId="0"/>
    <xf numFmtId="0" fontId="10" fillId="0" borderId="0"/>
    <xf numFmtId="0" fontId="153" fillId="0" borderId="0" applyNumberFormat="0" applyBorder="0">
      <alignment vertical="top"/>
    </xf>
    <xf numFmtId="0" fontId="153" fillId="0" borderId="0" applyNumberFormat="0" applyBorder="0">
      <alignment vertical="top"/>
    </xf>
    <xf numFmtId="0" fontId="153" fillId="0" borderId="0" applyNumberFormat="0" applyBorder="0">
      <alignment vertical="top"/>
    </xf>
    <xf numFmtId="0" fontId="10" fillId="0" borderId="0"/>
    <xf numFmtId="0" fontId="10" fillId="0" borderId="0"/>
    <xf numFmtId="0" fontId="10" fillId="0" borderId="0"/>
    <xf numFmtId="0" fontId="153" fillId="0" borderId="0" applyNumberFormat="0" applyBorder="0">
      <alignment vertical="top"/>
    </xf>
    <xf numFmtId="0" fontId="10" fillId="0" borderId="0"/>
    <xf numFmtId="0" fontId="10" fillId="0" borderId="0"/>
    <xf numFmtId="0" fontId="10" fillId="0" borderId="0"/>
    <xf numFmtId="0" fontId="154" fillId="0" borderId="0" applyNumberFormat="0" applyBorder="0">
      <alignment vertical="top"/>
    </xf>
    <xf numFmtId="0" fontId="154" fillId="0" borderId="0" applyNumberFormat="0" applyBorder="0">
      <alignment vertical="top"/>
    </xf>
    <xf numFmtId="0" fontId="154" fillId="0" borderId="0" applyNumberFormat="0" applyBorder="0">
      <alignment vertical="top"/>
    </xf>
    <xf numFmtId="0" fontId="10" fillId="0" borderId="0"/>
    <xf numFmtId="0" fontId="10" fillId="0" borderId="0"/>
    <xf numFmtId="0" fontId="10" fillId="0" borderId="0"/>
    <xf numFmtId="0" fontId="154" fillId="0" borderId="0" applyNumberFormat="0" applyBorder="0">
      <alignment vertical="top"/>
    </xf>
    <xf numFmtId="0" fontId="10" fillId="0" borderId="0"/>
    <xf numFmtId="0" fontId="10" fillId="0" borderId="0"/>
    <xf numFmtId="0" fontId="10" fillId="0" borderId="0"/>
    <xf numFmtId="0" fontId="9" fillId="0" borderId="55" applyNumberFormat="0">
      <alignment vertical="top"/>
    </xf>
    <xf numFmtId="0" fontId="9" fillId="0" borderId="55" applyNumberFormat="0">
      <alignment vertical="top"/>
    </xf>
    <xf numFmtId="0" fontId="9" fillId="0" borderId="55" applyNumberFormat="0">
      <alignment vertical="top"/>
    </xf>
    <xf numFmtId="0" fontId="10" fillId="0" borderId="0"/>
    <xf numFmtId="0" fontId="10" fillId="0" borderId="0"/>
    <xf numFmtId="0" fontId="10" fillId="0" borderId="0"/>
    <xf numFmtId="0" fontId="9" fillId="0" borderId="55" applyNumberFormat="0">
      <alignment vertical="top"/>
    </xf>
    <xf numFmtId="0" fontId="10" fillId="0" borderId="0"/>
    <xf numFmtId="0" fontId="10" fillId="0" borderId="0"/>
    <xf numFmtId="0" fontId="10" fillId="0" borderId="0"/>
    <xf numFmtId="0" fontId="9" fillId="0" borderId="55" applyNumberFormat="0">
      <alignment vertical="top" wrapText="1"/>
    </xf>
    <xf numFmtId="0" fontId="9" fillId="0" borderId="55" applyNumberFormat="0">
      <alignment vertical="top" wrapText="1"/>
    </xf>
    <xf numFmtId="0" fontId="9" fillId="0" borderId="55" applyNumberFormat="0">
      <alignment vertical="top" wrapText="1"/>
    </xf>
    <xf numFmtId="0" fontId="10" fillId="0" borderId="0"/>
    <xf numFmtId="0" fontId="10" fillId="0" borderId="0"/>
    <xf numFmtId="0" fontId="10" fillId="0" borderId="0"/>
    <xf numFmtId="0" fontId="9" fillId="0" borderId="55" applyNumberFormat="0">
      <alignment vertical="top" wrapText="1"/>
    </xf>
    <xf numFmtId="0" fontId="10" fillId="0" borderId="0"/>
    <xf numFmtId="0" fontId="10" fillId="0" borderId="0"/>
    <xf numFmtId="0" fontId="10" fillId="0" borderId="0"/>
    <xf numFmtId="0" fontId="154" fillId="0" borderId="50" applyNumberFormat="0">
      <alignment vertical="top"/>
    </xf>
    <xf numFmtId="0" fontId="154" fillId="0" borderId="50" applyNumberFormat="0">
      <alignment vertical="top"/>
    </xf>
    <xf numFmtId="0" fontId="154" fillId="0" borderId="50" applyNumberFormat="0">
      <alignment vertical="top"/>
    </xf>
    <xf numFmtId="0" fontId="10" fillId="0" borderId="0"/>
    <xf numFmtId="0" fontId="10" fillId="0" borderId="0"/>
    <xf numFmtId="0" fontId="10" fillId="0" borderId="0"/>
    <xf numFmtId="0" fontId="154" fillId="0" borderId="50" applyNumberFormat="0">
      <alignment vertical="top"/>
    </xf>
    <xf numFmtId="0" fontId="10" fillId="0" borderId="0"/>
    <xf numFmtId="0" fontId="10" fillId="0" borderId="0"/>
    <xf numFmtId="0" fontId="10" fillId="0" borderId="0"/>
    <xf numFmtId="0" fontId="151" fillId="0" borderId="56" applyNumberFormat="0">
      <alignment vertical="top"/>
    </xf>
    <xf numFmtId="0" fontId="151" fillId="0" borderId="56" applyNumberFormat="0">
      <alignment vertical="top"/>
    </xf>
    <xf numFmtId="0" fontId="151" fillId="0" borderId="56" applyNumberFormat="0">
      <alignment vertical="top"/>
    </xf>
    <xf numFmtId="0" fontId="10" fillId="0" borderId="0"/>
    <xf numFmtId="0" fontId="10" fillId="0" borderId="0"/>
    <xf numFmtId="0" fontId="10" fillId="0" borderId="0"/>
    <xf numFmtId="0" fontId="151" fillId="0" borderId="56" applyNumberFormat="0">
      <alignment vertical="top"/>
    </xf>
    <xf numFmtId="0" fontId="10" fillId="0" borderId="0"/>
    <xf numFmtId="0" fontId="10" fillId="0" borderId="0"/>
    <xf numFmtId="0" fontId="10" fillId="0" borderId="0"/>
    <xf numFmtId="0" fontId="153" fillId="0" borderId="56" applyNumberFormat="0">
      <alignment vertical="top"/>
    </xf>
    <xf numFmtId="0" fontId="153" fillId="0" borderId="56" applyNumberFormat="0">
      <alignment vertical="top"/>
    </xf>
    <xf numFmtId="0" fontId="153" fillId="0" borderId="56" applyNumberFormat="0">
      <alignment vertical="top"/>
    </xf>
    <xf numFmtId="0" fontId="10" fillId="0" borderId="0"/>
    <xf numFmtId="0" fontId="10" fillId="0" borderId="0"/>
    <xf numFmtId="0" fontId="10" fillId="0" borderId="0"/>
    <xf numFmtId="0" fontId="153" fillId="0" borderId="56" applyNumberFormat="0">
      <alignment vertical="top"/>
    </xf>
    <xf numFmtId="0" fontId="10" fillId="0" borderId="0"/>
    <xf numFmtId="0" fontId="10" fillId="0" borderId="0"/>
    <xf numFmtId="0" fontId="10" fillId="0" borderId="0"/>
    <xf numFmtId="0" fontId="9" fillId="0" borderId="0" applyNumberFormat="0" applyBorder="0"/>
    <xf numFmtId="0" fontId="9" fillId="0" borderId="0" applyNumberFormat="0" applyBorder="0"/>
    <xf numFmtId="0" fontId="9" fillId="0" borderId="0" applyNumberFormat="0" applyBorder="0"/>
    <xf numFmtId="0" fontId="10" fillId="0" borderId="0"/>
    <xf numFmtId="0" fontId="10" fillId="0" borderId="0"/>
    <xf numFmtId="0" fontId="10" fillId="0" borderId="0"/>
    <xf numFmtId="0" fontId="9" fillId="0" borderId="0" applyNumberFormat="0" applyBorder="0"/>
    <xf numFmtId="0" fontId="10" fillId="0" borderId="0"/>
    <xf numFmtId="0" fontId="10" fillId="0" borderId="0"/>
    <xf numFmtId="0" fontId="10" fillId="0" borderId="0"/>
    <xf numFmtId="0" fontId="154" fillId="0" borderId="56" applyNumberFormat="0">
      <alignment vertical="top"/>
    </xf>
    <xf numFmtId="0" fontId="154" fillId="0" borderId="56" applyNumberFormat="0">
      <alignment vertical="top"/>
    </xf>
    <xf numFmtId="0" fontId="154" fillId="0" borderId="56" applyNumberFormat="0">
      <alignment vertical="top"/>
    </xf>
    <xf numFmtId="0" fontId="10" fillId="0" borderId="0"/>
    <xf numFmtId="0" fontId="10" fillId="0" borderId="0"/>
    <xf numFmtId="0" fontId="10" fillId="0" borderId="0"/>
    <xf numFmtId="0" fontId="154" fillId="0" borderId="56" applyNumberFormat="0">
      <alignment vertical="top"/>
    </xf>
    <xf numFmtId="0" fontId="10" fillId="0" borderId="0"/>
    <xf numFmtId="0" fontId="10" fillId="0" borderId="0"/>
    <xf numFmtId="0" fontId="10" fillId="0" borderId="0"/>
    <xf numFmtId="0" fontId="36" fillId="49" borderId="0" applyNumberFormat="0" applyBorder="0">
      <alignment vertical="top"/>
    </xf>
    <xf numFmtId="0" fontId="36" fillId="49" borderId="0" applyNumberFormat="0" applyBorder="0">
      <alignment vertical="top"/>
    </xf>
    <xf numFmtId="0" fontId="36" fillId="49" borderId="0" applyNumberFormat="0" applyBorder="0">
      <alignment vertical="top"/>
    </xf>
    <xf numFmtId="0" fontId="10" fillId="0" borderId="0"/>
    <xf numFmtId="0" fontId="10" fillId="0" borderId="0"/>
    <xf numFmtId="0" fontId="10" fillId="0" borderId="0"/>
    <xf numFmtId="0" fontId="36" fillId="49" borderId="0" applyNumberFormat="0" applyBorder="0">
      <alignment vertical="top"/>
    </xf>
    <xf numFmtId="0" fontId="10" fillId="0" borderId="0"/>
    <xf numFmtId="0" fontId="10" fillId="0" borderId="0"/>
    <xf numFmtId="0" fontId="10" fillId="0" borderId="0"/>
    <xf numFmtId="0" fontId="36" fillId="0" borderId="0" applyNumberFormat="0" applyBorder="0">
      <alignment vertical="top" wrapText="1"/>
    </xf>
    <xf numFmtId="0" fontId="36" fillId="0" borderId="0" applyNumberFormat="0" applyBorder="0">
      <alignment vertical="top" wrapText="1"/>
    </xf>
    <xf numFmtId="0" fontId="36" fillId="0" borderId="0" applyNumberFormat="0" applyBorder="0">
      <alignment vertical="top" wrapText="1"/>
    </xf>
    <xf numFmtId="0" fontId="10" fillId="0" borderId="0"/>
    <xf numFmtId="0" fontId="10" fillId="0" borderId="0"/>
    <xf numFmtId="0" fontId="10" fillId="0" borderId="0"/>
    <xf numFmtId="0" fontId="36" fillId="0" borderId="0" applyNumberFormat="0" applyBorder="0">
      <alignment vertical="top" wrapText="1"/>
    </xf>
    <xf numFmtId="0" fontId="10" fillId="0" borderId="0"/>
    <xf numFmtId="0" fontId="10" fillId="0" borderId="0"/>
    <xf numFmtId="0" fontId="10" fillId="0" borderId="0"/>
    <xf numFmtId="0" fontId="30" fillId="0" borderId="0" applyNumberFormat="0" applyBorder="0">
      <alignment vertical="top" wrapText="1"/>
    </xf>
    <xf numFmtId="0" fontId="30" fillId="0" borderId="0" applyNumberFormat="0" applyBorder="0">
      <alignment vertical="top" wrapText="1"/>
    </xf>
    <xf numFmtId="0" fontId="30" fillId="0" borderId="0" applyNumberFormat="0" applyBorder="0">
      <alignment vertical="top" wrapText="1"/>
    </xf>
    <xf numFmtId="0" fontId="10" fillId="0" borderId="0"/>
    <xf numFmtId="0" fontId="10" fillId="0" borderId="0"/>
    <xf numFmtId="0" fontId="10" fillId="0" borderId="0"/>
    <xf numFmtId="0" fontId="30" fillId="0" borderId="0" applyNumberFormat="0" applyBorder="0">
      <alignment vertical="top" wrapText="1"/>
    </xf>
    <xf numFmtId="0" fontId="10" fillId="0" borderId="0"/>
    <xf numFmtId="0" fontId="10" fillId="0" borderId="0"/>
    <xf numFmtId="0" fontId="10" fillId="0" borderId="0"/>
    <xf numFmtId="0" fontId="54" fillId="0" borderId="57" applyNumberFormat="0"/>
    <xf numFmtId="0" fontId="54" fillId="0" borderId="57" applyNumberFormat="0"/>
    <xf numFmtId="0" fontId="54" fillId="0" borderId="57" applyNumberFormat="0"/>
    <xf numFmtId="0" fontId="10" fillId="0" borderId="0"/>
    <xf numFmtId="0" fontId="54" fillId="0" borderId="57" applyNumberFormat="0"/>
    <xf numFmtId="0" fontId="10" fillId="0" borderId="0"/>
    <xf numFmtId="0" fontId="10" fillId="0" borderId="0"/>
    <xf numFmtId="0" fontId="54" fillId="0" borderId="57" applyNumberFormat="0"/>
    <xf numFmtId="0" fontId="10" fillId="0" borderId="0"/>
    <xf numFmtId="0" fontId="54" fillId="0" borderId="57" applyNumberFormat="0"/>
    <xf numFmtId="0" fontId="10" fillId="0" borderId="0"/>
    <xf numFmtId="0" fontId="10" fillId="0" borderId="0"/>
    <xf numFmtId="0" fontId="54" fillId="0" borderId="54" applyNumberFormat="0"/>
    <xf numFmtId="0" fontId="54" fillId="0" borderId="54" applyNumberFormat="0"/>
    <xf numFmtId="0" fontId="54" fillId="0" borderId="54" applyNumberFormat="0"/>
    <xf numFmtId="0" fontId="10" fillId="0" borderId="0"/>
    <xf numFmtId="0" fontId="10" fillId="0" borderId="0"/>
    <xf numFmtId="0" fontId="10" fillId="0" borderId="0"/>
    <xf numFmtId="0" fontId="54" fillId="0" borderId="54" applyNumberFormat="0"/>
    <xf numFmtId="0" fontId="10" fillId="0" borderId="0"/>
    <xf numFmtId="0" fontId="10" fillId="0" borderId="0"/>
    <xf numFmtId="0" fontId="10" fillId="0" borderId="0"/>
    <xf numFmtId="0" fontId="54" fillId="0" borderId="53" applyNumberFormat="0"/>
    <xf numFmtId="0" fontId="54" fillId="0" borderId="53" applyNumberFormat="0"/>
    <xf numFmtId="0" fontId="54" fillId="0" borderId="53" applyNumberFormat="0"/>
    <xf numFmtId="0" fontId="10" fillId="0" borderId="0"/>
    <xf numFmtId="0" fontId="10" fillId="0" borderId="0"/>
    <xf numFmtId="0" fontId="10" fillId="0" borderId="0"/>
    <xf numFmtId="0" fontId="54" fillId="0" borderId="53" applyNumberFormat="0"/>
    <xf numFmtId="0" fontId="10" fillId="0" borderId="0"/>
    <xf numFmtId="0" fontId="10" fillId="0" borderId="0"/>
    <xf numFmtId="0" fontId="10" fillId="0" borderId="0"/>
    <xf numFmtId="0" fontId="54" fillId="0" borderId="58" applyNumberFormat="0"/>
    <xf numFmtId="0" fontId="54" fillId="0" borderId="58" applyNumberFormat="0"/>
    <xf numFmtId="0" fontId="54" fillId="0" borderId="58" applyNumberFormat="0"/>
    <xf numFmtId="0" fontId="10" fillId="0" borderId="0"/>
    <xf numFmtId="0" fontId="10" fillId="0" borderId="0"/>
    <xf numFmtId="0" fontId="10" fillId="0" borderId="0"/>
    <xf numFmtId="0" fontId="54" fillId="0" borderId="58" applyNumberFormat="0"/>
    <xf numFmtId="0" fontId="10" fillId="0" borderId="0"/>
    <xf numFmtId="0" fontId="10" fillId="0" borderId="0"/>
    <xf numFmtId="0" fontId="10" fillId="0" borderId="0"/>
    <xf numFmtId="0" fontId="54" fillId="0" borderId="45" applyNumberFormat="0"/>
    <xf numFmtId="0" fontId="54" fillId="0" borderId="45" applyNumberFormat="0"/>
    <xf numFmtId="0" fontId="54" fillId="0" borderId="45" applyNumberFormat="0"/>
    <xf numFmtId="0" fontId="10" fillId="0" borderId="0"/>
    <xf numFmtId="0" fontId="10" fillId="0" borderId="0"/>
    <xf numFmtId="0" fontId="10" fillId="0" borderId="0"/>
    <xf numFmtId="0" fontId="54" fillId="0" borderId="45" applyNumberFormat="0"/>
    <xf numFmtId="0" fontId="10" fillId="0" borderId="0"/>
    <xf numFmtId="0" fontId="10" fillId="0" borderId="0"/>
    <xf numFmtId="0" fontId="10" fillId="0" borderId="0"/>
    <xf numFmtId="0" fontId="54" fillId="0" borderId="50" applyNumberFormat="0"/>
    <xf numFmtId="0" fontId="54" fillId="0" borderId="50" applyNumberFormat="0"/>
    <xf numFmtId="0" fontId="54" fillId="0" borderId="50" applyNumberFormat="0"/>
    <xf numFmtId="0" fontId="10" fillId="0" borderId="0"/>
    <xf numFmtId="0" fontId="10" fillId="0" borderId="0"/>
    <xf numFmtId="0" fontId="10" fillId="0" borderId="0"/>
    <xf numFmtId="0" fontId="54" fillId="0" borderId="50" applyNumberFormat="0"/>
    <xf numFmtId="0" fontId="10" fillId="0" borderId="0"/>
    <xf numFmtId="0" fontId="10" fillId="0" borderId="0"/>
    <xf numFmtId="0" fontId="10" fillId="0" borderId="0"/>
    <xf numFmtId="0" fontId="54" fillId="0" borderId="0" applyNumberFormat="0" applyBorder="0"/>
    <xf numFmtId="0" fontId="54" fillId="0" borderId="0" applyNumberFormat="0" applyBorder="0"/>
    <xf numFmtId="0" fontId="54" fillId="0" borderId="0" applyNumberFormat="0" applyBorder="0"/>
    <xf numFmtId="0" fontId="10" fillId="0" borderId="0"/>
    <xf numFmtId="0" fontId="10" fillId="0" borderId="0"/>
    <xf numFmtId="0" fontId="10" fillId="0" borderId="0"/>
    <xf numFmtId="0" fontId="54" fillId="0" borderId="0" applyNumberFormat="0" applyBorder="0"/>
    <xf numFmtId="0" fontId="10" fillId="0" borderId="0"/>
    <xf numFmtId="0" fontId="10" fillId="0" borderId="0"/>
    <xf numFmtId="0" fontId="10" fillId="0" borderId="0"/>
    <xf numFmtId="0" fontId="54" fillId="0" borderId="51" applyNumberFormat="0"/>
    <xf numFmtId="0" fontId="54" fillId="0" borderId="51" applyNumberFormat="0"/>
    <xf numFmtId="0" fontId="54" fillId="0" borderId="51" applyNumberFormat="0"/>
    <xf numFmtId="0" fontId="10" fillId="0" borderId="0"/>
    <xf numFmtId="0" fontId="10" fillId="0" borderId="0"/>
    <xf numFmtId="0" fontId="10" fillId="0" borderId="0"/>
    <xf numFmtId="0" fontId="54" fillId="0" borderId="51" applyNumberFormat="0"/>
    <xf numFmtId="0" fontId="10" fillId="0" borderId="0"/>
    <xf numFmtId="0" fontId="10" fillId="0" borderId="0"/>
    <xf numFmtId="0" fontId="10" fillId="0" borderId="0"/>
    <xf numFmtId="0" fontId="54" fillId="0" borderId="47" applyNumberFormat="0"/>
    <xf numFmtId="0" fontId="54" fillId="0" borderId="47" applyNumberFormat="0"/>
    <xf numFmtId="0" fontId="54" fillId="0" borderId="47" applyNumberFormat="0"/>
    <xf numFmtId="0" fontId="10" fillId="0" borderId="0"/>
    <xf numFmtId="0" fontId="10" fillId="0" borderId="0"/>
    <xf numFmtId="0" fontId="10" fillId="0" borderId="0"/>
    <xf numFmtId="0" fontId="54" fillId="0" borderId="47" applyNumberFormat="0"/>
    <xf numFmtId="0" fontId="10" fillId="0" borderId="0"/>
    <xf numFmtId="0" fontId="10" fillId="0" borderId="0"/>
    <xf numFmtId="0" fontId="10" fillId="0" borderId="0"/>
    <xf numFmtId="0" fontId="54" fillId="0" borderId="49" applyNumberFormat="0"/>
    <xf numFmtId="0" fontId="54" fillId="0" borderId="49" applyNumberFormat="0"/>
    <xf numFmtId="0" fontId="54" fillId="0" borderId="49" applyNumberFormat="0"/>
    <xf numFmtId="0" fontId="10" fillId="0" borderId="0"/>
    <xf numFmtId="0" fontId="10" fillId="0" borderId="0"/>
    <xf numFmtId="0" fontId="10" fillId="0" borderId="0"/>
    <xf numFmtId="0" fontId="54" fillId="0" borderId="49" applyNumberFormat="0"/>
    <xf numFmtId="0" fontId="10" fillId="0" borderId="0"/>
    <xf numFmtId="0" fontId="10" fillId="0" borderId="0"/>
    <xf numFmtId="0" fontId="10" fillId="0" borderId="0"/>
    <xf numFmtId="0" fontId="54" fillId="0" borderId="7" applyNumberFormat="0"/>
    <xf numFmtId="0" fontId="54" fillId="0" borderId="7" applyNumberFormat="0"/>
    <xf numFmtId="0" fontId="54" fillId="0" borderId="7" applyNumberFormat="0"/>
    <xf numFmtId="0" fontId="10" fillId="0" borderId="0"/>
    <xf numFmtId="0" fontId="10" fillId="0" borderId="0"/>
    <xf numFmtId="0" fontId="10" fillId="0" borderId="0"/>
    <xf numFmtId="0" fontId="54" fillId="0" borderId="7" applyNumberFormat="0"/>
    <xf numFmtId="0" fontId="10" fillId="0" borderId="0"/>
    <xf numFmtId="0" fontId="10" fillId="0" borderId="0"/>
    <xf numFmtId="0" fontId="10" fillId="0" borderId="0"/>
    <xf numFmtId="0" fontId="54" fillId="0" borderId="48" applyNumberFormat="0"/>
    <xf numFmtId="0" fontId="54" fillId="0" borderId="48" applyNumberFormat="0"/>
    <xf numFmtId="0" fontId="54" fillId="0" borderId="48" applyNumberFormat="0"/>
    <xf numFmtId="0" fontId="10" fillId="0" borderId="0"/>
    <xf numFmtId="0" fontId="54" fillId="0" borderId="48" applyNumberFormat="0"/>
    <xf numFmtId="0" fontId="10" fillId="0" borderId="0"/>
    <xf numFmtId="0" fontId="10" fillId="0" borderId="0"/>
    <xf numFmtId="0" fontId="54" fillId="0" borderId="48" applyNumberFormat="0"/>
    <xf numFmtId="0" fontId="10" fillId="0" borderId="0"/>
    <xf numFmtId="0" fontId="54" fillId="0" borderId="48" applyNumberFormat="0"/>
    <xf numFmtId="0" fontId="10" fillId="0" borderId="0"/>
    <xf numFmtId="0" fontId="10" fillId="0" borderId="0"/>
    <xf numFmtId="0" fontId="54" fillId="0" borderId="52" applyNumberFormat="0"/>
    <xf numFmtId="0" fontId="54" fillId="0" borderId="52" applyNumberFormat="0"/>
    <xf numFmtId="0" fontId="54" fillId="0" borderId="52" applyNumberFormat="0"/>
    <xf numFmtId="0" fontId="10" fillId="0" borderId="0"/>
    <xf numFmtId="0" fontId="10" fillId="0" borderId="0"/>
    <xf numFmtId="0" fontId="10" fillId="0" borderId="0"/>
    <xf numFmtId="0" fontId="54" fillId="0" borderId="52" applyNumberFormat="0"/>
    <xf numFmtId="0" fontId="10" fillId="0" borderId="0"/>
    <xf numFmtId="0" fontId="10" fillId="0" borderId="0"/>
    <xf numFmtId="0" fontId="10" fillId="0" borderId="0"/>
    <xf numFmtId="0" fontId="30" fillId="0" borderId="41" applyNumberFormat="0">
      <alignment vertical="top" wrapText="1"/>
    </xf>
    <xf numFmtId="0" fontId="30" fillId="0" borderId="41" applyNumberFormat="0">
      <alignment vertical="top" wrapText="1"/>
    </xf>
    <xf numFmtId="0" fontId="30" fillId="0" borderId="41" applyNumberFormat="0">
      <alignment vertical="top" wrapText="1"/>
    </xf>
    <xf numFmtId="0" fontId="10" fillId="0" borderId="0"/>
    <xf numFmtId="0" fontId="10" fillId="0" borderId="0"/>
    <xf numFmtId="0" fontId="10" fillId="0" borderId="0"/>
    <xf numFmtId="0" fontId="30" fillId="0" borderId="41" applyNumberFormat="0">
      <alignment vertical="top" wrapText="1"/>
    </xf>
    <xf numFmtId="0" fontId="10" fillId="0" borderId="0"/>
    <xf numFmtId="0" fontId="10" fillId="0" borderId="0"/>
    <xf numFmtId="0" fontId="10" fillId="0" borderId="0"/>
    <xf numFmtId="0" fontId="36" fillId="0" borderId="41" applyNumberFormat="0">
      <alignment vertical="top" wrapText="1"/>
    </xf>
    <xf numFmtId="0" fontId="36" fillId="0" borderId="41" applyNumberFormat="0">
      <alignment vertical="top" wrapText="1"/>
    </xf>
    <xf numFmtId="0" fontId="36" fillId="0" borderId="41" applyNumberFormat="0">
      <alignment vertical="top" wrapText="1"/>
    </xf>
    <xf numFmtId="0" fontId="10" fillId="0" borderId="0"/>
    <xf numFmtId="0" fontId="10" fillId="0" borderId="0"/>
    <xf numFmtId="0" fontId="10" fillId="0" borderId="0"/>
    <xf numFmtId="0" fontId="36" fillId="0" borderId="41" applyNumberFormat="0">
      <alignment vertical="top" wrapText="1"/>
    </xf>
    <xf numFmtId="0" fontId="10" fillId="0" borderId="0"/>
    <xf numFmtId="0" fontId="10" fillId="0" borderId="0"/>
    <xf numFmtId="0" fontId="10" fillId="0" borderId="0"/>
    <xf numFmtId="0" fontId="36" fillId="49" borderId="0" applyNumberFormat="0" applyBorder="0">
      <alignment vertical="top" wrapText="1"/>
    </xf>
    <xf numFmtId="0" fontId="36" fillId="49" borderId="0" applyNumberFormat="0" applyBorder="0">
      <alignment vertical="top" wrapText="1"/>
    </xf>
    <xf numFmtId="0" fontId="36" fillId="49" borderId="0" applyNumberFormat="0" applyBorder="0">
      <alignment vertical="top" wrapText="1"/>
    </xf>
    <xf numFmtId="0" fontId="10" fillId="0" borderId="0"/>
    <xf numFmtId="0" fontId="10" fillId="0" borderId="0"/>
    <xf numFmtId="0" fontId="10" fillId="0" borderId="0"/>
    <xf numFmtId="0" fontId="36" fillId="49" borderId="0" applyNumberFormat="0" applyBorder="0">
      <alignment vertical="top" wrapText="1"/>
    </xf>
    <xf numFmtId="0" fontId="10" fillId="0" borderId="0"/>
    <xf numFmtId="0" fontId="10" fillId="0" borderId="0"/>
    <xf numFmtId="0" fontId="10" fillId="0" borderId="0"/>
    <xf numFmtId="0" fontId="36" fillId="0" borderId="51" applyNumberFormat="0">
      <alignment vertical="top"/>
    </xf>
    <xf numFmtId="0" fontId="36" fillId="0" borderId="51" applyNumberFormat="0">
      <alignment vertical="top"/>
    </xf>
    <xf numFmtId="0" fontId="36" fillId="0" borderId="51" applyNumberFormat="0">
      <alignment vertical="top"/>
    </xf>
    <xf numFmtId="0" fontId="10" fillId="0" borderId="0"/>
    <xf numFmtId="0" fontId="10" fillId="0" borderId="0"/>
    <xf numFmtId="0" fontId="10" fillId="0" borderId="0"/>
    <xf numFmtId="0" fontId="36" fillId="0" borderId="51" applyNumberFormat="0">
      <alignment vertical="top"/>
    </xf>
    <xf numFmtId="0" fontId="10" fillId="0" borderId="0"/>
    <xf numFmtId="0" fontId="10" fillId="0" borderId="0"/>
    <xf numFmtId="0" fontId="10" fillId="0" borderId="0"/>
    <xf numFmtId="0" fontId="9" fillId="0" borderId="53" applyNumberFormat="0"/>
    <xf numFmtId="0" fontId="9" fillId="0" borderId="53" applyNumberFormat="0"/>
    <xf numFmtId="0" fontId="9" fillId="0" borderId="53" applyNumberFormat="0"/>
    <xf numFmtId="0" fontId="10" fillId="0" borderId="0"/>
    <xf numFmtId="0" fontId="10" fillId="0" borderId="0"/>
    <xf numFmtId="0" fontId="10" fillId="0" borderId="0"/>
    <xf numFmtId="0" fontId="9" fillId="0" borderId="53" applyNumberFormat="0"/>
    <xf numFmtId="0" fontId="10" fillId="0" borderId="0"/>
    <xf numFmtId="0" fontId="10" fillId="0" borderId="0"/>
    <xf numFmtId="0" fontId="10" fillId="0" borderId="0"/>
    <xf numFmtId="0" fontId="36" fillId="0" borderId="47" applyNumberFormat="0">
      <alignment vertical="top"/>
    </xf>
    <xf numFmtId="0" fontId="36" fillId="0" borderId="47" applyNumberFormat="0">
      <alignment vertical="top"/>
    </xf>
    <xf numFmtId="0" fontId="36" fillId="0" borderId="47" applyNumberFormat="0">
      <alignment vertical="top"/>
    </xf>
    <xf numFmtId="0" fontId="10" fillId="0" borderId="0"/>
    <xf numFmtId="0" fontId="10" fillId="0" borderId="0"/>
    <xf numFmtId="0" fontId="10" fillId="0" borderId="0"/>
    <xf numFmtId="0" fontId="36" fillId="0" borderId="47" applyNumberFormat="0">
      <alignment vertical="top"/>
    </xf>
    <xf numFmtId="0" fontId="10" fillId="0" borderId="0"/>
    <xf numFmtId="0" fontId="10" fillId="0" borderId="0"/>
    <xf numFmtId="0" fontId="10" fillId="0" borderId="0"/>
    <xf numFmtId="0" fontId="30" fillId="0" borderId="47" applyNumberFormat="0">
      <alignment vertical="top"/>
    </xf>
    <xf numFmtId="0" fontId="30" fillId="0" borderId="47" applyNumberFormat="0">
      <alignment vertical="top"/>
    </xf>
    <xf numFmtId="0" fontId="30" fillId="0" borderId="47" applyNumberFormat="0">
      <alignment vertical="top"/>
    </xf>
    <xf numFmtId="0" fontId="10" fillId="0" borderId="0"/>
    <xf numFmtId="0" fontId="10" fillId="0" borderId="0"/>
    <xf numFmtId="0" fontId="10" fillId="0" borderId="0"/>
    <xf numFmtId="0" fontId="30" fillId="0" borderId="47" applyNumberFormat="0">
      <alignment vertical="top"/>
    </xf>
    <xf numFmtId="0" fontId="10" fillId="0" borderId="0"/>
    <xf numFmtId="0" fontId="10" fillId="0" borderId="0"/>
    <xf numFmtId="0" fontId="10" fillId="0" borderId="0"/>
    <xf numFmtId="0" fontId="30" fillId="0" borderId="50" applyNumberFormat="0">
      <alignment vertical="top"/>
    </xf>
    <xf numFmtId="0" fontId="30" fillId="0" borderId="50" applyNumberFormat="0">
      <alignment vertical="top"/>
    </xf>
    <xf numFmtId="0" fontId="30" fillId="0" borderId="50" applyNumberFormat="0">
      <alignment vertical="top"/>
    </xf>
    <xf numFmtId="0" fontId="10" fillId="0" borderId="0"/>
    <xf numFmtId="0" fontId="10" fillId="0" borderId="0"/>
    <xf numFmtId="0" fontId="10" fillId="0" borderId="0"/>
    <xf numFmtId="0" fontId="30" fillId="0" borderId="50" applyNumberFormat="0">
      <alignment vertical="top"/>
    </xf>
    <xf numFmtId="0" fontId="10" fillId="0" borderId="0"/>
    <xf numFmtId="0" fontId="10" fillId="0" borderId="0"/>
    <xf numFmtId="0" fontId="10" fillId="0" borderId="0"/>
    <xf numFmtId="0" fontId="30" fillId="0" borderId="49" applyNumberFormat="0">
      <alignment vertical="top"/>
    </xf>
    <xf numFmtId="0" fontId="30" fillId="0" borderId="49" applyNumberFormat="0">
      <alignment vertical="top"/>
    </xf>
    <xf numFmtId="0" fontId="30" fillId="0" borderId="49" applyNumberFormat="0">
      <alignment vertical="top"/>
    </xf>
    <xf numFmtId="0" fontId="10" fillId="0" borderId="0"/>
    <xf numFmtId="0" fontId="10" fillId="0" borderId="0"/>
    <xf numFmtId="0" fontId="10" fillId="0" borderId="0"/>
    <xf numFmtId="0" fontId="30" fillId="0" borderId="49" applyNumberFormat="0">
      <alignment vertical="top"/>
    </xf>
    <xf numFmtId="0" fontId="10" fillId="0" borderId="0"/>
    <xf numFmtId="0" fontId="10" fillId="0" borderId="0"/>
    <xf numFmtId="0" fontId="10" fillId="0" borderId="0"/>
    <xf numFmtId="0" fontId="36" fillId="49" borderId="47" applyNumberFormat="0">
      <alignment vertical="top"/>
    </xf>
    <xf numFmtId="0" fontId="36" fillId="49" borderId="47" applyNumberFormat="0">
      <alignment vertical="top"/>
    </xf>
    <xf numFmtId="0" fontId="36" fillId="49" borderId="47" applyNumberFormat="0">
      <alignment vertical="top"/>
    </xf>
    <xf numFmtId="0" fontId="10" fillId="0" borderId="0"/>
    <xf numFmtId="0" fontId="10" fillId="0" borderId="0"/>
    <xf numFmtId="0" fontId="10" fillId="0" borderId="0"/>
    <xf numFmtId="0" fontId="36" fillId="49" borderId="47" applyNumberFormat="0">
      <alignment vertical="top"/>
    </xf>
    <xf numFmtId="0" fontId="10" fillId="0" borderId="0"/>
    <xf numFmtId="0" fontId="10" fillId="0" borderId="0"/>
    <xf numFmtId="0" fontId="10" fillId="0" borderId="0"/>
    <xf numFmtId="0" fontId="129" fillId="0" borderId="0" applyNumberFormat="0" applyBorder="0">
      <alignment vertical="top"/>
    </xf>
    <xf numFmtId="0" fontId="129" fillId="0" borderId="0" applyNumberFormat="0" applyBorder="0">
      <alignment vertical="top"/>
    </xf>
    <xf numFmtId="0" fontId="129" fillId="0" borderId="0" applyNumberFormat="0" applyBorder="0">
      <alignment vertical="top"/>
    </xf>
    <xf numFmtId="0" fontId="10" fillId="0" borderId="0"/>
    <xf numFmtId="0" fontId="10" fillId="0" borderId="0"/>
    <xf numFmtId="0" fontId="10" fillId="0" borderId="0"/>
    <xf numFmtId="0" fontId="129" fillId="0" borderId="0" applyNumberFormat="0" applyBorder="0">
      <alignment vertical="top"/>
    </xf>
    <xf numFmtId="0" fontId="10" fillId="0" borderId="0"/>
    <xf numFmtId="0" fontId="10" fillId="0" borderId="0"/>
    <xf numFmtId="0" fontId="10" fillId="0" borderId="0"/>
    <xf numFmtId="0" fontId="133" fillId="51" borderId="8" applyNumberFormat="0">
      <alignment vertical="top" wrapText="1"/>
    </xf>
    <xf numFmtId="0" fontId="133" fillId="51" borderId="8" applyNumberFormat="0">
      <alignment vertical="top" wrapText="1"/>
    </xf>
    <xf numFmtId="0" fontId="133" fillId="51" borderId="8" applyNumberFormat="0">
      <alignment vertical="top" wrapText="1"/>
    </xf>
    <xf numFmtId="0" fontId="10" fillId="0" borderId="0"/>
    <xf numFmtId="0" fontId="133" fillId="51" borderId="8" applyNumberFormat="0">
      <alignment vertical="top" wrapText="1"/>
    </xf>
    <xf numFmtId="0" fontId="10" fillId="0" borderId="0"/>
    <xf numFmtId="0" fontId="10" fillId="0" borderId="0"/>
    <xf numFmtId="0" fontId="133" fillId="51" borderId="8" applyNumberFormat="0">
      <alignment vertical="top" wrapText="1"/>
    </xf>
    <xf numFmtId="0" fontId="10" fillId="0" borderId="0"/>
    <xf numFmtId="0" fontId="133" fillId="51" borderId="8" applyNumberFormat="0">
      <alignment vertical="top" wrapText="1"/>
    </xf>
    <xf numFmtId="0" fontId="10" fillId="0" borderId="0"/>
    <xf numFmtId="0" fontId="10" fillId="0" borderId="0"/>
    <xf numFmtId="0" fontId="155" fillId="51" borderId="8" applyNumberFormat="0">
      <alignment vertical="top" wrapText="1"/>
    </xf>
    <xf numFmtId="0" fontId="155" fillId="51" borderId="8" applyNumberFormat="0">
      <alignment vertical="top" wrapText="1"/>
    </xf>
    <xf numFmtId="0" fontId="155" fillId="51" borderId="8" applyNumberFormat="0">
      <alignment vertical="top" wrapText="1"/>
    </xf>
    <xf numFmtId="0" fontId="10" fillId="0" borderId="0"/>
    <xf numFmtId="0" fontId="155" fillId="51" borderId="8" applyNumberFormat="0">
      <alignment vertical="top" wrapText="1"/>
    </xf>
    <xf numFmtId="0" fontId="10" fillId="0" borderId="0"/>
    <xf numFmtId="0" fontId="10" fillId="0" borderId="0"/>
    <xf numFmtId="0" fontId="155" fillId="51" borderId="8" applyNumberFormat="0">
      <alignment vertical="top" wrapText="1"/>
    </xf>
    <xf numFmtId="0" fontId="10" fillId="0" borderId="0"/>
    <xf numFmtId="0" fontId="155" fillId="51" borderId="8" applyNumberFormat="0">
      <alignment vertical="top" wrapText="1"/>
    </xf>
    <xf numFmtId="0" fontId="10" fillId="0" borderId="0"/>
    <xf numFmtId="0" fontId="10" fillId="0" borderId="0"/>
    <xf numFmtId="0" fontId="129" fillId="52" borderId="8" applyNumberFormat="0">
      <alignment vertical="top" wrapText="1"/>
    </xf>
    <xf numFmtId="0" fontId="129" fillId="52" borderId="8" applyNumberFormat="0">
      <alignment vertical="top" wrapText="1"/>
    </xf>
    <xf numFmtId="0" fontId="129" fillId="52" borderId="8" applyNumberFormat="0">
      <alignment vertical="top" wrapText="1"/>
    </xf>
    <xf numFmtId="0" fontId="10" fillId="0" borderId="0"/>
    <xf numFmtId="0" fontId="129" fillId="52" borderId="8" applyNumberFormat="0">
      <alignment vertical="top" wrapText="1"/>
    </xf>
    <xf numFmtId="0" fontId="10" fillId="0" borderId="0"/>
    <xf numFmtId="0" fontId="10" fillId="0" borderId="0"/>
    <xf numFmtId="0" fontId="129" fillId="52" borderId="8" applyNumberFormat="0">
      <alignment vertical="top" wrapText="1"/>
    </xf>
    <xf numFmtId="0" fontId="10" fillId="0" borderId="0"/>
    <xf numFmtId="0" fontId="129" fillId="52" borderId="8" applyNumberFormat="0">
      <alignment vertical="top" wrapText="1"/>
    </xf>
    <xf numFmtId="0" fontId="10" fillId="0" borderId="0"/>
    <xf numFmtId="0" fontId="10" fillId="0" borderId="0"/>
    <xf numFmtId="0" fontId="134" fillId="52" borderId="8" applyNumberFormat="0">
      <alignment vertical="top" wrapText="1"/>
    </xf>
    <xf numFmtId="0" fontId="134" fillId="52" borderId="8" applyNumberFormat="0">
      <alignment vertical="top" wrapText="1"/>
    </xf>
    <xf numFmtId="0" fontId="134" fillId="52" borderId="8" applyNumberFormat="0">
      <alignment vertical="top" wrapText="1"/>
    </xf>
    <xf numFmtId="0" fontId="10" fillId="0" borderId="0"/>
    <xf numFmtId="0" fontId="134" fillId="52" borderId="8" applyNumberFormat="0">
      <alignment vertical="top" wrapText="1"/>
    </xf>
    <xf numFmtId="0" fontId="10" fillId="0" borderId="0"/>
    <xf numFmtId="0" fontId="10" fillId="0" borderId="0"/>
    <xf numFmtId="0" fontId="134" fillId="52" borderId="8" applyNumberFormat="0">
      <alignment vertical="top" wrapText="1"/>
    </xf>
    <xf numFmtId="0" fontId="10" fillId="0" borderId="0"/>
    <xf numFmtId="0" fontId="134" fillId="52" borderId="8" applyNumberFormat="0">
      <alignment vertical="top" wrapText="1"/>
    </xf>
    <xf numFmtId="0" fontId="10" fillId="0" borderId="0"/>
    <xf numFmtId="0" fontId="10" fillId="0" borderId="0"/>
    <xf numFmtId="0" fontId="9" fillId="0" borderId="45" applyNumberFormat="0"/>
    <xf numFmtId="0" fontId="9" fillId="0" borderId="45" applyNumberFormat="0"/>
    <xf numFmtId="0" fontId="9" fillId="0" borderId="45" applyNumberFormat="0"/>
    <xf numFmtId="0" fontId="10" fillId="0" borderId="0"/>
    <xf numFmtId="0" fontId="10" fillId="0" borderId="0"/>
    <xf numFmtId="0" fontId="10" fillId="0" borderId="0"/>
    <xf numFmtId="0" fontId="9" fillId="0" borderId="45" applyNumberFormat="0"/>
    <xf numFmtId="0" fontId="10" fillId="0" borderId="0"/>
    <xf numFmtId="0" fontId="10" fillId="0" borderId="0"/>
    <xf numFmtId="0" fontId="10" fillId="0" borderId="0"/>
    <xf numFmtId="0" fontId="129" fillId="0" borderId="8" applyNumberFormat="0">
      <alignment vertical="top"/>
    </xf>
    <xf numFmtId="0" fontId="129" fillId="0" borderId="8" applyNumberFormat="0">
      <alignment vertical="top"/>
    </xf>
    <xf numFmtId="0" fontId="129" fillId="0" borderId="8" applyNumberFormat="0">
      <alignment vertical="top"/>
    </xf>
    <xf numFmtId="0" fontId="10" fillId="0" borderId="0"/>
    <xf numFmtId="0" fontId="129" fillId="0" borderId="8" applyNumberFormat="0">
      <alignment vertical="top"/>
    </xf>
    <xf numFmtId="0" fontId="10" fillId="0" borderId="0"/>
    <xf numFmtId="0" fontId="10" fillId="0" borderId="0"/>
    <xf numFmtId="0" fontId="129" fillId="0" borderId="8" applyNumberFormat="0">
      <alignment vertical="top"/>
    </xf>
    <xf numFmtId="0" fontId="10" fillId="0" borderId="0"/>
    <xf numFmtId="0" fontId="129" fillId="0" borderId="8" applyNumberFormat="0">
      <alignment vertical="top"/>
    </xf>
    <xf numFmtId="0" fontId="10" fillId="0" borderId="0"/>
    <xf numFmtId="0" fontId="10" fillId="0" borderId="0"/>
    <xf numFmtId="0" fontId="54" fillId="0" borderId="8" applyNumberFormat="0">
      <alignment vertical="top"/>
    </xf>
    <xf numFmtId="0" fontId="54" fillId="0" borderId="8" applyNumberFormat="0">
      <alignment vertical="top"/>
    </xf>
    <xf numFmtId="0" fontId="54" fillId="0" borderId="8" applyNumberFormat="0">
      <alignment vertical="top"/>
    </xf>
    <xf numFmtId="0" fontId="10" fillId="0" borderId="0"/>
    <xf numFmtId="0" fontId="54" fillId="0" borderId="8" applyNumberFormat="0">
      <alignment vertical="top"/>
    </xf>
    <xf numFmtId="0" fontId="10" fillId="0" borderId="0"/>
    <xf numFmtId="0" fontId="10" fillId="0" borderId="0"/>
    <xf numFmtId="0" fontId="54" fillId="0" borderId="8" applyNumberFormat="0">
      <alignment vertical="top"/>
    </xf>
    <xf numFmtId="0" fontId="10" fillId="0" borderId="0"/>
    <xf numFmtId="0" fontId="54" fillId="0" borderId="8" applyNumberFormat="0">
      <alignment vertical="top"/>
    </xf>
    <xf numFmtId="0" fontId="10" fillId="0" borderId="0"/>
    <xf numFmtId="0" fontId="10" fillId="0" borderId="0"/>
    <xf numFmtId="0" fontId="54" fillId="52" borderId="8" applyNumberFormat="0">
      <alignment vertical="top"/>
    </xf>
    <xf numFmtId="0" fontId="54" fillId="52" borderId="8" applyNumberFormat="0">
      <alignment vertical="top"/>
    </xf>
    <xf numFmtId="0" fontId="54" fillId="52" borderId="8" applyNumberFormat="0">
      <alignment vertical="top"/>
    </xf>
    <xf numFmtId="0" fontId="10" fillId="0" borderId="0"/>
    <xf numFmtId="0" fontId="54" fillId="52" borderId="8" applyNumberFormat="0">
      <alignment vertical="top"/>
    </xf>
    <xf numFmtId="0" fontId="10" fillId="0" borderId="0"/>
    <xf numFmtId="0" fontId="10" fillId="0" borderId="0"/>
    <xf numFmtId="0" fontId="54" fillId="52" borderId="8" applyNumberFormat="0">
      <alignment vertical="top"/>
    </xf>
    <xf numFmtId="0" fontId="10" fillId="0" borderId="0"/>
    <xf numFmtId="0" fontId="54" fillId="52" borderId="8" applyNumberFormat="0">
      <alignment vertical="top"/>
    </xf>
    <xf numFmtId="0" fontId="10" fillId="0" borderId="0"/>
    <xf numFmtId="0" fontId="10" fillId="0" borderId="0"/>
    <xf numFmtId="0" fontId="54" fillId="0" borderId="8" applyNumberFormat="0">
      <alignment horizontal="left" vertical="center"/>
    </xf>
    <xf numFmtId="0" fontId="54" fillId="0" borderId="8" applyNumberFormat="0">
      <alignment horizontal="left" vertical="center"/>
    </xf>
    <xf numFmtId="0" fontId="54" fillId="0" borderId="8" applyNumberFormat="0">
      <alignment horizontal="left" vertical="center"/>
    </xf>
    <xf numFmtId="0" fontId="10" fillId="0" borderId="0"/>
    <xf numFmtId="0" fontId="54" fillId="0" borderId="8" applyNumberFormat="0">
      <alignment horizontal="left" vertical="center"/>
    </xf>
    <xf numFmtId="0" fontId="10" fillId="0" borderId="0"/>
    <xf numFmtId="0" fontId="10" fillId="0" borderId="0"/>
    <xf numFmtId="0" fontId="54" fillId="0" borderId="8" applyNumberFormat="0">
      <alignment horizontal="left" vertical="center"/>
    </xf>
    <xf numFmtId="0" fontId="10" fillId="0" borderId="0"/>
    <xf numFmtId="0" fontId="54" fillId="0" borderId="8" applyNumberFormat="0">
      <alignment horizontal="left" vertical="center"/>
    </xf>
    <xf numFmtId="0" fontId="10" fillId="0" borderId="0"/>
    <xf numFmtId="0" fontId="10" fillId="0" borderId="0"/>
    <xf numFmtId="0" fontId="54" fillId="0" borderId="41" applyNumberFormat="0">
      <alignment horizontal="left" vertical="center"/>
    </xf>
    <xf numFmtId="0" fontId="54" fillId="0" borderId="41" applyNumberFormat="0">
      <alignment horizontal="left" vertical="center"/>
    </xf>
    <xf numFmtId="0" fontId="54" fillId="0" borderId="41" applyNumberFormat="0">
      <alignment horizontal="left" vertical="center"/>
    </xf>
    <xf numFmtId="0" fontId="10" fillId="0" borderId="0"/>
    <xf numFmtId="0" fontId="10" fillId="0" borderId="0"/>
    <xf numFmtId="0" fontId="10" fillId="0" borderId="0"/>
    <xf numFmtId="0" fontId="54" fillId="0" borderId="41" applyNumberFormat="0">
      <alignment horizontal="left" vertical="center"/>
    </xf>
    <xf numFmtId="0" fontId="10" fillId="0" borderId="0"/>
    <xf numFmtId="0" fontId="10" fillId="0" borderId="0"/>
    <xf numFmtId="0" fontId="10" fillId="0" borderId="0"/>
    <xf numFmtId="0" fontId="54" fillId="0" borderId="59" applyNumberFormat="0">
      <alignment vertical="top"/>
    </xf>
    <xf numFmtId="0" fontId="54" fillId="0" borderId="59" applyNumberFormat="0">
      <alignment vertical="top"/>
    </xf>
    <xf numFmtId="0" fontId="54" fillId="0" borderId="59" applyNumberFormat="0">
      <alignment vertical="top"/>
    </xf>
    <xf numFmtId="0" fontId="10" fillId="0" borderId="0"/>
    <xf numFmtId="0" fontId="10" fillId="0" borderId="0"/>
    <xf numFmtId="0" fontId="10" fillId="0" borderId="0"/>
    <xf numFmtId="0" fontId="54" fillId="0" borderId="59" applyNumberFormat="0">
      <alignment vertical="top"/>
    </xf>
    <xf numFmtId="0" fontId="10" fillId="0" borderId="0"/>
    <xf numFmtId="0" fontId="10" fillId="0" borderId="0"/>
    <xf numFmtId="0" fontId="10" fillId="0" borderId="0"/>
    <xf numFmtId="0" fontId="129" fillId="0" borderId="49" applyNumberFormat="0">
      <alignment vertical="top"/>
    </xf>
    <xf numFmtId="0" fontId="129" fillId="0" borderId="49" applyNumberFormat="0">
      <alignment vertical="top"/>
    </xf>
    <xf numFmtId="0" fontId="129" fillId="0" borderId="49" applyNumberFormat="0">
      <alignment vertical="top"/>
    </xf>
    <xf numFmtId="0" fontId="10" fillId="0" borderId="0"/>
    <xf numFmtId="0" fontId="10" fillId="0" borderId="0"/>
    <xf numFmtId="0" fontId="10" fillId="0" borderId="0"/>
    <xf numFmtId="0" fontId="129" fillId="0" borderId="49" applyNumberFormat="0">
      <alignment vertical="top"/>
    </xf>
    <xf numFmtId="0" fontId="10" fillId="0" borderId="0"/>
    <xf numFmtId="0" fontId="10" fillId="0" borderId="0"/>
    <xf numFmtId="0" fontId="10" fillId="0" borderId="0"/>
    <xf numFmtId="0" fontId="129" fillId="0" borderId="47" applyNumberFormat="0">
      <alignment vertical="top"/>
    </xf>
    <xf numFmtId="0" fontId="129" fillId="0" borderId="47" applyNumberFormat="0">
      <alignment vertical="top"/>
    </xf>
    <xf numFmtId="0" fontId="129" fillId="0" borderId="47" applyNumberFormat="0">
      <alignment vertical="top"/>
    </xf>
    <xf numFmtId="0" fontId="10" fillId="0" borderId="0"/>
    <xf numFmtId="0" fontId="10" fillId="0" borderId="0"/>
    <xf numFmtId="0" fontId="10" fillId="0" borderId="0"/>
    <xf numFmtId="0" fontId="129" fillId="0" borderId="47" applyNumberFormat="0">
      <alignment vertical="top"/>
    </xf>
    <xf numFmtId="0" fontId="10" fillId="0" borderId="0"/>
    <xf numFmtId="0" fontId="10" fillId="0" borderId="0"/>
    <xf numFmtId="0" fontId="10" fillId="0" borderId="0"/>
    <xf numFmtId="0" fontId="129" fillId="0" borderId="60" applyNumberFormat="0">
      <alignment vertical="top"/>
    </xf>
    <xf numFmtId="0" fontId="129" fillId="0" borderId="60" applyNumberFormat="0">
      <alignment vertical="top"/>
    </xf>
    <xf numFmtId="0" fontId="129" fillId="0" borderId="60" applyNumberFormat="0">
      <alignment vertical="top"/>
    </xf>
    <xf numFmtId="0" fontId="10" fillId="0" borderId="0"/>
    <xf numFmtId="0" fontId="10" fillId="0" borderId="0"/>
    <xf numFmtId="0" fontId="10" fillId="0" borderId="0"/>
    <xf numFmtId="0" fontId="129" fillId="0" borderId="60" applyNumberFormat="0">
      <alignment vertical="top"/>
    </xf>
    <xf numFmtId="0" fontId="10" fillId="0" borderId="0"/>
    <xf numFmtId="0" fontId="10" fillId="0" borderId="0"/>
    <xf numFmtId="0" fontId="10" fillId="0" borderId="0"/>
    <xf numFmtId="0" fontId="129" fillId="0" borderId="60" applyNumberFormat="0">
      <alignment vertical="top"/>
    </xf>
    <xf numFmtId="0" fontId="129" fillId="0" borderId="60" applyNumberFormat="0">
      <alignment vertical="top"/>
    </xf>
    <xf numFmtId="0" fontId="129" fillId="0" borderId="60" applyNumberFormat="0">
      <alignment vertical="top"/>
    </xf>
    <xf numFmtId="0" fontId="10" fillId="0" borderId="0"/>
    <xf numFmtId="0" fontId="10" fillId="0" borderId="0"/>
    <xf numFmtId="0" fontId="10" fillId="0" borderId="0"/>
    <xf numFmtId="0" fontId="129" fillId="0" borderId="60" applyNumberFormat="0">
      <alignment vertical="top"/>
    </xf>
    <xf numFmtId="0" fontId="10" fillId="0" borderId="0"/>
    <xf numFmtId="0" fontId="10" fillId="0" borderId="0"/>
    <xf numFmtId="0" fontId="10" fillId="0" borderId="0"/>
    <xf numFmtId="0" fontId="9" fillId="0" borderId="47" applyNumberFormat="0"/>
    <xf numFmtId="0" fontId="9" fillId="0" borderId="47" applyNumberFormat="0"/>
    <xf numFmtId="0" fontId="9" fillId="0" borderId="47" applyNumberFormat="0"/>
    <xf numFmtId="0" fontId="10" fillId="0" borderId="0"/>
    <xf numFmtId="0" fontId="10" fillId="0" borderId="0"/>
    <xf numFmtId="0" fontId="10" fillId="0" borderId="0"/>
    <xf numFmtId="0" fontId="9" fillId="0" borderId="47" applyNumberFormat="0"/>
    <xf numFmtId="0" fontId="10" fillId="0" borderId="0"/>
    <xf numFmtId="0" fontId="10" fillId="0" borderId="0"/>
    <xf numFmtId="0" fontId="10" fillId="0" borderId="0"/>
    <xf numFmtId="0" fontId="129" fillId="0" borderId="61" applyNumberFormat="0">
      <alignment vertical="top"/>
    </xf>
    <xf numFmtId="0" fontId="129" fillId="0" borderId="61" applyNumberFormat="0">
      <alignment vertical="top"/>
    </xf>
    <xf numFmtId="0" fontId="129" fillId="0" borderId="61" applyNumberFormat="0">
      <alignment vertical="top"/>
    </xf>
    <xf numFmtId="0" fontId="10" fillId="0" borderId="0"/>
    <xf numFmtId="0" fontId="10" fillId="0" borderId="0"/>
    <xf numFmtId="0" fontId="10" fillId="0" borderId="0"/>
    <xf numFmtId="0" fontId="129" fillId="0" borderId="61" applyNumberFormat="0">
      <alignment vertical="top"/>
    </xf>
    <xf numFmtId="0" fontId="10" fillId="0" borderId="0"/>
    <xf numFmtId="0" fontId="10" fillId="0" borderId="0"/>
    <xf numFmtId="0" fontId="10" fillId="0" borderId="0"/>
    <xf numFmtId="0" fontId="134" fillId="0" borderId="0" applyNumberFormat="0" applyBorder="0"/>
    <xf numFmtId="0" fontId="134" fillId="0" borderId="0" applyNumberFormat="0" applyBorder="0"/>
    <xf numFmtId="0" fontId="134" fillId="0" borderId="0" applyNumberFormat="0" applyBorder="0"/>
    <xf numFmtId="0" fontId="10" fillId="0" borderId="0"/>
    <xf numFmtId="0" fontId="10" fillId="0" borderId="0"/>
    <xf numFmtId="0" fontId="10" fillId="0" borderId="0"/>
    <xf numFmtId="0" fontId="134" fillId="0" borderId="0" applyNumberFormat="0" applyBorder="0"/>
    <xf numFmtId="0" fontId="10" fillId="0" borderId="0"/>
    <xf numFmtId="0" fontId="10" fillId="0" borderId="0"/>
    <xf numFmtId="0" fontId="10" fillId="0" borderId="0"/>
    <xf numFmtId="0" fontId="134" fillId="0" borderId="49" applyNumberFormat="0"/>
    <xf numFmtId="0" fontId="134" fillId="0" borderId="49" applyNumberFormat="0"/>
    <xf numFmtId="0" fontId="134" fillId="0" borderId="49" applyNumberFormat="0"/>
    <xf numFmtId="0" fontId="10" fillId="0" borderId="0"/>
    <xf numFmtId="0" fontId="10" fillId="0" borderId="0"/>
    <xf numFmtId="0" fontId="10" fillId="0" borderId="0"/>
    <xf numFmtId="0" fontId="134" fillId="0" borderId="49" applyNumberFormat="0"/>
    <xf numFmtId="0" fontId="10" fillId="0" borderId="0"/>
    <xf numFmtId="0" fontId="10" fillId="0" borderId="0"/>
    <xf numFmtId="0" fontId="10" fillId="0" borderId="0"/>
    <xf numFmtId="0" fontId="134" fillId="0" borderId="60" applyNumberFormat="0"/>
    <xf numFmtId="0" fontId="134" fillId="0" borderId="60" applyNumberFormat="0"/>
    <xf numFmtId="0" fontId="134" fillId="0" borderId="60" applyNumberFormat="0"/>
    <xf numFmtId="0" fontId="10" fillId="0" borderId="0"/>
    <xf numFmtId="0" fontId="10" fillId="0" borderId="0"/>
    <xf numFmtId="0" fontId="10" fillId="0" borderId="0"/>
    <xf numFmtId="0" fontId="134" fillId="0" borderId="60" applyNumberFormat="0"/>
    <xf numFmtId="0" fontId="10" fillId="0" borderId="0"/>
    <xf numFmtId="0" fontId="10" fillId="0" borderId="0"/>
    <xf numFmtId="0" fontId="10" fillId="0" borderId="0"/>
    <xf numFmtId="0" fontId="156" fillId="51" borderId="23" applyNumberFormat="0">
      <alignment vertical="top" wrapText="1"/>
    </xf>
    <xf numFmtId="0" fontId="156" fillId="51" borderId="23" applyNumberFormat="0">
      <alignment vertical="top" wrapText="1"/>
    </xf>
    <xf numFmtId="0" fontId="156" fillId="51" borderId="23" applyNumberFormat="0">
      <alignment vertical="top" wrapText="1"/>
    </xf>
    <xf numFmtId="0" fontId="10" fillId="0" borderId="0"/>
    <xf numFmtId="0" fontId="156" fillId="51" borderId="23" applyNumberFormat="0">
      <alignment vertical="top" wrapText="1"/>
    </xf>
    <xf numFmtId="0" fontId="10" fillId="0" borderId="0"/>
    <xf numFmtId="0" fontId="10" fillId="0" borderId="0"/>
    <xf numFmtId="0" fontId="156" fillId="51" borderId="23" applyNumberFormat="0">
      <alignment vertical="top" wrapText="1"/>
    </xf>
    <xf numFmtId="0" fontId="10" fillId="0" borderId="0"/>
    <xf numFmtId="0" fontId="156" fillId="51" borderId="23" applyNumberFormat="0">
      <alignment vertical="top" wrapText="1"/>
    </xf>
    <xf numFmtId="0" fontId="10" fillId="0" borderId="0"/>
    <xf numFmtId="0" fontId="10" fillId="0" borderId="0"/>
    <xf numFmtId="0" fontId="134" fillId="0" borderId="62" applyNumberFormat="0"/>
    <xf numFmtId="0" fontId="134" fillId="0" borderId="62" applyNumberFormat="0"/>
    <xf numFmtId="0" fontId="134" fillId="0" borderId="62" applyNumberFormat="0"/>
    <xf numFmtId="0" fontId="10" fillId="0" borderId="0"/>
    <xf numFmtId="0" fontId="134" fillId="0" borderId="62" applyNumberFormat="0"/>
    <xf numFmtId="0" fontId="10" fillId="0" borderId="0"/>
    <xf numFmtId="0" fontId="10" fillId="0" borderId="0"/>
    <xf numFmtId="0" fontId="134" fillId="0" borderId="62" applyNumberFormat="0"/>
    <xf numFmtId="0" fontId="10" fillId="0" borderId="0"/>
    <xf numFmtId="0" fontId="134" fillId="0" borderId="62" applyNumberFormat="0"/>
    <xf numFmtId="0" fontId="10" fillId="0" borderId="0"/>
    <xf numFmtId="0" fontId="10" fillId="0" borderId="0"/>
    <xf numFmtId="0" fontId="157" fillId="0" borderId="0" applyNumberFormat="0" applyBorder="0"/>
    <xf numFmtId="0" fontId="157" fillId="0" borderId="0" applyNumberFormat="0" applyBorder="0"/>
    <xf numFmtId="0" fontId="157" fillId="0" borderId="0" applyNumberFormat="0" applyBorder="0"/>
    <xf numFmtId="0" fontId="10" fillId="0" borderId="0"/>
    <xf numFmtId="0" fontId="10" fillId="0" borderId="0"/>
    <xf numFmtId="0" fontId="10" fillId="0" borderId="0"/>
    <xf numFmtId="0" fontId="157" fillId="0" borderId="0" applyNumberFormat="0" applyBorder="0"/>
    <xf numFmtId="0" fontId="10" fillId="0" borderId="0"/>
    <xf numFmtId="0" fontId="10" fillId="0" borderId="0"/>
    <xf numFmtId="0" fontId="10" fillId="0" borderId="0"/>
    <xf numFmtId="0" fontId="141" fillId="0" borderId="0" applyNumberFormat="0" applyBorder="0"/>
    <xf numFmtId="0" fontId="141" fillId="0" borderId="0" applyNumberFormat="0" applyBorder="0"/>
    <xf numFmtId="0" fontId="141" fillId="0" borderId="0" applyNumberFormat="0" applyBorder="0"/>
    <xf numFmtId="0" fontId="10" fillId="0" borderId="0"/>
    <xf numFmtId="0" fontId="10" fillId="0" borderId="0"/>
    <xf numFmtId="0" fontId="10" fillId="0" borderId="0"/>
    <xf numFmtId="0" fontId="141" fillId="0" borderId="0" applyNumberFormat="0" applyBorder="0"/>
    <xf numFmtId="0" fontId="10" fillId="0" borderId="0"/>
    <xf numFmtId="0" fontId="10" fillId="0" borderId="0"/>
    <xf numFmtId="0" fontId="10" fillId="0" borderId="0"/>
    <xf numFmtId="0" fontId="142" fillId="0" borderId="0" applyNumberFormat="0" applyBorder="0"/>
    <xf numFmtId="0" fontId="142" fillId="0" borderId="0" applyNumberFormat="0" applyBorder="0"/>
    <xf numFmtId="0" fontId="142" fillId="0" borderId="0" applyNumberFormat="0" applyBorder="0"/>
    <xf numFmtId="0" fontId="10" fillId="0" borderId="0"/>
    <xf numFmtId="0" fontId="10" fillId="0" borderId="0"/>
    <xf numFmtId="0" fontId="10" fillId="0" borderId="0"/>
    <xf numFmtId="0" fontId="142" fillId="0" borderId="0" applyNumberFormat="0" applyBorder="0"/>
    <xf numFmtId="0" fontId="10" fillId="0" borderId="0"/>
    <xf numFmtId="0" fontId="10" fillId="0" borderId="0"/>
    <xf numFmtId="0" fontId="10" fillId="0" borderId="0"/>
    <xf numFmtId="0" fontId="140" fillId="0" borderId="0" applyNumberFormat="0" applyBorder="0"/>
    <xf numFmtId="0" fontId="140" fillId="0" borderId="0" applyNumberFormat="0" applyBorder="0"/>
    <xf numFmtId="0" fontId="140" fillId="0" borderId="0" applyNumberFormat="0" applyBorder="0"/>
    <xf numFmtId="0" fontId="10" fillId="0" borderId="0"/>
    <xf numFmtId="0" fontId="10" fillId="0" borderId="0"/>
    <xf numFmtId="0" fontId="10" fillId="0" borderId="0"/>
    <xf numFmtId="0" fontId="140" fillId="0" borderId="0" applyNumberFormat="0" applyBorder="0"/>
    <xf numFmtId="0" fontId="10" fillId="0" borderId="0"/>
    <xf numFmtId="0" fontId="10" fillId="0" borderId="0"/>
    <xf numFmtId="0" fontId="10" fillId="0" borderId="0"/>
    <xf numFmtId="0" fontId="131" fillId="0" borderId="45" applyNumberFormat="0"/>
    <xf numFmtId="0" fontId="131" fillId="0" borderId="45" applyNumberFormat="0"/>
    <xf numFmtId="0" fontId="131" fillId="0" borderId="45" applyNumberFormat="0"/>
    <xf numFmtId="0" fontId="10" fillId="0" borderId="0"/>
    <xf numFmtId="0" fontId="10" fillId="0" borderId="0"/>
    <xf numFmtId="0" fontId="10" fillId="0" borderId="0"/>
    <xf numFmtId="0" fontId="131" fillId="0" borderId="45" applyNumberFormat="0"/>
    <xf numFmtId="0" fontId="10" fillId="0" borderId="0"/>
    <xf numFmtId="0" fontId="10" fillId="0" borderId="0"/>
    <xf numFmtId="0" fontId="10" fillId="0" borderId="0"/>
    <xf numFmtId="49" fontId="30" fillId="0" borderId="0" applyBorder="0">
      <alignment horizontal="left" vertical="top" wrapText="1"/>
    </xf>
    <xf numFmtId="49" fontId="30" fillId="0" borderId="0" applyBorder="0">
      <alignment horizontal="left" vertical="top" wrapText="1"/>
    </xf>
    <xf numFmtId="49" fontId="30" fillId="0" borderId="0" applyBorder="0">
      <alignment horizontal="left" vertical="top" wrapText="1"/>
    </xf>
    <xf numFmtId="0" fontId="10" fillId="0" borderId="0"/>
    <xf numFmtId="0" fontId="10" fillId="0" borderId="0"/>
    <xf numFmtId="0" fontId="10" fillId="0" borderId="0"/>
    <xf numFmtId="49" fontId="30" fillId="0" borderId="0" applyBorder="0">
      <alignment horizontal="left" vertical="top" wrapText="1"/>
    </xf>
    <xf numFmtId="0" fontId="10" fillId="0" borderId="0"/>
    <xf numFmtId="0" fontId="10" fillId="0" borderId="0"/>
    <xf numFmtId="0" fontId="10" fillId="0" borderId="0"/>
    <xf numFmtId="0" fontId="36" fillId="0" borderId="0" applyNumberFormat="0" applyBorder="0">
      <alignment horizontal="left" vertical="top" wrapText="1"/>
    </xf>
    <xf numFmtId="0" fontId="36" fillId="0" borderId="0" applyNumberFormat="0" applyBorder="0">
      <alignment horizontal="left" vertical="top" wrapText="1"/>
    </xf>
    <xf numFmtId="0" fontId="36" fillId="0" borderId="0" applyNumberFormat="0" applyBorder="0">
      <alignment horizontal="left" vertical="top" wrapText="1"/>
    </xf>
    <xf numFmtId="0" fontId="10" fillId="0" borderId="0"/>
    <xf numFmtId="0" fontId="10" fillId="0" borderId="0"/>
    <xf numFmtId="0" fontId="10" fillId="0" borderId="0"/>
    <xf numFmtId="0" fontId="36" fillId="0" borderId="0" applyNumberFormat="0" applyBorder="0">
      <alignment horizontal="left" vertical="top" wrapText="1"/>
    </xf>
    <xf numFmtId="0" fontId="10" fillId="0" borderId="0"/>
    <xf numFmtId="0" fontId="10" fillId="0" borderId="0"/>
    <xf numFmtId="0" fontId="10" fillId="0" borderId="0"/>
    <xf numFmtId="0" fontId="30" fillId="49" borderId="0" applyNumberFormat="0" applyBorder="0">
      <alignment horizontal="left" vertical="top" wrapText="1"/>
    </xf>
    <xf numFmtId="0" fontId="30" fillId="49" borderId="0" applyNumberFormat="0" applyBorder="0">
      <alignment horizontal="left" vertical="top" wrapText="1"/>
    </xf>
    <xf numFmtId="0" fontId="30" fillId="49" borderId="0" applyNumberFormat="0" applyBorder="0">
      <alignment horizontal="left" vertical="top" wrapText="1"/>
    </xf>
    <xf numFmtId="0" fontId="10" fillId="0" borderId="0"/>
    <xf numFmtId="0" fontId="10" fillId="0" borderId="0"/>
    <xf numFmtId="0" fontId="10" fillId="0" borderId="0"/>
    <xf numFmtId="0" fontId="30" fillId="49" borderId="0" applyNumberFormat="0" applyBorder="0">
      <alignment horizontal="left" vertical="top" wrapText="1"/>
    </xf>
    <xf numFmtId="0" fontId="10" fillId="0" borderId="0"/>
    <xf numFmtId="0" fontId="10" fillId="0" borderId="0"/>
    <xf numFmtId="0" fontId="10" fillId="0" borderId="0"/>
    <xf numFmtId="0" fontId="133" fillId="51" borderId="23" applyNumberFormat="0">
      <alignment vertical="top" wrapText="1"/>
    </xf>
    <xf numFmtId="0" fontId="133" fillId="51" borderId="23" applyNumberFormat="0">
      <alignment vertical="top" wrapText="1"/>
    </xf>
    <xf numFmtId="0" fontId="133" fillId="51" borderId="23" applyNumberFormat="0">
      <alignment vertical="top" wrapText="1"/>
    </xf>
    <xf numFmtId="0" fontId="10" fillId="0" borderId="0"/>
    <xf numFmtId="0" fontId="133" fillId="51" borderId="23" applyNumberFormat="0">
      <alignment vertical="top" wrapText="1"/>
    </xf>
    <xf numFmtId="0" fontId="10" fillId="0" borderId="0"/>
    <xf numFmtId="0" fontId="10" fillId="0" borderId="0"/>
    <xf numFmtId="0" fontId="133" fillId="51" borderId="23" applyNumberFormat="0">
      <alignment vertical="top" wrapText="1"/>
    </xf>
    <xf numFmtId="0" fontId="10" fillId="0" borderId="0"/>
    <xf numFmtId="0" fontId="133" fillId="51" borderId="23" applyNumberFormat="0">
      <alignment vertical="top" wrapText="1"/>
    </xf>
    <xf numFmtId="0" fontId="10" fillId="0" borderId="0"/>
    <xf numFmtId="0" fontId="10" fillId="0" borderId="0"/>
    <xf numFmtId="0" fontId="133" fillId="49" borderId="23" applyNumberFormat="0">
      <alignment vertical="top" wrapText="1"/>
    </xf>
    <xf numFmtId="0" fontId="133" fillId="49" borderId="23" applyNumberFormat="0">
      <alignment vertical="top" wrapText="1"/>
    </xf>
    <xf numFmtId="0" fontId="133" fillId="49" borderId="23" applyNumberFormat="0">
      <alignment vertical="top" wrapText="1"/>
    </xf>
    <xf numFmtId="0" fontId="10" fillId="0" borderId="0"/>
    <xf numFmtId="0" fontId="133" fillId="49" borderId="23" applyNumberFormat="0">
      <alignment vertical="top" wrapText="1"/>
    </xf>
    <xf numFmtId="0" fontId="10" fillId="0" borderId="0"/>
    <xf numFmtId="0" fontId="10" fillId="0" borderId="0"/>
    <xf numFmtId="0" fontId="133" fillId="49" borderId="23" applyNumberFormat="0">
      <alignment vertical="top" wrapText="1"/>
    </xf>
    <xf numFmtId="0" fontId="10" fillId="0" borderId="0"/>
    <xf numFmtId="0" fontId="133" fillId="49" borderId="23" applyNumberFormat="0">
      <alignment vertical="top" wrapText="1"/>
    </xf>
    <xf numFmtId="0" fontId="10" fillId="0" borderId="0"/>
    <xf numFmtId="0" fontId="10" fillId="0" borderId="0"/>
    <xf numFmtId="0" fontId="133" fillId="55" borderId="23" applyNumberFormat="0">
      <alignment vertical="center" wrapText="1"/>
    </xf>
    <xf numFmtId="0" fontId="133" fillId="55" borderId="23" applyNumberFormat="0">
      <alignment vertical="center" wrapText="1"/>
    </xf>
    <xf numFmtId="0" fontId="133" fillId="55" borderId="23" applyNumberFormat="0">
      <alignment vertical="center" wrapText="1"/>
    </xf>
    <xf numFmtId="0" fontId="10" fillId="0" borderId="0"/>
    <xf numFmtId="0" fontId="133" fillId="55" borderId="23" applyNumberFormat="0">
      <alignment vertical="center" wrapText="1"/>
    </xf>
    <xf numFmtId="0" fontId="10" fillId="0" borderId="0"/>
    <xf numFmtId="0" fontId="10" fillId="0" borderId="0"/>
    <xf numFmtId="0" fontId="133" fillId="55" borderId="23" applyNumberFormat="0">
      <alignment vertical="center" wrapText="1"/>
    </xf>
    <xf numFmtId="0" fontId="10" fillId="0" borderId="0"/>
    <xf numFmtId="0" fontId="133" fillId="55" borderId="23" applyNumberFormat="0">
      <alignment vertical="center" wrapText="1"/>
    </xf>
    <xf numFmtId="0" fontId="10" fillId="0" borderId="0"/>
    <xf numFmtId="0" fontId="10" fillId="0" borderId="0"/>
    <xf numFmtId="0" fontId="133" fillId="55" borderId="23" applyNumberFormat="0">
      <alignment vertical="center" wrapText="1"/>
      <protection locked="0"/>
    </xf>
    <xf numFmtId="0" fontId="133" fillId="55" borderId="23" applyNumberFormat="0">
      <alignment vertical="center" wrapText="1"/>
      <protection locked="0"/>
    </xf>
    <xf numFmtId="0" fontId="133" fillId="55" borderId="23" applyNumberFormat="0">
      <alignment vertical="center" wrapText="1"/>
      <protection locked="0"/>
    </xf>
    <xf numFmtId="0" fontId="10" fillId="0" borderId="0"/>
    <xf numFmtId="0" fontId="133" fillId="55" borderId="23" applyNumberFormat="0">
      <alignment vertical="center" wrapText="1"/>
      <protection locked="0"/>
    </xf>
    <xf numFmtId="0" fontId="10" fillId="0" borderId="0"/>
    <xf numFmtId="0" fontId="10" fillId="0" borderId="0"/>
    <xf numFmtId="0" fontId="133" fillId="55" borderId="23" applyNumberFormat="0">
      <alignment vertical="center" wrapText="1"/>
      <protection locked="0"/>
    </xf>
    <xf numFmtId="0" fontId="10" fillId="0" borderId="0"/>
    <xf numFmtId="0" fontId="133" fillId="55" borderId="23" applyNumberFormat="0">
      <alignment vertical="center" wrapText="1"/>
      <protection locked="0"/>
    </xf>
    <xf numFmtId="0" fontId="10" fillId="0" borderId="0"/>
    <xf numFmtId="0" fontId="10" fillId="0" borderId="0"/>
    <xf numFmtId="0" fontId="155" fillId="55" borderId="23" applyNumberFormat="0">
      <alignment vertical="top" wrapText="1"/>
    </xf>
    <xf numFmtId="0" fontId="155" fillId="55" borderId="23" applyNumberFormat="0">
      <alignment vertical="top" wrapText="1"/>
    </xf>
    <xf numFmtId="0" fontId="155" fillId="55" borderId="23" applyNumberFormat="0">
      <alignment vertical="top" wrapText="1"/>
    </xf>
    <xf numFmtId="0" fontId="10" fillId="0" borderId="0"/>
    <xf numFmtId="0" fontId="155" fillId="55" borderId="23" applyNumberFormat="0">
      <alignment vertical="top" wrapText="1"/>
    </xf>
    <xf numFmtId="0" fontId="10" fillId="0" borderId="0"/>
    <xf numFmtId="0" fontId="10" fillId="0" borderId="0"/>
    <xf numFmtId="0" fontId="155" fillId="55" borderId="23" applyNumberFormat="0">
      <alignment vertical="top" wrapText="1"/>
    </xf>
    <xf numFmtId="0" fontId="10" fillId="0" borderId="0"/>
    <xf numFmtId="0" fontId="155" fillId="55" borderId="23" applyNumberFormat="0">
      <alignment vertical="top" wrapText="1"/>
    </xf>
    <xf numFmtId="0" fontId="10" fillId="0" borderId="0"/>
    <xf numFmtId="0" fontId="10" fillId="0" borderId="0"/>
    <xf numFmtId="0" fontId="158" fillId="55" borderId="23" applyNumberFormat="0">
      <alignment vertical="center" wrapText="1"/>
    </xf>
    <xf numFmtId="0" fontId="158" fillId="55" borderId="23" applyNumberFormat="0">
      <alignment vertical="center" wrapText="1"/>
    </xf>
    <xf numFmtId="0" fontId="158" fillId="55" borderId="23" applyNumberFormat="0">
      <alignment vertical="center" wrapText="1"/>
    </xf>
    <xf numFmtId="0" fontId="10" fillId="0" borderId="0"/>
    <xf numFmtId="0" fontId="158" fillId="55" borderId="23" applyNumberFormat="0">
      <alignment vertical="center" wrapText="1"/>
    </xf>
    <xf numFmtId="0" fontId="10" fillId="0" borderId="0"/>
    <xf numFmtId="0" fontId="10" fillId="0" borderId="0"/>
    <xf numFmtId="0" fontId="158" fillId="55" borderId="23" applyNumberFormat="0">
      <alignment vertical="center" wrapText="1"/>
    </xf>
    <xf numFmtId="0" fontId="10" fillId="0" borderId="0"/>
    <xf numFmtId="0" fontId="158" fillId="55" borderId="23" applyNumberFormat="0">
      <alignment vertical="center" wrapText="1"/>
    </xf>
    <xf numFmtId="0" fontId="10" fillId="0" borderId="0"/>
    <xf numFmtId="0" fontId="10" fillId="0" borderId="0"/>
    <xf numFmtId="0" fontId="133" fillId="50" borderId="23" applyNumberFormat="0">
      <alignment vertical="center" wrapText="1"/>
    </xf>
    <xf numFmtId="0" fontId="133" fillId="50" borderId="23" applyNumberFormat="0">
      <alignment vertical="center" wrapText="1"/>
    </xf>
    <xf numFmtId="0" fontId="133" fillId="50" borderId="23" applyNumberFormat="0">
      <alignment vertical="center" wrapText="1"/>
    </xf>
    <xf numFmtId="0" fontId="10" fillId="0" borderId="0"/>
    <xf numFmtId="0" fontId="133" fillId="50" borderId="23" applyNumberFormat="0">
      <alignment vertical="center" wrapText="1"/>
    </xf>
    <xf numFmtId="0" fontId="10" fillId="0" borderId="0"/>
    <xf numFmtId="0" fontId="10" fillId="0" borderId="0"/>
    <xf numFmtId="0" fontId="133" fillId="50" borderId="23" applyNumberFormat="0">
      <alignment vertical="center" wrapText="1"/>
    </xf>
    <xf numFmtId="0" fontId="10" fillId="0" borderId="0"/>
    <xf numFmtId="0" fontId="133" fillId="50" borderId="23" applyNumberFormat="0">
      <alignment vertical="center" wrapText="1"/>
    </xf>
    <xf numFmtId="0" fontId="10" fillId="0" borderId="0"/>
    <xf numFmtId="0" fontId="10" fillId="0" borderId="0"/>
    <xf numFmtId="0" fontId="131" fillId="0" borderId="47" applyNumberFormat="0"/>
    <xf numFmtId="0" fontId="131" fillId="0" borderId="47" applyNumberFormat="0"/>
    <xf numFmtId="0" fontId="131" fillId="0" borderId="47" applyNumberFormat="0"/>
    <xf numFmtId="0" fontId="10" fillId="0" borderId="0"/>
    <xf numFmtId="0" fontId="10" fillId="0" borderId="0"/>
    <xf numFmtId="0" fontId="10" fillId="0" borderId="0"/>
    <xf numFmtId="0" fontId="131" fillId="0" borderId="47" applyNumberFormat="0"/>
    <xf numFmtId="0" fontId="10" fillId="0" borderId="0"/>
    <xf numFmtId="0" fontId="10" fillId="0" borderId="0"/>
    <xf numFmtId="0" fontId="10" fillId="0" borderId="0"/>
    <xf numFmtId="0" fontId="133" fillId="50" borderId="23" applyNumberFormat="0">
      <alignment vertical="center" wrapText="1"/>
      <protection locked="0"/>
    </xf>
    <xf numFmtId="0" fontId="133" fillId="50" borderId="23" applyNumberFormat="0">
      <alignment vertical="center" wrapText="1"/>
      <protection locked="0"/>
    </xf>
    <xf numFmtId="0" fontId="133" fillId="50" borderId="23" applyNumberFormat="0">
      <alignment vertical="center" wrapText="1"/>
      <protection locked="0"/>
    </xf>
    <xf numFmtId="0" fontId="10" fillId="0" borderId="0"/>
    <xf numFmtId="0" fontId="133" fillId="50" borderId="23" applyNumberFormat="0">
      <alignment vertical="center" wrapText="1"/>
      <protection locked="0"/>
    </xf>
    <xf numFmtId="0" fontId="10" fillId="0" borderId="0"/>
    <xf numFmtId="0" fontId="10" fillId="0" borderId="0"/>
    <xf numFmtId="0" fontId="133" fillId="50" borderId="23" applyNumberFormat="0">
      <alignment vertical="center" wrapText="1"/>
      <protection locked="0"/>
    </xf>
    <xf numFmtId="0" fontId="10" fillId="0" borderId="0"/>
    <xf numFmtId="0" fontId="133" fillId="50" borderId="23" applyNumberFormat="0">
      <alignment vertical="center" wrapText="1"/>
      <protection locked="0"/>
    </xf>
    <xf numFmtId="0" fontId="10" fillId="0" borderId="0"/>
    <xf numFmtId="0" fontId="10" fillId="0" borderId="0"/>
    <xf numFmtId="0" fontId="155" fillId="50" borderId="23" applyNumberFormat="0">
      <alignment vertical="top" wrapText="1"/>
    </xf>
    <xf numFmtId="0" fontId="155" fillId="50" borderId="23" applyNumberFormat="0">
      <alignment vertical="top" wrapText="1"/>
    </xf>
    <xf numFmtId="0" fontId="155" fillId="50" borderId="23" applyNumberFormat="0">
      <alignment vertical="top" wrapText="1"/>
    </xf>
    <xf numFmtId="0" fontId="10" fillId="0" borderId="0"/>
    <xf numFmtId="0" fontId="155" fillId="50" borderId="23" applyNumberFormat="0">
      <alignment vertical="top" wrapText="1"/>
    </xf>
    <xf numFmtId="0" fontId="10" fillId="0" borderId="0"/>
    <xf numFmtId="0" fontId="10" fillId="0" borderId="0"/>
    <xf numFmtId="0" fontId="155" fillId="50" borderId="23" applyNumberFormat="0">
      <alignment vertical="top" wrapText="1"/>
    </xf>
    <xf numFmtId="0" fontId="10" fillId="0" borderId="0"/>
    <xf numFmtId="0" fontId="155" fillId="50" borderId="23" applyNumberFormat="0">
      <alignment vertical="top" wrapText="1"/>
    </xf>
    <xf numFmtId="0" fontId="10" fillId="0" borderId="0"/>
    <xf numFmtId="0" fontId="10" fillId="0" borderId="0"/>
    <xf numFmtId="0" fontId="158" fillId="50" borderId="23" applyNumberFormat="0">
      <alignment vertical="center" wrapText="1"/>
    </xf>
    <xf numFmtId="0" fontId="158" fillId="50" borderId="23" applyNumberFormat="0">
      <alignment vertical="center" wrapText="1"/>
    </xf>
    <xf numFmtId="0" fontId="158" fillId="50" borderId="23" applyNumberFormat="0">
      <alignment vertical="center" wrapText="1"/>
    </xf>
    <xf numFmtId="0" fontId="10" fillId="0" borderId="0"/>
    <xf numFmtId="0" fontId="158" fillId="50" borderId="23" applyNumberFormat="0">
      <alignment vertical="center" wrapText="1"/>
    </xf>
    <xf numFmtId="0" fontId="10" fillId="0" borderId="0"/>
    <xf numFmtId="0" fontId="10" fillId="0" borderId="0"/>
    <xf numFmtId="0" fontId="158" fillId="50" borderId="23" applyNumberFormat="0">
      <alignment vertical="center" wrapText="1"/>
    </xf>
    <xf numFmtId="0" fontId="10" fillId="0" borderId="0"/>
    <xf numFmtId="0" fontId="158" fillId="50" borderId="23" applyNumberFormat="0">
      <alignment vertical="center" wrapText="1"/>
    </xf>
    <xf numFmtId="0" fontId="10" fillId="0" borderId="0"/>
    <xf numFmtId="0" fontId="10" fillId="0" borderId="0"/>
    <xf numFmtId="0" fontId="30" fillId="52" borderId="0" applyNumberFormat="0" applyBorder="0">
      <alignment horizontal="left" vertical="top" wrapText="1"/>
    </xf>
    <xf numFmtId="0" fontId="30" fillId="52" borderId="0" applyNumberFormat="0" applyBorder="0">
      <alignment horizontal="left" vertical="top" wrapText="1"/>
    </xf>
    <xf numFmtId="0" fontId="30" fillId="52" borderId="0" applyNumberFormat="0" applyBorder="0">
      <alignment horizontal="left" vertical="top" wrapText="1"/>
    </xf>
    <xf numFmtId="0" fontId="10" fillId="0" borderId="0"/>
    <xf numFmtId="0" fontId="10" fillId="0" borderId="0"/>
    <xf numFmtId="0" fontId="10" fillId="0" borderId="0"/>
    <xf numFmtId="0" fontId="30" fillId="52" borderId="0" applyNumberFormat="0" applyBorder="0">
      <alignment horizontal="left" vertical="top" wrapText="1"/>
    </xf>
    <xf numFmtId="0" fontId="10" fillId="0" borderId="0"/>
    <xf numFmtId="0" fontId="10" fillId="0" borderId="0"/>
    <xf numFmtId="0" fontId="10" fillId="0" borderId="0"/>
    <xf numFmtId="0" fontId="9" fillId="52" borderId="0" applyNumberFormat="0" applyBorder="0">
      <alignment horizontal="left" vertical="top" wrapText="1"/>
    </xf>
    <xf numFmtId="0" fontId="9" fillId="52" borderId="0" applyNumberFormat="0" applyBorder="0">
      <alignment horizontal="left" vertical="top" wrapText="1"/>
    </xf>
    <xf numFmtId="0" fontId="9" fillId="52" borderId="0" applyNumberFormat="0" applyBorder="0">
      <alignment horizontal="left" vertical="top" wrapText="1"/>
    </xf>
    <xf numFmtId="0" fontId="10" fillId="0" borderId="0"/>
    <xf numFmtId="0" fontId="10" fillId="0" borderId="0"/>
    <xf numFmtId="0" fontId="10" fillId="0" borderId="0"/>
    <xf numFmtId="0" fontId="9" fillId="52" borderId="0" applyNumberFormat="0" applyBorder="0">
      <alignment horizontal="left" vertical="top" wrapText="1"/>
    </xf>
    <xf numFmtId="0" fontId="10" fillId="0" borderId="0"/>
    <xf numFmtId="0" fontId="10" fillId="0" borderId="0"/>
    <xf numFmtId="0" fontId="10" fillId="0" borderId="0"/>
    <xf numFmtId="0" fontId="9" fillId="52" borderId="23" applyNumberFormat="0">
      <alignment horizontal="left" vertical="top" wrapText="1"/>
    </xf>
    <xf numFmtId="0" fontId="9" fillId="52" borderId="23" applyNumberFormat="0">
      <alignment horizontal="left" vertical="top" wrapText="1"/>
    </xf>
    <xf numFmtId="0" fontId="9" fillId="52" borderId="23" applyNumberFormat="0">
      <alignment horizontal="left" vertical="top" wrapText="1"/>
    </xf>
    <xf numFmtId="0" fontId="10" fillId="0" borderId="0"/>
    <xf numFmtId="0" fontId="9" fillId="52" borderId="23" applyNumberFormat="0">
      <alignment horizontal="left" vertical="top" wrapText="1"/>
    </xf>
    <xf numFmtId="0" fontId="10" fillId="0" borderId="0"/>
    <xf numFmtId="0" fontId="10" fillId="0" borderId="0"/>
    <xf numFmtId="0" fontId="9" fillId="52" borderId="23" applyNumberFormat="0">
      <alignment horizontal="left" vertical="top" wrapText="1"/>
    </xf>
    <xf numFmtId="0" fontId="10" fillId="0" borderId="0"/>
    <xf numFmtId="0" fontId="9" fillId="52" borderId="23" applyNumberFormat="0">
      <alignment horizontal="left" vertical="top" wrapText="1"/>
    </xf>
    <xf numFmtId="0" fontId="10" fillId="0" borderId="0"/>
    <xf numFmtId="0" fontId="10" fillId="0" borderId="0"/>
    <xf numFmtId="0" fontId="30" fillId="0" borderId="23" applyNumberFormat="0">
      <alignment horizontal="left" vertical="top" wrapText="1"/>
    </xf>
    <xf numFmtId="0" fontId="30" fillId="0" borderId="23" applyNumberFormat="0">
      <alignment horizontal="left" vertical="top" wrapText="1"/>
    </xf>
    <xf numFmtId="0" fontId="30" fillId="0" borderId="23" applyNumberFormat="0">
      <alignment horizontal="left" vertical="top" wrapText="1"/>
    </xf>
    <xf numFmtId="0" fontId="10" fillId="0" borderId="0"/>
    <xf numFmtId="0" fontId="30" fillId="0" borderId="23" applyNumberFormat="0">
      <alignment horizontal="left" vertical="top" wrapText="1"/>
    </xf>
    <xf numFmtId="0" fontId="10" fillId="0" borderId="0"/>
    <xf numFmtId="0" fontId="10" fillId="0" borderId="0"/>
    <xf numFmtId="0" fontId="30" fillId="0" borderId="23" applyNumberFormat="0">
      <alignment horizontal="left" vertical="top" wrapText="1"/>
    </xf>
    <xf numFmtId="0" fontId="10" fillId="0" borderId="0"/>
    <xf numFmtId="0" fontId="30" fillId="0" borderId="23" applyNumberFormat="0">
      <alignment horizontal="left" vertical="top" wrapText="1"/>
    </xf>
    <xf numFmtId="0" fontId="10" fillId="0" borderId="0"/>
    <xf numFmtId="0" fontId="10" fillId="0" borderId="0"/>
    <xf numFmtId="0" fontId="30" fillId="0" borderId="23" applyNumberFormat="0">
      <alignment horizontal="left" vertical="top" wrapText="1"/>
      <protection locked="0"/>
    </xf>
    <xf numFmtId="0" fontId="30" fillId="0" borderId="23" applyNumberFormat="0">
      <alignment horizontal="left" vertical="top" wrapText="1"/>
      <protection locked="0"/>
    </xf>
    <xf numFmtId="0" fontId="30" fillId="0" borderId="23" applyNumberFormat="0">
      <alignment horizontal="left" vertical="top" wrapText="1"/>
      <protection locked="0"/>
    </xf>
    <xf numFmtId="0" fontId="10" fillId="0" borderId="0"/>
    <xf numFmtId="0" fontId="30" fillId="0" borderId="23" applyNumberFormat="0">
      <alignment horizontal="left" vertical="top" wrapText="1"/>
      <protection locked="0"/>
    </xf>
    <xf numFmtId="0" fontId="10" fillId="0" borderId="0"/>
    <xf numFmtId="0" fontId="10" fillId="0" borderId="0"/>
    <xf numFmtId="0" fontId="30" fillId="0" borderId="23" applyNumberFormat="0">
      <alignment horizontal="left" vertical="top" wrapText="1"/>
      <protection locked="0"/>
    </xf>
    <xf numFmtId="0" fontId="10" fillId="0" borderId="0"/>
    <xf numFmtId="0" fontId="30" fillId="0" borderId="23" applyNumberFormat="0">
      <alignment horizontal="left" vertical="top" wrapText="1"/>
      <protection locked="0"/>
    </xf>
    <xf numFmtId="0" fontId="10" fillId="0" borderId="0"/>
    <xf numFmtId="0" fontId="10" fillId="0" borderId="0"/>
    <xf numFmtId="0" fontId="30" fillId="0" borderId="63" applyNumberFormat="0">
      <alignment horizontal="left" vertical="top" wrapText="1"/>
      <protection locked="0"/>
    </xf>
    <xf numFmtId="0" fontId="30" fillId="0" borderId="63" applyNumberFormat="0">
      <alignment horizontal="left" vertical="top" wrapText="1"/>
      <protection locked="0"/>
    </xf>
    <xf numFmtId="0" fontId="30" fillId="0" borderId="63" applyNumberFormat="0">
      <alignment horizontal="left" vertical="top" wrapText="1"/>
      <protection locked="0"/>
    </xf>
    <xf numFmtId="0" fontId="10" fillId="0" borderId="0"/>
    <xf numFmtId="0" fontId="10" fillId="0" borderId="0"/>
    <xf numFmtId="0" fontId="10" fillId="0" borderId="0"/>
    <xf numFmtId="0" fontId="30" fillId="0" borderId="63" applyNumberFormat="0">
      <alignment horizontal="left" vertical="top" wrapText="1"/>
      <protection locked="0"/>
    </xf>
    <xf numFmtId="0" fontId="10" fillId="0" borderId="0"/>
    <xf numFmtId="0" fontId="10" fillId="0" borderId="0"/>
    <xf numFmtId="0" fontId="10" fillId="0" borderId="0"/>
    <xf numFmtId="0" fontId="30" fillId="0" borderId="23" applyNumberFormat="0">
      <alignment horizontal="right" vertical="top" wrapText="1"/>
      <protection locked="0"/>
    </xf>
    <xf numFmtId="0" fontId="30" fillId="0" borderId="23" applyNumberFormat="0">
      <alignment horizontal="right" vertical="top" wrapText="1"/>
      <protection locked="0"/>
    </xf>
    <xf numFmtId="0" fontId="30" fillId="0" borderId="23" applyNumberFormat="0">
      <alignment horizontal="right" vertical="top" wrapText="1"/>
      <protection locked="0"/>
    </xf>
    <xf numFmtId="0" fontId="10" fillId="0" borderId="0"/>
    <xf numFmtId="0" fontId="30" fillId="0" borderId="23" applyNumberFormat="0">
      <alignment horizontal="right" vertical="top" wrapText="1"/>
      <protection locked="0"/>
    </xf>
    <xf numFmtId="0" fontId="10" fillId="0" borderId="0"/>
    <xf numFmtId="0" fontId="10" fillId="0" borderId="0"/>
    <xf numFmtId="0" fontId="30" fillId="0" borderId="23" applyNumberFormat="0">
      <alignment horizontal="right" vertical="top" wrapText="1"/>
      <protection locked="0"/>
    </xf>
    <xf numFmtId="0" fontId="10" fillId="0" borderId="0"/>
    <xf numFmtId="0" fontId="30" fillId="0" borderId="23" applyNumberFormat="0">
      <alignment horizontal="right" vertical="top" wrapText="1"/>
      <protection locked="0"/>
    </xf>
    <xf numFmtId="0" fontId="10" fillId="0" borderId="0"/>
    <xf numFmtId="0" fontId="10" fillId="0" borderId="0"/>
    <xf numFmtId="0" fontId="159" fillId="0" borderId="0" applyNumberFormat="0" applyBorder="0"/>
    <xf numFmtId="0" fontId="159" fillId="0" borderId="0" applyNumberFormat="0" applyBorder="0"/>
    <xf numFmtId="0" fontId="159" fillId="0" borderId="0" applyNumberFormat="0" applyBorder="0"/>
    <xf numFmtId="0" fontId="10" fillId="0" borderId="0"/>
    <xf numFmtId="0" fontId="10" fillId="0" borderId="0"/>
    <xf numFmtId="0" fontId="10" fillId="0" borderId="0"/>
    <xf numFmtId="0" fontId="159" fillId="0" borderId="0" applyNumberFormat="0" applyBorder="0"/>
    <xf numFmtId="0" fontId="10" fillId="0" borderId="0"/>
    <xf numFmtId="0" fontId="10" fillId="0" borderId="0"/>
    <xf numFmtId="0" fontId="10" fillId="0" borderId="0"/>
    <xf numFmtId="0" fontId="30" fillId="0" borderId="64" applyNumberFormat="0">
      <alignment horizontal="right" vertical="top" wrapText="1"/>
      <protection locked="0"/>
    </xf>
    <xf numFmtId="0" fontId="30" fillId="0" borderId="64" applyNumberFormat="0">
      <alignment horizontal="right" vertical="top" wrapText="1"/>
      <protection locked="0"/>
    </xf>
    <xf numFmtId="0" fontId="30" fillId="0" borderId="64" applyNumberFormat="0">
      <alignment horizontal="right" vertical="top" wrapText="1"/>
      <protection locked="0"/>
    </xf>
    <xf numFmtId="0" fontId="10" fillId="0" borderId="0"/>
    <xf numFmtId="0" fontId="30" fillId="0" borderId="64" applyNumberFormat="0">
      <alignment horizontal="right" vertical="top" wrapText="1"/>
      <protection locked="0"/>
    </xf>
    <xf numFmtId="0" fontId="10" fillId="0" borderId="0"/>
    <xf numFmtId="0" fontId="10" fillId="0" borderId="0"/>
    <xf numFmtId="0" fontId="30" fillId="0" borderId="64" applyNumberFormat="0">
      <alignment horizontal="right" vertical="top" wrapText="1"/>
      <protection locked="0"/>
    </xf>
    <xf numFmtId="0" fontId="10" fillId="0" borderId="0"/>
    <xf numFmtId="0" fontId="30" fillId="0" borderId="64" applyNumberFormat="0">
      <alignment horizontal="right" vertical="top" wrapText="1"/>
      <protection locked="0"/>
    </xf>
    <xf numFmtId="0" fontId="10" fillId="0" borderId="0"/>
    <xf numFmtId="0" fontId="10" fillId="0" borderId="0"/>
    <xf numFmtId="0" fontId="36" fillId="0" borderId="23" applyNumberFormat="0">
      <alignment horizontal="left" vertical="top" wrapText="1"/>
    </xf>
    <xf numFmtId="0" fontId="36" fillId="0" borderId="23" applyNumberFormat="0">
      <alignment horizontal="left" vertical="top" wrapText="1"/>
    </xf>
    <xf numFmtId="0" fontId="36" fillId="0" borderId="23" applyNumberFormat="0">
      <alignment horizontal="left" vertical="top" wrapText="1"/>
    </xf>
    <xf numFmtId="0" fontId="10" fillId="0" borderId="0"/>
    <xf numFmtId="0" fontId="36" fillId="0" borderId="23" applyNumberFormat="0">
      <alignment horizontal="left" vertical="top" wrapText="1"/>
    </xf>
    <xf numFmtId="0" fontId="10" fillId="0" borderId="0"/>
    <xf numFmtId="0" fontId="10" fillId="0" borderId="0"/>
    <xf numFmtId="0" fontId="36" fillId="0" borderId="23" applyNumberFormat="0">
      <alignment horizontal="left" vertical="top" wrapText="1"/>
    </xf>
    <xf numFmtId="0" fontId="10" fillId="0" borderId="0"/>
    <xf numFmtId="0" fontId="36" fillId="0" borderId="23" applyNumberFormat="0">
      <alignment horizontal="left" vertical="top" wrapText="1"/>
    </xf>
    <xf numFmtId="0" fontId="10" fillId="0" borderId="0"/>
    <xf numFmtId="0" fontId="10" fillId="0" borderId="0"/>
    <xf numFmtId="0" fontId="129" fillId="53" borderId="23" applyNumberFormat="0">
      <alignment horizontal="center" vertical="top" wrapText="1"/>
    </xf>
    <xf numFmtId="0" fontId="129" fillId="53" borderId="23" applyNumberFormat="0">
      <alignment horizontal="center" vertical="top" wrapText="1"/>
    </xf>
    <xf numFmtId="0" fontId="129" fillId="53" borderId="23" applyNumberFormat="0">
      <alignment horizontal="center" vertical="top" wrapText="1"/>
    </xf>
    <xf numFmtId="0" fontId="10" fillId="0" borderId="0"/>
    <xf numFmtId="0" fontId="129" fillId="53" borderId="23" applyNumberFormat="0">
      <alignment horizontal="center" vertical="top" wrapText="1"/>
    </xf>
    <xf numFmtId="0" fontId="10" fillId="0" borderId="0"/>
    <xf numFmtId="0" fontId="10" fillId="0" borderId="0"/>
    <xf numFmtId="0" fontId="129" fillId="53" borderId="23" applyNumberFormat="0">
      <alignment horizontal="center" vertical="top" wrapText="1"/>
    </xf>
    <xf numFmtId="0" fontId="10" fillId="0" borderId="0"/>
    <xf numFmtId="0" fontId="129" fillId="53" borderId="23" applyNumberFormat="0">
      <alignment horizontal="center" vertical="top" wrapText="1"/>
    </xf>
    <xf numFmtId="0" fontId="10" fillId="0" borderId="0"/>
    <xf numFmtId="0" fontId="10" fillId="0" borderId="0"/>
    <xf numFmtId="0" fontId="36" fillId="0" borderId="63" applyNumberFormat="0">
      <alignment horizontal="left" vertical="top"/>
    </xf>
    <xf numFmtId="0" fontId="36" fillId="0" borderId="63" applyNumberFormat="0">
      <alignment horizontal="left" vertical="top"/>
    </xf>
    <xf numFmtId="0" fontId="36" fillId="0" borderId="63" applyNumberFormat="0">
      <alignment horizontal="left" vertical="top"/>
    </xf>
    <xf numFmtId="0" fontId="10" fillId="0" borderId="0"/>
    <xf numFmtId="0" fontId="10" fillId="0" borderId="0"/>
    <xf numFmtId="0" fontId="10" fillId="0" borderId="0"/>
    <xf numFmtId="0" fontId="36" fillId="0" borderId="63" applyNumberFormat="0">
      <alignment horizontal="left" vertical="top"/>
    </xf>
    <xf numFmtId="0" fontId="10" fillId="0" borderId="0"/>
    <xf numFmtId="0" fontId="10" fillId="0" borderId="0"/>
    <xf numFmtId="0" fontId="10" fillId="0" borderId="0"/>
    <xf numFmtId="0" fontId="30" fillId="0" borderId="63" applyNumberFormat="0">
      <alignment horizontal="left" vertical="top"/>
    </xf>
    <xf numFmtId="0" fontId="30" fillId="0" borderId="63" applyNumberFormat="0">
      <alignment horizontal="left" vertical="top"/>
    </xf>
    <xf numFmtId="0" fontId="30" fillId="0" borderId="63" applyNumberFormat="0">
      <alignment horizontal="left" vertical="top"/>
    </xf>
    <xf numFmtId="0" fontId="10" fillId="0" borderId="0"/>
    <xf numFmtId="0" fontId="10" fillId="0" borderId="0"/>
    <xf numFmtId="0" fontId="10" fillId="0" borderId="0"/>
    <xf numFmtId="0" fontId="30" fillId="0" borderId="63" applyNumberFormat="0">
      <alignment horizontal="left" vertical="top"/>
    </xf>
    <xf numFmtId="0" fontId="10" fillId="0" borderId="0"/>
    <xf numFmtId="0" fontId="10" fillId="0" borderId="0"/>
    <xf numFmtId="0" fontId="10" fillId="0" borderId="0"/>
    <xf numFmtId="0" fontId="134" fillId="53" borderId="23" applyNumberFormat="0">
      <alignment horizontal="center" wrapText="1"/>
    </xf>
    <xf numFmtId="0" fontId="134" fillId="53" borderId="23" applyNumberFormat="0">
      <alignment horizontal="center" wrapText="1"/>
    </xf>
    <xf numFmtId="0" fontId="134" fillId="53" borderId="23" applyNumberFormat="0">
      <alignment horizontal="center" wrapText="1"/>
    </xf>
    <xf numFmtId="0" fontId="10" fillId="0" borderId="0"/>
    <xf numFmtId="0" fontId="134" fillId="53" borderId="23" applyNumberFormat="0">
      <alignment horizontal="center" wrapText="1"/>
    </xf>
    <xf numFmtId="0" fontId="10" fillId="0" borderId="0"/>
    <xf numFmtId="0" fontId="10" fillId="0" borderId="0"/>
    <xf numFmtId="0" fontId="134" fillId="53" borderId="23" applyNumberFormat="0">
      <alignment horizontal="center" wrapText="1"/>
    </xf>
    <xf numFmtId="0" fontId="10" fillId="0" borderId="0"/>
    <xf numFmtId="0" fontId="134" fillId="53" borderId="23" applyNumberFormat="0">
      <alignment horizontal="center" wrapText="1"/>
    </xf>
    <xf numFmtId="0" fontId="10" fillId="0" borderId="0"/>
    <xf numFmtId="0" fontId="10" fillId="0" borderId="0"/>
    <xf numFmtId="0" fontId="54" fillId="0" borderId="53" applyNumberFormat="0"/>
    <xf numFmtId="0" fontId="54" fillId="0" borderId="53" applyNumberFormat="0"/>
    <xf numFmtId="0" fontId="54" fillId="0" borderId="53" applyNumberFormat="0"/>
    <xf numFmtId="0" fontId="10" fillId="0" borderId="0"/>
    <xf numFmtId="0" fontId="10" fillId="0" borderId="0"/>
    <xf numFmtId="0" fontId="10" fillId="0" borderId="0"/>
    <xf numFmtId="0" fontId="54" fillId="0" borderId="53" applyNumberFormat="0"/>
    <xf numFmtId="0" fontId="10" fillId="0" borderId="0"/>
    <xf numFmtId="0" fontId="10" fillId="0" borderId="0"/>
    <xf numFmtId="0" fontId="10" fillId="0" borderId="0"/>
    <xf numFmtId="0" fontId="30" fillId="0" borderId="49" applyNumberFormat="0"/>
    <xf numFmtId="0" fontId="30" fillId="0" borderId="49" applyNumberFormat="0"/>
    <xf numFmtId="0" fontId="30" fillId="0" borderId="49" applyNumberFormat="0"/>
    <xf numFmtId="0" fontId="10" fillId="0" borderId="0"/>
    <xf numFmtId="0" fontId="10" fillId="0" borderId="0"/>
    <xf numFmtId="0" fontId="10" fillId="0" borderId="0"/>
    <xf numFmtId="0" fontId="30" fillId="0" borderId="49" applyNumberFormat="0"/>
    <xf numFmtId="0" fontId="10" fillId="0" borderId="0"/>
    <xf numFmtId="0" fontId="10" fillId="0" borderId="0"/>
    <xf numFmtId="0" fontId="10" fillId="0" borderId="0"/>
    <xf numFmtId="0" fontId="54" fillId="0" borderId="0" applyNumberFormat="0" applyBorder="0"/>
    <xf numFmtId="0" fontId="54" fillId="0" borderId="0" applyNumberFormat="0" applyBorder="0"/>
    <xf numFmtId="0" fontId="54" fillId="0" borderId="0" applyNumberFormat="0" applyBorder="0"/>
    <xf numFmtId="0" fontId="10" fillId="0" borderId="0"/>
    <xf numFmtId="0" fontId="10" fillId="0" borderId="0"/>
    <xf numFmtId="0" fontId="10" fillId="0" borderId="0"/>
    <xf numFmtId="0" fontId="54" fillId="0" borderId="0" applyNumberFormat="0" applyBorder="0"/>
    <xf numFmtId="0" fontId="10" fillId="0" borderId="0"/>
    <xf numFmtId="0" fontId="10" fillId="0" borderId="0"/>
    <xf numFmtId="0" fontId="10" fillId="0" borderId="0"/>
    <xf numFmtId="0" fontId="54" fillId="0" borderId="65" applyNumberFormat="0"/>
    <xf numFmtId="0" fontId="54" fillId="0" borderId="65" applyNumberFormat="0"/>
    <xf numFmtId="0" fontId="54" fillId="0" borderId="65" applyNumberFormat="0"/>
    <xf numFmtId="0" fontId="10" fillId="0" borderId="0"/>
    <xf numFmtId="0" fontId="10" fillId="0" borderId="0"/>
    <xf numFmtId="0" fontId="10" fillId="0" borderId="0"/>
    <xf numFmtId="0" fontId="54" fillId="0" borderId="65" applyNumberFormat="0"/>
    <xf numFmtId="0" fontId="10" fillId="0" borderId="0"/>
    <xf numFmtId="0" fontId="10" fillId="0" borderId="0"/>
    <xf numFmtId="0" fontId="10" fillId="0" borderId="0"/>
    <xf numFmtId="0" fontId="148" fillId="0" borderId="0" applyNumberFormat="0" applyBorder="0"/>
    <xf numFmtId="0" fontId="148" fillId="0" borderId="0" applyNumberFormat="0" applyBorder="0"/>
    <xf numFmtId="0" fontId="148" fillId="0" borderId="0" applyNumberFormat="0" applyBorder="0"/>
    <xf numFmtId="0" fontId="10" fillId="0" borderId="0"/>
    <xf numFmtId="0" fontId="10" fillId="0" borderId="0"/>
    <xf numFmtId="0" fontId="10" fillId="0" borderId="0"/>
    <xf numFmtId="0" fontId="148" fillId="0" borderId="0" applyNumberFormat="0" applyBorder="0"/>
    <xf numFmtId="0" fontId="10" fillId="0" borderId="0"/>
    <xf numFmtId="0" fontId="10" fillId="0" borderId="0"/>
    <xf numFmtId="0" fontId="10" fillId="0" borderId="0"/>
    <xf numFmtId="0" fontId="54" fillId="0" borderId="0" applyNumberFormat="0" applyBorder="0">
      <alignment horizontal="right"/>
    </xf>
    <xf numFmtId="0" fontId="54" fillId="0" borderId="0" applyNumberFormat="0" applyBorder="0">
      <alignment horizontal="right"/>
    </xf>
    <xf numFmtId="0" fontId="54" fillId="0" borderId="0" applyNumberFormat="0" applyBorder="0">
      <alignment horizontal="right"/>
    </xf>
    <xf numFmtId="0" fontId="10" fillId="0" borderId="0"/>
    <xf numFmtId="0" fontId="10" fillId="0" borderId="0"/>
    <xf numFmtId="0" fontId="10" fillId="0" borderId="0"/>
    <xf numFmtId="0" fontId="54" fillId="0" borderId="0" applyNumberFormat="0" applyBorder="0">
      <alignment horizontal="right"/>
    </xf>
    <xf numFmtId="0" fontId="10" fillId="0" borderId="0"/>
    <xf numFmtId="0" fontId="10" fillId="0" borderId="0"/>
    <xf numFmtId="0" fontId="10" fillId="0" borderId="0"/>
    <xf numFmtId="0" fontId="54" fillId="0" borderId="0" applyNumberFormat="0" applyBorder="0">
      <protection locked="0"/>
    </xf>
    <xf numFmtId="0" fontId="54" fillId="0" borderId="0" applyNumberFormat="0" applyBorder="0">
      <protection locked="0"/>
    </xf>
    <xf numFmtId="0" fontId="54" fillId="0" borderId="0" applyNumberFormat="0" applyBorder="0">
      <protection locked="0"/>
    </xf>
    <xf numFmtId="0" fontId="10" fillId="0" borderId="0"/>
    <xf numFmtId="0" fontId="10" fillId="0" borderId="0"/>
    <xf numFmtId="0" fontId="10" fillId="0" borderId="0"/>
    <xf numFmtId="0" fontId="54" fillId="0" borderId="0" applyNumberFormat="0" applyBorder="0">
      <protection locked="0"/>
    </xf>
    <xf numFmtId="0" fontId="10" fillId="0" borderId="0"/>
    <xf numFmtId="0" fontId="10" fillId="0" borderId="0"/>
    <xf numFmtId="0" fontId="10" fillId="0" borderId="0"/>
    <xf numFmtId="0" fontId="54" fillId="0" borderId="66" applyNumberFormat="0">
      <alignment horizontal="left" vertical="center"/>
      <protection locked="0"/>
    </xf>
    <xf numFmtId="0" fontId="54" fillId="0" borderId="66" applyNumberFormat="0">
      <alignment horizontal="left" vertical="center"/>
      <protection locked="0"/>
    </xf>
    <xf numFmtId="0" fontId="54" fillId="0" borderId="66" applyNumberFormat="0">
      <alignment horizontal="left" vertical="center"/>
      <protection locked="0"/>
    </xf>
    <xf numFmtId="0" fontId="10" fillId="0" borderId="0"/>
    <xf numFmtId="0" fontId="10" fillId="0" borderId="0"/>
    <xf numFmtId="0" fontId="10" fillId="0" borderId="0"/>
    <xf numFmtId="0" fontId="54" fillId="0" borderId="66" applyNumberFormat="0">
      <alignment horizontal="left" vertical="center"/>
      <protection locked="0"/>
    </xf>
    <xf numFmtId="0" fontId="10" fillId="0" borderId="0"/>
    <xf numFmtId="0" fontId="10" fillId="0" borderId="0"/>
    <xf numFmtId="0" fontId="10" fillId="0" borderId="0"/>
    <xf numFmtId="0" fontId="138" fillId="0" borderId="0" applyNumberFormat="0" applyBorder="0"/>
    <xf numFmtId="0" fontId="138" fillId="0" borderId="0" applyNumberFormat="0" applyBorder="0"/>
    <xf numFmtId="0" fontId="138" fillId="0" borderId="0" applyNumberFormat="0" applyBorder="0"/>
    <xf numFmtId="0" fontId="10" fillId="0" borderId="0"/>
    <xf numFmtId="0" fontId="10" fillId="0" borderId="0"/>
    <xf numFmtId="0" fontId="10" fillId="0" borderId="0"/>
    <xf numFmtId="0" fontId="138" fillId="0" borderId="0" applyNumberFormat="0" applyBorder="0"/>
    <xf numFmtId="0" fontId="10" fillId="0" borderId="0"/>
    <xf numFmtId="0" fontId="10" fillId="0" borderId="0"/>
    <xf numFmtId="0" fontId="10" fillId="0" borderId="0"/>
    <xf numFmtId="0" fontId="137" fillId="0" borderId="0" applyNumberFormat="0" applyBorder="0"/>
    <xf numFmtId="0" fontId="137" fillId="0" borderId="0" applyNumberFormat="0" applyBorder="0"/>
    <xf numFmtId="0" fontId="137" fillId="0" borderId="0" applyNumberFormat="0" applyBorder="0"/>
    <xf numFmtId="0" fontId="10" fillId="0" borderId="0"/>
    <xf numFmtId="0" fontId="10" fillId="0" borderId="0"/>
    <xf numFmtId="0" fontId="10" fillId="0" borderId="0"/>
    <xf numFmtId="0" fontId="137" fillId="0" borderId="0" applyNumberFormat="0" applyBorder="0"/>
    <xf numFmtId="0" fontId="10" fillId="0" borderId="0"/>
    <xf numFmtId="0" fontId="10" fillId="0" borderId="0"/>
    <xf numFmtId="0" fontId="10" fillId="0" borderId="0"/>
    <xf numFmtId="0" fontId="30" fillId="0" borderId="23" applyNumberFormat="0"/>
    <xf numFmtId="0" fontId="30" fillId="0" borderId="23" applyNumberFormat="0"/>
    <xf numFmtId="0" fontId="30" fillId="0" borderId="23" applyNumberFormat="0"/>
    <xf numFmtId="0" fontId="10" fillId="0" borderId="0"/>
    <xf numFmtId="0" fontId="30" fillId="0" borderId="23" applyNumberFormat="0"/>
    <xf numFmtId="0" fontId="10" fillId="0" borderId="0"/>
    <xf numFmtId="0" fontId="10" fillId="0" borderId="0"/>
    <xf numFmtId="0" fontId="30" fillId="0" borderId="23" applyNumberFormat="0"/>
    <xf numFmtId="0" fontId="10" fillId="0" borderId="0"/>
    <xf numFmtId="0" fontId="30" fillId="0" borderId="23" applyNumberFormat="0"/>
    <xf numFmtId="0" fontId="10" fillId="0" borderId="0"/>
    <xf numFmtId="0" fontId="10" fillId="0" borderId="0"/>
    <xf numFmtId="0" fontId="30" fillId="0" borderId="41" applyNumberFormat="0"/>
    <xf numFmtId="0" fontId="30" fillId="0" borderId="41" applyNumberFormat="0"/>
    <xf numFmtId="0" fontId="30" fillId="0" borderId="41" applyNumberFormat="0"/>
    <xf numFmtId="0" fontId="10" fillId="0" borderId="0"/>
    <xf numFmtId="0" fontId="10" fillId="0" borderId="0"/>
    <xf numFmtId="0" fontId="10" fillId="0" borderId="0"/>
    <xf numFmtId="0" fontId="30" fillId="0" borderId="41" applyNumberFormat="0"/>
    <xf numFmtId="0" fontId="10" fillId="0" borderId="0"/>
    <xf numFmtId="0" fontId="10" fillId="0" borderId="0"/>
    <xf numFmtId="0" fontId="10" fillId="0" borderId="0"/>
    <xf numFmtId="0" fontId="54" fillId="0" borderId="41" applyNumberFormat="0"/>
    <xf numFmtId="0" fontId="54" fillId="0" borderId="41" applyNumberFormat="0"/>
    <xf numFmtId="0" fontId="54" fillId="0" borderId="41" applyNumberFormat="0"/>
    <xf numFmtId="0" fontId="10" fillId="0" borderId="0"/>
    <xf numFmtId="0" fontId="10" fillId="0" borderId="0"/>
    <xf numFmtId="0" fontId="10" fillId="0" borderId="0"/>
    <xf numFmtId="0" fontId="54" fillId="0" borderId="41" applyNumberFormat="0"/>
    <xf numFmtId="0" fontId="10" fillId="0" borderId="0"/>
    <xf numFmtId="0" fontId="10" fillId="0" borderId="0"/>
    <xf numFmtId="0" fontId="10" fillId="0" borderId="0"/>
    <xf numFmtId="0" fontId="129" fillId="0" borderId="41" applyNumberFormat="0"/>
    <xf numFmtId="0" fontId="129" fillId="0" borderId="41" applyNumberFormat="0"/>
    <xf numFmtId="0" fontId="129" fillId="0" borderId="41" applyNumberFormat="0"/>
    <xf numFmtId="0" fontId="10" fillId="0" borderId="0"/>
    <xf numFmtId="0" fontId="10" fillId="0" borderId="0"/>
    <xf numFmtId="0" fontId="10" fillId="0" borderId="0"/>
    <xf numFmtId="0" fontId="129" fillId="0" borderId="41" applyNumberFormat="0"/>
    <xf numFmtId="0" fontId="10" fillId="0" borderId="0"/>
    <xf numFmtId="0" fontId="10" fillId="0" borderId="0"/>
    <xf numFmtId="0" fontId="10" fillId="0" borderId="0"/>
    <xf numFmtId="0" fontId="9" fillId="0" borderId="0" applyNumberFormat="0" applyBorder="0"/>
    <xf numFmtId="0" fontId="9" fillId="0" borderId="0" applyNumberFormat="0" applyBorder="0"/>
    <xf numFmtId="0" fontId="9" fillId="0" borderId="0" applyNumberFormat="0" applyBorder="0"/>
    <xf numFmtId="0" fontId="10" fillId="0" borderId="0"/>
    <xf numFmtId="0" fontId="10" fillId="0" borderId="0"/>
    <xf numFmtId="0" fontId="10" fillId="0" borderId="0"/>
    <xf numFmtId="0" fontId="9" fillId="0" borderId="0" applyNumberFormat="0" applyBorder="0"/>
    <xf numFmtId="0" fontId="10" fillId="0" borderId="0"/>
    <xf numFmtId="0" fontId="10" fillId="0" borderId="0"/>
    <xf numFmtId="0" fontId="10" fillId="0" borderId="0"/>
    <xf numFmtId="0" fontId="160" fillId="0" borderId="0" applyNumberFormat="0" applyBorder="0"/>
    <xf numFmtId="0" fontId="160" fillId="0" borderId="0" applyNumberFormat="0" applyBorder="0"/>
    <xf numFmtId="0" fontId="160" fillId="0" borderId="0" applyNumberFormat="0" applyBorder="0"/>
    <xf numFmtId="0" fontId="10" fillId="0" borderId="0"/>
    <xf numFmtId="0" fontId="10" fillId="0" borderId="0"/>
    <xf numFmtId="0" fontId="10" fillId="0" borderId="0"/>
    <xf numFmtId="0" fontId="160" fillId="0" borderId="0" applyNumberFormat="0" applyBorder="0"/>
    <xf numFmtId="0" fontId="10" fillId="0" borderId="0"/>
    <xf numFmtId="0" fontId="10" fillId="0" borderId="0"/>
    <xf numFmtId="0" fontId="10" fillId="0" borderId="0"/>
    <xf numFmtId="0" fontId="10" fillId="0" borderId="7" applyNumberFormat="0">
      <alignment wrapText="1"/>
    </xf>
    <xf numFmtId="0" fontId="10" fillId="0" borderId="7" applyNumberFormat="0">
      <alignment wrapText="1"/>
    </xf>
    <xf numFmtId="0" fontId="10" fillId="0" borderId="7" applyNumberFormat="0">
      <alignment wrapText="1"/>
    </xf>
    <xf numFmtId="0" fontId="10" fillId="0" borderId="0"/>
    <xf numFmtId="0" fontId="10" fillId="0" borderId="0"/>
    <xf numFmtId="0" fontId="10" fillId="0" borderId="0"/>
    <xf numFmtId="0" fontId="10" fillId="0" borderId="7" applyNumberFormat="0">
      <alignment wrapText="1"/>
    </xf>
    <xf numFmtId="0" fontId="10" fillId="0" borderId="0"/>
    <xf numFmtId="0" fontId="10" fillId="0" borderId="0"/>
    <xf numFmtId="0" fontId="10" fillId="0" borderId="0"/>
    <xf numFmtId="0" fontId="10" fillId="54" borderId="7" applyNumberFormat="0">
      <alignment wrapText="1"/>
    </xf>
    <xf numFmtId="0" fontId="10" fillId="54" borderId="7" applyNumberFormat="0">
      <alignment wrapText="1"/>
    </xf>
    <xf numFmtId="0" fontId="10" fillId="54" borderId="7" applyNumberFormat="0">
      <alignment wrapText="1"/>
    </xf>
    <xf numFmtId="0" fontId="10" fillId="0" borderId="0"/>
    <xf numFmtId="0" fontId="10" fillId="0" borderId="0"/>
    <xf numFmtId="0" fontId="10" fillId="0" borderId="0"/>
    <xf numFmtId="0" fontId="10" fillId="54" borderId="7" applyNumberFormat="0">
      <alignment wrapText="1"/>
    </xf>
    <xf numFmtId="0" fontId="10" fillId="0" borderId="0"/>
    <xf numFmtId="0" fontId="10" fillId="0" borderId="0"/>
    <xf numFmtId="0" fontId="10" fillId="0" borderId="0"/>
    <xf numFmtId="0" fontId="9" fillId="0" borderId="7" applyNumberFormat="0">
      <alignment wrapText="1"/>
    </xf>
    <xf numFmtId="0" fontId="9" fillId="0" borderId="7" applyNumberFormat="0">
      <alignment wrapText="1"/>
    </xf>
    <xf numFmtId="0" fontId="9" fillId="0" borderId="7" applyNumberFormat="0">
      <alignment wrapText="1"/>
    </xf>
    <xf numFmtId="0" fontId="10" fillId="0" borderId="0"/>
    <xf numFmtId="0" fontId="10" fillId="0" borderId="0"/>
    <xf numFmtId="0" fontId="10" fillId="0" borderId="0"/>
    <xf numFmtId="0" fontId="9" fillId="0" borderId="7" applyNumberFormat="0">
      <alignment wrapText="1"/>
    </xf>
    <xf numFmtId="0" fontId="10" fillId="0" borderId="0"/>
    <xf numFmtId="0" fontId="10" fillId="0" borderId="0"/>
    <xf numFmtId="0" fontId="10" fillId="0" borderId="0"/>
    <xf numFmtId="0" fontId="9" fillId="0" borderId="67" applyNumberFormat="0">
      <alignment vertical="top" wrapText="1"/>
    </xf>
    <xf numFmtId="0" fontId="9" fillId="0" borderId="67" applyNumberFormat="0">
      <alignment vertical="top" wrapText="1"/>
    </xf>
    <xf numFmtId="0" fontId="9" fillId="0" borderId="67" applyNumberFormat="0">
      <alignment vertical="top" wrapText="1"/>
    </xf>
    <xf numFmtId="0" fontId="10" fillId="0" borderId="0"/>
    <xf numFmtId="0" fontId="9" fillId="0" borderId="67" applyNumberFormat="0">
      <alignment vertical="top" wrapText="1"/>
    </xf>
    <xf numFmtId="0" fontId="10" fillId="0" borderId="0"/>
    <xf numFmtId="0" fontId="10" fillId="0" borderId="0"/>
    <xf numFmtId="0" fontId="9" fillId="0" borderId="67" applyNumberFormat="0">
      <alignment vertical="top" wrapText="1"/>
    </xf>
    <xf numFmtId="0" fontId="10" fillId="0" borderId="0"/>
    <xf numFmtId="0" fontId="9" fillId="0" borderId="67" applyNumberFormat="0">
      <alignment vertical="top" wrapText="1"/>
    </xf>
    <xf numFmtId="0" fontId="10" fillId="0" borderId="0"/>
    <xf numFmtId="0" fontId="10" fillId="0" borderId="0"/>
    <xf numFmtId="0" fontId="9" fillId="0" borderId="67" applyNumberFormat="0">
      <alignment vertical="top" wrapText="1"/>
    </xf>
    <xf numFmtId="0" fontId="9" fillId="0" borderId="67" applyNumberFormat="0">
      <alignment vertical="top" wrapText="1"/>
    </xf>
    <xf numFmtId="0" fontId="9" fillId="0" borderId="67" applyNumberFormat="0">
      <alignment vertical="top" wrapText="1"/>
    </xf>
    <xf numFmtId="0" fontId="10" fillId="0" borderId="0"/>
    <xf numFmtId="0" fontId="9" fillId="0" borderId="67" applyNumberFormat="0">
      <alignment vertical="top" wrapText="1"/>
    </xf>
    <xf numFmtId="0" fontId="10" fillId="0" borderId="0"/>
    <xf numFmtId="0" fontId="10" fillId="0" borderId="0"/>
    <xf numFmtId="0" fontId="9" fillId="0" borderId="67" applyNumberFormat="0">
      <alignment vertical="top" wrapText="1"/>
    </xf>
    <xf numFmtId="0" fontId="10" fillId="0" borderId="0"/>
    <xf numFmtId="0" fontId="9" fillId="0" borderId="67" applyNumberFormat="0">
      <alignment vertical="top" wrapText="1"/>
    </xf>
    <xf numFmtId="0" fontId="10" fillId="0" borderId="0"/>
    <xf numFmtId="0" fontId="10" fillId="0" borderId="0"/>
    <xf numFmtId="0" fontId="9" fillId="0" borderId="68" applyNumberFormat="0">
      <alignment vertical="top"/>
    </xf>
    <xf numFmtId="0" fontId="9" fillId="0" borderId="68" applyNumberFormat="0">
      <alignment vertical="top"/>
    </xf>
    <xf numFmtId="0" fontId="9" fillId="0" borderId="68" applyNumberFormat="0">
      <alignment vertical="top"/>
    </xf>
    <xf numFmtId="0" fontId="10" fillId="0" borderId="0"/>
    <xf numFmtId="0" fontId="10" fillId="0" borderId="0"/>
    <xf numFmtId="0" fontId="10" fillId="0" borderId="0"/>
    <xf numFmtId="0" fontId="9" fillId="0" borderId="68" applyNumberFormat="0">
      <alignment vertical="top"/>
    </xf>
    <xf numFmtId="0" fontId="10" fillId="0" borderId="0"/>
    <xf numFmtId="0" fontId="10" fillId="0" borderId="0"/>
    <xf numFmtId="0" fontId="10" fillId="0" borderId="0"/>
    <xf numFmtId="0" fontId="9" fillId="0" borderId="69" applyNumberFormat="0">
      <alignment vertical="top"/>
    </xf>
    <xf numFmtId="0" fontId="9" fillId="0" borderId="69" applyNumberFormat="0">
      <alignment vertical="top"/>
    </xf>
    <xf numFmtId="0" fontId="9" fillId="0" borderId="69" applyNumberFormat="0">
      <alignment vertical="top"/>
    </xf>
    <xf numFmtId="0" fontId="10" fillId="0" borderId="0"/>
    <xf numFmtId="0" fontId="10" fillId="0" borderId="0"/>
    <xf numFmtId="0" fontId="10" fillId="0" borderId="0"/>
    <xf numFmtId="0" fontId="9" fillId="0" borderId="69" applyNumberFormat="0">
      <alignment vertical="top"/>
    </xf>
    <xf numFmtId="0" fontId="10" fillId="0" borderId="0"/>
    <xf numFmtId="0" fontId="10" fillId="0" borderId="0"/>
    <xf numFmtId="0" fontId="10" fillId="0" borderId="0"/>
    <xf numFmtId="0" fontId="9" fillId="0" borderId="69" applyNumberFormat="0">
      <alignment horizontal="center" vertical="top"/>
    </xf>
    <xf numFmtId="0" fontId="9" fillId="0" borderId="69" applyNumberFormat="0">
      <alignment horizontal="center" vertical="top"/>
    </xf>
    <xf numFmtId="0" fontId="9" fillId="0" borderId="69" applyNumberFormat="0">
      <alignment horizontal="center" vertical="top"/>
    </xf>
    <xf numFmtId="0" fontId="10" fillId="0" borderId="0"/>
    <xf numFmtId="0" fontId="10" fillId="0" borderId="0"/>
    <xf numFmtId="0" fontId="10" fillId="0" borderId="0"/>
    <xf numFmtId="0" fontId="9" fillId="0" borderId="69" applyNumberFormat="0">
      <alignment horizontal="center" vertical="top"/>
    </xf>
    <xf numFmtId="0" fontId="10" fillId="0" borderId="0"/>
    <xf numFmtId="0" fontId="10" fillId="0" borderId="0"/>
    <xf numFmtId="0" fontId="10" fillId="0" borderId="0"/>
    <xf numFmtId="0" fontId="30" fillId="0" borderId="67" applyNumberFormat="0">
      <alignment vertical="top"/>
    </xf>
    <xf numFmtId="0" fontId="30" fillId="0" borderId="67" applyNumberFormat="0">
      <alignment vertical="top"/>
    </xf>
    <xf numFmtId="0" fontId="30" fillId="0" borderId="67" applyNumberFormat="0">
      <alignment vertical="top"/>
    </xf>
    <xf numFmtId="0" fontId="10" fillId="0" borderId="0"/>
    <xf numFmtId="0" fontId="30" fillId="0" borderId="67" applyNumberFormat="0">
      <alignment vertical="top"/>
    </xf>
    <xf numFmtId="0" fontId="10" fillId="0" borderId="0"/>
    <xf numFmtId="0" fontId="10" fillId="0" borderId="0"/>
    <xf numFmtId="0" fontId="30" fillId="0" borderId="67" applyNumberFormat="0">
      <alignment vertical="top"/>
    </xf>
    <xf numFmtId="0" fontId="10" fillId="0" borderId="0"/>
    <xf numFmtId="0" fontId="30" fillId="0" borderId="67" applyNumberFormat="0">
      <alignment vertical="top"/>
    </xf>
    <xf numFmtId="0" fontId="10" fillId="0" borderId="0"/>
    <xf numFmtId="0" fontId="10" fillId="0" borderId="0"/>
    <xf numFmtId="0" fontId="134" fillId="54" borderId="52" applyNumberFormat="0">
      <alignment vertical="top" wrapText="1"/>
    </xf>
    <xf numFmtId="0" fontId="134" fillId="54" borderId="52" applyNumberFormat="0">
      <alignment vertical="top" wrapText="1"/>
    </xf>
    <xf numFmtId="0" fontId="134" fillId="54" borderId="52" applyNumberFormat="0">
      <alignment vertical="top" wrapText="1"/>
    </xf>
    <xf numFmtId="0" fontId="10" fillId="0" borderId="0"/>
    <xf numFmtId="0" fontId="10" fillId="0" borderId="0"/>
    <xf numFmtId="0" fontId="10" fillId="0" borderId="0"/>
    <xf numFmtId="0" fontId="134" fillId="54" borderId="52" applyNumberFormat="0">
      <alignment vertical="top" wrapText="1"/>
    </xf>
    <xf numFmtId="0" fontId="10" fillId="0" borderId="0"/>
    <xf numFmtId="0" fontId="10" fillId="0" borderId="0"/>
    <xf numFmtId="0" fontId="10" fillId="0" borderId="0"/>
    <xf numFmtId="0" fontId="155" fillId="51" borderId="23" applyNumberFormat="0">
      <alignment horizontal="center"/>
    </xf>
    <xf numFmtId="0" fontId="155" fillId="51" borderId="23" applyNumberFormat="0">
      <alignment horizontal="center"/>
    </xf>
    <xf numFmtId="0" fontId="155" fillId="51" borderId="23" applyNumberFormat="0">
      <alignment horizontal="center"/>
    </xf>
    <xf numFmtId="0" fontId="10" fillId="0" borderId="0"/>
    <xf numFmtId="0" fontId="155" fillId="51" borderId="23" applyNumberFormat="0">
      <alignment horizontal="center"/>
    </xf>
    <xf numFmtId="0" fontId="10" fillId="0" borderId="0"/>
    <xf numFmtId="0" fontId="10" fillId="0" borderId="0"/>
    <xf numFmtId="0" fontId="155" fillId="51" borderId="23" applyNumberFormat="0">
      <alignment horizontal="center"/>
    </xf>
    <xf numFmtId="0" fontId="10" fillId="0" borderId="0"/>
    <xf numFmtId="0" fontId="155" fillId="51" borderId="23" applyNumberFormat="0">
      <alignment horizontal="center"/>
    </xf>
    <xf numFmtId="0" fontId="10" fillId="0" borderId="0"/>
    <xf numFmtId="0" fontId="10" fillId="0" borderId="0"/>
    <xf numFmtId="0" fontId="134" fillId="54" borderId="70" applyNumberFormat="0">
      <alignment vertical="top" wrapText="1"/>
    </xf>
    <xf numFmtId="0" fontId="134" fillId="54" borderId="70" applyNumberFormat="0">
      <alignment vertical="top" wrapText="1"/>
    </xf>
    <xf numFmtId="0" fontId="134" fillId="54" borderId="70" applyNumberFormat="0">
      <alignment vertical="top" wrapText="1"/>
    </xf>
    <xf numFmtId="0" fontId="10" fillId="0" borderId="0"/>
    <xf numFmtId="0" fontId="134" fillId="54" borderId="70" applyNumberFormat="0">
      <alignment vertical="top" wrapText="1"/>
    </xf>
    <xf numFmtId="0" fontId="10" fillId="0" borderId="0"/>
    <xf numFmtId="0" fontId="10" fillId="0" borderId="0"/>
    <xf numFmtId="0" fontId="134" fillId="54" borderId="70" applyNumberFormat="0">
      <alignment vertical="top" wrapText="1"/>
    </xf>
    <xf numFmtId="0" fontId="10" fillId="0" borderId="0"/>
    <xf numFmtId="0" fontId="134" fillId="54" borderId="70" applyNumberFormat="0">
      <alignment vertical="top" wrapText="1"/>
    </xf>
    <xf numFmtId="0" fontId="10" fillId="0" borderId="0"/>
    <xf numFmtId="0" fontId="10" fillId="0" borderId="0"/>
    <xf numFmtId="0" fontId="129" fillId="54" borderId="52" applyNumberFormat="0">
      <alignment vertical="top" wrapText="1"/>
    </xf>
    <xf numFmtId="0" fontId="129" fillId="54" borderId="52" applyNumberFormat="0">
      <alignment vertical="top" wrapText="1"/>
    </xf>
    <xf numFmtId="0" fontId="129" fillId="54" borderId="52" applyNumberFormat="0">
      <alignment vertical="top" wrapText="1"/>
    </xf>
    <xf numFmtId="0" fontId="10" fillId="0" borderId="0"/>
    <xf numFmtId="0" fontId="10" fillId="0" borderId="0"/>
    <xf numFmtId="0" fontId="10" fillId="0" borderId="0"/>
    <xf numFmtId="0" fontId="129" fillId="54" borderId="52" applyNumberFormat="0">
      <alignment vertical="top" wrapText="1"/>
    </xf>
    <xf numFmtId="0" fontId="10" fillId="0" borderId="0"/>
    <xf numFmtId="0" fontId="10" fillId="0" borderId="0"/>
    <xf numFmtId="0" fontId="10" fillId="0" borderId="0"/>
    <xf numFmtId="0" fontId="134" fillId="0" borderId="70" applyNumberFormat="0">
      <alignment vertical="top" wrapText="1"/>
    </xf>
    <xf numFmtId="0" fontId="134" fillId="0" borderId="70" applyNumberFormat="0">
      <alignment vertical="top" wrapText="1"/>
    </xf>
    <xf numFmtId="0" fontId="134" fillId="0" borderId="70" applyNumberFormat="0">
      <alignment vertical="top" wrapText="1"/>
    </xf>
    <xf numFmtId="0" fontId="10" fillId="0" borderId="0"/>
    <xf numFmtId="0" fontId="134" fillId="0" borderId="70" applyNumberFormat="0">
      <alignment vertical="top" wrapText="1"/>
    </xf>
    <xf numFmtId="0" fontId="10" fillId="0" borderId="0"/>
    <xf numFmtId="0" fontId="10" fillId="0" borderId="0"/>
    <xf numFmtId="0" fontId="134" fillId="0" borderId="70" applyNumberFormat="0">
      <alignment vertical="top" wrapText="1"/>
    </xf>
    <xf numFmtId="0" fontId="10" fillId="0" borderId="0"/>
    <xf numFmtId="0" fontId="134" fillId="0" borderId="70" applyNumberFormat="0">
      <alignment vertical="top" wrapText="1"/>
    </xf>
    <xf numFmtId="0" fontId="10" fillId="0" borderId="0"/>
    <xf numFmtId="0" fontId="10" fillId="0" borderId="0"/>
    <xf numFmtId="0" fontId="9" fillId="56" borderId="7" applyNumberFormat="0">
      <alignment vertical="top" wrapText="1"/>
    </xf>
    <xf numFmtId="0" fontId="9" fillId="56" borderId="7" applyNumberFormat="0">
      <alignment vertical="top" wrapText="1"/>
    </xf>
    <xf numFmtId="0" fontId="9" fillId="56" borderId="7" applyNumberFormat="0">
      <alignment vertical="top" wrapText="1"/>
    </xf>
    <xf numFmtId="0" fontId="10" fillId="0" borderId="0"/>
    <xf numFmtId="0" fontId="10" fillId="0" borderId="0"/>
    <xf numFmtId="0" fontId="10" fillId="0" borderId="0"/>
    <xf numFmtId="0" fontId="9" fillId="56" borderId="7" applyNumberFormat="0">
      <alignment vertical="top" wrapText="1"/>
    </xf>
    <xf numFmtId="0" fontId="10" fillId="0" borderId="0"/>
    <xf numFmtId="0" fontId="10" fillId="0" borderId="0"/>
    <xf numFmtId="0" fontId="10" fillId="0" borderId="0"/>
    <xf numFmtId="0" fontId="79" fillId="0" borderId="0" applyNumberFormat="0" applyBorder="0"/>
    <xf numFmtId="0" fontId="79" fillId="0" borderId="0" applyNumberFormat="0" applyBorder="0"/>
    <xf numFmtId="0" fontId="79" fillId="0" borderId="0" applyNumberFormat="0" applyBorder="0"/>
    <xf numFmtId="0" fontId="10" fillId="0" borderId="0"/>
    <xf numFmtId="0" fontId="10" fillId="0" borderId="0"/>
    <xf numFmtId="0" fontId="10" fillId="0" borderId="0"/>
    <xf numFmtId="0" fontId="79" fillId="0" borderId="0" applyNumberFormat="0" applyBorder="0"/>
    <xf numFmtId="0" fontId="10" fillId="0" borderId="0"/>
    <xf numFmtId="0" fontId="10" fillId="0" borderId="0"/>
    <xf numFmtId="0" fontId="10" fillId="0" borderId="0"/>
    <xf numFmtId="0" fontId="136" fillId="0" borderId="0" applyNumberFormat="0" applyBorder="0"/>
    <xf numFmtId="0" fontId="136" fillId="0" borderId="0" applyNumberFormat="0" applyBorder="0"/>
    <xf numFmtId="0" fontId="136" fillId="0" borderId="0" applyNumberFormat="0" applyBorder="0"/>
    <xf numFmtId="0" fontId="10" fillId="0" borderId="0"/>
    <xf numFmtId="0" fontId="10" fillId="0" borderId="0"/>
    <xf numFmtId="0" fontId="10" fillId="0" borderId="0"/>
    <xf numFmtId="0" fontId="136" fillId="0" borderId="0" applyNumberFormat="0" applyBorder="0"/>
    <xf numFmtId="0" fontId="10" fillId="0" borderId="0"/>
    <xf numFmtId="0" fontId="10" fillId="0" borderId="0"/>
    <xf numFmtId="0" fontId="10" fillId="0" borderId="0"/>
    <xf numFmtId="0" fontId="130" fillId="0" borderId="0" applyNumberFormat="0" applyBorder="0"/>
    <xf numFmtId="0" fontId="130" fillId="0" borderId="0" applyNumberFormat="0" applyBorder="0"/>
    <xf numFmtId="0" fontId="130" fillId="0" borderId="0" applyNumberFormat="0" applyBorder="0"/>
    <xf numFmtId="0" fontId="10" fillId="0" borderId="0"/>
    <xf numFmtId="0" fontId="10" fillId="0" borderId="0"/>
    <xf numFmtId="0" fontId="10" fillId="0" borderId="0"/>
    <xf numFmtId="0" fontId="130" fillId="0" borderId="0" applyNumberFormat="0" applyBorder="0"/>
    <xf numFmtId="0" fontId="10" fillId="0" borderId="0"/>
    <xf numFmtId="0" fontId="10" fillId="0" borderId="0"/>
    <xf numFmtId="0" fontId="10" fillId="0" borderId="0"/>
    <xf numFmtId="0" fontId="136" fillId="0" borderId="53" applyNumberFormat="0"/>
    <xf numFmtId="0" fontId="136" fillId="0" borderId="53" applyNumberFormat="0"/>
    <xf numFmtId="0" fontId="136" fillId="0" borderId="53" applyNumberFormat="0"/>
    <xf numFmtId="0" fontId="10" fillId="0" borderId="0"/>
    <xf numFmtId="0" fontId="10" fillId="0" borderId="0"/>
    <xf numFmtId="0" fontId="10" fillId="0" borderId="0"/>
    <xf numFmtId="0" fontId="136" fillId="0" borderId="53" applyNumberFormat="0"/>
    <xf numFmtId="0" fontId="10" fillId="0" borderId="0"/>
    <xf numFmtId="0" fontId="10" fillId="0" borderId="0"/>
    <xf numFmtId="0" fontId="10" fillId="0" borderId="0"/>
    <xf numFmtId="0" fontId="136" fillId="0" borderId="7" applyNumberFormat="0"/>
    <xf numFmtId="0" fontId="136" fillId="0" borderId="7" applyNumberFormat="0"/>
    <xf numFmtId="0" fontId="136" fillId="0" borderId="7" applyNumberFormat="0"/>
    <xf numFmtId="0" fontId="10" fillId="0" borderId="0"/>
    <xf numFmtId="0" fontId="10" fillId="0" borderId="0"/>
    <xf numFmtId="0" fontId="10" fillId="0" borderId="0"/>
    <xf numFmtId="0" fontId="136" fillId="0" borderId="7" applyNumberFormat="0"/>
    <xf numFmtId="0" fontId="10" fillId="0" borderId="0"/>
    <xf numFmtId="0" fontId="10" fillId="0" borderId="0"/>
    <xf numFmtId="0" fontId="10" fillId="0" borderId="0"/>
    <xf numFmtId="0" fontId="130" fillId="53" borderId="23" applyNumberFormat="0"/>
    <xf numFmtId="0" fontId="130" fillId="53" borderId="23" applyNumberFormat="0"/>
    <xf numFmtId="0" fontId="130" fillId="53" borderId="23" applyNumberFormat="0"/>
    <xf numFmtId="0" fontId="10" fillId="0" borderId="0"/>
    <xf numFmtId="0" fontId="130" fillId="53" borderId="23" applyNumberFormat="0"/>
    <xf numFmtId="0" fontId="10" fillId="0" borderId="0"/>
    <xf numFmtId="0" fontId="10" fillId="0" borderId="0"/>
    <xf numFmtId="0" fontId="130" fillId="53" borderId="23" applyNumberFormat="0"/>
    <xf numFmtId="0" fontId="10" fillId="0" borderId="0"/>
    <xf numFmtId="0" fontId="130" fillId="53" borderId="23" applyNumberFormat="0"/>
    <xf numFmtId="0" fontId="10" fillId="0" borderId="0"/>
    <xf numFmtId="0" fontId="10" fillId="0" borderId="0"/>
    <xf numFmtId="0" fontId="155" fillId="51" borderId="23" applyNumberFormat="0">
      <alignment horizontal="center"/>
    </xf>
    <xf numFmtId="0" fontId="155" fillId="51" borderId="23" applyNumberFormat="0">
      <alignment horizontal="center"/>
    </xf>
    <xf numFmtId="0" fontId="155" fillId="51" borderId="23" applyNumberFormat="0">
      <alignment horizontal="center"/>
    </xf>
    <xf numFmtId="0" fontId="10" fillId="0" borderId="0"/>
    <xf numFmtId="0" fontId="155" fillId="51" borderId="23" applyNumberFormat="0">
      <alignment horizontal="center"/>
    </xf>
    <xf numFmtId="0" fontId="10" fillId="0" borderId="0"/>
    <xf numFmtId="0" fontId="10" fillId="0" borderId="0"/>
    <xf numFmtId="0" fontId="155" fillId="51" borderId="23" applyNumberFormat="0">
      <alignment horizontal="center"/>
    </xf>
    <xf numFmtId="0" fontId="10" fillId="0" borderId="0"/>
    <xf numFmtId="0" fontId="155" fillId="51" borderId="23" applyNumberFormat="0">
      <alignment horizontal="center"/>
    </xf>
    <xf numFmtId="0" fontId="10" fillId="0" borderId="0"/>
    <xf numFmtId="0" fontId="10" fillId="0" borderId="0"/>
    <xf numFmtId="0" fontId="135" fillId="53" borderId="23" applyNumberFormat="0"/>
    <xf numFmtId="0" fontId="135" fillId="53" borderId="23" applyNumberFormat="0"/>
    <xf numFmtId="0" fontId="135" fillId="53" borderId="23" applyNumberFormat="0"/>
    <xf numFmtId="0" fontId="10" fillId="0" borderId="0"/>
    <xf numFmtId="0" fontId="135" fillId="53" borderId="23" applyNumberFormat="0"/>
    <xf numFmtId="0" fontId="10" fillId="0" borderId="0"/>
    <xf numFmtId="0" fontId="10" fillId="0" borderId="0"/>
    <xf numFmtId="0" fontId="135" fillId="53" borderId="23" applyNumberFormat="0"/>
    <xf numFmtId="0" fontId="10" fillId="0" borderId="0"/>
    <xf numFmtId="0" fontId="135" fillId="53" borderId="23" applyNumberFormat="0"/>
    <xf numFmtId="0" fontId="10" fillId="0" borderId="0"/>
    <xf numFmtId="0" fontId="10" fillId="0" borderId="0"/>
    <xf numFmtId="0" fontId="130" fillId="0" borderId="53" applyNumberFormat="0"/>
    <xf numFmtId="0" fontId="130" fillId="0" borderId="53" applyNumberFormat="0"/>
    <xf numFmtId="0" fontId="130" fillId="0" borderId="53" applyNumberFormat="0"/>
    <xf numFmtId="0" fontId="10" fillId="0" borderId="0"/>
    <xf numFmtId="0" fontId="10" fillId="0" borderId="0"/>
    <xf numFmtId="0" fontId="10" fillId="0" borderId="0"/>
    <xf numFmtId="0" fontId="130" fillId="0" borderId="53" applyNumberFormat="0"/>
    <xf numFmtId="0" fontId="10" fillId="0" borderId="0"/>
    <xf numFmtId="0" fontId="10" fillId="0" borderId="0"/>
    <xf numFmtId="0" fontId="10" fillId="0" borderId="0"/>
    <xf numFmtId="0" fontId="10" fillId="0" borderId="0" applyNumberFormat="0" applyBorder="0"/>
    <xf numFmtId="0" fontId="10" fillId="0" borderId="0" applyNumberFormat="0" applyBorder="0"/>
    <xf numFmtId="0" fontId="10" fillId="0" borderId="0" applyNumberFormat="0" applyBorder="0"/>
    <xf numFmtId="0" fontId="10" fillId="0" borderId="0"/>
    <xf numFmtId="0" fontId="10" fillId="0" borderId="0"/>
    <xf numFmtId="0" fontId="10" fillId="0" borderId="0"/>
    <xf numFmtId="0" fontId="10" fillId="0" borderId="0" applyNumberFormat="0" applyBorder="0"/>
    <xf numFmtId="0" fontId="10" fillId="0" borderId="0"/>
    <xf numFmtId="0" fontId="10" fillId="0" borderId="0"/>
    <xf numFmtId="0" fontId="10" fillId="0" borderId="0"/>
    <xf numFmtId="0" fontId="161" fillId="0" borderId="0" applyNumberFormat="0" applyBorder="0"/>
    <xf numFmtId="0" fontId="161" fillId="0" borderId="0" applyNumberFormat="0" applyBorder="0"/>
    <xf numFmtId="0" fontId="161" fillId="0" borderId="0" applyNumberFormat="0" applyBorder="0"/>
    <xf numFmtId="0" fontId="10" fillId="0" borderId="0"/>
    <xf numFmtId="0" fontId="10" fillId="0" borderId="0"/>
    <xf numFmtId="0" fontId="10" fillId="0" borderId="0"/>
    <xf numFmtId="0" fontId="161" fillId="0" borderId="0" applyNumberFormat="0" applyBorder="0"/>
    <xf numFmtId="0" fontId="10" fillId="0" borderId="0"/>
    <xf numFmtId="0" fontId="10" fillId="0" borderId="0"/>
    <xf numFmtId="0" fontId="10" fillId="0" borderId="0"/>
    <xf numFmtId="0" fontId="162" fillId="0" borderId="0" applyNumberFormat="0" applyBorder="0"/>
    <xf numFmtId="0" fontId="162" fillId="0" borderId="0" applyNumberFormat="0" applyBorder="0"/>
    <xf numFmtId="0" fontId="162" fillId="0" borderId="0" applyNumberFormat="0" applyBorder="0"/>
    <xf numFmtId="0" fontId="10" fillId="0" borderId="0"/>
    <xf numFmtId="0" fontId="10" fillId="0" borderId="0"/>
    <xf numFmtId="0" fontId="10" fillId="0" borderId="0"/>
    <xf numFmtId="0" fontId="162" fillId="0" borderId="0" applyNumberFormat="0" applyBorder="0"/>
    <xf numFmtId="0" fontId="10" fillId="0" borderId="0"/>
    <xf numFmtId="0" fontId="10" fillId="0" borderId="0"/>
    <xf numFmtId="0" fontId="10" fillId="0" borderId="0"/>
    <xf numFmtId="0" fontId="163" fillId="0" borderId="0" applyNumberFormat="0" applyBorder="0"/>
    <xf numFmtId="0" fontId="163" fillId="0" borderId="0" applyNumberFormat="0" applyBorder="0"/>
    <xf numFmtId="0" fontId="163" fillId="0" borderId="0" applyNumberFormat="0" applyBorder="0"/>
    <xf numFmtId="0" fontId="10" fillId="0" borderId="0"/>
    <xf numFmtId="0" fontId="10" fillId="0" borderId="0"/>
    <xf numFmtId="0" fontId="10" fillId="0" borderId="0"/>
    <xf numFmtId="0" fontId="163" fillId="0" borderId="0" applyNumberFormat="0" applyBorder="0"/>
    <xf numFmtId="0" fontId="10" fillId="0" borderId="0"/>
    <xf numFmtId="0" fontId="10" fillId="0" borderId="0"/>
    <xf numFmtId="0" fontId="10" fillId="0" borderId="0"/>
    <xf numFmtId="0" fontId="139" fillId="0" borderId="0" applyNumberFormat="0" applyBorder="0"/>
    <xf numFmtId="0" fontId="139" fillId="0" borderId="0" applyNumberFormat="0" applyBorder="0"/>
    <xf numFmtId="0" fontId="139" fillId="0" borderId="0" applyNumberFormat="0" applyBorder="0"/>
    <xf numFmtId="0" fontId="10" fillId="0" borderId="0"/>
    <xf numFmtId="0" fontId="10" fillId="0" borderId="0"/>
    <xf numFmtId="0" fontId="10" fillId="0" borderId="0"/>
    <xf numFmtId="0" fontId="139" fillId="0" borderId="0" applyNumberFormat="0" applyBorder="0"/>
    <xf numFmtId="0" fontId="10" fillId="0" borderId="0"/>
    <xf numFmtId="0" fontId="10" fillId="0" borderId="0"/>
    <xf numFmtId="0" fontId="10" fillId="0" borderId="0"/>
    <xf numFmtId="0" fontId="10" fillId="0" borderId="71" applyNumberFormat="0"/>
    <xf numFmtId="0" fontId="10" fillId="0" borderId="71" applyNumberFormat="0"/>
    <xf numFmtId="0" fontId="10" fillId="0" borderId="71" applyNumberFormat="0"/>
    <xf numFmtId="0" fontId="10" fillId="0" borderId="0"/>
    <xf numFmtId="0" fontId="10" fillId="0" borderId="71" applyNumberFormat="0"/>
    <xf numFmtId="0" fontId="10" fillId="0" borderId="0"/>
    <xf numFmtId="0" fontId="10" fillId="0" borderId="0"/>
    <xf numFmtId="0" fontId="10" fillId="0" borderId="71" applyNumberFormat="0"/>
    <xf numFmtId="0" fontId="10" fillId="0" borderId="0"/>
    <xf numFmtId="0" fontId="10" fillId="0" borderId="71" applyNumberFormat="0"/>
    <xf numFmtId="0" fontId="10" fillId="0" borderId="0"/>
    <xf numFmtId="0" fontId="10" fillId="0" borderId="0"/>
    <xf numFmtId="0" fontId="10" fillId="0" borderId="53" applyNumberFormat="0"/>
    <xf numFmtId="0" fontId="10" fillId="0" borderId="53" applyNumberFormat="0"/>
    <xf numFmtId="0" fontId="10" fillId="0" borderId="53" applyNumberFormat="0"/>
    <xf numFmtId="0" fontId="10" fillId="0" borderId="0"/>
    <xf numFmtId="0" fontId="10" fillId="0" borderId="0"/>
    <xf numFmtId="0" fontId="10" fillId="0" borderId="0"/>
    <xf numFmtId="0" fontId="10" fillId="0" borderId="53" applyNumberFormat="0"/>
    <xf numFmtId="0" fontId="10" fillId="0" borderId="0"/>
    <xf numFmtId="0" fontId="10" fillId="0" borderId="0"/>
    <xf numFmtId="0" fontId="10" fillId="0" borderId="0"/>
    <xf numFmtId="0" fontId="10" fillId="0" borderId="47" applyNumberFormat="0"/>
    <xf numFmtId="0" fontId="10" fillId="0" borderId="47" applyNumberFormat="0"/>
    <xf numFmtId="0" fontId="10" fillId="0" borderId="47" applyNumberFormat="0"/>
    <xf numFmtId="0" fontId="10" fillId="0" borderId="0"/>
    <xf numFmtId="0" fontId="10" fillId="0" borderId="0"/>
    <xf numFmtId="0" fontId="10" fillId="0" borderId="0"/>
    <xf numFmtId="0" fontId="10" fillId="0" borderId="47" applyNumberFormat="0"/>
    <xf numFmtId="0" fontId="10" fillId="0" borderId="0"/>
    <xf numFmtId="0" fontId="10" fillId="0" borderId="0"/>
    <xf numFmtId="0" fontId="10" fillId="0" borderId="0"/>
    <xf numFmtId="0" fontId="164" fillId="51" borderId="23" applyNumberFormat="0">
      <alignment horizontal="center"/>
    </xf>
    <xf numFmtId="0" fontId="164" fillId="51" borderId="23" applyNumberFormat="0">
      <alignment horizontal="center"/>
    </xf>
    <xf numFmtId="0" fontId="164" fillId="51" borderId="23" applyNumberFormat="0">
      <alignment horizontal="center"/>
    </xf>
    <xf numFmtId="0" fontId="10" fillId="0" borderId="0"/>
    <xf numFmtId="0" fontId="164" fillId="51" borderId="23" applyNumberFormat="0">
      <alignment horizontal="center"/>
    </xf>
    <xf numFmtId="0" fontId="10" fillId="0" borderId="0"/>
    <xf numFmtId="0" fontId="10" fillId="0" borderId="0"/>
    <xf numFmtId="0" fontId="164" fillId="51" borderId="23" applyNumberFormat="0">
      <alignment horizontal="center"/>
    </xf>
    <xf numFmtId="0" fontId="10" fillId="0" borderId="0"/>
    <xf numFmtId="0" fontId="164" fillId="51" borderId="23" applyNumberFormat="0">
      <alignment horizontal="center"/>
    </xf>
    <xf numFmtId="0" fontId="10" fillId="0" borderId="0"/>
    <xf numFmtId="0" fontId="10" fillId="0" borderId="0"/>
    <xf numFmtId="0" fontId="10" fillId="0" borderId="45" applyNumberFormat="0"/>
    <xf numFmtId="0" fontId="10" fillId="0" borderId="45" applyNumberFormat="0"/>
    <xf numFmtId="0" fontId="10" fillId="0" borderId="45" applyNumberFormat="0"/>
    <xf numFmtId="0" fontId="10" fillId="0" borderId="0"/>
    <xf numFmtId="0" fontId="10" fillId="0" borderId="0"/>
    <xf numFmtId="0" fontId="10" fillId="0" borderId="0"/>
    <xf numFmtId="0" fontId="10" fillId="0" borderId="45" applyNumberFormat="0"/>
    <xf numFmtId="0" fontId="10" fillId="0" borderId="0"/>
    <xf numFmtId="0" fontId="10" fillId="0" borderId="0"/>
    <xf numFmtId="0" fontId="10" fillId="0" borderId="0"/>
    <xf numFmtId="0" fontId="10" fillId="0" borderId="72" applyNumberFormat="0"/>
    <xf numFmtId="0" fontId="10" fillId="0" borderId="72" applyNumberFormat="0"/>
    <xf numFmtId="0" fontId="10" fillId="0" borderId="72" applyNumberFormat="0"/>
    <xf numFmtId="0" fontId="10" fillId="0" borderId="0"/>
    <xf numFmtId="0" fontId="10" fillId="0" borderId="72" applyNumberFormat="0"/>
    <xf numFmtId="0" fontId="10" fillId="0" borderId="0"/>
    <xf numFmtId="0" fontId="10" fillId="0" borderId="0"/>
    <xf numFmtId="0" fontId="10" fillId="0" borderId="72" applyNumberFormat="0"/>
    <xf numFmtId="0" fontId="10" fillId="0" borderId="0"/>
    <xf numFmtId="0" fontId="10" fillId="0" borderId="72" applyNumberFormat="0"/>
    <xf numFmtId="0" fontId="10" fillId="0" borderId="0"/>
    <xf numFmtId="0" fontId="10" fillId="0" borderId="0"/>
    <xf numFmtId="0" fontId="10" fillId="0" borderId="49" applyNumberFormat="0"/>
    <xf numFmtId="0" fontId="10" fillId="0" borderId="49" applyNumberFormat="0"/>
    <xf numFmtId="0" fontId="10" fillId="0" borderId="49" applyNumberFormat="0"/>
    <xf numFmtId="0" fontId="10" fillId="0" borderId="0"/>
    <xf numFmtId="0" fontId="10" fillId="0" borderId="0"/>
    <xf numFmtId="0" fontId="10" fillId="0" borderId="0"/>
    <xf numFmtId="0" fontId="10" fillId="0" borderId="49" applyNumberFormat="0"/>
    <xf numFmtId="0" fontId="10" fillId="0" borderId="0"/>
    <xf numFmtId="0" fontId="10" fillId="0" borderId="0"/>
    <xf numFmtId="0" fontId="10" fillId="0" borderId="0"/>
    <xf numFmtId="0" fontId="10" fillId="0" borderId="69" applyNumberFormat="0"/>
    <xf numFmtId="0" fontId="10" fillId="0" borderId="69" applyNumberFormat="0"/>
    <xf numFmtId="0" fontId="10" fillId="0" borderId="69" applyNumberFormat="0"/>
    <xf numFmtId="0" fontId="10" fillId="0" borderId="0"/>
    <xf numFmtId="0" fontId="10" fillId="0" borderId="69" applyNumberFormat="0"/>
    <xf numFmtId="0" fontId="10" fillId="0" borderId="0"/>
    <xf numFmtId="0" fontId="10" fillId="0" borderId="0"/>
    <xf numFmtId="0" fontId="10" fillId="0" borderId="69" applyNumberFormat="0"/>
    <xf numFmtId="0" fontId="10" fillId="0" borderId="0"/>
    <xf numFmtId="0" fontId="10" fillId="0" borderId="69" applyNumberFormat="0"/>
    <xf numFmtId="0" fontId="10" fillId="0" borderId="0"/>
    <xf numFmtId="0" fontId="10" fillId="0" borderId="0"/>
    <xf numFmtId="0" fontId="10" fillId="0" borderId="58" applyNumberFormat="0"/>
    <xf numFmtId="0" fontId="10" fillId="0" borderId="58" applyNumberFormat="0"/>
    <xf numFmtId="0" fontId="10" fillId="0" borderId="58" applyNumberFormat="0"/>
    <xf numFmtId="0" fontId="10" fillId="0" borderId="0"/>
    <xf numFmtId="0" fontId="10" fillId="0" borderId="0"/>
    <xf numFmtId="0" fontId="10" fillId="0" borderId="0"/>
    <xf numFmtId="0" fontId="10" fillId="0" borderId="58" applyNumberFormat="0"/>
    <xf numFmtId="0" fontId="10" fillId="0" borderId="0"/>
    <xf numFmtId="0" fontId="10" fillId="0" borderId="0"/>
    <xf numFmtId="0" fontId="10" fillId="0" borderId="0"/>
    <xf numFmtId="0" fontId="10" fillId="0" borderId="52" applyNumberFormat="0"/>
    <xf numFmtId="0" fontId="10" fillId="0" borderId="52" applyNumberFormat="0"/>
    <xf numFmtId="0" fontId="10" fillId="0" borderId="52" applyNumberFormat="0"/>
    <xf numFmtId="0" fontId="10" fillId="0" borderId="0"/>
    <xf numFmtId="0" fontId="10" fillId="0" borderId="0"/>
    <xf numFmtId="0" fontId="10" fillId="0" borderId="0"/>
    <xf numFmtId="0" fontId="10" fillId="0" borderId="52" applyNumberFormat="0"/>
    <xf numFmtId="0" fontId="10" fillId="0" borderId="0"/>
    <xf numFmtId="0" fontId="10" fillId="0" borderId="0"/>
    <xf numFmtId="0" fontId="10" fillId="0" borderId="0"/>
    <xf numFmtId="0" fontId="10" fillId="0" borderId="7" applyNumberFormat="0"/>
    <xf numFmtId="0" fontId="10" fillId="0" borderId="7" applyNumberFormat="0"/>
    <xf numFmtId="0" fontId="10" fillId="0" borderId="7" applyNumberFormat="0"/>
    <xf numFmtId="0" fontId="10" fillId="0" borderId="0"/>
    <xf numFmtId="0" fontId="10" fillId="0" borderId="0"/>
    <xf numFmtId="0" fontId="10" fillId="0" borderId="0"/>
    <xf numFmtId="0" fontId="10" fillId="0" borderId="7" applyNumberFormat="0"/>
    <xf numFmtId="0" fontId="10" fillId="0" borderId="0"/>
    <xf numFmtId="0" fontId="10" fillId="0" borderId="0"/>
    <xf numFmtId="0" fontId="10" fillId="0" borderId="0"/>
    <xf numFmtId="0" fontId="10" fillId="0" borderId="73" applyNumberFormat="0"/>
    <xf numFmtId="0" fontId="10" fillId="0" borderId="73" applyNumberFormat="0"/>
    <xf numFmtId="0" fontId="10" fillId="0" borderId="73" applyNumberFormat="0"/>
    <xf numFmtId="0" fontId="10" fillId="0" borderId="0"/>
    <xf numFmtId="0" fontId="10" fillId="0" borderId="73" applyNumberFormat="0"/>
    <xf numFmtId="0" fontId="10" fillId="0" borderId="73" applyNumberFormat="0"/>
    <xf numFmtId="0" fontId="10" fillId="0" borderId="0"/>
    <xf numFmtId="0" fontId="10" fillId="0" borderId="0"/>
    <xf numFmtId="0" fontId="10" fillId="0" borderId="73" applyNumberFormat="0"/>
    <xf numFmtId="0" fontId="10" fillId="0" borderId="0"/>
    <xf numFmtId="0" fontId="10" fillId="0" borderId="73" applyNumberFormat="0"/>
    <xf numFmtId="0" fontId="10" fillId="0" borderId="73" applyNumberFormat="0"/>
    <xf numFmtId="0" fontId="10" fillId="0" borderId="0"/>
    <xf numFmtId="0" fontId="10" fillId="0" borderId="0"/>
    <xf numFmtId="0" fontId="10" fillId="0" borderId="7" applyNumberFormat="0"/>
    <xf numFmtId="0" fontId="10" fillId="0" borderId="7" applyNumberFormat="0"/>
    <xf numFmtId="0" fontId="10" fillId="0" borderId="7" applyNumberFormat="0"/>
    <xf numFmtId="0" fontId="10" fillId="0" borderId="0"/>
    <xf numFmtId="0" fontId="10" fillId="0" borderId="0"/>
    <xf numFmtId="0" fontId="10" fillId="0" borderId="0"/>
    <xf numFmtId="0" fontId="10" fillId="0" borderId="7" applyNumberFormat="0"/>
    <xf numFmtId="0" fontId="10" fillId="0" borderId="0"/>
    <xf numFmtId="0" fontId="10" fillId="0" borderId="0"/>
    <xf numFmtId="0" fontId="10" fillId="0" borderId="0"/>
    <xf numFmtId="0" fontId="10" fillId="0" borderId="74" applyNumberFormat="0"/>
    <xf numFmtId="0" fontId="10" fillId="0" borderId="74" applyNumberFormat="0"/>
    <xf numFmtId="0" fontId="10" fillId="0" borderId="74" applyNumberFormat="0"/>
    <xf numFmtId="0" fontId="10" fillId="0" borderId="0"/>
    <xf numFmtId="0" fontId="10" fillId="0" borderId="0"/>
    <xf numFmtId="0" fontId="10" fillId="0" borderId="0"/>
    <xf numFmtId="0" fontId="10" fillId="0" borderId="74" applyNumberFormat="0"/>
    <xf numFmtId="0" fontId="10" fillId="0" borderId="0"/>
    <xf numFmtId="0" fontId="10" fillId="0" borderId="0"/>
    <xf numFmtId="0" fontId="10" fillId="0" borderId="0"/>
    <xf numFmtId="0" fontId="130" fillId="50" borderId="23" applyNumberFormat="0"/>
    <xf numFmtId="0" fontId="130" fillId="50" borderId="23" applyNumberFormat="0"/>
    <xf numFmtId="0" fontId="130" fillId="50" borderId="23" applyNumberFormat="0"/>
    <xf numFmtId="0" fontId="10" fillId="0" borderId="0"/>
    <xf numFmtId="0" fontId="130" fillId="50" borderId="23" applyNumberFormat="0"/>
    <xf numFmtId="0" fontId="10" fillId="0" borderId="0"/>
    <xf numFmtId="0" fontId="10" fillId="0" borderId="0"/>
    <xf numFmtId="0" fontId="130" fillId="50" borderId="23" applyNumberFormat="0"/>
    <xf numFmtId="0" fontId="10" fillId="0" borderId="0"/>
    <xf numFmtId="0" fontId="130" fillId="50" borderId="23" applyNumberFormat="0"/>
    <xf numFmtId="0" fontId="10" fillId="0" borderId="0"/>
    <xf numFmtId="0" fontId="10" fillId="0" borderId="0"/>
    <xf numFmtId="0" fontId="10" fillId="0" borderId="13" applyNumberFormat="0"/>
    <xf numFmtId="0" fontId="10" fillId="0" borderId="13" applyNumberFormat="0"/>
    <xf numFmtId="0" fontId="10" fillId="0" borderId="13" applyNumberFormat="0"/>
    <xf numFmtId="0" fontId="10" fillId="0" borderId="0"/>
    <xf numFmtId="0" fontId="10" fillId="0" borderId="0"/>
    <xf numFmtId="0" fontId="10" fillId="0" borderId="0"/>
    <xf numFmtId="0" fontId="10" fillId="0" borderId="13" applyNumberFormat="0"/>
    <xf numFmtId="0" fontId="10" fillId="0" borderId="0"/>
    <xf numFmtId="0" fontId="10" fillId="0" borderId="0"/>
    <xf numFmtId="0" fontId="10" fillId="0" borderId="0"/>
    <xf numFmtId="0" fontId="10" fillId="0" borderId="65" applyNumberFormat="0"/>
    <xf numFmtId="0" fontId="10" fillId="0" borderId="65" applyNumberFormat="0"/>
    <xf numFmtId="0" fontId="10" fillId="0" borderId="65" applyNumberFormat="0"/>
    <xf numFmtId="0" fontId="10" fillId="0" borderId="0"/>
    <xf numFmtId="0" fontId="10" fillId="0" borderId="0"/>
    <xf numFmtId="0" fontId="10" fillId="0" borderId="0"/>
    <xf numFmtId="0" fontId="10" fillId="0" borderId="65" applyNumberFormat="0"/>
    <xf numFmtId="0" fontId="10" fillId="0" borderId="0"/>
    <xf numFmtId="0" fontId="10" fillId="0" borderId="0"/>
    <xf numFmtId="0" fontId="10" fillId="0" borderId="0"/>
    <xf numFmtId="0" fontId="10" fillId="0" borderId="75" applyNumberFormat="0"/>
    <xf numFmtId="0" fontId="10" fillId="0" borderId="75" applyNumberFormat="0"/>
    <xf numFmtId="0" fontId="10" fillId="0" borderId="75" applyNumberFormat="0"/>
    <xf numFmtId="0" fontId="10" fillId="0" borderId="0"/>
    <xf numFmtId="0" fontId="10" fillId="0" borderId="0"/>
    <xf numFmtId="0" fontId="10" fillId="0" borderId="0"/>
    <xf numFmtId="0" fontId="10" fillId="0" borderId="75" applyNumberFormat="0"/>
    <xf numFmtId="0" fontId="10" fillId="0" borderId="0"/>
    <xf numFmtId="0" fontId="10" fillId="0" borderId="0"/>
    <xf numFmtId="0" fontId="10" fillId="0" borderId="0"/>
    <xf numFmtId="0" fontId="10" fillId="0" borderId="76" applyNumberFormat="0"/>
    <xf numFmtId="0" fontId="10" fillId="0" borderId="76" applyNumberFormat="0"/>
    <xf numFmtId="0" fontId="10" fillId="0" borderId="76" applyNumberFormat="0"/>
    <xf numFmtId="0" fontId="10" fillId="0" borderId="0"/>
    <xf numFmtId="0" fontId="10" fillId="0" borderId="0"/>
    <xf numFmtId="0" fontId="10" fillId="0" borderId="0"/>
    <xf numFmtId="0" fontId="10" fillId="0" borderId="76" applyNumberFormat="0"/>
    <xf numFmtId="0" fontId="10" fillId="0" borderId="0"/>
    <xf numFmtId="0" fontId="10" fillId="0" borderId="0"/>
    <xf numFmtId="0" fontId="10" fillId="0" borderId="0"/>
    <xf numFmtId="0" fontId="10" fillId="0" borderId="77" applyNumberFormat="0"/>
    <xf numFmtId="0" fontId="10" fillId="0" borderId="77" applyNumberFormat="0"/>
    <xf numFmtId="0" fontId="10" fillId="0" borderId="77" applyNumberFormat="0"/>
    <xf numFmtId="0" fontId="10" fillId="0" borderId="0"/>
    <xf numFmtId="0" fontId="10" fillId="0" borderId="0"/>
    <xf numFmtId="0" fontId="10" fillId="0" borderId="0"/>
    <xf numFmtId="0" fontId="10" fillId="0" borderId="77" applyNumberFormat="0"/>
    <xf numFmtId="0" fontId="10" fillId="0" borderId="0"/>
    <xf numFmtId="0" fontId="10" fillId="0" borderId="0"/>
    <xf numFmtId="0" fontId="10" fillId="0" borderId="0"/>
    <xf numFmtId="0" fontId="10" fillId="0" borderId="78" applyNumberFormat="0"/>
    <xf numFmtId="0" fontId="10" fillId="0" borderId="78" applyNumberFormat="0"/>
    <xf numFmtId="0" fontId="10" fillId="0" borderId="78" applyNumberFormat="0"/>
    <xf numFmtId="0" fontId="10" fillId="0" borderId="0"/>
    <xf numFmtId="0" fontId="10" fillId="0" borderId="0"/>
    <xf numFmtId="0" fontId="10" fillId="0" borderId="0"/>
    <xf numFmtId="0" fontId="10" fillId="0" borderId="78" applyNumberFormat="0"/>
    <xf numFmtId="0" fontId="10" fillId="0" borderId="0"/>
    <xf numFmtId="0" fontId="10" fillId="0" borderId="0"/>
    <xf numFmtId="0" fontId="10" fillId="0" borderId="0"/>
    <xf numFmtId="0" fontId="10" fillId="0" borderId="79" applyNumberFormat="0"/>
    <xf numFmtId="0" fontId="10" fillId="0" borderId="79" applyNumberFormat="0"/>
    <xf numFmtId="0" fontId="10" fillId="0" borderId="79" applyNumberFormat="0"/>
    <xf numFmtId="0" fontId="10" fillId="0" borderId="0"/>
    <xf numFmtId="0" fontId="10" fillId="0" borderId="0"/>
    <xf numFmtId="0" fontId="10" fillId="0" borderId="0"/>
    <xf numFmtId="0" fontId="10" fillId="0" borderId="79" applyNumberFormat="0"/>
    <xf numFmtId="0" fontId="10" fillId="0" borderId="0"/>
    <xf numFmtId="0" fontId="10" fillId="0" borderId="0"/>
    <xf numFmtId="0" fontId="10" fillId="0" borderId="0"/>
    <xf numFmtId="0" fontId="10" fillId="0" borderId="80" applyNumberFormat="0"/>
    <xf numFmtId="0" fontId="10" fillId="0" borderId="80" applyNumberFormat="0"/>
    <xf numFmtId="0" fontId="10" fillId="0" borderId="80" applyNumberFormat="0"/>
    <xf numFmtId="0" fontId="10" fillId="0" borderId="0"/>
    <xf numFmtId="0" fontId="10" fillId="0" borderId="0"/>
    <xf numFmtId="0" fontId="10" fillId="0" borderId="0"/>
    <xf numFmtId="0" fontId="10" fillId="0" borderId="80" applyNumberFormat="0"/>
    <xf numFmtId="0" fontId="10" fillId="0" borderId="0"/>
    <xf numFmtId="0" fontId="10" fillId="0" borderId="0"/>
    <xf numFmtId="0" fontId="10" fillId="0" borderId="0"/>
    <xf numFmtId="0" fontId="10" fillId="0" borderId="81" applyNumberFormat="0"/>
    <xf numFmtId="0" fontId="10" fillId="0" borderId="81" applyNumberFormat="0"/>
    <xf numFmtId="0" fontId="10" fillId="0" borderId="81" applyNumberFormat="0"/>
    <xf numFmtId="0" fontId="10" fillId="0" borderId="0"/>
    <xf numFmtId="0" fontId="10" fillId="0" borderId="0"/>
    <xf numFmtId="0" fontId="10" fillId="0" borderId="0"/>
    <xf numFmtId="0" fontId="10" fillId="0" borderId="81" applyNumberFormat="0"/>
    <xf numFmtId="0" fontId="10" fillId="0" borderId="0"/>
    <xf numFmtId="0" fontId="10" fillId="0" borderId="0"/>
    <xf numFmtId="0" fontId="10" fillId="0" borderId="0"/>
    <xf numFmtId="0" fontId="10" fillId="0" borderId="25" applyNumberFormat="0"/>
    <xf numFmtId="0" fontId="10" fillId="0" borderId="25" applyNumberFormat="0"/>
    <xf numFmtId="0" fontId="10" fillId="0" borderId="25" applyNumberFormat="0"/>
    <xf numFmtId="0" fontId="10" fillId="0" borderId="0"/>
    <xf numFmtId="0" fontId="10" fillId="0" borderId="0"/>
    <xf numFmtId="0" fontId="10" fillId="0" borderId="0"/>
    <xf numFmtId="0" fontId="10" fillId="0" borderId="25" applyNumberFormat="0"/>
    <xf numFmtId="0" fontId="10" fillId="0" borderId="0"/>
    <xf numFmtId="0" fontId="10" fillId="0" borderId="0"/>
    <xf numFmtId="0" fontId="10" fillId="0" borderId="0"/>
    <xf numFmtId="0" fontId="165" fillId="51" borderId="23" applyNumberFormat="0"/>
    <xf numFmtId="0" fontId="165" fillId="51" borderId="23" applyNumberFormat="0"/>
    <xf numFmtId="0" fontId="165" fillId="51" borderId="23" applyNumberFormat="0"/>
    <xf numFmtId="0" fontId="10" fillId="0" borderId="0"/>
    <xf numFmtId="0" fontId="165" fillId="51" borderId="23" applyNumberFormat="0"/>
    <xf numFmtId="0" fontId="10" fillId="0" borderId="0"/>
    <xf numFmtId="0" fontId="10" fillId="0" borderId="0"/>
    <xf numFmtId="0" fontId="165" fillId="51" borderId="23" applyNumberFormat="0"/>
    <xf numFmtId="0" fontId="10" fillId="0" borderId="0"/>
    <xf numFmtId="0" fontId="165" fillId="51" borderId="23" applyNumberFormat="0"/>
    <xf numFmtId="0" fontId="10" fillId="0" borderId="0"/>
    <xf numFmtId="0" fontId="10" fillId="0" borderId="0"/>
    <xf numFmtId="0" fontId="10" fillId="0" borderId="81" applyNumberFormat="0"/>
    <xf numFmtId="0" fontId="10" fillId="0" borderId="81" applyNumberFormat="0"/>
    <xf numFmtId="0" fontId="10" fillId="0" borderId="81" applyNumberFormat="0"/>
    <xf numFmtId="0" fontId="10" fillId="0" borderId="0"/>
    <xf numFmtId="0" fontId="10" fillId="0" borderId="0"/>
    <xf numFmtId="0" fontId="10" fillId="0" borderId="0"/>
    <xf numFmtId="0" fontId="10" fillId="0" borderId="81" applyNumberFormat="0"/>
    <xf numFmtId="0" fontId="10" fillId="0" borderId="0"/>
    <xf numFmtId="0" fontId="10" fillId="0" borderId="0"/>
    <xf numFmtId="0" fontId="10" fillId="0" borderId="0"/>
    <xf numFmtId="0" fontId="10" fillId="0" borderId="20" applyNumberFormat="0"/>
    <xf numFmtId="0" fontId="10" fillId="0" borderId="20" applyNumberFormat="0"/>
    <xf numFmtId="0" fontId="10" fillId="0" borderId="20" applyNumberFormat="0"/>
    <xf numFmtId="0" fontId="10" fillId="0" borderId="0"/>
    <xf numFmtId="0" fontId="10" fillId="0" borderId="0"/>
    <xf numFmtId="0" fontId="10" fillId="0" borderId="0"/>
    <xf numFmtId="0" fontId="10" fillId="0" borderId="20" applyNumberFormat="0"/>
    <xf numFmtId="0" fontId="10" fillId="0" borderId="0"/>
    <xf numFmtId="0" fontId="10" fillId="0" borderId="0"/>
    <xf numFmtId="0" fontId="10" fillId="0" borderId="0"/>
    <xf numFmtId="0" fontId="9" fillId="0" borderId="23" applyNumberFormat="0"/>
    <xf numFmtId="0" fontId="9" fillId="0" borderId="23" applyNumberFormat="0"/>
    <xf numFmtId="0" fontId="9" fillId="0" borderId="23" applyNumberFormat="0"/>
    <xf numFmtId="0" fontId="10" fillId="0" borderId="0"/>
    <xf numFmtId="0" fontId="9" fillId="0" borderId="23" applyNumberFormat="0"/>
    <xf numFmtId="0" fontId="10" fillId="0" borderId="0"/>
    <xf numFmtId="0" fontId="10" fillId="0" borderId="0"/>
    <xf numFmtId="0" fontId="9" fillId="0" borderId="23" applyNumberFormat="0"/>
    <xf numFmtId="0" fontId="10" fillId="0" borderId="0"/>
    <xf numFmtId="0" fontId="9" fillId="0" borderId="23" applyNumberFormat="0"/>
    <xf numFmtId="0" fontId="10" fillId="0" borderId="0"/>
    <xf numFmtId="0" fontId="10" fillId="0" borderId="0"/>
    <xf numFmtId="0" fontId="30" fillId="0" borderId="0" applyNumberFormat="0" applyBorder="0">
      <alignment horizontal="left"/>
    </xf>
    <xf numFmtId="0" fontId="30" fillId="0" borderId="0" applyNumberFormat="0" applyBorder="0">
      <alignment horizontal="left"/>
    </xf>
    <xf numFmtId="0" fontId="30" fillId="0" borderId="0" applyNumberFormat="0" applyBorder="0">
      <alignment horizontal="left"/>
    </xf>
    <xf numFmtId="0" fontId="10" fillId="0" borderId="0"/>
    <xf numFmtId="0" fontId="10" fillId="0" borderId="0"/>
    <xf numFmtId="0" fontId="10" fillId="0" borderId="0"/>
    <xf numFmtId="0" fontId="30" fillId="0" borderId="0" applyNumberFormat="0" applyBorder="0">
      <alignment horizontal="left"/>
    </xf>
    <xf numFmtId="0" fontId="10" fillId="0" borderId="0"/>
    <xf numFmtId="0" fontId="10" fillId="0" borderId="0"/>
    <xf numFmtId="0" fontId="10" fillId="0" borderId="0"/>
    <xf numFmtId="0" fontId="54" fillId="0" borderId="0" applyNumberFormat="0" applyBorder="0">
      <alignment horizontal="left"/>
    </xf>
    <xf numFmtId="0" fontId="54" fillId="0" borderId="0" applyNumberFormat="0" applyBorder="0">
      <alignment horizontal="left"/>
    </xf>
    <xf numFmtId="0" fontId="54" fillId="0" borderId="0" applyNumberFormat="0" applyBorder="0">
      <alignment horizontal="left"/>
    </xf>
    <xf numFmtId="0" fontId="10" fillId="0" borderId="0"/>
    <xf numFmtId="0" fontId="10" fillId="0" borderId="0"/>
    <xf numFmtId="0" fontId="10" fillId="0" borderId="0"/>
    <xf numFmtId="0" fontId="54" fillId="0" borderId="0" applyNumberFormat="0" applyBorder="0">
      <alignment horizontal="left"/>
    </xf>
    <xf numFmtId="0" fontId="10" fillId="0" borderId="0"/>
    <xf numFmtId="0" fontId="10" fillId="0" borderId="0"/>
    <xf numFmtId="0" fontId="10" fillId="0" borderId="0"/>
    <xf numFmtId="0" fontId="54" fillId="0" borderId="0" applyNumberFormat="0" applyBorder="0">
      <alignment vertical="top" wrapText="1"/>
    </xf>
    <xf numFmtId="0" fontId="54" fillId="0" borderId="0" applyNumberFormat="0" applyBorder="0">
      <alignment vertical="top" wrapText="1"/>
    </xf>
    <xf numFmtId="0" fontId="54" fillId="0" borderId="0" applyNumberFormat="0" applyBorder="0">
      <alignment vertical="top" wrapText="1"/>
    </xf>
    <xf numFmtId="0" fontId="10" fillId="0" borderId="0"/>
    <xf numFmtId="0" fontId="10" fillId="0" borderId="0"/>
    <xf numFmtId="0" fontId="10" fillId="0" borderId="0"/>
    <xf numFmtId="0" fontId="54" fillId="0" borderId="0" applyNumberFormat="0" applyBorder="0">
      <alignment vertical="top" wrapText="1"/>
    </xf>
    <xf numFmtId="0" fontId="10" fillId="0" borderId="0"/>
    <xf numFmtId="0" fontId="10" fillId="0" borderId="0"/>
    <xf numFmtId="0" fontId="10" fillId="0" borderId="0"/>
    <xf numFmtId="218" fontId="36" fillId="0" borderId="0" applyBorder="0">
      <alignment vertical="top" wrapText="1"/>
    </xf>
    <xf numFmtId="218" fontId="36" fillId="0" borderId="0" applyBorder="0">
      <alignment vertical="top" wrapText="1"/>
    </xf>
    <xf numFmtId="218" fontId="36" fillId="0" borderId="0" applyBorder="0">
      <alignment vertical="top" wrapText="1"/>
    </xf>
    <xf numFmtId="0" fontId="10" fillId="0" borderId="0"/>
    <xf numFmtId="0" fontId="10" fillId="0" borderId="0"/>
    <xf numFmtId="0" fontId="10" fillId="0" borderId="0"/>
    <xf numFmtId="218" fontId="36" fillId="0" borderId="0" applyBorder="0">
      <alignment vertical="top" wrapText="1"/>
    </xf>
    <xf numFmtId="0" fontId="10" fillId="0" borderId="0"/>
    <xf numFmtId="0" fontId="10" fillId="0" borderId="0"/>
    <xf numFmtId="0" fontId="10" fillId="0" borderId="0"/>
    <xf numFmtId="218" fontId="30" fillId="52" borderId="0" applyBorder="0">
      <alignment vertical="top" wrapText="1"/>
    </xf>
    <xf numFmtId="218" fontId="30" fillId="52" borderId="0" applyBorder="0">
      <alignment vertical="top" wrapText="1"/>
    </xf>
    <xf numFmtId="218" fontId="30" fillId="52" borderId="0" applyBorder="0">
      <alignment vertical="top" wrapText="1"/>
    </xf>
    <xf numFmtId="0" fontId="10" fillId="0" borderId="0"/>
    <xf numFmtId="0" fontId="10" fillId="0" borderId="0"/>
    <xf numFmtId="0" fontId="10" fillId="0" borderId="0"/>
    <xf numFmtId="218" fontId="30" fillId="52" borderId="0" applyBorder="0">
      <alignment vertical="top" wrapText="1"/>
    </xf>
    <xf numFmtId="0" fontId="10" fillId="0" borderId="0"/>
    <xf numFmtId="0" fontId="10" fillId="0" borderId="0"/>
    <xf numFmtId="0" fontId="10" fillId="0" borderId="0"/>
    <xf numFmtId="218" fontId="30" fillId="0" borderId="0" applyBorder="0">
      <alignment vertical="top" wrapText="1"/>
    </xf>
    <xf numFmtId="218" fontId="30" fillId="0" borderId="0" applyBorder="0">
      <alignment vertical="top" wrapText="1"/>
    </xf>
    <xf numFmtId="218" fontId="30" fillId="0" borderId="0" applyBorder="0">
      <alignment vertical="top" wrapText="1"/>
    </xf>
    <xf numFmtId="0" fontId="10" fillId="0" borderId="0"/>
    <xf numFmtId="0" fontId="10" fillId="0" borderId="0"/>
    <xf numFmtId="0" fontId="10" fillId="0" borderId="0"/>
    <xf numFmtId="218" fontId="30" fillId="0" borderId="0" applyBorder="0">
      <alignment vertical="top" wrapText="1"/>
    </xf>
    <xf numFmtId="0" fontId="10" fillId="0" borderId="0"/>
    <xf numFmtId="0" fontId="10" fillId="0" borderId="0"/>
    <xf numFmtId="0" fontId="10" fillId="0" borderId="0"/>
    <xf numFmtId="221" fontId="54" fillId="0" borderId="0" applyBorder="0">
      <alignment vertical="top" wrapText="1"/>
    </xf>
    <xf numFmtId="221" fontId="54" fillId="0" borderId="0" applyBorder="0">
      <alignment vertical="top" wrapText="1"/>
    </xf>
    <xf numFmtId="221" fontId="54" fillId="0" borderId="0" applyBorder="0">
      <alignment vertical="top" wrapText="1"/>
    </xf>
    <xf numFmtId="0" fontId="10" fillId="0" borderId="0"/>
    <xf numFmtId="0" fontId="10" fillId="0" borderId="0"/>
    <xf numFmtId="0" fontId="10" fillId="0" borderId="0"/>
    <xf numFmtId="221" fontId="54" fillId="0" borderId="0" applyBorder="0">
      <alignment vertical="top" wrapText="1"/>
    </xf>
    <xf numFmtId="0" fontId="10" fillId="0" borderId="0"/>
    <xf numFmtId="0" fontId="10" fillId="0" borderId="0"/>
    <xf numFmtId="0" fontId="10" fillId="0" borderId="0"/>
    <xf numFmtId="0" fontId="29" fillId="51" borderId="23" applyNumberFormat="0"/>
    <xf numFmtId="0" fontId="29" fillId="51" borderId="23" applyNumberFormat="0"/>
    <xf numFmtId="0" fontId="29" fillId="51" borderId="23" applyNumberFormat="0"/>
    <xf numFmtId="0" fontId="10" fillId="0" borderId="0"/>
    <xf numFmtId="0" fontId="29" fillId="51" borderId="23" applyNumberFormat="0"/>
    <xf numFmtId="0" fontId="10" fillId="0" borderId="0"/>
    <xf numFmtId="0" fontId="10" fillId="0" borderId="0"/>
    <xf numFmtId="0" fontId="29" fillId="51" borderId="23" applyNumberFormat="0"/>
    <xf numFmtId="0" fontId="10" fillId="0" borderId="0"/>
    <xf numFmtId="0" fontId="29" fillId="51" borderId="23" applyNumberFormat="0"/>
    <xf numFmtId="0" fontId="10" fillId="0" borderId="0"/>
    <xf numFmtId="0" fontId="10" fillId="0" borderId="0"/>
    <xf numFmtId="224" fontId="54" fillId="0" borderId="0" applyBorder="0">
      <alignment vertical="top" wrapText="1"/>
    </xf>
    <xf numFmtId="224" fontId="54" fillId="0" borderId="0" applyBorder="0">
      <alignment vertical="top" wrapText="1"/>
    </xf>
    <xf numFmtId="224" fontId="54" fillId="0" borderId="0" applyBorder="0">
      <alignment vertical="top" wrapText="1"/>
    </xf>
    <xf numFmtId="0" fontId="10" fillId="0" borderId="0"/>
    <xf numFmtId="0" fontId="10" fillId="0" borderId="0"/>
    <xf numFmtId="0" fontId="10" fillId="0" borderId="0"/>
    <xf numFmtId="224" fontId="54" fillId="0" borderId="0" applyBorder="0">
      <alignment vertical="top" wrapText="1"/>
    </xf>
    <xf numFmtId="0" fontId="10" fillId="0" borderId="0"/>
    <xf numFmtId="0" fontId="10" fillId="0" borderId="0"/>
    <xf numFmtId="0" fontId="10" fillId="0" borderId="0"/>
    <xf numFmtId="223" fontId="54" fillId="0" borderId="0" applyBorder="0">
      <alignment vertical="top" wrapText="1"/>
    </xf>
    <xf numFmtId="223" fontId="54" fillId="0" borderId="0" applyBorder="0">
      <alignment vertical="top" wrapText="1"/>
    </xf>
    <xf numFmtId="223" fontId="54" fillId="0" borderId="0" applyBorder="0">
      <alignment vertical="top" wrapText="1"/>
    </xf>
    <xf numFmtId="0" fontId="10" fillId="0" borderId="0"/>
    <xf numFmtId="0" fontId="10" fillId="0" borderId="0"/>
    <xf numFmtId="0" fontId="10" fillId="0" borderId="0"/>
    <xf numFmtId="223" fontId="54" fillId="0" borderId="0" applyBorder="0">
      <alignment vertical="top" wrapText="1"/>
    </xf>
    <xf numFmtId="0" fontId="10" fillId="0" borderId="0"/>
    <xf numFmtId="0" fontId="10" fillId="0" borderId="0"/>
    <xf numFmtId="0" fontId="10" fillId="0" borderId="0"/>
    <xf numFmtId="0" fontId="36" fillId="0" borderId="72" applyNumberFormat="0">
      <alignment vertical="top"/>
    </xf>
    <xf numFmtId="0" fontId="36" fillId="0" borderId="72" applyNumberFormat="0">
      <alignment vertical="top"/>
    </xf>
    <xf numFmtId="0" fontId="36" fillId="0" borderId="72" applyNumberFormat="0">
      <alignment vertical="top"/>
    </xf>
    <xf numFmtId="0" fontId="10" fillId="0" borderId="0"/>
    <xf numFmtId="0" fontId="10" fillId="0" borderId="0"/>
    <xf numFmtId="0" fontId="10" fillId="0" borderId="0"/>
    <xf numFmtId="0" fontId="36" fillId="0" borderId="72" applyNumberFormat="0">
      <alignment vertical="top"/>
    </xf>
    <xf numFmtId="0" fontId="10" fillId="0" borderId="0"/>
    <xf numFmtId="0" fontId="10" fillId="0" borderId="0"/>
    <xf numFmtId="0" fontId="10" fillId="0" borderId="0"/>
    <xf numFmtId="0" fontId="36" fillId="0" borderId="49" applyNumberFormat="0">
      <alignment vertical="top"/>
    </xf>
    <xf numFmtId="0" fontId="36" fillId="0" borderId="49" applyNumberFormat="0">
      <alignment vertical="top"/>
    </xf>
    <xf numFmtId="0" fontId="36" fillId="0" borderId="49" applyNumberFormat="0">
      <alignment vertical="top"/>
    </xf>
    <xf numFmtId="0" fontId="10" fillId="0" borderId="0"/>
    <xf numFmtId="0" fontId="10" fillId="0" borderId="0"/>
    <xf numFmtId="0" fontId="10" fillId="0" borderId="0"/>
    <xf numFmtId="0" fontId="36" fillId="0" borderId="49" applyNumberFormat="0">
      <alignment vertical="top"/>
    </xf>
    <xf numFmtId="0" fontId="10" fillId="0" borderId="0"/>
    <xf numFmtId="0" fontId="10" fillId="0" borderId="0"/>
    <xf numFmtId="0" fontId="10" fillId="0" borderId="0"/>
    <xf numFmtId="0" fontId="36" fillId="0" borderId="70" applyNumberFormat="0">
      <alignment vertical="top"/>
    </xf>
    <xf numFmtId="0" fontId="36" fillId="0" borderId="70" applyNumberFormat="0">
      <alignment vertical="top"/>
    </xf>
    <xf numFmtId="0" fontId="36" fillId="0" borderId="70" applyNumberFormat="0">
      <alignment vertical="top"/>
    </xf>
    <xf numFmtId="0" fontId="10" fillId="0" borderId="0"/>
    <xf numFmtId="0" fontId="36" fillId="0" borderId="70" applyNumberFormat="0">
      <alignment vertical="top"/>
    </xf>
    <xf numFmtId="0" fontId="10" fillId="0" borderId="0"/>
    <xf numFmtId="0" fontId="10" fillId="0" borderId="0"/>
    <xf numFmtId="0" fontId="36" fillId="0" borderId="70" applyNumberFormat="0">
      <alignment vertical="top"/>
    </xf>
    <xf numFmtId="0" fontId="10" fillId="0" borderId="0"/>
    <xf numFmtId="0" fontId="36" fillId="0" borderId="70" applyNumberFormat="0">
      <alignment vertical="top"/>
    </xf>
    <xf numFmtId="0" fontId="10" fillId="0" borderId="0"/>
    <xf numFmtId="0" fontId="10" fillId="0" borderId="0"/>
    <xf numFmtId="0" fontId="29" fillId="51" borderId="23" applyNumberFormat="0">
      <alignment vertical="top" wrapText="1"/>
    </xf>
    <xf numFmtId="0" fontId="29" fillId="51" borderId="23" applyNumberFormat="0">
      <alignment vertical="top" wrapText="1"/>
    </xf>
    <xf numFmtId="0" fontId="29" fillId="51" borderId="23" applyNumberFormat="0">
      <alignment vertical="top" wrapText="1"/>
    </xf>
    <xf numFmtId="0" fontId="10" fillId="0" borderId="0"/>
    <xf numFmtId="0" fontId="29" fillId="51" borderId="23" applyNumberFormat="0">
      <alignment vertical="top" wrapText="1"/>
    </xf>
    <xf numFmtId="0" fontId="10" fillId="0" borderId="0"/>
    <xf numFmtId="0" fontId="10" fillId="0" borderId="0"/>
    <xf numFmtId="0" fontId="29" fillId="51" borderId="23" applyNumberFormat="0">
      <alignment vertical="top" wrapText="1"/>
    </xf>
    <xf numFmtId="0" fontId="10" fillId="0" borderId="0"/>
    <xf numFmtId="0" fontId="29" fillId="51" borderId="23" applyNumberFormat="0">
      <alignment vertical="top" wrapText="1"/>
    </xf>
    <xf numFmtId="0" fontId="10" fillId="0" borderId="0"/>
    <xf numFmtId="0" fontId="10" fillId="0" borderId="0"/>
    <xf numFmtId="0" fontId="53" fillId="51" borderId="23" applyNumberFormat="0">
      <alignment horizontal="center" vertical="top" wrapText="1"/>
    </xf>
    <xf numFmtId="0" fontId="53" fillId="51" borderId="23" applyNumberFormat="0">
      <alignment horizontal="center" vertical="top" wrapText="1"/>
    </xf>
    <xf numFmtId="0" fontId="53" fillId="51" borderId="23" applyNumberFormat="0">
      <alignment horizontal="center" vertical="top" wrapText="1"/>
    </xf>
    <xf numFmtId="0" fontId="10" fillId="0" borderId="0"/>
    <xf numFmtId="0" fontId="53" fillId="51" borderId="23" applyNumberFormat="0">
      <alignment horizontal="center" vertical="top" wrapText="1"/>
    </xf>
    <xf numFmtId="0" fontId="10" fillId="0" borderId="0"/>
    <xf numFmtId="0" fontId="10" fillId="0" borderId="0"/>
    <xf numFmtId="0" fontId="53" fillId="51" borderId="23" applyNumberFormat="0">
      <alignment horizontal="center" vertical="top" wrapText="1"/>
    </xf>
    <xf numFmtId="0" fontId="10" fillId="0" borderId="0"/>
    <xf numFmtId="0" fontId="53" fillId="51" borderId="23" applyNumberFormat="0">
      <alignment horizontal="center" vertical="top" wrapText="1"/>
    </xf>
    <xf numFmtId="0" fontId="10" fillId="0" borderId="0"/>
    <xf numFmtId="0" fontId="10" fillId="0" borderId="0"/>
    <xf numFmtId="0" fontId="130" fillId="0" borderId="53" applyNumberFormat="0"/>
    <xf numFmtId="0" fontId="130" fillId="0" borderId="53" applyNumberFormat="0"/>
    <xf numFmtId="0" fontId="130" fillId="0" borderId="53" applyNumberFormat="0"/>
    <xf numFmtId="0" fontId="10" fillId="0" borderId="0"/>
    <xf numFmtId="0" fontId="10" fillId="0" borderId="0"/>
    <xf numFmtId="0" fontId="10" fillId="0" borderId="0"/>
    <xf numFmtId="0" fontId="130" fillId="0" borderId="53" applyNumberFormat="0"/>
    <xf numFmtId="0" fontId="10" fillId="0" borderId="0"/>
    <xf numFmtId="0" fontId="10" fillId="0" borderId="0"/>
    <xf numFmtId="0" fontId="10" fillId="0" borderId="0"/>
    <xf numFmtId="0" fontId="161" fillId="0" borderId="0" applyNumberFormat="0" applyBorder="0"/>
    <xf numFmtId="0" fontId="161" fillId="0" borderId="0" applyNumberFormat="0" applyBorder="0"/>
    <xf numFmtId="0" fontId="161" fillId="0" borderId="0" applyNumberFormat="0" applyBorder="0"/>
    <xf numFmtId="0" fontId="10" fillId="0" borderId="0"/>
    <xf numFmtId="0" fontId="10" fillId="0" borderId="0"/>
    <xf numFmtId="0" fontId="10" fillId="0" borderId="0"/>
    <xf numFmtId="0" fontId="161" fillId="0" borderId="0" applyNumberFormat="0" applyBorder="0"/>
    <xf numFmtId="0" fontId="10" fillId="0" borderId="0"/>
    <xf numFmtId="0" fontId="10" fillId="0" borderId="0"/>
    <xf numFmtId="0" fontId="10" fillId="0" borderId="0"/>
    <xf numFmtId="0" fontId="162" fillId="0" borderId="0" applyNumberFormat="0" applyBorder="0"/>
    <xf numFmtId="0" fontId="162" fillId="0" borderId="0" applyNumberFormat="0" applyBorder="0"/>
    <xf numFmtId="0" fontId="162" fillId="0" borderId="0" applyNumberFormat="0" applyBorder="0"/>
    <xf numFmtId="0" fontId="10" fillId="0" borderId="0"/>
    <xf numFmtId="0" fontId="10" fillId="0" borderId="0"/>
    <xf numFmtId="0" fontId="10" fillId="0" borderId="0"/>
    <xf numFmtId="0" fontId="162" fillId="0" borderId="0" applyNumberFormat="0" applyBorder="0"/>
    <xf numFmtId="0" fontId="10" fillId="0" borderId="0"/>
    <xf numFmtId="0" fontId="10" fillId="0" borderId="0"/>
    <xf numFmtId="0" fontId="10" fillId="0" borderId="0"/>
    <xf numFmtId="0" fontId="163" fillId="0" borderId="0" applyNumberFormat="0" applyBorder="0"/>
    <xf numFmtId="0" fontId="163" fillId="0" borderId="0" applyNumberFormat="0" applyBorder="0"/>
    <xf numFmtId="0" fontId="163" fillId="0" borderId="0" applyNumberFormat="0" applyBorder="0"/>
    <xf numFmtId="0" fontId="10" fillId="0" borderId="0"/>
    <xf numFmtId="0" fontId="10" fillId="0" borderId="0"/>
    <xf numFmtId="0" fontId="10" fillId="0" borderId="0"/>
    <xf numFmtId="0" fontId="163" fillId="0" borderId="0" applyNumberFormat="0" applyBorder="0"/>
    <xf numFmtId="0" fontId="10" fillId="0" borderId="0"/>
    <xf numFmtId="0" fontId="10" fillId="0" borderId="0"/>
    <xf numFmtId="0" fontId="10" fillId="0" borderId="0"/>
    <xf numFmtId="0" fontId="10" fillId="0" borderId="51" applyNumberFormat="0"/>
    <xf numFmtId="0" fontId="10" fillId="0" borderId="51" applyNumberFormat="0"/>
    <xf numFmtId="0" fontId="10" fillId="0" borderId="51" applyNumberFormat="0"/>
    <xf numFmtId="0" fontId="10" fillId="0" borderId="0"/>
    <xf numFmtId="0" fontId="10" fillId="0" borderId="51" applyNumberFormat="0"/>
    <xf numFmtId="0" fontId="10" fillId="0" borderId="0"/>
    <xf numFmtId="0" fontId="10" fillId="0" borderId="0"/>
    <xf numFmtId="0" fontId="10" fillId="0" borderId="51" applyNumberFormat="0"/>
    <xf numFmtId="0" fontId="10" fillId="0" borderId="0"/>
    <xf numFmtId="0" fontId="10" fillId="0" borderId="51" applyNumberFormat="0"/>
    <xf numFmtId="0" fontId="10" fillId="0" borderId="0"/>
    <xf numFmtId="0" fontId="10" fillId="0" borderId="0"/>
    <xf numFmtId="0" fontId="10" fillId="0" borderId="53" applyNumberFormat="0"/>
    <xf numFmtId="0" fontId="10" fillId="0" borderId="53" applyNumberFormat="0"/>
    <xf numFmtId="0" fontId="10" fillId="0" borderId="53" applyNumberFormat="0"/>
    <xf numFmtId="0" fontId="10" fillId="0" borderId="0"/>
    <xf numFmtId="0" fontId="10" fillId="0" borderId="0"/>
    <xf numFmtId="0" fontId="10" fillId="0" borderId="0"/>
    <xf numFmtId="0" fontId="10" fillId="0" borderId="53" applyNumberFormat="0"/>
    <xf numFmtId="0" fontId="10" fillId="0" borderId="0"/>
    <xf numFmtId="0" fontId="10" fillId="0" borderId="0"/>
    <xf numFmtId="0" fontId="10" fillId="0" borderId="0"/>
    <xf numFmtId="0" fontId="10" fillId="0" borderId="82" applyNumberFormat="0"/>
    <xf numFmtId="0" fontId="10" fillId="0" borderId="82" applyNumberFormat="0"/>
    <xf numFmtId="0" fontId="10" fillId="0" borderId="82" applyNumberFormat="0"/>
    <xf numFmtId="0" fontId="10" fillId="0" borderId="0"/>
    <xf numFmtId="0" fontId="10" fillId="0" borderId="0"/>
    <xf numFmtId="0" fontId="10" fillId="0" borderId="0"/>
    <xf numFmtId="0" fontId="10" fillId="0" borderId="82" applyNumberFormat="0"/>
    <xf numFmtId="0" fontId="10" fillId="0" borderId="0"/>
    <xf numFmtId="0" fontId="10" fillId="0" borderId="0"/>
    <xf numFmtId="0" fontId="10" fillId="0" borderId="0"/>
    <xf numFmtId="0" fontId="10" fillId="0" borderId="45" applyNumberFormat="0"/>
    <xf numFmtId="0" fontId="10" fillId="0" borderId="45" applyNumberFormat="0"/>
    <xf numFmtId="0" fontId="10" fillId="0" borderId="45" applyNumberFormat="0"/>
    <xf numFmtId="0" fontId="10" fillId="0" borderId="0"/>
    <xf numFmtId="0" fontId="10" fillId="0" borderId="0"/>
    <xf numFmtId="0" fontId="10" fillId="0" borderId="0"/>
    <xf numFmtId="0" fontId="10" fillId="0" borderId="45" applyNumberFormat="0"/>
    <xf numFmtId="0" fontId="10" fillId="0" borderId="0"/>
    <xf numFmtId="0" fontId="10" fillId="0" borderId="0"/>
    <xf numFmtId="0" fontId="10" fillId="0" borderId="0"/>
    <xf numFmtId="223" fontId="30" fillId="0" borderId="0" applyFill="0" applyBorder="0" applyProtection="0">
      <alignment vertical="top"/>
    </xf>
    <xf numFmtId="223" fontId="30" fillId="0" borderId="0" applyFill="0" applyBorder="0" applyProtection="0">
      <alignment vertical="top"/>
    </xf>
    <xf numFmtId="223" fontId="30" fillId="0" borderId="0" applyFill="0" applyBorder="0" applyProtection="0">
      <alignment vertical="top"/>
    </xf>
    <xf numFmtId="0" fontId="10" fillId="0" borderId="0"/>
    <xf numFmtId="0" fontId="10" fillId="0" borderId="0"/>
    <xf numFmtId="0" fontId="10" fillId="0" borderId="0"/>
    <xf numFmtId="223" fontId="30" fillId="0" borderId="0" applyFill="0" applyBorder="0" applyProtection="0">
      <alignment vertical="top"/>
    </xf>
    <xf numFmtId="0" fontId="10" fillId="0" borderId="0"/>
    <xf numFmtId="0" fontId="10" fillId="0" borderId="0"/>
    <xf numFmtId="0" fontId="10" fillId="0" borderId="0"/>
    <xf numFmtId="223" fontId="30" fillId="0" borderId="0" applyFill="0" applyBorder="0" applyProtection="0">
      <alignment vertical="top"/>
    </xf>
    <xf numFmtId="223" fontId="30" fillId="0" borderId="0" applyFill="0" applyBorder="0" applyProtection="0">
      <alignment vertical="top"/>
    </xf>
    <xf numFmtId="223" fontId="30" fillId="0" borderId="0" applyFill="0" applyBorder="0" applyProtection="0">
      <alignment vertical="top"/>
    </xf>
    <xf numFmtId="0" fontId="10" fillId="0" borderId="0"/>
    <xf numFmtId="0" fontId="10" fillId="0" borderId="0"/>
    <xf numFmtId="0" fontId="10" fillId="0" borderId="0"/>
    <xf numFmtId="223" fontId="30" fillId="0" borderId="0" applyFill="0" applyBorder="0" applyProtection="0">
      <alignment vertical="top"/>
    </xf>
    <xf numFmtId="0" fontId="10" fillId="0" borderId="0"/>
    <xf numFmtId="0" fontId="10" fillId="0" borderId="0"/>
    <xf numFmtId="0" fontId="10" fillId="0" borderId="0"/>
    <xf numFmtId="223" fontId="30" fillId="0" borderId="0" applyFill="0" applyBorder="0" applyProtection="0">
      <alignment vertical="top"/>
    </xf>
    <xf numFmtId="223" fontId="30" fillId="0" borderId="0" applyFill="0" applyBorder="0" applyProtection="0">
      <alignment vertical="top"/>
    </xf>
    <xf numFmtId="223" fontId="30" fillId="0" borderId="0" applyFill="0" applyBorder="0" applyProtection="0">
      <alignment vertical="top"/>
    </xf>
    <xf numFmtId="0" fontId="10" fillId="0" borderId="0"/>
    <xf numFmtId="0" fontId="10" fillId="0" borderId="0"/>
    <xf numFmtId="0" fontId="10" fillId="0" borderId="0"/>
    <xf numFmtId="223" fontId="30" fillId="0" borderId="0" applyFill="0" applyBorder="0" applyProtection="0">
      <alignment vertical="top"/>
    </xf>
    <xf numFmtId="0" fontId="10" fillId="0" borderId="0"/>
    <xf numFmtId="0" fontId="10" fillId="0" borderId="0"/>
    <xf numFmtId="0" fontId="10" fillId="0" borderId="0"/>
    <xf numFmtId="0" fontId="10" fillId="0" borderId="72" applyNumberFormat="0"/>
    <xf numFmtId="0" fontId="10" fillId="0" borderId="72" applyNumberFormat="0"/>
    <xf numFmtId="0" fontId="10" fillId="0" borderId="72" applyNumberFormat="0"/>
    <xf numFmtId="0" fontId="10" fillId="0" borderId="0"/>
    <xf numFmtId="0" fontId="10" fillId="0" borderId="72" applyNumberFormat="0"/>
    <xf numFmtId="0" fontId="10" fillId="0" borderId="0"/>
    <xf numFmtId="0" fontId="10" fillId="0" borderId="0"/>
    <xf numFmtId="0" fontId="10" fillId="0" borderId="72" applyNumberFormat="0"/>
    <xf numFmtId="0" fontId="10" fillId="0" borderId="0"/>
    <xf numFmtId="0" fontId="10" fillId="0" borderId="72" applyNumberFormat="0"/>
    <xf numFmtId="0" fontId="10" fillId="0" borderId="0"/>
    <xf numFmtId="0" fontId="10" fillId="0" borderId="0"/>
    <xf numFmtId="0" fontId="10" fillId="0" borderId="49" applyNumberFormat="0"/>
    <xf numFmtId="0" fontId="10" fillId="0" borderId="49" applyNumberFormat="0"/>
    <xf numFmtId="0" fontId="10" fillId="0" borderId="49" applyNumberFormat="0"/>
    <xf numFmtId="0" fontId="10" fillId="0" borderId="0"/>
    <xf numFmtId="0" fontId="10" fillId="0" borderId="0"/>
    <xf numFmtId="0" fontId="10" fillId="0" borderId="0"/>
    <xf numFmtId="0" fontId="10" fillId="0" borderId="49" applyNumberFormat="0"/>
    <xf numFmtId="0" fontId="10" fillId="0" borderId="0"/>
    <xf numFmtId="0" fontId="10" fillId="0" borderId="0"/>
    <xf numFmtId="0" fontId="10" fillId="0" borderId="0"/>
    <xf numFmtId="0" fontId="10" fillId="0" borderId="56" applyNumberFormat="0"/>
    <xf numFmtId="0" fontId="10" fillId="0" borderId="56" applyNumberFormat="0"/>
    <xf numFmtId="0" fontId="10" fillId="0" borderId="56" applyNumberFormat="0"/>
    <xf numFmtId="0" fontId="10" fillId="0" borderId="0"/>
    <xf numFmtId="0" fontId="10" fillId="0" borderId="56" applyNumberFormat="0"/>
    <xf numFmtId="0" fontId="10" fillId="0" borderId="0"/>
    <xf numFmtId="0" fontId="10" fillId="0" borderId="0"/>
    <xf numFmtId="0" fontId="10" fillId="0" borderId="56" applyNumberFormat="0"/>
    <xf numFmtId="0" fontId="10" fillId="0" borderId="0"/>
    <xf numFmtId="0" fontId="10" fillId="0" borderId="56" applyNumberFormat="0"/>
    <xf numFmtId="0" fontId="10" fillId="0" borderId="0"/>
    <xf numFmtId="0" fontId="10" fillId="0" borderId="0"/>
    <xf numFmtId="0" fontId="10" fillId="0" borderId="58" applyNumberFormat="0"/>
    <xf numFmtId="0" fontId="10" fillId="0" borderId="58" applyNumberFormat="0"/>
    <xf numFmtId="0" fontId="10" fillId="0" borderId="58" applyNumberFormat="0"/>
    <xf numFmtId="0" fontId="10" fillId="0" borderId="0"/>
    <xf numFmtId="0" fontId="10" fillId="0" borderId="0"/>
    <xf numFmtId="0" fontId="10" fillId="0" borderId="0"/>
    <xf numFmtId="0" fontId="10" fillId="0" borderId="58" applyNumberFormat="0"/>
    <xf numFmtId="0" fontId="10" fillId="0" borderId="0"/>
    <xf numFmtId="0" fontId="10" fillId="0" borderId="0"/>
    <xf numFmtId="0" fontId="10" fillId="0" borderId="0"/>
    <xf numFmtId="0" fontId="10" fillId="0" borderId="52" applyNumberFormat="0"/>
    <xf numFmtId="0" fontId="10" fillId="0" borderId="52" applyNumberFormat="0"/>
    <xf numFmtId="0" fontId="10" fillId="0" borderId="52" applyNumberFormat="0"/>
    <xf numFmtId="0" fontId="10" fillId="0" borderId="0"/>
    <xf numFmtId="0" fontId="10" fillId="0" borderId="0"/>
    <xf numFmtId="0" fontId="10" fillId="0" borderId="0"/>
    <xf numFmtId="0" fontId="10" fillId="0" borderId="52" applyNumberFormat="0"/>
    <xf numFmtId="0" fontId="10" fillId="0" borderId="0"/>
    <xf numFmtId="0" fontId="10" fillId="0" borderId="0"/>
    <xf numFmtId="0" fontId="10" fillId="0" borderId="0"/>
    <xf numFmtId="0" fontId="10" fillId="0" borderId="83" applyNumberFormat="0"/>
    <xf numFmtId="0" fontId="10" fillId="0" borderId="83" applyNumberFormat="0"/>
    <xf numFmtId="0" fontId="10" fillId="0" borderId="83" applyNumberFormat="0"/>
    <xf numFmtId="0" fontId="10" fillId="0" borderId="0"/>
    <xf numFmtId="0" fontId="10" fillId="0" borderId="0"/>
    <xf numFmtId="0" fontId="10" fillId="0" borderId="0"/>
    <xf numFmtId="0" fontId="10" fillId="0" borderId="83" applyNumberFormat="0"/>
    <xf numFmtId="0" fontId="10" fillId="0" borderId="0"/>
    <xf numFmtId="0" fontId="10" fillId="0" borderId="0"/>
    <xf numFmtId="0" fontId="10" fillId="0" borderId="0"/>
    <xf numFmtId="0" fontId="10" fillId="0" borderId="73" applyNumberFormat="0"/>
    <xf numFmtId="0" fontId="10" fillId="0" borderId="73" applyNumberFormat="0"/>
    <xf numFmtId="0" fontId="10" fillId="0" borderId="73" applyNumberFormat="0"/>
    <xf numFmtId="0" fontId="10" fillId="0" borderId="0"/>
    <xf numFmtId="0" fontId="10" fillId="0" borderId="73" applyNumberFormat="0"/>
    <xf numFmtId="0" fontId="10" fillId="0" borderId="73" applyNumberFormat="0"/>
    <xf numFmtId="0" fontId="10" fillId="0" borderId="0"/>
    <xf numFmtId="0" fontId="10" fillId="0" borderId="0"/>
    <xf numFmtId="0" fontId="10" fillId="0" borderId="73" applyNumberFormat="0"/>
    <xf numFmtId="0" fontId="10" fillId="0" borderId="0"/>
    <xf numFmtId="0" fontId="10" fillId="0" borderId="73" applyNumberFormat="0"/>
    <xf numFmtId="0" fontId="10" fillId="0" borderId="73" applyNumberFormat="0"/>
    <xf numFmtId="0" fontId="10" fillId="0" borderId="0"/>
    <xf numFmtId="0" fontId="10" fillId="0" borderId="0"/>
    <xf numFmtId="0" fontId="30" fillId="49" borderId="0" applyNumberFormat="0" applyBorder="0">
      <alignment horizontal="left" vertical="top" wrapText="1"/>
    </xf>
    <xf numFmtId="0" fontId="30" fillId="49" borderId="0" applyNumberFormat="0" applyBorder="0">
      <alignment horizontal="left" vertical="top" wrapText="1"/>
    </xf>
    <xf numFmtId="0" fontId="30" fillId="49" borderId="0" applyNumberFormat="0" applyBorder="0">
      <alignment horizontal="left" vertical="top" wrapText="1"/>
    </xf>
    <xf numFmtId="0" fontId="10" fillId="0" borderId="0"/>
    <xf numFmtId="0" fontId="10" fillId="0" borderId="0"/>
    <xf numFmtId="0" fontId="10" fillId="0" borderId="0"/>
    <xf numFmtId="0" fontId="30" fillId="49" borderId="0" applyNumberFormat="0" applyBorder="0">
      <alignment horizontal="left" vertical="top" wrapText="1"/>
    </xf>
    <xf numFmtId="0" fontId="10" fillId="0" borderId="0"/>
    <xf numFmtId="0" fontId="10" fillId="0" borderId="0"/>
    <xf numFmtId="0" fontId="10" fillId="0" borderId="0"/>
    <xf numFmtId="221" fontId="30" fillId="0" borderId="0" applyBorder="0">
      <alignment vertical="top" wrapText="1"/>
    </xf>
    <xf numFmtId="221" fontId="30" fillId="0" borderId="0" applyBorder="0">
      <alignment vertical="top" wrapText="1"/>
    </xf>
    <xf numFmtId="221" fontId="30" fillId="0" borderId="0" applyBorder="0">
      <alignment vertical="top" wrapText="1"/>
    </xf>
    <xf numFmtId="0" fontId="10" fillId="0" borderId="0"/>
    <xf numFmtId="0" fontId="10" fillId="0" borderId="0"/>
    <xf numFmtId="0" fontId="10" fillId="0" borderId="0"/>
    <xf numFmtId="221" fontId="30" fillId="0" borderId="0" applyBorder="0">
      <alignment vertical="top" wrapText="1"/>
    </xf>
    <xf numFmtId="0" fontId="10" fillId="0" borderId="0"/>
    <xf numFmtId="0" fontId="10" fillId="0" borderId="0"/>
    <xf numFmtId="0" fontId="10" fillId="0" borderId="0"/>
    <xf numFmtId="221" fontId="30" fillId="0" borderId="23">
      <alignment vertical="top" wrapText="1"/>
    </xf>
    <xf numFmtId="221" fontId="30" fillId="0" borderId="23">
      <alignment vertical="top" wrapText="1"/>
    </xf>
    <xf numFmtId="221" fontId="30" fillId="0" borderId="23">
      <alignment vertical="top" wrapText="1"/>
    </xf>
    <xf numFmtId="0" fontId="10" fillId="0" borderId="0"/>
    <xf numFmtId="221" fontId="30" fillId="0" borderId="23">
      <alignment vertical="top" wrapText="1"/>
    </xf>
    <xf numFmtId="0" fontId="10" fillId="0" borderId="0"/>
    <xf numFmtId="0" fontId="10" fillId="0" borderId="0"/>
    <xf numFmtId="221" fontId="30" fillId="0" borderId="23">
      <alignment vertical="top" wrapText="1"/>
    </xf>
    <xf numFmtId="0" fontId="10" fillId="0" borderId="0"/>
    <xf numFmtId="221" fontId="30" fillId="0" borderId="23">
      <alignment vertical="top" wrapText="1"/>
    </xf>
    <xf numFmtId="0" fontId="10" fillId="0" borderId="0"/>
    <xf numFmtId="0" fontId="10" fillId="0" borderId="0"/>
    <xf numFmtId="221" fontId="30" fillId="0" borderId="41">
      <alignment vertical="top" wrapText="1"/>
    </xf>
    <xf numFmtId="221" fontId="30" fillId="0" borderId="41">
      <alignment vertical="top" wrapText="1"/>
    </xf>
    <xf numFmtId="221" fontId="30" fillId="0" borderId="41">
      <alignment vertical="top" wrapText="1"/>
    </xf>
    <xf numFmtId="0" fontId="10" fillId="0" borderId="0"/>
    <xf numFmtId="0" fontId="10" fillId="0" borderId="0"/>
    <xf numFmtId="0" fontId="10" fillId="0" borderId="0"/>
    <xf numFmtId="221" fontId="30" fillId="0" borderId="41">
      <alignment vertical="top" wrapText="1"/>
    </xf>
    <xf numFmtId="0" fontId="10" fillId="0" borderId="0"/>
    <xf numFmtId="0" fontId="10" fillId="0" borderId="0"/>
    <xf numFmtId="0" fontId="10" fillId="0" borderId="0"/>
    <xf numFmtId="221" fontId="54" fillId="0" borderId="23">
      <alignment vertical="top" wrapText="1"/>
    </xf>
    <xf numFmtId="221" fontId="54" fillId="0" borderId="23">
      <alignment vertical="top" wrapText="1"/>
    </xf>
    <xf numFmtId="221" fontId="54" fillId="0" borderId="23">
      <alignment vertical="top" wrapText="1"/>
    </xf>
    <xf numFmtId="0" fontId="10" fillId="0" borderId="0"/>
    <xf numFmtId="221" fontId="54" fillId="0" borderId="23">
      <alignment vertical="top" wrapText="1"/>
    </xf>
    <xf numFmtId="0" fontId="10" fillId="0" borderId="0"/>
    <xf numFmtId="0" fontId="10" fillId="0" borderId="0"/>
    <xf numFmtId="221" fontId="54" fillId="0" borderId="23">
      <alignment vertical="top" wrapText="1"/>
    </xf>
    <xf numFmtId="0" fontId="10" fillId="0" borderId="0"/>
    <xf numFmtId="221" fontId="54" fillId="0" borderId="23">
      <alignment vertical="top" wrapText="1"/>
    </xf>
    <xf numFmtId="0" fontId="10" fillId="0" borderId="0"/>
    <xf numFmtId="0" fontId="10" fillId="0" borderId="0"/>
    <xf numFmtId="221" fontId="54" fillId="0" borderId="41">
      <alignment vertical="top" wrapText="1"/>
    </xf>
    <xf numFmtId="221" fontId="54" fillId="0" borderId="41">
      <alignment vertical="top" wrapText="1"/>
    </xf>
    <xf numFmtId="221" fontId="54" fillId="0" borderId="41">
      <alignment vertical="top" wrapText="1"/>
    </xf>
    <xf numFmtId="0" fontId="10" fillId="0" borderId="0"/>
    <xf numFmtId="0" fontId="10" fillId="0" borderId="0"/>
    <xf numFmtId="0" fontId="10" fillId="0" borderId="0"/>
    <xf numFmtId="221" fontId="54" fillId="0" borderId="41">
      <alignment vertical="top" wrapText="1"/>
    </xf>
    <xf numFmtId="0" fontId="10" fillId="0" borderId="0"/>
    <xf numFmtId="0" fontId="10" fillId="0" borderId="0"/>
    <xf numFmtId="0" fontId="10" fillId="0" borderId="0"/>
    <xf numFmtId="221" fontId="30" fillId="0" borderId="70">
      <alignment vertical="top" wrapText="1"/>
    </xf>
    <xf numFmtId="221" fontId="30" fillId="0" borderId="70">
      <alignment vertical="top" wrapText="1"/>
    </xf>
    <xf numFmtId="221" fontId="30" fillId="0" borderId="70">
      <alignment vertical="top" wrapText="1"/>
    </xf>
    <xf numFmtId="0" fontId="10" fillId="0" borderId="0"/>
    <xf numFmtId="221" fontId="30" fillId="0" borderId="70">
      <alignment vertical="top" wrapText="1"/>
    </xf>
    <xf numFmtId="0" fontId="10" fillId="0" borderId="0"/>
    <xf numFmtId="0" fontId="10" fillId="0" borderId="0"/>
    <xf numFmtId="221" fontId="30" fillId="0" borderId="70">
      <alignment vertical="top" wrapText="1"/>
    </xf>
    <xf numFmtId="0" fontId="10" fillId="0" borderId="0"/>
    <xf numFmtId="221" fontId="30" fillId="0" borderId="70">
      <alignment vertical="top" wrapText="1"/>
    </xf>
    <xf numFmtId="0" fontId="10" fillId="0" borderId="0"/>
    <xf numFmtId="0" fontId="10" fillId="0" borderId="0"/>
    <xf numFmtId="221" fontId="30" fillId="49" borderId="0" applyBorder="0">
      <alignment vertical="top" wrapText="1"/>
    </xf>
    <xf numFmtId="221" fontId="30" fillId="49" borderId="0" applyBorder="0">
      <alignment vertical="top" wrapText="1"/>
    </xf>
    <xf numFmtId="221" fontId="30" fillId="49" borderId="0" applyBorder="0">
      <alignment vertical="top" wrapText="1"/>
    </xf>
    <xf numFmtId="0" fontId="10" fillId="0" borderId="0"/>
    <xf numFmtId="0" fontId="10" fillId="0" borderId="0"/>
    <xf numFmtId="0" fontId="10" fillId="0" borderId="0"/>
    <xf numFmtId="221" fontId="30" fillId="49" borderId="0" applyBorder="0">
      <alignment vertical="top" wrapText="1"/>
    </xf>
    <xf numFmtId="0" fontId="10" fillId="0" borderId="0"/>
    <xf numFmtId="0" fontId="10" fillId="0" borderId="0"/>
    <xf numFmtId="0" fontId="10" fillId="0" borderId="0"/>
    <xf numFmtId="221" fontId="30" fillId="49" borderId="23">
      <alignment vertical="top" wrapText="1"/>
    </xf>
    <xf numFmtId="221" fontId="30" fillId="49" borderId="23">
      <alignment vertical="top" wrapText="1"/>
    </xf>
    <xf numFmtId="221" fontId="30" fillId="49" borderId="23">
      <alignment vertical="top" wrapText="1"/>
    </xf>
    <xf numFmtId="0" fontId="10" fillId="0" borderId="0"/>
    <xf numFmtId="221" fontId="30" fillId="49" borderId="23">
      <alignment vertical="top" wrapText="1"/>
    </xf>
    <xf numFmtId="0" fontId="10" fillId="0" borderId="0"/>
    <xf numFmtId="0" fontId="10" fillId="0" borderId="0"/>
    <xf numFmtId="221" fontId="30" fillId="49" borderId="23">
      <alignment vertical="top" wrapText="1"/>
    </xf>
    <xf numFmtId="0" fontId="10" fillId="0" borderId="0"/>
    <xf numFmtId="221" fontId="30" fillId="49" borderId="23">
      <alignment vertical="top" wrapText="1"/>
    </xf>
    <xf numFmtId="0" fontId="10" fillId="0" borderId="0"/>
    <xf numFmtId="0" fontId="10" fillId="0" borderId="0"/>
    <xf numFmtId="221" fontId="54" fillId="49" borderId="41">
      <alignment vertical="top" wrapText="1"/>
    </xf>
    <xf numFmtId="221" fontId="54" fillId="49" borderId="41">
      <alignment vertical="top" wrapText="1"/>
    </xf>
    <xf numFmtId="221" fontId="54" fillId="49" borderId="41">
      <alignment vertical="top" wrapText="1"/>
    </xf>
    <xf numFmtId="0" fontId="10" fillId="0" borderId="0"/>
    <xf numFmtId="0" fontId="10" fillId="0" borderId="0"/>
    <xf numFmtId="0" fontId="10" fillId="0" borderId="0"/>
    <xf numFmtId="221" fontId="54" fillId="49" borderId="41">
      <alignment vertical="top" wrapText="1"/>
    </xf>
    <xf numFmtId="0" fontId="10" fillId="0" borderId="0"/>
    <xf numFmtId="0" fontId="10" fillId="0" borderId="0"/>
    <xf numFmtId="0" fontId="10" fillId="0" borderId="0"/>
    <xf numFmtId="223" fontId="30" fillId="0" borderId="0" applyBorder="0">
      <alignment vertical="top" wrapText="1"/>
    </xf>
    <xf numFmtId="223" fontId="30" fillId="0" borderId="0" applyBorder="0">
      <alignment vertical="top" wrapText="1"/>
    </xf>
    <xf numFmtId="223" fontId="30" fillId="0" borderId="0" applyBorder="0">
      <alignment vertical="top" wrapText="1"/>
    </xf>
    <xf numFmtId="0" fontId="10" fillId="0" borderId="0"/>
    <xf numFmtId="0" fontId="10" fillId="0" borderId="0"/>
    <xf numFmtId="0" fontId="10" fillId="0" borderId="0"/>
    <xf numFmtId="223" fontId="30" fillId="0" borderId="0" applyBorder="0">
      <alignment vertical="top" wrapText="1"/>
    </xf>
    <xf numFmtId="0" fontId="10" fillId="0" borderId="0"/>
    <xf numFmtId="0" fontId="10" fillId="0" borderId="0"/>
    <xf numFmtId="0" fontId="10" fillId="0" borderId="0"/>
    <xf numFmtId="223" fontId="30" fillId="0" borderId="23">
      <alignment vertical="top" wrapText="1"/>
    </xf>
    <xf numFmtId="223" fontId="30" fillId="0" borderId="23">
      <alignment vertical="top" wrapText="1"/>
    </xf>
    <xf numFmtId="223" fontId="30" fillId="0" borderId="23">
      <alignment vertical="top" wrapText="1"/>
    </xf>
    <xf numFmtId="0" fontId="10" fillId="0" borderId="0"/>
    <xf numFmtId="223" fontId="30" fillId="0" borderId="23">
      <alignment vertical="top" wrapText="1"/>
    </xf>
    <xf numFmtId="0" fontId="10" fillId="0" borderId="0"/>
    <xf numFmtId="0" fontId="10" fillId="0" borderId="0"/>
    <xf numFmtId="223" fontId="30" fillId="0" borderId="23">
      <alignment vertical="top" wrapText="1"/>
    </xf>
    <xf numFmtId="0" fontId="10" fillId="0" borderId="0"/>
    <xf numFmtId="223" fontId="30" fillId="0" borderId="23">
      <alignment vertical="top" wrapText="1"/>
    </xf>
    <xf numFmtId="0" fontId="10" fillId="0" borderId="0"/>
    <xf numFmtId="0" fontId="10" fillId="0" borderId="0"/>
    <xf numFmtId="223" fontId="30" fillId="0" borderId="41">
      <alignment vertical="top" wrapText="1"/>
    </xf>
    <xf numFmtId="223" fontId="30" fillId="0" borderId="41">
      <alignment vertical="top" wrapText="1"/>
    </xf>
    <xf numFmtId="223" fontId="30" fillId="0" borderId="41">
      <alignment vertical="top" wrapText="1"/>
    </xf>
    <xf numFmtId="0" fontId="10" fillId="0" borderId="0"/>
    <xf numFmtId="0" fontId="10" fillId="0" borderId="0"/>
    <xf numFmtId="0" fontId="10" fillId="0" borderId="0"/>
    <xf numFmtId="223" fontId="30" fillId="0" borderId="41">
      <alignment vertical="top" wrapText="1"/>
    </xf>
    <xf numFmtId="0" fontId="10" fillId="0" borderId="0"/>
    <xf numFmtId="0" fontId="10" fillId="0" borderId="0"/>
    <xf numFmtId="0" fontId="10" fillId="0" borderId="0"/>
    <xf numFmtId="223" fontId="54" fillId="0" borderId="23">
      <alignment vertical="top" wrapText="1"/>
    </xf>
    <xf numFmtId="223" fontId="54" fillId="0" borderId="23">
      <alignment vertical="top" wrapText="1"/>
    </xf>
    <xf numFmtId="223" fontId="54" fillId="0" borderId="23">
      <alignment vertical="top" wrapText="1"/>
    </xf>
    <xf numFmtId="0" fontId="10" fillId="0" borderId="0"/>
    <xf numFmtId="223" fontId="54" fillId="0" borderId="23">
      <alignment vertical="top" wrapText="1"/>
    </xf>
    <xf numFmtId="0" fontId="10" fillId="0" borderId="0"/>
    <xf numFmtId="0" fontId="10" fillId="0" borderId="0"/>
    <xf numFmtId="223" fontId="54" fillId="0" borderId="23">
      <alignment vertical="top" wrapText="1"/>
    </xf>
    <xf numFmtId="0" fontId="10" fillId="0" borderId="0"/>
    <xf numFmtId="223" fontId="54" fillId="0" borderId="23">
      <alignment vertical="top" wrapText="1"/>
    </xf>
    <xf numFmtId="0" fontId="10" fillId="0" borderId="0"/>
    <xf numFmtId="0" fontId="10" fillId="0" borderId="0"/>
    <xf numFmtId="223" fontId="54" fillId="0" borderId="41">
      <alignment vertical="top" wrapText="1"/>
    </xf>
    <xf numFmtId="223" fontId="54" fillId="0" borderId="41">
      <alignment vertical="top" wrapText="1"/>
    </xf>
    <xf numFmtId="223" fontId="54" fillId="0" borderId="41">
      <alignment vertical="top" wrapText="1"/>
    </xf>
    <xf numFmtId="0" fontId="10" fillId="0" borderId="0"/>
    <xf numFmtId="0" fontId="10" fillId="0" borderId="0"/>
    <xf numFmtId="0" fontId="10" fillId="0" borderId="0"/>
    <xf numFmtId="223" fontId="54" fillId="0" borderId="41">
      <alignment vertical="top" wrapText="1"/>
    </xf>
    <xf numFmtId="0" fontId="10" fillId="0" borderId="0"/>
    <xf numFmtId="0" fontId="10" fillId="0" borderId="0"/>
    <xf numFmtId="0" fontId="10" fillId="0" borderId="0"/>
    <xf numFmtId="223" fontId="30" fillId="0" borderId="70">
      <alignment vertical="top" wrapText="1"/>
    </xf>
    <xf numFmtId="223" fontId="30" fillId="0" borderId="70">
      <alignment vertical="top" wrapText="1"/>
    </xf>
    <xf numFmtId="223" fontId="30" fillId="0" borderId="70">
      <alignment vertical="top" wrapText="1"/>
    </xf>
    <xf numFmtId="0" fontId="10" fillId="0" borderId="0"/>
    <xf numFmtId="223" fontId="30" fillId="0" borderId="70">
      <alignment vertical="top" wrapText="1"/>
    </xf>
    <xf numFmtId="0" fontId="10" fillId="0" borderId="0"/>
    <xf numFmtId="0" fontId="10" fillId="0" borderId="0"/>
    <xf numFmtId="223" fontId="30" fillId="0" borderId="70">
      <alignment vertical="top" wrapText="1"/>
    </xf>
    <xf numFmtId="0" fontId="10" fillId="0" borderId="0"/>
    <xf numFmtId="223" fontId="30" fillId="0" borderId="70">
      <alignment vertical="top" wrapText="1"/>
    </xf>
    <xf numFmtId="0" fontId="10" fillId="0" borderId="0"/>
    <xf numFmtId="0" fontId="10" fillId="0" borderId="0"/>
    <xf numFmtId="223" fontId="30" fillId="49" borderId="0" applyBorder="0">
      <alignment vertical="top" wrapText="1"/>
    </xf>
    <xf numFmtId="223" fontId="30" fillId="49" borderId="0" applyBorder="0">
      <alignment vertical="top" wrapText="1"/>
    </xf>
    <xf numFmtId="223" fontId="30" fillId="49" borderId="0" applyBorder="0">
      <alignment vertical="top" wrapText="1"/>
    </xf>
    <xf numFmtId="0" fontId="10" fillId="0" borderId="0"/>
    <xf numFmtId="0" fontId="10" fillId="0" borderId="0"/>
    <xf numFmtId="0" fontId="10" fillId="0" borderId="0"/>
    <xf numFmtId="223" fontId="30" fillId="49" borderId="0" applyBorder="0">
      <alignment vertical="top" wrapText="1"/>
    </xf>
    <xf numFmtId="0" fontId="10" fillId="0" borderId="0"/>
    <xf numFmtId="0" fontId="10" fillId="0" borderId="0"/>
    <xf numFmtId="0" fontId="10" fillId="0" borderId="0"/>
    <xf numFmtId="223" fontId="30" fillId="49" borderId="41">
      <alignment vertical="top" wrapText="1"/>
    </xf>
    <xf numFmtId="223" fontId="30" fillId="49" borderId="41">
      <alignment vertical="top" wrapText="1"/>
    </xf>
    <xf numFmtId="223" fontId="30" fillId="49" borderId="41">
      <alignment vertical="top" wrapText="1"/>
    </xf>
    <xf numFmtId="0" fontId="10" fillId="0" borderId="0"/>
    <xf numFmtId="0" fontId="10" fillId="0" borderId="0"/>
    <xf numFmtId="0" fontId="10" fillId="0" borderId="0"/>
    <xf numFmtId="223" fontId="30" fillId="49" borderId="41">
      <alignment vertical="top" wrapText="1"/>
    </xf>
    <xf numFmtId="0" fontId="10" fillId="0" borderId="0"/>
    <xf numFmtId="0" fontId="10" fillId="0" borderId="0"/>
    <xf numFmtId="0" fontId="10" fillId="0" borderId="0"/>
    <xf numFmtId="223" fontId="54" fillId="49" borderId="41">
      <alignment vertical="top" wrapText="1"/>
    </xf>
    <xf numFmtId="223" fontId="54" fillId="49" borderId="41">
      <alignment vertical="top" wrapText="1"/>
    </xf>
    <xf numFmtId="223" fontId="54" fillId="49" borderId="41">
      <alignment vertical="top" wrapText="1"/>
    </xf>
    <xf numFmtId="0" fontId="10" fillId="0" borderId="0"/>
    <xf numFmtId="0" fontId="10" fillId="0" borderId="0"/>
    <xf numFmtId="0" fontId="10" fillId="0" borderId="0"/>
    <xf numFmtId="223" fontId="54" fillId="49" borderId="41">
      <alignment vertical="top" wrapText="1"/>
    </xf>
    <xf numFmtId="0" fontId="10" fillId="0" borderId="0"/>
    <xf numFmtId="0" fontId="10" fillId="0" borderId="0"/>
    <xf numFmtId="0" fontId="10" fillId="0" borderId="0"/>
    <xf numFmtId="224" fontId="30" fillId="0" borderId="0" applyBorder="0">
      <alignment vertical="top" wrapText="1"/>
    </xf>
    <xf numFmtId="224" fontId="30" fillId="0" borderId="0" applyBorder="0">
      <alignment vertical="top" wrapText="1"/>
    </xf>
    <xf numFmtId="224" fontId="30" fillId="0" borderId="0" applyBorder="0">
      <alignment vertical="top" wrapText="1"/>
    </xf>
    <xf numFmtId="0" fontId="10" fillId="0" borderId="0"/>
    <xf numFmtId="0" fontId="10" fillId="0" borderId="0"/>
    <xf numFmtId="0" fontId="10" fillId="0" borderId="0"/>
    <xf numFmtId="224" fontId="30" fillId="0" borderId="0" applyBorder="0">
      <alignment vertical="top" wrapText="1"/>
    </xf>
    <xf numFmtId="0" fontId="10" fillId="0" borderId="0"/>
    <xf numFmtId="0" fontId="10" fillId="0" borderId="0"/>
    <xf numFmtId="0" fontId="10" fillId="0" borderId="0"/>
    <xf numFmtId="224" fontId="30" fillId="0" borderId="23">
      <alignment vertical="top" wrapText="1"/>
    </xf>
    <xf numFmtId="224" fontId="30" fillId="0" borderId="23">
      <alignment vertical="top" wrapText="1"/>
    </xf>
    <xf numFmtId="224" fontId="30" fillId="0" borderId="23">
      <alignment vertical="top" wrapText="1"/>
    </xf>
    <xf numFmtId="0" fontId="10" fillId="0" borderId="0"/>
    <xf numFmtId="224" fontId="30" fillId="0" borderId="23">
      <alignment vertical="top" wrapText="1"/>
    </xf>
    <xf numFmtId="0" fontId="10" fillId="0" borderId="0"/>
    <xf numFmtId="0" fontId="10" fillId="0" borderId="0"/>
    <xf numFmtId="224" fontId="30" fillId="0" borderId="23">
      <alignment vertical="top" wrapText="1"/>
    </xf>
    <xf numFmtId="0" fontId="10" fillId="0" borderId="0"/>
    <xf numFmtId="224" fontId="30" fillId="0" borderId="23">
      <alignment vertical="top" wrapText="1"/>
    </xf>
    <xf numFmtId="0" fontId="10" fillId="0" borderId="0"/>
    <xf numFmtId="0" fontId="10" fillId="0" borderId="0"/>
    <xf numFmtId="224" fontId="30" fillId="0" borderId="41">
      <alignment vertical="top" wrapText="1"/>
    </xf>
    <xf numFmtId="224" fontId="30" fillId="0" borderId="41">
      <alignment vertical="top" wrapText="1"/>
    </xf>
    <xf numFmtId="224" fontId="30" fillId="0" borderId="41">
      <alignment vertical="top" wrapText="1"/>
    </xf>
    <xf numFmtId="0" fontId="10" fillId="0" borderId="0"/>
    <xf numFmtId="0" fontId="10" fillId="0" borderId="0"/>
    <xf numFmtId="0" fontId="10" fillId="0" borderId="0"/>
    <xf numFmtId="224" fontId="30" fillId="0" borderId="41">
      <alignment vertical="top" wrapText="1"/>
    </xf>
    <xf numFmtId="0" fontId="10" fillId="0" borderId="0"/>
    <xf numFmtId="0" fontId="10" fillId="0" borderId="0"/>
    <xf numFmtId="0" fontId="10" fillId="0" borderId="0"/>
    <xf numFmtId="224" fontId="54" fillId="0" borderId="23">
      <alignment vertical="top" wrapText="1"/>
    </xf>
    <xf numFmtId="224" fontId="54" fillId="0" borderId="23">
      <alignment vertical="top" wrapText="1"/>
    </xf>
    <xf numFmtId="224" fontId="54" fillId="0" borderId="23">
      <alignment vertical="top" wrapText="1"/>
    </xf>
    <xf numFmtId="0" fontId="10" fillId="0" borderId="0"/>
    <xf numFmtId="224" fontId="54" fillId="0" borderId="23">
      <alignment vertical="top" wrapText="1"/>
    </xf>
    <xf numFmtId="0" fontId="10" fillId="0" borderId="0"/>
    <xf numFmtId="0" fontId="10" fillId="0" borderId="0"/>
    <xf numFmtId="224" fontId="54" fillId="0" borderId="23">
      <alignment vertical="top" wrapText="1"/>
    </xf>
    <xf numFmtId="0" fontId="10" fillId="0" borderId="0"/>
    <xf numFmtId="224" fontId="54" fillId="0" borderId="23">
      <alignment vertical="top" wrapText="1"/>
    </xf>
    <xf numFmtId="0" fontId="10" fillId="0" borderId="0"/>
    <xf numFmtId="0" fontId="10" fillId="0" borderId="0"/>
    <xf numFmtId="220" fontId="54" fillId="0" borderId="41">
      <alignment vertical="top" wrapText="1"/>
    </xf>
    <xf numFmtId="220" fontId="54" fillId="0" borderId="41">
      <alignment vertical="top" wrapText="1"/>
    </xf>
    <xf numFmtId="220" fontId="54" fillId="0" borderId="41">
      <alignment vertical="top" wrapText="1"/>
    </xf>
    <xf numFmtId="0" fontId="10" fillId="0" borderId="0"/>
    <xf numFmtId="0" fontId="10" fillId="0" borderId="0"/>
    <xf numFmtId="0" fontId="10" fillId="0" borderId="0"/>
    <xf numFmtId="220" fontId="54" fillId="0" borderId="41">
      <alignment vertical="top" wrapText="1"/>
    </xf>
    <xf numFmtId="0" fontId="10" fillId="0" borderId="0"/>
    <xf numFmtId="0" fontId="10" fillId="0" borderId="0"/>
    <xf numFmtId="0" fontId="10" fillId="0" borderId="0"/>
    <xf numFmtId="166" fontId="166" fillId="0" borderId="0"/>
    <xf numFmtId="40" fontId="167" fillId="0" borderId="0" applyBorder="0">
      <alignment horizontal="right"/>
    </xf>
    <xf numFmtId="40" fontId="167" fillId="0" borderId="0" applyBorder="0">
      <alignment horizontal="right"/>
    </xf>
    <xf numFmtId="40" fontId="167" fillId="0" borderId="0" applyBorder="0">
      <alignment horizontal="right"/>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 fontId="168" fillId="0" borderId="0">
      <alignment horizontal="right" vertical="center"/>
    </xf>
    <xf numFmtId="3" fontId="168" fillId="0" borderId="0">
      <alignment horizontal="right" vertical="center"/>
    </xf>
    <xf numFmtId="3" fontId="168" fillId="0" borderId="0">
      <alignment horizontal="right" vertical="center"/>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 fontId="168" fillId="0" borderId="0">
      <alignment horizontal="right" vertical="center"/>
    </xf>
    <xf numFmtId="0" fontId="10" fillId="0" borderId="0"/>
    <xf numFmtId="0" fontId="10" fillId="0" borderId="0"/>
    <xf numFmtId="0" fontId="10" fillId="0" borderId="0"/>
    <xf numFmtId="49" fontId="168" fillId="0" borderId="0">
      <alignment horizontal="right" vertical="center"/>
    </xf>
    <xf numFmtId="49" fontId="168" fillId="0" borderId="0">
      <alignment horizontal="right" vertical="center"/>
    </xf>
    <xf numFmtId="49" fontId="168" fillId="0" borderId="0">
      <alignment horizontal="right" vertical="center"/>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9" fontId="168" fillId="0" borderId="0">
      <alignment horizontal="right" vertical="center"/>
    </xf>
    <xf numFmtId="0" fontId="10" fillId="0" borderId="0"/>
    <xf numFmtId="0" fontId="10" fillId="0" borderId="0"/>
    <xf numFmtId="0" fontId="10" fillId="0" borderId="0"/>
    <xf numFmtId="166" fontId="169" fillId="35" borderId="0" applyNumberFormat="0" applyFill="0" applyBorder="0" applyAlignment="0" applyProtection="0"/>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233" fontId="36" fillId="0" borderId="51"/>
    <xf numFmtId="166" fontId="170" fillId="0" borderId="0" applyBorder="0" applyProtection="0">
      <alignment vertical="center"/>
    </xf>
    <xf numFmtId="203" fontId="170" fillId="0" borderId="53" applyBorder="0" applyProtection="0">
      <alignment horizontal="right" vertical="center"/>
    </xf>
    <xf numFmtId="166" fontId="171" fillId="57" borderId="0" applyBorder="0" applyProtection="0">
      <alignment horizontal="centerContinuous" vertical="center"/>
    </xf>
    <xf numFmtId="166" fontId="171" fillId="51" borderId="53" applyBorder="0" applyProtection="0">
      <alignment horizontal="centerContinuous" vertical="center"/>
    </xf>
    <xf numFmtId="166" fontId="172" fillId="0" borderId="0"/>
    <xf numFmtId="166" fontId="114" fillId="0" borderId="0"/>
    <xf numFmtId="166" fontId="173" fillId="0" borderId="0" applyFill="0" applyBorder="0" applyProtection="0">
      <alignment horizontal="left"/>
    </xf>
    <xf numFmtId="166" fontId="74" fillId="0" borderId="47" applyFill="0" applyBorder="0" applyProtection="0">
      <alignment horizontal="left" vertical="top"/>
    </xf>
    <xf numFmtId="166" fontId="134" fillId="0" borderId="0">
      <alignment horizontal="centerContinuous"/>
    </xf>
    <xf numFmtId="166" fontId="174" fillId="0" borderId="0"/>
    <xf numFmtId="166" fontId="175" fillId="0" borderId="0"/>
    <xf numFmtId="49" fontId="16" fillId="0" borderId="0" applyFill="0" applyBorder="0" applyAlignment="0"/>
    <xf numFmtId="49" fontId="16" fillId="0" borderId="0" applyFill="0" applyBorder="0" applyAlignment="0"/>
    <xf numFmtId="49" fontId="16" fillId="0" borderId="0" applyFill="0" applyBorder="0" applyAlignment="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234" fontId="36" fillId="0" borderId="0" applyFill="0" applyBorder="0" applyAlignment="0"/>
    <xf numFmtId="234" fontId="36" fillId="0" borderId="0" applyFill="0" applyBorder="0" applyAlignment="0"/>
    <xf numFmtId="234" fontId="36" fillId="0" borderId="0" applyFill="0" applyBorder="0" applyAlignment="0"/>
    <xf numFmtId="0" fontId="10" fillId="0" borderId="0"/>
    <xf numFmtId="0" fontId="10" fillId="0" borderId="0"/>
    <xf numFmtId="0" fontId="10" fillId="0" borderId="0"/>
    <xf numFmtId="234" fontId="36" fillId="0" borderId="0" applyFill="0" applyBorder="0" applyAlignment="0"/>
    <xf numFmtId="234" fontId="36" fillId="0" borderId="0" applyFill="0" applyBorder="0" applyAlignment="0"/>
    <xf numFmtId="0" fontId="10" fillId="0" borderId="0"/>
    <xf numFmtId="0" fontId="10" fillId="0" borderId="0"/>
    <xf numFmtId="0" fontId="10" fillId="0" borderId="0"/>
    <xf numFmtId="234" fontId="36" fillId="0" borderId="0" applyFill="0" applyBorder="0" applyAlignment="0"/>
    <xf numFmtId="234" fontId="36" fillId="0" borderId="0" applyFill="0" applyBorder="0" applyAlignment="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235" fontId="36" fillId="0" borderId="0" applyFill="0" applyBorder="0" applyAlignment="0"/>
    <xf numFmtId="235" fontId="36" fillId="0" borderId="0" applyFill="0" applyBorder="0" applyAlignment="0"/>
    <xf numFmtId="235" fontId="36" fillId="0" borderId="0" applyFill="0" applyBorder="0" applyAlignment="0"/>
    <xf numFmtId="0" fontId="10" fillId="0" borderId="0"/>
    <xf numFmtId="0" fontId="10" fillId="0" borderId="0"/>
    <xf numFmtId="0" fontId="10" fillId="0" borderId="0"/>
    <xf numFmtId="235" fontId="36" fillId="0" borderId="0" applyFill="0" applyBorder="0" applyAlignment="0"/>
    <xf numFmtId="235" fontId="36" fillId="0" borderId="0" applyFill="0" applyBorder="0" applyAlignment="0"/>
    <xf numFmtId="0" fontId="10" fillId="0" borderId="0"/>
    <xf numFmtId="0" fontId="10" fillId="0" borderId="0"/>
    <xf numFmtId="0" fontId="10" fillId="0" borderId="0"/>
    <xf numFmtId="235" fontId="36" fillId="0" borderId="0" applyFill="0" applyBorder="0" applyAlignment="0"/>
    <xf numFmtId="235" fontId="36" fillId="0" borderId="0" applyFill="0" applyBorder="0" applyAlignment="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0" fontId="176"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77" fillId="0" borderId="0" applyNumberFormat="0" applyFill="0" applyBorder="0" applyAlignment="0" applyProtection="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78"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8" fillId="0" borderId="0" applyNumberFormat="0" applyFill="0" applyBorder="0" applyAlignment="0" applyProtection="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77" fillId="0" borderId="0" applyNumberFormat="0" applyFill="0" applyBorder="0" applyAlignment="0" applyProtection="0"/>
    <xf numFmtId="0" fontId="178"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77" fillId="0" borderId="0" applyNumberFormat="0" applyFill="0" applyBorder="0" applyAlignment="0" applyProtection="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77" fillId="0" borderId="0" applyNumberFormat="0" applyFill="0" applyBorder="0" applyAlignment="0" applyProtection="0"/>
    <xf numFmtId="0" fontId="10" fillId="0" borderId="0"/>
    <xf numFmtId="0" fontId="177" fillId="0" borderId="0" applyNumberFormat="0" applyFill="0" applyBorder="0" applyAlignment="0" applyProtection="0"/>
    <xf numFmtId="0" fontId="10" fillId="0" borderId="0"/>
    <xf numFmtId="0" fontId="10" fillId="0" borderId="0"/>
    <xf numFmtId="0" fontId="177" fillId="0" borderId="0" applyNumberFormat="0" applyFill="0" applyBorder="0" applyAlignment="0" applyProtection="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77" fillId="0" borderId="0" applyNumberFormat="0" applyFill="0" applyBorder="0" applyAlignment="0" applyProtection="0"/>
    <xf numFmtId="0" fontId="10" fillId="0" borderId="0"/>
    <xf numFmtId="0" fontId="10" fillId="0" borderId="0"/>
    <xf numFmtId="0" fontId="10" fillId="0" borderId="0"/>
    <xf numFmtId="0" fontId="179" fillId="58" borderId="0"/>
    <xf numFmtId="0" fontId="10" fillId="0" borderId="0"/>
    <xf numFmtId="0" fontId="179" fillId="58" borderId="0"/>
    <xf numFmtId="0" fontId="10" fillId="0" borderId="0"/>
    <xf numFmtId="0" fontId="179" fillId="58" borderId="0"/>
    <xf numFmtId="0" fontId="10" fillId="0" borderId="0"/>
    <xf numFmtId="0" fontId="179" fillId="58" borderId="0"/>
    <xf numFmtId="0" fontId="179" fillId="58" borderId="0"/>
    <xf numFmtId="0" fontId="179" fillId="58" borderId="0"/>
    <xf numFmtId="0" fontId="179" fillId="58"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9" fillId="58" borderId="0"/>
    <xf numFmtId="0" fontId="179" fillId="58" borderId="0"/>
    <xf numFmtId="0" fontId="179" fillId="58" borderId="0"/>
    <xf numFmtId="0" fontId="179" fillId="58" borderId="0"/>
    <xf numFmtId="0" fontId="179" fillId="58" borderId="0"/>
    <xf numFmtId="0" fontId="179" fillId="58" borderId="0"/>
    <xf numFmtId="0" fontId="179" fillId="58" borderId="0"/>
    <xf numFmtId="0" fontId="179" fillId="58" borderId="0"/>
    <xf numFmtId="0" fontId="179" fillId="58" borderId="0"/>
    <xf numFmtId="0" fontId="179" fillId="58"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9" fillId="58" borderId="0"/>
    <xf numFmtId="0" fontId="179" fillId="58"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7" fillId="0" borderId="0" applyNumberFormat="0" applyFill="0" applyBorder="0" applyAlignment="0" applyProtection="0"/>
    <xf numFmtId="0" fontId="10" fillId="0" borderId="0"/>
    <xf numFmtId="0" fontId="10" fillId="0" borderId="0"/>
    <xf numFmtId="0" fontId="10" fillId="0" borderId="0"/>
    <xf numFmtId="44" fontId="63" fillId="0" borderId="1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0"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5" applyNumberFormat="0" applyFill="0" applyAlignment="0" applyProtection="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5" applyNumberFormat="0" applyFill="0" applyAlignment="0" applyProtection="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6" applyNumberFormat="0" applyFill="0" applyAlignment="0" applyProtection="0"/>
    <xf numFmtId="0" fontId="10" fillId="0" borderId="0"/>
    <xf numFmtId="0" fontId="118" fillId="0" borderId="85" applyNumberFormat="0" applyFill="0" applyAlignment="0" applyProtection="0"/>
    <xf numFmtId="0" fontId="118" fillId="0" borderId="86" applyNumberFormat="0" applyFill="0" applyAlignment="0" applyProtection="0"/>
    <xf numFmtId="0" fontId="10" fillId="0" borderId="0"/>
    <xf numFmtId="0" fontId="118" fillId="0" borderId="85" applyNumberFormat="0" applyFill="0" applyAlignment="0" applyProtection="0"/>
    <xf numFmtId="0" fontId="118" fillId="0" borderId="86" applyNumberFormat="0" applyFill="0" applyAlignment="0" applyProtection="0"/>
    <xf numFmtId="0" fontId="10" fillId="0" borderId="0"/>
    <xf numFmtId="0" fontId="118" fillId="0" borderId="85" applyNumberFormat="0" applyFill="0" applyAlignment="0" applyProtection="0"/>
    <xf numFmtId="0" fontId="118" fillId="0" borderId="86" applyNumberFormat="0" applyFill="0" applyAlignment="0" applyProtection="0"/>
    <xf numFmtId="0" fontId="118" fillId="0" borderId="86" applyNumberFormat="0" applyFill="0" applyAlignment="0" applyProtection="0"/>
    <xf numFmtId="0" fontId="118" fillId="0" borderId="86" applyNumberFormat="0" applyFill="0" applyAlignment="0" applyProtection="0"/>
    <xf numFmtId="0" fontId="118" fillId="0" borderId="86"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6" applyNumberFormat="0" applyFill="0" applyAlignment="0" applyProtection="0"/>
    <xf numFmtId="0" fontId="118" fillId="0" borderId="86" applyNumberFormat="0" applyFill="0" applyAlignment="0" applyProtection="0"/>
    <xf numFmtId="0" fontId="118" fillId="0" borderId="86" applyNumberFormat="0" applyFill="0" applyAlignment="0" applyProtection="0"/>
    <xf numFmtId="0" fontId="180" fillId="0" borderId="84" applyNumberFormat="0" applyFill="0" applyAlignment="0" applyProtection="0"/>
    <xf numFmtId="0" fontId="180" fillId="0" borderId="84" applyNumberFormat="0" applyFill="0" applyAlignment="0" applyProtection="0"/>
    <xf numFmtId="0" fontId="180" fillId="0" borderId="84" applyNumberFormat="0" applyFill="0" applyAlignment="0" applyProtection="0"/>
    <xf numFmtId="0" fontId="180" fillId="0" borderId="84" applyNumberFormat="0" applyFill="0" applyAlignment="0" applyProtection="0"/>
    <xf numFmtId="0" fontId="180" fillId="0" borderId="84" applyNumberFormat="0" applyFill="0" applyAlignment="0" applyProtection="0"/>
    <xf numFmtId="0" fontId="180" fillId="0" borderId="84" applyNumberFormat="0" applyFill="0" applyAlignment="0" applyProtection="0"/>
    <xf numFmtId="0" fontId="180"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80" fillId="0" borderId="84" applyNumberFormat="0" applyFill="0" applyAlignment="0" applyProtection="0"/>
    <xf numFmtId="0" fontId="180" fillId="0" borderId="84" applyNumberFormat="0" applyFill="0" applyAlignment="0" applyProtection="0"/>
    <xf numFmtId="0" fontId="180" fillId="0" borderId="84" applyNumberFormat="0" applyFill="0" applyAlignment="0" applyProtection="0"/>
    <xf numFmtId="0" fontId="180" fillId="0" borderId="84" applyNumberFormat="0" applyFill="0" applyAlignment="0" applyProtection="0"/>
    <xf numFmtId="0" fontId="180" fillId="0" borderId="84" applyNumberFormat="0" applyFill="0" applyAlignment="0" applyProtection="0"/>
    <xf numFmtId="0" fontId="180"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18" fillId="0" borderId="84" applyNumberFormat="0" applyFill="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18" fillId="0" borderId="84" applyNumberFormat="0" applyFill="0" applyAlignment="0" applyProtection="0"/>
    <xf numFmtId="0" fontId="10" fillId="0" borderId="0"/>
    <xf numFmtId="0" fontId="10" fillId="0" borderId="0"/>
    <xf numFmtId="0" fontId="10" fillId="0" borderId="0"/>
    <xf numFmtId="44" fontId="181" fillId="0" borderId="10"/>
    <xf numFmtId="37" fontId="63" fillId="0" borderId="10"/>
    <xf numFmtId="166" fontId="182" fillId="0" borderId="0">
      <alignment horizontal="fill"/>
    </xf>
    <xf numFmtId="8" fontId="30" fillId="0" borderId="23">
      <alignment horizontal="right" vertical="top" wrapText="1"/>
    </xf>
    <xf numFmtId="8" fontId="30" fillId="0" borderId="23">
      <alignment horizontal="right" vertical="top" wrapText="1"/>
    </xf>
    <xf numFmtId="8" fontId="30" fillId="0" borderId="23">
      <alignment horizontal="right" vertical="top" wrapText="1"/>
    </xf>
    <xf numFmtId="0" fontId="10" fillId="0" borderId="0"/>
    <xf numFmtId="8" fontId="30" fillId="0" borderId="23">
      <alignment horizontal="right" vertical="top" wrapText="1"/>
    </xf>
    <xf numFmtId="0" fontId="10" fillId="0" borderId="0"/>
    <xf numFmtId="0" fontId="10" fillId="0" borderId="0"/>
    <xf numFmtId="8" fontId="30" fillId="0" borderId="23">
      <alignment horizontal="right" vertical="top" wrapText="1"/>
    </xf>
    <xf numFmtId="0" fontId="10" fillId="0" borderId="0"/>
    <xf numFmtId="8" fontId="30" fillId="0" borderId="23">
      <alignment horizontal="right" vertical="top" wrapText="1"/>
    </xf>
    <xf numFmtId="0" fontId="10" fillId="0" borderId="0"/>
    <xf numFmtId="0" fontId="10" fillId="0" borderId="0"/>
    <xf numFmtId="0" fontId="183" fillId="0" borderId="0">
      <alignment vertical="top"/>
    </xf>
    <xf numFmtId="0" fontId="10" fillId="0" borderId="0"/>
    <xf numFmtId="0" fontId="10" fillId="0" borderId="0"/>
    <xf numFmtId="0" fontId="10" fillId="0" borderId="0"/>
    <xf numFmtId="0" fontId="183" fillId="0" borderId="0">
      <alignment vertical="top"/>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3" fillId="0" borderId="0">
      <alignment vertical="top"/>
    </xf>
    <xf numFmtId="0" fontId="10" fillId="0" borderId="0"/>
    <xf numFmtId="0" fontId="10" fillId="0" borderId="0"/>
    <xf numFmtId="0" fontId="10" fillId="0" borderId="0"/>
    <xf numFmtId="236" fontId="10" fillId="0" borderId="0" applyFont="0" applyFill="0" applyBorder="0" applyAlignment="0" applyProtection="0"/>
    <xf numFmtId="237" fontId="94" fillId="0" borderId="0" applyFont="0" applyFill="0" applyBorder="0" applyAlignment="0" applyProtection="0"/>
    <xf numFmtId="218" fontId="94" fillId="0" borderId="0" applyFont="0">
      <alignment horizontal="center" vertical="center"/>
    </xf>
    <xf numFmtId="238" fontId="10" fillId="0" borderId="0" applyFont="0" applyFill="0" applyBorder="0" applyAlignment="0" applyProtection="0"/>
    <xf numFmtId="239" fontId="10" fillId="0" borderId="0" applyFont="0" applyFill="0" applyBorder="0" applyAlignment="0" applyProtection="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84" fillId="0" borderId="0" applyNumberFormat="0" applyFill="0" applyBorder="0" applyAlignment="0" applyProtection="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5"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84" fillId="0" borderId="0" applyNumberFormat="0" applyFill="0" applyBorder="0" applyAlignment="0" applyProtection="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84" fillId="0" borderId="0" applyNumberFormat="0" applyFill="0" applyBorder="0" applyAlignment="0" applyProtection="0"/>
    <xf numFmtId="0" fontId="10" fillId="0" borderId="0"/>
    <xf numFmtId="0" fontId="184" fillId="0" borderId="0" applyNumberFormat="0" applyFill="0" applyBorder="0" applyAlignment="0" applyProtection="0"/>
    <xf numFmtId="0" fontId="10" fillId="0" borderId="0"/>
    <xf numFmtId="0" fontId="10" fillId="0" borderId="0"/>
    <xf numFmtId="0" fontId="184" fillId="0" borderId="0" applyNumberFormat="0" applyFill="0" applyBorder="0" applyAlignment="0" applyProtection="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84" fillId="0" borderId="0" applyNumberFormat="0" applyFill="0" applyBorder="0" applyAlignment="0" applyProtection="0"/>
    <xf numFmtId="0" fontId="10" fillId="0" borderId="0"/>
    <xf numFmtId="0" fontId="10" fillId="0" borderId="0"/>
    <xf numFmtId="0" fontId="10" fillId="0" borderId="0"/>
    <xf numFmtId="0" fontId="185" fillId="0" borderId="0" applyNumberFormat="0" applyFill="0" applyBorder="0" applyAlignment="0" applyProtection="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4" fillId="0" borderId="0" applyNumberFormat="0" applyFill="0" applyBorder="0" applyAlignment="0" applyProtection="0"/>
    <xf numFmtId="0" fontId="10" fillId="0" borderId="0"/>
    <xf numFmtId="0" fontId="10" fillId="0" borderId="0"/>
    <xf numFmtId="0" fontId="10" fillId="0" borderId="0"/>
    <xf numFmtId="0" fontId="9" fillId="0" borderId="0">
      <alignment horizontal="left"/>
    </xf>
    <xf numFmtId="0" fontId="186" fillId="0" borderId="0" applyNumberFormat="0" applyFont="0" applyFill="0" applyBorder="0" applyProtection="0">
      <alignment horizontal="center" vertical="center" wrapText="1"/>
    </xf>
    <xf numFmtId="0" fontId="186" fillId="0" borderId="0" applyNumberFormat="0" applyFont="0" applyFill="0" applyBorder="0" applyProtection="0">
      <alignment horizontal="center" vertical="center" wrapText="1"/>
    </xf>
    <xf numFmtId="0" fontId="187" fillId="0" borderId="0" applyNumberFormat="0" applyFont="0" applyFill="0" applyBorder="0" applyProtection="0">
      <alignment horizontal="center" vertical="center" wrapText="1"/>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240" fontId="188" fillId="0" borderId="53" applyBorder="0" applyProtection="0">
      <alignment horizontal="right"/>
    </xf>
    <xf numFmtId="166" fontId="189" fillId="0" borderId="0">
      <alignment vertical="center"/>
    </xf>
    <xf numFmtId="40" fontId="32" fillId="0" borderId="0" applyFont="0" applyFill="0" applyBorder="0" applyAlignment="0" applyProtection="0"/>
    <xf numFmtId="38" fontId="32" fillId="0" borderId="0" applyFont="0" applyFill="0" applyBorder="0" applyAlignment="0" applyProtection="0"/>
    <xf numFmtId="166" fontId="32" fillId="0" borderId="0"/>
    <xf numFmtId="44" fontId="10"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196" fillId="0" borderId="23"/>
    <xf numFmtId="0" fontId="196" fillId="0" borderId="23"/>
    <xf numFmtId="0" fontId="196" fillId="0" borderId="23"/>
    <xf numFmtId="0" fontId="10" fillId="0" borderId="23"/>
    <xf numFmtId="0" fontId="10" fillId="0" borderId="23"/>
  </cellStyleXfs>
  <cellXfs count="676">
    <xf numFmtId="0" fontId="0" fillId="0" borderId="0" xfId="0"/>
    <xf numFmtId="0" fontId="3" fillId="0" borderId="0" xfId="0" applyFont="1" applyAlignment="1">
      <alignment horizontal="left"/>
    </xf>
    <xf numFmtId="0" fontId="4" fillId="0" borderId="0" xfId="0" applyFont="1" applyAlignment="1">
      <alignment horizontal="left"/>
    </xf>
    <xf numFmtId="2" fontId="4" fillId="0" borderId="0" xfId="0" applyNumberFormat="1" applyFont="1" applyAlignment="1">
      <alignment horizontal="left"/>
    </xf>
    <xf numFmtId="0" fontId="5" fillId="0" borderId="0" xfId="0" applyFont="1"/>
    <xf numFmtId="0" fontId="7" fillId="2" borderId="0" xfId="1" applyFont="1" applyFill="1" applyAlignment="1">
      <alignment horizontal="center"/>
    </xf>
    <xf numFmtId="0" fontId="8" fillId="2" borderId="1" xfId="0" applyFont="1" applyFill="1" applyBorder="1" applyAlignment="1">
      <alignment horizontal="center" vertical="center"/>
    </xf>
    <xf numFmtId="0" fontId="8" fillId="2" borderId="2" xfId="0" applyFont="1" applyFill="1" applyBorder="1" applyAlignment="1">
      <alignment horizontal="center" vertical="center"/>
    </xf>
    <xf numFmtId="1" fontId="8" fillId="2" borderId="2" xfId="0" applyNumberFormat="1" applyFont="1" applyFill="1" applyBorder="1" applyAlignment="1">
      <alignment horizontal="center" vertical="center"/>
    </xf>
    <xf numFmtId="0" fontId="8" fillId="2" borderId="3" xfId="0" applyFont="1" applyFill="1" applyBorder="1" applyAlignment="1">
      <alignment horizontal="center"/>
    </xf>
    <xf numFmtId="0" fontId="8" fillId="2" borderId="3" xfId="0" applyFont="1" applyFill="1" applyBorder="1" applyAlignment="1">
      <alignment horizontal="center" vertical="center"/>
    </xf>
    <xf numFmtId="0" fontId="8" fillId="2" borderId="3" xfId="0" applyNumberFormat="1" applyFont="1" applyFill="1" applyBorder="1" applyAlignment="1">
      <alignment horizontal="center" vertical="center"/>
    </xf>
    <xf numFmtId="0" fontId="8" fillId="2" borderId="4" xfId="0" applyFont="1" applyFill="1" applyBorder="1" applyAlignment="1">
      <alignment horizontal="center" vertical="center"/>
    </xf>
    <xf numFmtId="164" fontId="8" fillId="2" borderId="5" xfId="0" applyNumberFormat="1" applyFont="1" applyFill="1" applyBorder="1" applyAlignment="1">
      <alignment horizontal="center"/>
    </xf>
    <xf numFmtId="0" fontId="8" fillId="2" borderId="5" xfId="0" applyFont="1" applyFill="1" applyBorder="1" applyAlignment="1">
      <alignment horizontal="center"/>
    </xf>
    <xf numFmtId="0" fontId="9" fillId="3" borderId="3" xfId="0" applyFont="1" applyFill="1" applyBorder="1" applyAlignment="1">
      <alignment horizontal="center" vertical="center"/>
    </xf>
    <xf numFmtId="0" fontId="9" fillId="3" borderId="3" xfId="0" applyFont="1" applyFill="1" applyBorder="1" applyAlignment="1">
      <alignment horizontal="center" vertical="center" wrapText="1"/>
    </xf>
    <xf numFmtId="9" fontId="9" fillId="3" borderId="3" xfId="0" applyNumberFormat="1" applyFont="1" applyFill="1" applyBorder="1" applyAlignment="1">
      <alignment horizontal="center" vertical="center"/>
    </xf>
    <xf numFmtId="41" fontId="9" fillId="3" borderId="3" xfId="0" applyNumberFormat="1" applyFont="1" applyFill="1" applyBorder="1" applyAlignment="1">
      <alignment vertical="center"/>
    </xf>
    <xf numFmtId="0" fontId="5" fillId="0" borderId="0" xfId="0" applyFont="1" applyAlignment="1">
      <alignment vertical="center"/>
    </xf>
    <xf numFmtId="0" fontId="5" fillId="0" borderId="3" xfId="0" applyFont="1" applyFill="1" applyBorder="1" applyAlignment="1"/>
    <xf numFmtId="38" fontId="5" fillId="0" borderId="3" xfId="0" applyNumberFormat="1" applyFont="1" applyFill="1" applyBorder="1" applyAlignment="1">
      <alignment horizontal="center"/>
    </xf>
    <xf numFmtId="38" fontId="5" fillId="0" borderId="3" xfId="0" applyNumberFormat="1" applyFont="1" applyFill="1" applyBorder="1"/>
    <xf numFmtId="38" fontId="4" fillId="0" borderId="3" xfId="0" applyNumberFormat="1" applyFont="1" applyFill="1" applyBorder="1"/>
    <xf numFmtId="38" fontId="5" fillId="0" borderId="0" xfId="0" applyNumberFormat="1" applyFont="1"/>
    <xf numFmtId="0" fontId="10" fillId="0" borderId="3" xfId="0" applyFont="1" applyFill="1" applyBorder="1" applyAlignment="1"/>
    <xf numFmtId="17" fontId="5" fillId="0" borderId="3" xfId="0" applyNumberFormat="1" applyFont="1" applyFill="1" applyBorder="1" applyAlignment="1">
      <alignment horizontal="center"/>
    </xf>
    <xf numFmtId="2" fontId="5" fillId="0" borderId="3" xfId="0" applyNumberFormat="1" applyFont="1" applyFill="1" applyBorder="1" applyAlignment="1">
      <alignment horizontal="center"/>
    </xf>
    <xf numFmtId="0" fontId="11" fillId="4" borderId="3" xfId="0" applyFont="1" applyFill="1" applyBorder="1" applyAlignment="1"/>
    <xf numFmtId="0" fontId="5" fillId="4" borderId="3" xfId="0" applyFont="1" applyFill="1" applyBorder="1" applyAlignment="1"/>
    <xf numFmtId="2" fontId="5" fillId="4" borderId="3" xfId="0" applyNumberFormat="1" applyFont="1" applyFill="1" applyBorder="1" applyAlignment="1">
      <alignment horizontal="center"/>
    </xf>
    <xf numFmtId="38" fontId="5" fillId="4" borderId="3" xfId="0" applyNumberFormat="1" applyFont="1" applyFill="1" applyBorder="1" applyAlignment="1">
      <alignment horizontal="center"/>
    </xf>
    <xf numFmtId="0" fontId="4" fillId="0" borderId="3" xfId="0" applyFont="1" applyFill="1" applyBorder="1" applyAlignment="1">
      <alignment horizontal="right"/>
    </xf>
    <xf numFmtId="0" fontId="12" fillId="0" borderId="0" xfId="0" applyFont="1"/>
    <xf numFmtId="0" fontId="5" fillId="0" borderId="0" xfId="0" applyFont="1" applyFill="1" applyBorder="1"/>
    <xf numFmtId="0" fontId="4" fillId="5" borderId="0" xfId="0" applyFont="1" applyFill="1" applyBorder="1"/>
    <xf numFmtId="0" fontId="4" fillId="0" borderId="0" xfId="0" applyFont="1" applyFill="1" applyBorder="1"/>
    <xf numFmtId="38" fontId="190" fillId="0" borderId="0" xfId="0" applyNumberFormat="1" applyFont="1"/>
    <xf numFmtId="0" fontId="2" fillId="5" borderId="23" xfId="0" applyFont="1" applyFill="1" applyBorder="1"/>
    <xf numFmtId="38" fontId="5" fillId="0" borderId="3" xfId="0" applyNumberFormat="1" applyFont="1" applyFill="1" applyBorder="1" applyAlignment="1">
      <alignment horizontal="right"/>
    </xf>
    <xf numFmtId="41" fontId="9" fillId="3" borderId="5" xfId="0" applyNumberFormat="1" applyFont="1" applyFill="1" applyBorder="1" applyAlignment="1">
      <alignment horizontal="center" vertical="center"/>
    </xf>
    <xf numFmtId="0" fontId="191" fillId="59" borderId="0" xfId="0" applyFont="1" applyFill="1"/>
    <xf numFmtId="0" fontId="0" fillId="59" borderId="0" xfId="0" applyFill="1"/>
    <xf numFmtId="0" fontId="0" fillId="0" borderId="0" xfId="0" applyBorder="1"/>
    <xf numFmtId="0" fontId="0" fillId="0" borderId="0" xfId="0" applyFont="1" applyBorder="1" applyAlignment="1">
      <alignment wrapText="1"/>
    </xf>
    <xf numFmtId="0" fontId="0" fillId="0" borderId="82" xfId="0" applyBorder="1"/>
    <xf numFmtId="0" fontId="0" fillId="0" borderId="83" xfId="0" applyBorder="1"/>
    <xf numFmtId="0" fontId="0" fillId="0" borderId="45" xfId="0" applyBorder="1"/>
    <xf numFmtId="0" fontId="0" fillId="0" borderId="82" xfId="0" applyFont="1" applyBorder="1" applyAlignment="1">
      <alignment wrapText="1"/>
    </xf>
    <xf numFmtId="0" fontId="0" fillId="0" borderId="83" xfId="0" applyFont="1" applyBorder="1" applyAlignment="1">
      <alignment wrapText="1"/>
    </xf>
    <xf numFmtId="0" fontId="0" fillId="0" borderId="45" xfId="0" applyFont="1" applyBorder="1" applyAlignment="1">
      <alignment wrapText="1"/>
    </xf>
    <xf numFmtId="0" fontId="0" fillId="0" borderId="82" xfId="0" applyFill="1" applyBorder="1"/>
    <xf numFmtId="0" fontId="0" fillId="0" borderId="82" xfId="0" applyFont="1" applyFill="1" applyBorder="1" applyAlignment="1">
      <alignment wrapText="1"/>
    </xf>
    <xf numFmtId="0" fontId="0" fillId="0" borderId="45" xfId="0" applyFont="1" applyFill="1" applyBorder="1" applyAlignment="1">
      <alignment wrapText="1"/>
    </xf>
    <xf numFmtId="0" fontId="0" fillId="0" borderId="82" xfId="0" applyFont="1" applyBorder="1" applyAlignment="1">
      <alignment vertical="top"/>
    </xf>
    <xf numFmtId="0" fontId="0" fillId="0" borderId="45" xfId="0" applyFont="1" applyBorder="1" applyAlignment="1">
      <alignment vertical="top"/>
    </xf>
    <xf numFmtId="0" fontId="0" fillId="0" borderId="83" xfId="0" applyFont="1" applyBorder="1" applyAlignment="1">
      <alignment vertical="top"/>
    </xf>
    <xf numFmtId="0" fontId="0" fillId="0" borderId="82" xfId="0" applyFont="1" applyFill="1" applyBorder="1" applyAlignment="1">
      <alignment vertical="top"/>
    </xf>
    <xf numFmtId="0" fontId="0" fillId="0" borderId="83" xfId="0" applyFont="1" applyFill="1" applyBorder="1" applyAlignment="1">
      <alignment vertical="top"/>
    </xf>
    <xf numFmtId="0" fontId="0" fillId="0" borderId="45" xfId="0" applyFont="1" applyFill="1" applyBorder="1" applyAlignment="1">
      <alignment vertical="top"/>
    </xf>
    <xf numFmtId="0" fontId="0" fillId="0" borderId="83" xfId="0" applyFill="1" applyBorder="1"/>
    <xf numFmtId="0" fontId="0" fillId="0" borderId="45" xfId="0" applyFill="1" applyBorder="1"/>
    <xf numFmtId="0" fontId="0" fillId="0" borderId="87" xfId="0" applyFont="1" applyFill="1" applyBorder="1" applyAlignment="1">
      <alignment vertical="top"/>
    </xf>
    <xf numFmtId="0" fontId="0" fillId="0" borderId="88" xfId="0" applyFont="1" applyFill="1" applyBorder="1" applyAlignment="1">
      <alignment vertical="top"/>
    </xf>
    <xf numFmtId="0" fontId="0" fillId="0" borderId="89" xfId="0" applyFont="1" applyFill="1" applyBorder="1" applyAlignment="1">
      <alignment vertical="top"/>
    </xf>
    <xf numFmtId="0" fontId="0" fillId="0" borderId="87" xfId="0" applyBorder="1"/>
    <xf numFmtId="0" fontId="0" fillId="0" borderId="88" xfId="0" applyBorder="1"/>
    <xf numFmtId="0" fontId="0" fillId="0" borderId="89" xfId="0" applyBorder="1"/>
    <xf numFmtId="0" fontId="2" fillId="0" borderId="87" xfId="0" applyFont="1" applyBorder="1"/>
    <xf numFmtId="0" fontId="2" fillId="0" borderId="88" xfId="0" applyFont="1" applyBorder="1"/>
    <xf numFmtId="0" fontId="2" fillId="0" borderId="89" xfId="0" applyFont="1" applyBorder="1"/>
    <xf numFmtId="0" fontId="2" fillId="0" borderId="0" xfId="0" applyFont="1" applyBorder="1"/>
    <xf numFmtId="0" fontId="2" fillId="0" borderId="0" xfId="0" applyFont="1"/>
    <xf numFmtId="241" fontId="0" fillId="0" borderId="0" xfId="60807" applyNumberFormat="1" applyFont="1" applyFill="1" applyBorder="1"/>
    <xf numFmtId="9" fontId="0" fillId="0" borderId="82" xfId="0" applyNumberFormat="1" applyBorder="1"/>
    <xf numFmtId="9" fontId="0" fillId="0" borderId="83" xfId="0" applyNumberFormat="1" applyBorder="1"/>
    <xf numFmtId="9" fontId="0" fillId="0" borderId="45" xfId="0" applyNumberFormat="1" applyBorder="1"/>
    <xf numFmtId="9" fontId="0" fillId="0" borderId="0" xfId="0" applyNumberFormat="1" applyBorder="1"/>
    <xf numFmtId="9" fontId="0" fillId="0" borderId="82" xfId="60808" applyFont="1" applyBorder="1"/>
    <xf numFmtId="9" fontId="0" fillId="0" borderId="83" xfId="60808" applyFont="1" applyBorder="1"/>
    <xf numFmtId="9" fontId="0" fillId="0" borderId="45" xfId="60808" applyFont="1" applyBorder="1"/>
    <xf numFmtId="9" fontId="0" fillId="0" borderId="0" xfId="60808" applyFont="1" applyBorder="1"/>
    <xf numFmtId="9" fontId="0" fillId="0" borderId="82" xfId="60808" applyFont="1" applyFill="1" applyBorder="1"/>
    <xf numFmtId="9" fontId="0" fillId="0" borderId="83" xfId="60808" applyFont="1" applyFill="1" applyBorder="1"/>
    <xf numFmtId="9" fontId="0" fillId="0" borderId="45" xfId="60808" applyFont="1" applyFill="1" applyBorder="1"/>
    <xf numFmtId="9" fontId="0" fillId="0" borderId="0" xfId="60808" applyFont="1" applyFill="1" applyBorder="1"/>
    <xf numFmtId="0" fontId="0" fillId="0" borderId="83" xfId="0" applyFont="1" applyFill="1" applyBorder="1" applyAlignment="1">
      <alignment wrapText="1"/>
    </xf>
    <xf numFmtId="9" fontId="0" fillId="0" borderId="87" xfId="60808" applyFont="1" applyBorder="1"/>
    <xf numFmtId="9" fontId="0" fillId="0" borderId="88" xfId="60808" applyFont="1" applyBorder="1"/>
    <xf numFmtId="9" fontId="0" fillId="0" borderId="89" xfId="60808" applyFont="1" applyBorder="1"/>
    <xf numFmtId="9" fontId="0" fillId="0" borderId="90" xfId="60808" applyFont="1" applyBorder="1"/>
    <xf numFmtId="9" fontId="2" fillId="0" borderId="87" xfId="60808" applyFont="1" applyBorder="1"/>
    <xf numFmtId="9" fontId="2" fillId="0" borderId="88" xfId="60808" applyFont="1" applyBorder="1"/>
    <xf numFmtId="9" fontId="2" fillId="0" borderId="89" xfId="60808" applyFont="1" applyBorder="1"/>
    <xf numFmtId="9" fontId="2" fillId="0" borderId="90" xfId="60808" applyFont="1" applyBorder="1"/>
    <xf numFmtId="0" fontId="192" fillId="0" borderId="0" xfId="0" applyFont="1"/>
    <xf numFmtId="0" fontId="2" fillId="0" borderId="90" xfId="0" applyFont="1" applyBorder="1"/>
    <xf numFmtId="9" fontId="0" fillId="0" borderId="89" xfId="0" applyNumberFormat="1" applyBorder="1"/>
    <xf numFmtId="0" fontId="195" fillId="0" borderId="0" xfId="0" applyFont="1"/>
    <xf numFmtId="0" fontId="0" fillId="0" borderId="0" xfId="0" applyFill="1" applyBorder="1"/>
    <xf numFmtId="6" fontId="5" fillId="0" borderId="3" xfId="0" applyNumberFormat="1" applyFont="1" applyFill="1" applyBorder="1" applyAlignment="1">
      <alignment horizontal="center"/>
    </xf>
    <xf numFmtId="0" fontId="4" fillId="0" borderId="0" xfId="0" applyFont="1" applyFill="1" applyBorder="1" applyAlignment="1">
      <alignment horizontal="right"/>
    </xf>
    <xf numFmtId="38" fontId="4" fillId="0" borderId="0" xfId="0" applyNumberFormat="1" applyFont="1" applyFill="1" applyBorder="1"/>
    <xf numFmtId="6" fontId="4" fillId="0" borderId="3" xfId="0" applyNumberFormat="1" applyFont="1" applyFill="1" applyBorder="1"/>
    <xf numFmtId="6" fontId="5" fillId="0" borderId="0" xfId="0" applyNumberFormat="1" applyFont="1"/>
    <xf numFmtId="0" fontId="10" fillId="0" borderId="0" xfId="0" applyFont="1"/>
    <xf numFmtId="6" fontId="4" fillId="0" borderId="0" xfId="0" applyNumberFormat="1" applyFont="1" applyFill="1" applyBorder="1"/>
    <xf numFmtId="6" fontId="5" fillId="0" borderId="3" xfId="0" applyNumberFormat="1" applyFont="1" applyFill="1" applyBorder="1"/>
    <xf numFmtId="6" fontId="4" fillId="4" borderId="3" xfId="0" applyNumberFormat="1" applyFont="1" applyFill="1" applyBorder="1"/>
    <xf numFmtId="6" fontId="5" fillId="0" borderId="6" xfId="0" applyNumberFormat="1" applyFont="1" applyFill="1" applyBorder="1"/>
    <xf numFmtId="6" fontId="5" fillId="4" borderId="3" xfId="0" applyNumberFormat="1" applyFont="1" applyFill="1" applyBorder="1" applyAlignment="1">
      <alignment horizontal="center"/>
    </xf>
    <xf numFmtId="6" fontId="5" fillId="4" borderId="3" xfId="0" applyNumberFormat="1" applyFont="1" applyFill="1" applyBorder="1"/>
    <xf numFmtId="6" fontId="5" fillId="0" borderId="3" xfId="0" applyNumberFormat="1" applyFont="1" applyFill="1" applyBorder="1" applyAlignment="1">
      <alignment horizontal="right"/>
    </xf>
    <xf numFmtId="6" fontId="5" fillId="4" borderId="3" xfId="0" applyNumberFormat="1" applyFont="1" applyFill="1" applyBorder="1" applyAlignment="1">
      <alignment horizontal="right"/>
    </xf>
    <xf numFmtId="6" fontId="4" fillId="0" borderId="3" xfId="0" applyNumberFormat="1" applyFont="1" applyFill="1" applyBorder="1" applyAlignment="1">
      <alignment horizontal="right"/>
    </xf>
    <xf numFmtId="43" fontId="5" fillId="0" borderId="0" xfId="60809" applyFont="1"/>
    <xf numFmtId="0" fontId="5" fillId="0" borderId="94" xfId="60809" applyNumberFormat="1" applyFont="1" applyFill="1" applyBorder="1" applyAlignment="1">
      <alignment horizontal="center"/>
    </xf>
    <xf numFmtId="0" fontId="4" fillId="0" borderId="94" xfId="60809" applyNumberFormat="1" applyFont="1" applyFill="1" applyBorder="1" applyAlignment="1">
      <alignment horizontal="center"/>
    </xf>
    <xf numFmtId="0" fontId="9" fillId="0" borderId="0" xfId="0" applyFont="1" applyAlignment="1">
      <alignment horizontal="left"/>
    </xf>
    <xf numFmtId="6" fontId="4" fillId="0" borderId="0" xfId="0" applyNumberFormat="1" applyFont="1"/>
    <xf numFmtId="0" fontId="4" fillId="0" borderId="0" xfId="0" applyFont="1"/>
    <xf numFmtId="43" fontId="5" fillId="0" borderId="0" xfId="0" applyNumberFormat="1" applyFont="1"/>
    <xf numFmtId="0" fontId="5" fillId="61" borderId="94" xfId="60809" applyNumberFormat="1" applyFont="1" applyFill="1" applyBorder="1" applyAlignment="1">
      <alignment horizontal="center"/>
    </xf>
    <xf numFmtId="38" fontId="190" fillId="61" borderId="0" xfId="0" applyNumberFormat="1" applyFont="1" applyFill="1"/>
    <xf numFmtId="0" fontId="5" fillId="61" borderId="0" xfId="0" applyFont="1" applyFill="1"/>
    <xf numFmtId="0" fontId="9" fillId="3" borderId="92" xfId="0" applyFont="1" applyFill="1" applyBorder="1" applyAlignment="1">
      <alignment horizontal="center" vertical="center"/>
    </xf>
    <xf numFmtId="0" fontId="10" fillId="0" borderId="92" xfId="0" applyFont="1" applyFill="1" applyBorder="1" applyAlignment="1"/>
    <xf numFmtId="0" fontId="5" fillId="0" borderId="0" xfId="0" applyFont="1" applyBorder="1" applyAlignment="1">
      <alignment horizontal="center"/>
    </xf>
    <xf numFmtId="0" fontId="5" fillId="61" borderId="103" xfId="0" applyFont="1" applyFill="1" applyBorder="1" applyAlignment="1">
      <alignment horizontal="center"/>
    </xf>
    <xf numFmtId="0" fontId="5" fillId="0" borderId="103" xfId="0" applyFont="1" applyBorder="1" applyAlignment="1">
      <alignment horizontal="center"/>
    </xf>
    <xf numFmtId="0" fontId="5" fillId="0" borderId="103" xfId="0" applyFont="1" applyBorder="1" applyAlignment="1">
      <alignment horizontal="left"/>
    </xf>
    <xf numFmtId="40" fontId="5" fillId="0" borderId="94" xfId="60809" applyNumberFormat="1" applyFont="1" applyFill="1" applyBorder="1" applyAlignment="1">
      <alignment horizontal="center"/>
    </xf>
    <xf numFmtId="6" fontId="5" fillId="60" borderId="3" xfId="0" applyNumberFormat="1" applyFont="1" applyFill="1" applyBorder="1" applyAlignment="1">
      <alignment horizontal="left"/>
    </xf>
    <xf numFmtId="0" fontId="10" fillId="0" borderId="23" xfId="0" applyFont="1" applyFill="1" applyBorder="1" applyAlignment="1">
      <alignment horizontal="left" vertical="top"/>
    </xf>
    <xf numFmtId="0" fontId="4" fillId="0" borderId="0" xfId="60809" applyNumberFormat="1" applyFont="1" applyFill="1" applyBorder="1" applyAlignment="1">
      <alignment horizontal="center"/>
    </xf>
    <xf numFmtId="0" fontId="5" fillId="0" borderId="105" xfId="0" applyFont="1" applyBorder="1" applyAlignment="1">
      <alignment horizontal="center"/>
    </xf>
    <xf numFmtId="0" fontId="5" fillId="0" borderId="105" xfId="0" applyFont="1" applyBorder="1" applyAlignment="1">
      <alignment horizontal="left"/>
    </xf>
    <xf numFmtId="0" fontId="5" fillId="0" borderId="104" xfId="0" applyFont="1" applyBorder="1" applyAlignment="1">
      <alignment horizontal="center"/>
    </xf>
    <xf numFmtId="0" fontId="5" fillId="0" borderId="104" xfId="0" applyFont="1" applyBorder="1" applyAlignment="1">
      <alignment horizontal="left"/>
    </xf>
    <xf numFmtId="40" fontId="5" fillId="0" borderId="0" xfId="0" applyNumberFormat="1" applyFont="1"/>
    <xf numFmtId="0" fontId="4" fillId="62" borderId="23" xfId="0" applyFont="1" applyFill="1" applyBorder="1" applyAlignment="1">
      <alignment horizontal="center"/>
    </xf>
    <xf numFmtId="0" fontId="4" fillId="62" borderId="23" xfId="0" applyFont="1" applyFill="1" applyBorder="1" applyAlignment="1">
      <alignment horizontal="left"/>
    </xf>
    <xf numFmtId="0" fontId="4" fillId="62" borderId="26" xfId="0" applyFont="1" applyFill="1" applyBorder="1"/>
    <xf numFmtId="0" fontId="5" fillId="4" borderId="93" xfId="0" applyFont="1" applyFill="1" applyBorder="1" applyAlignment="1"/>
    <xf numFmtId="0" fontId="5" fillId="4" borderId="5" xfId="0" applyFont="1" applyFill="1" applyBorder="1" applyAlignment="1"/>
    <xf numFmtId="38" fontId="5" fillId="4" borderId="5" xfId="0" applyNumberFormat="1" applyFont="1" applyFill="1" applyBorder="1"/>
    <xf numFmtId="38" fontId="4" fillId="4" borderId="5" xfId="0" applyNumberFormat="1" applyFont="1" applyFill="1" applyBorder="1"/>
    <xf numFmtId="0" fontId="4" fillId="62" borderId="106" xfId="0" applyFont="1" applyFill="1" applyBorder="1" applyAlignment="1">
      <alignment horizontal="right"/>
    </xf>
    <xf numFmtId="6" fontId="4" fillId="62" borderId="26" xfId="0" applyNumberFormat="1" applyFont="1" applyFill="1" applyBorder="1"/>
    <xf numFmtId="243" fontId="4" fillId="0" borderId="3" xfId="60809" applyNumberFormat="1" applyFont="1" applyFill="1" applyBorder="1" applyAlignment="1">
      <alignment horizontal="center"/>
    </xf>
    <xf numFmtId="243" fontId="5" fillId="0" borderId="0" xfId="0" applyNumberFormat="1" applyFont="1" applyAlignment="1">
      <alignment horizontal="center"/>
    </xf>
    <xf numFmtId="243" fontId="4" fillId="62" borderId="26" xfId="0" applyNumberFormat="1" applyFont="1" applyFill="1" applyBorder="1" applyAlignment="1">
      <alignment horizontal="center"/>
    </xf>
    <xf numFmtId="243" fontId="4" fillId="0" borderId="1" xfId="60809" applyNumberFormat="1" applyFont="1" applyFill="1" applyBorder="1" applyAlignment="1">
      <alignment horizontal="center"/>
    </xf>
    <xf numFmtId="0" fontId="5" fillId="0" borderId="91" xfId="60809" applyNumberFormat="1" applyFont="1" applyFill="1" applyBorder="1" applyAlignment="1">
      <alignment horizontal="center"/>
    </xf>
    <xf numFmtId="40" fontId="5" fillId="0" borderId="91" xfId="60809" applyNumberFormat="1" applyFont="1" applyFill="1" applyBorder="1" applyAlignment="1">
      <alignment horizontal="center"/>
    </xf>
    <xf numFmtId="0" fontId="5" fillId="0" borderId="13" xfId="0" applyFont="1" applyBorder="1"/>
    <xf numFmtId="0" fontId="4" fillId="0" borderId="13" xfId="0" applyFont="1" applyFill="1" applyBorder="1" applyAlignment="1">
      <alignment horizontal="left"/>
    </xf>
    <xf numFmtId="243" fontId="4" fillId="0" borderId="13" xfId="0" applyNumberFormat="1" applyFont="1" applyFill="1" applyBorder="1" applyAlignment="1">
      <alignment horizontal="center"/>
    </xf>
    <xf numFmtId="6" fontId="4" fillId="0" borderId="13" xfId="0" applyNumberFormat="1" applyFont="1" applyFill="1" applyBorder="1"/>
    <xf numFmtId="6" fontId="5" fillId="0" borderId="13" xfId="0" applyNumberFormat="1" applyFont="1" applyBorder="1"/>
    <xf numFmtId="0" fontId="5" fillId="0" borderId="50" xfId="0" applyFont="1" applyBorder="1" applyAlignment="1">
      <alignment horizontal="center"/>
    </xf>
    <xf numFmtId="0" fontId="5" fillId="0" borderId="51" xfId="0" applyFont="1" applyBorder="1" applyAlignment="1">
      <alignment horizontal="left"/>
    </xf>
    <xf numFmtId="0" fontId="5" fillId="0" borderId="56" xfId="0" applyFont="1" applyBorder="1" applyAlignment="1">
      <alignment horizontal="left"/>
    </xf>
    <xf numFmtId="0" fontId="5" fillId="0" borderId="108" xfId="0" applyFont="1" applyBorder="1" applyAlignment="1">
      <alignment horizontal="center"/>
    </xf>
    <xf numFmtId="0" fontId="5" fillId="0" borderId="107" xfId="0" applyFont="1" applyBorder="1" applyAlignment="1">
      <alignment horizontal="center"/>
    </xf>
    <xf numFmtId="0" fontId="4" fillId="0" borderId="50" xfId="0" applyFont="1" applyBorder="1" applyAlignment="1">
      <alignment horizontal="center"/>
    </xf>
    <xf numFmtId="0" fontId="4" fillId="0" borderId="51" xfId="0" applyFont="1" applyFill="1" applyBorder="1" applyAlignment="1">
      <alignment horizontal="right"/>
    </xf>
    <xf numFmtId="0" fontId="4" fillId="0" borderId="109" xfId="0" applyFont="1" applyFill="1" applyBorder="1" applyAlignment="1">
      <alignment horizontal="left"/>
    </xf>
    <xf numFmtId="0" fontId="197" fillId="61" borderId="97" xfId="60812" applyFont="1" applyFill="1" applyBorder="1" applyAlignment="1">
      <alignment vertical="top"/>
    </xf>
    <xf numFmtId="0" fontId="202" fillId="0" borderId="0" xfId="0" applyFont="1"/>
    <xf numFmtId="0" fontId="202" fillId="0" borderId="0" xfId="0" applyFont="1" applyAlignment="1">
      <alignment horizontal="center"/>
    </xf>
    <xf numFmtId="0" fontId="200" fillId="0" borderId="0" xfId="60810" applyFont="1" applyBorder="1" applyAlignment="1">
      <alignment horizontal="right"/>
    </xf>
    <xf numFmtId="0" fontId="207" fillId="0" borderId="0" xfId="0" applyFont="1"/>
    <xf numFmtId="0" fontId="201" fillId="0" borderId="51" xfId="60810" applyFont="1" applyBorder="1"/>
    <xf numFmtId="0" fontId="208" fillId="0" borderId="0" xfId="60810" applyFont="1" applyBorder="1" applyAlignment="1">
      <alignment horizontal="center"/>
    </xf>
    <xf numFmtId="0" fontId="202" fillId="0" borderId="0" xfId="0" applyFont="1" applyBorder="1"/>
    <xf numFmtId="0" fontId="206" fillId="0" borderId="0" xfId="0" applyFont="1"/>
    <xf numFmtId="0" fontId="205" fillId="0" borderId="0" xfId="0" applyFont="1"/>
    <xf numFmtId="0" fontId="198" fillId="62" borderId="0" xfId="0" applyFont="1" applyFill="1"/>
    <xf numFmtId="0" fontId="202" fillId="0" borderId="0" xfId="0" applyFont="1" applyAlignment="1">
      <alignment wrapText="1"/>
    </xf>
    <xf numFmtId="44" fontId="202" fillId="0" borderId="0" xfId="60807" applyFont="1"/>
    <xf numFmtId="0" fontId="205" fillId="0" borderId="0" xfId="60811" applyFont="1" applyBorder="1"/>
    <xf numFmtId="44" fontId="198" fillId="62" borderId="0" xfId="60807" applyFont="1" applyFill="1"/>
    <xf numFmtId="0" fontId="203" fillId="0" borderId="74" xfId="60811" applyFont="1" applyBorder="1" applyAlignment="1">
      <alignment wrapText="1"/>
    </xf>
    <xf numFmtId="0" fontId="203" fillId="0" borderId="0" xfId="60811" applyFont="1" applyBorder="1" applyAlignment="1">
      <alignment wrapText="1"/>
    </xf>
    <xf numFmtId="0" fontId="203" fillId="0" borderId="74" xfId="60811" applyFont="1" applyBorder="1"/>
    <xf numFmtId="0" fontId="203" fillId="0" borderId="0" xfId="60811" applyFont="1" applyBorder="1"/>
    <xf numFmtId="0" fontId="210" fillId="2" borderId="100" xfId="0" applyFont="1" applyFill="1" applyBorder="1" applyAlignment="1">
      <alignment horizontal="center" vertical="center" wrapText="1"/>
    </xf>
    <xf numFmtId="0" fontId="210" fillId="2" borderId="101" xfId="0" applyFont="1" applyFill="1" applyBorder="1" applyAlignment="1">
      <alignment horizontal="center" vertical="center" wrapText="1"/>
    </xf>
    <xf numFmtId="0" fontId="210" fillId="2" borderId="102" xfId="0" applyFont="1" applyFill="1" applyBorder="1" applyAlignment="1">
      <alignment horizontal="center" vertical="center" wrapText="1"/>
    </xf>
    <xf numFmtId="0" fontId="202" fillId="0" borderId="98" xfId="0" applyFont="1" applyBorder="1" applyAlignment="1">
      <alignment horizontal="center"/>
    </xf>
    <xf numFmtId="0" fontId="202" fillId="0" borderId="88" xfId="0" applyFont="1" applyBorder="1"/>
    <xf numFmtId="0" fontId="205" fillId="0" borderId="23" xfId="0" applyFont="1" applyFill="1" applyBorder="1" applyAlignment="1">
      <alignment horizontal="left" vertical="top"/>
    </xf>
    <xf numFmtId="0" fontId="202" fillId="0" borderId="0" xfId="0" applyFont="1" applyAlignment="1">
      <alignment horizontal="left"/>
    </xf>
    <xf numFmtId="0" fontId="202" fillId="0" borderId="0" xfId="0" applyFont="1" applyAlignment="1">
      <alignment horizontal="left" wrapText="1"/>
    </xf>
    <xf numFmtId="0" fontId="198" fillId="0" borderId="0" xfId="0" applyFont="1" applyAlignment="1">
      <alignment wrapText="1"/>
    </xf>
    <xf numFmtId="6" fontId="199" fillId="0" borderId="3" xfId="0" applyNumberFormat="1" applyFont="1" applyFill="1" applyBorder="1" applyAlignment="1">
      <alignment horizontal="left"/>
    </xf>
    <xf numFmtId="164" fontId="205" fillId="0" borderId="23" xfId="0" applyNumberFormat="1" applyFont="1" applyFill="1" applyBorder="1" applyAlignment="1">
      <alignment horizontal="center" vertical="top"/>
    </xf>
    <xf numFmtId="0" fontId="202" fillId="0" borderId="0" xfId="0" applyFont="1" applyBorder="1" applyAlignment="1">
      <alignment wrapText="1"/>
    </xf>
    <xf numFmtId="0" fontId="198" fillId="62" borderId="0" xfId="0" applyFont="1" applyFill="1" applyAlignment="1">
      <alignment wrapText="1"/>
    </xf>
    <xf numFmtId="0" fontId="205" fillId="0" borderId="0" xfId="0" applyFont="1" applyAlignment="1">
      <alignment wrapText="1"/>
    </xf>
    <xf numFmtId="0" fontId="198" fillId="62" borderId="0" xfId="0" applyFont="1" applyFill="1" applyAlignment="1">
      <alignment horizontal="center" wrapText="1"/>
    </xf>
    <xf numFmtId="44" fontId="202" fillId="0" borderId="0" xfId="0" applyNumberFormat="1" applyFont="1"/>
    <xf numFmtId="1" fontId="198" fillId="62" borderId="0" xfId="60807" applyNumberFormat="1" applyFont="1" applyFill="1"/>
    <xf numFmtId="0" fontId="205" fillId="0" borderId="90" xfId="60811" applyFont="1" applyBorder="1"/>
    <xf numFmtId="0" fontId="2" fillId="62" borderId="23" xfId="0" applyFont="1" applyFill="1" applyBorder="1" applyAlignment="1">
      <alignment horizontal="center"/>
    </xf>
    <xf numFmtId="0" fontId="205" fillId="0" borderId="92" xfId="0" applyFont="1" applyBorder="1"/>
    <xf numFmtId="0" fontId="205" fillId="0" borderId="23" xfId="0" applyFont="1" applyBorder="1" applyAlignment="1">
      <alignment horizontal="left" vertical="top"/>
    </xf>
    <xf numFmtId="0" fontId="10" fillId="0" borderId="23" xfId="0" applyFont="1" applyBorder="1" applyAlignment="1">
      <alignment horizontal="left" vertical="top"/>
    </xf>
    <xf numFmtId="0" fontId="10" fillId="0" borderId="92" xfId="0" applyFont="1" applyBorder="1"/>
    <xf numFmtId="0" fontId="5" fillId="0" borderId="94" xfId="60809" applyNumberFormat="1" applyFont="1" applyBorder="1" applyAlignment="1">
      <alignment horizontal="center"/>
    </xf>
    <xf numFmtId="1" fontId="5" fillId="0" borderId="94" xfId="60809" applyNumberFormat="1" applyFont="1" applyBorder="1" applyAlignment="1">
      <alignment horizontal="center"/>
    </xf>
    <xf numFmtId="0" fontId="5" fillId="63" borderId="94" xfId="60809" applyNumberFormat="1" applyFont="1" applyFill="1" applyBorder="1" applyAlignment="1">
      <alignment horizontal="center"/>
    </xf>
    <xf numFmtId="0" fontId="211" fillId="0" borderId="110" xfId="0" applyFont="1" applyBorder="1" applyAlignment="1">
      <alignment horizontal="center"/>
    </xf>
    <xf numFmtId="1" fontId="5" fillId="0" borderId="0" xfId="0" applyNumberFormat="1" applyFont="1" applyAlignment="1">
      <alignment horizontal="center"/>
    </xf>
    <xf numFmtId="14" fontId="5" fillId="0" borderId="0" xfId="0" applyNumberFormat="1" applyFont="1"/>
    <xf numFmtId="242" fontId="5" fillId="0" borderId="0" xfId="0" applyNumberFormat="1" applyFont="1"/>
    <xf numFmtId="14" fontId="202" fillId="0" borderId="0" xfId="0" applyNumberFormat="1" applyFont="1"/>
    <xf numFmtId="242" fontId="202" fillId="0" borderId="0" xfId="0" applyNumberFormat="1" applyFont="1"/>
    <xf numFmtId="44" fontId="198" fillId="62" borderId="0" xfId="60807" applyFont="1" applyFill="1" applyAlignment="1">
      <alignment horizontal="center"/>
    </xf>
    <xf numFmtId="242" fontId="4" fillId="61" borderId="0" xfId="0" applyNumberFormat="1" applyFont="1" applyFill="1"/>
    <xf numFmtId="242" fontId="4" fillId="0" borderId="0" xfId="0" applyNumberFormat="1" applyFont="1"/>
    <xf numFmtId="0" fontId="4" fillId="61" borderId="0" xfId="0" applyFont="1" applyFill="1"/>
    <xf numFmtId="244" fontId="202" fillId="0" borderId="0" xfId="0" applyNumberFormat="1" applyFont="1" applyAlignment="1">
      <alignment horizontal="center"/>
    </xf>
    <xf numFmtId="0" fontId="0" fillId="0" borderId="23" xfId="0" applyBorder="1" applyAlignment="1">
      <alignment horizontal="center" vertical="top"/>
    </xf>
    <xf numFmtId="0" fontId="0" fillId="0" borderId="23" xfId="0" applyBorder="1" applyAlignment="1">
      <alignment vertical="top" wrapText="1"/>
    </xf>
    <xf numFmtId="10" fontId="5" fillId="0" borderId="0" xfId="60808" applyNumberFormat="1" applyFont="1"/>
    <xf numFmtId="43" fontId="10" fillId="0" borderId="1" xfId="60809" applyFont="1" applyFill="1" applyBorder="1" applyAlignment="1"/>
    <xf numFmtId="43" fontId="9" fillId="0" borderId="1" xfId="60809" applyFont="1" applyFill="1" applyBorder="1" applyAlignment="1"/>
    <xf numFmtId="43" fontId="4" fillId="0" borderId="0" xfId="60809" applyFont="1"/>
    <xf numFmtId="43" fontId="4" fillId="62" borderId="26" xfId="60809" applyFont="1" applyFill="1" applyBorder="1"/>
    <xf numFmtId="43" fontId="10" fillId="0" borderId="3" xfId="60809" applyFont="1" applyFill="1" applyBorder="1" applyAlignment="1"/>
    <xf numFmtId="43" fontId="9" fillId="0" borderId="3" xfId="60809" applyFont="1" applyFill="1" applyBorder="1" applyAlignment="1"/>
    <xf numFmtId="0" fontId="5" fillId="0" borderId="113" xfId="0" applyFont="1" applyBorder="1" applyAlignment="1">
      <alignment horizontal="center"/>
    </xf>
    <xf numFmtId="0" fontId="30" fillId="0" borderId="0" xfId="60812" applyFont="1" applyFill="1" applyBorder="1" applyAlignment="1">
      <alignment vertical="top"/>
    </xf>
    <xf numFmtId="10" fontId="5" fillId="0" borderId="0" xfId="60808" applyNumberFormat="1" applyFont="1" applyFill="1"/>
    <xf numFmtId="0" fontId="2" fillId="5" borderId="50" xfId="0" applyFont="1" applyFill="1" applyBorder="1"/>
    <xf numFmtId="0" fontId="2" fillId="5" borderId="48" xfId="0" applyFont="1" applyFill="1" applyBorder="1"/>
    <xf numFmtId="0" fontId="2" fillId="5" borderId="56" xfId="0" applyFont="1" applyFill="1" applyBorder="1"/>
    <xf numFmtId="0" fontId="2" fillId="5" borderId="64" xfId="0" applyFont="1" applyFill="1" applyBorder="1"/>
    <xf numFmtId="0" fontId="2" fillId="5" borderId="63" xfId="0" applyFont="1" applyFill="1" applyBorder="1"/>
    <xf numFmtId="0" fontId="0" fillId="0" borderId="50" xfId="0" applyFont="1" applyBorder="1" applyAlignment="1">
      <alignment wrapText="1"/>
    </xf>
    <xf numFmtId="0" fontId="0" fillId="0" borderId="48" xfId="0" applyFont="1" applyBorder="1" applyAlignment="1">
      <alignment wrapText="1"/>
    </xf>
    <xf numFmtId="0" fontId="0" fillId="0" borderId="56" xfId="0" applyFont="1" applyBorder="1" applyAlignment="1">
      <alignment wrapText="1"/>
    </xf>
    <xf numFmtId="0" fontId="191" fillId="59" borderId="50" xfId="0" applyFont="1" applyFill="1" applyBorder="1"/>
    <xf numFmtId="0" fontId="0" fillId="59" borderId="51" xfId="0" applyFill="1" applyBorder="1"/>
    <xf numFmtId="0" fontId="0" fillId="59" borderId="56" xfId="0" applyFill="1" applyBorder="1"/>
    <xf numFmtId="0" fontId="2" fillId="5" borderId="51" xfId="0" applyFont="1" applyFill="1" applyBorder="1"/>
    <xf numFmtId="9" fontId="0" fillId="0" borderId="50" xfId="0" applyNumberFormat="1" applyBorder="1"/>
    <xf numFmtId="9" fontId="0" fillId="0" borderId="48" xfId="0" applyNumberFormat="1" applyBorder="1"/>
    <xf numFmtId="9" fontId="0" fillId="0" borderId="56" xfId="0" applyNumberFormat="1" applyBorder="1"/>
    <xf numFmtId="9" fontId="0" fillId="0" borderId="51" xfId="0" applyNumberFormat="1" applyBorder="1"/>
    <xf numFmtId="0" fontId="202" fillId="0" borderId="114" xfId="0" applyFont="1" applyBorder="1" applyAlignment="1">
      <alignment horizontal="center"/>
    </xf>
    <xf numFmtId="6" fontId="202" fillId="0" borderId="115" xfId="0" applyNumberFormat="1" applyFont="1" applyFill="1" applyBorder="1" applyAlignment="1">
      <alignment horizontal="center"/>
    </xf>
    <xf numFmtId="0" fontId="202" fillId="0" borderId="116" xfId="0" applyFont="1" applyBorder="1" applyAlignment="1">
      <alignment horizontal="center"/>
    </xf>
    <xf numFmtId="0" fontId="205" fillId="0" borderId="117" xfId="0" applyFont="1" applyFill="1" applyBorder="1" applyAlignment="1">
      <alignment horizontal="left" vertical="top"/>
    </xf>
    <xf numFmtId="6" fontId="202" fillId="0" borderId="118" xfId="0" applyNumberFormat="1" applyFont="1" applyFill="1" applyBorder="1" applyAlignment="1">
      <alignment horizontal="center"/>
    </xf>
    <xf numFmtId="164" fontId="205" fillId="0" borderId="115" xfId="0" applyNumberFormat="1" applyFont="1" applyFill="1" applyBorder="1" applyAlignment="1">
      <alignment horizontal="center" vertical="top"/>
    </xf>
    <xf numFmtId="164" fontId="205" fillId="0" borderId="117" xfId="0" applyNumberFormat="1" applyFont="1" applyFill="1" applyBorder="1" applyAlignment="1">
      <alignment horizontal="center" vertical="top"/>
    </xf>
    <xf numFmtId="164" fontId="205" fillId="0" borderId="118" xfId="0" applyNumberFormat="1" applyFont="1" applyFill="1" applyBorder="1" applyAlignment="1">
      <alignment horizontal="center" vertical="top"/>
    </xf>
    <xf numFmtId="0" fontId="4" fillId="62" borderId="119" xfId="0" applyFont="1" applyFill="1" applyBorder="1" applyAlignment="1">
      <alignment horizontal="right"/>
    </xf>
    <xf numFmtId="0" fontId="4" fillId="62" borderId="120" xfId="60809" applyNumberFormat="1" applyFont="1" applyFill="1" applyBorder="1" applyAlignment="1">
      <alignment horizontal="center"/>
    </xf>
    <xf numFmtId="6" fontId="4" fillId="62" borderId="119" xfId="0" applyNumberFormat="1" applyFont="1" applyFill="1" applyBorder="1"/>
    <xf numFmtId="40" fontId="4" fillId="62" borderId="120" xfId="60809" applyNumberFormat="1" applyFont="1" applyFill="1" applyBorder="1" applyAlignment="1">
      <alignment horizontal="center"/>
    </xf>
    <xf numFmtId="43" fontId="4" fillId="62" borderId="120" xfId="60809" applyFont="1" applyFill="1" applyBorder="1" applyAlignment="1">
      <alignment horizontal="center"/>
    </xf>
    <xf numFmtId="0" fontId="2" fillId="62" borderId="23" xfId="0" applyFont="1" applyFill="1" applyBorder="1" applyAlignment="1">
      <alignment wrapText="1"/>
    </xf>
    <xf numFmtId="0" fontId="0" fillId="0" borderId="0" xfId="0" applyAlignment="1">
      <alignment wrapText="1"/>
    </xf>
    <xf numFmtId="0" fontId="214" fillId="62" borderId="0" xfId="0" applyFont="1" applyFill="1" applyAlignment="1">
      <alignment horizontal="center" wrapText="1"/>
    </xf>
    <xf numFmtId="0" fontId="206" fillId="0" borderId="0" xfId="0" applyFont="1" applyAlignment="1">
      <alignment horizontal="left" vertical="center"/>
    </xf>
    <xf numFmtId="0" fontId="202" fillId="0" borderId="0" xfId="0" applyFont="1" applyAlignment="1">
      <alignment vertical="center"/>
    </xf>
    <xf numFmtId="0" fontId="202" fillId="0" borderId="0" xfId="0" applyFont="1" applyAlignment="1">
      <alignment horizontal="right" vertical="center"/>
    </xf>
    <xf numFmtId="0" fontId="202" fillId="0" borderId="0" xfId="0" applyFont="1" applyAlignment="1">
      <alignment horizontal="center" vertical="center"/>
    </xf>
    <xf numFmtId="0" fontId="198" fillId="62" borderId="23" xfId="0" applyFont="1" applyFill="1" applyBorder="1" applyAlignment="1">
      <alignment horizontal="center" vertical="center"/>
    </xf>
    <xf numFmtId="0" fontId="203" fillId="62" borderId="64" xfId="60812" applyFont="1" applyFill="1" applyBorder="1" applyAlignment="1">
      <alignment vertical="center" wrapText="1"/>
    </xf>
    <xf numFmtId="0" fontId="203" fillId="62" borderId="23" xfId="60812" applyFont="1" applyFill="1" applyBorder="1" applyAlignment="1">
      <alignment vertical="center" wrapText="1"/>
    </xf>
    <xf numFmtId="0" fontId="203" fillId="62" borderId="23" xfId="60812" applyFont="1" applyFill="1" applyBorder="1" applyAlignment="1">
      <alignment horizontal="center" vertical="center" wrapText="1"/>
    </xf>
    <xf numFmtId="0" fontId="203" fillId="62" borderId="23" xfId="60812" applyFont="1" applyFill="1" applyBorder="1" applyAlignment="1">
      <alignment horizontal="right" vertical="center" wrapText="1"/>
    </xf>
    <xf numFmtId="0" fontId="202" fillId="61" borderId="0" xfId="0" applyFont="1" applyFill="1" applyAlignment="1">
      <alignment horizontal="center" vertical="center"/>
    </xf>
    <xf numFmtId="0" fontId="203" fillId="61" borderId="0" xfId="60812" applyFont="1" applyFill="1" applyBorder="1" applyAlignment="1">
      <alignment vertical="center"/>
    </xf>
    <xf numFmtId="0" fontId="204" fillId="61" borderId="0" xfId="60812" applyFont="1" applyFill="1" applyBorder="1" applyAlignment="1">
      <alignment vertical="center" wrapText="1"/>
    </xf>
    <xf numFmtId="0" fontId="205" fillId="0" borderId="0" xfId="60812" applyFont="1" applyBorder="1" applyAlignment="1">
      <alignment vertical="center" wrapText="1"/>
    </xf>
    <xf numFmtId="8" fontId="202" fillId="0" borderId="0" xfId="0" applyNumberFormat="1" applyFont="1" applyFill="1" applyBorder="1" applyAlignment="1">
      <alignment horizontal="center" vertical="center"/>
    </xf>
    <xf numFmtId="40" fontId="205" fillId="0" borderId="0" xfId="60812" applyNumberFormat="1" applyFont="1" applyBorder="1" applyAlignment="1">
      <alignment horizontal="center" vertical="center" wrapText="1"/>
    </xf>
    <xf numFmtId="242" fontId="205" fillId="0" borderId="0" xfId="60812" applyNumberFormat="1" applyFont="1" applyBorder="1" applyAlignment="1">
      <alignment horizontal="right" vertical="center" wrapText="1"/>
    </xf>
    <xf numFmtId="0" fontId="198" fillId="0" borderId="0" xfId="0" applyFont="1" applyAlignment="1">
      <alignment horizontal="center" vertical="center"/>
    </xf>
    <xf numFmtId="0" fontId="203" fillId="0" borderId="0" xfId="60812" applyFont="1" applyBorder="1" applyAlignment="1">
      <alignment vertical="center" wrapText="1"/>
    </xf>
    <xf numFmtId="8" fontId="198" fillId="0" borderId="0" xfId="0" applyNumberFormat="1" applyFont="1" applyFill="1" applyBorder="1" applyAlignment="1">
      <alignment horizontal="center" vertical="center"/>
    </xf>
    <xf numFmtId="40" fontId="203" fillId="0" borderId="0" xfId="60812" applyNumberFormat="1" applyFont="1" applyBorder="1" applyAlignment="1">
      <alignment horizontal="center" vertical="center" wrapText="1"/>
    </xf>
    <xf numFmtId="8" fontId="203" fillId="0" borderId="0" xfId="60812" applyNumberFormat="1" applyFont="1" applyBorder="1" applyAlignment="1">
      <alignment horizontal="right" vertical="center" wrapText="1"/>
    </xf>
    <xf numFmtId="0" fontId="198" fillId="0" borderId="0" xfId="0" applyFont="1" applyAlignment="1">
      <alignment vertical="center"/>
    </xf>
    <xf numFmtId="8" fontId="204" fillId="61" borderId="0" xfId="60812" applyNumberFormat="1" applyFont="1" applyFill="1" applyBorder="1" applyAlignment="1">
      <alignment vertical="center" wrapText="1"/>
    </xf>
    <xf numFmtId="0" fontId="212" fillId="61" borderId="0" xfId="60812" applyFont="1" applyFill="1" applyBorder="1" applyAlignment="1">
      <alignment vertical="center"/>
    </xf>
    <xf numFmtId="0" fontId="213" fillId="61" borderId="0" xfId="60812" applyFont="1" applyFill="1" applyBorder="1" applyAlignment="1">
      <alignment vertical="center" wrapText="1"/>
    </xf>
    <xf numFmtId="8" fontId="213" fillId="61" borderId="0" xfId="60812" applyNumberFormat="1" applyFont="1" applyFill="1" applyBorder="1" applyAlignment="1">
      <alignment vertical="center" wrapText="1"/>
    </xf>
    <xf numFmtId="0" fontId="205" fillId="0" borderId="0" xfId="60812" applyFont="1" applyFill="1" applyBorder="1" applyAlignment="1">
      <alignment vertical="center" wrapText="1"/>
    </xf>
    <xf numFmtId="0" fontId="198" fillId="61" borderId="0" xfId="0" applyFont="1" applyFill="1" applyAlignment="1">
      <alignment horizontal="center" vertical="center"/>
    </xf>
    <xf numFmtId="6" fontId="202" fillId="0" borderId="0" xfId="0" applyNumberFormat="1" applyFont="1" applyFill="1" applyBorder="1" applyAlignment="1">
      <alignment horizontal="center" vertical="center"/>
    </xf>
    <xf numFmtId="6" fontId="198" fillId="0" borderId="0" xfId="0" applyNumberFormat="1" applyFont="1" applyFill="1" applyBorder="1" applyAlignment="1">
      <alignment horizontal="right" vertical="center"/>
    </xf>
    <xf numFmtId="6" fontId="202" fillId="0" borderId="99" xfId="0" applyNumberFormat="1" applyFont="1" applyFill="1" applyBorder="1" applyAlignment="1">
      <alignment horizontal="center"/>
    </xf>
    <xf numFmtId="0" fontId="5" fillId="0" borderId="103" xfId="0" applyFont="1" applyFill="1" applyBorder="1" applyAlignment="1">
      <alignment horizontal="left"/>
    </xf>
    <xf numFmtId="0" fontId="0" fillId="0" borderId="23" xfId="0" applyFill="1" applyBorder="1" applyAlignment="1">
      <alignment horizontal="center" vertical="top"/>
    </xf>
    <xf numFmtId="0" fontId="205" fillId="0" borderId="92" xfId="0" applyFont="1" applyFill="1" applyBorder="1"/>
    <xf numFmtId="14" fontId="205" fillId="0" borderId="13" xfId="60811" applyNumberFormat="1" applyFont="1" applyBorder="1" applyAlignment="1">
      <alignment horizontal="center"/>
    </xf>
    <xf numFmtId="40" fontId="5" fillId="64" borderId="0" xfId="60809" applyNumberFormat="1" applyFont="1" applyFill="1" applyBorder="1" applyAlignment="1">
      <alignment horizontal="center"/>
    </xf>
    <xf numFmtId="14" fontId="198" fillId="62" borderId="0" xfId="0" applyNumberFormat="1" applyFont="1" applyFill="1" applyAlignment="1">
      <alignment horizontal="center" wrapText="1"/>
    </xf>
    <xf numFmtId="14" fontId="202" fillId="0" borderId="0" xfId="0" applyNumberFormat="1" applyFont="1" applyAlignment="1">
      <alignment horizontal="center"/>
    </xf>
    <xf numFmtId="241" fontId="202" fillId="0" borderId="0" xfId="0" applyNumberFormat="1" applyFont="1" applyAlignment="1">
      <alignment horizontal="right"/>
    </xf>
    <xf numFmtId="241" fontId="198" fillId="62" borderId="0" xfId="60807" applyNumberFormat="1" applyFont="1" applyFill="1"/>
    <xf numFmtId="0" fontId="202" fillId="0" borderId="0" xfId="0" applyFont="1" applyFill="1" applyBorder="1"/>
    <xf numFmtId="0" fontId="202" fillId="0" borderId="0" xfId="0" applyFont="1" applyFill="1" applyAlignment="1">
      <alignment wrapText="1"/>
    </xf>
    <xf numFmtId="0" fontId="202" fillId="0" borderId="0" xfId="0" applyFont="1" applyFill="1"/>
    <xf numFmtId="44" fontId="202" fillId="0" borderId="0" xfId="60807" applyFont="1" applyFill="1"/>
    <xf numFmtId="0" fontId="202" fillId="0" borderId="0" xfId="0" applyFont="1" applyFill="1" applyAlignment="1">
      <alignment horizontal="center"/>
    </xf>
    <xf numFmtId="241" fontId="202" fillId="0" borderId="0" xfId="0" applyNumberFormat="1" applyFont="1" applyFill="1" applyAlignment="1">
      <alignment horizontal="right"/>
    </xf>
    <xf numFmtId="0" fontId="205" fillId="0" borderId="0" xfId="0" applyFont="1" applyFill="1"/>
    <xf numFmtId="44" fontId="202" fillId="0" borderId="0" xfId="0" applyNumberFormat="1" applyFont="1" applyFill="1"/>
    <xf numFmtId="244" fontId="202" fillId="0" borderId="0" xfId="0" applyNumberFormat="1" applyFont="1" applyFill="1" applyAlignment="1">
      <alignment horizontal="center"/>
    </xf>
    <xf numFmtId="241" fontId="198" fillId="0" borderId="0" xfId="0" applyNumberFormat="1" applyFont="1" applyAlignment="1">
      <alignment horizontal="right"/>
    </xf>
    <xf numFmtId="241" fontId="198" fillId="0" borderId="0" xfId="0" applyNumberFormat="1" applyFont="1" applyFill="1" applyAlignment="1">
      <alignment horizontal="right"/>
    </xf>
    <xf numFmtId="0" fontId="198" fillId="0" borderId="0" xfId="0" applyFont="1"/>
    <xf numFmtId="14" fontId="198" fillId="0" borderId="0" xfId="0" applyNumberFormat="1" applyFont="1"/>
    <xf numFmtId="0" fontId="9" fillId="0" borderId="0" xfId="0" applyFont="1" applyAlignment="1">
      <alignment horizontal="center"/>
    </xf>
    <xf numFmtId="0" fontId="10" fillId="0" borderId="0" xfId="0" applyFont="1" applyAlignment="1">
      <alignment horizontal="center"/>
    </xf>
    <xf numFmtId="6" fontId="5" fillId="60" borderId="6" xfId="0" applyNumberFormat="1" applyFont="1" applyFill="1" applyBorder="1" applyAlignment="1">
      <alignment horizontal="center"/>
    </xf>
    <xf numFmtId="0" fontId="197" fillId="61" borderId="121" xfId="60812" applyFont="1" applyFill="1" applyBorder="1" applyAlignment="1">
      <alignment horizontal="center" vertical="top" wrapText="1"/>
    </xf>
    <xf numFmtId="0" fontId="5" fillId="0" borderId="6" xfId="0" applyFont="1" applyFill="1" applyBorder="1" applyAlignment="1">
      <alignment horizontal="center"/>
    </xf>
    <xf numFmtId="0" fontId="5" fillId="4" borderId="5" xfId="0" applyFont="1" applyFill="1" applyBorder="1" applyAlignment="1">
      <alignment horizontal="center"/>
    </xf>
    <xf numFmtId="0" fontId="4" fillId="62" borderId="122" xfId="0" applyFont="1" applyFill="1" applyBorder="1" applyAlignment="1">
      <alignment horizontal="center"/>
    </xf>
    <xf numFmtId="0" fontId="4" fillId="0" borderId="0" xfId="0" applyFont="1" applyFill="1" applyBorder="1" applyAlignment="1">
      <alignment horizontal="center"/>
    </xf>
    <xf numFmtId="0" fontId="4" fillId="62" borderId="73" xfId="0" applyFont="1" applyFill="1" applyBorder="1" applyAlignment="1">
      <alignment horizontal="center"/>
    </xf>
    <xf numFmtId="0" fontId="4" fillId="0" borderId="13" xfId="0" applyFont="1" applyFill="1" applyBorder="1" applyAlignment="1">
      <alignment horizontal="center"/>
    </xf>
    <xf numFmtId="0" fontId="5" fillId="0" borderId="0" xfId="0" applyFont="1" applyAlignment="1">
      <alignment horizontal="center"/>
    </xf>
    <xf numFmtId="243" fontId="5" fillId="0" borderId="0" xfId="0" applyNumberFormat="1" applyFont="1"/>
    <xf numFmtId="245" fontId="5" fillId="0" borderId="0" xfId="0" applyNumberFormat="1" applyFont="1"/>
    <xf numFmtId="243" fontId="4" fillId="62" borderId="26" xfId="0" applyNumberFormat="1" applyFont="1" applyFill="1" applyBorder="1"/>
    <xf numFmtId="244" fontId="202" fillId="68" borderId="0" xfId="0" applyNumberFormat="1" applyFont="1" applyFill="1" applyAlignment="1">
      <alignment horizontal="center"/>
    </xf>
    <xf numFmtId="0" fontId="5" fillId="0" borderId="0" xfId="0" quotePrefix="1" applyFont="1"/>
    <xf numFmtId="6" fontId="5" fillId="0" borderId="3" xfId="0" applyNumberFormat="1" applyFont="1" applyFill="1" applyBorder="1" applyAlignment="1">
      <alignment horizontal="left"/>
    </xf>
    <xf numFmtId="44" fontId="202" fillId="0" borderId="0" xfId="60807" applyFont="1" applyAlignment="1">
      <alignment horizontal="right" vertical="center"/>
    </xf>
    <xf numFmtId="0" fontId="198" fillId="62" borderId="0" xfId="0" applyFont="1" applyFill="1" applyAlignment="1">
      <alignment horizontal="center" wrapText="1"/>
    </xf>
    <xf numFmtId="0" fontId="199" fillId="0" borderId="0" xfId="0" applyFont="1" applyAlignment="1">
      <alignment horizontal="center"/>
    </xf>
    <xf numFmtId="0" fontId="215" fillId="0" borderId="0" xfId="0" applyFont="1" applyAlignment="1">
      <alignment horizontal="left"/>
    </xf>
    <xf numFmtId="0" fontId="200" fillId="0" borderId="0" xfId="0" applyFont="1" applyAlignment="1">
      <alignment horizontal="left"/>
    </xf>
    <xf numFmtId="0" fontId="200" fillId="0" borderId="0" xfId="0" applyFont="1" applyAlignment="1">
      <alignment horizontal="center"/>
    </xf>
    <xf numFmtId="1" fontId="199" fillId="0" borderId="0" xfId="0" applyNumberFormat="1" applyFont="1" applyAlignment="1">
      <alignment horizontal="center"/>
    </xf>
    <xf numFmtId="0" fontId="199" fillId="0" borderId="0" xfId="0" applyFont="1"/>
    <xf numFmtId="0" fontId="201" fillId="0" borderId="0" xfId="0" applyFont="1"/>
    <xf numFmtId="0" fontId="201" fillId="0" borderId="0" xfId="0" applyFont="1" applyAlignment="1">
      <alignment horizontal="center"/>
    </xf>
    <xf numFmtId="14" fontId="199" fillId="0" borderId="0" xfId="0" applyNumberFormat="1" applyFont="1"/>
    <xf numFmtId="0" fontId="199" fillId="0" borderId="0" xfId="0" quotePrefix="1" applyFont="1"/>
    <xf numFmtId="0" fontId="216" fillId="2" borderId="2" xfId="0" applyFont="1" applyFill="1" applyBorder="1" applyAlignment="1">
      <alignment horizontal="center" vertical="center"/>
    </xf>
    <xf numFmtId="0" fontId="216" fillId="2" borderId="1" xfId="0" applyFont="1" applyFill="1" applyBorder="1" applyAlignment="1">
      <alignment horizontal="center" vertical="center"/>
    </xf>
    <xf numFmtId="1" fontId="216" fillId="2" borderId="2" xfId="0" applyNumberFormat="1" applyFont="1" applyFill="1" applyBorder="1" applyAlignment="1">
      <alignment horizontal="center" vertical="center"/>
    </xf>
    <xf numFmtId="0" fontId="216" fillId="2" borderId="3" xfId="0" applyFont="1" applyFill="1" applyBorder="1" applyAlignment="1">
      <alignment horizontal="center"/>
    </xf>
    <xf numFmtId="0" fontId="216" fillId="2" borderId="3" xfId="0" applyFont="1" applyFill="1" applyBorder="1" applyAlignment="1">
      <alignment horizontal="center" vertical="center"/>
    </xf>
    <xf numFmtId="0" fontId="216" fillId="2" borderId="4" xfId="0" applyFont="1" applyFill="1" applyBorder="1" applyAlignment="1">
      <alignment horizontal="center" vertical="center"/>
    </xf>
    <xf numFmtId="164" fontId="216" fillId="2" borderId="5" xfId="0" applyNumberFormat="1" applyFont="1" applyFill="1" applyBorder="1" applyAlignment="1">
      <alignment horizontal="center"/>
    </xf>
    <xf numFmtId="0" fontId="216" fillId="2" borderId="5" xfId="0" applyFont="1" applyFill="1" applyBorder="1" applyAlignment="1">
      <alignment horizontal="center"/>
    </xf>
    <xf numFmtId="0" fontId="200" fillId="3" borderId="92" xfId="0" applyFont="1" applyFill="1" applyBorder="1" applyAlignment="1">
      <alignment horizontal="center" vertical="center"/>
    </xf>
    <xf numFmtId="0" fontId="200" fillId="3" borderId="3" xfId="0" applyFont="1" applyFill="1" applyBorder="1" applyAlignment="1">
      <alignment horizontal="center" vertical="center" wrapText="1"/>
    </xf>
    <xf numFmtId="9" fontId="200" fillId="3" borderId="3" xfId="0" applyNumberFormat="1" applyFont="1" applyFill="1" applyBorder="1" applyAlignment="1">
      <alignment horizontal="center" vertical="center"/>
    </xf>
    <xf numFmtId="41" fontId="200" fillId="3" borderId="3" xfId="0" applyNumberFormat="1" applyFont="1" applyFill="1" applyBorder="1" applyAlignment="1">
      <alignment vertical="center"/>
    </xf>
    <xf numFmtId="41" fontId="200" fillId="3" borderId="5" xfId="0" applyNumberFormat="1" applyFont="1" applyFill="1" applyBorder="1" applyAlignment="1">
      <alignment horizontal="center" vertical="center"/>
    </xf>
    <xf numFmtId="0" fontId="199" fillId="0" borderId="0" xfId="0" applyFont="1" applyAlignment="1">
      <alignment vertical="center"/>
    </xf>
    <xf numFmtId="0" fontId="199" fillId="61" borderId="0" xfId="0" applyFont="1" applyFill="1" applyAlignment="1">
      <alignment horizontal="center"/>
    </xf>
    <xf numFmtId="0" fontId="217" fillId="61" borderId="97" xfId="60813" applyFont="1" applyFill="1" applyBorder="1" applyAlignment="1">
      <alignment vertical="top"/>
    </xf>
    <xf numFmtId="0" fontId="199" fillId="61" borderId="94" xfId="60809" applyNumberFormat="1" applyFont="1" applyFill="1" applyBorder="1" applyAlignment="1">
      <alignment horizontal="center"/>
    </xf>
    <xf numFmtId="38" fontId="218" fillId="61" borderId="0" xfId="0" applyNumberFormat="1" applyFont="1" applyFill="1"/>
    <xf numFmtId="0" fontId="199" fillId="61" borderId="0" xfId="0" applyFont="1" applyFill="1"/>
    <xf numFmtId="0" fontId="214" fillId="61" borderId="0" xfId="0" applyFont="1" applyFill="1"/>
    <xf numFmtId="242" fontId="214" fillId="61" borderId="0" xfId="0" applyNumberFormat="1" applyFont="1" applyFill="1"/>
    <xf numFmtId="0" fontId="201" fillId="0" borderId="23" xfId="0" applyFont="1" applyBorder="1" applyAlignment="1">
      <alignment horizontal="left" vertical="top"/>
    </xf>
    <xf numFmtId="6" fontId="199" fillId="60" borderId="3" xfId="0" applyNumberFormat="1" applyFont="1" applyFill="1" applyBorder="1" applyAlignment="1">
      <alignment horizontal="left"/>
    </xf>
    <xf numFmtId="6" fontId="199" fillId="0" borderId="6" xfId="0" applyNumberFormat="1" applyFont="1" applyBorder="1" applyAlignment="1">
      <alignment horizontal="center"/>
    </xf>
    <xf numFmtId="0" fontId="199" fillId="0" borderId="94" xfId="60809" applyNumberFormat="1" applyFont="1" applyBorder="1" applyAlignment="1">
      <alignment horizontal="center"/>
    </xf>
    <xf numFmtId="40" fontId="199" fillId="0" borderId="94" xfId="60809" applyNumberFormat="1" applyFont="1" applyBorder="1" applyAlignment="1">
      <alignment horizontal="center"/>
    </xf>
    <xf numFmtId="38" fontId="218" fillId="0" borderId="0" xfId="0" applyNumberFormat="1" applyFont="1"/>
    <xf numFmtId="242" fontId="199" fillId="0" borderId="0" xfId="0" applyNumberFormat="1" applyFont="1"/>
    <xf numFmtId="242" fontId="214" fillId="0" borderId="0" xfId="0" applyNumberFormat="1" applyFont="1"/>
    <xf numFmtId="0" fontId="201" fillId="0" borderId="92" xfId="0" applyFont="1" applyBorder="1"/>
    <xf numFmtId="1" fontId="199" fillId="0" borderId="94" xfId="60809" applyNumberFormat="1" applyFont="1" applyBorder="1" applyAlignment="1">
      <alignment horizontal="center"/>
    </xf>
    <xf numFmtId="43" fontId="199" fillId="0" borderId="0" xfId="60809" applyFont="1"/>
    <xf numFmtId="0" fontId="214" fillId="62" borderId="26" xfId="0" applyFont="1" applyFill="1" applyBorder="1" applyAlignment="1">
      <alignment horizontal="center"/>
    </xf>
    <xf numFmtId="0" fontId="214" fillId="62" borderId="106" xfId="0" applyFont="1" applyFill="1" applyBorder="1" applyAlignment="1">
      <alignment horizontal="right"/>
    </xf>
    <xf numFmtId="0" fontId="214" fillId="62" borderId="119" xfId="0" applyFont="1" applyFill="1" applyBorder="1" applyAlignment="1">
      <alignment horizontal="right"/>
    </xf>
    <xf numFmtId="0" fontId="214" fillId="62" borderId="122" xfId="0" applyFont="1" applyFill="1" applyBorder="1" applyAlignment="1">
      <alignment horizontal="center"/>
    </xf>
    <xf numFmtId="0" fontId="214" fillId="62" borderId="120" xfId="60809" applyNumberFormat="1" applyFont="1" applyFill="1" applyBorder="1" applyAlignment="1">
      <alignment horizontal="center"/>
    </xf>
    <xf numFmtId="6" fontId="214" fillId="62" borderId="26" xfId="0" applyNumberFormat="1" applyFont="1" applyFill="1" applyBorder="1"/>
    <xf numFmtId="6" fontId="214" fillId="62" borderId="119" xfId="0" applyNumberFormat="1" applyFont="1" applyFill="1" applyBorder="1"/>
    <xf numFmtId="0" fontId="214" fillId="62" borderId="26" xfId="0" applyFont="1" applyFill="1" applyBorder="1"/>
    <xf numFmtId="0" fontId="214" fillId="0" borderId="0" xfId="0" applyFont="1" applyAlignment="1">
      <alignment horizontal="center"/>
    </xf>
    <xf numFmtId="0" fontId="214" fillId="0" borderId="51" xfId="0" applyFont="1" applyBorder="1" applyAlignment="1">
      <alignment horizontal="right"/>
    </xf>
    <xf numFmtId="0" fontId="214" fillId="0" borderId="0" xfId="0" applyFont="1" applyAlignment="1">
      <alignment horizontal="right"/>
    </xf>
    <xf numFmtId="0" fontId="214" fillId="0" borderId="0" xfId="60809" applyNumberFormat="1" applyFont="1" applyAlignment="1">
      <alignment horizontal="center"/>
    </xf>
    <xf numFmtId="6" fontId="214" fillId="0" borderId="0" xfId="0" applyNumberFormat="1" applyFont="1"/>
    <xf numFmtId="0" fontId="214" fillId="0" borderId="0" xfId="0" applyFont="1"/>
    <xf numFmtId="0" fontId="214" fillId="0" borderId="109" xfId="0" applyFont="1" applyBorder="1" applyAlignment="1">
      <alignment horizontal="left"/>
    </xf>
    <xf numFmtId="183" fontId="214" fillId="64" borderId="0" xfId="0" applyNumberFormat="1" applyFont="1" applyFill="1"/>
    <xf numFmtId="6" fontId="199" fillId="0" borderId="0" xfId="0" applyNumberFormat="1" applyFont="1"/>
    <xf numFmtId="246" fontId="199" fillId="0" borderId="3" xfId="60809" applyNumberFormat="1" applyFont="1" applyBorder="1" applyAlignment="1">
      <alignment horizontal="center"/>
    </xf>
    <xf numFmtId="243" fontId="214" fillId="0" borderId="3" xfId="60809" applyNumberFormat="1" applyFont="1" applyBorder="1" applyAlignment="1">
      <alignment horizontal="center"/>
    </xf>
    <xf numFmtId="0" fontId="214" fillId="0" borderId="94" xfId="60809" applyNumberFormat="1" applyFont="1" applyBorder="1" applyAlignment="1">
      <alignment horizontal="center"/>
    </xf>
    <xf numFmtId="38" fontId="199" fillId="0" borderId="94" xfId="60809" applyNumberFormat="1" applyFont="1" applyBorder="1" applyAlignment="1">
      <alignment horizontal="center"/>
    </xf>
    <xf numFmtId="243" fontId="199" fillId="0" borderId="0" xfId="0" applyNumberFormat="1" applyFont="1"/>
    <xf numFmtId="43" fontId="200" fillId="0" borderId="3" xfId="60809" applyFont="1" applyBorder="1"/>
    <xf numFmtId="43" fontId="214" fillId="0" borderId="0" xfId="60809" applyFont="1"/>
    <xf numFmtId="43" fontId="201" fillId="0" borderId="3" xfId="60809" applyFont="1" applyBorder="1"/>
    <xf numFmtId="40" fontId="199" fillId="64" borderId="0" xfId="60809" applyNumberFormat="1" applyFont="1" applyFill="1" applyAlignment="1">
      <alignment horizontal="center"/>
    </xf>
    <xf numFmtId="38" fontId="214" fillId="0" borderId="0" xfId="0" applyNumberFormat="1" applyFont="1"/>
    <xf numFmtId="0" fontId="199" fillId="0" borderId="103" xfId="0" applyFont="1" applyBorder="1" applyAlignment="1">
      <alignment horizontal="left"/>
    </xf>
    <xf numFmtId="0" fontId="199" fillId="0" borderId="105" xfId="0" applyFont="1" applyBorder="1" applyAlignment="1">
      <alignment horizontal="left"/>
    </xf>
    <xf numFmtId="243" fontId="199" fillId="0" borderId="0" xfId="0" applyNumberFormat="1" applyFont="1" applyAlignment="1">
      <alignment horizontal="center"/>
    </xf>
    <xf numFmtId="38" fontId="199" fillId="0" borderId="0" xfId="0" applyNumberFormat="1" applyFont="1"/>
    <xf numFmtId="0" fontId="214" fillId="62" borderId="23" xfId="0" applyFont="1" applyFill="1" applyBorder="1" applyAlignment="1">
      <alignment horizontal="left"/>
    </xf>
    <xf numFmtId="243" fontId="214" fillId="62" borderId="26" xfId="0" applyNumberFormat="1" applyFont="1" applyFill="1" applyBorder="1" applyAlignment="1">
      <alignment horizontal="center"/>
    </xf>
    <xf numFmtId="38" fontId="214" fillId="62" borderId="120" xfId="60809" applyNumberFormat="1" applyFont="1" applyFill="1" applyBorder="1" applyAlignment="1">
      <alignment horizontal="center"/>
    </xf>
    <xf numFmtId="43" fontId="214" fillId="62" borderId="26" xfId="60809" applyFont="1" applyFill="1" applyBorder="1"/>
    <xf numFmtId="0" fontId="199" fillId="0" borderId="51" xfId="0" applyFont="1" applyBorder="1" applyAlignment="1">
      <alignment horizontal="left"/>
    </xf>
    <xf numFmtId="0" fontId="199" fillId="0" borderId="56" xfId="0" applyFont="1" applyBorder="1" applyAlignment="1">
      <alignment horizontal="left"/>
    </xf>
    <xf numFmtId="0" fontId="199" fillId="0" borderId="13" xfId="0" applyFont="1" applyBorder="1" applyAlignment="1">
      <alignment horizontal="center"/>
    </xf>
    <xf numFmtId="0" fontId="199" fillId="0" borderId="13" xfId="0" applyFont="1" applyBorder="1"/>
    <xf numFmtId="0" fontId="214" fillId="0" borderId="13" xfId="0" applyFont="1" applyBorder="1" applyAlignment="1">
      <alignment horizontal="left"/>
    </xf>
    <xf numFmtId="0" fontId="214" fillId="0" borderId="13" xfId="0" applyFont="1" applyBorder="1" applyAlignment="1">
      <alignment horizontal="center"/>
    </xf>
    <xf numFmtId="243" fontId="214" fillId="0" borderId="13" xfId="0" applyNumberFormat="1" applyFont="1" applyBorder="1" applyAlignment="1">
      <alignment horizontal="center"/>
    </xf>
    <xf numFmtId="6" fontId="214" fillId="0" borderId="13" xfId="0" applyNumberFormat="1" applyFont="1" applyBorder="1"/>
    <xf numFmtId="38" fontId="214" fillId="0" borderId="13" xfId="0" applyNumberFormat="1" applyFont="1" applyBorder="1"/>
    <xf numFmtId="6" fontId="199" fillId="0" borderId="13" xfId="0" applyNumberFormat="1" applyFont="1" applyBorder="1"/>
    <xf numFmtId="6" fontId="199" fillId="0" borderId="3" xfId="0" applyNumberFormat="1" applyFont="1" applyBorder="1" applyAlignment="1">
      <alignment horizontal="left"/>
    </xf>
    <xf numFmtId="243" fontId="214" fillId="0" borderId="1" xfId="60809" applyNumberFormat="1" applyFont="1" applyBorder="1" applyAlignment="1">
      <alignment horizontal="center"/>
    </xf>
    <xf numFmtId="43" fontId="201" fillId="0" borderId="1" xfId="60809" applyFont="1" applyBorder="1"/>
    <xf numFmtId="43" fontId="200" fillId="0" borderId="1" xfId="60809" applyFont="1" applyBorder="1"/>
    <xf numFmtId="243" fontId="214" fillId="0" borderId="0" xfId="0" applyNumberFormat="1" applyFont="1"/>
    <xf numFmtId="243" fontId="214" fillId="62" borderId="26" xfId="0" applyNumberFormat="1" applyFont="1" applyFill="1" applyBorder="1"/>
    <xf numFmtId="43" fontId="214" fillId="62" borderId="120" xfId="60809" applyFont="1" applyFill="1" applyBorder="1" applyAlignment="1">
      <alignment horizontal="center"/>
    </xf>
    <xf numFmtId="43" fontId="199" fillId="0" borderId="0" xfId="0" applyNumberFormat="1" applyFont="1"/>
    <xf numFmtId="245" fontId="199" fillId="0" borderId="0" xfId="0" applyNumberFormat="1" applyFont="1"/>
    <xf numFmtId="0" fontId="207" fillId="0" borderId="0" xfId="0" applyFont="1" applyAlignment="1">
      <alignment horizontal="center"/>
    </xf>
    <xf numFmtId="243" fontId="207" fillId="0" borderId="0" xfId="0" applyNumberFormat="1" applyFont="1"/>
    <xf numFmtId="10" fontId="199" fillId="0" borderId="0" xfId="60808" applyNumberFormat="1" applyFont="1"/>
    <xf numFmtId="0" fontId="219" fillId="0" borderId="0" xfId="60813" applyFont="1" applyBorder="1" applyAlignment="1">
      <alignment vertical="top"/>
    </xf>
    <xf numFmtId="0" fontId="203" fillId="62" borderId="67" xfId="60813" applyFont="1" applyFill="1" applyBorder="1" applyAlignment="1">
      <alignment vertical="center" wrapText="1"/>
    </xf>
    <xf numFmtId="0" fontId="203" fillId="62" borderId="23" xfId="60813" applyFont="1" applyFill="1" applyAlignment="1">
      <alignment vertical="center" wrapText="1"/>
    </xf>
    <xf numFmtId="0" fontId="203" fillId="62" borderId="23" xfId="60813" applyFont="1" applyFill="1" applyAlignment="1">
      <alignment horizontal="center" vertical="center" wrapText="1"/>
    </xf>
    <xf numFmtId="0" fontId="203" fillId="61" borderId="0" xfId="60813" applyFont="1" applyFill="1" applyBorder="1" applyAlignment="1">
      <alignment vertical="center"/>
    </xf>
    <xf numFmtId="0" fontId="204" fillId="61" borderId="0" xfId="60813" applyFont="1" applyFill="1" applyBorder="1" applyAlignment="1">
      <alignment vertical="center" wrapText="1"/>
    </xf>
    <xf numFmtId="0" fontId="204" fillId="61" borderId="0" xfId="60813" applyFont="1" applyFill="1" applyBorder="1" applyAlignment="1">
      <alignment horizontal="right" vertical="center" wrapText="1"/>
    </xf>
    <xf numFmtId="0" fontId="205" fillId="0" borderId="0" xfId="60813" applyFont="1" applyBorder="1" applyAlignment="1">
      <alignment vertical="center" wrapText="1"/>
    </xf>
    <xf numFmtId="6" fontId="205" fillId="0" borderId="0" xfId="60813" applyNumberFormat="1" applyFont="1" applyBorder="1" applyAlignment="1">
      <alignment vertical="center" wrapText="1"/>
    </xf>
    <xf numFmtId="8" fontId="202" fillId="0" borderId="0" xfId="0" applyNumberFormat="1" applyFont="1" applyAlignment="1">
      <alignment horizontal="right" vertical="center"/>
    </xf>
    <xf numFmtId="4" fontId="205" fillId="0" borderId="0" xfId="60813" applyNumberFormat="1" applyFont="1" applyBorder="1" applyAlignment="1">
      <alignment horizontal="right" vertical="center" wrapText="1"/>
    </xf>
    <xf numFmtId="8" fontId="205" fillId="0" borderId="0" xfId="60813" applyNumberFormat="1" applyFont="1" applyBorder="1" applyAlignment="1">
      <alignment horizontal="right" vertical="center" wrapText="1"/>
    </xf>
    <xf numFmtId="0" fontId="203" fillId="0" borderId="0" xfId="60813" applyFont="1" applyBorder="1" applyAlignment="1">
      <alignment vertical="center" wrapText="1"/>
    </xf>
    <xf numFmtId="8" fontId="198" fillId="0" borderId="0" xfId="0" applyNumberFormat="1" applyFont="1" applyAlignment="1">
      <alignment horizontal="right" vertical="center"/>
    </xf>
    <xf numFmtId="4" fontId="203" fillId="0" borderId="0" xfId="60813" applyNumberFormat="1" applyFont="1" applyBorder="1" applyAlignment="1">
      <alignment horizontal="right" vertical="center" wrapText="1"/>
    </xf>
    <xf numFmtId="8" fontId="203" fillId="0" borderId="0" xfId="60813" applyNumberFormat="1" applyFont="1" applyBorder="1" applyAlignment="1">
      <alignment horizontal="right" vertical="center" wrapText="1"/>
    </xf>
    <xf numFmtId="8" fontId="204" fillId="61" borderId="0" xfId="60813" applyNumberFormat="1" applyFont="1" applyFill="1" applyBorder="1" applyAlignment="1">
      <alignment horizontal="right" vertical="center" wrapText="1"/>
    </xf>
    <xf numFmtId="4" fontId="204" fillId="61" borderId="0" xfId="60813" applyNumberFormat="1" applyFont="1" applyFill="1" applyBorder="1" applyAlignment="1">
      <alignment horizontal="right" vertical="center" wrapText="1"/>
    </xf>
    <xf numFmtId="8" fontId="204" fillId="61" borderId="0" xfId="60813" applyNumberFormat="1" applyFont="1" applyFill="1" applyBorder="1" applyAlignment="1">
      <alignment vertical="center" wrapText="1"/>
    </xf>
    <xf numFmtId="4" fontId="205" fillId="0" borderId="55" xfId="60813" applyNumberFormat="1" applyFont="1" applyBorder="1" applyAlignment="1">
      <alignment horizontal="right" vertical="center" wrapText="1"/>
    </xf>
    <xf numFmtId="8" fontId="205" fillId="0" borderId="55" xfId="60813" applyNumberFormat="1" applyFont="1" applyBorder="1" applyAlignment="1">
      <alignment horizontal="right" vertical="center" wrapText="1"/>
    </xf>
    <xf numFmtId="6" fontId="202" fillId="0" borderId="0" xfId="0" applyNumberFormat="1" applyFont="1" applyAlignment="1">
      <alignment horizontal="right" vertical="center"/>
    </xf>
    <xf numFmtId="40" fontId="205" fillId="0" borderId="0" xfId="60813" applyNumberFormat="1" applyFont="1" applyBorder="1" applyAlignment="1">
      <alignment horizontal="right" vertical="center" wrapText="1"/>
    </xf>
    <xf numFmtId="242" fontId="205" fillId="0" borderId="0" xfId="60813" applyNumberFormat="1" applyFont="1" applyBorder="1" applyAlignment="1">
      <alignment horizontal="right" vertical="center" wrapText="1"/>
    </xf>
    <xf numFmtId="4" fontId="202" fillId="0" borderId="0" xfId="0" applyNumberFormat="1" applyFont="1" applyAlignment="1">
      <alignment horizontal="right" vertical="center"/>
    </xf>
    <xf numFmtId="8" fontId="202" fillId="0" borderId="0" xfId="60807" applyNumberFormat="1" applyFont="1"/>
    <xf numFmtId="8" fontId="199" fillId="0" borderId="0" xfId="0" applyNumberFormat="1" applyFont="1"/>
    <xf numFmtId="1" fontId="198" fillId="62" borderId="0" xfId="60807" applyNumberFormat="1" applyFont="1" applyFill="1" applyAlignment="1">
      <alignment horizontal="center"/>
    </xf>
    <xf numFmtId="0" fontId="198" fillId="62" borderId="0" xfId="0" applyFont="1" applyFill="1" applyAlignment="1">
      <alignment horizontal="center" wrapText="1"/>
    </xf>
    <xf numFmtId="0" fontId="205" fillId="0" borderId="90" xfId="60814" applyFont="1" applyBorder="1"/>
    <xf numFmtId="0" fontId="205" fillId="0" borderId="0" xfId="60814" applyFont="1" applyBorder="1"/>
    <xf numFmtId="14" fontId="205" fillId="0" borderId="13" xfId="60814" applyNumberFormat="1" applyFont="1" applyBorder="1" applyAlignment="1">
      <alignment horizontal="center"/>
    </xf>
    <xf numFmtId="0" fontId="203" fillId="0" borderId="74" xfId="60814" applyFont="1" applyBorder="1" applyAlignment="1">
      <alignment wrapText="1"/>
    </xf>
    <xf numFmtId="0" fontId="203" fillId="0" borderId="0" xfId="60814" applyFont="1" applyBorder="1" applyAlignment="1">
      <alignment wrapText="1"/>
    </xf>
    <xf numFmtId="0" fontId="203" fillId="0" borderId="74" xfId="60814" applyFont="1" applyBorder="1"/>
    <xf numFmtId="0" fontId="203" fillId="0" borderId="0" xfId="60814" applyFont="1" applyBorder="1"/>
    <xf numFmtId="244" fontId="202" fillId="67" borderId="0" xfId="0" applyNumberFormat="1" applyFont="1" applyFill="1" applyAlignment="1">
      <alignment horizontal="center"/>
    </xf>
    <xf numFmtId="0" fontId="202" fillId="67" borderId="0" xfId="0" applyFont="1" applyFill="1" applyAlignment="1">
      <alignment horizontal="center"/>
    </xf>
    <xf numFmtId="0" fontId="5" fillId="68" borderId="94" xfId="60809" applyNumberFormat="1" applyFont="1" applyFill="1" applyBorder="1" applyAlignment="1">
      <alignment horizontal="center"/>
    </xf>
    <xf numFmtId="0" fontId="211" fillId="68" borderId="110" xfId="0" applyFont="1" applyFill="1" applyBorder="1" applyAlignment="1">
      <alignment horizontal="center"/>
    </xf>
    <xf numFmtId="0" fontId="211" fillId="69" borderId="110" xfId="0" applyFont="1" applyFill="1" applyBorder="1" applyAlignment="1">
      <alignment horizontal="center"/>
    </xf>
    <xf numFmtId="0" fontId="211" fillId="0" borderId="126" xfId="0" applyFont="1" applyBorder="1" applyAlignment="1">
      <alignment horizontal="center"/>
    </xf>
    <xf numFmtId="0" fontId="211" fillId="68" borderId="126" xfId="0" applyFont="1" applyFill="1" applyBorder="1" applyAlignment="1">
      <alignment horizontal="center"/>
    </xf>
    <xf numFmtId="243" fontId="4" fillId="60" borderId="0" xfId="0" applyNumberFormat="1" applyFont="1" applyFill="1" applyBorder="1"/>
    <xf numFmtId="241" fontId="202" fillId="66" borderId="0" xfId="0" applyNumberFormat="1" applyFont="1" applyFill="1" applyAlignment="1">
      <alignment horizontal="right"/>
    </xf>
    <xf numFmtId="40" fontId="202" fillId="0" borderId="0" xfId="0" applyNumberFormat="1" applyFont="1" applyAlignment="1">
      <alignment vertical="center"/>
    </xf>
    <xf numFmtId="241" fontId="202" fillId="63" borderId="0" xfId="0" applyNumberFormat="1" applyFont="1" applyFill="1" applyAlignment="1">
      <alignment horizontal="right"/>
    </xf>
    <xf numFmtId="241" fontId="202" fillId="0" borderId="0" xfId="0" applyNumberFormat="1" applyFont="1"/>
    <xf numFmtId="241" fontId="202" fillId="70" borderId="0" xfId="0" applyNumberFormat="1" applyFont="1" applyFill="1" applyAlignment="1">
      <alignment horizontal="right"/>
    </xf>
    <xf numFmtId="0" fontId="10" fillId="0" borderId="0" xfId="0" applyFont="1" applyBorder="1" applyAlignment="1">
      <alignment horizontal="left" vertical="top"/>
    </xf>
    <xf numFmtId="8" fontId="198" fillId="0" borderId="0" xfId="0" applyNumberFormat="1" applyFont="1" applyAlignment="1">
      <alignment vertical="center"/>
    </xf>
    <xf numFmtId="0" fontId="198" fillId="0" borderId="0" xfId="0" applyNumberFormat="1" applyFont="1" applyAlignment="1">
      <alignment vertical="center"/>
    </xf>
    <xf numFmtId="1" fontId="5" fillId="0" borderId="94" xfId="60809" applyNumberFormat="1" applyFont="1" applyFill="1" applyBorder="1" applyAlignment="1">
      <alignment horizontal="center"/>
    </xf>
    <xf numFmtId="242" fontId="202" fillId="0" borderId="0" xfId="0" applyNumberFormat="1" applyFont="1" applyAlignment="1">
      <alignment vertical="center"/>
    </xf>
    <xf numFmtId="0" fontId="211" fillId="0" borderId="126" xfId="0" applyFont="1" applyFill="1" applyBorder="1" applyAlignment="1">
      <alignment horizontal="center"/>
    </xf>
    <xf numFmtId="244" fontId="205" fillId="68" borderId="0" xfId="0" applyNumberFormat="1" applyFont="1" applyFill="1" applyAlignment="1">
      <alignment horizontal="center"/>
    </xf>
    <xf numFmtId="0" fontId="221" fillId="0" borderId="0" xfId="0" applyFont="1"/>
    <xf numFmtId="0" fontId="223" fillId="64" borderId="0" xfId="0" applyFont="1" applyFill="1" applyAlignment="1">
      <alignment vertical="center"/>
    </xf>
    <xf numFmtId="0" fontId="221" fillId="64" borderId="0" xfId="0" applyFont="1" applyFill="1"/>
    <xf numFmtId="0" fontId="221" fillId="64" borderId="0" xfId="0" applyFont="1" applyFill="1" applyAlignment="1">
      <alignment horizontal="center"/>
    </xf>
    <xf numFmtId="0" fontId="221" fillId="64" borderId="0" xfId="0" applyFont="1" applyFill="1" applyAlignment="1">
      <alignment wrapText="1"/>
    </xf>
    <xf numFmtId="0" fontId="224" fillId="64" borderId="0" xfId="0" applyFont="1" applyFill="1"/>
    <xf numFmtId="0" fontId="225" fillId="65" borderId="125" xfId="0" applyFont="1" applyFill="1" applyBorder="1" applyAlignment="1">
      <alignment horizontal="center" wrapText="1"/>
    </xf>
    <xf numFmtId="0" fontId="226" fillId="65" borderId="125" xfId="0" applyFont="1" applyFill="1" applyBorder="1" applyAlignment="1">
      <alignment horizontal="center" wrapText="1"/>
    </xf>
    <xf numFmtId="0" fontId="221" fillId="0" borderId="125" xfId="0" applyFont="1" applyBorder="1" applyAlignment="1">
      <alignment vertical="top" wrapText="1"/>
    </xf>
    <xf numFmtId="0" fontId="221" fillId="0" borderId="125" xfId="0" applyFont="1" applyBorder="1" applyAlignment="1">
      <alignment horizontal="center" vertical="top" wrapText="1"/>
    </xf>
    <xf numFmtId="0" fontId="221" fillId="0" borderId="125" xfId="0" applyFont="1" applyBorder="1" applyAlignment="1">
      <alignment horizontal="left" vertical="top" wrapText="1" indent="2"/>
    </xf>
    <xf numFmtId="0" fontId="222" fillId="5" borderId="125" xfId="0" applyFont="1" applyFill="1" applyBorder="1" applyAlignment="1">
      <alignment horizontal="right" vertical="top" wrapText="1"/>
    </xf>
    <xf numFmtId="7" fontId="222" fillId="5" borderId="125" xfId="0" applyNumberFormat="1" applyFont="1" applyFill="1" applyBorder="1"/>
    <xf numFmtId="0" fontId="221" fillId="5" borderId="125" xfId="0" applyFont="1" applyFill="1" applyBorder="1" applyAlignment="1">
      <alignment horizontal="center"/>
    </xf>
    <xf numFmtId="0" fontId="222" fillId="0" borderId="125" xfId="0" applyFont="1" applyBorder="1" applyAlignment="1">
      <alignment vertical="top" wrapText="1"/>
    </xf>
    <xf numFmtId="7" fontId="221" fillId="0" borderId="125" xfId="0" applyNumberFormat="1" applyFont="1" applyBorder="1"/>
    <xf numFmtId="0" fontId="221" fillId="0" borderId="125" xfId="0" applyFont="1" applyBorder="1" applyAlignment="1">
      <alignment horizontal="center"/>
    </xf>
    <xf numFmtId="7" fontId="221" fillId="0" borderId="125" xfId="0" applyNumberFormat="1" applyFont="1" applyBorder="1" applyAlignment="1">
      <alignment vertical="top"/>
    </xf>
    <xf numFmtId="0" fontId="221" fillId="0" borderId="125" xfId="0" applyFont="1" applyBorder="1" applyAlignment="1">
      <alignment horizontal="center" vertical="top"/>
    </xf>
    <xf numFmtId="241" fontId="221" fillId="0" borderId="0" xfId="0" applyNumberFormat="1" applyFont="1" applyAlignment="1">
      <alignment vertical="top"/>
    </xf>
    <xf numFmtId="0" fontId="221" fillId="0" borderId="0" xfId="0" applyFont="1" applyAlignment="1">
      <alignment vertical="top"/>
    </xf>
    <xf numFmtId="14" fontId="221" fillId="0" borderId="125" xfId="0" applyNumberFormat="1" applyFont="1" applyBorder="1" applyAlignment="1">
      <alignment horizontal="center" vertical="top"/>
    </xf>
    <xf numFmtId="0" fontId="220" fillId="65" borderId="125" xfId="0" applyFont="1" applyFill="1" applyBorder="1" applyAlignment="1">
      <alignment horizontal="right" vertical="top" wrapText="1"/>
    </xf>
    <xf numFmtId="7" fontId="220" fillId="65" borderId="125" xfId="0" applyNumberFormat="1" applyFont="1" applyFill="1" applyBorder="1"/>
    <xf numFmtId="0" fontId="221" fillId="65" borderId="125" xfId="0" applyFont="1" applyFill="1" applyBorder="1" applyAlignment="1">
      <alignment horizontal="center"/>
    </xf>
    <xf numFmtId="0" fontId="225" fillId="65" borderId="125" xfId="0" applyFont="1" applyFill="1" applyBorder="1" applyAlignment="1">
      <alignment horizontal="center" vertical="center" wrapText="1"/>
    </xf>
    <xf numFmtId="0" fontId="226" fillId="65" borderId="125" xfId="0" applyFont="1" applyFill="1" applyBorder="1" applyAlignment="1">
      <alignment horizontal="center" vertical="center" wrapText="1"/>
    </xf>
    <xf numFmtId="246" fontId="221" fillId="0" borderId="125" xfId="0" applyNumberFormat="1" applyFont="1" applyBorder="1" applyAlignment="1">
      <alignment vertical="top"/>
    </xf>
    <xf numFmtId="0" fontId="220" fillId="65" borderId="125" xfId="0" applyFont="1" applyFill="1" applyBorder="1" applyAlignment="1">
      <alignment horizontal="right" vertical="center" wrapText="1"/>
    </xf>
    <xf numFmtId="0" fontId="227" fillId="65" borderId="125" xfId="0" applyFont="1" applyFill="1" applyBorder="1" applyAlignment="1">
      <alignment horizontal="center"/>
    </xf>
    <xf numFmtId="0" fontId="221" fillId="0" borderId="0" xfId="0" applyFont="1" applyAlignment="1">
      <alignment horizontal="center"/>
    </xf>
    <xf numFmtId="241" fontId="221" fillId="0" borderId="125" xfId="0" applyNumberFormat="1" applyFont="1" applyBorder="1" applyAlignment="1">
      <alignment vertical="top"/>
    </xf>
    <xf numFmtId="241" fontId="222" fillId="5" borderId="125" xfId="0" applyNumberFormat="1" applyFont="1" applyFill="1" applyBorder="1" applyAlignment="1">
      <alignment vertical="top"/>
    </xf>
    <xf numFmtId="0" fontId="221" fillId="5" borderId="125" xfId="0" applyFont="1" applyFill="1" applyBorder="1" applyAlignment="1">
      <alignment horizontal="center" vertical="top"/>
    </xf>
    <xf numFmtId="241" fontId="222" fillId="5" borderId="125" xfId="0" applyNumberFormat="1" applyFont="1" applyFill="1" applyBorder="1"/>
    <xf numFmtId="246" fontId="220" fillId="65" borderId="125" xfId="0" applyNumberFormat="1" applyFont="1" applyFill="1" applyBorder="1" applyAlignment="1">
      <alignment vertical="center"/>
    </xf>
    <xf numFmtId="0" fontId="198" fillId="62" borderId="0" xfId="0" applyFont="1" applyFill="1" applyAlignment="1">
      <alignment horizontal="center" wrapText="1"/>
    </xf>
    <xf numFmtId="0" fontId="228" fillId="0" borderId="0" xfId="0" applyFont="1" applyAlignment="1">
      <alignment horizontal="center"/>
    </xf>
    <xf numFmtId="0" fontId="229" fillId="0" borderId="0" xfId="0" applyFont="1" applyAlignment="1">
      <alignment horizontal="left"/>
    </xf>
    <xf numFmtId="0" fontId="230" fillId="0" borderId="0" xfId="0" applyFont="1" applyAlignment="1">
      <alignment horizontal="left"/>
    </xf>
    <xf numFmtId="1" fontId="228" fillId="72" borderId="0" xfId="0" applyNumberFormat="1" applyFont="1" applyFill="1" applyAlignment="1">
      <alignment horizontal="center"/>
    </xf>
    <xf numFmtId="1" fontId="228" fillId="0" borderId="0" xfId="0" applyNumberFormat="1" applyFont="1" applyAlignment="1">
      <alignment horizontal="center"/>
    </xf>
    <xf numFmtId="0" fontId="228" fillId="0" borderId="0" xfId="0" applyFont="1"/>
    <xf numFmtId="0" fontId="231" fillId="0" borderId="0" xfId="0" applyFont="1"/>
    <xf numFmtId="0" fontId="232" fillId="0" borderId="0" xfId="0" applyFont="1"/>
    <xf numFmtId="14" fontId="228" fillId="72" borderId="0" xfId="0" applyNumberFormat="1" applyFont="1" applyFill="1"/>
    <xf numFmtId="14" fontId="228" fillId="0" borderId="0" xfId="0" applyNumberFormat="1" applyFont="1"/>
    <xf numFmtId="0" fontId="233" fillId="0" borderId="0" xfId="0" applyFont="1" applyAlignment="1">
      <alignment horizontal="left" vertical="center"/>
    </xf>
    <xf numFmtId="0" fontId="230" fillId="0" borderId="0" xfId="0" applyFont="1"/>
    <xf numFmtId="14" fontId="234" fillId="0" borderId="0" xfId="0" applyNumberFormat="1" applyFont="1"/>
    <xf numFmtId="0" fontId="234" fillId="0" borderId="0" xfId="0" applyFont="1"/>
    <xf numFmtId="0" fontId="234" fillId="0" borderId="0" xfId="0" quotePrefix="1" applyFont="1"/>
    <xf numFmtId="0" fontId="235" fillId="0" borderId="0" xfId="0" applyFont="1"/>
    <xf numFmtId="0" fontId="236" fillId="2" borderId="2" xfId="0" applyFont="1" applyFill="1" applyBorder="1" applyAlignment="1">
      <alignment horizontal="center" vertical="center"/>
    </xf>
    <xf numFmtId="0" fontId="236" fillId="2" borderId="1" xfId="0" applyFont="1" applyFill="1" applyBorder="1" applyAlignment="1">
      <alignment horizontal="center" vertical="center"/>
    </xf>
    <xf numFmtId="1" fontId="236" fillId="2" borderId="2" xfId="0" applyNumberFormat="1" applyFont="1" applyFill="1" applyBorder="1" applyAlignment="1">
      <alignment horizontal="center" vertical="center"/>
    </xf>
    <xf numFmtId="0" fontId="236" fillId="2" borderId="3" xfId="0" applyFont="1" applyFill="1" applyBorder="1" applyAlignment="1">
      <alignment horizontal="center"/>
    </xf>
    <xf numFmtId="0" fontId="236" fillId="2" borderId="3" xfId="0" applyFont="1" applyFill="1" applyBorder="1" applyAlignment="1">
      <alignment horizontal="center" vertical="center"/>
    </xf>
    <xf numFmtId="164" fontId="236" fillId="2" borderId="5" xfId="0" applyNumberFormat="1" applyFont="1" applyFill="1" applyBorder="1" applyAlignment="1">
      <alignment horizontal="center"/>
    </xf>
    <xf numFmtId="0" fontId="236" fillId="2" borderId="5" xfId="0" applyFont="1" applyFill="1" applyBorder="1" applyAlignment="1">
      <alignment horizontal="center"/>
    </xf>
    <xf numFmtId="0" fontId="230" fillId="3" borderId="92" xfId="0" applyFont="1" applyFill="1" applyBorder="1" applyAlignment="1">
      <alignment horizontal="center" vertical="center"/>
    </xf>
    <xf numFmtId="0" fontId="230" fillId="3" borderId="3" xfId="0" applyFont="1" applyFill="1" applyBorder="1" applyAlignment="1">
      <alignment horizontal="center" vertical="center" wrapText="1"/>
    </xf>
    <xf numFmtId="9" fontId="230" fillId="3" borderId="3" xfId="0" applyNumberFormat="1" applyFont="1" applyFill="1" applyBorder="1" applyAlignment="1">
      <alignment horizontal="center" vertical="center"/>
    </xf>
    <xf numFmtId="41" fontId="230" fillId="3" borderId="3" xfId="0" applyNumberFormat="1" applyFont="1" applyFill="1" applyBorder="1" applyAlignment="1">
      <alignment vertical="center"/>
    </xf>
    <xf numFmtId="41" fontId="230" fillId="3" borderId="5" xfId="0" applyNumberFormat="1" applyFont="1" applyFill="1" applyBorder="1" applyAlignment="1">
      <alignment horizontal="center" vertical="center"/>
    </xf>
    <xf numFmtId="0" fontId="228" fillId="0" borderId="0" xfId="0" applyFont="1" applyAlignment="1">
      <alignment vertical="center"/>
    </xf>
    <xf numFmtId="0" fontId="228" fillId="61" borderId="0" xfId="0" applyFont="1" applyFill="1" applyAlignment="1">
      <alignment horizontal="center"/>
    </xf>
    <xf numFmtId="0" fontId="237" fillId="61" borderId="97" xfId="60813" applyFont="1" applyFill="1" applyBorder="1" applyAlignment="1">
      <alignment vertical="top"/>
    </xf>
    <xf numFmtId="0" fontId="228" fillId="61" borderId="94" xfId="60809" applyNumberFormat="1" applyFont="1" applyFill="1" applyBorder="1" applyAlignment="1">
      <alignment horizontal="center"/>
    </xf>
    <xf numFmtId="38" fontId="238" fillId="61" borderId="0" xfId="0" applyNumberFormat="1" applyFont="1" applyFill="1"/>
    <xf numFmtId="0" fontId="228" fillId="61" borderId="0" xfId="0" applyFont="1" applyFill="1"/>
    <xf numFmtId="0" fontId="234" fillId="61" borderId="0" xfId="0" applyFont="1" applyFill="1"/>
    <xf numFmtId="242" fontId="234" fillId="61" borderId="0" xfId="0" applyNumberFormat="1" applyFont="1" applyFill="1"/>
    <xf numFmtId="0" fontId="232" fillId="0" borderId="23" xfId="0" applyFont="1" applyBorder="1" applyAlignment="1">
      <alignment horizontal="left" vertical="top"/>
    </xf>
    <xf numFmtId="6" fontId="228" fillId="60" borderId="3" xfId="0" applyNumberFormat="1" applyFont="1" applyFill="1" applyBorder="1" applyAlignment="1">
      <alignment horizontal="left"/>
    </xf>
    <xf numFmtId="0" fontId="228" fillId="0" borderId="94" xfId="60809" applyNumberFormat="1" applyFont="1" applyBorder="1" applyAlignment="1">
      <alignment horizontal="center"/>
    </xf>
    <xf numFmtId="38" fontId="238" fillId="0" borderId="0" xfId="0" applyNumberFormat="1" applyFont="1"/>
    <xf numFmtId="40" fontId="228" fillId="0" borderId="94" xfId="60809" applyNumberFormat="1" applyFont="1" applyBorder="1" applyAlignment="1">
      <alignment horizontal="center"/>
    </xf>
    <xf numFmtId="242" fontId="228" fillId="0" borderId="0" xfId="0" applyNumberFormat="1" applyFont="1"/>
    <xf numFmtId="242" fontId="234" fillId="0" borderId="0" xfId="0" applyNumberFormat="1" applyFont="1"/>
    <xf numFmtId="8" fontId="228" fillId="0" borderId="0" xfId="0" applyNumberFormat="1" applyFont="1"/>
    <xf numFmtId="43" fontId="228" fillId="0" borderId="0" xfId="60809" applyFont="1"/>
    <xf numFmtId="0" fontId="234" fillId="62" borderId="26" xfId="0" applyFont="1" applyFill="1" applyBorder="1" applyAlignment="1">
      <alignment horizontal="center"/>
    </xf>
    <xf numFmtId="0" fontId="234" fillId="62" borderId="106" xfId="0" applyFont="1" applyFill="1" applyBorder="1" applyAlignment="1">
      <alignment horizontal="right"/>
    </xf>
    <xf numFmtId="0" fontId="234" fillId="62" borderId="119" xfId="0" applyFont="1" applyFill="1" applyBorder="1" applyAlignment="1">
      <alignment horizontal="right"/>
    </xf>
    <xf numFmtId="0" fontId="234" fillId="62" borderId="120" xfId="60809" applyNumberFormat="1" applyFont="1" applyFill="1" applyBorder="1" applyAlignment="1">
      <alignment horizontal="center"/>
    </xf>
    <xf numFmtId="3" fontId="234" fillId="62" borderId="120" xfId="60809" applyNumberFormat="1" applyFont="1" applyFill="1" applyBorder="1" applyAlignment="1">
      <alignment horizontal="center"/>
    </xf>
    <xf numFmtId="6" fontId="234" fillId="62" borderId="26" xfId="0" applyNumberFormat="1" applyFont="1" applyFill="1" applyBorder="1"/>
    <xf numFmtId="6" fontId="234" fillId="62" borderId="119" xfId="0" applyNumberFormat="1" applyFont="1" applyFill="1" applyBorder="1"/>
    <xf numFmtId="0" fontId="234" fillId="62" borderId="26" xfId="0" applyFont="1" applyFill="1" applyBorder="1"/>
    <xf numFmtId="0" fontId="234" fillId="0" borderId="0" xfId="0" applyFont="1" applyAlignment="1">
      <alignment horizontal="center"/>
    </xf>
    <xf numFmtId="0" fontId="234" fillId="0" borderId="51" xfId="0" applyFont="1" applyBorder="1" applyAlignment="1">
      <alignment horizontal="right"/>
    </xf>
    <xf numFmtId="0" fontId="234" fillId="0" borderId="0" xfId="0" applyFont="1" applyAlignment="1">
      <alignment horizontal="right"/>
    </xf>
    <xf numFmtId="0" fontId="234" fillId="0" borderId="0" xfId="60809" applyNumberFormat="1" applyFont="1" applyAlignment="1">
      <alignment horizontal="center"/>
    </xf>
    <xf numFmtId="6" fontId="234" fillId="0" borderId="0" xfId="0" applyNumberFormat="1" applyFont="1"/>
    <xf numFmtId="0" fontId="234" fillId="0" borderId="109" xfId="0" applyFont="1" applyBorder="1" applyAlignment="1">
      <alignment horizontal="left"/>
    </xf>
    <xf numFmtId="183" fontId="234" fillId="64" borderId="0" xfId="0" applyNumberFormat="1" applyFont="1" applyFill="1"/>
    <xf numFmtId="6" fontId="228" fillId="0" borderId="0" xfId="0" applyNumberFormat="1" applyFont="1"/>
    <xf numFmtId="243" fontId="234" fillId="0" borderId="3" xfId="60809" applyNumberFormat="1" applyFont="1" applyBorder="1" applyAlignment="1">
      <alignment horizontal="center"/>
    </xf>
    <xf numFmtId="0" fontId="234" fillId="0" borderId="94" xfId="60809" applyNumberFormat="1" applyFont="1" applyBorder="1" applyAlignment="1">
      <alignment horizontal="center"/>
    </xf>
    <xf numFmtId="243" fontId="228" fillId="0" borderId="0" xfId="0" applyNumberFormat="1" applyFont="1"/>
    <xf numFmtId="43" fontId="230" fillId="0" borderId="3" xfId="60809" applyFont="1" applyBorder="1"/>
    <xf numFmtId="43" fontId="234" fillId="0" borderId="0" xfId="60809" applyFont="1"/>
    <xf numFmtId="43" fontId="232" fillId="0" borderId="3" xfId="60809" applyFont="1" applyBorder="1"/>
    <xf numFmtId="9" fontId="234" fillId="0" borderId="0" xfId="60808" applyFont="1"/>
    <xf numFmtId="40" fontId="228" fillId="64" borderId="0" xfId="60809" applyNumberFormat="1" applyFont="1" applyFill="1" applyAlignment="1">
      <alignment horizontal="center"/>
    </xf>
    <xf numFmtId="38" fontId="234" fillId="0" borderId="0" xfId="0" applyNumberFormat="1" applyFont="1"/>
    <xf numFmtId="0" fontId="228" fillId="0" borderId="103" xfId="0" applyFont="1" applyBorder="1" applyAlignment="1">
      <alignment horizontal="left"/>
    </xf>
    <xf numFmtId="0" fontId="228" fillId="0" borderId="105" xfId="0" applyFont="1" applyBorder="1" applyAlignment="1">
      <alignment horizontal="left"/>
    </xf>
    <xf numFmtId="243" fontId="228" fillId="0" borderId="0" xfId="0" applyNumberFormat="1" applyFont="1" applyAlignment="1">
      <alignment horizontal="center"/>
    </xf>
    <xf numFmtId="3" fontId="228" fillId="0" borderId="0" xfId="0" applyNumberFormat="1" applyFont="1"/>
    <xf numFmtId="0" fontId="234" fillId="62" borderId="23" xfId="0" applyFont="1" applyFill="1" applyBorder="1" applyAlignment="1">
      <alignment horizontal="left"/>
    </xf>
    <xf numFmtId="243" fontId="234" fillId="62" borderId="26" xfId="0" applyNumberFormat="1" applyFont="1" applyFill="1" applyBorder="1" applyAlignment="1">
      <alignment horizontal="center"/>
    </xf>
    <xf numFmtId="43" fontId="234" fillId="62" borderId="26" xfId="60809" applyFont="1" applyFill="1" applyBorder="1"/>
    <xf numFmtId="0" fontId="228" fillId="0" borderId="51" xfId="0" applyFont="1" applyBorder="1" applyAlignment="1">
      <alignment horizontal="left"/>
    </xf>
    <xf numFmtId="0" fontId="228" fillId="0" borderId="56" xfId="0" applyFont="1" applyBorder="1" applyAlignment="1">
      <alignment horizontal="left"/>
    </xf>
    <xf numFmtId="0" fontId="228" fillId="0" borderId="13" xfId="0" applyFont="1" applyBorder="1" applyAlignment="1">
      <alignment horizontal="center"/>
    </xf>
    <xf numFmtId="0" fontId="228" fillId="0" borderId="13" xfId="0" applyFont="1" applyBorder="1"/>
    <xf numFmtId="0" fontId="234" fillId="0" borderId="13" xfId="0" applyFont="1" applyBorder="1" applyAlignment="1">
      <alignment horizontal="left"/>
    </xf>
    <xf numFmtId="243" fontId="234" fillId="0" borderId="13" xfId="0" applyNumberFormat="1" applyFont="1" applyBorder="1" applyAlignment="1">
      <alignment horizontal="center"/>
    </xf>
    <xf numFmtId="6" fontId="234" fillId="0" borderId="13" xfId="0" applyNumberFormat="1" applyFont="1" applyBorder="1"/>
    <xf numFmtId="3" fontId="234" fillId="0" borderId="13" xfId="0" applyNumberFormat="1" applyFont="1" applyBorder="1"/>
    <xf numFmtId="6" fontId="228" fillId="0" borderId="13" xfId="0" applyNumberFormat="1" applyFont="1" applyBorder="1"/>
    <xf numFmtId="243" fontId="234" fillId="0" borderId="1" xfId="60809" applyNumberFormat="1" applyFont="1" applyBorder="1" applyAlignment="1">
      <alignment horizontal="center"/>
    </xf>
    <xf numFmtId="43" fontId="232" fillId="0" borderId="1" xfId="60809" applyFont="1" applyBorder="1"/>
    <xf numFmtId="43" fontId="230" fillId="0" borderId="1" xfId="60809" applyFont="1" applyBorder="1"/>
    <xf numFmtId="243" fontId="234" fillId="0" borderId="0" xfId="0" applyNumberFormat="1" applyFont="1"/>
    <xf numFmtId="6" fontId="228" fillId="0" borderId="3" xfId="0" applyNumberFormat="1" applyFont="1" applyBorder="1" applyAlignment="1">
      <alignment horizontal="left"/>
    </xf>
    <xf numFmtId="243" fontId="234" fillId="62" borderId="26" xfId="0" applyNumberFormat="1" applyFont="1" applyFill="1" applyBorder="1"/>
    <xf numFmtId="43" fontId="234" fillId="62" borderId="120" xfId="60809" applyFont="1" applyFill="1" applyBorder="1" applyAlignment="1">
      <alignment horizontal="center"/>
    </xf>
    <xf numFmtId="43" fontId="228" fillId="0" borderId="0" xfId="0" applyNumberFormat="1" applyFont="1"/>
    <xf numFmtId="245" fontId="228" fillId="0" borderId="0" xfId="0" applyNumberFormat="1" applyFont="1"/>
    <xf numFmtId="0" fontId="231" fillId="0" borderId="0" xfId="0" applyFont="1" applyAlignment="1">
      <alignment horizontal="center"/>
    </xf>
    <xf numFmtId="243" fontId="231" fillId="0" borderId="0" xfId="0" applyNumberFormat="1" applyFont="1"/>
    <xf numFmtId="10" fontId="228" fillId="0" borderId="0" xfId="60808" applyNumberFormat="1" applyFont="1"/>
    <xf numFmtId="0" fontId="239" fillId="0" borderId="0" xfId="60813" applyFont="1" applyBorder="1" applyAlignment="1">
      <alignment vertical="top"/>
    </xf>
    <xf numFmtId="14" fontId="234" fillId="0" borderId="0" xfId="0" applyNumberFormat="1" applyFont="1" applyFill="1"/>
    <xf numFmtId="3" fontId="234" fillId="0" borderId="94" xfId="60809" applyNumberFormat="1" applyFont="1" applyBorder="1" applyAlignment="1">
      <alignment horizontal="center"/>
    </xf>
    <xf numFmtId="0" fontId="240" fillId="0" borderId="0" xfId="0" applyFont="1"/>
    <xf numFmtId="0" fontId="241" fillId="0" borderId="0" xfId="0" applyFont="1" applyAlignment="1">
      <alignment horizontal="right" vertical="top"/>
    </xf>
    <xf numFmtId="241" fontId="241" fillId="0" borderId="0" xfId="0" applyNumberFormat="1" applyFont="1" applyAlignment="1">
      <alignment vertical="top"/>
    </xf>
    <xf numFmtId="0" fontId="207" fillId="0" borderId="127" xfId="0" applyFont="1" applyBorder="1" applyAlignment="1">
      <alignment vertical="top"/>
    </xf>
    <xf numFmtId="241" fontId="207" fillId="0" borderId="127" xfId="0" applyNumberFormat="1" applyFont="1" applyBorder="1" applyAlignment="1">
      <alignment vertical="top"/>
    </xf>
    <xf numFmtId="241" fontId="207" fillId="0" borderId="123" xfId="0" applyNumberFormat="1" applyFont="1" applyBorder="1" applyAlignment="1">
      <alignment vertical="top"/>
    </xf>
    <xf numFmtId="241" fontId="207" fillId="0" borderId="124" xfId="0" applyNumberFormat="1" applyFont="1" applyBorder="1" applyAlignment="1">
      <alignment vertical="top"/>
    </xf>
    <xf numFmtId="0" fontId="210" fillId="71" borderId="128" xfId="0" applyFont="1" applyFill="1" applyBorder="1"/>
    <xf numFmtId="0" fontId="210" fillId="71" borderId="123" xfId="0" applyFont="1" applyFill="1" applyBorder="1" applyAlignment="1">
      <alignment horizontal="center"/>
    </xf>
    <xf numFmtId="0" fontId="210" fillId="71" borderId="129" xfId="0" applyFont="1" applyFill="1" applyBorder="1" applyAlignment="1">
      <alignment horizontal="center"/>
    </xf>
    <xf numFmtId="0" fontId="207" fillId="0" borderId="128" xfId="0" applyFont="1" applyBorder="1" applyAlignment="1">
      <alignment vertical="top"/>
    </xf>
    <xf numFmtId="241" fontId="207" fillId="0" borderId="129" xfId="0" applyNumberFormat="1" applyFont="1" applyBorder="1" applyAlignment="1">
      <alignment vertical="top"/>
    </xf>
    <xf numFmtId="0" fontId="207" fillId="0" borderId="130" xfId="0" applyFont="1" applyBorder="1" applyAlignment="1">
      <alignment vertical="top"/>
    </xf>
    <xf numFmtId="241" fontId="207" fillId="0" borderId="131" xfId="0" applyNumberFormat="1" applyFont="1" applyBorder="1" applyAlignment="1">
      <alignment vertical="top"/>
    </xf>
    <xf numFmtId="9" fontId="193" fillId="0" borderId="0" xfId="0" applyNumberFormat="1" applyFont="1" applyBorder="1" applyAlignment="1">
      <alignment horizontal="left" vertical="center"/>
    </xf>
    <xf numFmtId="9" fontId="194" fillId="0" borderId="0" xfId="0" applyNumberFormat="1" applyFont="1" applyBorder="1" applyAlignment="1">
      <alignment horizontal="left" vertical="center"/>
    </xf>
    <xf numFmtId="9" fontId="194" fillId="0" borderId="45" xfId="0" applyNumberFormat="1" applyFont="1" applyBorder="1" applyAlignment="1">
      <alignment horizontal="left" vertical="center"/>
    </xf>
    <xf numFmtId="9" fontId="194" fillId="0" borderId="90" xfId="0" applyNumberFormat="1" applyFont="1" applyBorder="1" applyAlignment="1">
      <alignment horizontal="left" vertical="center"/>
    </xf>
    <xf numFmtId="9" fontId="194" fillId="0" borderId="89" xfId="0" applyNumberFormat="1" applyFont="1" applyBorder="1" applyAlignment="1">
      <alignment horizontal="left" vertical="center"/>
    </xf>
    <xf numFmtId="0" fontId="201" fillId="0" borderId="0" xfId="60810" applyFont="1" applyBorder="1" applyAlignment="1"/>
    <xf numFmtId="0" fontId="202" fillId="62" borderId="0" xfId="0" applyFont="1" applyFill="1" applyAlignment="1">
      <alignment horizontal="center" wrapText="1"/>
    </xf>
    <xf numFmtId="0" fontId="202" fillId="62" borderId="0" xfId="0" applyFont="1" applyFill="1" applyAlignment="1">
      <alignment horizontal="center" vertical="center" wrapText="1"/>
    </xf>
    <xf numFmtId="0" fontId="202" fillId="62" borderId="95" xfId="0" applyFont="1" applyFill="1" applyBorder="1" applyAlignment="1">
      <alignment wrapText="1"/>
    </xf>
    <xf numFmtId="0" fontId="202" fillId="62" borderId="25" xfId="0" applyFont="1" applyFill="1" applyBorder="1" applyAlignment="1">
      <alignment wrapText="1"/>
    </xf>
    <xf numFmtId="0" fontId="202" fillId="62" borderId="96" xfId="0" applyFont="1" applyFill="1" applyBorder="1" applyAlignment="1">
      <alignment wrapText="1"/>
    </xf>
    <xf numFmtId="0" fontId="202" fillId="62" borderId="95" xfId="0" applyFont="1" applyFill="1" applyBorder="1" applyAlignment="1">
      <alignment horizontal="left" wrapText="1"/>
    </xf>
    <xf numFmtId="0" fontId="202" fillId="62" borderId="25" xfId="0" applyFont="1" applyFill="1" applyBorder="1" applyAlignment="1">
      <alignment horizontal="left" wrapText="1"/>
    </xf>
    <xf numFmtId="0" fontId="202" fillId="62" borderId="96" xfId="0" applyFont="1" applyFill="1" applyBorder="1" applyAlignment="1">
      <alignment horizontal="left" wrapText="1"/>
    </xf>
    <xf numFmtId="0" fontId="8" fillId="2" borderId="111" xfId="0" applyFont="1" applyFill="1" applyBorder="1" applyAlignment="1">
      <alignment horizontal="center" vertical="center"/>
    </xf>
    <xf numFmtId="0" fontId="8" fillId="2" borderId="112" xfId="0" applyFont="1" applyFill="1" applyBorder="1" applyAlignment="1">
      <alignment horizontal="center" vertical="center"/>
    </xf>
    <xf numFmtId="0" fontId="197" fillId="61" borderId="82" xfId="60812" applyFont="1" applyFill="1" applyBorder="1" applyAlignment="1">
      <alignment horizontal="left" vertical="top" wrapText="1"/>
    </xf>
    <xf numFmtId="0" fontId="197" fillId="61" borderId="121" xfId="60812" applyFont="1" applyFill="1" applyBorder="1" applyAlignment="1">
      <alignment horizontal="left" vertical="top" wrapText="1"/>
    </xf>
    <xf numFmtId="0" fontId="216" fillId="2" borderId="111" xfId="0" applyFont="1" applyFill="1" applyBorder="1" applyAlignment="1">
      <alignment horizontal="center" vertical="center"/>
    </xf>
    <xf numFmtId="0" fontId="216" fillId="2" borderId="112" xfId="0" applyFont="1" applyFill="1" applyBorder="1" applyAlignment="1">
      <alignment horizontal="center" vertical="center"/>
    </xf>
    <xf numFmtId="0" fontId="236" fillId="2" borderId="111" xfId="0" applyFont="1" applyFill="1" applyBorder="1" applyAlignment="1">
      <alignment horizontal="center" vertical="center"/>
    </xf>
    <xf numFmtId="0" fontId="236" fillId="2" borderId="112" xfId="0" applyFont="1" applyFill="1" applyBorder="1" applyAlignment="1">
      <alignment horizontal="center" vertical="center"/>
    </xf>
    <xf numFmtId="0" fontId="203" fillId="61" borderId="0" xfId="60812" applyFont="1" applyFill="1" applyBorder="1" applyAlignment="1">
      <alignment horizontal="left" vertical="center" wrapText="1"/>
    </xf>
    <xf numFmtId="0" fontId="212" fillId="61" borderId="0" xfId="60812" applyFont="1" applyFill="1" applyBorder="1" applyAlignment="1">
      <alignment horizontal="left" vertical="center" wrapText="1"/>
    </xf>
    <xf numFmtId="0" fontId="198" fillId="62" borderId="0" xfId="0" applyFont="1" applyFill="1" applyAlignment="1">
      <alignment horizontal="center" wrapText="1"/>
    </xf>
    <xf numFmtId="0" fontId="225" fillId="65" borderId="125" xfId="0" applyFont="1" applyFill="1" applyBorder="1" applyAlignment="1">
      <alignment wrapText="1"/>
    </xf>
    <xf numFmtId="0" fontId="225" fillId="65" borderId="125" xfId="0" applyFont="1" applyFill="1" applyBorder="1" applyAlignment="1">
      <alignment horizontal="center" wrapText="1"/>
    </xf>
    <xf numFmtId="0" fontId="225" fillId="65" borderId="125" xfId="0" applyFont="1" applyFill="1" applyBorder="1" applyAlignment="1">
      <alignment vertical="center" wrapText="1"/>
    </xf>
    <xf numFmtId="0" fontId="225" fillId="65" borderId="125" xfId="0" applyFont="1" applyFill="1" applyBorder="1" applyAlignment="1">
      <alignment horizontal="center" vertical="center" wrapText="1"/>
    </xf>
  </cellXfs>
  <cellStyles count="60815">
    <cellStyle name="_x000d__x000a_JournalTemplate=C:\COMFO\CTALK\JOURSTD.TPL_x000d__x000a_LbStateAddress=3 3 0 251 1 89 2 311_x000d__x000a_LbStateJou" xfId="3" xr:uid="{00000000-0005-0000-0000-000001000000}"/>
    <cellStyle name=" 1" xfId="2" xr:uid="{00000000-0005-0000-0000-000000000000}"/>
    <cellStyle name="_0.0[3space]" xfId="126" xr:uid="{00000000-0005-0000-0000-00007C000000}"/>
    <cellStyle name="_0.0[3space] 2" xfId="127" xr:uid="{00000000-0005-0000-0000-00007D000000}"/>
    <cellStyle name="_0.0[3space] 2 2" xfId="128" xr:uid="{00000000-0005-0000-0000-00007E000000}"/>
    <cellStyle name="_0.0[3space]_~2824425" xfId="129" xr:uid="{00000000-0005-0000-0000-00007F000000}"/>
    <cellStyle name="_0.0[3space]_~2824425 2" xfId="130" xr:uid="{00000000-0005-0000-0000-000080000000}"/>
    <cellStyle name="_0.0[3space]_~2824425 2 2" xfId="131" xr:uid="{00000000-0005-0000-0000-000081000000}"/>
    <cellStyle name="_0.0[3space]_2004 Templates1" xfId="132" xr:uid="{00000000-0005-0000-0000-000082000000}"/>
    <cellStyle name="_0.0[3space]_2004 Templates1 2" xfId="133" xr:uid="{00000000-0005-0000-0000-000083000000}"/>
    <cellStyle name="_0.0[3space]_2004 Templates1 2 2" xfId="134" xr:uid="{00000000-0005-0000-0000-000084000000}"/>
    <cellStyle name="_0.0[3space]_2005 Templates - Gov Solutions" xfId="135" xr:uid="{00000000-0005-0000-0000-000085000000}"/>
    <cellStyle name="_0.0[3space]_2005 Templates - Gov Solutions 2" xfId="136" xr:uid="{00000000-0005-0000-0000-000086000000}"/>
    <cellStyle name="_0.0[3space]_2005 Templates - Gov Solutions 2 2" xfId="137" xr:uid="{00000000-0005-0000-0000-000087000000}"/>
    <cellStyle name="_0.0[3space]_6.14.04.eone.segment.review" xfId="138" xr:uid="{00000000-0005-0000-0000-000088000000}"/>
    <cellStyle name="_0.0[3space]_6.14.04.eone.segment.review 2" xfId="139" xr:uid="{00000000-0005-0000-0000-000089000000}"/>
    <cellStyle name="_0.0[3space]_6.14.04.eone.segment.review 2 2" xfId="140" xr:uid="{00000000-0005-0000-0000-00008A000000}"/>
    <cellStyle name="_0.0[3space]_Book1" xfId="141" xr:uid="{00000000-0005-0000-0000-00008B000000}"/>
    <cellStyle name="_0.0[3space]_Business Update Financials" xfId="142" xr:uid="{00000000-0005-0000-0000-00008C000000}"/>
    <cellStyle name="_0.0[3space]_Card Business Update 4-19-04" xfId="143" xr:uid="{00000000-0005-0000-0000-00008D000000}"/>
    <cellStyle name="_0.0[3space]_Card Business Update 4-19-04 2" xfId="144" xr:uid="{00000000-0005-0000-0000-00008E000000}"/>
    <cellStyle name="_0.0[3space]_Card Business Update 4-19-04 2 2" xfId="145" xr:uid="{00000000-0005-0000-0000-00008F000000}"/>
    <cellStyle name="_0.0[3space]_Card Business Update 4-19-04_~2824425" xfId="146" xr:uid="{00000000-0005-0000-0000-000090000000}"/>
    <cellStyle name="_0.0[3space]_Card Business Update 4-19-04_~2824425 2" xfId="147" xr:uid="{00000000-0005-0000-0000-000091000000}"/>
    <cellStyle name="_0.0[3space]_Card Business Update 4-19-04_~2824425 2 2" xfId="148" xr:uid="{00000000-0005-0000-0000-000092000000}"/>
    <cellStyle name="_0.0[3space]_eone.cons.4+8.r&amp;o" xfId="149" xr:uid="{00000000-0005-0000-0000-000093000000}"/>
    <cellStyle name="_0.0[3space]_eone.cons.4+8.r&amp;o 2" xfId="150" xr:uid="{00000000-0005-0000-0000-000094000000}"/>
    <cellStyle name="_0.0[3space]_eone.cons.4+8.r&amp;o 2 2" xfId="151" xr:uid="{00000000-0005-0000-0000-000095000000}"/>
    <cellStyle name="_0.0[3space]_eone.consol.2004.5+7.forecast.5.28.04" xfId="152" xr:uid="{00000000-0005-0000-0000-000096000000}"/>
    <cellStyle name="_0.0[3space]_eone.consol.2004.5+7.forecast.5.28.04 2" xfId="153" xr:uid="{00000000-0005-0000-0000-000097000000}"/>
    <cellStyle name="_0.0[3space]_eone.consol.2004.5+7.forecast.5.28.04 2 2" xfId="154" xr:uid="{00000000-0005-0000-0000-000098000000}"/>
    <cellStyle name="_0.0[3space]_fdgs 2005 6+6 fdc submission" xfId="155" xr:uid="{00000000-0005-0000-0000-000099000000}"/>
    <cellStyle name="_0.0[3space]_fdgs 2005 6+6 fdc submission 2" xfId="156" xr:uid="{00000000-0005-0000-0000-00009A000000}"/>
    <cellStyle name="_0.0[3space]_fdgs 2005 6+6 fdc submission 2 2" xfId="157" xr:uid="{00000000-0005-0000-0000-00009B000000}"/>
    <cellStyle name="_0.0[3space]_fdgs 2005 8+4 fdc submission" xfId="158" xr:uid="{00000000-0005-0000-0000-00009C000000}"/>
    <cellStyle name="_0.0[3space]_fdgs 2005 8+4 fdc submission 2" xfId="159" xr:uid="{00000000-0005-0000-0000-00009D000000}"/>
    <cellStyle name="_0.0[3space]_fdgs 2005 8+4 fdc submission 2 2" xfId="160" xr:uid="{00000000-0005-0000-0000-00009E000000}"/>
    <cellStyle name="_0.0[3space]_fdgs.2005.2+10.fdc.submission" xfId="161" xr:uid="{00000000-0005-0000-0000-00009F000000}"/>
    <cellStyle name="_0.0[3space]_fdgs.2005.2+10.fdc.submission 2" xfId="162" xr:uid="{00000000-0005-0000-0000-0000A0000000}"/>
    <cellStyle name="_0.0[3space]_fdgs.2005.2+10.fdc.submission 2 2" xfId="163" xr:uid="{00000000-0005-0000-0000-0000A1000000}"/>
    <cellStyle name="_0.0[3space]_fdgs.consol 8+4 2005" xfId="164" xr:uid="{00000000-0005-0000-0000-0000A2000000}"/>
    <cellStyle name="_0.0[3space]_fdgs.consol 8+4 2005 2" xfId="165" xr:uid="{00000000-0005-0000-0000-0000A3000000}"/>
    <cellStyle name="_0.0[3space]_fdgs.consol 8+4 2005 2 2" xfId="166" xr:uid="{00000000-0005-0000-0000-0000A4000000}"/>
    <cellStyle name="_0.0[3space]_Feb 09 Mcommerce WD4 Total" xfId="167" xr:uid="{00000000-0005-0000-0000-0000A5000000}"/>
    <cellStyle name="_0.0[3space]_HFM FY Plan" xfId="168" xr:uid="{00000000-0005-0000-0000-0000A6000000}"/>
    <cellStyle name="_0.0[3space]_Jan 09 Mcommerce WD4 Total (2)" xfId="169" xr:uid="{00000000-0005-0000-0000-0000A7000000}"/>
    <cellStyle name="_0.0[3space]_Jan 09 Terminal WD4 (2)" xfId="170" xr:uid="{00000000-0005-0000-0000-0000A8000000}"/>
    <cellStyle name="_0.0[3space]_Merchant WD5 Summary" xfId="171" xr:uid="{00000000-0005-0000-0000-0000A9000000}"/>
    <cellStyle name="_0.0[3space]_Merchant WD5 Summary v2" xfId="172" xr:uid="{00000000-0005-0000-0000-0000AA000000}"/>
    <cellStyle name="_0.0[3space]_MPOS Workbook 2-28" xfId="173" xr:uid="{00000000-0005-0000-0000-0000AB000000}"/>
    <cellStyle name="_0.0[3space]_R&amp;O's" xfId="174" xr:uid="{00000000-0005-0000-0000-0000AC000000}"/>
    <cellStyle name="_0.0[3space]_R&amp;O's 2" xfId="175" xr:uid="{00000000-0005-0000-0000-0000AD000000}"/>
    <cellStyle name="_0.0[3space]_R&amp;O's 2 2" xfId="176" xr:uid="{00000000-0005-0000-0000-0000AE000000}"/>
    <cellStyle name="_0.0[3space]_R&amp;O's_~2824425" xfId="177" xr:uid="{00000000-0005-0000-0000-0000AF000000}"/>
    <cellStyle name="_0.0[3space]_R&amp;O's_~2824425 2" xfId="178" xr:uid="{00000000-0005-0000-0000-0000B0000000}"/>
    <cellStyle name="_0.0[3space]_R&amp;O's_~2824425 2 2" xfId="179" xr:uid="{00000000-0005-0000-0000-0000B1000000}"/>
    <cellStyle name="_0.0[3space]_RAS April 2009 WD5 Summary" xfId="180" xr:uid="{00000000-0005-0000-0000-0000B2000000}"/>
    <cellStyle name="_0.0[3space]_RAS One_Time_Initiatives Feb09" xfId="181" xr:uid="{00000000-0005-0000-0000-0000B3000000}"/>
    <cellStyle name="_0.0[3space]_RS Workbook 2-28" xfId="182" xr:uid="{00000000-0005-0000-0000-0000B4000000}"/>
    <cellStyle name="_0.0[3space]_WD3 - Mar Mcommerce" xfId="183" xr:uid="{00000000-0005-0000-0000-0000B5000000}"/>
    <cellStyle name="_0.0[4space]" xfId="184" xr:uid="{00000000-0005-0000-0000-0000B6000000}"/>
    <cellStyle name="_0.0[4space] 2" xfId="185" xr:uid="{00000000-0005-0000-0000-0000B7000000}"/>
    <cellStyle name="_0.0[4space] 2 2" xfId="186" xr:uid="{00000000-0005-0000-0000-0000B8000000}"/>
    <cellStyle name="_0.0[4space]_~2824425" xfId="187" xr:uid="{00000000-0005-0000-0000-0000B9000000}"/>
    <cellStyle name="_0.0[4space]_~2824425 2" xfId="188" xr:uid="{00000000-0005-0000-0000-0000BA000000}"/>
    <cellStyle name="_0.0[4space]_~2824425 2 2" xfId="189" xr:uid="{00000000-0005-0000-0000-0000BB000000}"/>
    <cellStyle name="_0.0[4space]_2004 Templates1" xfId="190" xr:uid="{00000000-0005-0000-0000-0000BC000000}"/>
    <cellStyle name="_0.0[4space]_2004 Templates1 2" xfId="191" xr:uid="{00000000-0005-0000-0000-0000BD000000}"/>
    <cellStyle name="_0.0[4space]_2004 Templates1 2 2" xfId="192" xr:uid="{00000000-0005-0000-0000-0000BE000000}"/>
    <cellStyle name="_0.0[4space]_2004 Templates1_fdgs 2005 5+7 fdc submission" xfId="193" xr:uid="{00000000-0005-0000-0000-0000BF000000}"/>
    <cellStyle name="_0.0[4space]_2004 Templates1_fdgs 2005 5+7 fdc submission 2" xfId="194" xr:uid="{00000000-0005-0000-0000-0000C0000000}"/>
    <cellStyle name="_0.0[4space]_2004 Templates1_fdgs 2005 5+7 fdc submission 2 2" xfId="195" xr:uid="{00000000-0005-0000-0000-0000C1000000}"/>
    <cellStyle name="_0.0[4space]_2004 Templates1_fdgs 2005 8+4 fdc submission" xfId="196" xr:uid="{00000000-0005-0000-0000-0000C2000000}"/>
    <cellStyle name="_0.0[4space]_2004 Templates1_fdgs 2005 8+4 fdc submission 2" xfId="197" xr:uid="{00000000-0005-0000-0000-0000C3000000}"/>
    <cellStyle name="_0.0[4space]_2004 Templates1_fdgs 2005 8+4 fdc submission 2 2" xfId="198" xr:uid="{00000000-0005-0000-0000-0000C4000000}"/>
    <cellStyle name="_0.0[4space]_2004 Templates1_fdgs 2005 8+4 fdc submission_Prof Services" xfId="199" xr:uid="{00000000-0005-0000-0000-0000C5000000}"/>
    <cellStyle name="_0.0[4space]_2004 Templates1_fdgs.consol 8+4 2005" xfId="200" xr:uid="{00000000-0005-0000-0000-0000C6000000}"/>
    <cellStyle name="_0.0[4space]_2004 Templates1_fdgs.consol 8+4 2005 2" xfId="201" xr:uid="{00000000-0005-0000-0000-0000C7000000}"/>
    <cellStyle name="_0.0[4space]_2004 Templates1_fdgs.consol 8+4 2005 2 2" xfId="202" xr:uid="{00000000-0005-0000-0000-0000C8000000}"/>
    <cellStyle name="_0.0[4space]_2005 Templates - Gov Solutions" xfId="203" xr:uid="{00000000-0005-0000-0000-0000C9000000}"/>
    <cellStyle name="_0.0[4space]_2005 Templates - Gov Solutions 2" xfId="204" xr:uid="{00000000-0005-0000-0000-0000CA000000}"/>
    <cellStyle name="_0.0[4space]_2005 Templates - Gov Solutions 2 2" xfId="205" xr:uid="{00000000-0005-0000-0000-0000CB000000}"/>
    <cellStyle name="_0.0[4space]_2005 Templates - Gov Solutions_fdgs 2005 5+7 fdc submission" xfId="206" xr:uid="{00000000-0005-0000-0000-0000CC000000}"/>
    <cellStyle name="_0.0[4space]_2005 Templates - Gov Solutions_fdgs 2005 5+7 fdc submission 2" xfId="207" xr:uid="{00000000-0005-0000-0000-0000CD000000}"/>
    <cellStyle name="_0.0[4space]_2005 Templates - Gov Solutions_fdgs 2005 5+7 fdc submission 2 2" xfId="208" xr:uid="{00000000-0005-0000-0000-0000CE000000}"/>
    <cellStyle name="_0.0[4space]_2005 Templates - Gov Solutions_fdgs 2005 8+4 fdc submission" xfId="209" xr:uid="{00000000-0005-0000-0000-0000CF000000}"/>
    <cellStyle name="_0.0[4space]_2005 Templates - Gov Solutions_fdgs 2005 8+4 fdc submission 2" xfId="210" xr:uid="{00000000-0005-0000-0000-0000D0000000}"/>
    <cellStyle name="_0.0[4space]_2005 Templates - Gov Solutions_fdgs 2005 8+4 fdc submission 2 2" xfId="211" xr:uid="{00000000-0005-0000-0000-0000D1000000}"/>
    <cellStyle name="_0.0[4space]_2005 Templates - Gov Solutions_fdgs 2005 8+4 fdc submission_Prof Services" xfId="212" xr:uid="{00000000-0005-0000-0000-0000D2000000}"/>
    <cellStyle name="_0.0[4space]_2005 Templates - Gov Solutions_fdgs.consol 8+4 2005" xfId="213" xr:uid="{00000000-0005-0000-0000-0000D3000000}"/>
    <cellStyle name="_0.0[4space]_2005 Templates - Gov Solutions_fdgs.consol 8+4 2005 2" xfId="214" xr:uid="{00000000-0005-0000-0000-0000D4000000}"/>
    <cellStyle name="_0.0[4space]_2005 Templates - Gov Solutions_fdgs.consol 8+4 2005 2 2" xfId="215" xr:uid="{00000000-0005-0000-0000-0000D5000000}"/>
    <cellStyle name="_0.0[4space]_6.14.04.eone.segment.review" xfId="216" xr:uid="{00000000-0005-0000-0000-0000D6000000}"/>
    <cellStyle name="_0.0[4space]_6.14.04.eone.segment.review 2" xfId="217" xr:uid="{00000000-0005-0000-0000-0000D7000000}"/>
    <cellStyle name="_0.0[4space]_6.14.04.eone.segment.review 2 2" xfId="218" xr:uid="{00000000-0005-0000-0000-0000D8000000}"/>
    <cellStyle name="_0.0[4space]_6.14.04.eone.segment.review_fdgs 2005 5+7 fdc submission" xfId="219" xr:uid="{00000000-0005-0000-0000-0000D9000000}"/>
    <cellStyle name="_0.0[4space]_6.14.04.eone.segment.review_fdgs 2005 5+7 fdc submission 2" xfId="220" xr:uid="{00000000-0005-0000-0000-0000DA000000}"/>
    <cellStyle name="_0.0[4space]_6.14.04.eone.segment.review_fdgs 2005 5+7 fdc submission 2 2" xfId="221" xr:uid="{00000000-0005-0000-0000-0000DB000000}"/>
    <cellStyle name="_0.0[4space]_6.14.04.eone.segment.review_fdgs 2005 8+4 fdc submission" xfId="222" xr:uid="{00000000-0005-0000-0000-0000DC000000}"/>
    <cellStyle name="_0.0[4space]_6.14.04.eone.segment.review_fdgs 2005 8+4 fdc submission 2" xfId="223" xr:uid="{00000000-0005-0000-0000-0000DD000000}"/>
    <cellStyle name="_0.0[4space]_6.14.04.eone.segment.review_fdgs 2005 8+4 fdc submission 2 2" xfId="224" xr:uid="{00000000-0005-0000-0000-0000DE000000}"/>
    <cellStyle name="_0.0[4space]_6.14.04.eone.segment.review_fdgs 2005 8+4 fdc submission_Prof Services" xfId="225" xr:uid="{00000000-0005-0000-0000-0000DF000000}"/>
    <cellStyle name="_0.0[4space]_6.14.04.eone.segment.review_fdgs.consol 8+4 2005" xfId="226" xr:uid="{00000000-0005-0000-0000-0000E0000000}"/>
    <cellStyle name="_0.0[4space]_6.14.04.eone.segment.review_fdgs.consol 8+4 2005 2" xfId="227" xr:uid="{00000000-0005-0000-0000-0000E1000000}"/>
    <cellStyle name="_0.0[4space]_6.14.04.eone.segment.review_fdgs.consol 8+4 2005 2 2" xfId="228" xr:uid="{00000000-0005-0000-0000-0000E2000000}"/>
    <cellStyle name="_0.0[4space]_Book1" xfId="229" xr:uid="{00000000-0005-0000-0000-0000E3000000}"/>
    <cellStyle name="_0.0[4space]_eone.cons.4+8.r&amp;o" xfId="230" xr:uid="{00000000-0005-0000-0000-0000E4000000}"/>
    <cellStyle name="_0.0[4space]_eone.cons.4+8.r&amp;o 2" xfId="231" xr:uid="{00000000-0005-0000-0000-0000E5000000}"/>
    <cellStyle name="_0.0[4space]_eone.cons.4+8.r&amp;o 2 2" xfId="232" xr:uid="{00000000-0005-0000-0000-0000E6000000}"/>
    <cellStyle name="_0.0[4space]_eone.consol.2004.5+7.forecast.5.28.04" xfId="233" xr:uid="{00000000-0005-0000-0000-0000E7000000}"/>
    <cellStyle name="_0.0[4space]_eone.consol.2004.5+7.forecast.5.28.04 2" xfId="234" xr:uid="{00000000-0005-0000-0000-0000E8000000}"/>
    <cellStyle name="_0.0[4space]_eone.consol.2004.5+7.forecast.5.28.04 2 2" xfId="235" xr:uid="{00000000-0005-0000-0000-0000E9000000}"/>
    <cellStyle name="_0.0[4space]_fdgs 2005 6+6 fdc submission" xfId="236" xr:uid="{00000000-0005-0000-0000-0000EA000000}"/>
    <cellStyle name="_0.0[4space]_fdgs 2005 6+6 fdc submission 2" xfId="237" xr:uid="{00000000-0005-0000-0000-0000EB000000}"/>
    <cellStyle name="_0.0[4space]_fdgs 2005 6+6 fdc submission 2 2" xfId="238" xr:uid="{00000000-0005-0000-0000-0000EC000000}"/>
    <cellStyle name="_0.0[4space]_fdgs 2005 7+5 fdc submission" xfId="239" xr:uid="{00000000-0005-0000-0000-0000ED000000}"/>
    <cellStyle name="_0.0[4space]_fdgs 2005 7+5 fdc submission 2" xfId="240" xr:uid="{00000000-0005-0000-0000-0000EE000000}"/>
    <cellStyle name="_0.0[4space]_fdgs 2005 7+5 fdc submission 2 2" xfId="241" xr:uid="{00000000-0005-0000-0000-0000EF000000}"/>
    <cellStyle name="_0.0[4space]_fdgs 2005 7+5 fdc submission_Prof Services" xfId="242" xr:uid="{00000000-0005-0000-0000-0000F0000000}"/>
    <cellStyle name="_0.0[4space]_fdgs 2005 8+4 fdc submission" xfId="243" xr:uid="{00000000-0005-0000-0000-0000F1000000}"/>
    <cellStyle name="_0.0[4space]_fdgs 2005 8+4 fdc submission 2" xfId="244" xr:uid="{00000000-0005-0000-0000-0000F2000000}"/>
    <cellStyle name="_0.0[4space]_fdgs 2005 8+4 fdc submission 2 2" xfId="245" xr:uid="{00000000-0005-0000-0000-0000F3000000}"/>
    <cellStyle name="_0.0[4space]_FDGS 7+5+12 2006 Submission" xfId="246" xr:uid="{00000000-0005-0000-0000-0000F4000000}"/>
    <cellStyle name="_0.0[4space]_FDGS 7+5+12 2006 Submission 2" xfId="247" xr:uid="{00000000-0005-0000-0000-0000F5000000}"/>
    <cellStyle name="_0.0[4space]_FDGS 7+5+12 2006 Submission 2 2" xfId="248" xr:uid="{00000000-0005-0000-0000-0000F6000000}"/>
    <cellStyle name="_0.0[4space]_fdgs.2005.2+10.fdc.submission" xfId="249" xr:uid="{00000000-0005-0000-0000-0000F7000000}"/>
    <cellStyle name="_0.0[4space]_fdgs.2005.2+10.fdc.submission 2" xfId="250" xr:uid="{00000000-0005-0000-0000-0000F8000000}"/>
    <cellStyle name="_0.0[4space]_fdgs.2005.2+10.fdc.submission 2 2" xfId="251" xr:uid="{00000000-0005-0000-0000-0000F9000000}"/>
    <cellStyle name="_0.0[4space]_fdgs.consol 8+4 2005" xfId="252" xr:uid="{00000000-0005-0000-0000-0000FA000000}"/>
    <cellStyle name="_0.0[4space]_fdgs.consol 8+4 2005 2" xfId="253" xr:uid="{00000000-0005-0000-0000-0000FB000000}"/>
    <cellStyle name="_0.0[4space]_fdgs.consol 8+4 2005 2 2" xfId="254" xr:uid="{00000000-0005-0000-0000-0000FC000000}"/>
    <cellStyle name="_0.0[4space]_Feb 09 Mcommerce WD4 Total" xfId="255" xr:uid="{00000000-0005-0000-0000-0000FD000000}"/>
    <cellStyle name="_0.0[4space]_HFM FY Plan" xfId="256" xr:uid="{00000000-0005-0000-0000-0000FE000000}"/>
    <cellStyle name="_0.0[4space]_Jan 09 Mcommerce WD4 Total (2)" xfId="257" xr:uid="{00000000-0005-0000-0000-0000FF000000}"/>
    <cellStyle name="_0.0[4space]_Jan 09 Terminal WD4 (2)" xfId="258" xr:uid="{00000000-0005-0000-0000-000000010000}"/>
    <cellStyle name="_0.0[4space]_Merchant WD5 Summary" xfId="259" xr:uid="{00000000-0005-0000-0000-000001010000}"/>
    <cellStyle name="_0.0[4space]_Merchant WD5 Summary v2" xfId="260" xr:uid="{00000000-0005-0000-0000-000002010000}"/>
    <cellStyle name="_0.0[4space]_MPOS Workbook 2-28" xfId="261" xr:uid="{00000000-0005-0000-0000-000003010000}"/>
    <cellStyle name="_0.0[4space]_RAS April 2009 WD5 Summary" xfId="262" xr:uid="{00000000-0005-0000-0000-000004010000}"/>
    <cellStyle name="_0.0[4space]_RAS One_Time_Initiatives Feb09" xfId="263" xr:uid="{00000000-0005-0000-0000-000005010000}"/>
    <cellStyle name="_0.0[4space]_RS Workbook 2-28" xfId="264" xr:uid="{00000000-0005-0000-0000-000006010000}"/>
    <cellStyle name="_0.0[4space]_WD3 - Mar Mcommerce" xfId="265" xr:uid="{00000000-0005-0000-0000-000007010000}"/>
    <cellStyle name="_Currency" xfId="266" xr:uid="{00000000-0005-0000-0000-000008010000}"/>
    <cellStyle name="_CurrencySpace" xfId="267" xr:uid="{00000000-0005-0000-0000-000009010000}"/>
    <cellStyle name="_Recurring WAN Costs" xfId="268" xr:uid="{00000000-0005-0000-0000-00000A010000}"/>
    <cellStyle name="_Recurring WAN Costs 10" xfId="269" xr:uid="{00000000-0005-0000-0000-00000B010000}"/>
    <cellStyle name="_Recurring WAN Costs 11" xfId="270" xr:uid="{00000000-0005-0000-0000-00000C010000}"/>
    <cellStyle name="_Recurring WAN Costs 12" xfId="271" xr:uid="{00000000-0005-0000-0000-00000D010000}"/>
    <cellStyle name="_Recurring WAN Costs 2" xfId="272" xr:uid="{00000000-0005-0000-0000-00000E010000}"/>
    <cellStyle name="_Recurring WAN Costs 2 2" xfId="273" xr:uid="{00000000-0005-0000-0000-00000F010000}"/>
    <cellStyle name="_Recurring WAN Costs 2 2 2" xfId="274" xr:uid="{00000000-0005-0000-0000-000010010000}"/>
    <cellStyle name="_Recurring WAN Costs 2 2 3" xfId="275" xr:uid="{00000000-0005-0000-0000-000011010000}"/>
    <cellStyle name="_Recurring WAN Costs 2 3" xfId="276" xr:uid="{00000000-0005-0000-0000-000012010000}"/>
    <cellStyle name="_Recurring WAN Costs 2 4" xfId="277" xr:uid="{00000000-0005-0000-0000-000013010000}"/>
    <cellStyle name="_Recurring WAN Costs 2_County Purchase SB-04-2011 - System Change Requests for Contact Center and PACE" xfId="278" xr:uid="{00000000-0005-0000-0000-000014010000}"/>
    <cellStyle name="_Recurring WAN Costs 2_Integrated Migration DI SFY 10-11 Plan vs Actual 022411" xfId="279" xr:uid="{00000000-0005-0000-0000-000015010000}"/>
    <cellStyle name="_Recurring WAN Costs 2_Integrated Migration DI SFY 10-11 Plan vs Actual 022411 2" xfId="280" xr:uid="{00000000-0005-0000-0000-000016010000}"/>
    <cellStyle name="_Recurring WAN Costs 3" xfId="281" xr:uid="{00000000-0005-0000-0000-000017010000}"/>
    <cellStyle name="_Recurring WAN Costs 3 2" xfId="282" xr:uid="{00000000-0005-0000-0000-000018010000}"/>
    <cellStyle name="_Recurring WAN Costs 3 3" xfId="283" xr:uid="{00000000-0005-0000-0000-000019010000}"/>
    <cellStyle name="_Recurring WAN Costs 4" xfId="284" xr:uid="{00000000-0005-0000-0000-00001A010000}"/>
    <cellStyle name="_Recurring WAN Costs 4 2" xfId="285" xr:uid="{00000000-0005-0000-0000-00001B010000}"/>
    <cellStyle name="_Recurring WAN Costs 5" xfId="286" xr:uid="{00000000-0005-0000-0000-00001C010000}"/>
    <cellStyle name="_Recurring WAN Costs 6" xfId="287" xr:uid="{00000000-0005-0000-0000-00001D010000}"/>
    <cellStyle name="_Recurring WAN Costs 7" xfId="288" xr:uid="{00000000-0005-0000-0000-00001E010000}"/>
    <cellStyle name="_Recurring WAN Costs 8" xfId="289" xr:uid="{00000000-0005-0000-0000-00001F010000}"/>
    <cellStyle name="_Recurring WAN Costs 9" xfId="290" xr:uid="{00000000-0005-0000-0000-000020010000}"/>
    <cellStyle name="_Recurring WAN Costs_1-11 January Migration Implementation Invoice" xfId="291" xr:uid="{00000000-0005-0000-0000-000021010000}"/>
    <cellStyle name="_Recurring WAN Costs_1-11 January Migration Implementation Invoice 2" xfId="292" xr:uid="{00000000-0005-0000-0000-000022010000}"/>
    <cellStyle name="_Recurring WAN Costs_2-11 February Migration Implementation Invoice" xfId="293" xr:uid="{00000000-0005-0000-0000-000023010000}"/>
    <cellStyle name="_Recurring WAN Costs_2-11 February Migration Implementation Invoice 2" xfId="294" xr:uid="{00000000-0005-0000-0000-000024010000}"/>
    <cellStyle name="_Recurring WAN Costs_County Purchase KR-01-2010 v11" xfId="295" xr:uid="{00000000-0005-0000-0000-000025010000}"/>
    <cellStyle name="_Recurring WAN Costs_County Purchase KR-01-2010 v11 2" xfId="296" xr:uid="{00000000-0005-0000-0000-000026010000}"/>
    <cellStyle name="_Recurring WAN Costs_County Purchase SB-11-2010 v10 SFY10-11" xfId="297" xr:uid="{00000000-0005-0000-0000-000027010000}"/>
    <cellStyle name="_Recurring WAN Costs_County Purchase SB-11-2010 v10 SFY10-11 2" xfId="298" xr:uid="{00000000-0005-0000-0000-000028010000}"/>
    <cellStyle name="_Recurring WAN Costs_County Purchase SB-11-2010 v10 SFY10-11 3" xfId="299" xr:uid="{00000000-0005-0000-0000-000029010000}"/>
    <cellStyle name="_Recurring WAN Costs_County Purchase SB-11-2010 v10 SFY10-11 4" xfId="300" xr:uid="{00000000-0005-0000-0000-00002A010000}"/>
    <cellStyle name="_Recurring WAN Costs_Parts List" xfId="301" xr:uid="{00000000-0005-0000-0000-00002B010000}"/>
    <cellStyle name="_TableRowHead" xfId="302" xr:uid="{00000000-0005-0000-0000-00002C010000}"/>
    <cellStyle name="_TableRowHead_2009  Operating Plan Template - Merchant Services Jan8 (4)" xfId="303" xr:uid="{00000000-0005-0000-0000-00002D010000}"/>
    <cellStyle name="_TableRowHead_EFTPS Apr WD7 RAS template 05-05-2010" xfId="304" xr:uid="{00000000-0005-0000-0000-00002E010000}"/>
    <cellStyle name="_TableRowHead_FDGS WD7 Qtrly templates cps" xfId="305" xr:uid="{00000000-0005-0000-0000-00002F010000}"/>
    <cellStyle name="_TableRowHead_G&amp;E QBR Financials 04-13-2010" xfId="306" xr:uid="{00000000-0005-0000-0000-000030010000}"/>
    <cellStyle name="_TableRowHead_G&amp;E QBR Financials 04-13-2010_Gov P&amp;L by business (Essbase) 08-05-2010" xfId="307" xr:uid="{00000000-0005-0000-0000-000031010000}"/>
    <cellStyle name="_TableRowHead_Merchant Rollforward - MTD &amp; YTD" xfId="308" xr:uid="{00000000-0005-0000-0000-000032010000}"/>
    <cellStyle name="_TableRowHead_Merchant WD5 Summary" xfId="309" xr:uid="{00000000-0005-0000-0000-000033010000}"/>
    <cellStyle name="_TableRowHead_Merchant WD5 Summary - incld WMT  Petrol" xfId="310" xr:uid="{00000000-0005-0000-0000-000034010000}"/>
    <cellStyle name="_TableRowHead_Merchant WD5 Summary v2" xfId="311" xr:uid="{00000000-0005-0000-0000-000035010000}"/>
    <cellStyle name="_TableRowHead_Merchant workbook" xfId="312" xr:uid="{00000000-0005-0000-0000-000036010000}"/>
    <cellStyle name="_TableRowHead_Merchant workbook_Gov P&amp;L by business (Essbase) 08-05-2010" xfId="313" xr:uid="{00000000-0005-0000-0000-000037010000}"/>
    <cellStyle name="_TableRowHead_MOBILPOS_ WD4 9 4 09" xfId="314" xr:uid="{00000000-0005-0000-0000-000038010000}"/>
    <cellStyle name="_TableRowHead_MOBILPOS_ WD4 9 4 09_Gov P&amp;L by business (Essbase) 08-05-2010" xfId="315" xr:uid="{00000000-0005-0000-0000-000039010000}"/>
    <cellStyle name="_TableRowHead_MOBILPOS_ WD4 9 4 09_Merchant workbook" xfId="316" xr:uid="{00000000-0005-0000-0000-00003A010000}"/>
    <cellStyle name="_TableRowHead_MOBILPOS_ WD4 9 4 09_Prepaid WD7 Qtrly templates" xfId="317" xr:uid="{00000000-0005-0000-0000-00003B010000}"/>
    <cellStyle name="_TableRowHead_MOBILPOS_ WD4 9 4 09_Prepaid WD7 templates" xfId="318" xr:uid="{00000000-0005-0000-0000-00003C010000}"/>
    <cellStyle name="_TableRowHead_MOBILPOS_ WD4 9 4 09_Prouct headlines" xfId="319" xr:uid="{00000000-0005-0000-0000-00003D010000}"/>
    <cellStyle name="_TableRowHead_MOBILPOS_ WD4 9 4 09_RAS Metrics" xfId="320" xr:uid="{00000000-0005-0000-0000-00003E010000}"/>
    <cellStyle name="_TableRowHead_MOBILPOS_ WD4 9 4 09_RAS WD5 summary (5)" xfId="321" xr:uid="{00000000-0005-0000-0000-00003F010000}"/>
    <cellStyle name="_TableRowHead_MOBILPOS_ WD4 9 4 09_RAS WD5 summary (5)_Gov P&amp;L by business (Essbase) 08-05-2010" xfId="322" xr:uid="{00000000-0005-0000-0000-000040010000}"/>
    <cellStyle name="_TableRowHead_MOBILPOS_ WD4 9 4 09_RAS WD7 summary" xfId="323" xr:uid="{00000000-0005-0000-0000-000041010000}"/>
    <cellStyle name="_TableRowHead_MOBILPOS_ WD4 9 4 09_RAS WD7 summary_Gov P&amp;L by business (Essbase) 08-05-2010" xfId="324" xr:uid="{00000000-0005-0000-0000-000042010000}"/>
    <cellStyle name="_TableRowHead_MOBILPOS_ WD4 9 4 09_RAS WD7 templates" xfId="325" xr:uid="{00000000-0005-0000-0000-000043010000}"/>
    <cellStyle name="_TableRowHead_MOBILPOS_ WD4 9 4 09_RAS WD7 templates_Gov P&amp;L by business (Essbase) 08-05-2010" xfId="326" xr:uid="{00000000-0005-0000-0000-000044010000}"/>
    <cellStyle name="_TableRowHead_MOBILPOS_ WD4 9 4 09_TeleCheck WD7 Qtrly templates cps" xfId="327" xr:uid="{00000000-0005-0000-0000-000045010000}"/>
    <cellStyle name="_TableRowHead_MOBILPOS_ WD4 9 4 09_V2 Prepaid WD7 templates cps 04_13_2010" xfId="328" xr:uid="{00000000-0005-0000-0000-000046010000}"/>
    <cellStyle name="_TableRowHead_MOBILPOS_ WD4 9 4 09_WD5 RAS 2-5-10 FINAL" xfId="329" xr:uid="{00000000-0005-0000-0000-000047010000}"/>
    <cellStyle name="_TableRowHead_MOBILPOS_ WD4 9 4 09_WD5 RAS 2-5-10 FINAL_Gov P&amp;L by business (Essbase) 08-05-2010" xfId="330" xr:uid="{00000000-0005-0000-0000-000048010000}"/>
    <cellStyle name="_TableRowHead_MOBILPOS_ WD4 9 4 09_WD7 RAS all pages (Stacey- RAS &amp; Mrch)" xfId="331" xr:uid="{00000000-0005-0000-0000-000049010000}"/>
    <cellStyle name="_TableRowHead_MPOS Workbook 2-28" xfId="332" xr:uid="{00000000-0005-0000-0000-00004A010000}"/>
    <cellStyle name="_TableRowHead_MPOS Workbook 3-31" xfId="333" xr:uid="{00000000-0005-0000-0000-00004B010000}"/>
    <cellStyle name="_TableRowHead_Prepaid WD7 Qtrly templates" xfId="334" xr:uid="{00000000-0005-0000-0000-00004C010000}"/>
    <cellStyle name="_TableRowHead_Prepaid WD7 Qtrly templates_Gov P&amp;L by business (Essbase) 08-05-2010" xfId="335" xr:uid="{00000000-0005-0000-0000-00004D010000}"/>
    <cellStyle name="_TableRowHead_Prepaid WD7 templates" xfId="336" xr:uid="{00000000-0005-0000-0000-00004E010000}"/>
    <cellStyle name="_TableRowHead_Prepaid WD7 templates_Gov P&amp;L by business (Essbase) 08-05-2010" xfId="337" xr:uid="{00000000-0005-0000-0000-00004F010000}"/>
    <cellStyle name="_TableRowHead_Prouct headlines" xfId="338" xr:uid="{00000000-0005-0000-0000-000050010000}"/>
    <cellStyle name="_TableRowHead_Prouct headlines_Gov P&amp;L by business (Essbase) 08-05-2010" xfId="339" xr:uid="{00000000-0005-0000-0000-000051010000}"/>
    <cellStyle name="_TableRowHead_RAS Metrics" xfId="340" xr:uid="{00000000-0005-0000-0000-000052010000}"/>
    <cellStyle name="_TableRowHead_RAS Metrics_Gov P&amp;L by business (Essbase) 08-05-2010" xfId="341" xr:uid="{00000000-0005-0000-0000-000053010000}"/>
    <cellStyle name="_TableRowHead_RAS WD5 summary (3)" xfId="342" xr:uid="{00000000-0005-0000-0000-000054010000}"/>
    <cellStyle name="_TableRowHead_RAS WD5 summary (5)" xfId="343" xr:uid="{00000000-0005-0000-0000-000055010000}"/>
    <cellStyle name="_TableRowHead_RAS WD5 Summary Nov09" xfId="344" xr:uid="{00000000-0005-0000-0000-000056010000}"/>
    <cellStyle name="_TableRowHead_RAS WD5 Summary Nov09_Gov P&amp;L by business (Essbase) 08-05-2010" xfId="345" xr:uid="{00000000-0005-0000-0000-000057010000}"/>
    <cellStyle name="_TableRowHead_RAS WD5 Summary Nov09_Merchant workbook" xfId="346" xr:uid="{00000000-0005-0000-0000-000058010000}"/>
    <cellStyle name="_TableRowHead_RAS WD5 Summary Nov09_Prepaid WD7 Qtrly templates" xfId="347" xr:uid="{00000000-0005-0000-0000-000059010000}"/>
    <cellStyle name="_TableRowHead_RAS WD5 Summary Nov09_Prepaid WD7 templates" xfId="348" xr:uid="{00000000-0005-0000-0000-00005A010000}"/>
    <cellStyle name="_TableRowHead_RAS WD5 Summary Nov09_Prouct headlines" xfId="349" xr:uid="{00000000-0005-0000-0000-00005B010000}"/>
    <cellStyle name="_TableRowHead_RAS WD5 Summary Nov09_RAS Metrics" xfId="350" xr:uid="{00000000-0005-0000-0000-00005C010000}"/>
    <cellStyle name="_TableRowHead_RAS WD5 Summary Nov09_RAS WD5 summary (5)" xfId="351" xr:uid="{00000000-0005-0000-0000-00005D010000}"/>
    <cellStyle name="_TableRowHead_RAS WD5 Summary Nov09_RAS WD5 summary (5)_Gov P&amp;L by business (Essbase) 08-05-2010" xfId="352" xr:uid="{00000000-0005-0000-0000-00005E010000}"/>
    <cellStyle name="_TableRowHead_RAS WD5 Summary Nov09_RAS WD7 summary" xfId="353" xr:uid="{00000000-0005-0000-0000-00005F010000}"/>
    <cellStyle name="_TableRowHead_RAS WD5 Summary Nov09_RAS WD7 summary_Gov P&amp;L by business (Essbase) 08-05-2010" xfId="354" xr:uid="{00000000-0005-0000-0000-000060010000}"/>
    <cellStyle name="_TableRowHead_RAS WD5 Summary Nov09_RAS WD7 templates" xfId="355" xr:uid="{00000000-0005-0000-0000-000061010000}"/>
    <cellStyle name="_TableRowHead_RAS WD5 Summary Nov09_RAS WD7 templates_Gov P&amp;L by business (Essbase) 08-05-2010" xfId="356" xr:uid="{00000000-0005-0000-0000-000062010000}"/>
    <cellStyle name="_TableRowHead_RAS WD5 Summary Nov09_TeleCheck WD7 Qtrly templates cps" xfId="357" xr:uid="{00000000-0005-0000-0000-000063010000}"/>
    <cellStyle name="_TableRowHead_RAS WD5 Summary Nov09_V2 Prepaid WD7 templates cps 04_13_2010" xfId="358" xr:uid="{00000000-0005-0000-0000-000064010000}"/>
    <cellStyle name="_TableRowHead_RAS WD5 Summary Nov09_WD5 RAS 2-5-10 FINAL" xfId="359" xr:uid="{00000000-0005-0000-0000-000065010000}"/>
    <cellStyle name="_TableRowHead_RAS WD5 Summary Nov09_WD5 RAS 2-5-10 FINAL_Gov P&amp;L by business (Essbase) 08-05-2010" xfId="360" xr:uid="{00000000-0005-0000-0000-000066010000}"/>
    <cellStyle name="_TableRowHead_RAS WD5 Summary Nov09_WD7 RAS all pages (Stacey- RAS &amp; Mrch)" xfId="361" xr:uid="{00000000-0005-0000-0000-000067010000}"/>
    <cellStyle name="_TableRowHead_RAS WD7 summary" xfId="362" xr:uid="{00000000-0005-0000-0000-000068010000}"/>
    <cellStyle name="_TableRowHead_RAS WD7 templates" xfId="363" xr:uid="{00000000-0005-0000-0000-000069010000}"/>
    <cellStyle name="_TableRowHead_Retail Solutions_ WD4_Flash04" xfId="364" xr:uid="{00000000-0005-0000-0000-00006A010000}"/>
    <cellStyle name="_TableRowHead_Retail Solutions_ WD4_Flash04_Gov P&amp;L by business (Essbase) 08-05-2010" xfId="365" xr:uid="{00000000-0005-0000-0000-00006B010000}"/>
    <cellStyle name="_TableRowHead_RS_ WD4 6 04 09" xfId="366" xr:uid="{00000000-0005-0000-0000-00006C010000}"/>
    <cellStyle name="_TableRowHead_RS_ WD4 6 04 09_Gov P&amp;L by business (Essbase) 08-05-2010" xfId="367" xr:uid="{00000000-0005-0000-0000-00006D010000}"/>
    <cellStyle name="_TableRowHead_RS_ WD4 9 4 09" xfId="368" xr:uid="{00000000-0005-0000-0000-00006E010000}"/>
    <cellStyle name="_TableRowHead_RS_ WD4 9 4 09_Gov P&amp;L by business (Essbase) 08-05-2010" xfId="369" xr:uid="{00000000-0005-0000-0000-00006F010000}"/>
    <cellStyle name="_TableRowHead_TeleCheck WD7 Qtrly templates cps" xfId="370" xr:uid="{00000000-0005-0000-0000-000070010000}"/>
    <cellStyle name="_TableRowHead_TeleCheck WD7 Qtrly templates cps_Gov P&amp;L by business (Essbase) 08-05-2010" xfId="371" xr:uid="{00000000-0005-0000-0000-000071010000}"/>
    <cellStyle name="_TableRowHead_V2 Prepaid WD7 templates cps 04_13_2010" xfId="372" xr:uid="{00000000-0005-0000-0000-000072010000}"/>
    <cellStyle name="_TableRowHead_V2 Prepaid WD7 templates cps 04_13_2010_Gov P&amp;L by business (Essbase) 08-05-2010" xfId="373" xr:uid="{00000000-0005-0000-0000-000073010000}"/>
    <cellStyle name="_TableRowHead_WD4 template" xfId="374" xr:uid="{00000000-0005-0000-0000-000074010000}"/>
    <cellStyle name="_TableRowHead_WD5 Gov and  Edu 4-5-10 (template)" xfId="375" xr:uid="{00000000-0005-0000-0000-000075010000}"/>
    <cellStyle name="_TableRowHead_WD5 Gov and  Edu 4-5-10 (template)_Gov P&amp;L by business (Essbase) 08-05-2010" xfId="376" xr:uid="{00000000-0005-0000-0000-000076010000}"/>
    <cellStyle name="_TableRowHead_WD7 RAS all pages (Stacey- RAS &amp; Mrch)" xfId="377" xr:uid="{00000000-0005-0000-0000-000077010000}"/>
    <cellStyle name="_TableRowHead_WD7 RAS all pages (Stacey- RAS &amp; Mrch)_Gov P&amp;L by business (Essbase) 08-05-2010" xfId="378" xr:uid="{00000000-0005-0000-0000-000078010000}"/>
    <cellStyle name="_TollBypass" xfId="379" xr:uid="{00000000-0005-0000-0000-000079010000}"/>
    <cellStyle name="?? [0]_VERA" xfId="123" xr:uid="{00000000-0005-0000-0000-000079000000}"/>
    <cellStyle name="??_VERA" xfId="125" xr:uid="{00000000-0005-0000-0000-00007B000000}"/>
    <cellStyle name="?????_VERA" xfId="124" xr:uid="{00000000-0005-0000-0000-00007A000000}"/>
    <cellStyle name="’Ê‰Ý [0.00]_Area" xfId="380" xr:uid="{00000000-0005-0000-0000-00007A010000}"/>
    <cellStyle name="’Ê‰Ý_Area" xfId="381" xr:uid="{00000000-0005-0000-0000-00007B010000}"/>
    <cellStyle name="%" xfId="10" xr:uid="{00000000-0005-0000-0000-000008000000}"/>
    <cellStyle name="% 2" xfId="11" xr:uid="{00000000-0005-0000-0000-000009000000}"/>
    <cellStyle name="% 2 2" xfId="12" xr:uid="{00000000-0005-0000-0000-00000A000000}"/>
    <cellStyle name="% 2 2 2" xfId="13" xr:uid="{00000000-0005-0000-0000-00000B000000}"/>
    <cellStyle name="% 2 3" xfId="14" xr:uid="{00000000-0005-0000-0000-00000C000000}"/>
    <cellStyle name="% 2 4" xfId="15" xr:uid="{00000000-0005-0000-0000-00000D000000}"/>
    <cellStyle name="% 3" xfId="16" xr:uid="{00000000-0005-0000-0000-00000E000000}"/>
    <cellStyle name="% 3 2" xfId="17" xr:uid="{00000000-0005-0000-0000-00000F000000}"/>
    <cellStyle name="% 3 2 2" xfId="18" xr:uid="{00000000-0005-0000-0000-000010000000}"/>
    <cellStyle name="% 3 2 3" xfId="19" xr:uid="{00000000-0005-0000-0000-000011000000}"/>
    <cellStyle name="% 3 3" xfId="20" xr:uid="{00000000-0005-0000-0000-000012000000}"/>
    <cellStyle name="% 3 4" xfId="21" xr:uid="{00000000-0005-0000-0000-000013000000}"/>
    <cellStyle name="% 4" xfId="22" xr:uid="{00000000-0005-0000-0000-000014000000}"/>
    <cellStyle name="% 5" xfId="23" xr:uid="{00000000-0005-0000-0000-000015000000}"/>
    <cellStyle name="%_5 County Imaging SFY0910" xfId="24" xr:uid="{00000000-0005-0000-0000-000016000000}"/>
    <cellStyle name="%_5 County Imaging SFY1011" xfId="25" xr:uid="{00000000-0005-0000-0000-000017000000}"/>
    <cellStyle name="%_ACBG UCCE Solution 11182008" xfId="26" xr:uid="{00000000-0005-0000-0000-000018000000}"/>
    <cellStyle name="%_ACBG UCCE Solution 11202008 v2" xfId="27" xr:uid="{00000000-0005-0000-0000-000019000000}"/>
    <cellStyle name="%_Accenture D" xfId="28" xr:uid="{00000000-0005-0000-0000-00001A000000}"/>
    <cellStyle name="%_Accenture I" xfId="29" xr:uid="{00000000-0005-0000-0000-00001B000000}"/>
    <cellStyle name="%_Cisco UCCE Solution 10000 11132008" xfId="30" xr:uid="{00000000-0005-0000-0000-00001C000000}"/>
    <cellStyle name="%_Cisco UCCE Solution Phased Approach" xfId="31" xr:uid="{00000000-0005-0000-0000-00001D000000}"/>
    <cellStyle name="%_CIV CVP Version Final Scenario 2 vSBB5 (matches 5-11-09 doc sent)" xfId="32" xr:uid="{00000000-0005-0000-0000-00001E000000}"/>
    <cellStyle name="%_CIV CVP Version Final Scenario 2 vSBB5 (matches 5-11-09 doc sent) - APR Prep 06-17" xfId="33" xr:uid="{00000000-0005-0000-0000-00001F000000}"/>
    <cellStyle name="%_CIV CVP Version Final Scenario 2 vSBB5 (matches 5-11-09 doc sent) - APR Prep 06-17 2" xfId="34" xr:uid="{00000000-0005-0000-0000-000020000000}"/>
    <cellStyle name="%_CIV CVP Version Final Scenario 2 vSBB5 (matches 5-11-09 doc sent) - APR Prep 06-17 3" xfId="35" xr:uid="{00000000-0005-0000-0000-000021000000}"/>
    <cellStyle name="%_CIV CVP Version Final Scenario 2 vSBB5 (matches 5-11-09 doc sent) - APR Prep 06-17_CM" xfId="36" xr:uid="{00000000-0005-0000-0000-000022000000}"/>
    <cellStyle name="%_CIV CVP Version Final Scenario 2 vSBB5 (matches 5-11-09 doc sent) - APR Prep 06-17_CP" xfId="37" xr:uid="{00000000-0005-0000-0000-000023000000}"/>
    <cellStyle name="%_CIV CVP Version Final Scenario 2 vSBB5 (matches 5-11-09 doc sent) - APR Prep 06-17_CP 2" xfId="38" xr:uid="{00000000-0005-0000-0000-000024000000}"/>
    <cellStyle name="%_CIV CVP Version Final Scenario 2 vSBB5 (matches 5-11-09 doc sent) - APR Prep 06-17_M Summary" xfId="39" xr:uid="{00000000-0005-0000-0000-000025000000}"/>
    <cellStyle name="%_CIV CVP Version Final Scenario 2 vSBB5 (matches 5-11-09 doc sent) - APR Prep 06-17_Revised A Summary Amendment 54" xfId="40" xr:uid="{00000000-0005-0000-0000-000026000000}"/>
    <cellStyle name="%_CIV CVP Version Final Scenario 2 vSBB5 (matches 5-11-09 doc sent) - APR Prep 06-17_Revision History" xfId="41" xr:uid="{00000000-0005-0000-0000-000027000000}"/>
    <cellStyle name="%_CIV CVP Version Final Scenario 2 vSBB5 (matches 5-11-09 doc sent) 10" xfId="42" xr:uid="{00000000-0005-0000-0000-000028000000}"/>
    <cellStyle name="%_CIV CVP Version Final Scenario 2 vSBB5 (matches 5-11-09 doc sent) 11" xfId="43" xr:uid="{00000000-0005-0000-0000-000029000000}"/>
    <cellStyle name="%_CIV CVP Version Final Scenario 2 vSBB5 (matches 5-11-09 doc sent) 12" xfId="44" xr:uid="{00000000-0005-0000-0000-00002A000000}"/>
    <cellStyle name="%_CIV CVP Version Final Scenario 2 vSBB5 (matches 5-11-09 doc sent) 13" xfId="45" xr:uid="{00000000-0005-0000-0000-00002B000000}"/>
    <cellStyle name="%_CIV CVP Version Final Scenario 2 vSBB5 (matches 5-11-09 doc sent) 14" xfId="46" xr:uid="{00000000-0005-0000-0000-00002C000000}"/>
    <cellStyle name="%_CIV CVP Version Final Scenario 2 vSBB5 (matches 5-11-09 doc sent) 15" xfId="47" xr:uid="{00000000-0005-0000-0000-00002D000000}"/>
    <cellStyle name="%_CIV CVP Version Final Scenario 2 vSBB5 (matches 5-11-09 doc sent) 16" xfId="48" xr:uid="{00000000-0005-0000-0000-00002E000000}"/>
    <cellStyle name="%_CIV CVP Version Final Scenario 2 vSBB5 (matches 5-11-09 doc sent) 17" xfId="49" xr:uid="{00000000-0005-0000-0000-00002F000000}"/>
    <cellStyle name="%_CIV CVP Version Final Scenario 2 vSBB5 (matches 5-11-09 doc sent) 18" xfId="50" xr:uid="{00000000-0005-0000-0000-000030000000}"/>
    <cellStyle name="%_CIV CVP Version Final Scenario 2 vSBB5 (matches 5-11-09 doc sent) 19" xfId="51" xr:uid="{00000000-0005-0000-0000-000031000000}"/>
    <cellStyle name="%_CIV CVP Version Final Scenario 2 vSBB5 (matches 5-11-09 doc sent) 2" xfId="52" xr:uid="{00000000-0005-0000-0000-000032000000}"/>
    <cellStyle name="%_CIV CVP Version Final Scenario 2 vSBB5 (matches 5-11-09 doc sent) 20" xfId="53" xr:uid="{00000000-0005-0000-0000-000033000000}"/>
    <cellStyle name="%_CIV CVP Version Final Scenario 2 vSBB5 (matches 5-11-09 doc sent) 21" xfId="54" xr:uid="{00000000-0005-0000-0000-000034000000}"/>
    <cellStyle name="%_CIV CVP Version Final Scenario 2 vSBB5 (matches 5-11-09 doc sent) 22" xfId="55" xr:uid="{00000000-0005-0000-0000-000035000000}"/>
    <cellStyle name="%_CIV CVP Version Final Scenario 2 vSBB5 (matches 5-11-09 doc sent) 3" xfId="56" xr:uid="{00000000-0005-0000-0000-000036000000}"/>
    <cellStyle name="%_CIV CVP Version Final Scenario 2 vSBB5 (matches 5-11-09 doc sent) 4" xfId="57" xr:uid="{00000000-0005-0000-0000-000037000000}"/>
    <cellStyle name="%_CIV CVP Version Final Scenario 2 vSBB5 (matches 5-11-09 doc sent) 5" xfId="58" xr:uid="{00000000-0005-0000-0000-000038000000}"/>
    <cellStyle name="%_CIV CVP Version Final Scenario 2 vSBB5 (matches 5-11-09 doc sent) 6" xfId="59" xr:uid="{00000000-0005-0000-0000-000039000000}"/>
    <cellStyle name="%_CIV CVP Version Final Scenario 2 vSBB5 (matches 5-11-09 doc sent) 7" xfId="60" xr:uid="{00000000-0005-0000-0000-00003A000000}"/>
    <cellStyle name="%_CIV CVP Version Final Scenario 2 vSBB5 (matches 5-11-09 doc sent) 8" xfId="61" xr:uid="{00000000-0005-0000-0000-00003B000000}"/>
    <cellStyle name="%_CIV CVP Version Final Scenario 2 vSBB5 (matches 5-11-09 doc sent) 9" xfId="62" xr:uid="{00000000-0005-0000-0000-00003C000000}"/>
    <cellStyle name="%_CIV CVP Version Final Scenario 2 vSBB5 (matches 5-11-09 doc sent)_CM" xfId="63" xr:uid="{00000000-0005-0000-0000-00003D000000}"/>
    <cellStyle name="%_CIV CVP Version Final Scenario 2 vSBB5 (matches 5-11-09 doc sent)_CP" xfId="64" xr:uid="{00000000-0005-0000-0000-00003E000000}"/>
    <cellStyle name="%_CIV CVP Version Final Scenario 2 vSBB5 (matches 5-11-09 doc sent)_CP 2" xfId="65" xr:uid="{00000000-0005-0000-0000-00003F000000}"/>
    <cellStyle name="%_CIV CVP Version Final Scenario 2 vSBB5 (matches 5-11-09 doc sent)_M Summary" xfId="66" xr:uid="{00000000-0005-0000-0000-000040000000}"/>
    <cellStyle name="%_CIV CVP Version Final Scenario 2 vSBB5 (matches 5-11-09 doc sent)_Revised A Summary Amendment 54" xfId="67" xr:uid="{00000000-0005-0000-0000-000041000000}"/>
    <cellStyle name="%_CIV CVP Version Final Scenario 2 vSBB5 (matches 5-11-09 doc sent)_Revision History" xfId="68" xr:uid="{00000000-0005-0000-0000-000042000000}"/>
    <cellStyle name="%_CIV CVP Version Final vSBB2" xfId="69" xr:uid="{00000000-0005-0000-0000-000043000000}"/>
    <cellStyle name="%_CIV CVP Version Final vSBB2 2" xfId="70" xr:uid="{00000000-0005-0000-0000-000044000000}"/>
    <cellStyle name="%_CIV CVP Version Final vSBB2 3" xfId="71" xr:uid="{00000000-0005-0000-0000-000045000000}"/>
    <cellStyle name="%_CIV CVP Version Final vSBB2_CM" xfId="72" xr:uid="{00000000-0005-0000-0000-000046000000}"/>
    <cellStyle name="%_CIV CVP Version Final vSBB2_CP" xfId="73" xr:uid="{00000000-0005-0000-0000-000047000000}"/>
    <cellStyle name="%_CIV CVP Version Final vSBB2_CP 2" xfId="74" xr:uid="{00000000-0005-0000-0000-000048000000}"/>
    <cellStyle name="%_CIV CVP Version Final vSBB2_M Summary" xfId="75" xr:uid="{00000000-0005-0000-0000-000049000000}"/>
    <cellStyle name="%_CIV CVP Version Final vSBB2_Revised A Summary Amendment 54" xfId="76" xr:uid="{00000000-0005-0000-0000-00004A000000}"/>
    <cellStyle name="%_CIV CVP Version Final vSBB2_Revision History" xfId="77" xr:uid="{00000000-0005-0000-0000-00004B000000}"/>
    <cellStyle name="%_CM" xfId="78" xr:uid="{00000000-0005-0000-0000-00004C000000}"/>
    <cellStyle name="%_CO-40 M&amp;O" xfId="79" xr:uid="{00000000-0005-0000-0000-00004D000000}"/>
    <cellStyle name="%_CO-Rate Card" xfId="80" xr:uid="{00000000-0005-0000-0000-00004E000000}"/>
    <cellStyle name="%_CP" xfId="81" xr:uid="{00000000-0005-0000-0000-00004F000000}"/>
    <cellStyle name="%_CP 2" xfId="82" xr:uid="{00000000-0005-0000-0000-000050000000}"/>
    <cellStyle name="%_Fixed Price as of 2_16_10" xfId="83" xr:uid="{00000000-0005-0000-0000-000051000000}"/>
    <cellStyle name="%_Fixed Price as of 8_03_10" xfId="84" xr:uid="{00000000-0005-0000-0000-000052000000}"/>
    <cellStyle name="%_K-10 - Central Support " xfId="85" xr:uid="{00000000-0005-0000-0000-000053000000}"/>
    <cellStyle name="%_M Summary" xfId="86" xr:uid="{00000000-0005-0000-0000-000054000000}"/>
    <cellStyle name="%_M&amp;O 10_10 Projections" xfId="87" xr:uid="{00000000-0005-0000-0000-000055000000}"/>
    <cellStyle name="%_M&amp;O 12_10 Projections" xfId="88" xr:uid="{00000000-0005-0000-0000-000056000000}"/>
    <cellStyle name="%_M&amp;O 5_10 Projections" xfId="89" xr:uid="{00000000-0005-0000-0000-000057000000}"/>
    <cellStyle name="%_M&amp;O 8_10 Projections" xfId="90" xr:uid="{00000000-0005-0000-0000-000058000000}"/>
    <cellStyle name="%_Mig IMP 1_10 Projection" xfId="91" xr:uid="{00000000-0005-0000-0000-000059000000}"/>
    <cellStyle name="%_Mig IMP 10_10 Projection" xfId="92" xr:uid="{00000000-0005-0000-0000-00005A000000}"/>
    <cellStyle name="%_Mig IMP 2_10 Projection" xfId="93" xr:uid="{00000000-0005-0000-0000-00005B000000}"/>
    <cellStyle name="%_Mig IMP 3_10 Projection" xfId="94" xr:uid="{00000000-0005-0000-0000-00005C000000}"/>
    <cellStyle name="%_Mig IMP 4_10 Projection" xfId="95" xr:uid="{00000000-0005-0000-0000-00005D000000}"/>
    <cellStyle name="%_Mig IMP 5_10 Projection" xfId="96" xr:uid="{00000000-0005-0000-0000-00005E000000}"/>
    <cellStyle name="%_Mig IMP 6_10 Projection" xfId="97" xr:uid="{00000000-0005-0000-0000-00005F000000}"/>
    <cellStyle name="%_Mig IMP 7_10 Projection" xfId="98" xr:uid="{00000000-0005-0000-0000-000060000000}"/>
    <cellStyle name="%_Mig IMP 8_10 Projection" xfId="99" xr:uid="{00000000-0005-0000-0000-000061000000}"/>
    <cellStyle name="%_Mig IMP 9_10 Projection" xfId="100" xr:uid="{00000000-0005-0000-0000-000062000000}"/>
    <cellStyle name="%_Migration 2_10 Projections" xfId="101" xr:uid="{00000000-0005-0000-0000-000063000000}"/>
    <cellStyle name="%_Migration 3_10 Projections" xfId="102" xr:uid="{00000000-0005-0000-0000-000064000000}"/>
    <cellStyle name="%_Migration 4_10 Projections" xfId="103" xr:uid="{00000000-0005-0000-0000-000065000000}"/>
    <cellStyle name="%_Migration 5_10 Projections" xfId="104" xr:uid="{00000000-0005-0000-0000-000066000000}"/>
    <cellStyle name="%_Migration 7_10 Projections" xfId="105" xr:uid="{00000000-0005-0000-0000-000067000000}"/>
    <cellStyle name="%_Migration 8_10 Projections" xfId="106" xr:uid="{00000000-0005-0000-0000-000068000000}"/>
    <cellStyle name="%_names v2" xfId="107" xr:uid="{00000000-0005-0000-0000-000069000000}"/>
    <cellStyle name="%_names v2 2" xfId="108" xr:uid="{00000000-0005-0000-0000-00006A000000}"/>
    <cellStyle name="%_names v2 3" xfId="109" xr:uid="{00000000-0005-0000-0000-00006B000000}"/>
    <cellStyle name="%_names v2_CM" xfId="110" xr:uid="{00000000-0005-0000-0000-00006C000000}"/>
    <cellStyle name="%_names v2_CP" xfId="111" xr:uid="{00000000-0005-0000-0000-00006D000000}"/>
    <cellStyle name="%_names v2_CP 2" xfId="112" xr:uid="{00000000-0005-0000-0000-00006E000000}"/>
    <cellStyle name="%_names v2_M Summary" xfId="113" xr:uid="{00000000-0005-0000-0000-00006F000000}"/>
    <cellStyle name="%_names v2_Revised A Summary Amendment 54" xfId="114" xr:uid="{00000000-0005-0000-0000-000070000000}"/>
    <cellStyle name="%_names v2_Revision History" xfId="115" xr:uid="{00000000-0005-0000-0000-000071000000}"/>
    <cellStyle name="%_Prod Ops WC 10" xfId="116" xr:uid="{00000000-0005-0000-0000-000072000000}"/>
    <cellStyle name="%_Revised A Summary Amendment 54" xfId="117" xr:uid="{00000000-0005-0000-0000-000073000000}"/>
    <cellStyle name="%_Revision History" xfId="118" xr:uid="{00000000-0005-0000-0000-000074000000}"/>
    <cellStyle name="%_Site Listing" xfId="119" xr:uid="{00000000-0005-0000-0000-000075000000}"/>
    <cellStyle name="%_Site Listing 2" xfId="120" xr:uid="{00000000-0005-0000-0000-000076000000}"/>
    <cellStyle name="%_Site Listing 2 2" xfId="121" xr:uid="{00000000-0005-0000-0000-000077000000}"/>
    <cellStyle name="%_Site Listing 3" xfId="122" xr:uid="{00000000-0005-0000-0000-000078000000}"/>
    <cellStyle name="•W_Area" xfId="382" xr:uid="{00000000-0005-0000-0000-00007C010000}"/>
    <cellStyle name="$1000s (0)" xfId="4" xr:uid="{00000000-0005-0000-0000-000002000000}"/>
    <cellStyle name="$1000s (0) 2" xfId="5" xr:uid="{00000000-0005-0000-0000-000003000000}"/>
    <cellStyle name="$1000s (0) 2 2" xfId="6" xr:uid="{00000000-0005-0000-0000-000004000000}"/>
    <cellStyle name="$1000s (0) 3" xfId="7" xr:uid="{00000000-0005-0000-0000-000005000000}"/>
    <cellStyle name="$1000s (0) 4" xfId="8" xr:uid="{00000000-0005-0000-0000-000006000000}"/>
    <cellStyle name="$1000s (0) 4 2" xfId="9" xr:uid="{00000000-0005-0000-0000-000007000000}"/>
    <cellStyle name="1" xfId="383" xr:uid="{00000000-0005-0000-0000-00007D010000}"/>
    <cellStyle name="1_2003 Forecast June" xfId="384" xr:uid="{00000000-0005-0000-0000-00007E010000}"/>
    <cellStyle name="1_Japan Operations Final June Forecast Local to Company Rec" xfId="385" xr:uid="{00000000-0005-0000-0000-00007F010000}"/>
    <cellStyle name="1_SALEM" xfId="386" xr:uid="{00000000-0005-0000-0000-000080010000}"/>
    <cellStyle name="1_SALEM_2003 Forecast June" xfId="387" xr:uid="{00000000-0005-0000-0000-000081010000}"/>
    <cellStyle name="1_SALEM_Japan Operations Final June Forecast Local to Company Rec" xfId="388" xr:uid="{00000000-0005-0000-0000-000082010000}"/>
    <cellStyle name="1_SALEM_Update Jp 0111" xfId="389" xr:uid="{00000000-0005-0000-0000-000083010000}"/>
    <cellStyle name="1_SALEM_Weekly Forecast 0208" xfId="390" xr:uid="{00000000-0005-0000-0000-000084010000}"/>
    <cellStyle name="1_SALEM_Weekly Forecast 11.15 for Dec" xfId="391" xr:uid="{00000000-0005-0000-0000-000085010000}"/>
    <cellStyle name="1_sec8 (2)" xfId="392" xr:uid="{00000000-0005-0000-0000-000086010000}"/>
    <cellStyle name="1_sec8 (2)_2003 Forecast June" xfId="393" xr:uid="{00000000-0005-0000-0000-000087010000}"/>
    <cellStyle name="1_sec8 (2)_Japan Operations Final June Forecast Local to Company Rec" xfId="394" xr:uid="{00000000-0005-0000-0000-000088010000}"/>
    <cellStyle name="1_sec8 (2)_Update Jp 0111" xfId="395" xr:uid="{00000000-0005-0000-0000-000089010000}"/>
    <cellStyle name="1_sec8 (2)_Weekly Forecast 0208" xfId="396" xr:uid="{00000000-0005-0000-0000-00008A010000}"/>
    <cellStyle name="1_sec8 (2)_Weekly Forecast 11.15 for Dec" xfId="397" xr:uid="{00000000-0005-0000-0000-00008B010000}"/>
    <cellStyle name="1_Update Jp 0111" xfId="398" xr:uid="{00000000-0005-0000-0000-00008C010000}"/>
    <cellStyle name="1_Weekly Forecast 0208" xfId="399" xr:uid="{00000000-0005-0000-0000-00008D010000}"/>
    <cellStyle name="1_Weekly Forecast 11.15 for Dec" xfId="400" xr:uid="{00000000-0005-0000-0000-00008E010000}"/>
    <cellStyle name="1000s (0)" xfId="401" xr:uid="{00000000-0005-0000-0000-00008F010000}"/>
    <cellStyle name="1000s (0) 2" xfId="402" xr:uid="{00000000-0005-0000-0000-000090010000}"/>
    <cellStyle name="1000s (0) 2 2" xfId="403" xr:uid="{00000000-0005-0000-0000-000091010000}"/>
    <cellStyle name="1000s (0) 3" xfId="404" xr:uid="{00000000-0005-0000-0000-000092010000}"/>
    <cellStyle name="1000s (0) 4" xfId="405" xr:uid="{00000000-0005-0000-0000-000093010000}"/>
    <cellStyle name="1000s (0) 4 2" xfId="406" xr:uid="{00000000-0005-0000-0000-000094010000}"/>
    <cellStyle name="108" xfId="407" xr:uid="{00000000-0005-0000-0000-000095010000}"/>
    <cellStyle name="108 2" xfId="408" xr:uid="{00000000-0005-0000-0000-000096010000}"/>
    <cellStyle name="108 2 2" xfId="409" xr:uid="{00000000-0005-0000-0000-000097010000}"/>
    <cellStyle name="108 2 2 2" xfId="410" xr:uid="{00000000-0005-0000-0000-000098010000}"/>
    <cellStyle name="108 2 2 3" xfId="411" xr:uid="{00000000-0005-0000-0000-000099010000}"/>
    <cellStyle name="108 2 3" xfId="412" xr:uid="{00000000-0005-0000-0000-00009A010000}"/>
    <cellStyle name="108 2 4" xfId="413" xr:uid="{00000000-0005-0000-0000-00009B010000}"/>
    <cellStyle name="108 2_County Purchase SB-04-2011 - System Change Requests for Contact Center and PACE" xfId="414" xr:uid="{00000000-0005-0000-0000-00009C010000}"/>
    <cellStyle name="108 3" xfId="415" xr:uid="{00000000-0005-0000-0000-00009D010000}"/>
    <cellStyle name="108 3 2" xfId="416" xr:uid="{00000000-0005-0000-0000-00009E010000}"/>
    <cellStyle name="108 3 3" xfId="417" xr:uid="{00000000-0005-0000-0000-00009F010000}"/>
    <cellStyle name="108 4" xfId="418" xr:uid="{00000000-0005-0000-0000-0000A0010000}"/>
    <cellStyle name="108 4 2" xfId="419" xr:uid="{00000000-0005-0000-0000-0000A1010000}"/>
    <cellStyle name="108 5" xfId="420" xr:uid="{00000000-0005-0000-0000-0000A2010000}"/>
    <cellStyle name="108 6" xfId="421" xr:uid="{00000000-0005-0000-0000-0000A3010000}"/>
    <cellStyle name="108_Parts List" xfId="422" xr:uid="{00000000-0005-0000-0000-0000A4010000}"/>
    <cellStyle name="2" xfId="423" xr:uid="{00000000-0005-0000-0000-0000A5010000}"/>
    <cellStyle name="2 decimals" xfId="424" xr:uid="{00000000-0005-0000-0000-0000A6010000}"/>
    <cellStyle name="2 decimals 2" xfId="425" xr:uid="{00000000-0005-0000-0000-0000A7010000}"/>
    <cellStyle name="2 decimals 2 2" xfId="426" xr:uid="{00000000-0005-0000-0000-0000A8010000}"/>
    <cellStyle name="2 decimals 2 2 2" xfId="427" xr:uid="{00000000-0005-0000-0000-0000A9010000}"/>
    <cellStyle name="2 decimals 2 3" xfId="428" xr:uid="{00000000-0005-0000-0000-0000AA010000}"/>
    <cellStyle name="2 decimals 2 3 2" xfId="429" xr:uid="{00000000-0005-0000-0000-0000AB010000}"/>
    <cellStyle name="2 decimals 2 4" xfId="430" xr:uid="{00000000-0005-0000-0000-0000AC010000}"/>
    <cellStyle name="2 decimals 3" xfId="431" xr:uid="{00000000-0005-0000-0000-0000AD010000}"/>
    <cellStyle name="2 decimals 3 2" xfId="432" xr:uid="{00000000-0005-0000-0000-0000AE010000}"/>
    <cellStyle name="2 decimals 4" xfId="433" xr:uid="{00000000-0005-0000-0000-0000AF010000}"/>
    <cellStyle name="2 decimals 4 2" xfId="434" xr:uid="{00000000-0005-0000-0000-0000B0010000}"/>
    <cellStyle name="2 decimals 5" xfId="435" xr:uid="{00000000-0005-0000-0000-0000B1010000}"/>
    <cellStyle name="2_2003 Forecast June" xfId="436" xr:uid="{00000000-0005-0000-0000-0000B2010000}"/>
    <cellStyle name="2_Japan Operations Final June Forecast Local to Company Rec" xfId="437" xr:uid="{00000000-0005-0000-0000-0000B3010000}"/>
    <cellStyle name="2_SALEM" xfId="438" xr:uid="{00000000-0005-0000-0000-0000B4010000}"/>
    <cellStyle name="2_SALEM_2003 Forecast June" xfId="439" xr:uid="{00000000-0005-0000-0000-0000B5010000}"/>
    <cellStyle name="2_SALEM_Japan Operations Final June Forecast Local to Company Rec" xfId="440" xr:uid="{00000000-0005-0000-0000-0000B6010000}"/>
    <cellStyle name="2_SALEM_Update Jp 0111" xfId="441" xr:uid="{00000000-0005-0000-0000-0000B7010000}"/>
    <cellStyle name="2_SALEM_Weekly Forecast 0208" xfId="442" xr:uid="{00000000-0005-0000-0000-0000B8010000}"/>
    <cellStyle name="2_SALEM_Weekly Forecast 11.15 for Dec" xfId="443" xr:uid="{00000000-0005-0000-0000-0000B9010000}"/>
    <cellStyle name="2_Update Jp 0111" xfId="444" xr:uid="{00000000-0005-0000-0000-0000BA010000}"/>
    <cellStyle name="2_Weekly Forecast 0208" xfId="445" xr:uid="{00000000-0005-0000-0000-0000BB010000}"/>
    <cellStyle name="2_Weekly Forecast 11.15 for Dec" xfId="446" xr:uid="{00000000-0005-0000-0000-0000BC010000}"/>
    <cellStyle name="20% - Accent1 10" xfId="447" xr:uid="{00000000-0005-0000-0000-0000BD010000}"/>
    <cellStyle name="20% - Accent1 10 2" xfId="448" xr:uid="{00000000-0005-0000-0000-0000BE010000}"/>
    <cellStyle name="20% - Accent1 11" xfId="449" xr:uid="{00000000-0005-0000-0000-0000BF010000}"/>
    <cellStyle name="20% - Accent1 11 2" xfId="450" xr:uid="{00000000-0005-0000-0000-0000C0010000}"/>
    <cellStyle name="20% - Accent1 12" xfId="451" xr:uid="{00000000-0005-0000-0000-0000C1010000}"/>
    <cellStyle name="20% - Accent1 12 2" xfId="452" xr:uid="{00000000-0005-0000-0000-0000C2010000}"/>
    <cellStyle name="20% - Accent1 13" xfId="453" xr:uid="{00000000-0005-0000-0000-0000C3010000}"/>
    <cellStyle name="20% - Accent1 13 2" xfId="454" xr:uid="{00000000-0005-0000-0000-0000C4010000}"/>
    <cellStyle name="20% - Accent1 14" xfId="455" xr:uid="{00000000-0005-0000-0000-0000C5010000}"/>
    <cellStyle name="20% - Accent1 14 2" xfId="456" xr:uid="{00000000-0005-0000-0000-0000C6010000}"/>
    <cellStyle name="20% - Accent1 15" xfId="457" xr:uid="{00000000-0005-0000-0000-0000C7010000}"/>
    <cellStyle name="20% - Accent1 15 2" xfId="458" xr:uid="{00000000-0005-0000-0000-0000C8010000}"/>
    <cellStyle name="20% - Accent1 16" xfId="459" xr:uid="{00000000-0005-0000-0000-0000C9010000}"/>
    <cellStyle name="20% - Accent1 16 2" xfId="460" xr:uid="{00000000-0005-0000-0000-0000CA010000}"/>
    <cellStyle name="20% - Accent1 17" xfId="461" xr:uid="{00000000-0005-0000-0000-0000CB010000}"/>
    <cellStyle name="20% - Accent1 17 2" xfId="462" xr:uid="{00000000-0005-0000-0000-0000CC010000}"/>
    <cellStyle name="20% - Accent1 18" xfId="463" xr:uid="{00000000-0005-0000-0000-0000CD010000}"/>
    <cellStyle name="20% - Accent1 18 2" xfId="464" xr:uid="{00000000-0005-0000-0000-0000CE010000}"/>
    <cellStyle name="20% - Accent1 19" xfId="465" xr:uid="{00000000-0005-0000-0000-0000CF010000}"/>
    <cellStyle name="20% - Accent1 19 2" xfId="466" xr:uid="{00000000-0005-0000-0000-0000D0010000}"/>
    <cellStyle name="20% - Accent1 2" xfId="467" xr:uid="{00000000-0005-0000-0000-0000D1010000}"/>
    <cellStyle name="20% - Accent1 2 2" xfId="468" xr:uid="{00000000-0005-0000-0000-0000D2010000}"/>
    <cellStyle name="20% - Accent1 2 3" xfId="469" xr:uid="{00000000-0005-0000-0000-0000D3010000}"/>
    <cellStyle name="20% - Accent1 2 4" xfId="470" xr:uid="{00000000-0005-0000-0000-0000D4010000}"/>
    <cellStyle name="20% - Accent1 2_CM" xfId="471" xr:uid="{00000000-0005-0000-0000-0000D5010000}"/>
    <cellStyle name="20% - Accent1 20" xfId="472" xr:uid="{00000000-0005-0000-0000-0000D6010000}"/>
    <cellStyle name="20% - Accent1 20 2" xfId="473" xr:uid="{00000000-0005-0000-0000-0000D7010000}"/>
    <cellStyle name="20% - Accent1 21" xfId="474" xr:uid="{00000000-0005-0000-0000-0000D8010000}"/>
    <cellStyle name="20% - Accent1 21 2" xfId="475" xr:uid="{00000000-0005-0000-0000-0000D9010000}"/>
    <cellStyle name="20% - Accent1 22" xfId="476" xr:uid="{00000000-0005-0000-0000-0000DA010000}"/>
    <cellStyle name="20% - Accent1 22 2" xfId="477" xr:uid="{00000000-0005-0000-0000-0000DB010000}"/>
    <cellStyle name="20% - Accent1 23" xfId="478" xr:uid="{00000000-0005-0000-0000-0000DC010000}"/>
    <cellStyle name="20% - Accent1 23 2" xfId="479" xr:uid="{00000000-0005-0000-0000-0000DD010000}"/>
    <cellStyle name="20% - Accent1 24" xfId="480" xr:uid="{00000000-0005-0000-0000-0000DE010000}"/>
    <cellStyle name="20% - Accent1 24 2" xfId="481" xr:uid="{00000000-0005-0000-0000-0000DF010000}"/>
    <cellStyle name="20% - Accent1 25" xfId="482" xr:uid="{00000000-0005-0000-0000-0000E0010000}"/>
    <cellStyle name="20% - Accent1 25 2" xfId="483" xr:uid="{00000000-0005-0000-0000-0000E1010000}"/>
    <cellStyle name="20% - Accent1 26" xfId="484" xr:uid="{00000000-0005-0000-0000-0000E2010000}"/>
    <cellStyle name="20% - Accent1 26 2" xfId="485" xr:uid="{00000000-0005-0000-0000-0000E3010000}"/>
    <cellStyle name="20% - Accent1 27" xfId="486" xr:uid="{00000000-0005-0000-0000-0000E4010000}"/>
    <cellStyle name="20% - Accent1 27 2" xfId="487" xr:uid="{00000000-0005-0000-0000-0000E5010000}"/>
    <cellStyle name="20% - Accent1 28" xfId="488" xr:uid="{00000000-0005-0000-0000-0000E6010000}"/>
    <cellStyle name="20% - Accent1 28 2" xfId="489" xr:uid="{00000000-0005-0000-0000-0000E7010000}"/>
    <cellStyle name="20% - Accent1 29" xfId="490" xr:uid="{00000000-0005-0000-0000-0000E8010000}"/>
    <cellStyle name="20% - Accent1 29 2" xfId="491" xr:uid="{00000000-0005-0000-0000-0000E9010000}"/>
    <cellStyle name="20% - Accent1 3" xfId="492" xr:uid="{00000000-0005-0000-0000-0000EA010000}"/>
    <cellStyle name="20% - Accent1 3 2" xfId="493" xr:uid="{00000000-0005-0000-0000-0000EB010000}"/>
    <cellStyle name="20% - Accent1 3 2 2" xfId="494" xr:uid="{00000000-0005-0000-0000-0000EC010000}"/>
    <cellStyle name="20% - Accent1 3 3" xfId="495" xr:uid="{00000000-0005-0000-0000-0000ED010000}"/>
    <cellStyle name="20% - Accent1 30" xfId="496" xr:uid="{00000000-0005-0000-0000-0000EE010000}"/>
    <cellStyle name="20% - Accent1 30 2" xfId="497" xr:uid="{00000000-0005-0000-0000-0000EF010000}"/>
    <cellStyle name="20% - Accent1 31" xfId="498" xr:uid="{00000000-0005-0000-0000-0000F0010000}"/>
    <cellStyle name="20% - Accent1 31 2" xfId="499" xr:uid="{00000000-0005-0000-0000-0000F1010000}"/>
    <cellStyle name="20% - Accent1 32" xfId="500" xr:uid="{00000000-0005-0000-0000-0000F2010000}"/>
    <cellStyle name="20% - Accent1 32 2" xfId="501" xr:uid="{00000000-0005-0000-0000-0000F3010000}"/>
    <cellStyle name="20% - Accent1 33" xfId="502" xr:uid="{00000000-0005-0000-0000-0000F4010000}"/>
    <cellStyle name="20% - Accent1 33 2" xfId="503" xr:uid="{00000000-0005-0000-0000-0000F5010000}"/>
    <cellStyle name="20% - Accent1 34" xfId="504" xr:uid="{00000000-0005-0000-0000-0000F6010000}"/>
    <cellStyle name="20% - Accent1 34 2" xfId="505" xr:uid="{00000000-0005-0000-0000-0000F7010000}"/>
    <cellStyle name="20% - Accent1 35" xfId="506" xr:uid="{00000000-0005-0000-0000-0000F8010000}"/>
    <cellStyle name="20% - Accent1 35 2" xfId="507" xr:uid="{00000000-0005-0000-0000-0000F9010000}"/>
    <cellStyle name="20% - Accent1 36" xfId="508" xr:uid="{00000000-0005-0000-0000-0000FA010000}"/>
    <cellStyle name="20% - Accent1 36 2" xfId="509" xr:uid="{00000000-0005-0000-0000-0000FB010000}"/>
    <cellStyle name="20% - Accent1 37" xfId="510" xr:uid="{00000000-0005-0000-0000-0000FC010000}"/>
    <cellStyle name="20% - Accent1 37 2" xfId="511" xr:uid="{00000000-0005-0000-0000-0000FD010000}"/>
    <cellStyle name="20% - Accent1 38" xfId="512" xr:uid="{00000000-0005-0000-0000-0000FE010000}"/>
    <cellStyle name="20% - Accent1 38 2" xfId="513" xr:uid="{00000000-0005-0000-0000-0000FF010000}"/>
    <cellStyle name="20% - Accent1 39" xfId="514" xr:uid="{00000000-0005-0000-0000-000000020000}"/>
    <cellStyle name="20% - Accent1 39 2" xfId="515" xr:uid="{00000000-0005-0000-0000-000001020000}"/>
    <cellStyle name="20% - Accent1 4" xfId="516" xr:uid="{00000000-0005-0000-0000-000002020000}"/>
    <cellStyle name="20% - Accent1 4 2" xfId="517" xr:uid="{00000000-0005-0000-0000-000003020000}"/>
    <cellStyle name="20% - Accent1 40" xfId="518" xr:uid="{00000000-0005-0000-0000-000004020000}"/>
    <cellStyle name="20% - Accent1 40 2" xfId="519" xr:uid="{00000000-0005-0000-0000-000005020000}"/>
    <cellStyle name="20% - Accent1 41" xfId="520" xr:uid="{00000000-0005-0000-0000-000006020000}"/>
    <cellStyle name="20% - Accent1 41 2" xfId="521" xr:uid="{00000000-0005-0000-0000-000007020000}"/>
    <cellStyle name="20% - Accent1 42" xfId="522" xr:uid="{00000000-0005-0000-0000-000008020000}"/>
    <cellStyle name="20% - Accent1 42 2" xfId="523" xr:uid="{00000000-0005-0000-0000-000009020000}"/>
    <cellStyle name="20% - Accent1 43" xfId="524" xr:uid="{00000000-0005-0000-0000-00000A020000}"/>
    <cellStyle name="20% - Accent1 43 2" xfId="525" xr:uid="{00000000-0005-0000-0000-00000B020000}"/>
    <cellStyle name="20% - Accent1 44" xfId="526" xr:uid="{00000000-0005-0000-0000-00000C020000}"/>
    <cellStyle name="20% - Accent1 44 2" xfId="527" xr:uid="{00000000-0005-0000-0000-00000D020000}"/>
    <cellStyle name="20% - Accent1 45" xfId="528" xr:uid="{00000000-0005-0000-0000-00000E020000}"/>
    <cellStyle name="20% - Accent1 45 2" xfId="529" xr:uid="{00000000-0005-0000-0000-00000F020000}"/>
    <cellStyle name="20% - Accent1 46" xfId="530" xr:uid="{00000000-0005-0000-0000-000010020000}"/>
    <cellStyle name="20% - Accent1 46 2" xfId="531" xr:uid="{00000000-0005-0000-0000-000011020000}"/>
    <cellStyle name="20% - Accent1 47" xfId="532" xr:uid="{00000000-0005-0000-0000-000012020000}"/>
    <cellStyle name="20% - Accent1 47 2" xfId="533" xr:uid="{00000000-0005-0000-0000-000013020000}"/>
    <cellStyle name="20% - Accent1 48" xfId="534" xr:uid="{00000000-0005-0000-0000-000014020000}"/>
    <cellStyle name="20% - Accent1 48 2" xfId="535" xr:uid="{00000000-0005-0000-0000-000015020000}"/>
    <cellStyle name="20% - Accent1 48 2 2" xfId="536" xr:uid="{00000000-0005-0000-0000-000016020000}"/>
    <cellStyle name="20% - Accent1 48 3" xfId="537" xr:uid="{00000000-0005-0000-0000-000017020000}"/>
    <cellStyle name="20% - Accent1 49" xfId="538" xr:uid="{00000000-0005-0000-0000-000018020000}"/>
    <cellStyle name="20% - Accent1 5" xfId="539" xr:uid="{00000000-0005-0000-0000-000019020000}"/>
    <cellStyle name="20% - Accent1 5 2" xfId="540" xr:uid="{00000000-0005-0000-0000-00001A020000}"/>
    <cellStyle name="20% - Accent1 50" xfId="541" xr:uid="{00000000-0005-0000-0000-00001B020000}"/>
    <cellStyle name="20% - Accent1 51" xfId="542" xr:uid="{00000000-0005-0000-0000-00001C020000}"/>
    <cellStyle name="20% - Accent1 52" xfId="543" xr:uid="{00000000-0005-0000-0000-00001D020000}"/>
    <cellStyle name="20% - Accent1 53" xfId="544" xr:uid="{00000000-0005-0000-0000-00001E020000}"/>
    <cellStyle name="20% - Accent1 54" xfId="545" xr:uid="{00000000-0005-0000-0000-00001F020000}"/>
    <cellStyle name="20% - Accent1 55" xfId="546" xr:uid="{00000000-0005-0000-0000-000020020000}"/>
    <cellStyle name="20% - Accent1 56" xfId="547" xr:uid="{00000000-0005-0000-0000-000021020000}"/>
    <cellStyle name="20% - Accent1 57" xfId="548" xr:uid="{00000000-0005-0000-0000-000022020000}"/>
    <cellStyle name="20% - Accent1 58" xfId="549" xr:uid="{00000000-0005-0000-0000-000023020000}"/>
    <cellStyle name="20% - Accent1 59" xfId="550" xr:uid="{00000000-0005-0000-0000-000024020000}"/>
    <cellStyle name="20% - Accent1 6" xfId="551" xr:uid="{00000000-0005-0000-0000-000025020000}"/>
    <cellStyle name="20% - Accent1 6 2" xfId="552" xr:uid="{00000000-0005-0000-0000-000026020000}"/>
    <cellStyle name="20% - Accent1 60" xfId="553" xr:uid="{00000000-0005-0000-0000-000027020000}"/>
    <cellStyle name="20% - Accent1 61" xfId="554" xr:uid="{00000000-0005-0000-0000-000028020000}"/>
    <cellStyle name="20% - Accent1 62" xfId="555" xr:uid="{00000000-0005-0000-0000-000029020000}"/>
    <cellStyle name="20% - Accent1 63" xfId="556" xr:uid="{00000000-0005-0000-0000-00002A020000}"/>
    <cellStyle name="20% - Accent1 64" xfId="557" xr:uid="{00000000-0005-0000-0000-00002B020000}"/>
    <cellStyle name="20% - Accent1 65" xfId="558" xr:uid="{00000000-0005-0000-0000-00002C020000}"/>
    <cellStyle name="20% - Accent1 66" xfId="559" xr:uid="{00000000-0005-0000-0000-00002D020000}"/>
    <cellStyle name="20% - Accent1 67" xfId="560" xr:uid="{00000000-0005-0000-0000-00002E020000}"/>
    <cellStyle name="20% - Accent1 68" xfId="561" xr:uid="{00000000-0005-0000-0000-00002F020000}"/>
    <cellStyle name="20% - Accent1 69" xfId="562" xr:uid="{00000000-0005-0000-0000-000030020000}"/>
    <cellStyle name="20% - Accent1 7" xfId="563" xr:uid="{00000000-0005-0000-0000-000031020000}"/>
    <cellStyle name="20% - Accent1 7 2" xfId="564" xr:uid="{00000000-0005-0000-0000-000032020000}"/>
    <cellStyle name="20% - Accent1 70" xfId="565" xr:uid="{00000000-0005-0000-0000-000033020000}"/>
    <cellStyle name="20% - Accent1 71" xfId="566" xr:uid="{00000000-0005-0000-0000-000034020000}"/>
    <cellStyle name="20% - Accent1 72" xfId="567" xr:uid="{00000000-0005-0000-0000-000035020000}"/>
    <cellStyle name="20% - Accent1 73" xfId="568" xr:uid="{00000000-0005-0000-0000-000036020000}"/>
    <cellStyle name="20% - Accent1 74" xfId="569" xr:uid="{00000000-0005-0000-0000-000037020000}"/>
    <cellStyle name="20% - Accent1 75" xfId="570" xr:uid="{00000000-0005-0000-0000-000038020000}"/>
    <cellStyle name="20% - Accent1 8" xfId="571" xr:uid="{00000000-0005-0000-0000-000039020000}"/>
    <cellStyle name="20% - Accent1 8 2" xfId="572" xr:uid="{00000000-0005-0000-0000-00003A020000}"/>
    <cellStyle name="20% - Accent1 9" xfId="573" xr:uid="{00000000-0005-0000-0000-00003B020000}"/>
    <cellStyle name="20% - Accent1 9 2" xfId="574" xr:uid="{00000000-0005-0000-0000-00003C020000}"/>
    <cellStyle name="20% - Accent2 10" xfId="575" xr:uid="{00000000-0005-0000-0000-00003D020000}"/>
    <cellStyle name="20% - Accent2 10 2" xfId="576" xr:uid="{00000000-0005-0000-0000-00003E020000}"/>
    <cellStyle name="20% - Accent2 11" xfId="577" xr:uid="{00000000-0005-0000-0000-00003F020000}"/>
    <cellStyle name="20% - Accent2 11 2" xfId="578" xr:uid="{00000000-0005-0000-0000-000040020000}"/>
    <cellStyle name="20% - Accent2 12" xfId="579" xr:uid="{00000000-0005-0000-0000-000041020000}"/>
    <cellStyle name="20% - Accent2 12 2" xfId="580" xr:uid="{00000000-0005-0000-0000-000042020000}"/>
    <cellStyle name="20% - Accent2 13" xfId="581" xr:uid="{00000000-0005-0000-0000-000043020000}"/>
    <cellStyle name="20% - Accent2 13 2" xfId="582" xr:uid="{00000000-0005-0000-0000-000044020000}"/>
    <cellStyle name="20% - Accent2 14" xfId="583" xr:uid="{00000000-0005-0000-0000-000045020000}"/>
    <cellStyle name="20% - Accent2 14 2" xfId="584" xr:uid="{00000000-0005-0000-0000-000046020000}"/>
    <cellStyle name="20% - Accent2 15" xfId="585" xr:uid="{00000000-0005-0000-0000-000047020000}"/>
    <cellStyle name="20% - Accent2 15 2" xfId="586" xr:uid="{00000000-0005-0000-0000-000048020000}"/>
    <cellStyle name="20% - Accent2 16" xfId="587" xr:uid="{00000000-0005-0000-0000-000049020000}"/>
    <cellStyle name="20% - Accent2 16 2" xfId="588" xr:uid="{00000000-0005-0000-0000-00004A020000}"/>
    <cellStyle name="20% - Accent2 17" xfId="589" xr:uid="{00000000-0005-0000-0000-00004B020000}"/>
    <cellStyle name="20% - Accent2 17 2" xfId="590" xr:uid="{00000000-0005-0000-0000-00004C020000}"/>
    <cellStyle name="20% - Accent2 18" xfId="591" xr:uid="{00000000-0005-0000-0000-00004D020000}"/>
    <cellStyle name="20% - Accent2 18 2" xfId="592" xr:uid="{00000000-0005-0000-0000-00004E020000}"/>
    <cellStyle name="20% - Accent2 19" xfId="593" xr:uid="{00000000-0005-0000-0000-00004F020000}"/>
    <cellStyle name="20% - Accent2 19 2" xfId="594" xr:uid="{00000000-0005-0000-0000-000050020000}"/>
    <cellStyle name="20% - Accent2 2" xfId="595" xr:uid="{00000000-0005-0000-0000-000051020000}"/>
    <cellStyle name="20% - Accent2 2 2" xfId="596" xr:uid="{00000000-0005-0000-0000-000052020000}"/>
    <cellStyle name="20% - Accent2 2 3" xfId="597" xr:uid="{00000000-0005-0000-0000-000053020000}"/>
    <cellStyle name="20% - Accent2 2 4" xfId="598" xr:uid="{00000000-0005-0000-0000-000054020000}"/>
    <cellStyle name="20% - Accent2 2_CM" xfId="599" xr:uid="{00000000-0005-0000-0000-000055020000}"/>
    <cellStyle name="20% - Accent2 20" xfId="600" xr:uid="{00000000-0005-0000-0000-000056020000}"/>
    <cellStyle name="20% - Accent2 20 2" xfId="601" xr:uid="{00000000-0005-0000-0000-000057020000}"/>
    <cellStyle name="20% - Accent2 21" xfId="602" xr:uid="{00000000-0005-0000-0000-000058020000}"/>
    <cellStyle name="20% - Accent2 21 2" xfId="603" xr:uid="{00000000-0005-0000-0000-000059020000}"/>
    <cellStyle name="20% - Accent2 22" xfId="604" xr:uid="{00000000-0005-0000-0000-00005A020000}"/>
    <cellStyle name="20% - Accent2 22 2" xfId="605" xr:uid="{00000000-0005-0000-0000-00005B020000}"/>
    <cellStyle name="20% - Accent2 23" xfId="606" xr:uid="{00000000-0005-0000-0000-00005C020000}"/>
    <cellStyle name="20% - Accent2 23 2" xfId="607" xr:uid="{00000000-0005-0000-0000-00005D020000}"/>
    <cellStyle name="20% - Accent2 24" xfId="608" xr:uid="{00000000-0005-0000-0000-00005E020000}"/>
    <cellStyle name="20% - Accent2 24 2" xfId="609" xr:uid="{00000000-0005-0000-0000-00005F020000}"/>
    <cellStyle name="20% - Accent2 25" xfId="610" xr:uid="{00000000-0005-0000-0000-000060020000}"/>
    <cellStyle name="20% - Accent2 25 2" xfId="611" xr:uid="{00000000-0005-0000-0000-000061020000}"/>
    <cellStyle name="20% - Accent2 26" xfId="612" xr:uid="{00000000-0005-0000-0000-000062020000}"/>
    <cellStyle name="20% - Accent2 26 2" xfId="613" xr:uid="{00000000-0005-0000-0000-000063020000}"/>
    <cellStyle name="20% - Accent2 27" xfId="614" xr:uid="{00000000-0005-0000-0000-000064020000}"/>
    <cellStyle name="20% - Accent2 27 2" xfId="615" xr:uid="{00000000-0005-0000-0000-000065020000}"/>
    <cellStyle name="20% - Accent2 28" xfId="616" xr:uid="{00000000-0005-0000-0000-000066020000}"/>
    <cellStyle name="20% - Accent2 28 2" xfId="617" xr:uid="{00000000-0005-0000-0000-000067020000}"/>
    <cellStyle name="20% - Accent2 29" xfId="618" xr:uid="{00000000-0005-0000-0000-000068020000}"/>
    <cellStyle name="20% - Accent2 29 2" xfId="619" xr:uid="{00000000-0005-0000-0000-000069020000}"/>
    <cellStyle name="20% - Accent2 3" xfId="620" xr:uid="{00000000-0005-0000-0000-00006A020000}"/>
    <cellStyle name="20% - Accent2 3 2" xfId="621" xr:uid="{00000000-0005-0000-0000-00006B020000}"/>
    <cellStyle name="20% - Accent2 3 2 2" xfId="622" xr:uid="{00000000-0005-0000-0000-00006C020000}"/>
    <cellStyle name="20% - Accent2 3 3" xfId="623" xr:uid="{00000000-0005-0000-0000-00006D020000}"/>
    <cellStyle name="20% - Accent2 30" xfId="624" xr:uid="{00000000-0005-0000-0000-00006E020000}"/>
    <cellStyle name="20% - Accent2 30 2" xfId="625" xr:uid="{00000000-0005-0000-0000-00006F020000}"/>
    <cellStyle name="20% - Accent2 31" xfId="626" xr:uid="{00000000-0005-0000-0000-000070020000}"/>
    <cellStyle name="20% - Accent2 31 2" xfId="627" xr:uid="{00000000-0005-0000-0000-000071020000}"/>
    <cellStyle name="20% - Accent2 32" xfId="628" xr:uid="{00000000-0005-0000-0000-000072020000}"/>
    <cellStyle name="20% - Accent2 32 2" xfId="629" xr:uid="{00000000-0005-0000-0000-000073020000}"/>
    <cellStyle name="20% - Accent2 33" xfId="630" xr:uid="{00000000-0005-0000-0000-000074020000}"/>
    <cellStyle name="20% - Accent2 33 2" xfId="631" xr:uid="{00000000-0005-0000-0000-000075020000}"/>
    <cellStyle name="20% - Accent2 34" xfId="632" xr:uid="{00000000-0005-0000-0000-000076020000}"/>
    <cellStyle name="20% - Accent2 34 2" xfId="633" xr:uid="{00000000-0005-0000-0000-000077020000}"/>
    <cellStyle name="20% - Accent2 35" xfId="634" xr:uid="{00000000-0005-0000-0000-000078020000}"/>
    <cellStyle name="20% - Accent2 35 2" xfId="635" xr:uid="{00000000-0005-0000-0000-000079020000}"/>
    <cellStyle name="20% - Accent2 36" xfId="636" xr:uid="{00000000-0005-0000-0000-00007A020000}"/>
    <cellStyle name="20% - Accent2 36 2" xfId="637" xr:uid="{00000000-0005-0000-0000-00007B020000}"/>
    <cellStyle name="20% - Accent2 37" xfId="638" xr:uid="{00000000-0005-0000-0000-00007C020000}"/>
    <cellStyle name="20% - Accent2 37 2" xfId="639" xr:uid="{00000000-0005-0000-0000-00007D020000}"/>
    <cellStyle name="20% - Accent2 38" xfId="640" xr:uid="{00000000-0005-0000-0000-00007E020000}"/>
    <cellStyle name="20% - Accent2 38 2" xfId="641" xr:uid="{00000000-0005-0000-0000-00007F020000}"/>
    <cellStyle name="20% - Accent2 39" xfId="642" xr:uid="{00000000-0005-0000-0000-000080020000}"/>
    <cellStyle name="20% - Accent2 39 2" xfId="643" xr:uid="{00000000-0005-0000-0000-000081020000}"/>
    <cellStyle name="20% - Accent2 4" xfId="644" xr:uid="{00000000-0005-0000-0000-000082020000}"/>
    <cellStyle name="20% - Accent2 4 2" xfId="645" xr:uid="{00000000-0005-0000-0000-000083020000}"/>
    <cellStyle name="20% - Accent2 40" xfId="646" xr:uid="{00000000-0005-0000-0000-000084020000}"/>
    <cellStyle name="20% - Accent2 40 2" xfId="647" xr:uid="{00000000-0005-0000-0000-000085020000}"/>
    <cellStyle name="20% - Accent2 41" xfId="648" xr:uid="{00000000-0005-0000-0000-000086020000}"/>
    <cellStyle name="20% - Accent2 41 2" xfId="649" xr:uid="{00000000-0005-0000-0000-000087020000}"/>
    <cellStyle name="20% - Accent2 42" xfId="650" xr:uid="{00000000-0005-0000-0000-000088020000}"/>
    <cellStyle name="20% - Accent2 42 2" xfId="651" xr:uid="{00000000-0005-0000-0000-000089020000}"/>
    <cellStyle name="20% - Accent2 43" xfId="652" xr:uid="{00000000-0005-0000-0000-00008A020000}"/>
    <cellStyle name="20% - Accent2 43 2" xfId="653" xr:uid="{00000000-0005-0000-0000-00008B020000}"/>
    <cellStyle name="20% - Accent2 44" xfId="654" xr:uid="{00000000-0005-0000-0000-00008C020000}"/>
    <cellStyle name="20% - Accent2 44 2" xfId="655" xr:uid="{00000000-0005-0000-0000-00008D020000}"/>
    <cellStyle name="20% - Accent2 45" xfId="656" xr:uid="{00000000-0005-0000-0000-00008E020000}"/>
    <cellStyle name="20% - Accent2 45 2" xfId="657" xr:uid="{00000000-0005-0000-0000-00008F020000}"/>
    <cellStyle name="20% - Accent2 46" xfId="658" xr:uid="{00000000-0005-0000-0000-000090020000}"/>
    <cellStyle name="20% - Accent2 46 2" xfId="659" xr:uid="{00000000-0005-0000-0000-000091020000}"/>
    <cellStyle name="20% - Accent2 47" xfId="660" xr:uid="{00000000-0005-0000-0000-000092020000}"/>
    <cellStyle name="20% - Accent2 47 2" xfId="661" xr:uid="{00000000-0005-0000-0000-000093020000}"/>
    <cellStyle name="20% - Accent2 48" xfId="662" xr:uid="{00000000-0005-0000-0000-000094020000}"/>
    <cellStyle name="20% - Accent2 48 2" xfId="663" xr:uid="{00000000-0005-0000-0000-000095020000}"/>
    <cellStyle name="20% - Accent2 48 2 2" xfId="664" xr:uid="{00000000-0005-0000-0000-000096020000}"/>
    <cellStyle name="20% - Accent2 48 3" xfId="665" xr:uid="{00000000-0005-0000-0000-000097020000}"/>
    <cellStyle name="20% - Accent2 49" xfId="666" xr:uid="{00000000-0005-0000-0000-000098020000}"/>
    <cellStyle name="20% - Accent2 5" xfId="667" xr:uid="{00000000-0005-0000-0000-000099020000}"/>
    <cellStyle name="20% - Accent2 5 2" xfId="668" xr:uid="{00000000-0005-0000-0000-00009A020000}"/>
    <cellStyle name="20% - Accent2 50" xfId="669" xr:uid="{00000000-0005-0000-0000-00009B020000}"/>
    <cellStyle name="20% - Accent2 51" xfId="670" xr:uid="{00000000-0005-0000-0000-00009C020000}"/>
    <cellStyle name="20% - Accent2 52" xfId="671" xr:uid="{00000000-0005-0000-0000-00009D020000}"/>
    <cellStyle name="20% - Accent2 53" xfId="672" xr:uid="{00000000-0005-0000-0000-00009E020000}"/>
    <cellStyle name="20% - Accent2 54" xfId="673" xr:uid="{00000000-0005-0000-0000-00009F020000}"/>
    <cellStyle name="20% - Accent2 55" xfId="674" xr:uid="{00000000-0005-0000-0000-0000A0020000}"/>
    <cellStyle name="20% - Accent2 56" xfId="675" xr:uid="{00000000-0005-0000-0000-0000A1020000}"/>
    <cellStyle name="20% - Accent2 57" xfId="676" xr:uid="{00000000-0005-0000-0000-0000A2020000}"/>
    <cellStyle name="20% - Accent2 58" xfId="677" xr:uid="{00000000-0005-0000-0000-0000A3020000}"/>
    <cellStyle name="20% - Accent2 59" xfId="678" xr:uid="{00000000-0005-0000-0000-0000A4020000}"/>
    <cellStyle name="20% - Accent2 6" xfId="679" xr:uid="{00000000-0005-0000-0000-0000A5020000}"/>
    <cellStyle name="20% - Accent2 6 2" xfId="680" xr:uid="{00000000-0005-0000-0000-0000A6020000}"/>
    <cellStyle name="20% - Accent2 60" xfId="681" xr:uid="{00000000-0005-0000-0000-0000A7020000}"/>
    <cellStyle name="20% - Accent2 61" xfId="682" xr:uid="{00000000-0005-0000-0000-0000A8020000}"/>
    <cellStyle name="20% - Accent2 62" xfId="683" xr:uid="{00000000-0005-0000-0000-0000A9020000}"/>
    <cellStyle name="20% - Accent2 63" xfId="684" xr:uid="{00000000-0005-0000-0000-0000AA020000}"/>
    <cellStyle name="20% - Accent2 64" xfId="685" xr:uid="{00000000-0005-0000-0000-0000AB020000}"/>
    <cellStyle name="20% - Accent2 65" xfId="686" xr:uid="{00000000-0005-0000-0000-0000AC020000}"/>
    <cellStyle name="20% - Accent2 66" xfId="687" xr:uid="{00000000-0005-0000-0000-0000AD020000}"/>
    <cellStyle name="20% - Accent2 67" xfId="688" xr:uid="{00000000-0005-0000-0000-0000AE020000}"/>
    <cellStyle name="20% - Accent2 68" xfId="689" xr:uid="{00000000-0005-0000-0000-0000AF020000}"/>
    <cellStyle name="20% - Accent2 69" xfId="690" xr:uid="{00000000-0005-0000-0000-0000B0020000}"/>
    <cellStyle name="20% - Accent2 7" xfId="691" xr:uid="{00000000-0005-0000-0000-0000B1020000}"/>
    <cellStyle name="20% - Accent2 7 2" xfId="692" xr:uid="{00000000-0005-0000-0000-0000B2020000}"/>
    <cellStyle name="20% - Accent2 70" xfId="693" xr:uid="{00000000-0005-0000-0000-0000B3020000}"/>
    <cellStyle name="20% - Accent2 71" xfId="694" xr:uid="{00000000-0005-0000-0000-0000B4020000}"/>
    <cellStyle name="20% - Accent2 72" xfId="695" xr:uid="{00000000-0005-0000-0000-0000B5020000}"/>
    <cellStyle name="20% - Accent2 73" xfId="696" xr:uid="{00000000-0005-0000-0000-0000B6020000}"/>
    <cellStyle name="20% - Accent2 74" xfId="697" xr:uid="{00000000-0005-0000-0000-0000B7020000}"/>
    <cellStyle name="20% - Accent2 75" xfId="698" xr:uid="{00000000-0005-0000-0000-0000B8020000}"/>
    <cellStyle name="20% - Accent2 8" xfId="699" xr:uid="{00000000-0005-0000-0000-0000B9020000}"/>
    <cellStyle name="20% - Accent2 8 2" xfId="700" xr:uid="{00000000-0005-0000-0000-0000BA020000}"/>
    <cellStyle name="20% - Accent2 9" xfId="701" xr:uid="{00000000-0005-0000-0000-0000BB020000}"/>
    <cellStyle name="20% - Accent2 9 2" xfId="702" xr:uid="{00000000-0005-0000-0000-0000BC020000}"/>
    <cellStyle name="20% - Accent3 10" xfId="703" xr:uid="{00000000-0005-0000-0000-0000BD020000}"/>
    <cellStyle name="20% - Accent3 10 2" xfId="704" xr:uid="{00000000-0005-0000-0000-0000BE020000}"/>
    <cellStyle name="20% - Accent3 11" xfId="705" xr:uid="{00000000-0005-0000-0000-0000BF020000}"/>
    <cellStyle name="20% - Accent3 11 2" xfId="706" xr:uid="{00000000-0005-0000-0000-0000C0020000}"/>
    <cellStyle name="20% - Accent3 12" xfId="707" xr:uid="{00000000-0005-0000-0000-0000C1020000}"/>
    <cellStyle name="20% - Accent3 12 2" xfId="708" xr:uid="{00000000-0005-0000-0000-0000C2020000}"/>
    <cellStyle name="20% - Accent3 13" xfId="709" xr:uid="{00000000-0005-0000-0000-0000C3020000}"/>
    <cellStyle name="20% - Accent3 13 2" xfId="710" xr:uid="{00000000-0005-0000-0000-0000C4020000}"/>
    <cellStyle name="20% - Accent3 14" xfId="711" xr:uid="{00000000-0005-0000-0000-0000C5020000}"/>
    <cellStyle name="20% - Accent3 14 2" xfId="712" xr:uid="{00000000-0005-0000-0000-0000C6020000}"/>
    <cellStyle name="20% - Accent3 15" xfId="713" xr:uid="{00000000-0005-0000-0000-0000C7020000}"/>
    <cellStyle name="20% - Accent3 15 2" xfId="714" xr:uid="{00000000-0005-0000-0000-0000C8020000}"/>
    <cellStyle name="20% - Accent3 16" xfId="715" xr:uid="{00000000-0005-0000-0000-0000C9020000}"/>
    <cellStyle name="20% - Accent3 16 2" xfId="716" xr:uid="{00000000-0005-0000-0000-0000CA020000}"/>
    <cellStyle name="20% - Accent3 17" xfId="717" xr:uid="{00000000-0005-0000-0000-0000CB020000}"/>
    <cellStyle name="20% - Accent3 17 2" xfId="718" xr:uid="{00000000-0005-0000-0000-0000CC020000}"/>
    <cellStyle name="20% - Accent3 18" xfId="719" xr:uid="{00000000-0005-0000-0000-0000CD020000}"/>
    <cellStyle name="20% - Accent3 18 2" xfId="720" xr:uid="{00000000-0005-0000-0000-0000CE020000}"/>
    <cellStyle name="20% - Accent3 19" xfId="721" xr:uid="{00000000-0005-0000-0000-0000CF020000}"/>
    <cellStyle name="20% - Accent3 19 2" xfId="722" xr:uid="{00000000-0005-0000-0000-0000D0020000}"/>
    <cellStyle name="20% - Accent3 2" xfId="723" xr:uid="{00000000-0005-0000-0000-0000D1020000}"/>
    <cellStyle name="20% - Accent3 2 2" xfId="724" xr:uid="{00000000-0005-0000-0000-0000D2020000}"/>
    <cellStyle name="20% - Accent3 2 3" xfId="725" xr:uid="{00000000-0005-0000-0000-0000D3020000}"/>
    <cellStyle name="20% - Accent3 2 4" xfId="726" xr:uid="{00000000-0005-0000-0000-0000D4020000}"/>
    <cellStyle name="20% - Accent3 2_CM" xfId="727" xr:uid="{00000000-0005-0000-0000-0000D5020000}"/>
    <cellStyle name="20% - Accent3 20" xfId="728" xr:uid="{00000000-0005-0000-0000-0000D6020000}"/>
    <cellStyle name="20% - Accent3 20 2" xfId="729" xr:uid="{00000000-0005-0000-0000-0000D7020000}"/>
    <cellStyle name="20% - Accent3 21" xfId="730" xr:uid="{00000000-0005-0000-0000-0000D8020000}"/>
    <cellStyle name="20% - Accent3 21 2" xfId="731" xr:uid="{00000000-0005-0000-0000-0000D9020000}"/>
    <cellStyle name="20% - Accent3 22" xfId="732" xr:uid="{00000000-0005-0000-0000-0000DA020000}"/>
    <cellStyle name="20% - Accent3 22 2" xfId="733" xr:uid="{00000000-0005-0000-0000-0000DB020000}"/>
    <cellStyle name="20% - Accent3 23" xfId="734" xr:uid="{00000000-0005-0000-0000-0000DC020000}"/>
    <cellStyle name="20% - Accent3 23 2" xfId="735" xr:uid="{00000000-0005-0000-0000-0000DD020000}"/>
    <cellStyle name="20% - Accent3 24" xfId="736" xr:uid="{00000000-0005-0000-0000-0000DE020000}"/>
    <cellStyle name="20% - Accent3 24 2" xfId="737" xr:uid="{00000000-0005-0000-0000-0000DF020000}"/>
    <cellStyle name="20% - Accent3 25" xfId="738" xr:uid="{00000000-0005-0000-0000-0000E0020000}"/>
    <cellStyle name="20% - Accent3 25 2" xfId="739" xr:uid="{00000000-0005-0000-0000-0000E1020000}"/>
    <cellStyle name="20% - Accent3 26" xfId="740" xr:uid="{00000000-0005-0000-0000-0000E2020000}"/>
    <cellStyle name="20% - Accent3 26 2" xfId="741" xr:uid="{00000000-0005-0000-0000-0000E3020000}"/>
    <cellStyle name="20% - Accent3 27" xfId="742" xr:uid="{00000000-0005-0000-0000-0000E4020000}"/>
    <cellStyle name="20% - Accent3 27 2" xfId="743" xr:uid="{00000000-0005-0000-0000-0000E5020000}"/>
    <cellStyle name="20% - Accent3 28" xfId="744" xr:uid="{00000000-0005-0000-0000-0000E6020000}"/>
    <cellStyle name="20% - Accent3 28 2" xfId="745" xr:uid="{00000000-0005-0000-0000-0000E7020000}"/>
    <cellStyle name="20% - Accent3 29" xfId="746" xr:uid="{00000000-0005-0000-0000-0000E8020000}"/>
    <cellStyle name="20% - Accent3 29 2" xfId="747" xr:uid="{00000000-0005-0000-0000-0000E9020000}"/>
    <cellStyle name="20% - Accent3 3" xfId="748" xr:uid="{00000000-0005-0000-0000-0000EA020000}"/>
    <cellStyle name="20% - Accent3 3 2" xfId="749" xr:uid="{00000000-0005-0000-0000-0000EB020000}"/>
    <cellStyle name="20% - Accent3 3 2 2" xfId="750" xr:uid="{00000000-0005-0000-0000-0000EC020000}"/>
    <cellStyle name="20% - Accent3 3 3" xfId="751" xr:uid="{00000000-0005-0000-0000-0000ED020000}"/>
    <cellStyle name="20% - Accent3 30" xfId="752" xr:uid="{00000000-0005-0000-0000-0000EE020000}"/>
    <cellStyle name="20% - Accent3 30 2" xfId="753" xr:uid="{00000000-0005-0000-0000-0000EF020000}"/>
    <cellStyle name="20% - Accent3 31" xfId="754" xr:uid="{00000000-0005-0000-0000-0000F0020000}"/>
    <cellStyle name="20% - Accent3 31 2" xfId="755" xr:uid="{00000000-0005-0000-0000-0000F1020000}"/>
    <cellStyle name="20% - Accent3 32" xfId="756" xr:uid="{00000000-0005-0000-0000-0000F2020000}"/>
    <cellStyle name="20% - Accent3 32 2" xfId="757" xr:uid="{00000000-0005-0000-0000-0000F3020000}"/>
    <cellStyle name="20% - Accent3 33" xfId="758" xr:uid="{00000000-0005-0000-0000-0000F4020000}"/>
    <cellStyle name="20% - Accent3 33 2" xfId="759" xr:uid="{00000000-0005-0000-0000-0000F5020000}"/>
    <cellStyle name="20% - Accent3 34" xfId="760" xr:uid="{00000000-0005-0000-0000-0000F6020000}"/>
    <cellStyle name="20% - Accent3 34 2" xfId="761" xr:uid="{00000000-0005-0000-0000-0000F7020000}"/>
    <cellStyle name="20% - Accent3 35" xfId="762" xr:uid="{00000000-0005-0000-0000-0000F8020000}"/>
    <cellStyle name="20% - Accent3 35 2" xfId="763" xr:uid="{00000000-0005-0000-0000-0000F9020000}"/>
    <cellStyle name="20% - Accent3 36" xfId="764" xr:uid="{00000000-0005-0000-0000-0000FA020000}"/>
    <cellStyle name="20% - Accent3 36 2" xfId="765" xr:uid="{00000000-0005-0000-0000-0000FB020000}"/>
    <cellStyle name="20% - Accent3 37" xfId="766" xr:uid="{00000000-0005-0000-0000-0000FC020000}"/>
    <cellStyle name="20% - Accent3 37 2" xfId="767" xr:uid="{00000000-0005-0000-0000-0000FD020000}"/>
    <cellStyle name="20% - Accent3 38" xfId="768" xr:uid="{00000000-0005-0000-0000-0000FE020000}"/>
    <cellStyle name="20% - Accent3 38 2" xfId="769" xr:uid="{00000000-0005-0000-0000-0000FF020000}"/>
    <cellStyle name="20% - Accent3 39" xfId="770" xr:uid="{00000000-0005-0000-0000-000000030000}"/>
    <cellStyle name="20% - Accent3 39 2" xfId="771" xr:uid="{00000000-0005-0000-0000-000001030000}"/>
    <cellStyle name="20% - Accent3 4" xfId="772" xr:uid="{00000000-0005-0000-0000-000002030000}"/>
    <cellStyle name="20% - Accent3 4 2" xfId="773" xr:uid="{00000000-0005-0000-0000-000003030000}"/>
    <cellStyle name="20% - Accent3 40" xfId="774" xr:uid="{00000000-0005-0000-0000-000004030000}"/>
    <cellStyle name="20% - Accent3 40 2" xfId="775" xr:uid="{00000000-0005-0000-0000-000005030000}"/>
    <cellStyle name="20% - Accent3 41" xfId="776" xr:uid="{00000000-0005-0000-0000-000006030000}"/>
    <cellStyle name="20% - Accent3 41 2" xfId="777" xr:uid="{00000000-0005-0000-0000-000007030000}"/>
    <cellStyle name="20% - Accent3 42" xfId="778" xr:uid="{00000000-0005-0000-0000-000008030000}"/>
    <cellStyle name="20% - Accent3 42 2" xfId="779" xr:uid="{00000000-0005-0000-0000-000009030000}"/>
    <cellStyle name="20% - Accent3 43" xfId="780" xr:uid="{00000000-0005-0000-0000-00000A030000}"/>
    <cellStyle name="20% - Accent3 43 2" xfId="781" xr:uid="{00000000-0005-0000-0000-00000B030000}"/>
    <cellStyle name="20% - Accent3 44" xfId="782" xr:uid="{00000000-0005-0000-0000-00000C030000}"/>
    <cellStyle name="20% - Accent3 44 2" xfId="783" xr:uid="{00000000-0005-0000-0000-00000D030000}"/>
    <cellStyle name="20% - Accent3 45" xfId="784" xr:uid="{00000000-0005-0000-0000-00000E030000}"/>
    <cellStyle name="20% - Accent3 45 2" xfId="785" xr:uid="{00000000-0005-0000-0000-00000F030000}"/>
    <cellStyle name="20% - Accent3 46" xfId="786" xr:uid="{00000000-0005-0000-0000-000010030000}"/>
    <cellStyle name="20% - Accent3 46 2" xfId="787" xr:uid="{00000000-0005-0000-0000-000011030000}"/>
    <cellStyle name="20% - Accent3 47" xfId="788" xr:uid="{00000000-0005-0000-0000-000012030000}"/>
    <cellStyle name="20% - Accent3 47 2" xfId="789" xr:uid="{00000000-0005-0000-0000-000013030000}"/>
    <cellStyle name="20% - Accent3 48" xfId="790" xr:uid="{00000000-0005-0000-0000-000014030000}"/>
    <cellStyle name="20% - Accent3 48 2" xfId="791" xr:uid="{00000000-0005-0000-0000-000015030000}"/>
    <cellStyle name="20% - Accent3 48 2 2" xfId="792" xr:uid="{00000000-0005-0000-0000-000016030000}"/>
    <cellStyle name="20% - Accent3 48 3" xfId="793" xr:uid="{00000000-0005-0000-0000-000017030000}"/>
    <cellStyle name="20% - Accent3 49" xfId="794" xr:uid="{00000000-0005-0000-0000-000018030000}"/>
    <cellStyle name="20% - Accent3 5" xfId="795" xr:uid="{00000000-0005-0000-0000-000019030000}"/>
    <cellStyle name="20% - Accent3 5 2" xfId="796" xr:uid="{00000000-0005-0000-0000-00001A030000}"/>
    <cellStyle name="20% - Accent3 50" xfId="797" xr:uid="{00000000-0005-0000-0000-00001B030000}"/>
    <cellStyle name="20% - Accent3 51" xfId="798" xr:uid="{00000000-0005-0000-0000-00001C030000}"/>
    <cellStyle name="20% - Accent3 52" xfId="799" xr:uid="{00000000-0005-0000-0000-00001D030000}"/>
    <cellStyle name="20% - Accent3 53" xfId="800" xr:uid="{00000000-0005-0000-0000-00001E030000}"/>
    <cellStyle name="20% - Accent3 54" xfId="801" xr:uid="{00000000-0005-0000-0000-00001F030000}"/>
    <cellStyle name="20% - Accent3 55" xfId="802" xr:uid="{00000000-0005-0000-0000-000020030000}"/>
    <cellStyle name="20% - Accent3 56" xfId="803" xr:uid="{00000000-0005-0000-0000-000021030000}"/>
    <cellStyle name="20% - Accent3 57" xfId="804" xr:uid="{00000000-0005-0000-0000-000022030000}"/>
    <cellStyle name="20% - Accent3 58" xfId="805" xr:uid="{00000000-0005-0000-0000-000023030000}"/>
    <cellStyle name="20% - Accent3 59" xfId="806" xr:uid="{00000000-0005-0000-0000-000024030000}"/>
    <cellStyle name="20% - Accent3 6" xfId="807" xr:uid="{00000000-0005-0000-0000-000025030000}"/>
    <cellStyle name="20% - Accent3 6 2" xfId="808" xr:uid="{00000000-0005-0000-0000-000026030000}"/>
    <cellStyle name="20% - Accent3 60" xfId="809" xr:uid="{00000000-0005-0000-0000-000027030000}"/>
    <cellStyle name="20% - Accent3 61" xfId="810" xr:uid="{00000000-0005-0000-0000-000028030000}"/>
    <cellStyle name="20% - Accent3 62" xfId="811" xr:uid="{00000000-0005-0000-0000-000029030000}"/>
    <cellStyle name="20% - Accent3 63" xfId="812" xr:uid="{00000000-0005-0000-0000-00002A030000}"/>
    <cellStyle name="20% - Accent3 64" xfId="813" xr:uid="{00000000-0005-0000-0000-00002B030000}"/>
    <cellStyle name="20% - Accent3 65" xfId="814" xr:uid="{00000000-0005-0000-0000-00002C030000}"/>
    <cellStyle name="20% - Accent3 66" xfId="815" xr:uid="{00000000-0005-0000-0000-00002D030000}"/>
    <cellStyle name="20% - Accent3 67" xfId="816" xr:uid="{00000000-0005-0000-0000-00002E030000}"/>
    <cellStyle name="20% - Accent3 68" xfId="817" xr:uid="{00000000-0005-0000-0000-00002F030000}"/>
    <cellStyle name="20% - Accent3 69" xfId="818" xr:uid="{00000000-0005-0000-0000-000030030000}"/>
    <cellStyle name="20% - Accent3 7" xfId="819" xr:uid="{00000000-0005-0000-0000-000031030000}"/>
    <cellStyle name="20% - Accent3 7 2" xfId="820" xr:uid="{00000000-0005-0000-0000-000032030000}"/>
    <cellStyle name="20% - Accent3 70" xfId="821" xr:uid="{00000000-0005-0000-0000-000033030000}"/>
    <cellStyle name="20% - Accent3 71" xfId="822" xr:uid="{00000000-0005-0000-0000-000034030000}"/>
    <cellStyle name="20% - Accent3 72" xfId="823" xr:uid="{00000000-0005-0000-0000-000035030000}"/>
    <cellStyle name="20% - Accent3 73" xfId="824" xr:uid="{00000000-0005-0000-0000-000036030000}"/>
    <cellStyle name="20% - Accent3 74" xfId="825" xr:uid="{00000000-0005-0000-0000-000037030000}"/>
    <cellStyle name="20% - Accent3 75" xfId="826" xr:uid="{00000000-0005-0000-0000-000038030000}"/>
    <cellStyle name="20% - Accent3 8" xfId="827" xr:uid="{00000000-0005-0000-0000-000039030000}"/>
    <cellStyle name="20% - Accent3 8 2" xfId="828" xr:uid="{00000000-0005-0000-0000-00003A030000}"/>
    <cellStyle name="20% - Accent3 9" xfId="829" xr:uid="{00000000-0005-0000-0000-00003B030000}"/>
    <cellStyle name="20% - Accent3 9 2" xfId="830" xr:uid="{00000000-0005-0000-0000-00003C030000}"/>
    <cellStyle name="20% - Accent4 10" xfId="831" xr:uid="{00000000-0005-0000-0000-00003D030000}"/>
    <cellStyle name="20% - Accent4 10 2" xfId="832" xr:uid="{00000000-0005-0000-0000-00003E030000}"/>
    <cellStyle name="20% - Accent4 11" xfId="833" xr:uid="{00000000-0005-0000-0000-00003F030000}"/>
    <cellStyle name="20% - Accent4 11 2" xfId="834" xr:uid="{00000000-0005-0000-0000-000040030000}"/>
    <cellStyle name="20% - Accent4 12" xfId="835" xr:uid="{00000000-0005-0000-0000-000041030000}"/>
    <cellStyle name="20% - Accent4 12 2" xfId="836" xr:uid="{00000000-0005-0000-0000-000042030000}"/>
    <cellStyle name="20% - Accent4 13" xfId="837" xr:uid="{00000000-0005-0000-0000-000043030000}"/>
    <cellStyle name="20% - Accent4 13 2" xfId="838" xr:uid="{00000000-0005-0000-0000-000044030000}"/>
    <cellStyle name="20% - Accent4 14" xfId="839" xr:uid="{00000000-0005-0000-0000-000045030000}"/>
    <cellStyle name="20% - Accent4 14 2" xfId="840" xr:uid="{00000000-0005-0000-0000-000046030000}"/>
    <cellStyle name="20% - Accent4 15" xfId="841" xr:uid="{00000000-0005-0000-0000-000047030000}"/>
    <cellStyle name="20% - Accent4 15 2" xfId="842" xr:uid="{00000000-0005-0000-0000-000048030000}"/>
    <cellStyle name="20% - Accent4 16" xfId="843" xr:uid="{00000000-0005-0000-0000-000049030000}"/>
    <cellStyle name="20% - Accent4 16 2" xfId="844" xr:uid="{00000000-0005-0000-0000-00004A030000}"/>
    <cellStyle name="20% - Accent4 17" xfId="845" xr:uid="{00000000-0005-0000-0000-00004B030000}"/>
    <cellStyle name="20% - Accent4 17 2" xfId="846" xr:uid="{00000000-0005-0000-0000-00004C030000}"/>
    <cellStyle name="20% - Accent4 18" xfId="847" xr:uid="{00000000-0005-0000-0000-00004D030000}"/>
    <cellStyle name="20% - Accent4 18 2" xfId="848" xr:uid="{00000000-0005-0000-0000-00004E030000}"/>
    <cellStyle name="20% - Accent4 19" xfId="849" xr:uid="{00000000-0005-0000-0000-00004F030000}"/>
    <cellStyle name="20% - Accent4 19 2" xfId="850" xr:uid="{00000000-0005-0000-0000-000050030000}"/>
    <cellStyle name="20% - Accent4 2" xfId="851" xr:uid="{00000000-0005-0000-0000-000051030000}"/>
    <cellStyle name="20% - Accent4 2 2" xfId="852" xr:uid="{00000000-0005-0000-0000-000052030000}"/>
    <cellStyle name="20% - Accent4 2 3" xfId="853" xr:uid="{00000000-0005-0000-0000-000053030000}"/>
    <cellStyle name="20% - Accent4 2 4" xfId="854" xr:uid="{00000000-0005-0000-0000-000054030000}"/>
    <cellStyle name="20% - Accent4 2_CM" xfId="855" xr:uid="{00000000-0005-0000-0000-000055030000}"/>
    <cellStyle name="20% - Accent4 20" xfId="856" xr:uid="{00000000-0005-0000-0000-000056030000}"/>
    <cellStyle name="20% - Accent4 20 2" xfId="857" xr:uid="{00000000-0005-0000-0000-000057030000}"/>
    <cellStyle name="20% - Accent4 21" xfId="858" xr:uid="{00000000-0005-0000-0000-000058030000}"/>
    <cellStyle name="20% - Accent4 21 2" xfId="859" xr:uid="{00000000-0005-0000-0000-000059030000}"/>
    <cellStyle name="20% - Accent4 22" xfId="860" xr:uid="{00000000-0005-0000-0000-00005A030000}"/>
    <cellStyle name="20% - Accent4 22 2" xfId="861" xr:uid="{00000000-0005-0000-0000-00005B030000}"/>
    <cellStyle name="20% - Accent4 23" xfId="862" xr:uid="{00000000-0005-0000-0000-00005C030000}"/>
    <cellStyle name="20% - Accent4 23 2" xfId="863" xr:uid="{00000000-0005-0000-0000-00005D030000}"/>
    <cellStyle name="20% - Accent4 24" xfId="864" xr:uid="{00000000-0005-0000-0000-00005E030000}"/>
    <cellStyle name="20% - Accent4 24 2" xfId="865" xr:uid="{00000000-0005-0000-0000-00005F030000}"/>
    <cellStyle name="20% - Accent4 25" xfId="866" xr:uid="{00000000-0005-0000-0000-000060030000}"/>
    <cellStyle name="20% - Accent4 25 2" xfId="867" xr:uid="{00000000-0005-0000-0000-000061030000}"/>
    <cellStyle name="20% - Accent4 26" xfId="868" xr:uid="{00000000-0005-0000-0000-000062030000}"/>
    <cellStyle name="20% - Accent4 26 2" xfId="869" xr:uid="{00000000-0005-0000-0000-000063030000}"/>
    <cellStyle name="20% - Accent4 27" xfId="870" xr:uid="{00000000-0005-0000-0000-000064030000}"/>
    <cellStyle name="20% - Accent4 27 2" xfId="871" xr:uid="{00000000-0005-0000-0000-000065030000}"/>
    <cellStyle name="20% - Accent4 28" xfId="872" xr:uid="{00000000-0005-0000-0000-000066030000}"/>
    <cellStyle name="20% - Accent4 28 2" xfId="873" xr:uid="{00000000-0005-0000-0000-000067030000}"/>
    <cellStyle name="20% - Accent4 29" xfId="874" xr:uid="{00000000-0005-0000-0000-000068030000}"/>
    <cellStyle name="20% - Accent4 29 2" xfId="875" xr:uid="{00000000-0005-0000-0000-000069030000}"/>
    <cellStyle name="20% - Accent4 3" xfId="876" xr:uid="{00000000-0005-0000-0000-00006A030000}"/>
    <cellStyle name="20% - Accent4 3 2" xfId="877" xr:uid="{00000000-0005-0000-0000-00006B030000}"/>
    <cellStyle name="20% - Accent4 3 2 2" xfId="878" xr:uid="{00000000-0005-0000-0000-00006C030000}"/>
    <cellStyle name="20% - Accent4 3 3" xfId="879" xr:uid="{00000000-0005-0000-0000-00006D030000}"/>
    <cellStyle name="20% - Accent4 30" xfId="880" xr:uid="{00000000-0005-0000-0000-00006E030000}"/>
    <cellStyle name="20% - Accent4 30 2" xfId="881" xr:uid="{00000000-0005-0000-0000-00006F030000}"/>
    <cellStyle name="20% - Accent4 31" xfId="882" xr:uid="{00000000-0005-0000-0000-000070030000}"/>
    <cellStyle name="20% - Accent4 31 2" xfId="883" xr:uid="{00000000-0005-0000-0000-000071030000}"/>
    <cellStyle name="20% - Accent4 32" xfId="884" xr:uid="{00000000-0005-0000-0000-000072030000}"/>
    <cellStyle name="20% - Accent4 32 2" xfId="885" xr:uid="{00000000-0005-0000-0000-000073030000}"/>
    <cellStyle name="20% - Accent4 33" xfId="886" xr:uid="{00000000-0005-0000-0000-000074030000}"/>
    <cellStyle name="20% - Accent4 33 2" xfId="887" xr:uid="{00000000-0005-0000-0000-000075030000}"/>
    <cellStyle name="20% - Accent4 34" xfId="888" xr:uid="{00000000-0005-0000-0000-000076030000}"/>
    <cellStyle name="20% - Accent4 34 2" xfId="889" xr:uid="{00000000-0005-0000-0000-000077030000}"/>
    <cellStyle name="20% - Accent4 35" xfId="890" xr:uid="{00000000-0005-0000-0000-000078030000}"/>
    <cellStyle name="20% - Accent4 35 2" xfId="891" xr:uid="{00000000-0005-0000-0000-000079030000}"/>
    <cellStyle name="20% - Accent4 36" xfId="892" xr:uid="{00000000-0005-0000-0000-00007A030000}"/>
    <cellStyle name="20% - Accent4 36 2" xfId="893" xr:uid="{00000000-0005-0000-0000-00007B030000}"/>
    <cellStyle name="20% - Accent4 37" xfId="894" xr:uid="{00000000-0005-0000-0000-00007C030000}"/>
    <cellStyle name="20% - Accent4 37 2" xfId="895" xr:uid="{00000000-0005-0000-0000-00007D030000}"/>
    <cellStyle name="20% - Accent4 38" xfId="896" xr:uid="{00000000-0005-0000-0000-00007E030000}"/>
    <cellStyle name="20% - Accent4 38 2" xfId="897" xr:uid="{00000000-0005-0000-0000-00007F030000}"/>
    <cellStyle name="20% - Accent4 39" xfId="898" xr:uid="{00000000-0005-0000-0000-000080030000}"/>
    <cellStyle name="20% - Accent4 39 2" xfId="899" xr:uid="{00000000-0005-0000-0000-000081030000}"/>
    <cellStyle name="20% - Accent4 4" xfId="900" xr:uid="{00000000-0005-0000-0000-000082030000}"/>
    <cellStyle name="20% - Accent4 4 2" xfId="901" xr:uid="{00000000-0005-0000-0000-000083030000}"/>
    <cellStyle name="20% - Accent4 40" xfId="902" xr:uid="{00000000-0005-0000-0000-000084030000}"/>
    <cellStyle name="20% - Accent4 40 2" xfId="903" xr:uid="{00000000-0005-0000-0000-000085030000}"/>
    <cellStyle name="20% - Accent4 41" xfId="904" xr:uid="{00000000-0005-0000-0000-000086030000}"/>
    <cellStyle name="20% - Accent4 41 2" xfId="905" xr:uid="{00000000-0005-0000-0000-000087030000}"/>
    <cellStyle name="20% - Accent4 42" xfId="906" xr:uid="{00000000-0005-0000-0000-000088030000}"/>
    <cellStyle name="20% - Accent4 42 2" xfId="907" xr:uid="{00000000-0005-0000-0000-000089030000}"/>
    <cellStyle name="20% - Accent4 43" xfId="908" xr:uid="{00000000-0005-0000-0000-00008A030000}"/>
    <cellStyle name="20% - Accent4 43 2" xfId="909" xr:uid="{00000000-0005-0000-0000-00008B030000}"/>
    <cellStyle name="20% - Accent4 44" xfId="910" xr:uid="{00000000-0005-0000-0000-00008C030000}"/>
    <cellStyle name="20% - Accent4 44 2" xfId="911" xr:uid="{00000000-0005-0000-0000-00008D030000}"/>
    <cellStyle name="20% - Accent4 45" xfId="912" xr:uid="{00000000-0005-0000-0000-00008E030000}"/>
    <cellStyle name="20% - Accent4 45 2" xfId="913" xr:uid="{00000000-0005-0000-0000-00008F030000}"/>
    <cellStyle name="20% - Accent4 46" xfId="914" xr:uid="{00000000-0005-0000-0000-000090030000}"/>
    <cellStyle name="20% - Accent4 46 2" xfId="915" xr:uid="{00000000-0005-0000-0000-000091030000}"/>
    <cellStyle name="20% - Accent4 47" xfId="916" xr:uid="{00000000-0005-0000-0000-000092030000}"/>
    <cellStyle name="20% - Accent4 47 2" xfId="917" xr:uid="{00000000-0005-0000-0000-000093030000}"/>
    <cellStyle name="20% - Accent4 48" xfId="918" xr:uid="{00000000-0005-0000-0000-000094030000}"/>
    <cellStyle name="20% - Accent4 48 2" xfId="919" xr:uid="{00000000-0005-0000-0000-000095030000}"/>
    <cellStyle name="20% - Accent4 48 2 2" xfId="920" xr:uid="{00000000-0005-0000-0000-000096030000}"/>
    <cellStyle name="20% - Accent4 48 3" xfId="921" xr:uid="{00000000-0005-0000-0000-000097030000}"/>
    <cellStyle name="20% - Accent4 49" xfId="922" xr:uid="{00000000-0005-0000-0000-000098030000}"/>
    <cellStyle name="20% - Accent4 5" xfId="923" xr:uid="{00000000-0005-0000-0000-000099030000}"/>
    <cellStyle name="20% - Accent4 5 2" xfId="924" xr:uid="{00000000-0005-0000-0000-00009A030000}"/>
    <cellStyle name="20% - Accent4 50" xfId="925" xr:uid="{00000000-0005-0000-0000-00009B030000}"/>
    <cellStyle name="20% - Accent4 51" xfId="926" xr:uid="{00000000-0005-0000-0000-00009C030000}"/>
    <cellStyle name="20% - Accent4 52" xfId="927" xr:uid="{00000000-0005-0000-0000-00009D030000}"/>
    <cellStyle name="20% - Accent4 53" xfId="928" xr:uid="{00000000-0005-0000-0000-00009E030000}"/>
    <cellStyle name="20% - Accent4 54" xfId="929" xr:uid="{00000000-0005-0000-0000-00009F030000}"/>
    <cellStyle name="20% - Accent4 55" xfId="930" xr:uid="{00000000-0005-0000-0000-0000A0030000}"/>
    <cellStyle name="20% - Accent4 56" xfId="931" xr:uid="{00000000-0005-0000-0000-0000A1030000}"/>
    <cellStyle name="20% - Accent4 57" xfId="932" xr:uid="{00000000-0005-0000-0000-0000A2030000}"/>
    <cellStyle name="20% - Accent4 58" xfId="933" xr:uid="{00000000-0005-0000-0000-0000A3030000}"/>
    <cellStyle name="20% - Accent4 59" xfId="934" xr:uid="{00000000-0005-0000-0000-0000A4030000}"/>
    <cellStyle name="20% - Accent4 6" xfId="935" xr:uid="{00000000-0005-0000-0000-0000A5030000}"/>
    <cellStyle name="20% - Accent4 6 2" xfId="936" xr:uid="{00000000-0005-0000-0000-0000A6030000}"/>
    <cellStyle name="20% - Accent4 60" xfId="937" xr:uid="{00000000-0005-0000-0000-0000A7030000}"/>
    <cellStyle name="20% - Accent4 61" xfId="938" xr:uid="{00000000-0005-0000-0000-0000A8030000}"/>
    <cellStyle name="20% - Accent4 62" xfId="939" xr:uid="{00000000-0005-0000-0000-0000A9030000}"/>
    <cellStyle name="20% - Accent4 63" xfId="940" xr:uid="{00000000-0005-0000-0000-0000AA030000}"/>
    <cellStyle name="20% - Accent4 64" xfId="941" xr:uid="{00000000-0005-0000-0000-0000AB030000}"/>
    <cellStyle name="20% - Accent4 65" xfId="942" xr:uid="{00000000-0005-0000-0000-0000AC030000}"/>
    <cellStyle name="20% - Accent4 66" xfId="943" xr:uid="{00000000-0005-0000-0000-0000AD030000}"/>
    <cellStyle name="20% - Accent4 67" xfId="944" xr:uid="{00000000-0005-0000-0000-0000AE030000}"/>
    <cellStyle name="20% - Accent4 68" xfId="945" xr:uid="{00000000-0005-0000-0000-0000AF030000}"/>
    <cellStyle name="20% - Accent4 69" xfId="946" xr:uid="{00000000-0005-0000-0000-0000B0030000}"/>
    <cellStyle name="20% - Accent4 7" xfId="947" xr:uid="{00000000-0005-0000-0000-0000B1030000}"/>
    <cellStyle name="20% - Accent4 7 2" xfId="948" xr:uid="{00000000-0005-0000-0000-0000B2030000}"/>
    <cellStyle name="20% - Accent4 70" xfId="949" xr:uid="{00000000-0005-0000-0000-0000B3030000}"/>
    <cellStyle name="20% - Accent4 71" xfId="950" xr:uid="{00000000-0005-0000-0000-0000B4030000}"/>
    <cellStyle name="20% - Accent4 72" xfId="951" xr:uid="{00000000-0005-0000-0000-0000B5030000}"/>
    <cellStyle name="20% - Accent4 73" xfId="952" xr:uid="{00000000-0005-0000-0000-0000B6030000}"/>
    <cellStyle name="20% - Accent4 74" xfId="953" xr:uid="{00000000-0005-0000-0000-0000B7030000}"/>
    <cellStyle name="20% - Accent4 75" xfId="954" xr:uid="{00000000-0005-0000-0000-0000B8030000}"/>
    <cellStyle name="20% - Accent4 8" xfId="955" xr:uid="{00000000-0005-0000-0000-0000B9030000}"/>
    <cellStyle name="20% - Accent4 8 2" xfId="956" xr:uid="{00000000-0005-0000-0000-0000BA030000}"/>
    <cellStyle name="20% - Accent4 9" xfId="957" xr:uid="{00000000-0005-0000-0000-0000BB030000}"/>
    <cellStyle name="20% - Accent4 9 2" xfId="958" xr:uid="{00000000-0005-0000-0000-0000BC030000}"/>
    <cellStyle name="20% - Accent5 10" xfId="959" xr:uid="{00000000-0005-0000-0000-0000BD030000}"/>
    <cellStyle name="20% - Accent5 10 2" xfId="960" xr:uid="{00000000-0005-0000-0000-0000BE030000}"/>
    <cellStyle name="20% - Accent5 11" xfId="961" xr:uid="{00000000-0005-0000-0000-0000BF030000}"/>
    <cellStyle name="20% - Accent5 11 2" xfId="962" xr:uid="{00000000-0005-0000-0000-0000C0030000}"/>
    <cellStyle name="20% - Accent5 12" xfId="963" xr:uid="{00000000-0005-0000-0000-0000C1030000}"/>
    <cellStyle name="20% - Accent5 12 2" xfId="964" xr:uid="{00000000-0005-0000-0000-0000C2030000}"/>
    <cellStyle name="20% - Accent5 13" xfId="965" xr:uid="{00000000-0005-0000-0000-0000C3030000}"/>
    <cellStyle name="20% - Accent5 13 2" xfId="966" xr:uid="{00000000-0005-0000-0000-0000C4030000}"/>
    <cellStyle name="20% - Accent5 14" xfId="967" xr:uid="{00000000-0005-0000-0000-0000C5030000}"/>
    <cellStyle name="20% - Accent5 14 2" xfId="968" xr:uid="{00000000-0005-0000-0000-0000C6030000}"/>
    <cellStyle name="20% - Accent5 15" xfId="969" xr:uid="{00000000-0005-0000-0000-0000C7030000}"/>
    <cellStyle name="20% - Accent5 15 2" xfId="970" xr:uid="{00000000-0005-0000-0000-0000C8030000}"/>
    <cellStyle name="20% - Accent5 16" xfId="971" xr:uid="{00000000-0005-0000-0000-0000C9030000}"/>
    <cellStyle name="20% - Accent5 16 2" xfId="972" xr:uid="{00000000-0005-0000-0000-0000CA030000}"/>
    <cellStyle name="20% - Accent5 17" xfId="973" xr:uid="{00000000-0005-0000-0000-0000CB030000}"/>
    <cellStyle name="20% - Accent5 17 2" xfId="974" xr:uid="{00000000-0005-0000-0000-0000CC030000}"/>
    <cellStyle name="20% - Accent5 18" xfId="975" xr:uid="{00000000-0005-0000-0000-0000CD030000}"/>
    <cellStyle name="20% - Accent5 18 2" xfId="976" xr:uid="{00000000-0005-0000-0000-0000CE030000}"/>
    <cellStyle name="20% - Accent5 19" xfId="977" xr:uid="{00000000-0005-0000-0000-0000CF030000}"/>
    <cellStyle name="20% - Accent5 19 2" xfId="978" xr:uid="{00000000-0005-0000-0000-0000D0030000}"/>
    <cellStyle name="20% - Accent5 2" xfId="979" xr:uid="{00000000-0005-0000-0000-0000D1030000}"/>
    <cellStyle name="20% - Accent5 2 2" xfId="980" xr:uid="{00000000-0005-0000-0000-0000D2030000}"/>
    <cellStyle name="20% - Accent5 2 3" xfId="981" xr:uid="{00000000-0005-0000-0000-0000D3030000}"/>
    <cellStyle name="20% - Accent5 2 4" xfId="982" xr:uid="{00000000-0005-0000-0000-0000D4030000}"/>
    <cellStyle name="20% - Accent5 2_CM" xfId="983" xr:uid="{00000000-0005-0000-0000-0000D5030000}"/>
    <cellStyle name="20% - Accent5 20" xfId="984" xr:uid="{00000000-0005-0000-0000-0000D6030000}"/>
    <cellStyle name="20% - Accent5 20 2" xfId="985" xr:uid="{00000000-0005-0000-0000-0000D7030000}"/>
    <cellStyle name="20% - Accent5 21" xfId="986" xr:uid="{00000000-0005-0000-0000-0000D8030000}"/>
    <cellStyle name="20% - Accent5 21 2" xfId="987" xr:uid="{00000000-0005-0000-0000-0000D9030000}"/>
    <cellStyle name="20% - Accent5 22" xfId="988" xr:uid="{00000000-0005-0000-0000-0000DA030000}"/>
    <cellStyle name="20% - Accent5 22 2" xfId="989" xr:uid="{00000000-0005-0000-0000-0000DB030000}"/>
    <cellStyle name="20% - Accent5 23" xfId="990" xr:uid="{00000000-0005-0000-0000-0000DC030000}"/>
    <cellStyle name="20% - Accent5 23 2" xfId="991" xr:uid="{00000000-0005-0000-0000-0000DD030000}"/>
    <cellStyle name="20% - Accent5 24" xfId="992" xr:uid="{00000000-0005-0000-0000-0000DE030000}"/>
    <cellStyle name="20% - Accent5 24 2" xfId="993" xr:uid="{00000000-0005-0000-0000-0000DF030000}"/>
    <cellStyle name="20% - Accent5 25" xfId="994" xr:uid="{00000000-0005-0000-0000-0000E0030000}"/>
    <cellStyle name="20% - Accent5 25 2" xfId="995" xr:uid="{00000000-0005-0000-0000-0000E1030000}"/>
    <cellStyle name="20% - Accent5 26" xfId="996" xr:uid="{00000000-0005-0000-0000-0000E2030000}"/>
    <cellStyle name="20% - Accent5 26 2" xfId="997" xr:uid="{00000000-0005-0000-0000-0000E3030000}"/>
    <cellStyle name="20% - Accent5 27" xfId="998" xr:uid="{00000000-0005-0000-0000-0000E4030000}"/>
    <cellStyle name="20% - Accent5 27 2" xfId="999" xr:uid="{00000000-0005-0000-0000-0000E5030000}"/>
    <cellStyle name="20% - Accent5 28" xfId="1000" xr:uid="{00000000-0005-0000-0000-0000E6030000}"/>
    <cellStyle name="20% - Accent5 28 2" xfId="1001" xr:uid="{00000000-0005-0000-0000-0000E7030000}"/>
    <cellStyle name="20% - Accent5 29" xfId="1002" xr:uid="{00000000-0005-0000-0000-0000E8030000}"/>
    <cellStyle name="20% - Accent5 29 2" xfId="1003" xr:uid="{00000000-0005-0000-0000-0000E9030000}"/>
    <cellStyle name="20% - Accent5 3" xfId="1004" xr:uid="{00000000-0005-0000-0000-0000EA030000}"/>
    <cellStyle name="20% - Accent5 3 2" xfId="1005" xr:uid="{00000000-0005-0000-0000-0000EB030000}"/>
    <cellStyle name="20% - Accent5 30" xfId="1006" xr:uid="{00000000-0005-0000-0000-0000EC030000}"/>
    <cellStyle name="20% - Accent5 30 2" xfId="1007" xr:uid="{00000000-0005-0000-0000-0000ED030000}"/>
    <cellStyle name="20% - Accent5 31" xfId="1008" xr:uid="{00000000-0005-0000-0000-0000EE030000}"/>
    <cellStyle name="20% - Accent5 31 2" xfId="1009" xr:uid="{00000000-0005-0000-0000-0000EF030000}"/>
    <cellStyle name="20% - Accent5 32" xfId="1010" xr:uid="{00000000-0005-0000-0000-0000F0030000}"/>
    <cellStyle name="20% - Accent5 32 2" xfId="1011" xr:uid="{00000000-0005-0000-0000-0000F1030000}"/>
    <cellStyle name="20% - Accent5 33" xfId="1012" xr:uid="{00000000-0005-0000-0000-0000F2030000}"/>
    <cellStyle name="20% - Accent5 33 2" xfId="1013" xr:uid="{00000000-0005-0000-0000-0000F3030000}"/>
    <cellStyle name="20% - Accent5 34" xfId="1014" xr:uid="{00000000-0005-0000-0000-0000F4030000}"/>
    <cellStyle name="20% - Accent5 34 2" xfId="1015" xr:uid="{00000000-0005-0000-0000-0000F5030000}"/>
    <cellStyle name="20% - Accent5 35" xfId="1016" xr:uid="{00000000-0005-0000-0000-0000F6030000}"/>
    <cellStyle name="20% - Accent5 35 2" xfId="1017" xr:uid="{00000000-0005-0000-0000-0000F7030000}"/>
    <cellStyle name="20% - Accent5 36" xfId="1018" xr:uid="{00000000-0005-0000-0000-0000F8030000}"/>
    <cellStyle name="20% - Accent5 36 2" xfId="1019" xr:uid="{00000000-0005-0000-0000-0000F9030000}"/>
    <cellStyle name="20% - Accent5 37" xfId="1020" xr:uid="{00000000-0005-0000-0000-0000FA030000}"/>
    <cellStyle name="20% - Accent5 37 2" xfId="1021" xr:uid="{00000000-0005-0000-0000-0000FB030000}"/>
    <cellStyle name="20% - Accent5 38" xfId="1022" xr:uid="{00000000-0005-0000-0000-0000FC030000}"/>
    <cellStyle name="20% - Accent5 38 2" xfId="1023" xr:uid="{00000000-0005-0000-0000-0000FD030000}"/>
    <cellStyle name="20% - Accent5 39" xfId="1024" xr:uid="{00000000-0005-0000-0000-0000FE030000}"/>
    <cellStyle name="20% - Accent5 39 2" xfId="1025" xr:uid="{00000000-0005-0000-0000-0000FF030000}"/>
    <cellStyle name="20% - Accent5 4" xfId="1026" xr:uid="{00000000-0005-0000-0000-000000040000}"/>
    <cellStyle name="20% - Accent5 4 2" xfId="1027" xr:uid="{00000000-0005-0000-0000-000001040000}"/>
    <cellStyle name="20% - Accent5 40" xfId="1028" xr:uid="{00000000-0005-0000-0000-000002040000}"/>
    <cellStyle name="20% - Accent5 40 2" xfId="1029" xr:uid="{00000000-0005-0000-0000-000003040000}"/>
    <cellStyle name="20% - Accent5 41" xfId="1030" xr:uid="{00000000-0005-0000-0000-000004040000}"/>
    <cellStyle name="20% - Accent5 41 2" xfId="1031" xr:uid="{00000000-0005-0000-0000-000005040000}"/>
    <cellStyle name="20% - Accent5 42" xfId="1032" xr:uid="{00000000-0005-0000-0000-000006040000}"/>
    <cellStyle name="20% - Accent5 42 2" xfId="1033" xr:uid="{00000000-0005-0000-0000-000007040000}"/>
    <cellStyle name="20% - Accent5 43" xfId="1034" xr:uid="{00000000-0005-0000-0000-000008040000}"/>
    <cellStyle name="20% - Accent5 43 2" xfId="1035" xr:uid="{00000000-0005-0000-0000-000009040000}"/>
    <cellStyle name="20% - Accent5 44" xfId="1036" xr:uid="{00000000-0005-0000-0000-00000A040000}"/>
    <cellStyle name="20% - Accent5 44 2" xfId="1037" xr:uid="{00000000-0005-0000-0000-00000B040000}"/>
    <cellStyle name="20% - Accent5 45" xfId="1038" xr:uid="{00000000-0005-0000-0000-00000C040000}"/>
    <cellStyle name="20% - Accent5 45 2" xfId="1039" xr:uid="{00000000-0005-0000-0000-00000D040000}"/>
    <cellStyle name="20% - Accent5 46" xfId="1040" xr:uid="{00000000-0005-0000-0000-00000E040000}"/>
    <cellStyle name="20% - Accent5 46 2" xfId="1041" xr:uid="{00000000-0005-0000-0000-00000F040000}"/>
    <cellStyle name="20% - Accent5 47" xfId="1042" xr:uid="{00000000-0005-0000-0000-000010040000}"/>
    <cellStyle name="20% - Accent5 47 2" xfId="1043" xr:uid="{00000000-0005-0000-0000-000011040000}"/>
    <cellStyle name="20% - Accent5 48" xfId="1044" xr:uid="{00000000-0005-0000-0000-000012040000}"/>
    <cellStyle name="20% - Accent5 48 2" xfId="1045" xr:uid="{00000000-0005-0000-0000-000013040000}"/>
    <cellStyle name="20% - Accent5 48 2 2" xfId="1046" xr:uid="{00000000-0005-0000-0000-000014040000}"/>
    <cellStyle name="20% - Accent5 48 3" xfId="1047" xr:uid="{00000000-0005-0000-0000-000015040000}"/>
    <cellStyle name="20% - Accent5 49" xfId="1048" xr:uid="{00000000-0005-0000-0000-000016040000}"/>
    <cellStyle name="20% - Accent5 5" xfId="1049" xr:uid="{00000000-0005-0000-0000-000017040000}"/>
    <cellStyle name="20% - Accent5 5 2" xfId="1050" xr:uid="{00000000-0005-0000-0000-000018040000}"/>
    <cellStyle name="20% - Accent5 50" xfId="1051" xr:uid="{00000000-0005-0000-0000-000019040000}"/>
    <cellStyle name="20% - Accent5 51" xfId="1052" xr:uid="{00000000-0005-0000-0000-00001A040000}"/>
    <cellStyle name="20% - Accent5 52" xfId="1053" xr:uid="{00000000-0005-0000-0000-00001B040000}"/>
    <cellStyle name="20% - Accent5 53" xfId="1054" xr:uid="{00000000-0005-0000-0000-00001C040000}"/>
    <cellStyle name="20% - Accent5 54" xfId="1055" xr:uid="{00000000-0005-0000-0000-00001D040000}"/>
    <cellStyle name="20% - Accent5 55" xfId="1056" xr:uid="{00000000-0005-0000-0000-00001E040000}"/>
    <cellStyle name="20% - Accent5 56" xfId="1057" xr:uid="{00000000-0005-0000-0000-00001F040000}"/>
    <cellStyle name="20% - Accent5 57" xfId="1058" xr:uid="{00000000-0005-0000-0000-000020040000}"/>
    <cellStyle name="20% - Accent5 58" xfId="1059" xr:uid="{00000000-0005-0000-0000-000021040000}"/>
    <cellStyle name="20% - Accent5 59" xfId="1060" xr:uid="{00000000-0005-0000-0000-000022040000}"/>
    <cellStyle name="20% - Accent5 6" xfId="1061" xr:uid="{00000000-0005-0000-0000-000023040000}"/>
    <cellStyle name="20% - Accent5 6 2" xfId="1062" xr:uid="{00000000-0005-0000-0000-000024040000}"/>
    <cellStyle name="20% - Accent5 60" xfId="1063" xr:uid="{00000000-0005-0000-0000-000025040000}"/>
    <cellStyle name="20% - Accent5 61" xfId="1064" xr:uid="{00000000-0005-0000-0000-000026040000}"/>
    <cellStyle name="20% - Accent5 62" xfId="1065" xr:uid="{00000000-0005-0000-0000-000027040000}"/>
    <cellStyle name="20% - Accent5 63" xfId="1066" xr:uid="{00000000-0005-0000-0000-000028040000}"/>
    <cellStyle name="20% - Accent5 64" xfId="1067" xr:uid="{00000000-0005-0000-0000-000029040000}"/>
    <cellStyle name="20% - Accent5 65" xfId="1068" xr:uid="{00000000-0005-0000-0000-00002A040000}"/>
    <cellStyle name="20% - Accent5 7" xfId="1069" xr:uid="{00000000-0005-0000-0000-00002B040000}"/>
    <cellStyle name="20% - Accent5 7 2" xfId="1070" xr:uid="{00000000-0005-0000-0000-00002C040000}"/>
    <cellStyle name="20% - Accent5 8" xfId="1071" xr:uid="{00000000-0005-0000-0000-00002D040000}"/>
    <cellStyle name="20% - Accent5 8 2" xfId="1072" xr:uid="{00000000-0005-0000-0000-00002E040000}"/>
    <cellStyle name="20% - Accent5 9" xfId="1073" xr:uid="{00000000-0005-0000-0000-00002F040000}"/>
    <cellStyle name="20% - Accent5 9 2" xfId="1074" xr:uid="{00000000-0005-0000-0000-000030040000}"/>
    <cellStyle name="20% - Accent6 10" xfId="1075" xr:uid="{00000000-0005-0000-0000-000031040000}"/>
    <cellStyle name="20% - Accent6 10 2" xfId="1076" xr:uid="{00000000-0005-0000-0000-000032040000}"/>
    <cellStyle name="20% - Accent6 11" xfId="1077" xr:uid="{00000000-0005-0000-0000-000033040000}"/>
    <cellStyle name="20% - Accent6 11 2" xfId="1078" xr:uid="{00000000-0005-0000-0000-000034040000}"/>
    <cellStyle name="20% - Accent6 12" xfId="1079" xr:uid="{00000000-0005-0000-0000-000035040000}"/>
    <cellStyle name="20% - Accent6 12 2" xfId="1080" xr:uid="{00000000-0005-0000-0000-000036040000}"/>
    <cellStyle name="20% - Accent6 13" xfId="1081" xr:uid="{00000000-0005-0000-0000-000037040000}"/>
    <cellStyle name="20% - Accent6 13 2" xfId="1082" xr:uid="{00000000-0005-0000-0000-000038040000}"/>
    <cellStyle name="20% - Accent6 14" xfId="1083" xr:uid="{00000000-0005-0000-0000-000039040000}"/>
    <cellStyle name="20% - Accent6 14 2" xfId="1084" xr:uid="{00000000-0005-0000-0000-00003A040000}"/>
    <cellStyle name="20% - Accent6 15" xfId="1085" xr:uid="{00000000-0005-0000-0000-00003B040000}"/>
    <cellStyle name="20% - Accent6 15 2" xfId="1086" xr:uid="{00000000-0005-0000-0000-00003C040000}"/>
    <cellStyle name="20% - Accent6 16" xfId="1087" xr:uid="{00000000-0005-0000-0000-00003D040000}"/>
    <cellStyle name="20% - Accent6 16 2" xfId="1088" xr:uid="{00000000-0005-0000-0000-00003E040000}"/>
    <cellStyle name="20% - Accent6 17" xfId="1089" xr:uid="{00000000-0005-0000-0000-00003F040000}"/>
    <cellStyle name="20% - Accent6 17 2" xfId="1090" xr:uid="{00000000-0005-0000-0000-000040040000}"/>
    <cellStyle name="20% - Accent6 18" xfId="1091" xr:uid="{00000000-0005-0000-0000-000041040000}"/>
    <cellStyle name="20% - Accent6 18 2" xfId="1092" xr:uid="{00000000-0005-0000-0000-000042040000}"/>
    <cellStyle name="20% - Accent6 19" xfId="1093" xr:uid="{00000000-0005-0000-0000-000043040000}"/>
    <cellStyle name="20% - Accent6 19 2" xfId="1094" xr:uid="{00000000-0005-0000-0000-000044040000}"/>
    <cellStyle name="20% - Accent6 2" xfId="1095" xr:uid="{00000000-0005-0000-0000-000045040000}"/>
    <cellStyle name="20% - Accent6 2 2" xfId="1096" xr:uid="{00000000-0005-0000-0000-000046040000}"/>
    <cellStyle name="20% - Accent6 2 3" xfId="1097" xr:uid="{00000000-0005-0000-0000-000047040000}"/>
    <cellStyle name="20% - Accent6 2 4" xfId="1098" xr:uid="{00000000-0005-0000-0000-000048040000}"/>
    <cellStyle name="20% - Accent6 2_CM" xfId="1099" xr:uid="{00000000-0005-0000-0000-000049040000}"/>
    <cellStyle name="20% - Accent6 20" xfId="1100" xr:uid="{00000000-0005-0000-0000-00004A040000}"/>
    <cellStyle name="20% - Accent6 20 2" xfId="1101" xr:uid="{00000000-0005-0000-0000-00004B040000}"/>
    <cellStyle name="20% - Accent6 21" xfId="1102" xr:uid="{00000000-0005-0000-0000-00004C040000}"/>
    <cellStyle name="20% - Accent6 21 2" xfId="1103" xr:uid="{00000000-0005-0000-0000-00004D040000}"/>
    <cellStyle name="20% - Accent6 22" xfId="1104" xr:uid="{00000000-0005-0000-0000-00004E040000}"/>
    <cellStyle name="20% - Accent6 22 2" xfId="1105" xr:uid="{00000000-0005-0000-0000-00004F040000}"/>
    <cellStyle name="20% - Accent6 23" xfId="1106" xr:uid="{00000000-0005-0000-0000-000050040000}"/>
    <cellStyle name="20% - Accent6 23 2" xfId="1107" xr:uid="{00000000-0005-0000-0000-000051040000}"/>
    <cellStyle name="20% - Accent6 24" xfId="1108" xr:uid="{00000000-0005-0000-0000-000052040000}"/>
    <cellStyle name="20% - Accent6 24 2" xfId="1109" xr:uid="{00000000-0005-0000-0000-000053040000}"/>
    <cellStyle name="20% - Accent6 25" xfId="1110" xr:uid="{00000000-0005-0000-0000-000054040000}"/>
    <cellStyle name="20% - Accent6 25 2" xfId="1111" xr:uid="{00000000-0005-0000-0000-000055040000}"/>
    <cellStyle name="20% - Accent6 26" xfId="1112" xr:uid="{00000000-0005-0000-0000-000056040000}"/>
    <cellStyle name="20% - Accent6 26 2" xfId="1113" xr:uid="{00000000-0005-0000-0000-000057040000}"/>
    <cellStyle name="20% - Accent6 27" xfId="1114" xr:uid="{00000000-0005-0000-0000-000058040000}"/>
    <cellStyle name="20% - Accent6 27 2" xfId="1115" xr:uid="{00000000-0005-0000-0000-000059040000}"/>
    <cellStyle name="20% - Accent6 28" xfId="1116" xr:uid="{00000000-0005-0000-0000-00005A040000}"/>
    <cellStyle name="20% - Accent6 28 2" xfId="1117" xr:uid="{00000000-0005-0000-0000-00005B040000}"/>
    <cellStyle name="20% - Accent6 29" xfId="1118" xr:uid="{00000000-0005-0000-0000-00005C040000}"/>
    <cellStyle name="20% - Accent6 29 2" xfId="1119" xr:uid="{00000000-0005-0000-0000-00005D040000}"/>
    <cellStyle name="20% - Accent6 3" xfId="1120" xr:uid="{00000000-0005-0000-0000-00005E040000}"/>
    <cellStyle name="20% - Accent6 3 2" xfId="1121" xr:uid="{00000000-0005-0000-0000-00005F040000}"/>
    <cellStyle name="20% - Accent6 3 2 2" xfId="1122" xr:uid="{00000000-0005-0000-0000-000060040000}"/>
    <cellStyle name="20% - Accent6 3 3" xfId="1123" xr:uid="{00000000-0005-0000-0000-000061040000}"/>
    <cellStyle name="20% - Accent6 30" xfId="1124" xr:uid="{00000000-0005-0000-0000-000062040000}"/>
    <cellStyle name="20% - Accent6 30 2" xfId="1125" xr:uid="{00000000-0005-0000-0000-000063040000}"/>
    <cellStyle name="20% - Accent6 31" xfId="1126" xr:uid="{00000000-0005-0000-0000-000064040000}"/>
    <cellStyle name="20% - Accent6 31 2" xfId="1127" xr:uid="{00000000-0005-0000-0000-000065040000}"/>
    <cellStyle name="20% - Accent6 32" xfId="1128" xr:uid="{00000000-0005-0000-0000-000066040000}"/>
    <cellStyle name="20% - Accent6 32 2" xfId="1129" xr:uid="{00000000-0005-0000-0000-000067040000}"/>
    <cellStyle name="20% - Accent6 33" xfId="1130" xr:uid="{00000000-0005-0000-0000-000068040000}"/>
    <cellStyle name="20% - Accent6 33 2" xfId="1131" xr:uid="{00000000-0005-0000-0000-000069040000}"/>
    <cellStyle name="20% - Accent6 34" xfId="1132" xr:uid="{00000000-0005-0000-0000-00006A040000}"/>
    <cellStyle name="20% - Accent6 34 2" xfId="1133" xr:uid="{00000000-0005-0000-0000-00006B040000}"/>
    <cellStyle name="20% - Accent6 35" xfId="1134" xr:uid="{00000000-0005-0000-0000-00006C040000}"/>
    <cellStyle name="20% - Accent6 35 2" xfId="1135" xr:uid="{00000000-0005-0000-0000-00006D040000}"/>
    <cellStyle name="20% - Accent6 36" xfId="1136" xr:uid="{00000000-0005-0000-0000-00006E040000}"/>
    <cellStyle name="20% - Accent6 36 2" xfId="1137" xr:uid="{00000000-0005-0000-0000-00006F040000}"/>
    <cellStyle name="20% - Accent6 37" xfId="1138" xr:uid="{00000000-0005-0000-0000-000070040000}"/>
    <cellStyle name="20% - Accent6 37 2" xfId="1139" xr:uid="{00000000-0005-0000-0000-000071040000}"/>
    <cellStyle name="20% - Accent6 38" xfId="1140" xr:uid="{00000000-0005-0000-0000-000072040000}"/>
    <cellStyle name="20% - Accent6 38 2" xfId="1141" xr:uid="{00000000-0005-0000-0000-000073040000}"/>
    <cellStyle name="20% - Accent6 39" xfId="1142" xr:uid="{00000000-0005-0000-0000-000074040000}"/>
    <cellStyle name="20% - Accent6 39 2" xfId="1143" xr:uid="{00000000-0005-0000-0000-000075040000}"/>
    <cellStyle name="20% - Accent6 4" xfId="1144" xr:uid="{00000000-0005-0000-0000-000076040000}"/>
    <cellStyle name="20% - Accent6 4 2" xfId="1145" xr:uid="{00000000-0005-0000-0000-000077040000}"/>
    <cellStyle name="20% - Accent6 40" xfId="1146" xr:uid="{00000000-0005-0000-0000-000078040000}"/>
    <cellStyle name="20% - Accent6 40 2" xfId="1147" xr:uid="{00000000-0005-0000-0000-000079040000}"/>
    <cellStyle name="20% - Accent6 41" xfId="1148" xr:uid="{00000000-0005-0000-0000-00007A040000}"/>
    <cellStyle name="20% - Accent6 41 2" xfId="1149" xr:uid="{00000000-0005-0000-0000-00007B040000}"/>
    <cellStyle name="20% - Accent6 42" xfId="1150" xr:uid="{00000000-0005-0000-0000-00007C040000}"/>
    <cellStyle name="20% - Accent6 42 2" xfId="1151" xr:uid="{00000000-0005-0000-0000-00007D040000}"/>
    <cellStyle name="20% - Accent6 43" xfId="1152" xr:uid="{00000000-0005-0000-0000-00007E040000}"/>
    <cellStyle name="20% - Accent6 43 2" xfId="1153" xr:uid="{00000000-0005-0000-0000-00007F040000}"/>
    <cellStyle name="20% - Accent6 44" xfId="1154" xr:uid="{00000000-0005-0000-0000-000080040000}"/>
    <cellStyle name="20% - Accent6 44 2" xfId="1155" xr:uid="{00000000-0005-0000-0000-000081040000}"/>
    <cellStyle name="20% - Accent6 45" xfId="1156" xr:uid="{00000000-0005-0000-0000-000082040000}"/>
    <cellStyle name="20% - Accent6 45 2" xfId="1157" xr:uid="{00000000-0005-0000-0000-000083040000}"/>
    <cellStyle name="20% - Accent6 46" xfId="1158" xr:uid="{00000000-0005-0000-0000-000084040000}"/>
    <cellStyle name="20% - Accent6 46 2" xfId="1159" xr:uid="{00000000-0005-0000-0000-000085040000}"/>
    <cellStyle name="20% - Accent6 47" xfId="1160" xr:uid="{00000000-0005-0000-0000-000086040000}"/>
    <cellStyle name="20% - Accent6 47 2" xfId="1161" xr:uid="{00000000-0005-0000-0000-000087040000}"/>
    <cellStyle name="20% - Accent6 48" xfId="1162" xr:uid="{00000000-0005-0000-0000-000088040000}"/>
    <cellStyle name="20% - Accent6 49" xfId="1163" xr:uid="{00000000-0005-0000-0000-000089040000}"/>
    <cellStyle name="20% - Accent6 5" xfId="1164" xr:uid="{00000000-0005-0000-0000-00008A040000}"/>
    <cellStyle name="20% - Accent6 5 2" xfId="1165" xr:uid="{00000000-0005-0000-0000-00008B040000}"/>
    <cellStyle name="20% - Accent6 50" xfId="1166" xr:uid="{00000000-0005-0000-0000-00008C040000}"/>
    <cellStyle name="20% - Accent6 51" xfId="1167" xr:uid="{00000000-0005-0000-0000-00008D040000}"/>
    <cellStyle name="20% - Accent6 52" xfId="1168" xr:uid="{00000000-0005-0000-0000-00008E040000}"/>
    <cellStyle name="20% - Accent6 53" xfId="1169" xr:uid="{00000000-0005-0000-0000-00008F040000}"/>
    <cellStyle name="20% - Accent6 54" xfId="1170" xr:uid="{00000000-0005-0000-0000-000090040000}"/>
    <cellStyle name="20% - Accent6 55" xfId="1171" xr:uid="{00000000-0005-0000-0000-000091040000}"/>
    <cellStyle name="20% - Accent6 56" xfId="1172" xr:uid="{00000000-0005-0000-0000-000092040000}"/>
    <cellStyle name="20% - Accent6 57" xfId="1173" xr:uid="{00000000-0005-0000-0000-000093040000}"/>
    <cellStyle name="20% - Accent6 58" xfId="1174" xr:uid="{00000000-0005-0000-0000-000094040000}"/>
    <cellStyle name="20% - Accent6 59" xfId="1175" xr:uid="{00000000-0005-0000-0000-000095040000}"/>
    <cellStyle name="20% - Accent6 6" xfId="1176" xr:uid="{00000000-0005-0000-0000-000096040000}"/>
    <cellStyle name="20% - Accent6 6 2" xfId="1177" xr:uid="{00000000-0005-0000-0000-000097040000}"/>
    <cellStyle name="20% - Accent6 60" xfId="1178" xr:uid="{00000000-0005-0000-0000-000098040000}"/>
    <cellStyle name="20% - Accent6 61" xfId="1179" xr:uid="{00000000-0005-0000-0000-000099040000}"/>
    <cellStyle name="20% - Accent6 62" xfId="1180" xr:uid="{00000000-0005-0000-0000-00009A040000}"/>
    <cellStyle name="20% - Accent6 63" xfId="1181" xr:uid="{00000000-0005-0000-0000-00009B040000}"/>
    <cellStyle name="20% - Accent6 64" xfId="1182" xr:uid="{00000000-0005-0000-0000-00009C040000}"/>
    <cellStyle name="20% - Accent6 65" xfId="1183" xr:uid="{00000000-0005-0000-0000-00009D040000}"/>
    <cellStyle name="20% - Accent6 7" xfId="1184" xr:uid="{00000000-0005-0000-0000-00009E040000}"/>
    <cellStyle name="20% - Accent6 7 2" xfId="1185" xr:uid="{00000000-0005-0000-0000-00009F040000}"/>
    <cellStyle name="20% - Accent6 8" xfId="1186" xr:uid="{00000000-0005-0000-0000-0000A0040000}"/>
    <cellStyle name="20% - Accent6 8 2" xfId="1187" xr:uid="{00000000-0005-0000-0000-0000A1040000}"/>
    <cellStyle name="20% - Accent6 9" xfId="1188" xr:uid="{00000000-0005-0000-0000-0000A2040000}"/>
    <cellStyle name="20% - Accent6 9 2" xfId="1189" xr:uid="{00000000-0005-0000-0000-0000A3040000}"/>
    <cellStyle name="3" xfId="1190" xr:uid="{00000000-0005-0000-0000-0000A4040000}"/>
    <cellStyle name="3_2003 Forecast June" xfId="1191" xr:uid="{00000000-0005-0000-0000-0000A5040000}"/>
    <cellStyle name="3_Japan Operations Final June Forecast Local to Company Rec" xfId="1192" xr:uid="{00000000-0005-0000-0000-0000A6040000}"/>
    <cellStyle name="3_Update Jp 0111" xfId="1193" xr:uid="{00000000-0005-0000-0000-0000A7040000}"/>
    <cellStyle name="3_Weekly Forecast 0208" xfId="1194" xr:uid="{00000000-0005-0000-0000-0000A8040000}"/>
    <cellStyle name="3_Weekly Forecast 11.15 for Dec" xfId="1195" xr:uid="{00000000-0005-0000-0000-0000A9040000}"/>
    <cellStyle name="40% - Accent1 10" xfId="1196" xr:uid="{00000000-0005-0000-0000-0000AA040000}"/>
    <cellStyle name="40% - Accent1 10 2" xfId="1197" xr:uid="{00000000-0005-0000-0000-0000AB040000}"/>
    <cellStyle name="40% - Accent1 11" xfId="1198" xr:uid="{00000000-0005-0000-0000-0000AC040000}"/>
    <cellStyle name="40% - Accent1 11 2" xfId="1199" xr:uid="{00000000-0005-0000-0000-0000AD040000}"/>
    <cellStyle name="40% - Accent1 12" xfId="1200" xr:uid="{00000000-0005-0000-0000-0000AE040000}"/>
    <cellStyle name="40% - Accent1 12 2" xfId="1201" xr:uid="{00000000-0005-0000-0000-0000AF040000}"/>
    <cellStyle name="40% - Accent1 13" xfId="1202" xr:uid="{00000000-0005-0000-0000-0000B0040000}"/>
    <cellStyle name="40% - Accent1 13 2" xfId="1203" xr:uid="{00000000-0005-0000-0000-0000B1040000}"/>
    <cellStyle name="40% - Accent1 14" xfId="1204" xr:uid="{00000000-0005-0000-0000-0000B2040000}"/>
    <cellStyle name="40% - Accent1 14 2" xfId="1205" xr:uid="{00000000-0005-0000-0000-0000B3040000}"/>
    <cellStyle name="40% - Accent1 15" xfId="1206" xr:uid="{00000000-0005-0000-0000-0000B4040000}"/>
    <cellStyle name="40% - Accent1 15 2" xfId="1207" xr:uid="{00000000-0005-0000-0000-0000B5040000}"/>
    <cellStyle name="40% - Accent1 16" xfId="1208" xr:uid="{00000000-0005-0000-0000-0000B6040000}"/>
    <cellStyle name="40% - Accent1 16 2" xfId="1209" xr:uid="{00000000-0005-0000-0000-0000B7040000}"/>
    <cellStyle name="40% - Accent1 17" xfId="1210" xr:uid="{00000000-0005-0000-0000-0000B8040000}"/>
    <cellStyle name="40% - Accent1 17 2" xfId="1211" xr:uid="{00000000-0005-0000-0000-0000B9040000}"/>
    <cellStyle name="40% - Accent1 18" xfId="1212" xr:uid="{00000000-0005-0000-0000-0000BA040000}"/>
    <cellStyle name="40% - Accent1 18 2" xfId="1213" xr:uid="{00000000-0005-0000-0000-0000BB040000}"/>
    <cellStyle name="40% - Accent1 19" xfId="1214" xr:uid="{00000000-0005-0000-0000-0000BC040000}"/>
    <cellStyle name="40% - Accent1 19 2" xfId="1215" xr:uid="{00000000-0005-0000-0000-0000BD040000}"/>
    <cellStyle name="40% - Accent1 2" xfId="1216" xr:uid="{00000000-0005-0000-0000-0000BE040000}"/>
    <cellStyle name="40% - Accent1 2 2" xfId="1217" xr:uid="{00000000-0005-0000-0000-0000BF040000}"/>
    <cellStyle name="40% - Accent1 2 3" xfId="1218" xr:uid="{00000000-0005-0000-0000-0000C0040000}"/>
    <cellStyle name="40% - Accent1 2 4" xfId="1219" xr:uid="{00000000-0005-0000-0000-0000C1040000}"/>
    <cellStyle name="40% - Accent1 2_CM" xfId="1220" xr:uid="{00000000-0005-0000-0000-0000C2040000}"/>
    <cellStyle name="40% - Accent1 20" xfId="1221" xr:uid="{00000000-0005-0000-0000-0000C3040000}"/>
    <cellStyle name="40% - Accent1 20 2" xfId="1222" xr:uid="{00000000-0005-0000-0000-0000C4040000}"/>
    <cellStyle name="40% - Accent1 21" xfId="1223" xr:uid="{00000000-0005-0000-0000-0000C5040000}"/>
    <cellStyle name="40% - Accent1 21 2" xfId="1224" xr:uid="{00000000-0005-0000-0000-0000C6040000}"/>
    <cellStyle name="40% - Accent1 22" xfId="1225" xr:uid="{00000000-0005-0000-0000-0000C7040000}"/>
    <cellStyle name="40% - Accent1 22 2" xfId="1226" xr:uid="{00000000-0005-0000-0000-0000C8040000}"/>
    <cellStyle name="40% - Accent1 23" xfId="1227" xr:uid="{00000000-0005-0000-0000-0000C9040000}"/>
    <cellStyle name="40% - Accent1 23 2" xfId="1228" xr:uid="{00000000-0005-0000-0000-0000CA040000}"/>
    <cellStyle name="40% - Accent1 24" xfId="1229" xr:uid="{00000000-0005-0000-0000-0000CB040000}"/>
    <cellStyle name="40% - Accent1 24 2" xfId="1230" xr:uid="{00000000-0005-0000-0000-0000CC040000}"/>
    <cellStyle name="40% - Accent1 25" xfId="1231" xr:uid="{00000000-0005-0000-0000-0000CD040000}"/>
    <cellStyle name="40% - Accent1 25 2" xfId="1232" xr:uid="{00000000-0005-0000-0000-0000CE040000}"/>
    <cellStyle name="40% - Accent1 26" xfId="1233" xr:uid="{00000000-0005-0000-0000-0000CF040000}"/>
    <cellStyle name="40% - Accent1 26 2" xfId="1234" xr:uid="{00000000-0005-0000-0000-0000D0040000}"/>
    <cellStyle name="40% - Accent1 27" xfId="1235" xr:uid="{00000000-0005-0000-0000-0000D1040000}"/>
    <cellStyle name="40% - Accent1 27 2" xfId="1236" xr:uid="{00000000-0005-0000-0000-0000D2040000}"/>
    <cellStyle name="40% - Accent1 28" xfId="1237" xr:uid="{00000000-0005-0000-0000-0000D3040000}"/>
    <cellStyle name="40% - Accent1 28 2" xfId="1238" xr:uid="{00000000-0005-0000-0000-0000D4040000}"/>
    <cellStyle name="40% - Accent1 29" xfId="1239" xr:uid="{00000000-0005-0000-0000-0000D5040000}"/>
    <cellStyle name="40% - Accent1 29 2" xfId="1240" xr:uid="{00000000-0005-0000-0000-0000D6040000}"/>
    <cellStyle name="40% - Accent1 3" xfId="1241" xr:uid="{00000000-0005-0000-0000-0000D7040000}"/>
    <cellStyle name="40% - Accent1 3 2" xfId="1242" xr:uid="{00000000-0005-0000-0000-0000D8040000}"/>
    <cellStyle name="40% - Accent1 3 2 2" xfId="1243" xr:uid="{00000000-0005-0000-0000-0000D9040000}"/>
    <cellStyle name="40% - Accent1 3 3" xfId="1244" xr:uid="{00000000-0005-0000-0000-0000DA040000}"/>
    <cellStyle name="40% - Accent1 30" xfId="1245" xr:uid="{00000000-0005-0000-0000-0000DB040000}"/>
    <cellStyle name="40% - Accent1 30 2" xfId="1246" xr:uid="{00000000-0005-0000-0000-0000DC040000}"/>
    <cellStyle name="40% - Accent1 31" xfId="1247" xr:uid="{00000000-0005-0000-0000-0000DD040000}"/>
    <cellStyle name="40% - Accent1 31 2" xfId="1248" xr:uid="{00000000-0005-0000-0000-0000DE040000}"/>
    <cellStyle name="40% - Accent1 32" xfId="1249" xr:uid="{00000000-0005-0000-0000-0000DF040000}"/>
    <cellStyle name="40% - Accent1 32 2" xfId="1250" xr:uid="{00000000-0005-0000-0000-0000E0040000}"/>
    <cellStyle name="40% - Accent1 33" xfId="1251" xr:uid="{00000000-0005-0000-0000-0000E1040000}"/>
    <cellStyle name="40% - Accent1 33 2" xfId="1252" xr:uid="{00000000-0005-0000-0000-0000E2040000}"/>
    <cellStyle name="40% - Accent1 34" xfId="1253" xr:uid="{00000000-0005-0000-0000-0000E3040000}"/>
    <cellStyle name="40% - Accent1 34 2" xfId="1254" xr:uid="{00000000-0005-0000-0000-0000E4040000}"/>
    <cellStyle name="40% - Accent1 35" xfId="1255" xr:uid="{00000000-0005-0000-0000-0000E5040000}"/>
    <cellStyle name="40% - Accent1 35 2" xfId="1256" xr:uid="{00000000-0005-0000-0000-0000E6040000}"/>
    <cellStyle name="40% - Accent1 36" xfId="1257" xr:uid="{00000000-0005-0000-0000-0000E7040000}"/>
    <cellStyle name="40% - Accent1 36 2" xfId="1258" xr:uid="{00000000-0005-0000-0000-0000E8040000}"/>
    <cellStyle name="40% - Accent1 37" xfId="1259" xr:uid="{00000000-0005-0000-0000-0000E9040000}"/>
    <cellStyle name="40% - Accent1 37 2" xfId="1260" xr:uid="{00000000-0005-0000-0000-0000EA040000}"/>
    <cellStyle name="40% - Accent1 38" xfId="1261" xr:uid="{00000000-0005-0000-0000-0000EB040000}"/>
    <cellStyle name="40% - Accent1 38 2" xfId="1262" xr:uid="{00000000-0005-0000-0000-0000EC040000}"/>
    <cellStyle name="40% - Accent1 39" xfId="1263" xr:uid="{00000000-0005-0000-0000-0000ED040000}"/>
    <cellStyle name="40% - Accent1 39 2" xfId="1264" xr:uid="{00000000-0005-0000-0000-0000EE040000}"/>
    <cellStyle name="40% - Accent1 4" xfId="1265" xr:uid="{00000000-0005-0000-0000-0000EF040000}"/>
    <cellStyle name="40% - Accent1 4 2" xfId="1266" xr:uid="{00000000-0005-0000-0000-0000F0040000}"/>
    <cellStyle name="40% - Accent1 40" xfId="1267" xr:uid="{00000000-0005-0000-0000-0000F1040000}"/>
    <cellStyle name="40% - Accent1 40 2" xfId="1268" xr:uid="{00000000-0005-0000-0000-0000F2040000}"/>
    <cellStyle name="40% - Accent1 41" xfId="1269" xr:uid="{00000000-0005-0000-0000-0000F3040000}"/>
    <cellStyle name="40% - Accent1 41 2" xfId="1270" xr:uid="{00000000-0005-0000-0000-0000F4040000}"/>
    <cellStyle name="40% - Accent1 42" xfId="1271" xr:uid="{00000000-0005-0000-0000-0000F5040000}"/>
    <cellStyle name="40% - Accent1 42 2" xfId="1272" xr:uid="{00000000-0005-0000-0000-0000F6040000}"/>
    <cellStyle name="40% - Accent1 43" xfId="1273" xr:uid="{00000000-0005-0000-0000-0000F7040000}"/>
    <cellStyle name="40% - Accent1 43 2" xfId="1274" xr:uid="{00000000-0005-0000-0000-0000F8040000}"/>
    <cellStyle name="40% - Accent1 44" xfId="1275" xr:uid="{00000000-0005-0000-0000-0000F9040000}"/>
    <cellStyle name="40% - Accent1 44 2" xfId="1276" xr:uid="{00000000-0005-0000-0000-0000FA040000}"/>
    <cellStyle name="40% - Accent1 45" xfId="1277" xr:uid="{00000000-0005-0000-0000-0000FB040000}"/>
    <cellStyle name="40% - Accent1 45 2" xfId="1278" xr:uid="{00000000-0005-0000-0000-0000FC040000}"/>
    <cellStyle name="40% - Accent1 46" xfId="1279" xr:uid="{00000000-0005-0000-0000-0000FD040000}"/>
    <cellStyle name="40% - Accent1 46 2" xfId="1280" xr:uid="{00000000-0005-0000-0000-0000FE040000}"/>
    <cellStyle name="40% - Accent1 47" xfId="1281" xr:uid="{00000000-0005-0000-0000-0000FF040000}"/>
    <cellStyle name="40% - Accent1 47 2" xfId="1282" xr:uid="{00000000-0005-0000-0000-000000050000}"/>
    <cellStyle name="40% - Accent1 48" xfId="1283" xr:uid="{00000000-0005-0000-0000-000001050000}"/>
    <cellStyle name="40% - Accent1 48 2" xfId="1284" xr:uid="{00000000-0005-0000-0000-000002050000}"/>
    <cellStyle name="40% - Accent1 48 2 2" xfId="1285" xr:uid="{00000000-0005-0000-0000-000003050000}"/>
    <cellStyle name="40% - Accent1 48 3" xfId="1286" xr:uid="{00000000-0005-0000-0000-000004050000}"/>
    <cellStyle name="40% - Accent1 49" xfId="1287" xr:uid="{00000000-0005-0000-0000-000005050000}"/>
    <cellStyle name="40% - Accent1 5" xfId="1288" xr:uid="{00000000-0005-0000-0000-000006050000}"/>
    <cellStyle name="40% - Accent1 5 2" xfId="1289" xr:uid="{00000000-0005-0000-0000-000007050000}"/>
    <cellStyle name="40% - Accent1 50" xfId="1290" xr:uid="{00000000-0005-0000-0000-000008050000}"/>
    <cellStyle name="40% - Accent1 51" xfId="1291" xr:uid="{00000000-0005-0000-0000-000009050000}"/>
    <cellStyle name="40% - Accent1 52" xfId="1292" xr:uid="{00000000-0005-0000-0000-00000A050000}"/>
    <cellStyle name="40% - Accent1 53" xfId="1293" xr:uid="{00000000-0005-0000-0000-00000B050000}"/>
    <cellStyle name="40% - Accent1 54" xfId="1294" xr:uid="{00000000-0005-0000-0000-00000C050000}"/>
    <cellStyle name="40% - Accent1 55" xfId="1295" xr:uid="{00000000-0005-0000-0000-00000D050000}"/>
    <cellStyle name="40% - Accent1 56" xfId="1296" xr:uid="{00000000-0005-0000-0000-00000E050000}"/>
    <cellStyle name="40% - Accent1 57" xfId="1297" xr:uid="{00000000-0005-0000-0000-00000F050000}"/>
    <cellStyle name="40% - Accent1 58" xfId="1298" xr:uid="{00000000-0005-0000-0000-000010050000}"/>
    <cellStyle name="40% - Accent1 59" xfId="1299" xr:uid="{00000000-0005-0000-0000-000011050000}"/>
    <cellStyle name="40% - Accent1 6" xfId="1300" xr:uid="{00000000-0005-0000-0000-000012050000}"/>
    <cellStyle name="40% - Accent1 6 2" xfId="1301" xr:uid="{00000000-0005-0000-0000-000013050000}"/>
    <cellStyle name="40% - Accent1 60" xfId="1302" xr:uid="{00000000-0005-0000-0000-000014050000}"/>
    <cellStyle name="40% - Accent1 61" xfId="1303" xr:uid="{00000000-0005-0000-0000-000015050000}"/>
    <cellStyle name="40% - Accent1 62" xfId="1304" xr:uid="{00000000-0005-0000-0000-000016050000}"/>
    <cellStyle name="40% - Accent1 63" xfId="1305" xr:uid="{00000000-0005-0000-0000-000017050000}"/>
    <cellStyle name="40% - Accent1 64" xfId="1306" xr:uid="{00000000-0005-0000-0000-000018050000}"/>
    <cellStyle name="40% - Accent1 65" xfId="1307" xr:uid="{00000000-0005-0000-0000-000019050000}"/>
    <cellStyle name="40% - Accent1 66" xfId="1308" xr:uid="{00000000-0005-0000-0000-00001A050000}"/>
    <cellStyle name="40% - Accent1 67" xfId="1309" xr:uid="{00000000-0005-0000-0000-00001B050000}"/>
    <cellStyle name="40% - Accent1 68" xfId="1310" xr:uid="{00000000-0005-0000-0000-00001C050000}"/>
    <cellStyle name="40% - Accent1 69" xfId="1311" xr:uid="{00000000-0005-0000-0000-00001D050000}"/>
    <cellStyle name="40% - Accent1 7" xfId="1312" xr:uid="{00000000-0005-0000-0000-00001E050000}"/>
    <cellStyle name="40% - Accent1 7 2" xfId="1313" xr:uid="{00000000-0005-0000-0000-00001F050000}"/>
    <cellStyle name="40% - Accent1 70" xfId="1314" xr:uid="{00000000-0005-0000-0000-000020050000}"/>
    <cellStyle name="40% - Accent1 71" xfId="1315" xr:uid="{00000000-0005-0000-0000-000021050000}"/>
    <cellStyle name="40% - Accent1 72" xfId="1316" xr:uid="{00000000-0005-0000-0000-000022050000}"/>
    <cellStyle name="40% - Accent1 73" xfId="1317" xr:uid="{00000000-0005-0000-0000-000023050000}"/>
    <cellStyle name="40% - Accent1 74" xfId="1318" xr:uid="{00000000-0005-0000-0000-000024050000}"/>
    <cellStyle name="40% - Accent1 75" xfId="1319" xr:uid="{00000000-0005-0000-0000-000025050000}"/>
    <cellStyle name="40% - Accent1 8" xfId="1320" xr:uid="{00000000-0005-0000-0000-000026050000}"/>
    <cellStyle name="40% - Accent1 8 2" xfId="1321" xr:uid="{00000000-0005-0000-0000-000027050000}"/>
    <cellStyle name="40% - Accent1 9" xfId="1322" xr:uid="{00000000-0005-0000-0000-000028050000}"/>
    <cellStyle name="40% - Accent1 9 2" xfId="1323" xr:uid="{00000000-0005-0000-0000-000029050000}"/>
    <cellStyle name="40% - Accent2 10" xfId="1324" xr:uid="{00000000-0005-0000-0000-00002A050000}"/>
    <cellStyle name="40% - Accent2 10 2" xfId="1325" xr:uid="{00000000-0005-0000-0000-00002B050000}"/>
    <cellStyle name="40% - Accent2 11" xfId="1326" xr:uid="{00000000-0005-0000-0000-00002C050000}"/>
    <cellStyle name="40% - Accent2 11 2" xfId="1327" xr:uid="{00000000-0005-0000-0000-00002D050000}"/>
    <cellStyle name="40% - Accent2 12" xfId="1328" xr:uid="{00000000-0005-0000-0000-00002E050000}"/>
    <cellStyle name="40% - Accent2 12 2" xfId="1329" xr:uid="{00000000-0005-0000-0000-00002F050000}"/>
    <cellStyle name="40% - Accent2 13" xfId="1330" xr:uid="{00000000-0005-0000-0000-000030050000}"/>
    <cellStyle name="40% - Accent2 13 2" xfId="1331" xr:uid="{00000000-0005-0000-0000-000031050000}"/>
    <cellStyle name="40% - Accent2 14" xfId="1332" xr:uid="{00000000-0005-0000-0000-000032050000}"/>
    <cellStyle name="40% - Accent2 14 2" xfId="1333" xr:uid="{00000000-0005-0000-0000-000033050000}"/>
    <cellStyle name="40% - Accent2 15" xfId="1334" xr:uid="{00000000-0005-0000-0000-000034050000}"/>
    <cellStyle name="40% - Accent2 15 2" xfId="1335" xr:uid="{00000000-0005-0000-0000-000035050000}"/>
    <cellStyle name="40% - Accent2 16" xfId="1336" xr:uid="{00000000-0005-0000-0000-000036050000}"/>
    <cellStyle name="40% - Accent2 16 2" xfId="1337" xr:uid="{00000000-0005-0000-0000-000037050000}"/>
    <cellStyle name="40% - Accent2 17" xfId="1338" xr:uid="{00000000-0005-0000-0000-000038050000}"/>
    <cellStyle name="40% - Accent2 17 2" xfId="1339" xr:uid="{00000000-0005-0000-0000-000039050000}"/>
    <cellStyle name="40% - Accent2 18" xfId="1340" xr:uid="{00000000-0005-0000-0000-00003A050000}"/>
    <cellStyle name="40% - Accent2 18 2" xfId="1341" xr:uid="{00000000-0005-0000-0000-00003B050000}"/>
    <cellStyle name="40% - Accent2 19" xfId="1342" xr:uid="{00000000-0005-0000-0000-00003C050000}"/>
    <cellStyle name="40% - Accent2 19 2" xfId="1343" xr:uid="{00000000-0005-0000-0000-00003D050000}"/>
    <cellStyle name="40% - Accent2 2" xfId="1344" xr:uid="{00000000-0005-0000-0000-00003E050000}"/>
    <cellStyle name="40% - Accent2 2 2" xfId="1345" xr:uid="{00000000-0005-0000-0000-00003F050000}"/>
    <cellStyle name="40% - Accent2 2 3" xfId="1346" xr:uid="{00000000-0005-0000-0000-000040050000}"/>
    <cellStyle name="40% - Accent2 2 4" xfId="1347" xr:uid="{00000000-0005-0000-0000-000041050000}"/>
    <cellStyle name="40% - Accent2 2_CM" xfId="1348" xr:uid="{00000000-0005-0000-0000-000042050000}"/>
    <cellStyle name="40% - Accent2 20" xfId="1349" xr:uid="{00000000-0005-0000-0000-000043050000}"/>
    <cellStyle name="40% - Accent2 20 2" xfId="1350" xr:uid="{00000000-0005-0000-0000-000044050000}"/>
    <cellStyle name="40% - Accent2 21" xfId="1351" xr:uid="{00000000-0005-0000-0000-000045050000}"/>
    <cellStyle name="40% - Accent2 21 2" xfId="1352" xr:uid="{00000000-0005-0000-0000-000046050000}"/>
    <cellStyle name="40% - Accent2 22" xfId="1353" xr:uid="{00000000-0005-0000-0000-000047050000}"/>
    <cellStyle name="40% - Accent2 22 2" xfId="1354" xr:uid="{00000000-0005-0000-0000-000048050000}"/>
    <cellStyle name="40% - Accent2 23" xfId="1355" xr:uid="{00000000-0005-0000-0000-000049050000}"/>
    <cellStyle name="40% - Accent2 23 2" xfId="1356" xr:uid="{00000000-0005-0000-0000-00004A050000}"/>
    <cellStyle name="40% - Accent2 24" xfId="1357" xr:uid="{00000000-0005-0000-0000-00004B050000}"/>
    <cellStyle name="40% - Accent2 24 2" xfId="1358" xr:uid="{00000000-0005-0000-0000-00004C050000}"/>
    <cellStyle name="40% - Accent2 25" xfId="1359" xr:uid="{00000000-0005-0000-0000-00004D050000}"/>
    <cellStyle name="40% - Accent2 25 2" xfId="1360" xr:uid="{00000000-0005-0000-0000-00004E050000}"/>
    <cellStyle name="40% - Accent2 26" xfId="1361" xr:uid="{00000000-0005-0000-0000-00004F050000}"/>
    <cellStyle name="40% - Accent2 26 2" xfId="1362" xr:uid="{00000000-0005-0000-0000-000050050000}"/>
    <cellStyle name="40% - Accent2 27" xfId="1363" xr:uid="{00000000-0005-0000-0000-000051050000}"/>
    <cellStyle name="40% - Accent2 27 2" xfId="1364" xr:uid="{00000000-0005-0000-0000-000052050000}"/>
    <cellStyle name="40% - Accent2 28" xfId="1365" xr:uid="{00000000-0005-0000-0000-000053050000}"/>
    <cellStyle name="40% - Accent2 28 2" xfId="1366" xr:uid="{00000000-0005-0000-0000-000054050000}"/>
    <cellStyle name="40% - Accent2 29" xfId="1367" xr:uid="{00000000-0005-0000-0000-000055050000}"/>
    <cellStyle name="40% - Accent2 29 2" xfId="1368" xr:uid="{00000000-0005-0000-0000-000056050000}"/>
    <cellStyle name="40% - Accent2 3" xfId="1369" xr:uid="{00000000-0005-0000-0000-000057050000}"/>
    <cellStyle name="40% - Accent2 3 2" xfId="1370" xr:uid="{00000000-0005-0000-0000-000058050000}"/>
    <cellStyle name="40% - Accent2 3 2 2" xfId="1371" xr:uid="{00000000-0005-0000-0000-000059050000}"/>
    <cellStyle name="40% - Accent2 3 3" xfId="1372" xr:uid="{00000000-0005-0000-0000-00005A050000}"/>
    <cellStyle name="40% - Accent2 30" xfId="1373" xr:uid="{00000000-0005-0000-0000-00005B050000}"/>
    <cellStyle name="40% - Accent2 30 2" xfId="1374" xr:uid="{00000000-0005-0000-0000-00005C050000}"/>
    <cellStyle name="40% - Accent2 31" xfId="1375" xr:uid="{00000000-0005-0000-0000-00005D050000}"/>
    <cellStyle name="40% - Accent2 31 2" xfId="1376" xr:uid="{00000000-0005-0000-0000-00005E050000}"/>
    <cellStyle name="40% - Accent2 32" xfId="1377" xr:uid="{00000000-0005-0000-0000-00005F050000}"/>
    <cellStyle name="40% - Accent2 32 2" xfId="1378" xr:uid="{00000000-0005-0000-0000-000060050000}"/>
    <cellStyle name="40% - Accent2 33" xfId="1379" xr:uid="{00000000-0005-0000-0000-000061050000}"/>
    <cellStyle name="40% - Accent2 33 2" xfId="1380" xr:uid="{00000000-0005-0000-0000-000062050000}"/>
    <cellStyle name="40% - Accent2 34" xfId="1381" xr:uid="{00000000-0005-0000-0000-000063050000}"/>
    <cellStyle name="40% - Accent2 34 2" xfId="1382" xr:uid="{00000000-0005-0000-0000-000064050000}"/>
    <cellStyle name="40% - Accent2 35" xfId="1383" xr:uid="{00000000-0005-0000-0000-000065050000}"/>
    <cellStyle name="40% - Accent2 35 2" xfId="1384" xr:uid="{00000000-0005-0000-0000-000066050000}"/>
    <cellStyle name="40% - Accent2 36" xfId="1385" xr:uid="{00000000-0005-0000-0000-000067050000}"/>
    <cellStyle name="40% - Accent2 36 2" xfId="1386" xr:uid="{00000000-0005-0000-0000-000068050000}"/>
    <cellStyle name="40% - Accent2 37" xfId="1387" xr:uid="{00000000-0005-0000-0000-000069050000}"/>
    <cellStyle name="40% - Accent2 37 2" xfId="1388" xr:uid="{00000000-0005-0000-0000-00006A050000}"/>
    <cellStyle name="40% - Accent2 38" xfId="1389" xr:uid="{00000000-0005-0000-0000-00006B050000}"/>
    <cellStyle name="40% - Accent2 38 2" xfId="1390" xr:uid="{00000000-0005-0000-0000-00006C050000}"/>
    <cellStyle name="40% - Accent2 39" xfId="1391" xr:uid="{00000000-0005-0000-0000-00006D050000}"/>
    <cellStyle name="40% - Accent2 39 2" xfId="1392" xr:uid="{00000000-0005-0000-0000-00006E050000}"/>
    <cellStyle name="40% - Accent2 4" xfId="1393" xr:uid="{00000000-0005-0000-0000-00006F050000}"/>
    <cellStyle name="40% - Accent2 4 2" xfId="1394" xr:uid="{00000000-0005-0000-0000-000070050000}"/>
    <cellStyle name="40% - Accent2 40" xfId="1395" xr:uid="{00000000-0005-0000-0000-000071050000}"/>
    <cellStyle name="40% - Accent2 40 2" xfId="1396" xr:uid="{00000000-0005-0000-0000-000072050000}"/>
    <cellStyle name="40% - Accent2 41" xfId="1397" xr:uid="{00000000-0005-0000-0000-000073050000}"/>
    <cellStyle name="40% - Accent2 41 2" xfId="1398" xr:uid="{00000000-0005-0000-0000-000074050000}"/>
    <cellStyle name="40% - Accent2 42" xfId="1399" xr:uid="{00000000-0005-0000-0000-000075050000}"/>
    <cellStyle name="40% - Accent2 42 2" xfId="1400" xr:uid="{00000000-0005-0000-0000-000076050000}"/>
    <cellStyle name="40% - Accent2 43" xfId="1401" xr:uid="{00000000-0005-0000-0000-000077050000}"/>
    <cellStyle name="40% - Accent2 43 2" xfId="1402" xr:uid="{00000000-0005-0000-0000-000078050000}"/>
    <cellStyle name="40% - Accent2 44" xfId="1403" xr:uid="{00000000-0005-0000-0000-000079050000}"/>
    <cellStyle name="40% - Accent2 44 2" xfId="1404" xr:uid="{00000000-0005-0000-0000-00007A050000}"/>
    <cellStyle name="40% - Accent2 45" xfId="1405" xr:uid="{00000000-0005-0000-0000-00007B050000}"/>
    <cellStyle name="40% - Accent2 45 2" xfId="1406" xr:uid="{00000000-0005-0000-0000-00007C050000}"/>
    <cellStyle name="40% - Accent2 46" xfId="1407" xr:uid="{00000000-0005-0000-0000-00007D050000}"/>
    <cellStyle name="40% - Accent2 46 2" xfId="1408" xr:uid="{00000000-0005-0000-0000-00007E050000}"/>
    <cellStyle name="40% - Accent2 47" xfId="1409" xr:uid="{00000000-0005-0000-0000-00007F050000}"/>
    <cellStyle name="40% - Accent2 47 2" xfId="1410" xr:uid="{00000000-0005-0000-0000-000080050000}"/>
    <cellStyle name="40% - Accent2 48" xfId="1411" xr:uid="{00000000-0005-0000-0000-000081050000}"/>
    <cellStyle name="40% - Accent2 48 2" xfId="1412" xr:uid="{00000000-0005-0000-0000-000082050000}"/>
    <cellStyle name="40% - Accent2 48 2 2" xfId="1413" xr:uid="{00000000-0005-0000-0000-000083050000}"/>
    <cellStyle name="40% - Accent2 48 3" xfId="1414" xr:uid="{00000000-0005-0000-0000-000084050000}"/>
    <cellStyle name="40% - Accent2 49" xfId="1415" xr:uid="{00000000-0005-0000-0000-000085050000}"/>
    <cellStyle name="40% - Accent2 5" xfId="1416" xr:uid="{00000000-0005-0000-0000-000086050000}"/>
    <cellStyle name="40% - Accent2 5 2" xfId="1417" xr:uid="{00000000-0005-0000-0000-000087050000}"/>
    <cellStyle name="40% - Accent2 50" xfId="1418" xr:uid="{00000000-0005-0000-0000-000088050000}"/>
    <cellStyle name="40% - Accent2 51" xfId="1419" xr:uid="{00000000-0005-0000-0000-000089050000}"/>
    <cellStyle name="40% - Accent2 52" xfId="1420" xr:uid="{00000000-0005-0000-0000-00008A050000}"/>
    <cellStyle name="40% - Accent2 53" xfId="1421" xr:uid="{00000000-0005-0000-0000-00008B050000}"/>
    <cellStyle name="40% - Accent2 54" xfId="1422" xr:uid="{00000000-0005-0000-0000-00008C050000}"/>
    <cellStyle name="40% - Accent2 55" xfId="1423" xr:uid="{00000000-0005-0000-0000-00008D050000}"/>
    <cellStyle name="40% - Accent2 56" xfId="1424" xr:uid="{00000000-0005-0000-0000-00008E050000}"/>
    <cellStyle name="40% - Accent2 57" xfId="1425" xr:uid="{00000000-0005-0000-0000-00008F050000}"/>
    <cellStyle name="40% - Accent2 58" xfId="1426" xr:uid="{00000000-0005-0000-0000-000090050000}"/>
    <cellStyle name="40% - Accent2 59" xfId="1427" xr:uid="{00000000-0005-0000-0000-000091050000}"/>
    <cellStyle name="40% - Accent2 6" xfId="1428" xr:uid="{00000000-0005-0000-0000-000092050000}"/>
    <cellStyle name="40% - Accent2 6 2" xfId="1429" xr:uid="{00000000-0005-0000-0000-000093050000}"/>
    <cellStyle name="40% - Accent2 60" xfId="1430" xr:uid="{00000000-0005-0000-0000-000094050000}"/>
    <cellStyle name="40% - Accent2 61" xfId="1431" xr:uid="{00000000-0005-0000-0000-000095050000}"/>
    <cellStyle name="40% - Accent2 62" xfId="1432" xr:uid="{00000000-0005-0000-0000-000096050000}"/>
    <cellStyle name="40% - Accent2 63" xfId="1433" xr:uid="{00000000-0005-0000-0000-000097050000}"/>
    <cellStyle name="40% - Accent2 64" xfId="1434" xr:uid="{00000000-0005-0000-0000-000098050000}"/>
    <cellStyle name="40% - Accent2 65" xfId="1435" xr:uid="{00000000-0005-0000-0000-000099050000}"/>
    <cellStyle name="40% - Accent2 7" xfId="1436" xr:uid="{00000000-0005-0000-0000-00009A050000}"/>
    <cellStyle name="40% - Accent2 7 2" xfId="1437" xr:uid="{00000000-0005-0000-0000-00009B050000}"/>
    <cellStyle name="40% - Accent2 8" xfId="1438" xr:uid="{00000000-0005-0000-0000-00009C050000}"/>
    <cellStyle name="40% - Accent2 8 2" xfId="1439" xr:uid="{00000000-0005-0000-0000-00009D050000}"/>
    <cellStyle name="40% - Accent2 9" xfId="1440" xr:uid="{00000000-0005-0000-0000-00009E050000}"/>
    <cellStyle name="40% - Accent2 9 2" xfId="1441" xr:uid="{00000000-0005-0000-0000-00009F050000}"/>
    <cellStyle name="40% - Accent3 10" xfId="1442" xr:uid="{00000000-0005-0000-0000-0000A0050000}"/>
    <cellStyle name="40% - Accent3 10 2" xfId="1443" xr:uid="{00000000-0005-0000-0000-0000A1050000}"/>
    <cellStyle name="40% - Accent3 11" xfId="1444" xr:uid="{00000000-0005-0000-0000-0000A2050000}"/>
    <cellStyle name="40% - Accent3 11 2" xfId="1445" xr:uid="{00000000-0005-0000-0000-0000A3050000}"/>
    <cellStyle name="40% - Accent3 12" xfId="1446" xr:uid="{00000000-0005-0000-0000-0000A4050000}"/>
    <cellStyle name="40% - Accent3 12 2" xfId="1447" xr:uid="{00000000-0005-0000-0000-0000A5050000}"/>
    <cellStyle name="40% - Accent3 13" xfId="1448" xr:uid="{00000000-0005-0000-0000-0000A6050000}"/>
    <cellStyle name="40% - Accent3 13 2" xfId="1449" xr:uid="{00000000-0005-0000-0000-0000A7050000}"/>
    <cellStyle name="40% - Accent3 14" xfId="1450" xr:uid="{00000000-0005-0000-0000-0000A8050000}"/>
    <cellStyle name="40% - Accent3 14 2" xfId="1451" xr:uid="{00000000-0005-0000-0000-0000A9050000}"/>
    <cellStyle name="40% - Accent3 15" xfId="1452" xr:uid="{00000000-0005-0000-0000-0000AA050000}"/>
    <cellStyle name="40% - Accent3 15 2" xfId="1453" xr:uid="{00000000-0005-0000-0000-0000AB050000}"/>
    <cellStyle name="40% - Accent3 16" xfId="1454" xr:uid="{00000000-0005-0000-0000-0000AC050000}"/>
    <cellStyle name="40% - Accent3 16 2" xfId="1455" xr:uid="{00000000-0005-0000-0000-0000AD050000}"/>
    <cellStyle name="40% - Accent3 17" xfId="1456" xr:uid="{00000000-0005-0000-0000-0000AE050000}"/>
    <cellStyle name="40% - Accent3 17 2" xfId="1457" xr:uid="{00000000-0005-0000-0000-0000AF050000}"/>
    <cellStyle name="40% - Accent3 18" xfId="1458" xr:uid="{00000000-0005-0000-0000-0000B0050000}"/>
    <cellStyle name="40% - Accent3 18 2" xfId="1459" xr:uid="{00000000-0005-0000-0000-0000B1050000}"/>
    <cellStyle name="40% - Accent3 19" xfId="1460" xr:uid="{00000000-0005-0000-0000-0000B2050000}"/>
    <cellStyle name="40% - Accent3 19 2" xfId="1461" xr:uid="{00000000-0005-0000-0000-0000B3050000}"/>
    <cellStyle name="40% - Accent3 2" xfId="1462" xr:uid="{00000000-0005-0000-0000-0000B4050000}"/>
    <cellStyle name="40% - Accent3 2 2" xfId="1463" xr:uid="{00000000-0005-0000-0000-0000B5050000}"/>
    <cellStyle name="40% - Accent3 2 3" xfId="1464" xr:uid="{00000000-0005-0000-0000-0000B6050000}"/>
    <cellStyle name="40% - Accent3 2 4" xfId="1465" xr:uid="{00000000-0005-0000-0000-0000B7050000}"/>
    <cellStyle name="40% - Accent3 2_CM" xfId="1466" xr:uid="{00000000-0005-0000-0000-0000B8050000}"/>
    <cellStyle name="40% - Accent3 20" xfId="1467" xr:uid="{00000000-0005-0000-0000-0000B9050000}"/>
    <cellStyle name="40% - Accent3 20 2" xfId="1468" xr:uid="{00000000-0005-0000-0000-0000BA050000}"/>
    <cellStyle name="40% - Accent3 21" xfId="1469" xr:uid="{00000000-0005-0000-0000-0000BB050000}"/>
    <cellStyle name="40% - Accent3 21 2" xfId="1470" xr:uid="{00000000-0005-0000-0000-0000BC050000}"/>
    <cellStyle name="40% - Accent3 22" xfId="1471" xr:uid="{00000000-0005-0000-0000-0000BD050000}"/>
    <cellStyle name="40% - Accent3 22 2" xfId="1472" xr:uid="{00000000-0005-0000-0000-0000BE050000}"/>
    <cellStyle name="40% - Accent3 23" xfId="1473" xr:uid="{00000000-0005-0000-0000-0000BF050000}"/>
    <cellStyle name="40% - Accent3 23 2" xfId="1474" xr:uid="{00000000-0005-0000-0000-0000C0050000}"/>
    <cellStyle name="40% - Accent3 24" xfId="1475" xr:uid="{00000000-0005-0000-0000-0000C1050000}"/>
    <cellStyle name="40% - Accent3 24 2" xfId="1476" xr:uid="{00000000-0005-0000-0000-0000C2050000}"/>
    <cellStyle name="40% - Accent3 25" xfId="1477" xr:uid="{00000000-0005-0000-0000-0000C3050000}"/>
    <cellStyle name="40% - Accent3 25 2" xfId="1478" xr:uid="{00000000-0005-0000-0000-0000C4050000}"/>
    <cellStyle name="40% - Accent3 26" xfId="1479" xr:uid="{00000000-0005-0000-0000-0000C5050000}"/>
    <cellStyle name="40% - Accent3 26 2" xfId="1480" xr:uid="{00000000-0005-0000-0000-0000C6050000}"/>
    <cellStyle name="40% - Accent3 27" xfId="1481" xr:uid="{00000000-0005-0000-0000-0000C7050000}"/>
    <cellStyle name="40% - Accent3 27 2" xfId="1482" xr:uid="{00000000-0005-0000-0000-0000C8050000}"/>
    <cellStyle name="40% - Accent3 28" xfId="1483" xr:uid="{00000000-0005-0000-0000-0000C9050000}"/>
    <cellStyle name="40% - Accent3 28 2" xfId="1484" xr:uid="{00000000-0005-0000-0000-0000CA050000}"/>
    <cellStyle name="40% - Accent3 29" xfId="1485" xr:uid="{00000000-0005-0000-0000-0000CB050000}"/>
    <cellStyle name="40% - Accent3 29 2" xfId="1486" xr:uid="{00000000-0005-0000-0000-0000CC050000}"/>
    <cellStyle name="40% - Accent3 3" xfId="1487" xr:uid="{00000000-0005-0000-0000-0000CD050000}"/>
    <cellStyle name="40% - Accent3 3 2" xfId="1488" xr:uid="{00000000-0005-0000-0000-0000CE050000}"/>
    <cellStyle name="40% - Accent3 3 2 2" xfId="1489" xr:uid="{00000000-0005-0000-0000-0000CF050000}"/>
    <cellStyle name="40% - Accent3 3 3" xfId="1490" xr:uid="{00000000-0005-0000-0000-0000D0050000}"/>
    <cellStyle name="40% - Accent3 30" xfId="1491" xr:uid="{00000000-0005-0000-0000-0000D1050000}"/>
    <cellStyle name="40% - Accent3 30 2" xfId="1492" xr:uid="{00000000-0005-0000-0000-0000D2050000}"/>
    <cellStyle name="40% - Accent3 31" xfId="1493" xr:uid="{00000000-0005-0000-0000-0000D3050000}"/>
    <cellStyle name="40% - Accent3 31 2" xfId="1494" xr:uid="{00000000-0005-0000-0000-0000D4050000}"/>
    <cellStyle name="40% - Accent3 32" xfId="1495" xr:uid="{00000000-0005-0000-0000-0000D5050000}"/>
    <cellStyle name="40% - Accent3 32 2" xfId="1496" xr:uid="{00000000-0005-0000-0000-0000D6050000}"/>
    <cellStyle name="40% - Accent3 33" xfId="1497" xr:uid="{00000000-0005-0000-0000-0000D7050000}"/>
    <cellStyle name="40% - Accent3 33 2" xfId="1498" xr:uid="{00000000-0005-0000-0000-0000D8050000}"/>
    <cellStyle name="40% - Accent3 34" xfId="1499" xr:uid="{00000000-0005-0000-0000-0000D9050000}"/>
    <cellStyle name="40% - Accent3 34 2" xfId="1500" xr:uid="{00000000-0005-0000-0000-0000DA050000}"/>
    <cellStyle name="40% - Accent3 35" xfId="1501" xr:uid="{00000000-0005-0000-0000-0000DB050000}"/>
    <cellStyle name="40% - Accent3 35 2" xfId="1502" xr:uid="{00000000-0005-0000-0000-0000DC050000}"/>
    <cellStyle name="40% - Accent3 36" xfId="1503" xr:uid="{00000000-0005-0000-0000-0000DD050000}"/>
    <cellStyle name="40% - Accent3 36 2" xfId="1504" xr:uid="{00000000-0005-0000-0000-0000DE050000}"/>
    <cellStyle name="40% - Accent3 37" xfId="1505" xr:uid="{00000000-0005-0000-0000-0000DF050000}"/>
    <cellStyle name="40% - Accent3 37 2" xfId="1506" xr:uid="{00000000-0005-0000-0000-0000E0050000}"/>
    <cellStyle name="40% - Accent3 38" xfId="1507" xr:uid="{00000000-0005-0000-0000-0000E1050000}"/>
    <cellStyle name="40% - Accent3 38 2" xfId="1508" xr:uid="{00000000-0005-0000-0000-0000E2050000}"/>
    <cellStyle name="40% - Accent3 39" xfId="1509" xr:uid="{00000000-0005-0000-0000-0000E3050000}"/>
    <cellStyle name="40% - Accent3 39 2" xfId="1510" xr:uid="{00000000-0005-0000-0000-0000E4050000}"/>
    <cellStyle name="40% - Accent3 4" xfId="1511" xr:uid="{00000000-0005-0000-0000-0000E5050000}"/>
    <cellStyle name="40% - Accent3 4 2" xfId="1512" xr:uid="{00000000-0005-0000-0000-0000E6050000}"/>
    <cellStyle name="40% - Accent3 40" xfId="1513" xr:uid="{00000000-0005-0000-0000-0000E7050000}"/>
    <cellStyle name="40% - Accent3 40 2" xfId="1514" xr:uid="{00000000-0005-0000-0000-0000E8050000}"/>
    <cellStyle name="40% - Accent3 41" xfId="1515" xr:uid="{00000000-0005-0000-0000-0000E9050000}"/>
    <cellStyle name="40% - Accent3 41 2" xfId="1516" xr:uid="{00000000-0005-0000-0000-0000EA050000}"/>
    <cellStyle name="40% - Accent3 42" xfId="1517" xr:uid="{00000000-0005-0000-0000-0000EB050000}"/>
    <cellStyle name="40% - Accent3 42 2" xfId="1518" xr:uid="{00000000-0005-0000-0000-0000EC050000}"/>
    <cellStyle name="40% - Accent3 43" xfId="1519" xr:uid="{00000000-0005-0000-0000-0000ED050000}"/>
    <cellStyle name="40% - Accent3 43 2" xfId="1520" xr:uid="{00000000-0005-0000-0000-0000EE050000}"/>
    <cellStyle name="40% - Accent3 44" xfId="1521" xr:uid="{00000000-0005-0000-0000-0000EF050000}"/>
    <cellStyle name="40% - Accent3 44 2" xfId="1522" xr:uid="{00000000-0005-0000-0000-0000F0050000}"/>
    <cellStyle name="40% - Accent3 45" xfId="1523" xr:uid="{00000000-0005-0000-0000-0000F1050000}"/>
    <cellStyle name="40% - Accent3 45 2" xfId="1524" xr:uid="{00000000-0005-0000-0000-0000F2050000}"/>
    <cellStyle name="40% - Accent3 46" xfId="1525" xr:uid="{00000000-0005-0000-0000-0000F3050000}"/>
    <cellStyle name="40% - Accent3 46 2" xfId="1526" xr:uid="{00000000-0005-0000-0000-0000F4050000}"/>
    <cellStyle name="40% - Accent3 47" xfId="1527" xr:uid="{00000000-0005-0000-0000-0000F5050000}"/>
    <cellStyle name="40% - Accent3 47 2" xfId="1528" xr:uid="{00000000-0005-0000-0000-0000F6050000}"/>
    <cellStyle name="40% - Accent3 48" xfId="1529" xr:uid="{00000000-0005-0000-0000-0000F7050000}"/>
    <cellStyle name="40% - Accent3 48 2" xfId="1530" xr:uid="{00000000-0005-0000-0000-0000F8050000}"/>
    <cellStyle name="40% - Accent3 48 2 2" xfId="1531" xr:uid="{00000000-0005-0000-0000-0000F9050000}"/>
    <cellStyle name="40% - Accent3 48 3" xfId="1532" xr:uid="{00000000-0005-0000-0000-0000FA050000}"/>
    <cellStyle name="40% - Accent3 49" xfId="1533" xr:uid="{00000000-0005-0000-0000-0000FB050000}"/>
    <cellStyle name="40% - Accent3 5" xfId="1534" xr:uid="{00000000-0005-0000-0000-0000FC050000}"/>
    <cellStyle name="40% - Accent3 5 2" xfId="1535" xr:uid="{00000000-0005-0000-0000-0000FD050000}"/>
    <cellStyle name="40% - Accent3 50" xfId="1536" xr:uid="{00000000-0005-0000-0000-0000FE050000}"/>
    <cellStyle name="40% - Accent3 51" xfId="1537" xr:uid="{00000000-0005-0000-0000-0000FF050000}"/>
    <cellStyle name="40% - Accent3 52" xfId="1538" xr:uid="{00000000-0005-0000-0000-000000060000}"/>
    <cellStyle name="40% - Accent3 53" xfId="1539" xr:uid="{00000000-0005-0000-0000-000001060000}"/>
    <cellStyle name="40% - Accent3 54" xfId="1540" xr:uid="{00000000-0005-0000-0000-000002060000}"/>
    <cellStyle name="40% - Accent3 55" xfId="1541" xr:uid="{00000000-0005-0000-0000-000003060000}"/>
    <cellStyle name="40% - Accent3 56" xfId="1542" xr:uid="{00000000-0005-0000-0000-000004060000}"/>
    <cellStyle name="40% - Accent3 57" xfId="1543" xr:uid="{00000000-0005-0000-0000-000005060000}"/>
    <cellStyle name="40% - Accent3 58" xfId="1544" xr:uid="{00000000-0005-0000-0000-000006060000}"/>
    <cellStyle name="40% - Accent3 59" xfId="1545" xr:uid="{00000000-0005-0000-0000-000007060000}"/>
    <cellStyle name="40% - Accent3 6" xfId="1546" xr:uid="{00000000-0005-0000-0000-000008060000}"/>
    <cellStyle name="40% - Accent3 6 2" xfId="1547" xr:uid="{00000000-0005-0000-0000-000009060000}"/>
    <cellStyle name="40% - Accent3 60" xfId="1548" xr:uid="{00000000-0005-0000-0000-00000A060000}"/>
    <cellStyle name="40% - Accent3 61" xfId="1549" xr:uid="{00000000-0005-0000-0000-00000B060000}"/>
    <cellStyle name="40% - Accent3 62" xfId="1550" xr:uid="{00000000-0005-0000-0000-00000C060000}"/>
    <cellStyle name="40% - Accent3 63" xfId="1551" xr:uid="{00000000-0005-0000-0000-00000D060000}"/>
    <cellStyle name="40% - Accent3 64" xfId="1552" xr:uid="{00000000-0005-0000-0000-00000E060000}"/>
    <cellStyle name="40% - Accent3 65" xfId="1553" xr:uid="{00000000-0005-0000-0000-00000F060000}"/>
    <cellStyle name="40% - Accent3 66" xfId="1554" xr:uid="{00000000-0005-0000-0000-000010060000}"/>
    <cellStyle name="40% - Accent3 67" xfId="1555" xr:uid="{00000000-0005-0000-0000-000011060000}"/>
    <cellStyle name="40% - Accent3 68" xfId="1556" xr:uid="{00000000-0005-0000-0000-000012060000}"/>
    <cellStyle name="40% - Accent3 69" xfId="1557" xr:uid="{00000000-0005-0000-0000-000013060000}"/>
    <cellStyle name="40% - Accent3 7" xfId="1558" xr:uid="{00000000-0005-0000-0000-000014060000}"/>
    <cellStyle name="40% - Accent3 7 2" xfId="1559" xr:uid="{00000000-0005-0000-0000-000015060000}"/>
    <cellStyle name="40% - Accent3 70" xfId="1560" xr:uid="{00000000-0005-0000-0000-000016060000}"/>
    <cellStyle name="40% - Accent3 71" xfId="1561" xr:uid="{00000000-0005-0000-0000-000017060000}"/>
    <cellStyle name="40% - Accent3 72" xfId="1562" xr:uid="{00000000-0005-0000-0000-000018060000}"/>
    <cellStyle name="40% - Accent3 73" xfId="1563" xr:uid="{00000000-0005-0000-0000-000019060000}"/>
    <cellStyle name="40% - Accent3 74" xfId="1564" xr:uid="{00000000-0005-0000-0000-00001A060000}"/>
    <cellStyle name="40% - Accent3 75" xfId="1565" xr:uid="{00000000-0005-0000-0000-00001B060000}"/>
    <cellStyle name="40% - Accent3 8" xfId="1566" xr:uid="{00000000-0005-0000-0000-00001C060000}"/>
    <cellStyle name="40% - Accent3 8 2" xfId="1567" xr:uid="{00000000-0005-0000-0000-00001D060000}"/>
    <cellStyle name="40% - Accent3 9" xfId="1568" xr:uid="{00000000-0005-0000-0000-00001E060000}"/>
    <cellStyle name="40% - Accent3 9 2" xfId="1569" xr:uid="{00000000-0005-0000-0000-00001F060000}"/>
    <cellStyle name="40% - Accent4 10" xfId="1570" xr:uid="{00000000-0005-0000-0000-000020060000}"/>
    <cellStyle name="40% - Accent4 10 2" xfId="1571" xr:uid="{00000000-0005-0000-0000-000021060000}"/>
    <cellStyle name="40% - Accent4 11" xfId="1572" xr:uid="{00000000-0005-0000-0000-000022060000}"/>
    <cellStyle name="40% - Accent4 11 2" xfId="1573" xr:uid="{00000000-0005-0000-0000-000023060000}"/>
    <cellStyle name="40% - Accent4 12" xfId="1574" xr:uid="{00000000-0005-0000-0000-000024060000}"/>
    <cellStyle name="40% - Accent4 12 2" xfId="1575" xr:uid="{00000000-0005-0000-0000-000025060000}"/>
    <cellStyle name="40% - Accent4 13" xfId="1576" xr:uid="{00000000-0005-0000-0000-000026060000}"/>
    <cellStyle name="40% - Accent4 13 2" xfId="1577" xr:uid="{00000000-0005-0000-0000-000027060000}"/>
    <cellStyle name="40% - Accent4 14" xfId="1578" xr:uid="{00000000-0005-0000-0000-000028060000}"/>
    <cellStyle name="40% - Accent4 14 2" xfId="1579" xr:uid="{00000000-0005-0000-0000-000029060000}"/>
    <cellStyle name="40% - Accent4 15" xfId="1580" xr:uid="{00000000-0005-0000-0000-00002A060000}"/>
    <cellStyle name="40% - Accent4 15 2" xfId="1581" xr:uid="{00000000-0005-0000-0000-00002B060000}"/>
    <cellStyle name="40% - Accent4 16" xfId="1582" xr:uid="{00000000-0005-0000-0000-00002C060000}"/>
    <cellStyle name="40% - Accent4 16 2" xfId="1583" xr:uid="{00000000-0005-0000-0000-00002D060000}"/>
    <cellStyle name="40% - Accent4 17" xfId="1584" xr:uid="{00000000-0005-0000-0000-00002E060000}"/>
    <cellStyle name="40% - Accent4 17 2" xfId="1585" xr:uid="{00000000-0005-0000-0000-00002F060000}"/>
    <cellStyle name="40% - Accent4 18" xfId="1586" xr:uid="{00000000-0005-0000-0000-000030060000}"/>
    <cellStyle name="40% - Accent4 18 2" xfId="1587" xr:uid="{00000000-0005-0000-0000-000031060000}"/>
    <cellStyle name="40% - Accent4 19" xfId="1588" xr:uid="{00000000-0005-0000-0000-000032060000}"/>
    <cellStyle name="40% - Accent4 19 2" xfId="1589" xr:uid="{00000000-0005-0000-0000-000033060000}"/>
    <cellStyle name="40% - Accent4 2" xfId="1590" xr:uid="{00000000-0005-0000-0000-000034060000}"/>
    <cellStyle name="40% - Accent4 2 2" xfId="1591" xr:uid="{00000000-0005-0000-0000-000035060000}"/>
    <cellStyle name="40% - Accent4 2 3" xfId="1592" xr:uid="{00000000-0005-0000-0000-000036060000}"/>
    <cellStyle name="40% - Accent4 2 4" xfId="1593" xr:uid="{00000000-0005-0000-0000-000037060000}"/>
    <cellStyle name="40% - Accent4 2_CM" xfId="1594" xr:uid="{00000000-0005-0000-0000-000038060000}"/>
    <cellStyle name="40% - Accent4 20" xfId="1595" xr:uid="{00000000-0005-0000-0000-000039060000}"/>
    <cellStyle name="40% - Accent4 20 2" xfId="1596" xr:uid="{00000000-0005-0000-0000-00003A060000}"/>
    <cellStyle name="40% - Accent4 21" xfId="1597" xr:uid="{00000000-0005-0000-0000-00003B060000}"/>
    <cellStyle name="40% - Accent4 21 2" xfId="1598" xr:uid="{00000000-0005-0000-0000-00003C060000}"/>
    <cellStyle name="40% - Accent4 22" xfId="1599" xr:uid="{00000000-0005-0000-0000-00003D060000}"/>
    <cellStyle name="40% - Accent4 22 2" xfId="1600" xr:uid="{00000000-0005-0000-0000-00003E060000}"/>
    <cellStyle name="40% - Accent4 23" xfId="1601" xr:uid="{00000000-0005-0000-0000-00003F060000}"/>
    <cellStyle name="40% - Accent4 23 2" xfId="1602" xr:uid="{00000000-0005-0000-0000-000040060000}"/>
    <cellStyle name="40% - Accent4 24" xfId="1603" xr:uid="{00000000-0005-0000-0000-000041060000}"/>
    <cellStyle name="40% - Accent4 24 2" xfId="1604" xr:uid="{00000000-0005-0000-0000-000042060000}"/>
    <cellStyle name="40% - Accent4 25" xfId="1605" xr:uid="{00000000-0005-0000-0000-000043060000}"/>
    <cellStyle name="40% - Accent4 25 2" xfId="1606" xr:uid="{00000000-0005-0000-0000-000044060000}"/>
    <cellStyle name="40% - Accent4 26" xfId="1607" xr:uid="{00000000-0005-0000-0000-000045060000}"/>
    <cellStyle name="40% - Accent4 26 2" xfId="1608" xr:uid="{00000000-0005-0000-0000-000046060000}"/>
    <cellStyle name="40% - Accent4 27" xfId="1609" xr:uid="{00000000-0005-0000-0000-000047060000}"/>
    <cellStyle name="40% - Accent4 27 2" xfId="1610" xr:uid="{00000000-0005-0000-0000-000048060000}"/>
    <cellStyle name="40% - Accent4 28" xfId="1611" xr:uid="{00000000-0005-0000-0000-000049060000}"/>
    <cellStyle name="40% - Accent4 28 2" xfId="1612" xr:uid="{00000000-0005-0000-0000-00004A060000}"/>
    <cellStyle name="40% - Accent4 29" xfId="1613" xr:uid="{00000000-0005-0000-0000-00004B060000}"/>
    <cellStyle name="40% - Accent4 29 2" xfId="1614" xr:uid="{00000000-0005-0000-0000-00004C060000}"/>
    <cellStyle name="40% - Accent4 3" xfId="1615" xr:uid="{00000000-0005-0000-0000-00004D060000}"/>
    <cellStyle name="40% - Accent4 3 2" xfId="1616" xr:uid="{00000000-0005-0000-0000-00004E060000}"/>
    <cellStyle name="40% - Accent4 3 2 2" xfId="1617" xr:uid="{00000000-0005-0000-0000-00004F060000}"/>
    <cellStyle name="40% - Accent4 3 3" xfId="1618" xr:uid="{00000000-0005-0000-0000-000050060000}"/>
    <cellStyle name="40% - Accent4 30" xfId="1619" xr:uid="{00000000-0005-0000-0000-000051060000}"/>
    <cellStyle name="40% - Accent4 30 2" xfId="1620" xr:uid="{00000000-0005-0000-0000-000052060000}"/>
    <cellStyle name="40% - Accent4 31" xfId="1621" xr:uid="{00000000-0005-0000-0000-000053060000}"/>
    <cellStyle name="40% - Accent4 31 2" xfId="1622" xr:uid="{00000000-0005-0000-0000-000054060000}"/>
    <cellStyle name="40% - Accent4 32" xfId="1623" xr:uid="{00000000-0005-0000-0000-000055060000}"/>
    <cellStyle name="40% - Accent4 32 2" xfId="1624" xr:uid="{00000000-0005-0000-0000-000056060000}"/>
    <cellStyle name="40% - Accent4 33" xfId="1625" xr:uid="{00000000-0005-0000-0000-000057060000}"/>
    <cellStyle name="40% - Accent4 33 2" xfId="1626" xr:uid="{00000000-0005-0000-0000-000058060000}"/>
    <cellStyle name="40% - Accent4 34" xfId="1627" xr:uid="{00000000-0005-0000-0000-000059060000}"/>
    <cellStyle name="40% - Accent4 34 2" xfId="1628" xr:uid="{00000000-0005-0000-0000-00005A060000}"/>
    <cellStyle name="40% - Accent4 35" xfId="1629" xr:uid="{00000000-0005-0000-0000-00005B060000}"/>
    <cellStyle name="40% - Accent4 35 2" xfId="1630" xr:uid="{00000000-0005-0000-0000-00005C060000}"/>
    <cellStyle name="40% - Accent4 36" xfId="1631" xr:uid="{00000000-0005-0000-0000-00005D060000}"/>
    <cellStyle name="40% - Accent4 36 2" xfId="1632" xr:uid="{00000000-0005-0000-0000-00005E060000}"/>
    <cellStyle name="40% - Accent4 37" xfId="1633" xr:uid="{00000000-0005-0000-0000-00005F060000}"/>
    <cellStyle name="40% - Accent4 37 2" xfId="1634" xr:uid="{00000000-0005-0000-0000-000060060000}"/>
    <cellStyle name="40% - Accent4 38" xfId="1635" xr:uid="{00000000-0005-0000-0000-000061060000}"/>
    <cellStyle name="40% - Accent4 38 2" xfId="1636" xr:uid="{00000000-0005-0000-0000-000062060000}"/>
    <cellStyle name="40% - Accent4 39" xfId="1637" xr:uid="{00000000-0005-0000-0000-000063060000}"/>
    <cellStyle name="40% - Accent4 39 2" xfId="1638" xr:uid="{00000000-0005-0000-0000-000064060000}"/>
    <cellStyle name="40% - Accent4 4" xfId="1639" xr:uid="{00000000-0005-0000-0000-000065060000}"/>
    <cellStyle name="40% - Accent4 4 2" xfId="1640" xr:uid="{00000000-0005-0000-0000-000066060000}"/>
    <cellStyle name="40% - Accent4 40" xfId="1641" xr:uid="{00000000-0005-0000-0000-000067060000}"/>
    <cellStyle name="40% - Accent4 40 2" xfId="1642" xr:uid="{00000000-0005-0000-0000-000068060000}"/>
    <cellStyle name="40% - Accent4 41" xfId="1643" xr:uid="{00000000-0005-0000-0000-000069060000}"/>
    <cellStyle name="40% - Accent4 41 2" xfId="1644" xr:uid="{00000000-0005-0000-0000-00006A060000}"/>
    <cellStyle name="40% - Accent4 42" xfId="1645" xr:uid="{00000000-0005-0000-0000-00006B060000}"/>
    <cellStyle name="40% - Accent4 42 2" xfId="1646" xr:uid="{00000000-0005-0000-0000-00006C060000}"/>
    <cellStyle name="40% - Accent4 43" xfId="1647" xr:uid="{00000000-0005-0000-0000-00006D060000}"/>
    <cellStyle name="40% - Accent4 43 2" xfId="1648" xr:uid="{00000000-0005-0000-0000-00006E060000}"/>
    <cellStyle name="40% - Accent4 44" xfId="1649" xr:uid="{00000000-0005-0000-0000-00006F060000}"/>
    <cellStyle name="40% - Accent4 44 2" xfId="1650" xr:uid="{00000000-0005-0000-0000-000070060000}"/>
    <cellStyle name="40% - Accent4 45" xfId="1651" xr:uid="{00000000-0005-0000-0000-000071060000}"/>
    <cellStyle name="40% - Accent4 45 2" xfId="1652" xr:uid="{00000000-0005-0000-0000-000072060000}"/>
    <cellStyle name="40% - Accent4 46" xfId="1653" xr:uid="{00000000-0005-0000-0000-000073060000}"/>
    <cellStyle name="40% - Accent4 46 2" xfId="1654" xr:uid="{00000000-0005-0000-0000-000074060000}"/>
    <cellStyle name="40% - Accent4 47" xfId="1655" xr:uid="{00000000-0005-0000-0000-000075060000}"/>
    <cellStyle name="40% - Accent4 47 2" xfId="1656" xr:uid="{00000000-0005-0000-0000-000076060000}"/>
    <cellStyle name="40% - Accent4 48" xfId="1657" xr:uid="{00000000-0005-0000-0000-000077060000}"/>
    <cellStyle name="40% - Accent4 48 2" xfId="1658" xr:uid="{00000000-0005-0000-0000-000078060000}"/>
    <cellStyle name="40% - Accent4 48 2 2" xfId="1659" xr:uid="{00000000-0005-0000-0000-000079060000}"/>
    <cellStyle name="40% - Accent4 48 3" xfId="1660" xr:uid="{00000000-0005-0000-0000-00007A060000}"/>
    <cellStyle name="40% - Accent4 49" xfId="1661" xr:uid="{00000000-0005-0000-0000-00007B060000}"/>
    <cellStyle name="40% - Accent4 5" xfId="1662" xr:uid="{00000000-0005-0000-0000-00007C060000}"/>
    <cellStyle name="40% - Accent4 5 2" xfId="1663" xr:uid="{00000000-0005-0000-0000-00007D060000}"/>
    <cellStyle name="40% - Accent4 50" xfId="1664" xr:uid="{00000000-0005-0000-0000-00007E060000}"/>
    <cellStyle name="40% - Accent4 51" xfId="1665" xr:uid="{00000000-0005-0000-0000-00007F060000}"/>
    <cellStyle name="40% - Accent4 52" xfId="1666" xr:uid="{00000000-0005-0000-0000-000080060000}"/>
    <cellStyle name="40% - Accent4 53" xfId="1667" xr:uid="{00000000-0005-0000-0000-000081060000}"/>
    <cellStyle name="40% - Accent4 54" xfId="1668" xr:uid="{00000000-0005-0000-0000-000082060000}"/>
    <cellStyle name="40% - Accent4 55" xfId="1669" xr:uid="{00000000-0005-0000-0000-000083060000}"/>
    <cellStyle name="40% - Accent4 56" xfId="1670" xr:uid="{00000000-0005-0000-0000-000084060000}"/>
    <cellStyle name="40% - Accent4 57" xfId="1671" xr:uid="{00000000-0005-0000-0000-000085060000}"/>
    <cellStyle name="40% - Accent4 58" xfId="1672" xr:uid="{00000000-0005-0000-0000-000086060000}"/>
    <cellStyle name="40% - Accent4 59" xfId="1673" xr:uid="{00000000-0005-0000-0000-000087060000}"/>
    <cellStyle name="40% - Accent4 6" xfId="1674" xr:uid="{00000000-0005-0000-0000-000088060000}"/>
    <cellStyle name="40% - Accent4 6 2" xfId="1675" xr:uid="{00000000-0005-0000-0000-000089060000}"/>
    <cellStyle name="40% - Accent4 60" xfId="1676" xr:uid="{00000000-0005-0000-0000-00008A060000}"/>
    <cellStyle name="40% - Accent4 61" xfId="1677" xr:uid="{00000000-0005-0000-0000-00008B060000}"/>
    <cellStyle name="40% - Accent4 62" xfId="1678" xr:uid="{00000000-0005-0000-0000-00008C060000}"/>
    <cellStyle name="40% - Accent4 63" xfId="1679" xr:uid="{00000000-0005-0000-0000-00008D060000}"/>
    <cellStyle name="40% - Accent4 64" xfId="1680" xr:uid="{00000000-0005-0000-0000-00008E060000}"/>
    <cellStyle name="40% - Accent4 65" xfId="1681" xr:uid="{00000000-0005-0000-0000-00008F060000}"/>
    <cellStyle name="40% - Accent4 66" xfId="1682" xr:uid="{00000000-0005-0000-0000-000090060000}"/>
    <cellStyle name="40% - Accent4 67" xfId="1683" xr:uid="{00000000-0005-0000-0000-000091060000}"/>
    <cellStyle name="40% - Accent4 68" xfId="1684" xr:uid="{00000000-0005-0000-0000-000092060000}"/>
    <cellStyle name="40% - Accent4 69" xfId="1685" xr:uid="{00000000-0005-0000-0000-000093060000}"/>
    <cellStyle name="40% - Accent4 7" xfId="1686" xr:uid="{00000000-0005-0000-0000-000094060000}"/>
    <cellStyle name="40% - Accent4 7 2" xfId="1687" xr:uid="{00000000-0005-0000-0000-000095060000}"/>
    <cellStyle name="40% - Accent4 70" xfId="1688" xr:uid="{00000000-0005-0000-0000-000096060000}"/>
    <cellStyle name="40% - Accent4 71" xfId="1689" xr:uid="{00000000-0005-0000-0000-000097060000}"/>
    <cellStyle name="40% - Accent4 72" xfId="1690" xr:uid="{00000000-0005-0000-0000-000098060000}"/>
    <cellStyle name="40% - Accent4 73" xfId="1691" xr:uid="{00000000-0005-0000-0000-000099060000}"/>
    <cellStyle name="40% - Accent4 74" xfId="1692" xr:uid="{00000000-0005-0000-0000-00009A060000}"/>
    <cellStyle name="40% - Accent4 75" xfId="1693" xr:uid="{00000000-0005-0000-0000-00009B060000}"/>
    <cellStyle name="40% - Accent4 8" xfId="1694" xr:uid="{00000000-0005-0000-0000-00009C060000}"/>
    <cellStyle name="40% - Accent4 8 2" xfId="1695" xr:uid="{00000000-0005-0000-0000-00009D060000}"/>
    <cellStyle name="40% - Accent4 9" xfId="1696" xr:uid="{00000000-0005-0000-0000-00009E060000}"/>
    <cellStyle name="40% - Accent4 9 2" xfId="1697" xr:uid="{00000000-0005-0000-0000-00009F060000}"/>
    <cellStyle name="40% - Accent5 10" xfId="1698" xr:uid="{00000000-0005-0000-0000-0000A0060000}"/>
    <cellStyle name="40% - Accent5 10 2" xfId="1699" xr:uid="{00000000-0005-0000-0000-0000A1060000}"/>
    <cellStyle name="40% - Accent5 11" xfId="1700" xr:uid="{00000000-0005-0000-0000-0000A2060000}"/>
    <cellStyle name="40% - Accent5 11 2" xfId="1701" xr:uid="{00000000-0005-0000-0000-0000A3060000}"/>
    <cellStyle name="40% - Accent5 12" xfId="1702" xr:uid="{00000000-0005-0000-0000-0000A4060000}"/>
    <cellStyle name="40% - Accent5 12 2" xfId="1703" xr:uid="{00000000-0005-0000-0000-0000A5060000}"/>
    <cellStyle name="40% - Accent5 13" xfId="1704" xr:uid="{00000000-0005-0000-0000-0000A6060000}"/>
    <cellStyle name="40% - Accent5 13 2" xfId="1705" xr:uid="{00000000-0005-0000-0000-0000A7060000}"/>
    <cellStyle name="40% - Accent5 14" xfId="1706" xr:uid="{00000000-0005-0000-0000-0000A8060000}"/>
    <cellStyle name="40% - Accent5 14 2" xfId="1707" xr:uid="{00000000-0005-0000-0000-0000A9060000}"/>
    <cellStyle name="40% - Accent5 15" xfId="1708" xr:uid="{00000000-0005-0000-0000-0000AA060000}"/>
    <cellStyle name="40% - Accent5 15 2" xfId="1709" xr:uid="{00000000-0005-0000-0000-0000AB060000}"/>
    <cellStyle name="40% - Accent5 16" xfId="1710" xr:uid="{00000000-0005-0000-0000-0000AC060000}"/>
    <cellStyle name="40% - Accent5 16 2" xfId="1711" xr:uid="{00000000-0005-0000-0000-0000AD060000}"/>
    <cellStyle name="40% - Accent5 17" xfId="1712" xr:uid="{00000000-0005-0000-0000-0000AE060000}"/>
    <cellStyle name="40% - Accent5 17 2" xfId="1713" xr:uid="{00000000-0005-0000-0000-0000AF060000}"/>
    <cellStyle name="40% - Accent5 18" xfId="1714" xr:uid="{00000000-0005-0000-0000-0000B0060000}"/>
    <cellStyle name="40% - Accent5 18 2" xfId="1715" xr:uid="{00000000-0005-0000-0000-0000B1060000}"/>
    <cellStyle name="40% - Accent5 19" xfId="1716" xr:uid="{00000000-0005-0000-0000-0000B2060000}"/>
    <cellStyle name="40% - Accent5 19 2" xfId="1717" xr:uid="{00000000-0005-0000-0000-0000B3060000}"/>
    <cellStyle name="40% - Accent5 2" xfId="1718" xr:uid="{00000000-0005-0000-0000-0000B4060000}"/>
    <cellStyle name="40% - Accent5 2 2" xfId="1719" xr:uid="{00000000-0005-0000-0000-0000B5060000}"/>
    <cellStyle name="40% - Accent5 2 3" xfId="1720" xr:uid="{00000000-0005-0000-0000-0000B6060000}"/>
    <cellStyle name="40% - Accent5 2 4" xfId="1721" xr:uid="{00000000-0005-0000-0000-0000B7060000}"/>
    <cellStyle name="40% - Accent5 2_CM" xfId="1722" xr:uid="{00000000-0005-0000-0000-0000B8060000}"/>
    <cellStyle name="40% - Accent5 20" xfId="1723" xr:uid="{00000000-0005-0000-0000-0000B9060000}"/>
    <cellStyle name="40% - Accent5 20 2" xfId="1724" xr:uid="{00000000-0005-0000-0000-0000BA060000}"/>
    <cellStyle name="40% - Accent5 21" xfId="1725" xr:uid="{00000000-0005-0000-0000-0000BB060000}"/>
    <cellStyle name="40% - Accent5 21 2" xfId="1726" xr:uid="{00000000-0005-0000-0000-0000BC060000}"/>
    <cellStyle name="40% - Accent5 22" xfId="1727" xr:uid="{00000000-0005-0000-0000-0000BD060000}"/>
    <cellStyle name="40% - Accent5 22 2" xfId="1728" xr:uid="{00000000-0005-0000-0000-0000BE060000}"/>
    <cellStyle name="40% - Accent5 23" xfId="1729" xr:uid="{00000000-0005-0000-0000-0000BF060000}"/>
    <cellStyle name="40% - Accent5 23 2" xfId="1730" xr:uid="{00000000-0005-0000-0000-0000C0060000}"/>
    <cellStyle name="40% - Accent5 24" xfId="1731" xr:uid="{00000000-0005-0000-0000-0000C1060000}"/>
    <cellStyle name="40% - Accent5 24 2" xfId="1732" xr:uid="{00000000-0005-0000-0000-0000C2060000}"/>
    <cellStyle name="40% - Accent5 25" xfId="1733" xr:uid="{00000000-0005-0000-0000-0000C3060000}"/>
    <cellStyle name="40% - Accent5 25 2" xfId="1734" xr:uid="{00000000-0005-0000-0000-0000C4060000}"/>
    <cellStyle name="40% - Accent5 26" xfId="1735" xr:uid="{00000000-0005-0000-0000-0000C5060000}"/>
    <cellStyle name="40% - Accent5 26 2" xfId="1736" xr:uid="{00000000-0005-0000-0000-0000C6060000}"/>
    <cellStyle name="40% - Accent5 27" xfId="1737" xr:uid="{00000000-0005-0000-0000-0000C7060000}"/>
    <cellStyle name="40% - Accent5 27 2" xfId="1738" xr:uid="{00000000-0005-0000-0000-0000C8060000}"/>
    <cellStyle name="40% - Accent5 28" xfId="1739" xr:uid="{00000000-0005-0000-0000-0000C9060000}"/>
    <cellStyle name="40% - Accent5 28 2" xfId="1740" xr:uid="{00000000-0005-0000-0000-0000CA060000}"/>
    <cellStyle name="40% - Accent5 29" xfId="1741" xr:uid="{00000000-0005-0000-0000-0000CB060000}"/>
    <cellStyle name="40% - Accent5 29 2" xfId="1742" xr:uid="{00000000-0005-0000-0000-0000CC060000}"/>
    <cellStyle name="40% - Accent5 3" xfId="1743" xr:uid="{00000000-0005-0000-0000-0000CD060000}"/>
    <cellStyle name="40% - Accent5 3 2" xfId="1744" xr:uid="{00000000-0005-0000-0000-0000CE060000}"/>
    <cellStyle name="40% - Accent5 3 2 2" xfId="1745" xr:uid="{00000000-0005-0000-0000-0000CF060000}"/>
    <cellStyle name="40% - Accent5 3 3" xfId="1746" xr:uid="{00000000-0005-0000-0000-0000D0060000}"/>
    <cellStyle name="40% - Accent5 30" xfId="1747" xr:uid="{00000000-0005-0000-0000-0000D1060000}"/>
    <cellStyle name="40% - Accent5 30 2" xfId="1748" xr:uid="{00000000-0005-0000-0000-0000D2060000}"/>
    <cellStyle name="40% - Accent5 31" xfId="1749" xr:uid="{00000000-0005-0000-0000-0000D3060000}"/>
    <cellStyle name="40% - Accent5 31 2" xfId="1750" xr:uid="{00000000-0005-0000-0000-0000D4060000}"/>
    <cellStyle name="40% - Accent5 32" xfId="1751" xr:uid="{00000000-0005-0000-0000-0000D5060000}"/>
    <cellStyle name="40% - Accent5 32 2" xfId="1752" xr:uid="{00000000-0005-0000-0000-0000D6060000}"/>
    <cellStyle name="40% - Accent5 33" xfId="1753" xr:uid="{00000000-0005-0000-0000-0000D7060000}"/>
    <cellStyle name="40% - Accent5 33 2" xfId="1754" xr:uid="{00000000-0005-0000-0000-0000D8060000}"/>
    <cellStyle name="40% - Accent5 34" xfId="1755" xr:uid="{00000000-0005-0000-0000-0000D9060000}"/>
    <cellStyle name="40% - Accent5 34 2" xfId="1756" xr:uid="{00000000-0005-0000-0000-0000DA060000}"/>
    <cellStyle name="40% - Accent5 35" xfId="1757" xr:uid="{00000000-0005-0000-0000-0000DB060000}"/>
    <cellStyle name="40% - Accent5 35 2" xfId="1758" xr:uid="{00000000-0005-0000-0000-0000DC060000}"/>
    <cellStyle name="40% - Accent5 36" xfId="1759" xr:uid="{00000000-0005-0000-0000-0000DD060000}"/>
    <cellStyle name="40% - Accent5 36 2" xfId="1760" xr:uid="{00000000-0005-0000-0000-0000DE060000}"/>
    <cellStyle name="40% - Accent5 37" xfId="1761" xr:uid="{00000000-0005-0000-0000-0000DF060000}"/>
    <cellStyle name="40% - Accent5 37 2" xfId="1762" xr:uid="{00000000-0005-0000-0000-0000E0060000}"/>
    <cellStyle name="40% - Accent5 38" xfId="1763" xr:uid="{00000000-0005-0000-0000-0000E1060000}"/>
    <cellStyle name="40% - Accent5 38 2" xfId="1764" xr:uid="{00000000-0005-0000-0000-0000E2060000}"/>
    <cellStyle name="40% - Accent5 39" xfId="1765" xr:uid="{00000000-0005-0000-0000-0000E3060000}"/>
    <cellStyle name="40% - Accent5 39 2" xfId="1766" xr:uid="{00000000-0005-0000-0000-0000E4060000}"/>
    <cellStyle name="40% - Accent5 4" xfId="1767" xr:uid="{00000000-0005-0000-0000-0000E5060000}"/>
    <cellStyle name="40% - Accent5 4 2" xfId="1768" xr:uid="{00000000-0005-0000-0000-0000E6060000}"/>
    <cellStyle name="40% - Accent5 40" xfId="1769" xr:uid="{00000000-0005-0000-0000-0000E7060000}"/>
    <cellStyle name="40% - Accent5 40 2" xfId="1770" xr:uid="{00000000-0005-0000-0000-0000E8060000}"/>
    <cellStyle name="40% - Accent5 41" xfId="1771" xr:uid="{00000000-0005-0000-0000-0000E9060000}"/>
    <cellStyle name="40% - Accent5 41 2" xfId="1772" xr:uid="{00000000-0005-0000-0000-0000EA060000}"/>
    <cellStyle name="40% - Accent5 42" xfId="1773" xr:uid="{00000000-0005-0000-0000-0000EB060000}"/>
    <cellStyle name="40% - Accent5 42 2" xfId="1774" xr:uid="{00000000-0005-0000-0000-0000EC060000}"/>
    <cellStyle name="40% - Accent5 43" xfId="1775" xr:uid="{00000000-0005-0000-0000-0000ED060000}"/>
    <cellStyle name="40% - Accent5 43 2" xfId="1776" xr:uid="{00000000-0005-0000-0000-0000EE060000}"/>
    <cellStyle name="40% - Accent5 44" xfId="1777" xr:uid="{00000000-0005-0000-0000-0000EF060000}"/>
    <cellStyle name="40% - Accent5 44 2" xfId="1778" xr:uid="{00000000-0005-0000-0000-0000F0060000}"/>
    <cellStyle name="40% - Accent5 45" xfId="1779" xr:uid="{00000000-0005-0000-0000-0000F1060000}"/>
    <cellStyle name="40% - Accent5 45 2" xfId="1780" xr:uid="{00000000-0005-0000-0000-0000F2060000}"/>
    <cellStyle name="40% - Accent5 46" xfId="1781" xr:uid="{00000000-0005-0000-0000-0000F3060000}"/>
    <cellStyle name="40% - Accent5 46 2" xfId="1782" xr:uid="{00000000-0005-0000-0000-0000F4060000}"/>
    <cellStyle name="40% - Accent5 47" xfId="1783" xr:uid="{00000000-0005-0000-0000-0000F5060000}"/>
    <cellStyle name="40% - Accent5 47 2" xfId="1784" xr:uid="{00000000-0005-0000-0000-0000F6060000}"/>
    <cellStyle name="40% - Accent5 48" xfId="1785" xr:uid="{00000000-0005-0000-0000-0000F7060000}"/>
    <cellStyle name="40% - Accent5 49" xfId="1786" xr:uid="{00000000-0005-0000-0000-0000F8060000}"/>
    <cellStyle name="40% - Accent5 5" xfId="1787" xr:uid="{00000000-0005-0000-0000-0000F9060000}"/>
    <cellStyle name="40% - Accent5 5 2" xfId="1788" xr:uid="{00000000-0005-0000-0000-0000FA060000}"/>
    <cellStyle name="40% - Accent5 50" xfId="1789" xr:uid="{00000000-0005-0000-0000-0000FB060000}"/>
    <cellStyle name="40% - Accent5 51" xfId="1790" xr:uid="{00000000-0005-0000-0000-0000FC060000}"/>
    <cellStyle name="40% - Accent5 52" xfId="1791" xr:uid="{00000000-0005-0000-0000-0000FD060000}"/>
    <cellStyle name="40% - Accent5 53" xfId="1792" xr:uid="{00000000-0005-0000-0000-0000FE060000}"/>
    <cellStyle name="40% - Accent5 54" xfId="1793" xr:uid="{00000000-0005-0000-0000-0000FF060000}"/>
    <cellStyle name="40% - Accent5 55" xfId="1794" xr:uid="{00000000-0005-0000-0000-000000070000}"/>
    <cellStyle name="40% - Accent5 56" xfId="1795" xr:uid="{00000000-0005-0000-0000-000001070000}"/>
    <cellStyle name="40% - Accent5 57" xfId="1796" xr:uid="{00000000-0005-0000-0000-000002070000}"/>
    <cellStyle name="40% - Accent5 58" xfId="1797" xr:uid="{00000000-0005-0000-0000-000003070000}"/>
    <cellStyle name="40% - Accent5 59" xfId="1798" xr:uid="{00000000-0005-0000-0000-000004070000}"/>
    <cellStyle name="40% - Accent5 6" xfId="1799" xr:uid="{00000000-0005-0000-0000-000005070000}"/>
    <cellStyle name="40% - Accent5 6 2" xfId="1800" xr:uid="{00000000-0005-0000-0000-000006070000}"/>
    <cellStyle name="40% - Accent5 60" xfId="1801" xr:uid="{00000000-0005-0000-0000-000007070000}"/>
    <cellStyle name="40% - Accent5 61" xfId="1802" xr:uid="{00000000-0005-0000-0000-000008070000}"/>
    <cellStyle name="40% - Accent5 62" xfId="1803" xr:uid="{00000000-0005-0000-0000-000009070000}"/>
    <cellStyle name="40% - Accent5 63" xfId="1804" xr:uid="{00000000-0005-0000-0000-00000A070000}"/>
    <cellStyle name="40% - Accent5 64" xfId="1805" xr:uid="{00000000-0005-0000-0000-00000B070000}"/>
    <cellStyle name="40% - Accent5 65" xfId="1806" xr:uid="{00000000-0005-0000-0000-00000C070000}"/>
    <cellStyle name="40% - Accent5 7" xfId="1807" xr:uid="{00000000-0005-0000-0000-00000D070000}"/>
    <cellStyle name="40% - Accent5 7 2" xfId="1808" xr:uid="{00000000-0005-0000-0000-00000E070000}"/>
    <cellStyle name="40% - Accent5 8" xfId="1809" xr:uid="{00000000-0005-0000-0000-00000F070000}"/>
    <cellStyle name="40% - Accent5 8 2" xfId="1810" xr:uid="{00000000-0005-0000-0000-000010070000}"/>
    <cellStyle name="40% - Accent5 9" xfId="1811" xr:uid="{00000000-0005-0000-0000-000011070000}"/>
    <cellStyle name="40% - Accent5 9 2" xfId="1812" xr:uid="{00000000-0005-0000-0000-000012070000}"/>
    <cellStyle name="40% - Accent6 10" xfId="1813" xr:uid="{00000000-0005-0000-0000-000013070000}"/>
    <cellStyle name="40% - Accent6 10 2" xfId="1814" xr:uid="{00000000-0005-0000-0000-000014070000}"/>
    <cellStyle name="40% - Accent6 11" xfId="1815" xr:uid="{00000000-0005-0000-0000-000015070000}"/>
    <cellStyle name="40% - Accent6 11 2" xfId="1816" xr:uid="{00000000-0005-0000-0000-000016070000}"/>
    <cellStyle name="40% - Accent6 12" xfId="1817" xr:uid="{00000000-0005-0000-0000-000017070000}"/>
    <cellStyle name="40% - Accent6 12 2" xfId="1818" xr:uid="{00000000-0005-0000-0000-000018070000}"/>
    <cellStyle name="40% - Accent6 13" xfId="1819" xr:uid="{00000000-0005-0000-0000-000019070000}"/>
    <cellStyle name="40% - Accent6 13 2" xfId="1820" xr:uid="{00000000-0005-0000-0000-00001A070000}"/>
    <cellStyle name="40% - Accent6 14" xfId="1821" xr:uid="{00000000-0005-0000-0000-00001B070000}"/>
    <cellStyle name="40% - Accent6 14 2" xfId="1822" xr:uid="{00000000-0005-0000-0000-00001C070000}"/>
    <cellStyle name="40% - Accent6 15" xfId="1823" xr:uid="{00000000-0005-0000-0000-00001D070000}"/>
    <cellStyle name="40% - Accent6 15 2" xfId="1824" xr:uid="{00000000-0005-0000-0000-00001E070000}"/>
    <cellStyle name="40% - Accent6 16" xfId="1825" xr:uid="{00000000-0005-0000-0000-00001F070000}"/>
    <cellStyle name="40% - Accent6 16 2" xfId="1826" xr:uid="{00000000-0005-0000-0000-000020070000}"/>
    <cellStyle name="40% - Accent6 17" xfId="1827" xr:uid="{00000000-0005-0000-0000-000021070000}"/>
    <cellStyle name="40% - Accent6 17 2" xfId="1828" xr:uid="{00000000-0005-0000-0000-000022070000}"/>
    <cellStyle name="40% - Accent6 18" xfId="1829" xr:uid="{00000000-0005-0000-0000-000023070000}"/>
    <cellStyle name="40% - Accent6 18 2" xfId="1830" xr:uid="{00000000-0005-0000-0000-000024070000}"/>
    <cellStyle name="40% - Accent6 19" xfId="1831" xr:uid="{00000000-0005-0000-0000-000025070000}"/>
    <cellStyle name="40% - Accent6 19 2" xfId="1832" xr:uid="{00000000-0005-0000-0000-000026070000}"/>
    <cellStyle name="40% - Accent6 2" xfId="1833" xr:uid="{00000000-0005-0000-0000-000027070000}"/>
    <cellStyle name="40% - Accent6 2 2" xfId="1834" xr:uid="{00000000-0005-0000-0000-000028070000}"/>
    <cellStyle name="40% - Accent6 2 3" xfId="1835" xr:uid="{00000000-0005-0000-0000-000029070000}"/>
    <cellStyle name="40% - Accent6 2 4" xfId="1836" xr:uid="{00000000-0005-0000-0000-00002A070000}"/>
    <cellStyle name="40% - Accent6 2_CM" xfId="1837" xr:uid="{00000000-0005-0000-0000-00002B070000}"/>
    <cellStyle name="40% - Accent6 20" xfId="1838" xr:uid="{00000000-0005-0000-0000-00002C070000}"/>
    <cellStyle name="40% - Accent6 20 2" xfId="1839" xr:uid="{00000000-0005-0000-0000-00002D070000}"/>
    <cellStyle name="40% - Accent6 21" xfId="1840" xr:uid="{00000000-0005-0000-0000-00002E070000}"/>
    <cellStyle name="40% - Accent6 21 2" xfId="1841" xr:uid="{00000000-0005-0000-0000-00002F070000}"/>
    <cellStyle name="40% - Accent6 22" xfId="1842" xr:uid="{00000000-0005-0000-0000-000030070000}"/>
    <cellStyle name="40% - Accent6 22 2" xfId="1843" xr:uid="{00000000-0005-0000-0000-000031070000}"/>
    <cellStyle name="40% - Accent6 23" xfId="1844" xr:uid="{00000000-0005-0000-0000-000032070000}"/>
    <cellStyle name="40% - Accent6 23 2" xfId="1845" xr:uid="{00000000-0005-0000-0000-000033070000}"/>
    <cellStyle name="40% - Accent6 24" xfId="1846" xr:uid="{00000000-0005-0000-0000-000034070000}"/>
    <cellStyle name="40% - Accent6 24 2" xfId="1847" xr:uid="{00000000-0005-0000-0000-000035070000}"/>
    <cellStyle name="40% - Accent6 25" xfId="1848" xr:uid="{00000000-0005-0000-0000-000036070000}"/>
    <cellStyle name="40% - Accent6 25 2" xfId="1849" xr:uid="{00000000-0005-0000-0000-000037070000}"/>
    <cellStyle name="40% - Accent6 26" xfId="1850" xr:uid="{00000000-0005-0000-0000-000038070000}"/>
    <cellStyle name="40% - Accent6 26 2" xfId="1851" xr:uid="{00000000-0005-0000-0000-000039070000}"/>
    <cellStyle name="40% - Accent6 27" xfId="1852" xr:uid="{00000000-0005-0000-0000-00003A070000}"/>
    <cellStyle name="40% - Accent6 27 2" xfId="1853" xr:uid="{00000000-0005-0000-0000-00003B070000}"/>
    <cellStyle name="40% - Accent6 28" xfId="1854" xr:uid="{00000000-0005-0000-0000-00003C070000}"/>
    <cellStyle name="40% - Accent6 28 2" xfId="1855" xr:uid="{00000000-0005-0000-0000-00003D070000}"/>
    <cellStyle name="40% - Accent6 29" xfId="1856" xr:uid="{00000000-0005-0000-0000-00003E070000}"/>
    <cellStyle name="40% - Accent6 29 2" xfId="1857" xr:uid="{00000000-0005-0000-0000-00003F070000}"/>
    <cellStyle name="40% - Accent6 3" xfId="1858" xr:uid="{00000000-0005-0000-0000-000040070000}"/>
    <cellStyle name="40% - Accent6 3 2" xfId="1859" xr:uid="{00000000-0005-0000-0000-000041070000}"/>
    <cellStyle name="40% - Accent6 3 2 2" xfId="1860" xr:uid="{00000000-0005-0000-0000-000042070000}"/>
    <cellStyle name="40% - Accent6 3 3" xfId="1861" xr:uid="{00000000-0005-0000-0000-000043070000}"/>
    <cellStyle name="40% - Accent6 30" xfId="1862" xr:uid="{00000000-0005-0000-0000-000044070000}"/>
    <cellStyle name="40% - Accent6 30 2" xfId="1863" xr:uid="{00000000-0005-0000-0000-000045070000}"/>
    <cellStyle name="40% - Accent6 31" xfId="1864" xr:uid="{00000000-0005-0000-0000-000046070000}"/>
    <cellStyle name="40% - Accent6 31 2" xfId="1865" xr:uid="{00000000-0005-0000-0000-000047070000}"/>
    <cellStyle name="40% - Accent6 32" xfId="1866" xr:uid="{00000000-0005-0000-0000-000048070000}"/>
    <cellStyle name="40% - Accent6 32 2" xfId="1867" xr:uid="{00000000-0005-0000-0000-000049070000}"/>
    <cellStyle name="40% - Accent6 33" xfId="1868" xr:uid="{00000000-0005-0000-0000-00004A070000}"/>
    <cellStyle name="40% - Accent6 33 2" xfId="1869" xr:uid="{00000000-0005-0000-0000-00004B070000}"/>
    <cellStyle name="40% - Accent6 34" xfId="1870" xr:uid="{00000000-0005-0000-0000-00004C070000}"/>
    <cellStyle name="40% - Accent6 34 2" xfId="1871" xr:uid="{00000000-0005-0000-0000-00004D070000}"/>
    <cellStyle name="40% - Accent6 35" xfId="1872" xr:uid="{00000000-0005-0000-0000-00004E070000}"/>
    <cellStyle name="40% - Accent6 35 2" xfId="1873" xr:uid="{00000000-0005-0000-0000-00004F070000}"/>
    <cellStyle name="40% - Accent6 36" xfId="1874" xr:uid="{00000000-0005-0000-0000-000050070000}"/>
    <cellStyle name="40% - Accent6 36 2" xfId="1875" xr:uid="{00000000-0005-0000-0000-000051070000}"/>
    <cellStyle name="40% - Accent6 37" xfId="1876" xr:uid="{00000000-0005-0000-0000-000052070000}"/>
    <cellStyle name="40% - Accent6 37 2" xfId="1877" xr:uid="{00000000-0005-0000-0000-000053070000}"/>
    <cellStyle name="40% - Accent6 38" xfId="1878" xr:uid="{00000000-0005-0000-0000-000054070000}"/>
    <cellStyle name="40% - Accent6 38 2" xfId="1879" xr:uid="{00000000-0005-0000-0000-000055070000}"/>
    <cellStyle name="40% - Accent6 39" xfId="1880" xr:uid="{00000000-0005-0000-0000-000056070000}"/>
    <cellStyle name="40% - Accent6 39 2" xfId="1881" xr:uid="{00000000-0005-0000-0000-000057070000}"/>
    <cellStyle name="40% - Accent6 4" xfId="1882" xr:uid="{00000000-0005-0000-0000-000058070000}"/>
    <cellStyle name="40% - Accent6 4 2" xfId="1883" xr:uid="{00000000-0005-0000-0000-000059070000}"/>
    <cellStyle name="40% - Accent6 40" xfId="1884" xr:uid="{00000000-0005-0000-0000-00005A070000}"/>
    <cellStyle name="40% - Accent6 40 2" xfId="1885" xr:uid="{00000000-0005-0000-0000-00005B070000}"/>
    <cellStyle name="40% - Accent6 41" xfId="1886" xr:uid="{00000000-0005-0000-0000-00005C070000}"/>
    <cellStyle name="40% - Accent6 41 2" xfId="1887" xr:uid="{00000000-0005-0000-0000-00005D070000}"/>
    <cellStyle name="40% - Accent6 42" xfId="1888" xr:uid="{00000000-0005-0000-0000-00005E070000}"/>
    <cellStyle name="40% - Accent6 42 2" xfId="1889" xr:uid="{00000000-0005-0000-0000-00005F070000}"/>
    <cellStyle name="40% - Accent6 43" xfId="1890" xr:uid="{00000000-0005-0000-0000-000060070000}"/>
    <cellStyle name="40% - Accent6 43 2" xfId="1891" xr:uid="{00000000-0005-0000-0000-000061070000}"/>
    <cellStyle name="40% - Accent6 44" xfId="1892" xr:uid="{00000000-0005-0000-0000-000062070000}"/>
    <cellStyle name="40% - Accent6 44 2" xfId="1893" xr:uid="{00000000-0005-0000-0000-000063070000}"/>
    <cellStyle name="40% - Accent6 45" xfId="1894" xr:uid="{00000000-0005-0000-0000-000064070000}"/>
    <cellStyle name="40% - Accent6 45 2" xfId="1895" xr:uid="{00000000-0005-0000-0000-000065070000}"/>
    <cellStyle name="40% - Accent6 46" xfId="1896" xr:uid="{00000000-0005-0000-0000-000066070000}"/>
    <cellStyle name="40% - Accent6 46 2" xfId="1897" xr:uid="{00000000-0005-0000-0000-000067070000}"/>
    <cellStyle name="40% - Accent6 47" xfId="1898" xr:uid="{00000000-0005-0000-0000-000068070000}"/>
    <cellStyle name="40% - Accent6 47 2" xfId="1899" xr:uid="{00000000-0005-0000-0000-000069070000}"/>
    <cellStyle name="40% - Accent6 48" xfId="1900" xr:uid="{00000000-0005-0000-0000-00006A070000}"/>
    <cellStyle name="40% - Accent6 48 2" xfId="1901" xr:uid="{00000000-0005-0000-0000-00006B070000}"/>
    <cellStyle name="40% - Accent6 48 2 2" xfId="1902" xr:uid="{00000000-0005-0000-0000-00006C070000}"/>
    <cellStyle name="40% - Accent6 48 3" xfId="1903" xr:uid="{00000000-0005-0000-0000-00006D070000}"/>
    <cellStyle name="40% - Accent6 49" xfId="1904" xr:uid="{00000000-0005-0000-0000-00006E070000}"/>
    <cellStyle name="40% - Accent6 5" xfId="1905" xr:uid="{00000000-0005-0000-0000-00006F070000}"/>
    <cellStyle name="40% - Accent6 5 2" xfId="1906" xr:uid="{00000000-0005-0000-0000-000070070000}"/>
    <cellStyle name="40% - Accent6 50" xfId="1907" xr:uid="{00000000-0005-0000-0000-000071070000}"/>
    <cellStyle name="40% - Accent6 51" xfId="1908" xr:uid="{00000000-0005-0000-0000-000072070000}"/>
    <cellStyle name="40% - Accent6 52" xfId="1909" xr:uid="{00000000-0005-0000-0000-000073070000}"/>
    <cellStyle name="40% - Accent6 53" xfId="1910" xr:uid="{00000000-0005-0000-0000-000074070000}"/>
    <cellStyle name="40% - Accent6 54" xfId="1911" xr:uid="{00000000-0005-0000-0000-000075070000}"/>
    <cellStyle name="40% - Accent6 55" xfId="1912" xr:uid="{00000000-0005-0000-0000-000076070000}"/>
    <cellStyle name="40% - Accent6 56" xfId="1913" xr:uid="{00000000-0005-0000-0000-000077070000}"/>
    <cellStyle name="40% - Accent6 57" xfId="1914" xr:uid="{00000000-0005-0000-0000-000078070000}"/>
    <cellStyle name="40% - Accent6 58" xfId="1915" xr:uid="{00000000-0005-0000-0000-000079070000}"/>
    <cellStyle name="40% - Accent6 59" xfId="1916" xr:uid="{00000000-0005-0000-0000-00007A070000}"/>
    <cellStyle name="40% - Accent6 6" xfId="1917" xr:uid="{00000000-0005-0000-0000-00007B070000}"/>
    <cellStyle name="40% - Accent6 6 2" xfId="1918" xr:uid="{00000000-0005-0000-0000-00007C070000}"/>
    <cellStyle name="40% - Accent6 60" xfId="1919" xr:uid="{00000000-0005-0000-0000-00007D070000}"/>
    <cellStyle name="40% - Accent6 61" xfId="1920" xr:uid="{00000000-0005-0000-0000-00007E070000}"/>
    <cellStyle name="40% - Accent6 62" xfId="1921" xr:uid="{00000000-0005-0000-0000-00007F070000}"/>
    <cellStyle name="40% - Accent6 63" xfId="1922" xr:uid="{00000000-0005-0000-0000-000080070000}"/>
    <cellStyle name="40% - Accent6 64" xfId="1923" xr:uid="{00000000-0005-0000-0000-000081070000}"/>
    <cellStyle name="40% - Accent6 65" xfId="1924" xr:uid="{00000000-0005-0000-0000-000082070000}"/>
    <cellStyle name="40% - Accent6 66" xfId="1925" xr:uid="{00000000-0005-0000-0000-000083070000}"/>
    <cellStyle name="40% - Accent6 67" xfId="1926" xr:uid="{00000000-0005-0000-0000-000084070000}"/>
    <cellStyle name="40% - Accent6 68" xfId="1927" xr:uid="{00000000-0005-0000-0000-000085070000}"/>
    <cellStyle name="40% - Accent6 69" xfId="1928" xr:uid="{00000000-0005-0000-0000-000086070000}"/>
    <cellStyle name="40% - Accent6 7" xfId="1929" xr:uid="{00000000-0005-0000-0000-000087070000}"/>
    <cellStyle name="40% - Accent6 7 2" xfId="1930" xr:uid="{00000000-0005-0000-0000-000088070000}"/>
    <cellStyle name="40% - Accent6 70" xfId="1931" xr:uid="{00000000-0005-0000-0000-000089070000}"/>
    <cellStyle name="40% - Accent6 71" xfId="1932" xr:uid="{00000000-0005-0000-0000-00008A070000}"/>
    <cellStyle name="40% - Accent6 72" xfId="1933" xr:uid="{00000000-0005-0000-0000-00008B070000}"/>
    <cellStyle name="40% - Accent6 73" xfId="1934" xr:uid="{00000000-0005-0000-0000-00008C070000}"/>
    <cellStyle name="40% - Accent6 74" xfId="1935" xr:uid="{00000000-0005-0000-0000-00008D070000}"/>
    <cellStyle name="40% - Accent6 75" xfId="1936" xr:uid="{00000000-0005-0000-0000-00008E070000}"/>
    <cellStyle name="40% - Accent6 8" xfId="1937" xr:uid="{00000000-0005-0000-0000-00008F070000}"/>
    <cellStyle name="40% - Accent6 8 2" xfId="1938" xr:uid="{00000000-0005-0000-0000-000090070000}"/>
    <cellStyle name="40% - Accent6 9" xfId="1939" xr:uid="{00000000-0005-0000-0000-000091070000}"/>
    <cellStyle name="40% - Accent6 9 2" xfId="1940" xr:uid="{00000000-0005-0000-0000-000092070000}"/>
    <cellStyle name="60% - Accent1 10" xfId="1941" xr:uid="{00000000-0005-0000-0000-000093070000}"/>
    <cellStyle name="60% - Accent1 10 2" xfId="1942" xr:uid="{00000000-0005-0000-0000-000094070000}"/>
    <cellStyle name="60% - Accent1 11" xfId="1943" xr:uid="{00000000-0005-0000-0000-000095070000}"/>
    <cellStyle name="60% - Accent1 11 2" xfId="1944" xr:uid="{00000000-0005-0000-0000-000096070000}"/>
    <cellStyle name="60% - Accent1 12" xfId="1945" xr:uid="{00000000-0005-0000-0000-000097070000}"/>
    <cellStyle name="60% - Accent1 12 2" xfId="1946" xr:uid="{00000000-0005-0000-0000-000098070000}"/>
    <cellStyle name="60% - Accent1 13" xfId="1947" xr:uid="{00000000-0005-0000-0000-000099070000}"/>
    <cellStyle name="60% - Accent1 13 2" xfId="1948" xr:uid="{00000000-0005-0000-0000-00009A070000}"/>
    <cellStyle name="60% - Accent1 14" xfId="1949" xr:uid="{00000000-0005-0000-0000-00009B070000}"/>
    <cellStyle name="60% - Accent1 14 2" xfId="1950" xr:uid="{00000000-0005-0000-0000-00009C070000}"/>
    <cellStyle name="60% - Accent1 15" xfId="1951" xr:uid="{00000000-0005-0000-0000-00009D070000}"/>
    <cellStyle name="60% - Accent1 15 2" xfId="1952" xr:uid="{00000000-0005-0000-0000-00009E070000}"/>
    <cellStyle name="60% - Accent1 16" xfId="1953" xr:uid="{00000000-0005-0000-0000-00009F070000}"/>
    <cellStyle name="60% - Accent1 16 2" xfId="1954" xr:uid="{00000000-0005-0000-0000-0000A0070000}"/>
    <cellStyle name="60% - Accent1 17" xfId="1955" xr:uid="{00000000-0005-0000-0000-0000A1070000}"/>
    <cellStyle name="60% - Accent1 17 2" xfId="1956" xr:uid="{00000000-0005-0000-0000-0000A2070000}"/>
    <cellStyle name="60% - Accent1 18" xfId="1957" xr:uid="{00000000-0005-0000-0000-0000A3070000}"/>
    <cellStyle name="60% - Accent1 18 2" xfId="1958" xr:uid="{00000000-0005-0000-0000-0000A4070000}"/>
    <cellStyle name="60% - Accent1 19" xfId="1959" xr:uid="{00000000-0005-0000-0000-0000A5070000}"/>
    <cellStyle name="60% - Accent1 19 2" xfId="1960" xr:uid="{00000000-0005-0000-0000-0000A6070000}"/>
    <cellStyle name="60% - Accent1 2" xfId="1961" xr:uid="{00000000-0005-0000-0000-0000A7070000}"/>
    <cellStyle name="60% - Accent1 2 2" xfId="1962" xr:uid="{00000000-0005-0000-0000-0000A8070000}"/>
    <cellStyle name="60% - Accent1 2 3" xfId="1963" xr:uid="{00000000-0005-0000-0000-0000A9070000}"/>
    <cellStyle name="60% - Accent1 2 4" xfId="1964" xr:uid="{00000000-0005-0000-0000-0000AA070000}"/>
    <cellStyle name="60% - Accent1 20" xfId="1965" xr:uid="{00000000-0005-0000-0000-0000AB070000}"/>
    <cellStyle name="60% - Accent1 20 2" xfId="1966" xr:uid="{00000000-0005-0000-0000-0000AC070000}"/>
    <cellStyle name="60% - Accent1 21" xfId="1967" xr:uid="{00000000-0005-0000-0000-0000AD070000}"/>
    <cellStyle name="60% - Accent1 21 2" xfId="1968" xr:uid="{00000000-0005-0000-0000-0000AE070000}"/>
    <cellStyle name="60% - Accent1 22" xfId="1969" xr:uid="{00000000-0005-0000-0000-0000AF070000}"/>
    <cellStyle name="60% - Accent1 22 2" xfId="1970" xr:uid="{00000000-0005-0000-0000-0000B0070000}"/>
    <cellStyle name="60% - Accent1 23" xfId="1971" xr:uid="{00000000-0005-0000-0000-0000B1070000}"/>
    <cellStyle name="60% - Accent1 23 2" xfId="1972" xr:uid="{00000000-0005-0000-0000-0000B2070000}"/>
    <cellStyle name="60% - Accent1 24" xfId="1973" xr:uid="{00000000-0005-0000-0000-0000B3070000}"/>
    <cellStyle name="60% - Accent1 24 2" xfId="1974" xr:uid="{00000000-0005-0000-0000-0000B4070000}"/>
    <cellStyle name="60% - Accent1 25" xfId="1975" xr:uid="{00000000-0005-0000-0000-0000B5070000}"/>
    <cellStyle name="60% - Accent1 25 2" xfId="1976" xr:uid="{00000000-0005-0000-0000-0000B6070000}"/>
    <cellStyle name="60% - Accent1 26" xfId="1977" xr:uid="{00000000-0005-0000-0000-0000B7070000}"/>
    <cellStyle name="60% - Accent1 26 2" xfId="1978" xr:uid="{00000000-0005-0000-0000-0000B8070000}"/>
    <cellStyle name="60% - Accent1 27" xfId="1979" xr:uid="{00000000-0005-0000-0000-0000B9070000}"/>
    <cellStyle name="60% - Accent1 27 2" xfId="1980" xr:uid="{00000000-0005-0000-0000-0000BA070000}"/>
    <cellStyle name="60% - Accent1 28" xfId="1981" xr:uid="{00000000-0005-0000-0000-0000BB070000}"/>
    <cellStyle name="60% - Accent1 28 2" xfId="1982" xr:uid="{00000000-0005-0000-0000-0000BC070000}"/>
    <cellStyle name="60% - Accent1 29" xfId="1983" xr:uid="{00000000-0005-0000-0000-0000BD070000}"/>
    <cellStyle name="60% - Accent1 29 2" xfId="1984" xr:uid="{00000000-0005-0000-0000-0000BE070000}"/>
    <cellStyle name="60% - Accent1 3" xfId="1985" xr:uid="{00000000-0005-0000-0000-0000BF070000}"/>
    <cellStyle name="60% - Accent1 3 2" xfId="1986" xr:uid="{00000000-0005-0000-0000-0000C0070000}"/>
    <cellStyle name="60% - Accent1 3 2 2" xfId="1987" xr:uid="{00000000-0005-0000-0000-0000C1070000}"/>
    <cellStyle name="60% - Accent1 3 3" xfId="1988" xr:uid="{00000000-0005-0000-0000-0000C2070000}"/>
    <cellStyle name="60% - Accent1 30" xfId="1989" xr:uid="{00000000-0005-0000-0000-0000C3070000}"/>
    <cellStyle name="60% - Accent1 30 2" xfId="1990" xr:uid="{00000000-0005-0000-0000-0000C4070000}"/>
    <cellStyle name="60% - Accent1 31" xfId="1991" xr:uid="{00000000-0005-0000-0000-0000C5070000}"/>
    <cellStyle name="60% - Accent1 31 2" xfId="1992" xr:uid="{00000000-0005-0000-0000-0000C6070000}"/>
    <cellStyle name="60% - Accent1 32" xfId="1993" xr:uid="{00000000-0005-0000-0000-0000C7070000}"/>
    <cellStyle name="60% - Accent1 32 2" xfId="1994" xr:uid="{00000000-0005-0000-0000-0000C8070000}"/>
    <cellStyle name="60% - Accent1 33" xfId="1995" xr:uid="{00000000-0005-0000-0000-0000C9070000}"/>
    <cellStyle name="60% - Accent1 33 2" xfId="1996" xr:uid="{00000000-0005-0000-0000-0000CA070000}"/>
    <cellStyle name="60% - Accent1 34" xfId="1997" xr:uid="{00000000-0005-0000-0000-0000CB070000}"/>
    <cellStyle name="60% - Accent1 34 2" xfId="1998" xr:uid="{00000000-0005-0000-0000-0000CC070000}"/>
    <cellStyle name="60% - Accent1 35" xfId="1999" xr:uid="{00000000-0005-0000-0000-0000CD070000}"/>
    <cellStyle name="60% - Accent1 35 2" xfId="2000" xr:uid="{00000000-0005-0000-0000-0000CE070000}"/>
    <cellStyle name="60% - Accent1 36" xfId="2001" xr:uid="{00000000-0005-0000-0000-0000CF070000}"/>
    <cellStyle name="60% - Accent1 36 2" xfId="2002" xr:uid="{00000000-0005-0000-0000-0000D0070000}"/>
    <cellStyle name="60% - Accent1 37" xfId="2003" xr:uid="{00000000-0005-0000-0000-0000D1070000}"/>
    <cellStyle name="60% - Accent1 37 2" xfId="2004" xr:uid="{00000000-0005-0000-0000-0000D2070000}"/>
    <cellStyle name="60% - Accent1 38" xfId="2005" xr:uid="{00000000-0005-0000-0000-0000D3070000}"/>
    <cellStyle name="60% - Accent1 38 2" xfId="2006" xr:uid="{00000000-0005-0000-0000-0000D4070000}"/>
    <cellStyle name="60% - Accent1 39" xfId="2007" xr:uid="{00000000-0005-0000-0000-0000D5070000}"/>
    <cellStyle name="60% - Accent1 39 2" xfId="2008" xr:uid="{00000000-0005-0000-0000-0000D6070000}"/>
    <cellStyle name="60% - Accent1 4" xfId="2009" xr:uid="{00000000-0005-0000-0000-0000D7070000}"/>
    <cellStyle name="60% - Accent1 4 2" xfId="2010" xr:uid="{00000000-0005-0000-0000-0000D8070000}"/>
    <cellStyle name="60% - Accent1 40" xfId="2011" xr:uid="{00000000-0005-0000-0000-0000D9070000}"/>
    <cellStyle name="60% - Accent1 40 2" xfId="2012" xr:uid="{00000000-0005-0000-0000-0000DA070000}"/>
    <cellStyle name="60% - Accent1 41" xfId="2013" xr:uid="{00000000-0005-0000-0000-0000DB070000}"/>
    <cellStyle name="60% - Accent1 41 2" xfId="2014" xr:uid="{00000000-0005-0000-0000-0000DC070000}"/>
    <cellStyle name="60% - Accent1 42" xfId="2015" xr:uid="{00000000-0005-0000-0000-0000DD070000}"/>
    <cellStyle name="60% - Accent1 42 2" xfId="2016" xr:uid="{00000000-0005-0000-0000-0000DE070000}"/>
    <cellStyle name="60% - Accent1 43" xfId="2017" xr:uid="{00000000-0005-0000-0000-0000DF070000}"/>
    <cellStyle name="60% - Accent1 43 2" xfId="2018" xr:uid="{00000000-0005-0000-0000-0000E0070000}"/>
    <cellStyle name="60% - Accent1 44" xfId="2019" xr:uid="{00000000-0005-0000-0000-0000E1070000}"/>
    <cellStyle name="60% - Accent1 44 2" xfId="2020" xr:uid="{00000000-0005-0000-0000-0000E2070000}"/>
    <cellStyle name="60% - Accent1 45" xfId="2021" xr:uid="{00000000-0005-0000-0000-0000E3070000}"/>
    <cellStyle name="60% - Accent1 45 2" xfId="2022" xr:uid="{00000000-0005-0000-0000-0000E4070000}"/>
    <cellStyle name="60% - Accent1 46" xfId="2023" xr:uid="{00000000-0005-0000-0000-0000E5070000}"/>
    <cellStyle name="60% - Accent1 46 2" xfId="2024" xr:uid="{00000000-0005-0000-0000-0000E6070000}"/>
    <cellStyle name="60% - Accent1 47" xfId="2025" xr:uid="{00000000-0005-0000-0000-0000E7070000}"/>
    <cellStyle name="60% - Accent1 47 2" xfId="2026" xr:uid="{00000000-0005-0000-0000-0000E8070000}"/>
    <cellStyle name="60% - Accent1 48" xfId="2027" xr:uid="{00000000-0005-0000-0000-0000E9070000}"/>
    <cellStyle name="60% - Accent1 48 2" xfId="2028" xr:uid="{00000000-0005-0000-0000-0000EA070000}"/>
    <cellStyle name="60% - Accent1 48 2 2" xfId="2029" xr:uid="{00000000-0005-0000-0000-0000EB070000}"/>
    <cellStyle name="60% - Accent1 48 3" xfId="2030" xr:uid="{00000000-0005-0000-0000-0000EC070000}"/>
    <cellStyle name="60% - Accent1 49" xfId="2031" xr:uid="{00000000-0005-0000-0000-0000ED070000}"/>
    <cellStyle name="60% - Accent1 5" xfId="2032" xr:uid="{00000000-0005-0000-0000-0000EE070000}"/>
    <cellStyle name="60% - Accent1 5 2" xfId="2033" xr:uid="{00000000-0005-0000-0000-0000EF070000}"/>
    <cellStyle name="60% - Accent1 50" xfId="2034" xr:uid="{00000000-0005-0000-0000-0000F0070000}"/>
    <cellStyle name="60% - Accent1 51" xfId="2035" xr:uid="{00000000-0005-0000-0000-0000F1070000}"/>
    <cellStyle name="60% - Accent1 52" xfId="2036" xr:uid="{00000000-0005-0000-0000-0000F2070000}"/>
    <cellStyle name="60% - Accent1 53" xfId="2037" xr:uid="{00000000-0005-0000-0000-0000F3070000}"/>
    <cellStyle name="60% - Accent1 54" xfId="2038" xr:uid="{00000000-0005-0000-0000-0000F4070000}"/>
    <cellStyle name="60% - Accent1 6" xfId="2039" xr:uid="{00000000-0005-0000-0000-0000F5070000}"/>
    <cellStyle name="60% - Accent1 6 2" xfId="2040" xr:uid="{00000000-0005-0000-0000-0000F6070000}"/>
    <cellStyle name="60% - Accent1 7" xfId="2041" xr:uid="{00000000-0005-0000-0000-0000F7070000}"/>
    <cellStyle name="60% - Accent1 7 2" xfId="2042" xr:uid="{00000000-0005-0000-0000-0000F8070000}"/>
    <cellStyle name="60% - Accent1 8" xfId="2043" xr:uid="{00000000-0005-0000-0000-0000F9070000}"/>
    <cellStyle name="60% - Accent1 8 2" xfId="2044" xr:uid="{00000000-0005-0000-0000-0000FA070000}"/>
    <cellStyle name="60% - Accent1 9" xfId="2045" xr:uid="{00000000-0005-0000-0000-0000FB070000}"/>
    <cellStyle name="60% - Accent1 9 2" xfId="2046" xr:uid="{00000000-0005-0000-0000-0000FC070000}"/>
    <cellStyle name="60% - Accent2 10" xfId="2047" xr:uid="{00000000-0005-0000-0000-0000FD070000}"/>
    <cellStyle name="60% - Accent2 10 2" xfId="2048" xr:uid="{00000000-0005-0000-0000-0000FE070000}"/>
    <cellStyle name="60% - Accent2 11" xfId="2049" xr:uid="{00000000-0005-0000-0000-0000FF070000}"/>
    <cellStyle name="60% - Accent2 11 2" xfId="2050" xr:uid="{00000000-0005-0000-0000-000000080000}"/>
    <cellStyle name="60% - Accent2 12" xfId="2051" xr:uid="{00000000-0005-0000-0000-000001080000}"/>
    <cellStyle name="60% - Accent2 12 2" xfId="2052" xr:uid="{00000000-0005-0000-0000-000002080000}"/>
    <cellStyle name="60% - Accent2 13" xfId="2053" xr:uid="{00000000-0005-0000-0000-000003080000}"/>
    <cellStyle name="60% - Accent2 13 2" xfId="2054" xr:uid="{00000000-0005-0000-0000-000004080000}"/>
    <cellStyle name="60% - Accent2 14" xfId="2055" xr:uid="{00000000-0005-0000-0000-000005080000}"/>
    <cellStyle name="60% - Accent2 14 2" xfId="2056" xr:uid="{00000000-0005-0000-0000-000006080000}"/>
    <cellStyle name="60% - Accent2 15" xfId="2057" xr:uid="{00000000-0005-0000-0000-000007080000}"/>
    <cellStyle name="60% - Accent2 15 2" xfId="2058" xr:uid="{00000000-0005-0000-0000-000008080000}"/>
    <cellStyle name="60% - Accent2 16" xfId="2059" xr:uid="{00000000-0005-0000-0000-000009080000}"/>
    <cellStyle name="60% - Accent2 16 2" xfId="2060" xr:uid="{00000000-0005-0000-0000-00000A080000}"/>
    <cellStyle name="60% - Accent2 17" xfId="2061" xr:uid="{00000000-0005-0000-0000-00000B080000}"/>
    <cellStyle name="60% - Accent2 17 2" xfId="2062" xr:uid="{00000000-0005-0000-0000-00000C080000}"/>
    <cellStyle name="60% - Accent2 18" xfId="2063" xr:uid="{00000000-0005-0000-0000-00000D080000}"/>
    <cellStyle name="60% - Accent2 18 2" xfId="2064" xr:uid="{00000000-0005-0000-0000-00000E080000}"/>
    <cellStyle name="60% - Accent2 19" xfId="2065" xr:uid="{00000000-0005-0000-0000-00000F080000}"/>
    <cellStyle name="60% - Accent2 19 2" xfId="2066" xr:uid="{00000000-0005-0000-0000-000010080000}"/>
    <cellStyle name="60% - Accent2 2" xfId="2067" xr:uid="{00000000-0005-0000-0000-000011080000}"/>
    <cellStyle name="60% - Accent2 2 2" xfId="2068" xr:uid="{00000000-0005-0000-0000-000012080000}"/>
    <cellStyle name="60% - Accent2 2 3" xfId="2069" xr:uid="{00000000-0005-0000-0000-000013080000}"/>
    <cellStyle name="60% - Accent2 2 4" xfId="2070" xr:uid="{00000000-0005-0000-0000-000014080000}"/>
    <cellStyle name="60% - Accent2 20" xfId="2071" xr:uid="{00000000-0005-0000-0000-000015080000}"/>
    <cellStyle name="60% - Accent2 20 2" xfId="2072" xr:uid="{00000000-0005-0000-0000-000016080000}"/>
    <cellStyle name="60% - Accent2 21" xfId="2073" xr:uid="{00000000-0005-0000-0000-000017080000}"/>
    <cellStyle name="60% - Accent2 21 2" xfId="2074" xr:uid="{00000000-0005-0000-0000-000018080000}"/>
    <cellStyle name="60% - Accent2 22" xfId="2075" xr:uid="{00000000-0005-0000-0000-000019080000}"/>
    <cellStyle name="60% - Accent2 22 2" xfId="2076" xr:uid="{00000000-0005-0000-0000-00001A080000}"/>
    <cellStyle name="60% - Accent2 23" xfId="2077" xr:uid="{00000000-0005-0000-0000-00001B080000}"/>
    <cellStyle name="60% - Accent2 23 2" xfId="2078" xr:uid="{00000000-0005-0000-0000-00001C080000}"/>
    <cellStyle name="60% - Accent2 24" xfId="2079" xr:uid="{00000000-0005-0000-0000-00001D080000}"/>
    <cellStyle name="60% - Accent2 24 2" xfId="2080" xr:uid="{00000000-0005-0000-0000-00001E080000}"/>
    <cellStyle name="60% - Accent2 25" xfId="2081" xr:uid="{00000000-0005-0000-0000-00001F080000}"/>
    <cellStyle name="60% - Accent2 25 2" xfId="2082" xr:uid="{00000000-0005-0000-0000-000020080000}"/>
    <cellStyle name="60% - Accent2 26" xfId="2083" xr:uid="{00000000-0005-0000-0000-000021080000}"/>
    <cellStyle name="60% - Accent2 26 2" xfId="2084" xr:uid="{00000000-0005-0000-0000-000022080000}"/>
    <cellStyle name="60% - Accent2 27" xfId="2085" xr:uid="{00000000-0005-0000-0000-000023080000}"/>
    <cellStyle name="60% - Accent2 27 2" xfId="2086" xr:uid="{00000000-0005-0000-0000-000024080000}"/>
    <cellStyle name="60% - Accent2 28" xfId="2087" xr:uid="{00000000-0005-0000-0000-000025080000}"/>
    <cellStyle name="60% - Accent2 28 2" xfId="2088" xr:uid="{00000000-0005-0000-0000-000026080000}"/>
    <cellStyle name="60% - Accent2 29" xfId="2089" xr:uid="{00000000-0005-0000-0000-000027080000}"/>
    <cellStyle name="60% - Accent2 29 2" xfId="2090" xr:uid="{00000000-0005-0000-0000-000028080000}"/>
    <cellStyle name="60% - Accent2 3" xfId="2091" xr:uid="{00000000-0005-0000-0000-000029080000}"/>
    <cellStyle name="60% - Accent2 3 2" xfId="2092" xr:uid="{00000000-0005-0000-0000-00002A080000}"/>
    <cellStyle name="60% - Accent2 3 2 2" xfId="2093" xr:uid="{00000000-0005-0000-0000-00002B080000}"/>
    <cellStyle name="60% - Accent2 3 3" xfId="2094" xr:uid="{00000000-0005-0000-0000-00002C080000}"/>
    <cellStyle name="60% - Accent2 30" xfId="2095" xr:uid="{00000000-0005-0000-0000-00002D080000}"/>
    <cellStyle name="60% - Accent2 30 2" xfId="2096" xr:uid="{00000000-0005-0000-0000-00002E080000}"/>
    <cellStyle name="60% - Accent2 31" xfId="2097" xr:uid="{00000000-0005-0000-0000-00002F080000}"/>
    <cellStyle name="60% - Accent2 31 2" xfId="2098" xr:uid="{00000000-0005-0000-0000-000030080000}"/>
    <cellStyle name="60% - Accent2 32" xfId="2099" xr:uid="{00000000-0005-0000-0000-000031080000}"/>
    <cellStyle name="60% - Accent2 32 2" xfId="2100" xr:uid="{00000000-0005-0000-0000-000032080000}"/>
    <cellStyle name="60% - Accent2 33" xfId="2101" xr:uid="{00000000-0005-0000-0000-000033080000}"/>
    <cellStyle name="60% - Accent2 33 2" xfId="2102" xr:uid="{00000000-0005-0000-0000-000034080000}"/>
    <cellStyle name="60% - Accent2 34" xfId="2103" xr:uid="{00000000-0005-0000-0000-000035080000}"/>
    <cellStyle name="60% - Accent2 34 2" xfId="2104" xr:uid="{00000000-0005-0000-0000-000036080000}"/>
    <cellStyle name="60% - Accent2 35" xfId="2105" xr:uid="{00000000-0005-0000-0000-000037080000}"/>
    <cellStyle name="60% - Accent2 35 2" xfId="2106" xr:uid="{00000000-0005-0000-0000-000038080000}"/>
    <cellStyle name="60% - Accent2 36" xfId="2107" xr:uid="{00000000-0005-0000-0000-000039080000}"/>
    <cellStyle name="60% - Accent2 36 2" xfId="2108" xr:uid="{00000000-0005-0000-0000-00003A080000}"/>
    <cellStyle name="60% - Accent2 37" xfId="2109" xr:uid="{00000000-0005-0000-0000-00003B080000}"/>
    <cellStyle name="60% - Accent2 37 2" xfId="2110" xr:uid="{00000000-0005-0000-0000-00003C080000}"/>
    <cellStyle name="60% - Accent2 38" xfId="2111" xr:uid="{00000000-0005-0000-0000-00003D080000}"/>
    <cellStyle name="60% - Accent2 38 2" xfId="2112" xr:uid="{00000000-0005-0000-0000-00003E080000}"/>
    <cellStyle name="60% - Accent2 39" xfId="2113" xr:uid="{00000000-0005-0000-0000-00003F080000}"/>
    <cellStyle name="60% - Accent2 39 2" xfId="2114" xr:uid="{00000000-0005-0000-0000-000040080000}"/>
    <cellStyle name="60% - Accent2 4" xfId="2115" xr:uid="{00000000-0005-0000-0000-000041080000}"/>
    <cellStyle name="60% - Accent2 4 2" xfId="2116" xr:uid="{00000000-0005-0000-0000-000042080000}"/>
    <cellStyle name="60% - Accent2 40" xfId="2117" xr:uid="{00000000-0005-0000-0000-000043080000}"/>
    <cellStyle name="60% - Accent2 40 2" xfId="2118" xr:uid="{00000000-0005-0000-0000-000044080000}"/>
    <cellStyle name="60% - Accent2 41" xfId="2119" xr:uid="{00000000-0005-0000-0000-000045080000}"/>
    <cellStyle name="60% - Accent2 41 2" xfId="2120" xr:uid="{00000000-0005-0000-0000-000046080000}"/>
    <cellStyle name="60% - Accent2 42" xfId="2121" xr:uid="{00000000-0005-0000-0000-000047080000}"/>
    <cellStyle name="60% - Accent2 42 2" xfId="2122" xr:uid="{00000000-0005-0000-0000-000048080000}"/>
    <cellStyle name="60% - Accent2 43" xfId="2123" xr:uid="{00000000-0005-0000-0000-000049080000}"/>
    <cellStyle name="60% - Accent2 43 2" xfId="2124" xr:uid="{00000000-0005-0000-0000-00004A080000}"/>
    <cellStyle name="60% - Accent2 44" xfId="2125" xr:uid="{00000000-0005-0000-0000-00004B080000}"/>
    <cellStyle name="60% - Accent2 44 2" xfId="2126" xr:uid="{00000000-0005-0000-0000-00004C080000}"/>
    <cellStyle name="60% - Accent2 45" xfId="2127" xr:uid="{00000000-0005-0000-0000-00004D080000}"/>
    <cellStyle name="60% - Accent2 45 2" xfId="2128" xr:uid="{00000000-0005-0000-0000-00004E080000}"/>
    <cellStyle name="60% - Accent2 46" xfId="2129" xr:uid="{00000000-0005-0000-0000-00004F080000}"/>
    <cellStyle name="60% - Accent2 46 2" xfId="2130" xr:uid="{00000000-0005-0000-0000-000050080000}"/>
    <cellStyle name="60% - Accent2 47" xfId="2131" xr:uid="{00000000-0005-0000-0000-000051080000}"/>
    <cellStyle name="60% - Accent2 47 2" xfId="2132" xr:uid="{00000000-0005-0000-0000-000052080000}"/>
    <cellStyle name="60% - Accent2 48" xfId="2133" xr:uid="{00000000-0005-0000-0000-000053080000}"/>
    <cellStyle name="60% - Accent2 49" xfId="2134" xr:uid="{00000000-0005-0000-0000-000054080000}"/>
    <cellStyle name="60% - Accent2 5" xfId="2135" xr:uid="{00000000-0005-0000-0000-000055080000}"/>
    <cellStyle name="60% - Accent2 5 2" xfId="2136" xr:uid="{00000000-0005-0000-0000-000056080000}"/>
    <cellStyle name="60% - Accent2 50" xfId="2137" xr:uid="{00000000-0005-0000-0000-000057080000}"/>
    <cellStyle name="60% - Accent2 51" xfId="2138" xr:uid="{00000000-0005-0000-0000-000058080000}"/>
    <cellStyle name="60% - Accent2 52" xfId="2139" xr:uid="{00000000-0005-0000-0000-000059080000}"/>
    <cellStyle name="60% - Accent2 53" xfId="2140" xr:uid="{00000000-0005-0000-0000-00005A080000}"/>
    <cellStyle name="60% - Accent2 6" xfId="2141" xr:uid="{00000000-0005-0000-0000-00005B080000}"/>
    <cellStyle name="60% - Accent2 6 2" xfId="2142" xr:uid="{00000000-0005-0000-0000-00005C080000}"/>
    <cellStyle name="60% - Accent2 7" xfId="2143" xr:uid="{00000000-0005-0000-0000-00005D080000}"/>
    <cellStyle name="60% - Accent2 7 2" xfId="2144" xr:uid="{00000000-0005-0000-0000-00005E080000}"/>
    <cellStyle name="60% - Accent2 8" xfId="2145" xr:uid="{00000000-0005-0000-0000-00005F080000}"/>
    <cellStyle name="60% - Accent2 8 2" xfId="2146" xr:uid="{00000000-0005-0000-0000-000060080000}"/>
    <cellStyle name="60% - Accent2 9" xfId="2147" xr:uid="{00000000-0005-0000-0000-000061080000}"/>
    <cellStyle name="60% - Accent2 9 2" xfId="2148" xr:uid="{00000000-0005-0000-0000-000062080000}"/>
    <cellStyle name="60% - Accent3 10" xfId="2149" xr:uid="{00000000-0005-0000-0000-000063080000}"/>
    <cellStyle name="60% - Accent3 10 2" xfId="2150" xr:uid="{00000000-0005-0000-0000-000064080000}"/>
    <cellStyle name="60% - Accent3 11" xfId="2151" xr:uid="{00000000-0005-0000-0000-000065080000}"/>
    <cellStyle name="60% - Accent3 11 2" xfId="2152" xr:uid="{00000000-0005-0000-0000-000066080000}"/>
    <cellStyle name="60% - Accent3 12" xfId="2153" xr:uid="{00000000-0005-0000-0000-000067080000}"/>
    <cellStyle name="60% - Accent3 12 2" xfId="2154" xr:uid="{00000000-0005-0000-0000-000068080000}"/>
    <cellStyle name="60% - Accent3 13" xfId="2155" xr:uid="{00000000-0005-0000-0000-000069080000}"/>
    <cellStyle name="60% - Accent3 13 2" xfId="2156" xr:uid="{00000000-0005-0000-0000-00006A080000}"/>
    <cellStyle name="60% - Accent3 14" xfId="2157" xr:uid="{00000000-0005-0000-0000-00006B080000}"/>
    <cellStyle name="60% - Accent3 14 2" xfId="2158" xr:uid="{00000000-0005-0000-0000-00006C080000}"/>
    <cellStyle name="60% - Accent3 15" xfId="2159" xr:uid="{00000000-0005-0000-0000-00006D080000}"/>
    <cellStyle name="60% - Accent3 15 2" xfId="2160" xr:uid="{00000000-0005-0000-0000-00006E080000}"/>
    <cellStyle name="60% - Accent3 16" xfId="2161" xr:uid="{00000000-0005-0000-0000-00006F080000}"/>
    <cellStyle name="60% - Accent3 16 2" xfId="2162" xr:uid="{00000000-0005-0000-0000-000070080000}"/>
    <cellStyle name="60% - Accent3 17" xfId="2163" xr:uid="{00000000-0005-0000-0000-000071080000}"/>
    <cellStyle name="60% - Accent3 17 2" xfId="2164" xr:uid="{00000000-0005-0000-0000-000072080000}"/>
    <cellStyle name="60% - Accent3 18" xfId="2165" xr:uid="{00000000-0005-0000-0000-000073080000}"/>
    <cellStyle name="60% - Accent3 18 2" xfId="2166" xr:uid="{00000000-0005-0000-0000-000074080000}"/>
    <cellStyle name="60% - Accent3 19" xfId="2167" xr:uid="{00000000-0005-0000-0000-000075080000}"/>
    <cellStyle name="60% - Accent3 19 2" xfId="2168" xr:uid="{00000000-0005-0000-0000-000076080000}"/>
    <cellStyle name="60% - Accent3 2" xfId="2169" xr:uid="{00000000-0005-0000-0000-000077080000}"/>
    <cellStyle name="60% - Accent3 2 2" xfId="2170" xr:uid="{00000000-0005-0000-0000-000078080000}"/>
    <cellStyle name="60% - Accent3 2 3" xfId="2171" xr:uid="{00000000-0005-0000-0000-000079080000}"/>
    <cellStyle name="60% - Accent3 2 4" xfId="2172" xr:uid="{00000000-0005-0000-0000-00007A080000}"/>
    <cellStyle name="60% - Accent3 20" xfId="2173" xr:uid="{00000000-0005-0000-0000-00007B080000}"/>
    <cellStyle name="60% - Accent3 20 2" xfId="2174" xr:uid="{00000000-0005-0000-0000-00007C080000}"/>
    <cellStyle name="60% - Accent3 21" xfId="2175" xr:uid="{00000000-0005-0000-0000-00007D080000}"/>
    <cellStyle name="60% - Accent3 21 2" xfId="2176" xr:uid="{00000000-0005-0000-0000-00007E080000}"/>
    <cellStyle name="60% - Accent3 22" xfId="2177" xr:uid="{00000000-0005-0000-0000-00007F080000}"/>
    <cellStyle name="60% - Accent3 22 2" xfId="2178" xr:uid="{00000000-0005-0000-0000-000080080000}"/>
    <cellStyle name="60% - Accent3 23" xfId="2179" xr:uid="{00000000-0005-0000-0000-000081080000}"/>
    <cellStyle name="60% - Accent3 23 2" xfId="2180" xr:uid="{00000000-0005-0000-0000-000082080000}"/>
    <cellStyle name="60% - Accent3 24" xfId="2181" xr:uid="{00000000-0005-0000-0000-000083080000}"/>
    <cellStyle name="60% - Accent3 24 2" xfId="2182" xr:uid="{00000000-0005-0000-0000-000084080000}"/>
    <cellStyle name="60% - Accent3 25" xfId="2183" xr:uid="{00000000-0005-0000-0000-000085080000}"/>
    <cellStyle name="60% - Accent3 25 2" xfId="2184" xr:uid="{00000000-0005-0000-0000-000086080000}"/>
    <cellStyle name="60% - Accent3 26" xfId="2185" xr:uid="{00000000-0005-0000-0000-000087080000}"/>
    <cellStyle name="60% - Accent3 26 2" xfId="2186" xr:uid="{00000000-0005-0000-0000-000088080000}"/>
    <cellStyle name="60% - Accent3 27" xfId="2187" xr:uid="{00000000-0005-0000-0000-000089080000}"/>
    <cellStyle name="60% - Accent3 27 2" xfId="2188" xr:uid="{00000000-0005-0000-0000-00008A080000}"/>
    <cellStyle name="60% - Accent3 28" xfId="2189" xr:uid="{00000000-0005-0000-0000-00008B080000}"/>
    <cellStyle name="60% - Accent3 28 2" xfId="2190" xr:uid="{00000000-0005-0000-0000-00008C080000}"/>
    <cellStyle name="60% - Accent3 29" xfId="2191" xr:uid="{00000000-0005-0000-0000-00008D080000}"/>
    <cellStyle name="60% - Accent3 29 2" xfId="2192" xr:uid="{00000000-0005-0000-0000-00008E080000}"/>
    <cellStyle name="60% - Accent3 3" xfId="2193" xr:uid="{00000000-0005-0000-0000-00008F080000}"/>
    <cellStyle name="60% - Accent3 3 2" xfId="2194" xr:uid="{00000000-0005-0000-0000-000090080000}"/>
    <cellStyle name="60% - Accent3 3 2 2" xfId="2195" xr:uid="{00000000-0005-0000-0000-000091080000}"/>
    <cellStyle name="60% - Accent3 3 3" xfId="2196" xr:uid="{00000000-0005-0000-0000-000092080000}"/>
    <cellStyle name="60% - Accent3 30" xfId="2197" xr:uid="{00000000-0005-0000-0000-000093080000}"/>
    <cellStyle name="60% - Accent3 30 2" xfId="2198" xr:uid="{00000000-0005-0000-0000-000094080000}"/>
    <cellStyle name="60% - Accent3 31" xfId="2199" xr:uid="{00000000-0005-0000-0000-000095080000}"/>
    <cellStyle name="60% - Accent3 31 2" xfId="2200" xr:uid="{00000000-0005-0000-0000-000096080000}"/>
    <cellStyle name="60% - Accent3 32" xfId="2201" xr:uid="{00000000-0005-0000-0000-000097080000}"/>
    <cellStyle name="60% - Accent3 32 2" xfId="2202" xr:uid="{00000000-0005-0000-0000-000098080000}"/>
    <cellStyle name="60% - Accent3 33" xfId="2203" xr:uid="{00000000-0005-0000-0000-000099080000}"/>
    <cellStyle name="60% - Accent3 33 2" xfId="2204" xr:uid="{00000000-0005-0000-0000-00009A080000}"/>
    <cellStyle name="60% - Accent3 34" xfId="2205" xr:uid="{00000000-0005-0000-0000-00009B080000}"/>
    <cellStyle name="60% - Accent3 34 2" xfId="2206" xr:uid="{00000000-0005-0000-0000-00009C080000}"/>
    <cellStyle name="60% - Accent3 35" xfId="2207" xr:uid="{00000000-0005-0000-0000-00009D080000}"/>
    <cellStyle name="60% - Accent3 35 2" xfId="2208" xr:uid="{00000000-0005-0000-0000-00009E080000}"/>
    <cellStyle name="60% - Accent3 36" xfId="2209" xr:uid="{00000000-0005-0000-0000-00009F080000}"/>
    <cellStyle name="60% - Accent3 36 2" xfId="2210" xr:uid="{00000000-0005-0000-0000-0000A0080000}"/>
    <cellStyle name="60% - Accent3 37" xfId="2211" xr:uid="{00000000-0005-0000-0000-0000A1080000}"/>
    <cellStyle name="60% - Accent3 37 2" xfId="2212" xr:uid="{00000000-0005-0000-0000-0000A2080000}"/>
    <cellStyle name="60% - Accent3 38" xfId="2213" xr:uid="{00000000-0005-0000-0000-0000A3080000}"/>
    <cellStyle name="60% - Accent3 38 2" xfId="2214" xr:uid="{00000000-0005-0000-0000-0000A4080000}"/>
    <cellStyle name="60% - Accent3 39" xfId="2215" xr:uid="{00000000-0005-0000-0000-0000A5080000}"/>
    <cellStyle name="60% - Accent3 39 2" xfId="2216" xr:uid="{00000000-0005-0000-0000-0000A6080000}"/>
    <cellStyle name="60% - Accent3 4" xfId="2217" xr:uid="{00000000-0005-0000-0000-0000A7080000}"/>
    <cellStyle name="60% - Accent3 4 2" xfId="2218" xr:uid="{00000000-0005-0000-0000-0000A8080000}"/>
    <cellStyle name="60% - Accent3 40" xfId="2219" xr:uid="{00000000-0005-0000-0000-0000A9080000}"/>
    <cellStyle name="60% - Accent3 40 2" xfId="2220" xr:uid="{00000000-0005-0000-0000-0000AA080000}"/>
    <cellStyle name="60% - Accent3 41" xfId="2221" xr:uid="{00000000-0005-0000-0000-0000AB080000}"/>
    <cellStyle name="60% - Accent3 41 2" xfId="2222" xr:uid="{00000000-0005-0000-0000-0000AC080000}"/>
    <cellStyle name="60% - Accent3 42" xfId="2223" xr:uid="{00000000-0005-0000-0000-0000AD080000}"/>
    <cellStyle name="60% - Accent3 42 2" xfId="2224" xr:uid="{00000000-0005-0000-0000-0000AE080000}"/>
    <cellStyle name="60% - Accent3 43" xfId="2225" xr:uid="{00000000-0005-0000-0000-0000AF080000}"/>
    <cellStyle name="60% - Accent3 43 2" xfId="2226" xr:uid="{00000000-0005-0000-0000-0000B0080000}"/>
    <cellStyle name="60% - Accent3 44" xfId="2227" xr:uid="{00000000-0005-0000-0000-0000B1080000}"/>
    <cellStyle name="60% - Accent3 44 2" xfId="2228" xr:uid="{00000000-0005-0000-0000-0000B2080000}"/>
    <cellStyle name="60% - Accent3 45" xfId="2229" xr:uid="{00000000-0005-0000-0000-0000B3080000}"/>
    <cellStyle name="60% - Accent3 45 2" xfId="2230" xr:uid="{00000000-0005-0000-0000-0000B4080000}"/>
    <cellStyle name="60% - Accent3 46" xfId="2231" xr:uid="{00000000-0005-0000-0000-0000B5080000}"/>
    <cellStyle name="60% - Accent3 46 2" xfId="2232" xr:uid="{00000000-0005-0000-0000-0000B6080000}"/>
    <cellStyle name="60% - Accent3 47" xfId="2233" xr:uid="{00000000-0005-0000-0000-0000B7080000}"/>
    <cellStyle name="60% - Accent3 47 2" xfId="2234" xr:uid="{00000000-0005-0000-0000-0000B8080000}"/>
    <cellStyle name="60% - Accent3 48" xfId="2235" xr:uid="{00000000-0005-0000-0000-0000B9080000}"/>
    <cellStyle name="60% - Accent3 48 2" xfId="2236" xr:uid="{00000000-0005-0000-0000-0000BA080000}"/>
    <cellStyle name="60% - Accent3 48 2 2" xfId="2237" xr:uid="{00000000-0005-0000-0000-0000BB080000}"/>
    <cellStyle name="60% - Accent3 48 3" xfId="2238" xr:uid="{00000000-0005-0000-0000-0000BC080000}"/>
    <cellStyle name="60% - Accent3 49" xfId="2239" xr:uid="{00000000-0005-0000-0000-0000BD080000}"/>
    <cellStyle name="60% - Accent3 5" xfId="2240" xr:uid="{00000000-0005-0000-0000-0000BE080000}"/>
    <cellStyle name="60% - Accent3 5 2" xfId="2241" xr:uid="{00000000-0005-0000-0000-0000BF080000}"/>
    <cellStyle name="60% - Accent3 50" xfId="2242" xr:uid="{00000000-0005-0000-0000-0000C0080000}"/>
    <cellStyle name="60% - Accent3 51" xfId="2243" xr:uid="{00000000-0005-0000-0000-0000C1080000}"/>
    <cellStyle name="60% - Accent3 52" xfId="2244" xr:uid="{00000000-0005-0000-0000-0000C2080000}"/>
    <cellStyle name="60% - Accent3 53" xfId="2245" xr:uid="{00000000-0005-0000-0000-0000C3080000}"/>
    <cellStyle name="60% - Accent3 6" xfId="2246" xr:uid="{00000000-0005-0000-0000-0000C4080000}"/>
    <cellStyle name="60% - Accent3 6 2" xfId="2247" xr:uid="{00000000-0005-0000-0000-0000C5080000}"/>
    <cellStyle name="60% - Accent3 7" xfId="2248" xr:uid="{00000000-0005-0000-0000-0000C6080000}"/>
    <cellStyle name="60% - Accent3 7 2" xfId="2249" xr:uid="{00000000-0005-0000-0000-0000C7080000}"/>
    <cellStyle name="60% - Accent3 8" xfId="2250" xr:uid="{00000000-0005-0000-0000-0000C8080000}"/>
    <cellStyle name="60% - Accent3 8 2" xfId="2251" xr:uid="{00000000-0005-0000-0000-0000C9080000}"/>
    <cellStyle name="60% - Accent3 9" xfId="2252" xr:uid="{00000000-0005-0000-0000-0000CA080000}"/>
    <cellStyle name="60% - Accent3 9 2" xfId="2253" xr:uid="{00000000-0005-0000-0000-0000CB080000}"/>
    <cellStyle name="60% - Accent4 10" xfId="2254" xr:uid="{00000000-0005-0000-0000-0000CC080000}"/>
    <cellStyle name="60% - Accent4 10 2" xfId="2255" xr:uid="{00000000-0005-0000-0000-0000CD080000}"/>
    <cellStyle name="60% - Accent4 11" xfId="2256" xr:uid="{00000000-0005-0000-0000-0000CE080000}"/>
    <cellStyle name="60% - Accent4 11 2" xfId="2257" xr:uid="{00000000-0005-0000-0000-0000CF080000}"/>
    <cellStyle name="60% - Accent4 12" xfId="2258" xr:uid="{00000000-0005-0000-0000-0000D0080000}"/>
    <cellStyle name="60% - Accent4 12 2" xfId="2259" xr:uid="{00000000-0005-0000-0000-0000D1080000}"/>
    <cellStyle name="60% - Accent4 13" xfId="2260" xr:uid="{00000000-0005-0000-0000-0000D2080000}"/>
    <cellStyle name="60% - Accent4 13 2" xfId="2261" xr:uid="{00000000-0005-0000-0000-0000D3080000}"/>
    <cellStyle name="60% - Accent4 14" xfId="2262" xr:uid="{00000000-0005-0000-0000-0000D4080000}"/>
    <cellStyle name="60% - Accent4 14 2" xfId="2263" xr:uid="{00000000-0005-0000-0000-0000D5080000}"/>
    <cellStyle name="60% - Accent4 15" xfId="2264" xr:uid="{00000000-0005-0000-0000-0000D6080000}"/>
    <cellStyle name="60% - Accent4 15 2" xfId="2265" xr:uid="{00000000-0005-0000-0000-0000D7080000}"/>
    <cellStyle name="60% - Accent4 16" xfId="2266" xr:uid="{00000000-0005-0000-0000-0000D8080000}"/>
    <cellStyle name="60% - Accent4 16 2" xfId="2267" xr:uid="{00000000-0005-0000-0000-0000D9080000}"/>
    <cellStyle name="60% - Accent4 17" xfId="2268" xr:uid="{00000000-0005-0000-0000-0000DA080000}"/>
    <cellStyle name="60% - Accent4 17 2" xfId="2269" xr:uid="{00000000-0005-0000-0000-0000DB080000}"/>
    <cellStyle name="60% - Accent4 18" xfId="2270" xr:uid="{00000000-0005-0000-0000-0000DC080000}"/>
    <cellStyle name="60% - Accent4 18 2" xfId="2271" xr:uid="{00000000-0005-0000-0000-0000DD080000}"/>
    <cellStyle name="60% - Accent4 19" xfId="2272" xr:uid="{00000000-0005-0000-0000-0000DE080000}"/>
    <cellStyle name="60% - Accent4 19 2" xfId="2273" xr:uid="{00000000-0005-0000-0000-0000DF080000}"/>
    <cellStyle name="60% - Accent4 2" xfId="2274" xr:uid="{00000000-0005-0000-0000-0000E0080000}"/>
    <cellStyle name="60% - Accent4 2 2" xfId="2275" xr:uid="{00000000-0005-0000-0000-0000E1080000}"/>
    <cellStyle name="60% - Accent4 2 3" xfId="2276" xr:uid="{00000000-0005-0000-0000-0000E2080000}"/>
    <cellStyle name="60% - Accent4 2 4" xfId="2277" xr:uid="{00000000-0005-0000-0000-0000E3080000}"/>
    <cellStyle name="60% - Accent4 20" xfId="2278" xr:uid="{00000000-0005-0000-0000-0000E4080000}"/>
    <cellStyle name="60% - Accent4 20 2" xfId="2279" xr:uid="{00000000-0005-0000-0000-0000E5080000}"/>
    <cellStyle name="60% - Accent4 21" xfId="2280" xr:uid="{00000000-0005-0000-0000-0000E6080000}"/>
    <cellStyle name="60% - Accent4 21 2" xfId="2281" xr:uid="{00000000-0005-0000-0000-0000E7080000}"/>
    <cellStyle name="60% - Accent4 22" xfId="2282" xr:uid="{00000000-0005-0000-0000-0000E8080000}"/>
    <cellStyle name="60% - Accent4 22 2" xfId="2283" xr:uid="{00000000-0005-0000-0000-0000E9080000}"/>
    <cellStyle name="60% - Accent4 23" xfId="2284" xr:uid="{00000000-0005-0000-0000-0000EA080000}"/>
    <cellStyle name="60% - Accent4 23 2" xfId="2285" xr:uid="{00000000-0005-0000-0000-0000EB080000}"/>
    <cellStyle name="60% - Accent4 24" xfId="2286" xr:uid="{00000000-0005-0000-0000-0000EC080000}"/>
    <cellStyle name="60% - Accent4 24 2" xfId="2287" xr:uid="{00000000-0005-0000-0000-0000ED080000}"/>
    <cellStyle name="60% - Accent4 25" xfId="2288" xr:uid="{00000000-0005-0000-0000-0000EE080000}"/>
    <cellStyle name="60% - Accent4 25 2" xfId="2289" xr:uid="{00000000-0005-0000-0000-0000EF080000}"/>
    <cellStyle name="60% - Accent4 26" xfId="2290" xr:uid="{00000000-0005-0000-0000-0000F0080000}"/>
    <cellStyle name="60% - Accent4 26 2" xfId="2291" xr:uid="{00000000-0005-0000-0000-0000F1080000}"/>
    <cellStyle name="60% - Accent4 27" xfId="2292" xr:uid="{00000000-0005-0000-0000-0000F2080000}"/>
    <cellStyle name="60% - Accent4 27 2" xfId="2293" xr:uid="{00000000-0005-0000-0000-0000F3080000}"/>
    <cellStyle name="60% - Accent4 28" xfId="2294" xr:uid="{00000000-0005-0000-0000-0000F4080000}"/>
    <cellStyle name="60% - Accent4 28 2" xfId="2295" xr:uid="{00000000-0005-0000-0000-0000F5080000}"/>
    <cellStyle name="60% - Accent4 29" xfId="2296" xr:uid="{00000000-0005-0000-0000-0000F6080000}"/>
    <cellStyle name="60% - Accent4 29 2" xfId="2297" xr:uid="{00000000-0005-0000-0000-0000F7080000}"/>
    <cellStyle name="60% - Accent4 3" xfId="2298" xr:uid="{00000000-0005-0000-0000-0000F8080000}"/>
    <cellStyle name="60% - Accent4 3 2" xfId="2299" xr:uid="{00000000-0005-0000-0000-0000F9080000}"/>
    <cellStyle name="60% - Accent4 3 2 2" xfId="2300" xr:uid="{00000000-0005-0000-0000-0000FA080000}"/>
    <cellStyle name="60% - Accent4 3 3" xfId="2301" xr:uid="{00000000-0005-0000-0000-0000FB080000}"/>
    <cellStyle name="60% - Accent4 30" xfId="2302" xr:uid="{00000000-0005-0000-0000-0000FC080000}"/>
    <cellStyle name="60% - Accent4 30 2" xfId="2303" xr:uid="{00000000-0005-0000-0000-0000FD080000}"/>
    <cellStyle name="60% - Accent4 31" xfId="2304" xr:uid="{00000000-0005-0000-0000-0000FE080000}"/>
    <cellStyle name="60% - Accent4 31 2" xfId="2305" xr:uid="{00000000-0005-0000-0000-0000FF080000}"/>
    <cellStyle name="60% - Accent4 32" xfId="2306" xr:uid="{00000000-0005-0000-0000-000000090000}"/>
    <cellStyle name="60% - Accent4 32 2" xfId="2307" xr:uid="{00000000-0005-0000-0000-000001090000}"/>
    <cellStyle name="60% - Accent4 33" xfId="2308" xr:uid="{00000000-0005-0000-0000-000002090000}"/>
    <cellStyle name="60% - Accent4 33 2" xfId="2309" xr:uid="{00000000-0005-0000-0000-000003090000}"/>
    <cellStyle name="60% - Accent4 34" xfId="2310" xr:uid="{00000000-0005-0000-0000-000004090000}"/>
    <cellStyle name="60% - Accent4 34 2" xfId="2311" xr:uid="{00000000-0005-0000-0000-000005090000}"/>
    <cellStyle name="60% - Accent4 35" xfId="2312" xr:uid="{00000000-0005-0000-0000-000006090000}"/>
    <cellStyle name="60% - Accent4 35 2" xfId="2313" xr:uid="{00000000-0005-0000-0000-000007090000}"/>
    <cellStyle name="60% - Accent4 36" xfId="2314" xr:uid="{00000000-0005-0000-0000-000008090000}"/>
    <cellStyle name="60% - Accent4 36 2" xfId="2315" xr:uid="{00000000-0005-0000-0000-000009090000}"/>
    <cellStyle name="60% - Accent4 37" xfId="2316" xr:uid="{00000000-0005-0000-0000-00000A090000}"/>
    <cellStyle name="60% - Accent4 37 2" xfId="2317" xr:uid="{00000000-0005-0000-0000-00000B090000}"/>
    <cellStyle name="60% - Accent4 38" xfId="2318" xr:uid="{00000000-0005-0000-0000-00000C090000}"/>
    <cellStyle name="60% - Accent4 38 2" xfId="2319" xr:uid="{00000000-0005-0000-0000-00000D090000}"/>
    <cellStyle name="60% - Accent4 39" xfId="2320" xr:uid="{00000000-0005-0000-0000-00000E090000}"/>
    <cellStyle name="60% - Accent4 39 2" xfId="2321" xr:uid="{00000000-0005-0000-0000-00000F090000}"/>
    <cellStyle name="60% - Accent4 4" xfId="2322" xr:uid="{00000000-0005-0000-0000-000010090000}"/>
    <cellStyle name="60% - Accent4 4 2" xfId="2323" xr:uid="{00000000-0005-0000-0000-000011090000}"/>
    <cellStyle name="60% - Accent4 40" xfId="2324" xr:uid="{00000000-0005-0000-0000-000012090000}"/>
    <cellStyle name="60% - Accent4 40 2" xfId="2325" xr:uid="{00000000-0005-0000-0000-000013090000}"/>
    <cellStyle name="60% - Accent4 41" xfId="2326" xr:uid="{00000000-0005-0000-0000-000014090000}"/>
    <cellStyle name="60% - Accent4 41 2" xfId="2327" xr:uid="{00000000-0005-0000-0000-000015090000}"/>
    <cellStyle name="60% - Accent4 42" xfId="2328" xr:uid="{00000000-0005-0000-0000-000016090000}"/>
    <cellStyle name="60% - Accent4 42 2" xfId="2329" xr:uid="{00000000-0005-0000-0000-000017090000}"/>
    <cellStyle name="60% - Accent4 43" xfId="2330" xr:uid="{00000000-0005-0000-0000-000018090000}"/>
    <cellStyle name="60% - Accent4 43 2" xfId="2331" xr:uid="{00000000-0005-0000-0000-000019090000}"/>
    <cellStyle name="60% - Accent4 44" xfId="2332" xr:uid="{00000000-0005-0000-0000-00001A090000}"/>
    <cellStyle name="60% - Accent4 44 2" xfId="2333" xr:uid="{00000000-0005-0000-0000-00001B090000}"/>
    <cellStyle name="60% - Accent4 45" xfId="2334" xr:uid="{00000000-0005-0000-0000-00001C090000}"/>
    <cellStyle name="60% - Accent4 45 2" xfId="2335" xr:uid="{00000000-0005-0000-0000-00001D090000}"/>
    <cellStyle name="60% - Accent4 46" xfId="2336" xr:uid="{00000000-0005-0000-0000-00001E090000}"/>
    <cellStyle name="60% - Accent4 46 2" xfId="2337" xr:uid="{00000000-0005-0000-0000-00001F090000}"/>
    <cellStyle name="60% - Accent4 47" xfId="2338" xr:uid="{00000000-0005-0000-0000-000020090000}"/>
    <cellStyle name="60% - Accent4 47 2" xfId="2339" xr:uid="{00000000-0005-0000-0000-000021090000}"/>
    <cellStyle name="60% - Accent4 48" xfId="2340" xr:uid="{00000000-0005-0000-0000-000022090000}"/>
    <cellStyle name="60% - Accent4 48 2" xfId="2341" xr:uid="{00000000-0005-0000-0000-000023090000}"/>
    <cellStyle name="60% - Accent4 48 2 2" xfId="2342" xr:uid="{00000000-0005-0000-0000-000024090000}"/>
    <cellStyle name="60% - Accent4 48 3" xfId="2343" xr:uid="{00000000-0005-0000-0000-000025090000}"/>
    <cellStyle name="60% - Accent4 49" xfId="2344" xr:uid="{00000000-0005-0000-0000-000026090000}"/>
    <cellStyle name="60% - Accent4 5" xfId="2345" xr:uid="{00000000-0005-0000-0000-000027090000}"/>
    <cellStyle name="60% - Accent4 5 2" xfId="2346" xr:uid="{00000000-0005-0000-0000-000028090000}"/>
    <cellStyle name="60% - Accent4 50" xfId="2347" xr:uid="{00000000-0005-0000-0000-000029090000}"/>
    <cellStyle name="60% - Accent4 51" xfId="2348" xr:uid="{00000000-0005-0000-0000-00002A090000}"/>
    <cellStyle name="60% - Accent4 52" xfId="2349" xr:uid="{00000000-0005-0000-0000-00002B090000}"/>
    <cellStyle name="60% - Accent4 53" xfId="2350" xr:uid="{00000000-0005-0000-0000-00002C090000}"/>
    <cellStyle name="60% - Accent4 54" xfId="2351" xr:uid="{00000000-0005-0000-0000-00002D090000}"/>
    <cellStyle name="60% - Accent4 6" xfId="2352" xr:uid="{00000000-0005-0000-0000-00002E090000}"/>
    <cellStyle name="60% - Accent4 6 2" xfId="2353" xr:uid="{00000000-0005-0000-0000-00002F090000}"/>
    <cellStyle name="60% - Accent4 7" xfId="2354" xr:uid="{00000000-0005-0000-0000-000030090000}"/>
    <cellStyle name="60% - Accent4 7 2" xfId="2355" xr:uid="{00000000-0005-0000-0000-000031090000}"/>
    <cellStyle name="60% - Accent4 8" xfId="2356" xr:uid="{00000000-0005-0000-0000-000032090000}"/>
    <cellStyle name="60% - Accent4 8 2" xfId="2357" xr:uid="{00000000-0005-0000-0000-000033090000}"/>
    <cellStyle name="60% - Accent4 9" xfId="2358" xr:uid="{00000000-0005-0000-0000-000034090000}"/>
    <cellStyle name="60% - Accent4 9 2" xfId="2359" xr:uid="{00000000-0005-0000-0000-000035090000}"/>
    <cellStyle name="60% - Accent5 10" xfId="2360" xr:uid="{00000000-0005-0000-0000-000036090000}"/>
    <cellStyle name="60% - Accent5 10 2" xfId="2361" xr:uid="{00000000-0005-0000-0000-000037090000}"/>
    <cellStyle name="60% - Accent5 11" xfId="2362" xr:uid="{00000000-0005-0000-0000-000038090000}"/>
    <cellStyle name="60% - Accent5 11 2" xfId="2363" xr:uid="{00000000-0005-0000-0000-000039090000}"/>
    <cellStyle name="60% - Accent5 12" xfId="2364" xr:uid="{00000000-0005-0000-0000-00003A090000}"/>
    <cellStyle name="60% - Accent5 12 2" xfId="2365" xr:uid="{00000000-0005-0000-0000-00003B090000}"/>
    <cellStyle name="60% - Accent5 13" xfId="2366" xr:uid="{00000000-0005-0000-0000-00003C090000}"/>
    <cellStyle name="60% - Accent5 13 2" xfId="2367" xr:uid="{00000000-0005-0000-0000-00003D090000}"/>
    <cellStyle name="60% - Accent5 14" xfId="2368" xr:uid="{00000000-0005-0000-0000-00003E090000}"/>
    <cellStyle name="60% - Accent5 14 2" xfId="2369" xr:uid="{00000000-0005-0000-0000-00003F090000}"/>
    <cellStyle name="60% - Accent5 15" xfId="2370" xr:uid="{00000000-0005-0000-0000-000040090000}"/>
    <cellStyle name="60% - Accent5 15 2" xfId="2371" xr:uid="{00000000-0005-0000-0000-000041090000}"/>
    <cellStyle name="60% - Accent5 16" xfId="2372" xr:uid="{00000000-0005-0000-0000-000042090000}"/>
    <cellStyle name="60% - Accent5 16 2" xfId="2373" xr:uid="{00000000-0005-0000-0000-000043090000}"/>
    <cellStyle name="60% - Accent5 17" xfId="2374" xr:uid="{00000000-0005-0000-0000-000044090000}"/>
    <cellStyle name="60% - Accent5 17 2" xfId="2375" xr:uid="{00000000-0005-0000-0000-000045090000}"/>
    <cellStyle name="60% - Accent5 18" xfId="2376" xr:uid="{00000000-0005-0000-0000-000046090000}"/>
    <cellStyle name="60% - Accent5 18 2" xfId="2377" xr:uid="{00000000-0005-0000-0000-000047090000}"/>
    <cellStyle name="60% - Accent5 19" xfId="2378" xr:uid="{00000000-0005-0000-0000-000048090000}"/>
    <cellStyle name="60% - Accent5 19 2" xfId="2379" xr:uid="{00000000-0005-0000-0000-000049090000}"/>
    <cellStyle name="60% - Accent5 2" xfId="2380" xr:uid="{00000000-0005-0000-0000-00004A090000}"/>
    <cellStyle name="60% - Accent5 2 2" xfId="2381" xr:uid="{00000000-0005-0000-0000-00004B090000}"/>
    <cellStyle name="60% - Accent5 2 3" xfId="2382" xr:uid="{00000000-0005-0000-0000-00004C090000}"/>
    <cellStyle name="60% - Accent5 2 4" xfId="2383" xr:uid="{00000000-0005-0000-0000-00004D090000}"/>
    <cellStyle name="60% - Accent5 20" xfId="2384" xr:uid="{00000000-0005-0000-0000-00004E090000}"/>
    <cellStyle name="60% - Accent5 20 2" xfId="2385" xr:uid="{00000000-0005-0000-0000-00004F090000}"/>
    <cellStyle name="60% - Accent5 21" xfId="2386" xr:uid="{00000000-0005-0000-0000-000050090000}"/>
    <cellStyle name="60% - Accent5 21 2" xfId="2387" xr:uid="{00000000-0005-0000-0000-000051090000}"/>
    <cellStyle name="60% - Accent5 22" xfId="2388" xr:uid="{00000000-0005-0000-0000-000052090000}"/>
    <cellStyle name="60% - Accent5 22 2" xfId="2389" xr:uid="{00000000-0005-0000-0000-000053090000}"/>
    <cellStyle name="60% - Accent5 23" xfId="2390" xr:uid="{00000000-0005-0000-0000-000054090000}"/>
    <cellStyle name="60% - Accent5 23 2" xfId="2391" xr:uid="{00000000-0005-0000-0000-000055090000}"/>
    <cellStyle name="60% - Accent5 24" xfId="2392" xr:uid="{00000000-0005-0000-0000-000056090000}"/>
    <cellStyle name="60% - Accent5 24 2" xfId="2393" xr:uid="{00000000-0005-0000-0000-000057090000}"/>
    <cellStyle name="60% - Accent5 25" xfId="2394" xr:uid="{00000000-0005-0000-0000-000058090000}"/>
    <cellStyle name="60% - Accent5 25 2" xfId="2395" xr:uid="{00000000-0005-0000-0000-000059090000}"/>
    <cellStyle name="60% - Accent5 26" xfId="2396" xr:uid="{00000000-0005-0000-0000-00005A090000}"/>
    <cellStyle name="60% - Accent5 26 2" xfId="2397" xr:uid="{00000000-0005-0000-0000-00005B090000}"/>
    <cellStyle name="60% - Accent5 27" xfId="2398" xr:uid="{00000000-0005-0000-0000-00005C090000}"/>
    <cellStyle name="60% - Accent5 27 2" xfId="2399" xr:uid="{00000000-0005-0000-0000-00005D090000}"/>
    <cellStyle name="60% - Accent5 28" xfId="2400" xr:uid="{00000000-0005-0000-0000-00005E090000}"/>
    <cellStyle name="60% - Accent5 28 2" xfId="2401" xr:uid="{00000000-0005-0000-0000-00005F090000}"/>
    <cellStyle name="60% - Accent5 29" xfId="2402" xr:uid="{00000000-0005-0000-0000-000060090000}"/>
    <cellStyle name="60% - Accent5 29 2" xfId="2403" xr:uid="{00000000-0005-0000-0000-000061090000}"/>
    <cellStyle name="60% - Accent5 3" xfId="2404" xr:uid="{00000000-0005-0000-0000-000062090000}"/>
    <cellStyle name="60% - Accent5 3 2" xfId="2405" xr:uid="{00000000-0005-0000-0000-000063090000}"/>
    <cellStyle name="60% - Accent5 3 2 2" xfId="2406" xr:uid="{00000000-0005-0000-0000-000064090000}"/>
    <cellStyle name="60% - Accent5 3 3" xfId="2407" xr:uid="{00000000-0005-0000-0000-000065090000}"/>
    <cellStyle name="60% - Accent5 30" xfId="2408" xr:uid="{00000000-0005-0000-0000-000066090000}"/>
    <cellStyle name="60% - Accent5 30 2" xfId="2409" xr:uid="{00000000-0005-0000-0000-000067090000}"/>
    <cellStyle name="60% - Accent5 31" xfId="2410" xr:uid="{00000000-0005-0000-0000-000068090000}"/>
    <cellStyle name="60% - Accent5 31 2" xfId="2411" xr:uid="{00000000-0005-0000-0000-000069090000}"/>
    <cellStyle name="60% - Accent5 32" xfId="2412" xr:uid="{00000000-0005-0000-0000-00006A090000}"/>
    <cellStyle name="60% - Accent5 32 2" xfId="2413" xr:uid="{00000000-0005-0000-0000-00006B090000}"/>
    <cellStyle name="60% - Accent5 33" xfId="2414" xr:uid="{00000000-0005-0000-0000-00006C090000}"/>
    <cellStyle name="60% - Accent5 33 2" xfId="2415" xr:uid="{00000000-0005-0000-0000-00006D090000}"/>
    <cellStyle name="60% - Accent5 34" xfId="2416" xr:uid="{00000000-0005-0000-0000-00006E090000}"/>
    <cellStyle name="60% - Accent5 34 2" xfId="2417" xr:uid="{00000000-0005-0000-0000-00006F090000}"/>
    <cellStyle name="60% - Accent5 35" xfId="2418" xr:uid="{00000000-0005-0000-0000-000070090000}"/>
    <cellStyle name="60% - Accent5 35 2" xfId="2419" xr:uid="{00000000-0005-0000-0000-000071090000}"/>
    <cellStyle name="60% - Accent5 36" xfId="2420" xr:uid="{00000000-0005-0000-0000-000072090000}"/>
    <cellStyle name="60% - Accent5 36 2" xfId="2421" xr:uid="{00000000-0005-0000-0000-000073090000}"/>
    <cellStyle name="60% - Accent5 37" xfId="2422" xr:uid="{00000000-0005-0000-0000-000074090000}"/>
    <cellStyle name="60% - Accent5 37 2" xfId="2423" xr:uid="{00000000-0005-0000-0000-000075090000}"/>
    <cellStyle name="60% - Accent5 38" xfId="2424" xr:uid="{00000000-0005-0000-0000-000076090000}"/>
    <cellStyle name="60% - Accent5 38 2" xfId="2425" xr:uid="{00000000-0005-0000-0000-000077090000}"/>
    <cellStyle name="60% - Accent5 39" xfId="2426" xr:uid="{00000000-0005-0000-0000-000078090000}"/>
    <cellStyle name="60% - Accent5 39 2" xfId="2427" xr:uid="{00000000-0005-0000-0000-000079090000}"/>
    <cellStyle name="60% - Accent5 4" xfId="2428" xr:uid="{00000000-0005-0000-0000-00007A090000}"/>
    <cellStyle name="60% - Accent5 4 2" xfId="2429" xr:uid="{00000000-0005-0000-0000-00007B090000}"/>
    <cellStyle name="60% - Accent5 40" xfId="2430" xr:uid="{00000000-0005-0000-0000-00007C090000}"/>
    <cellStyle name="60% - Accent5 40 2" xfId="2431" xr:uid="{00000000-0005-0000-0000-00007D090000}"/>
    <cellStyle name="60% - Accent5 41" xfId="2432" xr:uid="{00000000-0005-0000-0000-00007E090000}"/>
    <cellStyle name="60% - Accent5 41 2" xfId="2433" xr:uid="{00000000-0005-0000-0000-00007F090000}"/>
    <cellStyle name="60% - Accent5 42" xfId="2434" xr:uid="{00000000-0005-0000-0000-000080090000}"/>
    <cellStyle name="60% - Accent5 42 2" xfId="2435" xr:uid="{00000000-0005-0000-0000-000081090000}"/>
    <cellStyle name="60% - Accent5 43" xfId="2436" xr:uid="{00000000-0005-0000-0000-000082090000}"/>
    <cellStyle name="60% - Accent5 43 2" xfId="2437" xr:uid="{00000000-0005-0000-0000-000083090000}"/>
    <cellStyle name="60% - Accent5 44" xfId="2438" xr:uid="{00000000-0005-0000-0000-000084090000}"/>
    <cellStyle name="60% - Accent5 44 2" xfId="2439" xr:uid="{00000000-0005-0000-0000-000085090000}"/>
    <cellStyle name="60% - Accent5 45" xfId="2440" xr:uid="{00000000-0005-0000-0000-000086090000}"/>
    <cellStyle name="60% - Accent5 45 2" xfId="2441" xr:uid="{00000000-0005-0000-0000-000087090000}"/>
    <cellStyle name="60% - Accent5 46" xfId="2442" xr:uid="{00000000-0005-0000-0000-000088090000}"/>
    <cellStyle name="60% - Accent5 46 2" xfId="2443" xr:uid="{00000000-0005-0000-0000-000089090000}"/>
    <cellStyle name="60% - Accent5 47" xfId="2444" xr:uid="{00000000-0005-0000-0000-00008A090000}"/>
    <cellStyle name="60% - Accent5 47 2" xfId="2445" xr:uid="{00000000-0005-0000-0000-00008B090000}"/>
    <cellStyle name="60% - Accent5 48" xfId="2446" xr:uid="{00000000-0005-0000-0000-00008C090000}"/>
    <cellStyle name="60% - Accent5 49" xfId="2447" xr:uid="{00000000-0005-0000-0000-00008D090000}"/>
    <cellStyle name="60% - Accent5 5" xfId="2448" xr:uid="{00000000-0005-0000-0000-00008E090000}"/>
    <cellStyle name="60% - Accent5 5 2" xfId="2449" xr:uid="{00000000-0005-0000-0000-00008F090000}"/>
    <cellStyle name="60% - Accent5 50" xfId="2450" xr:uid="{00000000-0005-0000-0000-000090090000}"/>
    <cellStyle name="60% - Accent5 51" xfId="2451" xr:uid="{00000000-0005-0000-0000-000091090000}"/>
    <cellStyle name="60% - Accent5 52" xfId="2452" xr:uid="{00000000-0005-0000-0000-000092090000}"/>
    <cellStyle name="60% - Accent5 53" xfId="2453" xr:uid="{00000000-0005-0000-0000-000093090000}"/>
    <cellStyle name="60% - Accent5 6" xfId="2454" xr:uid="{00000000-0005-0000-0000-000094090000}"/>
    <cellStyle name="60% - Accent5 6 2" xfId="2455" xr:uid="{00000000-0005-0000-0000-000095090000}"/>
    <cellStyle name="60% - Accent5 7" xfId="2456" xr:uid="{00000000-0005-0000-0000-000096090000}"/>
    <cellStyle name="60% - Accent5 7 2" xfId="2457" xr:uid="{00000000-0005-0000-0000-000097090000}"/>
    <cellStyle name="60% - Accent5 8" xfId="2458" xr:uid="{00000000-0005-0000-0000-000098090000}"/>
    <cellStyle name="60% - Accent5 8 2" xfId="2459" xr:uid="{00000000-0005-0000-0000-000099090000}"/>
    <cellStyle name="60% - Accent5 9" xfId="2460" xr:uid="{00000000-0005-0000-0000-00009A090000}"/>
    <cellStyle name="60% - Accent5 9 2" xfId="2461" xr:uid="{00000000-0005-0000-0000-00009B090000}"/>
    <cellStyle name="60% - Accent6 10" xfId="2462" xr:uid="{00000000-0005-0000-0000-00009C090000}"/>
    <cellStyle name="60% - Accent6 10 2" xfId="2463" xr:uid="{00000000-0005-0000-0000-00009D090000}"/>
    <cellStyle name="60% - Accent6 11" xfId="2464" xr:uid="{00000000-0005-0000-0000-00009E090000}"/>
    <cellStyle name="60% - Accent6 11 2" xfId="2465" xr:uid="{00000000-0005-0000-0000-00009F090000}"/>
    <cellStyle name="60% - Accent6 12" xfId="2466" xr:uid="{00000000-0005-0000-0000-0000A0090000}"/>
    <cellStyle name="60% - Accent6 12 2" xfId="2467" xr:uid="{00000000-0005-0000-0000-0000A1090000}"/>
    <cellStyle name="60% - Accent6 13" xfId="2468" xr:uid="{00000000-0005-0000-0000-0000A2090000}"/>
    <cellStyle name="60% - Accent6 13 2" xfId="2469" xr:uid="{00000000-0005-0000-0000-0000A3090000}"/>
    <cellStyle name="60% - Accent6 14" xfId="2470" xr:uid="{00000000-0005-0000-0000-0000A4090000}"/>
    <cellStyle name="60% - Accent6 14 2" xfId="2471" xr:uid="{00000000-0005-0000-0000-0000A5090000}"/>
    <cellStyle name="60% - Accent6 15" xfId="2472" xr:uid="{00000000-0005-0000-0000-0000A6090000}"/>
    <cellStyle name="60% - Accent6 15 2" xfId="2473" xr:uid="{00000000-0005-0000-0000-0000A7090000}"/>
    <cellStyle name="60% - Accent6 16" xfId="2474" xr:uid="{00000000-0005-0000-0000-0000A8090000}"/>
    <cellStyle name="60% - Accent6 16 2" xfId="2475" xr:uid="{00000000-0005-0000-0000-0000A9090000}"/>
    <cellStyle name="60% - Accent6 17" xfId="2476" xr:uid="{00000000-0005-0000-0000-0000AA090000}"/>
    <cellStyle name="60% - Accent6 17 2" xfId="2477" xr:uid="{00000000-0005-0000-0000-0000AB090000}"/>
    <cellStyle name="60% - Accent6 18" xfId="2478" xr:uid="{00000000-0005-0000-0000-0000AC090000}"/>
    <cellStyle name="60% - Accent6 18 2" xfId="2479" xr:uid="{00000000-0005-0000-0000-0000AD090000}"/>
    <cellStyle name="60% - Accent6 19" xfId="2480" xr:uid="{00000000-0005-0000-0000-0000AE090000}"/>
    <cellStyle name="60% - Accent6 19 2" xfId="2481" xr:uid="{00000000-0005-0000-0000-0000AF090000}"/>
    <cellStyle name="60% - Accent6 2" xfId="2482" xr:uid="{00000000-0005-0000-0000-0000B0090000}"/>
    <cellStyle name="60% - Accent6 2 2" xfId="2483" xr:uid="{00000000-0005-0000-0000-0000B1090000}"/>
    <cellStyle name="60% - Accent6 2 3" xfId="2484" xr:uid="{00000000-0005-0000-0000-0000B2090000}"/>
    <cellStyle name="60% - Accent6 2 4" xfId="2485" xr:uid="{00000000-0005-0000-0000-0000B3090000}"/>
    <cellStyle name="60% - Accent6 20" xfId="2486" xr:uid="{00000000-0005-0000-0000-0000B4090000}"/>
    <cellStyle name="60% - Accent6 20 2" xfId="2487" xr:uid="{00000000-0005-0000-0000-0000B5090000}"/>
    <cellStyle name="60% - Accent6 21" xfId="2488" xr:uid="{00000000-0005-0000-0000-0000B6090000}"/>
    <cellStyle name="60% - Accent6 21 2" xfId="2489" xr:uid="{00000000-0005-0000-0000-0000B7090000}"/>
    <cellStyle name="60% - Accent6 22" xfId="2490" xr:uid="{00000000-0005-0000-0000-0000B8090000}"/>
    <cellStyle name="60% - Accent6 22 2" xfId="2491" xr:uid="{00000000-0005-0000-0000-0000B9090000}"/>
    <cellStyle name="60% - Accent6 23" xfId="2492" xr:uid="{00000000-0005-0000-0000-0000BA090000}"/>
    <cellStyle name="60% - Accent6 23 2" xfId="2493" xr:uid="{00000000-0005-0000-0000-0000BB090000}"/>
    <cellStyle name="60% - Accent6 24" xfId="2494" xr:uid="{00000000-0005-0000-0000-0000BC090000}"/>
    <cellStyle name="60% - Accent6 24 2" xfId="2495" xr:uid="{00000000-0005-0000-0000-0000BD090000}"/>
    <cellStyle name="60% - Accent6 25" xfId="2496" xr:uid="{00000000-0005-0000-0000-0000BE090000}"/>
    <cellStyle name="60% - Accent6 25 2" xfId="2497" xr:uid="{00000000-0005-0000-0000-0000BF090000}"/>
    <cellStyle name="60% - Accent6 26" xfId="2498" xr:uid="{00000000-0005-0000-0000-0000C0090000}"/>
    <cellStyle name="60% - Accent6 26 2" xfId="2499" xr:uid="{00000000-0005-0000-0000-0000C1090000}"/>
    <cellStyle name="60% - Accent6 27" xfId="2500" xr:uid="{00000000-0005-0000-0000-0000C2090000}"/>
    <cellStyle name="60% - Accent6 27 2" xfId="2501" xr:uid="{00000000-0005-0000-0000-0000C3090000}"/>
    <cellStyle name="60% - Accent6 28" xfId="2502" xr:uid="{00000000-0005-0000-0000-0000C4090000}"/>
    <cellStyle name="60% - Accent6 28 2" xfId="2503" xr:uid="{00000000-0005-0000-0000-0000C5090000}"/>
    <cellStyle name="60% - Accent6 29" xfId="2504" xr:uid="{00000000-0005-0000-0000-0000C6090000}"/>
    <cellStyle name="60% - Accent6 29 2" xfId="2505" xr:uid="{00000000-0005-0000-0000-0000C7090000}"/>
    <cellStyle name="60% - Accent6 3" xfId="2506" xr:uid="{00000000-0005-0000-0000-0000C8090000}"/>
    <cellStyle name="60% - Accent6 3 2" xfId="2507" xr:uid="{00000000-0005-0000-0000-0000C9090000}"/>
    <cellStyle name="60% - Accent6 3 2 2" xfId="2508" xr:uid="{00000000-0005-0000-0000-0000CA090000}"/>
    <cellStyle name="60% - Accent6 3 3" xfId="2509" xr:uid="{00000000-0005-0000-0000-0000CB090000}"/>
    <cellStyle name="60% - Accent6 30" xfId="2510" xr:uid="{00000000-0005-0000-0000-0000CC090000}"/>
    <cellStyle name="60% - Accent6 30 2" xfId="2511" xr:uid="{00000000-0005-0000-0000-0000CD090000}"/>
    <cellStyle name="60% - Accent6 31" xfId="2512" xr:uid="{00000000-0005-0000-0000-0000CE090000}"/>
    <cellStyle name="60% - Accent6 31 2" xfId="2513" xr:uid="{00000000-0005-0000-0000-0000CF090000}"/>
    <cellStyle name="60% - Accent6 32" xfId="2514" xr:uid="{00000000-0005-0000-0000-0000D0090000}"/>
    <cellStyle name="60% - Accent6 32 2" xfId="2515" xr:uid="{00000000-0005-0000-0000-0000D1090000}"/>
    <cellStyle name="60% - Accent6 33" xfId="2516" xr:uid="{00000000-0005-0000-0000-0000D2090000}"/>
    <cellStyle name="60% - Accent6 33 2" xfId="2517" xr:uid="{00000000-0005-0000-0000-0000D3090000}"/>
    <cellStyle name="60% - Accent6 34" xfId="2518" xr:uid="{00000000-0005-0000-0000-0000D4090000}"/>
    <cellStyle name="60% - Accent6 34 2" xfId="2519" xr:uid="{00000000-0005-0000-0000-0000D5090000}"/>
    <cellStyle name="60% - Accent6 35" xfId="2520" xr:uid="{00000000-0005-0000-0000-0000D6090000}"/>
    <cellStyle name="60% - Accent6 35 2" xfId="2521" xr:uid="{00000000-0005-0000-0000-0000D7090000}"/>
    <cellStyle name="60% - Accent6 36" xfId="2522" xr:uid="{00000000-0005-0000-0000-0000D8090000}"/>
    <cellStyle name="60% - Accent6 36 2" xfId="2523" xr:uid="{00000000-0005-0000-0000-0000D9090000}"/>
    <cellStyle name="60% - Accent6 37" xfId="2524" xr:uid="{00000000-0005-0000-0000-0000DA090000}"/>
    <cellStyle name="60% - Accent6 37 2" xfId="2525" xr:uid="{00000000-0005-0000-0000-0000DB090000}"/>
    <cellStyle name="60% - Accent6 38" xfId="2526" xr:uid="{00000000-0005-0000-0000-0000DC090000}"/>
    <cellStyle name="60% - Accent6 38 2" xfId="2527" xr:uid="{00000000-0005-0000-0000-0000DD090000}"/>
    <cellStyle name="60% - Accent6 39" xfId="2528" xr:uid="{00000000-0005-0000-0000-0000DE090000}"/>
    <cellStyle name="60% - Accent6 39 2" xfId="2529" xr:uid="{00000000-0005-0000-0000-0000DF090000}"/>
    <cellStyle name="60% - Accent6 4" xfId="2530" xr:uid="{00000000-0005-0000-0000-0000E0090000}"/>
    <cellStyle name="60% - Accent6 4 2" xfId="2531" xr:uid="{00000000-0005-0000-0000-0000E1090000}"/>
    <cellStyle name="60% - Accent6 40" xfId="2532" xr:uid="{00000000-0005-0000-0000-0000E2090000}"/>
    <cellStyle name="60% - Accent6 40 2" xfId="2533" xr:uid="{00000000-0005-0000-0000-0000E3090000}"/>
    <cellStyle name="60% - Accent6 41" xfId="2534" xr:uid="{00000000-0005-0000-0000-0000E4090000}"/>
    <cellStyle name="60% - Accent6 41 2" xfId="2535" xr:uid="{00000000-0005-0000-0000-0000E5090000}"/>
    <cellStyle name="60% - Accent6 42" xfId="2536" xr:uid="{00000000-0005-0000-0000-0000E6090000}"/>
    <cellStyle name="60% - Accent6 42 2" xfId="2537" xr:uid="{00000000-0005-0000-0000-0000E7090000}"/>
    <cellStyle name="60% - Accent6 43" xfId="2538" xr:uid="{00000000-0005-0000-0000-0000E8090000}"/>
    <cellStyle name="60% - Accent6 43 2" xfId="2539" xr:uid="{00000000-0005-0000-0000-0000E9090000}"/>
    <cellStyle name="60% - Accent6 44" xfId="2540" xr:uid="{00000000-0005-0000-0000-0000EA090000}"/>
    <cellStyle name="60% - Accent6 44 2" xfId="2541" xr:uid="{00000000-0005-0000-0000-0000EB090000}"/>
    <cellStyle name="60% - Accent6 45" xfId="2542" xr:uid="{00000000-0005-0000-0000-0000EC090000}"/>
    <cellStyle name="60% - Accent6 45 2" xfId="2543" xr:uid="{00000000-0005-0000-0000-0000ED090000}"/>
    <cellStyle name="60% - Accent6 46" xfId="2544" xr:uid="{00000000-0005-0000-0000-0000EE090000}"/>
    <cellStyle name="60% - Accent6 46 2" xfId="2545" xr:uid="{00000000-0005-0000-0000-0000EF090000}"/>
    <cellStyle name="60% - Accent6 47" xfId="2546" xr:uid="{00000000-0005-0000-0000-0000F0090000}"/>
    <cellStyle name="60% - Accent6 47 2" xfId="2547" xr:uid="{00000000-0005-0000-0000-0000F1090000}"/>
    <cellStyle name="60% - Accent6 48" xfId="2548" xr:uid="{00000000-0005-0000-0000-0000F2090000}"/>
    <cellStyle name="60% - Accent6 48 2" xfId="2549" xr:uid="{00000000-0005-0000-0000-0000F3090000}"/>
    <cellStyle name="60% - Accent6 48 2 2" xfId="2550" xr:uid="{00000000-0005-0000-0000-0000F4090000}"/>
    <cellStyle name="60% - Accent6 48 3" xfId="2551" xr:uid="{00000000-0005-0000-0000-0000F5090000}"/>
    <cellStyle name="60% - Accent6 49" xfId="2552" xr:uid="{00000000-0005-0000-0000-0000F6090000}"/>
    <cellStyle name="60% - Accent6 5" xfId="2553" xr:uid="{00000000-0005-0000-0000-0000F7090000}"/>
    <cellStyle name="60% - Accent6 5 2" xfId="2554" xr:uid="{00000000-0005-0000-0000-0000F8090000}"/>
    <cellStyle name="60% - Accent6 50" xfId="2555" xr:uid="{00000000-0005-0000-0000-0000F9090000}"/>
    <cellStyle name="60% - Accent6 51" xfId="2556" xr:uid="{00000000-0005-0000-0000-0000FA090000}"/>
    <cellStyle name="60% - Accent6 52" xfId="2557" xr:uid="{00000000-0005-0000-0000-0000FB090000}"/>
    <cellStyle name="60% - Accent6 53" xfId="2558" xr:uid="{00000000-0005-0000-0000-0000FC090000}"/>
    <cellStyle name="60% - Accent6 54" xfId="2559" xr:uid="{00000000-0005-0000-0000-0000FD090000}"/>
    <cellStyle name="60% - Accent6 6" xfId="2560" xr:uid="{00000000-0005-0000-0000-0000FE090000}"/>
    <cellStyle name="60% - Accent6 6 2" xfId="2561" xr:uid="{00000000-0005-0000-0000-0000FF090000}"/>
    <cellStyle name="60% - Accent6 7" xfId="2562" xr:uid="{00000000-0005-0000-0000-0000000A0000}"/>
    <cellStyle name="60% - Accent6 7 2" xfId="2563" xr:uid="{00000000-0005-0000-0000-0000010A0000}"/>
    <cellStyle name="60% - Accent6 8" xfId="2564" xr:uid="{00000000-0005-0000-0000-0000020A0000}"/>
    <cellStyle name="60% - Accent6 8 2" xfId="2565" xr:uid="{00000000-0005-0000-0000-0000030A0000}"/>
    <cellStyle name="60% - Accent6 9" xfId="2566" xr:uid="{00000000-0005-0000-0000-0000040A0000}"/>
    <cellStyle name="60% - Accent6 9 2" xfId="2567" xr:uid="{00000000-0005-0000-0000-0000050A0000}"/>
    <cellStyle name="Accent1 10" xfId="2568" xr:uid="{00000000-0005-0000-0000-0000060A0000}"/>
    <cellStyle name="Accent1 10 2" xfId="2569" xr:uid="{00000000-0005-0000-0000-0000070A0000}"/>
    <cellStyle name="Accent1 11" xfId="2570" xr:uid="{00000000-0005-0000-0000-0000080A0000}"/>
    <cellStyle name="Accent1 11 2" xfId="2571" xr:uid="{00000000-0005-0000-0000-0000090A0000}"/>
    <cellStyle name="Accent1 12" xfId="2572" xr:uid="{00000000-0005-0000-0000-00000A0A0000}"/>
    <cellStyle name="Accent1 12 2" xfId="2573" xr:uid="{00000000-0005-0000-0000-00000B0A0000}"/>
    <cellStyle name="Accent1 13" xfId="2574" xr:uid="{00000000-0005-0000-0000-00000C0A0000}"/>
    <cellStyle name="Accent1 13 2" xfId="2575" xr:uid="{00000000-0005-0000-0000-00000D0A0000}"/>
    <cellStyle name="Accent1 14" xfId="2576" xr:uid="{00000000-0005-0000-0000-00000E0A0000}"/>
    <cellStyle name="Accent1 14 2" xfId="2577" xr:uid="{00000000-0005-0000-0000-00000F0A0000}"/>
    <cellStyle name="Accent1 15" xfId="2578" xr:uid="{00000000-0005-0000-0000-0000100A0000}"/>
    <cellStyle name="Accent1 15 2" xfId="2579" xr:uid="{00000000-0005-0000-0000-0000110A0000}"/>
    <cellStyle name="Accent1 16" xfId="2580" xr:uid="{00000000-0005-0000-0000-0000120A0000}"/>
    <cellStyle name="Accent1 16 2" xfId="2581" xr:uid="{00000000-0005-0000-0000-0000130A0000}"/>
    <cellStyle name="Accent1 17" xfId="2582" xr:uid="{00000000-0005-0000-0000-0000140A0000}"/>
    <cellStyle name="Accent1 17 2" xfId="2583" xr:uid="{00000000-0005-0000-0000-0000150A0000}"/>
    <cellStyle name="Accent1 18" xfId="2584" xr:uid="{00000000-0005-0000-0000-0000160A0000}"/>
    <cellStyle name="Accent1 18 2" xfId="2585" xr:uid="{00000000-0005-0000-0000-0000170A0000}"/>
    <cellStyle name="Accent1 19" xfId="2586" xr:uid="{00000000-0005-0000-0000-0000180A0000}"/>
    <cellStyle name="Accent1 19 2" xfId="2587" xr:uid="{00000000-0005-0000-0000-0000190A0000}"/>
    <cellStyle name="Accent1 2" xfId="2588" xr:uid="{00000000-0005-0000-0000-00001A0A0000}"/>
    <cellStyle name="Accent1 2 2" xfId="2589" xr:uid="{00000000-0005-0000-0000-00001B0A0000}"/>
    <cellStyle name="Accent1 2 3" xfId="2590" xr:uid="{00000000-0005-0000-0000-00001C0A0000}"/>
    <cellStyle name="Accent1 2 4" xfId="2591" xr:uid="{00000000-0005-0000-0000-00001D0A0000}"/>
    <cellStyle name="Accent1 20" xfId="2592" xr:uid="{00000000-0005-0000-0000-00001E0A0000}"/>
    <cellStyle name="Accent1 20 2" xfId="2593" xr:uid="{00000000-0005-0000-0000-00001F0A0000}"/>
    <cellStyle name="Accent1 21" xfId="2594" xr:uid="{00000000-0005-0000-0000-0000200A0000}"/>
    <cellStyle name="Accent1 21 2" xfId="2595" xr:uid="{00000000-0005-0000-0000-0000210A0000}"/>
    <cellStyle name="Accent1 22" xfId="2596" xr:uid="{00000000-0005-0000-0000-0000220A0000}"/>
    <cellStyle name="Accent1 22 2" xfId="2597" xr:uid="{00000000-0005-0000-0000-0000230A0000}"/>
    <cellStyle name="Accent1 23" xfId="2598" xr:uid="{00000000-0005-0000-0000-0000240A0000}"/>
    <cellStyle name="Accent1 23 2" xfId="2599" xr:uid="{00000000-0005-0000-0000-0000250A0000}"/>
    <cellStyle name="Accent1 24" xfId="2600" xr:uid="{00000000-0005-0000-0000-0000260A0000}"/>
    <cellStyle name="Accent1 24 2" xfId="2601" xr:uid="{00000000-0005-0000-0000-0000270A0000}"/>
    <cellStyle name="Accent1 25" xfId="2602" xr:uid="{00000000-0005-0000-0000-0000280A0000}"/>
    <cellStyle name="Accent1 25 2" xfId="2603" xr:uid="{00000000-0005-0000-0000-0000290A0000}"/>
    <cellStyle name="Accent1 26" xfId="2604" xr:uid="{00000000-0005-0000-0000-00002A0A0000}"/>
    <cellStyle name="Accent1 26 2" xfId="2605" xr:uid="{00000000-0005-0000-0000-00002B0A0000}"/>
    <cellStyle name="Accent1 27" xfId="2606" xr:uid="{00000000-0005-0000-0000-00002C0A0000}"/>
    <cellStyle name="Accent1 27 2" xfId="2607" xr:uid="{00000000-0005-0000-0000-00002D0A0000}"/>
    <cellStyle name="Accent1 28" xfId="2608" xr:uid="{00000000-0005-0000-0000-00002E0A0000}"/>
    <cellStyle name="Accent1 28 2" xfId="2609" xr:uid="{00000000-0005-0000-0000-00002F0A0000}"/>
    <cellStyle name="Accent1 29" xfId="2610" xr:uid="{00000000-0005-0000-0000-0000300A0000}"/>
    <cellStyle name="Accent1 29 2" xfId="2611" xr:uid="{00000000-0005-0000-0000-0000310A0000}"/>
    <cellStyle name="Accent1 3" xfId="2612" xr:uid="{00000000-0005-0000-0000-0000320A0000}"/>
    <cellStyle name="Accent1 3 2" xfId="2613" xr:uid="{00000000-0005-0000-0000-0000330A0000}"/>
    <cellStyle name="Accent1 3 2 2" xfId="2614" xr:uid="{00000000-0005-0000-0000-0000340A0000}"/>
    <cellStyle name="Accent1 3 3" xfId="2615" xr:uid="{00000000-0005-0000-0000-0000350A0000}"/>
    <cellStyle name="Accent1 30" xfId="2616" xr:uid="{00000000-0005-0000-0000-0000360A0000}"/>
    <cellStyle name="Accent1 30 2" xfId="2617" xr:uid="{00000000-0005-0000-0000-0000370A0000}"/>
    <cellStyle name="Accent1 31" xfId="2618" xr:uid="{00000000-0005-0000-0000-0000380A0000}"/>
    <cellStyle name="Accent1 31 2" xfId="2619" xr:uid="{00000000-0005-0000-0000-0000390A0000}"/>
    <cellStyle name="Accent1 32" xfId="2620" xr:uid="{00000000-0005-0000-0000-00003A0A0000}"/>
    <cellStyle name="Accent1 32 2" xfId="2621" xr:uid="{00000000-0005-0000-0000-00003B0A0000}"/>
    <cellStyle name="Accent1 33" xfId="2622" xr:uid="{00000000-0005-0000-0000-00003C0A0000}"/>
    <cellStyle name="Accent1 33 2" xfId="2623" xr:uid="{00000000-0005-0000-0000-00003D0A0000}"/>
    <cellStyle name="Accent1 34" xfId="2624" xr:uid="{00000000-0005-0000-0000-00003E0A0000}"/>
    <cellStyle name="Accent1 34 2" xfId="2625" xr:uid="{00000000-0005-0000-0000-00003F0A0000}"/>
    <cellStyle name="Accent1 35" xfId="2626" xr:uid="{00000000-0005-0000-0000-0000400A0000}"/>
    <cellStyle name="Accent1 35 2" xfId="2627" xr:uid="{00000000-0005-0000-0000-0000410A0000}"/>
    <cellStyle name="Accent1 36" xfId="2628" xr:uid="{00000000-0005-0000-0000-0000420A0000}"/>
    <cellStyle name="Accent1 36 2" xfId="2629" xr:uid="{00000000-0005-0000-0000-0000430A0000}"/>
    <cellStyle name="Accent1 37" xfId="2630" xr:uid="{00000000-0005-0000-0000-0000440A0000}"/>
    <cellStyle name="Accent1 37 2" xfId="2631" xr:uid="{00000000-0005-0000-0000-0000450A0000}"/>
    <cellStyle name="Accent1 38" xfId="2632" xr:uid="{00000000-0005-0000-0000-0000460A0000}"/>
    <cellStyle name="Accent1 38 2" xfId="2633" xr:uid="{00000000-0005-0000-0000-0000470A0000}"/>
    <cellStyle name="Accent1 39" xfId="2634" xr:uid="{00000000-0005-0000-0000-0000480A0000}"/>
    <cellStyle name="Accent1 39 2" xfId="2635" xr:uid="{00000000-0005-0000-0000-0000490A0000}"/>
    <cellStyle name="Accent1 4" xfId="2636" xr:uid="{00000000-0005-0000-0000-00004A0A0000}"/>
    <cellStyle name="Accent1 4 2" xfId="2637" xr:uid="{00000000-0005-0000-0000-00004B0A0000}"/>
    <cellStyle name="Accent1 40" xfId="2638" xr:uid="{00000000-0005-0000-0000-00004C0A0000}"/>
    <cellStyle name="Accent1 40 2" xfId="2639" xr:uid="{00000000-0005-0000-0000-00004D0A0000}"/>
    <cellStyle name="Accent1 41" xfId="2640" xr:uid="{00000000-0005-0000-0000-00004E0A0000}"/>
    <cellStyle name="Accent1 41 2" xfId="2641" xr:uid="{00000000-0005-0000-0000-00004F0A0000}"/>
    <cellStyle name="Accent1 42" xfId="2642" xr:uid="{00000000-0005-0000-0000-0000500A0000}"/>
    <cellStyle name="Accent1 42 2" xfId="2643" xr:uid="{00000000-0005-0000-0000-0000510A0000}"/>
    <cellStyle name="Accent1 43" xfId="2644" xr:uid="{00000000-0005-0000-0000-0000520A0000}"/>
    <cellStyle name="Accent1 43 2" xfId="2645" xr:uid="{00000000-0005-0000-0000-0000530A0000}"/>
    <cellStyle name="Accent1 44" xfId="2646" xr:uid="{00000000-0005-0000-0000-0000540A0000}"/>
    <cellStyle name="Accent1 44 2" xfId="2647" xr:uid="{00000000-0005-0000-0000-0000550A0000}"/>
    <cellStyle name="Accent1 45" xfId="2648" xr:uid="{00000000-0005-0000-0000-0000560A0000}"/>
    <cellStyle name="Accent1 45 2" xfId="2649" xr:uid="{00000000-0005-0000-0000-0000570A0000}"/>
    <cellStyle name="Accent1 46" xfId="2650" xr:uid="{00000000-0005-0000-0000-0000580A0000}"/>
    <cellStyle name="Accent1 46 2" xfId="2651" xr:uid="{00000000-0005-0000-0000-0000590A0000}"/>
    <cellStyle name="Accent1 47" xfId="2652" xr:uid="{00000000-0005-0000-0000-00005A0A0000}"/>
    <cellStyle name="Accent1 47 2" xfId="2653" xr:uid="{00000000-0005-0000-0000-00005B0A0000}"/>
    <cellStyle name="Accent1 48" xfId="2654" xr:uid="{00000000-0005-0000-0000-00005C0A0000}"/>
    <cellStyle name="Accent1 48 2" xfId="2655" xr:uid="{00000000-0005-0000-0000-00005D0A0000}"/>
    <cellStyle name="Accent1 48 2 2" xfId="2656" xr:uid="{00000000-0005-0000-0000-00005E0A0000}"/>
    <cellStyle name="Accent1 48 3" xfId="2657" xr:uid="{00000000-0005-0000-0000-00005F0A0000}"/>
    <cellStyle name="Accent1 49" xfId="2658" xr:uid="{00000000-0005-0000-0000-0000600A0000}"/>
    <cellStyle name="Accent1 5" xfId="2659" xr:uid="{00000000-0005-0000-0000-0000610A0000}"/>
    <cellStyle name="Accent1 5 2" xfId="2660" xr:uid="{00000000-0005-0000-0000-0000620A0000}"/>
    <cellStyle name="Accent1 50" xfId="2661" xr:uid="{00000000-0005-0000-0000-0000630A0000}"/>
    <cellStyle name="Accent1 51" xfId="2662" xr:uid="{00000000-0005-0000-0000-0000640A0000}"/>
    <cellStyle name="Accent1 52" xfId="2663" xr:uid="{00000000-0005-0000-0000-0000650A0000}"/>
    <cellStyle name="Accent1 53" xfId="2664" xr:uid="{00000000-0005-0000-0000-0000660A0000}"/>
    <cellStyle name="Accent1 54" xfId="2665" xr:uid="{00000000-0005-0000-0000-0000670A0000}"/>
    <cellStyle name="Accent1 6" xfId="2666" xr:uid="{00000000-0005-0000-0000-0000680A0000}"/>
    <cellStyle name="Accent1 6 2" xfId="2667" xr:uid="{00000000-0005-0000-0000-0000690A0000}"/>
    <cellStyle name="Accent1 7" xfId="2668" xr:uid="{00000000-0005-0000-0000-00006A0A0000}"/>
    <cellStyle name="Accent1 7 2" xfId="2669" xr:uid="{00000000-0005-0000-0000-00006B0A0000}"/>
    <cellStyle name="Accent1 8" xfId="2670" xr:uid="{00000000-0005-0000-0000-00006C0A0000}"/>
    <cellStyle name="Accent1 8 2" xfId="2671" xr:uid="{00000000-0005-0000-0000-00006D0A0000}"/>
    <cellStyle name="Accent1 9" xfId="2672" xr:uid="{00000000-0005-0000-0000-00006E0A0000}"/>
    <cellStyle name="Accent1 9 2" xfId="2673" xr:uid="{00000000-0005-0000-0000-00006F0A0000}"/>
    <cellStyle name="Accent2 10" xfId="2674" xr:uid="{00000000-0005-0000-0000-0000700A0000}"/>
    <cellStyle name="Accent2 10 2" xfId="2675" xr:uid="{00000000-0005-0000-0000-0000710A0000}"/>
    <cellStyle name="Accent2 11" xfId="2676" xr:uid="{00000000-0005-0000-0000-0000720A0000}"/>
    <cellStyle name="Accent2 11 2" xfId="2677" xr:uid="{00000000-0005-0000-0000-0000730A0000}"/>
    <cellStyle name="Accent2 12" xfId="2678" xr:uid="{00000000-0005-0000-0000-0000740A0000}"/>
    <cellStyle name="Accent2 12 2" xfId="2679" xr:uid="{00000000-0005-0000-0000-0000750A0000}"/>
    <cellStyle name="Accent2 13" xfId="2680" xr:uid="{00000000-0005-0000-0000-0000760A0000}"/>
    <cellStyle name="Accent2 13 2" xfId="2681" xr:uid="{00000000-0005-0000-0000-0000770A0000}"/>
    <cellStyle name="Accent2 14" xfId="2682" xr:uid="{00000000-0005-0000-0000-0000780A0000}"/>
    <cellStyle name="Accent2 14 2" xfId="2683" xr:uid="{00000000-0005-0000-0000-0000790A0000}"/>
    <cellStyle name="Accent2 15" xfId="2684" xr:uid="{00000000-0005-0000-0000-00007A0A0000}"/>
    <cellStyle name="Accent2 15 2" xfId="2685" xr:uid="{00000000-0005-0000-0000-00007B0A0000}"/>
    <cellStyle name="Accent2 16" xfId="2686" xr:uid="{00000000-0005-0000-0000-00007C0A0000}"/>
    <cellStyle name="Accent2 16 2" xfId="2687" xr:uid="{00000000-0005-0000-0000-00007D0A0000}"/>
    <cellStyle name="Accent2 17" xfId="2688" xr:uid="{00000000-0005-0000-0000-00007E0A0000}"/>
    <cellStyle name="Accent2 17 2" xfId="2689" xr:uid="{00000000-0005-0000-0000-00007F0A0000}"/>
    <cellStyle name="Accent2 18" xfId="2690" xr:uid="{00000000-0005-0000-0000-0000800A0000}"/>
    <cellStyle name="Accent2 18 2" xfId="2691" xr:uid="{00000000-0005-0000-0000-0000810A0000}"/>
    <cellStyle name="Accent2 19" xfId="2692" xr:uid="{00000000-0005-0000-0000-0000820A0000}"/>
    <cellStyle name="Accent2 19 2" xfId="2693" xr:uid="{00000000-0005-0000-0000-0000830A0000}"/>
    <cellStyle name="Accent2 2" xfId="2694" xr:uid="{00000000-0005-0000-0000-0000840A0000}"/>
    <cellStyle name="Accent2 2 2" xfId="2695" xr:uid="{00000000-0005-0000-0000-0000850A0000}"/>
    <cellStyle name="Accent2 2 3" xfId="2696" xr:uid="{00000000-0005-0000-0000-0000860A0000}"/>
    <cellStyle name="Accent2 2 4" xfId="2697" xr:uid="{00000000-0005-0000-0000-0000870A0000}"/>
    <cellStyle name="Accent2 20" xfId="2698" xr:uid="{00000000-0005-0000-0000-0000880A0000}"/>
    <cellStyle name="Accent2 20 2" xfId="2699" xr:uid="{00000000-0005-0000-0000-0000890A0000}"/>
    <cellStyle name="Accent2 21" xfId="2700" xr:uid="{00000000-0005-0000-0000-00008A0A0000}"/>
    <cellStyle name="Accent2 21 2" xfId="2701" xr:uid="{00000000-0005-0000-0000-00008B0A0000}"/>
    <cellStyle name="Accent2 22" xfId="2702" xr:uid="{00000000-0005-0000-0000-00008C0A0000}"/>
    <cellStyle name="Accent2 22 2" xfId="2703" xr:uid="{00000000-0005-0000-0000-00008D0A0000}"/>
    <cellStyle name="Accent2 23" xfId="2704" xr:uid="{00000000-0005-0000-0000-00008E0A0000}"/>
    <cellStyle name="Accent2 23 2" xfId="2705" xr:uid="{00000000-0005-0000-0000-00008F0A0000}"/>
    <cellStyle name="Accent2 24" xfId="2706" xr:uid="{00000000-0005-0000-0000-0000900A0000}"/>
    <cellStyle name="Accent2 24 2" xfId="2707" xr:uid="{00000000-0005-0000-0000-0000910A0000}"/>
    <cellStyle name="Accent2 25" xfId="2708" xr:uid="{00000000-0005-0000-0000-0000920A0000}"/>
    <cellStyle name="Accent2 25 2" xfId="2709" xr:uid="{00000000-0005-0000-0000-0000930A0000}"/>
    <cellStyle name="Accent2 26" xfId="2710" xr:uid="{00000000-0005-0000-0000-0000940A0000}"/>
    <cellStyle name="Accent2 26 2" xfId="2711" xr:uid="{00000000-0005-0000-0000-0000950A0000}"/>
    <cellStyle name="Accent2 27" xfId="2712" xr:uid="{00000000-0005-0000-0000-0000960A0000}"/>
    <cellStyle name="Accent2 27 2" xfId="2713" xr:uid="{00000000-0005-0000-0000-0000970A0000}"/>
    <cellStyle name="Accent2 28" xfId="2714" xr:uid="{00000000-0005-0000-0000-0000980A0000}"/>
    <cellStyle name="Accent2 28 2" xfId="2715" xr:uid="{00000000-0005-0000-0000-0000990A0000}"/>
    <cellStyle name="Accent2 29" xfId="2716" xr:uid="{00000000-0005-0000-0000-00009A0A0000}"/>
    <cellStyle name="Accent2 29 2" xfId="2717" xr:uid="{00000000-0005-0000-0000-00009B0A0000}"/>
    <cellStyle name="Accent2 3" xfId="2718" xr:uid="{00000000-0005-0000-0000-00009C0A0000}"/>
    <cellStyle name="Accent2 3 2" xfId="2719" xr:uid="{00000000-0005-0000-0000-00009D0A0000}"/>
    <cellStyle name="Accent2 3 2 2" xfId="2720" xr:uid="{00000000-0005-0000-0000-00009E0A0000}"/>
    <cellStyle name="Accent2 3 3" xfId="2721" xr:uid="{00000000-0005-0000-0000-00009F0A0000}"/>
    <cellStyle name="Accent2 30" xfId="2722" xr:uid="{00000000-0005-0000-0000-0000A00A0000}"/>
    <cellStyle name="Accent2 30 2" xfId="2723" xr:uid="{00000000-0005-0000-0000-0000A10A0000}"/>
    <cellStyle name="Accent2 31" xfId="2724" xr:uid="{00000000-0005-0000-0000-0000A20A0000}"/>
    <cellStyle name="Accent2 31 2" xfId="2725" xr:uid="{00000000-0005-0000-0000-0000A30A0000}"/>
    <cellStyle name="Accent2 32" xfId="2726" xr:uid="{00000000-0005-0000-0000-0000A40A0000}"/>
    <cellStyle name="Accent2 32 2" xfId="2727" xr:uid="{00000000-0005-0000-0000-0000A50A0000}"/>
    <cellStyle name="Accent2 33" xfId="2728" xr:uid="{00000000-0005-0000-0000-0000A60A0000}"/>
    <cellStyle name="Accent2 33 2" xfId="2729" xr:uid="{00000000-0005-0000-0000-0000A70A0000}"/>
    <cellStyle name="Accent2 34" xfId="2730" xr:uid="{00000000-0005-0000-0000-0000A80A0000}"/>
    <cellStyle name="Accent2 34 2" xfId="2731" xr:uid="{00000000-0005-0000-0000-0000A90A0000}"/>
    <cellStyle name="Accent2 35" xfId="2732" xr:uid="{00000000-0005-0000-0000-0000AA0A0000}"/>
    <cellStyle name="Accent2 35 2" xfId="2733" xr:uid="{00000000-0005-0000-0000-0000AB0A0000}"/>
    <cellStyle name="Accent2 36" xfId="2734" xr:uid="{00000000-0005-0000-0000-0000AC0A0000}"/>
    <cellStyle name="Accent2 36 2" xfId="2735" xr:uid="{00000000-0005-0000-0000-0000AD0A0000}"/>
    <cellStyle name="Accent2 37" xfId="2736" xr:uid="{00000000-0005-0000-0000-0000AE0A0000}"/>
    <cellStyle name="Accent2 37 2" xfId="2737" xr:uid="{00000000-0005-0000-0000-0000AF0A0000}"/>
    <cellStyle name="Accent2 38" xfId="2738" xr:uid="{00000000-0005-0000-0000-0000B00A0000}"/>
    <cellStyle name="Accent2 38 2" xfId="2739" xr:uid="{00000000-0005-0000-0000-0000B10A0000}"/>
    <cellStyle name="Accent2 39" xfId="2740" xr:uid="{00000000-0005-0000-0000-0000B20A0000}"/>
    <cellStyle name="Accent2 39 2" xfId="2741" xr:uid="{00000000-0005-0000-0000-0000B30A0000}"/>
    <cellStyle name="Accent2 4" xfId="2742" xr:uid="{00000000-0005-0000-0000-0000B40A0000}"/>
    <cellStyle name="Accent2 4 2" xfId="2743" xr:uid="{00000000-0005-0000-0000-0000B50A0000}"/>
    <cellStyle name="Accent2 40" xfId="2744" xr:uid="{00000000-0005-0000-0000-0000B60A0000}"/>
    <cellStyle name="Accent2 40 2" xfId="2745" xr:uid="{00000000-0005-0000-0000-0000B70A0000}"/>
    <cellStyle name="Accent2 41" xfId="2746" xr:uid="{00000000-0005-0000-0000-0000B80A0000}"/>
    <cellStyle name="Accent2 41 2" xfId="2747" xr:uid="{00000000-0005-0000-0000-0000B90A0000}"/>
    <cellStyle name="Accent2 42" xfId="2748" xr:uid="{00000000-0005-0000-0000-0000BA0A0000}"/>
    <cellStyle name="Accent2 42 2" xfId="2749" xr:uid="{00000000-0005-0000-0000-0000BB0A0000}"/>
    <cellStyle name="Accent2 43" xfId="2750" xr:uid="{00000000-0005-0000-0000-0000BC0A0000}"/>
    <cellStyle name="Accent2 43 2" xfId="2751" xr:uid="{00000000-0005-0000-0000-0000BD0A0000}"/>
    <cellStyle name="Accent2 44" xfId="2752" xr:uid="{00000000-0005-0000-0000-0000BE0A0000}"/>
    <cellStyle name="Accent2 44 2" xfId="2753" xr:uid="{00000000-0005-0000-0000-0000BF0A0000}"/>
    <cellStyle name="Accent2 45" xfId="2754" xr:uid="{00000000-0005-0000-0000-0000C00A0000}"/>
    <cellStyle name="Accent2 45 2" xfId="2755" xr:uid="{00000000-0005-0000-0000-0000C10A0000}"/>
    <cellStyle name="Accent2 46" xfId="2756" xr:uid="{00000000-0005-0000-0000-0000C20A0000}"/>
    <cellStyle name="Accent2 46 2" xfId="2757" xr:uid="{00000000-0005-0000-0000-0000C30A0000}"/>
    <cellStyle name="Accent2 47" xfId="2758" xr:uid="{00000000-0005-0000-0000-0000C40A0000}"/>
    <cellStyle name="Accent2 47 2" xfId="2759" xr:uid="{00000000-0005-0000-0000-0000C50A0000}"/>
    <cellStyle name="Accent2 48" xfId="2760" xr:uid="{00000000-0005-0000-0000-0000C60A0000}"/>
    <cellStyle name="Accent2 48 2" xfId="2761" xr:uid="{00000000-0005-0000-0000-0000C70A0000}"/>
    <cellStyle name="Accent2 48 2 2" xfId="2762" xr:uid="{00000000-0005-0000-0000-0000C80A0000}"/>
    <cellStyle name="Accent2 48 3" xfId="2763" xr:uid="{00000000-0005-0000-0000-0000C90A0000}"/>
    <cellStyle name="Accent2 49" xfId="2764" xr:uid="{00000000-0005-0000-0000-0000CA0A0000}"/>
    <cellStyle name="Accent2 5" xfId="2765" xr:uid="{00000000-0005-0000-0000-0000CB0A0000}"/>
    <cellStyle name="Accent2 5 2" xfId="2766" xr:uid="{00000000-0005-0000-0000-0000CC0A0000}"/>
    <cellStyle name="Accent2 50" xfId="2767" xr:uid="{00000000-0005-0000-0000-0000CD0A0000}"/>
    <cellStyle name="Accent2 51" xfId="2768" xr:uid="{00000000-0005-0000-0000-0000CE0A0000}"/>
    <cellStyle name="Accent2 52" xfId="2769" xr:uid="{00000000-0005-0000-0000-0000CF0A0000}"/>
    <cellStyle name="Accent2 53" xfId="2770" xr:uid="{00000000-0005-0000-0000-0000D00A0000}"/>
    <cellStyle name="Accent2 6" xfId="2771" xr:uid="{00000000-0005-0000-0000-0000D10A0000}"/>
    <cellStyle name="Accent2 6 2" xfId="2772" xr:uid="{00000000-0005-0000-0000-0000D20A0000}"/>
    <cellStyle name="Accent2 7" xfId="2773" xr:uid="{00000000-0005-0000-0000-0000D30A0000}"/>
    <cellStyle name="Accent2 7 2" xfId="2774" xr:uid="{00000000-0005-0000-0000-0000D40A0000}"/>
    <cellStyle name="Accent2 8" xfId="2775" xr:uid="{00000000-0005-0000-0000-0000D50A0000}"/>
    <cellStyle name="Accent2 8 2" xfId="2776" xr:uid="{00000000-0005-0000-0000-0000D60A0000}"/>
    <cellStyle name="Accent2 9" xfId="2777" xr:uid="{00000000-0005-0000-0000-0000D70A0000}"/>
    <cellStyle name="Accent2 9 2" xfId="2778" xr:uid="{00000000-0005-0000-0000-0000D80A0000}"/>
    <cellStyle name="Accent3 10" xfId="2779" xr:uid="{00000000-0005-0000-0000-0000D90A0000}"/>
    <cellStyle name="Accent3 10 2" xfId="2780" xr:uid="{00000000-0005-0000-0000-0000DA0A0000}"/>
    <cellStyle name="Accent3 11" xfId="2781" xr:uid="{00000000-0005-0000-0000-0000DB0A0000}"/>
    <cellStyle name="Accent3 11 2" xfId="2782" xr:uid="{00000000-0005-0000-0000-0000DC0A0000}"/>
    <cellStyle name="Accent3 12" xfId="2783" xr:uid="{00000000-0005-0000-0000-0000DD0A0000}"/>
    <cellStyle name="Accent3 12 2" xfId="2784" xr:uid="{00000000-0005-0000-0000-0000DE0A0000}"/>
    <cellStyle name="Accent3 13" xfId="2785" xr:uid="{00000000-0005-0000-0000-0000DF0A0000}"/>
    <cellStyle name="Accent3 13 2" xfId="2786" xr:uid="{00000000-0005-0000-0000-0000E00A0000}"/>
    <cellStyle name="Accent3 14" xfId="2787" xr:uid="{00000000-0005-0000-0000-0000E10A0000}"/>
    <cellStyle name="Accent3 14 2" xfId="2788" xr:uid="{00000000-0005-0000-0000-0000E20A0000}"/>
    <cellStyle name="Accent3 15" xfId="2789" xr:uid="{00000000-0005-0000-0000-0000E30A0000}"/>
    <cellStyle name="Accent3 15 2" xfId="2790" xr:uid="{00000000-0005-0000-0000-0000E40A0000}"/>
    <cellStyle name="Accent3 16" xfId="2791" xr:uid="{00000000-0005-0000-0000-0000E50A0000}"/>
    <cellStyle name="Accent3 16 2" xfId="2792" xr:uid="{00000000-0005-0000-0000-0000E60A0000}"/>
    <cellStyle name="Accent3 17" xfId="2793" xr:uid="{00000000-0005-0000-0000-0000E70A0000}"/>
    <cellStyle name="Accent3 17 2" xfId="2794" xr:uid="{00000000-0005-0000-0000-0000E80A0000}"/>
    <cellStyle name="Accent3 18" xfId="2795" xr:uid="{00000000-0005-0000-0000-0000E90A0000}"/>
    <cellStyle name="Accent3 18 2" xfId="2796" xr:uid="{00000000-0005-0000-0000-0000EA0A0000}"/>
    <cellStyle name="Accent3 19" xfId="2797" xr:uid="{00000000-0005-0000-0000-0000EB0A0000}"/>
    <cellStyle name="Accent3 19 2" xfId="2798" xr:uid="{00000000-0005-0000-0000-0000EC0A0000}"/>
    <cellStyle name="Accent3 2" xfId="2799" xr:uid="{00000000-0005-0000-0000-0000ED0A0000}"/>
    <cellStyle name="Accent3 2 2" xfId="2800" xr:uid="{00000000-0005-0000-0000-0000EE0A0000}"/>
    <cellStyle name="Accent3 2 3" xfId="2801" xr:uid="{00000000-0005-0000-0000-0000EF0A0000}"/>
    <cellStyle name="Accent3 2 4" xfId="2802" xr:uid="{00000000-0005-0000-0000-0000F00A0000}"/>
    <cellStyle name="Accent3 20" xfId="2803" xr:uid="{00000000-0005-0000-0000-0000F10A0000}"/>
    <cellStyle name="Accent3 20 2" xfId="2804" xr:uid="{00000000-0005-0000-0000-0000F20A0000}"/>
    <cellStyle name="Accent3 21" xfId="2805" xr:uid="{00000000-0005-0000-0000-0000F30A0000}"/>
    <cellStyle name="Accent3 21 2" xfId="2806" xr:uid="{00000000-0005-0000-0000-0000F40A0000}"/>
    <cellStyle name="Accent3 22" xfId="2807" xr:uid="{00000000-0005-0000-0000-0000F50A0000}"/>
    <cellStyle name="Accent3 22 2" xfId="2808" xr:uid="{00000000-0005-0000-0000-0000F60A0000}"/>
    <cellStyle name="Accent3 23" xfId="2809" xr:uid="{00000000-0005-0000-0000-0000F70A0000}"/>
    <cellStyle name="Accent3 23 2" xfId="2810" xr:uid="{00000000-0005-0000-0000-0000F80A0000}"/>
    <cellStyle name="Accent3 24" xfId="2811" xr:uid="{00000000-0005-0000-0000-0000F90A0000}"/>
    <cellStyle name="Accent3 24 2" xfId="2812" xr:uid="{00000000-0005-0000-0000-0000FA0A0000}"/>
    <cellStyle name="Accent3 25" xfId="2813" xr:uid="{00000000-0005-0000-0000-0000FB0A0000}"/>
    <cellStyle name="Accent3 25 2" xfId="2814" xr:uid="{00000000-0005-0000-0000-0000FC0A0000}"/>
    <cellStyle name="Accent3 26" xfId="2815" xr:uid="{00000000-0005-0000-0000-0000FD0A0000}"/>
    <cellStyle name="Accent3 26 2" xfId="2816" xr:uid="{00000000-0005-0000-0000-0000FE0A0000}"/>
    <cellStyle name="Accent3 27" xfId="2817" xr:uid="{00000000-0005-0000-0000-0000FF0A0000}"/>
    <cellStyle name="Accent3 27 2" xfId="2818" xr:uid="{00000000-0005-0000-0000-0000000B0000}"/>
    <cellStyle name="Accent3 28" xfId="2819" xr:uid="{00000000-0005-0000-0000-0000010B0000}"/>
    <cellStyle name="Accent3 28 2" xfId="2820" xr:uid="{00000000-0005-0000-0000-0000020B0000}"/>
    <cellStyle name="Accent3 29" xfId="2821" xr:uid="{00000000-0005-0000-0000-0000030B0000}"/>
    <cellStyle name="Accent3 29 2" xfId="2822" xr:uid="{00000000-0005-0000-0000-0000040B0000}"/>
    <cellStyle name="Accent3 3" xfId="2823" xr:uid="{00000000-0005-0000-0000-0000050B0000}"/>
    <cellStyle name="Accent3 3 2" xfId="2824" xr:uid="{00000000-0005-0000-0000-0000060B0000}"/>
    <cellStyle name="Accent3 3 2 2" xfId="2825" xr:uid="{00000000-0005-0000-0000-0000070B0000}"/>
    <cellStyle name="Accent3 3 3" xfId="2826" xr:uid="{00000000-0005-0000-0000-0000080B0000}"/>
    <cellStyle name="Accent3 30" xfId="2827" xr:uid="{00000000-0005-0000-0000-0000090B0000}"/>
    <cellStyle name="Accent3 30 2" xfId="2828" xr:uid="{00000000-0005-0000-0000-00000A0B0000}"/>
    <cellStyle name="Accent3 31" xfId="2829" xr:uid="{00000000-0005-0000-0000-00000B0B0000}"/>
    <cellStyle name="Accent3 31 2" xfId="2830" xr:uid="{00000000-0005-0000-0000-00000C0B0000}"/>
    <cellStyle name="Accent3 32" xfId="2831" xr:uid="{00000000-0005-0000-0000-00000D0B0000}"/>
    <cellStyle name="Accent3 32 2" xfId="2832" xr:uid="{00000000-0005-0000-0000-00000E0B0000}"/>
    <cellStyle name="Accent3 33" xfId="2833" xr:uid="{00000000-0005-0000-0000-00000F0B0000}"/>
    <cellStyle name="Accent3 33 2" xfId="2834" xr:uid="{00000000-0005-0000-0000-0000100B0000}"/>
    <cellStyle name="Accent3 34" xfId="2835" xr:uid="{00000000-0005-0000-0000-0000110B0000}"/>
    <cellStyle name="Accent3 34 2" xfId="2836" xr:uid="{00000000-0005-0000-0000-0000120B0000}"/>
    <cellStyle name="Accent3 35" xfId="2837" xr:uid="{00000000-0005-0000-0000-0000130B0000}"/>
    <cellStyle name="Accent3 35 2" xfId="2838" xr:uid="{00000000-0005-0000-0000-0000140B0000}"/>
    <cellStyle name="Accent3 36" xfId="2839" xr:uid="{00000000-0005-0000-0000-0000150B0000}"/>
    <cellStyle name="Accent3 36 2" xfId="2840" xr:uid="{00000000-0005-0000-0000-0000160B0000}"/>
    <cellStyle name="Accent3 37" xfId="2841" xr:uid="{00000000-0005-0000-0000-0000170B0000}"/>
    <cellStyle name="Accent3 37 2" xfId="2842" xr:uid="{00000000-0005-0000-0000-0000180B0000}"/>
    <cellStyle name="Accent3 38" xfId="2843" xr:uid="{00000000-0005-0000-0000-0000190B0000}"/>
    <cellStyle name="Accent3 38 2" xfId="2844" xr:uid="{00000000-0005-0000-0000-00001A0B0000}"/>
    <cellStyle name="Accent3 39" xfId="2845" xr:uid="{00000000-0005-0000-0000-00001B0B0000}"/>
    <cellStyle name="Accent3 39 2" xfId="2846" xr:uid="{00000000-0005-0000-0000-00001C0B0000}"/>
    <cellStyle name="Accent3 4" xfId="2847" xr:uid="{00000000-0005-0000-0000-00001D0B0000}"/>
    <cellStyle name="Accent3 4 2" xfId="2848" xr:uid="{00000000-0005-0000-0000-00001E0B0000}"/>
    <cellStyle name="Accent3 40" xfId="2849" xr:uid="{00000000-0005-0000-0000-00001F0B0000}"/>
    <cellStyle name="Accent3 40 2" xfId="2850" xr:uid="{00000000-0005-0000-0000-0000200B0000}"/>
    <cellStyle name="Accent3 41" xfId="2851" xr:uid="{00000000-0005-0000-0000-0000210B0000}"/>
    <cellStyle name="Accent3 41 2" xfId="2852" xr:uid="{00000000-0005-0000-0000-0000220B0000}"/>
    <cellStyle name="Accent3 42" xfId="2853" xr:uid="{00000000-0005-0000-0000-0000230B0000}"/>
    <cellStyle name="Accent3 42 2" xfId="2854" xr:uid="{00000000-0005-0000-0000-0000240B0000}"/>
    <cellStyle name="Accent3 43" xfId="2855" xr:uid="{00000000-0005-0000-0000-0000250B0000}"/>
    <cellStyle name="Accent3 43 2" xfId="2856" xr:uid="{00000000-0005-0000-0000-0000260B0000}"/>
    <cellStyle name="Accent3 44" xfId="2857" xr:uid="{00000000-0005-0000-0000-0000270B0000}"/>
    <cellStyle name="Accent3 44 2" xfId="2858" xr:uid="{00000000-0005-0000-0000-0000280B0000}"/>
    <cellStyle name="Accent3 45" xfId="2859" xr:uid="{00000000-0005-0000-0000-0000290B0000}"/>
    <cellStyle name="Accent3 45 2" xfId="2860" xr:uid="{00000000-0005-0000-0000-00002A0B0000}"/>
    <cellStyle name="Accent3 46" xfId="2861" xr:uid="{00000000-0005-0000-0000-00002B0B0000}"/>
    <cellStyle name="Accent3 46 2" xfId="2862" xr:uid="{00000000-0005-0000-0000-00002C0B0000}"/>
    <cellStyle name="Accent3 47" xfId="2863" xr:uid="{00000000-0005-0000-0000-00002D0B0000}"/>
    <cellStyle name="Accent3 47 2" xfId="2864" xr:uid="{00000000-0005-0000-0000-00002E0B0000}"/>
    <cellStyle name="Accent3 48" xfId="2865" xr:uid="{00000000-0005-0000-0000-00002F0B0000}"/>
    <cellStyle name="Accent3 48 2" xfId="2866" xr:uid="{00000000-0005-0000-0000-0000300B0000}"/>
    <cellStyle name="Accent3 48 2 2" xfId="2867" xr:uid="{00000000-0005-0000-0000-0000310B0000}"/>
    <cellStyle name="Accent3 48 3" xfId="2868" xr:uid="{00000000-0005-0000-0000-0000320B0000}"/>
    <cellStyle name="Accent3 49" xfId="2869" xr:uid="{00000000-0005-0000-0000-0000330B0000}"/>
    <cellStyle name="Accent3 5" xfId="2870" xr:uid="{00000000-0005-0000-0000-0000340B0000}"/>
    <cellStyle name="Accent3 5 2" xfId="2871" xr:uid="{00000000-0005-0000-0000-0000350B0000}"/>
    <cellStyle name="Accent3 50" xfId="2872" xr:uid="{00000000-0005-0000-0000-0000360B0000}"/>
    <cellStyle name="Accent3 51" xfId="2873" xr:uid="{00000000-0005-0000-0000-0000370B0000}"/>
    <cellStyle name="Accent3 52" xfId="2874" xr:uid="{00000000-0005-0000-0000-0000380B0000}"/>
    <cellStyle name="Accent3 53" xfId="2875" xr:uid="{00000000-0005-0000-0000-0000390B0000}"/>
    <cellStyle name="Accent3 6" xfId="2876" xr:uid="{00000000-0005-0000-0000-00003A0B0000}"/>
    <cellStyle name="Accent3 6 2" xfId="2877" xr:uid="{00000000-0005-0000-0000-00003B0B0000}"/>
    <cellStyle name="Accent3 7" xfId="2878" xr:uid="{00000000-0005-0000-0000-00003C0B0000}"/>
    <cellStyle name="Accent3 7 2" xfId="2879" xr:uid="{00000000-0005-0000-0000-00003D0B0000}"/>
    <cellStyle name="Accent3 8" xfId="2880" xr:uid="{00000000-0005-0000-0000-00003E0B0000}"/>
    <cellStyle name="Accent3 8 2" xfId="2881" xr:uid="{00000000-0005-0000-0000-00003F0B0000}"/>
    <cellStyle name="Accent3 9" xfId="2882" xr:uid="{00000000-0005-0000-0000-0000400B0000}"/>
    <cellStyle name="Accent3 9 2" xfId="2883" xr:uid="{00000000-0005-0000-0000-0000410B0000}"/>
    <cellStyle name="Accent4 - 60%" xfId="2884" xr:uid="{00000000-0005-0000-0000-0000420B0000}"/>
    <cellStyle name="Accent4 10" xfId="2885" xr:uid="{00000000-0005-0000-0000-0000430B0000}"/>
    <cellStyle name="Accent4 10 2" xfId="2886" xr:uid="{00000000-0005-0000-0000-0000440B0000}"/>
    <cellStyle name="Accent4 11" xfId="2887" xr:uid="{00000000-0005-0000-0000-0000450B0000}"/>
    <cellStyle name="Accent4 11 2" xfId="2888" xr:uid="{00000000-0005-0000-0000-0000460B0000}"/>
    <cellStyle name="Accent4 12" xfId="2889" xr:uid="{00000000-0005-0000-0000-0000470B0000}"/>
    <cellStyle name="Accent4 12 2" xfId="2890" xr:uid="{00000000-0005-0000-0000-0000480B0000}"/>
    <cellStyle name="Accent4 13" xfId="2891" xr:uid="{00000000-0005-0000-0000-0000490B0000}"/>
    <cellStyle name="Accent4 13 2" xfId="2892" xr:uid="{00000000-0005-0000-0000-00004A0B0000}"/>
    <cellStyle name="Accent4 14" xfId="2893" xr:uid="{00000000-0005-0000-0000-00004B0B0000}"/>
    <cellStyle name="Accent4 14 2" xfId="2894" xr:uid="{00000000-0005-0000-0000-00004C0B0000}"/>
    <cellStyle name="Accent4 15" xfId="2895" xr:uid="{00000000-0005-0000-0000-00004D0B0000}"/>
    <cellStyle name="Accent4 15 2" xfId="2896" xr:uid="{00000000-0005-0000-0000-00004E0B0000}"/>
    <cellStyle name="Accent4 16" xfId="2897" xr:uid="{00000000-0005-0000-0000-00004F0B0000}"/>
    <cellStyle name="Accent4 16 2" xfId="2898" xr:uid="{00000000-0005-0000-0000-0000500B0000}"/>
    <cellStyle name="Accent4 17" xfId="2899" xr:uid="{00000000-0005-0000-0000-0000510B0000}"/>
    <cellStyle name="Accent4 17 2" xfId="2900" xr:uid="{00000000-0005-0000-0000-0000520B0000}"/>
    <cellStyle name="Accent4 18" xfId="2901" xr:uid="{00000000-0005-0000-0000-0000530B0000}"/>
    <cellStyle name="Accent4 18 2" xfId="2902" xr:uid="{00000000-0005-0000-0000-0000540B0000}"/>
    <cellStyle name="Accent4 19" xfId="2903" xr:uid="{00000000-0005-0000-0000-0000550B0000}"/>
    <cellStyle name="Accent4 19 2" xfId="2904" xr:uid="{00000000-0005-0000-0000-0000560B0000}"/>
    <cellStyle name="Accent4 2" xfId="2905" xr:uid="{00000000-0005-0000-0000-0000570B0000}"/>
    <cellStyle name="Accent4 2 2" xfId="2906" xr:uid="{00000000-0005-0000-0000-0000580B0000}"/>
    <cellStyle name="Accent4 2 3" xfId="2907" xr:uid="{00000000-0005-0000-0000-0000590B0000}"/>
    <cellStyle name="Accent4 2 4" xfId="2908" xr:uid="{00000000-0005-0000-0000-00005A0B0000}"/>
    <cellStyle name="Accent4 20" xfId="2909" xr:uid="{00000000-0005-0000-0000-00005B0B0000}"/>
    <cellStyle name="Accent4 20 2" xfId="2910" xr:uid="{00000000-0005-0000-0000-00005C0B0000}"/>
    <cellStyle name="Accent4 21" xfId="2911" xr:uid="{00000000-0005-0000-0000-00005D0B0000}"/>
    <cellStyle name="Accent4 21 2" xfId="2912" xr:uid="{00000000-0005-0000-0000-00005E0B0000}"/>
    <cellStyle name="Accent4 22" xfId="2913" xr:uid="{00000000-0005-0000-0000-00005F0B0000}"/>
    <cellStyle name="Accent4 22 2" xfId="2914" xr:uid="{00000000-0005-0000-0000-0000600B0000}"/>
    <cellStyle name="Accent4 23" xfId="2915" xr:uid="{00000000-0005-0000-0000-0000610B0000}"/>
    <cellStyle name="Accent4 23 2" xfId="2916" xr:uid="{00000000-0005-0000-0000-0000620B0000}"/>
    <cellStyle name="Accent4 24" xfId="2917" xr:uid="{00000000-0005-0000-0000-0000630B0000}"/>
    <cellStyle name="Accent4 24 2" xfId="2918" xr:uid="{00000000-0005-0000-0000-0000640B0000}"/>
    <cellStyle name="Accent4 25" xfId="2919" xr:uid="{00000000-0005-0000-0000-0000650B0000}"/>
    <cellStyle name="Accent4 25 2" xfId="2920" xr:uid="{00000000-0005-0000-0000-0000660B0000}"/>
    <cellStyle name="Accent4 26" xfId="2921" xr:uid="{00000000-0005-0000-0000-0000670B0000}"/>
    <cellStyle name="Accent4 26 2" xfId="2922" xr:uid="{00000000-0005-0000-0000-0000680B0000}"/>
    <cellStyle name="Accent4 27" xfId="2923" xr:uid="{00000000-0005-0000-0000-0000690B0000}"/>
    <cellStyle name="Accent4 27 2" xfId="2924" xr:uid="{00000000-0005-0000-0000-00006A0B0000}"/>
    <cellStyle name="Accent4 28" xfId="2925" xr:uid="{00000000-0005-0000-0000-00006B0B0000}"/>
    <cellStyle name="Accent4 28 2" xfId="2926" xr:uid="{00000000-0005-0000-0000-00006C0B0000}"/>
    <cellStyle name="Accent4 29" xfId="2927" xr:uid="{00000000-0005-0000-0000-00006D0B0000}"/>
    <cellStyle name="Accent4 29 2" xfId="2928" xr:uid="{00000000-0005-0000-0000-00006E0B0000}"/>
    <cellStyle name="Accent4 3" xfId="2929" xr:uid="{00000000-0005-0000-0000-00006F0B0000}"/>
    <cellStyle name="Accent4 3 2" xfId="2930" xr:uid="{00000000-0005-0000-0000-0000700B0000}"/>
    <cellStyle name="Accent4 3 2 2" xfId="2931" xr:uid="{00000000-0005-0000-0000-0000710B0000}"/>
    <cellStyle name="Accent4 3 3" xfId="2932" xr:uid="{00000000-0005-0000-0000-0000720B0000}"/>
    <cellStyle name="Accent4 30" xfId="2933" xr:uid="{00000000-0005-0000-0000-0000730B0000}"/>
    <cellStyle name="Accent4 30 2" xfId="2934" xr:uid="{00000000-0005-0000-0000-0000740B0000}"/>
    <cellStyle name="Accent4 31" xfId="2935" xr:uid="{00000000-0005-0000-0000-0000750B0000}"/>
    <cellStyle name="Accent4 31 2" xfId="2936" xr:uid="{00000000-0005-0000-0000-0000760B0000}"/>
    <cellStyle name="Accent4 32" xfId="2937" xr:uid="{00000000-0005-0000-0000-0000770B0000}"/>
    <cellStyle name="Accent4 32 2" xfId="2938" xr:uid="{00000000-0005-0000-0000-0000780B0000}"/>
    <cellStyle name="Accent4 33" xfId="2939" xr:uid="{00000000-0005-0000-0000-0000790B0000}"/>
    <cellStyle name="Accent4 33 2" xfId="2940" xr:uid="{00000000-0005-0000-0000-00007A0B0000}"/>
    <cellStyle name="Accent4 34" xfId="2941" xr:uid="{00000000-0005-0000-0000-00007B0B0000}"/>
    <cellStyle name="Accent4 34 2" xfId="2942" xr:uid="{00000000-0005-0000-0000-00007C0B0000}"/>
    <cellStyle name="Accent4 35" xfId="2943" xr:uid="{00000000-0005-0000-0000-00007D0B0000}"/>
    <cellStyle name="Accent4 35 2" xfId="2944" xr:uid="{00000000-0005-0000-0000-00007E0B0000}"/>
    <cellStyle name="Accent4 36" xfId="2945" xr:uid="{00000000-0005-0000-0000-00007F0B0000}"/>
    <cellStyle name="Accent4 36 2" xfId="2946" xr:uid="{00000000-0005-0000-0000-0000800B0000}"/>
    <cellStyle name="Accent4 37" xfId="2947" xr:uid="{00000000-0005-0000-0000-0000810B0000}"/>
    <cellStyle name="Accent4 37 2" xfId="2948" xr:uid="{00000000-0005-0000-0000-0000820B0000}"/>
    <cellStyle name="Accent4 38" xfId="2949" xr:uid="{00000000-0005-0000-0000-0000830B0000}"/>
    <cellStyle name="Accent4 38 2" xfId="2950" xr:uid="{00000000-0005-0000-0000-0000840B0000}"/>
    <cellStyle name="Accent4 39" xfId="2951" xr:uid="{00000000-0005-0000-0000-0000850B0000}"/>
    <cellStyle name="Accent4 39 2" xfId="2952" xr:uid="{00000000-0005-0000-0000-0000860B0000}"/>
    <cellStyle name="Accent4 4" xfId="2953" xr:uid="{00000000-0005-0000-0000-0000870B0000}"/>
    <cellStyle name="Accent4 4 2" xfId="2954" xr:uid="{00000000-0005-0000-0000-0000880B0000}"/>
    <cellStyle name="Accent4 40" xfId="2955" xr:uid="{00000000-0005-0000-0000-0000890B0000}"/>
    <cellStyle name="Accent4 40 2" xfId="2956" xr:uid="{00000000-0005-0000-0000-00008A0B0000}"/>
    <cellStyle name="Accent4 41" xfId="2957" xr:uid="{00000000-0005-0000-0000-00008B0B0000}"/>
    <cellStyle name="Accent4 41 2" xfId="2958" xr:uid="{00000000-0005-0000-0000-00008C0B0000}"/>
    <cellStyle name="Accent4 42" xfId="2959" xr:uid="{00000000-0005-0000-0000-00008D0B0000}"/>
    <cellStyle name="Accent4 42 2" xfId="2960" xr:uid="{00000000-0005-0000-0000-00008E0B0000}"/>
    <cellStyle name="Accent4 43" xfId="2961" xr:uid="{00000000-0005-0000-0000-00008F0B0000}"/>
    <cellStyle name="Accent4 43 2" xfId="2962" xr:uid="{00000000-0005-0000-0000-0000900B0000}"/>
    <cellStyle name="Accent4 44" xfId="2963" xr:uid="{00000000-0005-0000-0000-0000910B0000}"/>
    <cellStyle name="Accent4 44 2" xfId="2964" xr:uid="{00000000-0005-0000-0000-0000920B0000}"/>
    <cellStyle name="Accent4 45" xfId="2965" xr:uid="{00000000-0005-0000-0000-0000930B0000}"/>
    <cellStyle name="Accent4 45 2" xfId="2966" xr:uid="{00000000-0005-0000-0000-0000940B0000}"/>
    <cellStyle name="Accent4 46" xfId="2967" xr:uid="{00000000-0005-0000-0000-0000950B0000}"/>
    <cellStyle name="Accent4 46 2" xfId="2968" xr:uid="{00000000-0005-0000-0000-0000960B0000}"/>
    <cellStyle name="Accent4 47" xfId="2969" xr:uid="{00000000-0005-0000-0000-0000970B0000}"/>
    <cellStyle name="Accent4 47 2" xfId="2970" xr:uid="{00000000-0005-0000-0000-0000980B0000}"/>
    <cellStyle name="Accent4 48" xfId="2971" xr:uid="{00000000-0005-0000-0000-0000990B0000}"/>
    <cellStyle name="Accent4 48 2" xfId="2972" xr:uid="{00000000-0005-0000-0000-00009A0B0000}"/>
    <cellStyle name="Accent4 48 2 2" xfId="2973" xr:uid="{00000000-0005-0000-0000-00009B0B0000}"/>
    <cellStyle name="Accent4 48 3" xfId="2974" xr:uid="{00000000-0005-0000-0000-00009C0B0000}"/>
    <cellStyle name="Accent4 49" xfId="2975" xr:uid="{00000000-0005-0000-0000-00009D0B0000}"/>
    <cellStyle name="Accent4 49 2" xfId="2976" xr:uid="{00000000-0005-0000-0000-00009E0B0000}"/>
    <cellStyle name="Accent4 49 2 2" xfId="2977" xr:uid="{00000000-0005-0000-0000-00009F0B0000}"/>
    <cellStyle name="Accent4 49 3" xfId="2978" xr:uid="{00000000-0005-0000-0000-0000A00B0000}"/>
    <cellStyle name="Accent4 5" xfId="2979" xr:uid="{00000000-0005-0000-0000-0000A10B0000}"/>
    <cellStyle name="Accent4 5 2" xfId="2980" xr:uid="{00000000-0005-0000-0000-0000A20B0000}"/>
    <cellStyle name="Accent4 50" xfId="2981" xr:uid="{00000000-0005-0000-0000-0000A30B0000}"/>
    <cellStyle name="Accent4 51" xfId="2982" xr:uid="{00000000-0005-0000-0000-0000A40B0000}"/>
    <cellStyle name="Accent4 52" xfId="2983" xr:uid="{00000000-0005-0000-0000-0000A50B0000}"/>
    <cellStyle name="Accent4 53" xfId="2984" xr:uid="{00000000-0005-0000-0000-0000A60B0000}"/>
    <cellStyle name="Accent4 54" xfId="2985" xr:uid="{00000000-0005-0000-0000-0000A70B0000}"/>
    <cellStyle name="Accent4 55" xfId="2986" xr:uid="{00000000-0005-0000-0000-0000A80B0000}"/>
    <cellStyle name="Accent4 56" xfId="2987" xr:uid="{00000000-0005-0000-0000-0000A90B0000}"/>
    <cellStyle name="Accent4 57" xfId="2988" xr:uid="{00000000-0005-0000-0000-0000AA0B0000}"/>
    <cellStyle name="Accent4 58" xfId="2989" xr:uid="{00000000-0005-0000-0000-0000AB0B0000}"/>
    <cellStyle name="Accent4 59" xfId="2990" xr:uid="{00000000-0005-0000-0000-0000AC0B0000}"/>
    <cellStyle name="Accent4 6" xfId="2991" xr:uid="{00000000-0005-0000-0000-0000AD0B0000}"/>
    <cellStyle name="Accent4 6 2" xfId="2992" xr:uid="{00000000-0005-0000-0000-0000AE0B0000}"/>
    <cellStyle name="Accent4 60" xfId="2993" xr:uid="{00000000-0005-0000-0000-0000AF0B0000}"/>
    <cellStyle name="Accent4 61" xfId="2994" xr:uid="{00000000-0005-0000-0000-0000B00B0000}"/>
    <cellStyle name="Accent4 62" xfId="2995" xr:uid="{00000000-0005-0000-0000-0000B10B0000}"/>
    <cellStyle name="Accent4 63" xfId="2996" xr:uid="{00000000-0005-0000-0000-0000B20B0000}"/>
    <cellStyle name="Accent4 64" xfId="2997" xr:uid="{00000000-0005-0000-0000-0000B30B0000}"/>
    <cellStyle name="Accent4 65" xfId="2998" xr:uid="{00000000-0005-0000-0000-0000B40B0000}"/>
    <cellStyle name="Accent4 66" xfId="2999" xr:uid="{00000000-0005-0000-0000-0000B50B0000}"/>
    <cellStyle name="Accent4 67" xfId="3000" xr:uid="{00000000-0005-0000-0000-0000B60B0000}"/>
    <cellStyle name="Accent4 68" xfId="3001" xr:uid="{00000000-0005-0000-0000-0000B70B0000}"/>
    <cellStyle name="Accent4 69" xfId="3002" xr:uid="{00000000-0005-0000-0000-0000B80B0000}"/>
    <cellStyle name="Accent4 7" xfId="3003" xr:uid="{00000000-0005-0000-0000-0000B90B0000}"/>
    <cellStyle name="Accent4 7 2" xfId="3004" xr:uid="{00000000-0005-0000-0000-0000BA0B0000}"/>
    <cellStyle name="Accent4 70" xfId="3005" xr:uid="{00000000-0005-0000-0000-0000BB0B0000}"/>
    <cellStyle name="Accent4 71" xfId="3006" xr:uid="{00000000-0005-0000-0000-0000BC0B0000}"/>
    <cellStyle name="Accent4 72" xfId="3007" xr:uid="{00000000-0005-0000-0000-0000BD0B0000}"/>
    <cellStyle name="Accent4 73" xfId="3008" xr:uid="{00000000-0005-0000-0000-0000BE0B0000}"/>
    <cellStyle name="Accent4 74" xfId="3009" xr:uid="{00000000-0005-0000-0000-0000BF0B0000}"/>
    <cellStyle name="Accent4 75" xfId="3010" xr:uid="{00000000-0005-0000-0000-0000C00B0000}"/>
    <cellStyle name="Accent4 76" xfId="3011" xr:uid="{00000000-0005-0000-0000-0000C10B0000}"/>
    <cellStyle name="Accent4 77" xfId="3012" xr:uid="{00000000-0005-0000-0000-0000C20B0000}"/>
    <cellStyle name="Accent4 78" xfId="3013" xr:uid="{00000000-0005-0000-0000-0000C30B0000}"/>
    <cellStyle name="Accent4 79" xfId="3014" xr:uid="{00000000-0005-0000-0000-0000C40B0000}"/>
    <cellStyle name="Accent4 8" xfId="3015" xr:uid="{00000000-0005-0000-0000-0000C50B0000}"/>
    <cellStyle name="Accent4 8 2" xfId="3016" xr:uid="{00000000-0005-0000-0000-0000C60B0000}"/>
    <cellStyle name="Accent4 80" xfId="3017" xr:uid="{00000000-0005-0000-0000-0000C70B0000}"/>
    <cellStyle name="Accent4 9" xfId="3018" xr:uid="{00000000-0005-0000-0000-0000C80B0000}"/>
    <cellStyle name="Accent4 9 2" xfId="3019" xr:uid="{00000000-0005-0000-0000-0000C90B0000}"/>
    <cellStyle name="Accent5 10" xfId="3020" xr:uid="{00000000-0005-0000-0000-0000CA0B0000}"/>
    <cellStyle name="Accent5 10 2" xfId="3021" xr:uid="{00000000-0005-0000-0000-0000CB0B0000}"/>
    <cellStyle name="Accent5 11" xfId="3022" xr:uid="{00000000-0005-0000-0000-0000CC0B0000}"/>
    <cellStyle name="Accent5 11 2" xfId="3023" xr:uid="{00000000-0005-0000-0000-0000CD0B0000}"/>
    <cellStyle name="Accent5 12" xfId="3024" xr:uid="{00000000-0005-0000-0000-0000CE0B0000}"/>
    <cellStyle name="Accent5 12 2" xfId="3025" xr:uid="{00000000-0005-0000-0000-0000CF0B0000}"/>
    <cellStyle name="Accent5 13" xfId="3026" xr:uid="{00000000-0005-0000-0000-0000D00B0000}"/>
    <cellStyle name="Accent5 13 2" xfId="3027" xr:uid="{00000000-0005-0000-0000-0000D10B0000}"/>
    <cellStyle name="Accent5 14" xfId="3028" xr:uid="{00000000-0005-0000-0000-0000D20B0000}"/>
    <cellStyle name="Accent5 14 2" xfId="3029" xr:uid="{00000000-0005-0000-0000-0000D30B0000}"/>
    <cellStyle name="Accent5 15" xfId="3030" xr:uid="{00000000-0005-0000-0000-0000D40B0000}"/>
    <cellStyle name="Accent5 15 2" xfId="3031" xr:uid="{00000000-0005-0000-0000-0000D50B0000}"/>
    <cellStyle name="Accent5 16" xfId="3032" xr:uid="{00000000-0005-0000-0000-0000D60B0000}"/>
    <cellStyle name="Accent5 16 2" xfId="3033" xr:uid="{00000000-0005-0000-0000-0000D70B0000}"/>
    <cellStyle name="Accent5 17" xfId="3034" xr:uid="{00000000-0005-0000-0000-0000D80B0000}"/>
    <cellStyle name="Accent5 17 2" xfId="3035" xr:uid="{00000000-0005-0000-0000-0000D90B0000}"/>
    <cellStyle name="Accent5 18" xfId="3036" xr:uid="{00000000-0005-0000-0000-0000DA0B0000}"/>
    <cellStyle name="Accent5 18 2" xfId="3037" xr:uid="{00000000-0005-0000-0000-0000DB0B0000}"/>
    <cellStyle name="Accent5 19" xfId="3038" xr:uid="{00000000-0005-0000-0000-0000DC0B0000}"/>
    <cellStyle name="Accent5 19 2" xfId="3039" xr:uid="{00000000-0005-0000-0000-0000DD0B0000}"/>
    <cellStyle name="Accent5 2" xfId="3040" xr:uid="{00000000-0005-0000-0000-0000DE0B0000}"/>
    <cellStyle name="Accent5 2 2" xfId="3041" xr:uid="{00000000-0005-0000-0000-0000DF0B0000}"/>
    <cellStyle name="Accent5 2 3" xfId="3042" xr:uid="{00000000-0005-0000-0000-0000E00B0000}"/>
    <cellStyle name="Accent5 2 4" xfId="3043" xr:uid="{00000000-0005-0000-0000-0000E10B0000}"/>
    <cellStyle name="Accent5 20" xfId="3044" xr:uid="{00000000-0005-0000-0000-0000E20B0000}"/>
    <cellStyle name="Accent5 20 2" xfId="3045" xr:uid="{00000000-0005-0000-0000-0000E30B0000}"/>
    <cellStyle name="Accent5 21" xfId="3046" xr:uid="{00000000-0005-0000-0000-0000E40B0000}"/>
    <cellStyle name="Accent5 21 2" xfId="3047" xr:uid="{00000000-0005-0000-0000-0000E50B0000}"/>
    <cellStyle name="Accent5 22" xfId="3048" xr:uid="{00000000-0005-0000-0000-0000E60B0000}"/>
    <cellStyle name="Accent5 22 2" xfId="3049" xr:uid="{00000000-0005-0000-0000-0000E70B0000}"/>
    <cellStyle name="Accent5 23" xfId="3050" xr:uid="{00000000-0005-0000-0000-0000E80B0000}"/>
    <cellStyle name="Accent5 23 2" xfId="3051" xr:uid="{00000000-0005-0000-0000-0000E90B0000}"/>
    <cellStyle name="Accent5 24" xfId="3052" xr:uid="{00000000-0005-0000-0000-0000EA0B0000}"/>
    <cellStyle name="Accent5 24 2" xfId="3053" xr:uid="{00000000-0005-0000-0000-0000EB0B0000}"/>
    <cellStyle name="Accent5 25" xfId="3054" xr:uid="{00000000-0005-0000-0000-0000EC0B0000}"/>
    <cellStyle name="Accent5 25 2" xfId="3055" xr:uid="{00000000-0005-0000-0000-0000ED0B0000}"/>
    <cellStyle name="Accent5 26" xfId="3056" xr:uid="{00000000-0005-0000-0000-0000EE0B0000}"/>
    <cellStyle name="Accent5 26 2" xfId="3057" xr:uid="{00000000-0005-0000-0000-0000EF0B0000}"/>
    <cellStyle name="Accent5 27" xfId="3058" xr:uid="{00000000-0005-0000-0000-0000F00B0000}"/>
    <cellStyle name="Accent5 27 2" xfId="3059" xr:uid="{00000000-0005-0000-0000-0000F10B0000}"/>
    <cellStyle name="Accent5 28" xfId="3060" xr:uid="{00000000-0005-0000-0000-0000F20B0000}"/>
    <cellStyle name="Accent5 28 2" xfId="3061" xr:uid="{00000000-0005-0000-0000-0000F30B0000}"/>
    <cellStyle name="Accent5 29" xfId="3062" xr:uid="{00000000-0005-0000-0000-0000F40B0000}"/>
    <cellStyle name="Accent5 29 2" xfId="3063" xr:uid="{00000000-0005-0000-0000-0000F50B0000}"/>
    <cellStyle name="Accent5 3" xfId="3064" xr:uid="{00000000-0005-0000-0000-0000F60B0000}"/>
    <cellStyle name="Accent5 3 2" xfId="3065" xr:uid="{00000000-0005-0000-0000-0000F70B0000}"/>
    <cellStyle name="Accent5 30" xfId="3066" xr:uid="{00000000-0005-0000-0000-0000F80B0000}"/>
    <cellStyle name="Accent5 30 2" xfId="3067" xr:uid="{00000000-0005-0000-0000-0000F90B0000}"/>
    <cellStyle name="Accent5 31" xfId="3068" xr:uid="{00000000-0005-0000-0000-0000FA0B0000}"/>
    <cellStyle name="Accent5 31 2" xfId="3069" xr:uid="{00000000-0005-0000-0000-0000FB0B0000}"/>
    <cellStyle name="Accent5 32" xfId="3070" xr:uid="{00000000-0005-0000-0000-0000FC0B0000}"/>
    <cellStyle name="Accent5 32 2" xfId="3071" xr:uid="{00000000-0005-0000-0000-0000FD0B0000}"/>
    <cellStyle name="Accent5 33" xfId="3072" xr:uid="{00000000-0005-0000-0000-0000FE0B0000}"/>
    <cellStyle name="Accent5 33 2" xfId="3073" xr:uid="{00000000-0005-0000-0000-0000FF0B0000}"/>
    <cellStyle name="Accent5 34" xfId="3074" xr:uid="{00000000-0005-0000-0000-0000000C0000}"/>
    <cellStyle name="Accent5 34 2" xfId="3075" xr:uid="{00000000-0005-0000-0000-0000010C0000}"/>
    <cellStyle name="Accent5 35" xfId="3076" xr:uid="{00000000-0005-0000-0000-0000020C0000}"/>
    <cellStyle name="Accent5 35 2" xfId="3077" xr:uid="{00000000-0005-0000-0000-0000030C0000}"/>
    <cellStyle name="Accent5 36" xfId="3078" xr:uid="{00000000-0005-0000-0000-0000040C0000}"/>
    <cellStyle name="Accent5 36 2" xfId="3079" xr:uid="{00000000-0005-0000-0000-0000050C0000}"/>
    <cellStyle name="Accent5 37" xfId="3080" xr:uid="{00000000-0005-0000-0000-0000060C0000}"/>
    <cellStyle name="Accent5 37 2" xfId="3081" xr:uid="{00000000-0005-0000-0000-0000070C0000}"/>
    <cellStyle name="Accent5 38" xfId="3082" xr:uid="{00000000-0005-0000-0000-0000080C0000}"/>
    <cellStyle name="Accent5 38 2" xfId="3083" xr:uid="{00000000-0005-0000-0000-0000090C0000}"/>
    <cellStyle name="Accent5 39" xfId="3084" xr:uid="{00000000-0005-0000-0000-00000A0C0000}"/>
    <cellStyle name="Accent5 39 2" xfId="3085" xr:uid="{00000000-0005-0000-0000-00000B0C0000}"/>
    <cellStyle name="Accent5 4" xfId="3086" xr:uid="{00000000-0005-0000-0000-00000C0C0000}"/>
    <cellStyle name="Accent5 4 2" xfId="3087" xr:uid="{00000000-0005-0000-0000-00000D0C0000}"/>
    <cellStyle name="Accent5 40" xfId="3088" xr:uid="{00000000-0005-0000-0000-00000E0C0000}"/>
    <cellStyle name="Accent5 40 2" xfId="3089" xr:uid="{00000000-0005-0000-0000-00000F0C0000}"/>
    <cellStyle name="Accent5 41" xfId="3090" xr:uid="{00000000-0005-0000-0000-0000100C0000}"/>
    <cellStyle name="Accent5 41 2" xfId="3091" xr:uid="{00000000-0005-0000-0000-0000110C0000}"/>
    <cellStyle name="Accent5 42" xfId="3092" xr:uid="{00000000-0005-0000-0000-0000120C0000}"/>
    <cellStyle name="Accent5 42 2" xfId="3093" xr:uid="{00000000-0005-0000-0000-0000130C0000}"/>
    <cellStyle name="Accent5 43" xfId="3094" xr:uid="{00000000-0005-0000-0000-0000140C0000}"/>
    <cellStyle name="Accent5 43 2" xfId="3095" xr:uid="{00000000-0005-0000-0000-0000150C0000}"/>
    <cellStyle name="Accent5 44" xfId="3096" xr:uid="{00000000-0005-0000-0000-0000160C0000}"/>
    <cellStyle name="Accent5 44 2" xfId="3097" xr:uid="{00000000-0005-0000-0000-0000170C0000}"/>
    <cellStyle name="Accent5 45" xfId="3098" xr:uid="{00000000-0005-0000-0000-0000180C0000}"/>
    <cellStyle name="Accent5 45 2" xfId="3099" xr:uid="{00000000-0005-0000-0000-0000190C0000}"/>
    <cellStyle name="Accent5 46" xfId="3100" xr:uid="{00000000-0005-0000-0000-00001A0C0000}"/>
    <cellStyle name="Accent5 46 2" xfId="3101" xr:uid="{00000000-0005-0000-0000-00001B0C0000}"/>
    <cellStyle name="Accent5 47" xfId="3102" xr:uid="{00000000-0005-0000-0000-00001C0C0000}"/>
    <cellStyle name="Accent5 47 2" xfId="3103" xr:uid="{00000000-0005-0000-0000-00001D0C0000}"/>
    <cellStyle name="Accent5 48" xfId="3104" xr:uid="{00000000-0005-0000-0000-00001E0C0000}"/>
    <cellStyle name="Accent5 49" xfId="3105" xr:uid="{00000000-0005-0000-0000-00001F0C0000}"/>
    <cellStyle name="Accent5 5" xfId="3106" xr:uid="{00000000-0005-0000-0000-0000200C0000}"/>
    <cellStyle name="Accent5 5 2" xfId="3107" xr:uid="{00000000-0005-0000-0000-0000210C0000}"/>
    <cellStyle name="Accent5 50" xfId="3108" xr:uid="{00000000-0005-0000-0000-0000220C0000}"/>
    <cellStyle name="Accent5 51" xfId="3109" xr:uid="{00000000-0005-0000-0000-0000230C0000}"/>
    <cellStyle name="Accent5 52" xfId="3110" xr:uid="{00000000-0005-0000-0000-0000240C0000}"/>
    <cellStyle name="Accent5 53" xfId="3111" xr:uid="{00000000-0005-0000-0000-0000250C0000}"/>
    <cellStyle name="Accent5 6" xfId="3112" xr:uid="{00000000-0005-0000-0000-0000260C0000}"/>
    <cellStyle name="Accent5 6 2" xfId="3113" xr:uid="{00000000-0005-0000-0000-0000270C0000}"/>
    <cellStyle name="Accent5 7" xfId="3114" xr:uid="{00000000-0005-0000-0000-0000280C0000}"/>
    <cellStyle name="Accent5 7 2" xfId="3115" xr:uid="{00000000-0005-0000-0000-0000290C0000}"/>
    <cellStyle name="Accent5 8" xfId="3116" xr:uid="{00000000-0005-0000-0000-00002A0C0000}"/>
    <cellStyle name="Accent5 8 2" xfId="3117" xr:uid="{00000000-0005-0000-0000-00002B0C0000}"/>
    <cellStyle name="Accent5 9" xfId="3118" xr:uid="{00000000-0005-0000-0000-00002C0C0000}"/>
    <cellStyle name="Accent5 9 2" xfId="3119" xr:uid="{00000000-0005-0000-0000-00002D0C0000}"/>
    <cellStyle name="Accent6 10" xfId="3120" xr:uid="{00000000-0005-0000-0000-00002E0C0000}"/>
    <cellStyle name="Accent6 10 2" xfId="3121" xr:uid="{00000000-0005-0000-0000-00002F0C0000}"/>
    <cellStyle name="Accent6 11" xfId="3122" xr:uid="{00000000-0005-0000-0000-0000300C0000}"/>
    <cellStyle name="Accent6 11 2" xfId="3123" xr:uid="{00000000-0005-0000-0000-0000310C0000}"/>
    <cellStyle name="Accent6 12" xfId="3124" xr:uid="{00000000-0005-0000-0000-0000320C0000}"/>
    <cellStyle name="Accent6 12 2" xfId="3125" xr:uid="{00000000-0005-0000-0000-0000330C0000}"/>
    <cellStyle name="Accent6 13" xfId="3126" xr:uid="{00000000-0005-0000-0000-0000340C0000}"/>
    <cellStyle name="Accent6 13 2" xfId="3127" xr:uid="{00000000-0005-0000-0000-0000350C0000}"/>
    <cellStyle name="Accent6 14" xfId="3128" xr:uid="{00000000-0005-0000-0000-0000360C0000}"/>
    <cellStyle name="Accent6 14 2" xfId="3129" xr:uid="{00000000-0005-0000-0000-0000370C0000}"/>
    <cellStyle name="Accent6 15" xfId="3130" xr:uid="{00000000-0005-0000-0000-0000380C0000}"/>
    <cellStyle name="Accent6 15 2" xfId="3131" xr:uid="{00000000-0005-0000-0000-0000390C0000}"/>
    <cellStyle name="Accent6 16" xfId="3132" xr:uid="{00000000-0005-0000-0000-00003A0C0000}"/>
    <cellStyle name="Accent6 16 2" xfId="3133" xr:uid="{00000000-0005-0000-0000-00003B0C0000}"/>
    <cellStyle name="Accent6 17" xfId="3134" xr:uid="{00000000-0005-0000-0000-00003C0C0000}"/>
    <cellStyle name="Accent6 17 2" xfId="3135" xr:uid="{00000000-0005-0000-0000-00003D0C0000}"/>
    <cellStyle name="Accent6 18" xfId="3136" xr:uid="{00000000-0005-0000-0000-00003E0C0000}"/>
    <cellStyle name="Accent6 18 2" xfId="3137" xr:uid="{00000000-0005-0000-0000-00003F0C0000}"/>
    <cellStyle name="Accent6 19" xfId="3138" xr:uid="{00000000-0005-0000-0000-0000400C0000}"/>
    <cellStyle name="Accent6 19 2" xfId="3139" xr:uid="{00000000-0005-0000-0000-0000410C0000}"/>
    <cellStyle name="Accent6 2" xfId="3140" xr:uid="{00000000-0005-0000-0000-0000420C0000}"/>
    <cellStyle name="Accent6 2 2" xfId="3141" xr:uid="{00000000-0005-0000-0000-0000430C0000}"/>
    <cellStyle name="Accent6 2 3" xfId="3142" xr:uid="{00000000-0005-0000-0000-0000440C0000}"/>
    <cellStyle name="Accent6 2 4" xfId="3143" xr:uid="{00000000-0005-0000-0000-0000450C0000}"/>
    <cellStyle name="Accent6 20" xfId="3144" xr:uid="{00000000-0005-0000-0000-0000460C0000}"/>
    <cellStyle name="Accent6 20 2" xfId="3145" xr:uid="{00000000-0005-0000-0000-0000470C0000}"/>
    <cellStyle name="Accent6 21" xfId="3146" xr:uid="{00000000-0005-0000-0000-0000480C0000}"/>
    <cellStyle name="Accent6 21 2" xfId="3147" xr:uid="{00000000-0005-0000-0000-0000490C0000}"/>
    <cellStyle name="Accent6 22" xfId="3148" xr:uid="{00000000-0005-0000-0000-00004A0C0000}"/>
    <cellStyle name="Accent6 22 2" xfId="3149" xr:uid="{00000000-0005-0000-0000-00004B0C0000}"/>
    <cellStyle name="Accent6 23" xfId="3150" xr:uid="{00000000-0005-0000-0000-00004C0C0000}"/>
    <cellStyle name="Accent6 23 2" xfId="3151" xr:uid="{00000000-0005-0000-0000-00004D0C0000}"/>
    <cellStyle name="Accent6 24" xfId="3152" xr:uid="{00000000-0005-0000-0000-00004E0C0000}"/>
    <cellStyle name="Accent6 24 2" xfId="3153" xr:uid="{00000000-0005-0000-0000-00004F0C0000}"/>
    <cellStyle name="Accent6 25" xfId="3154" xr:uid="{00000000-0005-0000-0000-0000500C0000}"/>
    <cellStyle name="Accent6 25 2" xfId="3155" xr:uid="{00000000-0005-0000-0000-0000510C0000}"/>
    <cellStyle name="Accent6 26" xfId="3156" xr:uid="{00000000-0005-0000-0000-0000520C0000}"/>
    <cellStyle name="Accent6 26 2" xfId="3157" xr:uid="{00000000-0005-0000-0000-0000530C0000}"/>
    <cellStyle name="Accent6 27" xfId="3158" xr:uid="{00000000-0005-0000-0000-0000540C0000}"/>
    <cellStyle name="Accent6 27 2" xfId="3159" xr:uid="{00000000-0005-0000-0000-0000550C0000}"/>
    <cellStyle name="Accent6 28" xfId="3160" xr:uid="{00000000-0005-0000-0000-0000560C0000}"/>
    <cellStyle name="Accent6 28 2" xfId="3161" xr:uid="{00000000-0005-0000-0000-0000570C0000}"/>
    <cellStyle name="Accent6 29" xfId="3162" xr:uid="{00000000-0005-0000-0000-0000580C0000}"/>
    <cellStyle name="Accent6 29 2" xfId="3163" xr:uid="{00000000-0005-0000-0000-0000590C0000}"/>
    <cellStyle name="Accent6 3" xfId="3164" xr:uid="{00000000-0005-0000-0000-00005A0C0000}"/>
    <cellStyle name="Accent6 3 2" xfId="3165" xr:uid="{00000000-0005-0000-0000-00005B0C0000}"/>
    <cellStyle name="Accent6 3 2 2" xfId="3166" xr:uid="{00000000-0005-0000-0000-00005C0C0000}"/>
    <cellStyle name="Accent6 3 3" xfId="3167" xr:uid="{00000000-0005-0000-0000-00005D0C0000}"/>
    <cellStyle name="Accent6 30" xfId="3168" xr:uid="{00000000-0005-0000-0000-00005E0C0000}"/>
    <cellStyle name="Accent6 30 2" xfId="3169" xr:uid="{00000000-0005-0000-0000-00005F0C0000}"/>
    <cellStyle name="Accent6 31" xfId="3170" xr:uid="{00000000-0005-0000-0000-0000600C0000}"/>
    <cellStyle name="Accent6 31 2" xfId="3171" xr:uid="{00000000-0005-0000-0000-0000610C0000}"/>
    <cellStyle name="Accent6 32" xfId="3172" xr:uid="{00000000-0005-0000-0000-0000620C0000}"/>
    <cellStyle name="Accent6 32 2" xfId="3173" xr:uid="{00000000-0005-0000-0000-0000630C0000}"/>
    <cellStyle name="Accent6 33" xfId="3174" xr:uid="{00000000-0005-0000-0000-0000640C0000}"/>
    <cellStyle name="Accent6 33 2" xfId="3175" xr:uid="{00000000-0005-0000-0000-0000650C0000}"/>
    <cellStyle name="Accent6 34" xfId="3176" xr:uid="{00000000-0005-0000-0000-0000660C0000}"/>
    <cellStyle name="Accent6 34 2" xfId="3177" xr:uid="{00000000-0005-0000-0000-0000670C0000}"/>
    <cellStyle name="Accent6 35" xfId="3178" xr:uid="{00000000-0005-0000-0000-0000680C0000}"/>
    <cellStyle name="Accent6 35 2" xfId="3179" xr:uid="{00000000-0005-0000-0000-0000690C0000}"/>
    <cellStyle name="Accent6 36" xfId="3180" xr:uid="{00000000-0005-0000-0000-00006A0C0000}"/>
    <cellStyle name="Accent6 36 2" xfId="3181" xr:uid="{00000000-0005-0000-0000-00006B0C0000}"/>
    <cellStyle name="Accent6 37" xfId="3182" xr:uid="{00000000-0005-0000-0000-00006C0C0000}"/>
    <cellStyle name="Accent6 37 2" xfId="3183" xr:uid="{00000000-0005-0000-0000-00006D0C0000}"/>
    <cellStyle name="Accent6 38" xfId="3184" xr:uid="{00000000-0005-0000-0000-00006E0C0000}"/>
    <cellStyle name="Accent6 38 2" xfId="3185" xr:uid="{00000000-0005-0000-0000-00006F0C0000}"/>
    <cellStyle name="Accent6 39" xfId="3186" xr:uid="{00000000-0005-0000-0000-0000700C0000}"/>
    <cellStyle name="Accent6 39 2" xfId="3187" xr:uid="{00000000-0005-0000-0000-0000710C0000}"/>
    <cellStyle name="Accent6 4" xfId="3188" xr:uid="{00000000-0005-0000-0000-0000720C0000}"/>
    <cellStyle name="Accent6 4 2" xfId="3189" xr:uid="{00000000-0005-0000-0000-0000730C0000}"/>
    <cellStyle name="Accent6 40" xfId="3190" xr:uid="{00000000-0005-0000-0000-0000740C0000}"/>
    <cellStyle name="Accent6 40 2" xfId="3191" xr:uid="{00000000-0005-0000-0000-0000750C0000}"/>
    <cellStyle name="Accent6 41" xfId="3192" xr:uid="{00000000-0005-0000-0000-0000760C0000}"/>
    <cellStyle name="Accent6 41 2" xfId="3193" xr:uid="{00000000-0005-0000-0000-0000770C0000}"/>
    <cellStyle name="Accent6 42" xfId="3194" xr:uid="{00000000-0005-0000-0000-0000780C0000}"/>
    <cellStyle name="Accent6 42 2" xfId="3195" xr:uid="{00000000-0005-0000-0000-0000790C0000}"/>
    <cellStyle name="Accent6 43" xfId="3196" xr:uid="{00000000-0005-0000-0000-00007A0C0000}"/>
    <cellStyle name="Accent6 43 2" xfId="3197" xr:uid="{00000000-0005-0000-0000-00007B0C0000}"/>
    <cellStyle name="Accent6 44" xfId="3198" xr:uid="{00000000-0005-0000-0000-00007C0C0000}"/>
    <cellStyle name="Accent6 44 2" xfId="3199" xr:uid="{00000000-0005-0000-0000-00007D0C0000}"/>
    <cellStyle name="Accent6 45" xfId="3200" xr:uid="{00000000-0005-0000-0000-00007E0C0000}"/>
    <cellStyle name="Accent6 45 2" xfId="3201" xr:uid="{00000000-0005-0000-0000-00007F0C0000}"/>
    <cellStyle name="Accent6 46" xfId="3202" xr:uid="{00000000-0005-0000-0000-0000800C0000}"/>
    <cellStyle name="Accent6 46 2" xfId="3203" xr:uid="{00000000-0005-0000-0000-0000810C0000}"/>
    <cellStyle name="Accent6 47" xfId="3204" xr:uid="{00000000-0005-0000-0000-0000820C0000}"/>
    <cellStyle name="Accent6 47 2" xfId="3205" xr:uid="{00000000-0005-0000-0000-0000830C0000}"/>
    <cellStyle name="Accent6 48" xfId="3206" xr:uid="{00000000-0005-0000-0000-0000840C0000}"/>
    <cellStyle name="Accent6 48 2" xfId="3207" xr:uid="{00000000-0005-0000-0000-0000850C0000}"/>
    <cellStyle name="Accent6 48 2 2" xfId="3208" xr:uid="{00000000-0005-0000-0000-0000860C0000}"/>
    <cellStyle name="Accent6 48 3" xfId="3209" xr:uid="{00000000-0005-0000-0000-0000870C0000}"/>
    <cellStyle name="Accent6 49" xfId="3210" xr:uid="{00000000-0005-0000-0000-0000880C0000}"/>
    <cellStyle name="Accent6 5" xfId="3211" xr:uid="{00000000-0005-0000-0000-0000890C0000}"/>
    <cellStyle name="Accent6 5 2" xfId="3212" xr:uid="{00000000-0005-0000-0000-00008A0C0000}"/>
    <cellStyle name="Accent6 50" xfId="3213" xr:uid="{00000000-0005-0000-0000-00008B0C0000}"/>
    <cellStyle name="Accent6 51" xfId="3214" xr:uid="{00000000-0005-0000-0000-00008C0C0000}"/>
    <cellStyle name="Accent6 52" xfId="3215" xr:uid="{00000000-0005-0000-0000-00008D0C0000}"/>
    <cellStyle name="Accent6 53" xfId="3216" xr:uid="{00000000-0005-0000-0000-00008E0C0000}"/>
    <cellStyle name="Accent6 6" xfId="3217" xr:uid="{00000000-0005-0000-0000-00008F0C0000}"/>
    <cellStyle name="Accent6 6 2" xfId="3218" xr:uid="{00000000-0005-0000-0000-0000900C0000}"/>
    <cellStyle name="Accent6 7" xfId="3219" xr:uid="{00000000-0005-0000-0000-0000910C0000}"/>
    <cellStyle name="Accent6 7 2" xfId="3220" xr:uid="{00000000-0005-0000-0000-0000920C0000}"/>
    <cellStyle name="Accent6 8" xfId="3221" xr:uid="{00000000-0005-0000-0000-0000930C0000}"/>
    <cellStyle name="Accent6 8 2" xfId="3222" xr:uid="{00000000-0005-0000-0000-0000940C0000}"/>
    <cellStyle name="Accent6 9" xfId="3223" xr:uid="{00000000-0005-0000-0000-0000950C0000}"/>
    <cellStyle name="Accent6 9 2" xfId="3224" xr:uid="{00000000-0005-0000-0000-0000960C0000}"/>
    <cellStyle name="active" xfId="3225" xr:uid="{00000000-0005-0000-0000-0000970C0000}"/>
    <cellStyle name="Actual Date" xfId="3226" xr:uid="{00000000-0005-0000-0000-0000980C0000}"/>
    <cellStyle name="AFE_VERI" xfId="3227" xr:uid="{00000000-0005-0000-0000-0000990C0000}"/>
    <cellStyle name="Al Head 2" xfId="3228" xr:uid="{00000000-0005-0000-0000-00009A0C0000}"/>
    <cellStyle name="Al Headder" xfId="3229" xr:uid="{00000000-0005-0000-0000-00009B0C0000}"/>
    <cellStyle name="AmountColumn" xfId="3230" xr:uid="{00000000-0005-0000-0000-00009C0C0000}"/>
    <cellStyle name="args.style" xfId="3231" xr:uid="{00000000-0005-0000-0000-00009D0C0000}"/>
    <cellStyle name="Availibility" xfId="3232" xr:uid="{00000000-0005-0000-0000-00009E0C0000}"/>
    <cellStyle name="Availibility 2" xfId="3233" xr:uid="{00000000-0005-0000-0000-00009F0C0000}"/>
    <cellStyle name="Availibility 2 2" xfId="3234" xr:uid="{00000000-0005-0000-0000-0000A00C0000}"/>
    <cellStyle name="Availibility 2 3" xfId="3235" xr:uid="{00000000-0005-0000-0000-0000A10C0000}"/>
    <cellStyle name="Availibility 3" xfId="3236" xr:uid="{00000000-0005-0000-0000-0000A20C0000}"/>
    <cellStyle name="Availibility 4" xfId="3237" xr:uid="{00000000-0005-0000-0000-0000A30C0000}"/>
    <cellStyle name="Bad 10" xfId="3238" xr:uid="{00000000-0005-0000-0000-0000A40C0000}"/>
    <cellStyle name="Bad 10 2" xfId="3239" xr:uid="{00000000-0005-0000-0000-0000A50C0000}"/>
    <cellStyle name="Bad 11" xfId="3240" xr:uid="{00000000-0005-0000-0000-0000A60C0000}"/>
    <cellStyle name="Bad 11 2" xfId="3241" xr:uid="{00000000-0005-0000-0000-0000A70C0000}"/>
    <cellStyle name="Bad 12" xfId="3242" xr:uid="{00000000-0005-0000-0000-0000A80C0000}"/>
    <cellStyle name="Bad 12 2" xfId="3243" xr:uid="{00000000-0005-0000-0000-0000A90C0000}"/>
    <cellStyle name="Bad 13" xfId="3244" xr:uid="{00000000-0005-0000-0000-0000AA0C0000}"/>
    <cellStyle name="Bad 13 2" xfId="3245" xr:uid="{00000000-0005-0000-0000-0000AB0C0000}"/>
    <cellStyle name="Bad 14" xfId="3246" xr:uid="{00000000-0005-0000-0000-0000AC0C0000}"/>
    <cellStyle name="Bad 14 2" xfId="3247" xr:uid="{00000000-0005-0000-0000-0000AD0C0000}"/>
    <cellStyle name="Bad 15" xfId="3248" xr:uid="{00000000-0005-0000-0000-0000AE0C0000}"/>
    <cellStyle name="Bad 15 2" xfId="3249" xr:uid="{00000000-0005-0000-0000-0000AF0C0000}"/>
    <cellStyle name="Bad 16" xfId="3250" xr:uid="{00000000-0005-0000-0000-0000B00C0000}"/>
    <cellStyle name="Bad 16 2" xfId="3251" xr:uid="{00000000-0005-0000-0000-0000B10C0000}"/>
    <cellStyle name="Bad 17" xfId="3252" xr:uid="{00000000-0005-0000-0000-0000B20C0000}"/>
    <cellStyle name="Bad 17 2" xfId="3253" xr:uid="{00000000-0005-0000-0000-0000B30C0000}"/>
    <cellStyle name="Bad 18" xfId="3254" xr:uid="{00000000-0005-0000-0000-0000B40C0000}"/>
    <cellStyle name="Bad 18 2" xfId="3255" xr:uid="{00000000-0005-0000-0000-0000B50C0000}"/>
    <cellStyle name="Bad 19" xfId="3256" xr:uid="{00000000-0005-0000-0000-0000B60C0000}"/>
    <cellStyle name="Bad 19 2" xfId="3257" xr:uid="{00000000-0005-0000-0000-0000B70C0000}"/>
    <cellStyle name="Bad 2" xfId="3258" xr:uid="{00000000-0005-0000-0000-0000B80C0000}"/>
    <cellStyle name="Bad 2 2" xfId="3259" xr:uid="{00000000-0005-0000-0000-0000B90C0000}"/>
    <cellStyle name="Bad 2 3" xfId="3260" xr:uid="{00000000-0005-0000-0000-0000BA0C0000}"/>
    <cellStyle name="Bad 2 4" xfId="3261" xr:uid="{00000000-0005-0000-0000-0000BB0C0000}"/>
    <cellStyle name="Bad 20" xfId="3262" xr:uid="{00000000-0005-0000-0000-0000BC0C0000}"/>
    <cellStyle name="Bad 20 2" xfId="3263" xr:uid="{00000000-0005-0000-0000-0000BD0C0000}"/>
    <cellStyle name="Bad 21" xfId="3264" xr:uid="{00000000-0005-0000-0000-0000BE0C0000}"/>
    <cellStyle name="Bad 21 2" xfId="3265" xr:uid="{00000000-0005-0000-0000-0000BF0C0000}"/>
    <cellStyle name="Bad 22" xfId="3266" xr:uid="{00000000-0005-0000-0000-0000C00C0000}"/>
    <cellStyle name="Bad 22 2" xfId="3267" xr:uid="{00000000-0005-0000-0000-0000C10C0000}"/>
    <cellStyle name="Bad 23" xfId="3268" xr:uid="{00000000-0005-0000-0000-0000C20C0000}"/>
    <cellStyle name="Bad 23 2" xfId="3269" xr:uid="{00000000-0005-0000-0000-0000C30C0000}"/>
    <cellStyle name="Bad 24" xfId="3270" xr:uid="{00000000-0005-0000-0000-0000C40C0000}"/>
    <cellStyle name="Bad 24 2" xfId="3271" xr:uid="{00000000-0005-0000-0000-0000C50C0000}"/>
    <cellStyle name="Bad 25" xfId="3272" xr:uid="{00000000-0005-0000-0000-0000C60C0000}"/>
    <cellStyle name="Bad 25 2" xfId="3273" xr:uid="{00000000-0005-0000-0000-0000C70C0000}"/>
    <cellStyle name="Bad 26" xfId="3274" xr:uid="{00000000-0005-0000-0000-0000C80C0000}"/>
    <cellStyle name="Bad 26 2" xfId="3275" xr:uid="{00000000-0005-0000-0000-0000C90C0000}"/>
    <cellStyle name="Bad 27" xfId="3276" xr:uid="{00000000-0005-0000-0000-0000CA0C0000}"/>
    <cellStyle name="Bad 27 2" xfId="3277" xr:uid="{00000000-0005-0000-0000-0000CB0C0000}"/>
    <cellStyle name="Bad 28" xfId="3278" xr:uid="{00000000-0005-0000-0000-0000CC0C0000}"/>
    <cellStyle name="Bad 28 2" xfId="3279" xr:uid="{00000000-0005-0000-0000-0000CD0C0000}"/>
    <cellStyle name="Bad 29" xfId="3280" xr:uid="{00000000-0005-0000-0000-0000CE0C0000}"/>
    <cellStyle name="Bad 29 2" xfId="3281" xr:uid="{00000000-0005-0000-0000-0000CF0C0000}"/>
    <cellStyle name="Bad 3" xfId="3282" xr:uid="{00000000-0005-0000-0000-0000D00C0000}"/>
    <cellStyle name="Bad 3 2" xfId="3283" xr:uid="{00000000-0005-0000-0000-0000D10C0000}"/>
    <cellStyle name="Bad 3 2 2" xfId="3284" xr:uid="{00000000-0005-0000-0000-0000D20C0000}"/>
    <cellStyle name="Bad 3 3" xfId="3285" xr:uid="{00000000-0005-0000-0000-0000D30C0000}"/>
    <cellStyle name="Bad 30" xfId="3286" xr:uid="{00000000-0005-0000-0000-0000D40C0000}"/>
    <cellStyle name="Bad 30 2" xfId="3287" xr:uid="{00000000-0005-0000-0000-0000D50C0000}"/>
    <cellStyle name="Bad 31" xfId="3288" xr:uid="{00000000-0005-0000-0000-0000D60C0000}"/>
    <cellStyle name="Bad 31 2" xfId="3289" xr:uid="{00000000-0005-0000-0000-0000D70C0000}"/>
    <cellStyle name="Bad 32" xfId="3290" xr:uid="{00000000-0005-0000-0000-0000D80C0000}"/>
    <cellStyle name="Bad 32 2" xfId="3291" xr:uid="{00000000-0005-0000-0000-0000D90C0000}"/>
    <cellStyle name="Bad 33" xfId="3292" xr:uid="{00000000-0005-0000-0000-0000DA0C0000}"/>
    <cellStyle name="Bad 33 2" xfId="3293" xr:uid="{00000000-0005-0000-0000-0000DB0C0000}"/>
    <cellStyle name="Bad 34" xfId="3294" xr:uid="{00000000-0005-0000-0000-0000DC0C0000}"/>
    <cellStyle name="Bad 34 2" xfId="3295" xr:uid="{00000000-0005-0000-0000-0000DD0C0000}"/>
    <cellStyle name="Bad 35" xfId="3296" xr:uid="{00000000-0005-0000-0000-0000DE0C0000}"/>
    <cellStyle name="Bad 35 2" xfId="3297" xr:uid="{00000000-0005-0000-0000-0000DF0C0000}"/>
    <cellStyle name="Bad 36" xfId="3298" xr:uid="{00000000-0005-0000-0000-0000E00C0000}"/>
    <cellStyle name="Bad 36 2" xfId="3299" xr:uid="{00000000-0005-0000-0000-0000E10C0000}"/>
    <cellStyle name="Bad 37" xfId="3300" xr:uid="{00000000-0005-0000-0000-0000E20C0000}"/>
    <cellStyle name="Bad 37 2" xfId="3301" xr:uid="{00000000-0005-0000-0000-0000E30C0000}"/>
    <cellStyle name="Bad 38" xfId="3302" xr:uid="{00000000-0005-0000-0000-0000E40C0000}"/>
    <cellStyle name="Bad 38 2" xfId="3303" xr:uid="{00000000-0005-0000-0000-0000E50C0000}"/>
    <cellStyle name="Bad 39" xfId="3304" xr:uid="{00000000-0005-0000-0000-0000E60C0000}"/>
    <cellStyle name="Bad 39 2" xfId="3305" xr:uid="{00000000-0005-0000-0000-0000E70C0000}"/>
    <cellStyle name="Bad 4" xfId="3306" xr:uid="{00000000-0005-0000-0000-0000E80C0000}"/>
    <cellStyle name="Bad 4 2" xfId="3307" xr:uid="{00000000-0005-0000-0000-0000E90C0000}"/>
    <cellStyle name="Bad 40" xfId="3308" xr:uid="{00000000-0005-0000-0000-0000EA0C0000}"/>
    <cellStyle name="Bad 40 2" xfId="3309" xr:uid="{00000000-0005-0000-0000-0000EB0C0000}"/>
    <cellStyle name="Bad 41" xfId="3310" xr:uid="{00000000-0005-0000-0000-0000EC0C0000}"/>
    <cellStyle name="Bad 41 2" xfId="3311" xr:uid="{00000000-0005-0000-0000-0000ED0C0000}"/>
    <cellStyle name="Bad 42" xfId="3312" xr:uid="{00000000-0005-0000-0000-0000EE0C0000}"/>
    <cellStyle name="Bad 42 2" xfId="3313" xr:uid="{00000000-0005-0000-0000-0000EF0C0000}"/>
    <cellStyle name="Bad 43" xfId="3314" xr:uid="{00000000-0005-0000-0000-0000F00C0000}"/>
    <cellStyle name="Bad 43 2" xfId="3315" xr:uid="{00000000-0005-0000-0000-0000F10C0000}"/>
    <cellStyle name="Bad 44" xfId="3316" xr:uid="{00000000-0005-0000-0000-0000F20C0000}"/>
    <cellStyle name="Bad 44 2" xfId="3317" xr:uid="{00000000-0005-0000-0000-0000F30C0000}"/>
    <cellStyle name="Bad 45" xfId="3318" xr:uid="{00000000-0005-0000-0000-0000F40C0000}"/>
    <cellStyle name="Bad 45 2" xfId="3319" xr:uid="{00000000-0005-0000-0000-0000F50C0000}"/>
    <cellStyle name="Bad 46" xfId="3320" xr:uid="{00000000-0005-0000-0000-0000F60C0000}"/>
    <cellStyle name="Bad 46 2" xfId="3321" xr:uid="{00000000-0005-0000-0000-0000F70C0000}"/>
    <cellStyle name="Bad 47" xfId="3322" xr:uid="{00000000-0005-0000-0000-0000F80C0000}"/>
    <cellStyle name="Bad 47 2" xfId="3323" xr:uid="{00000000-0005-0000-0000-0000F90C0000}"/>
    <cellStyle name="Bad 48" xfId="3324" xr:uid="{00000000-0005-0000-0000-0000FA0C0000}"/>
    <cellStyle name="Bad 48 2" xfId="3325" xr:uid="{00000000-0005-0000-0000-0000FB0C0000}"/>
    <cellStyle name="Bad 48 2 2" xfId="3326" xr:uid="{00000000-0005-0000-0000-0000FC0C0000}"/>
    <cellStyle name="Bad 48 3" xfId="3327" xr:uid="{00000000-0005-0000-0000-0000FD0C0000}"/>
    <cellStyle name="Bad 49" xfId="3328" xr:uid="{00000000-0005-0000-0000-0000FE0C0000}"/>
    <cellStyle name="Bad 5" xfId="3329" xr:uid="{00000000-0005-0000-0000-0000FF0C0000}"/>
    <cellStyle name="Bad 5 2" xfId="3330" xr:uid="{00000000-0005-0000-0000-0000000D0000}"/>
    <cellStyle name="Bad 50" xfId="3331" xr:uid="{00000000-0005-0000-0000-0000010D0000}"/>
    <cellStyle name="Bad 51" xfId="3332" xr:uid="{00000000-0005-0000-0000-0000020D0000}"/>
    <cellStyle name="Bad 52" xfId="3333" xr:uid="{00000000-0005-0000-0000-0000030D0000}"/>
    <cellStyle name="Bad 53" xfId="3334" xr:uid="{00000000-0005-0000-0000-0000040D0000}"/>
    <cellStyle name="Bad 6" xfId="3335" xr:uid="{00000000-0005-0000-0000-0000050D0000}"/>
    <cellStyle name="Bad 6 2" xfId="3336" xr:uid="{00000000-0005-0000-0000-0000060D0000}"/>
    <cellStyle name="Bad 7" xfId="3337" xr:uid="{00000000-0005-0000-0000-0000070D0000}"/>
    <cellStyle name="Bad 7 2" xfId="3338" xr:uid="{00000000-0005-0000-0000-0000080D0000}"/>
    <cellStyle name="Bad 8" xfId="3339" xr:uid="{00000000-0005-0000-0000-0000090D0000}"/>
    <cellStyle name="Bad 8 2" xfId="3340" xr:uid="{00000000-0005-0000-0000-00000A0D0000}"/>
    <cellStyle name="Bad 9" xfId="3341" xr:uid="{00000000-0005-0000-0000-00000B0D0000}"/>
    <cellStyle name="Bad 9 2" xfId="3342" xr:uid="{00000000-0005-0000-0000-00000C0D0000}"/>
    <cellStyle name="Body" xfId="3343" xr:uid="{00000000-0005-0000-0000-00000D0D0000}"/>
    <cellStyle name="BoldItalicNoUnderline" xfId="3344" xr:uid="{00000000-0005-0000-0000-00000E0D0000}"/>
    <cellStyle name="BoldSDoubUnderlineBack" xfId="3345" xr:uid="{00000000-0005-0000-0000-00000F0D0000}"/>
    <cellStyle name="BoldSingUnderline" xfId="3346" xr:uid="{00000000-0005-0000-0000-0000100D0000}"/>
    <cellStyle name="Book Antiqua" xfId="3347" xr:uid="{00000000-0005-0000-0000-0000110D0000}"/>
    <cellStyle name="Book Antiqua 2" xfId="3348" xr:uid="{00000000-0005-0000-0000-0000120D0000}"/>
    <cellStyle name="Book Antiqua 2 2" xfId="3349" xr:uid="{00000000-0005-0000-0000-0000130D0000}"/>
    <cellStyle name="Book Antiqua 3" xfId="3350" xr:uid="{00000000-0005-0000-0000-0000140D0000}"/>
    <cellStyle name="Book Antiqua 4" xfId="3351" xr:uid="{00000000-0005-0000-0000-0000150D0000}"/>
    <cellStyle name="Book Antiqua 4 2" xfId="3352" xr:uid="{00000000-0005-0000-0000-0000160D0000}"/>
    <cellStyle name="Bottom bold border" xfId="3353" xr:uid="{00000000-0005-0000-0000-0000170D0000}"/>
    <cellStyle name="bottomHeavy" xfId="3354" xr:uid="{00000000-0005-0000-0000-0000180D0000}"/>
    <cellStyle name="bottomHeavy-w-left" xfId="3355" xr:uid="{00000000-0005-0000-0000-0000190D0000}"/>
    <cellStyle name="Brian=source" xfId="3356" xr:uid="{00000000-0005-0000-0000-00001A0D0000}"/>
    <cellStyle name="Brian=source 2" xfId="3357" xr:uid="{00000000-0005-0000-0000-00001B0D0000}"/>
    <cellStyle name="Brian=source 2 2" xfId="3358" xr:uid="{00000000-0005-0000-0000-00001C0D0000}"/>
    <cellStyle name="Brian=source 3" xfId="3359" xr:uid="{00000000-0005-0000-0000-00001D0D0000}"/>
    <cellStyle name="Brian=source 4" xfId="3360" xr:uid="{00000000-0005-0000-0000-00001E0D0000}"/>
    <cellStyle name="Brian=source 4 2" xfId="3361" xr:uid="{00000000-0005-0000-0000-00001F0D0000}"/>
    <cellStyle name="Calc Currency (0)" xfId="3362" xr:uid="{00000000-0005-0000-0000-0000200D0000}"/>
    <cellStyle name="Calc Currency (0) 2" xfId="3363" xr:uid="{00000000-0005-0000-0000-0000210D0000}"/>
    <cellStyle name="Calc Currency (0) 2 2" xfId="3364" xr:uid="{00000000-0005-0000-0000-0000220D0000}"/>
    <cellStyle name="Calc Currency (0) 2 2 2" xfId="3365" xr:uid="{00000000-0005-0000-0000-0000230D0000}"/>
    <cellStyle name="Calc Currency (0) 2 2 3" xfId="3366" xr:uid="{00000000-0005-0000-0000-0000240D0000}"/>
    <cellStyle name="Calc Currency (0) 2 3" xfId="3367" xr:uid="{00000000-0005-0000-0000-0000250D0000}"/>
    <cellStyle name="Calc Currency (0) 2 4" xfId="3368" xr:uid="{00000000-0005-0000-0000-0000260D0000}"/>
    <cellStyle name="Calc Currency (0) 2_County Purchase SB-04-2011 - System Change Requests for Contact Center and PACE" xfId="3369" xr:uid="{00000000-0005-0000-0000-0000270D0000}"/>
    <cellStyle name="Calc Currency (0) 3" xfId="3370" xr:uid="{00000000-0005-0000-0000-0000280D0000}"/>
    <cellStyle name="Calc Currency (0) 3 2" xfId="3371" xr:uid="{00000000-0005-0000-0000-0000290D0000}"/>
    <cellStyle name="Calc Currency (0) 3 3" xfId="3372" xr:uid="{00000000-0005-0000-0000-00002A0D0000}"/>
    <cellStyle name="Calc Currency (0) 4" xfId="3373" xr:uid="{00000000-0005-0000-0000-00002B0D0000}"/>
    <cellStyle name="Calc Currency (0) 4 2" xfId="3374" xr:uid="{00000000-0005-0000-0000-00002C0D0000}"/>
    <cellStyle name="Calc Currency (0) 5" xfId="3375" xr:uid="{00000000-0005-0000-0000-00002D0D0000}"/>
    <cellStyle name="Calc Currency (0) 6" xfId="3376" xr:uid="{00000000-0005-0000-0000-00002E0D0000}"/>
    <cellStyle name="Calc Currency (0)_Parts List" xfId="3377" xr:uid="{00000000-0005-0000-0000-00002F0D0000}"/>
    <cellStyle name="Calc Currency (2)" xfId="3378" xr:uid="{00000000-0005-0000-0000-0000300D0000}"/>
    <cellStyle name="Calc Currency (2) 2" xfId="3379" xr:uid="{00000000-0005-0000-0000-0000310D0000}"/>
    <cellStyle name="Calc Currency (2) 2 2" xfId="3380" xr:uid="{00000000-0005-0000-0000-0000320D0000}"/>
    <cellStyle name="Calc Currency (2) 3" xfId="3381" xr:uid="{00000000-0005-0000-0000-0000330D0000}"/>
    <cellStyle name="Calc Percent (0)" xfId="3382" xr:uid="{00000000-0005-0000-0000-0000340D0000}"/>
    <cellStyle name="Calc Percent (0) 2" xfId="3383" xr:uid="{00000000-0005-0000-0000-0000350D0000}"/>
    <cellStyle name="Calc Percent (0) 2 2" xfId="3384" xr:uid="{00000000-0005-0000-0000-0000360D0000}"/>
    <cellStyle name="Calc Percent (0) 3" xfId="3385" xr:uid="{00000000-0005-0000-0000-0000370D0000}"/>
    <cellStyle name="Calc Percent (1)" xfId="3386" xr:uid="{00000000-0005-0000-0000-0000380D0000}"/>
    <cellStyle name="Calc Percent (1) 2" xfId="3387" xr:uid="{00000000-0005-0000-0000-0000390D0000}"/>
    <cellStyle name="Calc Percent (1) 2 2" xfId="3388" xr:uid="{00000000-0005-0000-0000-00003A0D0000}"/>
    <cellStyle name="Calc Percent (1) 3" xfId="3389" xr:uid="{00000000-0005-0000-0000-00003B0D0000}"/>
    <cellStyle name="Calc Percent (2)" xfId="3390" xr:uid="{00000000-0005-0000-0000-00003C0D0000}"/>
    <cellStyle name="Calc Percent (2) 2" xfId="3391" xr:uid="{00000000-0005-0000-0000-00003D0D0000}"/>
    <cellStyle name="Calc Percent (2) 2 2" xfId="3392" xr:uid="{00000000-0005-0000-0000-00003E0D0000}"/>
    <cellStyle name="Calc Percent (2) 3" xfId="3393" xr:uid="{00000000-0005-0000-0000-00003F0D0000}"/>
    <cellStyle name="Calc Units (0)" xfId="3394" xr:uid="{00000000-0005-0000-0000-0000400D0000}"/>
    <cellStyle name="Calc Units (0) 2" xfId="3395" xr:uid="{00000000-0005-0000-0000-0000410D0000}"/>
    <cellStyle name="Calc Units (0) 2 2" xfId="3396" xr:uid="{00000000-0005-0000-0000-0000420D0000}"/>
    <cellStyle name="Calc Units (0) 2 2 2" xfId="3397" xr:uid="{00000000-0005-0000-0000-0000430D0000}"/>
    <cellStyle name="Calc Units (0) 2 2 3" xfId="3398" xr:uid="{00000000-0005-0000-0000-0000440D0000}"/>
    <cellStyle name="Calc Units (0) 2 3" xfId="3399" xr:uid="{00000000-0005-0000-0000-0000450D0000}"/>
    <cellStyle name="Calc Units (0) 2 4" xfId="3400" xr:uid="{00000000-0005-0000-0000-0000460D0000}"/>
    <cellStyle name="Calc Units (0) 2_County Purchase SB-04-2011 - System Change Requests for Contact Center and PACE" xfId="3401" xr:uid="{00000000-0005-0000-0000-0000470D0000}"/>
    <cellStyle name="Calc Units (0) 3" xfId="3402" xr:uid="{00000000-0005-0000-0000-0000480D0000}"/>
    <cellStyle name="Calc Units (0) 3 2" xfId="3403" xr:uid="{00000000-0005-0000-0000-0000490D0000}"/>
    <cellStyle name="Calc Units (0) 3 3" xfId="3404" xr:uid="{00000000-0005-0000-0000-00004A0D0000}"/>
    <cellStyle name="Calc Units (0) 4" xfId="3405" xr:uid="{00000000-0005-0000-0000-00004B0D0000}"/>
    <cellStyle name="Calc Units (0) 4 2" xfId="3406" xr:uid="{00000000-0005-0000-0000-00004C0D0000}"/>
    <cellStyle name="Calc Units (0) 5" xfId="3407" xr:uid="{00000000-0005-0000-0000-00004D0D0000}"/>
    <cellStyle name="Calc Units (0) 6" xfId="3408" xr:uid="{00000000-0005-0000-0000-00004E0D0000}"/>
    <cellStyle name="Calc Units (0)_Parts List" xfId="3409" xr:uid="{00000000-0005-0000-0000-00004F0D0000}"/>
    <cellStyle name="Calc Units (1)" xfId="3410" xr:uid="{00000000-0005-0000-0000-0000500D0000}"/>
    <cellStyle name="Calc Units (1) 2" xfId="3411" xr:uid="{00000000-0005-0000-0000-0000510D0000}"/>
    <cellStyle name="Calc Units (1) 2 2" xfId="3412" xr:uid="{00000000-0005-0000-0000-0000520D0000}"/>
    <cellStyle name="Calc Units (1) 3" xfId="3413" xr:uid="{00000000-0005-0000-0000-0000530D0000}"/>
    <cellStyle name="Calc Units (2)" xfId="3414" xr:uid="{00000000-0005-0000-0000-0000540D0000}"/>
    <cellStyle name="Calc Units (2) 2" xfId="3415" xr:uid="{00000000-0005-0000-0000-0000550D0000}"/>
    <cellStyle name="Calc Units (2) 2 2" xfId="3416" xr:uid="{00000000-0005-0000-0000-0000560D0000}"/>
    <cellStyle name="Calc Units (2) 3" xfId="3417" xr:uid="{00000000-0005-0000-0000-0000570D0000}"/>
    <cellStyle name="Calculation 10" xfId="3418" xr:uid="{00000000-0005-0000-0000-0000580D0000}"/>
    <cellStyle name="Calculation 10 10" xfId="3419" xr:uid="{00000000-0005-0000-0000-0000590D0000}"/>
    <cellStyle name="Calculation 10 2" xfId="3420" xr:uid="{00000000-0005-0000-0000-00005A0D0000}"/>
    <cellStyle name="Calculation 10 2 2" xfId="3421" xr:uid="{00000000-0005-0000-0000-00005B0D0000}"/>
    <cellStyle name="Calculation 10 2 2 2" xfId="3422" xr:uid="{00000000-0005-0000-0000-00005C0D0000}"/>
    <cellStyle name="Calculation 10 2 2 3" xfId="3423" xr:uid="{00000000-0005-0000-0000-00005D0D0000}"/>
    <cellStyle name="Calculation 10 2 2 4" xfId="3424" xr:uid="{00000000-0005-0000-0000-00005E0D0000}"/>
    <cellStyle name="Calculation 10 2 2 5" xfId="3425" xr:uid="{00000000-0005-0000-0000-00005F0D0000}"/>
    <cellStyle name="Calculation 10 2 2 6" xfId="3426" xr:uid="{00000000-0005-0000-0000-0000600D0000}"/>
    <cellStyle name="Calculation 10 2 3" xfId="3427" xr:uid="{00000000-0005-0000-0000-0000610D0000}"/>
    <cellStyle name="Calculation 10 2 3 2" xfId="3428" xr:uid="{00000000-0005-0000-0000-0000620D0000}"/>
    <cellStyle name="Calculation 10 2 3 3" xfId="3429" xr:uid="{00000000-0005-0000-0000-0000630D0000}"/>
    <cellStyle name="Calculation 10 2 3 4" xfId="3430" xr:uid="{00000000-0005-0000-0000-0000640D0000}"/>
    <cellStyle name="Calculation 10 2 3 5" xfId="3431" xr:uid="{00000000-0005-0000-0000-0000650D0000}"/>
    <cellStyle name="Calculation 10 2 3 6" xfId="3432" xr:uid="{00000000-0005-0000-0000-0000660D0000}"/>
    <cellStyle name="Calculation 10 2 4" xfId="3433" xr:uid="{00000000-0005-0000-0000-0000670D0000}"/>
    <cellStyle name="Calculation 10 2 4 2" xfId="3434" xr:uid="{00000000-0005-0000-0000-0000680D0000}"/>
    <cellStyle name="Calculation 10 2 4 3" xfId="3435" xr:uid="{00000000-0005-0000-0000-0000690D0000}"/>
    <cellStyle name="Calculation 10 2 4 4" xfId="3436" xr:uid="{00000000-0005-0000-0000-00006A0D0000}"/>
    <cellStyle name="Calculation 10 2 4 5" xfId="3437" xr:uid="{00000000-0005-0000-0000-00006B0D0000}"/>
    <cellStyle name="Calculation 10 2 4 6" xfId="3438" xr:uid="{00000000-0005-0000-0000-00006C0D0000}"/>
    <cellStyle name="Calculation 10 2 5" xfId="3439" xr:uid="{00000000-0005-0000-0000-00006D0D0000}"/>
    <cellStyle name="Calculation 10 2 6" xfId="3440" xr:uid="{00000000-0005-0000-0000-00006E0D0000}"/>
    <cellStyle name="Calculation 10 2 7" xfId="3441" xr:uid="{00000000-0005-0000-0000-00006F0D0000}"/>
    <cellStyle name="Calculation 10 2 8" xfId="3442" xr:uid="{00000000-0005-0000-0000-0000700D0000}"/>
    <cellStyle name="Calculation 10 2 9" xfId="3443" xr:uid="{00000000-0005-0000-0000-0000710D0000}"/>
    <cellStyle name="Calculation 10 3" xfId="3444" xr:uid="{00000000-0005-0000-0000-0000720D0000}"/>
    <cellStyle name="Calculation 10 3 2" xfId="3445" xr:uid="{00000000-0005-0000-0000-0000730D0000}"/>
    <cellStyle name="Calculation 10 3 3" xfId="3446" xr:uid="{00000000-0005-0000-0000-0000740D0000}"/>
    <cellStyle name="Calculation 10 3 4" xfId="3447" xr:uid="{00000000-0005-0000-0000-0000750D0000}"/>
    <cellStyle name="Calculation 10 3 5" xfId="3448" xr:uid="{00000000-0005-0000-0000-0000760D0000}"/>
    <cellStyle name="Calculation 10 3 6" xfId="3449" xr:uid="{00000000-0005-0000-0000-0000770D0000}"/>
    <cellStyle name="Calculation 10 4" xfId="3450" xr:uid="{00000000-0005-0000-0000-0000780D0000}"/>
    <cellStyle name="Calculation 10 4 2" xfId="3451" xr:uid="{00000000-0005-0000-0000-0000790D0000}"/>
    <cellStyle name="Calculation 10 4 3" xfId="3452" xr:uid="{00000000-0005-0000-0000-00007A0D0000}"/>
    <cellStyle name="Calculation 10 4 4" xfId="3453" xr:uid="{00000000-0005-0000-0000-00007B0D0000}"/>
    <cellStyle name="Calculation 10 4 5" xfId="3454" xr:uid="{00000000-0005-0000-0000-00007C0D0000}"/>
    <cellStyle name="Calculation 10 4 6" xfId="3455" xr:uid="{00000000-0005-0000-0000-00007D0D0000}"/>
    <cellStyle name="Calculation 10 5" xfId="3456" xr:uid="{00000000-0005-0000-0000-00007E0D0000}"/>
    <cellStyle name="Calculation 10 5 2" xfId="3457" xr:uid="{00000000-0005-0000-0000-00007F0D0000}"/>
    <cellStyle name="Calculation 10 5 3" xfId="3458" xr:uid="{00000000-0005-0000-0000-0000800D0000}"/>
    <cellStyle name="Calculation 10 5 4" xfId="3459" xr:uid="{00000000-0005-0000-0000-0000810D0000}"/>
    <cellStyle name="Calculation 10 5 5" xfId="3460" xr:uid="{00000000-0005-0000-0000-0000820D0000}"/>
    <cellStyle name="Calculation 10 5 6" xfId="3461" xr:uid="{00000000-0005-0000-0000-0000830D0000}"/>
    <cellStyle name="Calculation 10 6" xfId="3462" xr:uid="{00000000-0005-0000-0000-0000840D0000}"/>
    <cellStyle name="Calculation 10 7" xfId="3463" xr:uid="{00000000-0005-0000-0000-0000850D0000}"/>
    <cellStyle name="Calculation 10 8" xfId="3464" xr:uid="{00000000-0005-0000-0000-0000860D0000}"/>
    <cellStyle name="Calculation 10 9" xfId="3465" xr:uid="{00000000-0005-0000-0000-0000870D0000}"/>
    <cellStyle name="Calculation 11" xfId="3466" xr:uid="{00000000-0005-0000-0000-0000880D0000}"/>
    <cellStyle name="Calculation 11 10" xfId="3467" xr:uid="{00000000-0005-0000-0000-0000890D0000}"/>
    <cellStyle name="Calculation 11 2" xfId="3468" xr:uid="{00000000-0005-0000-0000-00008A0D0000}"/>
    <cellStyle name="Calculation 11 2 2" xfId="3469" xr:uid="{00000000-0005-0000-0000-00008B0D0000}"/>
    <cellStyle name="Calculation 11 2 2 2" xfId="3470" xr:uid="{00000000-0005-0000-0000-00008C0D0000}"/>
    <cellStyle name="Calculation 11 2 2 3" xfId="3471" xr:uid="{00000000-0005-0000-0000-00008D0D0000}"/>
    <cellStyle name="Calculation 11 2 2 4" xfId="3472" xr:uid="{00000000-0005-0000-0000-00008E0D0000}"/>
    <cellStyle name="Calculation 11 2 2 5" xfId="3473" xr:uid="{00000000-0005-0000-0000-00008F0D0000}"/>
    <cellStyle name="Calculation 11 2 2 6" xfId="3474" xr:uid="{00000000-0005-0000-0000-0000900D0000}"/>
    <cellStyle name="Calculation 11 2 3" xfId="3475" xr:uid="{00000000-0005-0000-0000-0000910D0000}"/>
    <cellStyle name="Calculation 11 2 3 2" xfId="3476" xr:uid="{00000000-0005-0000-0000-0000920D0000}"/>
    <cellStyle name="Calculation 11 2 3 3" xfId="3477" xr:uid="{00000000-0005-0000-0000-0000930D0000}"/>
    <cellStyle name="Calculation 11 2 3 4" xfId="3478" xr:uid="{00000000-0005-0000-0000-0000940D0000}"/>
    <cellStyle name="Calculation 11 2 3 5" xfId="3479" xr:uid="{00000000-0005-0000-0000-0000950D0000}"/>
    <cellStyle name="Calculation 11 2 3 6" xfId="3480" xr:uid="{00000000-0005-0000-0000-0000960D0000}"/>
    <cellStyle name="Calculation 11 2 4" xfId="3481" xr:uid="{00000000-0005-0000-0000-0000970D0000}"/>
    <cellStyle name="Calculation 11 2 4 2" xfId="3482" xr:uid="{00000000-0005-0000-0000-0000980D0000}"/>
    <cellStyle name="Calculation 11 2 4 3" xfId="3483" xr:uid="{00000000-0005-0000-0000-0000990D0000}"/>
    <cellStyle name="Calculation 11 2 4 4" xfId="3484" xr:uid="{00000000-0005-0000-0000-00009A0D0000}"/>
    <cellStyle name="Calculation 11 2 4 5" xfId="3485" xr:uid="{00000000-0005-0000-0000-00009B0D0000}"/>
    <cellStyle name="Calculation 11 2 4 6" xfId="3486" xr:uid="{00000000-0005-0000-0000-00009C0D0000}"/>
    <cellStyle name="Calculation 11 2 5" xfId="3487" xr:uid="{00000000-0005-0000-0000-00009D0D0000}"/>
    <cellStyle name="Calculation 11 2 6" xfId="3488" xr:uid="{00000000-0005-0000-0000-00009E0D0000}"/>
    <cellStyle name="Calculation 11 2 7" xfId="3489" xr:uid="{00000000-0005-0000-0000-00009F0D0000}"/>
    <cellStyle name="Calculation 11 2 8" xfId="3490" xr:uid="{00000000-0005-0000-0000-0000A00D0000}"/>
    <cellStyle name="Calculation 11 2 9" xfId="3491" xr:uid="{00000000-0005-0000-0000-0000A10D0000}"/>
    <cellStyle name="Calculation 11 3" xfId="3492" xr:uid="{00000000-0005-0000-0000-0000A20D0000}"/>
    <cellStyle name="Calculation 11 3 2" xfId="3493" xr:uid="{00000000-0005-0000-0000-0000A30D0000}"/>
    <cellStyle name="Calculation 11 3 3" xfId="3494" xr:uid="{00000000-0005-0000-0000-0000A40D0000}"/>
    <cellStyle name="Calculation 11 3 4" xfId="3495" xr:uid="{00000000-0005-0000-0000-0000A50D0000}"/>
    <cellStyle name="Calculation 11 3 5" xfId="3496" xr:uid="{00000000-0005-0000-0000-0000A60D0000}"/>
    <cellStyle name="Calculation 11 3 6" xfId="3497" xr:uid="{00000000-0005-0000-0000-0000A70D0000}"/>
    <cellStyle name="Calculation 11 4" xfId="3498" xr:uid="{00000000-0005-0000-0000-0000A80D0000}"/>
    <cellStyle name="Calculation 11 4 2" xfId="3499" xr:uid="{00000000-0005-0000-0000-0000A90D0000}"/>
    <cellStyle name="Calculation 11 4 3" xfId="3500" xr:uid="{00000000-0005-0000-0000-0000AA0D0000}"/>
    <cellStyle name="Calculation 11 4 4" xfId="3501" xr:uid="{00000000-0005-0000-0000-0000AB0D0000}"/>
    <cellStyle name="Calculation 11 4 5" xfId="3502" xr:uid="{00000000-0005-0000-0000-0000AC0D0000}"/>
    <cellStyle name="Calculation 11 4 6" xfId="3503" xr:uid="{00000000-0005-0000-0000-0000AD0D0000}"/>
    <cellStyle name="Calculation 11 5" xfId="3504" xr:uid="{00000000-0005-0000-0000-0000AE0D0000}"/>
    <cellStyle name="Calculation 11 5 2" xfId="3505" xr:uid="{00000000-0005-0000-0000-0000AF0D0000}"/>
    <cellStyle name="Calculation 11 5 3" xfId="3506" xr:uid="{00000000-0005-0000-0000-0000B00D0000}"/>
    <cellStyle name="Calculation 11 5 4" xfId="3507" xr:uid="{00000000-0005-0000-0000-0000B10D0000}"/>
    <cellStyle name="Calculation 11 5 5" xfId="3508" xr:uid="{00000000-0005-0000-0000-0000B20D0000}"/>
    <cellStyle name="Calculation 11 5 6" xfId="3509" xr:uid="{00000000-0005-0000-0000-0000B30D0000}"/>
    <cellStyle name="Calculation 11 6" xfId="3510" xr:uid="{00000000-0005-0000-0000-0000B40D0000}"/>
    <cellStyle name="Calculation 11 7" xfId="3511" xr:uid="{00000000-0005-0000-0000-0000B50D0000}"/>
    <cellStyle name="Calculation 11 8" xfId="3512" xr:uid="{00000000-0005-0000-0000-0000B60D0000}"/>
    <cellStyle name="Calculation 11 9" xfId="3513" xr:uid="{00000000-0005-0000-0000-0000B70D0000}"/>
    <cellStyle name="Calculation 12" xfId="3514" xr:uid="{00000000-0005-0000-0000-0000B80D0000}"/>
    <cellStyle name="Calculation 12 10" xfId="3515" xr:uid="{00000000-0005-0000-0000-0000B90D0000}"/>
    <cellStyle name="Calculation 12 2" xfId="3516" xr:uid="{00000000-0005-0000-0000-0000BA0D0000}"/>
    <cellStyle name="Calculation 12 2 2" xfId="3517" xr:uid="{00000000-0005-0000-0000-0000BB0D0000}"/>
    <cellStyle name="Calculation 12 2 2 2" xfId="3518" xr:uid="{00000000-0005-0000-0000-0000BC0D0000}"/>
    <cellStyle name="Calculation 12 2 2 3" xfId="3519" xr:uid="{00000000-0005-0000-0000-0000BD0D0000}"/>
    <cellStyle name="Calculation 12 2 2 4" xfId="3520" xr:uid="{00000000-0005-0000-0000-0000BE0D0000}"/>
    <cellStyle name="Calculation 12 2 2 5" xfId="3521" xr:uid="{00000000-0005-0000-0000-0000BF0D0000}"/>
    <cellStyle name="Calculation 12 2 2 6" xfId="3522" xr:uid="{00000000-0005-0000-0000-0000C00D0000}"/>
    <cellStyle name="Calculation 12 2 3" xfId="3523" xr:uid="{00000000-0005-0000-0000-0000C10D0000}"/>
    <cellStyle name="Calculation 12 2 3 2" xfId="3524" xr:uid="{00000000-0005-0000-0000-0000C20D0000}"/>
    <cellStyle name="Calculation 12 2 3 3" xfId="3525" xr:uid="{00000000-0005-0000-0000-0000C30D0000}"/>
    <cellStyle name="Calculation 12 2 3 4" xfId="3526" xr:uid="{00000000-0005-0000-0000-0000C40D0000}"/>
    <cellStyle name="Calculation 12 2 3 5" xfId="3527" xr:uid="{00000000-0005-0000-0000-0000C50D0000}"/>
    <cellStyle name="Calculation 12 2 3 6" xfId="3528" xr:uid="{00000000-0005-0000-0000-0000C60D0000}"/>
    <cellStyle name="Calculation 12 2 4" xfId="3529" xr:uid="{00000000-0005-0000-0000-0000C70D0000}"/>
    <cellStyle name="Calculation 12 2 4 2" xfId="3530" xr:uid="{00000000-0005-0000-0000-0000C80D0000}"/>
    <cellStyle name="Calculation 12 2 4 3" xfId="3531" xr:uid="{00000000-0005-0000-0000-0000C90D0000}"/>
    <cellStyle name="Calculation 12 2 4 4" xfId="3532" xr:uid="{00000000-0005-0000-0000-0000CA0D0000}"/>
    <cellStyle name="Calculation 12 2 4 5" xfId="3533" xr:uid="{00000000-0005-0000-0000-0000CB0D0000}"/>
    <cellStyle name="Calculation 12 2 4 6" xfId="3534" xr:uid="{00000000-0005-0000-0000-0000CC0D0000}"/>
    <cellStyle name="Calculation 12 2 5" xfId="3535" xr:uid="{00000000-0005-0000-0000-0000CD0D0000}"/>
    <cellStyle name="Calculation 12 2 6" xfId="3536" xr:uid="{00000000-0005-0000-0000-0000CE0D0000}"/>
    <cellStyle name="Calculation 12 2 7" xfId="3537" xr:uid="{00000000-0005-0000-0000-0000CF0D0000}"/>
    <cellStyle name="Calculation 12 2 8" xfId="3538" xr:uid="{00000000-0005-0000-0000-0000D00D0000}"/>
    <cellStyle name="Calculation 12 2 9" xfId="3539" xr:uid="{00000000-0005-0000-0000-0000D10D0000}"/>
    <cellStyle name="Calculation 12 3" xfId="3540" xr:uid="{00000000-0005-0000-0000-0000D20D0000}"/>
    <cellStyle name="Calculation 12 3 2" xfId="3541" xr:uid="{00000000-0005-0000-0000-0000D30D0000}"/>
    <cellStyle name="Calculation 12 3 3" xfId="3542" xr:uid="{00000000-0005-0000-0000-0000D40D0000}"/>
    <cellStyle name="Calculation 12 3 4" xfId="3543" xr:uid="{00000000-0005-0000-0000-0000D50D0000}"/>
    <cellStyle name="Calculation 12 3 5" xfId="3544" xr:uid="{00000000-0005-0000-0000-0000D60D0000}"/>
    <cellStyle name="Calculation 12 3 6" xfId="3545" xr:uid="{00000000-0005-0000-0000-0000D70D0000}"/>
    <cellStyle name="Calculation 12 4" xfId="3546" xr:uid="{00000000-0005-0000-0000-0000D80D0000}"/>
    <cellStyle name="Calculation 12 4 2" xfId="3547" xr:uid="{00000000-0005-0000-0000-0000D90D0000}"/>
    <cellStyle name="Calculation 12 4 3" xfId="3548" xr:uid="{00000000-0005-0000-0000-0000DA0D0000}"/>
    <cellStyle name="Calculation 12 4 4" xfId="3549" xr:uid="{00000000-0005-0000-0000-0000DB0D0000}"/>
    <cellStyle name="Calculation 12 4 5" xfId="3550" xr:uid="{00000000-0005-0000-0000-0000DC0D0000}"/>
    <cellStyle name="Calculation 12 4 6" xfId="3551" xr:uid="{00000000-0005-0000-0000-0000DD0D0000}"/>
    <cellStyle name="Calculation 12 5" xfId="3552" xr:uid="{00000000-0005-0000-0000-0000DE0D0000}"/>
    <cellStyle name="Calculation 12 5 2" xfId="3553" xr:uid="{00000000-0005-0000-0000-0000DF0D0000}"/>
    <cellStyle name="Calculation 12 5 3" xfId="3554" xr:uid="{00000000-0005-0000-0000-0000E00D0000}"/>
    <cellStyle name="Calculation 12 5 4" xfId="3555" xr:uid="{00000000-0005-0000-0000-0000E10D0000}"/>
    <cellStyle name="Calculation 12 5 5" xfId="3556" xr:uid="{00000000-0005-0000-0000-0000E20D0000}"/>
    <cellStyle name="Calculation 12 5 6" xfId="3557" xr:uid="{00000000-0005-0000-0000-0000E30D0000}"/>
    <cellStyle name="Calculation 12 6" xfId="3558" xr:uid="{00000000-0005-0000-0000-0000E40D0000}"/>
    <cellStyle name="Calculation 12 7" xfId="3559" xr:uid="{00000000-0005-0000-0000-0000E50D0000}"/>
    <cellStyle name="Calculation 12 8" xfId="3560" xr:uid="{00000000-0005-0000-0000-0000E60D0000}"/>
    <cellStyle name="Calculation 12 9" xfId="3561" xr:uid="{00000000-0005-0000-0000-0000E70D0000}"/>
    <cellStyle name="Calculation 13" xfId="3562" xr:uid="{00000000-0005-0000-0000-0000E80D0000}"/>
    <cellStyle name="Calculation 13 10" xfId="3563" xr:uid="{00000000-0005-0000-0000-0000E90D0000}"/>
    <cellStyle name="Calculation 13 2" xfId="3564" xr:uid="{00000000-0005-0000-0000-0000EA0D0000}"/>
    <cellStyle name="Calculation 13 2 2" xfId="3565" xr:uid="{00000000-0005-0000-0000-0000EB0D0000}"/>
    <cellStyle name="Calculation 13 2 2 2" xfId="3566" xr:uid="{00000000-0005-0000-0000-0000EC0D0000}"/>
    <cellStyle name="Calculation 13 2 2 3" xfId="3567" xr:uid="{00000000-0005-0000-0000-0000ED0D0000}"/>
    <cellStyle name="Calculation 13 2 2 4" xfId="3568" xr:uid="{00000000-0005-0000-0000-0000EE0D0000}"/>
    <cellStyle name="Calculation 13 2 2 5" xfId="3569" xr:uid="{00000000-0005-0000-0000-0000EF0D0000}"/>
    <cellStyle name="Calculation 13 2 2 6" xfId="3570" xr:uid="{00000000-0005-0000-0000-0000F00D0000}"/>
    <cellStyle name="Calculation 13 2 3" xfId="3571" xr:uid="{00000000-0005-0000-0000-0000F10D0000}"/>
    <cellStyle name="Calculation 13 2 3 2" xfId="3572" xr:uid="{00000000-0005-0000-0000-0000F20D0000}"/>
    <cellStyle name="Calculation 13 2 3 3" xfId="3573" xr:uid="{00000000-0005-0000-0000-0000F30D0000}"/>
    <cellStyle name="Calculation 13 2 3 4" xfId="3574" xr:uid="{00000000-0005-0000-0000-0000F40D0000}"/>
    <cellStyle name="Calculation 13 2 3 5" xfId="3575" xr:uid="{00000000-0005-0000-0000-0000F50D0000}"/>
    <cellStyle name="Calculation 13 2 3 6" xfId="3576" xr:uid="{00000000-0005-0000-0000-0000F60D0000}"/>
    <cellStyle name="Calculation 13 2 4" xfId="3577" xr:uid="{00000000-0005-0000-0000-0000F70D0000}"/>
    <cellStyle name="Calculation 13 2 4 2" xfId="3578" xr:uid="{00000000-0005-0000-0000-0000F80D0000}"/>
    <cellStyle name="Calculation 13 2 4 3" xfId="3579" xr:uid="{00000000-0005-0000-0000-0000F90D0000}"/>
    <cellStyle name="Calculation 13 2 4 4" xfId="3580" xr:uid="{00000000-0005-0000-0000-0000FA0D0000}"/>
    <cellStyle name="Calculation 13 2 4 5" xfId="3581" xr:uid="{00000000-0005-0000-0000-0000FB0D0000}"/>
    <cellStyle name="Calculation 13 2 4 6" xfId="3582" xr:uid="{00000000-0005-0000-0000-0000FC0D0000}"/>
    <cellStyle name="Calculation 13 2 5" xfId="3583" xr:uid="{00000000-0005-0000-0000-0000FD0D0000}"/>
    <cellStyle name="Calculation 13 2 6" xfId="3584" xr:uid="{00000000-0005-0000-0000-0000FE0D0000}"/>
    <cellStyle name="Calculation 13 2 7" xfId="3585" xr:uid="{00000000-0005-0000-0000-0000FF0D0000}"/>
    <cellStyle name="Calculation 13 2 8" xfId="3586" xr:uid="{00000000-0005-0000-0000-0000000E0000}"/>
    <cellStyle name="Calculation 13 2 9" xfId="3587" xr:uid="{00000000-0005-0000-0000-0000010E0000}"/>
    <cellStyle name="Calculation 13 3" xfId="3588" xr:uid="{00000000-0005-0000-0000-0000020E0000}"/>
    <cellStyle name="Calculation 13 3 2" xfId="3589" xr:uid="{00000000-0005-0000-0000-0000030E0000}"/>
    <cellStyle name="Calculation 13 3 3" xfId="3590" xr:uid="{00000000-0005-0000-0000-0000040E0000}"/>
    <cellStyle name="Calculation 13 3 4" xfId="3591" xr:uid="{00000000-0005-0000-0000-0000050E0000}"/>
    <cellStyle name="Calculation 13 3 5" xfId="3592" xr:uid="{00000000-0005-0000-0000-0000060E0000}"/>
    <cellStyle name="Calculation 13 3 6" xfId="3593" xr:uid="{00000000-0005-0000-0000-0000070E0000}"/>
    <cellStyle name="Calculation 13 4" xfId="3594" xr:uid="{00000000-0005-0000-0000-0000080E0000}"/>
    <cellStyle name="Calculation 13 4 2" xfId="3595" xr:uid="{00000000-0005-0000-0000-0000090E0000}"/>
    <cellStyle name="Calculation 13 4 3" xfId="3596" xr:uid="{00000000-0005-0000-0000-00000A0E0000}"/>
    <cellStyle name="Calculation 13 4 4" xfId="3597" xr:uid="{00000000-0005-0000-0000-00000B0E0000}"/>
    <cellStyle name="Calculation 13 4 5" xfId="3598" xr:uid="{00000000-0005-0000-0000-00000C0E0000}"/>
    <cellStyle name="Calculation 13 4 6" xfId="3599" xr:uid="{00000000-0005-0000-0000-00000D0E0000}"/>
    <cellStyle name="Calculation 13 5" xfId="3600" xr:uid="{00000000-0005-0000-0000-00000E0E0000}"/>
    <cellStyle name="Calculation 13 5 2" xfId="3601" xr:uid="{00000000-0005-0000-0000-00000F0E0000}"/>
    <cellStyle name="Calculation 13 5 3" xfId="3602" xr:uid="{00000000-0005-0000-0000-0000100E0000}"/>
    <cellStyle name="Calculation 13 5 4" xfId="3603" xr:uid="{00000000-0005-0000-0000-0000110E0000}"/>
    <cellStyle name="Calculation 13 5 5" xfId="3604" xr:uid="{00000000-0005-0000-0000-0000120E0000}"/>
    <cellStyle name="Calculation 13 5 6" xfId="3605" xr:uid="{00000000-0005-0000-0000-0000130E0000}"/>
    <cellStyle name="Calculation 13 6" xfId="3606" xr:uid="{00000000-0005-0000-0000-0000140E0000}"/>
    <cellStyle name="Calculation 13 7" xfId="3607" xr:uid="{00000000-0005-0000-0000-0000150E0000}"/>
    <cellStyle name="Calculation 13 8" xfId="3608" xr:uid="{00000000-0005-0000-0000-0000160E0000}"/>
    <cellStyle name="Calculation 13 9" xfId="3609" xr:uid="{00000000-0005-0000-0000-0000170E0000}"/>
    <cellStyle name="Calculation 14" xfId="3610" xr:uid="{00000000-0005-0000-0000-0000180E0000}"/>
    <cellStyle name="Calculation 14 10" xfId="3611" xr:uid="{00000000-0005-0000-0000-0000190E0000}"/>
    <cellStyle name="Calculation 14 2" xfId="3612" xr:uid="{00000000-0005-0000-0000-00001A0E0000}"/>
    <cellStyle name="Calculation 14 2 2" xfId="3613" xr:uid="{00000000-0005-0000-0000-00001B0E0000}"/>
    <cellStyle name="Calculation 14 2 2 2" xfId="3614" xr:uid="{00000000-0005-0000-0000-00001C0E0000}"/>
    <cellStyle name="Calculation 14 2 2 3" xfId="3615" xr:uid="{00000000-0005-0000-0000-00001D0E0000}"/>
    <cellStyle name="Calculation 14 2 2 4" xfId="3616" xr:uid="{00000000-0005-0000-0000-00001E0E0000}"/>
    <cellStyle name="Calculation 14 2 2 5" xfId="3617" xr:uid="{00000000-0005-0000-0000-00001F0E0000}"/>
    <cellStyle name="Calculation 14 2 2 6" xfId="3618" xr:uid="{00000000-0005-0000-0000-0000200E0000}"/>
    <cellStyle name="Calculation 14 2 3" xfId="3619" xr:uid="{00000000-0005-0000-0000-0000210E0000}"/>
    <cellStyle name="Calculation 14 2 3 2" xfId="3620" xr:uid="{00000000-0005-0000-0000-0000220E0000}"/>
    <cellStyle name="Calculation 14 2 3 3" xfId="3621" xr:uid="{00000000-0005-0000-0000-0000230E0000}"/>
    <cellStyle name="Calculation 14 2 3 4" xfId="3622" xr:uid="{00000000-0005-0000-0000-0000240E0000}"/>
    <cellStyle name="Calculation 14 2 3 5" xfId="3623" xr:uid="{00000000-0005-0000-0000-0000250E0000}"/>
    <cellStyle name="Calculation 14 2 3 6" xfId="3624" xr:uid="{00000000-0005-0000-0000-0000260E0000}"/>
    <cellStyle name="Calculation 14 2 4" xfId="3625" xr:uid="{00000000-0005-0000-0000-0000270E0000}"/>
    <cellStyle name="Calculation 14 2 4 2" xfId="3626" xr:uid="{00000000-0005-0000-0000-0000280E0000}"/>
    <cellStyle name="Calculation 14 2 4 3" xfId="3627" xr:uid="{00000000-0005-0000-0000-0000290E0000}"/>
    <cellStyle name="Calculation 14 2 4 4" xfId="3628" xr:uid="{00000000-0005-0000-0000-00002A0E0000}"/>
    <cellStyle name="Calculation 14 2 4 5" xfId="3629" xr:uid="{00000000-0005-0000-0000-00002B0E0000}"/>
    <cellStyle name="Calculation 14 2 4 6" xfId="3630" xr:uid="{00000000-0005-0000-0000-00002C0E0000}"/>
    <cellStyle name="Calculation 14 2 5" xfId="3631" xr:uid="{00000000-0005-0000-0000-00002D0E0000}"/>
    <cellStyle name="Calculation 14 2 6" xfId="3632" xr:uid="{00000000-0005-0000-0000-00002E0E0000}"/>
    <cellStyle name="Calculation 14 2 7" xfId="3633" xr:uid="{00000000-0005-0000-0000-00002F0E0000}"/>
    <cellStyle name="Calculation 14 2 8" xfId="3634" xr:uid="{00000000-0005-0000-0000-0000300E0000}"/>
    <cellStyle name="Calculation 14 2 9" xfId="3635" xr:uid="{00000000-0005-0000-0000-0000310E0000}"/>
    <cellStyle name="Calculation 14 3" xfId="3636" xr:uid="{00000000-0005-0000-0000-0000320E0000}"/>
    <cellStyle name="Calculation 14 3 2" xfId="3637" xr:uid="{00000000-0005-0000-0000-0000330E0000}"/>
    <cellStyle name="Calculation 14 3 3" xfId="3638" xr:uid="{00000000-0005-0000-0000-0000340E0000}"/>
    <cellStyle name="Calculation 14 3 4" xfId="3639" xr:uid="{00000000-0005-0000-0000-0000350E0000}"/>
    <cellStyle name="Calculation 14 3 5" xfId="3640" xr:uid="{00000000-0005-0000-0000-0000360E0000}"/>
    <cellStyle name="Calculation 14 3 6" xfId="3641" xr:uid="{00000000-0005-0000-0000-0000370E0000}"/>
    <cellStyle name="Calculation 14 4" xfId="3642" xr:uid="{00000000-0005-0000-0000-0000380E0000}"/>
    <cellStyle name="Calculation 14 4 2" xfId="3643" xr:uid="{00000000-0005-0000-0000-0000390E0000}"/>
    <cellStyle name="Calculation 14 4 3" xfId="3644" xr:uid="{00000000-0005-0000-0000-00003A0E0000}"/>
    <cellStyle name="Calculation 14 4 4" xfId="3645" xr:uid="{00000000-0005-0000-0000-00003B0E0000}"/>
    <cellStyle name="Calculation 14 4 5" xfId="3646" xr:uid="{00000000-0005-0000-0000-00003C0E0000}"/>
    <cellStyle name="Calculation 14 4 6" xfId="3647" xr:uid="{00000000-0005-0000-0000-00003D0E0000}"/>
    <cellStyle name="Calculation 14 5" xfId="3648" xr:uid="{00000000-0005-0000-0000-00003E0E0000}"/>
    <cellStyle name="Calculation 14 5 2" xfId="3649" xr:uid="{00000000-0005-0000-0000-00003F0E0000}"/>
    <cellStyle name="Calculation 14 5 3" xfId="3650" xr:uid="{00000000-0005-0000-0000-0000400E0000}"/>
    <cellStyle name="Calculation 14 5 4" xfId="3651" xr:uid="{00000000-0005-0000-0000-0000410E0000}"/>
    <cellStyle name="Calculation 14 5 5" xfId="3652" xr:uid="{00000000-0005-0000-0000-0000420E0000}"/>
    <cellStyle name="Calculation 14 5 6" xfId="3653" xr:uid="{00000000-0005-0000-0000-0000430E0000}"/>
    <cellStyle name="Calculation 14 6" xfId="3654" xr:uid="{00000000-0005-0000-0000-0000440E0000}"/>
    <cellStyle name="Calculation 14 7" xfId="3655" xr:uid="{00000000-0005-0000-0000-0000450E0000}"/>
    <cellStyle name="Calculation 14 8" xfId="3656" xr:uid="{00000000-0005-0000-0000-0000460E0000}"/>
    <cellStyle name="Calculation 14 9" xfId="3657" xr:uid="{00000000-0005-0000-0000-0000470E0000}"/>
    <cellStyle name="Calculation 15" xfId="3658" xr:uid="{00000000-0005-0000-0000-0000480E0000}"/>
    <cellStyle name="Calculation 15 10" xfId="3659" xr:uid="{00000000-0005-0000-0000-0000490E0000}"/>
    <cellStyle name="Calculation 15 2" xfId="3660" xr:uid="{00000000-0005-0000-0000-00004A0E0000}"/>
    <cellStyle name="Calculation 15 2 2" xfId="3661" xr:uid="{00000000-0005-0000-0000-00004B0E0000}"/>
    <cellStyle name="Calculation 15 2 2 2" xfId="3662" xr:uid="{00000000-0005-0000-0000-00004C0E0000}"/>
    <cellStyle name="Calculation 15 2 2 3" xfId="3663" xr:uid="{00000000-0005-0000-0000-00004D0E0000}"/>
    <cellStyle name="Calculation 15 2 2 4" xfId="3664" xr:uid="{00000000-0005-0000-0000-00004E0E0000}"/>
    <cellStyle name="Calculation 15 2 2 5" xfId="3665" xr:uid="{00000000-0005-0000-0000-00004F0E0000}"/>
    <cellStyle name="Calculation 15 2 2 6" xfId="3666" xr:uid="{00000000-0005-0000-0000-0000500E0000}"/>
    <cellStyle name="Calculation 15 2 3" xfId="3667" xr:uid="{00000000-0005-0000-0000-0000510E0000}"/>
    <cellStyle name="Calculation 15 2 3 2" xfId="3668" xr:uid="{00000000-0005-0000-0000-0000520E0000}"/>
    <cellStyle name="Calculation 15 2 3 3" xfId="3669" xr:uid="{00000000-0005-0000-0000-0000530E0000}"/>
    <cellStyle name="Calculation 15 2 3 4" xfId="3670" xr:uid="{00000000-0005-0000-0000-0000540E0000}"/>
    <cellStyle name="Calculation 15 2 3 5" xfId="3671" xr:uid="{00000000-0005-0000-0000-0000550E0000}"/>
    <cellStyle name="Calculation 15 2 3 6" xfId="3672" xr:uid="{00000000-0005-0000-0000-0000560E0000}"/>
    <cellStyle name="Calculation 15 2 4" xfId="3673" xr:uid="{00000000-0005-0000-0000-0000570E0000}"/>
    <cellStyle name="Calculation 15 2 4 2" xfId="3674" xr:uid="{00000000-0005-0000-0000-0000580E0000}"/>
    <cellStyle name="Calculation 15 2 4 3" xfId="3675" xr:uid="{00000000-0005-0000-0000-0000590E0000}"/>
    <cellStyle name="Calculation 15 2 4 4" xfId="3676" xr:uid="{00000000-0005-0000-0000-00005A0E0000}"/>
    <cellStyle name="Calculation 15 2 4 5" xfId="3677" xr:uid="{00000000-0005-0000-0000-00005B0E0000}"/>
    <cellStyle name="Calculation 15 2 4 6" xfId="3678" xr:uid="{00000000-0005-0000-0000-00005C0E0000}"/>
    <cellStyle name="Calculation 15 2 5" xfId="3679" xr:uid="{00000000-0005-0000-0000-00005D0E0000}"/>
    <cellStyle name="Calculation 15 2 6" xfId="3680" xr:uid="{00000000-0005-0000-0000-00005E0E0000}"/>
    <cellStyle name="Calculation 15 2 7" xfId="3681" xr:uid="{00000000-0005-0000-0000-00005F0E0000}"/>
    <cellStyle name="Calculation 15 2 8" xfId="3682" xr:uid="{00000000-0005-0000-0000-0000600E0000}"/>
    <cellStyle name="Calculation 15 2 9" xfId="3683" xr:uid="{00000000-0005-0000-0000-0000610E0000}"/>
    <cellStyle name="Calculation 15 3" xfId="3684" xr:uid="{00000000-0005-0000-0000-0000620E0000}"/>
    <cellStyle name="Calculation 15 3 2" xfId="3685" xr:uid="{00000000-0005-0000-0000-0000630E0000}"/>
    <cellStyle name="Calculation 15 3 3" xfId="3686" xr:uid="{00000000-0005-0000-0000-0000640E0000}"/>
    <cellStyle name="Calculation 15 3 4" xfId="3687" xr:uid="{00000000-0005-0000-0000-0000650E0000}"/>
    <cellStyle name="Calculation 15 3 5" xfId="3688" xr:uid="{00000000-0005-0000-0000-0000660E0000}"/>
    <cellStyle name="Calculation 15 3 6" xfId="3689" xr:uid="{00000000-0005-0000-0000-0000670E0000}"/>
    <cellStyle name="Calculation 15 4" xfId="3690" xr:uid="{00000000-0005-0000-0000-0000680E0000}"/>
    <cellStyle name="Calculation 15 4 2" xfId="3691" xr:uid="{00000000-0005-0000-0000-0000690E0000}"/>
    <cellStyle name="Calculation 15 4 3" xfId="3692" xr:uid="{00000000-0005-0000-0000-00006A0E0000}"/>
    <cellStyle name="Calculation 15 4 4" xfId="3693" xr:uid="{00000000-0005-0000-0000-00006B0E0000}"/>
    <cellStyle name="Calculation 15 4 5" xfId="3694" xr:uid="{00000000-0005-0000-0000-00006C0E0000}"/>
    <cellStyle name="Calculation 15 4 6" xfId="3695" xr:uid="{00000000-0005-0000-0000-00006D0E0000}"/>
    <cellStyle name="Calculation 15 5" xfId="3696" xr:uid="{00000000-0005-0000-0000-00006E0E0000}"/>
    <cellStyle name="Calculation 15 5 2" xfId="3697" xr:uid="{00000000-0005-0000-0000-00006F0E0000}"/>
    <cellStyle name="Calculation 15 5 3" xfId="3698" xr:uid="{00000000-0005-0000-0000-0000700E0000}"/>
    <cellStyle name="Calculation 15 5 4" xfId="3699" xr:uid="{00000000-0005-0000-0000-0000710E0000}"/>
    <cellStyle name="Calculation 15 5 5" xfId="3700" xr:uid="{00000000-0005-0000-0000-0000720E0000}"/>
    <cellStyle name="Calculation 15 5 6" xfId="3701" xr:uid="{00000000-0005-0000-0000-0000730E0000}"/>
    <cellStyle name="Calculation 15 6" xfId="3702" xr:uid="{00000000-0005-0000-0000-0000740E0000}"/>
    <cellStyle name="Calculation 15 7" xfId="3703" xr:uid="{00000000-0005-0000-0000-0000750E0000}"/>
    <cellStyle name="Calculation 15 8" xfId="3704" xr:uid="{00000000-0005-0000-0000-0000760E0000}"/>
    <cellStyle name="Calculation 15 9" xfId="3705" xr:uid="{00000000-0005-0000-0000-0000770E0000}"/>
    <cellStyle name="Calculation 16" xfId="3706" xr:uid="{00000000-0005-0000-0000-0000780E0000}"/>
    <cellStyle name="Calculation 16 10" xfId="3707" xr:uid="{00000000-0005-0000-0000-0000790E0000}"/>
    <cellStyle name="Calculation 16 2" xfId="3708" xr:uid="{00000000-0005-0000-0000-00007A0E0000}"/>
    <cellStyle name="Calculation 16 2 2" xfId="3709" xr:uid="{00000000-0005-0000-0000-00007B0E0000}"/>
    <cellStyle name="Calculation 16 2 2 2" xfId="3710" xr:uid="{00000000-0005-0000-0000-00007C0E0000}"/>
    <cellStyle name="Calculation 16 2 2 3" xfId="3711" xr:uid="{00000000-0005-0000-0000-00007D0E0000}"/>
    <cellStyle name="Calculation 16 2 2 4" xfId="3712" xr:uid="{00000000-0005-0000-0000-00007E0E0000}"/>
    <cellStyle name="Calculation 16 2 2 5" xfId="3713" xr:uid="{00000000-0005-0000-0000-00007F0E0000}"/>
    <cellStyle name="Calculation 16 2 2 6" xfId="3714" xr:uid="{00000000-0005-0000-0000-0000800E0000}"/>
    <cellStyle name="Calculation 16 2 3" xfId="3715" xr:uid="{00000000-0005-0000-0000-0000810E0000}"/>
    <cellStyle name="Calculation 16 2 3 2" xfId="3716" xr:uid="{00000000-0005-0000-0000-0000820E0000}"/>
    <cellStyle name="Calculation 16 2 3 3" xfId="3717" xr:uid="{00000000-0005-0000-0000-0000830E0000}"/>
    <cellStyle name="Calculation 16 2 3 4" xfId="3718" xr:uid="{00000000-0005-0000-0000-0000840E0000}"/>
    <cellStyle name="Calculation 16 2 3 5" xfId="3719" xr:uid="{00000000-0005-0000-0000-0000850E0000}"/>
    <cellStyle name="Calculation 16 2 3 6" xfId="3720" xr:uid="{00000000-0005-0000-0000-0000860E0000}"/>
    <cellStyle name="Calculation 16 2 4" xfId="3721" xr:uid="{00000000-0005-0000-0000-0000870E0000}"/>
    <cellStyle name="Calculation 16 2 4 2" xfId="3722" xr:uid="{00000000-0005-0000-0000-0000880E0000}"/>
    <cellStyle name="Calculation 16 2 4 3" xfId="3723" xr:uid="{00000000-0005-0000-0000-0000890E0000}"/>
    <cellStyle name="Calculation 16 2 4 4" xfId="3724" xr:uid="{00000000-0005-0000-0000-00008A0E0000}"/>
    <cellStyle name="Calculation 16 2 4 5" xfId="3725" xr:uid="{00000000-0005-0000-0000-00008B0E0000}"/>
    <cellStyle name="Calculation 16 2 4 6" xfId="3726" xr:uid="{00000000-0005-0000-0000-00008C0E0000}"/>
    <cellStyle name="Calculation 16 2 5" xfId="3727" xr:uid="{00000000-0005-0000-0000-00008D0E0000}"/>
    <cellStyle name="Calculation 16 2 6" xfId="3728" xr:uid="{00000000-0005-0000-0000-00008E0E0000}"/>
    <cellStyle name="Calculation 16 2 7" xfId="3729" xr:uid="{00000000-0005-0000-0000-00008F0E0000}"/>
    <cellStyle name="Calculation 16 2 8" xfId="3730" xr:uid="{00000000-0005-0000-0000-0000900E0000}"/>
    <cellStyle name="Calculation 16 2 9" xfId="3731" xr:uid="{00000000-0005-0000-0000-0000910E0000}"/>
    <cellStyle name="Calculation 16 3" xfId="3732" xr:uid="{00000000-0005-0000-0000-0000920E0000}"/>
    <cellStyle name="Calculation 16 3 2" xfId="3733" xr:uid="{00000000-0005-0000-0000-0000930E0000}"/>
    <cellStyle name="Calculation 16 3 3" xfId="3734" xr:uid="{00000000-0005-0000-0000-0000940E0000}"/>
    <cellStyle name="Calculation 16 3 4" xfId="3735" xr:uid="{00000000-0005-0000-0000-0000950E0000}"/>
    <cellStyle name="Calculation 16 3 5" xfId="3736" xr:uid="{00000000-0005-0000-0000-0000960E0000}"/>
    <cellStyle name="Calculation 16 3 6" xfId="3737" xr:uid="{00000000-0005-0000-0000-0000970E0000}"/>
    <cellStyle name="Calculation 16 4" xfId="3738" xr:uid="{00000000-0005-0000-0000-0000980E0000}"/>
    <cellStyle name="Calculation 16 4 2" xfId="3739" xr:uid="{00000000-0005-0000-0000-0000990E0000}"/>
    <cellStyle name="Calculation 16 4 3" xfId="3740" xr:uid="{00000000-0005-0000-0000-00009A0E0000}"/>
    <cellStyle name="Calculation 16 4 4" xfId="3741" xr:uid="{00000000-0005-0000-0000-00009B0E0000}"/>
    <cellStyle name="Calculation 16 4 5" xfId="3742" xr:uid="{00000000-0005-0000-0000-00009C0E0000}"/>
    <cellStyle name="Calculation 16 4 6" xfId="3743" xr:uid="{00000000-0005-0000-0000-00009D0E0000}"/>
    <cellStyle name="Calculation 16 5" xfId="3744" xr:uid="{00000000-0005-0000-0000-00009E0E0000}"/>
    <cellStyle name="Calculation 16 5 2" xfId="3745" xr:uid="{00000000-0005-0000-0000-00009F0E0000}"/>
    <cellStyle name="Calculation 16 5 3" xfId="3746" xr:uid="{00000000-0005-0000-0000-0000A00E0000}"/>
    <cellStyle name="Calculation 16 5 4" xfId="3747" xr:uid="{00000000-0005-0000-0000-0000A10E0000}"/>
    <cellStyle name="Calculation 16 5 5" xfId="3748" xr:uid="{00000000-0005-0000-0000-0000A20E0000}"/>
    <cellStyle name="Calculation 16 5 6" xfId="3749" xr:uid="{00000000-0005-0000-0000-0000A30E0000}"/>
    <cellStyle name="Calculation 16 6" xfId="3750" xr:uid="{00000000-0005-0000-0000-0000A40E0000}"/>
    <cellStyle name="Calculation 16 7" xfId="3751" xr:uid="{00000000-0005-0000-0000-0000A50E0000}"/>
    <cellStyle name="Calculation 16 8" xfId="3752" xr:uid="{00000000-0005-0000-0000-0000A60E0000}"/>
    <cellStyle name="Calculation 16 9" xfId="3753" xr:uid="{00000000-0005-0000-0000-0000A70E0000}"/>
    <cellStyle name="Calculation 17" xfId="3754" xr:uid="{00000000-0005-0000-0000-0000A80E0000}"/>
    <cellStyle name="Calculation 17 10" xfId="3755" xr:uid="{00000000-0005-0000-0000-0000A90E0000}"/>
    <cellStyle name="Calculation 17 2" xfId="3756" xr:uid="{00000000-0005-0000-0000-0000AA0E0000}"/>
    <cellStyle name="Calculation 17 2 2" xfId="3757" xr:uid="{00000000-0005-0000-0000-0000AB0E0000}"/>
    <cellStyle name="Calculation 17 2 2 2" xfId="3758" xr:uid="{00000000-0005-0000-0000-0000AC0E0000}"/>
    <cellStyle name="Calculation 17 2 2 3" xfId="3759" xr:uid="{00000000-0005-0000-0000-0000AD0E0000}"/>
    <cellStyle name="Calculation 17 2 2 4" xfId="3760" xr:uid="{00000000-0005-0000-0000-0000AE0E0000}"/>
    <cellStyle name="Calculation 17 2 2 5" xfId="3761" xr:uid="{00000000-0005-0000-0000-0000AF0E0000}"/>
    <cellStyle name="Calculation 17 2 2 6" xfId="3762" xr:uid="{00000000-0005-0000-0000-0000B00E0000}"/>
    <cellStyle name="Calculation 17 2 3" xfId="3763" xr:uid="{00000000-0005-0000-0000-0000B10E0000}"/>
    <cellStyle name="Calculation 17 2 3 2" xfId="3764" xr:uid="{00000000-0005-0000-0000-0000B20E0000}"/>
    <cellStyle name="Calculation 17 2 3 3" xfId="3765" xr:uid="{00000000-0005-0000-0000-0000B30E0000}"/>
    <cellStyle name="Calculation 17 2 3 4" xfId="3766" xr:uid="{00000000-0005-0000-0000-0000B40E0000}"/>
    <cellStyle name="Calculation 17 2 3 5" xfId="3767" xr:uid="{00000000-0005-0000-0000-0000B50E0000}"/>
    <cellStyle name="Calculation 17 2 3 6" xfId="3768" xr:uid="{00000000-0005-0000-0000-0000B60E0000}"/>
    <cellStyle name="Calculation 17 2 4" xfId="3769" xr:uid="{00000000-0005-0000-0000-0000B70E0000}"/>
    <cellStyle name="Calculation 17 2 4 2" xfId="3770" xr:uid="{00000000-0005-0000-0000-0000B80E0000}"/>
    <cellStyle name="Calculation 17 2 4 3" xfId="3771" xr:uid="{00000000-0005-0000-0000-0000B90E0000}"/>
    <cellStyle name="Calculation 17 2 4 4" xfId="3772" xr:uid="{00000000-0005-0000-0000-0000BA0E0000}"/>
    <cellStyle name="Calculation 17 2 4 5" xfId="3773" xr:uid="{00000000-0005-0000-0000-0000BB0E0000}"/>
    <cellStyle name="Calculation 17 2 4 6" xfId="3774" xr:uid="{00000000-0005-0000-0000-0000BC0E0000}"/>
    <cellStyle name="Calculation 17 2 5" xfId="3775" xr:uid="{00000000-0005-0000-0000-0000BD0E0000}"/>
    <cellStyle name="Calculation 17 2 6" xfId="3776" xr:uid="{00000000-0005-0000-0000-0000BE0E0000}"/>
    <cellStyle name="Calculation 17 2 7" xfId="3777" xr:uid="{00000000-0005-0000-0000-0000BF0E0000}"/>
    <cellStyle name="Calculation 17 2 8" xfId="3778" xr:uid="{00000000-0005-0000-0000-0000C00E0000}"/>
    <cellStyle name="Calculation 17 2 9" xfId="3779" xr:uid="{00000000-0005-0000-0000-0000C10E0000}"/>
    <cellStyle name="Calculation 17 3" xfId="3780" xr:uid="{00000000-0005-0000-0000-0000C20E0000}"/>
    <cellStyle name="Calculation 17 3 2" xfId="3781" xr:uid="{00000000-0005-0000-0000-0000C30E0000}"/>
    <cellStyle name="Calculation 17 3 3" xfId="3782" xr:uid="{00000000-0005-0000-0000-0000C40E0000}"/>
    <cellStyle name="Calculation 17 3 4" xfId="3783" xr:uid="{00000000-0005-0000-0000-0000C50E0000}"/>
    <cellStyle name="Calculation 17 3 5" xfId="3784" xr:uid="{00000000-0005-0000-0000-0000C60E0000}"/>
    <cellStyle name="Calculation 17 3 6" xfId="3785" xr:uid="{00000000-0005-0000-0000-0000C70E0000}"/>
    <cellStyle name="Calculation 17 4" xfId="3786" xr:uid="{00000000-0005-0000-0000-0000C80E0000}"/>
    <cellStyle name="Calculation 17 4 2" xfId="3787" xr:uid="{00000000-0005-0000-0000-0000C90E0000}"/>
    <cellStyle name="Calculation 17 4 3" xfId="3788" xr:uid="{00000000-0005-0000-0000-0000CA0E0000}"/>
    <cellStyle name="Calculation 17 4 4" xfId="3789" xr:uid="{00000000-0005-0000-0000-0000CB0E0000}"/>
    <cellStyle name="Calculation 17 4 5" xfId="3790" xr:uid="{00000000-0005-0000-0000-0000CC0E0000}"/>
    <cellStyle name="Calculation 17 4 6" xfId="3791" xr:uid="{00000000-0005-0000-0000-0000CD0E0000}"/>
    <cellStyle name="Calculation 17 5" xfId="3792" xr:uid="{00000000-0005-0000-0000-0000CE0E0000}"/>
    <cellStyle name="Calculation 17 5 2" xfId="3793" xr:uid="{00000000-0005-0000-0000-0000CF0E0000}"/>
    <cellStyle name="Calculation 17 5 3" xfId="3794" xr:uid="{00000000-0005-0000-0000-0000D00E0000}"/>
    <cellStyle name="Calculation 17 5 4" xfId="3795" xr:uid="{00000000-0005-0000-0000-0000D10E0000}"/>
    <cellStyle name="Calculation 17 5 5" xfId="3796" xr:uid="{00000000-0005-0000-0000-0000D20E0000}"/>
    <cellStyle name="Calculation 17 5 6" xfId="3797" xr:uid="{00000000-0005-0000-0000-0000D30E0000}"/>
    <cellStyle name="Calculation 17 6" xfId="3798" xr:uid="{00000000-0005-0000-0000-0000D40E0000}"/>
    <cellStyle name="Calculation 17 7" xfId="3799" xr:uid="{00000000-0005-0000-0000-0000D50E0000}"/>
    <cellStyle name="Calculation 17 8" xfId="3800" xr:uid="{00000000-0005-0000-0000-0000D60E0000}"/>
    <cellStyle name="Calculation 17 9" xfId="3801" xr:uid="{00000000-0005-0000-0000-0000D70E0000}"/>
    <cellStyle name="Calculation 18" xfId="3802" xr:uid="{00000000-0005-0000-0000-0000D80E0000}"/>
    <cellStyle name="Calculation 18 10" xfId="3803" xr:uid="{00000000-0005-0000-0000-0000D90E0000}"/>
    <cellStyle name="Calculation 18 2" xfId="3804" xr:uid="{00000000-0005-0000-0000-0000DA0E0000}"/>
    <cellStyle name="Calculation 18 2 2" xfId="3805" xr:uid="{00000000-0005-0000-0000-0000DB0E0000}"/>
    <cellStyle name="Calculation 18 2 2 2" xfId="3806" xr:uid="{00000000-0005-0000-0000-0000DC0E0000}"/>
    <cellStyle name="Calculation 18 2 2 3" xfId="3807" xr:uid="{00000000-0005-0000-0000-0000DD0E0000}"/>
    <cellStyle name="Calculation 18 2 2 4" xfId="3808" xr:uid="{00000000-0005-0000-0000-0000DE0E0000}"/>
    <cellStyle name="Calculation 18 2 2 5" xfId="3809" xr:uid="{00000000-0005-0000-0000-0000DF0E0000}"/>
    <cellStyle name="Calculation 18 2 2 6" xfId="3810" xr:uid="{00000000-0005-0000-0000-0000E00E0000}"/>
    <cellStyle name="Calculation 18 2 3" xfId="3811" xr:uid="{00000000-0005-0000-0000-0000E10E0000}"/>
    <cellStyle name="Calculation 18 2 3 2" xfId="3812" xr:uid="{00000000-0005-0000-0000-0000E20E0000}"/>
    <cellStyle name="Calculation 18 2 3 3" xfId="3813" xr:uid="{00000000-0005-0000-0000-0000E30E0000}"/>
    <cellStyle name="Calculation 18 2 3 4" xfId="3814" xr:uid="{00000000-0005-0000-0000-0000E40E0000}"/>
    <cellStyle name="Calculation 18 2 3 5" xfId="3815" xr:uid="{00000000-0005-0000-0000-0000E50E0000}"/>
    <cellStyle name="Calculation 18 2 3 6" xfId="3816" xr:uid="{00000000-0005-0000-0000-0000E60E0000}"/>
    <cellStyle name="Calculation 18 2 4" xfId="3817" xr:uid="{00000000-0005-0000-0000-0000E70E0000}"/>
    <cellStyle name="Calculation 18 2 4 2" xfId="3818" xr:uid="{00000000-0005-0000-0000-0000E80E0000}"/>
    <cellStyle name="Calculation 18 2 4 3" xfId="3819" xr:uid="{00000000-0005-0000-0000-0000E90E0000}"/>
    <cellStyle name="Calculation 18 2 4 4" xfId="3820" xr:uid="{00000000-0005-0000-0000-0000EA0E0000}"/>
    <cellStyle name="Calculation 18 2 4 5" xfId="3821" xr:uid="{00000000-0005-0000-0000-0000EB0E0000}"/>
    <cellStyle name="Calculation 18 2 4 6" xfId="3822" xr:uid="{00000000-0005-0000-0000-0000EC0E0000}"/>
    <cellStyle name="Calculation 18 2 5" xfId="3823" xr:uid="{00000000-0005-0000-0000-0000ED0E0000}"/>
    <cellStyle name="Calculation 18 2 6" xfId="3824" xr:uid="{00000000-0005-0000-0000-0000EE0E0000}"/>
    <cellStyle name="Calculation 18 2 7" xfId="3825" xr:uid="{00000000-0005-0000-0000-0000EF0E0000}"/>
    <cellStyle name="Calculation 18 2 8" xfId="3826" xr:uid="{00000000-0005-0000-0000-0000F00E0000}"/>
    <cellStyle name="Calculation 18 2 9" xfId="3827" xr:uid="{00000000-0005-0000-0000-0000F10E0000}"/>
    <cellStyle name="Calculation 18 3" xfId="3828" xr:uid="{00000000-0005-0000-0000-0000F20E0000}"/>
    <cellStyle name="Calculation 18 3 2" xfId="3829" xr:uid="{00000000-0005-0000-0000-0000F30E0000}"/>
    <cellStyle name="Calculation 18 3 3" xfId="3830" xr:uid="{00000000-0005-0000-0000-0000F40E0000}"/>
    <cellStyle name="Calculation 18 3 4" xfId="3831" xr:uid="{00000000-0005-0000-0000-0000F50E0000}"/>
    <cellStyle name="Calculation 18 3 5" xfId="3832" xr:uid="{00000000-0005-0000-0000-0000F60E0000}"/>
    <cellStyle name="Calculation 18 3 6" xfId="3833" xr:uid="{00000000-0005-0000-0000-0000F70E0000}"/>
    <cellStyle name="Calculation 18 4" xfId="3834" xr:uid="{00000000-0005-0000-0000-0000F80E0000}"/>
    <cellStyle name="Calculation 18 4 2" xfId="3835" xr:uid="{00000000-0005-0000-0000-0000F90E0000}"/>
    <cellStyle name="Calculation 18 4 3" xfId="3836" xr:uid="{00000000-0005-0000-0000-0000FA0E0000}"/>
    <cellStyle name="Calculation 18 4 4" xfId="3837" xr:uid="{00000000-0005-0000-0000-0000FB0E0000}"/>
    <cellStyle name="Calculation 18 4 5" xfId="3838" xr:uid="{00000000-0005-0000-0000-0000FC0E0000}"/>
    <cellStyle name="Calculation 18 4 6" xfId="3839" xr:uid="{00000000-0005-0000-0000-0000FD0E0000}"/>
    <cellStyle name="Calculation 18 5" xfId="3840" xr:uid="{00000000-0005-0000-0000-0000FE0E0000}"/>
    <cellStyle name="Calculation 18 5 2" xfId="3841" xr:uid="{00000000-0005-0000-0000-0000FF0E0000}"/>
    <cellStyle name="Calculation 18 5 3" xfId="3842" xr:uid="{00000000-0005-0000-0000-0000000F0000}"/>
    <cellStyle name="Calculation 18 5 4" xfId="3843" xr:uid="{00000000-0005-0000-0000-0000010F0000}"/>
    <cellStyle name="Calculation 18 5 5" xfId="3844" xr:uid="{00000000-0005-0000-0000-0000020F0000}"/>
    <cellStyle name="Calculation 18 5 6" xfId="3845" xr:uid="{00000000-0005-0000-0000-0000030F0000}"/>
    <cellStyle name="Calculation 18 6" xfId="3846" xr:uid="{00000000-0005-0000-0000-0000040F0000}"/>
    <cellStyle name="Calculation 18 7" xfId="3847" xr:uid="{00000000-0005-0000-0000-0000050F0000}"/>
    <cellStyle name="Calculation 18 8" xfId="3848" xr:uid="{00000000-0005-0000-0000-0000060F0000}"/>
    <cellStyle name="Calculation 18 9" xfId="3849" xr:uid="{00000000-0005-0000-0000-0000070F0000}"/>
    <cellStyle name="Calculation 19" xfId="3850" xr:uid="{00000000-0005-0000-0000-0000080F0000}"/>
    <cellStyle name="Calculation 19 10" xfId="3851" xr:uid="{00000000-0005-0000-0000-0000090F0000}"/>
    <cellStyle name="Calculation 19 2" xfId="3852" xr:uid="{00000000-0005-0000-0000-00000A0F0000}"/>
    <cellStyle name="Calculation 19 2 2" xfId="3853" xr:uid="{00000000-0005-0000-0000-00000B0F0000}"/>
    <cellStyle name="Calculation 19 2 2 2" xfId="3854" xr:uid="{00000000-0005-0000-0000-00000C0F0000}"/>
    <cellStyle name="Calculation 19 2 2 3" xfId="3855" xr:uid="{00000000-0005-0000-0000-00000D0F0000}"/>
    <cellStyle name="Calculation 19 2 2 4" xfId="3856" xr:uid="{00000000-0005-0000-0000-00000E0F0000}"/>
    <cellStyle name="Calculation 19 2 2 5" xfId="3857" xr:uid="{00000000-0005-0000-0000-00000F0F0000}"/>
    <cellStyle name="Calculation 19 2 2 6" xfId="3858" xr:uid="{00000000-0005-0000-0000-0000100F0000}"/>
    <cellStyle name="Calculation 19 2 3" xfId="3859" xr:uid="{00000000-0005-0000-0000-0000110F0000}"/>
    <cellStyle name="Calculation 19 2 3 2" xfId="3860" xr:uid="{00000000-0005-0000-0000-0000120F0000}"/>
    <cellStyle name="Calculation 19 2 3 3" xfId="3861" xr:uid="{00000000-0005-0000-0000-0000130F0000}"/>
    <cellStyle name="Calculation 19 2 3 4" xfId="3862" xr:uid="{00000000-0005-0000-0000-0000140F0000}"/>
    <cellStyle name="Calculation 19 2 3 5" xfId="3863" xr:uid="{00000000-0005-0000-0000-0000150F0000}"/>
    <cellStyle name="Calculation 19 2 3 6" xfId="3864" xr:uid="{00000000-0005-0000-0000-0000160F0000}"/>
    <cellStyle name="Calculation 19 2 4" xfId="3865" xr:uid="{00000000-0005-0000-0000-0000170F0000}"/>
    <cellStyle name="Calculation 19 2 4 2" xfId="3866" xr:uid="{00000000-0005-0000-0000-0000180F0000}"/>
    <cellStyle name="Calculation 19 2 4 3" xfId="3867" xr:uid="{00000000-0005-0000-0000-0000190F0000}"/>
    <cellStyle name="Calculation 19 2 4 4" xfId="3868" xr:uid="{00000000-0005-0000-0000-00001A0F0000}"/>
    <cellStyle name="Calculation 19 2 4 5" xfId="3869" xr:uid="{00000000-0005-0000-0000-00001B0F0000}"/>
    <cellStyle name="Calculation 19 2 4 6" xfId="3870" xr:uid="{00000000-0005-0000-0000-00001C0F0000}"/>
    <cellStyle name="Calculation 19 2 5" xfId="3871" xr:uid="{00000000-0005-0000-0000-00001D0F0000}"/>
    <cellStyle name="Calculation 19 2 6" xfId="3872" xr:uid="{00000000-0005-0000-0000-00001E0F0000}"/>
    <cellStyle name="Calculation 19 2 7" xfId="3873" xr:uid="{00000000-0005-0000-0000-00001F0F0000}"/>
    <cellStyle name="Calculation 19 2 8" xfId="3874" xr:uid="{00000000-0005-0000-0000-0000200F0000}"/>
    <cellStyle name="Calculation 19 2 9" xfId="3875" xr:uid="{00000000-0005-0000-0000-0000210F0000}"/>
    <cellStyle name="Calculation 19 3" xfId="3876" xr:uid="{00000000-0005-0000-0000-0000220F0000}"/>
    <cellStyle name="Calculation 19 3 2" xfId="3877" xr:uid="{00000000-0005-0000-0000-0000230F0000}"/>
    <cellStyle name="Calculation 19 3 3" xfId="3878" xr:uid="{00000000-0005-0000-0000-0000240F0000}"/>
    <cellStyle name="Calculation 19 3 4" xfId="3879" xr:uid="{00000000-0005-0000-0000-0000250F0000}"/>
    <cellStyle name="Calculation 19 3 5" xfId="3880" xr:uid="{00000000-0005-0000-0000-0000260F0000}"/>
    <cellStyle name="Calculation 19 3 6" xfId="3881" xr:uid="{00000000-0005-0000-0000-0000270F0000}"/>
    <cellStyle name="Calculation 19 4" xfId="3882" xr:uid="{00000000-0005-0000-0000-0000280F0000}"/>
    <cellStyle name="Calculation 19 4 2" xfId="3883" xr:uid="{00000000-0005-0000-0000-0000290F0000}"/>
    <cellStyle name="Calculation 19 4 3" xfId="3884" xr:uid="{00000000-0005-0000-0000-00002A0F0000}"/>
    <cellStyle name="Calculation 19 4 4" xfId="3885" xr:uid="{00000000-0005-0000-0000-00002B0F0000}"/>
    <cellStyle name="Calculation 19 4 5" xfId="3886" xr:uid="{00000000-0005-0000-0000-00002C0F0000}"/>
    <cellStyle name="Calculation 19 4 6" xfId="3887" xr:uid="{00000000-0005-0000-0000-00002D0F0000}"/>
    <cellStyle name="Calculation 19 5" xfId="3888" xr:uid="{00000000-0005-0000-0000-00002E0F0000}"/>
    <cellStyle name="Calculation 19 5 2" xfId="3889" xr:uid="{00000000-0005-0000-0000-00002F0F0000}"/>
    <cellStyle name="Calculation 19 5 3" xfId="3890" xr:uid="{00000000-0005-0000-0000-0000300F0000}"/>
    <cellStyle name="Calculation 19 5 4" xfId="3891" xr:uid="{00000000-0005-0000-0000-0000310F0000}"/>
    <cellStyle name="Calculation 19 5 5" xfId="3892" xr:uid="{00000000-0005-0000-0000-0000320F0000}"/>
    <cellStyle name="Calculation 19 5 6" xfId="3893" xr:uid="{00000000-0005-0000-0000-0000330F0000}"/>
    <cellStyle name="Calculation 19 6" xfId="3894" xr:uid="{00000000-0005-0000-0000-0000340F0000}"/>
    <cellStyle name="Calculation 19 7" xfId="3895" xr:uid="{00000000-0005-0000-0000-0000350F0000}"/>
    <cellStyle name="Calculation 19 8" xfId="3896" xr:uid="{00000000-0005-0000-0000-0000360F0000}"/>
    <cellStyle name="Calculation 19 9" xfId="3897" xr:uid="{00000000-0005-0000-0000-0000370F0000}"/>
    <cellStyle name="Calculation 2" xfId="3898" xr:uid="{00000000-0005-0000-0000-0000380F0000}"/>
    <cellStyle name="Calculation 2 10" xfId="3899" xr:uid="{00000000-0005-0000-0000-0000390F0000}"/>
    <cellStyle name="Calculation 2 11" xfId="3900" xr:uid="{00000000-0005-0000-0000-00003A0F0000}"/>
    <cellStyle name="Calculation 2 12" xfId="3901" xr:uid="{00000000-0005-0000-0000-00003B0F0000}"/>
    <cellStyle name="Calculation 2 2" xfId="3902" xr:uid="{00000000-0005-0000-0000-00003C0F0000}"/>
    <cellStyle name="Calculation 2 2 2" xfId="3903" xr:uid="{00000000-0005-0000-0000-00003D0F0000}"/>
    <cellStyle name="Calculation 2 2 2 2" xfId="3904" xr:uid="{00000000-0005-0000-0000-00003E0F0000}"/>
    <cellStyle name="Calculation 2 2 2 3" xfId="3905" xr:uid="{00000000-0005-0000-0000-00003F0F0000}"/>
    <cellStyle name="Calculation 2 2 2 4" xfId="3906" xr:uid="{00000000-0005-0000-0000-0000400F0000}"/>
    <cellStyle name="Calculation 2 2 2 5" xfId="3907" xr:uid="{00000000-0005-0000-0000-0000410F0000}"/>
    <cellStyle name="Calculation 2 2 2 6" xfId="3908" xr:uid="{00000000-0005-0000-0000-0000420F0000}"/>
    <cellStyle name="Calculation 2 2 3" xfId="3909" xr:uid="{00000000-0005-0000-0000-0000430F0000}"/>
    <cellStyle name="Calculation 2 2 3 2" xfId="3910" xr:uid="{00000000-0005-0000-0000-0000440F0000}"/>
    <cellStyle name="Calculation 2 2 3 3" xfId="3911" xr:uid="{00000000-0005-0000-0000-0000450F0000}"/>
    <cellStyle name="Calculation 2 2 3 4" xfId="3912" xr:uid="{00000000-0005-0000-0000-0000460F0000}"/>
    <cellStyle name="Calculation 2 2 3 5" xfId="3913" xr:uid="{00000000-0005-0000-0000-0000470F0000}"/>
    <cellStyle name="Calculation 2 2 3 6" xfId="3914" xr:uid="{00000000-0005-0000-0000-0000480F0000}"/>
    <cellStyle name="Calculation 2 2 4" xfId="3915" xr:uid="{00000000-0005-0000-0000-0000490F0000}"/>
    <cellStyle name="Calculation 2 2 4 2" xfId="3916" xr:uid="{00000000-0005-0000-0000-00004A0F0000}"/>
    <cellStyle name="Calculation 2 2 4 3" xfId="3917" xr:uid="{00000000-0005-0000-0000-00004B0F0000}"/>
    <cellStyle name="Calculation 2 2 4 4" xfId="3918" xr:uid="{00000000-0005-0000-0000-00004C0F0000}"/>
    <cellStyle name="Calculation 2 2 4 5" xfId="3919" xr:uid="{00000000-0005-0000-0000-00004D0F0000}"/>
    <cellStyle name="Calculation 2 2 4 6" xfId="3920" xr:uid="{00000000-0005-0000-0000-00004E0F0000}"/>
    <cellStyle name="Calculation 2 2 5" xfId="3921" xr:uid="{00000000-0005-0000-0000-00004F0F0000}"/>
    <cellStyle name="Calculation 2 2 6" xfId="3922" xr:uid="{00000000-0005-0000-0000-0000500F0000}"/>
    <cellStyle name="Calculation 2 2 7" xfId="3923" xr:uid="{00000000-0005-0000-0000-0000510F0000}"/>
    <cellStyle name="Calculation 2 2 8" xfId="3924" xr:uid="{00000000-0005-0000-0000-0000520F0000}"/>
    <cellStyle name="Calculation 2 2 9" xfId="3925" xr:uid="{00000000-0005-0000-0000-0000530F0000}"/>
    <cellStyle name="Calculation 2 3" xfId="3926" xr:uid="{00000000-0005-0000-0000-0000540F0000}"/>
    <cellStyle name="Calculation 2 3 2" xfId="3927" xr:uid="{00000000-0005-0000-0000-0000550F0000}"/>
    <cellStyle name="Calculation 2 3 2 2" xfId="3928" xr:uid="{00000000-0005-0000-0000-0000560F0000}"/>
    <cellStyle name="Calculation 2 3 2 3" xfId="3929" xr:uid="{00000000-0005-0000-0000-0000570F0000}"/>
    <cellStyle name="Calculation 2 3 2 4" xfId="3930" xr:uid="{00000000-0005-0000-0000-0000580F0000}"/>
    <cellStyle name="Calculation 2 3 2 5" xfId="3931" xr:uid="{00000000-0005-0000-0000-0000590F0000}"/>
    <cellStyle name="Calculation 2 3 2 6" xfId="3932" xr:uid="{00000000-0005-0000-0000-00005A0F0000}"/>
    <cellStyle name="Calculation 2 3 3" xfId="3933" xr:uid="{00000000-0005-0000-0000-00005B0F0000}"/>
    <cellStyle name="Calculation 2 3 3 2" xfId="3934" xr:uid="{00000000-0005-0000-0000-00005C0F0000}"/>
    <cellStyle name="Calculation 2 3 3 3" xfId="3935" xr:uid="{00000000-0005-0000-0000-00005D0F0000}"/>
    <cellStyle name="Calculation 2 3 3 4" xfId="3936" xr:uid="{00000000-0005-0000-0000-00005E0F0000}"/>
    <cellStyle name="Calculation 2 3 3 5" xfId="3937" xr:uid="{00000000-0005-0000-0000-00005F0F0000}"/>
    <cellStyle name="Calculation 2 3 3 6" xfId="3938" xr:uid="{00000000-0005-0000-0000-0000600F0000}"/>
    <cellStyle name="Calculation 2 3 4" xfId="3939" xr:uid="{00000000-0005-0000-0000-0000610F0000}"/>
    <cellStyle name="Calculation 2 3 4 2" xfId="3940" xr:uid="{00000000-0005-0000-0000-0000620F0000}"/>
    <cellStyle name="Calculation 2 3 4 3" xfId="3941" xr:uid="{00000000-0005-0000-0000-0000630F0000}"/>
    <cellStyle name="Calculation 2 3 4 4" xfId="3942" xr:uid="{00000000-0005-0000-0000-0000640F0000}"/>
    <cellStyle name="Calculation 2 3 4 5" xfId="3943" xr:uid="{00000000-0005-0000-0000-0000650F0000}"/>
    <cellStyle name="Calculation 2 3 4 6" xfId="3944" xr:uid="{00000000-0005-0000-0000-0000660F0000}"/>
    <cellStyle name="Calculation 2 3 5" xfId="3945" xr:uid="{00000000-0005-0000-0000-0000670F0000}"/>
    <cellStyle name="Calculation 2 3 6" xfId="3946" xr:uid="{00000000-0005-0000-0000-0000680F0000}"/>
    <cellStyle name="Calculation 2 3 7" xfId="3947" xr:uid="{00000000-0005-0000-0000-0000690F0000}"/>
    <cellStyle name="Calculation 2 3 8" xfId="3948" xr:uid="{00000000-0005-0000-0000-00006A0F0000}"/>
    <cellStyle name="Calculation 2 3 9" xfId="3949" xr:uid="{00000000-0005-0000-0000-00006B0F0000}"/>
    <cellStyle name="Calculation 2 4" xfId="3950" xr:uid="{00000000-0005-0000-0000-00006C0F0000}"/>
    <cellStyle name="Calculation 2 4 2" xfId="3951" xr:uid="{00000000-0005-0000-0000-00006D0F0000}"/>
    <cellStyle name="Calculation 2 4 3" xfId="3952" xr:uid="{00000000-0005-0000-0000-00006E0F0000}"/>
    <cellStyle name="Calculation 2 4 4" xfId="3953" xr:uid="{00000000-0005-0000-0000-00006F0F0000}"/>
    <cellStyle name="Calculation 2 4 5" xfId="3954" xr:uid="{00000000-0005-0000-0000-0000700F0000}"/>
    <cellStyle name="Calculation 2 4 6" xfId="3955" xr:uid="{00000000-0005-0000-0000-0000710F0000}"/>
    <cellStyle name="Calculation 2 5" xfId="3956" xr:uid="{00000000-0005-0000-0000-0000720F0000}"/>
    <cellStyle name="Calculation 2 5 2" xfId="3957" xr:uid="{00000000-0005-0000-0000-0000730F0000}"/>
    <cellStyle name="Calculation 2 5 3" xfId="3958" xr:uid="{00000000-0005-0000-0000-0000740F0000}"/>
    <cellStyle name="Calculation 2 5 4" xfId="3959" xr:uid="{00000000-0005-0000-0000-0000750F0000}"/>
    <cellStyle name="Calculation 2 5 5" xfId="3960" xr:uid="{00000000-0005-0000-0000-0000760F0000}"/>
    <cellStyle name="Calculation 2 5 6" xfId="3961" xr:uid="{00000000-0005-0000-0000-0000770F0000}"/>
    <cellStyle name="Calculation 2 6" xfId="3962" xr:uid="{00000000-0005-0000-0000-0000780F0000}"/>
    <cellStyle name="Calculation 2 6 2" xfId="3963" xr:uid="{00000000-0005-0000-0000-0000790F0000}"/>
    <cellStyle name="Calculation 2 6 3" xfId="3964" xr:uid="{00000000-0005-0000-0000-00007A0F0000}"/>
    <cellStyle name="Calculation 2 6 4" xfId="3965" xr:uid="{00000000-0005-0000-0000-00007B0F0000}"/>
    <cellStyle name="Calculation 2 6 5" xfId="3966" xr:uid="{00000000-0005-0000-0000-00007C0F0000}"/>
    <cellStyle name="Calculation 2 6 6" xfId="3967" xr:uid="{00000000-0005-0000-0000-00007D0F0000}"/>
    <cellStyle name="Calculation 2 7" xfId="3968" xr:uid="{00000000-0005-0000-0000-00007E0F0000}"/>
    <cellStyle name="Calculation 2 8" xfId="3969" xr:uid="{00000000-0005-0000-0000-00007F0F0000}"/>
    <cellStyle name="Calculation 2 9" xfId="3970" xr:uid="{00000000-0005-0000-0000-0000800F0000}"/>
    <cellStyle name="Calculation 2_CM" xfId="3971" xr:uid="{00000000-0005-0000-0000-0000810F0000}"/>
    <cellStyle name="Calculation 20" xfId="3972" xr:uid="{00000000-0005-0000-0000-0000820F0000}"/>
    <cellStyle name="Calculation 20 10" xfId="3973" xr:uid="{00000000-0005-0000-0000-0000830F0000}"/>
    <cellStyle name="Calculation 20 2" xfId="3974" xr:uid="{00000000-0005-0000-0000-0000840F0000}"/>
    <cellStyle name="Calculation 20 2 2" xfId="3975" xr:uid="{00000000-0005-0000-0000-0000850F0000}"/>
    <cellStyle name="Calculation 20 2 2 2" xfId="3976" xr:uid="{00000000-0005-0000-0000-0000860F0000}"/>
    <cellStyle name="Calculation 20 2 2 3" xfId="3977" xr:uid="{00000000-0005-0000-0000-0000870F0000}"/>
    <cellStyle name="Calculation 20 2 2 4" xfId="3978" xr:uid="{00000000-0005-0000-0000-0000880F0000}"/>
    <cellStyle name="Calculation 20 2 2 5" xfId="3979" xr:uid="{00000000-0005-0000-0000-0000890F0000}"/>
    <cellStyle name="Calculation 20 2 2 6" xfId="3980" xr:uid="{00000000-0005-0000-0000-00008A0F0000}"/>
    <cellStyle name="Calculation 20 2 3" xfId="3981" xr:uid="{00000000-0005-0000-0000-00008B0F0000}"/>
    <cellStyle name="Calculation 20 2 3 2" xfId="3982" xr:uid="{00000000-0005-0000-0000-00008C0F0000}"/>
    <cellStyle name="Calculation 20 2 3 3" xfId="3983" xr:uid="{00000000-0005-0000-0000-00008D0F0000}"/>
    <cellStyle name="Calculation 20 2 3 4" xfId="3984" xr:uid="{00000000-0005-0000-0000-00008E0F0000}"/>
    <cellStyle name="Calculation 20 2 3 5" xfId="3985" xr:uid="{00000000-0005-0000-0000-00008F0F0000}"/>
    <cellStyle name="Calculation 20 2 3 6" xfId="3986" xr:uid="{00000000-0005-0000-0000-0000900F0000}"/>
    <cellStyle name="Calculation 20 2 4" xfId="3987" xr:uid="{00000000-0005-0000-0000-0000910F0000}"/>
    <cellStyle name="Calculation 20 2 4 2" xfId="3988" xr:uid="{00000000-0005-0000-0000-0000920F0000}"/>
    <cellStyle name="Calculation 20 2 4 3" xfId="3989" xr:uid="{00000000-0005-0000-0000-0000930F0000}"/>
    <cellStyle name="Calculation 20 2 4 4" xfId="3990" xr:uid="{00000000-0005-0000-0000-0000940F0000}"/>
    <cellStyle name="Calculation 20 2 4 5" xfId="3991" xr:uid="{00000000-0005-0000-0000-0000950F0000}"/>
    <cellStyle name="Calculation 20 2 4 6" xfId="3992" xr:uid="{00000000-0005-0000-0000-0000960F0000}"/>
    <cellStyle name="Calculation 20 2 5" xfId="3993" xr:uid="{00000000-0005-0000-0000-0000970F0000}"/>
    <cellStyle name="Calculation 20 2 6" xfId="3994" xr:uid="{00000000-0005-0000-0000-0000980F0000}"/>
    <cellStyle name="Calculation 20 2 7" xfId="3995" xr:uid="{00000000-0005-0000-0000-0000990F0000}"/>
    <cellStyle name="Calculation 20 2 8" xfId="3996" xr:uid="{00000000-0005-0000-0000-00009A0F0000}"/>
    <cellStyle name="Calculation 20 2 9" xfId="3997" xr:uid="{00000000-0005-0000-0000-00009B0F0000}"/>
    <cellStyle name="Calculation 20 3" xfId="3998" xr:uid="{00000000-0005-0000-0000-00009C0F0000}"/>
    <cellStyle name="Calculation 20 3 2" xfId="3999" xr:uid="{00000000-0005-0000-0000-00009D0F0000}"/>
    <cellStyle name="Calculation 20 3 3" xfId="4000" xr:uid="{00000000-0005-0000-0000-00009E0F0000}"/>
    <cellStyle name="Calculation 20 3 4" xfId="4001" xr:uid="{00000000-0005-0000-0000-00009F0F0000}"/>
    <cellStyle name="Calculation 20 3 5" xfId="4002" xr:uid="{00000000-0005-0000-0000-0000A00F0000}"/>
    <cellStyle name="Calculation 20 3 6" xfId="4003" xr:uid="{00000000-0005-0000-0000-0000A10F0000}"/>
    <cellStyle name="Calculation 20 4" xfId="4004" xr:uid="{00000000-0005-0000-0000-0000A20F0000}"/>
    <cellStyle name="Calculation 20 4 2" xfId="4005" xr:uid="{00000000-0005-0000-0000-0000A30F0000}"/>
    <cellStyle name="Calculation 20 4 3" xfId="4006" xr:uid="{00000000-0005-0000-0000-0000A40F0000}"/>
    <cellStyle name="Calculation 20 4 4" xfId="4007" xr:uid="{00000000-0005-0000-0000-0000A50F0000}"/>
    <cellStyle name="Calculation 20 4 5" xfId="4008" xr:uid="{00000000-0005-0000-0000-0000A60F0000}"/>
    <cellStyle name="Calculation 20 4 6" xfId="4009" xr:uid="{00000000-0005-0000-0000-0000A70F0000}"/>
    <cellStyle name="Calculation 20 5" xfId="4010" xr:uid="{00000000-0005-0000-0000-0000A80F0000}"/>
    <cellStyle name="Calculation 20 5 2" xfId="4011" xr:uid="{00000000-0005-0000-0000-0000A90F0000}"/>
    <cellStyle name="Calculation 20 5 3" xfId="4012" xr:uid="{00000000-0005-0000-0000-0000AA0F0000}"/>
    <cellStyle name="Calculation 20 5 4" xfId="4013" xr:uid="{00000000-0005-0000-0000-0000AB0F0000}"/>
    <cellStyle name="Calculation 20 5 5" xfId="4014" xr:uid="{00000000-0005-0000-0000-0000AC0F0000}"/>
    <cellStyle name="Calculation 20 5 6" xfId="4015" xr:uid="{00000000-0005-0000-0000-0000AD0F0000}"/>
    <cellStyle name="Calculation 20 6" xfId="4016" xr:uid="{00000000-0005-0000-0000-0000AE0F0000}"/>
    <cellStyle name="Calculation 20 7" xfId="4017" xr:uid="{00000000-0005-0000-0000-0000AF0F0000}"/>
    <cellStyle name="Calculation 20 8" xfId="4018" xr:uid="{00000000-0005-0000-0000-0000B00F0000}"/>
    <cellStyle name="Calculation 20 9" xfId="4019" xr:uid="{00000000-0005-0000-0000-0000B10F0000}"/>
    <cellStyle name="Calculation 21" xfId="4020" xr:uid="{00000000-0005-0000-0000-0000B20F0000}"/>
    <cellStyle name="Calculation 21 10" xfId="4021" xr:uid="{00000000-0005-0000-0000-0000B30F0000}"/>
    <cellStyle name="Calculation 21 2" xfId="4022" xr:uid="{00000000-0005-0000-0000-0000B40F0000}"/>
    <cellStyle name="Calculation 21 2 2" xfId="4023" xr:uid="{00000000-0005-0000-0000-0000B50F0000}"/>
    <cellStyle name="Calculation 21 2 2 2" xfId="4024" xr:uid="{00000000-0005-0000-0000-0000B60F0000}"/>
    <cellStyle name="Calculation 21 2 2 3" xfId="4025" xr:uid="{00000000-0005-0000-0000-0000B70F0000}"/>
    <cellStyle name="Calculation 21 2 2 4" xfId="4026" xr:uid="{00000000-0005-0000-0000-0000B80F0000}"/>
    <cellStyle name="Calculation 21 2 2 5" xfId="4027" xr:uid="{00000000-0005-0000-0000-0000B90F0000}"/>
    <cellStyle name="Calculation 21 2 2 6" xfId="4028" xr:uid="{00000000-0005-0000-0000-0000BA0F0000}"/>
    <cellStyle name="Calculation 21 2 3" xfId="4029" xr:uid="{00000000-0005-0000-0000-0000BB0F0000}"/>
    <cellStyle name="Calculation 21 2 3 2" xfId="4030" xr:uid="{00000000-0005-0000-0000-0000BC0F0000}"/>
    <cellStyle name="Calculation 21 2 3 3" xfId="4031" xr:uid="{00000000-0005-0000-0000-0000BD0F0000}"/>
    <cellStyle name="Calculation 21 2 3 4" xfId="4032" xr:uid="{00000000-0005-0000-0000-0000BE0F0000}"/>
    <cellStyle name="Calculation 21 2 3 5" xfId="4033" xr:uid="{00000000-0005-0000-0000-0000BF0F0000}"/>
    <cellStyle name="Calculation 21 2 3 6" xfId="4034" xr:uid="{00000000-0005-0000-0000-0000C00F0000}"/>
    <cellStyle name="Calculation 21 2 4" xfId="4035" xr:uid="{00000000-0005-0000-0000-0000C10F0000}"/>
    <cellStyle name="Calculation 21 2 4 2" xfId="4036" xr:uid="{00000000-0005-0000-0000-0000C20F0000}"/>
    <cellStyle name="Calculation 21 2 4 3" xfId="4037" xr:uid="{00000000-0005-0000-0000-0000C30F0000}"/>
    <cellStyle name="Calculation 21 2 4 4" xfId="4038" xr:uid="{00000000-0005-0000-0000-0000C40F0000}"/>
    <cellStyle name="Calculation 21 2 4 5" xfId="4039" xr:uid="{00000000-0005-0000-0000-0000C50F0000}"/>
    <cellStyle name="Calculation 21 2 4 6" xfId="4040" xr:uid="{00000000-0005-0000-0000-0000C60F0000}"/>
    <cellStyle name="Calculation 21 2 5" xfId="4041" xr:uid="{00000000-0005-0000-0000-0000C70F0000}"/>
    <cellStyle name="Calculation 21 2 6" xfId="4042" xr:uid="{00000000-0005-0000-0000-0000C80F0000}"/>
    <cellStyle name="Calculation 21 2 7" xfId="4043" xr:uid="{00000000-0005-0000-0000-0000C90F0000}"/>
    <cellStyle name="Calculation 21 2 8" xfId="4044" xr:uid="{00000000-0005-0000-0000-0000CA0F0000}"/>
    <cellStyle name="Calculation 21 2 9" xfId="4045" xr:uid="{00000000-0005-0000-0000-0000CB0F0000}"/>
    <cellStyle name="Calculation 21 3" xfId="4046" xr:uid="{00000000-0005-0000-0000-0000CC0F0000}"/>
    <cellStyle name="Calculation 21 3 2" xfId="4047" xr:uid="{00000000-0005-0000-0000-0000CD0F0000}"/>
    <cellStyle name="Calculation 21 3 3" xfId="4048" xr:uid="{00000000-0005-0000-0000-0000CE0F0000}"/>
    <cellStyle name="Calculation 21 3 4" xfId="4049" xr:uid="{00000000-0005-0000-0000-0000CF0F0000}"/>
    <cellStyle name="Calculation 21 3 5" xfId="4050" xr:uid="{00000000-0005-0000-0000-0000D00F0000}"/>
    <cellStyle name="Calculation 21 3 6" xfId="4051" xr:uid="{00000000-0005-0000-0000-0000D10F0000}"/>
    <cellStyle name="Calculation 21 4" xfId="4052" xr:uid="{00000000-0005-0000-0000-0000D20F0000}"/>
    <cellStyle name="Calculation 21 4 2" xfId="4053" xr:uid="{00000000-0005-0000-0000-0000D30F0000}"/>
    <cellStyle name="Calculation 21 4 3" xfId="4054" xr:uid="{00000000-0005-0000-0000-0000D40F0000}"/>
    <cellStyle name="Calculation 21 4 4" xfId="4055" xr:uid="{00000000-0005-0000-0000-0000D50F0000}"/>
    <cellStyle name="Calculation 21 4 5" xfId="4056" xr:uid="{00000000-0005-0000-0000-0000D60F0000}"/>
    <cellStyle name="Calculation 21 4 6" xfId="4057" xr:uid="{00000000-0005-0000-0000-0000D70F0000}"/>
    <cellStyle name="Calculation 21 5" xfId="4058" xr:uid="{00000000-0005-0000-0000-0000D80F0000}"/>
    <cellStyle name="Calculation 21 5 2" xfId="4059" xr:uid="{00000000-0005-0000-0000-0000D90F0000}"/>
    <cellStyle name="Calculation 21 5 3" xfId="4060" xr:uid="{00000000-0005-0000-0000-0000DA0F0000}"/>
    <cellStyle name="Calculation 21 5 4" xfId="4061" xr:uid="{00000000-0005-0000-0000-0000DB0F0000}"/>
    <cellStyle name="Calculation 21 5 5" xfId="4062" xr:uid="{00000000-0005-0000-0000-0000DC0F0000}"/>
    <cellStyle name="Calculation 21 5 6" xfId="4063" xr:uid="{00000000-0005-0000-0000-0000DD0F0000}"/>
    <cellStyle name="Calculation 21 6" xfId="4064" xr:uid="{00000000-0005-0000-0000-0000DE0F0000}"/>
    <cellStyle name="Calculation 21 7" xfId="4065" xr:uid="{00000000-0005-0000-0000-0000DF0F0000}"/>
    <cellStyle name="Calculation 21 8" xfId="4066" xr:uid="{00000000-0005-0000-0000-0000E00F0000}"/>
    <cellStyle name="Calculation 21 9" xfId="4067" xr:uid="{00000000-0005-0000-0000-0000E10F0000}"/>
    <cellStyle name="Calculation 22" xfId="4068" xr:uid="{00000000-0005-0000-0000-0000E20F0000}"/>
    <cellStyle name="Calculation 22 10" xfId="4069" xr:uid="{00000000-0005-0000-0000-0000E30F0000}"/>
    <cellStyle name="Calculation 22 2" xfId="4070" xr:uid="{00000000-0005-0000-0000-0000E40F0000}"/>
    <cellStyle name="Calculation 22 2 2" xfId="4071" xr:uid="{00000000-0005-0000-0000-0000E50F0000}"/>
    <cellStyle name="Calculation 22 2 2 2" xfId="4072" xr:uid="{00000000-0005-0000-0000-0000E60F0000}"/>
    <cellStyle name="Calculation 22 2 2 3" xfId="4073" xr:uid="{00000000-0005-0000-0000-0000E70F0000}"/>
    <cellStyle name="Calculation 22 2 2 4" xfId="4074" xr:uid="{00000000-0005-0000-0000-0000E80F0000}"/>
    <cellStyle name="Calculation 22 2 2 5" xfId="4075" xr:uid="{00000000-0005-0000-0000-0000E90F0000}"/>
    <cellStyle name="Calculation 22 2 2 6" xfId="4076" xr:uid="{00000000-0005-0000-0000-0000EA0F0000}"/>
    <cellStyle name="Calculation 22 2 3" xfId="4077" xr:uid="{00000000-0005-0000-0000-0000EB0F0000}"/>
    <cellStyle name="Calculation 22 2 3 2" xfId="4078" xr:uid="{00000000-0005-0000-0000-0000EC0F0000}"/>
    <cellStyle name="Calculation 22 2 3 3" xfId="4079" xr:uid="{00000000-0005-0000-0000-0000ED0F0000}"/>
    <cellStyle name="Calculation 22 2 3 4" xfId="4080" xr:uid="{00000000-0005-0000-0000-0000EE0F0000}"/>
    <cellStyle name="Calculation 22 2 3 5" xfId="4081" xr:uid="{00000000-0005-0000-0000-0000EF0F0000}"/>
    <cellStyle name="Calculation 22 2 3 6" xfId="4082" xr:uid="{00000000-0005-0000-0000-0000F00F0000}"/>
    <cellStyle name="Calculation 22 2 4" xfId="4083" xr:uid="{00000000-0005-0000-0000-0000F10F0000}"/>
    <cellStyle name="Calculation 22 2 4 2" xfId="4084" xr:uid="{00000000-0005-0000-0000-0000F20F0000}"/>
    <cellStyle name="Calculation 22 2 4 3" xfId="4085" xr:uid="{00000000-0005-0000-0000-0000F30F0000}"/>
    <cellStyle name="Calculation 22 2 4 4" xfId="4086" xr:uid="{00000000-0005-0000-0000-0000F40F0000}"/>
    <cellStyle name="Calculation 22 2 4 5" xfId="4087" xr:uid="{00000000-0005-0000-0000-0000F50F0000}"/>
    <cellStyle name="Calculation 22 2 4 6" xfId="4088" xr:uid="{00000000-0005-0000-0000-0000F60F0000}"/>
    <cellStyle name="Calculation 22 2 5" xfId="4089" xr:uid="{00000000-0005-0000-0000-0000F70F0000}"/>
    <cellStyle name="Calculation 22 2 6" xfId="4090" xr:uid="{00000000-0005-0000-0000-0000F80F0000}"/>
    <cellStyle name="Calculation 22 2 7" xfId="4091" xr:uid="{00000000-0005-0000-0000-0000F90F0000}"/>
    <cellStyle name="Calculation 22 2 8" xfId="4092" xr:uid="{00000000-0005-0000-0000-0000FA0F0000}"/>
    <cellStyle name="Calculation 22 2 9" xfId="4093" xr:uid="{00000000-0005-0000-0000-0000FB0F0000}"/>
    <cellStyle name="Calculation 22 3" xfId="4094" xr:uid="{00000000-0005-0000-0000-0000FC0F0000}"/>
    <cellStyle name="Calculation 22 3 2" xfId="4095" xr:uid="{00000000-0005-0000-0000-0000FD0F0000}"/>
    <cellStyle name="Calculation 22 3 3" xfId="4096" xr:uid="{00000000-0005-0000-0000-0000FE0F0000}"/>
    <cellStyle name="Calculation 22 3 4" xfId="4097" xr:uid="{00000000-0005-0000-0000-0000FF0F0000}"/>
    <cellStyle name="Calculation 22 3 5" xfId="4098" xr:uid="{00000000-0005-0000-0000-000000100000}"/>
    <cellStyle name="Calculation 22 3 6" xfId="4099" xr:uid="{00000000-0005-0000-0000-000001100000}"/>
    <cellStyle name="Calculation 22 4" xfId="4100" xr:uid="{00000000-0005-0000-0000-000002100000}"/>
    <cellStyle name="Calculation 22 4 2" xfId="4101" xr:uid="{00000000-0005-0000-0000-000003100000}"/>
    <cellStyle name="Calculation 22 4 3" xfId="4102" xr:uid="{00000000-0005-0000-0000-000004100000}"/>
    <cellStyle name="Calculation 22 4 4" xfId="4103" xr:uid="{00000000-0005-0000-0000-000005100000}"/>
    <cellStyle name="Calculation 22 4 5" xfId="4104" xr:uid="{00000000-0005-0000-0000-000006100000}"/>
    <cellStyle name="Calculation 22 4 6" xfId="4105" xr:uid="{00000000-0005-0000-0000-000007100000}"/>
    <cellStyle name="Calculation 22 5" xfId="4106" xr:uid="{00000000-0005-0000-0000-000008100000}"/>
    <cellStyle name="Calculation 22 5 2" xfId="4107" xr:uid="{00000000-0005-0000-0000-000009100000}"/>
    <cellStyle name="Calculation 22 5 3" xfId="4108" xr:uid="{00000000-0005-0000-0000-00000A100000}"/>
    <cellStyle name="Calculation 22 5 4" xfId="4109" xr:uid="{00000000-0005-0000-0000-00000B100000}"/>
    <cellStyle name="Calculation 22 5 5" xfId="4110" xr:uid="{00000000-0005-0000-0000-00000C100000}"/>
    <cellStyle name="Calculation 22 5 6" xfId="4111" xr:uid="{00000000-0005-0000-0000-00000D100000}"/>
    <cellStyle name="Calculation 22 6" xfId="4112" xr:uid="{00000000-0005-0000-0000-00000E100000}"/>
    <cellStyle name="Calculation 22 7" xfId="4113" xr:uid="{00000000-0005-0000-0000-00000F100000}"/>
    <cellStyle name="Calculation 22 8" xfId="4114" xr:uid="{00000000-0005-0000-0000-000010100000}"/>
    <cellStyle name="Calculation 22 9" xfId="4115" xr:uid="{00000000-0005-0000-0000-000011100000}"/>
    <cellStyle name="Calculation 23" xfId="4116" xr:uid="{00000000-0005-0000-0000-000012100000}"/>
    <cellStyle name="Calculation 23 10" xfId="4117" xr:uid="{00000000-0005-0000-0000-000013100000}"/>
    <cellStyle name="Calculation 23 2" xfId="4118" xr:uid="{00000000-0005-0000-0000-000014100000}"/>
    <cellStyle name="Calculation 23 2 2" xfId="4119" xr:uid="{00000000-0005-0000-0000-000015100000}"/>
    <cellStyle name="Calculation 23 2 2 2" xfId="4120" xr:uid="{00000000-0005-0000-0000-000016100000}"/>
    <cellStyle name="Calculation 23 2 2 3" xfId="4121" xr:uid="{00000000-0005-0000-0000-000017100000}"/>
    <cellStyle name="Calculation 23 2 2 4" xfId="4122" xr:uid="{00000000-0005-0000-0000-000018100000}"/>
    <cellStyle name="Calculation 23 2 2 5" xfId="4123" xr:uid="{00000000-0005-0000-0000-000019100000}"/>
    <cellStyle name="Calculation 23 2 2 6" xfId="4124" xr:uid="{00000000-0005-0000-0000-00001A100000}"/>
    <cellStyle name="Calculation 23 2 3" xfId="4125" xr:uid="{00000000-0005-0000-0000-00001B100000}"/>
    <cellStyle name="Calculation 23 2 3 2" xfId="4126" xr:uid="{00000000-0005-0000-0000-00001C100000}"/>
    <cellStyle name="Calculation 23 2 3 3" xfId="4127" xr:uid="{00000000-0005-0000-0000-00001D100000}"/>
    <cellStyle name="Calculation 23 2 3 4" xfId="4128" xr:uid="{00000000-0005-0000-0000-00001E100000}"/>
    <cellStyle name="Calculation 23 2 3 5" xfId="4129" xr:uid="{00000000-0005-0000-0000-00001F100000}"/>
    <cellStyle name="Calculation 23 2 3 6" xfId="4130" xr:uid="{00000000-0005-0000-0000-000020100000}"/>
    <cellStyle name="Calculation 23 2 4" xfId="4131" xr:uid="{00000000-0005-0000-0000-000021100000}"/>
    <cellStyle name="Calculation 23 2 4 2" xfId="4132" xr:uid="{00000000-0005-0000-0000-000022100000}"/>
    <cellStyle name="Calculation 23 2 4 3" xfId="4133" xr:uid="{00000000-0005-0000-0000-000023100000}"/>
    <cellStyle name="Calculation 23 2 4 4" xfId="4134" xr:uid="{00000000-0005-0000-0000-000024100000}"/>
    <cellStyle name="Calculation 23 2 4 5" xfId="4135" xr:uid="{00000000-0005-0000-0000-000025100000}"/>
    <cellStyle name="Calculation 23 2 4 6" xfId="4136" xr:uid="{00000000-0005-0000-0000-000026100000}"/>
    <cellStyle name="Calculation 23 2 5" xfId="4137" xr:uid="{00000000-0005-0000-0000-000027100000}"/>
    <cellStyle name="Calculation 23 2 6" xfId="4138" xr:uid="{00000000-0005-0000-0000-000028100000}"/>
    <cellStyle name="Calculation 23 2 7" xfId="4139" xr:uid="{00000000-0005-0000-0000-000029100000}"/>
    <cellStyle name="Calculation 23 2 8" xfId="4140" xr:uid="{00000000-0005-0000-0000-00002A100000}"/>
    <cellStyle name="Calculation 23 2 9" xfId="4141" xr:uid="{00000000-0005-0000-0000-00002B100000}"/>
    <cellStyle name="Calculation 23 3" xfId="4142" xr:uid="{00000000-0005-0000-0000-00002C100000}"/>
    <cellStyle name="Calculation 23 3 2" xfId="4143" xr:uid="{00000000-0005-0000-0000-00002D100000}"/>
    <cellStyle name="Calculation 23 3 3" xfId="4144" xr:uid="{00000000-0005-0000-0000-00002E100000}"/>
    <cellStyle name="Calculation 23 3 4" xfId="4145" xr:uid="{00000000-0005-0000-0000-00002F100000}"/>
    <cellStyle name="Calculation 23 3 5" xfId="4146" xr:uid="{00000000-0005-0000-0000-000030100000}"/>
    <cellStyle name="Calculation 23 3 6" xfId="4147" xr:uid="{00000000-0005-0000-0000-000031100000}"/>
    <cellStyle name="Calculation 23 4" xfId="4148" xr:uid="{00000000-0005-0000-0000-000032100000}"/>
    <cellStyle name="Calculation 23 4 2" xfId="4149" xr:uid="{00000000-0005-0000-0000-000033100000}"/>
    <cellStyle name="Calculation 23 4 3" xfId="4150" xr:uid="{00000000-0005-0000-0000-000034100000}"/>
    <cellStyle name="Calculation 23 4 4" xfId="4151" xr:uid="{00000000-0005-0000-0000-000035100000}"/>
    <cellStyle name="Calculation 23 4 5" xfId="4152" xr:uid="{00000000-0005-0000-0000-000036100000}"/>
    <cellStyle name="Calculation 23 4 6" xfId="4153" xr:uid="{00000000-0005-0000-0000-000037100000}"/>
    <cellStyle name="Calculation 23 5" xfId="4154" xr:uid="{00000000-0005-0000-0000-000038100000}"/>
    <cellStyle name="Calculation 23 5 2" xfId="4155" xr:uid="{00000000-0005-0000-0000-000039100000}"/>
    <cellStyle name="Calculation 23 5 3" xfId="4156" xr:uid="{00000000-0005-0000-0000-00003A100000}"/>
    <cellStyle name="Calculation 23 5 4" xfId="4157" xr:uid="{00000000-0005-0000-0000-00003B100000}"/>
    <cellStyle name="Calculation 23 5 5" xfId="4158" xr:uid="{00000000-0005-0000-0000-00003C100000}"/>
    <cellStyle name="Calculation 23 5 6" xfId="4159" xr:uid="{00000000-0005-0000-0000-00003D100000}"/>
    <cellStyle name="Calculation 23 6" xfId="4160" xr:uid="{00000000-0005-0000-0000-00003E100000}"/>
    <cellStyle name="Calculation 23 7" xfId="4161" xr:uid="{00000000-0005-0000-0000-00003F100000}"/>
    <cellStyle name="Calculation 23 8" xfId="4162" xr:uid="{00000000-0005-0000-0000-000040100000}"/>
    <cellStyle name="Calculation 23 9" xfId="4163" xr:uid="{00000000-0005-0000-0000-000041100000}"/>
    <cellStyle name="Calculation 24" xfId="4164" xr:uid="{00000000-0005-0000-0000-000042100000}"/>
    <cellStyle name="Calculation 24 10" xfId="4165" xr:uid="{00000000-0005-0000-0000-000043100000}"/>
    <cellStyle name="Calculation 24 2" xfId="4166" xr:uid="{00000000-0005-0000-0000-000044100000}"/>
    <cellStyle name="Calculation 24 2 2" xfId="4167" xr:uid="{00000000-0005-0000-0000-000045100000}"/>
    <cellStyle name="Calculation 24 2 2 2" xfId="4168" xr:uid="{00000000-0005-0000-0000-000046100000}"/>
    <cellStyle name="Calculation 24 2 2 3" xfId="4169" xr:uid="{00000000-0005-0000-0000-000047100000}"/>
    <cellStyle name="Calculation 24 2 2 4" xfId="4170" xr:uid="{00000000-0005-0000-0000-000048100000}"/>
    <cellStyle name="Calculation 24 2 2 5" xfId="4171" xr:uid="{00000000-0005-0000-0000-000049100000}"/>
    <cellStyle name="Calculation 24 2 2 6" xfId="4172" xr:uid="{00000000-0005-0000-0000-00004A100000}"/>
    <cellStyle name="Calculation 24 2 3" xfId="4173" xr:uid="{00000000-0005-0000-0000-00004B100000}"/>
    <cellStyle name="Calculation 24 2 3 2" xfId="4174" xr:uid="{00000000-0005-0000-0000-00004C100000}"/>
    <cellStyle name="Calculation 24 2 3 3" xfId="4175" xr:uid="{00000000-0005-0000-0000-00004D100000}"/>
    <cellStyle name="Calculation 24 2 3 4" xfId="4176" xr:uid="{00000000-0005-0000-0000-00004E100000}"/>
    <cellStyle name="Calculation 24 2 3 5" xfId="4177" xr:uid="{00000000-0005-0000-0000-00004F100000}"/>
    <cellStyle name="Calculation 24 2 3 6" xfId="4178" xr:uid="{00000000-0005-0000-0000-000050100000}"/>
    <cellStyle name="Calculation 24 2 4" xfId="4179" xr:uid="{00000000-0005-0000-0000-000051100000}"/>
    <cellStyle name="Calculation 24 2 4 2" xfId="4180" xr:uid="{00000000-0005-0000-0000-000052100000}"/>
    <cellStyle name="Calculation 24 2 4 3" xfId="4181" xr:uid="{00000000-0005-0000-0000-000053100000}"/>
    <cellStyle name="Calculation 24 2 4 4" xfId="4182" xr:uid="{00000000-0005-0000-0000-000054100000}"/>
    <cellStyle name="Calculation 24 2 4 5" xfId="4183" xr:uid="{00000000-0005-0000-0000-000055100000}"/>
    <cellStyle name="Calculation 24 2 4 6" xfId="4184" xr:uid="{00000000-0005-0000-0000-000056100000}"/>
    <cellStyle name="Calculation 24 2 5" xfId="4185" xr:uid="{00000000-0005-0000-0000-000057100000}"/>
    <cellStyle name="Calculation 24 2 6" xfId="4186" xr:uid="{00000000-0005-0000-0000-000058100000}"/>
    <cellStyle name="Calculation 24 2 7" xfId="4187" xr:uid="{00000000-0005-0000-0000-000059100000}"/>
    <cellStyle name="Calculation 24 2 8" xfId="4188" xr:uid="{00000000-0005-0000-0000-00005A100000}"/>
    <cellStyle name="Calculation 24 2 9" xfId="4189" xr:uid="{00000000-0005-0000-0000-00005B100000}"/>
    <cellStyle name="Calculation 24 3" xfId="4190" xr:uid="{00000000-0005-0000-0000-00005C100000}"/>
    <cellStyle name="Calculation 24 3 2" xfId="4191" xr:uid="{00000000-0005-0000-0000-00005D100000}"/>
    <cellStyle name="Calculation 24 3 3" xfId="4192" xr:uid="{00000000-0005-0000-0000-00005E100000}"/>
    <cellStyle name="Calculation 24 3 4" xfId="4193" xr:uid="{00000000-0005-0000-0000-00005F100000}"/>
    <cellStyle name="Calculation 24 3 5" xfId="4194" xr:uid="{00000000-0005-0000-0000-000060100000}"/>
    <cellStyle name="Calculation 24 3 6" xfId="4195" xr:uid="{00000000-0005-0000-0000-000061100000}"/>
    <cellStyle name="Calculation 24 4" xfId="4196" xr:uid="{00000000-0005-0000-0000-000062100000}"/>
    <cellStyle name="Calculation 24 4 2" xfId="4197" xr:uid="{00000000-0005-0000-0000-000063100000}"/>
    <cellStyle name="Calculation 24 4 3" xfId="4198" xr:uid="{00000000-0005-0000-0000-000064100000}"/>
    <cellStyle name="Calculation 24 4 4" xfId="4199" xr:uid="{00000000-0005-0000-0000-000065100000}"/>
    <cellStyle name="Calculation 24 4 5" xfId="4200" xr:uid="{00000000-0005-0000-0000-000066100000}"/>
    <cellStyle name="Calculation 24 4 6" xfId="4201" xr:uid="{00000000-0005-0000-0000-000067100000}"/>
    <cellStyle name="Calculation 24 5" xfId="4202" xr:uid="{00000000-0005-0000-0000-000068100000}"/>
    <cellStyle name="Calculation 24 5 2" xfId="4203" xr:uid="{00000000-0005-0000-0000-000069100000}"/>
    <cellStyle name="Calculation 24 5 3" xfId="4204" xr:uid="{00000000-0005-0000-0000-00006A100000}"/>
    <cellStyle name="Calculation 24 5 4" xfId="4205" xr:uid="{00000000-0005-0000-0000-00006B100000}"/>
    <cellStyle name="Calculation 24 5 5" xfId="4206" xr:uid="{00000000-0005-0000-0000-00006C100000}"/>
    <cellStyle name="Calculation 24 5 6" xfId="4207" xr:uid="{00000000-0005-0000-0000-00006D100000}"/>
    <cellStyle name="Calculation 24 6" xfId="4208" xr:uid="{00000000-0005-0000-0000-00006E100000}"/>
    <cellStyle name="Calculation 24 7" xfId="4209" xr:uid="{00000000-0005-0000-0000-00006F100000}"/>
    <cellStyle name="Calculation 24 8" xfId="4210" xr:uid="{00000000-0005-0000-0000-000070100000}"/>
    <cellStyle name="Calculation 24 9" xfId="4211" xr:uid="{00000000-0005-0000-0000-000071100000}"/>
    <cellStyle name="Calculation 25" xfId="4212" xr:uid="{00000000-0005-0000-0000-000072100000}"/>
    <cellStyle name="Calculation 25 10" xfId="4213" xr:uid="{00000000-0005-0000-0000-000073100000}"/>
    <cellStyle name="Calculation 25 2" xfId="4214" xr:uid="{00000000-0005-0000-0000-000074100000}"/>
    <cellStyle name="Calculation 25 2 2" xfId="4215" xr:uid="{00000000-0005-0000-0000-000075100000}"/>
    <cellStyle name="Calculation 25 2 2 2" xfId="4216" xr:uid="{00000000-0005-0000-0000-000076100000}"/>
    <cellStyle name="Calculation 25 2 2 3" xfId="4217" xr:uid="{00000000-0005-0000-0000-000077100000}"/>
    <cellStyle name="Calculation 25 2 2 4" xfId="4218" xr:uid="{00000000-0005-0000-0000-000078100000}"/>
    <cellStyle name="Calculation 25 2 2 5" xfId="4219" xr:uid="{00000000-0005-0000-0000-000079100000}"/>
    <cellStyle name="Calculation 25 2 2 6" xfId="4220" xr:uid="{00000000-0005-0000-0000-00007A100000}"/>
    <cellStyle name="Calculation 25 2 3" xfId="4221" xr:uid="{00000000-0005-0000-0000-00007B100000}"/>
    <cellStyle name="Calculation 25 2 3 2" xfId="4222" xr:uid="{00000000-0005-0000-0000-00007C100000}"/>
    <cellStyle name="Calculation 25 2 3 3" xfId="4223" xr:uid="{00000000-0005-0000-0000-00007D100000}"/>
    <cellStyle name="Calculation 25 2 3 4" xfId="4224" xr:uid="{00000000-0005-0000-0000-00007E100000}"/>
    <cellStyle name="Calculation 25 2 3 5" xfId="4225" xr:uid="{00000000-0005-0000-0000-00007F100000}"/>
    <cellStyle name="Calculation 25 2 3 6" xfId="4226" xr:uid="{00000000-0005-0000-0000-000080100000}"/>
    <cellStyle name="Calculation 25 2 4" xfId="4227" xr:uid="{00000000-0005-0000-0000-000081100000}"/>
    <cellStyle name="Calculation 25 2 4 2" xfId="4228" xr:uid="{00000000-0005-0000-0000-000082100000}"/>
    <cellStyle name="Calculation 25 2 4 3" xfId="4229" xr:uid="{00000000-0005-0000-0000-000083100000}"/>
    <cellStyle name="Calculation 25 2 4 4" xfId="4230" xr:uid="{00000000-0005-0000-0000-000084100000}"/>
    <cellStyle name="Calculation 25 2 4 5" xfId="4231" xr:uid="{00000000-0005-0000-0000-000085100000}"/>
    <cellStyle name="Calculation 25 2 4 6" xfId="4232" xr:uid="{00000000-0005-0000-0000-000086100000}"/>
    <cellStyle name="Calculation 25 2 5" xfId="4233" xr:uid="{00000000-0005-0000-0000-000087100000}"/>
    <cellStyle name="Calculation 25 2 6" xfId="4234" xr:uid="{00000000-0005-0000-0000-000088100000}"/>
    <cellStyle name="Calculation 25 2 7" xfId="4235" xr:uid="{00000000-0005-0000-0000-000089100000}"/>
    <cellStyle name="Calculation 25 2 8" xfId="4236" xr:uid="{00000000-0005-0000-0000-00008A100000}"/>
    <cellStyle name="Calculation 25 2 9" xfId="4237" xr:uid="{00000000-0005-0000-0000-00008B100000}"/>
    <cellStyle name="Calculation 25 3" xfId="4238" xr:uid="{00000000-0005-0000-0000-00008C100000}"/>
    <cellStyle name="Calculation 25 3 2" xfId="4239" xr:uid="{00000000-0005-0000-0000-00008D100000}"/>
    <cellStyle name="Calculation 25 3 3" xfId="4240" xr:uid="{00000000-0005-0000-0000-00008E100000}"/>
    <cellStyle name="Calculation 25 3 4" xfId="4241" xr:uid="{00000000-0005-0000-0000-00008F100000}"/>
    <cellStyle name="Calculation 25 3 5" xfId="4242" xr:uid="{00000000-0005-0000-0000-000090100000}"/>
    <cellStyle name="Calculation 25 3 6" xfId="4243" xr:uid="{00000000-0005-0000-0000-000091100000}"/>
    <cellStyle name="Calculation 25 4" xfId="4244" xr:uid="{00000000-0005-0000-0000-000092100000}"/>
    <cellStyle name="Calculation 25 4 2" xfId="4245" xr:uid="{00000000-0005-0000-0000-000093100000}"/>
    <cellStyle name="Calculation 25 4 3" xfId="4246" xr:uid="{00000000-0005-0000-0000-000094100000}"/>
    <cellStyle name="Calculation 25 4 4" xfId="4247" xr:uid="{00000000-0005-0000-0000-000095100000}"/>
    <cellStyle name="Calculation 25 4 5" xfId="4248" xr:uid="{00000000-0005-0000-0000-000096100000}"/>
    <cellStyle name="Calculation 25 4 6" xfId="4249" xr:uid="{00000000-0005-0000-0000-000097100000}"/>
    <cellStyle name="Calculation 25 5" xfId="4250" xr:uid="{00000000-0005-0000-0000-000098100000}"/>
    <cellStyle name="Calculation 25 5 2" xfId="4251" xr:uid="{00000000-0005-0000-0000-000099100000}"/>
    <cellStyle name="Calculation 25 5 3" xfId="4252" xr:uid="{00000000-0005-0000-0000-00009A100000}"/>
    <cellStyle name="Calculation 25 5 4" xfId="4253" xr:uid="{00000000-0005-0000-0000-00009B100000}"/>
    <cellStyle name="Calculation 25 5 5" xfId="4254" xr:uid="{00000000-0005-0000-0000-00009C100000}"/>
    <cellStyle name="Calculation 25 5 6" xfId="4255" xr:uid="{00000000-0005-0000-0000-00009D100000}"/>
    <cellStyle name="Calculation 25 6" xfId="4256" xr:uid="{00000000-0005-0000-0000-00009E100000}"/>
    <cellStyle name="Calculation 25 7" xfId="4257" xr:uid="{00000000-0005-0000-0000-00009F100000}"/>
    <cellStyle name="Calculation 25 8" xfId="4258" xr:uid="{00000000-0005-0000-0000-0000A0100000}"/>
    <cellStyle name="Calculation 25 9" xfId="4259" xr:uid="{00000000-0005-0000-0000-0000A1100000}"/>
    <cellStyle name="Calculation 26" xfId="4260" xr:uid="{00000000-0005-0000-0000-0000A2100000}"/>
    <cellStyle name="Calculation 26 10" xfId="4261" xr:uid="{00000000-0005-0000-0000-0000A3100000}"/>
    <cellStyle name="Calculation 26 2" xfId="4262" xr:uid="{00000000-0005-0000-0000-0000A4100000}"/>
    <cellStyle name="Calculation 26 2 2" xfId="4263" xr:uid="{00000000-0005-0000-0000-0000A5100000}"/>
    <cellStyle name="Calculation 26 2 2 2" xfId="4264" xr:uid="{00000000-0005-0000-0000-0000A6100000}"/>
    <cellStyle name="Calculation 26 2 2 3" xfId="4265" xr:uid="{00000000-0005-0000-0000-0000A7100000}"/>
    <cellStyle name="Calculation 26 2 2 4" xfId="4266" xr:uid="{00000000-0005-0000-0000-0000A8100000}"/>
    <cellStyle name="Calculation 26 2 2 5" xfId="4267" xr:uid="{00000000-0005-0000-0000-0000A9100000}"/>
    <cellStyle name="Calculation 26 2 2 6" xfId="4268" xr:uid="{00000000-0005-0000-0000-0000AA100000}"/>
    <cellStyle name="Calculation 26 2 3" xfId="4269" xr:uid="{00000000-0005-0000-0000-0000AB100000}"/>
    <cellStyle name="Calculation 26 2 3 2" xfId="4270" xr:uid="{00000000-0005-0000-0000-0000AC100000}"/>
    <cellStyle name="Calculation 26 2 3 3" xfId="4271" xr:uid="{00000000-0005-0000-0000-0000AD100000}"/>
    <cellStyle name="Calculation 26 2 3 4" xfId="4272" xr:uid="{00000000-0005-0000-0000-0000AE100000}"/>
    <cellStyle name="Calculation 26 2 3 5" xfId="4273" xr:uid="{00000000-0005-0000-0000-0000AF100000}"/>
    <cellStyle name="Calculation 26 2 3 6" xfId="4274" xr:uid="{00000000-0005-0000-0000-0000B0100000}"/>
    <cellStyle name="Calculation 26 2 4" xfId="4275" xr:uid="{00000000-0005-0000-0000-0000B1100000}"/>
    <cellStyle name="Calculation 26 2 4 2" xfId="4276" xr:uid="{00000000-0005-0000-0000-0000B2100000}"/>
    <cellStyle name="Calculation 26 2 4 3" xfId="4277" xr:uid="{00000000-0005-0000-0000-0000B3100000}"/>
    <cellStyle name="Calculation 26 2 4 4" xfId="4278" xr:uid="{00000000-0005-0000-0000-0000B4100000}"/>
    <cellStyle name="Calculation 26 2 4 5" xfId="4279" xr:uid="{00000000-0005-0000-0000-0000B5100000}"/>
    <cellStyle name="Calculation 26 2 4 6" xfId="4280" xr:uid="{00000000-0005-0000-0000-0000B6100000}"/>
    <cellStyle name="Calculation 26 2 5" xfId="4281" xr:uid="{00000000-0005-0000-0000-0000B7100000}"/>
    <cellStyle name="Calculation 26 2 6" xfId="4282" xr:uid="{00000000-0005-0000-0000-0000B8100000}"/>
    <cellStyle name="Calculation 26 2 7" xfId="4283" xr:uid="{00000000-0005-0000-0000-0000B9100000}"/>
    <cellStyle name="Calculation 26 2 8" xfId="4284" xr:uid="{00000000-0005-0000-0000-0000BA100000}"/>
    <cellStyle name="Calculation 26 2 9" xfId="4285" xr:uid="{00000000-0005-0000-0000-0000BB100000}"/>
    <cellStyle name="Calculation 26 3" xfId="4286" xr:uid="{00000000-0005-0000-0000-0000BC100000}"/>
    <cellStyle name="Calculation 26 3 2" xfId="4287" xr:uid="{00000000-0005-0000-0000-0000BD100000}"/>
    <cellStyle name="Calculation 26 3 3" xfId="4288" xr:uid="{00000000-0005-0000-0000-0000BE100000}"/>
    <cellStyle name="Calculation 26 3 4" xfId="4289" xr:uid="{00000000-0005-0000-0000-0000BF100000}"/>
    <cellStyle name="Calculation 26 3 5" xfId="4290" xr:uid="{00000000-0005-0000-0000-0000C0100000}"/>
    <cellStyle name="Calculation 26 3 6" xfId="4291" xr:uid="{00000000-0005-0000-0000-0000C1100000}"/>
    <cellStyle name="Calculation 26 4" xfId="4292" xr:uid="{00000000-0005-0000-0000-0000C2100000}"/>
    <cellStyle name="Calculation 26 4 2" xfId="4293" xr:uid="{00000000-0005-0000-0000-0000C3100000}"/>
    <cellStyle name="Calculation 26 4 3" xfId="4294" xr:uid="{00000000-0005-0000-0000-0000C4100000}"/>
    <cellStyle name="Calculation 26 4 4" xfId="4295" xr:uid="{00000000-0005-0000-0000-0000C5100000}"/>
    <cellStyle name="Calculation 26 4 5" xfId="4296" xr:uid="{00000000-0005-0000-0000-0000C6100000}"/>
    <cellStyle name="Calculation 26 4 6" xfId="4297" xr:uid="{00000000-0005-0000-0000-0000C7100000}"/>
    <cellStyle name="Calculation 26 5" xfId="4298" xr:uid="{00000000-0005-0000-0000-0000C8100000}"/>
    <cellStyle name="Calculation 26 5 2" xfId="4299" xr:uid="{00000000-0005-0000-0000-0000C9100000}"/>
    <cellStyle name="Calculation 26 5 3" xfId="4300" xr:uid="{00000000-0005-0000-0000-0000CA100000}"/>
    <cellStyle name="Calculation 26 5 4" xfId="4301" xr:uid="{00000000-0005-0000-0000-0000CB100000}"/>
    <cellStyle name="Calculation 26 5 5" xfId="4302" xr:uid="{00000000-0005-0000-0000-0000CC100000}"/>
    <cellStyle name="Calculation 26 5 6" xfId="4303" xr:uid="{00000000-0005-0000-0000-0000CD100000}"/>
    <cellStyle name="Calculation 26 6" xfId="4304" xr:uid="{00000000-0005-0000-0000-0000CE100000}"/>
    <cellStyle name="Calculation 26 7" xfId="4305" xr:uid="{00000000-0005-0000-0000-0000CF100000}"/>
    <cellStyle name="Calculation 26 8" xfId="4306" xr:uid="{00000000-0005-0000-0000-0000D0100000}"/>
    <cellStyle name="Calculation 26 9" xfId="4307" xr:uid="{00000000-0005-0000-0000-0000D1100000}"/>
    <cellStyle name="Calculation 27" xfId="4308" xr:uid="{00000000-0005-0000-0000-0000D2100000}"/>
    <cellStyle name="Calculation 27 10" xfId="4309" xr:uid="{00000000-0005-0000-0000-0000D3100000}"/>
    <cellStyle name="Calculation 27 2" xfId="4310" xr:uid="{00000000-0005-0000-0000-0000D4100000}"/>
    <cellStyle name="Calculation 27 2 2" xfId="4311" xr:uid="{00000000-0005-0000-0000-0000D5100000}"/>
    <cellStyle name="Calculation 27 2 2 2" xfId="4312" xr:uid="{00000000-0005-0000-0000-0000D6100000}"/>
    <cellStyle name="Calculation 27 2 2 3" xfId="4313" xr:uid="{00000000-0005-0000-0000-0000D7100000}"/>
    <cellStyle name="Calculation 27 2 2 4" xfId="4314" xr:uid="{00000000-0005-0000-0000-0000D8100000}"/>
    <cellStyle name="Calculation 27 2 2 5" xfId="4315" xr:uid="{00000000-0005-0000-0000-0000D9100000}"/>
    <cellStyle name="Calculation 27 2 2 6" xfId="4316" xr:uid="{00000000-0005-0000-0000-0000DA100000}"/>
    <cellStyle name="Calculation 27 2 3" xfId="4317" xr:uid="{00000000-0005-0000-0000-0000DB100000}"/>
    <cellStyle name="Calculation 27 2 3 2" xfId="4318" xr:uid="{00000000-0005-0000-0000-0000DC100000}"/>
    <cellStyle name="Calculation 27 2 3 3" xfId="4319" xr:uid="{00000000-0005-0000-0000-0000DD100000}"/>
    <cellStyle name="Calculation 27 2 3 4" xfId="4320" xr:uid="{00000000-0005-0000-0000-0000DE100000}"/>
    <cellStyle name="Calculation 27 2 3 5" xfId="4321" xr:uid="{00000000-0005-0000-0000-0000DF100000}"/>
    <cellStyle name="Calculation 27 2 3 6" xfId="4322" xr:uid="{00000000-0005-0000-0000-0000E0100000}"/>
    <cellStyle name="Calculation 27 2 4" xfId="4323" xr:uid="{00000000-0005-0000-0000-0000E1100000}"/>
    <cellStyle name="Calculation 27 2 4 2" xfId="4324" xr:uid="{00000000-0005-0000-0000-0000E2100000}"/>
    <cellStyle name="Calculation 27 2 4 3" xfId="4325" xr:uid="{00000000-0005-0000-0000-0000E3100000}"/>
    <cellStyle name="Calculation 27 2 4 4" xfId="4326" xr:uid="{00000000-0005-0000-0000-0000E4100000}"/>
    <cellStyle name="Calculation 27 2 4 5" xfId="4327" xr:uid="{00000000-0005-0000-0000-0000E5100000}"/>
    <cellStyle name="Calculation 27 2 4 6" xfId="4328" xr:uid="{00000000-0005-0000-0000-0000E6100000}"/>
    <cellStyle name="Calculation 27 2 5" xfId="4329" xr:uid="{00000000-0005-0000-0000-0000E7100000}"/>
    <cellStyle name="Calculation 27 2 6" xfId="4330" xr:uid="{00000000-0005-0000-0000-0000E8100000}"/>
    <cellStyle name="Calculation 27 2 7" xfId="4331" xr:uid="{00000000-0005-0000-0000-0000E9100000}"/>
    <cellStyle name="Calculation 27 2 8" xfId="4332" xr:uid="{00000000-0005-0000-0000-0000EA100000}"/>
    <cellStyle name="Calculation 27 2 9" xfId="4333" xr:uid="{00000000-0005-0000-0000-0000EB100000}"/>
    <cellStyle name="Calculation 27 3" xfId="4334" xr:uid="{00000000-0005-0000-0000-0000EC100000}"/>
    <cellStyle name="Calculation 27 3 2" xfId="4335" xr:uid="{00000000-0005-0000-0000-0000ED100000}"/>
    <cellStyle name="Calculation 27 3 3" xfId="4336" xr:uid="{00000000-0005-0000-0000-0000EE100000}"/>
    <cellStyle name="Calculation 27 3 4" xfId="4337" xr:uid="{00000000-0005-0000-0000-0000EF100000}"/>
    <cellStyle name="Calculation 27 3 5" xfId="4338" xr:uid="{00000000-0005-0000-0000-0000F0100000}"/>
    <cellStyle name="Calculation 27 3 6" xfId="4339" xr:uid="{00000000-0005-0000-0000-0000F1100000}"/>
    <cellStyle name="Calculation 27 4" xfId="4340" xr:uid="{00000000-0005-0000-0000-0000F2100000}"/>
    <cellStyle name="Calculation 27 4 2" xfId="4341" xr:uid="{00000000-0005-0000-0000-0000F3100000}"/>
    <cellStyle name="Calculation 27 4 3" xfId="4342" xr:uid="{00000000-0005-0000-0000-0000F4100000}"/>
    <cellStyle name="Calculation 27 4 4" xfId="4343" xr:uid="{00000000-0005-0000-0000-0000F5100000}"/>
    <cellStyle name="Calculation 27 4 5" xfId="4344" xr:uid="{00000000-0005-0000-0000-0000F6100000}"/>
    <cellStyle name="Calculation 27 4 6" xfId="4345" xr:uid="{00000000-0005-0000-0000-0000F7100000}"/>
    <cellStyle name="Calculation 27 5" xfId="4346" xr:uid="{00000000-0005-0000-0000-0000F8100000}"/>
    <cellStyle name="Calculation 27 5 2" xfId="4347" xr:uid="{00000000-0005-0000-0000-0000F9100000}"/>
    <cellStyle name="Calculation 27 5 3" xfId="4348" xr:uid="{00000000-0005-0000-0000-0000FA100000}"/>
    <cellStyle name="Calculation 27 5 4" xfId="4349" xr:uid="{00000000-0005-0000-0000-0000FB100000}"/>
    <cellStyle name="Calculation 27 5 5" xfId="4350" xr:uid="{00000000-0005-0000-0000-0000FC100000}"/>
    <cellStyle name="Calculation 27 5 6" xfId="4351" xr:uid="{00000000-0005-0000-0000-0000FD100000}"/>
    <cellStyle name="Calculation 27 6" xfId="4352" xr:uid="{00000000-0005-0000-0000-0000FE100000}"/>
    <cellStyle name="Calculation 27 7" xfId="4353" xr:uid="{00000000-0005-0000-0000-0000FF100000}"/>
    <cellStyle name="Calculation 27 8" xfId="4354" xr:uid="{00000000-0005-0000-0000-000000110000}"/>
    <cellStyle name="Calculation 27 9" xfId="4355" xr:uid="{00000000-0005-0000-0000-000001110000}"/>
    <cellStyle name="Calculation 28" xfId="4356" xr:uid="{00000000-0005-0000-0000-000002110000}"/>
    <cellStyle name="Calculation 28 10" xfId="4357" xr:uid="{00000000-0005-0000-0000-000003110000}"/>
    <cellStyle name="Calculation 28 2" xfId="4358" xr:uid="{00000000-0005-0000-0000-000004110000}"/>
    <cellStyle name="Calculation 28 2 2" xfId="4359" xr:uid="{00000000-0005-0000-0000-000005110000}"/>
    <cellStyle name="Calculation 28 2 2 2" xfId="4360" xr:uid="{00000000-0005-0000-0000-000006110000}"/>
    <cellStyle name="Calculation 28 2 2 3" xfId="4361" xr:uid="{00000000-0005-0000-0000-000007110000}"/>
    <cellStyle name="Calculation 28 2 2 4" xfId="4362" xr:uid="{00000000-0005-0000-0000-000008110000}"/>
    <cellStyle name="Calculation 28 2 2 5" xfId="4363" xr:uid="{00000000-0005-0000-0000-000009110000}"/>
    <cellStyle name="Calculation 28 2 2 6" xfId="4364" xr:uid="{00000000-0005-0000-0000-00000A110000}"/>
    <cellStyle name="Calculation 28 2 3" xfId="4365" xr:uid="{00000000-0005-0000-0000-00000B110000}"/>
    <cellStyle name="Calculation 28 2 3 2" xfId="4366" xr:uid="{00000000-0005-0000-0000-00000C110000}"/>
    <cellStyle name="Calculation 28 2 3 3" xfId="4367" xr:uid="{00000000-0005-0000-0000-00000D110000}"/>
    <cellStyle name="Calculation 28 2 3 4" xfId="4368" xr:uid="{00000000-0005-0000-0000-00000E110000}"/>
    <cellStyle name="Calculation 28 2 3 5" xfId="4369" xr:uid="{00000000-0005-0000-0000-00000F110000}"/>
    <cellStyle name="Calculation 28 2 3 6" xfId="4370" xr:uid="{00000000-0005-0000-0000-000010110000}"/>
    <cellStyle name="Calculation 28 2 4" xfId="4371" xr:uid="{00000000-0005-0000-0000-000011110000}"/>
    <cellStyle name="Calculation 28 2 4 2" xfId="4372" xr:uid="{00000000-0005-0000-0000-000012110000}"/>
    <cellStyle name="Calculation 28 2 4 3" xfId="4373" xr:uid="{00000000-0005-0000-0000-000013110000}"/>
    <cellStyle name="Calculation 28 2 4 4" xfId="4374" xr:uid="{00000000-0005-0000-0000-000014110000}"/>
    <cellStyle name="Calculation 28 2 4 5" xfId="4375" xr:uid="{00000000-0005-0000-0000-000015110000}"/>
    <cellStyle name="Calculation 28 2 4 6" xfId="4376" xr:uid="{00000000-0005-0000-0000-000016110000}"/>
    <cellStyle name="Calculation 28 2 5" xfId="4377" xr:uid="{00000000-0005-0000-0000-000017110000}"/>
    <cellStyle name="Calculation 28 2 6" xfId="4378" xr:uid="{00000000-0005-0000-0000-000018110000}"/>
    <cellStyle name="Calculation 28 2 7" xfId="4379" xr:uid="{00000000-0005-0000-0000-000019110000}"/>
    <cellStyle name="Calculation 28 2 8" xfId="4380" xr:uid="{00000000-0005-0000-0000-00001A110000}"/>
    <cellStyle name="Calculation 28 2 9" xfId="4381" xr:uid="{00000000-0005-0000-0000-00001B110000}"/>
    <cellStyle name="Calculation 28 3" xfId="4382" xr:uid="{00000000-0005-0000-0000-00001C110000}"/>
    <cellStyle name="Calculation 28 3 2" xfId="4383" xr:uid="{00000000-0005-0000-0000-00001D110000}"/>
    <cellStyle name="Calculation 28 3 3" xfId="4384" xr:uid="{00000000-0005-0000-0000-00001E110000}"/>
    <cellStyle name="Calculation 28 3 4" xfId="4385" xr:uid="{00000000-0005-0000-0000-00001F110000}"/>
    <cellStyle name="Calculation 28 3 5" xfId="4386" xr:uid="{00000000-0005-0000-0000-000020110000}"/>
    <cellStyle name="Calculation 28 3 6" xfId="4387" xr:uid="{00000000-0005-0000-0000-000021110000}"/>
    <cellStyle name="Calculation 28 4" xfId="4388" xr:uid="{00000000-0005-0000-0000-000022110000}"/>
    <cellStyle name="Calculation 28 4 2" xfId="4389" xr:uid="{00000000-0005-0000-0000-000023110000}"/>
    <cellStyle name="Calculation 28 4 3" xfId="4390" xr:uid="{00000000-0005-0000-0000-000024110000}"/>
    <cellStyle name="Calculation 28 4 4" xfId="4391" xr:uid="{00000000-0005-0000-0000-000025110000}"/>
    <cellStyle name="Calculation 28 4 5" xfId="4392" xr:uid="{00000000-0005-0000-0000-000026110000}"/>
    <cellStyle name="Calculation 28 4 6" xfId="4393" xr:uid="{00000000-0005-0000-0000-000027110000}"/>
    <cellStyle name="Calculation 28 5" xfId="4394" xr:uid="{00000000-0005-0000-0000-000028110000}"/>
    <cellStyle name="Calculation 28 5 2" xfId="4395" xr:uid="{00000000-0005-0000-0000-000029110000}"/>
    <cellStyle name="Calculation 28 5 3" xfId="4396" xr:uid="{00000000-0005-0000-0000-00002A110000}"/>
    <cellStyle name="Calculation 28 5 4" xfId="4397" xr:uid="{00000000-0005-0000-0000-00002B110000}"/>
    <cellStyle name="Calculation 28 5 5" xfId="4398" xr:uid="{00000000-0005-0000-0000-00002C110000}"/>
    <cellStyle name="Calculation 28 5 6" xfId="4399" xr:uid="{00000000-0005-0000-0000-00002D110000}"/>
    <cellStyle name="Calculation 28 6" xfId="4400" xr:uid="{00000000-0005-0000-0000-00002E110000}"/>
    <cellStyle name="Calculation 28 7" xfId="4401" xr:uid="{00000000-0005-0000-0000-00002F110000}"/>
    <cellStyle name="Calculation 28 8" xfId="4402" xr:uid="{00000000-0005-0000-0000-000030110000}"/>
    <cellStyle name="Calculation 28 9" xfId="4403" xr:uid="{00000000-0005-0000-0000-000031110000}"/>
    <cellStyle name="Calculation 29" xfId="4404" xr:uid="{00000000-0005-0000-0000-000032110000}"/>
    <cellStyle name="Calculation 29 10" xfId="4405" xr:uid="{00000000-0005-0000-0000-000033110000}"/>
    <cellStyle name="Calculation 29 2" xfId="4406" xr:uid="{00000000-0005-0000-0000-000034110000}"/>
    <cellStyle name="Calculation 29 2 2" xfId="4407" xr:uid="{00000000-0005-0000-0000-000035110000}"/>
    <cellStyle name="Calculation 29 2 2 2" xfId="4408" xr:uid="{00000000-0005-0000-0000-000036110000}"/>
    <cellStyle name="Calculation 29 2 2 3" xfId="4409" xr:uid="{00000000-0005-0000-0000-000037110000}"/>
    <cellStyle name="Calculation 29 2 2 4" xfId="4410" xr:uid="{00000000-0005-0000-0000-000038110000}"/>
    <cellStyle name="Calculation 29 2 2 5" xfId="4411" xr:uid="{00000000-0005-0000-0000-000039110000}"/>
    <cellStyle name="Calculation 29 2 2 6" xfId="4412" xr:uid="{00000000-0005-0000-0000-00003A110000}"/>
    <cellStyle name="Calculation 29 2 3" xfId="4413" xr:uid="{00000000-0005-0000-0000-00003B110000}"/>
    <cellStyle name="Calculation 29 2 3 2" xfId="4414" xr:uid="{00000000-0005-0000-0000-00003C110000}"/>
    <cellStyle name="Calculation 29 2 3 3" xfId="4415" xr:uid="{00000000-0005-0000-0000-00003D110000}"/>
    <cellStyle name="Calculation 29 2 3 4" xfId="4416" xr:uid="{00000000-0005-0000-0000-00003E110000}"/>
    <cellStyle name="Calculation 29 2 3 5" xfId="4417" xr:uid="{00000000-0005-0000-0000-00003F110000}"/>
    <cellStyle name="Calculation 29 2 3 6" xfId="4418" xr:uid="{00000000-0005-0000-0000-000040110000}"/>
    <cellStyle name="Calculation 29 2 4" xfId="4419" xr:uid="{00000000-0005-0000-0000-000041110000}"/>
    <cellStyle name="Calculation 29 2 4 2" xfId="4420" xr:uid="{00000000-0005-0000-0000-000042110000}"/>
    <cellStyle name="Calculation 29 2 4 3" xfId="4421" xr:uid="{00000000-0005-0000-0000-000043110000}"/>
    <cellStyle name="Calculation 29 2 4 4" xfId="4422" xr:uid="{00000000-0005-0000-0000-000044110000}"/>
    <cellStyle name="Calculation 29 2 4 5" xfId="4423" xr:uid="{00000000-0005-0000-0000-000045110000}"/>
    <cellStyle name="Calculation 29 2 4 6" xfId="4424" xr:uid="{00000000-0005-0000-0000-000046110000}"/>
    <cellStyle name="Calculation 29 2 5" xfId="4425" xr:uid="{00000000-0005-0000-0000-000047110000}"/>
    <cellStyle name="Calculation 29 2 6" xfId="4426" xr:uid="{00000000-0005-0000-0000-000048110000}"/>
    <cellStyle name="Calculation 29 2 7" xfId="4427" xr:uid="{00000000-0005-0000-0000-000049110000}"/>
    <cellStyle name="Calculation 29 2 8" xfId="4428" xr:uid="{00000000-0005-0000-0000-00004A110000}"/>
    <cellStyle name="Calculation 29 2 9" xfId="4429" xr:uid="{00000000-0005-0000-0000-00004B110000}"/>
    <cellStyle name="Calculation 29 3" xfId="4430" xr:uid="{00000000-0005-0000-0000-00004C110000}"/>
    <cellStyle name="Calculation 29 3 2" xfId="4431" xr:uid="{00000000-0005-0000-0000-00004D110000}"/>
    <cellStyle name="Calculation 29 3 3" xfId="4432" xr:uid="{00000000-0005-0000-0000-00004E110000}"/>
    <cellStyle name="Calculation 29 3 4" xfId="4433" xr:uid="{00000000-0005-0000-0000-00004F110000}"/>
    <cellStyle name="Calculation 29 3 5" xfId="4434" xr:uid="{00000000-0005-0000-0000-000050110000}"/>
    <cellStyle name="Calculation 29 3 6" xfId="4435" xr:uid="{00000000-0005-0000-0000-000051110000}"/>
    <cellStyle name="Calculation 29 4" xfId="4436" xr:uid="{00000000-0005-0000-0000-000052110000}"/>
    <cellStyle name="Calculation 29 4 2" xfId="4437" xr:uid="{00000000-0005-0000-0000-000053110000}"/>
    <cellStyle name="Calculation 29 4 3" xfId="4438" xr:uid="{00000000-0005-0000-0000-000054110000}"/>
    <cellStyle name="Calculation 29 4 4" xfId="4439" xr:uid="{00000000-0005-0000-0000-000055110000}"/>
    <cellStyle name="Calculation 29 4 5" xfId="4440" xr:uid="{00000000-0005-0000-0000-000056110000}"/>
    <cellStyle name="Calculation 29 4 6" xfId="4441" xr:uid="{00000000-0005-0000-0000-000057110000}"/>
    <cellStyle name="Calculation 29 5" xfId="4442" xr:uid="{00000000-0005-0000-0000-000058110000}"/>
    <cellStyle name="Calculation 29 5 2" xfId="4443" xr:uid="{00000000-0005-0000-0000-000059110000}"/>
    <cellStyle name="Calculation 29 5 3" xfId="4444" xr:uid="{00000000-0005-0000-0000-00005A110000}"/>
    <cellStyle name="Calculation 29 5 4" xfId="4445" xr:uid="{00000000-0005-0000-0000-00005B110000}"/>
    <cellStyle name="Calculation 29 5 5" xfId="4446" xr:uid="{00000000-0005-0000-0000-00005C110000}"/>
    <cellStyle name="Calculation 29 5 6" xfId="4447" xr:uid="{00000000-0005-0000-0000-00005D110000}"/>
    <cellStyle name="Calculation 29 6" xfId="4448" xr:uid="{00000000-0005-0000-0000-00005E110000}"/>
    <cellStyle name="Calculation 29 7" xfId="4449" xr:uid="{00000000-0005-0000-0000-00005F110000}"/>
    <cellStyle name="Calculation 29 8" xfId="4450" xr:uid="{00000000-0005-0000-0000-000060110000}"/>
    <cellStyle name="Calculation 29 9" xfId="4451" xr:uid="{00000000-0005-0000-0000-000061110000}"/>
    <cellStyle name="Calculation 3" xfId="4452" xr:uid="{00000000-0005-0000-0000-000062110000}"/>
    <cellStyle name="Calculation 3 10" xfId="4453" xr:uid="{00000000-0005-0000-0000-000063110000}"/>
    <cellStyle name="Calculation 3 2" xfId="4454" xr:uid="{00000000-0005-0000-0000-000064110000}"/>
    <cellStyle name="Calculation 3 2 2" xfId="4455" xr:uid="{00000000-0005-0000-0000-000065110000}"/>
    <cellStyle name="Calculation 3 2 2 2" xfId="4456" xr:uid="{00000000-0005-0000-0000-000066110000}"/>
    <cellStyle name="Calculation 3 2 2 3" xfId="4457" xr:uid="{00000000-0005-0000-0000-000067110000}"/>
    <cellStyle name="Calculation 3 2 2 4" xfId="4458" xr:uid="{00000000-0005-0000-0000-000068110000}"/>
    <cellStyle name="Calculation 3 2 2 5" xfId="4459" xr:uid="{00000000-0005-0000-0000-000069110000}"/>
    <cellStyle name="Calculation 3 2 2 6" xfId="4460" xr:uid="{00000000-0005-0000-0000-00006A110000}"/>
    <cellStyle name="Calculation 3 2 3" xfId="4461" xr:uid="{00000000-0005-0000-0000-00006B110000}"/>
    <cellStyle name="Calculation 3 2 3 2" xfId="4462" xr:uid="{00000000-0005-0000-0000-00006C110000}"/>
    <cellStyle name="Calculation 3 2 3 3" xfId="4463" xr:uid="{00000000-0005-0000-0000-00006D110000}"/>
    <cellStyle name="Calculation 3 2 3 4" xfId="4464" xr:uid="{00000000-0005-0000-0000-00006E110000}"/>
    <cellStyle name="Calculation 3 2 3 5" xfId="4465" xr:uid="{00000000-0005-0000-0000-00006F110000}"/>
    <cellStyle name="Calculation 3 2 3 6" xfId="4466" xr:uid="{00000000-0005-0000-0000-000070110000}"/>
    <cellStyle name="Calculation 3 2 4" xfId="4467" xr:uid="{00000000-0005-0000-0000-000071110000}"/>
    <cellStyle name="Calculation 3 2 4 2" xfId="4468" xr:uid="{00000000-0005-0000-0000-000072110000}"/>
    <cellStyle name="Calculation 3 2 4 3" xfId="4469" xr:uid="{00000000-0005-0000-0000-000073110000}"/>
    <cellStyle name="Calculation 3 2 4 4" xfId="4470" xr:uid="{00000000-0005-0000-0000-000074110000}"/>
    <cellStyle name="Calculation 3 2 4 5" xfId="4471" xr:uid="{00000000-0005-0000-0000-000075110000}"/>
    <cellStyle name="Calculation 3 2 4 6" xfId="4472" xr:uid="{00000000-0005-0000-0000-000076110000}"/>
    <cellStyle name="Calculation 3 2 5" xfId="4473" xr:uid="{00000000-0005-0000-0000-000077110000}"/>
    <cellStyle name="Calculation 3 2 6" xfId="4474" xr:uid="{00000000-0005-0000-0000-000078110000}"/>
    <cellStyle name="Calculation 3 2 7" xfId="4475" xr:uid="{00000000-0005-0000-0000-000079110000}"/>
    <cellStyle name="Calculation 3 2 8" xfId="4476" xr:uid="{00000000-0005-0000-0000-00007A110000}"/>
    <cellStyle name="Calculation 3 2 9" xfId="4477" xr:uid="{00000000-0005-0000-0000-00007B110000}"/>
    <cellStyle name="Calculation 3 3" xfId="4478" xr:uid="{00000000-0005-0000-0000-00007C110000}"/>
    <cellStyle name="Calculation 3 3 2" xfId="4479" xr:uid="{00000000-0005-0000-0000-00007D110000}"/>
    <cellStyle name="Calculation 3 3 3" xfId="4480" xr:uid="{00000000-0005-0000-0000-00007E110000}"/>
    <cellStyle name="Calculation 3 3 4" xfId="4481" xr:uid="{00000000-0005-0000-0000-00007F110000}"/>
    <cellStyle name="Calculation 3 3 5" xfId="4482" xr:uid="{00000000-0005-0000-0000-000080110000}"/>
    <cellStyle name="Calculation 3 3 6" xfId="4483" xr:uid="{00000000-0005-0000-0000-000081110000}"/>
    <cellStyle name="Calculation 3 4" xfId="4484" xr:uid="{00000000-0005-0000-0000-000082110000}"/>
    <cellStyle name="Calculation 3 4 2" xfId="4485" xr:uid="{00000000-0005-0000-0000-000083110000}"/>
    <cellStyle name="Calculation 3 4 3" xfId="4486" xr:uid="{00000000-0005-0000-0000-000084110000}"/>
    <cellStyle name="Calculation 3 4 4" xfId="4487" xr:uid="{00000000-0005-0000-0000-000085110000}"/>
    <cellStyle name="Calculation 3 4 5" xfId="4488" xr:uid="{00000000-0005-0000-0000-000086110000}"/>
    <cellStyle name="Calculation 3 4 6" xfId="4489" xr:uid="{00000000-0005-0000-0000-000087110000}"/>
    <cellStyle name="Calculation 3 5" xfId="4490" xr:uid="{00000000-0005-0000-0000-000088110000}"/>
    <cellStyle name="Calculation 3 5 2" xfId="4491" xr:uid="{00000000-0005-0000-0000-000089110000}"/>
    <cellStyle name="Calculation 3 5 3" xfId="4492" xr:uid="{00000000-0005-0000-0000-00008A110000}"/>
    <cellStyle name="Calculation 3 5 4" xfId="4493" xr:uid="{00000000-0005-0000-0000-00008B110000}"/>
    <cellStyle name="Calculation 3 5 5" xfId="4494" xr:uid="{00000000-0005-0000-0000-00008C110000}"/>
    <cellStyle name="Calculation 3 5 6" xfId="4495" xr:uid="{00000000-0005-0000-0000-00008D110000}"/>
    <cellStyle name="Calculation 3 6" xfId="4496" xr:uid="{00000000-0005-0000-0000-00008E110000}"/>
    <cellStyle name="Calculation 3 7" xfId="4497" xr:uid="{00000000-0005-0000-0000-00008F110000}"/>
    <cellStyle name="Calculation 3 8" xfId="4498" xr:uid="{00000000-0005-0000-0000-000090110000}"/>
    <cellStyle name="Calculation 3 9" xfId="4499" xr:uid="{00000000-0005-0000-0000-000091110000}"/>
    <cellStyle name="Calculation 30" xfId="4500" xr:uid="{00000000-0005-0000-0000-000092110000}"/>
    <cellStyle name="Calculation 30 10" xfId="4501" xr:uid="{00000000-0005-0000-0000-000093110000}"/>
    <cellStyle name="Calculation 30 2" xfId="4502" xr:uid="{00000000-0005-0000-0000-000094110000}"/>
    <cellStyle name="Calculation 30 2 2" xfId="4503" xr:uid="{00000000-0005-0000-0000-000095110000}"/>
    <cellStyle name="Calculation 30 2 2 2" xfId="4504" xr:uid="{00000000-0005-0000-0000-000096110000}"/>
    <cellStyle name="Calculation 30 2 2 3" xfId="4505" xr:uid="{00000000-0005-0000-0000-000097110000}"/>
    <cellStyle name="Calculation 30 2 2 4" xfId="4506" xr:uid="{00000000-0005-0000-0000-000098110000}"/>
    <cellStyle name="Calculation 30 2 2 5" xfId="4507" xr:uid="{00000000-0005-0000-0000-000099110000}"/>
    <cellStyle name="Calculation 30 2 2 6" xfId="4508" xr:uid="{00000000-0005-0000-0000-00009A110000}"/>
    <cellStyle name="Calculation 30 2 3" xfId="4509" xr:uid="{00000000-0005-0000-0000-00009B110000}"/>
    <cellStyle name="Calculation 30 2 3 2" xfId="4510" xr:uid="{00000000-0005-0000-0000-00009C110000}"/>
    <cellStyle name="Calculation 30 2 3 3" xfId="4511" xr:uid="{00000000-0005-0000-0000-00009D110000}"/>
    <cellStyle name="Calculation 30 2 3 4" xfId="4512" xr:uid="{00000000-0005-0000-0000-00009E110000}"/>
    <cellStyle name="Calculation 30 2 3 5" xfId="4513" xr:uid="{00000000-0005-0000-0000-00009F110000}"/>
    <cellStyle name="Calculation 30 2 3 6" xfId="4514" xr:uid="{00000000-0005-0000-0000-0000A0110000}"/>
    <cellStyle name="Calculation 30 2 4" xfId="4515" xr:uid="{00000000-0005-0000-0000-0000A1110000}"/>
    <cellStyle name="Calculation 30 2 4 2" xfId="4516" xr:uid="{00000000-0005-0000-0000-0000A2110000}"/>
    <cellStyle name="Calculation 30 2 4 3" xfId="4517" xr:uid="{00000000-0005-0000-0000-0000A3110000}"/>
    <cellStyle name="Calculation 30 2 4 4" xfId="4518" xr:uid="{00000000-0005-0000-0000-0000A4110000}"/>
    <cellStyle name="Calculation 30 2 4 5" xfId="4519" xr:uid="{00000000-0005-0000-0000-0000A5110000}"/>
    <cellStyle name="Calculation 30 2 4 6" xfId="4520" xr:uid="{00000000-0005-0000-0000-0000A6110000}"/>
    <cellStyle name="Calculation 30 2 5" xfId="4521" xr:uid="{00000000-0005-0000-0000-0000A7110000}"/>
    <cellStyle name="Calculation 30 2 6" xfId="4522" xr:uid="{00000000-0005-0000-0000-0000A8110000}"/>
    <cellStyle name="Calculation 30 2 7" xfId="4523" xr:uid="{00000000-0005-0000-0000-0000A9110000}"/>
    <cellStyle name="Calculation 30 2 8" xfId="4524" xr:uid="{00000000-0005-0000-0000-0000AA110000}"/>
    <cellStyle name="Calculation 30 2 9" xfId="4525" xr:uid="{00000000-0005-0000-0000-0000AB110000}"/>
    <cellStyle name="Calculation 30 3" xfId="4526" xr:uid="{00000000-0005-0000-0000-0000AC110000}"/>
    <cellStyle name="Calculation 30 3 2" xfId="4527" xr:uid="{00000000-0005-0000-0000-0000AD110000}"/>
    <cellStyle name="Calculation 30 3 3" xfId="4528" xr:uid="{00000000-0005-0000-0000-0000AE110000}"/>
    <cellStyle name="Calculation 30 3 4" xfId="4529" xr:uid="{00000000-0005-0000-0000-0000AF110000}"/>
    <cellStyle name="Calculation 30 3 5" xfId="4530" xr:uid="{00000000-0005-0000-0000-0000B0110000}"/>
    <cellStyle name="Calculation 30 3 6" xfId="4531" xr:uid="{00000000-0005-0000-0000-0000B1110000}"/>
    <cellStyle name="Calculation 30 4" xfId="4532" xr:uid="{00000000-0005-0000-0000-0000B2110000}"/>
    <cellStyle name="Calculation 30 4 2" xfId="4533" xr:uid="{00000000-0005-0000-0000-0000B3110000}"/>
    <cellStyle name="Calculation 30 4 3" xfId="4534" xr:uid="{00000000-0005-0000-0000-0000B4110000}"/>
    <cellStyle name="Calculation 30 4 4" xfId="4535" xr:uid="{00000000-0005-0000-0000-0000B5110000}"/>
    <cellStyle name="Calculation 30 4 5" xfId="4536" xr:uid="{00000000-0005-0000-0000-0000B6110000}"/>
    <cellStyle name="Calculation 30 4 6" xfId="4537" xr:uid="{00000000-0005-0000-0000-0000B7110000}"/>
    <cellStyle name="Calculation 30 5" xfId="4538" xr:uid="{00000000-0005-0000-0000-0000B8110000}"/>
    <cellStyle name="Calculation 30 5 2" xfId="4539" xr:uid="{00000000-0005-0000-0000-0000B9110000}"/>
    <cellStyle name="Calculation 30 5 3" xfId="4540" xr:uid="{00000000-0005-0000-0000-0000BA110000}"/>
    <cellStyle name="Calculation 30 5 4" xfId="4541" xr:uid="{00000000-0005-0000-0000-0000BB110000}"/>
    <cellStyle name="Calculation 30 5 5" xfId="4542" xr:uid="{00000000-0005-0000-0000-0000BC110000}"/>
    <cellStyle name="Calculation 30 5 6" xfId="4543" xr:uid="{00000000-0005-0000-0000-0000BD110000}"/>
    <cellStyle name="Calculation 30 6" xfId="4544" xr:uid="{00000000-0005-0000-0000-0000BE110000}"/>
    <cellStyle name="Calculation 30 7" xfId="4545" xr:uid="{00000000-0005-0000-0000-0000BF110000}"/>
    <cellStyle name="Calculation 30 8" xfId="4546" xr:uid="{00000000-0005-0000-0000-0000C0110000}"/>
    <cellStyle name="Calculation 30 9" xfId="4547" xr:uid="{00000000-0005-0000-0000-0000C1110000}"/>
    <cellStyle name="Calculation 31" xfId="4548" xr:uid="{00000000-0005-0000-0000-0000C2110000}"/>
    <cellStyle name="Calculation 31 10" xfId="4549" xr:uid="{00000000-0005-0000-0000-0000C3110000}"/>
    <cellStyle name="Calculation 31 2" xfId="4550" xr:uid="{00000000-0005-0000-0000-0000C4110000}"/>
    <cellStyle name="Calculation 31 2 2" xfId="4551" xr:uid="{00000000-0005-0000-0000-0000C5110000}"/>
    <cellStyle name="Calculation 31 2 2 2" xfId="4552" xr:uid="{00000000-0005-0000-0000-0000C6110000}"/>
    <cellStyle name="Calculation 31 2 2 3" xfId="4553" xr:uid="{00000000-0005-0000-0000-0000C7110000}"/>
    <cellStyle name="Calculation 31 2 2 4" xfId="4554" xr:uid="{00000000-0005-0000-0000-0000C8110000}"/>
    <cellStyle name="Calculation 31 2 2 5" xfId="4555" xr:uid="{00000000-0005-0000-0000-0000C9110000}"/>
    <cellStyle name="Calculation 31 2 2 6" xfId="4556" xr:uid="{00000000-0005-0000-0000-0000CA110000}"/>
    <cellStyle name="Calculation 31 2 3" xfId="4557" xr:uid="{00000000-0005-0000-0000-0000CB110000}"/>
    <cellStyle name="Calculation 31 2 3 2" xfId="4558" xr:uid="{00000000-0005-0000-0000-0000CC110000}"/>
    <cellStyle name="Calculation 31 2 3 3" xfId="4559" xr:uid="{00000000-0005-0000-0000-0000CD110000}"/>
    <cellStyle name="Calculation 31 2 3 4" xfId="4560" xr:uid="{00000000-0005-0000-0000-0000CE110000}"/>
    <cellStyle name="Calculation 31 2 3 5" xfId="4561" xr:uid="{00000000-0005-0000-0000-0000CF110000}"/>
    <cellStyle name="Calculation 31 2 3 6" xfId="4562" xr:uid="{00000000-0005-0000-0000-0000D0110000}"/>
    <cellStyle name="Calculation 31 2 4" xfId="4563" xr:uid="{00000000-0005-0000-0000-0000D1110000}"/>
    <cellStyle name="Calculation 31 2 4 2" xfId="4564" xr:uid="{00000000-0005-0000-0000-0000D2110000}"/>
    <cellStyle name="Calculation 31 2 4 3" xfId="4565" xr:uid="{00000000-0005-0000-0000-0000D3110000}"/>
    <cellStyle name="Calculation 31 2 4 4" xfId="4566" xr:uid="{00000000-0005-0000-0000-0000D4110000}"/>
    <cellStyle name="Calculation 31 2 4 5" xfId="4567" xr:uid="{00000000-0005-0000-0000-0000D5110000}"/>
    <cellStyle name="Calculation 31 2 4 6" xfId="4568" xr:uid="{00000000-0005-0000-0000-0000D6110000}"/>
    <cellStyle name="Calculation 31 2 5" xfId="4569" xr:uid="{00000000-0005-0000-0000-0000D7110000}"/>
    <cellStyle name="Calculation 31 2 6" xfId="4570" xr:uid="{00000000-0005-0000-0000-0000D8110000}"/>
    <cellStyle name="Calculation 31 2 7" xfId="4571" xr:uid="{00000000-0005-0000-0000-0000D9110000}"/>
    <cellStyle name="Calculation 31 2 8" xfId="4572" xr:uid="{00000000-0005-0000-0000-0000DA110000}"/>
    <cellStyle name="Calculation 31 2 9" xfId="4573" xr:uid="{00000000-0005-0000-0000-0000DB110000}"/>
    <cellStyle name="Calculation 31 3" xfId="4574" xr:uid="{00000000-0005-0000-0000-0000DC110000}"/>
    <cellStyle name="Calculation 31 3 2" xfId="4575" xr:uid="{00000000-0005-0000-0000-0000DD110000}"/>
    <cellStyle name="Calculation 31 3 3" xfId="4576" xr:uid="{00000000-0005-0000-0000-0000DE110000}"/>
    <cellStyle name="Calculation 31 3 4" xfId="4577" xr:uid="{00000000-0005-0000-0000-0000DF110000}"/>
    <cellStyle name="Calculation 31 3 5" xfId="4578" xr:uid="{00000000-0005-0000-0000-0000E0110000}"/>
    <cellStyle name="Calculation 31 3 6" xfId="4579" xr:uid="{00000000-0005-0000-0000-0000E1110000}"/>
    <cellStyle name="Calculation 31 4" xfId="4580" xr:uid="{00000000-0005-0000-0000-0000E2110000}"/>
    <cellStyle name="Calculation 31 4 2" xfId="4581" xr:uid="{00000000-0005-0000-0000-0000E3110000}"/>
    <cellStyle name="Calculation 31 4 3" xfId="4582" xr:uid="{00000000-0005-0000-0000-0000E4110000}"/>
    <cellStyle name="Calculation 31 4 4" xfId="4583" xr:uid="{00000000-0005-0000-0000-0000E5110000}"/>
    <cellStyle name="Calculation 31 4 5" xfId="4584" xr:uid="{00000000-0005-0000-0000-0000E6110000}"/>
    <cellStyle name="Calculation 31 4 6" xfId="4585" xr:uid="{00000000-0005-0000-0000-0000E7110000}"/>
    <cellStyle name="Calculation 31 5" xfId="4586" xr:uid="{00000000-0005-0000-0000-0000E8110000}"/>
    <cellStyle name="Calculation 31 5 2" xfId="4587" xr:uid="{00000000-0005-0000-0000-0000E9110000}"/>
    <cellStyle name="Calculation 31 5 3" xfId="4588" xr:uid="{00000000-0005-0000-0000-0000EA110000}"/>
    <cellStyle name="Calculation 31 5 4" xfId="4589" xr:uid="{00000000-0005-0000-0000-0000EB110000}"/>
    <cellStyle name="Calculation 31 5 5" xfId="4590" xr:uid="{00000000-0005-0000-0000-0000EC110000}"/>
    <cellStyle name="Calculation 31 5 6" xfId="4591" xr:uid="{00000000-0005-0000-0000-0000ED110000}"/>
    <cellStyle name="Calculation 31 6" xfId="4592" xr:uid="{00000000-0005-0000-0000-0000EE110000}"/>
    <cellStyle name="Calculation 31 7" xfId="4593" xr:uid="{00000000-0005-0000-0000-0000EF110000}"/>
    <cellStyle name="Calculation 31 8" xfId="4594" xr:uid="{00000000-0005-0000-0000-0000F0110000}"/>
    <cellStyle name="Calculation 31 9" xfId="4595" xr:uid="{00000000-0005-0000-0000-0000F1110000}"/>
    <cellStyle name="Calculation 32" xfId="4596" xr:uid="{00000000-0005-0000-0000-0000F2110000}"/>
    <cellStyle name="Calculation 32 10" xfId="4597" xr:uid="{00000000-0005-0000-0000-0000F3110000}"/>
    <cellStyle name="Calculation 32 2" xfId="4598" xr:uid="{00000000-0005-0000-0000-0000F4110000}"/>
    <cellStyle name="Calculation 32 2 2" xfId="4599" xr:uid="{00000000-0005-0000-0000-0000F5110000}"/>
    <cellStyle name="Calculation 32 2 2 2" xfId="4600" xr:uid="{00000000-0005-0000-0000-0000F6110000}"/>
    <cellStyle name="Calculation 32 2 2 3" xfId="4601" xr:uid="{00000000-0005-0000-0000-0000F7110000}"/>
    <cellStyle name="Calculation 32 2 2 4" xfId="4602" xr:uid="{00000000-0005-0000-0000-0000F8110000}"/>
    <cellStyle name="Calculation 32 2 2 5" xfId="4603" xr:uid="{00000000-0005-0000-0000-0000F9110000}"/>
    <cellStyle name="Calculation 32 2 2 6" xfId="4604" xr:uid="{00000000-0005-0000-0000-0000FA110000}"/>
    <cellStyle name="Calculation 32 2 3" xfId="4605" xr:uid="{00000000-0005-0000-0000-0000FB110000}"/>
    <cellStyle name="Calculation 32 2 3 2" xfId="4606" xr:uid="{00000000-0005-0000-0000-0000FC110000}"/>
    <cellStyle name="Calculation 32 2 3 3" xfId="4607" xr:uid="{00000000-0005-0000-0000-0000FD110000}"/>
    <cellStyle name="Calculation 32 2 3 4" xfId="4608" xr:uid="{00000000-0005-0000-0000-0000FE110000}"/>
    <cellStyle name="Calculation 32 2 3 5" xfId="4609" xr:uid="{00000000-0005-0000-0000-0000FF110000}"/>
    <cellStyle name="Calculation 32 2 3 6" xfId="4610" xr:uid="{00000000-0005-0000-0000-000000120000}"/>
    <cellStyle name="Calculation 32 2 4" xfId="4611" xr:uid="{00000000-0005-0000-0000-000001120000}"/>
    <cellStyle name="Calculation 32 2 4 2" xfId="4612" xr:uid="{00000000-0005-0000-0000-000002120000}"/>
    <cellStyle name="Calculation 32 2 4 3" xfId="4613" xr:uid="{00000000-0005-0000-0000-000003120000}"/>
    <cellStyle name="Calculation 32 2 4 4" xfId="4614" xr:uid="{00000000-0005-0000-0000-000004120000}"/>
    <cellStyle name="Calculation 32 2 4 5" xfId="4615" xr:uid="{00000000-0005-0000-0000-000005120000}"/>
    <cellStyle name="Calculation 32 2 4 6" xfId="4616" xr:uid="{00000000-0005-0000-0000-000006120000}"/>
    <cellStyle name="Calculation 32 2 5" xfId="4617" xr:uid="{00000000-0005-0000-0000-000007120000}"/>
    <cellStyle name="Calculation 32 2 6" xfId="4618" xr:uid="{00000000-0005-0000-0000-000008120000}"/>
    <cellStyle name="Calculation 32 2 7" xfId="4619" xr:uid="{00000000-0005-0000-0000-000009120000}"/>
    <cellStyle name="Calculation 32 2 8" xfId="4620" xr:uid="{00000000-0005-0000-0000-00000A120000}"/>
    <cellStyle name="Calculation 32 2 9" xfId="4621" xr:uid="{00000000-0005-0000-0000-00000B120000}"/>
    <cellStyle name="Calculation 32 3" xfId="4622" xr:uid="{00000000-0005-0000-0000-00000C120000}"/>
    <cellStyle name="Calculation 32 3 2" xfId="4623" xr:uid="{00000000-0005-0000-0000-00000D120000}"/>
    <cellStyle name="Calculation 32 3 3" xfId="4624" xr:uid="{00000000-0005-0000-0000-00000E120000}"/>
    <cellStyle name="Calculation 32 3 4" xfId="4625" xr:uid="{00000000-0005-0000-0000-00000F120000}"/>
    <cellStyle name="Calculation 32 3 5" xfId="4626" xr:uid="{00000000-0005-0000-0000-000010120000}"/>
    <cellStyle name="Calculation 32 3 6" xfId="4627" xr:uid="{00000000-0005-0000-0000-000011120000}"/>
    <cellStyle name="Calculation 32 4" xfId="4628" xr:uid="{00000000-0005-0000-0000-000012120000}"/>
    <cellStyle name="Calculation 32 4 2" xfId="4629" xr:uid="{00000000-0005-0000-0000-000013120000}"/>
    <cellStyle name="Calculation 32 4 3" xfId="4630" xr:uid="{00000000-0005-0000-0000-000014120000}"/>
    <cellStyle name="Calculation 32 4 4" xfId="4631" xr:uid="{00000000-0005-0000-0000-000015120000}"/>
    <cellStyle name="Calculation 32 4 5" xfId="4632" xr:uid="{00000000-0005-0000-0000-000016120000}"/>
    <cellStyle name="Calculation 32 4 6" xfId="4633" xr:uid="{00000000-0005-0000-0000-000017120000}"/>
    <cellStyle name="Calculation 32 5" xfId="4634" xr:uid="{00000000-0005-0000-0000-000018120000}"/>
    <cellStyle name="Calculation 32 5 2" xfId="4635" xr:uid="{00000000-0005-0000-0000-000019120000}"/>
    <cellStyle name="Calculation 32 5 3" xfId="4636" xr:uid="{00000000-0005-0000-0000-00001A120000}"/>
    <cellStyle name="Calculation 32 5 4" xfId="4637" xr:uid="{00000000-0005-0000-0000-00001B120000}"/>
    <cellStyle name="Calculation 32 5 5" xfId="4638" xr:uid="{00000000-0005-0000-0000-00001C120000}"/>
    <cellStyle name="Calculation 32 5 6" xfId="4639" xr:uid="{00000000-0005-0000-0000-00001D120000}"/>
    <cellStyle name="Calculation 32 6" xfId="4640" xr:uid="{00000000-0005-0000-0000-00001E120000}"/>
    <cellStyle name="Calculation 32 7" xfId="4641" xr:uid="{00000000-0005-0000-0000-00001F120000}"/>
    <cellStyle name="Calculation 32 8" xfId="4642" xr:uid="{00000000-0005-0000-0000-000020120000}"/>
    <cellStyle name="Calculation 32 9" xfId="4643" xr:uid="{00000000-0005-0000-0000-000021120000}"/>
    <cellStyle name="Calculation 33" xfId="4644" xr:uid="{00000000-0005-0000-0000-000022120000}"/>
    <cellStyle name="Calculation 33 10" xfId="4645" xr:uid="{00000000-0005-0000-0000-000023120000}"/>
    <cellStyle name="Calculation 33 2" xfId="4646" xr:uid="{00000000-0005-0000-0000-000024120000}"/>
    <cellStyle name="Calculation 33 2 2" xfId="4647" xr:uid="{00000000-0005-0000-0000-000025120000}"/>
    <cellStyle name="Calculation 33 2 2 2" xfId="4648" xr:uid="{00000000-0005-0000-0000-000026120000}"/>
    <cellStyle name="Calculation 33 2 2 3" xfId="4649" xr:uid="{00000000-0005-0000-0000-000027120000}"/>
    <cellStyle name="Calculation 33 2 2 4" xfId="4650" xr:uid="{00000000-0005-0000-0000-000028120000}"/>
    <cellStyle name="Calculation 33 2 2 5" xfId="4651" xr:uid="{00000000-0005-0000-0000-000029120000}"/>
    <cellStyle name="Calculation 33 2 2 6" xfId="4652" xr:uid="{00000000-0005-0000-0000-00002A120000}"/>
    <cellStyle name="Calculation 33 2 3" xfId="4653" xr:uid="{00000000-0005-0000-0000-00002B120000}"/>
    <cellStyle name="Calculation 33 2 3 2" xfId="4654" xr:uid="{00000000-0005-0000-0000-00002C120000}"/>
    <cellStyle name="Calculation 33 2 3 3" xfId="4655" xr:uid="{00000000-0005-0000-0000-00002D120000}"/>
    <cellStyle name="Calculation 33 2 3 4" xfId="4656" xr:uid="{00000000-0005-0000-0000-00002E120000}"/>
    <cellStyle name="Calculation 33 2 3 5" xfId="4657" xr:uid="{00000000-0005-0000-0000-00002F120000}"/>
    <cellStyle name="Calculation 33 2 3 6" xfId="4658" xr:uid="{00000000-0005-0000-0000-000030120000}"/>
    <cellStyle name="Calculation 33 2 4" xfId="4659" xr:uid="{00000000-0005-0000-0000-000031120000}"/>
    <cellStyle name="Calculation 33 2 4 2" xfId="4660" xr:uid="{00000000-0005-0000-0000-000032120000}"/>
    <cellStyle name="Calculation 33 2 4 3" xfId="4661" xr:uid="{00000000-0005-0000-0000-000033120000}"/>
    <cellStyle name="Calculation 33 2 4 4" xfId="4662" xr:uid="{00000000-0005-0000-0000-000034120000}"/>
    <cellStyle name="Calculation 33 2 4 5" xfId="4663" xr:uid="{00000000-0005-0000-0000-000035120000}"/>
    <cellStyle name="Calculation 33 2 4 6" xfId="4664" xr:uid="{00000000-0005-0000-0000-000036120000}"/>
    <cellStyle name="Calculation 33 2 5" xfId="4665" xr:uid="{00000000-0005-0000-0000-000037120000}"/>
    <cellStyle name="Calculation 33 2 6" xfId="4666" xr:uid="{00000000-0005-0000-0000-000038120000}"/>
    <cellStyle name="Calculation 33 2 7" xfId="4667" xr:uid="{00000000-0005-0000-0000-000039120000}"/>
    <cellStyle name="Calculation 33 2 8" xfId="4668" xr:uid="{00000000-0005-0000-0000-00003A120000}"/>
    <cellStyle name="Calculation 33 2 9" xfId="4669" xr:uid="{00000000-0005-0000-0000-00003B120000}"/>
    <cellStyle name="Calculation 33 3" xfId="4670" xr:uid="{00000000-0005-0000-0000-00003C120000}"/>
    <cellStyle name="Calculation 33 3 2" xfId="4671" xr:uid="{00000000-0005-0000-0000-00003D120000}"/>
    <cellStyle name="Calculation 33 3 3" xfId="4672" xr:uid="{00000000-0005-0000-0000-00003E120000}"/>
    <cellStyle name="Calculation 33 3 4" xfId="4673" xr:uid="{00000000-0005-0000-0000-00003F120000}"/>
    <cellStyle name="Calculation 33 3 5" xfId="4674" xr:uid="{00000000-0005-0000-0000-000040120000}"/>
    <cellStyle name="Calculation 33 3 6" xfId="4675" xr:uid="{00000000-0005-0000-0000-000041120000}"/>
    <cellStyle name="Calculation 33 4" xfId="4676" xr:uid="{00000000-0005-0000-0000-000042120000}"/>
    <cellStyle name="Calculation 33 4 2" xfId="4677" xr:uid="{00000000-0005-0000-0000-000043120000}"/>
    <cellStyle name="Calculation 33 4 3" xfId="4678" xr:uid="{00000000-0005-0000-0000-000044120000}"/>
    <cellStyle name="Calculation 33 4 4" xfId="4679" xr:uid="{00000000-0005-0000-0000-000045120000}"/>
    <cellStyle name="Calculation 33 4 5" xfId="4680" xr:uid="{00000000-0005-0000-0000-000046120000}"/>
    <cellStyle name="Calculation 33 4 6" xfId="4681" xr:uid="{00000000-0005-0000-0000-000047120000}"/>
    <cellStyle name="Calculation 33 5" xfId="4682" xr:uid="{00000000-0005-0000-0000-000048120000}"/>
    <cellStyle name="Calculation 33 5 2" xfId="4683" xr:uid="{00000000-0005-0000-0000-000049120000}"/>
    <cellStyle name="Calculation 33 5 3" xfId="4684" xr:uid="{00000000-0005-0000-0000-00004A120000}"/>
    <cellStyle name="Calculation 33 5 4" xfId="4685" xr:uid="{00000000-0005-0000-0000-00004B120000}"/>
    <cellStyle name="Calculation 33 5 5" xfId="4686" xr:uid="{00000000-0005-0000-0000-00004C120000}"/>
    <cellStyle name="Calculation 33 5 6" xfId="4687" xr:uid="{00000000-0005-0000-0000-00004D120000}"/>
    <cellStyle name="Calculation 33 6" xfId="4688" xr:uid="{00000000-0005-0000-0000-00004E120000}"/>
    <cellStyle name="Calculation 33 7" xfId="4689" xr:uid="{00000000-0005-0000-0000-00004F120000}"/>
    <cellStyle name="Calculation 33 8" xfId="4690" xr:uid="{00000000-0005-0000-0000-000050120000}"/>
    <cellStyle name="Calculation 33 9" xfId="4691" xr:uid="{00000000-0005-0000-0000-000051120000}"/>
    <cellStyle name="Calculation 34" xfId="4692" xr:uid="{00000000-0005-0000-0000-000052120000}"/>
    <cellStyle name="Calculation 34 10" xfId="4693" xr:uid="{00000000-0005-0000-0000-000053120000}"/>
    <cellStyle name="Calculation 34 2" xfId="4694" xr:uid="{00000000-0005-0000-0000-000054120000}"/>
    <cellStyle name="Calculation 34 2 2" xfId="4695" xr:uid="{00000000-0005-0000-0000-000055120000}"/>
    <cellStyle name="Calculation 34 2 2 2" xfId="4696" xr:uid="{00000000-0005-0000-0000-000056120000}"/>
    <cellStyle name="Calculation 34 2 2 3" xfId="4697" xr:uid="{00000000-0005-0000-0000-000057120000}"/>
    <cellStyle name="Calculation 34 2 2 4" xfId="4698" xr:uid="{00000000-0005-0000-0000-000058120000}"/>
    <cellStyle name="Calculation 34 2 2 5" xfId="4699" xr:uid="{00000000-0005-0000-0000-000059120000}"/>
    <cellStyle name="Calculation 34 2 2 6" xfId="4700" xr:uid="{00000000-0005-0000-0000-00005A120000}"/>
    <cellStyle name="Calculation 34 2 3" xfId="4701" xr:uid="{00000000-0005-0000-0000-00005B120000}"/>
    <cellStyle name="Calculation 34 2 3 2" xfId="4702" xr:uid="{00000000-0005-0000-0000-00005C120000}"/>
    <cellStyle name="Calculation 34 2 3 3" xfId="4703" xr:uid="{00000000-0005-0000-0000-00005D120000}"/>
    <cellStyle name="Calculation 34 2 3 4" xfId="4704" xr:uid="{00000000-0005-0000-0000-00005E120000}"/>
    <cellStyle name="Calculation 34 2 3 5" xfId="4705" xr:uid="{00000000-0005-0000-0000-00005F120000}"/>
    <cellStyle name="Calculation 34 2 3 6" xfId="4706" xr:uid="{00000000-0005-0000-0000-000060120000}"/>
    <cellStyle name="Calculation 34 2 4" xfId="4707" xr:uid="{00000000-0005-0000-0000-000061120000}"/>
    <cellStyle name="Calculation 34 2 4 2" xfId="4708" xr:uid="{00000000-0005-0000-0000-000062120000}"/>
    <cellStyle name="Calculation 34 2 4 3" xfId="4709" xr:uid="{00000000-0005-0000-0000-000063120000}"/>
    <cellStyle name="Calculation 34 2 4 4" xfId="4710" xr:uid="{00000000-0005-0000-0000-000064120000}"/>
    <cellStyle name="Calculation 34 2 4 5" xfId="4711" xr:uid="{00000000-0005-0000-0000-000065120000}"/>
    <cellStyle name="Calculation 34 2 4 6" xfId="4712" xr:uid="{00000000-0005-0000-0000-000066120000}"/>
    <cellStyle name="Calculation 34 2 5" xfId="4713" xr:uid="{00000000-0005-0000-0000-000067120000}"/>
    <cellStyle name="Calculation 34 2 6" xfId="4714" xr:uid="{00000000-0005-0000-0000-000068120000}"/>
    <cellStyle name="Calculation 34 2 7" xfId="4715" xr:uid="{00000000-0005-0000-0000-000069120000}"/>
    <cellStyle name="Calculation 34 2 8" xfId="4716" xr:uid="{00000000-0005-0000-0000-00006A120000}"/>
    <cellStyle name="Calculation 34 2 9" xfId="4717" xr:uid="{00000000-0005-0000-0000-00006B120000}"/>
    <cellStyle name="Calculation 34 3" xfId="4718" xr:uid="{00000000-0005-0000-0000-00006C120000}"/>
    <cellStyle name="Calculation 34 3 2" xfId="4719" xr:uid="{00000000-0005-0000-0000-00006D120000}"/>
    <cellStyle name="Calculation 34 3 3" xfId="4720" xr:uid="{00000000-0005-0000-0000-00006E120000}"/>
    <cellStyle name="Calculation 34 3 4" xfId="4721" xr:uid="{00000000-0005-0000-0000-00006F120000}"/>
    <cellStyle name="Calculation 34 3 5" xfId="4722" xr:uid="{00000000-0005-0000-0000-000070120000}"/>
    <cellStyle name="Calculation 34 3 6" xfId="4723" xr:uid="{00000000-0005-0000-0000-000071120000}"/>
    <cellStyle name="Calculation 34 4" xfId="4724" xr:uid="{00000000-0005-0000-0000-000072120000}"/>
    <cellStyle name="Calculation 34 4 2" xfId="4725" xr:uid="{00000000-0005-0000-0000-000073120000}"/>
    <cellStyle name="Calculation 34 4 3" xfId="4726" xr:uid="{00000000-0005-0000-0000-000074120000}"/>
    <cellStyle name="Calculation 34 4 4" xfId="4727" xr:uid="{00000000-0005-0000-0000-000075120000}"/>
    <cellStyle name="Calculation 34 4 5" xfId="4728" xr:uid="{00000000-0005-0000-0000-000076120000}"/>
    <cellStyle name="Calculation 34 4 6" xfId="4729" xr:uid="{00000000-0005-0000-0000-000077120000}"/>
    <cellStyle name="Calculation 34 5" xfId="4730" xr:uid="{00000000-0005-0000-0000-000078120000}"/>
    <cellStyle name="Calculation 34 5 2" xfId="4731" xr:uid="{00000000-0005-0000-0000-000079120000}"/>
    <cellStyle name="Calculation 34 5 3" xfId="4732" xr:uid="{00000000-0005-0000-0000-00007A120000}"/>
    <cellStyle name="Calculation 34 5 4" xfId="4733" xr:uid="{00000000-0005-0000-0000-00007B120000}"/>
    <cellStyle name="Calculation 34 5 5" xfId="4734" xr:uid="{00000000-0005-0000-0000-00007C120000}"/>
    <cellStyle name="Calculation 34 5 6" xfId="4735" xr:uid="{00000000-0005-0000-0000-00007D120000}"/>
    <cellStyle name="Calculation 34 6" xfId="4736" xr:uid="{00000000-0005-0000-0000-00007E120000}"/>
    <cellStyle name="Calculation 34 7" xfId="4737" xr:uid="{00000000-0005-0000-0000-00007F120000}"/>
    <cellStyle name="Calculation 34 8" xfId="4738" xr:uid="{00000000-0005-0000-0000-000080120000}"/>
    <cellStyle name="Calculation 34 9" xfId="4739" xr:uid="{00000000-0005-0000-0000-000081120000}"/>
    <cellStyle name="Calculation 35" xfId="4740" xr:uid="{00000000-0005-0000-0000-000082120000}"/>
    <cellStyle name="Calculation 35 10" xfId="4741" xr:uid="{00000000-0005-0000-0000-000083120000}"/>
    <cellStyle name="Calculation 35 2" xfId="4742" xr:uid="{00000000-0005-0000-0000-000084120000}"/>
    <cellStyle name="Calculation 35 2 2" xfId="4743" xr:uid="{00000000-0005-0000-0000-000085120000}"/>
    <cellStyle name="Calculation 35 2 2 2" xfId="4744" xr:uid="{00000000-0005-0000-0000-000086120000}"/>
    <cellStyle name="Calculation 35 2 2 3" xfId="4745" xr:uid="{00000000-0005-0000-0000-000087120000}"/>
    <cellStyle name="Calculation 35 2 2 4" xfId="4746" xr:uid="{00000000-0005-0000-0000-000088120000}"/>
    <cellStyle name="Calculation 35 2 2 5" xfId="4747" xr:uid="{00000000-0005-0000-0000-000089120000}"/>
    <cellStyle name="Calculation 35 2 2 6" xfId="4748" xr:uid="{00000000-0005-0000-0000-00008A120000}"/>
    <cellStyle name="Calculation 35 2 3" xfId="4749" xr:uid="{00000000-0005-0000-0000-00008B120000}"/>
    <cellStyle name="Calculation 35 2 3 2" xfId="4750" xr:uid="{00000000-0005-0000-0000-00008C120000}"/>
    <cellStyle name="Calculation 35 2 3 3" xfId="4751" xr:uid="{00000000-0005-0000-0000-00008D120000}"/>
    <cellStyle name="Calculation 35 2 3 4" xfId="4752" xr:uid="{00000000-0005-0000-0000-00008E120000}"/>
    <cellStyle name="Calculation 35 2 3 5" xfId="4753" xr:uid="{00000000-0005-0000-0000-00008F120000}"/>
    <cellStyle name="Calculation 35 2 3 6" xfId="4754" xr:uid="{00000000-0005-0000-0000-000090120000}"/>
    <cellStyle name="Calculation 35 2 4" xfId="4755" xr:uid="{00000000-0005-0000-0000-000091120000}"/>
    <cellStyle name="Calculation 35 2 4 2" xfId="4756" xr:uid="{00000000-0005-0000-0000-000092120000}"/>
    <cellStyle name="Calculation 35 2 4 3" xfId="4757" xr:uid="{00000000-0005-0000-0000-000093120000}"/>
    <cellStyle name="Calculation 35 2 4 4" xfId="4758" xr:uid="{00000000-0005-0000-0000-000094120000}"/>
    <cellStyle name="Calculation 35 2 4 5" xfId="4759" xr:uid="{00000000-0005-0000-0000-000095120000}"/>
    <cellStyle name="Calculation 35 2 4 6" xfId="4760" xr:uid="{00000000-0005-0000-0000-000096120000}"/>
    <cellStyle name="Calculation 35 2 5" xfId="4761" xr:uid="{00000000-0005-0000-0000-000097120000}"/>
    <cellStyle name="Calculation 35 2 6" xfId="4762" xr:uid="{00000000-0005-0000-0000-000098120000}"/>
    <cellStyle name="Calculation 35 2 7" xfId="4763" xr:uid="{00000000-0005-0000-0000-000099120000}"/>
    <cellStyle name="Calculation 35 2 8" xfId="4764" xr:uid="{00000000-0005-0000-0000-00009A120000}"/>
    <cellStyle name="Calculation 35 2 9" xfId="4765" xr:uid="{00000000-0005-0000-0000-00009B120000}"/>
    <cellStyle name="Calculation 35 3" xfId="4766" xr:uid="{00000000-0005-0000-0000-00009C120000}"/>
    <cellStyle name="Calculation 35 3 2" xfId="4767" xr:uid="{00000000-0005-0000-0000-00009D120000}"/>
    <cellStyle name="Calculation 35 3 3" xfId="4768" xr:uid="{00000000-0005-0000-0000-00009E120000}"/>
    <cellStyle name="Calculation 35 3 4" xfId="4769" xr:uid="{00000000-0005-0000-0000-00009F120000}"/>
    <cellStyle name="Calculation 35 3 5" xfId="4770" xr:uid="{00000000-0005-0000-0000-0000A0120000}"/>
    <cellStyle name="Calculation 35 3 6" xfId="4771" xr:uid="{00000000-0005-0000-0000-0000A1120000}"/>
    <cellStyle name="Calculation 35 4" xfId="4772" xr:uid="{00000000-0005-0000-0000-0000A2120000}"/>
    <cellStyle name="Calculation 35 4 2" xfId="4773" xr:uid="{00000000-0005-0000-0000-0000A3120000}"/>
    <cellStyle name="Calculation 35 4 3" xfId="4774" xr:uid="{00000000-0005-0000-0000-0000A4120000}"/>
    <cellStyle name="Calculation 35 4 4" xfId="4775" xr:uid="{00000000-0005-0000-0000-0000A5120000}"/>
    <cellStyle name="Calculation 35 4 5" xfId="4776" xr:uid="{00000000-0005-0000-0000-0000A6120000}"/>
    <cellStyle name="Calculation 35 4 6" xfId="4777" xr:uid="{00000000-0005-0000-0000-0000A7120000}"/>
    <cellStyle name="Calculation 35 5" xfId="4778" xr:uid="{00000000-0005-0000-0000-0000A8120000}"/>
    <cellStyle name="Calculation 35 5 2" xfId="4779" xr:uid="{00000000-0005-0000-0000-0000A9120000}"/>
    <cellStyle name="Calculation 35 5 3" xfId="4780" xr:uid="{00000000-0005-0000-0000-0000AA120000}"/>
    <cellStyle name="Calculation 35 5 4" xfId="4781" xr:uid="{00000000-0005-0000-0000-0000AB120000}"/>
    <cellStyle name="Calculation 35 5 5" xfId="4782" xr:uid="{00000000-0005-0000-0000-0000AC120000}"/>
    <cellStyle name="Calculation 35 5 6" xfId="4783" xr:uid="{00000000-0005-0000-0000-0000AD120000}"/>
    <cellStyle name="Calculation 35 6" xfId="4784" xr:uid="{00000000-0005-0000-0000-0000AE120000}"/>
    <cellStyle name="Calculation 35 7" xfId="4785" xr:uid="{00000000-0005-0000-0000-0000AF120000}"/>
    <cellStyle name="Calculation 35 8" xfId="4786" xr:uid="{00000000-0005-0000-0000-0000B0120000}"/>
    <cellStyle name="Calculation 35 9" xfId="4787" xr:uid="{00000000-0005-0000-0000-0000B1120000}"/>
    <cellStyle name="Calculation 36" xfId="4788" xr:uid="{00000000-0005-0000-0000-0000B2120000}"/>
    <cellStyle name="Calculation 36 10" xfId="4789" xr:uid="{00000000-0005-0000-0000-0000B3120000}"/>
    <cellStyle name="Calculation 36 2" xfId="4790" xr:uid="{00000000-0005-0000-0000-0000B4120000}"/>
    <cellStyle name="Calculation 36 2 2" xfId="4791" xr:uid="{00000000-0005-0000-0000-0000B5120000}"/>
    <cellStyle name="Calculation 36 2 2 2" xfId="4792" xr:uid="{00000000-0005-0000-0000-0000B6120000}"/>
    <cellStyle name="Calculation 36 2 2 3" xfId="4793" xr:uid="{00000000-0005-0000-0000-0000B7120000}"/>
    <cellStyle name="Calculation 36 2 2 4" xfId="4794" xr:uid="{00000000-0005-0000-0000-0000B8120000}"/>
    <cellStyle name="Calculation 36 2 2 5" xfId="4795" xr:uid="{00000000-0005-0000-0000-0000B9120000}"/>
    <cellStyle name="Calculation 36 2 2 6" xfId="4796" xr:uid="{00000000-0005-0000-0000-0000BA120000}"/>
    <cellStyle name="Calculation 36 2 3" xfId="4797" xr:uid="{00000000-0005-0000-0000-0000BB120000}"/>
    <cellStyle name="Calculation 36 2 3 2" xfId="4798" xr:uid="{00000000-0005-0000-0000-0000BC120000}"/>
    <cellStyle name="Calculation 36 2 3 3" xfId="4799" xr:uid="{00000000-0005-0000-0000-0000BD120000}"/>
    <cellStyle name="Calculation 36 2 3 4" xfId="4800" xr:uid="{00000000-0005-0000-0000-0000BE120000}"/>
    <cellStyle name="Calculation 36 2 3 5" xfId="4801" xr:uid="{00000000-0005-0000-0000-0000BF120000}"/>
    <cellStyle name="Calculation 36 2 3 6" xfId="4802" xr:uid="{00000000-0005-0000-0000-0000C0120000}"/>
    <cellStyle name="Calculation 36 2 4" xfId="4803" xr:uid="{00000000-0005-0000-0000-0000C1120000}"/>
    <cellStyle name="Calculation 36 2 4 2" xfId="4804" xr:uid="{00000000-0005-0000-0000-0000C2120000}"/>
    <cellStyle name="Calculation 36 2 4 3" xfId="4805" xr:uid="{00000000-0005-0000-0000-0000C3120000}"/>
    <cellStyle name="Calculation 36 2 4 4" xfId="4806" xr:uid="{00000000-0005-0000-0000-0000C4120000}"/>
    <cellStyle name="Calculation 36 2 4 5" xfId="4807" xr:uid="{00000000-0005-0000-0000-0000C5120000}"/>
    <cellStyle name="Calculation 36 2 4 6" xfId="4808" xr:uid="{00000000-0005-0000-0000-0000C6120000}"/>
    <cellStyle name="Calculation 36 2 5" xfId="4809" xr:uid="{00000000-0005-0000-0000-0000C7120000}"/>
    <cellStyle name="Calculation 36 2 6" xfId="4810" xr:uid="{00000000-0005-0000-0000-0000C8120000}"/>
    <cellStyle name="Calculation 36 2 7" xfId="4811" xr:uid="{00000000-0005-0000-0000-0000C9120000}"/>
    <cellStyle name="Calculation 36 2 8" xfId="4812" xr:uid="{00000000-0005-0000-0000-0000CA120000}"/>
    <cellStyle name="Calculation 36 2 9" xfId="4813" xr:uid="{00000000-0005-0000-0000-0000CB120000}"/>
    <cellStyle name="Calculation 36 3" xfId="4814" xr:uid="{00000000-0005-0000-0000-0000CC120000}"/>
    <cellStyle name="Calculation 36 3 2" xfId="4815" xr:uid="{00000000-0005-0000-0000-0000CD120000}"/>
    <cellStyle name="Calculation 36 3 3" xfId="4816" xr:uid="{00000000-0005-0000-0000-0000CE120000}"/>
    <cellStyle name="Calculation 36 3 4" xfId="4817" xr:uid="{00000000-0005-0000-0000-0000CF120000}"/>
    <cellStyle name="Calculation 36 3 5" xfId="4818" xr:uid="{00000000-0005-0000-0000-0000D0120000}"/>
    <cellStyle name="Calculation 36 3 6" xfId="4819" xr:uid="{00000000-0005-0000-0000-0000D1120000}"/>
    <cellStyle name="Calculation 36 4" xfId="4820" xr:uid="{00000000-0005-0000-0000-0000D2120000}"/>
    <cellStyle name="Calculation 36 4 2" xfId="4821" xr:uid="{00000000-0005-0000-0000-0000D3120000}"/>
    <cellStyle name="Calculation 36 4 3" xfId="4822" xr:uid="{00000000-0005-0000-0000-0000D4120000}"/>
    <cellStyle name="Calculation 36 4 4" xfId="4823" xr:uid="{00000000-0005-0000-0000-0000D5120000}"/>
    <cellStyle name="Calculation 36 4 5" xfId="4824" xr:uid="{00000000-0005-0000-0000-0000D6120000}"/>
    <cellStyle name="Calculation 36 4 6" xfId="4825" xr:uid="{00000000-0005-0000-0000-0000D7120000}"/>
    <cellStyle name="Calculation 36 5" xfId="4826" xr:uid="{00000000-0005-0000-0000-0000D8120000}"/>
    <cellStyle name="Calculation 36 5 2" xfId="4827" xr:uid="{00000000-0005-0000-0000-0000D9120000}"/>
    <cellStyle name="Calculation 36 5 3" xfId="4828" xr:uid="{00000000-0005-0000-0000-0000DA120000}"/>
    <cellStyle name="Calculation 36 5 4" xfId="4829" xr:uid="{00000000-0005-0000-0000-0000DB120000}"/>
    <cellStyle name="Calculation 36 5 5" xfId="4830" xr:uid="{00000000-0005-0000-0000-0000DC120000}"/>
    <cellStyle name="Calculation 36 5 6" xfId="4831" xr:uid="{00000000-0005-0000-0000-0000DD120000}"/>
    <cellStyle name="Calculation 36 6" xfId="4832" xr:uid="{00000000-0005-0000-0000-0000DE120000}"/>
    <cellStyle name="Calculation 36 7" xfId="4833" xr:uid="{00000000-0005-0000-0000-0000DF120000}"/>
    <cellStyle name="Calculation 36 8" xfId="4834" xr:uid="{00000000-0005-0000-0000-0000E0120000}"/>
    <cellStyle name="Calculation 36 9" xfId="4835" xr:uid="{00000000-0005-0000-0000-0000E1120000}"/>
    <cellStyle name="Calculation 37" xfId="4836" xr:uid="{00000000-0005-0000-0000-0000E2120000}"/>
    <cellStyle name="Calculation 37 10" xfId="4837" xr:uid="{00000000-0005-0000-0000-0000E3120000}"/>
    <cellStyle name="Calculation 37 2" xfId="4838" xr:uid="{00000000-0005-0000-0000-0000E4120000}"/>
    <cellStyle name="Calculation 37 2 2" xfId="4839" xr:uid="{00000000-0005-0000-0000-0000E5120000}"/>
    <cellStyle name="Calculation 37 2 2 2" xfId="4840" xr:uid="{00000000-0005-0000-0000-0000E6120000}"/>
    <cellStyle name="Calculation 37 2 2 3" xfId="4841" xr:uid="{00000000-0005-0000-0000-0000E7120000}"/>
    <cellStyle name="Calculation 37 2 2 4" xfId="4842" xr:uid="{00000000-0005-0000-0000-0000E8120000}"/>
    <cellStyle name="Calculation 37 2 2 5" xfId="4843" xr:uid="{00000000-0005-0000-0000-0000E9120000}"/>
    <cellStyle name="Calculation 37 2 2 6" xfId="4844" xr:uid="{00000000-0005-0000-0000-0000EA120000}"/>
    <cellStyle name="Calculation 37 2 3" xfId="4845" xr:uid="{00000000-0005-0000-0000-0000EB120000}"/>
    <cellStyle name="Calculation 37 2 3 2" xfId="4846" xr:uid="{00000000-0005-0000-0000-0000EC120000}"/>
    <cellStyle name="Calculation 37 2 3 3" xfId="4847" xr:uid="{00000000-0005-0000-0000-0000ED120000}"/>
    <cellStyle name="Calculation 37 2 3 4" xfId="4848" xr:uid="{00000000-0005-0000-0000-0000EE120000}"/>
    <cellStyle name="Calculation 37 2 3 5" xfId="4849" xr:uid="{00000000-0005-0000-0000-0000EF120000}"/>
    <cellStyle name="Calculation 37 2 3 6" xfId="4850" xr:uid="{00000000-0005-0000-0000-0000F0120000}"/>
    <cellStyle name="Calculation 37 2 4" xfId="4851" xr:uid="{00000000-0005-0000-0000-0000F1120000}"/>
    <cellStyle name="Calculation 37 2 4 2" xfId="4852" xr:uid="{00000000-0005-0000-0000-0000F2120000}"/>
    <cellStyle name="Calculation 37 2 4 3" xfId="4853" xr:uid="{00000000-0005-0000-0000-0000F3120000}"/>
    <cellStyle name="Calculation 37 2 4 4" xfId="4854" xr:uid="{00000000-0005-0000-0000-0000F4120000}"/>
    <cellStyle name="Calculation 37 2 4 5" xfId="4855" xr:uid="{00000000-0005-0000-0000-0000F5120000}"/>
    <cellStyle name="Calculation 37 2 4 6" xfId="4856" xr:uid="{00000000-0005-0000-0000-0000F6120000}"/>
    <cellStyle name="Calculation 37 2 5" xfId="4857" xr:uid="{00000000-0005-0000-0000-0000F7120000}"/>
    <cellStyle name="Calculation 37 2 6" xfId="4858" xr:uid="{00000000-0005-0000-0000-0000F8120000}"/>
    <cellStyle name="Calculation 37 2 7" xfId="4859" xr:uid="{00000000-0005-0000-0000-0000F9120000}"/>
    <cellStyle name="Calculation 37 2 8" xfId="4860" xr:uid="{00000000-0005-0000-0000-0000FA120000}"/>
    <cellStyle name="Calculation 37 2 9" xfId="4861" xr:uid="{00000000-0005-0000-0000-0000FB120000}"/>
    <cellStyle name="Calculation 37 3" xfId="4862" xr:uid="{00000000-0005-0000-0000-0000FC120000}"/>
    <cellStyle name="Calculation 37 3 2" xfId="4863" xr:uid="{00000000-0005-0000-0000-0000FD120000}"/>
    <cellStyle name="Calculation 37 3 3" xfId="4864" xr:uid="{00000000-0005-0000-0000-0000FE120000}"/>
    <cellStyle name="Calculation 37 3 4" xfId="4865" xr:uid="{00000000-0005-0000-0000-0000FF120000}"/>
    <cellStyle name="Calculation 37 3 5" xfId="4866" xr:uid="{00000000-0005-0000-0000-000000130000}"/>
    <cellStyle name="Calculation 37 3 6" xfId="4867" xr:uid="{00000000-0005-0000-0000-000001130000}"/>
    <cellStyle name="Calculation 37 4" xfId="4868" xr:uid="{00000000-0005-0000-0000-000002130000}"/>
    <cellStyle name="Calculation 37 4 2" xfId="4869" xr:uid="{00000000-0005-0000-0000-000003130000}"/>
    <cellStyle name="Calculation 37 4 3" xfId="4870" xr:uid="{00000000-0005-0000-0000-000004130000}"/>
    <cellStyle name="Calculation 37 4 4" xfId="4871" xr:uid="{00000000-0005-0000-0000-000005130000}"/>
    <cellStyle name="Calculation 37 4 5" xfId="4872" xr:uid="{00000000-0005-0000-0000-000006130000}"/>
    <cellStyle name="Calculation 37 4 6" xfId="4873" xr:uid="{00000000-0005-0000-0000-000007130000}"/>
    <cellStyle name="Calculation 37 5" xfId="4874" xr:uid="{00000000-0005-0000-0000-000008130000}"/>
    <cellStyle name="Calculation 37 5 2" xfId="4875" xr:uid="{00000000-0005-0000-0000-000009130000}"/>
    <cellStyle name="Calculation 37 5 3" xfId="4876" xr:uid="{00000000-0005-0000-0000-00000A130000}"/>
    <cellStyle name="Calculation 37 5 4" xfId="4877" xr:uid="{00000000-0005-0000-0000-00000B130000}"/>
    <cellStyle name="Calculation 37 5 5" xfId="4878" xr:uid="{00000000-0005-0000-0000-00000C130000}"/>
    <cellStyle name="Calculation 37 5 6" xfId="4879" xr:uid="{00000000-0005-0000-0000-00000D130000}"/>
    <cellStyle name="Calculation 37 6" xfId="4880" xr:uid="{00000000-0005-0000-0000-00000E130000}"/>
    <cellStyle name="Calculation 37 7" xfId="4881" xr:uid="{00000000-0005-0000-0000-00000F130000}"/>
    <cellStyle name="Calculation 37 8" xfId="4882" xr:uid="{00000000-0005-0000-0000-000010130000}"/>
    <cellStyle name="Calculation 37 9" xfId="4883" xr:uid="{00000000-0005-0000-0000-000011130000}"/>
    <cellStyle name="Calculation 38" xfId="4884" xr:uid="{00000000-0005-0000-0000-000012130000}"/>
    <cellStyle name="Calculation 38 10" xfId="4885" xr:uid="{00000000-0005-0000-0000-000013130000}"/>
    <cellStyle name="Calculation 38 2" xfId="4886" xr:uid="{00000000-0005-0000-0000-000014130000}"/>
    <cellStyle name="Calculation 38 2 2" xfId="4887" xr:uid="{00000000-0005-0000-0000-000015130000}"/>
    <cellStyle name="Calculation 38 2 2 2" xfId="4888" xr:uid="{00000000-0005-0000-0000-000016130000}"/>
    <cellStyle name="Calculation 38 2 2 3" xfId="4889" xr:uid="{00000000-0005-0000-0000-000017130000}"/>
    <cellStyle name="Calculation 38 2 2 4" xfId="4890" xr:uid="{00000000-0005-0000-0000-000018130000}"/>
    <cellStyle name="Calculation 38 2 2 5" xfId="4891" xr:uid="{00000000-0005-0000-0000-000019130000}"/>
    <cellStyle name="Calculation 38 2 2 6" xfId="4892" xr:uid="{00000000-0005-0000-0000-00001A130000}"/>
    <cellStyle name="Calculation 38 2 3" xfId="4893" xr:uid="{00000000-0005-0000-0000-00001B130000}"/>
    <cellStyle name="Calculation 38 2 3 2" xfId="4894" xr:uid="{00000000-0005-0000-0000-00001C130000}"/>
    <cellStyle name="Calculation 38 2 3 3" xfId="4895" xr:uid="{00000000-0005-0000-0000-00001D130000}"/>
    <cellStyle name="Calculation 38 2 3 4" xfId="4896" xr:uid="{00000000-0005-0000-0000-00001E130000}"/>
    <cellStyle name="Calculation 38 2 3 5" xfId="4897" xr:uid="{00000000-0005-0000-0000-00001F130000}"/>
    <cellStyle name="Calculation 38 2 3 6" xfId="4898" xr:uid="{00000000-0005-0000-0000-000020130000}"/>
    <cellStyle name="Calculation 38 2 4" xfId="4899" xr:uid="{00000000-0005-0000-0000-000021130000}"/>
    <cellStyle name="Calculation 38 2 4 2" xfId="4900" xr:uid="{00000000-0005-0000-0000-000022130000}"/>
    <cellStyle name="Calculation 38 2 4 3" xfId="4901" xr:uid="{00000000-0005-0000-0000-000023130000}"/>
    <cellStyle name="Calculation 38 2 4 4" xfId="4902" xr:uid="{00000000-0005-0000-0000-000024130000}"/>
    <cellStyle name="Calculation 38 2 4 5" xfId="4903" xr:uid="{00000000-0005-0000-0000-000025130000}"/>
    <cellStyle name="Calculation 38 2 4 6" xfId="4904" xr:uid="{00000000-0005-0000-0000-000026130000}"/>
    <cellStyle name="Calculation 38 2 5" xfId="4905" xr:uid="{00000000-0005-0000-0000-000027130000}"/>
    <cellStyle name="Calculation 38 2 6" xfId="4906" xr:uid="{00000000-0005-0000-0000-000028130000}"/>
    <cellStyle name="Calculation 38 2 7" xfId="4907" xr:uid="{00000000-0005-0000-0000-000029130000}"/>
    <cellStyle name="Calculation 38 2 8" xfId="4908" xr:uid="{00000000-0005-0000-0000-00002A130000}"/>
    <cellStyle name="Calculation 38 2 9" xfId="4909" xr:uid="{00000000-0005-0000-0000-00002B130000}"/>
    <cellStyle name="Calculation 38 3" xfId="4910" xr:uid="{00000000-0005-0000-0000-00002C130000}"/>
    <cellStyle name="Calculation 38 3 2" xfId="4911" xr:uid="{00000000-0005-0000-0000-00002D130000}"/>
    <cellStyle name="Calculation 38 3 3" xfId="4912" xr:uid="{00000000-0005-0000-0000-00002E130000}"/>
    <cellStyle name="Calculation 38 3 4" xfId="4913" xr:uid="{00000000-0005-0000-0000-00002F130000}"/>
    <cellStyle name="Calculation 38 3 5" xfId="4914" xr:uid="{00000000-0005-0000-0000-000030130000}"/>
    <cellStyle name="Calculation 38 3 6" xfId="4915" xr:uid="{00000000-0005-0000-0000-000031130000}"/>
    <cellStyle name="Calculation 38 4" xfId="4916" xr:uid="{00000000-0005-0000-0000-000032130000}"/>
    <cellStyle name="Calculation 38 4 2" xfId="4917" xr:uid="{00000000-0005-0000-0000-000033130000}"/>
    <cellStyle name="Calculation 38 4 3" xfId="4918" xr:uid="{00000000-0005-0000-0000-000034130000}"/>
    <cellStyle name="Calculation 38 4 4" xfId="4919" xr:uid="{00000000-0005-0000-0000-000035130000}"/>
    <cellStyle name="Calculation 38 4 5" xfId="4920" xr:uid="{00000000-0005-0000-0000-000036130000}"/>
    <cellStyle name="Calculation 38 4 6" xfId="4921" xr:uid="{00000000-0005-0000-0000-000037130000}"/>
    <cellStyle name="Calculation 38 5" xfId="4922" xr:uid="{00000000-0005-0000-0000-000038130000}"/>
    <cellStyle name="Calculation 38 5 2" xfId="4923" xr:uid="{00000000-0005-0000-0000-000039130000}"/>
    <cellStyle name="Calculation 38 5 3" xfId="4924" xr:uid="{00000000-0005-0000-0000-00003A130000}"/>
    <cellStyle name="Calculation 38 5 4" xfId="4925" xr:uid="{00000000-0005-0000-0000-00003B130000}"/>
    <cellStyle name="Calculation 38 5 5" xfId="4926" xr:uid="{00000000-0005-0000-0000-00003C130000}"/>
    <cellStyle name="Calculation 38 5 6" xfId="4927" xr:uid="{00000000-0005-0000-0000-00003D130000}"/>
    <cellStyle name="Calculation 38 6" xfId="4928" xr:uid="{00000000-0005-0000-0000-00003E130000}"/>
    <cellStyle name="Calculation 38 7" xfId="4929" xr:uid="{00000000-0005-0000-0000-00003F130000}"/>
    <cellStyle name="Calculation 38 8" xfId="4930" xr:uid="{00000000-0005-0000-0000-000040130000}"/>
    <cellStyle name="Calculation 38 9" xfId="4931" xr:uid="{00000000-0005-0000-0000-000041130000}"/>
    <cellStyle name="Calculation 39" xfId="4932" xr:uid="{00000000-0005-0000-0000-000042130000}"/>
    <cellStyle name="Calculation 39 10" xfId="4933" xr:uid="{00000000-0005-0000-0000-000043130000}"/>
    <cellStyle name="Calculation 39 2" xfId="4934" xr:uid="{00000000-0005-0000-0000-000044130000}"/>
    <cellStyle name="Calculation 39 2 2" xfId="4935" xr:uid="{00000000-0005-0000-0000-000045130000}"/>
    <cellStyle name="Calculation 39 2 2 2" xfId="4936" xr:uid="{00000000-0005-0000-0000-000046130000}"/>
    <cellStyle name="Calculation 39 2 2 3" xfId="4937" xr:uid="{00000000-0005-0000-0000-000047130000}"/>
    <cellStyle name="Calculation 39 2 2 4" xfId="4938" xr:uid="{00000000-0005-0000-0000-000048130000}"/>
    <cellStyle name="Calculation 39 2 2 5" xfId="4939" xr:uid="{00000000-0005-0000-0000-000049130000}"/>
    <cellStyle name="Calculation 39 2 2 6" xfId="4940" xr:uid="{00000000-0005-0000-0000-00004A130000}"/>
    <cellStyle name="Calculation 39 2 3" xfId="4941" xr:uid="{00000000-0005-0000-0000-00004B130000}"/>
    <cellStyle name="Calculation 39 2 3 2" xfId="4942" xr:uid="{00000000-0005-0000-0000-00004C130000}"/>
    <cellStyle name="Calculation 39 2 3 3" xfId="4943" xr:uid="{00000000-0005-0000-0000-00004D130000}"/>
    <cellStyle name="Calculation 39 2 3 4" xfId="4944" xr:uid="{00000000-0005-0000-0000-00004E130000}"/>
    <cellStyle name="Calculation 39 2 3 5" xfId="4945" xr:uid="{00000000-0005-0000-0000-00004F130000}"/>
    <cellStyle name="Calculation 39 2 3 6" xfId="4946" xr:uid="{00000000-0005-0000-0000-000050130000}"/>
    <cellStyle name="Calculation 39 2 4" xfId="4947" xr:uid="{00000000-0005-0000-0000-000051130000}"/>
    <cellStyle name="Calculation 39 2 4 2" xfId="4948" xr:uid="{00000000-0005-0000-0000-000052130000}"/>
    <cellStyle name="Calculation 39 2 4 3" xfId="4949" xr:uid="{00000000-0005-0000-0000-000053130000}"/>
    <cellStyle name="Calculation 39 2 4 4" xfId="4950" xr:uid="{00000000-0005-0000-0000-000054130000}"/>
    <cellStyle name="Calculation 39 2 4 5" xfId="4951" xr:uid="{00000000-0005-0000-0000-000055130000}"/>
    <cellStyle name="Calculation 39 2 4 6" xfId="4952" xr:uid="{00000000-0005-0000-0000-000056130000}"/>
    <cellStyle name="Calculation 39 2 5" xfId="4953" xr:uid="{00000000-0005-0000-0000-000057130000}"/>
    <cellStyle name="Calculation 39 2 6" xfId="4954" xr:uid="{00000000-0005-0000-0000-000058130000}"/>
    <cellStyle name="Calculation 39 2 7" xfId="4955" xr:uid="{00000000-0005-0000-0000-000059130000}"/>
    <cellStyle name="Calculation 39 2 8" xfId="4956" xr:uid="{00000000-0005-0000-0000-00005A130000}"/>
    <cellStyle name="Calculation 39 2 9" xfId="4957" xr:uid="{00000000-0005-0000-0000-00005B130000}"/>
    <cellStyle name="Calculation 39 3" xfId="4958" xr:uid="{00000000-0005-0000-0000-00005C130000}"/>
    <cellStyle name="Calculation 39 3 2" xfId="4959" xr:uid="{00000000-0005-0000-0000-00005D130000}"/>
    <cellStyle name="Calculation 39 3 3" xfId="4960" xr:uid="{00000000-0005-0000-0000-00005E130000}"/>
    <cellStyle name="Calculation 39 3 4" xfId="4961" xr:uid="{00000000-0005-0000-0000-00005F130000}"/>
    <cellStyle name="Calculation 39 3 5" xfId="4962" xr:uid="{00000000-0005-0000-0000-000060130000}"/>
    <cellStyle name="Calculation 39 3 6" xfId="4963" xr:uid="{00000000-0005-0000-0000-000061130000}"/>
    <cellStyle name="Calculation 39 4" xfId="4964" xr:uid="{00000000-0005-0000-0000-000062130000}"/>
    <cellStyle name="Calculation 39 4 2" xfId="4965" xr:uid="{00000000-0005-0000-0000-000063130000}"/>
    <cellStyle name="Calculation 39 4 3" xfId="4966" xr:uid="{00000000-0005-0000-0000-000064130000}"/>
    <cellStyle name="Calculation 39 4 4" xfId="4967" xr:uid="{00000000-0005-0000-0000-000065130000}"/>
    <cellStyle name="Calculation 39 4 5" xfId="4968" xr:uid="{00000000-0005-0000-0000-000066130000}"/>
    <cellStyle name="Calculation 39 4 6" xfId="4969" xr:uid="{00000000-0005-0000-0000-000067130000}"/>
    <cellStyle name="Calculation 39 5" xfId="4970" xr:uid="{00000000-0005-0000-0000-000068130000}"/>
    <cellStyle name="Calculation 39 5 2" xfId="4971" xr:uid="{00000000-0005-0000-0000-000069130000}"/>
    <cellStyle name="Calculation 39 5 3" xfId="4972" xr:uid="{00000000-0005-0000-0000-00006A130000}"/>
    <cellStyle name="Calculation 39 5 4" xfId="4973" xr:uid="{00000000-0005-0000-0000-00006B130000}"/>
    <cellStyle name="Calculation 39 5 5" xfId="4974" xr:uid="{00000000-0005-0000-0000-00006C130000}"/>
    <cellStyle name="Calculation 39 5 6" xfId="4975" xr:uid="{00000000-0005-0000-0000-00006D130000}"/>
    <cellStyle name="Calculation 39 6" xfId="4976" xr:uid="{00000000-0005-0000-0000-00006E130000}"/>
    <cellStyle name="Calculation 39 7" xfId="4977" xr:uid="{00000000-0005-0000-0000-00006F130000}"/>
    <cellStyle name="Calculation 39 8" xfId="4978" xr:uid="{00000000-0005-0000-0000-000070130000}"/>
    <cellStyle name="Calculation 39 9" xfId="4979" xr:uid="{00000000-0005-0000-0000-000071130000}"/>
    <cellStyle name="Calculation 4" xfId="4980" xr:uid="{00000000-0005-0000-0000-000072130000}"/>
    <cellStyle name="Calculation 4 10" xfId="4981" xr:uid="{00000000-0005-0000-0000-000073130000}"/>
    <cellStyle name="Calculation 4 2" xfId="4982" xr:uid="{00000000-0005-0000-0000-000074130000}"/>
    <cellStyle name="Calculation 4 2 2" xfId="4983" xr:uid="{00000000-0005-0000-0000-000075130000}"/>
    <cellStyle name="Calculation 4 2 2 2" xfId="4984" xr:uid="{00000000-0005-0000-0000-000076130000}"/>
    <cellStyle name="Calculation 4 2 2 3" xfId="4985" xr:uid="{00000000-0005-0000-0000-000077130000}"/>
    <cellStyle name="Calculation 4 2 2 4" xfId="4986" xr:uid="{00000000-0005-0000-0000-000078130000}"/>
    <cellStyle name="Calculation 4 2 2 5" xfId="4987" xr:uid="{00000000-0005-0000-0000-000079130000}"/>
    <cellStyle name="Calculation 4 2 2 6" xfId="4988" xr:uid="{00000000-0005-0000-0000-00007A130000}"/>
    <cellStyle name="Calculation 4 2 3" xfId="4989" xr:uid="{00000000-0005-0000-0000-00007B130000}"/>
    <cellStyle name="Calculation 4 2 3 2" xfId="4990" xr:uid="{00000000-0005-0000-0000-00007C130000}"/>
    <cellStyle name="Calculation 4 2 3 3" xfId="4991" xr:uid="{00000000-0005-0000-0000-00007D130000}"/>
    <cellStyle name="Calculation 4 2 3 4" xfId="4992" xr:uid="{00000000-0005-0000-0000-00007E130000}"/>
    <cellStyle name="Calculation 4 2 3 5" xfId="4993" xr:uid="{00000000-0005-0000-0000-00007F130000}"/>
    <cellStyle name="Calculation 4 2 3 6" xfId="4994" xr:uid="{00000000-0005-0000-0000-000080130000}"/>
    <cellStyle name="Calculation 4 2 4" xfId="4995" xr:uid="{00000000-0005-0000-0000-000081130000}"/>
    <cellStyle name="Calculation 4 2 4 2" xfId="4996" xr:uid="{00000000-0005-0000-0000-000082130000}"/>
    <cellStyle name="Calculation 4 2 4 3" xfId="4997" xr:uid="{00000000-0005-0000-0000-000083130000}"/>
    <cellStyle name="Calculation 4 2 4 4" xfId="4998" xr:uid="{00000000-0005-0000-0000-000084130000}"/>
    <cellStyle name="Calculation 4 2 4 5" xfId="4999" xr:uid="{00000000-0005-0000-0000-000085130000}"/>
    <cellStyle name="Calculation 4 2 4 6" xfId="5000" xr:uid="{00000000-0005-0000-0000-000086130000}"/>
    <cellStyle name="Calculation 4 2 5" xfId="5001" xr:uid="{00000000-0005-0000-0000-000087130000}"/>
    <cellStyle name="Calculation 4 2 6" xfId="5002" xr:uid="{00000000-0005-0000-0000-000088130000}"/>
    <cellStyle name="Calculation 4 2 7" xfId="5003" xr:uid="{00000000-0005-0000-0000-000089130000}"/>
    <cellStyle name="Calculation 4 2 8" xfId="5004" xr:uid="{00000000-0005-0000-0000-00008A130000}"/>
    <cellStyle name="Calculation 4 2 9" xfId="5005" xr:uid="{00000000-0005-0000-0000-00008B130000}"/>
    <cellStyle name="Calculation 4 3" xfId="5006" xr:uid="{00000000-0005-0000-0000-00008C130000}"/>
    <cellStyle name="Calculation 4 3 2" xfId="5007" xr:uid="{00000000-0005-0000-0000-00008D130000}"/>
    <cellStyle name="Calculation 4 3 3" xfId="5008" xr:uid="{00000000-0005-0000-0000-00008E130000}"/>
    <cellStyle name="Calculation 4 3 4" xfId="5009" xr:uid="{00000000-0005-0000-0000-00008F130000}"/>
    <cellStyle name="Calculation 4 3 5" xfId="5010" xr:uid="{00000000-0005-0000-0000-000090130000}"/>
    <cellStyle name="Calculation 4 3 6" xfId="5011" xr:uid="{00000000-0005-0000-0000-000091130000}"/>
    <cellStyle name="Calculation 4 4" xfId="5012" xr:uid="{00000000-0005-0000-0000-000092130000}"/>
    <cellStyle name="Calculation 4 4 2" xfId="5013" xr:uid="{00000000-0005-0000-0000-000093130000}"/>
    <cellStyle name="Calculation 4 4 3" xfId="5014" xr:uid="{00000000-0005-0000-0000-000094130000}"/>
    <cellStyle name="Calculation 4 4 4" xfId="5015" xr:uid="{00000000-0005-0000-0000-000095130000}"/>
    <cellStyle name="Calculation 4 4 5" xfId="5016" xr:uid="{00000000-0005-0000-0000-000096130000}"/>
    <cellStyle name="Calculation 4 4 6" xfId="5017" xr:uid="{00000000-0005-0000-0000-000097130000}"/>
    <cellStyle name="Calculation 4 5" xfId="5018" xr:uid="{00000000-0005-0000-0000-000098130000}"/>
    <cellStyle name="Calculation 4 5 2" xfId="5019" xr:uid="{00000000-0005-0000-0000-000099130000}"/>
    <cellStyle name="Calculation 4 5 3" xfId="5020" xr:uid="{00000000-0005-0000-0000-00009A130000}"/>
    <cellStyle name="Calculation 4 5 4" xfId="5021" xr:uid="{00000000-0005-0000-0000-00009B130000}"/>
    <cellStyle name="Calculation 4 5 5" xfId="5022" xr:uid="{00000000-0005-0000-0000-00009C130000}"/>
    <cellStyle name="Calculation 4 5 6" xfId="5023" xr:uid="{00000000-0005-0000-0000-00009D130000}"/>
    <cellStyle name="Calculation 4 6" xfId="5024" xr:uid="{00000000-0005-0000-0000-00009E130000}"/>
    <cellStyle name="Calculation 4 7" xfId="5025" xr:uid="{00000000-0005-0000-0000-00009F130000}"/>
    <cellStyle name="Calculation 4 8" xfId="5026" xr:uid="{00000000-0005-0000-0000-0000A0130000}"/>
    <cellStyle name="Calculation 4 9" xfId="5027" xr:uid="{00000000-0005-0000-0000-0000A1130000}"/>
    <cellStyle name="Calculation 40" xfId="5028" xr:uid="{00000000-0005-0000-0000-0000A2130000}"/>
    <cellStyle name="Calculation 40 10" xfId="5029" xr:uid="{00000000-0005-0000-0000-0000A3130000}"/>
    <cellStyle name="Calculation 40 2" xfId="5030" xr:uid="{00000000-0005-0000-0000-0000A4130000}"/>
    <cellStyle name="Calculation 40 2 2" xfId="5031" xr:uid="{00000000-0005-0000-0000-0000A5130000}"/>
    <cellStyle name="Calculation 40 2 2 2" xfId="5032" xr:uid="{00000000-0005-0000-0000-0000A6130000}"/>
    <cellStyle name="Calculation 40 2 2 3" xfId="5033" xr:uid="{00000000-0005-0000-0000-0000A7130000}"/>
    <cellStyle name="Calculation 40 2 2 4" xfId="5034" xr:uid="{00000000-0005-0000-0000-0000A8130000}"/>
    <cellStyle name="Calculation 40 2 2 5" xfId="5035" xr:uid="{00000000-0005-0000-0000-0000A9130000}"/>
    <cellStyle name="Calculation 40 2 2 6" xfId="5036" xr:uid="{00000000-0005-0000-0000-0000AA130000}"/>
    <cellStyle name="Calculation 40 2 3" xfId="5037" xr:uid="{00000000-0005-0000-0000-0000AB130000}"/>
    <cellStyle name="Calculation 40 2 3 2" xfId="5038" xr:uid="{00000000-0005-0000-0000-0000AC130000}"/>
    <cellStyle name="Calculation 40 2 3 3" xfId="5039" xr:uid="{00000000-0005-0000-0000-0000AD130000}"/>
    <cellStyle name="Calculation 40 2 3 4" xfId="5040" xr:uid="{00000000-0005-0000-0000-0000AE130000}"/>
    <cellStyle name="Calculation 40 2 3 5" xfId="5041" xr:uid="{00000000-0005-0000-0000-0000AF130000}"/>
    <cellStyle name="Calculation 40 2 3 6" xfId="5042" xr:uid="{00000000-0005-0000-0000-0000B0130000}"/>
    <cellStyle name="Calculation 40 2 4" xfId="5043" xr:uid="{00000000-0005-0000-0000-0000B1130000}"/>
    <cellStyle name="Calculation 40 2 4 2" xfId="5044" xr:uid="{00000000-0005-0000-0000-0000B2130000}"/>
    <cellStyle name="Calculation 40 2 4 3" xfId="5045" xr:uid="{00000000-0005-0000-0000-0000B3130000}"/>
    <cellStyle name="Calculation 40 2 4 4" xfId="5046" xr:uid="{00000000-0005-0000-0000-0000B4130000}"/>
    <cellStyle name="Calculation 40 2 4 5" xfId="5047" xr:uid="{00000000-0005-0000-0000-0000B5130000}"/>
    <cellStyle name="Calculation 40 2 4 6" xfId="5048" xr:uid="{00000000-0005-0000-0000-0000B6130000}"/>
    <cellStyle name="Calculation 40 2 5" xfId="5049" xr:uid="{00000000-0005-0000-0000-0000B7130000}"/>
    <cellStyle name="Calculation 40 2 6" xfId="5050" xr:uid="{00000000-0005-0000-0000-0000B8130000}"/>
    <cellStyle name="Calculation 40 2 7" xfId="5051" xr:uid="{00000000-0005-0000-0000-0000B9130000}"/>
    <cellStyle name="Calculation 40 2 8" xfId="5052" xr:uid="{00000000-0005-0000-0000-0000BA130000}"/>
    <cellStyle name="Calculation 40 2 9" xfId="5053" xr:uid="{00000000-0005-0000-0000-0000BB130000}"/>
    <cellStyle name="Calculation 40 3" xfId="5054" xr:uid="{00000000-0005-0000-0000-0000BC130000}"/>
    <cellStyle name="Calculation 40 3 2" xfId="5055" xr:uid="{00000000-0005-0000-0000-0000BD130000}"/>
    <cellStyle name="Calculation 40 3 3" xfId="5056" xr:uid="{00000000-0005-0000-0000-0000BE130000}"/>
    <cellStyle name="Calculation 40 3 4" xfId="5057" xr:uid="{00000000-0005-0000-0000-0000BF130000}"/>
    <cellStyle name="Calculation 40 3 5" xfId="5058" xr:uid="{00000000-0005-0000-0000-0000C0130000}"/>
    <cellStyle name="Calculation 40 3 6" xfId="5059" xr:uid="{00000000-0005-0000-0000-0000C1130000}"/>
    <cellStyle name="Calculation 40 4" xfId="5060" xr:uid="{00000000-0005-0000-0000-0000C2130000}"/>
    <cellStyle name="Calculation 40 4 2" xfId="5061" xr:uid="{00000000-0005-0000-0000-0000C3130000}"/>
    <cellStyle name="Calculation 40 4 3" xfId="5062" xr:uid="{00000000-0005-0000-0000-0000C4130000}"/>
    <cellStyle name="Calculation 40 4 4" xfId="5063" xr:uid="{00000000-0005-0000-0000-0000C5130000}"/>
    <cellStyle name="Calculation 40 4 5" xfId="5064" xr:uid="{00000000-0005-0000-0000-0000C6130000}"/>
    <cellStyle name="Calculation 40 4 6" xfId="5065" xr:uid="{00000000-0005-0000-0000-0000C7130000}"/>
    <cellStyle name="Calculation 40 5" xfId="5066" xr:uid="{00000000-0005-0000-0000-0000C8130000}"/>
    <cellStyle name="Calculation 40 5 2" xfId="5067" xr:uid="{00000000-0005-0000-0000-0000C9130000}"/>
    <cellStyle name="Calculation 40 5 3" xfId="5068" xr:uid="{00000000-0005-0000-0000-0000CA130000}"/>
    <cellStyle name="Calculation 40 5 4" xfId="5069" xr:uid="{00000000-0005-0000-0000-0000CB130000}"/>
    <cellStyle name="Calculation 40 5 5" xfId="5070" xr:uid="{00000000-0005-0000-0000-0000CC130000}"/>
    <cellStyle name="Calculation 40 5 6" xfId="5071" xr:uid="{00000000-0005-0000-0000-0000CD130000}"/>
    <cellStyle name="Calculation 40 6" xfId="5072" xr:uid="{00000000-0005-0000-0000-0000CE130000}"/>
    <cellStyle name="Calculation 40 7" xfId="5073" xr:uid="{00000000-0005-0000-0000-0000CF130000}"/>
    <cellStyle name="Calculation 40 8" xfId="5074" xr:uid="{00000000-0005-0000-0000-0000D0130000}"/>
    <cellStyle name="Calculation 40 9" xfId="5075" xr:uid="{00000000-0005-0000-0000-0000D1130000}"/>
    <cellStyle name="Calculation 41" xfId="5076" xr:uid="{00000000-0005-0000-0000-0000D2130000}"/>
    <cellStyle name="Calculation 41 10" xfId="5077" xr:uid="{00000000-0005-0000-0000-0000D3130000}"/>
    <cellStyle name="Calculation 41 2" xfId="5078" xr:uid="{00000000-0005-0000-0000-0000D4130000}"/>
    <cellStyle name="Calculation 41 2 2" xfId="5079" xr:uid="{00000000-0005-0000-0000-0000D5130000}"/>
    <cellStyle name="Calculation 41 2 2 2" xfId="5080" xr:uid="{00000000-0005-0000-0000-0000D6130000}"/>
    <cellStyle name="Calculation 41 2 2 3" xfId="5081" xr:uid="{00000000-0005-0000-0000-0000D7130000}"/>
    <cellStyle name="Calculation 41 2 2 4" xfId="5082" xr:uid="{00000000-0005-0000-0000-0000D8130000}"/>
    <cellStyle name="Calculation 41 2 2 5" xfId="5083" xr:uid="{00000000-0005-0000-0000-0000D9130000}"/>
    <cellStyle name="Calculation 41 2 2 6" xfId="5084" xr:uid="{00000000-0005-0000-0000-0000DA130000}"/>
    <cellStyle name="Calculation 41 2 3" xfId="5085" xr:uid="{00000000-0005-0000-0000-0000DB130000}"/>
    <cellStyle name="Calculation 41 2 3 2" xfId="5086" xr:uid="{00000000-0005-0000-0000-0000DC130000}"/>
    <cellStyle name="Calculation 41 2 3 3" xfId="5087" xr:uid="{00000000-0005-0000-0000-0000DD130000}"/>
    <cellStyle name="Calculation 41 2 3 4" xfId="5088" xr:uid="{00000000-0005-0000-0000-0000DE130000}"/>
    <cellStyle name="Calculation 41 2 3 5" xfId="5089" xr:uid="{00000000-0005-0000-0000-0000DF130000}"/>
    <cellStyle name="Calculation 41 2 3 6" xfId="5090" xr:uid="{00000000-0005-0000-0000-0000E0130000}"/>
    <cellStyle name="Calculation 41 2 4" xfId="5091" xr:uid="{00000000-0005-0000-0000-0000E1130000}"/>
    <cellStyle name="Calculation 41 2 4 2" xfId="5092" xr:uid="{00000000-0005-0000-0000-0000E2130000}"/>
    <cellStyle name="Calculation 41 2 4 3" xfId="5093" xr:uid="{00000000-0005-0000-0000-0000E3130000}"/>
    <cellStyle name="Calculation 41 2 4 4" xfId="5094" xr:uid="{00000000-0005-0000-0000-0000E4130000}"/>
    <cellStyle name="Calculation 41 2 4 5" xfId="5095" xr:uid="{00000000-0005-0000-0000-0000E5130000}"/>
    <cellStyle name="Calculation 41 2 4 6" xfId="5096" xr:uid="{00000000-0005-0000-0000-0000E6130000}"/>
    <cellStyle name="Calculation 41 2 5" xfId="5097" xr:uid="{00000000-0005-0000-0000-0000E7130000}"/>
    <cellStyle name="Calculation 41 2 6" xfId="5098" xr:uid="{00000000-0005-0000-0000-0000E8130000}"/>
    <cellStyle name="Calculation 41 2 7" xfId="5099" xr:uid="{00000000-0005-0000-0000-0000E9130000}"/>
    <cellStyle name="Calculation 41 2 8" xfId="5100" xr:uid="{00000000-0005-0000-0000-0000EA130000}"/>
    <cellStyle name="Calculation 41 2 9" xfId="5101" xr:uid="{00000000-0005-0000-0000-0000EB130000}"/>
    <cellStyle name="Calculation 41 3" xfId="5102" xr:uid="{00000000-0005-0000-0000-0000EC130000}"/>
    <cellStyle name="Calculation 41 3 2" xfId="5103" xr:uid="{00000000-0005-0000-0000-0000ED130000}"/>
    <cellStyle name="Calculation 41 3 3" xfId="5104" xr:uid="{00000000-0005-0000-0000-0000EE130000}"/>
    <cellStyle name="Calculation 41 3 4" xfId="5105" xr:uid="{00000000-0005-0000-0000-0000EF130000}"/>
    <cellStyle name="Calculation 41 3 5" xfId="5106" xr:uid="{00000000-0005-0000-0000-0000F0130000}"/>
    <cellStyle name="Calculation 41 3 6" xfId="5107" xr:uid="{00000000-0005-0000-0000-0000F1130000}"/>
    <cellStyle name="Calculation 41 4" xfId="5108" xr:uid="{00000000-0005-0000-0000-0000F2130000}"/>
    <cellStyle name="Calculation 41 4 2" xfId="5109" xr:uid="{00000000-0005-0000-0000-0000F3130000}"/>
    <cellStyle name="Calculation 41 4 3" xfId="5110" xr:uid="{00000000-0005-0000-0000-0000F4130000}"/>
    <cellStyle name="Calculation 41 4 4" xfId="5111" xr:uid="{00000000-0005-0000-0000-0000F5130000}"/>
    <cellStyle name="Calculation 41 4 5" xfId="5112" xr:uid="{00000000-0005-0000-0000-0000F6130000}"/>
    <cellStyle name="Calculation 41 4 6" xfId="5113" xr:uid="{00000000-0005-0000-0000-0000F7130000}"/>
    <cellStyle name="Calculation 41 5" xfId="5114" xr:uid="{00000000-0005-0000-0000-0000F8130000}"/>
    <cellStyle name="Calculation 41 5 2" xfId="5115" xr:uid="{00000000-0005-0000-0000-0000F9130000}"/>
    <cellStyle name="Calculation 41 5 3" xfId="5116" xr:uid="{00000000-0005-0000-0000-0000FA130000}"/>
    <cellStyle name="Calculation 41 5 4" xfId="5117" xr:uid="{00000000-0005-0000-0000-0000FB130000}"/>
    <cellStyle name="Calculation 41 5 5" xfId="5118" xr:uid="{00000000-0005-0000-0000-0000FC130000}"/>
    <cellStyle name="Calculation 41 5 6" xfId="5119" xr:uid="{00000000-0005-0000-0000-0000FD130000}"/>
    <cellStyle name="Calculation 41 6" xfId="5120" xr:uid="{00000000-0005-0000-0000-0000FE130000}"/>
    <cellStyle name="Calculation 41 7" xfId="5121" xr:uid="{00000000-0005-0000-0000-0000FF130000}"/>
    <cellStyle name="Calculation 41 8" xfId="5122" xr:uid="{00000000-0005-0000-0000-000000140000}"/>
    <cellStyle name="Calculation 41 9" xfId="5123" xr:uid="{00000000-0005-0000-0000-000001140000}"/>
    <cellStyle name="Calculation 42" xfId="5124" xr:uid="{00000000-0005-0000-0000-000002140000}"/>
    <cellStyle name="Calculation 42 10" xfId="5125" xr:uid="{00000000-0005-0000-0000-000003140000}"/>
    <cellStyle name="Calculation 42 2" xfId="5126" xr:uid="{00000000-0005-0000-0000-000004140000}"/>
    <cellStyle name="Calculation 42 2 2" xfId="5127" xr:uid="{00000000-0005-0000-0000-000005140000}"/>
    <cellStyle name="Calculation 42 2 2 2" xfId="5128" xr:uid="{00000000-0005-0000-0000-000006140000}"/>
    <cellStyle name="Calculation 42 2 2 3" xfId="5129" xr:uid="{00000000-0005-0000-0000-000007140000}"/>
    <cellStyle name="Calculation 42 2 2 4" xfId="5130" xr:uid="{00000000-0005-0000-0000-000008140000}"/>
    <cellStyle name="Calculation 42 2 2 5" xfId="5131" xr:uid="{00000000-0005-0000-0000-000009140000}"/>
    <cellStyle name="Calculation 42 2 2 6" xfId="5132" xr:uid="{00000000-0005-0000-0000-00000A140000}"/>
    <cellStyle name="Calculation 42 2 3" xfId="5133" xr:uid="{00000000-0005-0000-0000-00000B140000}"/>
    <cellStyle name="Calculation 42 2 3 2" xfId="5134" xr:uid="{00000000-0005-0000-0000-00000C140000}"/>
    <cellStyle name="Calculation 42 2 3 3" xfId="5135" xr:uid="{00000000-0005-0000-0000-00000D140000}"/>
    <cellStyle name="Calculation 42 2 3 4" xfId="5136" xr:uid="{00000000-0005-0000-0000-00000E140000}"/>
    <cellStyle name="Calculation 42 2 3 5" xfId="5137" xr:uid="{00000000-0005-0000-0000-00000F140000}"/>
    <cellStyle name="Calculation 42 2 3 6" xfId="5138" xr:uid="{00000000-0005-0000-0000-000010140000}"/>
    <cellStyle name="Calculation 42 2 4" xfId="5139" xr:uid="{00000000-0005-0000-0000-000011140000}"/>
    <cellStyle name="Calculation 42 2 4 2" xfId="5140" xr:uid="{00000000-0005-0000-0000-000012140000}"/>
    <cellStyle name="Calculation 42 2 4 3" xfId="5141" xr:uid="{00000000-0005-0000-0000-000013140000}"/>
    <cellStyle name="Calculation 42 2 4 4" xfId="5142" xr:uid="{00000000-0005-0000-0000-000014140000}"/>
    <cellStyle name="Calculation 42 2 4 5" xfId="5143" xr:uid="{00000000-0005-0000-0000-000015140000}"/>
    <cellStyle name="Calculation 42 2 4 6" xfId="5144" xr:uid="{00000000-0005-0000-0000-000016140000}"/>
    <cellStyle name="Calculation 42 2 5" xfId="5145" xr:uid="{00000000-0005-0000-0000-000017140000}"/>
    <cellStyle name="Calculation 42 2 6" xfId="5146" xr:uid="{00000000-0005-0000-0000-000018140000}"/>
    <cellStyle name="Calculation 42 2 7" xfId="5147" xr:uid="{00000000-0005-0000-0000-000019140000}"/>
    <cellStyle name="Calculation 42 2 8" xfId="5148" xr:uid="{00000000-0005-0000-0000-00001A140000}"/>
    <cellStyle name="Calculation 42 2 9" xfId="5149" xr:uid="{00000000-0005-0000-0000-00001B140000}"/>
    <cellStyle name="Calculation 42 3" xfId="5150" xr:uid="{00000000-0005-0000-0000-00001C140000}"/>
    <cellStyle name="Calculation 42 3 2" xfId="5151" xr:uid="{00000000-0005-0000-0000-00001D140000}"/>
    <cellStyle name="Calculation 42 3 3" xfId="5152" xr:uid="{00000000-0005-0000-0000-00001E140000}"/>
    <cellStyle name="Calculation 42 3 4" xfId="5153" xr:uid="{00000000-0005-0000-0000-00001F140000}"/>
    <cellStyle name="Calculation 42 3 5" xfId="5154" xr:uid="{00000000-0005-0000-0000-000020140000}"/>
    <cellStyle name="Calculation 42 3 6" xfId="5155" xr:uid="{00000000-0005-0000-0000-000021140000}"/>
    <cellStyle name="Calculation 42 4" xfId="5156" xr:uid="{00000000-0005-0000-0000-000022140000}"/>
    <cellStyle name="Calculation 42 4 2" xfId="5157" xr:uid="{00000000-0005-0000-0000-000023140000}"/>
    <cellStyle name="Calculation 42 4 3" xfId="5158" xr:uid="{00000000-0005-0000-0000-000024140000}"/>
    <cellStyle name="Calculation 42 4 4" xfId="5159" xr:uid="{00000000-0005-0000-0000-000025140000}"/>
    <cellStyle name="Calculation 42 4 5" xfId="5160" xr:uid="{00000000-0005-0000-0000-000026140000}"/>
    <cellStyle name="Calculation 42 4 6" xfId="5161" xr:uid="{00000000-0005-0000-0000-000027140000}"/>
    <cellStyle name="Calculation 42 5" xfId="5162" xr:uid="{00000000-0005-0000-0000-000028140000}"/>
    <cellStyle name="Calculation 42 5 2" xfId="5163" xr:uid="{00000000-0005-0000-0000-000029140000}"/>
    <cellStyle name="Calculation 42 5 3" xfId="5164" xr:uid="{00000000-0005-0000-0000-00002A140000}"/>
    <cellStyle name="Calculation 42 5 4" xfId="5165" xr:uid="{00000000-0005-0000-0000-00002B140000}"/>
    <cellStyle name="Calculation 42 5 5" xfId="5166" xr:uid="{00000000-0005-0000-0000-00002C140000}"/>
    <cellStyle name="Calculation 42 5 6" xfId="5167" xr:uid="{00000000-0005-0000-0000-00002D140000}"/>
    <cellStyle name="Calculation 42 6" xfId="5168" xr:uid="{00000000-0005-0000-0000-00002E140000}"/>
    <cellStyle name="Calculation 42 7" xfId="5169" xr:uid="{00000000-0005-0000-0000-00002F140000}"/>
    <cellStyle name="Calculation 42 8" xfId="5170" xr:uid="{00000000-0005-0000-0000-000030140000}"/>
    <cellStyle name="Calculation 42 9" xfId="5171" xr:uid="{00000000-0005-0000-0000-000031140000}"/>
    <cellStyle name="Calculation 43" xfId="5172" xr:uid="{00000000-0005-0000-0000-000032140000}"/>
    <cellStyle name="Calculation 43 10" xfId="5173" xr:uid="{00000000-0005-0000-0000-000033140000}"/>
    <cellStyle name="Calculation 43 2" xfId="5174" xr:uid="{00000000-0005-0000-0000-000034140000}"/>
    <cellStyle name="Calculation 43 2 2" xfId="5175" xr:uid="{00000000-0005-0000-0000-000035140000}"/>
    <cellStyle name="Calculation 43 2 2 2" xfId="5176" xr:uid="{00000000-0005-0000-0000-000036140000}"/>
    <cellStyle name="Calculation 43 2 2 3" xfId="5177" xr:uid="{00000000-0005-0000-0000-000037140000}"/>
    <cellStyle name="Calculation 43 2 2 4" xfId="5178" xr:uid="{00000000-0005-0000-0000-000038140000}"/>
    <cellStyle name="Calculation 43 2 2 5" xfId="5179" xr:uid="{00000000-0005-0000-0000-000039140000}"/>
    <cellStyle name="Calculation 43 2 2 6" xfId="5180" xr:uid="{00000000-0005-0000-0000-00003A140000}"/>
    <cellStyle name="Calculation 43 2 3" xfId="5181" xr:uid="{00000000-0005-0000-0000-00003B140000}"/>
    <cellStyle name="Calculation 43 2 3 2" xfId="5182" xr:uid="{00000000-0005-0000-0000-00003C140000}"/>
    <cellStyle name="Calculation 43 2 3 3" xfId="5183" xr:uid="{00000000-0005-0000-0000-00003D140000}"/>
    <cellStyle name="Calculation 43 2 3 4" xfId="5184" xr:uid="{00000000-0005-0000-0000-00003E140000}"/>
    <cellStyle name="Calculation 43 2 3 5" xfId="5185" xr:uid="{00000000-0005-0000-0000-00003F140000}"/>
    <cellStyle name="Calculation 43 2 3 6" xfId="5186" xr:uid="{00000000-0005-0000-0000-000040140000}"/>
    <cellStyle name="Calculation 43 2 4" xfId="5187" xr:uid="{00000000-0005-0000-0000-000041140000}"/>
    <cellStyle name="Calculation 43 2 4 2" xfId="5188" xr:uid="{00000000-0005-0000-0000-000042140000}"/>
    <cellStyle name="Calculation 43 2 4 3" xfId="5189" xr:uid="{00000000-0005-0000-0000-000043140000}"/>
    <cellStyle name="Calculation 43 2 4 4" xfId="5190" xr:uid="{00000000-0005-0000-0000-000044140000}"/>
    <cellStyle name="Calculation 43 2 4 5" xfId="5191" xr:uid="{00000000-0005-0000-0000-000045140000}"/>
    <cellStyle name="Calculation 43 2 4 6" xfId="5192" xr:uid="{00000000-0005-0000-0000-000046140000}"/>
    <cellStyle name="Calculation 43 2 5" xfId="5193" xr:uid="{00000000-0005-0000-0000-000047140000}"/>
    <cellStyle name="Calculation 43 2 6" xfId="5194" xr:uid="{00000000-0005-0000-0000-000048140000}"/>
    <cellStyle name="Calculation 43 2 7" xfId="5195" xr:uid="{00000000-0005-0000-0000-000049140000}"/>
    <cellStyle name="Calculation 43 2 8" xfId="5196" xr:uid="{00000000-0005-0000-0000-00004A140000}"/>
    <cellStyle name="Calculation 43 2 9" xfId="5197" xr:uid="{00000000-0005-0000-0000-00004B140000}"/>
    <cellStyle name="Calculation 43 3" xfId="5198" xr:uid="{00000000-0005-0000-0000-00004C140000}"/>
    <cellStyle name="Calculation 43 3 2" xfId="5199" xr:uid="{00000000-0005-0000-0000-00004D140000}"/>
    <cellStyle name="Calculation 43 3 3" xfId="5200" xr:uid="{00000000-0005-0000-0000-00004E140000}"/>
    <cellStyle name="Calculation 43 3 4" xfId="5201" xr:uid="{00000000-0005-0000-0000-00004F140000}"/>
    <cellStyle name="Calculation 43 3 5" xfId="5202" xr:uid="{00000000-0005-0000-0000-000050140000}"/>
    <cellStyle name="Calculation 43 3 6" xfId="5203" xr:uid="{00000000-0005-0000-0000-000051140000}"/>
    <cellStyle name="Calculation 43 4" xfId="5204" xr:uid="{00000000-0005-0000-0000-000052140000}"/>
    <cellStyle name="Calculation 43 4 2" xfId="5205" xr:uid="{00000000-0005-0000-0000-000053140000}"/>
    <cellStyle name="Calculation 43 4 3" xfId="5206" xr:uid="{00000000-0005-0000-0000-000054140000}"/>
    <cellStyle name="Calculation 43 4 4" xfId="5207" xr:uid="{00000000-0005-0000-0000-000055140000}"/>
    <cellStyle name="Calculation 43 4 5" xfId="5208" xr:uid="{00000000-0005-0000-0000-000056140000}"/>
    <cellStyle name="Calculation 43 4 6" xfId="5209" xr:uid="{00000000-0005-0000-0000-000057140000}"/>
    <cellStyle name="Calculation 43 5" xfId="5210" xr:uid="{00000000-0005-0000-0000-000058140000}"/>
    <cellStyle name="Calculation 43 5 2" xfId="5211" xr:uid="{00000000-0005-0000-0000-000059140000}"/>
    <cellStyle name="Calculation 43 5 3" xfId="5212" xr:uid="{00000000-0005-0000-0000-00005A140000}"/>
    <cellStyle name="Calculation 43 5 4" xfId="5213" xr:uid="{00000000-0005-0000-0000-00005B140000}"/>
    <cellStyle name="Calculation 43 5 5" xfId="5214" xr:uid="{00000000-0005-0000-0000-00005C140000}"/>
    <cellStyle name="Calculation 43 5 6" xfId="5215" xr:uid="{00000000-0005-0000-0000-00005D140000}"/>
    <cellStyle name="Calculation 43 6" xfId="5216" xr:uid="{00000000-0005-0000-0000-00005E140000}"/>
    <cellStyle name="Calculation 43 7" xfId="5217" xr:uid="{00000000-0005-0000-0000-00005F140000}"/>
    <cellStyle name="Calculation 43 8" xfId="5218" xr:uid="{00000000-0005-0000-0000-000060140000}"/>
    <cellStyle name="Calculation 43 9" xfId="5219" xr:uid="{00000000-0005-0000-0000-000061140000}"/>
    <cellStyle name="Calculation 44" xfId="5220" xr:uid="{00000000-0005-0000-0000-000062140000}"/>
    <cellStyle name="Calculation 44 10" xfId="5221" xr:uid="{00000000-0005-0000-0000-000063140000}"/>
    <cellStyle name="Calculation 44 2" xfId="5222" xr:uid="{00000000-0005-0000-0000-000064140000}"/>
    <cellStyle name="Calculation 44 2 2" xfId="5223" xr:uid="{00000000-0005-0000-0000-000065140000}"/>
    <cellStyle name="Calculation 44 2 2 2" xfId="5224" xr:uid="{00000000-0005-0000-0000-000066140000}"/>
    <cellStyle name="Calculation 44 2 2 3" xfId="5225" xr:uid="{00000000-0005-0000-0000-000067140000}"/>
    <cellStyle name="Calculation 44 2 2 4" xfId="5226" xr:uid="{00000000-0005-0000-0000-000068140000}"/>
    <cellStyle name="Calculation 44 2 2 5" xfId="5227" xr:uid="{00000000-0005-0000-0000-000069140000}"/>
    <cellStyle name="Calculation 44 2 2 6" xfId="5228" xr:uid="{00000000-0005-0000-0000-00006A140000}"/>
    <cellStyle name="Calculation 44 2 3" xfId="5229" xr:uid="{00000000-0005-0000-0000-00006B140000}"/>
    <cellStyle name="Calculation 44 2 3 2" xfId="5230" xr:uid="{00000000-0005-0000-0000-00006C140000}"/>
    <cellStyle name="Calculation 44 2 3 3" xfId="5231" xr:uid="{00000000-0005-0000-0000-00006D140000}"/>
    <cellStyle name="Calculation 44 2 3 4" xfId="5232" xr:uid="{00000000-0005-0000-0000-00006E140000}"/>
    <cellStyle name="Calculation 44 2 3 5" xfId="5233" xr:uid="{00000000-0005-0000-0000-00006F140000}"/>
    <cellStyle name="Calculation 44 2 3 6" xfId="5234" xr:uid="{00000000-0005-0000-0000-000070140000}"/>
    <cellStyle name="Calculation 44 2 4" xfId="5235" xr:uid="{00000000-0005-0000-0000-000071140000}"/>
    <cellStyle name="Calculation 44 2 4 2" xfId="5236" xr:uid="{00000000-0005-0000-0000-000072140000}"/>
    <cellStyle name="Calculation 44 2 4 3" xfId="5237" xr:uid="{00000000-0005-0000-0000-000073140000}"/>
    <cellStyle name="Calculation 44 2 4 4" xfId="5238" xr:uid="{00000000-0005-0000-0000-000074140000}"/>
    <cellStyle name="Calculation 44 2 4 5" xfId="5239" xr:uid="{00000000-0005-0000-0000-000075140000}"/>
    <cellStyle name="Calculation 44 2 4 6" xfId="5240" xr:uid="{00000000-0005-0000-0000-000076140000}"/>
    <cellStyle name="Calculation 44 2 5" xfId="5241" xr:uid="{00000000-0005-0000-0000-000077140000}"/>
    <cellStyle name="Calculation 44 2 6" xfId="5242" xr:uid="{00000000-0005-0000-0000-000078140000}"/>
    <cellStyle name="Calculation 44 2 7" xfId="5243" xr:uid="{00000000-0005-0000-0000-000079140000}"/>
    <cellStyle name="Calculation 44 2 8" xfId="5244" xr:uid="{00000000-0005-0000-0000-00007A140000}"/>
    <cellStyle name="Calculation 44 2 9" xfId="5245" xr:uid="{00000000-0005-0000-0000-00007B140000}"/>
    <cellStyle name="Calculation 44 3" xfId="5246" xr:uid="{00000000-0005-0000-0000-00007C140000}"/>
    <cellStyle name="Calculation 44 3 2" xfId="5247" xr:uid="{00000000-0005-0000-0000-00007D140000}"/>
    <cellStyle name="Calculation 44 3 3" xfId="5248" xr:uid="{00000000-0005-0000-0000-00007E140000}"/>
    <cellStyle name="Calculation 44 3 4" xfId="5249" xr:uid="{00000000-0005-0000-0000-00007F140000}"/>
    <cellStyle name="Calculation 44 3 5" xfId="5250" xr:uid="{00000000-0005-0000-0000-000080140000}"/>
    <cellStyle name="Calculation 44 3 6" xfId="5251" xr:uid="{00000000-0005-0000-0000-000081140000}"/>
    <cellStyle name="Calculation 44 4" xfId="5252" xr:uid="{00000000-0005-0000-0000-000082140000}"/>
    <cellStyle name="Calculation 44 4 2" xfId="5253" xr:uid="{00000000-0005-0000-0000-000083140000}"/>
    <cellStyle name="Calculation 44 4 3" xfId="5254" xr:uid="{00000000-0005-0000-0000-000084140000}"/>
    <cellStyle name="Calculation 44 4 4" xfId="5255" xr:uid="{00000000-0005-0000-0000-000085140000}"/>
    <cellStyle name="Calculation 44 4 5" xfId="5256" xr:uid="{00000000-0005-0000-0000-000086140000}"/>
    <cellStyle name="Calculation 44 4 6" xfId="5257" xr:uid="{00000000-0005-0000-0000-000087140000}"/>
    <cellStyle name="Calculation 44 5" xfId="5258" xr:uid="{00000000-0005-0000-0000-000088140000}"/>
    <cellStyle name="Calculation 44 5 2" xfId="5259" xr:uid="{00000000-0005-0000-0000-000089140000}"/>
    <cellStyle name="Calculation 44 5 3" xfId="5260" xr:uid="{00000000-0005-0000-0000-00008A140000}"/>
    <cellStyle name="Calculation 44 5 4" xfId="5261" xr:uid="{00000000-0005-0000-0000-00008B140000}"/>
    <cellStyle name="Calculation 44 5 5" xfId="5262" xr:uid="{00000000-0005-0000-0000-00008C140000}"/>
    <cellStyle name="Calculation 44 5 6" xfId="5263" xr:uid="{00000000-0005-0000-0000-00008D140000}"/>
    <cellStyle name="Calculation 44 6" xfId="5264" xr:uid="{00000000-0005-0000-0000-00008E140000}"/>
    <cellStyle name="Calculation 44 7" xfId="5265" xr:uid="{00000000-0005-0000-0000-00008F140000}"/>
    <cellStyle name="Calculation 44 8" xfId="5266" xr:uid="{00000000-0005-0000-0000-000090140000}"/>
    <cellStyle name="Calculation 44 9" xfId="5267" xr:uid="{00000000-0005-0000-0000-000091140000}"/>
    <cellStyle name="Calculation 45" xfId="5268" xr:uid="{00000000-0005-0000-0000-000092140000}"/>
    <cellStyle name="Calculation 45 10" xfId="5269" xr:uid="{00000000-0005-0000-0000-000093140000}"/>
    <cellStyle name="Calculation 45 2" xfId="5270" xr:uid="{00000000-0005-0000-0000-000094140000}"/>
    <cellStyle name="Calculation 45 2 2" xfId="5271" xr:uid="{00000000-0005-0000-0000-000095140000}"/>
    <cellStyle name="Calculation 45 2 2 2" xfId="5272" xr:uid="{00000000-0005-0000-0000-000096140000}"/>
    <cellStyle name="Calculation 45 2 2 3" xfId="5273" xr:uid="{00000000-0005-0000-0000-000097140000}"/>
    <cellStyle name="Calculation 45 2 2 4" xfId="5274" xr:uid="{00000000-0005-0000-0000-000098140000}"/>
    <cellStyle name="Calculation 45 2 2 5" xfId="5275" xr:uid="{00000000-0005-0000-0000-000099140000}"/>
    <cellStyle name="Calculation 45 2 2 6" xfId="5276" xr:uid="{00000000-0005-0000-0000-00009A140000}"/>
    <cellStyle name="Calculation 45 2 3" xfId="5277" xr:uid="{00000000-0005-0000-0000-00009B140000}"/>
    <cellStyle name="Calculation 45 2 3 2" xfId="5278" xr:uid="{00000000-0005-0000-0000-00009C140000}"/>
    <cellStyle name="Calculation 45 2 3 3" xfId="5279" xr:uid="{00000000-0005-0000-0000-00009D140000}"/>
    <cellStyle name="Calculation 45 2 3 4" xfId="5280" xr:uid="{00000000-0005-0000-0000-00009E140000}"/>
    <cellStyle name="Calculation 45 2 3 5" xfId="5281" xr:uid="{00000000-0005-0000-0000-00009F140000}"/>
    <cellStyle name="Calculation 45 2 3 6" xfId="5282" xr:uid="{00000000-0005-0000-0000-0000A0140000}"/>
    <cellStyle name="Calculation 45 2 4" xfId="5283" xr:uid="{00000000-0005-0000-0000-0000A1140000}"/>
    <cellStyle name="Calculation 45 2 4 2" xfId="5284" xr:uid="{00000000-0005-0000-0000-0000A2140000}"/>
    <cellStyle name="Calculation 45 2 4 3" xfId="5285" xr:uid="{00000000-0005-0000-0000-0000A3140000}"/>
    <cellStyle name="Calculation 45 2 4 4" xfId="5286" xr:uid="{00000000-0005-0000-0000-0000A4140000}"/>
    <cellStyle name="Calculation 45 2 4 5" xfId="5287" xr:uid="{00000000-0005-0000-0000-0000A5140000}"/>
    <cellStyle name="Calculation 45 2 4 6" xfId="5288" xr:uid="{00000000-0005-0000-0000-0000A6140000}"/>
    <cellStyle name="Calculation 45 2 5" xfId="5289" xr:uid="{00000000-0005-0000-0000-0000A7140000}"/>
    <cellStyle name="Calculation 45 2 6" xfId="5290" xr:uid="{00000000-0005-0000-0000-0000A8140000}"/>
    <cellStyle name="Calculation 45 2 7" xfId="5291" xr:uid="{00000000-0005-0000-0000-0000A9140000}"/>
    <cellStyle name="Calculation 45 2 8" xfId="5292" xr:uid="{00000000-0005-0000-0000-0000AA140000}"/>
    <cellStyle name="Calculation 45 2 9" xfId="5293" xr:uid="{00000000-0005-0000-0000-0000AB140000}"/>
    <cellStyle name="Calculation 45 3" xfId="5294" xr:uid="{00000000-0005-0000-0000-0000AC140000}"/>
    <cellStyle name="Calculation 45 3 2" xfId="5295" xr:uid="{00000000-0005-0000-0000-0000AD140000}"/>
    <cellStyle name="Calculation 45 3 3" xfId="5296" xr:uid="{00000000-0005-0000-0000-0000AE140000}"/>
    <cellStyle name="Calculation 45 3 4" xfId="5297" xr:uid="{00000000-0005-0000-0000-0000AF140000}"/>
    <cellStyle name="Calculation 45 3 5" xfId="5298" xr:uid="{00000000-0005-0000-0000-0000B0140000}"/>
    <cellStyle name="Calculation 45 3 6" xfId="5299" xr:uid="{00000000-0005-0000-0000-0000B1140000}"/>
    <cellStyle name="Calculation 45 4" xfId="5300" xr:uid="{00000000-0005-0000-0000-0000B2140000}"/>
    <cellStyle name="Calculation 45 4 2" xfId="5301" xr:uid="{00000000-0005-0000-0000-0000B3140000}"/>
    <cellStyle name="Calculation 45 4 3" xfId="5302" xr:uid="{00000000-0005-0000-0000-0000B4140000}"/>
    <cellStyle name="Calculation 45 4 4" xfId="5303" xr:uid="{00000000-0005-0000-0000-0000B5140000}"/>
    <cellStyle name="Calculation 45 4 5" xfId="5304" xr:uid="{00000000-0005-0000-0000-0000B6140000}"/>
    <cellStyle name="Calculation 45 4 6" xfId="5305" xr:uid="{00000000-0005-0000-0000-0000B7140000}"/>
    <cellStyle name="Calculation 45 5" xfId="5306" xr:uid="{00000000-0005-0000-0000-0000B8140000}"/>
    <cellStyle name="Calculation 45 5 2" xfId="5307" xr:uid="{00000000-0005-0000-0000-0000B9140000}"/>
    <cellStyle name="Calculation 45 5 3" xfId="5308" xr:uid="{00000000-0005-0000-0000-0000BA140000}"/>
    <cellStyle name="Calculation 45 5 4" xfId="5309" xr:uid="{00000000-0005-0000-0000-0000BB140000}"/>
    <cellStyle name="Calculation 45 5 5" xfId="5310" xr:uid="{00000000-0005-0000-0000-0000BC140000}"/>
    <cellStyle name="Calculation 45 5 6" xfId="5311" xr:uid="{00000000-0005-0000-0000-0000BD140000}"/>
    <cellStyle name="Calculation 45 6" xfId="5312" xr:uid="{00000000-0005-0000-0000-0000BE140000}"/>
    <cellStyle name="Calculation 45 7" xfId="5313" xr:uid="{00000000-0005-0000-0000-0000BF140000}"/>
    <cellStyle name="Calculation 45 8" xfId="5314" xr:uid="{00000000-0005-0000-0000-0000C0140000}"/>
    <cellStyle name="Calculation 45 9" xfId="5315" xr:uid="{00000000-0005-0000-0000-0000C1140000}"/>
    <cellStyle name="Calculation 46" xfId="5316" xr:uid="{00000000-0005-0000-0000-0000C2140000}"/>
    <cellStyle name="Calculation 46 10" xfId="5317" xr:uid="{00000000-0005-0000-0000-0000C3140000}"/>
    <cellStyle name="Calculation 46 2" xfId="5318" xr:uid="{00000000-0005-0000-0000-0000C4140000}"/>
    <cellStyle name="Calculation 46 2 2" xfId="5319" xr:uid="{00000000-0005-0000-0000-0000C5140000}"/>
    <cellStyle name="Calculation 46 2 2 2" xfId="5320" xr:uid="{00000000-0005-0000-0000-0000C6140000}"/>
    <cellStyle name="Calculation 46 2 2 3" xfId="5321" xr:uid="{00000000-0005-0000-0000-0000C7140000}"/>
    <cellStyle name="Calculation 46 2 2 4" xfId="5322" xr:uid="{00000000-0005-0000-0000-0000C8140000}"/>
    <cellStyle name="Calculation 46 2 2 5" xfId="5323" xr:uid="{00000000-0005-0000-0000-0000C9140000}"/>
    <cellStyle name="Calculation 46 2 2 6" xfId="5324" xr:uid="{00000000-0005-0000-0000-0000CA140000}"/>
    <cellStyle name="Calculation 46 2 3" xfId="5325" xr:uid="{00000000-0005-0000-0000-0000CB140000}"/>
    <cellStyle name="Calculation 46 2 3 2" xfId="5326" xr:uid="{00000000-0005-0000-0000-0000CC140000}"/>
    <cellStyle name="Calculation 46 2 3 3" xfId="5327" xr:uid="{00000000-0005-0000-0000-0000CD140000}"/>
    <cellStyle name="Calculation 46 2 3 4" xfId="5328" xr:uid="{00000000-0005-0000-0000-0000CE140000}"/>
    <cellStyle name="Calculation 46 2 3 5" xfId="5329" xr:uid="{00000000-0005-0000-0000-0000CF140000}"/>
    <cellStyle name="Calculation 46 2 3 6" xfId="5330" xr:uid="{00000000-0005-0000-0000-0000D0140000}"/>
    <cellStyle name="Calculation 46 2 4" xfId="5331" xr:uid="{00000000-0005-0000-0000-0000D1140000}"/>
    <cellStyle name="Calculation 46 2 4 2" xfId="5332" xr:uid="{00000000-0005-0000-0000-0000D2140000}"/>
    <cellStyle name="Calculation 46 2 4 3" xfId="5333" xr:uid="{00000000-0005-0000-0000-0000D3140000}"/>
    <cellStyle name="Calculation 46 2 4 4" xfId="5334" xr:uid="{00000000-0005-0000-0000-0000D4140000}"/>
    <cellStyle name="Calculation 46 2 4 5" xfId="5335" xr:uid="{00000000-0005-0000-0000-0000D5140000}"/>
    <cellStyle name="Calculation 46 2 4 6" xfId="5336" xr:uid="{00000000-0005-0000-0000-0000D6140000}"/>
    <cellStyle name="Calculation 46 2 5" xfId="5337" xr:uid="{00000000-0005-0000-0000-0000D7140000}"/>
    <cellStyle name="Calculation 46 2 6" xfId="5338" xr:uid="{00000000-0005-0000-0000-0000D8140000}"/>
    <cellStyle name="Calculation 46 2 7" xfId="5339" xr:uid="{00000000-0005-0000-0000-0000D9140000}"/>
    <cellStyle name="Calculation 46 2 8" xfId="5340" xr:uid="{00000000-0005-0000-0000-0000DA140000}"/>
    <cellStyle name="Calculation 46 2 9" xfId="5341" xr:uid="{00000000-0005-0000-0000-0000DB140000}"/>
    <cellStyle name="Calculation 46 3" xfId="5342" xr:uid="{00000000-0005-0000-0000-0000DC140000}"/>
    <cellStyle name="Calculation 46 3 2" xfId="5343" xr:uid="{00000000-0005-0000-0000-0000DD140000}"/>
    <cellStyle name="Calculation 46 3 3" xfId="5344" xr:uid="{00000000-0005-0000-0000-0000DE140000}"/>
    <cellStyle name="Calculation 46 3 4" xfId="5345" xr:uid="{00000000-0005-0000-0000-0000DF140000}"/>
    <cellStyle name="Calculation 46 3 5" xfId="5346" xr:uid="{00000000-0005-0000-0000-0000E0140000}"/>
    <cellStyle name="Calculation 46 3 6" xfId="5347" xr:uid="{00000000-0005-0000-0000-0000E1140000}"/>
    <cellStyle name="Calculation 46 4" xfId="5348" xr:uid="{00000000-0005-0000-0000-0000E2140000}"/>
    <cellStyle name="Calculation 46 4 2" xfId="5349" xr:uid="{00000000-0005-0000-0000-0000E3140000}"/>
    <cellStyle name="Calculation 46 4 3" xfId="5350" xr:uid="{00000000-0005-0000-0000-0000E4140000}"/>
    <cellStyle name="Calculation 46 4 4" xfId="5351" xr:uid="{00000000-0005-0000-0000-0000E5140000}"/>
    <cellStyle name="Calculation 46 4 5" xfId="5352" xr:uid="{00000000-0005-0000-0000-0000E6140000}"/>
    <cellStyle name="Calculation 46 4 6" xfId="5353" xr:uid="{00000000-0005-0000-0000-0000E7140000}"/>
    <cellStyle name="Calculation 46 5" xfId="5354" xr:uid="{00000000-0005-0000-0000-0000E8140000}"/>
    <cellStyle name="Calculation 46 5 2" xfId="5355" xr:uid="{00000000-0005-0000-0000-0000E9140000}"/>
    <cellStyle name="Calculation 46 5 3" xfId="5356" xr:uid="{00000000-0005-0000-0000-0000EA140000}"/>
    <cellStyle name="Calculation 46 5 4" xfId="5357" xr:uid="{00000000-0005-0000-0000-0000EB140000}"/>
    <cellStyle name="Calculation 46 5 5" xfId="5358" xr:uid="{00000000-0005-0000-0000-0000EC140000}"/>
    <cellStyle name="Calculation 46 5 6" xfId="5359" xr:uid="{00000000-0005-0000-0000-0000ED140000}"/>
    <cellStyle name="Calculation 46 6" xfId="5360" xr:uid="{00000000-0005-0000-0000-0000EE140000}"/>
    <cellStyle name="Calculation 46 7" xfId="5361" xr:uid="{00000000-0005-0000-0000-0000EF140000}"/>
    <cellStyle name="Calculation 46 8" xfId="5362" xr:uid="{00000000-0005-0000-0000-0000F0140000}"/>
    <cellStyle name="Calculation 46 9" xfId="5363" xr:uid="{00000000-0005-0000-0000-0000F1140000}"/>
    <cellStyle name="Calculation 47" xfId="5364" xr:uid="{00000000-0005-0000-0000-0000F2140000}"/>
    <cellStyle name="Calculation 47 10" xfId="5365" xr:uid="{00000000-0005-0000-0000-0000F3140000}"/>
    <cellStyle name="Calculation 47 2" xfId="5366" xr:uid="{00000000-0005-0000-0000-0000F4140000}"/>
    <cellStyle name="Calculation 47 2 2" xfId="5367" xr:uid="{00000000-0005-0000-0000-0000F5140000}"/>
    <cellStyle name="Calculation 47 2 2 2" xfId="5368" xr:uid="{00000000-0005-0000-0000-0000F6140000}"/>
    <cellStyle name="Calculation 47 2 2 3" xfId="5369" xr:uid="{00000000-0005-0000-0000-0000F7140000}"/>
    <cellStyle name="Calculation 47 2 2 4" xfId="5370" xr:uid="{00000000-0005-0000-0000-0000F8140000}"/>
    <cellStyle name="Calculation 47 2 2 5" xfId="5371" xr:uid="{00000000-0005-0000-0000-0000F9140000}"/>
    <cellStyle name="Calculation 47 2 2 6" xfId="5372" xr:uid="{00000000-0005-0000-0000-0000FA140000}"/>
    <cellStyle name="Calculation 47 2 3" xfId="5373" xr:uid="{00000000-0005-0000-0000-0000FB140000}"/>
    <cellStyle name="Calculation 47 2 3 2" xfId="5374" xr:uid="{00000000-0005-0000-0000-0000FC140000}"/>
    <cellStyle name="Calculation 47 2 3 3" xfId="5375" xr:uid="{00000000-0005-0000-0000-0000FD140000}"/>
    <cellStyle name="Calculation 47 2 3 4" xfId="5376" xr:uid="{00000000-0005-0000-0000-0000FE140000}"/>
    <cellStyle name="Calculation 47 2 3 5" xfId="5377" xr:uid="{00000000-0005-0000-0000-0000FF140000}"/>
    <cellStyle name="Calculation 47 2 3 6" xfId="5378" xr:uid="{00000000-0005-0000-0000-000000150000}"/>
    <cellStyle name="Calculation 47 2 4" xfId="5379" xr:uid="{00000000-0005-0000-0000-000001150000}"/>
    <cellStyle name="Calculation 47 2 4 2" xfId="5380" xr:uid="{00000000-0005-0000-0000-000002150000}"/>
    <cellStyle name="Calculation 47 2 4 3" xfId="5381" xr:uid="{00000000-0005-0000-0000-000003150000}"/>
    <cellStyle name="Calculation 47 2 4 4" xfId="5382" xr:uid="{00000000-0005-0000-0000-000004150000}"/>
    <cellStyle name="Calculation 47 2 4 5" xfId="5383" xr:uid="{00000000-0005-0000-0000-000005150000}"/>
    <cellStyle name="Calculation 47 2 4 6" xfId="5384" xr:uid="{00000000-0005-0000-0000-000006150000}"/>
    <cellStyle name="Calculation 47 2 5" xfId="5385" xr:uid="{00000000-0005-0000-0000-000007150000}"/>
    <cellStyle name="Calculation 47 2 6" xfId="5386" xr:uid="{00000000-0005-0000-0000-000008150000}"/>
    <cellStyle name="Calculation 47 2 7" xfId="5387" xr:uid="{00000000-0005-0000-0000-000009150000}"/>
    <cellStyle name="Calculation 47 2 8" xfId="5388" xr:uid="{00000000-0005-0000-0000-00000A150000}"/>
    <cellStyle name="Calculation 47 2 9" xfId="5389" xr:uid="{00000000-0005-0000-0000-00000B150000}"/>
    <cellStyle name="Calculation 47 3" xfId="5390" xr:uid="{00000000-0005-0000-0000-00000C150000}"/>
    <cellStyle name="Calculation 47 3 2" xfId="5391" xr:uid="{00000000-0005-0000-0000-00000D150000}"/>
    <cellStyle name="Calculation 47 3 3" xfId="5392" xr:uid="{00000000-0005-0000-0000-00000E150000}"/>
    <cellStyle name="Calculation 47 3 4" xfId="5393" xr:uid="{00000000-0005-0000-0000-00000F150000}"/>
    <cellStyle name="Calculation 47 3 5" xfId="5394" xr:uid="{00000000-0005-0000-0000-000010150000}"/>
    <cellStyle name="Calculation 47 3 6" xfId="5395" xr:uid="{00000000-0005-0000-0000-000011150000}"/>
    <cellStyle name="Calculation 47 4" xfId="5396" xr:uid="{00000000-0005-0000-0000-000012150000}"/>
    <cellStyle name="Calculation 47 4 2" xfId="5397" xr:uid="{00000000-0005-0000-0000-000013150000}"/>
    <cellStyle name="Calculation 47 4 3" xfId="5398" xr:uid="{00000000-0005-0000-0000-000014150000}"/>
    <cellStyle name="Calculation 47 4 4" xfId="5399" xr:uid="{00000000-0005-0000-0000-000015150000}"/>
    <cellStyle name="Calculation 47 4 5" xfId="5400" xr:uid="{00000000-0005-0000-0000-000016150000}"/>
    <cellStyle name="Calculation 47 4 6" xfId="5401" xr:uid="{00000000-0005-0000-0000-000017150000}"/>
    <cellStyle name="Calculation 47 5" xfId="5402" xr:uid="{00000000-0005-0000-0000-000018150000}"/>
    <cellStyle name="Calculation 47 5 2" xfId="5403" xr:uid="{00000000-0005-0000-0000-000019150000}"/>
    <cellStyle name="Calculation 47 5 3" xfId="5404" xr:uid="{00000000-0005-0000-0000-00001A150000}"/>
    <cellStyle name="Calculation 47 5 4" xfId="5405" xr:uid="{00000000-0005-0000-0000-00001B150000}"/>
    <cellStyle name="Calculation 47 5 5" xfId="5406" xr:uid="{00000000-0005-0000-0000-00001C150000}"/>
    <cellStyle name="Calculation 47 5 6" xfId="5407" xr:uid="{00000000-0005-0000-0000-00001D150000}"/>
    <cellStyle name="Calculation 47 6" xfId="5408" xr:uid="{00000000-0005-0000-0000-00001E150000}"/>
    <cellStyle name="Calculation 47 7" xfId="5409" xr:uid="{00000000-0005-0000-0000-00001F150000}"/>
    <cellStyle name="Calculation 47 8" xfId="5410" xr:uid="{00000000-0005-0000-0000-000020150000}"/>
    <cellStyle name="Calculation 47 9" xfId="5411" xr:uid="{00000000-0005-0000-0000-000021150000}"/>
    <cellStyle name="Calculation 48" xfId="5412" xr:uid="{00000000-0005-0000-0000-000022150000}"/>
    <cellStyle name="Calculation 48 2" xfId="5413" xr:uid="{00000000-0005-0000-0000-000023150000}"/>
    <cellStyle name="Calculation 48 2 2" xfId="5414" xr:uid="{00000000-0005-0000-0000-000024150000}"/>
    <cellStyle name="Calculation 48 2 3" xfId="5415" xr:uid="{00000000-0005-0000-0000-000025150000}"/>
    <cellStyle name="Calculation 48 2 4" xfId="5416" xr:uid="{00000000-0005-0000-0000-000026150000}"/>
    <cellStyle name="Calculation 48 2 5" xfId="5417" xr:uid="{00000000-0005-0000-0000-000027150000}"/>
    <cellStyle name="Calculation 48 2 6" xfId="5418" xr:uid="{00000000-0005-0000-0000-000028150000}"/>
    <cellStyle name="Calculation 48 3" xfId="5419" xr:uid="{00000000-0005-0000-0000-000029150000}"/>
    <cellStyle name="Calculation 48 3 2" xfId="5420" xr:uid="{00000000-0005-0000-0000-00002A150000}"/>
    <cellStyle name="Calculation 48 3 3" xfId="5421" xr:uid="{00000000-0005-0000-0000-00002B150000}"/>
    <cellStyle name="Calculation 48 3 4" xfId="5422" xr:uid="{00000000-0005-0000-0000-00002C150000}"/>
    <cellStyle name="Calculation 48 3 5" xfId="5423" xr:uid="{00000000-0005-0000-0000-00002D150000}"/>
    <cellStyle name="Calculation 48 3 6" xfId="5424" xr:uid="{00000000-0005-0000-0000-00002E150000}"/>
    <cellStyle name="Calculation 48 4" xfId="5425" xr:uid="{00000000-0005-0000-0000-00002F150000}"/>
    <cellStyle name="Calculation 48 4 2" xfId="5426" xr:uid="{00000000-0005-0000-0000-000030150000}"/>
    <cellStyle name="Calculation 48 4 3" xfId="5427" xr:uid="{00000000-0005-0000-0000-000031150000}"/>
    <cellStyle name="Calculation 48 4 4" xfId="5428" xr:uid="{00000000-0005-0000-0000-000032150000}"/>
    <cellStyle name="Calculation 48 4 5" xfId="5429" xr:uid="{00000000-0005-0000-0000-000033150000}"/>
    <cellStyle name="Calculation 48 4 6" xfId="5430" xr:uid="{00000000-0005-0000-0000-000034150000}"/>
    <cellStyle name="Calculation 48 5" xfId="5431" xr:uid="{00000000-0005-0000-0000-000035150000}"/>
    <cellStyle name="Calculation 48 6" xfId="5432" xr:uid="{00000000-0005-0000-0000-000036150000}"/>
    <cellStyle name="Calculation 48 7" xfId="5433" xr:uid="{00000000-0005-0000-0000-000037150000}"/>
    <cellStyle name="Calculation 48 8" xfId="5434" xr:uid="{00000000-0005-0000-0000-000038150000}"/>
    <cellStyle name="Calculation 48 9" xfId="5435" xr:uid="{00000000-0005-0000-0000-000039150000}"/>
    <cellStyle name="Calculation 49" xfId="5436" xr:uid="{00000000-0005-0000-0000-00003A150000}"/>
    <cellStyle name="Calculation 49 2" xfId="5437" xr:uid="{00000000-0005-0000-0000-00003B150000}"/>
    <cellStyle name="Calculation 49 2 2" xfId="5438" xr:uid="{00000000-0005-0000-0000-00003C150000}"/>
    <cellStyle name="Calculation 49 2 3" xfId="5439" xr:uid="{00000000-0005-0000-0000-00003D150000}"/>
    <cellStyle name="Calculation 49 2 4" xfId="5440" xr:uid="{00000000-0005-0000-0000-00003E150000}"/>
    <cellStyle name="Calculation 49 2 5" xfId="5441" xr:uid="{00000000-0005-0000-0000-00003F150000}"/>
    <cellStyle name="Calculation 49 2 6" xfId="5442" xr:uid="{00000000-0005-0000-0000-000040150000}"/>
    <cellStyle name="Calculation 49 3" xfId="5443" xr:uid="{00000000-0005-0000-0000-000041150000}"/>
    <cellStyle name="Calculation 49 3 2" xfId="5444" xr:uid="{00000000-0005-0000-0000-000042150000}"/>
    <cellStyle name="Calculation 49 3 3" xfId="5445" xr:uid="{00000000-0005-0000-0000-000043150000}"/>
    <cellStyle name="Calculation 49 3 4" xfId="5446" xr:uid="{00000000-0005-0000-0000-000044150000}"/>
    <cellStyle name="Calculation 49 3 5" xfId="5447" xr:uid="{00000000-0005-0000-0000-000045150000}"/>
    <cellStyle name="Calculation 49 3 6" xfId="5448" xr:uid="{00000000-0005-0000-0000-000046150000}"/>
    <cellStyle name="Calculation 49 4" xfId="5449" xr:uid="{00000000-0005-0000-0000-000047150000}"/>
    <cellStyle name="Calculation 49 4 2" xfId="5450" xr:uid="{00000000-0005-0000-0000-000048150000}"/>
    <cellStyle name="Calculation 49 4 3" xfId="5451" xr:uid="{00000000-0005-0000-0000-000049150000}"/>
    <cellStyle name="Calculation 49 4 4" xfId="5452" xr:uid="{00000000-0005-0000-0000-00004A150000}"/>
    <cellStyle name="Calculation 49 4 5" xfId="5453" xr:uid="{00000000-0005-0000-0000-00004B150000}"/>
    <cellStyle name="Calculation 49 4 6" xfId="5454" xr:uid="{00000000-0005-0000-0000-00004C150000}"/>
    <cellStyle name="Calculation 49 5" xfId="5455" xr:uid="{00000000-0005-0000-0000-00004D150000}"/>
    <cellStyle name="Calculation 49 6" xfId="5456" xr:uid="{00000000-0005-0000-0000-00004E150000}"/>
    <cellStyle name="Calculation 49 7" xfId="5457" xr:uid="{00000000-0005-0000-0000-00004F150000}"/>
    <cellStyle name="Calculation 49 8" xfId="5458" xr:uid="{00000000-0005-0000-0000-000050150000}"/>
    <cellStyle name="Calculation 49 9" xfId="5459" xr:uid="{00000000-0005-0000-0000-000051150000}"/>
    <cellStyle name="Calculation 5" xfId="5460" xr:uid="{00000000-0005-0000-0000-000052150000}"/>
    <cellStyle name="Calculation 5 10" xfId="5461" xr:uid="{00000000-0005-0000-0000-000053150000}"/>
    <cellStyle name="Calculation 5 2" xfId="5462" xr:uid="{00000000-0005-0000-0000-000054150000}"/>
    <cellStyle name="Calculation 5 2 2" xfId="5463" xr:uid="{00000000-0005-0000-0000-000055150000}"/>
    <cellStyle name="Calculation 5 2 2 2" xfId="5464" xr:uid="{00000000-0005-0000-0000-000056150000}"/>
    <cellStyle name="Calculation 5 2 2 3" xfId="5465" xr:uid="{00000000-0005-0000-0000-000057150000}"/>
    <cellStyle name="Calculation 5 2 2 4" xfId="5466" xr:uid="{00000000-0005-0000-0000-000058150000}"/>
    <cellStyle name="Calculation 5 2 2 5" xfId="5467" xr:uid="{00000000-0005-0000-0000-000059150000}"/>
    <cellStyle name="Calculation 5 2 2 6" xfId="5468" xr:uid="{00000000-0005-0000-0000-00005A150000}"/>
    <cellStyle name="Calculation 5 2 3" xfId="5469" xr:uid="{00000000-0005-0000-0000-00005B150000}"/>
    <cellStyle name="Calculation 5 2 3 2" xfId="5470" xr:uid="{00000000-0005-0000-0000-00005C150000}"/>
    <cellStyle name="Calculation 5 2 3 3" xfId="5471" xr:uid="{00000000-0005-0000-0000-00005D150000}"/>
    <cellStyle name="Calculation 5 2 3 4" xfId="5472" xr:uid="{00000000-0005-0000-0000-00005E150000}"/>
    <cellStyle name="Calculation 5 2 3 5" xfId="5473" xr:uid="{00000000-0005-0000-0000-00005F150000}"/>
    <cellStyle name="Calculation 5 2 3 6" xfId="5474" xr:uid="{00000000-0005-0000-0000-000060150000}"/>
    <cellStyle name="Calculation 5 2 4" xfId="5475" xr:uid="{00000000-0005-0000-0000-000061150000}"/>
    <cellStyle name="Calculation 5 2 4 2" xfId="5476" xr:uid="{00000000-0005-0000-0000-000062150000}"/>
    <cellStyle name="Calculation 5 2 4 3" xfId="5477" xr:uid="{00000000-0005-0000-0000-000063150000}"/>
    <cellStyle name="Calculation 5 2 4 4" xfId="5478" xr:uid="{00000000-0005-0000-0000-000064150000}"/>
    <cellStyle name="Calculation 5 2 4 5" xfId="5479" xr:uid="{00000000-0005-0000-0000-000065150000}"/>
    <cellStyle name="Calculation 5 2 4 6" xfId="5480" xr:uid="{00000000-0005-0000-0000-000066150000}"/>
    <cellStyle name="Calculation 5 2 5" xfId="5481" xr:uid="{00000000-0005-0000-0000-000067150000}"/>
    <cellStyle name="Calculation 5 2 6" xfId="5482" xr:uid="{00000000-0005-0000-0000-000068150000}"/>
    <cellStyle name="Calculation 5 2 7" xfId="5483" xr:uid="{00000000-0005-0000-0000-000069150000}"/>
    <cellStyle name="Calculation 5 2 8" xfId="5484" xr:uid="{00000000-0005-0000-0000-00006A150000}"/>
    <cellStyle name="Calculation 5 2 9" xfId="5485" xr:uid="{00000000-0005-0000-0000-00006B150000}"/>
    <cellStyle name="Calculation 5 3" xfId="5486" xr:uid="{00000000-0005-0000-0000-00006C150000}"/>
    <cellStyle name="Calculation 5 3 2" xfId="5487" xr:uid="{00000000-0005-0000-0000-00006D150000}"/>
    <cellStyle name="Calculation 5 3 3" xfId="5488" xr:uid="{00000000-0005-0000-0000-00006E150000}"/>
    <cellStyle name="Calculation 5 3 4" xfId="5489" xr:uid="{00000000-0005-0000-0000-00006F150000}"/>
    <cellStyle name="Calculation 5 3 5" xfId="5490" xr:uid="{00000000-0005-0000-0000-000070150000}"/>
    <cellStyle name="Calculation 5 3 6" xfId="5491" xr:uid="{00000000-0005-0000-0000-000071150000}"/>
    <cellStyle name="Calculation 5 4" xfId="5492" xr:uid="{00000000-0005-0000-0000-000072150000}"/>
    <cellStyle name="Calculation 5 4 2" xfId="5493" xr:uid="{00000000-0005-0000-0000-000073150000}"/>
    <cellStyle name="Calculation 5 4 3" xfId="5494" xr:uid="{00000000-0005-0000-0000-000074150000}"/>
    <cellStyle name="Calculation 5 4 4" xfId="5495" xr:uid="{00000000-0005-0000-0000-000075150000}"/>
    <cellStyle name="Calculation 5 4 5" xfId="5496" xr:uid="{00000000-0005-0000-0000-000076150000}"/>
    <cellStyle name="Calculation 5 4 6" xfId="5497" xr:uid="{00000000-0005-0000-0000-000077150000}"/>
    <cellStyle name="Calculation 5 5" xfId="5498" xr:uid="{00000000-0005-0000-0000-000078150000}"/>
    <cellStyle name="Calculation 5 5 2" xfId="5499" xr:uid="{00000000-0005-0000-0000-000079150000}"/>
    <cellStyle name="Calculation 5 5 3" xfId="5500" xr:uid="{00000000-0005-0000-0000-00007A150000}"/>
    <cellStyle name="Calculation 5 5 4" xfId="5501" xr:uid="{00000000-0005-0000-0000-00007B150000}"/>
    <cellStyle name="Calculation 5 5 5" xfId="5502" xr:uid="{00000000-0005-0000-0000-00007C150000}"/>
    <cellStyle name="Calculation 5 5 6" xfId="5503" xr:uid="{00000000-0005-0000-0000-00007D150000}"/>
    <cellStyle name="Calculation 5 6" xfId="5504" xr:uid="{00000000-0005-0000-0000-00007E150000}"/>
    <cellStyle name="Calculation 5 7" xfId="5505" xr:uid="{00000000-0005-0000-0000-00007F150000}"/>
    <cellStyle name="Calculation 5 8" xfId="5506" xr:uid="{00000000-0005-0000-0000-000080150000}"/>
    <cellStyle name="Calculation 5 9" xfId="5507" xr:uid="{00000000-0005-0000-0000-000081150000}"/>
    <cellStyle name="Calculation 50" xfId="5508" xr:uid="{00000000-0005-0000-0000-000082150000}"/>
    <cellStyle name="Calculation 50 2" xfId="5509" xr:uid="{00000000-0005-0000-0000-000083150000}"/>
    <cellStyle name="Calculation 50 2 2" xfId="5510" xr:uid="{00000000-0005-0000-0000-000084150000}"/>
    <cellStyle name="Calculation 50 2 3" xfId="5511" xr:uid="{00000000-0005-0000-0000-000085150000}"/>
    <cellStyle name="Calculation 50 2 4" xfId="5512" xr:uid="{00000000-0005-0000-0000-000086150000}"/>
    <cellStyle name="Calculation 50 2 5" xfId="5513" xr:uid="{00000000-0005-0000-0000-000087150000}"/>
    <cellStyle name="Calculation 50 2 6" xfId="5514" xr:uid="{00000000-0005-0000-0000-000088150000}"/>
    <cellStyle name="Calculation 50 3" xfId="5515" xr:uid="{00000000-0005-0000-0000-000089150000}"/>
    <cellStyle name="Calculation 50 3 2" xfId="5516" xr:uid="{00000000-0005-0000-0000-00008A150000}"/>
    <cellStyle name="Calculation 50 3 3" xfId="5517" xr:uid="{00000000-0005-0000-0000-00008B150000}"/>
    <cellStyle name="Calculation 50 3 4" xfId="5518" xr:uid="{00000000-0005-0000-0000-00008C150000}"/>
    <cellStyle name="Calculation 50 3 5" xfId="5519" xr:uid="{00000000-0005-0000-0000-00008D150000}"/>
    <cellStyle name="Calculation 50 3 6" xfId="5520" xr:uid="{00000000-0005-0000-0000-00008E150000}"/>
    <cellStyle name="Calculation 50 4" xfId="5521" xr:uid="{00000000-0005-0000-0000-00008F150000}"/>
    <cellStyle name="Calculation 50 4 2" xfId="5522" xr:uid="{00000000-0005-0000-0000-000090150000}"/>
    <cellStyle name="Calculation 50 4 3" xfId="5523" xr:uid="{00000000-0005-0000-0000-000091150000}"/>
    <cellStyle name="Calculation 50 4 4" xfId="5524" xr:uid="{00000000-0005-0000-0000-000092150000}"/>
    <cellStyle name="Calculation 50 4 5" xfId="5525" xr:uid="{00000000-0005-0000-0000-000093150000}"/>
    <cellStyle name="Calculation 50 4 6" xfId="5526" xr:uid="{00000000-0005-0000-0000-000094150000}"/>
    <cellStyle name="Calculation 50 5" xfId="5527" xr:uid="{00000000-0005-0000-0000-000095150000}"/>
    <cellStyle name="Calculation 50 6" xfId="5528" xr:uid="{00000000-0005-0000-0000-000096150000}"/>
    <cellStyle name="Calculation 50 7" xfId="5529" xr:uid="{00000000-0005-0000-0000-000097150000}"/>
    <cellStyle name="Calculation 50 8" xfId="5530" xr:uid="{00000000-0005-0000-0000-000098150000}"/>
    <cellStyle name="Calculation 50 9" xfId="5531" xr:uid="{00000000-0005-0000-0000-000099150000}"/>
    <cellStyle name="Calculation 51" xfId="5532" xr:uid="{00000000-0005-0000-0000-00009A150000}"/>
    <cellStyle name="Calculation 51 2" xfId="5533" xr:uid="{00000000-0005-0000-0000-00009B150000}"/>
    <cellStyle name="Calculation 51 2 2" xfId="5534" xr:uid="{00000000-0005-0000-0000-00009C150000}"/>
    <cellStyle name="Calculation 51 2 3" xfId="5535" xr:uid="{00000000-0005-0000-0000-00009D150000}"/>
    <cellStyle name="Calculation 51 2 4" xfId="5536" xr:uid="{00000000-0005-0000-0000-00009E150000}"/>
    <cellStyle name="Calculation 51 2 5" xfId="5537" xr:uid="{00000000-0005-0000-0000-00009F150000}"/>
    <cellStyle name="Calculation 51 2 6" xfId="5538" xr:uid="{00000000-0005-0000-0000-0000A0150000}"/>
    <cellStyle name="Calculation 51 3" xfId="5539" xr:uid="{00000000-0005-0000-0000-0000A1150000}"/>
    <cellStyle name="Calculation 51 3 2" xfId="5540" xr:uid="{00000000-0005-0000-0000-0000A2150000}"/>
    <cellStyle name="Calculation 51 3 3" xfId="5541" xr:uid="{00000000-0005-0000-0000-0000A3150000}"/>
    <cellStyle name="Calculation 51 3 4" xfId="5542" xr:uid="{00000000-0005-0000-0000-0000A4150000}"/>
    <cellStyle name="Calculation 51 3 5" xfId="5543" xr:uid="{00000000-0005-0000-0000-0000A5150000}"/>
    <cellStyle name="Calculation 51 3 6" xfId="5544" xr:uid="{00000000-0005-0000-0000-0000A6150000}"/>
    <cellStyle name="Calculation 51 4" xfId="5545" xr:uid="{00000000-0005-0000-0000-0000A7150000}"/>
    <cellStyle name="Calculation 51 4 2" xfId="5546" xr:uid="{00000000-0005-0000-0000-0000A8150000}"/>
    <cellStyle name="Calculation 51 4 3" xfId="5547" xr:uid="{00000000-0005-0000-0000-0000A9150000}"/>
    <cellStyle name="Calculation 51 4 4" xfId="5548" xr:uid="{00000000-0005-0000-0000-0000AA150000}"/>
    <cellStyle name="Calculation 51 4 5" xfId="5549" xr:uid="{00000000-0005-0000-0000-0000AB150000}"/>
    <cellStyle name="Calculation 51 4 6" xfId="5550" xr:uid="{00000000-0005-0000-0000-0000AC150000}"/>
    <cellStyle name="Calculation 51 5" xfId="5551" xr:uid="{00000000-0005-0000-0000-0000AD150000}"/>
    <cellStyle name="Calculation 51 6" xfId="5552" xr:uid="{00000000-0005-0000-0000-0000AE150000}"/>
    <cellStyle name="Calculation 51 7" xfId="5553" xr:uid="{00000000-0005-0000-0000-0000AF150000}"/>
    <cellStyle name="Calculation 51 8" xfId="5554" xr:uid="{00000000-0005-0000-0000-0000B0150000}"/>
    <cellStyle name="Calculation 51 9" xfId="5555" xr:uid="{00000000-0005-0000-0000-0000B1150000}"/>
    <cellStyle name="Calculation 52" xfId="5556" xr:uid="{00000000-0005-0000-0000-0000B2150000}"/>
    <cellStyle name="Calculation 52 2" xfId="5557" xr:uid="{00000000-0005-0000-0000-0000B3150000}"/>
    <cellStyle name="Calculation 52 2 2" xfId="5558" xr:uid="{00000000-0005-0000-0000-0000B4150000}"/>
    <cellStyle name="Calculation 52 2 3" xfId="5559" xr:uid="{00000000-0005-0000-0000-0000B5150000}"/>
    <cellStyle name="Calculation 52 2 4" xfId="5560" xr:uid="{00000000-0005-0000-0000-0000B6150000}"/>
    <cellStyle name="Calculation 52 2 5" xfId="5561" xr:uid="{00000000-0005-0000-0000-0000B7150000}"/>
    <cellStyle name="Calculation 52 2 6" xfId="5562" xr:uid="{00000000-0005-0000-0000-0000B8150000}"/>
    <cellStyle name="Calculation 52 3" xfId="5563" xr:uid="{00000000-0005-0000-0000-0000B9150000}"/>
    <cellStyle name="Calculation 52 3 2" xfId="5564" xr:uid="{00000000-0005-0000-0000-0000BA150000}"/>
    <cellStyle name="Calculation 52 3 3" xfId="5565" xr:uid="{00000000-0005-0000-0000-0000BB150000}"/>
    <cellStyle name="Calculation 52 3 4" xfId="5566" xr:uid="{00000000-0005-0000-0000-0000BC150000}"/>
    <cellStyle name="Calculation 52 3 5" xfId="5567" xr:uid="{00000000-0005-0000-0000-0000BD150000}"/>
    <cellStyle name="Calculation 52 3 6" xfId="5568" xr:uid="{00000000-0005-0000-0000-0000BE150000}"/>
    <cellStyle name="Calculation 52 4" xfId="5569" xr:uid="{00000000-0005-0000-0000-0000BF150000}"/>
    <cellStyle name="Calculation 52 4 2" xfId="5570" xr:uid="{00000000-0005-0000-0000-0000C0150000}"/>
    <cellStyle name="Calculation 52 4 3" xfId="5571" xr:uid="{00000000-0005-0000-0000-0000C1150000}"/>
    <cellStyle name="Calculation 52 4 4" xfId="5572" xr:uid="{00000000-0005-0000-0000-0000C2150000}"/>
    <cellStyle name="Calculation 52 4 5" xfId="5573" xr:uid="{00000000-0005-0000-0000-0000C3150000}"/>
    <cellStyle name="Calculation 52 4 6" xfId="5574" xr:uid="{00000000-0005-0000-0000-0000C4150000}"/>
    <cellStyle name="Calculation 52 5" xfId="5575" xr:uid="{00000000-0005-0000-0000-0000C5150000}"/>
    <cellStyle name="Calculation 52 6" xfId="5576" xr:uid="{00000000-0005-0000-0000-0000C6150000}"/>
    <cellStyle name="Calculation 52 7" xfId="5577" xr:uid="{00000000-0005-0000-0000-0000C7150000}"/>
    <cellStyle name="Calculation 52 8" xfId="5578" xr:uid="{00000000-0005-0000-0000-0000C8150000}"/>
    <cellStyle name="Calculation 52 9" xfId="5579" xr:uid="{00000000-0005-0000-0000-0000C9150000}"/>
    <cellStyle name="Calculation 53" xfId="5580" xr:uid="{00000000-0005-0000-0000-0000CA150000}"/>
    <cellStyle name="Calculation 54" xfId="5581" xr:uid="{00000000-0005-0000-0000-0000CB150000}"/>
    <cellStyle name="Calculation 55" xfId="5582" xr:uid="{00000000-0005-0000-0000-0000CC150000}"/>
    <cellStyle name="Calculation 56" xfId="5583" xr:uid="{00000000-0005-0000-0000-0000CD150000}"/>
    <cellStyle name="Calculation 57" xfId="5584" xr:uid="{00000000-0005-0000-0000-0000CE150000}"/>
    <cellStyle name="Calculation 58" xfId="5585" xr:uid="{00000000-0005-0000-0000-0000CF150000}"/>
    <cellStyle name="Calculation 59" xfId="5586" xr:uid="{00000000-0005-0000-0000-0000D0150000}"/>
    <cellStyle name="Calculation 6" xfId="5587" xr:uid="{00000000-0005-0000-0000-0000D1150000}"/>
    <cellStyle name="Calculation 6 10" xfId="5588" xr:uid="{00000000-0005-0000-0000-0000D2150000}"/>
    <cellStyle name="Calculation 6 2" xfId="5589" xr:uid="{00000000-0005-0000-0000-0000D3150000}"/>
    <cellStyle name="Calculation 6 2 2" xfId="5590" xr:uid="{00000000-0005-0000-0000-0000D4150000}"/>
    <cellStyle name="Calculation 6 2 2 2" xfId="5591" xr:uid="{00000000-0005-0000-0000-0000D5150000}"/>
    <cellStyle name="Calculation 6 2 2 3" xfId="5592" xr:uid="{00000000-0005-0000-0000-0000D6150000}"/>
    <cellStyle name="Calculation 6 2 2 4" xfId="5593" xr:uid="{00000000-0005-0000-0000-0000D7150000}"/>
    <cellStyle name="Calculation 6 2 2 5" xfId="5594" xr:uid="{00000000-0005-0000-0000-0000D8150000}"/>
    <cellStyle name="Calculation 6 2 2 6" xfId="5595" xr:uid="{00000000-0005-0000-0000-0000D9150000}"/>
    <cellStyle name="Calculation 6 2 3" xfId="5596" xr:uid="{00000000-0005-0000-0000-0000DA150000}"/>
    <cellStyle name="Calculation 6 2 3 2" xfId="5597" xr:uid="{00000000-0005-0000-0000-0000DB150000}"/>
    <cellStyle name="Calculation 6 2 3 3" xfId="5598" xr:uid="{00000000-0005-0000-0000-0000DC150000}"/>
    <cellStyle name="Calculation 6 2 3 4" xfId="5599" xr:uid="{00000000-0005-0000-0000-0000DD150000}"/>
    <cellStyle name="Calculation 6 2 3 5" xfId="5600" xr:uid="{00000000-0005-0000-0000-0000DE150000}"/>
    <cellStyle name="Calculation 6 2 3 6" xfId="5601" xr:uid="{00000000-0005-0000-0000-0000DF150000}"/>
    <cellStyle name="Calculation 6 2 4" xfId="5602" xr:uid="{00000000-0005-0000-0000-0000E0150000}"/>
    <cellStyle name="Calculation 6 2 4 2" xfId="5603" xr:uid="{00000000-0005-0000-0000-0000E1150000}"/>
    <cellStyle name="Calculation 6 2 4 3" xfId="5604" xr:uid="{00000000-0005-0000-0000-0000E2150000}"/>
    <cellStyle name="Calculation 6 2 4 4" xfId="5605" xr:uid="{00000000-0005-0000-0000-0000E3150000}"/>
    <cellStyle name="Calculation 6 2 4 5" xfId="5606" xr:uid="{00000000-0005-0000-0000-0000E4150000}"/>
    <cellStyle name="Calculation 6 2 4 6" xfId="5607" xr:uid="{00000000-0005-0000-0000-0000E5150000}"/>
    <cellStyle name="Calculation 6 2 5" xfId="5608" xr:uid="{00000000-0005-0000-0000-0000E6150000}"/>
    <cellStyle name="Calculation 6 2 6" xfId="5609" xr:uid="{00000000-0005-0000-0000-0000E7150000}"/>
    <cellStyle name="Calculation 6 2 7" xfId="5610" xr:uid="{00000000-0005-0000-0000-0000E8150000}"/>
    <cellStyle name="Calculation 6 2 8" xfId="5611" xr:uid="{00000000-0005-0000-0000-0000E9150000}"/>
    <cellStyle name="Calculation 6 2 9" xfId="5612" xr:uid="{00000000-0005-0000-0000-0000EA150000}"/>
    <cellStyle name="Calculation 6 3" xfId="5613" xr:uid="{00000000-0005-0000-0000-0000EB150000}"/>
    <cellStyle name="Calculation 6 3 2" xfId="5614" xr:uid="{00000000-0005-0000-0000-0000EC150000}"/>
    <cellStyle name="Calculation 6 3 3" xfId="5615" xr:uid="{00000000-0005-0000-0000-0000ED150000}"/>
    <cellStyle name="Calculation 6 3 4" xfId="5616" xr:uid="{00000000-0005-0000-0000-0000EE150000}"/>
    <cellStyle name="Calculation 6 3 5" xfId="5617" xr:uid="{00000000-0005-0000-0000-0000EF150000}"/>
    <cellStyle name="Calculation 6 3 6" xfId="5618" xr:uid="{00000000-0005-0000-0000-0000F0150000}"/>
    <cellStyle name="Calculation 6 4" xfId="5619" xr:uid="{00000000-0005-0000-0000-0000F1150000}"/>
    <cellStyle name="Calculation 6 4 2" xfId="5620" xr:uid="{00000000-0005-0000-0000-0000F2150000}"/>
    <cellStyle name="Calculation 6 4 3" xfId="5621" xr:uid="{00000000-0005-0000-0000-0000F3150000}"/>
    <cellStyle name="Calculation 6 4 4" xfId="5622" xr:uid="{00000000-0005-0000-0000-0000F4150000}"/>
    <cellStyle name="Calculation 6 4 5" xfId="5623" xr:uid="{00000000-0005-0000-0000-0000F5150000}"/>
    <cellStyle name="Calculation 6 4 6" xfId="5624" xr:uid="{00000000-0005-0000-0000-0000F6150000}"/>
    <cellStyle name="Calculation 6 5" xfId="5625" xr:uid="{00000000-0005-0000-0000-0000F7150000}"/>
    <cellStyle name="Calculation 6 5 2" xfId="5626" xr:uid="{00000000-0005-0000-0000-0000F8150000}"/>
    <cellStyle name="Calculation 6 5 3" xfId="5627" xr:uid="{00000000-0005-0000-0000-0000F9150000}"/>
    <cellStyle name="Calculation 6 5 4" xfId="5628" xr:uid="{00000000-0005-0000-0000-0000FA150000}"/>
    <cellStyle name="Calculation 6 5 5" xfId="5629" xr:uid="{00000000-0005-0000-0000-0000FB150000}"/>
    <cellStyle name="Calculation 6 5 6" xfId="5630" xr:uid="{00000000-0005-0000-0000-0000FC150000}"/>
    <cellStyle name="Calculation 6 6" xfId="5631" xr:uid="{00000000-0005-0000-0000-0000FD150000}"/>
    <cellStyle name="Calculation 6 7" xfId="5632" xr:uid="{00000000-0005-0000-0000-0000FE150000}"/>
    <cellStyle name="Calculation 6 8" xfId="5633" xr:uid="{00000000-0005-0000-0000-0000FF150000}"/>
    <cellStyle name="Calculation 6 9" xfId="5634" xr:uid="{00000000-0005-0000-0000-000000160000}"/>
    <cellStyle name="Calculation 60" xfId="5635" xr:uid="{00000000-0005-0000-0000-000001160000}"/>
    <cellStyle name="Calculation 61" xfId="5636" xr:uid="{00000000-0005-0000-0000-000002160000}"/>
    <cellStyle name="Calculation 62" xfId="5637" xr:uid="{00000000-0005-0000-0000-000003160000}"/>
    <cellStyle name="Calculation 63" xfId="5638" xr:uid="{00000000-0005-0000-0000-000004160000}"/>
    <cellStyle name="Calculation 64" xfId="5639" xr:uid="{00000000-0005-0000-0000-000005160000}"/>
    <cellStyle name="Calculation 65" xfId="5640" xr:uid="{00000000-0005-0000-0000-000006160000}"/>
    <cellStyle name="Calculation 66" xfId="5641" xr:uid="{00000000-0005-0000-0000-000007160000}"/>
    <cellStyle name="Calculation 67" xfId="5642" xr:uid="{00000000-0005-0000-0000-000008160000}"/>
    <cellStyle name="Calculation 68" xfId="5643" xr:uid="{00000000-0005-0000-0000-000009160000}"/>
    <cellStyle name="Calculation 69" xfId="5644" xr:uid="{00000000-0005-0000-0000-00000A160000}"/>
    <cellStyle name="Calculation 7" xfId="5645" xr:uid="{00000000-0005-0000-0000-00000B160000}"/>
    <cellStyle name="Calculation 7 10" xfId="5646" xr:uid="{00000000-0005-0000-0000-00000C160000}"/>
    <cellStyle name="Calculation 7 2" xfId="5647" xr:uid="{00000000-0005-0000-0000-00000D160000}"/>
    <cellStyle name="Calculation 7 2 2" xfId="5648" xr:uid="{00000000-0005-0000-0000-00000E160000}"/>
    <cellStyle name="Calculation 7 2 2 2" xfId="5649" xr:uid="{00000000-0005-0000-0000-00000F160000}"/>
    <cellStyle name="Calculation 7 2 2 3" xfId="5650" xr:uid="{00000000-0005-0000-0000-000010160000}"/>
    <cellStyle name="Calculation 7 2 2 4" xfId="5651" xr:uid="{00000000-0005-0000-0000-000011160000}"/>
    <cellStyle name="Calculation 7 2 2 5" xfId="5652" xr:uid="{00000000-0005-0000-0000-000012160000}"/>
    <cellStyle name="Calculation 7 2 2 6" xfId="5653" xr:uid="{00000000-0005-0000-0000-000013160000}"/>
    <cellStyle name="Calculation 7 2 3" xfId="5654" xr:uid="{00000000-0005-0000-0000-000014160000}"/>
    <cellStyle name="Calculation 7 2 3 2" xfId="5655" xr:uid="{00000000-0005-0000-0000-000015160000}"/>
    <cellStyle name="Calculation 7 2 3 3" xfId="5656" xr:uid="{00000000-0005-0000-0000-000016160000}"/>
    <cellStyle name="Calculation 7 2 3 4" xfId="5657" xr:uid="{00000000-0005-0000-0000-000017160000}"/>
    <cellStyle name="Calculation 7 2 3 5" xfId="5658" xr:uid="{00000000-0005-0000-0000-000018160000}"/>
    <cellStyle name="Calculation 7 2 3 6" xfId="5659" xr:uid="{00000000-0005-0000-0000-000019160000}"/>
    <cellStyle name="Calculation 7 2 4" xfId="5660" xr:uid="{00000000-0005-0000-0000-00001A160000}"/>
    <cellStyle name="Calculation 7 2 4 2" xfId="5661" xr:uid="{00000000-0005-0000-0000-00001B160000}"/>
    <cellStyle name="Calculation 7 2 4 3" xfId="5662" xr:uid="{00000000-0005-0000-0000-00001C160000}"/>
    <cellStyle name="Calculation 7 2 4 4" xfId="5663" xr:uid="{00000000-0005-0000-0000-00001D160000}"/>
    <cellStyle name="Calculation 7 2 4 5" xfId="5664" xr:uid="{00000000-0005-0000-0000-00001E160000}"/>
    <cellStyle name="Calculation 7 2 4 6" xfId="5665" xr:uid="{00000000-0005-0000-0000-00001F160000}"/>
    <cellStyle name="Calculation 7 2 5" xfId="5666" xr:uid="{00000000-0005-0000-0000-000020160000}"/>
    <cellStyle name="Calculation 7 2 6" xfId="5667" xr:uid="{00000000-0005-0000-0000-000021160000}"/>
    <cellStyle name="Calculation 7 2 7" xfId="5668" xr:uid="{00000000-0005-0000-0000-000022160000}"/>
    <cellStyle name="Calculation 7 2 8" xfId="5669" xr:uid="{00000000-0005-0000-0000-000023160000}"/>
    <cellStyle name="Calculation 7 2 9" xfId="5670" xr:uid="{00000000-0005-0000-0000-000024160000}"/>
    <cellStyle name="Calculation 7 3" xfId="5671" xr:uid="{00000000-0005-0000-0000-000025160000}"/>
    <cellStyle name="Calculation 7 3 2" xfId="5672" xr:uid="{00000000-0005-0000-0000-000026160000}"/>
    <cellStyle name="Calculation 7 3 3" xfId="5673" xr:uid="{00000000-0005-0000-0000-000027160000}"/>
    <cellStyle name="Calculation 7 3 4" xfId="5674" xr:uid="{00000000-0005-0000-0000-000028160000}"/>
    <cellStyle name="Calculation 7 3 5" xfId="5675" xr:uid="{00000000-0005-0000-0000-000029160000}"/>
    <cellStyle name="Calculation 7 3 6" xfId="5676" xr:uid="{00000000-0005-0000-0000-00002A160000}"/>
    <cellStyle name="Calculation 7 4" xfId="5677" xr:uid="{00000000-0005-0000-0000-00002B160000}"/>
    <cellStyle name="Calculation 7 4 2" xfId="5678" xr:uid="{00000000-0005-0000-0000-00002C160000}"/>
    <cellStyle name="Calculation 7 4 3" xfId="5679" xr:uid="{00000000-0005-0000-0000-00002D160000}"/>
    <cellStyle name="Calculation 7 4 4" xfId="5680" xr:uid="{00000000-0005-0000-0000-00002E160000}"/>
    <cellStyle name="Calculation 7 4 5" xfId="5681" xr:uid="{00000000-0005-0000-0000-00002F160000}"/>
    <cellStyle name="Calculation 7 4 6" xfId="5682" xr:uid="{00000000-0005-0000-0000-000030160000}"/>
    <cellStyle name="Calculation 7 5" xfId="5683" xr:uid="{00000000-0005-0000-0000-000031160000}"/>
    <cellStyle name="Calculation 7 5 2" xfId="5684" xr:uid="{00000000-0005-0000-0000-000032160000}"/>
    <cellStyle name="Calculation 7 5 3" xfId="5685" xr:uid="{00000000-0005-0000-0000-000033160000}"/>
    <cellStyle name="Calculation 7 5 4" xfId="5686" xr:uid="{00000000-0005-0000-0000-000034160000}"/>
    <cellStyle name="Calculation 7 5 5" xfId="5687" xr:uid="{00000000-0005-0000-0000-000035160000}"/>
    <cellStyle name="Calculation 7 5 6" xfId="5688" xr:uid="{00000000-0005-0000-0000-000036160000}"/>
    <cellStyle name="Calculation 7 6" xfId="5689" xr:uid="{00000000-0005-0000-0000-000037160000}"/>
    <cellStyle name="Calculation 7 7" xfId="5690" xr:uid="{00000000-0005-0000-0000-000038160000}"/>
    <cellStyle name="Calculation 7 8" xfId="5691" xr:uid="{00000000-0005-0000-0000-000039160000}"/>
    <cellStyle name="Calculation 7 9" xfId="5692" xr:uid="{00000000-0005-0000-0000-00003A160000}"/>
    <cellStyle name="Calculation 70" xfId="5693" xr:uid="{00000000-0005-0000-0000-00003B160000}"/>
    <cellStyle name="Calculation 71" xfId="5694" xr:uid="{00000000-0005-0000-0000-00003C160000}"/>
    <cellStyle name="Calculation 72" xfId="5695" xr:uid="{00000000-0005-0000-0000-00003D160000}"/>
    <cellStyle name="Calculation 73" xfId="5696" xr:uid="{00000000-0005-0000-0000-00003E160000}"/>
    <cellStyle name="Calculation 74" xfId="5697" xr:uid="{00000000-0005-0000-0000-00003F160000}"/>
    <cellStyle name="Calculation 75" xfId="5698" xr:uid="{00000000-0005-0000-0000-000040160000}"/>
    <cellStyle name="Calculation 8" xfId="5699" xr:uid="{00000000-0005-0000-0000-000041160000}"/>
    <cellStyle name="Calculation 8 10" xfId="5700" xr:uid="{00000000-0005-0000-0000-000042160000}"/>
    <cellStyle name="Calculation 8 2" xfId="5701" xr:uid="{00000000-0005-0000-0000-000043160000}"/>
    <cellStyle name="Calculation 8 2 2" xfId="5702" xr:uid="{00000000-0005-0000-0000-000044160000}"/>
    <cellStyle name="Calculation 8 2 2 2" xfId="5703" xr:uid="{00000000-0005-0000-0000-000045160000}"/>
    <cellStyle name="Calculation 8 2 2 3" xfId="5704" xr:uid="{00000000-0005-0000-0000-000046160000}"/>
    <cellStyle name="Calculation 8 2 2 4" xfId="5705" xr:uid="{00000000-0005-0000-0000-000047160000}"/>
    <cellStyle name="Calculation 8 2 2 5" xfId="5706" xr:uid="{00000000-0005-0000-0000-000048160000}"/>
    <cellStyle name="Calculation 8 2 2 6" xfId="5707" xr:uid="{00000000-0005-0000-0000-000049160000}"/>
    <cellStyle name="Calculation 8 2 3" xfId="5708" xr:uid="{00000000-0005-0000-0000-00004A160000}"/>
    <cellStyle name="Calculation 8 2 3 2" xfId="5709" xr:uid="{00000000-0005-0000-0000-00004B160000}"/>
    <cellStyle name="Calculation 8 2 3 3" xfId="5710" xr:uid="{00000000-0005-0000-0000-00004C160000}"/>
    <cellStyle name="Calculation 8 2 3 4" xfId="5711" xr:uid="{00000000-0005-0000-0000-00004D160000}"/>
    <cellStyle name="Calculation 8 2 3 5" xfId="5712" xr:uid="{00000000-0005-0000-0000-00004E160000}"/>
    <cellStyle name="Calculation 8 2 3 6" xfId="5713" xr:uid="{00000000-0005-0000-0000-00004F160000}"/>
    <cellStyle name="Calculation 8 2 4" xfId="5714" xr:uid="{00000000-0005-0000-0000-000050160000}"/>
    <cellStyle name="Calculation 8 2 4 2" xfId="5715" xr:uid="{00000000-0005-0000-0000-000051160000}"/>
    <cellStyle name="Calculation 8 2 4 3" xfId="5716" xr:uid="{00000000-0005-0000-0000-000052160000}"/>
    <cellStyle name="Calculation 8 2 4 4" xfId="5717" xr:uid="{00000000-0005-0000-0000-000053160000}"/>
    <cellStyle name="Calculation 8 2 4 5" xfId="5718" xr:uid="{00000000-0005-0000-0000-000054160000}"/>
    <cellStyle name="Calculation 8 2 4 6" xfId="5719" xr:uid="{00000000-0005-0000-0000-000055160000}"/>
    <cellStyle name="Calculation 8 2 5" xfId="5720" xr:uid="{00000000-0005-0000-0000-000056160000}"/>
    <cellStyle name="Calculation 8 2 6" xfId="5721" xr:uid="{00000000-0005-0000-0000-000057160000}"/>
    <cellStyle name="Calculation 8 2 7" xfId="5722" xr:uid="{00000000-0005-0000-0000-000058160000}"/>
    <cellStyle name="Calculation 8 2 8" xfId="5723" xr:uid="{00000000-0005-0000-0000-000059160000}"/>
    <cellStyle name="Calculation 8 2 9" xfId="5724" xr:uid="{00000000-0005-0000-0000-00005A160000}"/>
    <cellStyle name="Calculation 8 3" xfId="5725" xr:uid="{00000000-0005-0000-0000-00005B160000}"/>
    <cellStyle name="Calculation 8 3 2" xfId="5726" xr:uid="{00000000-0005-0000-0000-00005C160000}"/>
    <cellStyle name="Calculation 8 3 3" xfId="5727" xr:uid="{00000000-0005-0000-0000-00005D160000}"/>
    <cellStyle name="Calculation 8 3 4" xfId="5728" xr:uid="{00000000-0005-0000-0000-00005E160000}"/>
    <cellStyle name="Calculation 8 3 5" xfId="5729" xr:uid="{00000000-0005-0000-0000-00005F160000}"/>
    <cellStyle name="Calculation 8 3 6" xfId="5730" xr:uid="{00000000-0005-0000-0000-000060160000}"/>
    <cellStyle name="Calculation 8 4" xfId="5731" xr:uid="{00000000-0005-0000-0000-000061160000}"/>
    <cellStyle name="Calculation 8 4 2" xfId="5732" xr:uid="{00000000-0005-0000-0000-000062160000}"/>
    <cellStyle name="Calculation 8 4 3" xfId="5733" xr:uid="{00000000-0005-0000-0000-000063160000}"/>
    <cellStyle name="Calculation 8 4 4" xfId="5734" xr:uid="{00000000-0005-0000-0000-000064160000}"/>
    <cellStyle name="Calculation 8 4 5" xfId="5735" xr:uid="{00000000-0005-0000-0000-000065160000}"/>
    <cellStyle name="Calculation 8 4 6" xfId="5736" xr:uid="{00000000-0005-0000-0000-000066160000}"/>
    <cellStyle name="Calculation 8 5" xfId="5737" xr:uid="{00000000-0005-0000-0000-000067160000}"/>
    <cellStyle name="Calculation 8 5 2" xfId="5738" xr:uid="{00000000-0005-0000-0000-000068160000}"/>
    <cellStyle name="Calculation 8 5 3" xfId="5739" xr:uid="{00000000-0005-0000-0000-000069160000}"/>
    <cellStyle name="Calculation 8 5 4" xfId="5740" xr:uid="{00000000-0005-0000-0000-00006A160000}"/>
    <cellStyle name="Calculation 8 5 5" xfId="5741" xr:uid="{00000000-0005-0000-0000-00006B160000}"/>
    <cellStyle name="Calculation 8 5 6" xfId="5742" xr:uid="{00000000-0005-0000-0000-00006C160000}"/>
    <cellStyle name="Calculation 8 6" xfId="5743" xr:uid="{00000000-0005-0000-0000-00006D160000}"/>
    <cellStyle name="Calculation 8 7" xfId="5744" xr:uid="{00000000-0005-0000-0000-00006E160000}"/>
    <cellStyle name="Calculation 8 8" xfId="5745" xr:uid="{00000000-0005-0000-0000-00006F160000}"/>
    <cellStyle name="Calculation 8 9" xfId="5746" xr:uid="{00000000-0005-0000-0000-000070160000}"/>
    <cellStyle name="Calculation 9" xfId="5747" xr:uid="{00000000-0005-0000-0000-000071160000}"/>
    <cellStyle name="Calculation 9 10" xfId="5748" xr:uid="{00000000-0005-0000-0000-000072160000}"/>
    <cellStyle name="Calculation 9 2" xfId="5749" xr:uid="{00000000-0005-0000-0000-000073160000}"/>
    <cellStyle name="Calculation 9 2 2" xfId="5750" xr:uid="{00000000-0005-0000-0000-000074160000}"/>
    <cellStyle name="Calculation 9 2 2 2" xfId="5751" xr:uid="{00000000-0005-0000-0000-000075160000}"/>
    <cellStyle name="Calculation 9 2 2 3" xfId="5752" xr:uid="{00000000-0005-0000-0000-000076160000}"/>
    <cellStyle name="Calculation 9 2 2 4" xfId="5753" xr:uid="{00000000-0005-0000-0000-000077160000}"/>
    <cellStyle name="Calculation 9 2 2 5" xfId="5754" xr:uid="{00000000-0005-0000-0000-000078160000}"/>
    <cellStyle name="Calculation 9 2 2 6" xfId="5755" xr:uid="{00000000-0005-0000-0000-000079160000}"/>
    <cellStyle name="Calculation 9 2 3" xfId="5756" xr:uid="{00000000-0005-0000-0000-00007A160000}"/>
    <cellStyle name="Calculation 9 2 3 2" xfId="5757" xr:uid="{00000000-0005-0000-0000-00007B160000}"/>
    <cellStyle name="Calculation 9 2 3 3" xfId="5758" xr:uid="{00000000-0005-0000-0000-00007C160000}"/>
    <cellStyle name="Calculation 9 2 3 4" xfId="5759" xr:uid="{00000000-0005-0000-0000-00007D160000}"/>
    <cellStyle name="Calculation 9 2 3 5" xfId="5760" xr:uid="{00000000-0005-0000-0000-00007E160000}"/>
    <cellStyle name="Calculation 9 2 3 6" xfId="5761" xr:uid="{00000000-0005-0000-0000-00007F160000}"/>
    <cellStyle name="Calculation 9 2 4" xfId="5762" xr:uid="{00000000-0005-0000-0000-000080160000}"/>
    <cellStyle name="Calculation 9 2 4 2" xfId="5763" xr:uid="{00000000-0005-0000-0000-000081160000}"/>
    <cellStyle name="Calculation 9 2 4 3" xfId="5764" xr:uid="{00000000-0005-0000-0000-000082160000}"/>
    <cellStyle name="Calculation 9 2 4 4" xfId="5765" xr:uid="{00000000-0005-0000-0000-000083160000}"/>
    <cellStyle name="Calculation 9 2 4 5" xfId="5766" xr:uid="{00000000-0005-0000-0000-000084160000}"/>
    <cellStyle name="Calculation 9 2 4 6" xfId="5767" xr:uid="{00000000-0005-0000-0000-000085160000}"/>
    <cellStyle name="Calculation 9 2 5" xfId="5768" xr:uid="{00000000-0005-0000-0000-000086160000}"/>
    <cellStyle name="Calculation 9 2 6" xfId="5769" xr:uid="{00000000-0005-0000-0000-000087160000}"/>
    <cellStyle name="Calculation 9 2 7" xfId="5770" xr:uid="{00000000-0005-0000-0000-000088160000}"/>
    <cellStyle name="Calculation 9 2 8" xfId="5771" xr:uid="{00000000-0005-0000-0000-000089160000}"/>
    <cellStyle name="Calculation 9 2 9" xfId="5772" xr:uid="{00000000-0005-0000-0000-00008A160000}"/>
    <cellStyle name="Calculation 9 3" xfId="5773" xr:uid="{00000000-0005-0000-0000-00008B160000}"/>
    <cellStyle name="Calculation 9 3 2" xfId="5774" xr:uid="{00000000-0005-0000-0000-00008C160000}"/>
    <cellStyle name="Calculation 9 3 3" xfId="5775" xr:uid="{00000000-0005-0000-0000-00008D160000}"/>
    <cellStyle name="Calculation 9 3 4" xfId="5776" xr:uid="{00000000-0005-0000-0000-00008E160000}"/>
    <cellStyle name="Calculation 9 3 5" xfId="5777" xr:uid="{00000000-0005-0000-0000-00008F160000}"/>
    <cellStyle name="Calculation 9 3 6" xfId="5778" xr:uid="{00000000-0005-0000-0000-000090160000}"/>
    <cellStyle name="Calculation 9 4" xfId="5779" xr:uid="{00000000-0005-0000-0000-000091160000}"/>
    <cellStyle name="Calculation 9 4 2" xfId="5780" xr:uid="{00000000-0005-0000-0000-000092160000}"/>
    <cellStyle name="Calculation 9 4 3" xfId="5781" xr:uid="{00000000-0005-0000-0000-000093160000}"/>
    <cellStyle name="Calculation 9 4 4" xfId="5782" xr:uid="{00000000-0005-0000-0000-000094160000}"/>
    <cellStyle name="Calculation 9 4 5" xfId="5783" xr:uid="{00000000-0005-0000-0000-000095160000}"/>
    <cellStyle name="Calculation 9 4 6" xfId="5784" xr:uid="{00000000-0005-0000-0000-000096160000}"/>
    <cellStyle name="Calculation 9 5" xfId="5785" xr:uid="{00000000-0005-0000-0000-000097160000}"/>
    <cellStyle name="Calculation 9 5 2" xfId="5786" xr:uid="{00000000-0005-0000-0000-000098160000}"/>
    <cellStyle name="Calculation 9 5 3" xfId="5787" xr:uid="{00000000-0005-0000-0000-000099160000}"/>
    <cellStyle name="Calculation 9 5 4" xfId="5788" xr:uid="{00000000-0005-0000-0000-00009A160000}"/>
    <cellStyle name="Calculation 9 5 5" xfId="5789" xr:uid="{00000000-0005-0000-0000-00009B160000}"/>
    <cellStyle name="Calculation 9 5 6" xfId="5790" xr:uid="{00000000-0005-0000-0000-00009C160000}"/>
    <cellStyle name="Calculation 9 6" xfId="5791" xr:uid="{00000000-0005-0000-0000-00009D160000}"/>
    <cellStyle name="Calculation 9 7" xfId="5792" xr:uid="{00000000-0005-0000-0000-00009E160000}"/>
    <cellStyle name="Calculation 9 8" xfId="5793" xr:uid="{00000000-0005-0000-0000-00009F160000}"/>
    <cellStyle name="Calculation 9 9" xfId="5794" xr:uid="{00000000-0005-0000-0000-0000A0160000}"/>
    <cellStyle name="CASH" xfId="5795" xr:uid="{00000000-0005-0000-0000-0000A1160000}"/>
    <cellStyle name="category" xfId="5796" xr:uid="{00000000-0005-0000-0000-0000A2160000}"/>
    <cellStyle name="Check Cell 10" xfId="5797" xr:uid="{00000000-0005-0000-0000-0000A3160000}"/>
    <cellStyle name="Check Cell 10 2" xfId="5798" xr:uid="{00000000-0005-0000-0000-0000A4160000}"/>
    <cellStyle name="Check Cell 11" xfId="5799" xr:uid="{00000000-0005-0000-0000-0000A5160000}"/>
    <cellStyle name="Check Cell 11 2" xfId="5800" xr:uid="{00000000-0005-0000-0000-0000A6160000}"/>
    <cellStyle name="Check Cell 12" xfId="5801" xr:uid="{00000000-0005-0000-0000-0000A7160000}"/>
    <cellStyle name="Check Cell 12 2" xfId="5802" xr:uid="{00000000-0005-0000-0000-0000A8160000}"/>
    <cellStyle name="Check Cell 13" xfId="5803" xr:uid="{00000000-0005-0000-0000-0000A9160000}"/>
    <cellStyle name="Check Cell 13 2" xfId="5804" xr:uid="{00000000-0005-0000-0000-0000AA160000}"/>
    <cellStyle name="Check Cell 14" xfId="5805" xr:uid="{00000000-0005-0000-0000-0000AB160000}"/>
    <cellStyle name="Check Cell 14 2" xfId="5806" xr:uid="{00000000-0005-0000-0000-0000AC160000}"/>
    <cellStyle name="Check Cell 15" xfId="5807" xr:uid="{00000000-0005-0000-0000-0000AD160000}"/>
    <cellStyle name="Check Cell 15 2" xfId="5808" xr:uid="{00000000-0005-0000-0000-0000AE160000}"/>
    <cellStyle name="Check Cell 16" xfId="5809" xr:uid="{00000000-0005-0000-0000-0000AF160000}"/>
    <cellStyle name="Check Cell 16 2" xfId="5810" xr:uid="{00000000-0005-0000-0000-0000B0160000}"/>
    <cellStyle name="Check Cell 17" xfId="5811" xr:uid="{00000000-0005-0000-0000-0000B1160000}"/>
    <cellStyle name="Check Cell 17 2" xfId="5812" xr:uid="{00000000-0005-0000-0000-0000B2160000}"/>
    <cellStyle name="Check Cell 18" xfId="5813" xr:uid="{00000000-0005-0000-0000-0000B3160000}"/>
    <cellStyle name="Check Cell 18 2" xfId="5814" xr:uid="{00000000-0005-0000-0000-0000B4160000}"/>
    <cellStyle name="Check Cell 19" xfId="5815" xr:uid="{00000000-0005-0000-0000-0000B5160000}"/>
    <cellStyle name="Check Cell 19 2" xfId="5816" xr:uid="{00000000-0005-0000-0000-0000B6160000}"/>
    <cellStyle name="Check Cell 2" xfId="5817" xr:uid="{00000000-0005-0000-0000-0000B7160000}"/>
    <cellStyle name="Check Cell 2 2" xfId="5818" xr:uid="{00000000-0005-0000-0000-0000B8160000}"/>
    <cellStyle name="Check Cell 2 3" xfId="5819" xr:uid="{00000000-0005-0000-0000-0000B9160000}"/>
    <cellStyle name="Check Cell 2 4" xfId="5820" xr:uid="{00000000-0005-0000-0000-0000BA160000}"/>
    <cellStyle name="Check Cell 2_CM" xfId="5821" xr:uid="{00000000-0005-0000-0000-0000BB160000}"/>
    <cellStyle name="Check Cell 20" xfId="5822" xr:uid="{00000000-0005-0000-0000-0000BC160000}"/>
    <cellStyle name="Check Cell 20 2" xfId="5823" xr:uid="{00000000-0005-0000-0000-0000BD160000}"/>
    <cellStyle name="Check Cell 21" xfId="5824" xr:uid="{00000000-0005-0000-0000-0000BE160000}"/>
    <cellStyle name="Check Cell 21 2" xfId="5825" xr:uid="{00000000-0005-0000-0000-0000BF160000}"/>
    <cellStyle name="Check Cell 22" xfId="5826" xr:uid="{00000000-0005-0000-0000-0000C0160000}"/>
    <cellStyle name="Check Cell 22 2" xfId="5827" xr:uid="{00000000-0005-0000-0000-0000C1160000}"/>
    <cellStyle name="Check Cell 23" xfId="5828" xr:uid="{00000000-0005-0000-0000-0000C2160000}"/>
    <cellStyle name="Check Cell 23 2" xfId="5829" xr:uid="{00000000-0005-0000-0000-0000C3160000}"/>
    <cellStyle name="Check Cell 24" xfId="5830" xr:uid="{00000000-0005-0000-0000-0000C4160000}"/>
    <cellStyle name="Check Cell 24 2" xfId="5831" xr:uid="{00000000-0005-0000-0000-0000C5160000}"/>
    <cellStyle name="Check Cell 25" xfId="5832" xr:uid="{00000000-0005-0000-0000-0000C6160000}"/>
    <cellStyle name="Check Cell 25 2" xfId="5833" xr:uid="{00000000-0005-0000-0000-0000C7160000}"/>
    <cellStyle name="Check Cell 26" xfId="5834" xr:uid="{00000000-0005-0000-0000-0000C8160000}"/>
    <cellStyle name="Check Cell 26 2" xfId="5835" xr:uid="{00000000-0005-0000-0000-0000C9160000}"/>
    <cellStyle name="Check Cell 27" xfId="5836" xr:uid="{00000000-0005-0000-0000-0000CA160000}"/>
    <cellStyle name="Check Cell 27 2" xfId="5837" xr:uid="{00000000-0005-0000-0000-0000CB160000}"/>
    <cellStyle name="Check Cell 28" xfId="5838" xr:uid="{00000000-0005-0000-0000-0000CC160000}"/>
    <cellStyle name="Check Cell 28 2" xfId="5839" xr:uid="{00000000-0005-0000-0000-0000CD160000}"/>
    <cellStyle name="Check Cell 29" xfId="5840" xr:uid="{00000000-0005-0000-0000-0000CE160000}"/>
    <cellStyle name="Check Cell 29 2" xfId="5841" xr:uid="{00000000-0005-0000-0000-0000CF160000}"/>
    <cellStyle name="Check Cell 3" xfId="5842" xr:uid="{00000000-0005-0000-0000-0000D0160000}"/>
    <cellStyle name="Check Cell 3 2" xfId="5843" xr:uid="{00000000-0005-0000-0000-0000D1160000}"/>
    <cellStyle name="Check Cell 3 2 2" xfId="5844" xr:uid="{00000000-0005-0000-0000-0000D2160000}"/>
    <cellStyle name="Check Cell 3 3" xfId="5845" xr:uid="{00000000-0005-0000-0000-0000D3160000}"/>
    <cellStyle name="Check Cell 30" xfId="5846" xr:uid="{00000000-0005-0000-0000-0000D4160000}"/>
    <cellStyle name="Check Cell 30 2" xfId="5847" xr:uid="{00000000-0005-0000-0000-0000D5160000}"/>
    <cellStyle name="Check Cell 31" xfId="5848" xr:uid="{00000000-0005-0000-0000-0000D6160000}"/>
    <cellStyle name="Check Cell 31 2" xfId="5849" xr:uid="{00000000-0005-0000-0000-0000D7160000}"/>
    <cellStyle name="Check Cell 32" xfId="5850" xr:uid="{00000000-0005-0000-0000-0000D8160000}"/>
    <cellStyle name="Check Cell 32 2" xfId="5851" xr:uid="{00000000-0005-0000-0000-0000D9160000}"/>
    <cellStyle name="Check Cell 33" xfId="5852" xr:uid="{00000000-0005-0000-0000-0000DA160000}"/>
    <cellStyle name="Check Cell 33 2" xfId="5853" xr:uid="{00000000-0005-0000-0000-0000DB160000}"/>
    <cellStyle name="Check Cell 34" xfId="5854" xr:uid="{00000000-0005-0000-0000-0000DC160000}"/>
    <cellStyle name="Check Cell 34 2" xfId="5855" xr:uid="{00000000-0005-0000-0000-0000DD160000}"/>
    <cellStyle name="Check Cell 35" xfId="5856" xr:uid="{00000000-0005-0000-0000-0000DE160000}"/>
    <cellStyle name="Check Cell 35 2" xfId="5857" xr:uid="{00000000-0005-0000-0000-0000DF160000}"/>
    <cellStyle name="Check Cell 36" xfId="5858" xr:uid="{00000000-0005-0000-0000-0000E0160000}"/>
    <cellStyle name="Check Cell 36 2" xfId="5859" xr:uid="{00000000-0005-0000-0000-0000E1160000}"/>
    <cellStyle name="Check Cell 37" xfId="5860" xr:uid="{00000000-0005-0000-0000-0000E2160000}"/>
    <cellStyle name="Check Cell 37 2" xfId="5861" xr:uid="{00000000-0005-0000-0000-0000E3160000}"/>
    <cellStyle name="Check Cell 38" xfId="5862" xr:uid="{00000000-0005-0000-0000-0000E4160000}"/>
    <cellStyle name="Check Cell 38 2" xfId="5863" xr:uid="{00000000-0005-0000-0000-0000E5160000}"/>
    <cellStyle name="Check Cell 39" xfId="5864" xr:uid="{00000000-0005-0000-0000-0000E6160000}"/>
    <cellStyle name="Check Cell 39 2" xfId="5865" xr:uid="{00000000-0005-0000-0000-0000E7160000}"/>
    <cellStyle name="Check Cell 4" xfId="5866" xr:uid="{00000000-0005-0000-0000-0000E8160000}"/>
    <cellStyle name="Check Cell 4 2" xfId="5867" xr:uid="{00000000-0005-0000-0000-0000E9160000}"/>
    <cellStyle name="Check Cell 40" xfId="5868" xr:uid="{00000000-0005-0000-0000-0000EA160000}"/>
    <cellStyle name="Check Cell 40 2" xfId="5869" xr:uid="{00000000-0005-0000-0000-0000EB160000}"/>
    <cellStyle name="Check Cell 41" xfId="5870" xr:uid="{00000000-0005-0000-0000-0000EC160000}"/>
    <cellStyle name="Check Cell 41 2" xfId="5871" xr:uid="{00000000-0005-0000-0000-0000ED160000}"/>
    <cellStyle name="Check Cell 42" xfId="5872" xr:uid="{00000000-0005-0000-0000-0000EE160000}"/>
    <cellStyle name="Check Cell 42 2" xfId="5873" xr:uid="{00000000-0005-0000-0000-0000EF160000}"/>
    <cellStyle name="Check Cell 43" xfId="5874" xr:uid="{00000000-0005-0000-0000-0000F0160000}"/>
    <cellStyle name="Check Cell 43 2" xfId="5875" xr:uid="{00000000-0005-0000-0000-0000F1160000}"/>
    <cellStyle name="Check Cell 44" xfId="5876" xr:uid="{00000000-0005-0000-0000-0000F2160000}"/>
    <cellStyle name="Check Cell 44 2" xfId="5877" xr:uid="{00000000-0005-0000-0000-0000F3160000}"/>
    <cellStyle name="Check Cell 45" xfId="5878" xr:uid="{00000000-0005-0000-0000-0000F4160000}"/>
    <cellStyle name="Check Cell 45 2" xfId="5879" xr:uid="{00000000-0005-0000-0000-0000F5160000}"/>
    <cellStyle name="Check Cell 46" xfId="5880" xr:uid="{00000000-0005-0000-0000-0000F6160000}"/>
    <cellStyle name="Check Cell 46 2" xfId="5881" xr:uid="{00000000-0005-0000-0000-0000F7160000}"/>
    <cellStyle name="Check Cell 47" xfId="5882" xr:uid="{00000000-0005-0000-0000-0000F8160000}"/>
    <cellStyle name="Check Cell 47 2" xfId="5883" xr:uid="{00000000-0005-0000-0000-0000F9160000}"/>
    <cellStyle name="Check Cell 48" xfId="5884" xr:uid="{00000000-0005-0000-0000-0000FA160000}"/>
    <cellStyle name="Check Cell 49" xfId="5885" xr:uid="{00000000-0005-0000-0000-0000FB160000}"/>
    <cellStyle name="Check Cell 5" xfId="5886" xr:uid="{00000000-0005-0000-0000-0000FC160000}"/>
    <cellStyle name="Check Cell 5 2" xfId="5887" xr:uid="{00000000-0005-0000-0000-0000FD160000}"/>
    <cellStyle name="Check Cell 50" xfId="5888" xr:uid="{00000000-0005-0000-0000-0000FE160000}"/>
    <cellStyle name="Check Cell 51" xfId="5889" xr:uid="{00000000-0005-0000-0000-0000FF160000}"/>
    <cellStyle name="Check Cell 52" xfId="5890" xr:uid="{00000000-0005-0000-0000-000000170000}"/>
    <cellStyle name="Check Cell 53" xfId="5891" xr:uid="{00000000-0005-0000-0000-000001170000}"/>
    <cellStyle name="Check Cell 54" xfId="5892" xr:uid="{00000000-0005-0000-0000-000002170000}"/>
    <cellStyle name="Check Cell 55" xfId="5893" xr:uid="{00000000-0005-0000-0000-000003170000}"/>
    <cellStyle name="Check Cell 56" xfId="5894" xr:uid="{00000000-0005-0000-0000-000004170000}"/>
    <cellStyle name="Check Cell 57" xfId="5895" xr:uid="{00000000-0005-0000-0000-000005170000}"/>
    <cellStyle name="Check Cell 58" xfId="5896" xr:uid="{00000000-0005-0000-0000-000006170000}"/>
    <cellStyle name="Check Cell 59" xfId="5897" xr:uid="{00000000-0005-0000-0000-000007170000}"/>
    <cellStyle name="Check Cell 6" xfId="5898" xr:uid="{00000000-0005-0000-0000-000008170000}"/>
    <cellStyle name="Check Cell 6 2" xfId="5899" xr:uid="{00000000-0005-0000-0000-000009170000}"/>
    <cellStyle name="Check Cell 60" xfId="5900" xr:uid="{00000000-0005-0000-0000-00000A170000}"/>
    <cellStyle name="Check Cell 61" xfId="5901" xr:uid="{00000000-0005-0000-0000-00000B170000}"/>
    <cellStyle name="Check Cell 62" xfId="5902" xr:uid="{00000000-0005-0000-0000-00000C170000}"/>
    <cellStyle name="Check Cell 63" xfId="5903" xr:uid="{00000000-0005-0000-0000-00000D170000}"/>
    <cellStyle name="Check Cell 64" xfId="5904" xr:uid="{00000000-0005-0000-0000-00000E170000}"/>
    <cellStyle name="Check Cell 65" xfId="5905" xr:uid="{00000000-0005-0000-0000-00000F170000}"/>
    <cellStyle name="Check Cell 7" xfId="5906" xr:uid="{00000000-0005-0000-0000-000010170000}"/>
    <cellStyle name="Check Cell 7 2" xfId="5907" xr:uid="{00000000-0005-0000-0000-000011170000}"/>
    <cellStyle name="Check Cell 8" xfId="5908" xr:uid="{00000000-0005-0000-0000-000012170000}"/>
    <cellStyle name="Check Cell 8 2" xfId="5909" xr:uid="{00000000-0005-0000-0000-000013170000}"/>
    <cellStyle name="Check Cell 9" xfId="5910" xr:uid="{00000000-0005-0000-0000-000014170000}"/>
    <cellStyle name="Check Cell 9 2" xfId="5911" xr:uid="{00000000-0005-0000-0000-000015170000}"/>
    <cellStyle name="Code" xfId="5912" xr:uid="{00000000-0005-0000-0000-000016170000}"/>
    <cellStyle name="Code 2" xfId="5913" xr:uid="{00000000-0005-0000-0000-000017170000}"/>
    <cellStyle name="Code 3" xfId="5914" xr:uid="{00000000-0005-0000-0000-000018170000}"/>
    <cellStyle name="Code 4" xfId="5915" xr:uid="{00000000-0005-0000-0000-000019170000}"/>
    <cellStyle name="Code 5" xfId="5916" xr:uid="{00000000-0005-0000-0000-00001A170000}"/>
    <cellStyle name="Code 6" xfId="5917" xr:uid="{00000000-0005-0000-0000-00001B170000}"/>
    <cellStyle name="Code 7" xfId="5918" xr:uid="{00000000-0005-0000-0000-00001C170000}"/>
    <cellStyle name="Code 8" xfId="5919" xr:uid="{00000000-0005-0000-0000-00001D170000}"/>
    <cellStyle name="Code Section" xfId="5920" xr:uid="{00000000-0005-0000-0000-00001E170000}"/>
    <cellStyle name="Code Section 2" xfId="5921" xr:uid="{00000000-0005-0000-0000-00001F170000}"/>
    <cellStyle name="Code Section_Prof Services" xfId="5922" xr:uid="{00000000-0005-0000-0000-000020170000}"/>
    <cellStyle name="Code_Prof Services" xfId="5923" xr:uid="{00000000-0005-0000-0000-000021170000}"/>
    <cellStyle name="ColBlue" xfId="5924" xr:uid="{00000000-0005-0000-0000-000022170000}"/>
    <cellStyle name="ColBlue 2" xfId="5925" xr:uid="{00000000-0005-0000-0000-000023170000}"/>
    <cellStyle name="ColBlue 2 2" xfId="5926" xr:uid="{00000000-0005-0000-0000-000024170000}"/>
    <cellStyle name="ColBlue 3" xfId="5927" xr:uid="{00000000-0005-0000-0000-000025170000}"/>
    <cellStyle name="ColBlue 4" xfId="5928" xr:uid="{00000000-0005-0000-0000-000026170000}"/>
    <cellStyle name="ColBlue 4 2" xfId="5929" xr:uid="{00000000-0005-0000-0000-000027170000}"/>
    <cellStyle name="ColGreen" xfId="5930" xr:uid="{00000000-0005-0000-0000-000028170000}"/>
    <cellStyle name="ColGreen 2" xfId="5931" xr:uid="{00000000-0005-0000-0000-000029170000}"/>
    <cellStyle name="ColGreen 2 2" xfId="5932" xr:uid="{00000000-0005-0000-0000-00002A170000}"/>
    <cellStyle name="ColGreen 3" xfId="5933" xr:uid="{00000000-0005-0000-0000-00002B170000}"/>
    <cellStyle name="ColGreen 4" xfId="5934" xr:uid="{00000000-0005-0000-0000-00002C170000}"/>
    <cellStyle name="ColGreen 4 2" xfId="5935" xr:uid="{00000000-0005-0000-0000-00002D170000}"/>
    <cellStyle name="ColRed" xfId="5936" xr:uid="{00000000-0005-0000-0000-00002E170000}"/>
    <cellStyle name="ColRed 2" xfId="5937" xr:uid="{00000000-0005-0000-0000-00002F170000}"/>
    <cellStyle name="ColRed 2 2" xfId="5938" xr:uid="{00000000-0005-0000-0000-000030170000}"/>
    <cellStyle name="ColRed 3" xfId="5939" xr:uid="{00000000-0005-0000-0000-000031170000}"/>
    <cellStyle name="ColRed 4" xfId="5940" xr:uid="{00000000-0005-0000-0000-000032170000}"/>
    <cellStyle name="ColRed 4 2" xfId="5941" xr:uid="{00000000-0005-0000-0000-000033170000}"/>
    <cellStyle name="Comma" xfId="60809" builtinId="3"/>
    <cellStyle name="Comma  - Style1" xfId="5942" xr:uid="{00000000-0005-0000-0000-000035170000}"/>
    <cellStyle name="Comma  - Style2" xfId="5943" xr:uid="{00000000-0005-0000-0000-000036170000}"/>
    <cellStyle name="Comma  - Style3" xfId="5944" xr:uid="{00000000-0005-0000-0000-000037170000}"/>
    <cellStyle name="Comma  - Style4" xfId="5945" xr:uid="{00000000-0005-0000-0000-000038170000}"/>
    <cellStyle name="Comma  - Style5" xfId="5946" xr:uid="{00000000-0005-0000-0000-000039170000}"/>
    <cellStyle name="Comma  - Style6" xfId="5947" xr:uid="{00000000-0005-0000-0000-00003A170000}"/>
    <cellStyle name="Comma  - Style7" xfId="5948" xr:uid="{00000000-0005-0000-0000-00003B170000}"/>
    <cellStyle name="Comma  - Style8" xfId="5949" xr:uid="{00000000-0005-0000-0000-00003C170000}"/>
    <cellStyle name="Comma (1)" xfId="5950" xr:uid="{00000000-0005-0000-0000-00003D170000}"/>
    <cellStyle name="Comma (1) 2" xfId="5951" xr:uid="{00000000-0005-0000-0000-00003E170000}"/>
    <cellStyle name="Comma (1) 2 2" xfId="5952" xr:uid="{00000000-0005-0000-0000-00003F170000}"/>
    <cellStyle name="Comma (1) 3" xfId="5953" xr:uid="{00000000-0005-0000-0000-000040170000}"/>
    <cellStyle name="Comma (1) 4" xfId="5954" xr:uid="{00000000-0005-0000-0000-000041170000}"/>
    <cellStyle name="Comma (1) 4 2" xfId="5955" xr:uid="{00000000-0005-0000-0000-000042170000}"/>
    <cellStyle name="Comma (2)" xfId="5956" xr:uid="{00000000-0005-0000-0000-000043170000}"/>
    <cellStyle name="Comma (2) 2" xfId="5957" xr:uid="{00000000-0005-0000-0000-000044170000}"/>
    <cellStyle name="Comma (2) 2 2" xfId="5958" xr:uid="{00000000-0005-0000-0000-000045170000}"/>
    <cellStyle name="Comma (2) 3" xfId="5959" xr:uid="{00000000-0005-0000-0000-000046170000}"/>
    <cellStyle name="Comma (2) 4" xfId="5960" xr:uid="{00000000-0005-0000-0000-000047170000}"/>
    <cellStyle name="Comma (2) 4 2" xfId="5961" xr:uid="{00000000-0005-0000-0000-000048170000}"/>
    <cellStyle name="Comma [00]" xfId="5962" xr:uid="{00000000-0005-0000-0000-000049170000}"/>
    <cellStyle name="Comma [00] 2" xfId="5963" xr:uid="{00000000-0005-0000-0000-00004A170000}"/>
    <cellStyle name="Comma [00] 2 2" xfId="5964" xr:uid="{00000000-0005-0000-0000-00004B170000}"/>
    <cellStyle name="Comma [00] 2 2 2" xfId="5965" xr:uid="{00000000-0005-0000-0000-00004C170000}"/>
    <cellStyle name="Comma [00] 2 2 3" xfId="5966" xr:uid="{00000000-0005-0000-0000-00004D170000}"/>
    <cellStyle name="Comma [00] 2 3" xfId="5967" xr:uid="{00000000-0005-0000-0000-00004E170000}"/>
    <cellStyle name="Comma [00] 2 4" xfId="5968" xr:uid="{00000000-0005-0000-0000-00004F170000}"/>
    <cellStyle name="Comma [00] 3" xfId="5969" xr:uid="{00000000-0005-0000-0000-000050170000}"/>
    <cellStyle name="Comma [00] 3 2" xfId="5970" xr:uid="{00000000-0005-0000-0000-000051170000}"/>
    <cellStyle name="Comma [00] 3 3" xfId="5971" xr:uid="{00000000-0005-0000-0000-000052170000}"/>
    <cellStyle name="Comma [00] 4" xfId="5972" xr:uid="{00000000-0005-0000-0000-000053170000}"/>
    <cellStyle name="Comma [00] 4 2" xfId="5973" xr:uid="{00000000-0005-0000-0000-000054170000}"/>
    <cellStyle name="Comma [00] 5" xfId="5974" xr:uid="{00000000-0005-0000-0000-000055170000}"/>
    <cellStyle name="Comma [00] 6" xfId="5975" xr:uid="{00000000-0005-0000-0000-000056170000}"/>
    <cellStyle name="Comma [00] 7" xfId="5976" xr:uid="{00000000-0005-0000-0000-000057170000}"/>
    <cellStyle name="Comma [00] 8" xfId="5977" xr:uid="{00000000-0005-0000-0000-000058170000}"/>
    <cellStyle name="Comma 0" xfId="5978" xr:uid="{00000000-0005-0000-0000-000059170000}"/>
    <cellStyle name="Comma 0*" xfId="5979" xr:uid="{00000000-0005-0000-0000-00005A170000}"/>
    <cellStyle name="Comma 10" xfId="5980" xr:uid="{00000000-0005-0000-0000-00005C170000}"/>
    <cellStyle name="Comma 10 2" xfId="5981" xr:uid="{00000000-0005-0000-0000-00005D170000}"/>
    <cellStyle name="Comma 10 2 2" xfId="5982" xr:uid="{00000000-0005-0000-0000-00005E170000}"/>
    <cellStyle name="Comma 10 2 2 2" xfId="5983" xr:uid="{00000000-0005-0000-0000-00005F170000}"/>
    <cellStyle name="Comma 10 2 2 3" xfId="5984" xr:uid="{00000000-0005-0000-0000-000060170000}"/>
    <cellStyle name="Comma 10 2 3" xfId="5985" xr:uid="{00000000-0005-0000-0000-000061170000}"/>
    <cellStyle name="Comma 10 2 4" xfId="5986" xr:uid="{00000000-0005-0000-0000-000062170000}"/>
    <cellStyle name="Comma 10 2 5" xfId="5987" xr:uid="{00000000-0005-0000-0000-000063170000}"/>
    <cellStyle name="Comma 10 3" xfId="5988" xr:uid="{00000000-0005-0000-0000-000064170000}"/>
    <cellStyle name="Comma 10 3 2" xfId="5989" xr:uid="{00000000-0005-0000-0000-000065170000}"/>
    <cellStyle name="Comma 10 3 2 2" xfId="5990" xr:uid="{00000000-0005-0000-0000-000066170000}"/>
    <cellStyle name="Comma 10 3 3" xfId="5991" xr:uid="{00000000-0005-0000-0000-000067170000}"/>
    <cellStyle name="Comma 10 3 4" xfId="5992" xr:uid="{00000000-0005-0000-0000-000068170000}"/>
    <cellStyle name="Comma 10 4" xfId="5993" xr:uid="{00000000-0005-0000-0000-000069170000}"/>
    <cellStyle name="Comma 10 4 2" xfId="5994" xr:uid="{00000000-0005-0000-0000-00006A170000}"/>
    <cellStyle name="Comma 10 5" xfId="5995" xr:uid="{00000000-0005-0000-0000-00006B170000}"/>
    <cellStyle name="Comma 11" xfId="5996" xr:uid="{00000000-0005-0000-0000-00006C170000}"/>
    <cellStyle name="Comma 11 2" xfId="5997" xr:uid="{00000000-0005-0000-0000-00006D170000}"/>
    <cellStyle name="Comma 11 2 2" xfId="5998" xr:uid="{00000000-0005-0000-0000-00006E170000}"/>
    <cellStyle name="Comma 11 2 2 2" xfId="5999" xr:uid="{00000000-0005-0000-0000-00006F170000}"/>
    <cellStyle name="Comma 11 2 2 3" xfId="6000" xr:uid="{00000000-0005-0000-0000-000070170000}"/>
    <cellStyle name="Comma 11 2 3" xfId="6001" xr:uid="{00000000-0005-0000-0000-000071170000}"/>
    <cellStyle name="Comma 11 2 4" xfId="6002" xr:uid="{00000000-0005-0000-0000-000072170000}"/>
    <cellStyle name="Comma 11 2 5" xfId="6003" xr:uid="{00000000-0005-0000-0000-000073170000}"/>
    <cellStyle name="Comma 11 3" xfId="6004" xr:uid="{00000000-0005-0000-0000-000074170000}"/>
    <cellStyle name="Comma 11 3 2" xfId="6005" xr:uid="{00000000-0005-0000-0000-000075170000}"/>
    <cellStyle name="Comma 11 3 2 2" xfId="6006" xr:uid="{00000000-0005-0000-0000-000076170000}"/>
    <cellStyle name="Comma 11 3 3" xfId="6007" xr:uid="{00000000-0005-0000-0000-000077170000}"/>
    <cellStyle name="Comma 11 3 4" xfId="6008" xr:uid="{00000000-0005-0000-0000-000078170000}"/>
    <cellStyle name="Comma 11 4" xfId="6009" xr:uid="{00000000-0005-0000-0000-000079170000}"/>
    <cellStyle name="Comma 11 4 2" xfId="6010" xr:uid="{00000000-0005-0000-0000-00007A170000}"/>
    <cellStyle name="Comma 11 5" xfId="6011" xr:uid="{00000000-0005-0000-0000-00007B170000}"/>
    <cellStyle name="Comma 12" xfId="6012" xr:uid="{00000000-0005-0000-0000-00007C170000}"/>
    <cellStyle name="Comma 12 2" xfId="6013" xr:uid="{00000000-0005-0000-0000-00007D170000}"/>
    <cellStyle name="Comma 12 2 2" xfId="6014" xr:uid="{00000000-0005-0000-0000-00007E170000}"/>
    <cellStyle name="Comma 12 2 2 2" xfId="6015" xr:uid="{00000000-0005-0000-0000-00007F170000}"/>
    <cellStyle name="Comma 12 2 3" xfId="6016" xr:uid="{00000000-0005-0000-0000-000080170000}"/>
    <cellStyle name="Comma 12 3" xfId="6017" xr:uid="{00000000-0005-0000-0000-000081170000}"/>
    <cellStyle name="Comma 12 3 2" xfId="6018" xr:uid="{00000000-0005-0000-0000-000082170000}"/>
    <cellStyle name="Comma 12 4" xfId="6019" xr:uid="{00000000-0005-0000-0000-000083170000}"/>
    <cellStyle name="Comma 12 4 2" xfId="6020" xr:uid="{00000000-0005-0000-0000-000084170000}"/>
    <cellStyle name="Comma 12 5" xfId="6021" xr:uid="{00000000-0005-0000-0000-000085170000}"/>
    <cellStyle name="Comma 13" xfId="6022" xr:uid="{00000000-0005-0000-0000-000086170000}"/>
    <cellStyle name="Comma 13 2" xfId="6023" xr:uid="{00000000-0005-0000-0000-000087170000}"/>
    <cellStyle name="Comma 13 2 2" xfId="6024" xr:uid="{00000000-0005-0000-0000-000088170000}"/>
    <cellStyle name="Comma 13 2 2 2" xfId="6025" xr:uid="{00000000-0005-0000-0000-000089170000}"/>
    <cellStyle name="Comma 13 2 3" xfId="6026" xr:uid="{00000000-0005-0000-0000-00008A170000}"/>
    <cellStyle name="Comma 13 3" xfId="6027" xr:uid="{00000000-0005-0000-0000-00008B170000}"/>
    <cellStyle name="Comma 13 3 2" xfId="6028" xr:uid="{00000000-0005-0000-0000-00008C170000}"/>
    <cellStyle name="Comma 13 4" xfId="6029" xr:uid="{00000000-0005-0000-0000-00008D170000}"/>
    <cellStyle name="Comma 13 4 2" xfId="6030" xr:uid="{00000000-0005-0000-0000-00008E170000}"/>
    <cellStyle name="Comma 13 5" xfId="6031" xr:uid="{00000000-0005-0000-0000-00008F170000}"/>
    <cellStyle name="Comma 14" xfId="6032" xr:uid="{00000000-0005-0000-0000-000090170000}"/>
    <cellStyle name="Comma 14 2" xfId="6033" xr:uid="{00000000-0005-0000-0000-000091170000}"/>
    <cellStyle name="Comma 14 2 2" xfId="6034" xr:uid="{00000000-0005-0000-0000-000092170000}"/>
    <cellStyle name="Comma 14 2 2 2" xfId="6035" xr:uid="{00000000-0005-0000-0000-000093170000}"/>
    <cellStyle name="Comma 14 2 3" xfId="6036" xr:uid="{00000000-0005-0000-0000-000094170000}"/>
    <cellStyle name="Comma 14 3" xfId="6037" xr:uid="{00000000-0005-0000-0000-000095170000}"/>
    <cellStyle name="Comma 14 3 2" xfId="6038" xr:uid="{00000000-0005-0000-0000-000096170000}"/>
    <cellStyle name="Comma 14 4" xfId="6039" xr:uid="{00000000-0005-0000-0000-000097170000}"/>
    <cellStyle name="Comma 14 4 2" xfId="6040" xr:uid="{00000000-0005-0000-0000-000098170000}"/>
    <cellStyle name="Comma 14 5" xfId="6041" xr:uid="{00000000-0005-0000-0000-000099170000}"/>
    <cellStyle name="Comma 15" xfId="6042" xr:uid="{00000000-0005-0000-0000-00009A170000}"/>
    <cellStyle name="Comma 15 2" xfId="6043" xr:uid="{00000000-0005-0000-0000-00009B170000}"/>
    <cellStyle name="Comma 15 2 2" xfId="6044" xr:uid="{00000000-0005-0000-0000-00009C170000}"/>
    <cellStyle name="Comma 15 2 2 2" xfId="6045" xr:uid="{00000000-0005-0000-0000-00009D170000}"/>
    <cellStyle name="Comma 15 2 3" xfId="6046" xr:uid="{00000000-0005-0000-0000-00009E170000}"/>
    <cellStyle name="Comma 15 3" xfId="6047" xr:uid="{00000000-0005-0000-0000-00009F170000}"/>
    <cellStyle name="Comma 15 3 2" xfId="6048" xr:uid="{00000000-0005-0000-0000-0000A0170000}"/>
    <cellStyle name="Comma 15 4" xfId="6049" xr:uid="{00000000-0005-0000-0000-0000A1170000}"/>
    <cellStyle name="Comma 15 4 2" xfId="6050" xr:uid="{00000000-0005-0000-0000-0000A2170000}"/>
    <cellStyle name="Comma 15 5" xfId="6051" xr:uid="{00000000-0005-0000-0000-0000A3170000}"/>
    <cellStyle name="Comma 16" xfId="6052" xr:uid="{00000000-0005-0000-0000-0000A4170000}"/>
    <cellStyle name="Comma 16 2" xfId="6053" xr:uid="{00000000-0005-0000-0000-0000A5170000}"/>
    <cellStyle name="Comma 16 2 2" xfId="6054" xr:uid="{00000000-0005-0000-0000-0000A6170000}"/>
    <cellStyle name="Comma 16 2 2 2" xfId="6055" xr:uid="{00000000-0005-0000-0000-0000A7170000}"/>
    <cellStyle name="Comma 16 2 3" xfId="6056" xr:uid="{00000000-0005-0000-0000-0000A8170000}"/>
    <cellStyle name="Comma 16 3" xfId="6057" xr:uid="{00000000-0005-0000-0000-0000A9170000}"/>
    <cellStyle name="Comma 16 3 2" xfId="6058" xr:uid="{00000000-0005-0000-0000-0000AA170000}"/>
    <cellStyle name="Comma 16 4" xfId="6059" xr:uid="{00000000-0005-0000-0000-0000AB170000}"/>
    <cellStyle name="Comma 16 4 2" xfId="6060" xr:uid="{00000000-0005-0000-0000-0000AC170000}"/>
    <cellStyle name="Comma 16 5" xfId="6061" xr:uid="{00000000-0005-0000-0000-0000AD170000}"/>
    <cellStyle name="Comma 17" xfId="6062" xr:uid="{00000000-0005-0000-0000-0000AE170000}"/>
    <cellStyle name="Comma 17 2" xfId="6063" xr:uid="{00000000-0005-0000-0000-0000AF170000}"/>
    <cellStyle name="Comma 17 2 2" xfId="6064" xr:uid="{00000000-0005-0000-0000-0000B0170000}"/>
    <cellStyle name="Comma 17 2 2 2" xfId="6065" xr:uid="{00000000-0005-0000-0000-0000B1170000}"/>
    <cellStyle name="Comma 17 2 3" xfId="6066" xr:uid="{00000000-0005-0000-0000-0000B2170000}"/>
    <cellStyle name="Comma 17 3" xfId="6067" xr:uid="{00000000-0005-0000-0000-0000B3170000}"/>
    <cellStyle name="Comma 17 3 2" xfId="6068" xr:uid="{00000000-0005-0000-0000-0000B4170000}"/>
    <cellStyle name="Comma 17 4" xfId="6069" xr:uid="{00000000-0005-0000-0000-0000B5170000}"/>
    <cellStyle name="Comma 17 4 2" xfId="6070" xr:uid="{00000000-0005-0000-0000-0000B6170000}"/>
    <cellStyle name="Comma 17 5" xfId="6071" xr:uid="{00000000-0005-0000-0000-0000B7170000}"/>
    <cellStyle name="Comma 18" xfId="6072" xr:uid="{00000000-0005-0000-0000-0000B8170000}"/>
    <cellStyle name="Comma 18 2" xfId="6073" xr:uid="{00000000-0005-0000-0000-0000B9170000}"/>
    <cellStyle name="Comma 18 2 2" xfId="6074" xr:uid="{00000000-0005-0000-0000-0000BA170000}"/>
    <cellStyle name="Comma 18 2 2 2" xfId="6075" xr:uid="{00000000-0005-0000-0000-0000BB170000}"/>
    <cellStyle name="Comma 18 2 2 3" xfId="6076" xr:uid="{00000000-0005-0000-0000-0000BC170000}"/>
    <cellStyle name="Comma 18 2 3" xfId="6077" xr:uid="{00000000-0005-0000-0000-0000BD170000}"/>
    <cellStyle name="Comma 18 2 4" xfId="6078" xr:uid="{00000000-0005-0000-0000-0000BE170000}"/>
    <cellStyle name="Comma 18 2 5" xfId="6079" xr:uid="{00000000-0005-0000-0000-0000BF170000}"/>
    <cellStyle name="Comma 18 3" xfId="6080" xr:uid="{00000000-0005-0000-0000-0000C0170000}"/>
    <cellStyle name="Comma 18 3 2" xfId="6081" xr:uid="{00000000-0005-0000-0000-0000C1170000}"/>
    <cellStyle name="Comma 18 3 2 2" xfId="6082" xr:uid="{00000000-0005-0000-0000-0000C2170000}"/>
    <cellStyle name="Comma 18 3 3" xfId="6083" xr:uid="{00000000-0005-0000-0000-0000C3170000}"/>
    <cellStyle name="Comma 18 3 4" xfId="6084" xr:uid="{00000000-0005-0000-0000-0000C4170000}"/>
    <cellStyle name="Comma 18 4" xfId="6085" xr:uid="{00000000-0005-0000-0000-0000C5170000}"/>
    <cellStyle name="Comma 18 4 2" xfId="6086" xr:uid="{00000000-0005-0000-0000-0000C6170000}"/>
    <cellStyle name="Comma 18 5" xfId="6087" xr:uid="{00000000-0005-0000-0000-0000C7170000}"/>
    <cellStyle name="Comma 19" xfId="6088" xr:uid="{00000000-0005-0000-0000-0000C8170000}"/>
    <cellStyle name="Comma 19 2" xfId="6089" xr:uid="{00000000-0005-0000-0000-0000C9170000}"/>
    <cellStyle name="Comma 19 2 2" xfId="6090" xr:uid="{00000000-0005-0000-0000-0000CA170000}"/>
    <cellStyle name="Comma 19 2 2 2" xfId="6091" xr:uid="{00000000-0005-0000-0000-0000CB170000}"/>
    <cellStyle name="Comma 19 2 2 3" xfId="6092" xr:uid="{00000000-0005-0000-0000-0000CC170000}"/>
    <cellStyle name="Comma 19 2 3" xfId="6093" xr:uid="{00000000-0005-0000-0000-0000CD170000}"/>
    <cellStyle name="Comma 19 2 4" xfId="6094" xr:uid="{00000000-0005-0000-0000-0000CE170000}"/>
    <cellStyle name="Comma 19 2 5" xfId="6095" xr:uid="{00000000-0005-0000-0000-0000CF170000}"/>
    <cellStyle name="Comma 19 3" xfId="6096" xr:uid="{00000000-0005-0000-0000-0000D0170000}"/>
    <cellStyle name="Comma 19 3 2" xfId="6097" xr:uid="{00000000-0005-0000-0000-0000D1170000}"/>
    <cellStyle name="Comma 19 3 2 2" xfId="6098" xr:uid="{00000000-0005-0000-0000-0000D2170000}"/>
    <cellStyle name="Comma 19 3 3" xfId="6099" xr:uid="{00000000-0005-0000-0000-0000D3170000}"/>
    <cellStyle name="Comma 19 3 4" xfId="6100" xr:uid="{00000000-0005-0000-0000-0000D4170000}"/>
    <cellStyle name="Comma 19 4" xfId="6101" xr:uid="{00000000-0005-0000-0000-0000D5170000}"/>
    <cellStyle name="Comma 19 4 2" xfId="6102" xr:uid="{00000000-0005-0000-0000-0000D6170000}"/>
    <cellStyle name="Comma 19 5" xfId="6103" xr:uid="{00000000-0005-0000-0000-0000D7170000}"/>
    <cellStyle name="Comma 2" xfId="6104" xr:uid="{00000000-0005-0000-0000-0000D8170000}"/>
    <cellStyle name="Comma 2 10" xfId="6105" xr:uid="{00000000-0005-0000-0000-0000D9170000}"/>
    <cellStyle name="Comma 2 11" xfId="6106" xr:uid="{00000000-0005-0000-0000-0000DA170000}"/>
    <cellStyle name="Comma 2 2" xfId="6107" xr:uid="{00000000-0005-0000-0000-0000DB170000}"/>
    <cellStyle name="Comma 2 2 2" xfId="6108" xr:uid="{00000000-0005-0000-0000-0000DC170000}"/>
    <cellStyle name="Comma 2 2 2 2" xfId="6109" xr:uid="{00000000-0005-0000-0000-0000DD170000}"/>
    <cellStyle name="Comma 2 2 2 2 2" xfId="6110" xr:uid="{00000000-0005-0000-0000-0000DE170000}"/>
    <cellStyle name="Comma 2 2 3" xfId="6111" xr:uid="{00000000-0005-0000-0000-0000DF170000}"/>
    <cellStyle name="Comma 2 2 4" xfId="6112" xr:uid="{00000000-0005-0000-0000-0000E0170000}"/>
    <cellStyle name="Comma 2 2 4 2" xfId="6113" xr:uid="{00000000-0005-0000-0000-0000E1170000}"/>
    <cellStyle name="Comma 2 2 5" xfId="6114" xr:uid="{00000000-0005-0000-0000-0000E2170000}"/>
    <cellStyle name="Comma 2 2 6" xfId="6115" xr:uid="{00000000-0005-0000-0000-0000E3170000}"/>
    <cellStyle name="Comma 2 3" xfId="6116" xr:uid="{00000000-0005-0000-0000-0000E4170000}"/>
    <cellStyle name="Comma 2 3 2" xfId="6117" xr:uid="{00000000-0005-0000-0000-0000E5170000}"/>
    <cellStyle name="Comma 2 3 2 2" xfId="6118" xr:uid="{00000000-0005-0000-0000-0000E6170000}"/>
    <cellStyle name="Comma 2 3 3" xfId="6119" xr:uid="{00000000-0005-0000-0000-0000E7170000}"/>
    <cellStyle name="Comma 2 3 4" xfId="6120" xr:uid="{00000000-0005-0000-0000-0000E8170000}"/>
    <cellStyle name="Comma 2 3 5" xfId="6121" xr:uid="{00000000-0005-0000-0000-0000E9170000}"/>
    <cellStyle name="Comma 2 3 6" xfId="6122" xr:uid="{00000000-0005-0000-0000-0000EA170000}"/>
    <cellStyle name="Comma 2 4" xfId="6123" xr:uid="{00000000-0005-0000-0000-0000EB170000}"/>
    <cellStyle name="Comma 2 4 2" xfId="6124" xr:uid="{00000000-0005-0000-0000-0000EC170000}"/>
    <cellStyle name="Comma 2 5" xfId="6125" xr:uid="{00000000-0005-0000-0000-0000ED170000}"/>
    <cellStyle name="Comma 2 6" xfId="6126" xr:uid="{00000000-0005-0000-0000-0000EE170000}"/>
    <cellStyle name="Comma 2 7" xfId="6127" xr:uid="{00000000-0005-0000-0000-0000EF170000}"/>
    <cellStyle name="Comma 2 8" xfId="6128" xr:uid="{00000000-0005-0000-0000-0000F0170000}"/>
    <cellStyle name="Comma 2 9" xfId="6129" xr:uid="{00000000-0005-0000-0000-0000F1170000}"/>
    <cellStyle name="Comma 2_BAMS WD4 Flash - Feb 2010 with Explanations" xfId="6130" xr:uid="{00000000-0005-0000-0000-0000F2170000}"/>
    <cellStyle name="Comma 20" xfId="6131" xr:uid="{00000000-0005-0000-0000-0000F3170000}"/>
    <cellStyle name="Comma 20 2" xfId="6132" xr:uid="{00000000-0005-0000-0000-0000F4170000}"/>
    <cellStyle name="Comma 20 2 2" xfId="6133" xr:uid="{00000000-0005-0000-0000-0000F5170000}"/>
    <cellStyle name="Comma 20 2 2 2" xfId="6134" xr:uid="{00000000-0005-0000-0000-0000F6170000}"/>
    <cellStyle name="Comma 20 2 2 3" xfId="6135" xr:uid="{00000000-0005-0000-0000-0000F7170000}"/>
    <cellStyle name="Comma 20 2 3" xfId="6136" xr:uid="{00000000-0005-0000-0000-0000F8170000}"/>
    <cellStyle name="Comma 20 2 4" xfId="6137" xr:uid="{00000000-0005-0000-0000-0000F9170000}"/>
    <cellStyle name="Comma 20 2 5" xfId="6138" xr:uid="{00000000-0005-0000-0000-0000FA170000}"/>
    <cellStyle name="Comma 20 3" xfId="6139" xr:uid="{00000000-0005-0000-0000-0000FB170000}"/>
    <cellStyle name="Comma 20 3 2" xfId="6140" xr:uid="{00000000-0005-0000-0000-0000FC170000}"/>
    <cellStyle name="Comma 20 3 2 2" xfId="6141" xr:uid="{00000000-0005-0000-0000-0000FD170000}"/>
    <cellStyle name="Comma 20 3 3" xfId="6142" xr:uid="{00000000-0005-0000-0000-0000FE170000}"/>
    <cellStyle name="Comma 20 3 4" xfId="6143" xr:uid="{00000000-0005-0000-0000-0000FF170000}"/>
    <cellStyle name="Comma 20 4" xfId="6144" xr:uid="{00000000-0005-0000-0000-000000180000}"/>
    <cellStyle name="Comma 20 4 2" xfId="6145" xr:uid="{00000000-0005-0000-0000-000001180000}"/>
    <cellStyle name="Comma 20 5" xfId="6146" xr:uid="{00000000-0005-0000-0000-000002180000}"/>
    <cellStyle name="Comma 21" xfId="6147" xr:uid="{00000000-0005-0000-0000-000003180000}"/>
    <cellStyle name="Comma 21 2" xfId="6148" xr:uid="{00000000-0005-0000-0000-000004180000}"/>
    <cellStyle name="Comma 21 2 2" xfId="6149" xr:uid="{00000000-0005-0000-0000-000005180000}"/>
    <cellStyle name="Comma 21 2 2 2" xfId="6150" xr:uid="{00000000-0005-0000-0000-000006180000}"/>
    <cellStyle name="Comma 21 2 2 3" xfId="6151" xr:uid="{00000000-0005-0000-0000-000007180000}"/>
    <cellStyle name="Comma 21 2 3" xfId="6152" xr:uid="{00000000-0005-0000-0000-000008180000}"/>
    <cellStyle name="Comma 21 2 4" xfId="6153" xr:uid="{00000000-0005-0000-0000-000009180000}"/>
    <cellStyle name="Comma 21 2 5" xfId="6154" xr:uid="{00000000-0005-0000-0000-00000A180000}"/>
    <cellStyle name="Comma 21 3" xfId="6155" xr:uid="{00000000-0005-0000-0000-00000B180000}"/>
    <cellStyle name="Comma 21 3 2" xfId="6156" xr:uid="{00000000-0005-0000-0000-00000C180000}"/>
    <cellStyle name="Comma 21 3 2 2" xfId="6157" xr:uid="{00000000-0005-0000-0000-00000D180000}"/>
    <cellStyle name="Comma 21 3 3" xfId="6158" xr:uid="{00000000-0005-0000-0000-00000E180000}"/>
    <cellStyle name="Comma 21 3 4" xfId="6159" xr:uid="{00000000-0005-0000-0000-00000F180000}"/>
    <cellStyle name="Comma 21 4" xfId="6160" xr:uid="{00000000-0005-0000-0000-000010180000}"/>
    <cellStyle name="Comma 21 4 2" xfId="6161" xr:uid="{00000000-0005-0000-0000-000011180000}"/>
    <cellStyle name="Comma 21 5" xfId="6162" xr:uid="{00000000-0005-0000-0000-000012180000}"/>
    <cellStyle name="Comma 22" xfId="6163" xr:uid="{00000000-0005-0000-0000-000013180000}"/>
    <cellStyle name="Comma 22 2" xfId="6164" xr:uid="{00000000-0005-0000-0000-000014180000}"/>
    <cellStyle name="Comma 22 2 2" xfId="6165" xr:uid="{00000000-0005-0000-0000-000015180000}"/>
    <cellStyle name="Comma 22 2 2 2" xfId="6166" xr:uid="{00000000-0005-0000-0000-000016180000}"/>
    <cellStyle name="Comma 22 2 2 3" xfId="6167" xr:uid="{00000000-0005-0000-0000-000017180000}"/>
    <cellStyle name="Comma 22 2 3" xfId="6168" xr:uid="{00000000-0005-0000-0000-000018180000}"/>
    <cellStyle name="Comma 22 2 4" xfId="6169" xr:uid="{00000000-0005-0000-0000-000019180000}"/>
    <cellStyle name="Comma 22 2 5" xfId="6170" xr:uid="{00000000-0005-0000-0000-00001A180000}"/>
    <cellStyle name="Comma 22 3" xfId="6171" xr:uid="{00000000-0005-0000-0000-00001B180000}"/>
    <cellStyle name="Comma 22 3 2" xfId="6172" xr:uid="{00000000-0005-0000-0000-00001C180000}"/>
    <cellStyle name="Comma 22 3 2 2" xfId="6173" xr:uid="{00000000-0005-0000-0000-00001D180000}"/>
    <cellStyle name="Comma 22 3 3" xfId="6174" xr:uid="{00000000-0005-0000-0000-00001E180000}"/>
    <cellStyle name="Comma 22 3 4" xfId="6175" xr:uid="{00000000-0005-0000-0000-00001F180000}"/>
    <cellStyle name="Comma 22 4" xfId="6176" xr:uid="{00000000-0005-0000-0000-000020180000}"/>
    <cellStyle name="Comma 22 4 2" xfId="6177" xr:uid="{00000000-0005-0000-0000-000021180000}"/>
    <cellStyle name="Comma 22 5" xfId="6178" xr:uid="{00000000-0005-0000-0000-000022180000}"/>
    <cellStyle name="Comma 23" xfId="6179" xr:uid="{00000000-0005-0000-0000-000023180000}"/>
    <cellStyle name="Comma 23 2" xfId="6180" xr:uid="{00000000-0005-0000-0000-000024180000}"/>
    <cellStyle name="Comma 23 2 2" xfId="6181" xr:uid="{00000000-0005-0000-0000-000025180000}"/>
    <cellStyle name="Comma 23 2 2 2" xfId="6182" xr:uid="{00000000-0005-0000-0000-000026180000}"/>
    <cellStyle name="Comma 23 2 2 3" xfId="6183" xr:uid="{00000000-0005-0000-0000-000027180000}"/>
    <cellStyle name="Comma 23 2 3" xfId="6184" xr:uid="{00000000-0005-0000-0000-000028180000}"/>
    <cellStyle name="Comma 23 2 4" xfId="6185" xr:uid="{00000000-0005-0000-0000-000029180000}"/>
    <cellStyle name="Comma 23 2 5" xfId="6186" xr:uid="{00000000-0005-0000-0000-00002A180000}"/>
    <cellStyle name="Comma 23 3" xfId="6187" xr:uid="{00000000-0005-0000-0000-00002B180000}"/>
    <cellStyle name="Comma 23 3 2" xfId="6188" xr:uid="{00000000-0005-0000-0000-00002C180000}"/>
    <cellStyle name="Comma 23 3 2 2" xfId="6189" xr:uid="{00000000-0005-0000-0000-00002D180000}"/>
    <cellStyle name="Comma 23 3 3" xfId="6190" xr:uid="{00000000-0005-0000-0000-00002E180000}"/>
    <cellStyle name="Comma 23 3 4" xfId="6191" xr:uid="{00000000-0005-0000-0000-00002F180000}"/>
    <cellStyle name="Comma 23 4" xfId="6192" xr:uid="{00000000-0005-0000-0000-000030180000}"/>
    <cellStyle name="Comma 23 4 2" xfId="6193" xr:uid="{00000000-0005-0000-0000-000031180000}"/>
    <cellStyle name="Comma 23 5" xfId="6194" xr:uid="{00000000-0005-0000-0000-000032180000}"/>
    <cellStyle name="Comma 24" xfId="6195" xr:uid="{00000000-0005-0000-0000-000033180000}"/>
    <cellStyle name="Comma 24 2" xfId="6196" xr:uid="{00000000-0005-0000-0000-000034180000}"/>
    <cellStyle name="Comma 24 2 2" xfId="6197" xr:uid="{00000000-0005-0000-0000-000035180000}"/>
    <cellStyle name="Comma 24 2 2 2" xfId="6198" xr:uid="{00000000-0005-0000-0000-000036180000}"/>
    <cellStyle name="Comma 24 2 2 3" xfId="6199" xr:uid="{00000000-0005-0000-0000-000037180000}"/>
    <cellStyle name="Comma 24 2 3" xfId="6200" xr:uid="{00000000-0005-0000-0000-000038180000}"/>
    <cellStyle name="Comma 24 2 4" xfId="6201" xr:uid="{00000000-0005-0000-0000-000039180000}"/>
    <cellStyle name="Comma 24 2 5" xfId="6202" xr:uid="{00000000-0005-0000-0000-00003A180000}"/>
    <cellStyle name="Comma 24 3" xfId="6203" xr:uid="{00000000-0005-0000-0000-00003B180000}"/>
    <cellStyle name="Comma 24 3 2" xfId="6204" xr:uid="{00000000-0005-0000-0000-00003C180000}"/>
    <cellStyle name="Comma 24 3 2 2" xfId="6205" xr:uid="{00000000-0005-0000-0000-00003D180000}"/>
    <cellStyle name="Comma 24 3 3" xfId="6206" xr:uid="{00000000-0005-0000-0000-00003E180000}"/>
    <cellStyle name="Comma 24 3 4" xfId="6207" xr:uid="{00000000-0005-0000-0000-00003F180000}"/>
    <cellStyle name="Comma 24 4" xfId="6208" xr:uid="{00000000-0005-0000-0000-000040180000}"/>
    <cellStyle name="Comma 24 4 2" xfId="6209" xr:uid="{00000000-0005-0000-0000-000041180000}"/>
    <cellStyle name="Comma 24 5" xfId="6210" xr:uid="{00000000-0005-0000-0000-000042180000}"/>
    <cellStyle name="Comma 25" xfId="6211" xr:uid="{00000000-0005-0000-0000-000043180000}"/>
    <cellStyle name="Comma 25 2" xfId="6212" xr:uid="{00000000-0005-0000-0000-000044180000}"/>
    <cellStyle name="Comma 25 2 2" xfId="6213" xr:uid="{00000000-0005-0000-0000-000045180000}"/>
    <cellStyle name="Comma 25 2 2 2" xfId="6214" xr:uid="{00000000-0005-0000-0000-000046180000}"/>
    <cellStyle name="Comma 25 2 2 3" xfId="6215" xr:uid="{00000000-0005-0000-0000-000047180000}"/>
    <cellStyle name="Comma 25 2 3" xfId="6216" xr:uid="{00000000-0005-0000-0000-000048180000}"/>
    <cellStyle name="Comma 25 2 4" xfId="6217" xr:uid="{00000000-0005-0000-0000-000049180000}"/>
    <cellStyle name="Comma 25 2 5" xfId="6218" xr:uid="{00000000-0005-0000-0000-00004A180000}"/>
    <cellStyle name="Comma 25 3" xfId="6219" xr:uid="{00000000-0005-0000-0000-00004B180000}"/>
    <cellStyle name="Comma 25 3 2" xfId="6220" xr:uid="{00000000-0005-0000-0000-00004C180000}"/>
    <cellStyle name="Comma 25 3 2 2" xfId="6221" xr:uid="{00000000-0005-0000-0000-00004D180000}"/>
    <cellStyle name="Comma 25 3 3" xfId="6222" xr:uid="{00000000-0005-0000-0000-00004E180000}"/>
    <cellStyle name="Comma 25 3 4" xfId="6223" xr:uid="{00000000-0005-0000-0000-00004F180000}"/>
    <cellStyle name="Comma 25 4" xfId="6224" xr:uid="{00000000-0005-0000-0000-000050180000}"/>
    <cellStyle name="Comma 25 4 2" xfId="6225" xr:uid="{00000000-0005-0000-0000-000051180000}"/>
    <cellStyle name="Comma 25 5" xfId="6226" xr:uid="{00000000-0005-0000-0000-000052180000}"/>
    <cellStyle name="Comma 26" xfId="6227" xr:uid="{00000000-0005-0000-0000-000053180000}"/>
    <cellStyle name="Comma 26 2" xfId="6228" xr:uid="{00000000-0005-0000-0000-000054180000}"/>
    <cellStyle name="Comma 26 2 2" xfId="6229" xr:uid="{00000000-0005-0000-0000-000055180000}"/>
    <cellStyle name="Comma 26 2 2 2" xfId="6230" xr:uid="{00000000-0005-0000-0000-000056180000}"/>
    <cellStyle name="Comma 26 2 2 3" xfId="6231" xr:uid="{00000000-0005-0000-0000-000057180000}"/>
    <cellStyle name="Comma 26 2 3" xfId="6232" xr:uid="{00000000-0005-0000-0000-000058180000}"/>
    <cellStyle name="Comma 26 2 4" xfId="6233" xr:uid="{00000000-0005-0000-0000-000059180000}"/>
    <cellStyle name="Comma 26 2 5" xfId="6234" xr:uid="{00000000-0005-0000-0000-00005A180000}"/>
    <cellStyle name="Comma 26 3" xfId="6235" xr:uid="{00000000-0005-0000-0000-00005B180000}"/>
    <cellStyle name="Comma 26 3 2" xfId="6236" xr:uid="{00000000-0005-0000-0000-00005C180000}"/>
    <cellStyle name="Comma 26 3 2 2" xfId="6237" xr:uid="{00000000-0005-0000-0000-00005D180000}"/>
    <cellStyle name="Comma 26 3 3" xfId="6238" xr:uid="{00000000-0005-0000-0000-00005E180000}"/>
    <cellStyle name="Comma 26 3 4" xfId="6239" xr:uid="{00000000-0005-0000-0000-00005F180000}"/>
    <cellStyle name="Comma 26 4" xfId="6240" xr:uid="{00000000-0005-0000-0000-000060180000}"/>
    <cellStyle name="Comma 26 4 2" xfId="6241" xr:uid="{00000000-0005-0000-0000-000061180000}"/>
    <cellStyle name="Comma 26 5" xfId="6242" xr:uid="{00000000-0005-0000-0000-000062180000}"/>
    <cellStyle name="Comma 27" xfId="6243" xr:uid="{00000000-0005-0000-0000-000063180000}"/>
    <cellStyle name="Comma 27 2" xfId="6244" xr:uid="{00000000-0005-0000-0000-000064180000}"/>
    <cellStyle name="Comma 27 2 2" xfId="6245" xr:uid="{00000000-0005-0000-0000-000065180000}"/>
    <cellStyle name="Comma 27 2 2 2" xfId="6246" xr:uid="{00000000-0005-0000-0000-000066180000}"/>
    <cellStyle name="Comma 27 2 2 3" xfId="6247" xr:uid="{00000000-0005-0000-0000-000067180000}"/>
    <cellStyle name="Comma 27 2 3" xfId="6248" xr:uid="{00000000-0005-0000-0000-000068180000}"/>
    <cellStyle name="Comma 27 2 4" xfId="6249" xr:uid="{00000000-0005-0000-0000-000069180000}"/>
    <cellStyle name="Comma 27 2 5" xfId="6250" xr:uid="{00000000-0005-0000-0000-00006A180000}"/>
    <cellStyle name="Comma 27 3" xfId="6251" xr:uid="{00000000-0005-0000-0000-00006B180000}"/>
    <cellStyle name="Comma 27 3 2" xfId="6252" xr:uid="{00000000-0005-0000-0000-00006C180000}"/>
    <cellStyle name="Comma 27 3 2 2" xfId="6253" xr:uid="{00000000-0005-0000-0000-00006D180000}"/>
    <cellStyle name="Comma 27 3 3" xfId="6254" xr:uid="{00000000-0005-0000-0000-00006E180000}"/>
    <cellStyle name="Comma 27 3 4" xfId="6255" xr:uid="{00000000-0005-0000-0000-00006F180000}"/>
    <cellStyle name="Comma 27 4" xfId="6256" xr:uid="{00000000-0005-0000-0000-000070180000}"/>
    <cellStyle name="Comma 27 4 2" xfId="6257" xr:uid="{00000000-0005-0000-0000-000071180000}"/>
    <cellStyle name="Comma 27 5" xfId="6258" xr:uid="{00000000-0005-0000-0000-000072180000}"/>
    <cellStyle name="Comma 28" xfId="6259" xr:uid="{00000000-0005-0000-0000-000073180000}"/>
    <cellStyle name="Comma 28 2" xfId="6260" xr:uid="{00000000-0005-0000-0000-000074180000}"/>
    <cellStyle name="Comma 28 2 2" xfId="6261" xr:uid="{00000000-0005-0000-0000-000075180000}"/>
    <cellStyle name="Comma 28 2 2 2" xfId="6262" xr:uid="{00000000-0005-0000-0000-000076180000}"/>
    <cellStyle name="Comma 28 2 2 3" xfId="6263" xr:uid="{00000000-0005-0000-0000-000077180000}"/>
    <cellStyle name="Comma 28 2 3" xfId="6264" xr:uid="{00000000-0005-0000-0000-000078180000}"/>
    <cellStyle name="Comma 28 2 4" xfId="6265" xr:uid="{00000000-0005-0000-0000-000079180000}"/>
    <cellStyle name="Comma 28 2 5" xfId="6266" xr:uid="{00000000-0005-0000-0000-00007A180000}"/>
    <cellStyle name="Comma 28 3" xfId="6267" xr:uid="{00000000-0005-0000-0000-00007B180000}"/>
    <cellStyle name="Comma 28 3 2" xfId="6268" xr:uid="{00000000-0005-0000-0000-00007C180000}"/>
    <cellStyle name="Comma 28 3 2 2" xfId="6269" xr:uid="{00000000-0005-0000-0000-00007D180000}"/>
    <cellStyle name="Comma 28 3 3" xfId="6270" xr:uid="{00000000-0005-0000-0000-00007E180000}"/>
    <cellStyle name="Comma 28 3 4" xfId="6271" xr:uid="{00000000-0005-0000-0000-00007F180000}"/>
    <cellStyle name="Comma 28 4" xfId="6272" xr:uid="{00000000-0005-0000-0000-000080180000}"/>
    <cellStyle name="Comma 28 4 2" xfId="6273" xr:uid="{00000000-0005-0000-0000-000081180000}"/>
    <cellStyle name="Comma 28 5" xfId="6274" xr:uid="{00000000-0005-0000-0000-000082180000}"/>
    <cellStyle name="Comma 29" xfId="6275" xr:uid="{00000000-0005-0000-0000-000083180000}"/>
    <cellStyle name="Comma 29 2" xfId="6276" xr:uid="{00000000-0005-0000-0000-000084180000}"/>
    <cellStyle name="Comma 29 2 2" xfId="6277" xr:uid="{00000000-0005-0000-0000-000085180000}"/>
    <cellStyle name="Comma 29 2 2 2" xfId="6278" xr:uid="{00000000-0005-0000-0000-000086180000}"/>
    <cellStyle name="Comma 29 2 2 3" xfId="6279" xr:uid="{00000000-0005-0000-0000-000087180000}"/>
    <cellStyle name="Comma 29 2 3" xfId="6280" xr:uid="{00000000-0005-0000-0000-000088180000}"/>
    <cellStyle name="Comma 29 2 4" xfId="6281" xr:uid="{00000000-0005-0000-0000-000089180000}"/>
    <cellStyle name="Comma 29 2 5" xfId="6282" xr:uid="{00000000-0005-0000-0000-00008A180000}"/>
    <cellStyle name="Comma 29 3" xfId="6283" xr:uid="{00000000-0005-0000-0000-00008B180000}"/>
    <cellStyle name="Comma 29 3 2" xfId="6284" xr:uid="{00000000-0005-0000-0000-00008C180000}"/>
    <cellStyle name="Comma 29 3 2 2" xfId="6285" xr:uid="{00000000-0005-0000-0000-00008D180000}"/>
    <cellStyle name="Comma 29 3 3" xfId="6286" xr:uid="{00000000-0005-0000-0000-00008E180000}"/>
    <cellStyle name="Comma 29 3 4" xfId="6287" xr:uid="{00000000-0005-0000-0000-00008F180000}"/>
    <cellStyle name="Comma 29 4" xfId="6288" xr:uid="{00000000-0005-0000-0000-000090180000}"/>
    <cellStyle name="Comma 29 4 2" xfId="6289" xr:uid="{00000000-0005-0000-0000-000091180000}"/>
    <cellStyle name="Comma 29 5" xfId="6290" xr:uid="{00000000-0005-0000-0000-000092180000}"/>
    <cellStyle name="Comma 3" xfId="6291" xr:uid="{00000000-0005-0000-0000-000093180000}"/>
    <cellStyle name="Comma 3 2" xfId="6292" xr:uid="{00000000-0005-0000-0000-000094180000}"/>
    <cellStyle name="Comma 3 2 2" xfId="6293" xr:uid="{00000000-0005-0000-0000-000095180000}"/>
    <cellStyle name="Comma 3 2 2 2" xfId="6294" xr:uid="{00000000-0005-0000-0000-000096180000}"/>
    <cellStyle name="Comma 3 2 2 2 2" xfId="6295" xr:uid="{00000000-0005-0000-0000-000097180000}"/>
    <cellStyle name="Comma 3 2 2 3" xfId="6296" xr:uid="{00000000-0005-0000-0000-000098180000}"/>
    <cellStyle name="Comma 3 2 3" xfId="6297" xr:uid="{00000000-0005-0000-0000-000099180000}"/>
    <cellStyle name="Comma 3 2 3 2" xfId="6298" xr:uid="{00000000-0005-0000-0000-00009A180000}"/>
    <cellStyle name="Comma 3 2 3 3" xfId="6299" xr:uid="{00000000-0005-0000-0000-00009B180000}"/>
    <cellStyle name="Comma 3 2 4" xfId="6300" xr:uid="{00000000-0005-0000-0000-00009C180000}"/>
    <cellStyle name="Comma 3 2 5" xfId="6301" xr:uid="{00000000-0005-0000-0000-00009D180000}"/>
    <cellStyle name="Comma 3 2 6" xfId="6302" xr:uid="{00000000-0005-0000-0000-00009E180000}"/>
    <cellStyle name="Comma 3 2 7" xfId="6303" xr:uid="{00000000-0005-0000-0000-00009F180000}"/>
    <cellStyle name="Comma 3 2 8" xfId="6304" xr:uid="{00000000-0005-0000-0000-0000A0180000}"/>
    <cellStyle name="Comma 3 3" xfId="6305" xr:uid="{00000000-0005-0000-0000-0000A1180000}"/>
    <cellStyle name="Comma 3 3 2" xfId="6306" xr:uid="{00000000-0005-0000-0000-0000A2180000}"/>
    <cellStyle name="Comma 3 3 2 2" xfId="6307" xr:uid="{00000000-0005-0000-0000-0000A3180000}"/>
    <cellStyle name="Comma 3 3 3" xfId="6308" xr:uid="{00000000-0005-0000-0000-0000A4180000}"/>
    <cellStyle name="Comma 3 3 4" xfId="6309" xr:uid="{00000000-0005-0000-0000-0000A5180000}"/>
    <cellStyle name="Comma 3 4" xfId="6310" xr:uid="{00000000-0005-0000-0000-0000A6180000}"/>
    <cellStyle name="Comma 3 4 2" xfId="6311" xr:uid="{00000000-0005-0000-0000-0000A7180000}"/>
    <cellStyle name="Comma 3 5" xfId="6312" xr:uid="{00000000-0005-0000-0000-0000A8180000}"/>
    <cellStyle name="Comma 3 6" xfId="6313" xr:uid="{00000000-0005-0000-0000-0000A9180000}"/>
    <cellStyle name="Comma 3 7" xfId="6314" xr:uid="{00000000-0005-0000-0000-0000AA180000}"/>
    <cellStyle name="Comma 3 8" xfId="6315" xr:uid="{00000000-0005-0000-0000-0000AB180000}"/>
    <cellStyle name="Comma 3 9" xfId="6316" xr:uid="{00000000-0005-0000-0000-0000AC180000}"/>
    <cellStyle name="Comma 30" xfId="6317" xr:uid="{00000000-0005-0000-0000-0000AD180000}"/>
    <cellStyle name="Comma 30 2" xfId="6318" xr:uid="{00000000-0005-0000-0000-0000AE180000}"/>
    <cellStyle name="Comma 30 2 2" xfId="6319" xr:uid="{00000000-0005-0000-0000-0000AF180000}"/>
    <cellStyle name="Comma 30 2 2 2" xfId="6320" xr:uid="{00000000-0005-0000-0000-0000B0180000}"/>
    <cellStyle name="Comma 30 2 2 3" xfId="6321" xr:uid="{00000000-0005-0000-0000-0000B1180000}"/>
    <cellStyle name="Comma 30 2 3" xfId="6322" xr:uid="{00000000-0005-0000-0000-0000B2180000}"/>
    <cellStyle name="Comma 30 2 4" xfId="6323" xr:uid="{00000000-0005-0000-0000-0000B3180000}"/>
    <cellStyle name="Comma 30 2 5" xfId="6324" xr:uid="{00000000-0005-0000-0000-0000B4180000}"/>
    <cellStyle name="Comma 30 3" xfId="6325" xr:uid="{00000000-0005-0000-0000-0000B5180000}"/>
    <cellStyle name="Comma 30 3 2" xfId="6326" xr:uid="{00000000-0005-0000-0000-0000B6180000}"/>
    <cellStyle name="Comma 30 3 2 2" xfId="6327" xr:uid="{00000000-0005-0000-0000-0000B7180000}"/>
    <cellStyle name="Comma 30 3 3" xfId="6328" xr:uid="{00000000-0005-0000-0000-0000B8180000}"/>
    <cellStyle name="Comma 30 3 4" xfId="6329" xr:uid="{00000000-0005-0000-0000-0000B9180000}"/>
    <cellStyle name="Comma 30 4" xfId="6330" xr:uid="{00000000-0005-0000-0000-0000BA180000}"/>
    <cellStyle name="Comma 30 4 2" xfId="6331" xr:uid="{00000000-0005-0000-0000-0000BB180000}"/>
    <cellStyle name="Comma 30 5" xfId="6332" xr:uid="{00000000-0005-0000-0000-0000BC180000}"/>
    <cellStyle name="Comma 31" xfId="6333" xr:uid="{00000000-0005-0000-0000-0000BD180000}"/>
    <cellStyle name="Comma 31 2" xfId="6334" xr:uid="{00000000-0005-0000-0000-0000BE180000}"/>
    <cellStyle name="Comma 31 2 2" xfId="6335" xr:uid="{00000000-0005-0000-0000-0000BF180000}"/>
    <cellStyle name="Comma 31 2 2 2" xfId="6336" xr:uid="{00000000-0005-0000-0000-0000C0180000}"/>
    <cellStyle name="Comma 31 2 2 3" xfId="6337" xr:uid="{00000000-0005-0000-0000-0000C1180000}"/>
    <cellStyle name="Comma 31 2 3" xfId="6338" xr:uid="{00000000-0005-0000-0000-0000C2180000}"/>
    <cellStyle name="Comma 31 2 4" xfId="6339" xr:uid="{00000000-0005-0000-0000-0000C3180000}"/>
    <cellStyle name="Comma 31 2 5" xfId="6340" xr:uid="{00000000-0005-0000-0000-0000C4180000}"/>
    <cellStyle name="Comma 31 3" xfId="6341" xr:uid="{00000000-0005-0000-0000-0000C5180000}"/>
    <cellStyle name="Comma 31 3 2" xfId="6342" xr:uid="{00000000-0005-0000-0000-0000C6180000}"/>
    <cellStyle name="Comma 31 3 2 2" xfId="6343" xr:uid="{00000000-0005-0000-0000-0000C7180000}"/>
    <cellStyle name="Comma 31 3 3" xfId="6344" xr:uid="{00000000-0005-0000-0000-0000C8180000}"/>
    <cellStyle name="Comma 31 3 4" xfId="6345" xr:uid="{00000000-0005-0000-0000-0000C9180000}"/>
    <cellStyle name="Comma 31 4" xfId="6346" xr:uid="{00000000-0005-0000-0000-0000CA180000}"/>
    <cellStyle name="Comma 31 4 2" xfId="6347" xr:uid="{00000000-0005-0000-0000-0000CB180000}"/>
    <cellStyle name="Comma 31 5" xfId="6348" xr:uid="{00000000-0005-0000-0000-0000CC180000}"/>
    <cellStyle name="Comma 32" xfId="6349" xr:uid="{00000000-0005-0000-0000-0000CD180000}"/>
    <cellStyle name="Comma 32 2" xfId="6350" xr:uid="{00000000-0005-0000-0000-0000CE180000}"/>
    <cellStyle name="Comma 32 2 2" xfId="6351" xr:uid="{00000000-0005-0000-0000-0000CF180000}"/>
    <cellStyle name="Comma 32 2 2 2" xfId="6352" xr:uid="{00000000-0005-0000-0000-0000D0180000}"/>
    <cellStyle name="Comma 32 2 2 3" xfId="6353" xr:uid="{00000000-0005-0000-0000-0000D1180000}"/>
    <cellStyle name="Comma 32 2 3" xfId="6354" xr:uid="{00000000-0005-0000-0000-0000D2180000}"/>
    <cellStyle name="Comma 32 2 4" xfId="6355" xr:uid="{00000000-0005-0000-0000-0000D3180000}"/>
    <cellStyle name="Comma 32 2 5" xfId="6356" xr:uid="{00000000-0005-0000-0000-0000D4180000}"/>
    <cellStyle name="Comma 32 3" xfId="6357" xr:uid="{00000000-0005-0000-0000-0000D5180000}"/>
    <cellStyle name="Comma 32 3 2" xfId="6358" xr:uid="{00000000-0005-0000-0000-0000D6180000}"/>
    <cellStyle name="Comma 32 3 2 2" xfId="6359" xr:uid="{00000000-0005-0000-0000-0000D7180000}"/>
    <cellStyle name="Comma 32 3 3" xfId="6360" xr:uid="{00000000-0005-0000-0000-0000D8180000}"/>
    <cellStyle name="Comma 32 3 4" xfId="6361" xr:uid="{00000000-0005-0000-0000-0000D9180000}"/>
    <cellStyle name="Comma 32 4" xfId="6362" xr:uid="{00000000-0005-0000-0000-0000DA180000}"/>
    <cellStyle name="Comma 32 4 2" xfId="6363" xr:uid="{00000000-0005-0000-0000-0000DB180000}"/>
    <cellStyle name="Comma 32 5" xfId="6364" xr:uid="{00000000-0005-0000-0000-0000DC180000}"/>
    <cellStyle name="Comma 33" xfId="6365" xr:uid="{00000000-0005-0000-0000-0000DD180000}"/>
    <cellStyle name="Comma 33 2" xfId="6366" xr:uid="{00000000-0005-0000-0000-0000DE180000}"/>
    <cellStyle name="Comma 33 2 2" xfId="6367" xr:uid="{00000000-0005-0000-0000-0000DF180000}"/>
    <cellStyle name="Comma 33 2 2 2" xfId="6368" xr:uid="{00000000-0005-0000-0000-0000E0180000}"/>
    <cellStyle name="Comma 33 2 2 3" xfId="6369" xr:uid="{00000000-0005-0000-0000-0000E1180000}"/>
    <cellStyle name="Comma 33 2 3" xfId="6370" xr:uid="{00000000-0005-0000-0000-0000E2180000}"/>
    <cellStyle name="Comma 33 2 4" xfId="6371" xr:uid="{00000000-0005-0000-0000-0000E3180000}"/>
    <cellStyle name="Comma 33 2 5" xfId="6372" xr:uid="{00000000-0005-0000-0000-0000E4180000}"/>
    <cellStyle name="Comma 33 3" xfId="6373" xr:uid="{00000000-0005-0000-0000-0000E5180000}"/>
    <cellStyle name="Comma 33 3 2" xfId="6374" xr:uid="{00000000-0005-0000-0000-0000E6180000}"/>
    <cellStyle name="Comma 33 3 2 2" xfId="6375" xr:uid="{00000000-0005-0000-0000-0000E7180000}"/>
    <cellStyle name="Comma 33 3 3" xfId="6376" xr:uid="{00000000-0005-0000-0000-0000E8180000}"/>
    <cellStyle name="Comma 33 3 4" xfId="6377" xr:uid="{00000000-0005-0000-0000-0000E9180000}"/>
    <cellStyle name="Comma 33 4" xfId="6378" xr:uid="{00000000-0005-0000-0000-0000EA180000}"/>
    <cellStyle name="Comma 33 4 2" xfId="6379" xr:uid="{00000000-0005-0000-0000-0000EB180000}"/>
    <cellStyle name="Comma 33 5" xfId="6380" xr:uid="{00000000-0005-0000-0000-0000EC180000}"/>
    <cellStyle name="Comma 34" xfId="6381" xr:uid="{00000000-0005-0000-0000-0000ED180000}"/>
    <cellStyle name="Comma 34 2" xfId="6382" xr:uid="{00000000-0005-0000-0000-0000EE180000}"/>
    <cellStyle name="Comma 34 2 2" xfId="6383" xr:uid="{00000000-0005-0000-0000-0000EF180000}"/>
    <cellStyle name="Comma 34 2 2 2" xfId="6384" xr:uid="{00000000-0005-0000-0000-0000F0180000}"/>
    <cellStyle name="Comma 34 2 2 3" xfId="6385" xr:uid="{00000000-0005-0000-0000-0000F1180000}"/>
    <cellStyle name="Comma 34 2 3" xfId="6386" xr:uid="{00000000-0005-0000-0000-0000F2180000}"/>
    <cellStyle name="Comma 34 2 4" xfId="6387" xr:uid="{00000000-0005-0000-0000-0000F3180000}"/>
    <cellStyle name="Comma 34 2 5" xfId="6388" xr:uid="{00000000-0005-0000-0000-0000F4180000}"/>
    <cellStyle name="Comma 34 3" xfId="6389" xr:uid="{00000000-0005-0000-0000-0000F5180000}"/>
    <cellStyle name="Comma 34 3 2" xfId="6390" xr:uid="{00000000-0005-0000-0000-0000F6180000}"/>
    <cellStyle name="Comma 34 3 2 2" xfId="6391" xr:uid="{00000000-0005-0000-0000-0000F7180000}"/>
    <cellStyle name="Comma 34 3 3" xfId="6392" xr:uid="{00000000-0005-0000-0000-0000F8180000}"/>
    <cellStyle name="Comma 34 3 4" xfId="6393" xr:uid="{00000000-0005-0000-0000-0000F9180000}"/>
    <cellStyle name="Comma 34 4" xfId="6394" xr:uid="{00000000-0005-0000-0000-0000FA180000}"/>
    <cellStyle name="Comma 34 4 2" xfId="6395" xr:uid="{00000000-0005-0000-0000-0000FB180000}"/>
    <cellStyle name="Comma 34 5" xfId="6396" xr:uid="{00000000-0005-0000-0000-0000FC180000}"/>
    <cellStyle name="Comma 35" xfId="6397" xr:uid="{00000000-0005-0000-0000-0000FD180000}"/>
    <cellStyle name="Comma 35 2" xfId="6398" xr:uid="{00000000-0005-0000-0000-0000FE180000}"/>
    <cellStyle name="Comma 35 2 2" xfId="6399" xr:uid="{00000000-0005-0000-0000-0000FF180000}"/>
    <cellStyle name="Comma 35 2 2 2" xfId="6400" xr:uid="{00000000-0005-0000-0000-000000190000}"/>
    <cellStyle name="Comma 35 2 2 3" xfId="6401" xr:uid="{00000000-0005-0000-0000-000001190000}"/>
    <cellStyle name="Comma 35 2 3" xfId="6402" xr:uid="{00000000-0005-0000-0000-000002190000}"/>
    <cellStyle name="Comma 35 2 4" xfId="6403" xr:uid="{00000000-0005-0000-0000-000003190000}"/>
    <cellStyle name="Comma 35 2 5" xfId="6404" xr:uid="{00000000-0005-0000-0000-000004190000}"/>
    <cellStyle name="Comma 35 3" xfId="6405" xr:uid="{00000000-0005-0000-0000-000005190000}"/>
    <cellStyle name="Comma 35 3 2" xfId="6406" xr:uid="{00000000-0005-0000-0000-000006190000}"/>
    <cellStyle name="Comma 35 3 2 2" xfId="6407" xr:uid="{00000000-0005-0000-0000-000007190000}"/>
    <cellStyle name="Comma 35 3 3" xfId="6408" xr:uid="{00000000-0005-0000-0000-000008190000}"/>
    <cellStyle name="Comma 35 3 4" xfId="6409" xr:uid="{00000000-0005-0000-0000-000009190000}"/>
    <cellStyle name="Comma 35 4" xfId="6410" xr:uid="{00000000-0005-0000-0000-00000A190000}"/>
    <cellStyle name="Comma 35 4 2" xfId="6411" xr:uid="{00000000-0005-0000-0000-00000B190000}"/>
    <cellStyle name="Comma 35 5" xfId="6412" xr:uid="{00000000-0005-0000-0000-00000C190000}"/>
    <cellStyle name="Comma 36" xfId="6413" xr:uid="{00000000-0005-0000-0000-00000D190000}"/>
    <cellStyle name="Comma 36 2" xfId="6414" xr:uid="{00000000-0005-0000-0000-00000E190000}"/>
    <cellStyle name="Comma 36 2 2" xfId="6415" xr:uid="{00000000-0005-0000-0000-00000F190000}"/>
    <cellStyle name="Comma 36 2 2 2" xfId="6416" xr:uid="{00000000-0005-0000-0000-000010190000}"/>
    <cellStyle name="Comma 36 2 2 3" xfId="6417" xr:uid="{00000000-0005-0000-0000-000011190000}"/>
    <cellStyle name="Comma 36 2 3" xfId="6418" xr:uid="{00000000-0005-0000-0000-000012190000}"/>
    <cellStyle name="Comma 36 2 4" xfId="6419" xr:uid="{00000000-0005-0000-0000-000013190000}"/>
    <cellStyle name="Comma 36 2 5" xfId="6420" xr:uid="{00000000-0005-0000-0000-000014190000}"/>
    <cellStyle name="Comma 36 3" xfId="6421" xr:uid="{00000000-0005-0000-0000-000015190000}"/>
    <cellStyle name="Comma 36 3 2" xfId="6422" xr:uid="{00000000-0005-0000-0000-000016190000}"/>
    <cellStyle name="Comma 36 3 2 2" xfId="6423" xr:uid="{00000000-0005-0000-0000-000017190000}"/>
    <cellStyle name="Comma 36 3 3" xfId="6424" xr:uid="{00000000-0005-0000-0000-000018190000}"/>
    <cellStyle name="Comma 36 3 4" xfId="6425" xr:uid="{00000000-0005-0000-0000-000019190000}"/>
    <cellStyle name="Comma 36 4" xfId="6426" xr:uid="{00000000-0005-0000-0000-00001A190000}"/>
    <cellStyle name="Comma 36 4 2" xfId="6427" xr:uid="{00000000-0005-0000-0000-00001B190000}"/>
    <cellStyle name="Comma 36 5" xfId="6428" xr:uid="{00000000-0005-0000-0000-00001C190000}"/>
    <cellStyle name="Comma 37" xfId="6429" xr:uid="{00000000-0005-0000-0000-00001D190000}"/>
    <cellStyle name="Comma 37 2" xfId="6430" xr:uid="{00000000-0005-0000-0000-00001E190000}"/>
    <cellStyle name="Comma 37 2 2" xfId="6431" xr:uid="{00000000-0005-0000-0000-00001F190000}"/>
    <cellStyle name="Comma 37 2 2 2" xfId="6432" xr:uid="{00000000-0005-0000-0000-000020190000}"/>
    <cellStyle name="Comma 37 2 2 3" xfId="6433" xr:uid="{00000000-0005-0000-0000-000021190000}"/>
    <cellStyle name="Comma 37 2 3" xfId="6434" xr:uid="{00000000-0005-0000-0000-000022190000}"/>
    <cellStyle name="Comma 37 2 4" xfId="6435" xr:uid="{00000000-0005-0000-0000-000023190000}"/>
    <cellStyle name="Comma 37 2 5" xfId="6436" xr:uid="{00000000-0005-0000-0000-000024190000}"/>
    <cellStyle name="Comma 37 3" xfId="6437" xr:uid="{00000000-0005-0000-0000-000025190000}"/>
    <cellStyle name="Comma 37 3 2" xfId="6438" xr:uid="{00000000-0005-0000-0000-000026190000}"/>
    <cellStyle name="Comma 37 3 2 2" xfId="6439" xr:uid="{00000000-0005-0000-0000-000027190000}"/>
    <cellStyle name="Comma 37 3 3" xfId="6440" xr:uid="{00000000-0005-0000-0000-000028190000}"/>
    <cellStyle name="Comma 37 3 4" xfId="6441" xr:uid="{00000000-0005-0000-0000-000029190000}"/>
    <cellStyle name="Comma 37 4" xfId="6442" xr:uid="{00000000-0005-0000-0000-00002A190000}"/>
    <cellStyle name="Comma 37 4 2" xfId="6443" xr:uid="{00000000-0005-0000-0000-00002B190000}"/>
    <cellStyle name="Comma 37 5" xfId="6444" xr:uid="{00000000-0005-0000-0000-00002C190000}"/>
    <cellStyle name="Comma 38" xfId="6445" xr:uid="{00000000-0005-0000-0000-00002D190000}"/>
    <cellStyle name="Comma 38 2" xfId="6446" xr:uid="{00000000-0005-0000-0000-00002E190000}"/>
    <cellStyle name="Comma 38 2 2" xfId="6447" xr:uid="{00000000-0005-0000-0000-00002F190000}"/>
    <cellStyle name="Comma 38 2 2 2" xfId="6448" xr:uid="{00000000-0005-0000-0000-000030190000}"/>
    <cellStyle name="Comma 38 2 2 3" xfId="6449" xr:uid="{00000000-0005-0000-0000-000031190000}"/>
    <cellStyle name="Comma 38 2 3" xfId="6450" xr:uid="{00000000-0005-0000-0000-000032190000}"/>
    <cellStyle name="Comma 38 2 4" xfId="6451" xr:uid="{00000000-0005-0000-0000-000033190000}"/>
    <cellStyle name="Comma 38 2 5" xfId="6452" xr:uid="{00000000-0005-0000-0000-000034190000}"/>
    <cellStyle name="Comma 38 3" xfId="6453" xr:uid="{00000000-0005-0000-0000-000035190000}"/>
    <cellStyle name="Comma 38 3 2" xfId="6454" xr:uid="{00000000-0005-0000-0000-000036190000}"/>
    <cellStyle name="Comma 38 3 2 2" xfId="6455" xr:uid="{00000000-0005-0000-0000-000037190000}"/>
    <cellStyle name="Comma 38 3 3" xfId="6456" xr:uid="{00000000-0005-0000-0000-000038190000}"/>
    <cellStyle name="Comma 38 3 4" xfId="6457" xr:uid="{00000000-0005-0000-0000-000039190000}"/>
    <cellStyle name="Comma 38 4" xfId="6458" xr:uid="{00000000-0005-0000-0000-00003A190000}"/>
    <cellStyle name="Comma 38 4 2" xfId="6459" xr:uid="{00000000-0005-0000-0000-00003B190000}"/>
    <cellStyle name="Comma 38 5" xfId="6460" xr:uid="{00000000-0005-0000-0000-00003C190000}"/>
    <cellStyle name="Comma 39" xfId="6461" xr:uid="{00000000-0005-0000-0000-00003D190000}"/>
    <cellStyle name="Comma 39 2" xfId="6462" xr:uid="{00000000-0005-0000-0000-00003E190000}"/>
    <cellStyle name="Comma 39 2 2" xfId="6463" xr:uid="{00000000-0005-0000-0000-00003F190000}"/>
    <cellStyle name="Comma 39 2 2 2" xfId="6464" xr:uid="{00000000-0005-0000-0000-000040190000}"/>
    <cellStyle name="Comma 39 2 2 3" xfId="6465" xr:uid="{00000000-0005-0000-0000-000041190000}"/>
    <cellStyle name="Comma 39 2 3" xfId="6466" xr:uid="{00000000-0005-0000-0000-000042190000}"/>
    <cellStyle name="Comma 39 2 4" xfId="6467" xr:uid="{00000000-0005-0000-0000-000043190000}"/>
    <cellStyle name="Comma 39 2 5" xfId="6468" xr:uid="{00000000-0005-0000-0000-000044190000}"/>
    <cellStyle name="Comma 39 3" xfId="6469" xr:uid="{00000000-0005-0000-0000-000045190000}"/>
    <cellStyle name="Comma 39 3 2" xfId="6470" xr:uid="{00000000-0005-0000-0000-000046190000}"/>
    <cellStyle name="Comma 39 3 2 2" xfId="6471" xr:uid="{00000000-0005-0000-0000-000047190000}"/>
    <cellStyle name="Comma 39 3 3" xfId="6472" xr:uid="{00000000-0005-0000-0000-000048190000}"/>
    <cellStyle name="Comma 39 3 4" xfId="6473" xr:uid="{00000000-0005-0000-0000-000049190000}"/>
    <cellStyle name="Comma 39 4" xfId="6474" xr:uid="{00000000-0005-0000-0000-00004A190000}"/>
    <cellStyle name="Comma 39 4 2" xfId="6475" xr:uid="{00000000-0005-0000-0000-00004B190000}"/>
    <cellStyle name="Comma 39 5" xfId="6476" xr:uid="{00000000-0005-0000-0000-00004C190000}"/>
    <cellStyle name="Comma 4" xfId="6477" xr:uid="{00000000-0005-0000-0000-00004D190000}"/>
    <cellStyle name="Comma 4 2" xfId="6478" xr:uid="{00000000-0005-0000-0000-00004E190000}"/>
    <cellStyle name="Comma 4 2 2" xfId="6479" xr:uid="{00000000-0005-0000-0000-00004F190000}"/>
    <cellStyle name="Comma 4 2 2 2" xfId="6480" xr:uid="{00000000-0005-0000-0000-000050190000}"/>
    <cellStyle name="Comma 4 2 2 3" xfId="6481" xr:uid="{00000000-0005-0000-0000-000051190000}"/>
    <cellStyle name="Comma 4 2 3" xfId="6482" xr:uid="{00000000-0005-0000-0000-000052190000}"/>
    <cellStyle name="Comma 4 2 4" xfId="6483" xr:uid="{00000000-0005-0000-0000-000053190000}"/>
    <cellStyle name="Comma 4 2 5" xfId="6484" xr:uid="{00000000-0005-0000-0000-000054190000}"/>
    <cellStyle name="Comma 4 3" xfId="6485" xr:uid="{00000000-0005-0000-0000-000055190000}"/>
    <cellStyle name="Comma 4 3 2" xfId="6486" xr:uid="{00000000-0005-0000-0000-000056190000}"/>
    <cellStyle name="Comma 4 3 2 2" xfId="6487" xr:uid="{00000000-0005-0000-0000-000057190000}"/>
    <cellStyle name="Comma 4 3 3" xfId="6488" xr:uid="{00000000-0005-0000-0000-000058190000}"/>
    <cellStyle name="Comma 4 3 4" xfId="6489" xr:uid="{00000000-0005-0000-0000-000059190000}"/>
    <cellStyle name="Comma 4 4" xfId="6490" xr:uid="{00000000-0005-0000-0000-00005A190000}"/>
    <cellStyle name="Comma 4 4 2" xfId="6491" xr:uid="{00000000-0005-0000-0000-00005B190000}"/>
    <cellStyle name="Comma 4 5" xfId="6492" xr:uid="{00000000-0005-0000-0000-00005C190000}"/>
    <cellStyle name="Comma 4 6" xfId="6493" xr:uid="{00000000-0005-0000-0000-00005D190000}"/>
    <cellStyle name="Comma 4 7" xfId="6494" xr:uid="{00000000-0005-0000-0000-00005E190000}"/>
    <cellStyle name="Comma 4 8" xfId="6495" xr:uid="{00000000-0005-0000-0000-00005F190000}"/>
    <cellStyle name="Comma 40" xfId="6496" xr:uid="{00000000-0005-0000-0000-000060190000}"/>
    <cellStyle name="Comma 40 2" xfId="6497" xr:uid="{00000000-0005-0000-0000-000061190000}"/>
    <cellStyle name="Comma 40 2 2" xfId="6498" xr:uid="{00000000-0005-0000-0000-000062190000}"/>
    <cellStyle name="Comma 40 2 2 2" xfId="6499" xr:uid="{00000000-0005-0000-0000-000063190000}"/>
    <cellStyle name="Comma 40 2 2 3" xfId="6500" xr:uid="{00000000-0005-0000-0000-000064190000}"/>
    <cellStyle name="Comma 40 2 3" xfId="6501" xr:uid="{00000000-0005-0000-0000-000065190000}"/>
    <cellStyle name="Comma 40 2 4" xfId="6502" xr:uid="{00000000-0005-0000-0000-000066190000}"/>
    <cellStyle name="Comma 40 2 5" xfId="6503" xr:uid="{00000000-0005-0000-0000-000067190000}"/>
    <cellStyle name="Comma 40 3" xfId="6504" xr:uid="{00000000-0005-0000-0000-000068190000}"/>
    <cellStyle name="Comma 40 3 2" xfId="6505" xr:uid="{00000000-0005-0000-0000-000069190000}"/>
    <cellStyle name="Comma 40 3 2 2" xfId="6506" xr:uid="{00000000-0005-0000-0000-00006A190000}"/>
    <cellStyle name="Comma 40 3 3" xfId="6507" xr:uid="{00000000-0005-0000-0000-00006B190000}"/>
    <cellStyle name="Comma 40 3 4" xfId="6508" xr:uid="{00000000-0005-0000-0000-00006C190000}"/>
    <cellStyle name="Comma 40 4" xfId="6509" xr:uid="{00000000-0005-0000-0000-00006D190000}"/>
    <cellStyle name="Comma 40 4 2" xfId="6510" xr:uid="{00000000-0005-0000-0000-00006E190000}"/>
    <cellStyle name="Comma 40 5" xfId="6511" xr:uid="{00000000-0005-0000-0000-00006F190000}"/>
    <cellStyle name="Comma 41" xfId="6512" xr:uid="{00000000-0005-0000-0000-000070190000}"/>
    <cellStyle name="Comma 41 2" xfId="6513" xr:uid="{00000000-0005-0000-0000-000071190000}"/>
    <cellStyle name="Comma 41 2 2" xfId="6514" xr:uid="{00000000-0005-0000-0000-000072190000}"/>
    <cellStyle name="Comma 41 2 2 2" xfId="6515" xr:uid="{00000000-0005-0000-0000-000073190000}"/>
    <cellStyle name="Comma 41 2 2 3" xfId="6516" xr:uid="{00000000-0005-0000-0000-000074190000}"/>
    <cellStyle name="Comma 41 2 3" xfId="6517" xr:uid="{00000000-0005-0000-0000-000075190000}"/>
    <cellStyle name="Comma 41 2 4" xfId="6518" xr:uid="{00000000-0005-0000-0000-000076190000}"/>
    <cellStyle name="Comma 41 2 5" xfId="6519" xr:uid="{00000000-0005-0000-0000-000077190000}"/>
    <cellStyle name="Comma 41 3" xfId="6520" xr:uid="{00000000-0005-0000-0000-000078190000}"/>
    <cellStyle name="Comma 41 3 2" xfId="6521" xr:uid="{00000000-0005-0000-0000-000079190000}"/>
    <cellStyle name="Comma 41 3 2 2" xfId="6522" xr:uid="{00000000-0005-0000-0000-00007A190000}"/>
    <cellStyle name="Comma 41 3 3" xfId="6523" xr:uid="{00000000-0005-0000-0000-00007B190000}"/>
    <cellStyle name="Comma 41 3 4" xfId="6524" xr:uid="{00000000-0005-0000-0000-00007C190000}"/>
    <cellStyle name="Comma 41 4" xfId="6525" xr:uid="{00000000-0005-0000-0000-00007D190000}"/>
    <cellStyle name="Comma 41 4 2" xfId="6526" xr:uid="{00000000-0005-0000-0000-00007E190000}"/>
    <cellStyle name="Comma 41 5" xfId="6527" xr:uid="{00000000-0005-0000-0000-00007F190000}"/>
    <cellStyle name="Comma 42" xfId="6528" xr:uid="{00000000-0005-0000-0000-000080190000}"/>
    <cellStyle name="Comma 42 2" xfId="6529" xr:uid="{00000000-0005-0000-0000-000081190000}"/>
    <cellStyle name="Comma 42 2 2" xfId="6530" xr:uid="{00000000-0005-0000-0000-000082190000}"/>
    <cellStyle name="Comma 42 2 2 2" xfId="6531" xr:uid="{00000000-0005-0000-0000-000083190000}"/>
    <cellStyle name="Comma 42 2 2 3" xfId="6532" xr:uid="{00000000-0005-0000-0000-000084190000}"/>
    <cellStyle name="Comma 42 2 3" xfId="6533" xr:uid="{00000000-0005-0000-0000-000085190000}"/>
    <cellStyle name="Comma 42 2 4" xfId="6534" xr:uid="{00000000-0005-0000-0000-000086190000}"/>
    <cellStyle name="Comma 42 2 5" xfId="6535" xr:uid="{00000000-0005-0000-0000-000087190000}"/>
    <cellStyle name="Comma 42 3" xfId="6536" xr:uid="{00000000-0005-0000-0000-000088190000}"/>
    <cellStyle name="Comma 42 3 2" xfId="6537" xr:uid="{00000000-0005-0000-0000-000089190000}"/>
    <cellStyle name="Comma 42 3 2 2" xfId="6538" xr:uid="{00000000-0005-0000-0000-00008A190000}"/>
    <cellStyle name="Comma 42 3 3" xfId="6539" xr:uid="{00000000-0005-0000-0000-00008B190000}"/>
    <cellStyle name="Comma 42 3 4" xfId="6540" xr:uid="{00000000-0005-0000-0000-00008C190000}"/>
    <cellStyle name="Comma 42 4" xfId="6541" xr:uid="{00000000-0005-0000-0000-00008D190000}"/>
    <cellStyle name="Comma 42 4 2" xfId="6542" xr:uid="{00000000-0005-0000-0000-00008E190000}"/>
    <cellStyle name="Comma 42 5" xfId="6543" xr:uid="{00000000-0005-0000-0000-00008F190000}"/>
    <cellStyle name="Comma 43" xfId="6544" xr:uid="{00000000-0005-0000-0000-000090190000}"/>
    <cellStyle name="Comma 43 2" xfId="6545" xr:uid="{00000000-0005-0000-0000-000091190000}"/>
    <cellStyle name="Comma 43 2 2" xfId="6546" xr:uid="{00000000-0005-0000-0000-000092190000}"/>
    <cellStyle name="Comma 43 2 2 2" xfId="6547" xr:uid="{00000000-0005-0000-0000-000093190000}"/>
    <cellStyle name="Comma 43 2 2 3" xfId="6548" xr:uid="{00000000-0005-0000-0000-000094190000}"/>
    <cellStyle name="Comma 43 2 3" xfId="6549" xr:uid="{00000000-0005-0000-0000-000095190000}"/>
    <cellStyle name="Comma 43 2 4" xfId="6550" xr:uid="{00000000-0005-0000-0000-000096190000}"/>
    <cellStyle name="Comma 43 2 5" xfId="6551" xr:uid="{00000000-0005-0000-0000-000097190000}"/>
    <cellStyle name="Comma 43 3" xfId="6552" xr:uid="{00000000-0005-0000-0000-000098190000}"/>
    <cellStyle name="Comma 43 3 2" xfId="6553" xr:uid="{00000000-0005-0000-0000-000099190000}"/>
    <cellStyle name="Comma 43 3 2 2" xfId="6554" xr:uid="{00000000-0005-0000-0000-00009A190000}"/>
    <cellStyle name="Comma 43 3 3" xfId="6555" xr:uid="{00000000-0005-0000-0000-00009B190000}"/>
    <cellStyle name="Comma 43 3 4" xfId="6556" xr:uid="{00000000-0005-0000-0000-00009C190000}"/>
    <cellStyle name="Comma 43 4" xfId="6557" xr:uid="{00000000-0005-0000-0000-00009D190000}"/>
    <cellStyle name="Comma 43 4 2" xfId="6558" xr:uid="{00000000-0005-0000-0000-00009E190000}"/>
    <cellStyle name="Comma 43 5" xfId="6559" xr:uid="{00000000-0005-0000-0000-00009F190000}"/>
    <cellStyle name="Comma 44" xfId="6560" xr:uid="{00000000-0005-0000-0000-0000A0190000}"/>
    <cellStyle name="Comma 44 2" xfId="6561" xr:uid="{00000000-0005-0000-0000-0000A1190000}"/>
    <cellStyle name="Comma 44 2 2" xfId="6562" xr:uid="{00000000-0005-0000-0000-0000A2190000}"/>
    <cellStyle name="Comma 44 2 2 2" xfId="6563" xr:uid="{00000000-0005-0000-0000-0000A3190000}"/>
    <cellStyle name="Comma 44 2 2 3" xfId="6564" xr:uid="{00000000-0005-0000-0000-0000A4190000}"/>
    <cellStyle name="Comma 44 2 3" xfId="6565" xr:uid="{00000000-0005-0000-0000-0000A5190000}"/>
    <cellStyle name="Comma 44 2 4" xfId="6566" xr:uid="{00000000-0005-0000-0000-0000A6190000}"/>
    <cellStyle name="Comma 44 2 5" xfId="6567" xr:uid="{00000000-0005-0000-0000-0000A7190000}"/>
    <cellStyle name="Comma 44 3" xfId="6568" xr:uid="{00000000-0005-0000-0000-0000A8190000}"/>
    <cellStyle name="Comma 44 3 2" xfId="6569" xr:uid="{00000000-0005-0000-0000-0000A9190000}"/>
    <cellStyle name="Comma 44 3 2 2" xfId="6570" xr:uid="{00000000-0005-0000-0000-0000AA190000}"/>
    <cellStyle name="Comma 44 3 3" xfId="6571" xr:uid="{00000000-0005-0000-0000-0000AB190000}"/>
    <cellStyle name="Comma 44 3 4" xfId="6572" xr:uid="{00000000-0005-0000-0000-0000AC190000}"/>
    <cellStyle name="Comma 44 4" xfId="6573" xr:uid="{00000000-0005-0000-0000-0000AD190000}"/>
    <cellStyle name="Comma 44 4 2" xfId="6574" xr:uid="{00000000-0005-0000-0000-0000AE190000}"/>
    <cellStyle name="Comma 44 5" xfId="6575" xr:uid="{00000000-0005-0000-0000-0000AF190000}"/>
    <cellStyle name="Comma 45" xfId="6576" xr:uid="{00000000-0005-0000-0000-0000B0190000}"/>
    <cellStyle name="Comma 45 2" xfId="6577" xr:uid="{00000000-0005-0000-0000-0000B1190000}"/>
    <cellStyle name="Comma 45 2 2" xfId="6578" xr:uid="{00000000-0005-0000-0000-0000B2190000}"/>
    <cellStyle name="Comma 45 2 2 2" xfId="6579" xr:uid="{00000000-0005-0000-0000-0000B3190000}"/>
    <cellStyle name="Comma 45 2 2 3" xfId="6580" xr:uid="{00000000-0005-0000-0000-0000B4190000}"/>
    <cellStyle name="Comma 45 2 3" xfId="6581" xr:uid="{00000000-0005-0000-0000-0000B5190000}"/>
    <cellStyle name="Comma 45 2 4" xfId="6582" xr:uid="{00000000-0005-0000-0000-0000B6190000}"/>
    <cellStyle name="Comma 45 2 5" xfId="6583" xr:uid="{00000000-0005-0000-0000-0000B7190000}"/>
    <cellStyle name="Comma 45 3" xfId="6584" xr:uid="{00000000-0005-0000-0000-0000B8190000}"/>
    <cellStyle name="Comma 45 3 2" xfId="6585" xr:uid="{00000000-0005-0000-0000-0000B9190000}"/>
    <cellStyle name="Comma 45 3 2 2" xfId="6586" xr:uid="{00000000-0005-0000-0000-0000BA190000}"/>
    <cellStyle name="Comma 45 3 3" xfId="6587" xr:uid="{00000000-0005-0000-0000-0000BB190000}"/>
    <cellStyle name="Comma 45 3 4" xfId="6588" xr:uid="{00000000-0005-0000-0000-0000BC190000}"/>
    <cellStyle name="Comma 45 4" xfId="6589" xr:uid="{00000000-0005-0000-0000-0000BD190000}"/>
    <cellStyle name="Comma 45 4 2" xfId="6590" xr:uid="{00000000-0005-0000-0000-0000BE190000}"/>
    <cellStyle name="Comma 45 5" xfId="6591" xr:uid="{00000000-0005-0000-0000-0000BF190000}"/>
    <cellStyle name="Comma 46" xfId="6592" xr:uid="{00000000-0005-0000-0000-0000C0190000}"/>
    <cellStyle name="Comma 46 2" xfId="6593" xr:uid="{00000000-0005-0000-0000-0000C1190000}"/>
    <cellStyle name="Comma 46 2 2" xfId="6594" xr:uid="{00000000-0005-0000-0000-0000C2190000}"/>
    <cellStyle name="Comma 46 2 2 2" xfId="6595" xr:uid="{00000000-0005-0000-0000-0000C3190000}"/>
    <cellStyle name="Comma 46 2 2 3" xfId="6596" xr:uid="{00000000-0005-0000-0000-0000C4190000}"/>
    <cellStyle name="Comma 46 2 3" xfId="6597" xr:uid="{00000000-0005-0000-0000-0000C5190000}"/>
    <cellStyle name="Comma 46 2 4" xfId="6598" xr:uid="{00000000-0005-0000-0000-0000C6190000}"/>
    <cellStyle name="Comma 46 2 5" xfId="6599" xr:uid="{00000000-0005-0000-0000-0000C7190000}"/>
    <cellStyle name="Comma 46 3" xfId="6600" xr:uid="{00000000-0005-0000-0000-0000C8190000}"/>
    <cellStyle name="Comma 46 3 2" xfId="6601" xr:uid="{00000000-0005-0000-0000-0000C9190000}"/>
    <cellStyle name="Comma 46 3 2 2" xfId="6602" xr:uid="{00000000-0005-0000-0000-0000CA190000}"/>
    <cellStyle name="Comma 46 3 3" xfId="6603" xr:uid="{00000000-0005-0000-0000-0000CB190000}"/>
    <cellStyle name="Comma 46 3 4" xfId="6604" xr:uid="{00000000-0005-0000-0000-0000CC190000}"/>
    <cellStyle name="Comma 46 4" xfId="6605" xr:uid="{00000000-0005-0000-0000-0000CD190000}"/>
    <cellStyle name="Comma 46 4 2" xfId="6606" xr:uid="{00000000-0005-0000-0000-0000CE190000}"/>
    <cellStyle name="Comma 46 5" xfId="6607" xr:uid="{00000000-0005-0000-0000-0000CF190000}"/>
    <cellStyle name="Comma 47" xfId="6608" xr:uid="{00000000-0005-0000-0000-0000D0190000}"/>
    <cellStyle name="Comma 47 2" xfId="6609" xr:uid="{00000000-0005-0000-0000-0000D1190000}"/>
    <cellStyle name="Comma 47 2 2" xfId="6610" xr:uid="{00000000-0005-0000-0000-0000D2190000}"/>
    <cellStyle name="Comma 47 2 2 2" xfId="6611" xr:uid="{00000000-0005-0000-0000-0000D3190000}"/>
    <cellStyle name="Comma 47 2 2 3" xfId="6612" xr:uid="{00000000-0005-0000-0000-0000D4190000}"/>
    <cellStyle name="Comma 47 2 3" xfId="6613" xr:uid="{00000000-0005-0000-0000-0000D5190000}"/>
    <cellStyle name="Comma 47 2 4" xfId="6614" xr:uid="{00000000-0005-0000-0000-0000D6190000}"/>
    <cellStyle name="Comma 47 2 5" xfId="6615" xr:uid="{00000000-0005-0000-0000-0000D7190000}"/>
    <cellStyle name="Comma 47 3" xfId="6616" xr:uid="{00000000-0005-0000-0000-0000D8190000}"/>
    <cellStyle name="Comma 47 3 2" xfId="6617" xr:uid="{00000000-0005-0000-0000-0000D9190000}"/>
    <cellStyle name="Comma 47 3 2 2" xfId="6618" xr:uid="{00000000-0005-0000-0000-0000DA190000}"/>
    <cellStyle name="Comma 47 3 3" xfId="6619" xr:uid="{00000000-0005-0000-0000-0000DB190000}"/>
    <cellStyle name="Comma 47 3 4" xfId="6620" xr:uid="{00000000-0005-0000-0000-0000DC190000}"/>
    <cellStyle name="Comma 47 4" xfId="6621" xr:uid="{00000000-0005-0000-0000-0000DD190000}"/>
    <cellStyle name="Comma 47 4 2" xfId="6622" xr:uid="{00000000-0005-0000-0000-0000DE190000}"/>
    <cellStyle name="Comma 47 5" xfId="6623" xr:uid="{00000000-0005-0000-0000-0000DF190000}"/>
    <cellStyle name="Comma 48" xfId="6624" xr:uid="{00000000-0005-0000-0000-0000E0190000}"/>
    <cellStyle name="Comma 48 2" xfId="6625" xr:uid="{00000000-0005-0000-0000-0000E1190000}"/>
    <cellStyle name="Comma 48 2 2" xfId="6626" xr:uid="{00000000-0005-0000-0000-0000E2190000}"/>
    <cellStyle name="Comma 48 3" xfId="6627" xr:uid="{00000000-0005-0000-0000-0000E3190000}"/>
    <cellStyle name="Comma 49" xfId="6628" xr:uid="{00000000-0005-0000-0000-0000E4190000}"/>
    <cellStyle name="Comma 5" xfId="6629" xr:uid="{00000000-0005-0000-0000-0000E5190000}"/>
    <cellStyle name="Comma 5 2" xfId="6630" xr:uid="{00000000-0005-0000-0000-0000E6190000}"/>
    <cellStyle name="Comma 5 2 2" xfId="6631" xr:uid="{00000000-0005-0000-0000-0000E7190000}"/>
    <cellStyle name="Comma 5 2 2 2" xfId="6632" xr:uid="{00000000-0005-0000-0000-0000E8190000}"/>
    <cellStyle name="Comma 5 2 3" xfId="6633" xr:uid="{00000000-0005-0000-0000-0000E9190000}"/>
    <cellStyle name="Comma 5 2 3 2" xfId="6634" xr:uid="{00000000-0005-0000-0000-0000EA190000}"/>
    <cellStyle name="Comma 5 2 4" xfId="6635" xr:uid="{00000000-0005-0000-0000-0000EB190000}"/>
    <cellStyle name="Comma 5 2 5" xfId="6636" xr:uid="{00000000-0005-0000-0000-0000EC190000}"/>
    <cellStyle name="Comma 5 3" xfId="6637" xr:uid="{00000000-0005-0000-0000-0000ED190000}"/>
    <cellStyle name="Comma 5 3 2" xfId="6638" xr:uid="{00000000-0005-0000-0000-0000EE190000}"/>
    <cellStyle name="Comma 5 3 2 2" xfId="6639" xr:uid="{00000000-0005-0000-0000-0000EF190000}"/>
    <cellStyle name="Comma 5 3 2 3" xfId="6640" xr:uid="{00000000-0005-0000-0000-0000F0190000}"/>
    <cellStyle name="Comma 5 3 3" xfId="6641" xr:uid="{00000000-0005-0000-0000-0000F1190000}"/>
    <cellStyle name="Comma 5 3 4" xfId="6642" xr:uid="{00000000-0005-0000-0000-0000F2190000}"/>
    <cellStyle name="Comma 5 3 5" xfId="6643" xr:uid="{00000000-0005-0000-0000-0000F3190000}"/>
    <cellStyle name="Comma 5 4" xfId="6644" xr:uid="{00000000-0005-0000-0000-0000F4190000}"/>
    <cellStyle name="Comma 5 4 2" xfId="6645" xr:uid="{00000000-0005-0000-0000-0000F5190000}"/>
    <cellStyle name="Comma 5 5" xfId="6646" xr:uid="{00000000-0005-0000-0000-0000F6190000}"/>
    <cellStyle name="Comma 5 6" xfId="6647" xr:uid="{00000000-0005-0000-0000-0000F7190000}"/>
    <cellStyle name="Comma 5 7" xfId="6648" xr:uid="{00000000-0005-0000-0000-0000F8190000}"/>
    <cellStyle name="Comma 5 8" xfId="6649" xr:uid="{00000000-0005-0000-0000-0000F9190000}"/>
    <cellStyle name="Comma 50" xfId="6650" xr:uid="{00000000-0005-0000-0000-0000FA190000}"/>
    <cellStyle name="Comma 51" xfId="6651" xr:uid="{00000000-0005-0000-0000-0000FB190000}"/>
    <cellStyle name="Comma 52" xfId="6652" xr:uid="{00000000-0005-0000-0000-0000FC190000}"/>
    <cellStyle name="Comma 53" xfId="6653" xr:uid="{00000000-0005-0000-0000-0000FD190000}"/>
    <cellStyle name="Comma 54" xfId="6654" xr:uid="{00000000-0005-0000-0000-0000FE190000}"/>
    <cellStyle name="Comma 55" xfId="6655" xr:uid="{00000000-0005-0000-0000-0000FF190000}"/>
    <cellStyle name="Comma 56" xfId="6656" xr:uid="{00000000-0005-0000-0000-0000001A0000}"/>
    <cellStyle name="Comma 57" xfId="6657" xr:uid="{00000000-0005-0000-0000-0000011A0000}"/>
    <cellStyle name="Comma 58" xfId="6658" xr:uid="{00000000-0005-0000-0000-0000021A0000}"/>
    <cellStyle name="Comma 59" xfId="6659" xr:uid="{00000000-0005-0000-0000-0000031A0000}"/>
    <cellStyle name="Comma 6" xfId="6660" xr:uid="{00000000-0005-0000-0000-0000041A0000}"/>
    <cellStyle name="Comma 6 2" xfId="6661" xr:uid="{00000000-0005-0000-0000-0000051A0000}"/>
    <cellStyle name="Comma 6 2 2" xfId="6662" xr:uid="{00000000-0005-0000-0000-0000061A0000}"/>
    <cellStyle name="Comma 6 2 2 2" xfId="6663" xr:uid="{00000000-0005-0000-0000-0000071A0000}"/>
    <cellStyle name="Comma 6 2 3" xfId="6664" xr:uid="{00000000-0005-0000-0000-0000081A0000}"/>
    <cellStyle name="Comma 6 2 3 2" xfId="6665" xr:uid="{00000000-0005-0000-0000-0000091A0000}"/>
    <cellStyle name="Comma 6 2 4" xfId="6666" xr:uid="{00000000-0005-0000-0000-00000A1A0000}"/>
    <cellStyle name="Comma 6 2 5" xfId="6667" xr:uid="{00000000-0005-0000-0000-00000B1A0000}"/>
    <cellStyle name="Comma 6 3" xfId="6668" xr:uid="{00000000-0005-0000-0000-00000C1A0000}"/>
    <cellStyle name="Comma 6 3 2" xfId="6669" xr:uid="{00000000-0005-0000-0000-00000D1A0000}"/>
    <cellStyle name="Comma 6 3 2 2" xfId="6670" xr:uid="{00000000-0005-0000-0000-00000E1A0000}"/>
    <cellStyle name="Comma 6 3 2 3" xfId="6671" xr:uid="{00000000-0005-0000-0000-00000F1A0000}"/>
    <cellStyle name="Comma 6 3 3" xfId="6672" xr:uid="{00000000-0005-0000-0000-0000101A0000}"/>
    <cellStyle name="Comma 6 3 4" xfId="6673" xr:uid="{00000000-0005-0000-0000-0000111A0000}"/>
    <cellStyle name="Comma 6 3 5" xfId="6674" xr:uid="{00000000-0005-0000-0000-0000121A0000}"/>
    <cellStyle name="Comma 6 4" xfId="6675" xr:uid="{00000000-0005-0000-0000-0000131A0000}"/>
    <cellStyle name="Comma 6 4 2" xfId="6676" xr:uid="{00000000-0005-0000-0000-0000141A0000}"/>
    <cellStyle name="Comma 6 5" xfId="6677" xr:uid="{00000000-0005-0000-0000-0000151A0000}"/>
    <cellStyle name="Comma 60" xfId="6678" xr:uid="{00000000-0005-0000-0000-0000161A0000}"/>
    <cellStyle name="Comma 61" xfId="6679" xr:uid="{00000000-0005-0000-0000-0000171A0000}"/>
    <cellStyle name="Comma 62" xfId="6680" xr:uid="{00000000-0005-0000-0000-0000181A0000}"/>
    <cellStyle name="Comma 62 2" xfId="6681" xr:uid="{00000000-0005-0000-0000-0000191A0000}"/>
    <cellStyle name="Comma 62 3" xfId="6682" xr:uid="{00000000-0005-0000-0000-00001A1A0000}"/>
    <cellStyle name="Comma 63" xfId="6683" xr:uid="{00000000-0005-0000-0000-00001B1A0000}"/>
    <cellStyle name="Comma 64" xfId="6684" xr:uid="{00000000-0005-0000-0000-00001C1A0000}"/>
    <cellStyle name="Comma 65" xfId="6685" xr:uid="{00000000-0005-0000-0000-00001D1A0000}"/>
    <cellStyle name="Comma 66" xfId="6686" xr:uid="{00000000-0005-0000-0000-00001E1A0000}"/>
    <cellStyle name="Comma 67" xfId="6687" xr:uid="{00000000-0005-0000-0000-00001F1A0000}"/>
    <cellStyle name="Comma 68" xfId="6688" xr:uid="{00000000-0005-0000-0000-0000201A0000}"/>
    <cellStyle name="Comma 69" xfId="6689" xr:uid="{00000000-0005-0000-0000-0000211A0000}"/>
    <cellStyle name="Comma 7" xfId="6690" xr:uid="{00000000-0005-0000-0000-0000221A0000}"/>
    <cellStyle name="Comma 7 2" xfId="6691" xr:uid="{00000000-0005-0000-0000-0000231A0000}"/>
    <cellStyle name="Comma 7 2 2" xfId="6692" xr:uid="{00000000-0005-0000-0000-0000241A0000}"/>
    <cellStyle name="Comma 7 2 2 2" xfId="6693" xr:uid="{00000000-0005-0000-0000-0000251A0000}"/>
    <cellStyle name="Comma 7 2 2 3" xfId="6694" xr:uid="{00000000-0005-0000-0000-0000261A0000}"/>
    <cellStyle name="Comma 7 2 3" xfId="6695" xr:uid="{00000000-0005-0000-0000-0000271A0000}"/>
    <cellStyle name="Comma 7 2 4" xfId="6696" xr:uid="{00000000-0005-0000-0000-0000281A0000}"/>
    <cellStyle name="Comma 7 2 5" xfId="6697" xr:uid="{00000000-0005-0000-0000-0000291A0000}"/>
    <cellStyle name="Comma 7 3" xfId="6698" xr:uid="{00000000-0005-0000-0000-00002A1A0000}"/>
    <cellStyle name="Comma 7 3 2" xfId="6699" xr:uid="{00000000-0005-0000-0000-00002B1A0000}"/>
    <cellStyle name="Comma 7 3 2 2" xfId="6700" xr:uid="{00000000-0005-0000-0000-00002C1A0000}"/>
    <cellStyle name="Comma 7 3 3" xfId="6701" xr:uid="{00000000-0005-0000-0000-00002D1A0000}"/>
    <cellStyle name="Comma 7 3 4" xfId="6702" xr:uid="{00000000-0005-0000-0000-00002E1A0000}"/>
    <cellStyle name="Comma 7 4" xfId="6703" xr:uid="{00000000-0005-0000-0000-00002F1A0000}"/>
    <cellStyle name="Comma 7 4 2" xfId="6704" xr:uid="{00000000-0005-0000-0000-0000301A0000}"/>
    <cellStyle name="Comma 7 5" xfId="6705" xr:uid="{00000000-0005-0000-0000-0000311A0000}"/>
    <cellStyle name="Comma 70" xfId="6706" xr:uid="{00000000-0005-0000-0000-0000321A0000}"/>
    <cellStyle name="Comma 71" xfId="6707" xr:uid="{00000000-0005-0000-0000-0000331A0000}"/>
    <cellStyle name="Comma 72" xfId="6708" xr:uid="{00000000-0005-0000-0000-0000341A0000}"/>
    <cellStyle name="Comma 73" xfId="6709" xr:uid="{00000000-0005-0000-0000-0000351A0000}"/>
    <cellStyle name="Comma 74" xfId="6710" xr:uid="{00000000-0005-0000-0000-0000361A0000}"/>
    <cellStyle name="Comma 75" xfId="6711" xr:uid="{00000000-0005-0000-0000-0000371A0000}"/>
    <cellStyle name="Comma 76" xfId="6712" xr:uid="{00000000-0005-0000-0000-0000381A0000}"/>
    <cellStyle name="Comma 77" xfId="6713" xr:uid="{00000000-0005-0000-0000-0000391A0000}"/>
    <cellStyle name="Comma 78" xfId="6714" xr:uid="{00000000-0005-0000-0000-00003A1A0000}"/>
    <cellStyle name="Comma 79" xfId="6715" xr:uid="{00000000-0005-0000-0000-00003B1A0000}"/>
    <cellStyle name="Comma 8" xfId="6716" xr:uid="{00000000-0005-0000-0000-00003C1A0000}"/>
    <cellStyle name="Comma 8 2" xfId="6717" xr:uid="{00000000-0005-0000-0000-00003D1A0000}"/>
    <cellStyle name="Comma 8 2 2" xfId="6718" xr:uid="{00000000-0005-0000-0000-00003E1A0000}"/>
    <cellStyle name="Comma 8 2 2 2" xfId="6719" xr:uid="{00000000-0005-0000-0000-00003F1A0000}"/>
    <cellStyle name="Comma 8 2 2 3" xfId="6720" xr:uid="{00000000-0005-0000-0000-0000401A0000}"/>
    <cellStyle name="Comma 8 2 3" xfId="6721" xr:uid="{00000000-0005-0000-0000-0000411A0000}"/>
    <cellStyle name="Comma 8 2 4" xfId="6722" xr:uid="{00000000-0005-0000-0000-0000421A0000}"/>
    <cellStyle name="Comma 8 2 5" xfId="6723" xr:uid="{00000000-0005-0000-0000-0000431A0000}"/>
    <cellStyle name="Comma 8 3" xfId="6724" xr:uid="{00000000-0005-0000-0000-0000441A0000}"/>
    <cellStyle name="Comma 8 3 2" xfId="6725" xr:uid="{00000000-0005-0000-0000-0000451A0000}"/>
    <cellStyle name="Comma 8 3 2 2" xfId="6726" xr:uid="{00000000-0005-0000-0000-0000461A0000}"/>
    <cellStyle name="Comma 8 3 3" xfId="6727" xr:uid="{00000000-0005-0000-0000-0000471A0000}"/>
    <cellStyle name="Comma 8 3 4" xfId="6728" xr:uid="{00000000-0005-0000-0000-0000481A0000}"/>
    <cellStyle name="Comma 8 4" xfId="6729" xr:uid="{00000000-0005-0000-0000-0000491A0000}"/>
    <cellStyle name="Comma 8 4 2" xfId="6730" xr:uid="{00000000-0005-0000-0000-00004A1A0000}"/>
    <cellStyle name="Comma 8 5" xfId="6731" xr:uid="{00000000-0005-0000-0000-00004B1A0000}"/>
    <cellStyle name="Comma 80" xfId="6732" xr:uid="{00000000-0005-0000-0000-00004C1A0000}"/>
    <cellStyle name="Comma 81" xfId="6733" xr:uid="{00000000-0005-0000-0000-00004D1A0000}"/>
    <cellStyle name="Comma 82" xfId="6734" xr:uid="{00000000-0005-0000-0000-00004E1A0000}"/>
    <cellStyle name="Comma 83" xfId="6735" xr:uid="{00000000-0005-0000-0000-00004F1A0000}"/>
    <cellStyle name="Comma 84" xfId="6736" xr:uid="{00000000-0005-0000-0000-0000501A0000}"/>
    <cellStyle name="Comma 85" xfId="6737" xr:uid="{00000000-0005-0000-0000-0000511A0000}"/>
    <cellStyle name="Comma 86" xfId="6738" xr:uid="{00000000-0005-0000-0000-0000521A0000}"/>
    <cellStyle name="Comma 87" xfId="6739" xr:uid="{00000000-0005-0000-0000-0000531A0000}"/>
    <cellStyle name="Comma 88" xfId="6740" xr:uid="{00000000-0005-0000-0000-0000541A0000}"/>
    <cellStyle name="Comma 89" xfId="6741" xr:uid="{00000000-0005-0000-0000-0000551A0000}"/>
    <cellStyle name="Comma 9" xfId="6742" xr:uid="{00000000-0005-0000-0000-0000561A0000}"/>
    <cellStyle name="Comma 9 2" xfId="6743" xr:uid="{00000000-0005-0000-0000-0000571A0000}"/>
    <cellStyle name="Comma 9 2 2" xfId="6744" xr:uid="{00000000-0005-0000-0000-0000581A0000}"/>
    <cellStyle name="Comma 9 2 2 2" xfId="6745" xr:uid="{00000000-0005-0000-0000-0000591A0000}"/>
    <cellStyle name="Comma 9 2 2 3" xfId="6746" xr:uid="{00000000-0005-0000-0000-00005A1A0000}"/>
    <cellStyle name="Comma 9 2 3" xfId="6747" xr:uid="{00000000-0005-0000-0000-00005B1A0000}"/>
    <cellStyle name="Comma 9 2 4" xfId="6748" xr:uid="{00000000-0005-0000-0000-00005C1A0000}"/>
    <cellStyle name="Comma 9 2 5" xfId="6749" xr:uid="{00000000-0005-0000-0000-00005D1A0000}"/>
    <cellStyle name="Comma 9 3" xfId="6750" xr:uid="{00000000-0005-0000-0000-00005E1A0000}"/>
    <cellStyle name="Comma 9 3 2" xfId="6751" xr:uid="{00000000-0005-0000-0000-00005F1A0000}"/>
    <cellStyle name="Comma 9 3 2 2" xfId="6752" xr:uid="{00000000-0005-0000-0000-0000601A0000}"/>
    <cellStyle name="Comma 9 3 3" xfId="6753" xr:uid="{00000000-0005-0000-0000-0000611A0000}"/>
    <cellStyle name="Comma 9 3 4" xfId="6754" xr:uid="{00000000-0005-0000-0000-0000621A0000}"/>
    <cellStyle name="Comma 9 4" xfId="6755" xr:uid="{00000000-0005-0000-0000-0000631A0000}"/>
    <cellStyle name="Comma 9 4 2" xfId="6756" xr:uid="{00000000-0005-0000-0000-0000641A0000}"/>
    <cellStyle name="Comma 9 5" xfId="6757" xr:uid="{00000000-0005-0000-0000-0000651A0000}"/>
    <cellStyle name="Comma w/1 decimals" xfId="6758" xr:uid="{00000000-0005-0000-0000-0000661A0000}"/>
    <cellStyle name="Comma w/1 decimals 2" xfId="6759" xr:uid="{00000000-0005-0000-0000-0000671A0000}"/>
    <cellStyle name="Comma w/1 decimals 2 2" xfId="6760" xr:uid="{00000000-0005-0000-0000-0000681A0000}"/>
    <cellStyle name="Comma w/1 decimals 3" xfId="6761" xr:uid="{00000000-0005-0000-0000-0000691A0000}"/>
    <cellStyle name="Comma w/1 decimals 4" xfId="6762" xr:uid="{00000000-0005-0000-0000-00006A1A0000}"/>
    <cellStyle name="Comma w/1 decimals 5" xfId="6763" xr:uid="{00000000-0005-0000-0000-00006B1A0000}"/>
    <cellStyle name="Comma w/2 decimals" xfId="6764" xr:uid="{00000000-0005-0000-0000-00006C1A0000}"/>
    <cellStyle name="Comma w/2 decimals 2" xfId="6765" xr:uid="{00000000-0005-0000-0000-00006D1A0000}"/>
    <cellStyle name="Comma w/2 decimals 2 2" xfId="6766" xr:uid="{00000000-0005-0000-0000-00006E1A0000}"/>
    <cellStyle name="Comma w/2 decimals 3" xfId="6767" xr:uid="{00000000-0005-0000-0000-00006F1A0000}"/>
    <cellStyle name="Comma w/2 decimals 4" xfId="6768" xr:uid="{00000000-0005-0000-0000-0000701A0000}"/>
    <cellStyle name="Comma w/2 decimals 4 2" xfId="6769" xr:uid="{00000000-0005-0000-0000-0000711A0000}"/>
    <cellStyle name="Comma w/2 decimals 5" xfId="6770" xr:uid="{00000000-0005-0000-0000-0000721A0000}"/>
    <cellStyle name="Comma0" xfId="6771" xr:uid="{00000000-0005-0000-0000-0000731A0000}"/>
    <cellStyle name="Comma0 - Style1" xfId="6772" xr:uid="{00000000-0005-0000-0000-0000741A0000}"/>
    <cellStyle name="Comma0 - Style1 2" xfId="6773" xr:uid="{00000000-0005-0000-0000-0000751A0000}"/>
    <cellStyle name="Comma0 2" xfId="6774" xr:uid="{00000000-0005-0000-0000-0000761A0000}"/>
    <cellStyle name="Comma0 2 2" xfId="6775" xr:uid="{00000000-0005-0000-0000-0000771A0000}"/>
    <cellStyle name="Comma0 3" xfId="6776" xr:uid="{00000000-0005-0000-0000-0000781A0000}"/>
    <cellStyle name="Comma0 3 2" xfId="6777" xr:uid="{00000000-0005-0000-0000-0000791A0000}"/>
    <cellStyle name="Comma0 4" xfId="6778" xr:uid="{00000000-0005-0000-0000-00007A1A0000}"/>
    <cellStyle name="Comma0 4 2" xfId="6779" xr:uid="{00000000-0005-0000-0000-00007B1A0000}"/>
    <cellStyle name="Comma0 5" xfId="6780" xr:uid="{00000000-0005-0000-0000-00007C1A0000}"/>
    <cellStyle name="Comma0 5 2" xfId="6781" xr:uid="{00000000-0005-0000-0000-00007D1A0000}"/>
    <cellStyle name="Comma0 6" xfId="6782" xr:uid="{00000000-0005-0000-0000-00007E1A0000}"/>
    <cellStyle name="Comma0 6 2" xfId="6783" xr:uid="{00000000-0005-0000-0000-00007F1A0000}"/>
    <cellStyle name="Comma0 7" xfId="6784" xr:uid="{00000000-0005-0000-0000-0000801A0000}"/>
    <cellStyle name="Comma0 7 2" xfId="6785" xr:uid="{00000000-0005-0000-0000-0000811A0000}"/>
    <cellStyle name="Comma0 8" xfId="6786" xr:uid="{00000000-0005-0000-0000-0000821A0000}"/>
    <cellStyle name="Comma0 8 2" xfId="6787" xr:uid="{00000000-0005-0000-0000-0000831A0000}"/>
    <cellStyle name="Comma1 - Style1" xfId="6788" xr:uid="{00000000-0005-0000-0000-0000841A0000}"/>
    <cellStyle name="CommaFixed" xfId="6789" xr:uid="{00000000-0005-0000-0000-0000851A0000}"/>
    <cellStyle name="CommaNoDec" xfId="6790" xr:uid="{00000000-0005-0000-0000-0000861A0000}"/>
    <cellStyle name="CommaNoDecTot" xfId="6791" xr:uid="{00000000-0005-0000-0000-0000871A0000}"/>
    <cellStyle name="CommaTotTop" xfId="6792" xr:uid="{00000000-0005-0000-0000-0000881A0000}"/>
    <cellStyle name="CommaTotTopNoDec" xfId="6793" xr:uid="{00000000-0005-0000-0000-0000891A0000}"/>
    <cellStyle name="Copied" xfId="6794" xr:uid="{00000000-0005-0000-0000-00008A1A0000}"/>
    <cellStyle name="Copied 2" xfId="6795" xr:uid="{00000000-0005-0000-0000-00008B1A0000}"/>
    <cellStyle name="Copied 2 2" xfId="6796" xr:uid="{00000000-0005-0000-0000-00008C1A0000}"/>
    <cellStyle name="Copied 3" xfId="6797" xr:uid="{00000000-0005-0000-0000-00008D1A0000}"/>
    <cellStyle name="Copied 4" xfId="6798" xr:uid="{00000000-0005-0000-0000-00008E1A0000}"/>
    <cellStyle name="Copied 4 2" xfId="6799" xr:uid="{00000000-0005-0000-0000-00008F1A0000}"/>
    <cellStyle name="COST1" xfId="6800" xr:uid="{00000000-0005-0000-0000-0000901A0000}"/>
    <cellStyle name="Curren - Style1" xfId="6801" xr:uid="{00000000-0005-0000-0000-0000911A0000}"/>
    <cellStyle name="Curren - Style2" xfId="6802" xr:uid="{00000000-0005-0000-0000-0000921A0000}"/>
    <cellStyle name="Currency" xfId="60807" builtinId="4"/>
    <cellStyle name="Currency (0)" xfId="6803" xr:uid="{00000000-0005-0000-0000-0000941A0000}"/>
    <cellStyle name="Currency (0) 2" xfId="6804" xr:uid="{00000000-0005-0000-0000-0000951A0000}"/>
    <cellStyle name="Currency (0) 2 2" xfId="6805" xr:uid="{00000000-0005-0000-0000-0000961A0000}"/>
    <cellStyle name="Currency (0) 3" xfId="6806" xr:uid="{00000000-0005-0000-0000-0000971A0000}"/>
    <cellStyle name="Currency (0) 4" xfId="6807" xr:uid="{00000000-0005-0000-0000-0000981A0000}"/>
    <cellStyle name="Currency (0) 4 2" xfId="6808" xr:uid="{00000000-0005-0000-0000-0000991A0000}"/>
    <cellStyle name="Currency (2)" xfId="6809" xr:uid="{00000000-0005-0000-0000-00009A1A0000}"/>
    <cellStyle name="Currency (2) 2" xfId="6810" xr:uid="{00000000-0005-0000-0000-00009B1A0000}"/>
    <cellStyle name="Currency (2) 2 2" xfId="6811" xr:uid="{00000000-0005-0000-0000-00009C1A0000}"/>
    <cellStyle name="Currency (2) 3" xfId="6812" xr:uid="{00000000-0005-0000-0000-00009D1A0000}"/>
    <cellStyle name="Currency (2) 4" xfId="6813" xr:uid="{00000000-0005-0000-0000-00009E1A0000}"/>
    <cellStyle name="Currency (2) 4 2" xfId="6814" xr:uid="{00000000-0005-0000-0000-00009F1A0000}"/>
    <cellStyle name="Currency [$0]" xfId="6815" xr:uid="{00000000-0005-0000-0000-0000A01A0000}"/>
    <cellStyle name="Currency [$0] 2" xfId="6816" xr:uid="{00000000-0005-0000-0000-0000A11A0000}"/>
    <cellStyle name="Currency [$0] 2 2" xfId="6817" xr:uid="{00000000-0005-0000-0000-0000A21A0000}"/>
    <cellStyle name="Currency [$0] 3" xfId="6818" xr:uid="{00000000-0005-0000-0000-0000A31A0000}"/>
    <cellStyle name="Currency [$0] 4" xfId="6819" xr:uid="{00000000-0005-0000-0000-0000A41A0000}"/>
    <cellStyle name="Currency [$0] 4 2" xfId="6820" xr:uid="{00000000-0005-0000-0000-0000A51A0000}"/>
    <cellStyle name="Currency [£0]" xfId="6821" xr:uid="{00000000-0005-0000-0000-0000A61A0000}"/>
    <cellStyle name="Currency [£0] 2" xfId="6822" xr:uid="{00000000-0005-0000-0000-0000A71A0000}"/>
    <cellStyle name="Currency [£0] 2 2" xfId="6823" xr:uid="{00000000-0005-0000-0000-0000A81A0000}"/>
    <cellStyle name="Currency [£0] 3" xfId="6824" xr:uid="{00000000-0005-0000-0000-0000A91A0000}"/>
    <cellStyle name="Currency [£0] 4" xfId="6825" xr:uid="{00000000-0005-0000-0000-0000AA1A0000}"/>
    <cellStyle name="Currency [£0] 4 2" xfId="6826" xr:uid="{00000000-0005-0000-0000-0000AB1A0000}"/>
    <cellStyle name="Currency [00]" xfId="6827" xr:uid="{00000000-0005-0000-0000-0000AC1A0000}"/>
    <cellStyle name="Currency [00] 2" xfId="6828" xr:uid="{00000000-0005-0000-0000-0000AD1A0000}"/>
    <cellStyle name="Currency [00] 2 2" xfId="6829" xr:uid="{00000000-0005-0000-0000-0000AE1A0000}"/>
    <cellStyle name="Currency [00] 3" xfId="6830" xr:uid="{00000000-0005-0000-0000-0000AF1A0000}"/>
    <cellStyle name="Currency [00] 4" xfId="6831" xr:uid="{00000000-0005-0000-0000-0000B01A0000}"/>
    <cellStyle name="Currency [00] 5" xfId="6832" xr:uid="{00000000-0005-0000-0000-0000B11A0000}"/>
    <cellStyle name="Currency [00] 6" xfId="6833" xr:uid="{00000000-0005-0000-0000-0000B21A0000}"/>
    <cellStyle name="Currency [00] 7" xfId="6834" xr:uid="{00000000-0005-0000-0000-0000B31A0000}"/>
    <cellStyle name="Currency [00] 8" xfId="6835" xr:uid="{00000000-0005-0000-0000-0000B41A0000}"/>
    <cellStyle name="Currency 0" xfId="6836" xr:uid="{00000000-0005-0000-0000-0000B51A0000}"/>
    <cellStyle name="Currency 10" xfId="6837" xr:uid="{00000000-0005-0000-0000-0000B61A0000}"/>
    <cellStyle name="Currency 10 2" xfId="6838" xr:uid="{00000000-0005-0000-0000-0000B71A0000}"/>
    <cellStyle name="Currency 10 2 2" xfId="6839" xr:uid="{00000000-0005-0000-0000-0000B81A0000}"/>
    <cellStyle name="Currency 10 2 2 2" xfId="6840" xr:uid="{00000000-0005-0000-0000-0000B91A0000}"/>
    <cellStyle name="Currency 10 2 2 3" xfId="6841" xr:uid="{00000000-0005-0000-0000-0000BA1A0000}"/>
    <cellStyle name="Currency 10 2 3" xfId="6842" xr:uid="{00000000-0005-0000-0000-0000BB1A0000}"/>
    <cellStyle name="Currency 10 2 4" xfId="6843" xr:uid="{00000000-0005-0000-0000-0000BC1A0000}"/>
    <cellStyle name="Currency 10 2 5" xfId="6844" xr:uid="{00000000-0005-0000-0000-0000BD1A0000}"/>
    <cellStyle name="Currency 10 3" xfId="6845" xr:uid="{00000000-0005-0000-0000-0000BE1A0000}"/>
    <cellStyle name="Currency 10 3 2" xfId="6846" xr:uid="{00000000-0005-0000-0000-0000BF1A0000}"/>
    <cellStyle name="Currency 10 3 2 2" xfId="6847" xr:uid="{00000000-0005-0000-0000-0000C01A0000}"/>
    <cellStyle name="Currency 10 3 3" xfId="6848" xr:uid="{00000000-0005-0000-0000-0000C11A0000}"/>
    <cellStyle name="Currency 10 3 4" xfId="6849" xr:uid="{00000000-0005-0000-0000-0000C21A0000}"/>
    <cellStyle name="Currency 10 4" xfId="6850" xr:uid="{00000000-0005-0000-0000-0000C31A0000}"/>
    <cellStyle name="Currency 10 4 2" xfId="6851" xr:uid="{00000000-0005-0000-0000-0000C41A0000}"/>
    <cellStyle name="Currency 10 5" xfId="6852" xr:uid="{00000000-0005-0000-0000-0000C51A0000}"/>
    <cellStyle name="Currency 11" xfId="6853" xr:uid="{00000000-0005-0000-0000-0000C61A0000}"/>
    <cellStyle name="Currency 11 2" xfId="6854" xr:uid="{00000000-0005-0000-0000-0000C71A0000}"/>
    <cellStyle name="Currency 11 2 2" xfId="6855" xr:uid="{00000000-0005-0000-0000-0000C81A0000}"/>
    <cellStyle name="Currency 11 2 2 2" xfId="6856" xr:uid="{00000000-0005-0000-0000-0000C91A0000}"/>
    <cellStyle name="Currency 11 2 2 3" xfId="6857" xr:uid="{00000000-0005-0000-0000-0000CA1A0000}"/>
    <cellStyle name="Currency 11 2 3" xfId="6858" xr:uid="{00000000-0005-0000-0000-0000CB1A0000}"/>
    <cellStyle name="Currency 11 2 4" xfId="6859" xr:uid="{00000000-0005-0000-0000-0000CC1A0000}"/>
    <cellStyle name="Currency 11 2 5" xfId="6860" xr:uid="{00000000-0005-0000-0000-0000CD1A0000}"/>
    <cellStyle name="Currency 11 3" xfId="6861" xr:uid="{00000000-0005-0000-0000-0000CE1A0000}"/>
    <cellStyle name="Currency 11 3 2" xfId="6862" xr:uid="{00000000-0005-0000-0000-0000CF1A0000}"/>
    <cellStyle name="Currency 11 3 2 2" xfId="6863" xr:uid="{00000000-0005-0000-0000-0000D01A0000}"/>
    <cellStyle name="Currency 11 3 3" xfId="6864" xr:uid="{00000000-0005-0000-0000-0000D11A0000}"/>
    <cellStyle name="Currency 11 3 4" xfId="6865" xr:uid="{00000000-0005-0000-0000-0000D21A0000}"/>
    <cellStyle name="Currency 11 4" xfId="6866" xr:uid="{00000000-0005-0000-0000-0000D31A0000}"/>
    <cellStyle name="Currency 11 4 2" xfId="6867" xr:uid="{00000000-0005-0000-0000-0000D41A0000}"/>
    <cellStyle name="Currency 11 5" xfId="6868" xr:uid="{00000000-0005-0000-0000-0000D51A0000}"/>
    <cellStyle name="Currency 12" xfId="6869" xr:uid="{00000000-0005-0000-0000-0000D61A0000}"/>
    <cellStyle name="Currency 12 2" xfId="6870" xr:uid="{00000000-0005-0000-0000-0000D71A0000}"/>
    <cellStyle name="Currency 12 2 2" xfId="6871" xr:uid="{00000000-0005-0000-0000-0000D81A0000}"/>
    <cellStyle name="Currency 12 2 2 2" xfId="6872" xr:uid="{00000000-0005-0000-0000-0000D91A0000}"/>
    <cellStyle name="Currency 12 2 3" xfId="6873" xr:uid="{00000000-0005-0000-0000-0000DA1A0000}"/>
    <cellStyle name="Currency 12 2 4" xfId="6874" xr:uid="{00000000-0005-0000-0000-0000DB1A0000}"/>
    <cellStyle name="Currency 12 3" xfId="6875" xr:uid="{00000000-0005-0000-0000-0000DC1A0000}"/>
    <cellStyle name="Currency 12 3 2" xfId="6876" xr:uid="{00000000-0005-0000-0000-0000DD1A0000}"/>
    <cellStyle name="Currency 12 4" xfId="6877" xr:uid="{00000000-0005-0000-0000-0000DE1A0000}"/>
    <cellStyle name="Currency 12 4 2" xfId="6878" xr:uid="{00000000-0005-0000-0000-0000DF1A0000}"/>
    <cellStyle name="Currency 12 5" xfId="6879" xr:uid="{00000000-0005-0000-0000-0000E01A0000}"/>
    <cellStyle name="Currency 12 5 2" xfId="6880" xr:uid="{00000000-0005-0000-0000-0000E11A0000}"/>
    <cellStyle name="Currency 12 5 3" xfId="6881" xr:uid="{00000000-0005-0000-0000-0000E21A0000}"/>
    <cellStyle name="Currency 12 6" xfId="6882" xr:uid="{00000000-0005-0000-0000-0000E31A0000}"/>
    <cellStyle name="Currency 12 7" xfId="6883" xr:uid="{00000000-0005-0000-0000-0000E41A0000}"/>
    <cellStyle name="Currency 13" xfId="6884" xr:uid="{00000000-0005-0000-0000-0000E51A0000}"/>
    <cellStyle name="Currency 13 2" xfId="6885" xr:uid="{00000000-0005-0000-0000-0000E61A0000}"/>
    <cellStyle name="Currency 13 2 2" xfId="6886" xr:uid="{00000000-0005-0000-0000-0000E71A0000}"/>
    <cellStyle name="Currency 13 2 2 2" xfId="6887" xr:uid="{00000000-0005-0000-0000-0000E81A0000}"/>
    <cellStyle name="Currency 13 2 3" xfId="6888" xr:uid="{00000000-0005-0000-0000-0000E91A0000}"/>
    <cellStyle name="Currency 13 3" xfId="6889" xr:uid="{00000000-0005-0000-0000-0000EA1A0000}"/>
    <cellStyle name="Currency 13 3 2" xfId="6890" xr:uid="{00000000-0005-0000-0000-0000EB1A0000}"/>
    <cellStyle name="Currency 13 4" xfId="6891" xr:uid="{00000000-0005-0000-0000-0000EC1A0000}"/>
    <cellStyle name="Currency 13 4 2" xfId="6892" xr:uid="{00000000-0005-0000-0000-0000ED1A0000}"/>
    <cellStyle name="Currency 13 5" xfId="6893" xr:uid="{00000000-0005-0000-0000-0000EE1A0000}"/>
    <cellStyle name="Currency 14" xfId="6894" xr:uid="{00000000-0005-0000-0000-0000EF1A0000}"/>
    <cellStyle name="Currency 14 2" xfId="6895" xr:uid="{00000000-0005-0000-0000-0000F01A0000}"/>
    <cellStyle name="Currency 14 2 2" xfId="6896" xr:uid="{00000000-0005-0000-0000-0000F11A0000}"/>
    <cellStyle name="Currency 14 2 2 2" xfId="6897" xr:uid="{00000000-0005-0000-0000-0000F21A0000}"/>
    <cellStyle name="Currency 14 2 3" xfId="6898" xr:uid="{00000000-0005-0000-0000-0000F31A0000}"/>
    <cellStyle name="Currency 14 3" xfId="6899" xr:uid="{00000000-0005-0000-0000-0000F41A0000}"/>
    <cellStyle name="Currency 14 3 2" xfId="6900" xr:uid="{00000000-0005-0000-0000-0000F51A0000}"/>
    <cellStyle name="Currency 14 4" xfId="6901" xr:uid="{00000000-0005-0000-0000-0000F61A0000}"/>
    <cellStyle name="Currency 14 4 2" xfId="6902" xr:uid="{00000000-0005-0000-0000-0000F71A0000}"/>
    <cellStyle name="Currency 14 5" xfId="6903" xr:uid="{00000000-0005-0000-0000-0000F81A0000}"/>
    <cellStyle name="Currency 14 6" xfId="6904" xr:uid="{00000000-0005-0000-0000-0000F91A0000}"/>
    <cellStyle name="Currency 15" xfId="6905" xr:uid="{00000000-0005-0000-0000-0000FA1A0000}"/>
    <cellStyle name="Currency 15 2" xfId="6906" xr:uid="{00000000-0005-0000-0000-0000FB1A0000}"/>
    <cellStyle name="Currency 15 2 2" xfId="6907" xr:uid="{00000000-0005-0000-0000-0000FC1A0000}"/>
    <cellStyle name="Currency 15 2 2 2" xfId="6908" xr:uid="{00000000-0005-0000-0000-0000FD1A0000}"/>
    <cellStyle name="Currency 15 2 3" xfId="6909" xr:uid="{00000000-0005-0000-0000-0000FE1A0000}"/>
    <cellStyle name="Currency 15 3" xfId="6910" xr:uid="{00000000-0005-0000-0000-0000FF1A0000}"/>
    <cellStyle name="Currency 15 3 2" xfId="6911" xr:uid="{00000000-0005-0000-0000-0000001B0000}"/>
    <cellStyle name="Currency 15 4" xfId="6912" xr:uid="{00000000-0005-0000-0000-0000011B0000}"/>
    <cellStyle name="Currency 15 4 2" xfId="6913" xr:uid="{00000000-0005-0000-0000-0000021B0000}"/>
    <cellStyle name="Currency 15 5" xfId="6914" xr:uid="{00000000-0005-0000-0000-0000031B0000}"/>
    <cellStyle name="Currency 15 6" xfId="6915" xr:uid="{00000000-0005-0000-0000-0000041B0000}"/>
    <cellStyle name="Currency 16" xfId="6916" xr:uid="{00000000-0005-0000-0000-0000051B0000}"/>
    <cellStyle name="Currency 16 2" xfId="6917" xr:uid="{00000000-0005-0000-0000-0000061B0000}"/>
    <cellStyle name="Currency 16 2 2" xfId="6918" xr:uid="{00000000-0005-0000-0000-0000071B0000}"/>
    <cellStyle name="Currency 16 2 2 2" xfId="6919" xr:uid="{00000000-0005-0000-0000-0000081B0000}"/>
    <cellStyle name="Currency 16 2 3" xfId="6920" xr:uid="{00000000-0005-0000-0000-0000091B0000}"/>
    <cellStyle name="Currency 16 3" xfId="6921" xr:uid="{00000000-0005-0000-0000-00000A1B0000}"/>
    <cellStyle name="Currency 16 3 2" xfId="6922" xr:uid="{00000000-0005-0000-0000-00000B1B0000}"/>
    <cellStyle name="Currency 16 4" xfId="6923" xr:uid="{00000000-0005-0000-0000-00000C1B0000}"/>
    <cellStyle name="Currency 16 4 2" xfId="6924" xr:uid="{00000000-0005-0000-0000-00000D1B0000}"/>
    <cellStyle name="Currency 16 5" xfId="6925" xr:uid="{00000000-0005-0000-0000-00000E1B0000}"/>
    <cellStyle name="Currency 16 6" xfId="6926" xr:uid="{00000000-0005-0000-0000-00000F1B0000}"/>
    <cellStyle name="Currency 17" xfId="6927" xr:uid="{00000000-0005-0000-0000-0000101B0000}"/>
    <cellStyle name="Currency 17 2" xfId="6928" xr:uid="{00000000-0005-0000-0000-0000111B0000}"/>
    <cellStyle name="Currency 17 2 2" xfId="6929" xr:uid="{00000000-0005-0000-0000-0000121B0000}"/>
    <cellStyle name="Currency 17 2 2 2" xfId="6930" xr:uid="{00000000-0005-0000-0000-0000131B0000}"/>
    <cellStyle name="Currency 17 2 3" xfId="6931" xr:uid="{00000000-0005-0000-0000-0000141B0000}"/>
    <cellStyle name="Currency 17 3" xfId="6932" xr:uid="{00000000-0005-0000-0000-0000151B0000}"/>
    <cellStyle name="Currency 17 3 2" xfId="6933" xr:uid="{00000000-0005-0000-0000-0000161B0000}"/>
    <cellStyle name="Currency 17 4" xfId="6934" xr:uid="{00000000-0005-0000-0000-0000171B0000}"/>
    <cellStyle name="Currency 17 4 2" xfId="6935" xr:uid="{00000000-0005-0000-0000-0000181B0000}"/>
    <cellStyle name="Currency 17 5" xfId="6936" xr:uid="{00000000-0005-0000-0000-0000191B0000}"/>
    <cellStyle name="Currency 17 6" xfId="6937" xr:uid="{00000000-0005-0000-0000-00001A1B0000}"/>
    <cellStyle name="Currency 18" xfId="6938" xr:uid="{00000000-0005-0000-0000-00001B1B0000}"/>
    <cellStyle name="Currency 18 2" xfId="6939" xr:uid="{00000000-0005-0000-0000-00001C1B0000}"/>
    <cellStyle name="Currency 18 2 2" xfId="6940" xr:uid="{00000000-0005-0000-0000-00001D1B0000}"/>
    <cellStyle name="Currency 18 2 2 2" xfId="6941" xr:uid="{00000000-0005-0000-0000-00001E1B0000}"/>
    <cellStyle name="Currency 18 2 2 3" xfId="6942" xr:uid="{00000000-0005-0000-0000-00001F1B0000}"/>
    <cellStyle name="Currency 18 2 3" xfId="6943" xr:uid="{00000000-0005-0000-0000-0000201B0000}"/>
    <cellStyle name="Currency 18 2 4" xfId="6944" xr:uid="{00000000-0005-0000-0000-0000211B0000}"/>
    <cellStyle name="Currency 18 2 5" xfId="6945" xr:uid="{00000000-0005-0000-0000-0000221B0000}"/>
    <cellStyle name="Currency 18 3" xfId="6946" xr:uid="{00000000-0005-0000-0000-0000231B0000}"/>
    <cellStyle name="Currency 18 3 2" xfId="6947" xr:uid="{00000000-0005-0000-0000-0000241B0000}"/>
    <cellStyle name="Currency 18 3 2 2" xfId="6948" xr:uid="{00000000-0005-0000-0000-0000251B0000}"/>
    <cellStyle name="Currency 18 3 3" xfId="6949" xr:uid="{00000000-0005-0000-0000-0000261B0000}"/>
    <cellStyle name="Currency 18 3 4" xfId="6950" xr:uid="{00000000-0005-0000-0000-0000271B0000}"/>
    <cellStyle name="Currency 18 4" xfId="6951" xr:uid="{00000000-0005-0000-0000-0000281B0000}"/>
    <cellStyle name="Currency 18 4 2" xfId="6952" xr:uid="{00000000-0005-0000-0000-0000291B0000}"/>
    <cellStyle name="Currency 18 5" xfId="6953" xr:uid="{00000000-0005-0000-0000-00002A1B0000}"/>
    <cellStyle name="Currency 18 6" xfId="6954" xr:uid="{00000000-0005-0000-0000-00002B1B0000}"/>
    <cellStyle name="Currency 19" xfId="6955" xr:uid="{00000000-0005-0000-0000-00002C1B0000}"/>
    <cellStyle name="Currency 19 2" xfId="6956" xr:uid="{00000000-0005-0000-0000-00002D1B0000}"/>
    <cellStyle name="Currency 19 2 2" xfId="6957" xr:uid="{00000000-0005-0000-0000-00002E1B0000}"/>
    <cellStyle name="Currency 19 2 2 2" xfId="6958" xr:uid="{00000000-0005-0000-0000-00002F1B0000}"/>
    <cellStyle name="Currency 19 2 2 3" xfId="6959" xr:uid="{00000000-0005-0000-0000-0000301B0000}"/>
    <cellStyle name="Currency 19 2 3" xfId="6960" xr:uid="{00000000-0005-0000-0000-0000311B0000}"/>
    <cellStyle name="Currency 19 2 4" xfId="6961" xr:uid="{00000000-0005-0000-0000-0000321B0000}"/>
    <cellStyle name="Currency 19 2 5" xfId="6962" xr:uid="{00000000-0005-0000-0000-0000331B0000}"/>
    <cellStyle name="Currency 19 3" xfId="6963" xr:uid="{00000000-0005-0000-0000-0000341B0000}"/>
    <cellStyle name="Currency 19 3 2" xfId="6964" xr:uid="{00000000-0005-0000-0000-0000351B0000}"/>
    <cellStyle name="Currency 19 3 2 2" xfId="6965" xr:uid="{00000000-0005-0000-0000-0000361B0000}"/>
    <cellStyle name="Currency 19 3 3" xfId="6966" xr:uid="{00000000-0005-0000-0000-0000371B0000}"/>
    <cellStyle name="Currency 19 3 4" xfId="6967" xr:uid="{00000000-0005-0000-0000-0000381B0000}"/>
    <cellStyle name="Currency 19 4" xfId="6968" xr:uid="{00000000-0005-0000-0000-0000391B0000}"/>
    <cellStyle name="Currency 19 4 2" xfId="6969" xr:uid="{00000000-0005-0000-0000-00003A1B0000}"/>
    <cellStyle name="Currency 19 5" xfId="6970" xr:uid="{00000000-0005-0000-0000-00003B1B0000}"/>
    <cellStyle name="Currency 2" xfId="6971" xr:uid="{00000000-0005-0000-0000-00003C1B0000}"/>
    <cellStyle name="Currency 2 10" xfId="6972" xr:uid="{00000000-0005-0000-0000-00003D1B0000}"/>
    <cellStyle name="Currency 2 10 2" xfId="6973" xr:uid="{00000000-0005-0000-0000-00003E1B0000}"/>
    <cellStyle name="Currency 2 10 3" xfId="6974" xr:uid="{00000000-0005-0000-0000-00003F1B0000}"/>
    <cellStyle name="Currency 2 10 3 2" xfId="6975" xr:uid="{00000000-0005-0000-0000-0000401B0000}"/>
    <cellStyle name="Currency 2 10 4" xfId="6976" xr:uid="{00000000-0005-0000-0000-0000411B0000}"/>
    <cellStyle name="Currency 2 10 5" xfId="6977" xr:uid="{00000000-0005-0000-0000-0000421B0000}"/>
    <cellStyle name="Currency 2 11" xfId="6978" xr:uid="{00000000-0005-0000-0000-0000431B0000}"/>
    <cellStyle name="Currency 2 11 2" xfId="6979" xr:uid="{00000000-0005-0000-0000-0000441B0000}"/>
    <cellStyle name="Currency 2 11 2 2" xfId="6980" xr:uid="{00000000-0005-0000-0000-0000451B0000}"/>
    <cellStyle name="Currency 2 11 3" xfId="6981" xr:uid="{00000000-0005-0000-0000-0000461B0000}"/>
    <cellStyle name="Currency 2 11 4" xfId="6982" xr:uid="{00000000-0005-0000-0000-0000471B0000}"/>
    <cellStyle name="Currency 2 12" xfId="6983" xr:uid="{00000000-0005-0000-0000-0000481B0000}"/>
    <cellStyle name="Currency 2 12 2" xfId="6984" xr:uid="{00000000-0005-0000-0000-0000491B0000}"/>
    <cellStyle name="Currency 2 13" xfId="6985" xr:uid="{00000000-0005-0000-0000-00004A1B0000}"/>
    <cellStyle name="Currency 2 14" xfId="6986" xr:uid="{00000000-0005-0000-0000-00004B1B0000}"/>
    <cellStyle name="Currency 2 15" xfId="6987" xr:uid="{00000000-0005-0000-0000-00004C1B0000}"/>
    <cellStyle name="Currency 2 15 2" xfId="6988" xr:uid="{00000000-0005-0000-0000-00004D1B0000}"/>
    <cellStyle name="Currency 2 15 3" xfId="6989" xr:uid="{00000000-0005-0000-0000-00004E1B0000}"/>
    <cellStyle name="Currency 2 2" xfId="6990" xr:uid="{00000000-0005-0000-0000-00004F1B0000}"/>
    <cellStyle name="Currency 2 2 2" xfId="6991" xr:uid="{00000000-0005-0000-0000-0000501B0000}"/>
    <cellStyle name="Currency 2 2 2 2" xfId="6992" xr:uid="{00000000-0005-0000-0000-0000511B0000}"/>
    <cellStyle name="Currency 2 2 3" xfId="6993" xr:uid="{00000000-0005-0000-0000-0000521B0000}"/>
    <cellStyle name="Currency 2 2 4" xfId="6994" xr:uid="{00000000-0005-0000-0000-0000531B0000}"/>
    <cellStyle name="Currency 2 3" xfId="6995" xr:uid="{00000000-0005-0000-0000-0000541B0000}"/>
    <cellStyle name="Currency 2 3 2" xfId="6996" xr:uid="{00000000-0005-0000-0000-0000551B0000}"/>
    <cellStyle name="Currency 2 3 3" xfId="6997" xr:uid="{00000000-0005-0000-0000-0000561B0000}"/>
    <cellStyle name="Currency 2 4" xfId="6998" xr:uid="{00000000-0005-0000-0000-0000571B0000}"/>
    <cellStyle name="Currency 2 4 2" xfId="6999" xr:uid="{00000000-0005-0000-0000-0000581B0000}"/>
    <cellStyle name="Currency 2 4 3" xfId="7000" xr:uid="{00000000-0005-0000-0000-0000591B0000}"/>
    <cellStyle name="Currency 2 5" xfId="7001" xr:uid="{00000000-0005-0000-0000-00005A1B0000}"/>
    <cellStyle name="Currency 2 5 2" xfId="7002" xr:uid="{00000000-0005-0000-0000-00005B1B0000}"/>
    <cellStyle name="Currency 2 5 3" xfId="7003" xr:uid="{00000000-0005-0000-0000-00005C1B0000}"/>
    <cellStyle name="Currency 2 6" xfId="7004" xr:uid="{00000000-0005-0000-0000-00005D1B0000}"/>
    <cellStyle name="Currency 2 6 2" xfId="7005" xr:uid="{00000000-0005-0000-0000-00005E1B0000}"/>
    <cellStyle name="Currency 2 6 3" xfId="7006" xr:uid="{00000000-0005-0000-0000-00005F1B0000}"/>
    <cellStyle name="Currency 2 7" xfId="7007" xr:uid="{00000000-0005-0000-0000-0000601B0000}"/>
    <cellStyle name="Currency 2 7 2" xfId="7008" xr:uid="{00000000-0005-0000-0000-0000611B0000}"/>
    <cellStyle name="Currency 2 7 3" xfId="7009" xr:uid="{00000000-0005-0000-0000-0000621B0000}"/>
    <cellStyle name="Currency 2 8" xfId="7010" xr:uid="{00000000-0005-0000-0000-0000631B0000}"/>
    <cellStyle name="Currency 2 8 2" xfId="7011" xr:uid="{00000000-0005-0000-0000-0000641B0000}"/>
    <cellStyle name="Currency 2 9" xfId="7012" xr:uid="{00000000-0005-0000-0000-0000651B0000}"/>
    <cellStyle name="Currency 2 9 2" xfId="7013" xr:uid="{00000000-0005-0000-0000-0000661B0000}"/>
    <cellStyle name="Currency 2_BAMS WD4 Flash - Feb 2010 with Explanations" xfId="7014" xr:uid="{00000000-0005-0000-0000-0000671B0000}"/>
    <cellStyle name="Currency 20" xfId="7015" xr:uid="{00000000-0005-0000-0000-0000681B0000}"/>
    <cellStyle name="Currency 20 2" xfId="7016" xr:uid="{00000000-0005-0000-0000-0000691B0000}"/>
    <cellStyle name="Currency 20 2 2" xfId="7017" xr:uid="{00000000-0005-0000-0000-00006A1B0000}"/>
    <cellStyle name="Currency 20 2 2 2" xfId="7018" xr:uid="{00000000-0005-0000-0000-00006B1B0000}"/>
    <cellStyle name="Currency 20 2 2 3" xfId="7019" xr:uid="{00000000-0005-0000-0000-00006C1B0000}"/>
    <cellStyle name="Currency 20 2 3" xfId="7020" xr:uid="{00000000-0005-0000-0000-00006D1B0000}"/>
    <cellStyle name="Currency 20 2 4" xfId="7021" xr:uid="{00000000-0005-0000-0000-00006E1B0000}"/>
    <cellStyle name="Currency 20 2 5" xfId="7022" xr:uid="{00000000-0005-0000-0000-00006F1B0000}"/>
    <cellStyle name="Currency 20 3" xfId="7023" xr:uid="{00000000-0005-0000-0000-0000701B0000}"/>
    <cellStyle name="Currency 20 3 2" xfId="7024" xr:uid="{00000000-0005-0000-0000-0000711B0000}"/>
    <cellStyle name="Currency 20 3 2 2" xfId="7025" xr:uid="{00000000-0005-0000-0000-0000721B0000}"/>
    <cellStyle name="Currency 20 3 3" xfId="7026" xr:uid="{00000000-0005-0000-0000-0000731B0000}"/>
    <cellStyle name="Currency 20 3 4" xfId="7027" xr:uid="{00000000-0005-0000-0000-0000741B0000}"/>
    <cellStyle name="Currency 20 4" xfId="7028" xr:uid="{00000000-0005-0000-0000-0000751B0000}"/>
    <cellStyle name="Currency 20 4 2" xfId="7029" xr:uid="{00000000-0005-0000-0000-0000761B0000}"/>
    <cellStyle name="Currency 20 5" xfId="7030" xr:uid="{00000000-0005-0000-0000-0000771B0000}"/>
    <cellStyle name="Currency 21" xfId="7031" xr:uid="{00000000-0005-0000-0000-0000781B0000}"/>
    <cellStyle name="Currency 21 2" xfId="7032" xr:uid="{00000000-0005-0000-0000-0000791B0000}"/>
    <cellStyle name="Currency 21 2 2" xfId="7033" xr:uid="{00000000-0005-0000-0000-00007A1B0000}"/>
    <cellStyle name="Currency 21 2 2 2" xfId="7034" xr:uid="{00000000-0005-0000-0000-00007B1B0000}"/>
    <cellStyle name="Currency 21 2 2 3" xfId="7035" xr:uid="{00000000-0005-0000-0000-00007C1B0000}"/>
    <cellStyle name="Currency 21 2 3" xfId="7036" xr:uid="{00000000-0005-0000-0000-00007D1B0000}"/>
    <cellStyle name="Currency 21 2 4" xfId="7037" xr:uid="{00000000-0005-0000-0000-00007E1B0000}"/>
    <cellStyle name="Currency 21 2 5" xfId="7038" xr:uid="{00000000-0005-0000-0000-00007F1B0000}"/>
    <cellStyle name="Currency 21 3" xfId="7039" xr:uid="{00000000-0005-0000-0000-0000801B0000}"/>
    <cellStyle name="Currency 21 3 2" xfId="7040" xr:uid="{00000000-0005-0000-0000-0000811B0000}"/>
    <cellStyle name="Currency 21 3 2 2" xfId="7041" xr:uid="{00000000-0005-0000-0000-0000821B0000}"/>
    <cellStyle name="Currency 21 3 3" xfId="7042" xr:uid="{00000000-0005-0000-0000-0000831B0000}"/>
    <cellStyle name="Currency 21 3 4" xfId="7043" xr:uid="{00000000-0005-0000-0000-0000841B0000}"/>
    <cellStyle name="Currency 21 4" xfId="7044" xr:uid="{00000000-0005-0000-0000-0000851B0000}"/>
    <cellStyle name="Currency 21 4 2" xfId="7045" xr:uid="{00000000-0005-0000-0000-0000861B0000}"/>
    <cellStyle name="Currency 21 5" xfId="7046" xr:uid="{00000000-0005-0000-0000-0000871B0000}"/>
    <cellStyle name="Currency 22" xfId="7047" xr:uid="{00000000-0005-0000-0000-0000881B0000}"/>
    <cellStyle name="Currency 22 2" xfId="7048" xr:uid="{00000000-0005-0000-0000-0000891B0000}"/>
    <cellStyle name="Currency 22 2 2" xfId="7049" xr:uid="{00000000-0005-0000-0000-00008A1B0000}"/>
    <cellStyle name="Currency 22 2 2 2" xfId="7050" xr:uid="{00000000-0005-0000-0000-00008B1B0000}"/>
    <cellStyle name="Currency 22 2 2 3" xfId="7051" xr:uid="{00000000-0005-0000-0000-00008C1B0000}"/>
    <cellStyle name="Currency 22 2 3" xfId="7052" xr:uid="{00000000-0005-0000-0000-00008D1B0000}"/>
    <cellStyle name="Currency 22 2 4" xfId="7053" xr:uid="{00000000-0005-0000-0000-00008E1B0000}"/>
    <cellStyle name="Currency 22 2 5" xfId="7054" xr:uid="{00000000-0005-0000-0000-00008F1B0000}"/>
    <cellStyle name="Currency 22 3" xfId="7055" xr:uid="{00000000-0005-0000-0000-0000901B0000}"/>
    <cellStyle name="Currency 22 3 2" xfId="7056" xr:uid="{00000000-0005-0000-0000-0000911B0000}"/>
    <cellStyle name="Currency 22 3 2 2" xfId="7057" xr:uid="{00000000-0005-0000-0000-0000921B0000}"/>
    <cellStyle name="Currency 22 3 3" xfId="7058" xr:uid="{00000000-0005-0000-0000-0000931B0000}"/>
    <cellStyle name="Currency 22 3 4" xfId="7059" xr:uid="{00000000-0005-0000-0000-0000941B0000}"/>
    <cellStyle name="Currency 22 4" xfId="7060" xr:uid="{00000000-0005-0000-0000-0000951B0000}"/>
    <cellStyle name="Currency 22 4 2" xfId="7061" xr:uid="{00000000-0005-0000-0000-0000961B0000}"/>
    <cellStyle name="Currency 22 5" xfId="7062" xr:uid="{00000000-0005-0000-0000-0000971B0000}"/>
    <cellStyle name="Currency 23" xfId="7063" xr:uid="{00000000-0005-0000-0000-0000981B0000}"/>
    <cellStyle name="Currency 23 2" xfId="7064" xr:uid="{00000000-0005-0000-0000-0000991B0000}"/>
    <cellStyle name="Currency 23 2 2" xfId="7065" xr:uid="{00000000-0005-0000-0000-00009A1B0000}"/>
    <cellStyle name="Currency 23 2 2 2" xfId="7066" xr:uid="{00000000-0005-0000-0000-00009B1B0000}"/>
    <cellStyle name="Currency 23 2 2 3" xfId="7067" xr:uid="{00000000-0005-0000-0000-00009C1B0000}"/>
    <cellStyle name="Currency 23 2 3" xfId="7068" xr:uid="{00000000-0005-0000-0000-00009D1B0000}"/>
    <cellStyle name="Currency 23 2 4" xfId="7069" xr:uid="{00000000-0005-0000-0000-00009E1B0000}"/>
    <cellStyle name="Currency 23 2 5" xfId="7070" xr:uid="{00000000-0005-0000-0000-00009F1B0000}"/>
    <cellStyle name="Currency 23 3" xfId="7071" xr:uid="{00000000-0005-0000-0000-0000A01B0000}"/>
    <cellStyle name="Currency 23 3 2" xfId="7072" xr:uid="{00000000-0005-0000-0000-0000A11B0000}"/>
    <cellStyle name="Currency 23 3 2 2" xfId="7073" xr:uid="{00000000-0005-0000-0000-0000A21B0000}"/>
    <cellStyle name="Currency 23 3 3" xfId="7074" xr:uid="{00000000-0005-0000-0000-0000A31B0000}"/>
    <cellStyle name="Currency 23 3 4" xfId="7075" xr:uid="{00000000-0005-0000-0000-0000A41B0000}"/>
    <cellStyle name="Currency 23 4" xfId="7076" xr:uid="{00000000-0005-0000-0000-0000A51B0000}"/>
    <cellStyle name="Currency 23 4 2" xfId="7077" xr:uid="{00000000-0005-0000-0000-0000A61B0000}"/>
    <cellStyle name="Currency 23 5" xfId="7078" xr:uid="{00000000-0005-0000-0000-0000A71B0000}"/>
    <cellStyle name="Currency 24" xfId="7079" xr:uid="{00000000-0005-0000-0000-0000A81B0000}"/>
    <cellStyle name="Currency 24 2" xfId="7080" xr:uid="{00000000-0005-0000-0000-0000A91B0000}"/>
    <cellStyle name="Currency 24 2 2" xfId="7081" xr:uid="{00000000-0005-0000-0000-0000AA1B0000}"/>
    <cellStyle name="Currency 24 2 2 2" xfId="7082" xr:uid="{00000000-0005-0000-0000-0000AB1B0000}"/>
    <cellStyle name="Currency 24 2 2 3" xfId="7083" xr:uid="{00000000-0005-0000-0000-0000AC1B0000}"/>
    <cellStyle name="Currency 24 2 3" xfId="7084" xr:uid="{00000000-0005-0000-0000-0000AD1B0000}"/>
    <cellStyle name="Currency 24 2 4" xfId="7085" xr:uid="{00000000-0005-0000-0000-0000AE1B0000}"/>
    <cellStyle name="Currency 24 2 5" xfId="7086" xr:uid="{00000000-0005-0000-0000-0000AF1B0000}"/>
    <cellStyle name="Currency 24 3" xfId="7087" xr:uid="{00000000-0005-0000-0000-0000B01B0000}"/>
    <cellStyle name="Currency 24 3 2" xfId="7088" xr:uid="{00000000-0005-0000-0000-0000B11B0000}"/>
    <cellStyle name="Currency 24 3 2 2" xfId="7089" xr:uid="{00000000-0005-0000-0000-0000B21B0000}"/>
    <cellStyle name="Currency 24 3 3" xfId="7090" xr:uid="{00000000-0005-0000-0000-0000B31B0000}"/>
    <cellStyle name="Currency 24 3 4" xfId="7091" xr:uid="{00000000-0005-0000-0000-0000B41B0000}"/>
    <cellStyle name="Currency 24 4" xfId="7092" xr:uid="{00000000-0005-0000-0000-0000B51B0000}"/>
    <cellStyle name="Currency 24 4 2" xfId="7093" xr:uid="{00000000-0005-0000-0000-0000B61B0000}"/>
    <cellStyle name="Currency 24 5" xfId="7094" xr:uid="{00000000-0005-0000-0000-0000B71B0000}"/>
    <cellStyle name="Currency 25" xfId="7095" xr:uid="{00000000-0005-0000-0000-0000B81B0000}"/>
    <cellStyle name="Currency 25 2" xfId="7096" xr:uid="{00000000-0005-0000-0000-0000B91B0000}"/>
    <cellStyle name="Currency 25 2 2" xfId="7097" xr:uid="{00000000-0005-0000-0000-0000BA1B0000}"/>
    <cellStyle name="Currency 25 2 2 2" xfId="7098" xr:uid="{00000000-0005-0000-0000-0000BB1B0000}"/>
    <cellStyle name="Currency 25 2 2 3" xfId="7099" xr:uid="{00000000-0005-0000-0000-0000BC1B0000}"/>
    <cellStyle name="Currency 25 2 3" xfId="7100" xr:uid="{00000000-0005-0000-0000-0000BD1B0000}"/>
    <cellStyle name="Currency 25 2 4" xfId="7101" xr:uid="{00000000-0005-0000-0000-0000BE1B0000}"/>
    <cellStyle name="Currency 25 2 5" xfId="7102" xr:uid="{00000000-0005-0000-0000-0000BF1B0000}"/>
    <cellStyle name="Currency 25 3" xfId="7103" xr:uid="{00000000-0005-0000-0000-0000C01B0000}"/>
    <cellStyle name="Currency 25 3 2" xfId="7104" xr:uid="{00000000-0005-0000-0000-0000C11B0000}"/>
    <cellStyle name="Currency 25 3 2 2" xfId="7105" xr:uid="{00000000-0005-0000-0000-0000C21B0000}"/>
    <cellStyle name="Currency 25 3 3" xfId="7106" xr:uid="{00000000-0005-0000-0000-0000C31B0000}"/>
    <cellStyle name="Currency 25 3 4" xfId="7107" xr:uid="{00000000-0005-0000-0000-0000C41B0000}"/>
    <cellStyle name="Currency 25 4" xfId="7108" xr:uid="{00000000-0005-0000-0000-0000C51B0000}"/>
    <cellStyle name="Currency 25 4 2" xfId="7109" xr:uid="{00000000-0005-0000-0000-0000C61B0000}"/>
    <cellStyle name="Currency 25 5" xfId="7110" xr:uid="{00000000-0005-0000-0000-0000C71B0000}"/>
    <cellStyle name="Currency 26" xfId="7111" xr:uid="{00000000-0005-0000-0000-0000C81B0000}"/>
    <cellStyle name="Currency 26 2" xfId="7112" xr:uid="{00000000-0005-0000-0000-0000C91B0000}"/>
    <cellStyle name="Currency 26 2 2" xfId="7113" xr:uid="{00000000-0005-0000-0000-0000CA1B0000}"/>
    <cellStyle name="Currency 26 2 2 2" xfId="7114" xr:uid="{00000000-0005-0000-0000-0000CB1B0000}"/>
    <cellStyle name="Currency 26 2 2 3" xfId="7115" xr:uid="{00000000-0005-0000-0000-0000CC1B0000}"/>
    <cellStyle name="Currency 26 2 3" xfId="7116" xr:uid="{00000000-0005-0000-0000-0000CD1B0000}"/>
    <cellStyle name="Currency 26 2 4" xfId="7117" xr:uid="{00000000-0005-0000-0000-0000CE1B0000}"/>
    <cellStyle name="Currency 26 2 5" xfId="7118" xr:uid="{00000000-0005-0000-0000-0000CF1B0000}"/>
    <cellStyle name="Currency 26 3" xfId="7119" xr:uid="{00000000-0005-0000-0000-0000D01B0000}"/>
    <cellStyle name="Currency 26 3 2" xfId="7120" xr:uid="{00000000-0005-0000-0000-0000D11B0000}"/>
    <cellStyle name="Currency 26 3 2 2" xfId="7121" xr:uid="{00000000-0005-0000-0000-0000D21B0000}"/>
    <cellStyle name="Currency 26 3 3" xfId="7122" xr:uid="{00000000-0005-0000-0000-0000D31B0000}"/>
    <cellStyle name="Currency 26 3 4" xfId="7123" xr:uid="{00000000-0005-0000-0000-0000D41B0000}"/>
    <cellStyle name="Currency 26 4" xfId="7124" xr:uid="{00000000-0005-0000-0000-0000D51B0000}"/>
    <cellStyle name="Currency 26 4 2" xfId="7125" xr:uid="{00000000-0005-0000-0000-0000D61B0000}"/>
    <cellStyle name="Currency 26 5" xfId="7126" xr:uid="{00000000-0005-0000-0000-0000D71B0000}"/>
    <cellStyle name="Currency 27" xfId="7127" xr:uid="{00000000-0005-0000-0000-0000D81B0000}"/>
    <cellStyle name="Currency 27 2" xfId="7128" xr:uid="{00000000-0005-0000-0000-0000D91B0000}"/>
    <cellStyle name="Currency 27 2 2" xfId="7129" xr:uid="{00000000-0005-0000-0000-0000DA1B0000}"/>
    <cellStyle name="Currency 27 2 2 2" xfId="7130" xr:uid="{00000000-0005-0000-0000-0000DB1B0000}"/>
    <cellStyle name="Currency 27 2 2 3" xfId="7131" xr:uid="{00000000-0005-0000-0000-0000DC1B0000}"/>
    <cellStyle name="Currency 27 2 3" xfId="7132" xr:uid="{00000000-0005-0000-0000-0000DD1B0000}"/>
    <cellStyle name="Currency 27 2 4" xfId="7133" xr:uid="{00000000-0005-0000-0000-0000DE1B0000}"/>
    <cellStyle name="Currency 27 2 5" xfId="7134" xr:uid="{00000000-0005-0000-0000-0000DF1B0000}"/>
    <cellStyle name="Currency 27 3" xfId="7135" xr:uid="{00000000-0005-0000-0000-0000E01B0000}"/>
    <cellStyle name="Currency 27 3 2" xfId="7136" xr:uid="{00000000-0005-0000-0000-0000E11B0000}"/>
    <cellStyle name="Currency 27 3 2 2" xfId="7137" xr:uid="{00000000-0005-0000-0000-0000E21B0000}"/>
    <cellStyle name="Currency 27 3 3" xfId="7138" xr:uid="{00000000-0005-0000-0000-0000E31B0000}"/>
    <cellStyle name="Currency 27 3 4" xfId="7139" xr:uid="{00000000-0005-0000-0000-0000E41B0000}"/>
    <cellStyle name="Currency 27 4" xfId="7140" xr:uid="{00000000-0005-0000-0000-0000E51B0000}"/>
    <cellStyle name="Currency 27 4 2" xfId="7141" xr:uid="{00000000-0005-0000-0000-0000E61B0000}"/>
    <cellStyle name="Currency 27 5" xfId="7142" xr:uid="{00000000-0005-0000-0000-0000E71B0000}"/>
    <cellStyle name="Currency 28" xfId="7143" xr:uid="{00000000-0005-0000-0000-0000E81B0000}"/>
    <cellStyle name="Currency 28 2" xfId="7144" xr:uid="{00000000-0005-0000-0000-0000E91B0000}"/>
    <cellStyle name="Currency 28 2 2" xfId="7145" xr:uid="{00000000-0005-0000-0000-0000EA1B0000}"/>
    <cellStyle name="Currency 28 2 2 2" xfId="7146" xr:uid="{00000000-0005-0000-0000-0000EB1B0000}"/>
    <cellStyle name="Currency 28 2 2 3" xfId="7147" xr:uid="{00000000-0005-0000-0000-0000EC1B0000}"/>
    <cellStyle name="Currency 28 2 3" xfId="7148" xr:uid="{00000000-0005-0000-0000-0000ED1B0000}"/>
    <cellStyle name="Currency 28 2 4" xfId="7149" xr:uid="{00000000-0005-0000-0000-0000EE1B0000}"/>
    <cellStyle name="Currency 28 2 5" xfId="7150" xr:uid="{00000000-0005-0000-0000-0000EF1B0000}"/>
    <cellStyle name="Currency 28 3" xfId="7151" xr:uid="{00000000-0005-0000-0000-0000F01B0000}"/>
    <cellStyle name="Currency 28 3 2" xfId="7152" xr:uid="{00000000-0005-0000-0000-0000F11B0000}"/>
    <cellStyle name="Currency 28 3 2 2" xfId="7153" xr:uid="{00000000-0005-0000-0000-0000F21B0000}"/>
    <cellStyle name="Currency 28 3 3" xfId="7154" xr:uid="{00000000-0005-0000-0000-0000F31B0000}"/>
    <cellStyle name="Currency 28 3 4" xfId="7155" xr:uid="{00000000-0005-0000-0000-0000F41B0000}"/>
    <cellStyle name="Currency 28 4" xfId="7156" xr:uid="{00000000-0005-0000-0000-0000F51B0000}"/>
    <cellStyle name="Currency 28 4 2" xfId="7157" xr:uid="{00000000-0005-0000-0000-0000F61B0000}"/>
    <cellStyle name="Currency 28 5" xfId="7158" xr:uid="{00000000-0005-0000-0000-0000F71B0000}"/>
    <cellStyle name="Currency 29" xfId="7159" xr:uid="{00000000-0005-0000-0000-0000F81B0000}"/>
    <cellStyle name="Currency 29 2" xfId="7160" xr:uid="{00000000-0005-0000-0000-0000F91B0000}"/>
    <cellStyle name="Currency 29 2 2" xfId="7161" xr:uid="{00000000-0005-0000-0000-0000FA1B0000}"/>
    <cellStyle name="Currency 29 2 2 2" xfId="7162" xr:uid="{00000000-0005-0000-0000-0000FB1B0000}"/>
    <cellStyle name="Currency 29 2 2 3" xfId="7163" xr:uid="{00000000-0005-0000-0000-0000FC1B0000}"/>
    <cellStyle name="Currency 29 2 3" xfId="7164" xr:uid="{00000000-0005-0000-0000-0000FD1B0000}"/>
    <cellStyle name="Currency 29 2 4" xfId="7165" xr:uid="{00000000-0005-0000-0000-0000FE1B0000}"/>
    <cellStyle name="Currency 29 2 5" xfId="7166" xr:uid="{00000000-0005-0000-0000-0000FF1B0000}"/>
    <cellStyle name="Currency 29 3" xfId="7167" xr:uid="{00000000-0005-0000-0000-0000001C0000}"/>
    <cellStyle name="Currency 29 3 2" xfId="7168" xr:uid="{00000000-0005-0000-0000-0000011C0000}"/>
    <cellStyle name="Currency 29 3 2 2" xfId="7169" xr:uid="{00000000-0005-0000-0000-0000021C0000}"/>
    <cellStyle name="Currency 29 3 3" xfId="7170" xr:uid="{00000000-0005-0000-0000-0000031C0000}"/>
    <cellStyle name="Currency 29 3 4" xfId="7171" xr:uid="{00000000-0005-0000-0000-0000041C0000}"/>
    <cellStyle name="Currency 29 4" xfId="7172" xr:uid="{00000000-0005-0000-0000-0000051C0000}"/>
    <cellStyle name="Currency 29 4 2" xfId="7173" xr:uid="{00000000-0005-0000-0000-0000061C0000}"/>
    <cellStyle name="Currency 29 5" xfId="7174" xr:uid="{00000000-0005-0000-0000-0000071C0000}"/>
    <cellStyle name="Currency 3" xfId="7175" xr:uid="{00000000-0005-0000-0000-0000081C0000}"/>
    <cellStyle name="Currency 3 2" xfId="7176" xr:uid="{00000000-0005-0000-0000-0000091C0000}"/>
    <cellStyle name="Currency 3 2 2" xfId="7177" xr:uid="{00000000-0005-0000-0000-00000A1C0000}"/>
    <cellStyle name="Currency 3 2 2 2" xfId="7178" xr:uid="{00000000-0005-0000-0000-00000B1C0000}"/>
    <cellStyle name="Currency 3 2 3" xfId="7179" xr:uid="{00000000-0005-0000-0000-00000C1C0000}"/>
    <cellStyle name="Currency 3 2 4" xfId="7180" xr:uid="{00000000-0005-0000-0000-00000D1C0000}"/>
    <cellStyle name="Currency 3 2 5" xfId="7181" xr:uid="{00000000-0005-0000-0000-00000E1C0000}"/>
    <cellStyle name="Currency 3 3" xfId="7182" xr:uid="{00000000-0005-0000-0000-00000F1C0000}"/>
    <cellStyle name="Currency 3 3 2" xfId="7183" xr:uid="{00000000-0005-0000-0000-0000101C0000}"/>
    <cellStyle name="Currency 3 3 2 2" xfId="7184" xr:uid="{00000000-0005-0000-0000-0000111C0000}"/>
    <cellStyle name="Currency 3 3 2 3" xfId="7185" xr:uid="{00000000-0005-0000-0000-0000121C0000}"/>
    <cellStyle name="Currency 3 3 3" xfId="7186" xr:uid="{00000000-0005-0000-0000-0000131C0000}"/>
    <cellStyle name="Currency 3 3 4" xfId="7187" xr:uid="{00000000-0005-0000-0000-0000141C0000}"/>
    <cellStyle name="Currency 3 3 5" xfId="7188" xr:uid="{00000000-0005-0000-0000-0000151C0000}"/>
    <cellStyle name="Currency 3 3 6" xfId="7189" xr:uid="{00000000-0005-0000-0000-0000161C0000}"/>
    <cellStyle name="Currency 3 4" xfId="7190" xr:uid="{00000000-0005-0000-0000-0000171C0000}"/>
    <cellStyle name="Currency 3 4 2" xfId="7191" xr:uid="{00000000-0005-0000-0000-0000181C0000}"/>
    <cellStyle name="Currency 3 4 3" xfId="7192" xr:uid="{00000000-0005-0000-0000-0000191C0000}"/>
    <cellStyle name="Currency 3 5" xfId="7193" xr:uid="{00000000-0005-0000-0000-00001A1C0000}"/>
    <cellStyle name="Currency 3 6" xfId="7194" xr:uid="{00000000-0005-0000-0000-00001B1C0000}"/>
    <cellStyle name="Currency 3 7" xfId="7195" xr:uid="{00000000-0005-0000-0000-00001C1C0000}"/>
    <cellStyle name="Currency 3 8" xfId="7196" xr:uid="{00000000-0005-0000-0000-00001D1C0000}"/>
    <cellStyle name="Currency 3 9" xfId="7197" xr:uid="{00000000-0005-0000-0000-00001E1C0000}"/>
    <cellStyle name="Currency 30" xfId="7198" xr:uid="{00000000-0005-0000-0000-00001F1C0000}"/>
    <cellStyle name="Currency 30 2" xfId="7199" xr:uid="{00000000-0005-0000-0000-0000201C0000}"/>
    <cellStyle name="Currency 30 2 2" xfId="7200" xr:uid="{00000000-0005-0000-0000-0000211C0000}"/>
    <cellStyle name="Currency 30 2 2 2" xfId="7201" xr:uid="{00000000-0005-0000-0000-0000221C0000}"/>
    <cellStyle name="Currency 30 2 2 3" xfId="7202" xr:uid="{00000000-0005-0000-0000-0000231C0000}"/>
    <cellStyle name="Currency 30 2 3" xfId="7203" xr:uid="{00000000-0005-0000-0000-0000241C0000}"/>
    <cellStyle name="Currency 30 2 4" xfId="7204" xr:uid="{00000000-0005-0000-0000-0000251C0000}"/>
    <cellStyle name="Currency 30 2 5" xfId="7205" xr:uid="{00000000-0005-0000-0000-0000261C0000}"/>
    <cellStyle name="Currency 30 3" xfId="7206" xr:uid="{00000000-0005-0000-0000-0000271C0000}"/>
    <cellStyle name="Currency 30 3 2" xfId="7207" xr:uid="{00000000-0005-0000-0000-0000281C0000}"/>
    <cellStyle name="Currency 30 3 2 2" xfId="7208" xr:uid="{00000000-0005-0000-0000-0000291C0000}"/>
    <cellStyle name="Currency 30 3 3" xfId="7209" xr:uid="{00000000-0005-0000-0000-00002A1C0000}"/>
    <cellStyle name="Currency 30 3 4" xfId="7210" xr:uid="{00000000-0005-0000-0000-00002B1C0000}"/>
    <cellStyle name="Currency 30 4" xfId="7211" xr:uid="{00000000-0005-0000-0000-00002C1C0000}"/>
    <cellStyle name="Currency 30 4 2" xfId="7212" xr:uid="{00000000-0005-0000-0000-00002D1C0000}"/>
    <cellStyle name="Currency 30 5" xfId="7213" xr:uid="{00000000-0005-0000-0000-00002E1C0000}"/>
    <cellStyle name="Currency 31" xfId="7214" xr:uid="{00000000-0005-0000-0000-00002F1C0000}"/>
    <cellStyle name="Currency 31 2" xfId="7215" xr:uid="{00000000-0005-0000-0000-0000301C0000}"/>
    <cellStyle name="Currency 31 2 2" xfId="7216" xr:uid="{00000000-0005-0000-0000-0000311C0000}"/>
    <cellStyle name="Currency 31 2 2 2" xfId="7217" xr:uid="{00000000-0005-0000-0000-0000321C0000}"/>
    <cellStyle name="Currency 31 2 2 3" xfId="7218" xr:uid="{00000000-0005-0000-0000-0000331C0000}"/>
    <cellStyle name="Currency 31 2 3" xfId="7219" xr:uid="{00000000-0005-0000-0000-0000341C0000}"/>
    <cellStyle name="Currency 31 2 4" xfId="7220" xr:uid="{00000000-0005-0000-0000-0000351C0000}"/>
    <cellStyle name="Currency 31 2 5" xfId="7221" xr:uid="{00000000-0005-0000-0000-0000361C0000}"/>
    <cellStyle name="Currency 31 3" xfId="7222" xr:uid="{00000000-0005-0000-0000-0000371C0000}"/>
    <cellStyle name="Currency 31 3 2" xfId="7223" xr:uid="{00000000-0005-0000-0000-0000381C0000}"/>
    <cellStyle name="Currency 31 3 2 2" xfId="7224" xr:uid="{00000000-0005-0000-0000-0000391C0000}"/>
    <cellStyle name="Currency 31 3 3" xfId="7225" xr:uid="{00000000-0005-0000-0000-00003A1C0000}"/>
    <cellStyle name="Currency 31 3 4" xfId="7226" xr:uid="{00000000-0005-0000-0000-00003B1C0000}"/>
    <cellStyle name="Currency 31 4" xfId="7227" xr:uid="{00000000-0005-0000-0000-00003C1C0000}"/>
    <cellStyle name="Currency 31 4 2" xfId="7228" xr:uid="{00000000-0005-0000-0000-00003D1C0000}"/>
    <cellStyle name="Currency 31 5" xfId="7229" xr:uid="{00000000-0005-0000-0000-00003E1C0000}"/>
    <cellStyle name="Currency 32" xfId="7230" xr:uid="{00000000-0005-0000-0000-00003F1C0000}"/>
    <cellStyle name="Currency 32 2" xfId="7231" xr:uid="{00000000-0005-0000-0000-0000401C0000}"/>
    <cellStyle name="Currency 32 2 2" xfId="7232" xr:uid="{00000000-0005-0000-0000-0000411C0000}"/>
    <cellStyle name="Currency 32 2 2 2" xfId="7233" xr:uid="{00000000-0005-0000-0000-0000421C0000}"/>
    <cellStyle name="Currency 32 2 2 3" xfId="7234" xr:uid="{00000000-0005-0000-0000-0000431C0000}"/>
    <cellStyle name="Currency 32 2 3" xfId="7235" xr:uid="{00000000-0005-0000-0000-0000441C0000}"/>
    <cellStyle name="Currency 32 2 4" xfId="7236" xr:uid="{00000000-0005-0000-0000-0000451C0000}"/>
    <cellStyle name="Currency 32 2 5" xfId="7237" xr:uid="{00000000-0005-0000-0000-0000461C0000}"/>
    <cellStyle name="Currency 32 3" xfId="7238" xr:uid="{00000000-0005-0000-0000-0000471C0000}"/>
    <cellStyle name="Currency 32 3 2" xfId="7239" xr:uid="{00000000-0005-0000-0000-0000481C0000}"/>
    <cellStyle name="Currency 32 3 2 2" xfId="7240" xr:uid="{00000000-0005-0000-0000-0000491C0000}"/>
    <cellStyle name="Currency 32 3 3" xfId="7241" xr:uid="{00000000-0005-0000-0000-00004A1C0000}"/>
    <cellStyle name="Currency 32 3 4" xfId="7242" xr:uid="{00000000-0005-0000-0000-00004B1C0000}"/>
    <cellStyle name="Currency 32 4" xfId="7243" xr:uid="{00000000-0005-0000-0000-00004C1C0000}"/>
    <cellStyle name="Currency 32 4 2" xfId="7244" xr:uid="{00000000-0005-0000-0000-00004D1C0000}"/>
    <cellStyle name="Currency 32 5" xfId="7245" xr:uid="{00000000-0005-0000-0000-00004E1C0000}"/>
    <cellStyle name="Currency 33" xfId="7246" xr:uid="{00000000-0005-0000-0000-00004F1C0000}"/>
    <cellStyle name="Currency 33 2" xfId="7247" xr:uid="{00000000-0005-0000-0000-0000501C0000}"/>
    <cellStyle name="Currency 33 2 2" xfId="7248" xr:uid="{00000000-0005-0000-0000-0000511C0000}"/>
    <cellStyle name="Currency 33 2 2 2" xfId="7249" xr:uid="{00000000-0005-0000-0000-0000521C0000}"/>
    <cellStyle name="Currency 33 2 2 3" xfId="7250" xr:uid="{00000000-0005-0000-0000-0000531C0000}"/>
    <cellStyle name="Currency 33 2 3" xfId="7251" xr:uid="{00000000-0005-0000-0000-0000541C0000}"/>
    <cellStyle name="Currency 33 2 4" xfId="7252" xr:uid="{00000000-0005-0000-0000-0000551C0000}"/>
    <cellStyle name="Currency 33 2 5" xfId="7253" xr:uid="{00000000-0005-0000-0000-0000561C0000}"/>
    <cellStyle name="Currency 33 3" xfId="7254" xr:uid="{00000000-0005-0000-0000-0000571C0000}"/>
    <cellStyle name="Currency 33 3 2" xfId="7255" xr:uid="{00000000-0005-0000-0000-0000581C0000}"/>
    <cellStyle name="Currency 33 3 2 2" xfId="7256" xr:uid="{00000000-0005-0000-0000-0000591C0000}"/>
    <cellStyle name="Currency 33 3 2 2 2" xfId="7257" xr:uid="{00000000-0005-0000-0000-00005A1C0000}"/>
    <cellStyle name="Currency 33 3 2 3" xfId="7258" xr:uid="{00000000-0005-0000-0000-00005B1C0000}"/>
    <cellStyle name="Currency 33 3 3" xfId="7259" xr:uid="{00000000-0005-0000-0000-00005C1C0000}"/>
    <cellStyle name="Currency 33 3 3 2" xfId="7260" xr:uid="{00000000-0005-0000-0000-00005D1C0000}"/>
    <cellStyle name="Currency 33 3 4" xfId="7261" xr:uid="{00000000-0005-0000-0000-00005E1C0000}"/>
    <cellStyle name="Currency 33 4" xfId="7262" xr:uid="{00000000-0005-0000-0000-00005F1C0000}"/>
    <cellStyle name="Currency 33 4 2" xfId="7263" xr:uid="{00000000-0005-0000-0000-0000601C0000}"/>
    <cellStyle name="Currency 33 4 2 2" xfId="7264" xr:uid="{00000000-0005-0000-0000-0000611C0000}"/>
    <cellStyle name="Currency 33 4 3" xfId="7265" xr:uid="{00000000-0005-0000-0000-0000621C0000}"/>
    <cellStyle name="Currency 33 5" xfId="7266" xr:uid="{00000000-0005-0000-0000-0000631C0000}"/>
    <cellStyle name="Currency 33 5 2" xfId="7267" xr:uid="{00000000-0005-0000-0000-0000641C0000}"/>
    <cellStyle name="Currency 34" xfId="7268" xr:uid="{00000000-0005-0000-0000-0000651C0000}"/>
    <cellStyle name="Currency 34 2" xfId="7269" xr:uid="{00000000-0005-0000-0000-0000661C0000}"/>
    <cellStyle name="Currency 34 2 2" xfId="7270" xr:uid="{00000000-0005-0000-0000-0000671C0000}"/>
    <cellStyle name="Currency 34 2 2 2" xfId="7271" xr:uid="{00000000-0005-0000-0000-0000681C0000}"/>
    <cellStyle name="Currency 34 2 2 2 2" xfId="7272" xr:uid="{00000000-0005-0000-0000-0000691C0000}"/>
    <cellStyle name="Currency 34 2 2 3" xfId="7273" xr:uid="{00000000-0005-0000-0000-00006A1C0000}"/>
    <cellStyle name="Currency 34 2 2 3 2" xfId="7274" xr:uid="{00000000-0005-0000-0000-00006B1C0000}"/>
    <cellStyle name="Currency 34 2 2 4" xfId="7275" xr:uid="{00000000-0005-0000-0000-00006C1C0000}"/>
    <cellStyle name="Currency 34 2 3" xfId="7276" xr:uid="{00000000-0005-0000-0000-00006D1C0000}"/>
    <cellStyle name="Currency 34 2 3 2" xfId="7277" xr:uid="{00000000-0005-0000-0000-00006E1C0000}"/>
    <cellStyle name="Currency 34 2 4" xfId="7278" xr:uid="{00000000-0005-0000-0000-00006F1C0000}"/>
    <cellStyle name="Currency 34 2 4 2" xfId="7279" xr:uid="{00000000-0005-0000-0000-0000701C0000}"/>
    <cellStyle name="Currency 34 2 5" xfId="7280" xr:uid="{00000000-0005-0000-0000-0000711C0000}"/>
    <cellStyle name="Currency 34 2 5 2" xfId="7281" xr:uid="{00000000-0005-0000-0000-0000721C0000}"/>
    <cellStyle name="Currency 34 2 6" xfId="7282" xr:uid="{00000000-0005-0000-0000-0000731C0000}"/>
    <cellStyle name="Currency 34 3" xfId="7283" xr:uid="{00000000-0005-0000-0000-0000741C0000}"/>
    <cellStyle name="Currency 34 3 2" xfId="7284" xr:uid="{00000000-0005-0000-0000-0000751C0000}"/>
    <cellStyle name="Currency 34 3 2 2" xfId="7285" xr:uid="{00000000-0005-0000-0000-0000761C0000}"/>
    <cellStyle name="Currency 34 3 2 2 2" xfId="7286" xr:uid="{00000000-0005-0000-0000-0000771C0000}"/>
    <cellStyle name="Currency 34 3 2 3" xfId="7287" xr:uid="{00000000-0005-0000-0000-0000781C0000}"/>
    <cellStyle name="Currency 34 3 3" xfId="7288" xr:uid="{00000000-0005-0000-0000-0000791C0000}"/>
    <cellStyle name="Currency 34 3 3 2" xfId="7289" xr:uid="{00000000-0005-0000-0000-00007A1C0000}"/>
    <cellStyle name="Currency 34 3 4" xfId="7290" xr:uid="{00000000-0005-0000-0000-00007B1C0000}"/>
    <cellStyle name="Currency 34 4" xfId="7291" xr:uid="{00000000-0005-0000-0000-00007C1C0000}"/>
    <cellStyle name="Currency 34 4 2" xfId="7292" xr:uid="{00000000-0005-0000-0000-00007D1C0000}"/>
    <cellStyle name="Currency 34 4 2 2" xfId="7293" xr:uid="{00000000-0005-0000-0000-00007E1C0000}"/>
    <cellStyle name="Currency 34 4 3" xfId="7294" xr:uid="{00000000-0005-0000-0000-00007F1C0000}"/>
    <cellStyle name="Currency 34 5" xfId="7295" xr:uid="{00000000-0005-0000-0000-0000801C0000}"/>
    <cellStyle name="Currency 34 5 2" xfId="7296" xr:uid="{00000000-0005-0000-0000-0000811C0000}"/>
    <cellStyle name="Currency 34 6" xfId="7297" xr:uid="{00000000-0005-0000-0000-0000821C0000}"/>
    <cellStyle name="Currency 35" xfId="7298" xr:uid="{00000000-0005-0000-0000-0000831C0000}"/>
    <cellStyle name="Currency 35 2" xfId="7299" xr:uid="{00000000-0005-0000-0000-0000841C0000}"/>
    <cellStyle name="Currency 35 2 2" xfId="7300" xr:uid="{00000000-0005-0000-0000-0000851C0000}"/>
    <cellStyle name="Currency 35 2 2 2" xfId="7301" xr:uid="{00000000-0005-0000-0000-0000861C0000}"/>
    <cellStyle name="Currency 35 2 2 2 2" xfId="7302" xr:uid="{00000000-0005-0000-0000-0000871C0000}"/>
    <cellStyle name="Currency 35 2 2 3" xfId="7303" xr:uid="{00000000-0005-0000-0000-0000881C0000}"/>
    <cellStyle name="Currency 35 2 2 3 2" xfId="7304" xr:uid="{00000000-0005-0000-0000-0000891C0000}"/>
    <cellStyle name="Currency 35 2 2 4" xfId="7305" xr:uid="{00000000-0005-0000-0000-00008A1C0000}"/>
    <cellStyle name="Currency 35 2 3" xfId="7306" xr:uid="{00000000-0005-0000-0000-00008B1C0000}"/>
    <cellStyle name="Currency 35 2 3 2" xfId="7307" xr:uid="{00000000-0005-0000-0000-00008C1C0000}"/>
    <cellStyle name="Currency 35 2 4" xfId="7308" xr:uid="{00000000-0005-0000-0000-00008D1C0000}"/>
    <cellStyle name="Currency 35 2 4 2" xfId="7309" xr:uid="{00000000-0005-0000-0000-00008E1C0000}"/>
    <cellStyle name="Currency 35 2 5" xfId="7310" xr:uid="{00000000-0005-0000-0000-00008F1C0000}"/>
    <cellStyle name="Currency 35 2 5 2" xfId="7311" xr:uid="{00000000-0005-0000-0000-0000901C0000}"/>
    <cellStyle name="Currency 35 2 6" xfId="7312" xr:uid="{00000000-0005-0000-0000-0000911C0000}"/>
    <cellStyle name="Currency 35 3" xfId="7313" xr:uid="{00000000-0005-0000-0000-0000921C0000}"/>
    <cellStyle name="Currency 35 3 2" xfId="7314" xr:uid="{00000000-0005-0000-0000-0000931C0000}"/>
    <cellStyle name="Currency 35 3 2 2" xfId="7315" xr:uid="{00000000-0005-0000-0000-0000941C0000}"/>
    <cellStyle name="Currency 35 3 2 2 2" xfId="7316" xr:uid="{00000000-0005-0000-0000-0000951C0000}"/>
    <cellStyle name="Currency 35 3 2 3" xfId="7317" xr:uid="{00000000-0005-0000-0000-0000961C0000}"/>
    <cellStyle name="Currency 35 3 3" xfId="7318" xr:uid="{00000000-0005-0000-0000-0000971C0000}"/>
    <cellStyle name="Currency 35 3 3 2" xfId="7319" xr:uid="{00000000-0005-0000-0000-0000981C0000}"/>
    <cellStyle name="Currency 35 3 4" xfId="7320" xr:uid="{00000000-0005-0000-0000-0000991C0000}"/>
    <cellStyle name="Currency 35 4" xfId="7321" xr:uid="{00000000-0005-0000-0000-00009A1C0000}"/>
    <cellStyle name="Currency 35 4 2" xfId="7322" xr:uid="{00000000-0005-0000-0000-00009B1C0000}"/>
    <cellStyle name="Currency 35 4 2 2" xfId="7323" xr:uid="{00000000-0005-0000-0000-00009C1C0000}"/>
    <cellStyle name="Currency 35 4 3" xfId="7324" xr:uid="{00000000-0005-0000-0000-00009D1C0000}"/>
    <cellStyle name="Currency 35 5" xfId="7325" xr:uid="{00000000-0005-0000-0000-00009E1C0000}"/>
    <cellStyle name="Currency 35 5 2" xfId="7326" xr:uid="{00000000-0005-0000-0000-00009F1C0000}"/>
    <cellStyle name="Currency 35 6" xfId="7327" xr:uid="{00000000-0005-0000-0000-0000A01C0000}"/>
    <cellStyle name="Currency 36" xfId="7328" xr:uid="{00000000-0005-0000-0000-0000A11C0000}"/>
    <cellStyle name="Currency 36 2" xfId="7329" xr:uid="{00000000-0005-0000-0000-0000A21C0000}"/>
    <cellStyle name="Currency 36 2 2" xfId="7330" xr:uid="{00000000-0005-0000-0000-0000A31C0000}"/>
    <cellStyle name="Currency 36 2 2 2" xfId="7331" xr:uid="{00000000-0005-0000-0000-0000A41C0000}"/>
    <cellStyle name="Currency 36 2 2 2 2" xfId="7332" xr:uid="{00000000-0005-0000-0000-0000A51C0000}"/>
    <cellStyle name="Currency 36 2 2 3" xfId="7333" xr:uid="{00000000-0005-0000-0000-0000A61C0000}"/>
    <cellStyle name="Currency 36 2 2 3 2" xfId="7334" xr:uid="{00000000-0005-0000-0000-0000A71C0000}"/>
    <cellStyle name="Currency 36 2 2 4" xfId="7335" xr:uid="{00000000-0005-0000-0000-0000A81C0000}"/>
    <cellStyle name="Currency 36 2 3" xfId="7336" xr:uid="{00000000-0005-0000-0000-0000A91C0000}"/>
    <cellStyle name="Currency 36 2 3 2" xfId="7337" xr:uid="{00000000-0005-0000-0000-0000AA1C0000}"/>
    <cellStyle name="Currency 36 2 4" xfId="7338" xr:uid="{00000000-0005-0000-0000-0000AB1C0000}"/>
    <cellStyle name="Currency 36 2 4 2" xfId="7339" xr:uid="{00000000-0005-0000-0000-0000AC1C0000}"/>
    <cellStyle name="Currency 36 2 5" xfId="7340" xr:uid="{00000000-0005-0000-0000-0000AD1C0000}"/>
    <cellStyle name="Currency 36 2 5 2" xfId="7341" xr:uid="{00000000-0005-0000-0000-0000AE1C0000}"/>
    <cellStyle name="Currency 36 2 6" xfId="7342" xr:uid="{00000000-0005-0000-0000-0000AF1C0000}"/>
    <cellStyle name="Currency 36 3" xfId="7343" xr:uid="{00000000-0005-0000-0000-0000B01C0000}"/>
    <cellStyle name="Currency 36 3 2" xfId="7344" xr:uid="{00000000-0005-0000-0000-0000B11C0000}"/>
    <cellStyle name="Currency 36 3 2 2" xfId="7345" xr:uid="{00000000-0005-0000-0000-0000B21C0000}"/>
    <cellStyle name="Currency 36 3 2 2 2" xfId="7346" xr:uid="{00000000-0005-0000-0000-0000B31C0000}"/>
    <cellStyle name="Currency 36 3 2 3" xfId="7347" xr:uid="{00000000-0005-0000-0000-0000B41C0000}"/>
    <cellStyle name="Currency 36 3 3" xfId="7348" xr:uid="{00000000-0005-0000-0000-0000B51C0000}"/>
    <cellStyle name="Currency 36 3 3 2" xfId="7349" xr:uid="{00000000-0005-0000-0000-0000B61C0000}"/>
    <cellStyle name="Currency 36 3 4" xfId="7350" xr:uid="{00000000-0005-0000-0000-0000B71C0000}"/>
    <cellStyle name="Currency 36 4" xfId="7351" xr:uid="{00000000-0005-0000-0000-0000B81C0000}"/>
    <cellStyle name="Currency 36 4 2" xfId="7352" xr:uid="{00000000-0005-0000-0000-0000B91C0000}"/>
    <cellStyle name="Currency 36 4 2 2" xfId="7353" xr:uid="{00000000-0005-0000-0000-0000BA1C0000}"/>
    <cellStyle name="Currency 36 4 3" xfId="7354" xr:uid="{00000000-0005-0000-0000-0000BB1C0000}"/>
    <cellStyle name="Currency 36 5" xfId="7355" xr:uid="{00000000-0005-0000-0000-0000BC1C0000}"/>
    <cellStyle name="Currency 36 5 2" xfId="7356" xr:uid="{00000000-0005-0000-0000-0000BD1C0000}"/>
    <cellStyle name="Currency 36 6" xfId="7357" xr:uid="{00000000-0005-0000-0000-0000BE1C0000}"/>
    <cellStyle name="Currency 37" xfId="7358" xr:uid="{00000000-0005-0000-0000-0000BF1C0000}"/>
    <cellStyle name="Currency 37 2" xfId="7359" xr:uid="{00000000-0005-0000-0000-0000C01C0000}"/>
    <cellStyle name="Currency 37 2 2" xfId="7360" xr:uid="{00000000-0005-0000-0000-0000C11C0000}"/>
    <cellStyle name="Currency 37 2 2 2" xfId="7361" xr:uid="{00000000-0005-0000-0000-0000C21C0000}"/>
    <cellStyle name="Currency 37 2 2 2 2" xfId="7362" xr:uid="{00000000-0005-0000-0000-0000C31C0000}"/>
    <cellStyle name="Currency 37 2 2 3" xfId="7363" xr:uid="{00000000-0005-0000-0000-0000C41C0000}"/>
    <cellStyle name="Currency 37 2 2 3 2" xfId="7364" xr:uid="{00000000-0005-0000-0000-0000C51C0000}"/>
    <cellStyle name="Currency 37 2 2 4" xfId="7365" xr:uid="{00000000-0005-0000-0000-0000C61C0000}"/>
    <cellStyle name="Currency 37 2 3" xfId="7366" xr:uid="{00000000-0005-0000-0000-0000C71C0000}"/>
    <cellStyle name="Currency 37 2 3 2" xfId="7367" xr:uid="{00000000-0005-0000-0000-0000C81C0000}"/>
    <cellStyle name="Currency 37 2 4" xfId="7368" xr:uid="{00000000-0005-0000-0000-0000C91C0000}"/>
    <cellStyle name="Currency 37 2 4 2" xfId="7369" xr:uid="{00000000-0005-0000-0000-0000CA1C0000}"/>
    <cellStyle name="Currency 37 2 5" xfId="7370" xr:uid="{00000000-0005-0000-0000-0000CB1C0000}"/>
    <cellStyle name="Currency 37 2 5 2" xfId="7371" xr:uid="{00000000-0005-0000-0000-0000CC1C0000}"/>
    <cellStyle name="Currency 37 2 6" xfId="7372" xr:uid="{00000000-0005-0000-0000-0000CD1C0000}"/>
    <cellStyle name="Currency 37 3" xfId="7373" xr:uid="{00000000-0005-0000-0000-0000CE1C0000}"/>
    <cellStyle name="Currency 37 3 2" xfId="7374" xr:uid="{00000000-0005-0000-0000-0000CF1C0000}"/>
    <cellStyle name="Currency 37 3 2 2" xfId="7375" xr:uid="{00000000-0005-0000-0000-0000D01C0000}"/>
    <cellStyle name="Currency 37 3 2 2 2" xfId="7376" xr:uid="{00000000-0005-0000-0000-0000D11C0000}"/>
    <cellStyle name="Currency 37 3 2 3" xfId="7377" xr:uid="{00000000-0005-0000-0000-0000D21C0000}"/>
    <cellStyle name="Currency 37 3 3" xfId="7378" xr:uid="{00000000-0005-0000-0000-0000D31C0000}"/>
    <cellStyle name="Currency 37 3 3 2" xfId="7379" xr:uid="{00000000-0005-0000-0000-0000D41C0000}"/>
    <cellStyle name="Currency 37 3 4" xfId="7380" xr:uid="{00000000-0005-0000-0000-0000D51C0000}"/>
    <cellStyle name="Currency 37 4" xfId="7381" xr:uid="{00000000-0005-0000-0000-0000D61C0000}"/>
    <cellStyle name="Currency 37 4 2" xfId="7382" xr:uid="{00000000-0005-0000-0000-0000D71C0000}"/>
    <cellStyle name="Currency 37 4 2 2" xfId="7383" xr:uid="{00000000-0005-0000-0000-0000D81C0000}"/>
    <cellStyle name="Currency 37 4 3" xfId="7384" xr:uid="{00000000-0005-0000-0000-0000D91C0000}"/>
    <cellStyle name="Currency 37 5" xfId="7385" xr:uid="{00000000-0005-0000-0000-0000DA1C0000}"/>
    <cellStyle name="Currency 37 5 2" xfId="7386" xr:uid="{00000000-0005-0000-0000-0000DB1C0000}"/>
    <cellStyle name="Currency 37 6" xfId="7387" xr:uid="{00000000-0005-0000-0000-0000DC1C0000}"/>
    <cellStyle name="Currency 38" xfId="7388" xr:uid="{00000000-0005-0000-0000-0000DD1C0000}"/>
    <cellStyle name="Currency 38 2" xfId="7389" xr:uid="{00000000-0005-0000-0000-0000DE1C0000}"/>
    <cellStyle name="Currency 38 2 2" xfId="7390" xr:uid="{00000000-0005-0000-0000-0000DF1C0000}"/>
    <cellStyle name="Currency 38 2 2 2" xfId="7391" xr:uid="{00000000-0005-0000-0000-0000E01C0000}"/>
    <cellStyle name="Currency 38 2 2 2 2" xfId="7392" xr:uid="{00000000-0005-0000-0000-0000E11C0000}"/>
    <cellStyle name="Currency 38 2 2 3" xfId="7393" xr:uid="{00000000-0005-0000-0000-0000E21C0000}"/>
    <cellStyle name="Currency 38 2 2 3 2" xfId="7394" xr:uid="{00000000-0005-0000-0000-0000E31C0000}"/>
    <cellStyle name="Currency 38 2 2 4" xfId="7395" xr:uid="{00000000-0005-0000-0000-0000E41C0000}"/>
    <cellStyle name="Currency 38 2 3" xfId="7396" xr:uid="{00000000-0005-0000-0000-0000E51C0000}"/>
    <cellStyle name="Currency 38 2 3 2" xfId="7397" xr:uid="{00000000-0005-0000-0000-0000E61C0000}"/>
    <cellStyle name="Currency 38 2 4" xfId="7398" xr:uid="{00000000-0005-0000-0000-0000E71C0000}"/>
    <cellStyle name="Currency 38 2 4 2" xfId="7399" xr:uid="{00000000-0005-0000-0000-0000E81C0000}"/>
    <cellStyle name="Currency 38 2 5" xfId="7400" xr:uid="{00000000-0005-0000-0000-0000E91C0000}"/>
    <cellStyle name="Currency 38 2 5 2" xfId="7401" xr:uid="{00000000-0005-0000-0000-0000EA1C0000}"/>
    <cellStyle name="Currency 38 2 6" xfId="7402" xr:uid="{00000000-0005-0000-0000-0000EB1C0000}"/>
    <cellStyle name="Currency 38 3" xfId="7403" xr:uid="{00000000-0005-0000-0000-0000EC1C0000}"/>
    <cellStyle name="Currency 38 3 2" xfId="7404" xr:uid="{00000000-0005-0000-0000-0000ED1C0000}"/>
    <cellStyle name="Currency 38 3 2 2" xfId="7405" xr:uid="{00000000-0005-0000-0000-0000EE1C0000}"/>
    <cellStyle name="Currency 38 3 2 2 2" xfId="7406" xr:uid="{00000000-0005-0000-0000-0000EF1C0000}"/>
    <cellStyle name="Currency 38 3 2 3" xfId="7407" xr:uid="{00000000-0005-0000-0000-0000F01C0000}"/>
    <cellStyle name="Currency 38 3 3" xfId="7408" xr:uid="{00000000-0005-0000-0000-0000F11C0000}"/>
    <cellStyle name="Currency 38 3 3 2" xfId="7409" xr:uid="{00000000-0005-0000-0000-0000F21C0000}"/>
    <cellStyle name="Currency 38 3 4" xfId="7410" xr:uid="{00000000-0005-0000-0000-0000F31C0000}"/>
    <cellStyle name="Currency 38 4" xfId="7411" xr:uid="{00000000-0005-0000-0000-0000F41C0000}"/>
    <cellStyle name="Currency 38 4 2" xfId="7412" xr:uid="{00000000-0005-0000-0000-0000F51C0000}"/>
    <cellStyle name="Currency 38 4 2 2" xfId="7413" xr:uid="{00000000-0005-0000-0000-0000F61C0000}"/>
    <cellStyle name="Currency 38 4 3" xfId="7414" xr:uid="{00000000-0005-0000-0000-0000F71C0000}"/>
    <cellStyle name="Currency 38 5" xfId="7415" xr:uid="{00000000-0005-0000-0000-0000F81C0000}"/>
    <cellStyle name="Currency 38 5 2" xfId="7416" xr:uid="{00000000-0005-0000-0000-0000F91C0000}"/>
    <cellStyle name="Currency 38 6" xfId="7417" xr:uid="{00000000-0005-0000-0000-0000FA1C0000}"/>
    <cellStyle name="Currency 39" xfId="7418" xr:uid="{00000000-0005-0000-0000-0000FB1C0000}"/>
    <cellStyle name="Currency 39 2" xfId="7419" xr:uid="{00000000-0005-0000-0000-0000FC1C0000}"/>
    <cellStyle name="Currency 39 2 2" xfId="7420" xr:uid="{00000000-0005-0000-0000-0000FD1C0000}"/>
    <cellStyle name="Currency 39 2 2 2" xfId="7421" xr:uid="{00000000-0005-0000-0000-0000FE1C0000}"/>
    <cellStyle name="Currency 39 2 2 2 2" xfId="7422" xr:uid="{00000000-0005-0000-0000-0000FF1C0000}"/>
    <cellStyle name="Currency 39 2 2 3" xfId="7423" xr:uid="{00000000-0005-0000-0000-0000001D0000}"/>
    <cellStyle name="Currency 39 2 2 3 2" xfId="7424" xr:uid="{00000000-0005-0000-0000-0000011D0000}"/>
    <cellStyle name="Currency 39 2 2 4" xfId="7425" xr:uid="{00000000-0005-0000-0000-0000021D0000}"/>
    <cellStyle name="Currency 39 2 3" xfId="7426" xr:uid="{00000000-0005-0000-0000-0000031D0000}"/>
    <cellStyle name="Currency 39 2 3 2" xfId="7427" xr:uid="{00000000-0005-0000-0000-0000041D0000}"/>
    <cellStyle name="Currency 39 2 4" xfId="7428" xr:uid="{00000000-0005-0000-0000-0000051D0000}"/>
    <cellStyle name="Currency 39 2 4 2" xfId="7429" xr:uid="{00000000-0005-0000-0000-0000061D0000}"/>
    <cellStyle name="Currency 39 2 5" xfId="7430" xr:uid="{00000000-0005-0000-0000-0000071D0000}"/>
    <cellStyle name="Currency 39 2 5 2" xfId="7431" xr:uid="{00000000-0005-0000-0000-0000081D0000}"/>
    <cellStyle name="Currency 39 2 6" xfId="7432" xr:uid="{00000000-0005-0000-0000-0000091D0000}"/>
    <cellStyle name="Currency 39 3" xfId="7433" xr:uid="{00000000-0005-0000-0000-00000A1D0000}"/>
    <cellStyle name="Currency 39 3 2" xfId="7434" xr:uid="{00000000-0005-0000-0000-00000B1D0000}"/>
    <cellStyle name="Currency 39 3 2 2" xfId="7435" xr:uid="{00000000-0005-0000-0000-00000C1D0000}"/>
    <cellStyle name="Currency 39 3 2 2 2" xfId="7436" xr:uid="{00000000-0005-0000-0000-00000D1D0000}"/>
    <cellStyle name="Currency 39 3 2 3" xfId="7437" xr:uid="{00000000-0005-0000-0000-00000E1D0000}"/>
    <cellStyle name="Currency 39 3 3" xfId="7438" xr:uid="{00000000-0005-0000-0000-00000F1D0000}"/>
    <cellStyle name="Currency 39 3 3 2" xfId="7439" xr:uid="{00000000-0005-0000-0000-0000101D0000}"/>
    <cellStyle name="Currency 39 3 4" xfId="7440" xr:uid="{00000000-0005-0000-0000-0000111D0000}"/>
    <cellStyle name="Currency 39 4" xfId="7441" xr:uid="{00000000-0005-0000-0000-0000121D0000}"/>
    <cellStyle name="Currency 39 4 2" xfId="7442" xr:uid="{00000000-0005-0000-0000-0000131D0000}"/>
    <cellStyle name="Currency 39 4 2 2" xfId="7443" xr:uid="{00000000-0005-0000-0000-0000141D0000}"/>
    <cellStyle name="Currency 39 4 3" xfId="7444" xr:uid="{00000000-0005-0000-0000-0000151D0000}"/>
    <cellStyle name="Currency 39 5" xfId="7445" xr:uid="{00000000-0005-0000-0000-0000161D0000}"/>
    <cellStyle name="Currency 39 5 2" xfId="7446" xr:uid="{00000000-0005-0000-0000-0000171D0000}"/>
    <cellStyle name="Currency 39 6" xfId="7447" xr:uid="{00000000-0005-0000-0000-0000181D0000}"/>
    <cellStyle name="Currency 4" xfId="7448" xr:uid="{00000000-0005-0000-0000-0000191D0000}"/>
    <cellStyle name="Currency 4 2" xfId="7449" xr:uid="{00000000-0005-0000-0000-00001A1D0000}"/>
    <cellStyle name="Currency 4 2 2" xfId="7450" xr:uid="{00000000-0005-0000-0000-00001B1D0000}"/>
    <cellStyle name="Currency 4 2 2 2" xfId="7451" xr:uid="{00000000-0005-0000-0000-00001C1D0000}"/>
    <cellStyle name="Currency 4 2 2 2 2" xfId="7452" xr:uid="{00000000-0005-0000-0000-00001D1D0000}"/>
    <cellStyle name="Currency 4 2 2 3" xfId="7453" xr:uid="{00000000-0005-0000-0000-00001E1D0000}"/>
    <cellStyle name="Currency 4 2 3" xfId="7454" xr:uid="{00000000-0005-0000-0000-00001F1D0000}"/>
    <cellStyle name="Currency 4 2 3 2" xfId="7455" xr:uid="{00000000-0005-0000-0000-0000201D0000}"/>
    <cellStyle name="Currency 4 2 3 2 2" xfId="7456" xr:uid="{00000000-0005-0000-0000-0000211D0000}"/>
    <cellStyle name="Currency 4 2 3 3" xfId="7457" xr:uid="{00000000-0005-0000-0000-0000221D0000}"/>
    <cellStyle name="Currency 4 2 4" xfId="7458" xr:uid="{00000000-0005-0000-0000-0000231D0000}"/>
    <cellStyle name="Currency 4 2 4 2" xfId="7459" xr:uid="{00000000-0005-0000-0000-0000241D0000}"/>
    <cellStyle name="Currency 4 2 5" xfId="7460" xr:uid="{00000000-0005-0000-0000-0000251D0000}"/>
    <cellStyle name="Currency 4 2 5 2" xfId="7461" xr:uid="{00000000-0005-0000-0000-0000261D0000}"/>
    <cellStyle name="Currency 4 2 6" xfId="7462" xr:uid="{00000000-0005-0000-0000-0000271D0000}"/>
    <cellStyle name="Currency 4 3" xfId="7463" xr:uid="{00000000-0005-0000-0000-0000281D0000}"/>
    <cellStyle name="Currency 4 3 2" xfId="7464" xr:uid="{00000000-0005-0000-0000-0000291D0000}"/>
    <cellStyle name="Currency 4 3 2 2" xfId="7465" xr:uid="{00000000-0005-0000-0000-00002A1D0000}"/>
    <cellStyle name="Currency 4 3 2 2 2" xfId="7466" xr:uid="{00000000-0005-0000-0000-00002B1D0000}"/>
    <cellStyle name="Currency 4 3 2 3" xfId="7467" xr:uid="{00000000-0005-0000-0000-00002C1D0000}"/>
    <cellStyle name="Currency 4 3 2 3 2" xfId="7468" xr:uid="{00000000-0005-0000-0000-00002D1D0000}"/>
    <cellStyle name="Currency 4 3 2 4" xfId="7469" xr:uid="{00000000-0005-0000-0000-00002E1D0000}"/>
    <cellStyle name="Currency 4 3 3" xfId="7470" xr:uid="{00000000-0005-0000-0000-00002F1D0000}"/>
    <cellStyle name="Currency 4 3 3 2" xfId="7471" xr:uid="{00000000-0005-0000-0000-0000301D0000}"/>
    <cellStyle name="Currency 4 3 4" xfId="7472" xr:uid="{00000000-0005-0000-0000-0000311D0000}"/>
    <cellStyle name="Currency 4 3 4 2" xfId="7473" xr:uid="{00000000-0005-0000-0000-0000321D0000}"/>
    <cellStyle name="Currency 4 3 5" xfId="7474" xr:uid="{00000000-0005-0000-0000-0000331D0000}"/>
    <cellStyle name="Currency 4 3 5 2" xfId="7475" xr:uid="{00000000-0005-0000-0000-0000341D0000}"/>
    <cellStyle name="Currency 4 3 6" xfId="7476" xr:uid="{00000000-0005-0000-0000-0000351D0000}"/>
    <cellStyle name="Currency 4 4" xfId="7477" xr:uid="{00000000-0005-0000-0000-0000361D0000}"/>
    <cellStyle name="Currency 4 4 2" xfId="7478" xr:uid="{00000000-0005-0000-0000-0000371D0000}"/>
    <cellStyle name="Currency 4 4 2 2" xfId="7479" xr:uid="{00000000-0005-0000-0000-0000381D0000}"/>
    <cellStyle name="Currency 4 4 3" xfId="7480" xr:uid="{00000000-0005-0000-0000-0000391D0000}"/>
    <cellStyle name="Currency 4 5" xfId="7481" xr:uid="{00000000-0005-0000-0000-00003A1D0000}"/>
    <cellStyle name="Currency 4 5 2" xfId="7482" xr:uid="{00000000-0005-0000-0000-00003B1D0000}"/>
    <cellStyle name="Currency 4 6" xfId="7483" xr:uid="{00000000-0005-0000-0000-00003C1D0000}"/>
    <cellStyle name="Currency 40" xfId="7484" xr:uid="{00000000-0005-0000-0000-00003D1D0000}"/>
    <cellStyle name="Currency 40 2" xfId="7485" xr:uid="{00000000-0005-0000-0000-00003E1D0000}"/>
    <cellStyle name="Currency 40 2 2" xfId="7486" xr:uid="{00000000-0005-0000-0000-00003F1D0000}"/>
    <cellStyle name="Currency 40 2 2 2" xfId="7487" xr:uid="{00000000-0005-0000-0000-0000401D0000}"/>
    <cellStyle name="Currency 40 2 2 2 2" xfId="7488" xr:uid="{00000000-0005-0000-0000-0000411D0000}"/>
    <cellStyle name="Currency 40 2 2 3" xfId="7489" xr:uid="{00000000-0005-0000-0000-0000421D0000}"/>
    <cellStyle name="Currency 40 2 2 3 2" xfId="7490" xr:uid="{00000000-0005-0000-0000-0000431D0000}"/>
    <cellStyle name="Currency 40 2 2 4" xfId="7491" xr:uid="{00000000-0005-0000-0000-0000441D0000}"/>
    <cellStyle name="Currency 40 2 3" xfId="7492" xr:uid="{00000000-0005-0000-0000-0000451D0000}"/>
    <cellStyle name="Currency 40 2 3 2" xfId="7493" xr:uid="{00000000-0005-0000-0000-0000461D0000}"/>
    <cellStyle name="Currency 40 2 4" xfId="7494" xr:uid="{00000000-0005-0000-0000-0000471D0000}"/>
    <cellStyle name="Currency 40 2 4 2" xfId="7495" xr:uid="{00000000-0005-0000-0000-0000481D0000}"/>
    <cellStyle name="Currency 40 2 5" xfId="7496" xr:uid="{00000000-0005-0000-0000-0000491D0000}"/>
    <cellStyle name="Currency 40 2 5 2" xfId="7497" xr:uid="{00000000-0005-0000-0000-00004A1D0000}"/>
    <cellStyle name="Currency 40 2 6" xfId="7498" xr:uid="{00000000-0005-0000-0000-00004B1D0000}"/>
    <cellStyle name="Currency 40 3" xfId="7499" xr:uid="{00000000-0005-0000-0000-00004C1D0000}"/>
    <cellStyle name="Currency 40 3 2" xfId="7500" xr:uid="{00000000-0005-0000-0000-00004D1D0000}"/>
    <cellStyle name="Currency 40 3 2 2" xfId="7501" xr:uid="{00000000-0005-0000-0000-00004E1D0000}"/>
    <cellStyle name="Currency 40 3 2 2 2" xfId="7502" xr:uid="{00000000-0005-0000-0000-00004F1D0000}"/>
    <cellStyle name="Currency 40 3 2 3" xfId="7503" xr:uid="{00000000-0005-0000-0000-0000501D0000}"/>
    <cellStyle name="Currency 40 3 3" xfId="7504" xr:uid="{00000000-0005-0000-0000-0000511D0000}"/>
    <cellStyle name="Currency 40 3 3 2" xfId="7505" xr:uid="{00000000-0005-0000-0000-0000521D0000}"/>
    <cellStyle name="Currency 40 3 4" xfId="7506" xr:uid="{00000000-0005-0000-0000-0000531D0000}"/>
    <cellStyle name="Currency 40 4" xfId="7507" xr:uid="{00000000-0005-0000-0000-0000541D0000}"/>
    <cellStyle name="Currency 40 4 2" xfId="7508" xr:uid="{00000000-0005-0000-0000-0000551D0000}"/>
    <cellStyle name="Currency 40 4 2 2" xfId="7509" xr:uid="{00000000-0005-0000-0000-0000561D0000}"/>
    <cellStyle name="Currency 40 4 3" xfId="7510" xr:uid="{00000000-0005-0000-0000-0000571D0000}"/>
    <cellStyle name="Currency 40 5" xfId="7511" xr:uid="{00000000-0005-0000-0000-0000581D0000}"/>
    <cellStyle name="Currency 40 5 2" xfId="7512" xr:uid="{00000000-0005-0000-0000-0000591D0000}"/>
    <cellStyle name="Currency 40 6" xfId="7513" xr:uid="{00000000-0005-0000-0000-00005A1D0000}"/>
    <cellStyle name="Currency 41" xfId="7514" xr:uid="{00000000-0005-0000-0000-00005B1D0000}"/>
    <cellStyle name="Currency 41 2" xfId="7515" xr:uid="{00000000-0005-0000-0000-00005C1D0000}"/>
    <cellStyle name="Currency 41 2 2" xfId="7516" xr:uid="{00000000-0005-0000-0000-00005D1D0000}"/>
    <cellStyle name="Currency 41 2 2 2" xfId="7517" xr:uid="{00000000-0005-0000-0000-00005E1D0000}"/>
    <cellStyle name="Currency 41 2 2 2 2" xfId="7518" xr:uid="{00000000-0005-0000-0000-00005F1D0000}"/>
    <cellStyle name="Currency 41 2 2 3" xfId="7519" xr:uid="{00000000-0005-0000-0000-0000601D0000}"/>
    <cellStyle name="Currency 41 2 2 3 2" xfId="7520" xr:uid="{00000000-0005-0000-0000-0000611D0000}"/>
    <cellStyle name="Currency 41 2 2 4" xfId="7521" xr:uid="{00000000-0005-0000-0000-0000621D0000}"/>
    <cellStyle name="Currency 41 2 3" xfId="7522" xr:uid="{00000000-0005-0000-0000-0000631D0000}"/>
    <cellStyle name="Currency 41 2 3 2" xfId="7523" xr:uid="{00000000-0005-0000-0000-0000641D0000}"/>
    <cellStyle name="Currency 41 2 4" xfId="7524" xr:uid="{00000000-0005-0000-0000-0000651D0000}"/>
    <cellStyle name="Currency 41 2 4 2" xfId="7525" xr:uid="{00000000-0005-0000-0000-0000661D0000}"/>
    <cellStyle name="Currency 41 2 5" xfId="7526" xr:uid="{00000000-0005-0000-0000-0000671D0000}"/>
    <cellStyle name="Currency 41 2 5 2" xfId="7527" xr:uid="{00000000-0005-0000-0000-0000681D0000}"/>
    <cellStyle name="Currency 41 2 6" xfId="7528" xr:uid="{00000000-0005-0000-0000-0000691D0000}"/>
    <cellStyle name="Currency 41 3" xfId="7529" xr:uid="{00000000-0005-0000-0000-00006A1D0000}"/>
    <cellStyle name="Currency 41 3 2" xfId="7530" xr:uid="{00000000-0005-0000-0000-00006B1D0000}"/>
    <cellStyle name="Currency 41 3 2 2" xfId="7531" xr:uid="{00000000-0005-0000-0000-00006C1D0000}"/>
    <cellStyle name="Currency 41 3 2 2 2" xfId="7532" xr:uid="{00000000-0005-0000-0000-00006D1D0000}"/>
    <cellStyle name="Currency 41 3 2 3" xfId="7533" xr:uid="{00000000-0005-0000-0000-00006E1D0000}"/>
    <cellStyle name="Currency 41 3 3" xfId="7534" xr:uid="{00000000-0005-0000-0000-00006F1D0000}"/>
    <cellStyle name="Currency 41 3 3 2" xfId="7535" xr:uid="{00000000-0005-0000-0000-0000701D0000}"/>
    <cellStyle name="Currency 41 3 4" xfId="7536" xr:uid="{00000000-0005-0000-0000-0000711D0000}"/>
    <cellStyle name="Currency 41 4" xfId="7537" xr:uid="{00000000-0005-0000-0000-0000721D0000}"/>
    <cellStyle name="Currency 41 4 2" xfId="7538" xr:uid="{00000000-0005-0000-0000-0000731D0000}"/>
    <cellStyle name="Currency 41 4 2 2" xfId="7539" xr:uid="{00000000-0005-0000-0000-0000741D0000}"/>
    <cellStyle name="Currency 41 4 3" xfId="7540" xr:uid="{00000000-0005-0000-0000-0000751D0000}"/>
    <cellStyle name="Currency 41 5" xfId="7541" xr:uid="{00000000-0005-0000-0000-0000761D0000}"/>
    <cellStyle name="Currency 41 5 2" xfId="7542" xr:uid="{00000000-0005-0000-0000-0000771D0000}"/>
    <cellStyle name="Currency 41 6" xfId="7543" xr:uid="{00000000-0005-0000-0000-0000781D0000}"/>
    <cellStyle name="Currency 42" xfId="7544" xr:uid="{00000000-0005-0000-0000-0000791D0000}"/>
    <cellStyle name="Currency 42 2" xfId="7545" xr:uid="{00000000-0005-0000-0000-00007A1D0000}"/>
    <cellStyle name="Currency 42 2 2" xfId="7546" xr:uid="{00000000-0005-0000-0000-00007B1D0000}"/>
    <cellStyle name="Currency 42 2 2 2" xfId="7547" xr:uid="{00000000-0005-0000-0000-00007C1D0000}"/>
    <cellStyle name="Currency 42 2 2 2 2" xfId="7548" xr:uid="{00000000-0005-0000-0000-00007D1D0000}"/>
    <cellStyle name="Currency 42 2 2 3" xfId="7549" xr:uid="{00000000-0005-0000-0000-00007E1D0000}"/>
    <cellStyle name="Currency 42 2 2 3 2" xfId="7550" xr:uid="{00000000-0005-0000-0000-00007F1D0000}"/>
    <cellStyle name="Currency 42 2 2 4" xfId="7551" xr:uid="{00000000-0005-0000-0000-0000801D0000}"/>
    <cellStyle name="Currency 42 2 3" xfId="7552" xr:uid="{00000000-0005-0000-0000-0000811D0000}"/>
    <cellStyle name="Currency 42 2 3 2" xfId="7553" xr:uid="{00000000-0005-0000-0000-0000821D0000}"/>
    <cellStyle name="Currency 42 2 4" xfId="7554" xr:uid="{00000000-0005-0000-0000-0000831D0000}"/>
    <cellStyle name="Currency 42 2 4 2" xfId="7555" xr:uid="{00000000-0005-0000-0000-0000841D0000}"/>
    <cellStyle name="Currency 42 2 5" xfId="7556" xr:uid="{00000000-0005-0000-0000-0000851D0000}"/>
    <cellStyle name="Currency 42 2 5 2" xfId="7557" xr:uid="{00000000-0005-0000-0000-0000861D0000}"/>
    <cellStyle name="Currency 42 2 6" xfId="7558" xr:uid="{00000000-0005-0000-0000-0000871D0000}"/>
    <cellStyle name="Currency 42 3" xfId="7559" xr:uid="{00000000-0005-0000-0000-0000881D0000}"/>
    <cellStyle name="Currency 42 3 2" xfId="7560" xr:uid="{00000000-0005-0000-0000-0000891D0000}"/>
    <cellStyle name="Currency 42 3 2 2" xfId="7561" xr:uid="{00000000-0005-0000-0000-00008A1D0000}"/>
    <cellStyle name="Currency 42 3 2 2 2" xfId="7562" xr:uid="{00000000-0005-0000-0000-00008B1D0000}"/>
    <cellStyle name="Currency 42 3 2 3" xfId="7563" xr:uid="{00000000-0005-0000-0000-00008C1D0000}"/>
    <cellStyle name="Currency 42 3 3" xfId="7564" xr:uid="{00000000-0005-0000-0000-00008D1D0000}"/>
    <cellStyle name="Currency 42 3 3 2" xfId="7565" xr:uid="{00000000-0005-0000-0000-00008E1D0000}"/>
    <cellStyle name="Currency 42 3 4" xfId="7566" xr:uid="{00000000-0005-0000-0000-00008F1D0000}"/>
    <cellStyle name="Currency 42 4" xfId="7567" xr:uid="{00000000-0005-0000-0000-0000901D0000}"/>
    <cellStyle name="Currency 42 4 2" xfId="7568" xr:uid="{00000000-0005-0000-0000-0000911D0000}"/>
    <cellStyle name="Currency 42 4 2 2" xfId="7569" xr:uid="{00000000-0005-0000-0000-0000921D0000}"/>
    <cellStyle name="Currency 42 4 3" xfId="7570" xr:uid="{00000000-0005-0000-0000-0000931D0000}"/>
    <cellStyle name="Currency 42 5" xfId="7571" xr:uid="{00000000-0005-0000-0000-0000941D0000}"/>
    <cellStyle name="Currency 42 5 2" xfId="7572" xr:uid="{00000000-0005-0000-0000-0000951D0000}"/>
    <cellStyle name="Currency 42 6" xfId="7573" xr:uid="{00000000-0005-0000-0000-0000961D0000}"/>
    <cellStyle name="Currency 43" xfId="7574" xr:uid="{00000000-0005-0000-0000-0000971D0000}"/>
    <cellStyle name="Currency 43 2" xfId="7575" xr:uid="{00000000-0005-0000-0000-0000981D0000}"/>
    <cellStyle name="Currency 43 2 2" xfId="7576" xr:uid="{00000000-0005-0000-0000-0000991D0000}"/>
    <cellStyle name="Currency 43 2 2 2" xfId="7577" xr:uid="{00000000-0005-0000-0000-00009A1D0000}"/>
    <cellStyle name="Currency 43 2 2 2 2" xfId="7578" xr:uid="{00000000-0005-0000-0000-00009B1D0000}"/>
    <cellStyle name="Currency 43 2 2 3" xfId="7579" xr:uid="{00000000-0005-0000-0000-00009C1D0000}"/>
    <cellStyle name="Currency 43 2 2 3 2" xfId="7580" xr:uid="{00000000-0005-0000-0000-00009D1D0000}"/>
    <cellStyle name="Currency 43 2 2 4" xfId="7581" xr:uid="{00000000-0005-0000-0000-00009E1D0000}"/>
    <cellStyle name="Currency 43 2 3" xfId="7582" xr:uid="{00000000-0005-0000-0000-00009F1D0000}"/>
    <cellStyle name="Currency 43 2 3 2" xfId="7583" xr:uid="{00000000-0005-0000-0000-0000A01D0000}"/>
    <cellStyle name="Currency 43 2 4" xfId="7584" xr:uid="{00000000-0005-0000-0000-0000A11D0000}"/>
    <cellStyle name="Currency 43 2 4 2" xfId="7585" xr:uid="{00000000-0005-0000-0000-0000A21D0000}"/>
    <cellStyle name="Currency 43 2 5" xfId="7586" xr:uid="{00000000-0005-0000-0000-0000A31D0000}"/>
    <cellStyle name="Currency 43 2 5 2" xfId="7587" xr:uid="{00000000-0005-0000-0000-0000A41D0000}"/>
    <cellStyle name="Currency 43 2 6" xfId="7588" xr:uid="{00000000-0005-0000-0000-0000A51D0000}"/>
    <cellStyle name="Currency 43 3" xfId="7589" xr:uid="{00000000-0005-0000-0000-0000A61D0000}"/>
    <cellStyle name="Currency 43 3 2" xfId="7590" xr:uid="{00000000-0005-0000-0000-0000A71D0000}"/>
    <cellStyle name="Currency 43 3 2 2" xfId="7591" xr:uid="{00000000-0005-0000-0000-0000A81D0000}"/>
    <cellStyle name="Currency 43 3 2 2 2" xfId="7592" xr:uid="{00000000-0005-0000-0000-0000A91D0000}"/>
    <cellStyle name="Currency 43 3 2 3" xfId="7593" xr:uid="{00000000-0005-0000-0000-0000AA1D0000}"/>
    <cellStyle name="Currency 43 3 3" xfId="7594" xr:uid="{00000000-0005-0000-0000-0000AB1D0000}"/>
    <cellStyle name="Currency 43 3 3 2" xfId="7595" xr:uid="{00000000-0005-0000-0000-0000AC1D0000}"/>
    <cellStyle name="Currency 43 3 4" xfId="7596" xr:uid="{00000000-0005-0000-0000-0000AD1D0000}"/>
    <cellStyle name="Currency 43 4" xfId="7597" xr:uid="{00000000-0005-0000-0000-0000AE1D0000}"/>
    <cellStyle name="Currency 43 4 2" xfId="7598" xr:uid="{00000000-0005-0000-0000-0000AF1D0000}"/>
    <cellStyle name="Currency 43 4 2 2" xfId="7599" xr:uid="{00000000-0005-0000-0000-0000B01D0000}"/>
    <cellStyle name="Currency 43 4 3" xfId="7600" xr:uid="{00000000-0005-0000-0000-0000B11D0000}"/>
    <cellStyle name="Currency 43 5" xfId="7601" xr:uid="{00000000-0005-0000-0000-0000B21D0000}"/>
    <cellStyle name="Currency 43 5 2" xfId="7602" xr:uid="{00000000-0005-0000-0000-0000B31D0000}"/>
    <cellStyle name="Currency 43 6" xfId="7603" xr:uid="{00000000-0005-0000-0000-0000B41D0000}"/>
    <cellStyle name="Currency 44" xfId="7604" xr:uid="{00000000-0005-0000-0000-0000B51D0000}"/>
    <cellStyle name="Currency 44 2" xfId="7605" xr:uid="{00000000-0005-0000-0000-0000B61D0000}"/>
    <cellStyle name="Currency 44 2 2" xfId="7606" xr:uid="{00000000-0005-0000-0000-0000B71D0000}"/>
    <cellStyle name="Currency 44 2 2 2" xfId="7607" xr:uid="{00000000-0005-0000-0000-0000B81D0000}"/>
    <cellStyle name="Currency 44 2 2 2 2" xfId="7608" xr:uid="{00000000-0005-0000-0000-0000B91D0000}"/>
    <cellStyle name="Currency 44 2 2 3" xfId="7609" xr:uid="{00000000-0005-0000-0000-0000BA1D0000}"/>
    <cellStyle name="Currency 44 2 2 3 2" xfId="7610" xr:uid="{00000000-0005-0000-0000-0000BB1D0000}"/>
    <cellStyle name="Currency 44 2 2 4" xfId="7611" xr:uid="{00000000-0005-0000-0000-0000BC1D0000}"/>
    <cellStyle name="Currency 44 2 3" xfId="7612" xr:uid="{00000000-0005-0000-0000-0000BD1D0000}"/>
    <cellStyle name="Currency 44 2 3 2" xfId="7613" xr:uid="{00000000-0005-0000-0000-0000BE1D0000}"/>
    <cellStyle name="Currency 44 2 4" xfId="7614" xr:uid="{00000000-0005-0000-0000-0000BF1D0000}"/>
    <cellStyle name="Currency 44 2 4 2" xfId="7615" xr:uid="{00000000-0005-0000-0000-0000C01D0000}"/>
    <cellStyle name="Currency 44 2 5" xfId="7616" xr:uid="{00000000-0005-0000-0000-0000C11D0000}"/>
    <cellStyle name="Currency 44 2 5 2" xfId="7617" xr:uid="{00000000-0005-0000-0000-0000C21D0000}"/>
    <cellStyle name="Currency 44 2 6" xfId="7618" xr:uid="{00000000-0005-0000-0000-0000C31D0000}"/>
    <cellStyle name="Currency 44 3" xfId="7619" xr:uid="{00000000-0005-0000-0000-0000C41D0000}"/>
    <cellStyle name="Currency 44 3 2" xfId="7620" xr:uid="{00000000-0005-0000-0000-0000C51D0000}"/>
    <cellStyle name="Currency 44 3 2 2" xfId="7621" xr:uid="{00000000-0005-0000-0000-0000C61D0000}"/>
    <cellStyle name="Currency 44 3 2 2 2" xfId="7622" xr:uid="{00000000-0005-0000-0000-0000C71D0000}"/>
    <cellStyle name="Currency 44 3 2 3" xfId="7623" xr:uid="{00000000-0005-0000-0000-0000C81D0000}"/>
    <cellStyle name="Currency 44 3 3" xfId="7624" xr:uid="{00000000-0005-0000-0000-0000C91D0000}"/>
    <cellStyle name="Currency 44 3 3 2" xfId="7625" xr:uid="{00000000-0005-0000-0000-0000CA1D0000}"/>
    <cellStyle name="Currency 44 3 4" xfId="7626" xr:uid="{00000000-0005-0000-0000-0000CB1D0000}"/>
    <cellStyle name="Currency 44 4" xfId="7627" xr:uid="{00000000-0005-0000-0000-0000CC1D0000}"/>
    <cellStyle name="Currency 44 4 2" xfId="7628" xr:uid="{00000000-0005-0000-0000-0000CD1D0000}"/>
    <cellStyle name="Currency 44 4 2 2" xfId="7629" xr:uid="{00000000-0005-0000-0000-0000CE1D0000}"/>
    <cellStyle name="Currency 44 4 3" xfId="7630" xr:uid="{00000000-0005-0000-0000-0000CF1D0000}"/>
    <cellStyle name="Currency 44 5" xfId="7631" xr:uid="{00000000-0005-0000-0000-0000D01D0000}"/>
    <cellStyle name="Currency 44 5 2" xfId="7632" xr:uid="{00000000-0005-0000-0000-0000D11D0000}"/>
    <cellStyle name="Currency 44 6" xfId="7633" xr:uid="{00000000-0005-0000-0000-0000D21D0000}"/>
    <cellStyle name="Currency 45" xfId="7634" xr:uid="{00000000-0005-0000-0000-0000D31D0000}"/>
    <cellStyle name="Currency 45 2" xfId="7635" xr:uid="{00000000-0005-0000-0000-0000D41D0000}"/>
    <cellStyle name="Currency 45 2 2" xfId="7636" xr:uid="{00000000-0005-0000-0000-0000D51D0000}"/>
    <cellStyle name="Currency 45 2 2 2" xfId="7637" xr:uid="{00000000-0005-0000-0000-0000D61D0000}"/>
    <cellStyle name="Currency 45 2 2 2 2" xfId="7638" xr:uid="{00000000-0005-0000-0000-0000D71D0000}"/>
    <cellStyle name="Currency 45 2 2 3" xfId="7639" xr:uid="{00000000-0005-0000-0000-0000D81D0000}"/>
    <cellStyle name="Currency 45 2 2 3 2" xfId="7640" xr:uid="{00000000-0005-0000-0000-0000D91D0000}"/>
    <cellStyle name="Currency 45 2 2 4" xfId="7641" xr:uid="{00000000-0005-0000-0000-0000DA1D0000}"/>
    <cellStyle name="Currency 45 2 3" xfId="7642" xr:uid="{00000000-0005-0000-0000-0000DB1D0000}"/>
    <cellStyle name="Currency 45 2 3 2" xfId="7643" xr:uid="{00000000-0005-0000-0000-0000DC1D0000}"/>
    <cellStyle name="Currency 45 2 4" xfId="7644" xr:uid="{00000000-0005-0000-0000-0000DD1D0000}"/>
    <cellStyle name="Currency 45 2 4 2" xfId="7645" xr:uid="{00000000-0005-0000-0000-0000DE1D0000}"/>
    <cellStyle name="Currency 45 2 5" xfId="7646" xr:uid="{00000000-0005-0000-0000-0000DF1D0000}"/>
    <cellStyle name="Currency 45 2 5 2" xfId="7647" xr:uid="{00000000-0005-0000-0000-0000E01D0000}"/>
    <cellStyle name="Currency 45 2 6" xfId="7648" xr:uid="{00000000-0005-0000-0000-0000E11D0000}"/>
    <cellStyle name="Currency 45 3" xfId="7649" xr:uid="{00000000-0005-0000-0000-0000E21D0000}"/>
    <cellStyle name="Currency 45 3 2" xfId="7650" xr:uid="{00000000-0005-0000-0000-0000E31D0000}"/>
    <cellStyle name="Currency 45 3 2 2" xfId="7651" xr:uid="{00000000-0005-0000-0000-0000E41D0000}"/>
    <cellStyle name="Currency 45 3 2 2 2" xfId="7652" xr:uid="{00000000-0005-0000-0000-0000E51D0000}"/>
    <cellStyle name="Currency 45 3 2 3" xfId="7653" xr:uid="{00000000-0005-0000-0000-0000E61D0000}"/>
    <cellStyle name="Currency 45 3 3" xfId="7654" xr:uid="{00000000-0005-0000-0000-0000E71D0000}"/>
    <cellStyle name="Currency 45 3 3 2" xfId="7655" xr:uid="{00000000-0005-0000-0000-0000E81D0000}"/>
    <cellStyle name="Currency 45 3 4" xfId="7656" xr:uid="{00000000-0005-0000-0000-0000E91D0000}"/>
    <cellStyle name="Currency 45 4" xfId="7657" xr:uid="{00000000-0005-0000-0000-0000EA1D0000}"/>
    <cellStyle name="Currency 45 4 2" xfId="7658" xr:uid="{00000000-0005-0000-0000-0000EB1D0000}"/>
    <cellStyle name="Currency 45 4 2 2" xfId="7659" xr:uid="{00000000-0005-0000-0000-0000EC1D0000}"/>
    <cellStyle name="Currency 45 4 3" xfId="7660" xr:uid="{00000000-0005-0000-0000-0000ED1D0000}"/>
    <cellStyle name="Currency 45 5" xfId="7661" xr:uid="{00000000-0005-0000-0000-0000EE1D0000}"/>
    <cellStyle name="Currency 45 5 2" xfId="7662" xr:uid="{00000000-0005-0000-0000-0000EF1D0000}"/>
    <cellStyle name="Currency 45 6" xfId="7663" xr:uid="{00000000-0005-0000-0000-0000F01D0000}"/>
    <cellStyle name="Currency 46" xfId="7664" xr:uid="{00000000-0005-0000-0000-0000F11D0000}"/>
    <cellStyle name="Currency 46 2" xfId="7665" xr:uid="{00000000-0005-0000-0000-0000F21D0000}"/>
    <cellStyle name="Currency 46 2 2" xfId="7666" xr:uid="{00000000-0005-0000-0000-0000F31D0000}"/>
    <cellStyle name="Currency 46 2 2 2" xfId="7667" xr:uid="{00000000-0005-0000-0000-0000F41D0000}"/>
    <cellStyle name="Currency 46 2 2 2 2" xfId="7668" xr:uid="{00000000-0005-0000-0000-0000F51D0000}"/>
    <cellStyle name="Currency 46 2 2 3" xfId="7669" xr:uid="{00000000-0005-0000-0000-0000F61D0000}"/>
    <cellStyle name="Currency 46 2 2 3 2" xfId="7670" xr:uid="{00000000-0005-0000-0000-0000F71D0000}"/>
    <cellStyle name="Currency 46 2 2 4" xfId="7671" xr:uid="{00000000-0005-0000-0000-0000F81D0000}"/>
    <cellStyle name="Currency 46 2 3" xfId="7672" xr:uid="{00000000-0005-0000-0000-0000F91D0000}"/>
    <cellStyle name="Currency 46 2 3 2" xfId="7673" xr:uid="{00000000-0005-0000-0000-0000FA1D0000}"/>
    <cellStyle name="Currency 46 2 4" xfId="7674" xr:uid="{00000000-0005-0000-0000-0000FB1D0000}"/>
    <cellStyle name="Currency 46 2 4 2" xfId="7675" xr:uid="{00000000-0005-0000-0000-0000FC1D0000}"/>
    <cellStyle name="Currency 46 2 5" xfId="7676" xr:uid="{00000000-0005-0000-0000-0000FD1D0000}"/>
    <cellStyle name="Currency 46 2 5 2" xfId="7677" xr:uid="{00000000-0005-0000-0000-0000FE1D0000}"/>
    <cellStyle name="Currency 46 2 6" xfId="7678" xr:uid="{00000000-0005-0000-0000-0000FF1D0000}"/>
    <cellStyle name="Currency 46 3" xfId="7679" xr:uid="{00000000-0005-0000-0000-0000001E0000}"/>
    <cellStyle name="Currency 46 3 2" xfId="7680" xr:uid="{00000000-0005-0000-0000-0000011E0000}"/>
    <cellStyle name="Currency 46 3 2 2" xfId="7681" xr:uid="{00000000-0005-0000-0000-0000021E0000}"/>
    <cellStyle name="Currency 46 3 2 2 2" xfId="7682" xr:uid="{00000000-0005-0000-0000-0000031E0000}"/>
    <cellStyle name="Currency 46 3 2 3" xfId="7683" xr:uid="{00000000-0005-0000-0000-0000041E0000}"/>
    <cellStyle name="Currency 46 3 3" xfId="7684" xr:uid="{00000000-0005-0000-0000-0000051E0000}"/>
    <cellStyle name="Currency 46 3 3 2" xfId="7685" xr:uid="{00000000-0005-0000-0000-0000061E0000}"/>
    <cellStyle name="Currency 46 3 4" xfId="7686" xr:uid="{00000000-0005-0000-0000-0000071E0000}"/>
    <cellStyle name="Currency 46 4" xfId="7687" xr:uid="{00000000-0005-0000-0000-0000081E0000}"/>
    <cellStyle name="Currency 46 4 2" xfId="7688" xr:uid="{00000000-0005-0000-0000-0000091E0000}"/>
    <cellStyle name="Currency 46 4 2 2" xfId="7689" xr:uid="{00000000-0005-0000-0000-00000A1E0000}"/>
    <cellStyle name="Currency 46 4 3" xfId="7690" xr:uid="{00000000-0005-0000-0000-00000B1E0000}"/>
    <cellStyle name="Currency 46 5" xfId="7691" xr:uid="{00000000-0005-0000-0000-00000C1E0000}"/>
    <cellStyle name="Currency 46 5 2" xfId="7692" xr:uid="{00000000-0005-0000-0000-00000D1E0000}"/>
    <cellStyle name="Currency 46 6" xfId="7693" xr:uid="{00000000-0005-0000-0000-00000E1E0000}"/>
    <cellStyle name="Currency 47" xfId="7694" xr:uid="{00000000-0005-0000-0000-00000F1E0000}"/>
    <cellStyle name="Currency 47 2" xfId="7695" xr:uid="{00000000-0005-0000-0000-0000101E0000}"/>
    <cellStyle name="Currency 47 2 2" xfId="7696" xr:uid="{00000000-0005-0000-0000-0000111E0000}"/>
    <cellStyle name="Currency 47 2 2 2" xfId="7697" xr:uid="{00000000-0005-0000-0000-0000121E0000}"/>
    <cellStyle name="Currency 47 2 2 2 2" xfId="7698" xr:uid="{00000000-0005-0000-0000-0000131E0000}"/>
    <cellStyle name="Currency 47 2 2 3" xfId="7699" xr:uid="{00000000-0005-0000-0000-0000141E0000}"/>
    <cellStyle name="Currency 47 2 2 3 2" xfId="7700" xr:uid="{00000000-0005-0000-0000-0000151E0000}"/>
    <cellStyle name="Currency 47 2 2 4" xfId="7701" xr:uid="{00000000-0005-0000-0000-0000161E0000}"/>
    <cellStyle name="Currency 47 2 3" xfId="7702" xr:uid="{00000000-0005-0000-0000-0000171E0000}"/>
    <cellStyle name="Currency 47 2 3 2" xfId="7703" xr:uid="{00000000-0005-0000-0000-0000181E0000}"/>
    <cellStyle name="Currency 47 2 4" xfId="7704" xr:uid="{00000000-0005-0000-0000-0000191E0000}"/>
    <cellStyle name="Currency 47 2 4 2" xfId="7705" xr:uid="{00000000-0005-0000-0000-00001A1E0000}"/>
    <cellStyle name="Currency 47 2 5" xfId="7706" xr:uid="{00000000-0005-0000-0000-00001B1E0000}"/>
    <cellStyle name="Currency 47 2 5 2" xfId="7707" xr:uid="{00000000-0005-0000-0000-00001C1E0000}"/>
    <cellStyle name="Currency 47 2 6" xfId="7708" xr:uid="{00000000-0005-0000-0000-00001D1E0000}"/>
    <cellStyle name="Currency 47 3" xfId="7709" xr:uid="{00000000-0005-0000-0000-00001E1E0000}"/>
    <cellStyle name="Currency 47 3 2" xfId="7710" xr:uid="{00000000-0005-0000-0000-00001F1E0000}"/>
    <cellStyle name="Currency 47 3 2 2" xfId="7711" xr:uid="{00000000-0005-0000-0000-0000201E0000}"/>
    <cellStyle name="Currency 47 3 2 2 2" xfId="7712" xr:uid="{00000000-0005-0000-0000-0000211E0000}"/>
    <cellStyle name="Currency 47 3 2 3" xfId="7713" xr:uid="{00000000-0005-0000-0000-0000221E0000}"/>
    <cellStyle name="Currency 47 3 3" xfId="7714" xr:uid="{00000000-0005-0000-0000-0000231E0000}"/>
    <cellStyle name="Currency 47 3 3 2" xfId="7715" xr:uid="{00000000-0005-0000-0000-0000241E0000}"/>
    <cellStyle name="Currency 47 3 4" xfId="7716" xr:uid="{00000000-0005-0000-0000-0000251E0000}"/>
    <cellStyle name="Currency 47 4" xfId="7717" xr:uid="{00000000-0005-0000-0000-0000261E0000}"/>
    <cellStyle name="Currency 47 4 2" xfId="7718" xr:uid="{00000000-0005-0000-0000-0000271E0000}"/>
    <cellStyle name="Currency 47 4 2 2" xfId="7719" xr:uid="{00000000-0005-0000-0000-0000281E0000}"/>
    <cellStyle name="Currency 47 4 3" xfId="7720" xr:uid="{00000000-0005-0000-0000-0000291E0000}"/>
    <cellStyle name="Currency 47 5" xfId="7721" xr:uid="{00000000-0005-0000-0000-00002A1E0000}"/>
    <cellStyle name="Currency 47 5 2" xfId="7722" xr:uid="{00000000-0005-0000-0000-00002B1E0000}"/>
    <cellStyle name="Currency 47 6" xfId="7723" xr:uid="{00000000-0005-0000-0000-00002C1E0000}"/>
    <cellStyle name="Currency 48" xfId="7724" xr:uid="{00000000-0005-0000-0000-00002D1E0000}"/>
    <cellStyle name="Currency 48 2" xfId="7725" xr:uid="{00000000-0005-0000-0000-00002E1E0000}"/>
    <cellStyle name="Currency 48 2 2" xfId="7726" xr:uid="{00000000-0005-0000-0000-00002F1E0000}"/>
    <cellStyle name="Currency 48 2 2 2" xfId="7727" xr:uid="{00000000-0005-0000-0000-0000301E0000}"/>
    <cellStyle name="Currency 48 2 3" xfId="7728" xr:uid="{00000000-0005-0000-0000-0000311E0000}"/>
    <cellStyle name="Currency 48 3" xfId="7729" xr:uid="{00000000-0005-0000-0000-0000321E0000}"/>
    <cellStyle name="Currency 48 3 2" xfId="7730" xr:uid="{00000000-0005-0000-0000-0000331E0000}"/>
    <cellStyle name="Currency 48 3 2 2" xfId="7731" xr:uid="{00000000-0005-0000-0000-0000341E0000}"/>
    <cellStyle name="Currency 48 3 3" xfId="7732" xr:uid="{00000000-0005-0000-0000-0000351E0000}"/>
    <cellStyle name="Currency 48 3 3 2" xfId="7733" xr:uid="{00000000-0005-0000-0000-0000361E0000}"/>
    <cellStyle name="Currency 48 3 4" xfId="7734" xr:uid="{00000000-0005-0000-0000-0000371E0000}"/>
    <cellStyle name="Currency 48 4" xfId="7735" xr:uid="{00000000-0005-0000-0000-0000381E0000}"/>
    <cellStyle name="Currency 48 4 2" xfId="7736" xr:uid="{00000000-0005-0000-0000-0000391E0000}"/>
    <cellStyle name="Currency 48 4 2 2" xfId="7737" xr:uid="{00000000-0005-0000-0000-00003A1E0000}"/>
    <cellStyle name="Currency 48 4 3" xfId="7738" xr:uid="{00000000-0005-0000-0000-00003B1E0000}"/>
    <cellStyle name="Currency 48 5" xfId="7739" xr:uid="{00000000-0005-0000-0000-00003C1E0000}"/>
    <cellStyle name="Currency 48 5 2" xfId="7740" xr:uid="{00000000-0005-0000-0000-00003D1E0000}"/>
    <cellStyle name="Currency 48 5 2 2" xfId="7741" xr:uid="{00000000-0005-0000-0000-00003E1E0000}"/>
    <cellStyle name="Currency 48 5 3" xfId="7742" xr:uid="{00000000-0005-0000-0000-00003F1E0000}"/>
    <cellStyle name="Currency 48 6" xfId="7743" xr:uid="{00000000-0005-0000-0000-0000401E0000}"/>
    <cellStyle name="Currency 48 6 10" xfId="7744" xr:uid="{00000000-0005-0000-0000-0000411E0000}"/>
    <cellStyle name="Currency 48 6 10 2" xfId="7745" xr:uid="{00000000-0005-0000-0000-0000421E0000}"/>
    <cellStyle name="Currency 48 6 11" xfId="7746" xr:uid="{00000000-0005-0000-0000-0000431E0000}"/>
    <cellStyle name="Currency 48 6 11 2" xfId="7747" xr:uid="{00000000-0005-0000-0000-0000441E0000}"/>
    <cellStyle name="Currency 48 6 12" xfId="7748" xr:uid="{00000000-0005-0000-0000-0000451E0000}"/>
    <cellStyle name="Currency 48 6 13" xfId="7749" xr:uid="{00000000-0005-0000-0000-0000461E0000}"/>
    <cellStyle name="Currency 48 6 14" xfId="7750" xr:uid="{00000000-0005-0000-0000-0000471E0000}"/>
    <cellStyle name="Currency 48 6 15" xfId="7751" xr:uid="{00000000-0005-0000-0000-0000481E0000}"/>
    <cellStyle name="Currency 48 6 2" xfId="7752" xr:uid="{00000000-0005-0000-0000-0000491E0000}"/>
    <cellStyle name="Currency 48 6 3" xfId="7753" xr:uid="{00000000-0005-0000-0000-00004A1E0000}"/>
    <cellStyle name="Currency 48 6 3 10" xfId="7754" xr:uid="{00000000-0005-0000-0000-00004B1E0000}"/>
    <cellStyle name="Currency 48 6 3 11" xfId="7755" xr:uid="{00000000-0005-0000-0000-00004C1E0000}"/>
    <cellStyle name="Currency 48 6 3 2" xfId="7756" xr:uid="{00000000-0005-0000-0000-00004D1E0000}"/>
    <cellStyle name="Currency 48 6 3 2 2" xfId="7757" xr:uid="{00000000-0005-0000-0000-00004E1E0000}"/>
    <cellStyle name="Currency 48 6 3 2 2 2" xfId="7758" xr:uid="{00000000-0005-0000-0000-00004F1E0000}"/>
    <cellStyle name="Currency 48 6 3 2 2 2 2" xfId="7759" xr:uid="{00000000-0005-0000-0000-0000501E0000}"/>
    <cellStyle name="Currency 48 6 3 2 2 3" xfId="7760" xr:uid="{00000000-0005-0000-0000-0000511E0000}"/>
    <cellStyle name="Currency 48 6 3 2 2 3 2" xfId="7761" xr:uid="{00000000-0005-0000-0000-0000521E0000}"/>
    <cellStyle name="Currency 48 6 3 2 2 4" xfId="7762" xr:uid="{00000000-0005-0000-0000-0000531E0000}"/>
    <cellStyle name="Currency 48 6 3 2 2 5" xfId="7763" xr:uid="{00000000-0005-0000-0000-0000541E0000}"/>
    <cellStyle name="Currency 48 6 3 2 2 6" xfId="7764" xr:uid="{00000000-0005-0000-0000-0000551E0000}"/>
    <cellStyle name="Currency 48 6 3 2 2 7" xfId="7765" xr:uid="{00000000-0005-0000-0000-0000561E0000}"/>
    <cellStyle name="Currency 48 6 3 2 3" xfId="7766" xr:uid="{00000000-0005-0000-0000-0000571E0000}"/>
    <cellStyle name="Currency 48 6 3 2 3 2" xfId="7767" xr:uid="{00000000-0005-0000-0000-0000581E0000}"/>
    <cellStyle name="Currency 48 6 3 2 3 2 2" xfId="7768" xr:uid="{00000000-0005-0000-0000-0000591E0000}"/>
    <cellStyle name="Currency 48 6 3 2 3 3" xfId="7769" xr:uid="{00000000-0005-0000-0000-00005A1E0000}"/>
    <cellStyle name="Currency 48 6 3 2 3 4" xfId="7770" xr:uid="{00000000-0005-0000-0000-00005B1E0000}"/>
    <cellStyle name="Currency 48 6 3 2 3 5" xfId="7771" xr:uid="{00000000-0005-0000-0000-00005C1E0000}"/>
    <cellStyle name="Currency 48 6 3 2 4" xfId="7772" xr:uid="{00000000-0005-0000-0000-00005D1E0000}"/>
    <cellStyle name="Currency 48 6 3 2 4 2" xfId="7773" xr:uid="{00000000-0005-0000-0000-00005E1E0000}"/>
    <cellStyle name="Currency 48 6 3 2 5" xfId="7774" xr:uid="{00000000-0005-0000-0000-00005F1E0000}"/>
    <cellStyle name="Currency 48 6 3 2 5 2" xfId="7775" xr:uid="{00000000-0005-0000-0000-0000601E0000}"/>
    <cellStyle name="Currency 48 6 3 2 6" xfId="7776" xr:uid="{00000000-0005-0000-0000-0000611E0000}"/>
    <cellStyle name="Currency 48 6 3 2 7" xfId="7777" xr:uid="{00000000-0005-0000-0000-0000621E0000}"/>
    <cellStyle name="Currency 48 6 3 2 8" xfId="7778" xr:uid="{00000000-0005-0000-0000-0000631E0000}"/>
    <cellStyle name="Currency 48 6 3 2 9" xfId="7779" xr:uid="{00000000-0005-0000-0000-0000641E0000}"/>
    <cellStyle name="Currency 48 6 3 3" xfId="7780" xr:uid="{00000000-0005-0000-0000-0000651E0000}"/>
    <cellStyle name="Currency 48 6 3 3 2" xfId="7781" xr:uid="{00000000-0005-0000-0000-0000661E0000}"/>
    <cellStyle name="Currency 48 6 3 3 2 2" xfId="7782" xr:uid="{00000000-0005-0000-0000-0000671E0000}"/>
    <cellStyle name="Currency 48 6 3 3 2 2 2" xfId="7783" xr:uid="{00000000-0005-0000-0000-0000681E0000}"/>
    <cellStyle name="Currency 48 6 3 3 2 3" xfId="7784" xr:uid="{00000000-0005-0000-0000-0000691E0000}"/>
    <cellStyle name="Currency 48 6 3 3 2 4" xfId="7785" xr:uid="{00000000-0005-0000-0000-00006A1E0000}"/>
    <cellStyle name="Currency 48 6 3 3 2 5" xfId="7786" xr:uid="{00000000-0005-0000-0000-00006B1E0000}"/>
    <cellStyle name="Currency 48 6 3 3 3" xfId="7787" xr:uid="{00000000-0005-0000-0000-00006C1E0000}"/>
    <cellStyle name="Currency 48 6 3 3 3 2" xfId="7788" xr:uid="{00000000-0005-0000-0000-00006D1E0000}"/>
    <cellStyle name="Currency 48 6 3 3 4" xfId="7789" xr:uid="{00000000-0005-0000-0000-00006E1E0000}"/>
    <cellStyle name="Currency 48 6 3 3 4 2" xfId="7790" xr:uid="{00000000-0005-0000-0000-00006F1E0000}"/>
    <cellStyle name="Currency 48 6 3 3 5" xfId="7791" xr:uid="{00000000-0005-0000-0000-0000701E0000}"/>
    <cellStyle name="Currency 48 6 3 3 6" xfId="7792" xr:uid="{00000000-0005-0000-0000-0000711E0000}"/>
    <cellStyle name="Currency 48 6 3 3 7" xfId="7793" xr:uid="{00000000-0005-0000-0000-0000721E0000}"/>
    <cellStyle name="Currency 48 6 3 3 8" xfId="7794" xr:uid="{00000000-0005-0000-0000-0000731E0000}"/>
    <cellStyle name="Currency 48 6 3 4" xfId="7795" xr:uid="{00000000-0005-0000-0000-0000741E0000}"/>
    <cellStyle name="Currency 48 6 3 4 2" xfId="7796" xr:uid="{00000000-0005-0000-0000-0000751E0000}"/>
    <cellStyle name="Currency 48 6 3 4 2 2" xfId="7797" xr:uid="{00000000-0005-0000-0000-0000761E0000}"/>
    <cellStyle name="Currency 48 6 3 4 3" xfId="7798" xr:uid="{00000000-0005-0000-0000-0000771E0000}"/>
    <cellStyle name="Currency 48 6 3 4 3 2" xfId="7799" xr:uid="{00000000-0005-0000-0000-0000781E0000}"/>
    <cellStyle name="Currency 48 6 3 4 4" xfId="7800" xr:uid="{00000000-0005-0000-0000-0000791E0000}"/>
    <cellStyle name="Currency 48 6 3 4 5" xfId="7801" xr:uid="{00000000-0005-0000-0000-00007A1E0000}"/>
    <cellStyle name="Currency 48 6 3 4 6" xfId="7802" xr:uid="{00000000-0005-0000-0000-00007B1E0000}"/>
    <cellStyle name="Currency 48 6 3 4 7" xfId="7803" xr:uid="{00000000-0005-0000-0000-00007C1E0000}"/>
    <cellStyle name="Currency 48 6 3 5" xfId="7804" xr:uid="{00000000-0005-0000-0000-00007D1E0000}"/>
    <cellStyle name="Currency 48 6 3 5 2" xfId="7805" xr:uid="{00000000-0005-0000-0000-00007E1E0000}"/>
    <cellStyle name="Currency 48 6 3 5 2 2" xfId="7806" xr:uid="{00000000-0005-0000-0000-00007F1E0000}"/>
    <cellStyle name="Currency 48 6 3 5 3" xfId="7807" xr:uid="{00000000-0005-0000-0000-0000801E0000}"/>
    <cellStyle name="Currency 48 6 3 5 4" xfId="7808" xr:uid="{00000000-0005-0000-0000-0000811E0000}"/>
    <cellStyle name="Currency 48 6 3 5 5" xfId="7809" xr:uid="{00000000-0005-0000-0000-0000821E0000}"/>
    <cellStyle name="Currency 48 6 3 6" xfId="7810" xr:uid="{00000000-0005-0000-0000-0000831E0000}"/>
    <cellStyle name="Currency 48 6 3 6 2" xfId="7811" xr:uid="{00000000-0005-0000-0000-0000841E0000}"/>
    <cellStyle name="Currency 48 6 3 7" xfId="7812" xr:uid="{00000000-0005-0000-0000-0000851E0000}"/>
    <cellStyle name="Currency 48 6 3 7 2" xfId="7813" xr:uid="{00000000-0005-0000-0000-0000861E0000}"/>
    <cellStyle name="Currency 48 6 3 8" xfId="7814" xr:uid="{00000000-0005-0000-0000-0000871E0000}"/>
    <cellStyle name="Currency 48 6 3 9" xfId="7815" xr:uid="{00000000-0005-0000-0000-0000881E0000}"/>
    <cellStyle name="Currency 48 6 4" xfId="7816" xr:uid="{00000000-0005-0000-0000-0000891E0000}"/>
    <cellStyle name="Currency 48 6 4 2" xfId="7817" xr:uid="{00000000-0005-0000-0000-00008A1E0000}"/>
    <cellStyle name="Currency 48 6 4 2 2" xfId="7818" xr:uid="{00000000-0005-0000-0000-00008B1E0000}"/>
    <cellStyle name="Currency 48 6 4 2 2 2" xfId="7819" xr:uid="{00000000-0005-0000-0000-00008C1E0000}"/>
    <cellStyle name="Currency 48 6 4 2 3" xfId="7820" xr:uid="{00000000-0005-0000-0000-00008D1E0000}"/>
    <cellStyle name="Currency 48 6 4 2 3 2" xfId="7821" xr:uid="{00000000-0005-0000-0000-00008E1E0000}"/>
    <cellStyle name="Currency 48 6 4 2 4" xfId="7822" xr:uid="{00000000-0005-0000-0000-00008F1E0000}"/>
    <cellStyle name="Currency 48 6 4 2 5" xfId="7823" xr:uid="{00000000-0005-0000-0000-0000901E0000}"/>
    <cellStyle name="Currency 48 6 4 2 6" xfId="7824" xr:uid="{00000000-0005-0000-0000-0000911E0000}"/>
    <cellStyle name="Currency 48 6 4 2 7" xfId="7825" xr:uid="{00000000-0005-0000-0000-0000921E0000}"/>
    <cellStyle name="Currency 48 6 4 3" xfId="7826" xr:uid="{00000000-0005-0000-0000-0000931E0000}"/>
    <cellStyle name="Currency 48 6 4 3 2" xfId="7827" xr:uid="{00000000-0005-0000-0000-0000941E0000}"/>
    <cellStyle name="Currency 48 6 4 3 2 2" xfId="7828" xr:uid="{00000000-0005-0000-0000-0000951E0000}"/>
    <cellStyle name="Currency 48 6 4 3 3" xfId="7829" xr:uid="{00000000-0005-0000-0000-0000961E0000}"/>
    <cellStyle name="Currency 48 6 4 3 4" xfId="7830" xr:uid="{00000000-0005-0000-0000-0000971E0000}"/>
    <cellStyle name="Currency 48 6 4 3 5" xfId="7831" xr:uid="{00000000-0005-0000-0000-0000981E0000}"/>
    <cellStyle name="Currency 48 6 4 4" xfId="7832" xr:uid="{00000000-0005-0000-0000-0000991E0000}"/>
    <cellStyle name="Currency 48 6 4 4 2" xfId="7833" xr:uid="{00000000-0005-0000-0000-00009A1E0000}"/>
    <cellStyle name="Currency 48 6 4 5" xfId="7834" xr:uid="{00000000-0005-0000-0000-00009B1E0000}"/>
    <cellStyle name="Currency 48 6 4 5 2" xfId="7835" xr:uid="{00000000-0005-0000-0000-00009C1E0000}"/>
    <cellStyle name="Currency 48 6 4 6" xfId="7836" xr:uid="{00000000-0005-0000-0000-00009D1E0000}"/>
    <cellStyle name="Currency 48 6 4 7" xfId="7837" xr:uid="{00000000-0005-0000-0000-00009E1E0000}"/>
    <cellStyle name="Currency 48 6 4 8" xfId="7838" xr:uid="{00000000-0005-0000-0000-00009F1E0000}"/>
    <cellStyle name="Currency 48 6 4 9" xfId="7839" xr:uid="{00000000-0005-0000-0000-0000A01E0000}"/>
    <cellStyle name="Currency 48 6 5" xfId="7840" xr:uid="{00000000-0005-0000-0000-0000A11E0000}"/>
    <cellStyle name="Currency 48 6 5 2" xfId="7841" xr:uid="{00000000-0005-0000-0000-0000A21E0000}"/>
    <cellStyle name="Currency 48 6 5 2 2" xfId="7842" xr:uid="{00000000-0005-0000-0000-0000A31E0000}"/>
    <cellStyle name="Currency 48 6 5 2 2 2" xfId="7843" xr:uid="{00000000-0005-0000-0000-0000A41E0000}"/>
    <cellStyle name="Currency 48 6 5 2 3" xfId="7844" xr:uid="{00000000-0005-0000-0000-0000A51E0000}"/>
    <cellStyle name="Currency 48 6 5 2 3 2" xfId="7845" xr:uid="{00000000-0005-0000-0000-0000A61E0000}"/>
    <cellStyle name="Currency 48 6 5 2 4" xfId="7846" xr:uid="{00000000-0005-0000-0000-0000A71E0000}"/>
    <cellStyle name="Currency 48 6 5 2 5" xfId="7847" xr:uid="{00000000-0005-0000-0000-0000A81E0000}"/>
    <cellStyle name="Currency 48 6 5 2 6" xfId="7848" xr:uid="{00000000-0005-0000-0000-0000A91E0000}"/>
    <cellStyle name="Currency 48 6 5 2 7" xfId="7849" xr:uid="{00000000-0005-0000-0000-0000AA1E0000}"/>
    <cellStyle name="Currency 48 6 5 3" xfId="7850" xr:uid="{00000000-0005-0000-0000-0000AB1E0000}"/>
    <cellStyle name="Currency 48 6 5 3 2" xfId="7851" xr:uid="{00000000-0005-0000-0000-0000AC1E0000}"/>
    <cellStyle name="Currency 48 6 5 3 2 2" xfId="7852" xr:uid="{00000000-0005-0000-0000-0000AD1E0000}"/>
    <cellStyle name="Currency 48 6 5 3 3" xfId="7853" xr:uid="{00000000-0005-0000-0000-0000AE1E0000}"/>
    <cellStyle name="Currency 48 6 5 3 4" xfId="7854" xr:uid="{00000000-0005-0000-0000-0000AF1E0000}"/>
    <cellStyle name="Currency 48 6 5 3 5" xfId="7855" xr:uid="{00000000-0005-0000-0000-0000B01E0000}"/>
    <cellStyle name="Currency 48 6 5 4" xfId="7856" xr:uid="{00000000-0005-0000-0000-0000B11E0000}"/>
    <cellStyle name="Currency 48 6 5 4 2" xfId="7857" xr:uid="{00000000-0005-0000-0000-0000B21E0000}"/>
    <cellStyle name="Currency 48 6 5 5" xfId="7858" xr:uid="{00000000-0005-0000-0000-0000B31E0000}"/>
    <cellStyle name="Currency 48 6 5 5 2" xfId="7859" xr:uid="{00000000-0005-0000-0000-0000B41E0000}"/>
    <cellStyle name="Currency 48 6 5 6" xfId="7860" xr:uid="{00000000-0005-0000-0000-0000B51E0000}"/>
    <cellStyle name="Currency 48 6 5 7" xfId="7861" xr:uid="{00000000-0005-0000-0000-0000B61E0000}"/>
    <cellStyle name="Currency 48 6 5 8" xfId="7862" xr:uid="{00000000-0005-0000-0000-0000B71E0000}"/>
    <cellStyle name="Currency 48 6 5 9" xfId="7863" xr:uid="{00000000-0005-0000-0000-0000B81E0000}"/>
    <cellStyle name="Currency 48 6 6" xfId="7864" xr:uid="{00000000-0005-0000-0000-0000B91E0000}"/>
    <cellStyle name="Currency 48 6 6 2" xfId="7865" xr:uid="{00000000-0005-0000-0000-0000BA1E0000}"/>
    <cellStyle name="Currency 48 6 6 2 2" xfId="7866" xr:uid="{00000000-0005-0000-0000-0000BB1E0000}"/>
    <cellStyle name="Currency 48 6 6 2 2 2" xfId="7867" xr:uid="{00000000-0005-0000-0000-0000BC1E0000}"/>
    <cellStyle name="Currency 48 6 6 2 3" xfId="7868" xr:uid="{00000000-0005-0000-0000-0000BD1E0000}"/>
    <cellStyle name="Currency 48 6 6 2 3 2" xfId="7869" xr:uid="{00000000-0005-0000-0000-0000BE1E0000}"/>
    <cellStyle name="Currency 48 6 6 2 4" xfId="7870" xr:uid="{00000000-0005-0000-0000-0000BF1E0000}"/>
    <cellStyle name="Currency 48 6 6 2 5" xfId="7871" xr:uid="{00000000-0005-0000-0000-0000C01E0000}"/>
    <cellStyle name="Currency 48 6 6 2 6" xfId="7872" xr:uid="{00000000-0005-0000-0000-0000C11E0000}"/>
    <cellStyle name="Currency 48 6 6 2 7" xfId="7873" xr:uid="{00000000-0005-0000-0000-0000C21E0000}"/>
    <cellStyle name="Currency 48 6 6 3" xfId="7874" xr:uid="{00000000-0005-0000-0000-0000C31E0000}"/>
    <cellStyle name="Currency 48 6 6 3 2" xfId="7875" xr:uid="{00000000-0005-0000-0000-0000C41E0000}"/>
    <cellStyle name="Currency 48 6 6 3 2 2" xfId="7876" xr:uid="{00000000-0005-0000-0000-0000C51E0000}"/>
    <cellStyle name="Currency 48 6 6 3 3" xfId="7877" xr:uid="{00000000-0005-0000-0000-0000C61E0000}"/>
    <cellStyle name="Currency 48 6 6 3 4" xfId="7878" xr:uid="{00000000-0005-0000-0000-0000C71E0000}"/>
    <cellStyle name="Currency 48 6 6 3 5" xfId="7879" xr:uid="{00000000-0005-0000-0000-0000C81E0000}"/>
    <cellStyle name="Currency 48 6 6 4" xfId="7880" xr:uid="{00000000-0005-0000-0000-0000C91E0000}"/>
    <cellStyle name="Currency 48 6 6 4 2" xfId="7881" xr:uid="{00000000-0005-0000-0000-0000CA1E0000}"/>
    <cellStyle name="Currency 48 6 6 5" xfId="7882" xr:uid="{00000000-0005-0000-0000-0000CB1E0000}"/>
    <cellStyle name="Currency 48 6 6 5 2" xfId="7883" xr:uid="{00000000-0005-0000-0000-0000CC1E0000}"/>
    <cellStyle name="Currency 48 6 6 6" xfId="7884" xr:uid="{00000000-0005-0000-0000-0000CD1E0000}"/>
    <cellStyle name="Currency 48 6 6 7" xfId="7885" xr:uid="{00000000-0005-0000-0000-0000CE1E0000}"/>
    <cellStyle name="Currency 48 6 6 8" xfId="7886" xr:uid="{00000000-0005-0000-0000-0000CF1E0000}"/>
    <cellStyle name="Currency 48 6 6 9" xfId="7887" xr:uid="{00000000-0005-0000-0000-0000D01E0000}"/>
    <cellStyle name="Currency 48 6 7" xfId="7888" xr:uid="{00000000-0005-0000-0000-0000D11E0000}"/>
    <cellStyle name="Currency 48 6 7 2" xfId="7889" xr:uid="{00000000-0005-0000-0000-0000D21E0000}"/>
    <cellStyle name="Currency 48 6 7 2 2" xfId="7890" xr:uid="{00000000-0005-0000-0000-0000D31E0000}"/>
    <cellStyle name="Currency 48 6 7 2 2 2" xfId="7891" xr:uid="{00000000-0005-0000-0000-0000D41E0000}"/>
    <cellStyle name="Currency 48 6 7 2 3" xfId="7892" xr:uid="{00000000-0005-0000-0000-0000D51E0000}"/>
    <cellStyle name="Currency 48 6 7 2 4" xfId="7893" xr:uid="{00000000-0005-0000-0000-0000D61E0000}"/>
    <cellStyle name="Currency 48 6 7 2 5" xfId="7894" xr:uid="{00000000-0005-0000-0000-0000D71E0000}"/>
    <cellStyle name="Currency 48 6 7 3" xfId="7895" xr:uid="{00000000-0005-0000-0000-0000D81E0000}"/>
    <cellStyle name="Currency 48 6 7 3 2" xfId="7896" xr:uid="{00000000-0005-0000-0000-0000D91E0000}"/>
    <cellStyle name="Currency 48 6 7 4" xfId="7897" xr:uid="{00000000-0005-0000-0000-0000DA1E0000}"/>
    <cellStyle name="Currency 48 6 7 4 2" xfId="7898" xr:uid="{00000000-0005-0000-0000-0000DB1E0000}"/>
    <cellStyle name="Currency 48 6 7 5" xfId="7899" xr:uid="{00000000-0005-0000-0000-0000DC1E0000}"/>
    <cellStyle name="Currency 48 6 7 6" xfId="7900" xr:uid="{00000000-0005-0000-0000-0000DD1E0000}"/>
    <cellStyle name="Currency 48 6 7 7" xfId="7901" xr:uid="{00000000-0005-0000-0000-0000DE1E0000}"/>
    <cellStyle name="Currency 48 6 7 8" xfId="7902" xr:uid="{00000000-0005-0000-0000-0000DF1E0000}"/>
    <cellStyle name="Currency 48 6 8" xfId="7903" xr:uid="{00000000-0005-0000-0000-0000E01E0000}"/>
    <cellStyle name="Currency 48 6 8 2" xfId="7904" xr:uid="{00000000-0005-0000-0000-0000E11E0000}"/>
    <cellStyle name="Currency 48 6 8 2 2" xfId="7905" xr:uid="{00000000-0005-0000-0000-0000E21E0000}"/>
    <cellStyle name="Currency 48 6 8 3" xfId="7906" xr:uid="{00000000-0005-0000-0000-0000E31E0000}"/>
    <cellStyle name="Currency 48 6 8 3 2" xfId="7907" xr:uid="{00000000-0005-0000-0000-0000E41E0000}"/>
    <cellStyle name="Currency 48 6 8 4" xfId="7908" xr:uid="{00000000-0005-0000-0000-0000E51E0000}"/>
    <cellStyle name="Currency 48 6 8 5" xfId="7909" xr:uid="{00000000-0005-0000-0000-0000E61E0000}"/>
    <cellStyle name="Currency 48 6 8 6" xfId="7910" xr:uid="{00000000-0005-0000-0000-0000E71E0000}"/>
    <cellStyle name="Currency 48 6 8 7" xfId="7911" xr:uid="{00000000-0005-0000-0000-0000E81E0000}"/>
    <cellStyle name="Currency 48 6 9" xfId="7912" xr:uid="{00000000-0005-0000-0000-0000E91E0000}"/>
    <cellStyle name="Currency 48 6 9 2" xfId="7913" xr:uid="{00000000-0005-0000-0000-0000EA1E0000}"/>
    <cellStyle name="Currency 48 6 9 2 2" xfId="7914" xr:uid="{00000000-0005-0000-0000-0000EB1E0000}"/>
    <cellStyle name="Currency 48 6 9 3" xfId="7915" xr:uid="{00000000-0005-0000-0000-0000EC1E0000}"/>
    <cellStyle name="Currency 48 6 9 4" xfId="7916" xr:uid="{00000000-0005-0000-0000-0000ED1E0000}"/>
    <cellStyle name="Currency 48 6 9 5" xfId="7917" xr:uid="{00000000-0005-0000-0000-0000EE1E0000}"/>
    <cellStyle name="Currency 48 7" xfId="7918" xr:uid="{00000000-0005-0000-0000-0000EF1E0000}"/>
    <cellStyle name="Currency 48 8" xfId="7919" xr:uid="{00000000-0005-0000-0000-0000F01E0000}"/>
    <cellStyle name="Currency 48 8 2" xfId="7920" xr:uid="{00000000-0005-0000-0000-0000F11E0000}"/>
    <cellStyle name="Currency 48 8 2 2" xfId="7921" xr:uid="{00000000-0005-0000-0000-0000F21E0000}"/>
    <cellStyle name="Currency 48 8 2 2 2" xfId="7922" xr:uid="{00000000-0005-0000-0000-0000F31E0000}"/>
    <cellStyle name="Currency 48 8 2 3" xfId="7923" xr:uid="{00000000-0005-0000-0000-0000F41E0000}"/>
    <cellStyle name="Currency 48 8 2 4" xfId="7924" xr:uid="{00000000-0005-0000-0000-0000F51E0000}"/>
    <cellStyle name="Currency 48 8 2 5" xfId="7925" xr:uid="{00000000-0005-0000-0000-0000F61E0000}"/>
    <cellStyle name="Currency 48 8 3" xfId="7926" xr:uid="{00000000-0005-0000-0000-0000F71E0000}"/>
    <cellStyle name="Currency 48 8 3 2" xfId="7927" xr:uid="{00000000-0005-0000-0000-0000F81E0000}"/>
    <cellStyle name="Currency 48 8 4" xfId="7928" xr:uid="{00000000-0005-0000-0000-0000F91E0000}"/>
    <cellStyle name="Currency 48 8 4 2" xfId="7929" xr:uid="{00000000-0005-0000-0000-0000FA1E0000}"/>
    <cellStyle name="Currency 48 8 5" xfId="7930" xr:uid="{00000000-0005-0000-0000-0000FB1E0000}"/>
    <cellStyle name="Currency 48 8 6" xfId="7931" xr:uid="{00000000-0005-0000-0000-0000FC1E0000}"/>
    <cellStyle name="Currency 48 8 7" xfId="7932" xr:uid="{00000000-0005-0000-0000-0000FD1E0000}"/>
    <cellStyle name="Currency 48 8 8" xfId="7933" xr:uid="{00000000-0005-0000-0000-0000FE1E0000}"/>
    <cellStyle name="Currency 48 9" xfId="7934" xr:uid="{00000000-0005-0000-0000-0000FF1E0000}"/>
    <cellStyle name="Currency 48 9 2" xfId="7935" xr:uid="{00000000-0005-0000-0000-0000001F0000}"/>
    <cellStyle name="Currency 48 9 2 2" xfId="7936" xr:uid="{00000000-0005-0000-0000-0000011F0000}"/>
    <cellStyle name="Currency 48 9 2 2 2" xfId="7937" xr:uid="{00000000-0005-0000-0000-0000021F0000}"/>
    <cellStyle name="Currency 48 9 2 3" xfId="7938" xr:uid="{00000000-0005-0000-0000-0000031F0000}"/>
    <cellStyle name="Currency 48 9 2 4" xfId="7939" xr:uid="{00000000-0005-0000-0000-0000041F0000}"/>
    <cellStyle name="Currency 48 9 2 5" xfId="7940" xr:uid="{00000000-0005-0000-0000-0000051F0000}"/>
    <cellStyle name="Currency 48 9 3" xfId="7941" xr:uid="{00000000-0005-0000-0000-0000061F0000}"/>
    <cellStyle name="Currency 48 9 3 2" xfId="7942" xr:uid="{00000000-0005-0000-0000-0000071F0000}"/>
    <cellStyle name="Currency 48 9 4" xfId="7943" xr:uid="{00000000-0005-0000-0000-0000081F0000}"/>
    <cellStyle name="Currency 48 9 4 2" xfId="7944" xr:uid="{00000000-0005-0000-0000-0000091F0000}"/>
    <cellStyle name="Currency 48 9 5" xfId="7945" xr:uid="{00000000-0005-0000-0000-00000A1F0000}"/>
    <cellStyle name="Currency 48 9 6" xfId="7946" xr:uid="{00000000-0005-0000-0000-00000B1F0000}"/>
    <cellStyle name="Currency 48 9 7" xfId="7947" xr:uid="{00000000-0005-0000-0000-00000C1F0000}"/>
    <cellStyle name="Currency 48 9 8" xfId="7948" xr:uid="{00000000-0005-0000-0000-00000D1F0000}"/>
    <cellStyle name="Currency 49" xfId="7949" xr:uid="{00000000-0005-0000-0000-00000E1F0000}"/>
    <cellStyle name="Currency 49 2" xfId="7950" xr:uid="{00000000-0005-0000-0000-00000F1F0000}"/>
    <cellStyle name="Currency 49 2 2" xfId="7951" xr:uid="{00000000-0005-0000-0000-0000101F0000}"/>
    <cellStyle name="Currency 49 2 2 2" xfId="7952" xr:uid="{00000000-0005-0000-0000-0000111F0000}"/>
    <cellStyle name="Currency 49 2 3" xfId="7953" xr:uid="{00000000-0005-0000-0000-0000121F0000}"/>
    <cellStyle name="Currency 49 3" xfId="7954" xr:uid="{00000000-0005-0000-0000-0000131F0000}"/>
    <cellStyle name="Currency 49 3 2" xfId="7955" xr:uid="{00000000-0005-0000-0000-0000141F0000}"/>
    <cellStyle name="Currency 49 4" xfId="7956" xr:uid="{00000000-0005-0000-0000-0000151F0000}"/>
    <cellStyle name="Currency 49 4 2" xfId="7957" xr:uid="{00000000-0005-0000-0000-0000161F0000}"/>
    <cellStyle name="Currency 49 5" xfId="7958" xr:uid="{00000000-0005-0000-0000-0000171F0000}"/>
    <cellStyle name="Currency 49 5 10" xfId="7959" xr:uid="{00000000-0005-0000-0000-0000181F0000}"/>
    <cellStyle name="Currency 49 5 10 2" xfId="7960" xr:uid="{00000000-0005-0000-0000-0000191F0000}"/>
    <cellStyle name="Currency 49 5 11" xfId="7961" xr:uid="{00000000-0005-0000-0000-00001A1F0000}"/>
    <cellStyle name="Currency 49 5 11 2" xfId="7962" xr:uid="{00000000-0005-0000-0000-00001B1F0000}"/>
    <cellStyle name="Currency 49 5 12" xfId="7963" xr:uid="{00000000-0005-0000-0000-00001C1F0000}"/>
    <cellStyle name="Currency 49 5 13" xfId="7964" xr:uid="{00000000-0005-0000-0000-00001D1F0000}"/>
    <cellStyle name="Currency 49 5 14" xfId="7965" xr:uid="{00000000-0005-0000-0000-00001E1F0000}"/>
    <cellStyle name="Currency 49 5 15" xfId="7966" xr:uid="{00000000-0005-0000-0000-00001F1F0000}"/>
    <cellStyle name="Currency 49 5 2" xfId="7967" xr:uid="{00000000-0005-0000-0000-0000201F0000}"/>
    <cellStyle name="Currency 49 5 3" xfId="7968" xr:uid="{00000000-0005-0000-0000-0000211F0000}"/>
    <cellStyle name="Currency 49 5 3 10" xfId="7969" xr:uid="{00000000-0005-0000-0000-0000221F0000}"/>
    <cellStyle name="Currency 49 5 3 11" xfId="7970" xr:uid="{00000000-0005-0000-0000-0000231F0000}"/>
    <cellStyle name="Currency 49 5 3 2" xfId="7971" xr:uid="{00000000-0005-0000-0000-0000241F0000}"/>
    <cellStyle name="Currency 49 5 3 2 2" xfId="7972" xr:uid="{00000000-0005-0000-0000-0000251F0000}"/>
    <cellStyle name="Currency 49 5 3 2 2 2" xfId="7973" xr:uid="{00000000-0005-0000-0000-0000261F0000}"/>
    <cellStyle name="Currency 49 5 3 2 2 2 2" xfId="7974" xr:uid="{00000000-0005-0000-0000-0000271F0000}"/>
    <cellStyle name="Currency 49 5 3 2 2 3" xfId="7975" xr:uid="{00000000-0005-0000-0000-0000281F0000}"/>
    <cellStyle name="Currency 49 5 3 2 2 3 2" xfId="7976" xr:uid="{00000000-0005-0000-0000-0000291F0000}"/>
    <cellStyle name="Currency 49 5 3 2 2 4" xfId="7977" xr:uid="{00000000-0005-0000-0000-00002A1F0000}"/>
    <cellStyle name="Currency 49 5 3 2 2 5" xfId="7978" xr:uid="{00000000-0005-0000-0000-00002B1F0000}"/>
    <cellStyle name="Currency 49 5 3 2 2 6" xfId="7979" xr:uid="{00000000-0005-0000-0000-00002C1F0000}"/>
    <cellStyle name="Currency 49 5 3 2 2 7" xfId="7980" xr:uid="{00000000-0005-0000-0000-00002D1F0000}"/>
    <cellStyle name="Currency 49 5 3 2 3" xfId="7981" xr:uid="{00000000-0005-0000-0000-00002E1F0000}"/>
    <cellStyle name="Currency 49 5 3 2 3 2" xfId="7982" xr:uid="{00000000-0005-0000-0000-00002F1F0000}"/>
    <cellStyle name="Currency 49 5 3 2 3 2 2" xfId="7983" xr:uid="{00000000-0005-0000-0000-0000301F0000}"/>
    <cellStyle name="Currency 49 5 3 2 3 3" xfId="7984" xr:uid="{00000000-0005-0000-0000-0000311F0000}"/>
    <cellStyle name="Currency 49 5 3 2 3 4" xfId="7985" xr:uid="{00000000-0005-0000-0000-0000321F0000}"/>
    <cellStyle name="Currency 49 5 3 2 3 5" xfId="7986" xr:uid="{00000000-0005-0000-0000-0000331F0000}"/>
    <cellStyle name="Currency 49 5 3 2 4" xfId="7987" xr:uid="{00000000-0005-0000-0000-0000341F0000}"/>
    <cellStyle name="Currency 49 5 3 2 4 2" xfId="7988" xr:uid="{00000000-0005-0000-0000-0000351F0000}"/>
    <cellStyle name="Currency 49 5 3 2 5" xfId="7989" xr:uid="{00000000-0005-0000-0000-0000361F0000}"/>
    <cellStyle name="Currency 49 5 3 2 5 2" xfId="7990" xr:uid="{00000000-0005-0000-0000-0000371F0000}"/>
    <cellStyle name="Currency 49 5 3 2 6" xfId="7991" xr:uid="{00000000-0005-0000-0000-0000381F0000}"/>
    <cellStyle name="Currency 49 5 3 2 7" xfId="7992" xr:uid="{00000000-0005-0000-0000-0000391F0000}"/>
    <cellStyle name="Currency 49 5 3 2 8" xfId="7993" xr:uid="{00000000-0005-0000-0000-00003A1F0000}"/>
    <cellStyle name="Currency 49 5 3 2 9" xfId="7994" xr:uid="{00000000-0005-0000-0000-00003B1F0000}"/>
    <cellStyle name="Currency 49 5 3 3" xfId="7995" xr:uid="{00000000-0005-0000-0000-00003C1F0000}"/>
    <cellStyle name="Currency 49 5 3 3 2" xfId="7996" xr:uid="{00000000-0005-0000-0000-00003D1F0000}"/>
    <cellStyle name="Currency 49 5 3 3 2 2" xfId="7997" xr:uid="{00000000-0005-0000-0000-00003E1F0000}"/>
    <cellStyle name="Currency 49 5 3 3 2 2 2" xfId="7998" xr:uid="{00000000-0005-0000-0000-00003F1F0000}"/>
    <cellStyle name="Currency 49 5 3 3 2 3" xfId="7999" xr:uid="{00000000-0005-0000-0000-0000401F0000}"/>
    <cellStyle name="Currency 49 5 3 3 2 4" xfId="8000" xr:uid="{00000000-0005-0000-0000-0000411F0000}"/>
    <cellStyle name="Currency 49 5 3 3 2 5" xfId="8001" xr:uid="{00000000-0005-0000-0000-0000421F0000}"/>
    <cellStyle name="Currency 49 5 3 3 3" xfId="8002" xr:uid="{00000000-0005-0000-0000-0000431F0000}"/>
    <cellStyle name="Currency 49 5 3 3 3 2" xfId="8003" xr:uid="{00000000-0005-0000-0000-0000441F0000}"/>
    <cellStyle name="Currency 49 5 3 3 4" xfId="8004" xr:uid="{00000000-0005-0000-0000-0000451F0000}"/>
    <cellStyle name="Currency 49 5 3 3 4 2" xfId="8005" xr:uid="{00000000-0005-0000-0000-0000461F0000}"/>
    <cellStyle name="Currency 49 5 3 3 5" xfId="8006" xr:uid="{00000000-0005-0000-0000-0000471F0000}"/>
    <cellStyle name="Currency 49 5 3 3 6" xfId="8007" xr:uid="{00000000-0005-0000-0000-0000481F0000}"/>
    <cellStyle name="Currency 49 5 3 3 7" xfId="8008" xr:uid="{00000000-0005-0000-0000-0000491F0000}"/>
    <cellStyle name="Currency 49 5 3 3 8" xfId="8009" xr:uid="{00000000-0005-0000-0000-00004A1F0000}"/>
    <cellStyle name="Currency 49 5 3 4" xfId="8010" xr:uid="{00000000-0005-0000-0000-00004B1F0000}"/>
    <cellStyle name="Currency 49 5 3 4 2" xfId="8011" xr:uid="{00000000-0005-0000-0000-00004C1F0000}"/>
    <cellStyle name="Currency 49 5 3 4 2 2" xfId="8012" xr:uid="{00000000-0005-0000-0000-00004D1F0000}"/>
    <cellStyle name="Currency 49 5 3 4 3" xfId="8013" xr:uid="{00000000-0005-0000-0000-00004E1F0000}"/>
    <cellStyle name="Currency 49 5 3 4 3 2" xfId="8014" xr:uid="{00000000-0005-0000-0000-00004F1F0000}"/>
    <cellStyle name="Currency 49 5 3 4 4" xfId="8015" xr:uid="{00000000-0005-0000-0000-0000501F0000}"/>
    <cellStyle name="Currency 49 5 3 4 5" xfId="8016" xr:uid="{00000000-0005-0000-0000-0000511F0000}"/>
    <cellStyle name="Currency 49 5 3 4 6" xfId="8017" xr:uid="{00000000-0005-0000-0000-0000521F0000}"/>
    <cellStyle name="Currency 49 5 3 4 7" xfId="8018" xr:uid="{00000000-0005-0000-0000-0000531F0000}"/>
    <cellStyle name="Currency 49 5 3 5" xfId="8019" xr:uid="{00000000-0005-0000-0000-0000541F0000}"/>
    <cellStyle name="Currency 49 5 3 5 2" xfId="8020" xr:uid="{00000000-0005-0000-0000-0000551F0000}"/>
    <cellStyle name="Currency 49 5 3 5 2 2" xfId="8021" xr:uid="{00000000-0005-0000-0000-0000561F0000}"/>
    <cellStyle name="Currency 49 5 3 5 3" xfId="8022" xr:uid="{00000000-0005-0000-0000-0000571F0000}"/>
    <cellStyle name="Currency 49 5 3 5 4" xfId="8023" xr:uid="{00000000-0005-0000-0000-0000581F0000}"/>
    <cellStyle name="Currency 49 5 3 5 5" xfId="8024" xr:uid="{00000000-0005-0000-0000-0000591F0000}"/>
    <cellStyle name="Currency 49 5 3 6" xfId="8025" xr:uid="{00000000-0005-0000-0000-00005A1F0000}"/>
    <cellStyle name="Currency 49 5 3 6 2" xfId="8026" xr:uid="{00000000-0005-0000-0000-00005B1F0000}"/>
    <cellStyle name="Currency 49 5 3 7" xfId="8027" xr:uid="{00000000-0005-0000-0000-00005C1F0000}"/>
    <cellStyle name="Currency 49 5 3 7 2" xfId="8028" xr:uid="{00000000-0005-0000-0000-00005D1F0000}"/>
    <cellStyle name="Currency 49 5 3 8" xfId="8029" xr:uid="{00000000-0005-0000-0000-00005E1F0000}"/>
    <cellStyle name="Currency 49 5 3 9" xfId="8030" xr:uid="{00000000-0005-0000-0000-00005F1F0000}"/>
    <cellStyle name="Currency 49 5 4" xfId="8031" xr:uid="{00000000-0005-0000-0000-0000601F0000}"/>
    <cellStyle name="Currency 49 5 4 2" xfId="8032" xr:uid="{00000000-0005-0000-0000-0000611F0000}"/>
    <cellStyle name="Currency 49 5 4 2 2" xfId="8033" xr:uid="{00000000-0005-0000-0000-0000621F0000}"/>
    <cellStyle name="Currency 49 5 4 2 2 2" xfId="8034" xr:uid="{00000000-0005-0000-0000-0000631F0000}"/>
    <cellStyle name="Currency 49 5 4 2 3" xfId="8035" xr:uid="{00000000-0005-0000-0000-0000641F0000}"/>
    <cellStyle name="Currency 49 5 4 2 3 2" xfId="8036" xr:uid="{00000000-0005-0000-0000-0000651F0000}"/>
    <cellStyle name="Currency 49 5 4 2 4" xfId="8037" xr:uid="{00000000-0005-0000-0000-0000661F0000}"/>
    <cellStyle name="Currency 49 5 4 2 5" xfId="8038" xr:uid="{00000000-0005-0000-0000-0000671F0000}"/>
    <cellStyle name="Currency 49 5 4 2 6" xfId="8039" xr:uid="{00000000-0005-0000-0000-0000681F0000}"/>
    <cellStyle name="Currency 49 5 4 2 7" xfId="8040" xr:uid="{00000000-0005-0000-0000-0000691F0000}"/>
    <cellStyle name="Currency 49 5 4 3" xfId="8041" xr:uid="{00000000-0005-0000-0000-00006A1F0000}"/>
    <cellStyle name="Currency 49 5 4 3 2" xfId="8042" xr:uid="{00000000-0005-0000-0000-00006B1F0000}"/>
    <cellStyle name="Currency 49 5 4 3 2 2" xfId="8043" xr:uid="{00000000-0005-0000-0000-00006C1F0000}"/>
    <cellStyle name="Currency 49 5 4 3 3" xfId="8044" xr:uid="{00000000-0005-0000-0000-00006D1F0000}"/>
    <cellStyle name="Currency 49 5 4 3 4" xfId="8045" xr:uid="{00000000-0005-0000-0000-00006E1F0000}"/>
    <cellStyle name="Currency 49 5 4 3 5" xfId="8046" xr:uid="{00000000-0005-0000-0000-00006F1F0000}"/>
    <cellStyle name="Currency 49 5 4 4" xfId="8047" xr:uid="{00000000-0005-0000-0000-0000701F0000}"/>
    <cellStyle name="Currency 49 5 4 4 2" xfId="8048" xr:uid="{00000000-0005-0000-0000-0000711F0000}"/>
    <cellStyle name="Currency 49 5 4 5" xfId="8049" xr:uid="{00000000-0005-0000-0000-0000721F0000}"/>
    <cellStyle name="Currency 49 5 4 5 2" xfId="8050" xr:uid="{00000000-0005-0000-0000-0000731F0000}"/>
    <cellStyle name="Currency 49 5 4 6" xfId="8051" xr:uid="{00000000-0005-0000-0000-0000741F0000}"/>
    <cellStyle name="Currency 49 5 4 7" xfId="8052" xr:uid="{00000000-0005-0000-0000-0000751F0000}"/>
    <cellStyle name="Currency 49 5 4 8" xfId="8053" xr:uid="{00000000-0005-0000-0000-0000761F0000}"/>
    <cellStyle name="Currency 49 5 4 9" xfId="8054" xr:uid="{00000000-0005-0000-0000-0000771F0000}"/>
    <cellStyle name="Currency 49 5 5" xfId="8055" xr:uid="{00000000-0005-0000-0000-0000781F0000}"/>
    <cellStyle name="Currency 49 5 5 2" xfId="8056" xr:uid="{00000000-0005-0000-0000-0000791F0000}"/>
    <cellStyle name="Currency 49 5 5 2 2" xfId="8057" xr:uid="{00000000-0005-0000-0000-00007A1F0000}"/>
    <cellStyle name="Currency 49 5 5 2 2 2" xfId="8058" xr:uid="{00000000-0005-0000-0000-00007B1F0000}"/>
    <cellStyle name="Currency 49 5 5 2 3" xfId="8059" xr:uid="{00000000-0005-0000-0000-00007C1F0000}"/>
    <cellStyle name="Currency 49 5 5 2 3 2" xfId="8060" xr:uid="{00000000-0005-0000-0000-00007D1F0000}"/>
    <cellStyle name="Currency 49 5 5 2 4" xfId="8061" xr:uid="{00000000-0005-0000-0000-00007E1F0000}"/>
    <cellStyle name="Currency 49 5 5 2 5" xfId="8062" xr:uid="{00000000-0005-0000-0000-00007F1F0000}"/>
    <cellStyle name="Currency 49 5 5 2 6" xfId="8063" xr:uid="{00000000-0005-0000-0000-0000801F0000}"/>
    <cellStyle name="Currency 49 5 5 2 7" xfId="8064" xr:uid="{00000000-0005-0000-0000-0000811F0000}"/>
    <cellStyle name="Currency 49 5 5 3" xfId="8065" xr:uid="{00000000-0005-0000-0000-0000821F0000}"/>
    <cellStyle name="Currency 49 5 5 3 2" xfId="8066" xr:uid="{00000000-0005-0000-0000-0000831F0000}"/>
    <cellStyle name="Currency 49 5 5 3 2 2" xfId="8067" xr:uid="{00000000-0005-0000-0000-0000841F0000}"/>
    <cellStyle name="Currency 49 5 5 3 3" xfId="8068" xr:uid="{00000000-0005-0000-0000-0000851F0000}"/>
    <cellStyle name="Currency 49 5 5 3 4" xfId="8069" xr:uid="{00000000-0005-0000-0000-0000861F0000}"/>
    <cellStyle name="Currency 49 5 5 3 5" xfId="8070" xr:uid="{00000000-0005-0000-0000-0000871F0000}"/>
    <cellStyle name="Currency 49 5 5 4" xfId="8071" xr:uid="{00000000-0005-0000-0000-0000881F0000}"/>
    <cellStyle name="Currency 49 5 5 4 2" xfId="8072" xr:uid="{00000000-0005-0000-0000-0000891F0000}"/>
    <cellStyle name="Currency 49 5 5 5" xfId="8073" xr:uid="{00000000-0005-0000-0000-00008A1F0000}"/>
    <cellStyle name="Currency 49 5 5 5 2" xfId="8074" xr:uid="{00000000-0005-0000-0000-00008B1F0000}"/>
    <cellStyle name="Currency 49 5 5 6" xfId="8075" xr:uid="{00000000-0005-0000-0000-00008C1F0000}"/>
    <cellStyle name="Currency 49 5 5 7" xfId="8076" xr:uid="{00000000-0005-0000-0000-00008D1F0000}"/>
    <cellStyle name="Currency 49 5 5 8" xfId="8077" xr:uid="{00000000-0005-0000-0000-00008E1F0000}"/>
    <cellStyle name="Currency 49 5 5 9" xfId="8078" xr:uid="{00000000-0005-0000-0000-00008F1F0000}"/>
    <cellStyle name="Currency 49 5 6" xfId="8079" xr:uid="{00000000-0005-0000-0000-0000901F0000}"/>
    <cellStyle name="Currency 49 5 6 2" xfId="8080" xr:uid="{00000000-0005-0000-0000-0000911F0000}"/>
    <cellStyle name="Currency 49 5 6 2 2" xfId="8081" xr:uid="{00000000-0005-0000-0000-0000921F0000}"/>
    <cellStyle name="Currency 49 5 6 2 2 2" xfId="8082" xr:uid="{00000000-0005-0000-0000-0000931F0000}"/>
    <cellStyle name="Currency 49 5 6 2 3" xfId="8083" xr:uid="{00000000-0005-0000-0000-0000941F0000}"/>
    <cellStyle name="Currency 49 5 6 2 3 2" xfId="8084" xr:uid="{00000000-0005-0000-0000-0000951F0000}"/>
    <cellStyle name="Currency 49 5 6 2 4" xfId="8085" xr:uid="{00000000-0005-0000-0000-0000961F0000}"/>
    <cellStyle name="Currency 49 5 6 2 5" xfId="8086" xr:uid="{00000000-0005-0000-0000-0000971F0000}"/>
    <cellStyle name="Currency 49 5 6 2 6" xfId="8087" xr:uid="{00000000-0005-0000-0000-0000981F0000}"/>
    <cellStyle name="Currency 49 5 6 2 7" xfId="8088" xr:uid="{00000000-0005-0000-0000-0000991F0000}"/>
    <cellStyle name="Currency 49 5 6 3" xfId="8089" xr:uid="{00000000-0005-0000-0000-00009A1F0000}"/>
    <cellStyle name="Currency 49 5 6 3 2" xfId="8090" xr:uid="{00000000-0005-0000-0000-00009B1F0000}"/>
    <cellStyle name="Currency 49 5 6 3 2 2" xfId="8091" xr:uid="{00000000-0005-0000-0000-00009C1F0000}"/>
    <cellStyle name="Currency 49 5 6 3 3" xfId="8092" xr:uid="{00000000-0005-0000-0000-00009D1F0000}"/>
    <cellStyle name="Currency 49 5 6 3 4" xfId="8093" xr:uid="{00000000-0005-0000-0000-00009E1F0000}"/>
    <cellStyle name="Currency 49 5 6 3 5" xfId="8094" xr:uid="{00000000-0005-0000-0000-00009F1F0000}"/>
    <cellStyle name="Currency 49 5 6 4" xfId="8095" xr:uid="{00000000-0005-0000-0000-0000A01F0000}"/>
    <cellStyle name="Currency 49 5 6 4 2" xfId="8096" xr:uid="{00000000-0005-0000-0000-0000A11F0000}"/>
    <cellStyle name="Currency 49 5 6 5" xfId="8097" xr:uid="{00000000-0005-0000-0000-0000A21F0000}"/>
    <cellStyle name="Currency 49 5 6 5 2" xfId="8098" xr:uid="{00000000-0005-0000-0000-0000A31F0000}"/>
    <cellStyle name="Currency 49 5 6 6" xfId="8099" xr:uid="{00000000-0005-0000-0000-0000A41F0000}"/>
    <cellStyle name="Currency 49 5 6 7" xfId="8100" xr:uid="{00000000-0005-0000-0000-0000A51F0000}"/>
    <cellStyle name="Currency 49 5 6 8" xfId="8101" xr:uid="{00000000-0005-0000-0000-0000A61F0000}"/>
    <cellStyle name="Currency 49 5 6 9" xfId="8102" xr:uid="{00000000-0005-0000-0000-0000A71F0000}"/>
    <cellStyle name="Currency 49 5 7" xfId="8103" xr:uid="{00000000-0005-0000-0000-0000A81F0000}"/>
    <cellStyle name="Currency 49 5 7 2" xfId="8104" xr:uid="{00000000-0005-0000-0000-0000A91F0000}"/>
    <cellStyle name="Currency 49 5 7 2 2" xfId="8105" xr:uid="{00000000-0005-0000-0000-0000AA1F0000}"/>
    <cellStyle name="Currency 49 5 7 2 2 2" xfId="8106" xr:uid="{00000000-0005-0000-0000-0000AB1F0000}"/>
    <cellStyle name="Currency 49 5 7 2 3" xfId="8107" xr:uid="{00000000-0005-0000-0000-0000AC1F0000}"/>
    <cellStyle name="Currency 49 5 7 2 4" xfId="8108" xr:uid="{00000000-0005-0000-0000-0000AD1F0000}"/>
    <cellStyle name="Currency 49 5 7 2 5" xfId="8109" xr:uid="{00000000-0005-0000-0000-0000AE1F0000}"/>
    <cellStyle name="Currency 49 5 7 3" xfId="8110" xr:uid="{00000000-0005-0000-0000-0000AF1F0000}"/>
    <cellStyle name="Currency 49 5 7 3 2" xfId="8111" xr:uid="{00000000-0005-0000-0000-0000B01F0000}"/>
    <cellStyle name="Currency 49 5 7 4" xfId="8112" xr:uid="{00000000-0005-0000-0000-0000B11F0000}"/>
    <cellStyle name="Currency 49 5 7 4 2" xfId="8113" xr:uid="{00000000-0005-0000-0000-0000B21F0000}"/>
    <cellStyle name="Currency 49 5 7 5" xfId="8114" xr:uid="{00000000-0005-0000-0000-0000B31F0000}"/>
    <cellStyle name="Currency 49 5 7 6" xfId="8115" xr:uid="{00000000-0005-0000-0000-0000B41F0000}"/>
    <cellStyle name="Currency 49 5 7 7" xfId="8116" xr:uid="{00000000-0005-0000-0000-0000B51F0000}"/>
    <cellStyle name="Currency 49 5 7 8" xfId="8117" xr:uid="{00000000-0005-0000-0000-0000B61F0000}"/>
    <cellStyle name="Currency 49 5 8" xfId="8118" xr:uid="{00000000-0005-0000-0000-0000B71F0000}"/>
    <cellStyle name="Currency 49 5 8 2" xfId="8119" xr:uid="{00000000-0005-0000-0000-0000B81F0000}"/>
    <cellStyle name="Currency 49 5 8 2 2" xfId="8120" xr:uid="{00000000-0005-0000-0000-0000B91F0000}"/>
    <cellStyle name="Currency 49 5 8 3" xfId="8121" xr:uid="{00000000-0005-0000-0000-0000BA1F0000}"/>
    <cellStyle name="Currency 49 5 8 3 2" xfId="8122" xr:uid="{00000000-0005-0000-0000-0000BB1F0000}"/>
    <cellStyle name="Currency 49 5 8 4" xfId="8123" xr:uid="{00000000-0005-0000-0000-0000BC1F0000}"/>
    <cellStyle name="Currency 49 5 8 5" xfId="8124" xr:uid="{00000000-0005-0000-0000-0000BD1F0000}"/>
    <cellStyle name="Currency 49 5 8 6" xfId="8125" xr:uid="{00000000-0005-0000-0000-0000BE1F0000}"/>
    <cellStyle name="Currency 49 5 8 7" xfId="8126" xr:uid="{00000000-0005-0000-0000-0000BF1F0000}"/>
    <cellStyle name="Currency 49 5 9" xfId="8127" xr:uid="{00000000-0005-0000-0000-0000C01F0000}"/>
    <cellStyle name="Currency 49 5 9 2" xfId="8128" xr:uid="{00000000-0005-0000-0000-0000C11F0000}"/>
    <cellStyle name="Currency 49 5 9 2 2" xfId="8129" xr:uid="{00000000-0005-0000-0000-0000C21F0000}"/>
    <cellStyle name="Currency 49 5 9 3" xfId="8130" xr:uid="{00000000-0005-0000-0000-0000C31F0000}"/>
    <cellStyle name="Currency 49 5 9 4" xfId="8131" xr:uid="{00000000-0005-0000-0000-0000C41F0000}"/>
    <cellStyle name="Currency 49 5 9 5" xfId="8132" xr:uid="{00000000-0005-0000-0000-0000C51F0000}"/>
    <cellStyle name="Currency 49 6" xfId="8133" xr:uid="{00000000-0005-0000-0000-0000C61F0000}"/>
    <cellStyle name="Currency 49 7" xfId="8134" xr:uid="{00000000-0005-0000-0000-0000C71F0000}"/>
    <cellStyle name="Currency 49 7 2" xfId="8135" xr:uid="{00000000-0005-0000-0000-0000C81F0000}"/>
    <cellStyle name="Currency 49 7 2 2" xfId="8136" xr:uid="{00000000-0005-0000-0000-0000C91F0000}"/>
    <cellStyle name="Currency 49 7 2 2 2" xfId="8137" xr:uid="{00000000-0005-0000-0000-0000CA1F0000}"/>
    <cellStyle name="Currency 49 7 2 3" xfId="8138" xr:uid="{00000000-0005-0000-0000-0000CB1F0000}"/>
    <cellStyle name="Currency 49 7 2 4" xfId="8139" xr:uid="{00000000-0005-0000-0000-0000CC1F0000}"/>
    <cellStyle name="Currency 49 7 2 5" xfId="8140" xr:uid="{00000000-0005-0000-0000-0000CD1F0000}"/>
    <cellStyle name="Currency 49 7 3" xfId="8141" xr:uid="{00000000-0005-0000-0000-0000CE1F0000}"/>
    <cellStyle name="Currency 49 7 3 2" xfId="8142" xr:uid="{00000000-0005-0000-0000-0000CF1F0000}"/>
    <cellStyle name="Currency 49 7 4" xfId="8143" xr:uid="{00000000-0005-0000-0000-0000D01F0000}"/>
    <cellStyle name="Currency 49 7 4 2" xfId="8144" xr:uid="{00000000-0005-0000-0000-0000D11F0000}"/>
    <cellStyle name="Currency 49 7 5" xfId="8145" xr:uid="{00000000-0005-0000-0000-0000D21F0000}"/>
    <cellStyle name="Currency 49 7 6" xfId="8146" xr:uid="{00000000-0005-0000-0000-0000D31F0000}"/>
    <cellStyle name="Currency 49 7 7" xfId="8147" xr:uid="{00000000-0005-0000-0000-0000D41F0000}"/>
    <cellStyle name="Currency 49 7 8" xfId="8148" xr:uid="{00000000-0005-0000-0000-0000D51F0000}"/>
    <cellStyle name="Currency 49 8" xfId="8149" xr:uid="{00000000-0005-0000-0000-0000D61F0000}"/>
    <cellStyle name="Currency 49 8 2" xfId="8150" xr:uid="{00000000-0005-0000-0000-0000D71F0000}"/>
    <cellStyle name="Currency 49 8 2 2" xfId="8151" xr:uid="{00000000-0005-0000-0000-0000D81F0000}"/>
    <cellStyle name="Currency 49 8 2 2 2" xfId="8152" xr:uid="{00000000-0005-0000-0000-0000D91F0000}"/>
    <cellStyle name="Currency 49 8 2 3" xfId="8153" xr:uid="{00000000-0005-0000-0000-0000DA1F0000}"/>
    <cellStyle name="Currency 49 8 2 4" xfId="8154" xr:uid="{00000000-0005-0000-0000-0000DB1F0000}"/>
    <cellStyle name="Currency 49 8 2 5" xfId="8155" xr:uid="{00000000-0005-0000-0000-0000DC1F0000}"/>
    <cellStyle name="Currency 49 8 3" xfId="8156" xr:uid="{00000000-0005-0000-0000-0000DD1F0000}"/>
    <cellStyle name="Currency 49 8 3 2" xfId="8157" xr:uid="{00000000-0005-0000-0000-0000DE1F0000}"/>
    <cellStyle name="Currency 49 8 4" xfId="8158" xr:uid="{00000000-0005-0000-0000-0000DF1F0000}"/>
    <cellStyle name="Currency 49 8 4 2" xfId="8159" xr:uid="{00000000-0005-0000-0000-0000E01F0000}"/>
    <cellStyle name="Currency 49 8 5" xfId="8160" xr:uid="{00000000-0005-0000-0000-0000E11F0000}"/>
    <cellStyle name="Currency 49 8 6" xfId="8161" xr:uid="{00000000-0005-0000-0000-0000E21F0000}"/>
    <cellStyle name="Currency 49 8 7" xfId="8162" xr:uid="{00000000-0005-0000-0000-0000E31F0000}"/>
    <cellStyle name="Currency 49 8 8" xfId="8163" xr:uid="{00000000-0005-0000-0000-0000E41F0000}"/>
    <cellStyle name="Currency 5" xfId="8164" xr:uid="{00000000-0005-0000-0000-0000E51F0000}"/>
    <cellStyle name="Currency 5 2" xfId="8165" xr:uid="{00000000-0005-0000-0000-0000E61F0000}"/>
    <cellStyle name="Currency 5 2 2" xfId="8166" xr:uid="{00000000-0005-0000-0000-0000E71F0000}"/>
    <cellStyle name="Currency 5 2 2 2" xfId="8167" xr:uid="{00000000-0005-0000-0000-0000E81F0000}"/>
    <cellStyle name="Currency 5 2 2 2 2" xfId="8168" xr:uid="{00000000-0005-0000-0000-0000E91F0000}"/>
    <cellStyle name="Currency 5 2 2 3" xfId="8169" xr:uid="{00000000-0005-0000-0000-0000EA1F0000}"/>
    <cellStyle name="Currency 5 2 3" xfId="8170" xr:uid="{00000000-0005-0000-0000-0000EB1F0000}"/>
    <cellStyle name="Currency 5 2 3 2" xfId="8171" xr:uid="{00000000-0005-0000-0000-0000EC1F0000}"/>
    <cellStyle name="Currency 5 2 3 2 2" xfId="8172" xr:uid="{00000000-0005-0000-0000-0000ED1F0000}"/>
    <cellStyle name="Currency 5 2 3 3" xfId="8173" xr:uid="{00000000-0005-0000-0000-0000EE1F0000}"/>
    <cellStyle name="Currency 5 2 4" xfId="8174" xr:uid="{00000000-0005-0000-0000-0000EF1F0000}"/>
    <cellStyle name="Currency 5 2 4 2" xfId="8175" xr:uid="{00000000-0005-0000-0000-0000F01F0000}"/>
    <cellStyle name="Currency 5 2 5" xfId="8176" xr:uid="{00000000-0005-0000-0000-0000F11F0000}"/>
    <cellStyle name="Currency 5 2 5 2" xfId="8177" xr:uid="{00000000-0005-0000-0000-0000F21F0000}"/>
    <cellStyle name="Currency 5 2 6" xfId="8178" xr:uid="{00000000-0005-0000-0000-0000F31F0000}"/>
    <cellStyle name="Currency 5 3" xfId="8179" xr:uid="{00000000-0005-0000-0000-0000F41F0000}"/>
    <cellStyle name="Currency 5 3 2" xfId="8180" xr:uid="{00000000-0005-0000-0000-0000F51F0000}"/>
    <cellStyle name="Currency 5 3 2 2" xfId="8181" xr:uid="{00000000-0005-0000-0000-0000F61F0000}"/>
    <cellStyle name="Currency 5 3 2 2 2" xfId="8182" xr:uid="{00000000-0005-0000-0000-0000F71F0000}"/>
    <cellStyle name="Currency 5 3 2 3" xfId="8183" xr:uid="{00000000-0005-0000-0000-0000F81F0000}"/>
    <cellStyle name="Currency 5 3 2 3 2" xfId="8184" xr:uid="{00000000-0005-0000-0000-0000F91F0000}"/>
    <cellStyle name="Currency 5 3 2 4" xfId="8185" xr:uid="{00000000-0005-0000-0000-0000FA1F0000}"/>
    <cellStyle name="Currency 5 3 3" xfId="8186" xr:uid="{00000000-0005-0000-0000-0000FB1F0000}"/>
    <cellStyle name="Currency 5 3 3 2" xfId="8187" xr:uid="{00000000-0005-0000-0000-0000FC1F0000}"/>
    <cellStyle name="Currency 5 3 4" xfId="8188" xr:uid="{00000000-0005-0000-0000-0000FD1F0000}"/>
    <cellStyle name="Currency 5 3 4 2" xfId="8189" xr:uid="{00000000-0005-0000-0000-0000FE1F0000}"/>
    <cellStyle name="Currency 5 3 5" xfId="8190" xr:uid="{00000000-0005-0000-0000-0000FF1F0000}"/>
    <cellStyle name="Currency 5 3 5 2" xfId="8191" xr:uid="{00000000-0005-0000-0000-000000200000}"/>
    <cellStyle name="Currency 5 3 6" xfId="8192" xr:uid="{00000000-0005-0000-0000-000001200000}"/>
    <cellStyle name="Currency 5 4" xfId="8193" xr:uid="{00000000-0005-0000-0000-000002200000}"/>
    <cellStyle name="Currency 5 4 2" xfId="8194" xr:uid="{00000000-0005-0000-0000-000003200000}"/>
    <cellStyle name="Currency 5 4 2 2" xfId="8195" xr:uid="{00000000-0005-0000-0000-000004200000}"/>
    <cellStyle name="Currency 5 4 3" xfId="8196" xr:uid="{00000000-0005-0000-0000-000005200000}"/>
    <cellStyle name="Currency 5 5" xfId="8197" xr:uid="{00000000-0005-0000-0000-000006200000}"/>
    <cellStyle name="Currency 5 5 2" xfId="8198" xr:uid="{00000000-0005-0000-0000-000007200000}"/>
    <cellStyle name="Currency 5 6" xfId="8199" xr:uid="{00000000-0005-0000-0000-000008200000}"/>
    <cellStyle name="Currency 50" xfId="8200" xr:uid="{00000000-0005-0000-0000-000009200000}"/>
    <cellStyle name="Currency 50 2" xfId="8201" xr:uid="{00000000-0005-0000-0000-00000A200000}"/>
    <cellStyle name="Currency 50 2 2" xfId="8202" xr:uid="{00000000-0005-0000-0000-00000B200000}"/>
    <cellStyle name="Currency 50 3" xfId="8203" xr:uid="{00000000-0005-0000-0000-00000C200000}"/>
    <cellStyle name="Currency 50 3 2" xfId="8204" xr:uid="{00000000-0005-0000-0000-00000D200000}"/>
    <cellStyle name="Currency 50 4" xfId="8205" xr:uid="{00000000-0005-0000-0000-00000E200000}"/>
    <cellStyle name="Currency 50 4 2" xfId="8206" xr:uid="{00000000-0005-0000-0000-00000F200000}"/>
    <cellStyle name="Currency 50 5" xfId="8207" xr:uid="{00000000-0005-0000-0000-000010200000}"/>
    <cellStyle name="Currency 50 5 10" xfId="8208" xr:uid="{00000000-0005-0000-0000-000011200000}"/>
    <cellStyle name="Currency 50 5 10 2" xfId="8209" xr:uid="{00000000-0005-0000-0000-000012200000}"/>
    <cellStyle name="Currency 50 5 11" xfId="8210" xr:uid="{00000000-0005-0000-0000-000013200000}"/>
    <cellStyle name="Currency 50 5 11 2" xfId="8211" xr:uid="{00000000-0005-0000-0000-000014200000}"/>
    <cellStyle name="Currency 50 5 12" xfId="8212" xr:uid="{00000000-0005-0000-0000-000015200000}"/>
    <cellStyle name="Currency 50 5 13" xfId="8213" xr:uid="{00000000-0005-0000-0000-000016200000}"/>
    <cellStyle name="Currency 50 5 14" xfId="8214" xr:uid="{00000000-0005-0000-0000-000017200000}"/>
    <cellStyle name="Currency 50 5 15" xfId="8215" xr:uid="{00000000-0005-0000-0000-000018200000}"/>
    <cellStyle name="Currency 50 5 2" xfId="8216" xr:uid="{00000000-0005-0000-0000-000019200000}"/>
    <cellStyle name="Currency 50 5 3" xfId="8217" xr:uid="{00000000-0005-0000-0000-00001A200000}"/>
    <cellStyle name="Currency 50 5 3 10" xfId="8218" xr:uid="{00000000-0005-0000-0000-00001B200000}"/>
    <cellStyle name="Currency 50 5 3 11" xfId="8219" xr:uid="{00000000-0005-0000-0000-00001C200000}"/>
    <cellStyle name="Currency 50 5 3 2" xfId="8220" xr:uid="{00000000-0005-0000-0000-00001D200000}"/>
    <cellStyle name="Currency 50 5 3 2 2" xfId="8221" xr:uid="{00000000-0005-0000-0000-00001E200000}"/>
    <cellStyle name="Currency 50 5 3 2 2 2" xfId="8222" xr:uid="{00000000-0005-0000-0000-00001F200000}"/>
    <cellStyle name="Currency 50 5 3 2 2 2 2" xfId="8223" xr:uid="{00000000-0005-0000-0000-000020200000}"/>
    <cellStyle name="Currency 50 5 3 2 2 3" xfId="8224" xr:uid="{00000000-0005-0000-0000-000021200000}"/>
    <cellStyle name="Currency 50 5 3 2 2 3 2" xfId="8225" xr:uid="{00000000-0005-0000-0000-000022200000}"/>
    <cellStyle name="Currency 50 5 3 2 2 4" xfId="8226" xr:uid="{00000000-0005-0000-0000-000023200000}"/>
    <cellStyle name="Currency 50 5 3 2 2 5" xfId="8227" xr:uid="{00000000-0005-0000-0000-000024200000}"/>
    <cellStyle name="Currency 50 5 3 2 2 6" xfId="8228" xr:uid="{00000000-0005-0000-0000-000025200000}"/>
    <cellStyle name="Currency 50 5 3 2 2 7" xfId="8229" xr:uid="{00000000-0005-0000-0000-000026200000}"/>
    <cellStyle name="Currency 50 5 3 2 3" xfId="8230" xr:uid="{00000000-0005-0000-0000-000027200000}"/>
    <cellStyle name="Currency 50 5 3 2 3 2" xfId="8231" xr:uid="{00000000-0005-0000-0000-000028200000}"/>
    <cellStyle name="Currency 50 5 3 2 3 2 2" xfId="8232" xr:uid="{00000000-0005-0000-0000-000029200000}"/>
    <cellStyle name="Currency 50 5 3 2 3 3" xfId="8233" xr:uid="{00000000-0005-0000-0000-00002A200000}"/>
    <cellStyle name="Currency 50 5 3 2 3 4" xfId="8234" xr:uid="{00000000-0005-0000-0000-00002B200000}"/>
    <cellStyle name="Currency 50 5 3 2 3 5" xfId="8235" xr:uid="{00000000-0005-0000-0000-00002C200000}"/>
    <cellStyle name="Currency 50 5 3 2 4" xfId="8236" xr:uid="{00000000-0005-0000-0000-00002D200000}"/>
    <cellStyle name="Currency 50 5 3 2 4 2" xfId="8237" xr:uid="{00000000-0005-0000-0000-00002E200000}"/>
    <cellStyle name="Currency 50 5 3 2 5" xfId="8238" xr:uid="{00000000-0005-0000-0000-00002F200000}"/>
    <cellStyle name="Currency 50 5 3 2 5 2" xfId="8239" xr:uid="{00000000-0005-0000-0000-000030200000}"/>
    <cellStyle name="Currency 50 5 3 2 6" xfId="8240" xr:uid="{00000000-0005-0000-0000-000031200000}"/>
    <cellStyle name="Currency 50 5 3 2 7" xfId="8241" xr:uid="{00000000-0005-0000-0000-000032200000}"/>
    <cellStyle name="Currency 50 5 3 2 8" xfId="8242" xr:uid="{00000000-0005-0000-0000-000033200000}"/>
    <cellStyle name="Currency 50 5 3 2 9" xfId="8243" xr:uid="{00000000-0005-0000-0000-000034200000}"/>
    <cellStyle name="Currency 50 5 3 3" xfId="8244" xr:uid="{00000000-0005-0000-0000-000035200000}"/>
    <cellStyle name="Currency 50 5 3 3 2" xfId="8245" xr:uid="{00000000-0005-0000-0000-000036200000}"/>
    <cellStyle name="Currency 50 5 3 3 2 2" xfId="8246" xr:uid="{00000000-0005-0000-0000-000037200000}"/>
    <cellStyle name="Currency 50 5 3 3 2 2 2" xfId="8247" xr:uid="{00000000-0005-0000-0000-000038200000}"/>
    <cellStyle name="Currency 50 5 3 3 2 3" xfId="8248" xr:uid="{00000000-0005-0000-0000-000039200000}"/>
    <cellStyle name="Currency 50 5 3 3 2 4" xfId="8249" xr:uid="{00000000-0005-0000-0000-00003A200000}"/>
    <cellStyle name="Currency 50 5 3 3 2 5" xfId="8250" xr:uid="{00000000-0005-0000-0000-00003B200000}"/>
    <cellStyle name="Currency 50 5 3 3 3" xfId="8251" xr:uid="{00000000-0005-0000-0000-00003C200000}"/>
    <cellStyle name="Currency 50 5 3 3 3 2" xfId="8252" xr:uid="{00000000-0005-0000-0000-00003D200000}"/>
    <cellStyle name="Currency 50 5 3 3 4" xfId="8253" xr:uid="{00000000-0005-0000-0000-00003E200000}"/>
    <cellStyle name="Currency 50 5 3 3 4 2" xfId="8254" xr:uid="{00000000-0005-0000-0000-00003F200000}"/>
    <cellStyle name="Currency 50 5 3 3 5" xfId="8255" xr:uid="{00000000-0005-0000-0000-000040200000}"/>
    <cellStyle name="Currency 50 5 3 3 6" xfId="8256" xr:uid="{00000000-0005-0000-0000-000041200000}"/>
    <cellStyle name="Currency 50 5 3 3 7" xfId="8257" xr:uid="{00000000-0005-0000-0000-000042200000}"/>
    <cellStyle name="Currency 50 5 3 3 8" xfId="8258" xr:uid="{00000000-0005-0000-0000-000043200000}"/>
    <cellStyle name="Currency 50 5 3 4" xfId="8259" xr:uid="{00000000-0005-0000-0000-000044200000}"/>
    <cellStyle name="Currency 50 5 3 4 2" xfId="8260" xr:uid="{00000000-0005-0000-0000-000045200000}"/>
    <cellStyle name="Currency 50 5 3 4 2 2" xfId="8261" xr:uid="{00000000-0005-0000-0000-000046200000}"/>
    <cellStyle name="Currency 50 5 3 4 3" xfId="8262" xr:uid="{00000000-0005-0000-0000-000047200000}"/>
    <cellStyle name="Currency 50 5 3 4 3 2" xfId="8263" xr:uid="{00000000-0005-0000-0000-000048200000}"/>
    <cellStyle name="Currency 50 5 3 4 4" xfId="8264" xr:uid="{00000000-0005-0000-0000-000049200000}"/>
    <cellStyle name="Currency 50 5 3 4 5" xfId="8265" xr:uid="{00000000-0005-0000-0000-00004A200000}"/>
    <cellStyle name="Currency 50 5 3 4 6" xfId="8266" xr:uid="{00000000-0005-0000-0000-00004B200000}"/>
    <cellStyle name="Currency 50 5 3 4 7" xfId="8267" xr:uid="{00000000-0005-0000-0000-00004C200000}"/>
    <cellStyle name="Currency 50 5 3 5" xfId="8268" xr:uid="{00000000-0005-0000-0000-00004D200000}"/>
    <cellStyle name="Currency 50 5 3 5 2" xfId="8269" xr:uid="{00000000-0005-0000-0000-00004E200000}"/>
    <cellStyle name="Currency 50 5 3 5 2 2" xfId="8270" xr:uid="{00000000-0005-0000-0000-00004F200000}"/>
    <cellStyle name="Currency 50 5 3 5 3" xfId="8271" xr:uid="{00000000-0005-0000-0000-000050200000}"/>
    <cellStyle name="Currency 50 5 3 5 4" xfId="8272" xr:uid="{00000000-0005-0000-0000-000051200000}"/>
    <cellStyle name="Currency 50 5 3 5 5" xfId="8273" xr:uid="{00000000-0005-0000-0000-000052200000}"/>
    <cellStyle name="Currency 50 5 3 6" xfId="8274" xr:uid="{00000000-0005-0000-0000-000053200000}"/>
    <cellStyle name="Currency 50 5 3 6 2" xfId="8275" xr:uid="{00000000-0005-0000-0000-000054200000}"/>
    <cellStyle name="Currency 50 5 3 7" xfId="8276" xr:uid="{00000000-0005-0000-0000-000055200000}"/>
    <cellStyle name="Currency 50 5 3 7 2" xfId="8277" xr:uid="{00000000-0005-0000-0000-000056200000}"/>
    <cellStyle name="Currency 50 5 3 8" xfId="8278" xr:uid="{00000000-0005-0000-0000-000057200000}"/>
    <cellStyle name="Currency 50 5 3 9" xfId="8279" xr:uid="{00000000-0005-0000-0000-000058200000}"/>
    <cellStyle name="Currency 50 5 4" xfId="8280" xr:uid="{00000000-0005-0000-0000-000059200000}"/>
    <cellStyle name="Currency 50 5 4 2" xfId="8281" xr:uid="{00000000-0005-0000-0000-00005A200000}"/>
    <cellStyle name="Currency 50 5 4 2 2" xfId="8282" xr:uid="{00000000-0005-0000-0000-00005B200000}"/>
    <cellStyle name="Currency 50 5 4 2 2 2" xfId="8283" xr:uid="{00000000-0005-0000-0000-00005C200000}"/>
    <cellStyle name="Currency 50 5 4 2 3" xfId="8284" xr:uid="{00000000-0005-0000-0000-00005D200000}"/>
    <cellStyle name="Currency 50 5 4 2 3 2" xfId="8285" xr:uid="{00000000-0005-0000-0000-00005E200000}"/>
    <cellStyle name="Currency 50 5 4 2 4" xfId="8286" xr:uid="{00000000-0005-0000-0000-00005F200000}"/>
    <cellStyle name="Currency 50 5 4 2 5" xfId="8287" xr:uid="{00000000-0005-0000-0000-000060200000}"/>
    <cellStyle name="Currency 50 5 4 2 6" xfId="8288" xr:uid="{00000000-0005-0000-0000-000061200000}"/>
    <cellStyle name="Currency 50 5 4 2 7" xfId="8289" xr:uid="{00000000-0005-0000-0000-000062200000}"/>
    <cellStyle name="Currency 50 5 4 3" xfId="8290" xr:uid="{00000000-0005-0000-0000-000063200000}"/>
    <cellStyle name="Currency 50 5 4 3 2" xfId="8291" xr:uid="{00000000-0005-0000-0000-000064200000}"/>
    <cellStyle name="Currency 50 5 4 3 2 2" xfId="8292" xr:uid="{00000000-0005-0000-0000-000065200000}"/>
    <cellStyle name="Currency 50 5 4 3 3" xfId="8293" xr:uid="{00000000-0005-0000-0000-000066200000}"/>
    <cellStyle name="Currency 50 5 4 3 4" xfId="8294" xr:uid="{00000000-0005-0000-0000-000067200000}"/>
    <cellStyle name="Currency 50 5 4 3 5" xfId="8295" xr:uid="{00000000-0005-0000-0000-000068200000}"/>
    <cellStyle name="Currency 50 5 4 4" xfId="8296" xr:uid="{00000000-0005-0000-0000-000069200000}"/>
    <cellStyle name="Currency 50 5 4 4 2" xfId="8297" xr:uid="{00000000-0005-0000-0000-00006A200000}"/>
    <cellStyle name="Currency 50 5 4 5" xfId="8298" xr:uid="{00000000-0005-0000-0000-00006B200000}"/>
    <cellStyle name="Currency 50 5 4 5 2" xfId="8299" xr:uid="{00000000-0005-0000-0000-00006C200000}"/>
    <cellStyle name="Currency 50 5 4 6" xfId="8300" xr:uid="{00000000-0005-0000-0000-00006D200000}"/>
    <cellStyle name="Currency 50 5 4 7" xfId="8301" xr:uid="{00000000-0005-0000-0000-00006E200000}"/>
    <cellStyle name="Currency 50 5 4 8" xfId="8302" xr:uid="{00000000-0005-0000-0000-00006F200000}"/>
    <cellStyle name="Currency 50 5 4 9" xfId="8303" xr:uid="{00000000-0005-0000-0000-000070200000}"/>
    <cellStyle name="Currency 50 5 5" xfId="8304" xr:uid="{00000000-0005-0000-0000-000071200000}"/>
    <cellStyle name="Currency 50 5 5 2" xfId="8305" xr:uid="{00000000-0005-0000-0000-000072200000}"/>
    <cellStyle name="Currency 50 5 5 2 2" xfId="8306" xr:uid="{00000000-0005-0000-0000-000073200000}"/>
    <cellStyle name="Currency 50 5 5 2 2 2" xfId="8307" xr:uid="{00000000-0005-0000-0000-000074200000}"/>
    <cellStyle name="Currency 50 5 5 2 3" xfId="8308" xr:uid="{00000000-0005-0000-0000-000075200000}"/>
    <cellStyle name="Currency 50 5 5 2 3 2" xfId="8309" xr:uid="{00000000-0005-0000-0000-000076200000}"/>
    <cellStyle name="Currency 50 5 5 2 4" xfId="8310" xr:uid="{00000000-0005-0000-0000-000077200000}"/>
    <cellStyle name="Currency 50 5 5 2 5" xfId="8311" xr:uid="{00000000-0005-0000-0000-000078200000}"/>
    <cellStyle name="Currency 50 5 5 2 6" xfId="8312" xr:uid="{00000000-0005-0000-0000-000079200000}"/>
    <cellStyle name="Currency 50 5 5 2 7" xfId="8313" xr:uid="{00000000-0005-0000-0000-00007A200000}"/>
    <cellStyle name="Currency 50 5 5 3" xfId="8314" xr:uid="{00000000-0005-0000-0000-00007B200000}"/>
    <cellStyle name="Currency 50 5 5 3 2" xfId="8315" xr:uid="{00000000-0005-0000-0000-00007C200000}"/>
    <cellStyle name="Currency 50 5 5 3 2 2" xfId="8316" xr:uid="{00000000-0005-0000-0000-00007D200000}"/>
    <cellStyle name="Currency 50 5 5 3 3" xfId="8317" xr:uid="{00000000-0005-0000-0000-00007E200000}"/>
    <cellStyle name="Currency 50 5 5 3 4" xfId="8318" xr:uid="{00000000-0005-0000-0000-00007F200000}"/>
    <cellStyle name="Currency 50 5 5 3 5" xfId="8319" xr:uid="{00000000-0005-0000-0000-000080200000}"/>
    <cellStyle name="Currency 50 5 5 4" xfId="8320" xr:uid="{00000000-0005-0000-0000-000081200000}"/>
    <cellStyle name="Currency 50 5 5 4 2" xfId="8321" xr:uid="{00000000-0005-0000-0000-000082200000}"/>
    <cellStyle name="Currency 50 5 5 5" xfId="8322" xr:uid="{00000000-0005-0000-0000-000083200000}"/>
    <cellStyle name="Currency 50 5 5 5 2" xfId="8323" xr:uid="{00000000-0005-0000-0000-000084200000}"/>
    <cellStyle name="Currency 50 5 5 6" xfId="8324" xr:uid="{00000000-0005-0000-0000-000085200000}"/>
    <cellStyle name="Currency 50 5 5 7" xfId="8325" xr:uid="{00000000-0005-0000-0000-000086200000}"/>
    <cellStyle name="Currency 50 5 5 8" xfId="8326" xr:uid="{00000000-0005-0000-0000-000087200000}"/>
    <cellStyle name="Currency 50 5 5 9" xfId="8327" xr:uid="{00000000-0005-0000-0000-000088200000}"/>
    <cellStyle name="Currency 50 5 6" xfId="8328" xr:uid="{00000000-0005-0000-0000-000089200000}"/>
    <cellStyle name="Currency 50 5 6 2" xfId="8329" xr:uid="{00000000-0005-0000-0000-00008A200000}"/>
    <cellStyle name="Currency 50 5 6 2 2" xfId="8330" xr:uid="{00000000-0005-0000-0000-00008B200000}"/>
    <cellStyle name="Currency 50 5 6 2 2 2" xfId="8331" xr:uid="{00000000-0005-0000-0000-00008C200000}"/>
    <cellStyle name="Currency 50 5 6 2 3" xfId="8332" xr:uid="{00000000-0005-0000-0000-00008D200000}"/>
    <cellStyle name="Currency 50 5 6 2 3 2" xfId="8333" xr:uid="{00000000-0005-0000-0000-00008E200000}"/>
    <cellStyle name="Currency 50 5 6 2 4" xfId="8334" xr:uid="{00000000-0005-0000-0000-00008F200000}"/>
    <cellStyle name="Currency 50 5 6 2 5" xfId="8335" xr:uid="{00000000-0005-0000-0000-000090200000}"/>
    <cellStyle name="Currency 50 5 6 2 6" xfId="8336" xr:uid="{00000000-0005-0000-0000-000091200000}"/>
    <cellStyle name="Currency 50 5 6 2 7" xfId="8337" xr:uid="{00000000-0005-0000-0000-000092200000}"/>
    <cellStyle name="Currency 50 5 6 3" xfId="8338" xr:uid="{00000000-0005-0000-0000-000093200000}"/>
    <cellStyle name="Currency 50 5 6 3 2" xfId="8339" xr:uid="{00000000-0005-0000-0000-000094200000}"/>
    <cellStyle name="Currency 50 5 6 3 2 2" xfId="8340" xr:uid="{00000000-0005-0000-0000-000095200000}"/>
    <cellStyle name="Currency 50 5 6 3 3" xfId="8341" xr:uid="{00000000-0005-0000-0000-000096200000}"/>
    <cellStyle name="Currency 50 5 6 3 4" xfId="8342" xr:uid="{00000000-0005-0000-0000-000097200000}"/>
    <cellStyle name="Currency 50 5 6 3 5" xfId="8343" xr:uid="{00000000-0005-0000-0000-000098200000}"/>
    <cellStyle name="Currency 50 5 6 4" xfId="8344" xr:uid="{00000000-0005-0000-0000-000099200000}"/>
    <cellStyle name="Currency 50 5 6 4 2" xfId="8345" xr:uid="{00000000-0005-0000-0000-00009A200000}"/>
    <cellStyle name="Currency 50 5 6 5" xfId="8346" xr:uid="{00000000-0005-0000-0000-00009B200000}"/>
    <cellStyle name="Currency 50 5 6 5 2" xfId="8347" xr:uid="{00000000-0005-0000-0000-00009C200000}"/>
    <cellStyle name="Currency 50 5 6 6" xfId="8348" xr:uid="{00000000-0005-0000-0000-00009D200000}"/>
    <cellStyle name="Currency 50 5 6 7" xfId="8349" xr:uid="{00000000-0005-0000-0000-00009E200000}"/>
    <cellStyle name="Currency 50 5 6 8" xfId="8350" xr:uid="{00000000-0005-0000-0000-00009F200000}"/>
    <cellStyle name="Currency 50 5 6 9" xfId="8351" xr:uid="{00000000-0005-0000-0000-0000A0200000}"/>
    <cellStyle name="Currency 50 5 7" xfId="8352" xr:uid="{00000000-0005-0000-0000-0000A1200000}"/>
    <cellStyle name="Currency 50 5 7 2" xfId="8353" xr:uid="{00000000-0005-0000-0000-0000A2200000}"/>
    <cellStyle name="Currency 50 5 7 2 2" xfId="8354" xr:uid="{00000000-0005-0000-0000-0000A3200000}"/>
    <cellStyle name="Currency 50 5 7 2 2 2" xfId="8355" xr:uid="{00000000-0005-0000-0000-0000A4200000}"/>
    <cellStyle name="Currency 50 5 7 2 3" xfId="8356" xr:uid="{00000000-0005-0000-0000-0000A5200000}"/>
    <cellStyle name="Currency 50 5 7 2 4" xfId="8357" xr:uid="{00000000-0005-0000-0000-0000A6200000}"/>
    <cellStyle name="Currency 50 5 7 2 5" xfId="8358" xr:uid="{00000000-0005-0000-0000-0000A7200000}"/>
    <cellStyle name="Currency 50 5 7 3" xfId="8359" xr:uid="{00000000-0005-0000-0000-0000A8200000}"/>
    <cellStyle name="Currency 50 5 7 3 2" xfId="8360" xr:uid="{00000000-0005-0000-0000-0000A9200000}"/>
    <cellStyle name="Currency 50 5 7 4" xfId="8361" xr:uid="{00000000-0005-0000-0000-0000AA200000}"/>
    <cellStyle name="Currency 50 5 7 4 2" xfId="8362" xr:uid="{00000000-0005-0000-0000-0000AB200000}"/>
    <cellStyle name="Currency 50 5 7 5" xfId="8363" xr:uid="{00000000-0005-0000-0000-0000AC200000}"/>
    <cellStyle name="Currency 50 5 7 6" xfId="8364" xr:uid="{00000000-0005-0000-0000-0000AD200000}"/>
    <cellStyle name="Currency 50 5 7 7" xfId="8365" xr:uid="{00000000-0005-0000-0000-0000AE200000}"/>
    <cellStyle name="Currency 50 5 7 8" xfId="8366" xr:uid="{00000000-0005-0000-0000-0000AF200000}"/>
    <cellStyle name="Currency 50 5 8" xfId="8367" xr:uid="{00000000-0005-0000-0000-0000B0200000}"/>
    <cellStyle name="Currency 50 5 8 2" xfId="8368" xr:uid="{00000000-0005-0000-0000-0000B1200000}"/>
    <cellStyle name="Currency 50 5 8 2 2" xfId="8369" xr:uid="{00000000-0005-0000-0000-0000B2200000}"/>
    <cellStyle name="Currency 50 5 8 3" xfId="8370" xr:uid="{00000000-0005-0000-0000-0000B3200000}"/>
    <cellStyle name="Currency 50 5 8 3 2" xfId="8371" xr:uid="{00000000-0005-0000-0000-0000B4200000}"/>
    <cellStyle name="Currency 50 5 8 4" xfId="8372" xr:uid="{00000000-0005-0000-0000-0000B5200000}"/>
    <cellStyle name="Currency 50 5 8 5" xfId="8373" xr:uid="{00000000-0005-0000-0000-0000B6200000}"/>
    <cellStyle name="Currency 50 5 8 6" xfId="8374" xr:uid="{00000000-0005-0000-0000-0000B7200000}"/>
    <cellStyle name="Currency 50 5 8 7" xfId="8375" xr:uid="{00000000-0005-0000-0000-0000B8200000}"/>
    <cellStyle name="Currency 50 5 9" xfId="8376" xr:uid="{00000000-0005-0000-0000-0000B9200000}"/>
    <cellStyle name="Currency 50 5 9 2" xfId="8377" xr:uid="{00000000-0005-0000-0000-0000BA200000}"/>
    <cellStyle name="Currency 50 5 9 2 2" xfId="8378" xr:uid="{00000000-0005-0000-0000-0000BB200000}"/>
    <cellStyle name="Currency 50 5 9 3" xfId="8379" xr:uid="{00000000-0005-0000-0000-0000BC200000}"/>
    <cellStyle name="Currency 50 5 9 4" xfId="8380" xr:uid="{00000000-0005-0000-0000-0000BD200000}"/>
    <cellStyle name="Currency 50 5 9 5" xfId="8381" xr:uid="{00000000-0005-0000-0000-0000BE200000}"/>
    <cellStyle name="Currency 50 6" xfId="8382" xr:uid="{00000000-0005-0000-0000-0000BF200000}"/>
    <cellStyle name="Currency 50 7" xfId="8383" xr:uid="{00000000-0005-0000-0000-0000C0200000}"/>
    <cellStyle name="Currency 50 7 2" xfId="8384" xr:uid="{00000000-0005-0000-0000-0000C1200000}"/>
    <cellStyle name="Currency 50 7 2 2" xfId="8385" xr:uid="{00000000-0005-0000-0000-0000C2200000}"/>
    <cellStyle name="Currency 50 7 2 2 2" xfId="8386" xr:uid="{00000000-0005-0000-0000-0000C3200000}"/>
    <cellStyle name="Currency 50 7 2 3" xfId="8387" xr:uid="{00000000-0005-0000-0000-0000C4200000}"/>
    <cellStyle name="Currency 50 7 2 4" xfId="8388" xr:uid="{00000000-0005-0000-0000-0000C5200000}"/>
    <cellStyle name="Currency 50 7 2 5" xfId="8389" xr:uid="{00000000-0005-0000-0000-0000C6200000}"/>
    <cellStyle name="Currency 50 7 3" xfId="8390" xr:uid="{00000000-0005-0000-0000-0000C7200000}"/>
    <cellStyle name="Currency 50 7 3 2" xfId="8391" xr:uid="{00000000-0005-0000-0000-0000C8200000}"/>
    <cellStyle name="Currency 50 7 4" xfId="8392" xr:uid="{00000000-0005-0000-0000-0000C9200000}"/>
    <cellStyle name="Currency 50 7 4 2" xfId="8393" xr:uid="{00000000-0005-0000-0000-0000CA200000}"/>
    <cellStyle name="Currency 50 7 5" xfId="8394" xr:uid="{00000000-0005-0000-0000-0000CB200000}"/>
    <cellStyle name="Currency 50 7 6" xfId="8395" xr:uid="{00000000-0005-0000-0000-0000CC200000}"/>
    <cellStyle name="Currency 50 7 7" xfId="8396" xr:uid="{00000000-0005-0000-0000-0000CD200000}"/>
    <cellStyle name="Currency 50 7 8" xfId="8397" xr:uid="{00000000-0005-0000-0000-0000CE200000}"/>
    <cellStyle name="Currency 50 8" xfId="8398" xr:uid="{00000000-0005-0000-0000-0000CF200000}"/>
    <cellStyle name="Currency 50 8 2" xfId="8399" xr:uid="{00000000-0005-0000-0000-0000D0200000}"/>
    <cellStyle name="Currency 50 8 2 2" xfId="8400" xr:uid="{00000000-0005-0000-0000-0000D1200000}"/>
    <cellStyle name="Currency 50 8 2 2 2" xfId="8401" xr:uid="{00000000-0005-0000-0000-0000D2200000}"/>
    <cellStyle name="Currency 50 8 2 3" xfId="8402" xr:uid="{00000000-0005-0000-0000-0000D3200000}"/>
    <cellStyle name="Currency 50 8 2 4" xfId="8403" xr:uid="{00000000-0005-0000-0000-0000D4200000}"/>
    <cellStyle name="Currency 50 8 2 5" xfId="8404" xr:uid="{00000000-0005-0000-0000-0000D5200000}"/>
    <cellStyle name="Currency 50 8 3" xfId="8405" xr:uid="{00000000-0005-0000-0000-0000D6200000}"/>
    <cellStyle name="Currency 50 8 3 2" xfId="8406" xr:uid="{00000000-0005-0000-0000-0000D7200000}"/>
    <cellStyle name="Currency 50 8 4" xfId="8407" xr:uid="{00000000-0005-0000-0000-0000D8200000}"/>
    <cellStyle name="Currency 50 8 4 2" xfId="8408" xr:uid="{00000000-0005-0000-0000-0000D9200000}"/>
    <cellStyle name="Currency 50 8 5" xfId="8409" xr:uid="{00000000-0005-0000-0000-0000DA200000}"/>
    <cellStyle name="Currency 50 8 6" xfId="8410" xr:uid="{00000000-0005-0000-0000-0000DB200000}"/>
    <cellStyle name="Currency 50 8 7" xfId="8411" xr:uid="{00000000-0005-0000-0000-0000DC200000}"/>
    <cellStyle name="Currency 50 8 8" xfId="8412" xr:uid="{00000000-0005-0000-0000-0000DD200000}"/>
    <cellStyle name="Currency 51" xfId="8413" xr:uid="{00000000-0005-0000-0000-0000DE200000}"/>
    <cellStyle name="Currency 51 2" xfId="8414" xr:uid="{00000000-0005-0000-0000-0000DF200000}"/>
    <cellStyle name="Currency 51 2 2" xfId="8415" xr:uid="{00000000-0005-0000-0000-0000E0200000}"/>
    <cellStyle name="Currency 51 3" xfId="8416" xr:uid="{00000000-0005-0000-0000-0000E1200000}"/>
    <cellStyle name="Currency 51 3 2" xfId="8417" xr:uid="{00000000-0005-0000-0000-0000E2200000}"/>
    <cellStyle name="Currency 51 4" xfId="8418" xr:uid="{00000000-0005-0000-0000-0000E3200000}"/>
    <cellStyle name="Currency 51 4 2" xfId="8419" xr:uid="{00000000-0005-0000-0000-0000E4200000}"/>
    <cellStyle name="Currency 51 5" xfId="8420" xr:uid="{00000000-0005-0000-0000-0000E5200000}"/>
    <cellStyle name="Currency 51 5 10" xfId="8421" xr:uid="{00000000-0005-0000-0000-0000E6200000}"/>
    <cellStyle name="Currency 51 5 10 2" xfId="8422" xr:uid="{00000000-0005-0000-0000-0000E7200000}"/>
    <cellStyle name="Currency 51 5 11" xfId="8423" xr:uid="{00000000-0005-0000-0000-0000E8200000}"/>
    <cellStyle name="Currency 51 5 11 2" xfId="8424" xr:uid="{00000000-0005-0000-0000-0000E9200000}"/>
    <cellStyle name="Currency 51 5 12" xfId="8425" xr:uid="{00000000-0005-0000-0000-0000EA200000}"/>
    <cellStyle name="Currency 51 5 13" xfId="8426" xr:uid="{00000000-0005-0000-0000-0000EB200000}"/>
    <cellStyle name="Currency 51 5 14" xfId="8427" xr:uid="{00000000-0005-0000-0000-0000EC200000}"/>
    <cellStyle name="Currency 51 5 15" xfId="8428" xr:uid="{00000000-0005-0000-0000-0000ED200000}"/>
    <cellStyle name="Currency 51 5 2" xfId="8429" xr:uid="{00000000-0005-0000-0000-0000EE200000}"/>
    <cellStyle name="Currency 51 5 3" xfId="8430" xr:uid="{00000000-0005-0000-0000-0000EF200000}"/>
    <cellStyle name="Currency 51 5 3 10" xfId="8431" xr:uid="{00000000-0005-0000-0000-0000F0200000}"/>
    <cellStyle name="Currency 51 5 3 11" xfId="8432" xr:uid="{00000000-0005-0000-0000-0000F1200000}"/>
    <cellStyle name="Currency 51 5 3 2" xfId="8433" xr:uid="{00000000-0005-0000-0000-0000F2200000}"/>
    <cellStyle name="Currency 51 5 3 2 2" xfId="8434" xr:uid="{00000000-0005-0000-0000-0000F3200000}"/>
    <cellStyle name="Currency 51 5 3 2 2 2" xfId="8435" xr:uid="{00000000-0005-0000-0000-0000F4200000}"/>
    <cellStyle name="Currency 51 5 3 2 2 2 2" xfId="8436" xr:uid="{00000000-0005-0000-0000-0000F5200000}"/>
    <cellStyle name="Currency 51 5 3 2 2 3" xfId="8437" xr:uid="{00000000-0005-0000-0000-0000F6200000}"/>
    <cellStyle name="Currency 51 5 3 2 2 3 2" xfId="8438" xr:uid="{00000000-0005-0000-0000-0000F7200000}"/>
    <cellStyle name="Currency 51 5 3 2 2 4" xfId="8439" xr:uid="{00000000-0005-0000-0000-0000F8200000}"/>
    <cellStyle name="Currency 51 5 3 2 2 5" xfId="8440" xr:uid="{00000000-0005-0000-0000-0000F9200000}"/>
    <cellStyle name="Currency 51 5 3 2 2 6" xfId="8441" xr:uid="{00000000-0005-0000-0000-0000FA200000}"/>
    <cellStyle name="Currency 51 5 3 2 2 7" xfId="8442" xr:uid="{00000000-0005-0000-0000-0000FB200000}"/>
    <cellStyle name="Currency 51 5 3 2 3" xfId="8443" xr:uid="{00000000-0005-0000-0000-0000FC200000}"/>
    <cellStyle name="Currency 51 5 3 2 3 2" xfId="8444" xr:uid="{00000000-0005-0000-0000-0000FD200000}"/>
    <cellStyle name="Currency 51 5 3 2 3 2 2" xfId="8445" xr:uid="{00000000-0005-0000-0000-0000FE200000}"/>
    <cellStyle name="Currency 51 5 3 2 3 3" xfId="8446" xr:uid="{00000000-0005-0000-0000-0000FF200000}"/>
    <cellStyle name="Currency 51 5 3 2 3 4" xfId="8447" xr:uid="{00000000-0005-0000-0000-000000210000}"/>
    <cellStyle name="Currency 51 5 3 2 3 5" xfId="8448" xr:uid="{00000000-0005-0000-0000-000001210000}"/>
    <cellStyle name="Currency 51 5 3 2 4" xfId="8449" xr:uid="{00000000-0005-0000-0000-000002210000}"/>
    <cellStyle name="Currency 51 5 3 2 4 2" xfId="8450" xr:uid="{00000000-0005-0000-0000-000003210000}"/>
    <cellStyle name="Currency 51 5 3 2 5" xfId="8451" xr:uid="{00000000-0005-0000-0000-000004210000}"/>
    <cellStyle name="Currency 51 5 3 2 5 2" xfId="8452" xr:uid="{00000000-0005-0000-0000-000005210000}"/>
    <cellStyle name="Currency 51 5 3 2 6" xfId="8453" xr:uid="{00000000-0005-0000-0000-000006210000}"/>
    <cellStyle name="Currency 51 5 3 2 7" xfId="8454" xr:uid="{00000000-0005-0000-0000-000007210000}"/>
    <cellStyle name="Currency 51 5 3 2 8" xfId="8455" xr:uid="{00000000-0005-0000-0000-000008210000}"/>
    <cellStyle name="Currency 51 5 3 2 9" xfId="8456" xr:uid="{00000000-0005-0000-0000-000009210000}"/>
    <cellStyle name="Currency 51 5 3 3" xfId="8457" xr:uid="{00000000-0005-0000-0000-00000A210000}"/>
    <cellStyle name="Currency 51 5 3 3 2" xfId="8458" xr:uid="{00000000-0005-0000-0000-00000B210000}"/>
    <cellStyle name="Currency 51 5 3 3 2 2" xfId="8459" xr:uid="{00000000-0005-0000-0000-00000C210000}"/>
    <cellStyle name="Currency 51 5 3 3 2 2 2" xfId="8460" xr:uid="{00000000-0005-0000-0000-00000D210000}"/>
    <cellStyle name="Currency 51 5 3 3 2 3" xfId="8461" xr:uid="{00000000-0005-0000-0000-00000E210000}"/>
    <cellStyle name="Currency 51 5 3 3 2 4" xfId="8462" xr:uid="{00000000-0005-0000-0000-00000F210000}"/>
    <cellStyle name="Currency 51 5 3 3 2 5" xfId="8463" xr:uid="{00000000-0005-0000-0000-000010210000}"/>
    <cellStyle name="Currency 51 5 3 3 3" xfId="8464" xr:uid="{00000000-0005-0000-0000-000011210000}"/>
    <cellStyle name="Currency 51 5 3 3 3 2" xfId="8465" xr:uid="{00000000-0005-0000-0000-000012210000}"/>
    <cellStyle name="Currency 51 5 3 3 4" xfId="8466" xr:uid="{00000000-0005-0000-0000-000013210000}"/>
    <cellStyle name="Currency 51 5 3 3 4 2" xfId="8467" xr:uid="{00000000-0005-0000-0000-000014210000}"/>
    <cellStyle name="Currency 51 5 3 3 5" xfId="8468" xr:uid="{00000000-0005-0000-0000-000015210000}"/>
    <cellStyle name="Currency 51 5 3 3 6" xfId="8469" xr:uid="{00000000-0005-0000-0000-000016210000}"/>
    <cellStyle name="Currency 51 5 3 3 7" xfId="8470" xr:uid="{00000000-0005-0000-0000-000017210000}"/>
    <cellStyle name="Currency 51 5 3 3 8" xfId="8471" xr:uid="{00000000-0005-0000-0000-000018210000}"/>
    <cellStyle name="Currency 51 5 3 4" xfId="8472" xr:uid="{00000000-0005-0000-0000-000019210000}"/>
    <cellStyle name="Currency 51 5 3 4 2" xfId="8473" xr:uid="{00000000-0005-0000-0000-00001A210000}"/>
    <cellStyle name="Currency 51 5 3 4 2 2" xfId="8474" xr:uid="{00000000-0005-0000-0000-00001B210000}"/>
    <cellStyle name="Currency 51 5 3 4 3" xfId="8475" xr:uid="{00000000-0005-0000-0000-00001C210000}"/>
    <cellStyle name="Currency 51 5 3 4 3 2" xfId="8476" xr:uid="{00000000-0005-0000-0000-00001D210000}"/>
    <cellStyle name="Currency 51 5 3 4 4" xfId="8477" xr:uid="{00000000-0005-0000-0000-00001E210000}"/>
    <cellStyle name="Currency 51 5 3 4 5" xfId="8478" xr:uid="{00000000-0005-0000-0000-00001F210000}"/>
    <cellStyle name="Currency 51 5 3 4 6" xfId="8479" xr:uid="{00000000-0005-0000-0000-000020210000}"/>
    <cellStyle name="Currency 51 5 3 4 7" xfId="8480" xr:uid="{00000000-0005-0000-0000-000021210000}"/>
    <cellStyle name="Currency 51 5 3 5" xfId="8481" xr:uid="{00000000-0005-0000-0000-000022210000}"/>
    <cellStyle name="Currency 51 5 3 5 2" xfId="8482" xr:uid="{00000000-0005-0000-0000-000023210000}"/>
    <cellStyle name="Currency 51 5 3 5 2 2" xfId="8483" xr:uid="{00000000-0005-0000-0000-000024210000}"/>
    <cellStyle name="Currency 51 5 3 5 3" xfId="8484" xr:uid="{00000000-0005-0000-0000-000025210000}"/>
    <cellStyle name="Currency 51 5 3 5 4" xfId="8485" xr:uid="{00000000-0005-0000-0000-000026210000}"/>
    <cellStyle name="Currency 51 5 3 5 5" xfId="8486" xr:uid="{00000000-0005-0000-0000-000027210000}"/>
    <cellStyle name="Currency 51 5 3 6" xfId="8487" xr:uid="{00000000-0005-0000-0000-000028210000}"/>
    <cellStyle name="Currency 51 5 3 6 2" xfId="8488" xr:uid="{00000000-0005-0000-0000-000029210000}"/>
    <cellStyle name="Currency 51 5 3 7" xfId="8489" xr:uid="{00000000-0005-0000-0000-00002A210000}"/>
    <cellStyle name="Currency 51 5 3 7 2" xfId="8490" xr:uid="{00000000-0005-0000-0000-00002B210000}"/>
    <cellStyle name="Currency 51 5 3 8" xfId="8491" xr:uid="{00000000-0005-0000-0000-00002C210000}"/>
    <cellStyle name="Currency 51 5 3 9" xfId="8492" xr:uid="{00000000-0005-0000-0000-00002D210000}"/>
    <cellStyle name="Currency 51 5 4" xfId="8493" xr:uid="{00000000-0005-0000-0000-00002E210000}"/>
    <cellStyle name="Currency 51 5 4 2" xfId="8494" xr:uid="{00000000-0005-0000-0000-00002F210000}"/>
    <cellStyle name="Currency 51 5 4 2 2" xfId="8495" xr:uid="{00000000-0005-0000-0000-000030210000}"/>
    <cellStyle name="Currency 51 5 4 2 2 2" xfId="8496" xr:uid="{00000000-0005-0000-0000-000031210000}"/>
    <cellStyle name="Currency 51 5 4 2 3" xfId="8497" xr:uid="{00000000-0005-0000-0000-000032210000}"/>
    <cellStyle name="Currency 51 5 4 2 3 2" xfId="8498" xr:uid="{00000000-0005-0000-0000-000033210000}"/>
    <cellStyle name="Currency 51 5 4 2 4" xfId="8499" xr:uid="{00000000-0005-0000-0000-000034210000}"/>
    <cellStyle name="Currency 51 5 4 2 5" xfId="8500" xr:uid="{00000000-0005-0000-0000-000035210000}"/>
    <cellStyle name="Currency 51 5 4 2 6" xfId="8501" xr:uid="{00000000-0005-0000-0000-000036210000}"/>
    <cellStyle name="Currency 51 5 4 2 7" xfId="8502" xr:uid="{00000000-0005-0000-0000-000037210000}"/>
    <cellStyle name="Currency 51 5 4 3" xfId="8503" xr:uid="{00000000-0005-0000-0000-000038210000}"/>
    <cellStyle name="Currency 51 5 4 3 2" xfId="8504" xr:uid="{00000000-0005-0000-0000-000039210000}"/>
    <cellStyle name="Currency 51 5 4 3 2 2" xfId="8505" xr:uid="{00000000-0005-0000-0000-00003A210000}"/>
    <cellStyle name="Currency 51 5 4 3 3" xfId="8506" xr:uid="{00000000-0005-0000-0000-00003B210000}"/>
    <cellStyle name="Currency 51 5 4 3 4" xfId="8507" xr:uid="{00000000-0005-0000-0000-00003C210000}"/>
    <cellStyle name="Currency 51 5 4 3 5" xfId="8508" xr:uid="{00000000-0005-0000-0000-00003D210000}"/>
    <cellStyle name="Currency 51 5 4 4" xfId="8509" xr:uid="{00000000-0005-0000-0000-00003E210000}"/>
    <cellStyle name="Currency 51 5 4 4 2" xfId="8510" xr:uid="{00000000-0005-0000-0000-00003F210000}"/>
    <cellStyle name="Currency 51 5 4 5" xfId="8511" xr:uid="{00000000-0005-0000-0000-000040210000}"/>
    <cellStyle name="Currency 51 5 4 5 2" xfId="8512" xr:uid="{00000000-0005-0000-0000-000041210000}"/>
    <cellStyle name="Currency 51 5 4 6" xfId="8513" xr:uid="{00000000-0005-0000-0000-000042210000}"/>
    <cellStyle name="Currency 51 5 4 7" xfId="8514" xr:uid="{00000000-0005-0000-0000-000043210000}"/>
    <cellStyle name="Currency 51 5 4 8" xfId="8515" xr:uid="{00000000-0005-0000-0000-000044210000}"/>
    <cellStyle name="Currency 51 5 4 9" xfId="8516" xr:uid="{00000000-0005-0000-0000-000045210000}"/>
    <cellStyle name="Currency 51 5 5" xfId="8517" xr:uid="{00000000-0005-0000-0000-000046210000}"/>
    <cellStyle name="Currency 51 5 5 2" xfId="8518" xr:uid="{00000000-0005-0000-0000-000047210000}"/>
    <cellStyle name="Currency 51 5 5 2 2" xfId="8519" xr:uid="{00000000-0005-0000-0000-000048210000}"/>
    <cellStyle name="Currency 51 5 5 2 2 2" xfId="8520" xr:uid="{00000000-0005-0000-0000-000049210000}"/>
    <cellStyle name="Currency 51 5 5 2 3" xfId="8521" xr:uid="{00000000-0005-0000-0000-00004A210000}"/>
    <cellStyle name="Currency 51 5 5 2 3 2" xfId="8522" xr:uid="{00000000-0005-0000-0000-00004B210000}"/>
    <cellStyle name="Currency 51 5 5 2 4" xfId="8523" xr:uid="{00000000-0005-0000-0000-00004C210000}"/>
    <cellStyle name="Currency 51 5 5 2 5" xfId="8524" xr:uid="{00000000-0005-0000-0000-00004D210000}"/>
    <cellStyle name="Currency 51 5 5 2 6" xfId="8525" xr:uid="{00000000-0005-0000-0000-00004E210000}"/>
    <cellStyle name="Currency 51 5 5 2 7" xfId="8526" xr:uid="{00000000-0005-0000-0000-00004F210000}"/>
    <cellStyle name="Currency 51 5 5 3" xfId="8527" xr:uid="{00000000-0005-0000-0000-000050210000}"/>
    <cellStyle name="Currency 51 5 5 3 2" xfId="8528" xr:uid="{00000000-0005-0000-0000-000051210000}"/>
    <cellStyle name="Currency 51 5 5 3 2 2" xfId="8529" xr:uid="{00000000-0005-0000-0000-000052210000}"/>
    <cellStyle name="Currency 51 5 5 3 3" xfId="8530" xr:uid="{00000000-0005-0000-0000-000053210000}"/>
    <cellStyle name="Currency 51 5 5 3 4" xfId="8531" xr:uid="{00000000-0005-0000-0000-000054210000}"/>
    <cellStyle name="Currency 51 5 5 3 5" xfId="8532" xr:uid="{00000000-0005-0000-0000-000055210000}"/>
    <cellStyle name="Currency 51 5 5 4" xfId="8533" xr:uid="{00000000-0005-0000-0000-000056210000}"/>
    <cellStyle name="Currency 51 5 5 4 2" xfId="8534" xr:uid="{00000000-0005-0000-0000-000057210000}"/>
    <cellStyle name="Currency 51 5 5 5" xfId="8535" xr:uid="{00000000-0005-0000-0000-000058210000}"/>
    <cellStyle name="Currency 51 5 5 5 2" xfId="8536" xr:uid="{00000000-0005-0000-0000-000059210000}"/>
    <cellStyle name="Currency 51 5 5 6" xfId="8537" xr:uid="{00000000-0005-0000-0000-00005A210000}"/>
    <cellStyle name="Currency 51 5 5 7" xfId="8538" xr:uid="{00000000-0005-0000-0000-00005B210000}"/>
    <cellStyle name="Currency 51 5 5 8" xfId="8539" xr:uid="{00000000-0005-0000-0000-00005C210000}"/>
    <cellStyle name="Currency 51 5 5 9" xfId="8540" xr:uid="{00000000-0005-0000-0000-00005D210000}"/>
    <cellStyle name="Currency 51 5 6" xfId="8541" xr:uid="{00000000-0005-0000-0000-00005E210000}"/>
    <cellStyle name="Currency 51 5 6 2" xfId="8542" xr:uid="{00000000-0005-0000-0000-00005F210000}"/>
    <cellStyle name="Currency 51 5 6 2 2" xfId="8543" xr:uid="{00000000-0005-0000-0000-000060210000}"/>
    <cellStyle name="Currency 51 5 6 2 2 2" xfId="8544" xr:uid="{00000000-0005-0000-0000-000061210000}"/>
    <cellStyle name="Currency 51 5 6 2 3" xfId="8545" xr:uid="{00000000-0005-0000-0000-000062210000}"/>
    <cellStyle name="Currency 51 5 6 2 3 2" xfId="8546" xr:uid="{00000000-0005-0000-0000-000063210000}"/>
    <cellStyle name="Currency 51 5 6 2 4" xfId="8547" xr:uid="{00000000-0005-0000-0000-000064210000}"/>
    <cellStyle name="Currency 51 5 6 2 5" xfId="8548" xr:uid="{00000000-0005-0000-0000-000065210000}"/>
    <cellStyle name="Currency 51 5 6 2 6" xfId="8549" xr:uid="{00000000-0005-0000-0000-000066210000}"/>
    <cellStyle name="Currency 51 5 6 2 7" xfId="8550" xr:uid="{00000000-0005-0000-0000-000067210000}"/>
    <cellStyle name="Currency 51 5 6 3" xfId="8551" xr:uid="{00000000-0005-0000-0000-000068210000}"/>
    <cellStyle name="Currency 51 5 6 3 2" xfId="8552" xr:uid="{00000000-0005-0000-0000-000069210000}"/>
    <cellStyle name="Currency 51 5 6 3 2 2" xfId="8553" xr:uid="{00000000-0005-0000-0000-00006A210000}"/>
    <cellStyle name="Currency 51 5 6 3 3" xfId="8554" xr:uid="{00000000-0005-0000-0000-00006B210000}"/>
    <cellStyle name="Currency 51 5 6 3 4" xfId="8555" xr:uid="{00000000-0005-0000-0000-00006C210000}"/>
    <cellStyle name="Currency 51 5 6 3 5" xfId="8556" xr:uid="{00000000-0005-0000-0000-00006D210000}"/>
    <cellStyle name="Currency 51 5 6 4" xfId="8557" xr:uid="{00000000-0005-0000-0000-00006E210000}"/>
    <cellStyle name="Currency 51 5 6 4 2" xfId="8558" xr:uid="{00000000-0005-0000-0000-00006F210000}"/>
    <cellStyle name="Currency 51 5 6 5" xfId="8559" xr:uid="{00000000-0005-0000-0000-000070210000}"/>
    <cellStyle name="Currency 51 5 6 5 2" xfId="8560" xr:uid="{00000000-0005-0000-0000-000071210000}"/>
    <cellStyle name="Currency 51 5 6 6" xfId="8561" xr:uid="{00000000-0005-0000-0000-000072210000}"/>
    <cellStyle name="Currency 51 5 6 7" xfId="8562" xr:uid="{00000000-0005-0000-0000-000073210000}"/>
    <cellStyle name="Currency 51 5 6 8" xfId="8563" xr:uid="{00000000-0005-0000-0000-000074210000}"/>
    <cellStyle name="Currency 51 5 6 9" xfId="8564" xr:uid="{00000000-0005-0000-0000-000075210000}"/>
    <cellStyle name="Currency 51 5 7" xfId="8565" xr:uid="{00000000-0005-0000-0000-000076210000}"/>
    <cellStyle name="Currency 51 5 7 2" xfId="8566" xr:uid="{00000000-0005-0000-0000-000077210000}"/>
    <cellStyle name="Currency 51 5 7 2 2" xfId="8567" xr:uid="{00000000-0005-0000-0000-000078210000}"/>
    <cellStyle name="Currency 51 5 7 2 2 2" xfId="8568" xr:uid="{00000000-0005-0000-0000-000079210000}"/>
    <cellStyle name="Currency 51 5 7 2 3" xfId="8569" xr:uid="{00000000-0005-0000-0000-00007A210000}"/>
    <cellStyle name="Currency 51 5 7 2 4" xfId="8570" xr:uid="{00000000-0005-0000-0000-00007B210000}"/>
    <cellStyle name="Currency 51 5 7 2 5" xfId="8571" xr:uid="{00000000-0005-0000-0000-00007C210000}"/>
    <cellStyle name="Currency 51 5 7 3" xfId="8572" xr:uid="{00000000-0005-0000-0000-00007D210000}"/>
    <cellStyle name="Currency 51 5 7 3 2" xfId="8573" xr:uid="{00000000-0005-0000-0000-00007E210000}"/>
    <cellStyle name="Currency 51 5 7 4" xfId="8574" xr:uid="{00000000-0005-0000-0000-00007F210000}"/>
    <cellStyle name="Currency 51 5 7 4 2" xfId="8575" xr:uid="{00000000-0005-0000-0000-000080210000}"/>
    <cellStyle name="Currency 51 5 7 5" xfId="8576" xr:uid="{00000000-0005-0000-0000-000081210000}"/>
    <cellStyle name="Currency 51 5 7 6" xfId="8577" xr:uid="{00000000-0005-0000-0000-000082210000}"/>
    <cellStyle name="Currency 51 5 7 7" xfId="8578" xr:uid="{00000000-0005-0000-0000-000083210000}"/>
    <cellStyle name="Currency 51 5 7 8" xfId="8579" xr:uid="{00000000-0005-0000-0000-000084210000}"/>
    <cellStyle name="Currency 51 5 8" xfId="8580" xr:uid="{00000000-0005-0000-0000-000085210000}"/>
    <cellStyle name="Currency 51 5 8 2" xfId="8581" xr:uid="{00000000-0005-0000-0000-000086210000}"/>
    <cellStyle name="Currency 51 5 8 2 2" xfId="8582" xr:uid="{00000000-0005-0000-0000-000087210000}"/>
    <cellStyle name="Currency 51 5 8 3" xfId="8583" xr:uid="{00000000-0005-0000-0000-000088210000}"/>
    <cellStyle name="Currency 51 5 8 3 2" xfId="8584" xr:uid="{00000000-0005-0000-0000-000089210000}"/>
    <cellStyle name="Currency 51 5 8 4" xfId="8585" xr:uid="{00000000-0005-0000-0000-00008A210000}"/>
    <cellStyle name="Currency 51 5 8 5" xfId="8586" xr:uid="{00000000-0005-0000-0000-00008B210000}"/>
    <cellStyle name="Currency 51 5 8 6" xfId="8587" xr:uid="{00000000-0005-0000-0000-00008C210000}"/>
    <cellStyle name="Currency 51 5 8 7" xfId="8588" xr:uid="{00000000-0005-0000-0000-00008D210000}"/>
    <cellStyle name="Currency 51 5 9" xfId="8589" xr:uid="{00000000-0005-0000-0000-00008E210000}"/>
    <cellStyle name="Currency 51 5 9 2" xfId="8590" xr:uid="{00000000-0005-0000-0000-00008F210000}"/>
    <cellStyle name="Currency 51 5 9 2 2" xfId="8591" xr:uid="{00000000-0005-0000-0000-000090210000}"/>
    <cellStyle name="Currency 51 5 9 3" xfId="8592" xr:uid="{00000000-0005-0000-0000-000091210000}"/>
    <cellStyle name="Currency 51 5 9 4" xfId="8593" xr:uid="{00000000-0005-0000-0000-000092210000}"/>
    <cellStyle name="Currency 51 5 9 5" xfId="8594" xr:uid="{00000000-0005-0000-0000-000093210000}"/>
    <cellStyle name="Currency 51 6" xfId="8595" xr:uid="{00000000-0005-0000-0000-000094210000}"/>
    <cellStyle name="Currency 51 7" xfId="8596" xr:uid="{00000000-0005-0000-0000-000095210000}"/>
    <cellStyle name="Currency 51 7 2" xfId="8597" xr:uid="{00000000-0005-0000-0000-000096210000}"/>
    <cellStyle name="Currency 51 7 2 2" xfId="8598" xr:uid="{00000000-0005-0000-0000-000097210000}"/>
    <cellStyle name="Currency 51 7 2 2 2" xfId="8599" xr:uid="{00000000-0005-0000-0000-000098210000}"/>
    <cellStyle name="Currency 51 7 2 3" xfId="8600" xr:uid="{00000000-0005-0000-0000-000099210000}"/>
    <cellStyle name="Currency 51 7 2 4" xfId="8601" xr:uid="{00000000-0005-0000-0000-00009A210000}"/>
    <cellStyle name="Currency 51 7 2 5" xfId="8602" xr:uid="{00000000-0005-0000-0000-00009B210000}"/>
    <cellStyle name="Currency 51 7 3" xfId="8603" xr:uid="{00000000-0005-0000-0000-00009C210000}"/>
    <cellStyle name="Currency 51 7 3 2" xfId="8604" xr:uid="{00000000-0005-0000-0000-00009D210000}"/>
    <cellStyle name="Currency 51 7 4" xfId="8605" xr:uid="{00000000-0005-0000-0000-00009E210000}"/>
    <cellStyle name="Currency 51 7 4 2" xfId="8606" xr:uid="{00000000-0005-0000-0000-00009F210000}"/>
    <cellStyle name="Currency 51 7 5" xfId="8607" xr:uid="{00000000-0005-0000-0000-0000A0210000}"/>
    <cellStyle name="Currency 51 7 6" xfId="8608" xr:uid="{00000000-0005-0000-0000-0000A1210000}"/>
    <cellStyle name="Currency 51 7 7" xfId="8609" xr:uid="{00000000-0005-0000-0000-0000A2210000}"/>
    <cellStyle name="Currency 51 7 8" xfId="8610" xr:uid="{00000000-0005-0000-0000-0000A3210000}"/>
    <cellStyle name="Currency 51 8" xfId="8611" xr:uid="{00000000-0005-0000-0000-0000A4210000}"/>
    <cellStyle name="Currency 51 8 2" xfId="8612" xr:uid="{00000000-0005-0000-0000-0000A5210000}"/>
    <cellStyle name="Currency 51 8 2 2" xfId="8613" xr:uid="{00000000-0005-0000-0000-0000A6210000}"/>
    <cellStyle name="Currency 51 8 2 2 2" xfId="8614" xr:uid="{00000000-0005-0000-0000-0000A7210000}"/>
    <cellStyle name="Currency 51 8 2 3" xfId="8615" xr:uid="{00000000-0005-0000-0000-0000A8210000}"/>
    <cellStyle name="Currency 51 8 2 4" xfId="8616" xr:uid="{00000000-0005-0000-0000-0000A9210000}"/>
    <cellStyle name="Currency 51 8 2 5" xfId="8617" xr:uid="{00000000-0005-0000-0000-0000AA210000}"/>
    <cellStyle name="Currency 51 8 3" xfId="8618" xr:uid="{00000000-0005-0000-0000-0000AB210000}"/>
    <cellStyle name="Currency 51 8 3 2" xfId="8619" xr:uid="{00000000-0005-0000-0000-0000AC210000}"/>
    <cellStyle name="Currency 51 8 4" xfId="8620" xr:uid="{00000000-0005-0000-0000-0000AD210000}"/>
    <cellStyle name="Currency 51 8 4 2" xfId="8621" xr:uid="{00000000-0005-0000-0000-0000AE210000}"/>
    <cellStyle name="Currency 51 8 5" xfId="8622" xr:uid="{00000000-0005-0000-0000-0000AF210000}"/>
    <cellStyle name="Currency 51 8 6" xfId="8623" xr:uid="{00000000-0005-0000-0000-0000B0210000}"/>
    <cellStyle name="Currency 51 8 7" xfId="8624" xr:uid="{00000000-0005-0000-0000-0000B1210000}"/>
    <cellStyle name="Currency 51 8 8" xfId="8625" xr:uid="{00000000-0005-0000-0000-0000B2210000}"/>
    <cellStyle name="Currency 52" xfId="8626" xr:uid="{00000000-0005-0000-0000-0000B3210000}"/>
    <cellStyle name="Currency 52 2" xfId="8627" xr:uid="{00000000-0005-0000-0000-0000B4210000}"/>
    <cellStyle name="Currency 52 2 2" xfId="8628" xr:uid="{00000000-0005-0000-0000-0000B5210000}"/>
    <cellStyle name="Currency 52 2 2 2" xfId="8629" xr:uid="{00000000-0005-0000-0000-0000B6210000}"/>
    <cellStyle name="Currency 52 2 3" xfId="8630" xr:uid="{00000000-0005-0000-0000-0000B7210000}"/>
    <cellStyle name="Currency 52 3" xfId="8631" xr:uid="{00000000-0005-0000-0000-0000B8210000}"/>
    <cellStyle name="Currency 52 3 2" xfId="8632" xr:uid="{00000000-0005-0000-0000-0000B9210000}"/>
    <cellStyle name="Currency 52 4" xfId="8633" xr:uid="{00000000-0005-0000-0000-0000BA210000}"/>
    <cellStyle name="Currency 52 4 2" xfId="8634" xr:uid="{00000000-0005-0000-0000-0000BB210000}"/>
    <cellStyle name="Currency 52 5" xfId="8635" xr:uid="{00000000-0005-0000-0000-0000BC210000}"/>
    <cellStyle name="Currency 52 5 10" xfId="8636" xr:uid="{00000000-0005-0000-0000-0000BD210000}"/>
    <cellStyle name="Currency 52 5 10 2" xfId="8637" xr:uid="{00000000-0005-0000-0000-0000BE210000}"/>
    <cellStyle name="Currency 52 5 11" xfId="8638" xr:uid="{00000000-0005-0000-0000-0000BF210000}"/>
    <cellStyle name="Currency 52 5 11 2" xfId="8639" xr:uid="{00000000-0005-0000-0000-0000C0210000}"/>
    <cellStyle name="Currency 52 5 12" xfId="8640" xr:uid="{00000000-0005-0000-0000-0000C1210000}"/>
    <cellStyle name="Currency 52 5 13" xfId="8641" xr:uid="{00000000-0005-0000-0000-0000C2210000}"/>
    <cellStyle name="Currency 52 5 14" xfId="8642" xr:uid="{00000000-0005-0000-0000-0000C3210000}"/>
    <cellStyle name="Currency 52 5 15" xfId="8643" xr:uid="{00000000-0005-0000-0000-0000C4210000}"/>
    <cellStyle name="Currency 52 5 2" xfId="8644" xr:uid="{00000000-0005-0000-0000-0000C5210000}"/>
    <cellStyle name="Currency 52 5 3" xfId="8645" xr:uid="{00000000-0005-0000-0000-0000C6210000}"/>
    <cellStyle name="Currency 52 5 3 10" xfId="8646" xr:uid="{00000000-0005-0000-0000-0000C7210000}"/>
    <cellStyle name="Currency 52 5 3 11" xfId="8647" xr:uid="{00000000-0005-0000-0000-0000C8210000}"/>
    <cellStyle name="Currency 52 5 3 2" xfId="8648" xr:uid="{00000000-0005-0000-0000-0000C9210000}"/>
    <cellStyle name="Currency 52 5 3 2 2" xfId="8649" xr:uid="{00000000-0005-0000-0000-0000CA210000}"/>
    <cellStyle name="Currency 52 5 3 2 2 2" xfId="8650" xr:uid="{00000000-0005-0000-0000-0000CB210000}"/>
    <cellStyle name="Currency 52 5 3 2 2 2 2" xfId="8651" xr:uid="{00000000-0005-0000-0000-0000CC210000}"/>
    <cellStyle name="Currency 52 5 3 2 2 3" xfId="8652" xr:uid="{00000000-0005-0000-0000-0000CD210000}"/>
    <cellStyle name="Currency 52 5 3 2 2 3 2" xfId="8653" xr:uid="{00000000-0005-0000-0000-0000CE210000}"/>
    <cellStyle name="Currency 52 5 3 2 2 4" xfId="8654" xr:uid="{00000000-0005-0000-0000-0000CF210000}"/>
    <cellStyle name="Currency 52 5 3 2 2 5" xfId="8655" xr:uid="{00000000-0005-0000-0000-0000D0210000}"/>
    <cellStyle name="Currency 52 5 3 2 2 6" xfId="8656" xr:uid="{00000000-0005-0000-0000-0000D1210000}"/>
    <cellStyle name="Currency 52 5 3 2 2 7" xfId="8657" xr:uid="{00000000-0005-0000-0000-0000D2210000}"/>
    <cellStyle name="Currency 52 5 3 2 3" xfId="8658" xr:uid="{00000000-0005-0000-0000-0000D3210000}"/>
    <cellStyle name="Currency 52 5 3 2 3 2" xfId="8659" xr:uid="{00000000-0005-0000-0000-0000D4210000}"/>
    <cellStyle name="Currency 52 5 3 2 3 2 2" xfId="8660" xr:uid="{00000000-0005-0000-0000-0000D5210000}"/>
    <cellStyle name="Currency 52 5 3 2 3 3" xfId="8661" xr:uid="{00000000-0005-0000-0000-0000D6210000}"/>
    <cellStyle name="Currency 52 5 3 2 3 4" xfId="8662" xr:uid="{00000000-0005-0000-0000-0000D7210000}"/>
    <cellStyle name="Currency 52 5 3 2 3 5" xfId="8663" xr:uid="{00000000-0005-0000-0000-0000D8210000}"/>
    <cellStyle name="Currency 52 5 3 2 4" xfId="8664" xr:uid="{00000000-0005-0000-0000-0000D9210000}"/>
    <cellStyle name="Currency 52 5 3 2 4 2" xfId="8665" xr:uid="{00000000-0005-0000-0000-0000DA210000}"/>
    <cellStyle name="Currency 52 5 3 2 5" xfId="8666" xr:uid="{00000000-0005-0000-0000-0000DB210000}"/>
    <cellStyle name="Currency 52 5 3 2 5 2" xfId="8667" xr:uid="{00000000-0005-0000-0000-0000DC210000}"/>
    <cellStyle name="Currency 52 5 3 2 6" xfId="8668" xr:uid="{00000000-0005-0000-0000-0000DD210000}"/>
    <cellStyle name="Currency 52 5 3 2 7" xfId="8669" xr:uid="{00000000-0005-0000-0000-0000DE210000}"/>
    <cellStyle name="Currency 52 5 3 2 8" xfId="8670" xr:uid="{00000000-0005-0000-0000-0000DF210000}"/>
    <cellStyle name="Currency 52 5 3 2 9" xfId="8671" xr:uid="{00000000-0005-0000-0000-0000E0210000}"/>
    <cellStyle name="Currency 52 5 3 3" xfId="8672" xr:uid="{00000000-0005-0000-0000-0000E1210000}"/>
    <cellStyle name="Currency 52 5 3 3 2" xfId="8673" xr:uid="{00000000-0005-0000-0000-0000E2210000}"/>
    <cellStyle name="Currency 52 5 3 3 2 2" xfId="8674" xr:uid="{00000000-0005-0000-0000-0000E3210000}"/>
    <cellStyle name="Currency 52 5 3 3 2 2 2" xfId="8675" xr:uid="{00000000-0005-0000-0000-0000E4210000}"/>
    <cellStyle name="Currency 52 5 3 3 2 3" xfId="8676" xr:uid="{00000000-0005-0000-0000-0000E5210000}"/>
    <cellStyle name="Currency 52 5 3 3 2 4" xfId="8677" xr:uid="{00000000-0005-0000-0000-0000E6210000}"/>
    <cellStyle name="Currency 52 5 3 3 2 5" xfId="8678" xr:uid="{00000000-0005-0000-0000-0000E7210000}"/>
    <cellStyle name="Currency 52 5 3 3 3" xfId="8679" xr:uid="{00000000-0005-0000-0000-0000E8210000}"/>
    <cellStyle name="Currency 52 5 3 3 3 2" xfId="8680" xr:uid="{00000000-0005-0000-0000-0000E9210000}"/>
    <cellStyle name="Currency 52 5 3 3 4" xfId="8681" xr:uid="{00000000-0005-0000-0000-0000EA210000}"/>
    <cellStyle name="Currency 52 5 3 3 4 2" xfId="8682" xr:uid="{00000000-0005-0000-0000-0000EB210000}"/>
    <cellStyle name="Currency 52 5 3 3 5" xfId="8683" xr:uid="{00000000-0005-0000-0000-0000EC210000}"/>
    <cellStyle name="Currency 52 5 3 3 6" xfId="8684" xr:uid="{00000000-0005-0000-0000-0000ED210000}"/>
    <cellStyle name="Currency 52 5 3 3 7" xfId="8685" xr:uid="{00000000-0005-0000-0000-0000EE210000}"/>
    <cellStyle name="Currency 52 5 3 3 8" xfId="8686" xr:uid="{00000000-0005-0000-0000-0000EF210000}"/>
    <cellStyle name="Currency 52 5 3 4" xfId="8687" xr:uid="{00000000-0005-0000-0000-0000F0210000}"/>
    <cellStyle name="Currency 52 5 3 4 2" xfId="8688" xr:uid="{00000000-0005-0000-0000-0000F1210000}"/>
    <cellStyle name="Currency 52 5 3 4 2 2" xfId="8689" xr:uid="{00000000-0005-0000-0000-0000F2210000}"/>
    <cellStyle name="Currency 52 5 3 4 3" xfId="8690" xr:uid="{00000000-0005-0000-0000-0000F3210000}"/>
    <cellStyle name="Currency 52 5 3 4 3 2" xfId="8691" xr:uid="{00000000-0005-0000-0000-0000F4210000}"/>
    <cellStyle name="Currency 52 5 3 4 4" xfId="8692" xr:uid="{00000000-0005-0000-0000-0000F5210000}"/>
    <cellStyle name="Currency 52 5 3 4 5" xfId="8693" xr:uid="{00000000-0005-0000-0000-0000F6210000}"/>
    <cellStyle name="Currency 52 5 3 4 6" xfId="8694" xr:uid="{00000000-0005-0000-0000-0000F7210000}"/>
    <cellStyle name="Currency 52 5 3 4 7" xfId="8695" xr:uid="{00000000-0005-0000-0000-0000F8210000}"/>
    <cellStyle name="Currency 52 5 3 5" xfId="8696" xr:uid="{00000000-0005-0000-0000-0000F9210000}"/>
    <cellStyle name="Currency 52 5 3 5 2" xfId="8697" xr:uid="{00000000-0005-0000-0000-0000FA210000}"/>
    <cellStyle name="Currency 52 5 3 5 2 2" xfId="8698" xr:uid="{00000000-0005-0000-0000-0000FB210000}"/>
    <cellStyle name="Currency 52 5 3 5 3" xfId="8699" xr:uid="{00000000-0005-0000-0000-0000FC210000}"/>
    <cellStyle name="Currency 52 5 3 5 4" xfId="8700" xr:uid="{00000000-0005-0000-0000-0000FD210000}"/>
    <cellStyle name="Currency 52 5 3 5 5" xfId="8701" xr:uid="{00000000-0005-0000-0000-0000FE210000}"/>
    <cellStyle name="Currency 52 5 3 6" xfId="8702" xr:uid="{00000000-0005-0000-0000-0000FF210000}"/>
    <cellStyle name="Currency 52 5 3 6 2" xfId="8703" xr:uid="{00000000-0005-0000-0000-000000220000}"/>
    <cellStyle name="Currency 52 5 3 7" xfId="8704" xr:uid="{00000000-0005-0000-0000-000001220000}"/>
    <cellStyle name="Currency 52 5 3 7 2" xfId="8705" xr:uid="{00000000-0005-0000-0000-000002220000}"/>
    <cellStyle name="Currency 52 5 3 8" xfId="8706" xr:uid="{00000000-0005-0000-0000-000003220000}"/>
    <cellStyle name="Currency 52 5 3 9" xfId="8707" xr:uid="{00000000-0005-0000-0000-000004220000}"/>
    <cellStyle name="Currency 52 5 4" xfId="8708" xr:uid="{00000000-0005-0000-0000-000005220000}"/>
    <cellStyle name="Currency 52 5 4 2" xfId="8709" xr:uid="{00000000-0005-0000-0000-000006220000}"/>
    <cellStyle name="Currency 52 5 4 2 2" xfId="8710" xr:uid="{00000000-0005-0000-0000-000007220000}"/>
    <cellStyle name="Currency 52 5 4 2 2 2" xfId="8711" xr:uid="{00000000-0005-0000-0000-000008220000}"/>
    <cellStyle name="Currency 52 5 4 2 3" xfId="8712" xr:uid="{00000000-0005-0000-0000-000009220000}"/>
    <cellStyle name="Currency 52 5 4 2 3 2" xfId="8713" xr:uid="{00000000-0005-0000-0000-00000A220000}"/>
    <cellStyle name="Currency 52 5 4 2 4" xfId="8714" xr:uid="{00000000-0005-0000-0000-00000B220000}"/>
    <cellStyle name="Currency 52 5 4 2 5" xfId="8715" xr:uid="{00000000-0005-0000-0000-00000C220000}"/>
    <cellStyle name="Currency 52 5 4 2 6" xfId="8716" xr:uid="{00000000-0005-0000-0000-00000D220000}"/>
    <cellStyle name="Currency 52 5 4 2 7" xfId="8717" xr:uid="{00000000-0005-0000-0000-00000E220000}"/>
    <cellStyle name="Currency 52 5 4 3" xfId="8718" xr:uid="{00000000-0005-0000-0000-00000F220000}"/>
    <cellStyle name="Currency 52 5 4 3 2" xfId="8719" xr:uid="{00000000-0005-0000-0000-000010220000}"/>
    <cellStyle name="Currency 52 5 4 3 2 2" xfId="8720" xr:uid="{00000000-0005-0000-0000-000011220000}"/>
    <cellStyle name="Currency 52 5 4 3 3" xfId="8721" xr:uid="{00000000-0005-0000-0000-000012220000}"/>
    <cellStyle name="Currency 52 5 4 3 4" xfId="8722" xr:uid="{00000000-0005-0000-0000-000013220000}"/>
    <cellStyle name="Currency 52 5 4 3 5" xfId="8723" xr:uid="{00000000-0005-0000-0000-000014220000}"/>
    <cellStyle name="Currency 52 5 4 4" xfId="8724" xr:uid="{00000000-0005-0000-0000-000015220000}"/>
    <cellStyle name="Currency 52 5 4 4 2" xfId="8725" xr:uid="{00000000-0005-0000-0000-000016220000}"/>
    <cellStyle name="Currency 52 5 4 5" xfId="8726" xr:uid="{00000000-0005-0000-0000-000017220000}"/>
    <cellStyle name="Currency 52 5 4 5 2" xfId="8727" xr:uid="{00000000-0005-0000-0000-000018220000}"/>
    <cellStyle name="Currency 52 5 4 6" xfId="8728" xr:uid="{00000000-0005-0000-0000-000019220000}"/>
    <cellStyle name="Currency 52 5 4 7" xfId="8729" xr:uid="{00000000-0005-0000-0000-00001A220000}"/>
    <cellStyle name="Currency 52 5 4 8" xfId="8730" xr:uid="{00000000-0005-0000-0000-00001B220000}"/>
    <cellStyle name="Currency 52 5 4 9" xfId="8731" xr:uid="{00000000-0005-0000-0000-00001C220000}"/>
    <cellStyle name="Currency 52 5 5" xfId="8732" xr:uid="{00000000-0005-0000-0000-00001D220000}"/>
    <cellStyle name="Currency 52 5 5 2" xfId="8733" xr:uid="{00000000-0005-0000-0000-00001E220000}"/>
    <cellStyle name="Currency 52 5 5 2 2" xfId="8734" xr:uid="{00000000-0005-0000-0000-00001F220000}"/>
    <cellStyle name="Currency 52 5 5 2 2 2" xfId="8735" xr:uid="{00000000-0005-0000-0000-000020220000}"/>
    <cellStyle name="Currency 52 5 5 2 3" xfId="8736" xr:uid="{00000000-0005-0000-0000-000021220000}"/>
    <cellStyle name="Currency 52 5 5 2 3 2" xfId="8737" xr:uid="{00000000-0005-0000-0000-000022220000}"/>
    <cellStyle name="Currency 52 5 5 2 4" xfId="8738" xr:uid="{00000000-0005-0000-0000-000023220000}"/>
    <cellStyle name="Currency 52 5 5 2 5" xfId="8739" xr:uid="{00000000-0005-0000-0000-000024220000}"/>
    <cellStyle name="Currency 52 5 5 2 6" xfId="8740" xr:uid="{00000000-0005-0000-0000-000025220000}"/>
    <cellStyle name="Currency 52 5 5 2 7" xfId="8741" xr:uid="{00000000-0005-0000-0000-000026220000}"/>
    <cellStyle name="Currency 52 5 5 3" xfId="8742" xr:uid="{00000000-0005-0000-0000-000027220000}"/>
    <cellStyle name="Currency 52 5 5 3 2" xfId="8743" xr:uid="{00000000-0005-0000-0000-000028220000}"/>
    <cellStyle name="Currency 52 5 5 3 2 2" xfId="8744" xr:uid="{00000000-0005-0000-0000-000029220000}"/>
    <cellStyle name="Currency 52 5 5 3 3" xfId="8745" xr:uid="{00000000-0005-0000-0000-00002A220000}"/>
    <cellStyle name="Currency 52 5 5 3 4" xfId="8746" xr:uid="{00000000-0005-0000-0000-00002B220000}"/>
    <cellStyle name="Currency 52 5 5 3 5" xfId="8747" xr:uid="{00000000-0005-0000-0000-00002C220000}"/>
    <cellStyle name="Currency 52 5 5 4" xfId="8748" xr:uid="{00000000-0005-0000-0000-00002D220000}"/>
    <cellStyle name="Currency 52 5 5 4 2" xfId="8749" xr:uid="{00000000-0005-0000-0000-00002E220000}"/>
    <cellStyle name="Currency 52 5 5 5" xfId="8750" xr:uid="{00000000-0005-0000-0000-00002F220000}"/>
    <cellStyle name="Currency 52 5 5 5 2" xfId="8751" xr:uid="{00000000-0005-0000-0000-000030220000}"/>
    <cellStyle name="Currency 52 5 5 6" xfId="8752" xr:uid="{00000000-0005-0000-0000-000031220000}"/>
    <cellStyle name="Currency 52 5 5 7" xfId="8753" xr:uid="{00000000-0005-0000-0000-000032220000}"/>
    <cellStyle name="Currency 52 5 5 8" xfId="8754" xr:uid="{00000000-0005-0000-0000-000033220000}"/>
    <cellStyle name="Currency 52 5 5 9" xfId="8755" xr:uid="{00000000-0005-0000-0000-000034220000}"/>
    <cellStyle name="Currency 52 5 6" xfId="8756" xr:uid="{00000000-0005-0000-0000-000035220000}"/>
    <cellStyle name="Currency 52 5 6 2" xfId="8757" xr:uid="{00000000-0005-0000-0000-000036220000}"/>
    <cellStyle name="Currency 52 5 6 2 2" xfId="8758" xr:uid="{00000000-0005-0000-0000-000037220000}"/>
    <cellStyle name="Currency 52 5 6 2 2 2" xfId="8759" xr:uid="{00000000-0005-0000-0000-000038220000}"/>
    <cellStyle name="Currency 52 5 6 2 3" xfId="8760" xr:uid="{00000000-0005-0000-0000-000039220000}"/>
    <cellStyle name="Currency 52 5 6 2 3 2" xfId="8761" xr:uid="{00000000-0005-0000-0000-00003A220000}"/>
    <cellStyle name="Currency 52 5 6 2 4" xfId="8762" xr:uid="{00000000-0005-0000-0000-00003B220000}"/>
    <cellStyle name="Currency 52 5 6 2 5" xfId="8763" xr:uid="{00000000-0005-0000-0000-00003C220000}"/>
    <cellStyle name="Currency 52 5 6 2 6" xfId="8764" xr:uid="{00000000-0005-0000-0000-00003D220000}"/>
    <cellStyle name="Currency 52 5 6 2 7" xfId="8765" xr:uid="{00000000-0005-0000-0000-00003E220000}"/>
    <cellStyle name="Currency 52 5 6 3" xfId="8766" xr:uid="{00000000-0005-0000-0000-00003F220000}"/>
    <cellStyle name="Currency 52 5 6 3 2" xfId="8767" xr:uid="{00000000-0005-0000-0000-000040220000}"/>
    <cellStyle name="Currency 52 5 6 3 2 2" xfId="8768" xr:uid="{00000000-0005-0000-0000-000041220000}"/>
    <cellStyle name="Currency 52 5 6 3 3" xfId="8769" xr:uid="{00000000-0005-0000-0000-000042220000}"/>
    <cellStyle name="Currency 52 5 6 3 4" xfId="8770" xr:uid="{00000000-0005-0000-0000-000043220000}"/>
    <cellStyle name="Currency 52 5 6 3 5" xfId="8771" xr:uid="{00000000-0005-0000-0000-000044220000}"/>
    <cellStyle name="Currency 52 5 6 4" xfId="8772" xr:uid="{00000000-0005-0000-0000-000045220000}"/>
    <cellStyle name="Currency 52 5 6 4 2" xfId="8773" xr:uid="{00000000-0005-0000-0000-000046220000}"/>
    <cellStyle name="Currency 52 5 6 5" xfId="8774" xr:uid="{00000000-0005-0000-0000-000047220000}"/>
    <cellStyle name="Currency 52 5 6 5 2" xfId="8775" xr:uid="{00000000-0005-0000-0000-000048220000}"/>
    <cellStyle name="Currency 52 5 6 6" xfId="8776" xr:uid="{00000000-0005-0000-0000-000049220000}"/>
    <cellStyle name="Currency 52 5 6 7" xfId="8777" xr:uid="{00000000-0005-0000-0000-00004A220000}"/>
    <cellStyle name="Currency 52 5 6 8" xfId="8778" xr:uid="{00000000-0005-0000-0000-00004B220000}"/>
    <cellStyle name="Currency 52 5 6 9" xfId="8779" xr:uid="{00000000-0005-0000-0000-00004C220000}"/>
    <cellStyle name="Currency 52 5 7" xfId="8780" xr:uid="{00000000-0005-0000-0000-00004D220000}"/>
    <cellStyle name="Currency 52 5 7 2" xfId="8781" xr:uid="{00000000-0005-0000-0000-00004E220000}"/>
    <cellStyle name="Currency 52 5 7 2 2" xfId="8782" xr:uid="{00000000-0005-0000-0000-00004F220000}"/>
    <cellStyle name="Currency 52 5 7 2 2 2" xfId="8783" xr:uid="{00000000-0005-0000-0000-000050220000}"/>
    <cellStyle name="Currency 52 5 7 2 3" xfId="8784" xr:uid="{00000000-0005-0000-0000-000051220000}"/>
    <cellStyle name="Currency 52 5 7 2 4" xfId="8785" xr:uid="{00000000-0005-0000-0000-000052220000}"/>
    <cellStyle name="Currency 52 5 7 2 5" xfId="8786" xr:uid="{00000000-0005-0000-0000-000053220000}"/>
    <cellStyle name="Currency 52 5 7 3" xfId="8787" xr:uid="{00000000-0005-0000-0000-000054220000}"/>
    <cellStyle name="Currency 52 5 7 3 2" xfId="8788" xr:uid="{00000000-0005-0000-0000-000055220000}"/>
    <cellStyle name="Currency 52 5 7 4" xfId="8789" xr:uid="{00000000-0005-0000-0000-000056220000}"/>
    <cellStyle name="Currency 52 5 7 4 2" xfId="8790" xr:uid="{00000000-0005-0000-0000-000057220000}"/>
    <cellStyle name="Currency 52 5 7 5" xfId="8791" xr:uid="{00000000-0005-0000-0000-000058220000}"/>
    <cellStyle name="Currency 52 5 7 6" xfId="8792" xr:uid="{00000000-0005-0000-0000-000059220000}"/>
    <cellStyle name="Currency 52 5 7 7" xfId="8793" xr:uid="{00000000-0005-0000-0000-00005A220000}"/>
    <cellStyle name="Currency 52 5 7 8" xfId="8794" xr:uid="{00000000-0005-0000-0000-00005B220000}"/>
    <cellStyle name="Currency 52 5 8" xfId="8795" xr:uid="{00000000-0005-0000-0000-00005C220000}"/>
    <cellStyle name="Currency 52 5 8 2" xfId="8796" xr:uid="{00000000-0005-0000-0000-00005D220000}"/>
    <cellStyle name="Currency 52 5 8 2 2" xfId="8797" xr:uid="{00000000-0005-0000-0000-00005E220000}"/>
    <cellStyle name="Currency 52 5 8 3" xfId="8798" xr:uid="{00000000-0005-0000-0000-00005F220000}"/>
    <cellStyle name="Currency 52 5 8 3 2" xfId="8799" xr:uid="{00000000-0005-0000-0000-000060220000}"/>
    <cellStyle name="Currency 52 5 8 4" xfId="8800" xr:uid="{00000000-0005-0000-0000-000061220000}"/>
    <cellStyle name="Currency 52 5 8 5" xfId="8801" xr:uid="{00000000-0005-0000-0000-000062220000}"/>
    <cellStyle name="Currency 52 5 8 6" xfId="8802" xr:uid="{00000000-0005-0000-0000-000063220000}"/>
    <cellStyle name="Currency 52 5 8 7" xfId="8803" xr:uid="{00000000-0005-0000-0000-000064220000}"/>
    <cellStyle name="Currency 52 5 9" xfId="8804" xr:uid="{00000000-0005-0000-0000-000065220000}"/>
    <cellStyle name="Currency 52 5 9 2" xfId="8805" xr:uid="{00000000-0005-0000-0000-000066220000}"/>
    <cellStyle name="Currency 52 5 9 2 2" xfId="8806" xr:uid="{00000000-0005-0000-0000-000067220000}"/>
    <cellStyle name="Currency 52 5 9 3" xfId="8807" xr:uid="{00000000-0005-0000-0000-000068220000}"/>
    <cellStyle name="Currency 52 5 9 4" xfId="8808" xr:uid="{00000000-0005-0000-0000-000069220000}"/>
    <cellStyle name="Currency 52 5 9 5" xfId="8809" xr:uid="{00000000-0005-0000-0000-00006A220000}"/>
    <cellStyle name="Currency 52 6" xfId="8810" xr:uid="{00000000-0005-0000-0000-00006B220000}"/>
    <cellStyle name="Currency 52 7" xfId="8811" xr:uid="{00000000-0005-0000-0000-00006C220000}"/>
    <cellStyle name="Currency 52 7 2" xfId="8812" xr:uid="{00000000-0005-0000-0000-00006D220000}"/>
    <cellStyle name="Currency 52 7 2 2" xfId="8813" xr:uid="{00000000-0005-0000-0000-00006E220000}"/>
    <cellStyle name="Currency 52 7 2 2 2" xfId="8814" xr:uid="{00000000-0005-0000-0000-00006F220000}"/>
    <cellStyle name="Currency 52 7 2 3" xfId="8815" xr:uid="{00000000-0005-0000-0000-000070220000}"/>
    <cellStyle name="Currency 52 7 2 4" xfId="8816" xr:uid="{00000000-0005-0000-0000-000071220000}"/>
    <cellStyle name="Currency 52 7 2 5" xfId="8817" xr:uid="{00000000-0005-0000-0000-000072220000}"/>
    <cellStyle name="Currency 52 7 3" xfId="8818" xr:uid="{00000000-0005-0000-0000-000073220000}"/>
    <cellStyle name="Currency 52 7 3 2" xfId="8819" xr:uid="{00000000-0005-0000-0000-000074220000}"/>
    <cellStyle name="Currency 52 7 4" xfId="8820" xr:uid="{00000000-0005-0000-0000-000075220000}"/>
    <cellStyle name="Currency 52 7 4 2" xfId="8821" xr:uid="{00000000-0005-0000-0000-000076220000}"/>
    <cellStyle name="Currency 52 7 5" xfId="8822" xr:uid="{00000000-0005-0000-0000-000077220000}"/>
    <cellStyle name="Currency 52 7 6" xfId="8823" xr:uid="{00000000-0005-0000-0000-000078220000}"/>
    <cellStyle name="Currency 52 7 7" xfId="8824" xr:uid="{00000000-0005-0000-0000-000079220000}"/>
    <cellStyle name="Currency 52 7 8" xfId="8825" xr:uid="{00000000-0005-0000-0000-00007A220000}"/>
    <cellStyle name="Currency 52 8" xfId="8826" xr:uid="{00000000-0005-0000-0000-00007B220000}"/>
    <cellStyle name="Currency 52 8 2" xfId="8827" xr:uid="{00000000-0005-0000-0000-00007C220000}"/>
    <cellStyle name="Currency 52 8 2 2" xfId="8828" xr:uid="{00000000-0005-0000-0000-00007D220000}"/>
    <cellStyle name="Currency 52 8 2 2 2" xfId="8829" xr:uid="{00000000-0005-0000-0000-00007E220000}"/>
    <cellStyle name="Currency 52 8 2 3" xfId="8830" xr:uid="{00000000-0005-0000-0000-00007F220000}"/>
    <cellStyle name="Currency 52 8 2 4" xfId="8831" xr:uid="{00000000-0005-0000-0000-000080220000}"/>
    <cellStyle name="Currency 52 8 2 5" xfId="8832" xr:uid="{00000000-0005-0000-0000-000081220000}"/>
    <cellStyle name="Currency 52 8 3" xfId="8833" xr:uid="{00000000-0005-0000-0000-000082220000}"/>
    <cellStyle name="Currency 52 8 3 2" xfId="8834" xr:uid="{00000000-0005-0000-0000-000083220000}"/>
    <cellStyle name="Currency 52 8 4" xfId="8835" xr:uid="{00000000-0005-0000-0000-000084220000}"/>
    <cellStyle name="Currency 52 8 4 2" xfId="8836" xr:uid="{00000000-0005-0000-0000-000085220000}"/>
    <cellStyle name="Currency 52 8 5" xfId="8837" xr:uid="{00000000-0005-0000-0000-000086220000}"/>
    <cellStyle name="Currency 52 8 6" xfId="8838" xr:uid="{00000000-0005-0000-0000-000087220000}"/>
    <cellStyle name="Currency 52 8 7" xfId="8839" xr:uid="{00000000-0005-0000-0000-000088220000}"/>
    <cellStyle name="Currency 52 8 8" xfId="8840" xr:uid="{00000000-0005-0000-0000-000089220000}"/>
    <cellStyle name="Currency 53" xfId="8841" xr:uid="{00000000-0005-0000-0000-00008A220000}"/>
    <cellStyle name="Currency 53 2" xfId="8842" xr:uid="{00000000-0005-0000-0000-00008B220000}"/>
    <cellStyle name="Currency 53 2 2" xfId="8843" xr:uid="{00000000-0005-0000-0000-00008C220000}"/>
    <cellStyle name="Currency 53 2 2 2" xfId="8844" xr:uid="{00000000-0005-0000-0000-00008D220000}"/>
    <cellStyle name="Currency 53 2 3" xfId="8845" xr:uid="{00000000-0005-0000-0000-00008E220000}"/>
    <cellStyle name="Currency 53 2 3 2" xfId="8846" xr:uid="{00000000-0005-0000-0000-00008F220000}"/>
    <cellStyle name="Currency 53 2 4" xfId="8847" xr:uid="{00000000-0005-0000-0000-000090220000}"/>
    <cellStyle name="Currency 53 3" xfId="8848" xr:uid="{00000000-0005-0000-0000-000091220000}"/>
    <cellStyle name="Currency 53 3 2" xfId="8849" xr:uid="{00000000-0005-0000-0000-000092220000}"/>
    <cellStyle name="Currency 53 3 2 2" xfId="8850" xr:uid="{00000000-0005-0000-0000-000093220000}"/>
    <cellStyle name="Currency 53 3 3" xfId="8851" xr:uid="{00000000-0005-0000-0000-000094220000}"/>
    <cellStyle name="Currency 53 4" xfId="8852" xr:uid="{00000000-0005-0000-0000-000095220000}"/>
    <cellStyle name="Currency 53 4 2" xfId="8853" xr:uid="{00000000-0005-0000-0000-000096220000}"/>
    <cellStyle name="Currency 53 5" xfId="8854" xr:uid="{00000000-0005-0000-0000-000097220000}"/>
    <cellStyle name="Currency 53 5 2" xfId="8855" xr:uid="{00000000-0005-0000-0000-000098220000}"/>
    <cellStyle name="Currency 53 6" xfId="8856" xr:uid="{00000000-0005-0000-0000-000099220000}"/>
    <cellStyle name="Currency 53 6 10" xfId="8857" xr:uid="{00000000-0005-0000-0000-00009A220000}"/>
    <cellStyle name="Currency 53 6 10 2" xfId="8858" xr:uid="{00000000-0005-0000-0000-00009B220000}"/>
    <cellStyle name="Currency 53 6 11" xfId="8859" xr:uid="{00000000-0005-0000-0000-00009C220000}"/>
    <cellStyle name="Currency 53 6 11 2" xfId="8860" xr:uid="{00000000-0005-0000-0000-00009D220000}"/>
    <cellStyle name="Currency 53 6 12" xfId="8861" xr:uid="{00000000-0005-0000-0000-00009E220000}"/>
    <cellStyle name="Currency 53 6 13" xfId="8862" xr:uid="{00000000-0005-0000-0000-00009F220000}"/>
    <cellStyle name="Currency 53 6 14" xfId="8863" xr:uid="{00000000-0005-0000-0000-0000A0220000}"/>
    <cellStyle name="Currency 53 6 15" xfId="8864" xr:uid="{00000000-0005-0000-0000-0000A1220000}"/>
    <cellStyle name="Currency 53 6 2" xfId="8865" xr:uid="{00000000-0005-0000-0000-0000A2220000}"/>
    <cellStyle name="Currency 53 6 3" xfId="8866" xr:uid="{00000000-0005-0000-0000-0000A3220000}"/>
    <cellStyle name="Currency 53 6 3 10" xfId="8867" xr:uid="{00000000-0005-0000-0000-0000A4220000}"/>
    <cellStyle name="Currency 53 6 3 11" xfId="8868" xr:uid="{00000000-0005-0000-0000-0000A5220000}"/>
    <cellStyle name="Currency 53 6 3 2" xfId="8869" xr:uid="{00000000-0005-0000-0000-0000A6220000}"/>
    <cellStyle name="Currency 53 6 3 2 2" xfId="8870" xr:uid="{00000000-0005-0000-0000-0000A7220000}"/>
    <cellStyle name="Currency 53 6 3 2 2 2" xfId="8871" xr:uid="{00000000-0005-0000-0000-0000A8220000}"/>
    <cellStyle name="Currency 53 6 3 2 2 2 2" xfId="8872" xr:uid="{00000000-0005-0000-0000-0000A9220000}"/>
    <cellStyle name="Currency 53 6 3 2 2 3" xfId="8873" xr:uid="{00000000-0005-0000-0000-0000AA220000}"/>
    <cellStyle name="Currency 53 6 3 2 2 3 2" xfId="8874" xr:uid="{00000000-0005-0000-0000-0000AB220000}"/>
    <cellStyle name="Currency 53 6 3 2 2 4" xfId="8875" xr:uid="{00000000-0005-0000-0000-0000AC220000}"/>
    <cellStyle name="Currency 53 6 3 2 2 5" xfId="8876" xr:uid="{00000000-0005-0000-0000-0000AD220000}"/>
    <cellStyle name="Currency 53 6 3 2 2 6" xfId="8877" xr:uid="{00000000-0005-0000-0000-0000AE220000}"/>
    <cellStyle name="Currency 53 6 3 2 2 7" xfId="8878" xr:uid="{00000000-0005-0000-0000-0000AF220000}"/>
    <cellStyle name="Currency 53 6 3 2 3" xfId="8879" xr:uid="{00000000-0005-0000-0000-0000B0220000}"/>
    <cellStyle name="Currency 53 6 3 2 3 2" xfId="8880" xr:uid="{00000000-0005-0000-0000-0000B1220000}"/>
    <cellStyle name="Currency 53 6 3 2 3 2 2" xfId="8881" xr:uid="{00000000-0005-0000-0000-0000B2220000}"/>
    <cellStyle name="Currency 53 6 3 2 3 3" xfId="8882" xr:uid="{00000000-0005-0000-0000-0000B3220000}"/>
    <cellStyle name="Currency 53 6 3 2 3 4" xfId="8883" xr:uid="{00000000-0005-0000-0000-0000B4220000}"/>
    <cellStyle name="Currency 53 6 3 2 3 5" xfId="8884" xr:uid="{00000000-0005-0000-0000-0000B5220000}"/>
    <cellStyle name="Currency 53 6 3 2 4" xfId="8885" xr:uid="{00000000-0005-0000-0000-0000B6220000}"/>
    <cellStyle name="Currency 53 6 3 2 4 2" xfId="8886" xr:uid="{00000000-0005-0000-0000-0000B7220000}"/>
    <cellStyle name="Currency 53 6 3 2 5" xfId="8887" xr:uid="{00000000-0005-0000-0000-0000B8220000}"/>
    <cellStyle name="Currency 53 6 3 2 5 2" xfId="8888" xr:uid="{00000000-0005-0000-0000-0000B9220000}"/>
    <cellStyle name="Currency 53 6 3 2 6" xfId="8889" xr:uid="{00000000-0005-0000-0000-0000BA220000}"/>
    <cellStyle name="Currency 53 6 3 2 7" xfId="8890" xr:uid="{00000000-0005-0000-0000-0000BB220000}"/>
    <cellStyle name="Currency 53 6 3 2 8" xfId="8891" xr:uid="{00000000-0005-0000-0000-0000BC220000}"/>
    <cellStyle name="Currency 53 6 3 2 9" xfId="8892" xr:uid="{00000000-0005-0000-0000-0000BD220000}"/>
    <cellStyle name="Currency 53 6 3 3" xfId="8893" xr:uid="{00000000-0005-0000-0000-0000BE220000}"/>
    <cellStyle name="Currency 53 6 3 3 2" xfId="8894" xr:uid="{00000000-0005-0000-0000-0000BF220000}"/>
    <cellStyle name="Currency 53 6 3 3 2 2" xfId="8895" xr:uid="{00000000-0005-0000-0000-0000C0220000}"/>
    <cellStyle name="Currency 53 6 3 3 2 2 2" xfId="8896" xr:uid="{00000000-0005-0000-0000-0000C1220000}"/>
    <cellStyle name="Currency 53 6 3 3 2 3" xfId="8897" xr:uid="{00000000-0005-0000-0000-0000C2220000}"/>
    <cellStyle name="Currency 53 6 3 3 2 4" xfId="8898" xr:uid="{00000000-0005-0000-0000-0000C3220000}"/>
    <cellStyle name="Currency 53 6 3 3 2 5" xfId="8899" xr:uid="{00000000-0005-0000-0000-0000C4220000}"/>
    <cellStyle name="Currency 53 6 3 3 3" xfId="8900" xr:uid="{00000000-0005-0000-0000-0000C5220000}"/>
    <cellStyle name="Currency 53 6 3 3 3 2" xfId="8901" xr:uid="{00000000-0005-0000-0000-0000C6220000}"/>
    <cellStyle name="Currency 53 6 3 3 4" xfId="8902" xr:uid="{00000000-0005-0000-0000-0000C7220000}"/>
    <cellStyle name="Currency 53 6 3 3 4 2" xfId="8903" xr:uid="{00000000-0005-0000-0000-0000C8220000}"/>
    <cellStyle name="Currency 53 6 3 3 5" xfId="8904" xr:uid="{00000000-0005-0000-0000-0000C9220000}"/>
    <cellStyle name="Currency 53 6 3 3 6" xfId="8905" xr:uid="{00000000-0005-0000-0000-0000CA220000}"/>
    <cellStyle name="Currency 53 6 3 3 7" xfId="8906" xr:uid="{00000000-0005-0000-0000-0000CB220000}"/>
    <cellStyle name="Currency 53 6 3 3 8" xfId="8907" xr:uid="{00000000-0005-0000-0000-0000CC220000}"/>
    <cellStyle name="Currency 53 6 3 4" xfId="8908" xr:uid="{00000000-0005-0000-0000-0000CD220000}"/>
    <cellStyle name="Currency 53 6 3 4 2" xfId="8909" xr:uid="{00000000-0005-0000-0000-0000CE220000}"/>
    <cellStyle name="Currency 53 6 3 4 2 2" xfId="8910" xr:uid="{00000000-0005-0000-0000-0000CF220000}"/>
    <cellStyle name="Currency 53 6 3 4 3" xfId="8911" xr:uid="{00000000-0005-0000-0000-0000D0220000}"/>
    <cellStyle name="Currency 53 6 3 4 3 2" xfId="8912" xr:uid="{00000000-0005-0000-0000-0000D1220000}"/>
    <cellStyle name="Currency 53 6 3 4 4" xfId="8913" xr:uid="{00000000-0005-0000-0000-0000D2220000}"/>
    <cellStyle name="Currency 53 6 3 4 5" xfId="8914" xr:uid="{00000000-0005-0000-0000-0000D3220000}"/>
    <cellStyle name="Currency 53 6 3 4 6" xfId="8915" xr:uid="{00000000-0005-0000-0000-0000D4220000}"/>
    <cellStyle name="Currency 53 6 3 4 7" xfId="8916" xr:uid="{00000000-0005-0000-0000-0000D5220000}"/>
    <cellStyle name="Currency 53 6 3 5" xfId="8917" xr:uid="{00000000-0005-0000-0000-0000D6220000}"/>
    <cellStyle name="Currency 53 6 3 5 2" xfId="8918" xr:uid="{00000000-0005-0000-0000-0000D7220000}"/>
    <cellStyle name="Currency 53 6 3 5 2 2" xfId="8919" xr:uid="{00000000-0005-0000-0000-0000D8220000}"/>
    <cellStyle name="Currency 53 6 3 5 3" xfId="8920" xr:uid="{00000000-0005-0000-0000-0000D9220000}"/>
    <cellStyle name="Currency 53 6 3 5 4" xfId="8921" xr:uid="{00000000-0005-0000-0000-0000DA220000}"/>
    <cellStyle name="Currency 53 6 3 5 5" xfId="8922" xr:uid="{00000000-0005-0000-0000-0000DB220000}"/>
    <cellStyle name="Currency 53 6 3 6" xfId="8923" xr:uid="{00000000-0005-0000-0000-0000DC220000}"/>
    <cellStyle name="Currency 53 6 3 6 2" xfId="8924" xr:uid="{00000000-0005-0000-0000-0000DD220000}"/>
    <cellStyle name="Currency 53 6 3 7" xfId="8925" xr:uid="{00000000-0005-0000-0000-0000DE220000}"/>
    <cellStyle name="Currency 53 6 3 7 2" xfId="8926" xr:uid="{00000000-0005-0000-0000-0000DF220000}"/>
    <cellStyle name="Currency 53 6 3 8" xfId="8927" xr:uid="{00000000-0005-0000-0000-0000E0220000}"/>
    <cellStyle name="Currency 53 6 3 9" xfId="8928" xr:uid="{00000000-0005-0000-0000-0000E1220000}"/>
    <cellStyle name="Currency 53 6 4" xfId="8929" xr:uid="{00000000-0005-0000-0000-0000E2220000}"/>
    <cellStyle name="Currency 53 6 4 2" xfId="8930" xr:uid="{00000000-0005-0000-0000-0000E3220000}"/>
    <cellStyle name="Currency 53 6 4 2 2" xfId="8931" xr:uid="{00000000-0005-0000-0000-0000E4220000}"/>
    <cellStyle name="Currency 53 6 4 2 2 2" xfId="8932" xr:uid="{00000000-0005-0000-0000-0000E5220000}"/>
    <cellStyle name="Currency 53 6 4 2 3" xfId="8933" xr:uid="{00000000-0005-0000-0000-0000E6220000}"/>
    <cellStyle name="Currency 53 6 4 2 3 2" xfId="8934" xr:uid="{00000000-0005-0000-0000-0000E7220000}"/>
    <cellStyle name="Currency 53 6 4 2 4" xfId="8935" xr:uid="{00000000-0005-0000-0000-0000E8220000}"/>
    <cellStyle name="Currency 53 6 4 2 5" xfId="8936" xr:uid="{00000000-0005-0000-0000-0000E9220000}"/>
    <cellStyle name="Currency 53 6 4 2 6" xfId="8937" xr:uid="{00000000-0005-0000-0000-0000EA220000}"/>
    <cellStyle name="Currency 53 6 4 2 7" xfId="8938" xr:uid="{00000000-0005-0000-0000-0000EB220000}"/>
    <cellStyle name="Currency 53 6 4 3" xfId="8939" xr:uid="{00000000-0005-0000-0000-0000EC220000}"/>
    <cellStyle name="Currency 53 6 4 3 2" xfId="8940" xr:uid="{00000000-0005-0000-0000-0000ED220000}"/>
    <cellStyle name="Currency 53 6 4 3 2 2" xfId="8941" xr:uid="{00000000-0005-0000-0000-0000EE220000}"/>
    <cellStyle name="Currency 53 6 4 3 3" xfId="8942" xr:uid="{00000000-0005-0000-0000-0000EF220000}"/>
    <cellStyle name="Currency 53 6 4 3 4" xfId="8943" xr:uid="{00000000-0005-0000-0000-0000F0220000}"/>
    <cellStyle name="Currency 53 6 4 3 5" xfId="8944" xr:uid="{00000000-0005-0000-0000-0000F1220000}"/>
    <cellStyle name="Currency 53 6 4 4" xfId="8945" xr:uid="{00000000-0005-0000-0000-0000F2220000}"/>
    <cellStyle name="Currency 53 6 4 4 2" xfId="8946" xr:uid="{00000000-0005-0000-0000-0000F3220000}"/>
    <cellStyle name="Currency 53 6 4 5" xfId="8947" xr:uid="{00000000-0005-0000-0000-0000F4220000}"/>
    <cellStyle name="Currency 53 6 4 5 2" xfId="8948" xr:uid="{00000000-0005-0000-0000-0000F5220000}"/>
    <cellStyle name="Currency 53 6 4 6" xfId="8949" xr:uid="{00000000-0005-0000-0000-0000F6220000}"/>
    <cellStyle name="Currency 53 6 4 7" xfId="8950" xr:uid="{00000000-0005-0000-0000-0000F7220000}"/>
    <cellStyle name="Currency 53 6 4 8" xfId="8951" xr:uid="{00000000-0005-0000-0000-0000F8220000}"/>
    <cellStyle name="Currency 53 6 4 9" xfId="8952" xr:uid="{00000000-0005-0000-0000-0000F9220000}"/>
    <cellStyle name="Currency 53 6 5" xfId="8953" xr:uid="{00000000-0005-0000-0000-0000FA220000}"/>
    <cellStyle name="Currency 53 6 5 2" xfId="8954" xr:uid="{00000000-0005-0000-0000-0000FB220000}"/>
    <cellStyle name="Currency 53 6 5 2 2" xfId="8955" xr:uid="{00000000-0005-0000-0000-0000FC220000}"/>
    <cellStyle name="Currency 53 6 5 2 2 2" xfId="8956" xr:uid="{00000000-0005-0000-0000-0000FD220000}"/>
    <cellStyle name="Currency 53 6 5 2 3" xfId="8957" xr:uid="{00000000-0005-0000-0000-0000FE220000}"/>
    <cellStyle name="Currency 53 6 5 2 3 2" xfId="8958" xr:uid="{00000000-0005-0000-0000-0000FF220000}"/>
    <cellStyle name="Currency 53 6 5 2 4" xfId="8959" xr:uid="{00000000-0005-0000-0000-000000230000}"/>
    <cellStyle name="Currency 53 6 5 2 5" xfId="8960" xr:uid="{00000000-0005-0000-0000-000001230000}"/>
    <cellStyle name="Currency 53 6 5 2 6" xfId="8961" xr:uid="{00000000-0005-0000-0000-000002230000}"/>
    <cellStyle name="Currency 53 6 5 2 7" xfId="8962" xr:uid="{00000000-0005-0000-0000-000003230000}"/>
    <cellStyle name="Currency 53 6 5 3" xfId="8963" xr:uid="{00000000-0005-0000-0000-000004230000}"/>
    <cellStyle name="Currency 53 6 5 3 2" xfId="8964" xr:uid="{00000000-0005-0000-0000-000005230000}"/>
    <cellStyle name="Currency 53 6 5 3 2 2" xfId="8965" xr:uid="{00000000-0005-0000-0000-000006230000}"/>
    <cellStyle name="Currency 53 6 5 3 3" xfId="8966" xr:uid="{00000000-0005-0000-0000-000007230000}"/>
    <cellStyle name="Currency 53 6 5 3 4" xfId="8967" xr:uid="{00000000-0005-0000-0000-000008230000}"/>
    <cellStyle name="Currency 53 6 5 3 5" xfId="8968" xr:uid="{00000000-0005-0000-0000-000009230000}"/>
    <cellStyle name="Currency 53 6 5 4" xfId="8969" xr:uid="{00000000-0005-0000-0000-00000A230000}"/>
    <cellStyle name="Currency 53 6 5 4 2" xfId="8970" xr:uid="{00000000-0005-0000-0000-00000B230000}"/>
    <cellStyle name="Currency 53 6 5 5" xfId="8971" xr:uid="{00000000-0005-0000-0000-00000C230000}"/>
    <cellStyle name="Currency 53 6 5 5 2" xfId="8972" xr:uid="{00000000-0005-0000-0000-00000D230000}"/>
    <cellStyle name="Currency 53 6 5 6" xfId="8973" xr:uid="{00000000-0005-0000-0000-00000E230000}"/>
    <cellStyle name="Currency 53 6 5 7" xfId="8974" xr:uid="{00000000-0005-0000-0000-00000F230000}"/>
    <cellStyle name="Currency 53 6 5 8" xfId="8975" xr:uid="{00000000-0005-0000-0000-000010230000}"/>
    <cellStyle name="Currency 53 6 5 9" xfId="8976" xr:uid="{00000000-0005-0000-0000-000011230000}"/>
    <cellStyle name="Currency 53 6 6" xfId="8977" xr:uid="{00000000-0005-0000-0000-000012230000}"/>
    <cellStyle name="Currency 53 6 6 2" xfId="8978" xr:uid="{00000000-0005-0000-0000-000013230000}"/>
    <cellStyle name="Currency 53 6 6 2 2" xfId="8979" xr:uid="{00000000-0005-0000-0000-000014230000}"/>
    <cellStyle name="Currency 53 6 6 2 2 2" xfId="8980" xr:uid="{00000000-0005-0000-0000-000015230000}"/>
    <cellStyle name="Currency 53 6 6 2 3" xfId="8981" xr:uid="{00000000-0005-0000-0000-000016230000}"/>
    <cellStyle name="Currency 53 6 6 2 3 2" xfId="8982" xr:uid="{00000000-0005-0000-0000-000017230000}"/>
    <cellStyle name="Currency 53 6 6 2 4" xfId="8983" xr:uid="{00000000-0005-0000-0000-000018230000}"/>
    <cellStyle name="Currency 53 6 6 2 5" xfId="8984" xr:uid="{00000000-0005-0000-0000-000019230000}"/>
    <cellStyle name="Currency 53 6 6 2 6" xfId="8985" xr:uid="{00000000-0005-0000-0000-00001A230000}"/>
    <cellStyle name="Currency 53 6 6 2 7" xfId="8986" xr:uid="{00000000-0005-0000-0000-00001B230000}"/>
    <cellStyle name="Currency 53 6 6 3" xfId="8987" xr:uid="{00000000-0005-0000-0000-00001C230000}"/>
    <cellStyle name="Currency 53 6 6 3 2" xfId="8988" xr:uid="{00000000-0005-0000-0000-00001D230000}"/>
    <cellStyle name="Currency 53 6 6 3 2 2" xfId="8989" xr:uid="{00000000-0005-0000-0000-00001E230000}"/>
    <cellStyle name="Currency 53 6 6 3 3" xfId="8990" xr:uid="{00000000-0005-0000-0000-00001F230000}"/>
    <cellStyle name="Currency 53 6 6 3 4" xfId="8991" xr:uid="{00000000-0005-0000-0000-000020230000}"/>
    <cellStyle name="Currency 53 6 6 3 5" xfId="8992" xr:uid="{00000000-0005-0000-0000-000021230000}"/>
    <cellStyle name="Currency 53 6 6 4" xfId="8993" xr:uid="{00000000-0005-0000-0000-000022230000}"/>
    <cellStyle name="Currency 53 6 6 4 2" xfId="8994" xr:uid="{00000000-0005-0000-0000-000023230000}"/>
    <cellStyle name="Currency 53 6 6 5" xfId="8995" xr:uid="{00000000-0005-0000-0000-000024230000}"/>
    <cellStyle name="Currency 53 6 6 5 2" xfId="8996" xr:uid="{00000000-0005-0000-0000-000025230000}"/>
    <cellStyle name="Currency 53 6 6 6" xfId="8997" xr:uid="{00000000-0005-0000-0000-000026230000}"/>
    <cellStyle name="Currency 53 6 6 7" xfId="8998" xr:uid="{00000000-0005-0000-0000-000027230000}"/>
    <cellStyle name="Currency 53 6 6 8" xfId="8999" xr:uid="{00000000-0005-0000-0000-000028230000}"/>
    <cellStyle name="Currency 53 6 6 9" xfId="9000" xr:uid="{00000000-0005-0000-0000-000029230000}"/>
    <cellStyle name="Currency 53 6 7" xfId="9001" xr:uid="{00000000-0005-0000-0000-00002A230000}"/>
    <cellStyle name="Currency 53 6 7 2" xfId="9002" xr:uid="{00000000-0005-0000-0000-00002B230000}"/>
    <cellStyle name="Currency 53 6 7 2 2" xfId="9003" xr:uid="{00000000-0005-0000-0000-00002C230000}"/>
    <cellStyle name="Currency 53 6 7 2 2 2" xfId="9004" xr:uid="{00000000-0005-0000-0000-00002D230000}"/>
    <cellStyle name="Currency 53 6 7 2 3" xfId="9005" xr:uid="{00000000-0005-0000-0000-00002E230000}"/>
    <cellStyle name="Currency 53 6 7 2 4" xfId="9006" xr:uid="{00000000-0005-0000-0000-00002F230000}"/>
    <cellStyle name="Currency 53 6 7 2 5" xfId="9007" xr:uid="{00000000-0005-0000-0000-000030230000}"/>
    <cellStyle name="Currency 53 6 7 3" xfId="9008" xr:uid="{00000000-0005-0000-0000-000031230000}"/>
    <cellStyle name="Currency 53 6 7 3 2" xfId="9009" xr:uid="{00000000-0005-0000-0000-000032230000}"/>
    <cellStyle name="Currency 53 6 7 4" xfId="9010" xr:uid="{00000000-0005-0000-0000-000033230000}"/>
    <cellStyle name="Currency 53 6 7 4 2" xfId="9011" xr:uid="{00000000-0005-0000-0000-000034230000}"/>
    <cellStyle name="Currency 53 6 7 5" xfId="9012" xr:uid="{00000000-0005-0000-0000-000035230000}"/>
    <cellStyle name="Currency 53 6 7 6" xfId="9013" xr:uid="{00000000-0005-0000-0000-000036230000}"/>
    <cellStyle name="Currency 53 6 7 7" xfId="9014" xr:uid="{00000000-0005-0000-0000-000037230000}"/>
    <cellStyle name="Currency 53 6 7 8" xfId="9015" xr:uid="{00000000-0005-0000-0000-000038230000}"/>
    <cellStyle name="Currency 53 6 8" xfId="9016" xr:uid="{00000000-0005-0000-0000-000039230000}"/>
    <cellStyle name="Currency 53 6 8 2" xfId="9017" xr:uid="{00000000-0005-0000-0000-00003A230000}"/>
    <cellStyle name="Currency 53 6 8 2 2" xfId="9018" xr:uid="{00000000-0005-0000-0000-00003B230000}"/>
    <cellStyle name="Currency 53 6 8 3" xfId="9019" xr:uid="{00000000-0005-0000-0000-00003C230000}"/>
    <cellStyle name="Currency 53 6 8 3 2" xfId="9020" xr:uid="{00000000-0005-0000-0000-00003D230000}"/>
    <cellStyle name="Currency 53 6 8 4" xfId="9021" xr:uid="{00000000-0005-0000-0000-00003E230000}"/>
    <cellStyle name="Currency 53 6 8 5" xfId="9022" xr:uid="{00000000-0005-0000-0000-00003F230000}"/>
    <cellStyle name="Currency 53 6 8 6" xfId="9023" xr:uid="{00000000-0005-0000-0000-000040230000}"/>
    <cellStyle name="Currency 53 6 8 7" xfId="9024" xr:uid="{00000000-0005-0000-0000-000041230000}"/>
    <cellStyle name="Currency 53 6 9" xfId="9025" xr:uid="{00000000-0005-0000-0000-000042230000}"/>
    <cellStyle name="Currency 53 6 9 2" xfId="9026" xr:uid="{00000000-0005-0000-0000-000043230000}"/>
    <cellStyle name="Currency 53 6 9 2 2" xfId="9027" xr:uid="{00000000-0005-0000-0000-000044230000}"/>
    <cellStyle name="Currency 53 6 9 3" xfId="9028" xr:uid="{00000000-0005-0000-0000-000045230000}"/>
    <cellStyle name="Currency 53 6 9 4" xfId="9029" xr:uid="{00000000-0005-0000-0000-000046230000}"/>
    <cellStyle name="Currency 53 6 9 5" xfId="9030" xr:uid="{00000000-0005-0000-0000-000047230000}"/>
    <cellStyle name="Currency 53 7" xfId="9031" xr:uid="{00000000-0005-0000-0000-000048230000}"/>
    <cellStyle name="Currency 53 8" xfId="9032" xr:uid="{00000000-0005-0000-0000-000049230000}"/>
    <cellStyle name="Currency 53 8 2" xfId="9033" xr:uid="{00000000-0005-0000-0000-00004A230000}"/>
    <cellStyle name="Currency 53 8 2 2" xfId="9034" xr:uid="{00000000-0005-0000-0000-00004B230000}"/>
    <cellStyle name="Currency 53 8 2 2 2" xfId="9035" xr:uid="{00000000-0005-0000-0000-00004C230000}"/>
    <cellStyle name="Currency 53 8 2 3" xfId="9036" xr:uid="{00000000-0005-0000-0000-00004D230000}"/>
    <cellStyle name="Currency 53 8 2 4" xfId="9037" xr:uid="{00000000-0005-0000-0000-00004E230000}"/>
    <cellStyle name="Currency 53 8 2 5" xfId="9038" xr:uid="{00000000-0005-0000-0000-00004F230000}"/>
    <cellStyle name="Currency 53 8 3" xfId="9039" xr:uid="{00000000-0005-0000-0000-000050230000}"/>
    <cellStyle name="Currency 53 8 3 2" xfId="9040" xr:uid="{00000000-0005-0000-0000-000051230000}"/>
    <cellStyle name="Currency 53 8 4" xfId="9041" xr:uid="{00000000-0005-0000-0000-000052230000}"/>
    <cellStyle name="Currency 53 8 4 2" xfId="9042" xr:uid="{00000000-0005-0000-0000-000053230000}"/>
    <cellStyle name="Currency 53 8 5" xfId="9043" xr:uid="{00000000-0005-0000-0000-000054230000}"/>
    <cellStyle name="Currency 53 8 6" xfId="9044" xr:uid="{00000000-0005-0000-0000-000055230000}"/>
    <cellStyle name="Currency 53 8 7" xfId="9045" xr:uid="{00000000-0005-0000-0000-000056230000}"/>
    <cellStyle name="Currency 53 8 8" xfId="9046" xr:uid="{00000000-0005-0000-0000-000057230000}"/>
    <cellStyle name="Currency 53 9" xfId="9047" xr:uid="{00000000-0005-0000-0000-000058230000}"/>
    <cellStyle name="Currency 53 9 2" xfId="9048" xr:uid="{00000000-0005-0000-0000-000059230000}"/>
    <cellStyle name="Currency 53 9 2 2" xfId="9049" xr:uid="{00000000-0005-0000-0000-00005A230000}"/>
    <cellStyle name="Currency 53 9 2 2 2" xfId="9050" xr:uid="{00000000-0005-0000-0000-00005B230000}"/>
    <cellStyle name="Currency 53 9 2 3" xfId="9051" xr:uid="{00000000-0005-0000-0000-00005C230000}"/>
    <cellStyle name="Currency 53 9 2 4" xfId="9052" xr:uid="{00000000-0005-0000-0000-00005D230000}"/>
    <cellStyle name="Currency 53 9 2 5" xfId="9053" xr:uid="{00000000-0005-0000-0000-00005E230000}"/>
    <cellStyle name="Currency 53 9 3" xfId="9054" xr:uid="{00000000-0005-0000-0000-00005F230000}"/>
    <cellStyle name="Currency 53 9 3 2" xfId="9055" xr:uid="{00000000-0005-0000-0000-000060230000}"/>
    <cellStyle name="Currency 53 9 4" xfId="9056" xr:uid="{00000000-0005-0000-0000-000061230000}"/>
    <cellStyle name="Currency 53 9 4 2" xfId="9057" xr:uid="{00000000-0005-0000-0000-000062230000}"/>
    <cellStyle name="Currency 53 9 5" xfId="9058" xr:uid="{00000000-0005-0000-0000-000063230000}"/>
    <cellStyle name="Currency 53 9 6" xfId="9059" xr:uid="{00000000-0005-0000-0000-000064230000}"/>
    <cellStyle name="Currency 53 9 7" xfId="9060" xr:uid="{00000000-0005-0000-0000-000065230000}"/>
    <cellStyle name="Currency 53 9 8" xfId="9061" xr:uid="{00000000-0005-0000-0000-000066230000}"/>
    <cellStyle name="Currency 54" xfId="9062" xr:uid="{00000000-0005-0000-0000-000067230000}"/>
    <cellStyle name="Currency 54 2" xfId="9063" xr:uid="{00000000-0005-0000-0000-000068230000}"/>
    <cellStyle name="Currency 54 2 2" xfId="9064" xr:uid="{00000000-0005-0000-0000-000069230000}"/>
    <cellStyle name="Currency 54 2 2 2" xfId="9065" xr:uid="{00000000-0005-0000-0000-00006A230000}"/>
    <cellStyle name="Currency 54 2 3" xfId="9066" xr:uid="{00000000-0005-0000-0000-00006B230000}"/>
    <cellStyle name="Currency 54 2 3 2" xfId="9067" xr:uid="{00000000-0005-0000-0000-00006C230000}"/>
    <cellStyle name="Currency 54 2 4" xfId="9068" xr:uid="{00000000-0005-0000-0000-00006D230000}"/>
    <cellStyle name="Currency 54 3" xfId="9069" xr:uid="{00000000-0005-0000-0000-00006E230000}"/>
    <cellStyle name="Currency 54 3 2" xfId="9070" xr:uid="{00000000-0005-0000-0000-00006F230000}"/>
    <cellStyle name="Currency 54 3 2 2" xfId="9071" xr:uid="{00000000-0005-0000-0000-000070230000}"/>
    <cellStyle name="Currency 54 3 3" xfId="9072" xr:uid="{00000000-0005-0000-0000-000071230000}"/>
    <cellStyle name="Currency 54 4" xfId="9073" xr:uid="{00000000-0005-0000-0000-000072230000}"/>
    <cellStyle name="Currency 54 4 2" xfId="9074" xr:uid="{00000000-0005-0000-0000-000073230000}"/>
    <cellStyle name="Currency 54 5" xfId="9075" xr:uid="{00000000-0005-0000-0000-000074230000}"/>
    <cellStyle name="Currency 54 5 2" xfId="9076" xr:uid="{00000000-0005-0000-0000-000075230000}"/>
    <cellStyle name="Currency 54 6" xfId="9077" xr:uid="{00000000-0005-0000-0000-000076230000}"/>
    <cellStyle name="Currency 54 6 10" xfId="9078" xr:uid="{00000000-0005-0000-0000-000077230000}"/>
    <cellStyle name="Currency 54 6 10 2" xfId="9079" xr:uid="{00000000-0005-0000-0000-000078230000}"/>
    <cellStyle name="Currency 54 6 11" xfId="9080" xr:uid="{00000000-0005-0000-0000-000079230000}"/>
    <cellStyle name="Currency 54 6 11 2" xfId="9081" xr:uid="{00000000-0005-0000-0000-00007A230000}"/>
    <cellStyle name="Currency 54 6 12" xfId="9082" xr:uid="{00000000-0005-0000-0000-00007B230000}"/>
    <cellStyle name="Currency 54 6 13" xfId="9083" xr:uid="{00000000-0005-0000-0000-00007C230000}"/>
    <cellStyle name="Currency 54 6 14" xfId="9084" xr:uid="{00000000-0005-0000-0000-00007D230000}"/>
    <cellStyle name="Currency 54 6 15" xfId="9085" xr:uid="{00000000-0005-0000-0000-00007E230000}"/>
    <cellStyle name="Currency 54 6 2" xfId="9086" xr:uid="{00000000-0005-0000-0000-00007F230000}"/>
    <cellStyle name="Currency 54 6 3" xfId="9087" xr:uid="{00000000-0005-0000-0000-000080230000}"/>
    <cellStyle name="Currency 54 6 3 10" xfId="9088" xr:uid="{00000000-0005-0000-0000-000081230000}"/>
    <cellStyle name="Currency 54 6 3 11" xfId="9089" xr:uid="{00000000-0005-0000-0000-000082230000}"/>
    <cellStyle name="Currency 54 6 3 2" xfId="9090" xr:uid="{00000000-0005-0000-0000-000083230000}"/>
    <cellStyle name="Currency 54 6 3 2 2" xfId="9091" xr:uid="{00000000-0005-0000-0000-000084230000}"/>
    <cellStyle name="Currency 54 6 3 2 2 2" xfId="9092" xr:uid="{00000000-0005-0000-0000-000085230000}"/>
    <cellStyle name="Currency 54 6 3 2 2 2 2" xfId="9093" xr:uid="{00000000-0005-0000-0000-000086230000}"/>
    <cellStyle name="Currency 54 6 3 2 2 3" xfId="9094" xr:uid="{00000000-0005-0000-0000-000087230000}"/>
    <cellStyle name="Currency 54 6 3 2 2 3 2" xfId="9095" xr:uid="{00000000-0005-0000-0000-000088230000}"/>
    <cellStyle name="Currency 54 6 3 2 2 4" xfId="9096" xr:uid="{00000000-0005-0000-0000-000089230000}"/>
    <cellStyle name="Currency 54 6 3 2 2 5" xfId="9097" xr:uid="{00000000-0005-0000-0000-00008A230000}"/>
    <cellStyle name="Currency 54 6 3 2 2 6" xfId="9098" xr:uid="{00000000-0005-0000-0000-00008B230000}"/>
    <cellStyle name="Currency 54 6 3 2 2 7" xfId="9099" xr:uid="{00000000-0005-0000-0000-00008C230000}"/>
    <cellStyle name="Currency 54 6 3 2 3" xfId="9100" xr:uid="{00000000-0005-0000-0000-00008D230000}"/>
    <cellStyle name="Currency 54 6 3 2 3 2" xfId="9101" xr:uid="{00000000-0005-0000-0000-00008E230000}"/>
    <cellStyle name="Currency 54 6 3 2 3 2 2" xfId="9102" xr:uid="{00000000-0005-0000-0000-00008F230000}"/>
    <cellStyle name="Currency 54 6 3 2 3 3" xfId="9103" xr:uid="{00000000-0005-0000-0000-000090230000}"/>
    <cellStyle name="Currency 54 6 3 2 3 4" xfId="9104" xr:uid="{00000000-0005-0000-0000-000091230000}"/>
    <cellStyle name="Currency 54 6 3 2 3 5" xfId="9105" xr:uid="{00000000-0005-0000-0000-000092230000}"/>
    <cellStyle name="Currency 54 6 3 2 4" xfId="9106" xr:uid="{00000000-0005-0000-0000-000093230000}"/>
    <cellStyle name="Currency 54 6 3 2 4 2" xfId="9107" xr:uid="{00000000-0005-0000-0000-000094230000}"/>
    <cellStyle name="Currency 54 6 3 2 5" xfId="9108" xr:uid="{00000000-0005-0000-0000-000095230000}"/>
    <cellStyle name="Currency 54 6 3 2 5 2" xfId="9109" xr:uid="{00000000-0005-0000-0000-000096230000}"/>
    <cellStyle name="Currency 54 6 3 2 6" xfId="9110" xr:uid="{00000000-0005-0000-0000-000097230000}"/>
    <cellStyle name="Currency 54 6 3 2 7" xfId="9111" xr:uid="{00000000-0005-0000-0000-000098230000}"/>
    <cellStyle name="Currency 54 6 3 2 8" xfId="9112" xr:uid="{00000000-0005-0000-0000-000099230000}"/>
    <cellStyle name="Currency 54 6 3 2 9" xfId="9113" xr:uid="{00000000-0005-0000-0000-00009A230000}"/>
    <cellStyle name="Currency 54 6 3 3" xfId="9114" xr:uid="{00000000-0005-0000-0000-00009B230000}"/>
    <cellStyle name="Currency 54 6 3 3 2" xfId="9115" xr:uid="{00000000-0005-0000-0000-00009C230000}"/>
    <cellStyle name="Currency 54 6 3 3 2 2" xfId="9116" xr:uid="{00000000-0005-0000-0000-00009D230000}"/>
    <cellStyle name="Currency 54 6 3 3 2 2 2" xfId="9117" xr:uid="{00000000-0005-0000-0000-00009E230000}"/>
    <cellStyle name="Currency 54 6 3 3 2 3" xfId="9118" xr:uid="{00000000-0005-0000-0000-00009F230000}"/>
    <cellStyle name="Currency 54 6 3 3 2 4" xfId="9119" xr:uid="{00000000-0005-0000-0000-0000A0230000}"/>
    <cellStyle name="Currency 54 6 3 3 2 5" xfId="9120" xr:uid="{00000000-0005-0000-0000-0000A1230000}"/>
    <cellStyle name="Currency 54 6 3 3 3" xfId="9121" xr:uid="{00000000-0005-0000-0000-0000A2230000}"/>
    <cellStyle name="Currency 54 6 3 3 3 2" xfId="9122" xr:uid="{00000000-0005-0000-0000-0000A3230000}"/>
    <cellStyle name="Currency 54 6 3 3 4" xfId="9123" xr:uid="{00000000-0005-0000-0000-0000A4230000}"/>
    <cellStyle name="Currency 54 6 3 3 4 2" xfId="9124" xr:uid="{00000000-0005-0000-0000-0000A5230000}"/>
    <cellStyle name="Currency 54 6 3 3 5" xfId="9125" xr:uid="{00000000-0005-0000-0000-0000A6230000}"/>
    <cellStyle name="Currency 54 6 3 3 6" xfId="9126" xr:uid="{00000000-0005-0000-0000-0000A7230000}"/>
    <cellStyle name="Currency 54 6 3 3 7" xfId="9127" xr:uid="{00000000-0005-0000-0000-0000A8230000}"/>
    <cellStyle name="Currency 54 6 3 3 8" xfId="9128" xr:uid="{00000000-0005-0000-0000-0000A9230000}"/>
    <cellStyle name="Currency 54 6 3 4" xfId="9129" xr:uid="{00000000-0005-0000-0000-0000AA230000}"/>
    <cellStyle name="Currency 54 6 3 4 2" xfId="9130" xr:uid="{00000000-0005-0000-0000-0000AB230000}"/>
    <cellStyle name="Currency 54 6 3 4 2 2" xfId="9131" xr:uid="{00000000-0005-0000-0000-0000AC230000}"/>
    <cellStyle name="Currency 54 6 3 4 3" xfId="9132" xr:uid="{00000000-0005-0000-0000-0000AD230000}"/>
    <cellStyle name="Currency 54 6 3 4 3 2" xfId="9133" xr:uid="{00000000-0005-0000-0000-0000AE230000}"/>
    <cellStyle name="Currency 54 6 3 4 4" xfId="9134" xr:uid="{00000000-0005-0000-0000-0000AF230000}"/>
    <cellStyle name="Currency 54 6 3 4 5" xfId="9135" xr:uid="{00000000-0005-0000-0000-0000B0230000}"/>
    <cellStyle name="Currency 54 6 3 4 6" xfId="9136" xr:uid="{00000000-0005-0000-0000-0000B1230000}"/>
    <cellStyle name="Currency 54 6 3 4 7" xfId="9137" xr:uid="{00000000-0005-0000-0000-0000B2230000}"/>
    <cellStyle name="Currency 54 6 3 5" xfId="9138" xr:uid="{00000000-0005-0000-0000-0000B3230000}"/>
    <cellStyle name="Currency 54 6 3 5 2" xfId="9139" xr:uid="{00000000-0005-0000-0000-0000B4230000}"/>
    <cellStyle name="Currency 54 6 3 5 2 2" xfId="9140" xr:uid="{00000000-0005-0000-0000-0000B5230000}"/>
    <cellStyle name="Currency 54 6 3 5 3" xfId="9141" xr:uid="{00000000-0005-0000-0000-0000B6230000}"/>
    <cellStyle name="Currency 54 6 3 5 4" xfId="9142" xr:uid="{00000000-0005-0000-0000-0000B7230000}"/>
    <cellStyle name="Currency 54 6 3 5 5" xfId="9143" xr:uid="{00000000-0005-0000-0000-0000B8230000}"/>
    <cellStyle name="Currency 54 6 3 6" xfId="9144" xr:uid="{00000000-0005-0000-0000-0000B9230000}"/>
    <cellStyle name="Currency 54 6 3 6 2" xfId="9145" xr:uid="{00000000-0005-0000-0000-0000BA230000}"/>
    <cellStyle name="Currency 54 6 3 7" xfId="9146" xr:uid="{00000000-0005-0000-0000-0000BB230000}"/>
    <cellStyle name="Currency 54 6 3 7 2" xfId="9147" xr:uid="{00000000-0005-0000-0000-0000BC230000}"/>
    <cellStyle name="Currency 54 6 3 8" xfId="9148" xr:uid="{00000000-0005-0000-0000-0000BD230000}"/>
    <cellStyle name="Currency 54 6 3 9" xfId="9149" xr:uid="{00000000-0005-0000-0000-0000BE230000}"/>
    <cellStyle name="Currency 54 6 4" xfId="9150" xr:uid="{00000000-0005-0000-0000-0000BF230000}"/>
    <cellStyle name="Currency 54 6 4 2" xfId="9151" xr:uid="{00000000-0005-0000-0000-0000C0230000}"/>
    <cellStyle name="Currency 54 6 4 2 2" xfId="9152" xr:uid="{00000000-0005-0000-0000-0000C1230000}"/>
    <cellStyle name="Currency 54 6 4 2 2 2" xfId="9153" xr:uid="{00000000-0005-0000-0000-0000C2230000}"/>
    <cellStyle name="Currency 54 6 4 2 3" xfId="9154" xr:uid="{00000000-0005-0000-0000-0000C3230000}"/>
    <cellStyle name="Currency 54 6 4 2 3 2" xfId="9155" xr:uid="{00000000-0005-0000-0000-0000C4230000}"/>
    <cellStyle name="Currency 54 6 4 2 4" xfId="9156" xr:uid="{00000000-0005-0000-0000-0000C5230000}"/>
    <cellStyle name="Currency 54 6 4 2 5" xfId="9157" xr:uid="{00000000-0005-0000-0000-0000C6230000}"/>
    <cellStyle name="Currency 54 6 4 2 6" xfId="9158" xr:uid="{00000000-0005-0000-0000-0000C7230000}"/>
    <cellStyle name="Currency 54 6 4 2 7" xfId="9159" xr:uid="{00000000-0005-0000-0000-0000C8230000}"/>
    <cellStyle name="Currency 54 6 4 3" xfId="9160" xr:uid="{00000000-0005-0000-0000-0000C9230000}"/>
    <cellStyle name="Currency 54 6 4 3 2" xfId="9161" xr:uid="{00000000-0005-0000-0000-0000CA230000}"/>
    <cellStyle name="Currency 54 6 4 3 2 2" xfId="9162" xr:uid="{00000000-0005-0000-0000-0000CB230000}"/>
    <cellStyle name="Currency 54 6 4 3 3" xfId="9163" xr:uid="{00000000-0005-0000-0000-0000CC230000}"/>
    <cellStyle name="Currency 54 6 4 3 4" xfId="9164" xr:uid="{00000000-0005-0000-0000-0000CD230000}"/>
    <cellStyle name="Currency 54 6 4 3 5" xfId="9165" xr:uid="{00000000-0005-0000-0000-0000CE230000}"/>
    <cellStyle name="Currency 54 6 4 4" xfId="9166" xr:uid="{00000000-0005-0000-0000-0000CF230000}"/>
    <cellStyle name="Currency 54 6 4 4 2" xfId="9167" xr:uid="{00000000-0005-0000-0000-0000D0230000}"/>
    <cellStyle name="Currency 54 6 4 5" xfId="9168" xr:uid="{00000000-0005-0000-0000-0000D1230000}"/>
    <cellStyle name="Currency 54 6 4 5 2" xfId="9169" xr:uid="{00000000-0005-0000-0000-0000D2230000}"/>
    <cellStyle name="Currency 54 6 4 6" xfId="9170" xr:uid="{00000000-0005-0000-0000-0000D3230000}"/>
    <cellStyle name="Currency 54 6 4 7" xfId="9171" xr:uid="{00000000-0005-0000-0000-0000D4230000}"/>
    <cellStyle name="Currency 54 6 4 8" xfId="9172" xr:uid="{00000000-0005-0000-0000-0000D5230000}"/>
    <cellStyle name="Currency 54 6 4 9" xfId="9173" xr:uid="{00000000-0005-0000-0000-0000D6230000}"/>
    <cellStyle name="Currency 54 6 5" xfId="9174" xr:uid="{00000000-0005-0000-0000-0000D7230000}"/>
    <cellStyle name="Currency 54 6 5 2" xfId="9175" xr:uid="{00000000-0005-0000-0000-0000D8230000}"/>
    <cellStyle name="Currency 54 6 5 2 2" xfId="9176" xr:uid="{00000000-0005-0000-0000-0000D9230000}"/>
    <cellStyle name="Currency 54 6 5 2 2 2" xfId="9177" xr:uid="{00000000-0005-0000-0000-0000DA230000}"/>
    <cellStyle name="Currency 54 6 5 2 3" xfId="9178" xr:uid="{00000000-0005-0000-0000-0000DB230000}"/>
    <cellStyle name="Currency 54 6 5 2 3 2" xfId="9179" xr:uid="{00000000-0005-0000-0000-0000DC230000}"/>
    <cellStyle name="Currency 54 6 5 2 4" xfId="9180" xr:uid="{00000000-0005-0000-0000-0000DD230000}"/>
    <cellStyle name="Currency 54 6 5 2 5" xfId="9181" xr:uid="{00000000-0005-0000-0000-0000DE230000}"/>
    <cellStyle name="Currency 54 6 5 2 6" xfId="9182" xr:uid="{00000000-0005-0000-0000-0000DF230000}"/>
    <cellStyle name="Currency 54 6 5 2 7" xfId="9183" xr:uid="{00000000-0005-0000-0000-0000E0230000}"/>
    <cellStyle name="Currency 54 6 5 3" xfId="9184" xr:uid="{00000000-0005-0000-0000-0000E1230000}"/>
    <cellStyle name="Currency 54 6 5 3 2" xfId="9185" xr:uid="{00000000-0005-0000-0000-0000E2230000}"/>
    <cellStyle name="Currency 54 6 5 3 2 2" xfId="9186" xr:uid="{00000000-0005-0000-0000-0000E3230000}"/>
    <cellStyle name="Currency 54 6 5 3 3" xfId="9187" xr:uid="{00000000-0005-0000-0000-0000E4230000}"/>
    <cellStyle name="Currency 54 6 5 3 4" xfId="9188" xr:uid="{00000000-0005-0000-0000-0000E5230000}"/>
    <cellStyle name="Currency 54 6 5 3 5" xfId="9189" xr:uid="{00000000-0005-0000-0000-0000E6230000}"/>
    <cellStyle name="Currency 54 6 5 4" xfId="9190" xr:uid="{00000000-0005-0000-0000-0000E7230000}"/>
    <cellStyle name="Currency 54 6 5 4 2" xfId="9191" xr:uid="{00000000-0005-0000-0000-0000E8230000}"/>
    <cellStyle name="Currency 54 6 5 5" xfId="9192" xr:uid="{00000000-0005-0000-0000-0000E9230000}"/>
    <cellStyle name="Currency 54 6 5 5 2" xfId="9193" xr:uid="{00000000-0005-0000-0000-0000EA230000}"/>
    <cellStyle name="Currency 54 6 5 6" xfId="9194" xr:uid="{00000000-0005-0000-0000-0000EB230000}"/>
    <cellStyle name="Currency 54 6 5 7" xfId="9195" xr:uid="{00000000-0005-0000-0000-0000EC230000}"/>
    <cellStyle name="Currency 54 6 5 8" xfId="9196" xr:uid="{00000000-0005-0000-0000-0000ED230000}"/>
    <cellStyle name="Currency 54 6 5 9" xfId="9197" xr:uid="{00000000-0005-0000-0000-0000EE230000}"/>
    <cellStyle name="Currency 54 6 6" xfId="9198" xr:uid="{00000000-0005-0000-0000-0000EF230000}"/>
    <cellStyle name="Currency 54 6 6 2" xfId="9199" xr:uid="{00000000-0005-0000-0000-0000F0230000}"/>
    <cellStyle name="Currency 54 6 6 2 2" xfId="9200" xr:uid="{00000000-0005-0000-0000-0000F1230000}"/>
    <cellStyle name="Currency 54 6 6 2 2 2" xfId="9201" xr:uid="{00000000-0005-0000-0000-0000F2230000}"/>
    <cellStyle name="Currency 54 6 6 2 3" xfId="9202" xr:uid="{00000000-0005-0000-0000-0000F3230000}"/>
    <cellStyle name="Currency 54 6 6 2 3 2" xfId="9203" xr:uid="{00000000-0005-0000-0000-0000F4230000}"/>
    <cellStyle name="Currency 54 6 6 2 4" xfId="9204" xr:uid="{00000000-0005-0000-0000-0000F5230000}"/>
    <cellStyle name="Currency 54 6 6 2 5" xfId="9205" xr:uid="{00000000-0005-0000-0000-0000F6230000}"/>
    <cellStyle name="Currency 54 6 6 2 6" xfId="9206" xr:uid="{00000000-0005-0000-0000-0000F7230000}"/>
    <cellStyle name="Currency 54 6 6 2 7" xfId="9207" xr:uid="{00000000-0005-0000-0000-0000F8230000}"/>
    <cellStyle name="Currency 54 6 6 3" xfId="9208" xr:uid="{00000000-0005-0000-0000-0000F9230000}"/>
    <cellStyle name="Currency 54 6 6 3 2" xfId="9209" xr:uid="{00000000-0005-0000-0000-0000FA230000}"/>
    <cellStyle name="Currency 54 6 6 3 2 2" xfId="9210" xr:uid="{00000000-0005-0000-0000-0000FB230000}"/>
    <cellStyle name="Currency 54 6 6 3 3" xfId="9211" xr:uid="{00000000-0005-0000-0000-0000FC230000}"/>
    <cellStyle name="Currency 54 6 6 3 4" xfId="9212" xr:uid="{00000000-0005-0000-0000-0000FD230000}"/>
    <cellStyle name="Currency 54 6 6 3 5" xfId="9213" xr:uid="{00000000-0005-0000-0000-0000FE230000}"/>
    <cellStyle name="Currency 54 6 6 4" xfId="9214" xr:uid="{00000000-0005-0000-0000-0000FF230000}"/>
    <cellStyle name="Currency 54 6 6 4 2" xfId="9215" xr:uid="{00000000-0005-0000-0000-000000240000}"/>
    <cellStyle name="Currency 54 6 6 5" xfId="9216" xr:uid="{00000000-0005-0000-0000-000001240000}"/>
    <cellStyle name="Currency 54 6 6 5 2" xfId="9217" xr:uid="{00000000-0005-0000-0000-000002240000}"/>
    <cellStyle name="Currency 54 6 6 6" xfId="9218" xr:uid="{00000000-0005-0000-0000-000003240000}"/>
    <cellStyle name="Currency 54 6 6 7" xfId="9219" xr:uid="{00000000-0005-0000-0000-000004240000}"/>
    <cellStyle name="Currency 54 6 6 8" xfId="9220" xr:uid="{00000000-0005-0000-0000-000005240000}"/>
    <cellStyle name="Currency 54 6 6 9" xfId="9221" xr:uid="{00000000-0005-0000-0000-000006240000}"/>
    <cellStyle name="Currency 54 6 7" xfId="9222" xr:uid="{00000000-0005-0000-0000-000007240000}"/>
    <cellStyle name="Currency 54 6 7 2" xfId="9223" xr:uid="{00000000-0005-0000-0000-000008240000}"/>
    <cellStyle name="Currency 54 6 7 2 2" xfId="9224" xr:uid="{00000000-0005-0000-0000-000009240000}"/>
    <cellStyle name="Currency 54 6 7 2 2 2" xfId="9225" xr:uid="{00000000-0005-0000-0000-00000A240000}"/>
    <cellStyle name="Currency 54 6 7 2 3" xfId="9226" xr:uid="{00000000-0005-0000-0000-00000B240000}"/>
    <cellStyle name="Currency 54 6 7 2 4" xfId="9227" xr:uid="{00000000-0005-0000-0000-00000C240000}"/>
    <cellStyle name="Currency 54 6 7 2 5" xfId="9228" xr:uid="{00000000-0005-0000-0000-00000D240000}"/>
    <cellStyle name="Currency 54 6 7 3" xfId="9229" xr:uid="{00000000-0005-0000-0000-00000E240000}"/>
    <cellStyle name="Currency 54 6 7 3 2" xfId="9230" xr:uid="{00000000-0005-0000-0000-00000F240000}"/>
    <cellStyle name="Currency 54 6 7 4" xfId="9231" xr:uid="{00000000-0005-0000-0000-000010240000}"/>
    <cellStyle name="Currency 54 6 7 4 2" xfId="9232" xr:uid="{00000000-0005-0000-0000-000011240000}"/>
    <cellStyle name="Currency 54 6 7 5" xfId="9233" xr:uid="{00000000-0005-0000-0000-000012240000}"/>
    <cellStyle name="Currency 54 6 7 6" xfId="9234" xr:uid="{00000000-0005-0000-0000-000013240000}"/>
    <cellStyle name="Currency 54 6 7 7" xfId="9235" xr:uid="{00000000-0005-0000-0000-000014240000}"/>
    <cellStyle name="Currency 54 6 7 8" xfId="9236" xr:uid="{00000000-0005-0000-0000-000015240000}"/>
    <cellStyle name="Currency 54 6 8" xfId="9237" xr:uid="{00000000-0005-0000-0000-000016240000}"/>
    <cellStyle name="Currency 54 6 8 2" xfId="9238" xr:uid="{00000000-0005-0000-0000-000017240000}"/>
    <cellStyle name="Currency 54 6 8 2 2" xfId="9239" xr:uid="{00000000-0005-0000-0000-000018240000}"/>
    <cellStyle name="Currency 54 6 8 3" xfId="9240" xr:uid="{00000000-0005-0000-0000-000019240000}"/>
    <cellStyle name="Currency 54 6 8 3 2" xfId="9241" xr:uid="{00000000-0005-0000-0000-00001A240000}"/>
    <cellStyle name="Currency 54 6 8 4" xfId="9242" xr:uid="{00000000-0005-0000-0000-00001B240000}"/>
    <cellStyle name="Currency 54 6 8 5" xfId="9243" xr:uid="{00000000-0005-0000-0000-00001C240000}"/>
    <cellStyle name="Currency 54 6 8 6" xfId="9244" xr:uid="{00000000-0005-0000-0000-00001D240000}"/>
    <cellStyle name="Currency 54 6 8 7" xfId="9245" xr:uid="{00000000-0005-0000-0000-00001E240000}"/>
    <cellStyle name="Currency 54 6 9" xfId="9246" xr:uid="{00000000-0005-0000-0000-00001F240000}"/>
    <cellStyle name="Currency 54 6 9 2" xfId="9247" xr:uid="{00000000-0005-0000-0000-000020240000}"/>
    <cellStyle name="Currency 54 6 9 2 2" xfId="9248" xr:uid="{00000000-0005-0000-0000-000021240000}"/>
    <cellStyle name="Currency 54 6 9 3" xfId="9249" xr:uid="{00000000-0005-0000-0000-000022240000}"/>
    <cellStyle name="Currency 54 6 9 4" xfId="9250" xr:uid="{00000000-0005-0000-0000-000023240000}"/>
    <cellStyle name="Currency 54 6 9 5" xfId="9251" xr:uid="{00000000-0005-0000-0000-000024240000}"/>
    <cellStyle name="Currency 54 7" xfId="9252" xr:uid="{00000000-0005-0000-0000-000025240000}"/>
    <cellStyle name="Currency 54 8" xfId="9253" xr:uid="{00000000-0005-0000-0000-000026240000}"/>
    <cellStyle name="Currency 54 8 2" xfId="9254" xr:uid="{00000000-0005-0000-0000-000027240000}"/>
    <cellStyle name="Currency 54 8 2 2" xfId="9255" xr:uid="{00000000-0005-0000-0000-000028240000}"/>
    <cellStyle name="Currency 54 8 2 2 2" xfId="9256" xr:uid="{00000000-0005-0000-0000-000029240000}"/>
    <cellStyle name="Currency 54 8 2 3" xfId="9257" xr:uid="{00000000-0005-0000-0000-00002A240000}"/>
    <cellStyle name="Currency 54 8 2 4" xfId="9258" xr:uid="{00000000-0005-0000-0000-00002B240000}"/>
    <cellStyle name="Currency 54 8 2 5" xfId="9259" xr:uid="{00000000-0005-0000-0000-00002C240000}"/>
    <cellStyle name="Currency 54 8 3" xfId="9260" xr:uid="{00000000-0005-0000-0000-00002D240000}"/>
    <cellStyle name="Currency 54 8 3 2" xfId="9261" xr:uid="{00000000-0005-0000-0000-00002E240000}"/>
    <cellStyle name="Currency 54 8 4" xfId="9262" xr:uid="{00000000-0005-0000-0000-00002F240000}"/>
    <cellStyle name="Currency 54 8 4 2" xfId="9263" xr:uid="{00000000-0005-0000-0000-000030240000}"/>
    <cellStyle name="Currency 54 8 5" xfId="9264" xr:uid="{00000000-0005-0000-0000-000031240000}"/>
    <cellStyle name="Currency 54 8 6" xfId="9265" xr:uid="{00000000-0005-0000-0000-000032240000}"/>
    <cellStyle name="Currency 54 8 7" xfId="9266" xr:uid="{00000000-0005-0000-0000-000033240000}"/>
    <cellStyle name="Currency 54 8 8" xfId="9267" xr:uid="{00000000-0005-0000-0000-000034240000}"/>
    <cellStyle name="Currency 54 9" xfId="9268" xr:uid="{00000000-0005-0000-0000-000035240000}"/>
    <cellStyle name="Currency 54 9 2" xfId="9269" xr:uid="{00000000-0005-0000-0000-000036240000}"/>
    <cellStyle name="Currency 54 9 2 2" xfId="9270" xr:uid="{00000000-0005-0000-0000-000037240000}"/>
    <cellStyle name="Currency 54 9 2 2 2" xfId="9271" xr:uid="{00000000-0005-0000-0000-000038240000}"/>
    <cellStyle name="Currency 54 9 2 3" xfId="9272" xr:uid="{00000000-0005-0000-0000-000039240000}"/>
    <cellStyle name="Currency 54 9 2 4" xfId="9273" xr:uid="{00000000-0005-0000-0000-00003A240000}"/>
    <cellStyle name="Currency 54 9 2 5" xfId="9274" xr:uid="{00000000-0005-0000-0000-00003B240000}"/>
    <cellStyle name="Currency 54 9 3" xfId="9275" xr:uid="{00000000-0005-0000-0000-00003C240000}"/>
    <cellStyle name="Currency 54 9 3 2" xfId="9276" xr:uid="{00000000-0005-0000-0000-00003D240000}"/>
    <cellStyle name="Currency 54 9 4" xfId="9277" xr:uid="{00000000-0005-0000-0000-00003E240000}"/>
    <cellStyle name="Currency 54 9 4 2" xfId="9278" xr:uid="{00000000-0005-0000-0000-00003F240000}"/>
    <cellStyle name="Currency 54 9 5" xfId="9279" xr:uid="{00000000-0005-0000-0000-000040240000}"/>
    <cellStyle name="Currency 54 9 6" xfId="9280" xr:uid="{00000000-0005-0000-0000-000041240000}"/>
    <cellStyle name="Currency 54 9 7" xfId="9281" xr:uid="{00000000-0005-0000-0000-000042240000}"/>
    <cellStyle name="Currency 54 9 8" xfId="9282" xr:uid="{00000000-0005-0000-0000-000043240000}"/>
    <cellStyle name="Currency 55" xfId="9283" xr:uid="{00000000-0005-0000-0000-000044240000}"/>
    <cellStyle name="Currency 55 2" xfId="9284" xr:uid="{00000000-0005-0000-0000-000045240000}"/>
    <cellStyle name="Currency 55 2 2" xfId="9285" xr:uid="{00000000-0005-0000-0000-000046240000}"/>
    <cellStyle name="Currency 55 2 2 2" xfId="9286" xr:uid="{00000000-0005-0000-0000-000047240000}"/>
    <cellStyle name="Currency 55 2 3" xfId="9287" xr:uid="{00000000-0005-0000-0000-000048240000}"/>
    <cellStyle name="Currency 55 2 3 2" xfId="9288" xr:uid="{00000000-0005-0000-0000-000049240000}"/>
    <cellStyle name="Currency 55 2 4" xfId="9289" xr:uid="{00000000-0005-0000-0000-00004A240000}"/>
    <cellStyle name="Currency 55 3" xfId="9290" xr:uid="{00000000-0005-0000-0000-00004B240000}"/>
    <cellStyle name="Currency 55 3 2" xfId="9291" xr:uid="{00000000-0005-0000-0000-00004C240000}"/>
    <cellStyle name="Currency 55 4" xfId="9292" xr:uid="{00000000-0005-0000-0000-00004D240000}"/>
    <cellStyle name="Currency 55 4 2" xfId="9293" xr:uid="{00000000-0005-0000-0000-00004E240000}"/>
    <cellStyle name="Currency 55 5" xfId="9294" xr:uid="{00000000-0005-0000-0000-00004F240000}"/>
    <cellStyle name="Currency 55 5 2" xfId="9295" xr:uid="{00000000-0005-0000-0000-000050240000}"/>
    <cellStyle name="Currency 55 6" xfId="9296" xr:uid="{00000000-0005-0000-0000-000051240000}"/>
    <cellStyle name="Currency 56" xfId="9297" xr:uid="{00000000-0005-0000-0000-000052240000}"/>
    <cellStyle name="Currency 56 2" xfId="9298" xr:uid="{00000000-0005-0000-0000-000053240000}"/>
    <cellStyle name="Currency 56 2 2" xfId="9299" xr:uid="{00000000-0005-0000-0000-000054240000}"/>
    <cellStyle name="Currency 56 2 2 2" xfId="9300" xr:uid="{00000000-0005-0000-0000-000055240000}"/>
    <cellStyle name="Currency 56 2 3" xfId="9301" xr:uid="{00000000-0005-0000-0000-000056240000}"/>
    <cellStyle name="Currency 56 3" xfId="9302" xr:uid="{00000000-0005-0000-0000-000057240000}"/>
    <cellStyle name="Currency 56 3 2" xfId="9303" xr:uid="{00000000-0005-0000-0000-000058240000}"/>
    <cellStyle name="Currency 56 4" xfId="9304" xr:uid="{00000000-0005-0000-0000-000059240000}"/>
    <cellStyle name="Currency 56 4 2" xfId="9305" xr:uid="{00000000-0005-0000-0000-00005A240000}"/>
    <cellStyle name="Currency 56 5" xfId="9306" xr:uid="{00000000-0005-0000-0000-00005B240000}"/>
    <cellStyle name="Currency 56 5 2" xfId="9307" xr:uid="{00000000-0005-0000-0000-00005C240000}"/>
    <cellStyle name="Currency 56 6" xfId="9308" xr:uid="{00000000-0005-0000-0000-00005D240000}"/>
    <cellStyle name="Currency 57" xfId="9309" xr:uid="{00000000-0005-0000-0000-00005E240000}"/>
    <cellStyle name="Currency 57 2" xfId="9310" xr:uid="{00000000-0005-0000-0000-00005F240000}"/>
    <cellStyle name="Currency 57 2 2" xfId="9311" xr:uid="{00000000-0005-0000-0000-000060240000}"/>
    <cellStyle name="Currency 57 2 2 2" xfId="9312" xr:uid="{00000000-0005-0000-0000-000061240000}"/>
    <cellStyle name="Currency 57 2 3" xfId="9313" xr:uid="{00000000-0005-0000-0000-000062240000}"/>
    <cellStyle name="Currency 57 3" xfId="9314" xr:uid="{00000000-0005-0000-0000-000063240000}"/>
    <cellStyle name="Currency 57 3 2" xfId="9315" xr:uid="{00000000-0005-0000-0000-000064240000}"/>
    <cellStyle name="Currency 57 4" xfId="9316" xr:uid="{00000000-0005-0000-0000-000065240000}"/>
    <cellStyle name="Currency 57 4 2" xfId="9317" xr:uid="{00000000-0005-0000-0000-000066240000}"/>
    <cellStyle name="Currency 57 5" xfId="9318" xr:uid="{00000000-0005-0000-0000-000067240000}"/>
    <cellStyle name="Currency 57 5 2" xfId="9319" xr:uid="{00000000-0005-0000-0000-000068240000}"/>
    <cellStyle name="Currency 57 6" xfId="9320" xr:uid="{00000000-0005-0000-0000-000069240000}"/>
    <cellStyle name="Currency 58" xfId="9321" xr:uid="{00000000-0005-0000-0000-00006A240000}"/>
    <cellStyle name="Currency 58 2" xfId="9322" xr:uid="{00000000-0005-0000-0000-00006B240000}"/>
    <cellStyle name="Currency 58 2 2" xfId="9323" xr:uid="{00000000-0005-0000-0000-00006C240000}"/>
    <cellStyle name="Currency 58 2 2 2" xfId="9324" xr:uid="{00000000-0005-0000-0000-00006D240000}"/>
    <cellStyle name="Currency 58 2 3" xfId="9325" xr:uid="{00000000-0005-0000-0000-00006E240000}"/>
    <cellStyle name="Currency 58 3" xfId="9326" xr:uid="{00000000-0005-0000-0000-00006F240000}"/>
    <cellStyle name="Currency 58 3 2" xfId="9327" xr:uid="{00000000-0005-0000-0000-000070240000}"/>
    <cellStyle name="Currency 58 4" xfId="9328" xr:uid="{00000000-0005-0000-0000-000071240000}"/>
    <cellStyle name="Currency 58 4 2" xfId="9329" xr:uid="{00000000-0005-0000-0000-000072240000}"/>
    <cellStyle name="Currency 58 5" xfId="9330" xr:uid="{00000000-0005-0000-0000-000073240000}"/>
    <cellStyle name="Currency 58 5 2" xfId="9331" xr:uid="{00000000-0005-0000-0000-000074240000}"/>
    <cellStyle name="Currency 58 6" xfId="9332" xr:uid="{00000000-0005-0000-0000-000075240000}"/>
    <cellStyle name="Currency 59" xfId="9333" xr:uid="{00000000-0005-0000-0000-000076240000}"/>
    <cellStyle name="Currency 59 2" xfId="9334" xr:uid="{00000000-0005-0000-0000-000077240000}"/>
    <cellStyle name="Currency 59 2 2" xfId="9335" xr:uid="{00000000-0005-0000-0000-000078240000}"/>
    <cellStyle name="Currency 59 2 2 2" xfId="9336" xr:uid="{00000000-0005-0000-0000-000079240000}"/>
    <cellStyle name="Currency 59 2 3" xfId="9337" xr:uid="{00000000-0005-0000-0000-00007A240000}"/>
    <cellStyle name="Currency 59 3" xfId="9338" xr:uid="{00000000-0005-0000-0000-00007B240000}"/>
    <cellStyle name="Currency 59 3 2" xfId="9339" xr:uid="{00000000-0005-0000-0000-00007C240000}"/>
    <cellStyle name="Currency 59 4" xfId="9340" xr:uid="{00000000-0005-0000-0000-00007D240000}"/>
    <cellStyle name="Currency 59 4 2" xfId="9341" xr:uid="{00000000-0005-0000-0000-00007E240000}"/>
    <cellStyle name="Currency 59 5" xfId="9342" xr:uid="{00000000-0005-0000-0000-00007F240000}"/>
    <cellStyle name="Currency 59 5 2" xfId="9343" xr:uid="{00000000-0005-0000-0000-000080240000}"/>
    <cellStyle name="Currency 59 6" xfId="9344" xr:uid="{00000000-0005-0000-0000-000081240000}"/>
    <cellStyle name="Currency 6" xfId="9345" xr:uid="{00000000-0005-0000-0000-000082240000}"/>
    <cellStyle name="Currency 6 2" xfId="9346" xr:uid="{00000000-0005-0000-0000-000083240000}"/>
    <cellStyle name="Currency 6 2 2" xfId="9347" xr:uid="{00000000-0005-0000-0000-000084240000}"/>
    <cellStyle name="Currency 6 2 2 2" xfId="9348" xr:uid="{00000000-0005-0000-0000-000085240000}"/>
    <cellStyle name="Currency 6 2 2 2 2" xfId="9349" xr:uid="{00000000-0005-0000-0000-000086240000}"/>
    <cellStyle name="Currency 6 2 2 3" xfId="9350" xr:uid="{00000000-0005-0000-0000-000087240000}"/>
    <cellStyle name="Currency 6 2 2 3 2" xfId="9351" xr:uid="{00000000-0005-0000-0000-000088240000}"/>
    <cellStyle name="Currency 6 2 2 4" xfId="9352" xr:uid="{00000000-0005-0000-0000-000089240000}"/>
    <cellStyle name="Currency 6 2 3" xfId="9353" xr:uid="{00000000-0005-0000-0000-00008A240000}"/>
    <cellStyle name="Currency 6 2 3 2" xfId="9354" xr:uid="{00000000-0005-0000-0000-00008B240000}"/>
    <cellStyle name="Currency 6 2 4" xfId="9355" xr:uid="{00000000-0005-0000-0000-00008C240000}"/>
    <cellStyle name="Currency 6 2 4 2" xfId="9356" xr:uid="{00000000-0005-0000-0000-00008D240000}"/>
    <cellStyle name="Currency 6 2 5" xfId="9357" xr:uid="{00000000-0005-0000-0000-00008E240000}"/>
    <cellStyle name="Currency 6 2 5 2" xfId="9358" xr:uid="{00000000-0005-0000-0000-00008F240000}"/>
    <cellStyle name="Currency 6 2 6" xfId="9359" xr:uid="{00000000-0005-0000-0000-000090240000}"/>
    <cellStyle name="Currency 6 3" xfId="9360" xr:uid="{00000000-0005-0000-0000-000091240000}"/>
    <cellStyle name="Currency 6 3 2" xfId="9361" xr:uid="{00000000-0005-0000-0000-000092240000}"/>
    <cellStyle name="Currency 6 3 2 2" xfId="9362" xr:uid="{00000000-0005-0000-0000-000093240000}"/>
    <cellStyle name="Currency 6 3 2 2 2" xfId="9363" xr:uid="{00000000-0005-0000-0000-000094240000}"/>
    <cellStyle name="Currency 6 3 2 3" xfId="9364" xr:uid="{00000000-0005-0000-0000-000095240000}"/>
    <cellStyle name="Currency 6 3 3" xfId="9365" xr:uid="{00000000-0005-0000-0000-000096240000}"/>
    <cellStyle name="Currency 6 3 3 2" xfId="9366" xr:uid="{00000000-0005-0000-0000-000097240000}"/>
    <cellStyle name="Currency 6 3 4" xfId="9367" xr:uid="{00000000-0005-0000-0000-000098240000}"/>
    <cellStyle name="Currency 6 4" xfId="9368" xr:uid="{00000000-0005-0000-0000-000099240000}"/>
    <cellStyle name="Currency 6 4 2" xfId="9369" xr:uid="{00000000-0005-0000-0000-00009A240000}"/>
    <cellStyle name="Currency 6 4 2 2" xfId="9370" xr:uid="{00000000-0005-0000-0000-00009B240000}"/>
    <cellStyle name="Currency 6 4 3" xfId="9371" xr:uid="{00000000-0005-0000-0000-00009C240000}"/>
    <cellStyle name="Currency 6 5" xfId="9372" xr:uid="{00000000-0005-0000-0000-00009D240000}"/>
    <cellStyle name="Currency 6 5 2" xfId="9373" xr:uid="{00000000-0005-0000-0000-00009E240000}"/>
    <cellStyle name="Currency 6 6" xfId="9374" xr:uid="{00000000-0005-0000-0000-00009F240000}"/>
    <cellStyle name="Currency 60" xfId="9375" xr:uid="{00000000-0005-0000-0000-0000A0240000}"/>
    <cellStyle name="Currency 60 2" xfId="9376" xr:uid="{00000000-0005-0000-0000-0000A1240000}"/>
    <cellStyle name="Currency 60 2 2" xfId="9377" xr:uid="{00000000-0005-0000-0000-0000A2240000}"/>
    <cellStyle name="Currency 60 2 2 2" xfId="9378" xr:uid="{00000000-0005-0000-0000-0000A3240000}"/>
    <cellStyle name="Currency 60 2 3" xfId="9379" xr:uid="{00000000-0005-0000-0000-0000A4240000}"/>
    <cellStyle name="Currency 60 3" xfId="9380" xr:uid="{00000000-0005-0000-0000-0000A5240000}"/>
    <cellStyle name="Currency 60 3 2" xfId="9381" xr:uid="{00000000-0005-0000-0000-0000A6240000}"/>
    <cellStyle name="Currency 60 4" xfId="9382" xr:uid="{00000000-0005-0000-0000-0000A7240000}"/>
    <cellStyle name="Currency 60 4 2" xfId="9383" xr:uid="{00000000-0005-0000-0000-0000A8240000}"/>
    <cellStyle name="Currency 60 5" xfId="9384" xr:uid="{00000000-0005-0000-0000-0000A9240000}"/>
    <cellStyle name="Currency 60 5 2" xfId="9385" xr:uid="{00000000-0005-0000-0000-0000AA240000}"/>
    <cellStyle name="Currency 60 6" xfId="9386" xr:uid="{00000000-0005-0000-0000-0000AB240000}"/>
    <cellStyle name="Currency 61" xfId="9387" xr:uid="{00000000-0005-0000-0000-0000AC240000}"/>
    <cellStyle name="Currency 61 2" xfId="9388" xr:uid="{00000000-0005-0000-0000-0000AD240000}"/>
    <cellStyle name="Currency 61 2 2" xfId="9389" xr:uid="{00000000-0005-0000-0000-0000AE240000}"/>
    <cellStyle name="Currency 61 2 2 2" xfId="9390" xr:uid="{00000000-0005-0000-0000-0000AF240000}"/>
    <cellStyle name="Currency 61 2 3" xfId="9391" xr:uid="{00000000-0005-0000-0000-0000B0240000}"/>
    <cellStyle name="Currency 61 3" xfId="9392" xr:uid="{00000000-0005-0000-0000-0000B1240000}"/>
    <cellStyle name="Currency 61 3 2" xfId="9393" xr:uid="{00000000-0005-0000-0000-0000B2240000}"/>
    <cellStyle name="Currency 61 4" xfId="9394" xr:uid="{00000000-0005-0000-0000-0000B3240000}"/>
    <cellStyle name="Currency 61 4 2" xfId="9395" xr:uid="{00000000-0005-0000-0000-0000B4240000}"/>
    <cellStyle name="Currency 61 5" xfId="9396" xr:uid="{00000000-0005-0000-0000-0000B5240000}"/>
    <cellStyle name="Currency 61 5 2" xfId="9397" xr:uid="{00000000-0005-0000-0000-0000B6240000}"/>
    <cellStyle name="Currency 61 6" xfId="9398" xr:uid="{00000000-0005-0000-0000-0000B7240000}"/>
    <cellStyle name="Currency 62" xfId="9399" xr:uid="{00000000-0005-0000-0000-0000B8240000}"/>
    <cellStyle name="Currency 62 2" xfId="9400" xr:uid="{00000000-0005-0000-0000-0000B9240000}"/>
    <cellStyle name="Currency 62 2 2" xfId="9401" xr:uid="{00000000-0005-0000-0000-0000BA240000}"/>
    <cellStyle name="Currency 62 3" xfId="9402" xr:uid="{00000000-0005-0000-0000-0000BB240000}"/>
    <cellStyle name="Currency 63" xfId="9403" xr:uid="{00000000-0005-0000-0000-0000BC240000}"/>
    <cellStyle name="Currency 63 2" xfId="9404" xr:uid="{00000000-0005-0000-0000-0000BD240000}"/>
    <cellStyle name="Currency 63 2 2" xfId="9405" xr:uid="{00000000-0005-0000-0000-0000BE240000}"/>
    <cellStyle name="Currency 63 3" xfId="9406" xr:uid="{00000000-0005-0000-0000-0000BF240000}"/>
    <cellStyle name="Currency 64" xfId="9407" xr:uid="{00000000-0005-0000-0000-0000C0240000}"/>
    <cellStyle name="Currency 64 2" xfId="9408" xr:uid="{00000000-0005-0000-0000-0000C1240000}"/>
    <cellStyle name="Currency 64 2 2" xfId="9409" xr:uid="{00000000-0005-0000-0000-0000C2240000}"/>
    <cellStyle name="Currency 64 3" xfId="9410" xr:uid="{00000000-0005-0000-0000-0000C3240000}"/>
    <cellStyle name="Currency 65" xfId="9411" xr:uid="{00000000-0005-0000-0000-0000C4240000}"/>
    <cellStyle name="Currency 65 2" xfId="9412" xr:uid="{00000000-0005-0000-0000-0000C5240000}"/>
    <cellStyle name="Currency 65 2 2" xfId="9413" xr:uid="{00000000-0005-0000-0000-0000C6240000}"/>
    <cellStyle name="Currency 65 3" xfId="9414" xr:uid="{00000000-0005-0000-0000-0000C7240000}"/>
    <cellStyle name="Currency 65 3 2" xfId="9415" xr:uid="{00000000-0005-0000-0000-0000C8240000}"/>
    <cellStyle name="Currency 65 4" xfId="9416" xr:uid="{00000000-0005-0000-0000-0000C9240000}"/>
    <cellStyle name="Currency 66" xfId="9417" xr:uid="{00000000-0005-0000-0000-0000CA240000}"/>
    <cellStyle name="Currency 66 2" xfId="9418" xr:uid="{00000000-0005-0000-0000-0000CB240000}"/>
    <cellStyle name="Currency 66 2 2" xfId="9419" xr:uid="{00000000-0005-0000-0000-0000CC240000}"/>
    <cellStyle name="Currency 66 3" xfId="9420" xr:uid="{00000000-0005-0000-0000-0000CD240000}"/>
    <cellStyle name="Currency 66 3 2" xfId="9421" xr:uid="{00000000-0005-0000-0000-0000CE240000}"/>
    <cellStyle name="Currency 66 4" xfId="9422" xr:uid="{00000000-0005-0000-0000-0000CF240000}"/>
    <cellStyle name="Currency 67" xfId="9423" xr:uid="{00000000-0005-0000-0000-0000D0240000}"/>
    <cellStyle name="Currency 67 2" xfId="9424" xr:uid="{00000000-0005-0000-0000-0000D1240000}"/>
    <cellStyle name="Currency 67 2 2" xfId="9425" xr:uid="{00000000-0005-0000-0000-0000D2240000}"/>
    <cellStyle name="Currency 67 3" xfId="9426" xr:uid="{00000000-0005-0000-0000-0000D3240000}"/>
    <cellStyle name="Currency 67 3 2" xfId="9427" xr:uid="{00000000-0005-0000-0000-0000D4240000}"/>
    <cellStyle name="Currency 67 4" xfId="9428" xr:uid="{00000000-0005-0000-0000-0000D5240000}"/>
    <cellStyle name="Currency 68" xfId="9429" xr:uid="{00000000-0005-0000-0000-0000D6240000}"/>
    <cellStyle name="Currency 68 2" xfId="9430" xr:uid="{00000000-0005-0000-0000-0000D7240000}"/>
    <cellStyle name="Currency 68 2 2" xfId="9431" xr:uid="{00000000-0005-0000-0000-0000D8240000}"/>
    <cellStyle name="Currency 68 3" xfId="9432" xr:uid="{00000000-0005-0000-0000-0000D9240000}"/>
    <cellStyle name="Currency 68 3 2" xfId="9433" xr:uid="{00000000-0005-0000-0000-0000DA240000}"/>
    <cellStyle name="Currency 68 4" xfId="9434" xr:uid="{00000000-0005-0000-0000-0000DB240000}"/>
    <cellStyle name="Currency 69" xfId="9435" xr:uid="{00000000-0005-0000-0000-0000DC240000}"/>
    <cellStyle name="Currency 69 2" xfId="9436" xr:uid="{00000000-0005-0000-0000-0000DD240000}"/>
    <cellStyle name="Currency 69 2 2" xfId="9437" xr:uid="{00000000-0005-0000-0000-0000DE240000}"/>
    <cellStyle name="Currency 69 3" xfId="9438" xr:uid="{00000000-0005-0000-0000-0000DF240000}"/>
    <cellStyle name="Currency 69 3 2" xfId="9439" xr:uid="{00000000-0005-0000-0000-0000E0240000}"/>
    <cellStyle name="Currency 69 4" xfId="9440" xr:uid="{00000000-0005-0000-0000-0000E1240000}"/>
    <cellStyle name="Currency 7" xfId="9441" xr:uid="{00000000-0005-0000-0000-0000E2240000}"/>
    <cellStyle name="Currency 7 2" xfId="9442" xr:uid="{00000000-0005-0000-0000-0000E3240000}"/>
    <cellStyle name="Currency 7 2 2" xfId="9443" xr:uid="{00000000-0005-0000-0000-0000E4240000}"/>
    <cellStyle name="Currency 7 2 2 2" xfId="9444" xr:uid="{00000000-0005-0000-0000-0000E5240000}"/>
    <cellStyle name="Currency 7 2 2 2 2" xfId="9445" xr:uid="{00000000-0005-0000-0000-0000E6240000}"/>
    <cellStyle name="Currency 7 2 2 3" xfId="9446" xr:uid="{00000000-0005-0000-0000-0000E7240000}"/>
    <cellStyle name="Currency 7 2 2 3 2" xfId="9447" xr:uid="{00000000-0005-0000-0000-0000E8240000}"/>
    <cellStyle name="Currency 7 2 2 4" xfId="9448" xr:uid="{00000000-0005-0000-0000-0000E9240000}"/>
    <cellStyle name="Currency 7 2 3" xfId="9449" xr:uid="{00000000-0005-0000-0000-0000EA240000}"/>
    <cellStyle name="Currency 7 2 3 2" xfId="9450" xr:uid="{00000000-0005-0000-0000-0000EB240000}"/>
    <cellStyle name="Currency 7 2 4" xfId="9451" xr:uid="{00000000-0005-0000-0000-0000EC240000}"/>
    <cellStyle name="Currency 7 2 4 2" xfId="9452" xr:uid="{00000000-0005-0000-0000-0000ED240000}"/>
    <cellStyle name="Currency 7 2 5" xfId="9453" xr:uid="{00000000-0005-0000-0000-0000EE240000}"/>
    <cellStyle name="Currency 7 2 5 2" xfId="9454" xr:uid="{00000000-0005-0000-0000-0000EF240000}"/>
    <cellStyle name="Currency 7 2 6" xfId="9455" xr:uid="{00000000-0005-0000-0000-0000F0240000}"/>
    <cellStyle name="Currency 7 3" xfId="9456" xr:uid="{00000000-0005-0000-0000-0000F1240000}"/>
    <cellStyle name="Currency 7 3 2" xfId="9457" xr:uid="{00000000-0005-0000-0000-0000F2240000}"/>
    <cellStyle name="Currency 7 3 2 2" xfId="9458" xr:uid="{00000000-0005-0000-0000-0000F3240000}"/>
    <cellStyle name="Currency 7 3 2 2 2" xfId="9459" xr:uid="{00000000-0005-0000-0000-0000F4240000}"/>
    <cellStyle name="Currency 7 3 2 3" xfId="9460" xr:uid="{00000000-0005-0000-0000-0000F5240000}"/>
    <cellStyle name="Currency 7 3 3" xfId="9461" xr:uid="{00000000-0005-0000-0000-0000F6240000}"/>
    <cellStyle name="Currency 7 3 3 2" xfId="9462" xr:uid="{00000000-0005-0000-0000-0000F7240000}"/>
    <cellStyle name="Currency 7 3 4" xfId="9463" xr:uid="{00000000-0005-0000-0000-0000F8240000}"/>
    <cellStyle name="Currency 7 4" xfId="9464" xr:uid="{00000000-0005-0000-0000-0000F9240000}"/>
    <cellStyle name="Currency 7 4 2" xfId="9465" xr:uid="{00000000-0005-0000-0000-0000FA240000}"/>
    <cellStyle name="Currency 7 4 2 2" xfId="9466" xr:uid="{00000000-0005-0000-0000-0000FB240000}"/>
    <cellStyle name="Currency 7 4 3" xfId="9467" xr:uid="{00000000-0005-0000-0000-0000FC240000}"/>
    <cellStyle name="Currency 7 5" xfId="9468" xr:uid="{00000000-0005-0000-0000-0000FD240000}"/>
    <cellStyle name="Currency 7 5 2" xfId="9469" xr:uid="{00000000-0005-0000-0000-0000FE240000}"/>
    <cellStyle name="Currency 7 6" xfId="9470" xr:uid="{00000000-0005-0000-0000-0000FF240000}"/>
    <cellStyle name="Currency 70" xfId="9471" xr:uid="{00000000-0005-0000-0000-000000250000}"/>
    <cellStyle name="Currency 70 2" xfId="9472" xr:uid="{00000000-0005-0000-0000-000001250000}"/>
    <cellStyle name="Currency 70 2 2" xfId="9473" xr:uid="{00000000-0005-0000-0000-000002250000}"/>
    <cellStyle name="Currency 70 3" xfId="9474" xr:uid="{00000000-0005-0000-0000-000003250000}"/>
    <cellStyle name="Currency 70 3 2" xfId="9475" xr:uid="{00000000-0005-0000-0000-000004250000}"/>
    <cellStyle name="Currency 70 4" xfId="9476" xr:uid="{00000000-0005-0000-0000-000005250000}"/>
    <cellStyle name="Currency 70 5" xfId="9477" xr:uid="{00000000-0005-0000-0000-000006250000}"/>
    <cellStyle name="Currency 70 5 2" xfId="9478" xr:uid="{00000000-0005-0000-0000-000007250000}"/>
    <cellStyle name="Currency 71" xfId="9479" xr:uid="{00000000-0005-0000-0000-000008250000}"/>
    <cellStyle name="Currency 71 2" xfId="9480" xr:uid="{00000000-0005-0000-0000-000009250000}"/>
    <cellStyle name="Currency 71 2 2" xfId="9481" xr:uid="{00000000-0005-0000-0000-00000A250000}"/>
    <cellStyle name="Currency 71 3" xfId="9482" xr:uid="{00000000-0005-0000-0000-00000B250000}"/>
    <cellStyle name="Currency 71 4" xfId="9483" xr:uid="{00000000-0005-0000-0000-00000C250000}"/>
    <cellStyle name="Currency 71 4 2" xfId="9484" xr:uid="{00000000-0005-0000-0000-00000D250000}"/>
    <cellStyle name="Currency 72" xfId="9485" xr:uid="{00000000-0005-0000-0000-00000E250000}"/>
    <cellStyle name="Currency 72 2" xfId="9486" xr:uid="{00000000-0005-0000-0000-00000F250000}"/>
    <cellStyle name="Currency 72 2 2" xfId="9487" xr:uid="{00000000-0005-0000-0000-000010250000}"/>
    <cellStyle name="Currency 72 3" xfId="9488" xr:uid="{00000000-0005-0000-0000-000011250000}"/>
    <cellStyle name="Currency 72 4" xfId="9489" xr:uid="{00000000-0005-0000-0000-000012250000}"/>
    <cellStyle name="Currency 72 4 2" xfId="9490" xr:uid="{00000000-0005-0000-0000-000013250000}"/>
    <cellStyle name="Currency 73" xfId="9491" xr:uid="{00000000-0005-0000-0000-000014250000}"/>
    <cellStyle name="Currency 73 2" xfId="9492" xr:uid="{00000000-0005-0000-0000-000015250000}"/>
    <cellStyle name="Currency 73 2 2" xfId="9493" xr:uid="{00000000-0005-0000-0000-000016250000}"/>
    <cellStyle name="Currency 73 3" xfId="9494" xr:uid="{00000000-0005-0000-0000-000017250000}"/>
    <cellStyle name="Currency 73 4" xfId="9495" xr:uid="{00000000-0005-0000-0000-000018250000}"/>
    <cellStyle name="Currency 73 4 2" xfId="9496" xr:uid="{00000000-0005-0000-0000-000019250000}"/>
    <cellStyle name="Currency 74" xfId="9497" xr:uid="{00000000-0005-0000-0000-00001A250000}"/>
    <cellStyle name="Currency 74 2" xfId="9498" xr:uid="{00000000-0005-0000-0000-00001B250000}"/>
    <cellStyle name="Currency 74 2 2" xfId="9499" xr:uid="{00000000-0005-0000-0000-00001C250000}"/>
    <cellStyle name="Currency 74 3" xfId="9500" xr:uid="{00000000-0005-0000-0000-00001D250000}"/>
    <cellStyle name="Currency 74 4" xfId="9501" xr:uid="{00000000-0005-0000-0000-00001E250000}"/>
    <cellStyle name="Currency 74 4 2" xfId="9502" xr:uid="{00000000-0005-0000-0000-00001F250000}"/>
    <cellStyle name="Currency 75" xfId="9503" xr:uid="{00000000-0005-0000-0000-000020250000}"/>
    <cellStyle name="Currency 75 2" xfId="9504" xr:uid="{00000000-0005-0000-0000-000021250000}"/>
    <cellStyle name="Currency 75 2 2" xfId="9505" xr:uid="{00000000-0005-0000-0000-000022250000}"/>
    <cellStyle name="Currency 75 3" xfId="9506" xr:uid="{00000000-0005-0000-0000-000023250000}"/>
    <cellStyle name="Currency 75 4" xfId="9507" xr:uid="{00000000-0005-0000-0000-000024250000}"/>
    <cellStyle name="Currency 75 4 2" xfId="9508" xr:uid="{00000000-0005-0000-0000-000025250000}"/>
    <cellStyle name="Currency 76" xfId="9509" xr:uid="{00000000-0005-0000-0000-000026250000}"/>
    <cellStyle name="Currency 76 2" xfId="9510" xr:uid="{00000000-0005-0000-0000-000027250000}"/>
    <cellStyle name="Currency 76 2 2" xfId="9511" xr:uid="{00000000-0005-0000-0000-000028250000}"/>
    <cellStyle name="Currency 76 3" xfId="9512" xr:uid="{00000000-0005-0000-0000-000029250000}"/>
    <cellStyle name="Currency 76 3 10" xfId="9513" xr:uid="{00000000-0005-0000-0000-00002A250000}"/>
    <cellStyle name="Currency 76 3 10 2" xfId="9514" xr:uid="{00000000-0005-0000-0000-00002B250000}"/>
    <cellStyle name="Currency 76 3 11" xfId="9515" xr:uid="{00000000-0005-0000-0000-00002C250000}"/>
    <cellStyle name="Currency 76 3 11 2" xfId="9516" xr:uid="{00000000-0005-0000-0000-00002D250000}"/>
    <cellStyle name="Currency 76 3 12" xfId="9517" xr:uid="{00000000-0005-0000-0000-00002E250000}"/>
    <cellStyle name="Currency 76 3 13" xfId="9518" xr:uid="{00000000-0005-0000-0000-00002F250000}"/>
    <cellStyle name="Currency 76 3 14" xfId="9519" xr:uid="{00000000-0005-0000-0000-000030250000}"/>
    <cellStyle name="Currency 76 3 15" xfId="9520" xr:uid="{00000000-0005-0000-0000-000031250000}"/>
    <cellStyle name="Currency 76 3 2" xfId="9521" xr:uid="{00000000-0005-0000-0000-000032250000}"/>
    <cellStyle name="Currency 76 3 3" xfId="9522" xr:uid="{00000000-0005-0000-0000-000033250000}"/>
    <cellStyle name="Currency 76 3 3 10" xfId="9523" xr:uid="{00000000-0005-0000-0000-000034250000}"/>
    <cellStyle name="Currency 76 3 3 11" xfId="9524" xr:uid="{00000000-0005-0000-0000-000035250000}"/>
    <cellStyle name="Currency 76 3 3 2" xfId="9525" xr:uid="{00000000-0005-0000-0000-000036250000}"/>
    <cellStyle name="Currency 76 3 3 2 2" xfId="9526" xr:uid="{00000000-0005-0000-0000-000037250000}"/>
    <cellStyle name="Currency 76 3 3 2 2 2" xfId="9527" xr:uid="{00000000-0005-0000-0000-000038250000}"/>
    <cellStyle name="Currency 76 3 3 2 2 2 2" xfId="9528" xr:uid="{00000000-0005-0000-0000-000039250000}"/>
    <cellStyle name="Currency 76 3 3 2 2 3" xfId="9529" xr:uid="{00000000-0005-0000-0000-00003A250000}"/>
    <cellStyle name="Currency 76 3 3 2 2 3 2" xfId="9530" xr:uid="{00000000-0005-0000-0000-00003B250000}"/>
    <cellStyle name="Currency 76 3 3 2 2 4" xfId="9531" xr:uid="{00000000-0005-0000-0000-00003C250000}"/>
    <cellStyle name="Currency 76 3 3 2 2 5" xfId="9532" xr:uid="{00000000-0005-0000-0000-00003D250000}"/>
    <cellStyle name="Currency 76 3 3 2 2 6" xfId="9533" xr:uid="{00000000-0005-0000-0000-00003E250000}"/>
    <cellStyle name="Currency 76 3 3 2 2 7" xfId="9534" xr:uid="{00000000-0005-0000-0000-00003F250000}"/>
    <cellStyle name="Currency 76 3 3 2 3" xfId="9535" xr:uid="{00000000-0005-0000-0000-000040250000}"/>
    <cellStyle name="Currency 76 3 3 2 3 2" xfId="9536" xr:uid="{00000000-0005-0000-0000-000041250000}"/>
    <cellStyle name="Currency 76 3 3 2 3 2 2" xfId="9537" xr:uid="{00000000-0005-0000-0000-000042250000}"/>
    <cellStyle name="Currency 76 3 3 2 3 3" xfId="9538" xr:uid="{00000000-0005-0000-0000-000043250000}"/>
    <cellStyle name="Currency 76 3 3 2 3 4" xfId="9539" xr:uid="{00000000-0005-0000-0000-000044250000}"/>
    <cellStyle name="Currency 76 3 3 2 3 5" xfId="9540" xr:uid="{00000000-0005-0000-0000-000045250000}"/>
    <cellStyle name="Currency 76 3 3 2 4" xfId="9541" xr:uid="{00000000-0005-0000-0000-000046250000}"/>
    <cellStyle name="Currency 76 3 3 2 4 2" xfId="9542" xr:uid="{00000000-0005-0000-0000-000047250000}"/>
    <cellStyle name="Currency 76 3 3 2 5" xfId="9543" xr:uid="{00000000-0005-0000-0000-000048250000}"/>
    <cellStyle name="Currency 76 3 3 2 5 2" xfId="9544" xr:uid="{00000000-0005-0000-0000-000049250000}"/>
    <cellStyle name="Currency 76 3 3 2 6" xfId="9545" xr:uid="{00000000-0005-0000-0000-00004A250000}"/>
    <cellStyle name="Currency 76 3 3 2 7" xfId="9546" xr:uid="{00000000-0005-0000-0000-00004B250000}"/>
    <cellStyle name="Currency 76 3 3 2 8" xfId="9547" xr:uid="{00000000-0005-0000-0000-00004C250000}"/>
    <cellStyle name="Currency 76 3 3 2 9" xfId="9548" xr:uid="{00000000-0005-0000-0000-00004D250000}"/>
    <cellStyle name="Currency 76 3 3 3" xfId="9549" xr:uid="{00000000-0005-0000-0000-00004E250000}"/>
    <cellStyle name="Currency 76 3 3 3 2" xfId="9550" xr:uid="{00000000-0005-0000-0000-00004F250000}"/>
    <cellStyle name="Currency 76 3 3 3 2 2" xfId="9551" xr:uid="{00000000-0005-0000-0000-000050250000}"/>
    <cellStyle name="Currency 76 3 3 3 2 2 2" xfId="9552" xr:uid="{00000000-0005-0000-0000-000051250000}"/>
    <cellStyle name="Currency 76 3 3 3 2 3" xfId="9553" xr:uid="{00000000-0005-0000-0000-000052250000}"/>
    <cellStyle name="Currency 76 3 3 3 2 4" xfId="9554" xr:uid="{00000000-0005-0000-0000-000053250000}"/>
    <cellStyle name="Currency 76 3 3 3 2 5" xfId="9555" xr:uid="{00000000-0005-0000-0000-000054250000}"/>
    <cellStyle name="Currency 76 3 3 3 3" xfId="9556" xr:uid="{00000000-0005-0000-0000-000055250000}"/>
    <cellStyle name="Currency 76 3 3 3 3 2" xfId="9557" xr:uid="{00000000-0005-0000-0000-000056250000}"/>
    <cellStyle name="Currency 76 3 3 3 4" xfId="9558" xr:uid="{00000000-0005-0000-0000-000057250000}"/>
    <cellStyle name="Currency 76 3 3 3 4 2" xfId="9559" xr:uid="{00000000-0005-0000-0000-000058250000}"/>
    <cellStyle name="Currency 76 3 3 3 5" xfId="9560" xr:uid="{00000000-0005-0000-0000-000059250000}"/>
    <cellStyle name="Currency 76 3 3 3 6" xfId="9561" xr:uid="{00000000-0005-0000-0000-00005A250000}"/>
    <cellStyle name="Currency 76 3 3 3 7" xfId="9562" xr:uid="{00000000-0005-0000-0000-00005B250000}"/>
    <cellStyle name="Currency 76 3 3 3 8" xfId="9563" xr:uid="{00000000-0005-0000-0000-00005C250000}"/>
    <cellStyle name="Currency 76 3 3 4" xfId="9564" xr:uid="{00000000-0005-0000-0000-00005D250000}"/>
    <cellStyle name="Currency 76 3 3 4 2" xfId="9565" xr:uid="{00000000-0005-0000-0000-00005E250000}"/>
    <cellStyle name="Currency 76 3 3 4 2 2" xfId="9566" xr:uid="{00000000-0005-0000-0000-00005F250000}"/>
    <cellStyle name="Currency 76 3 3 4 3" xfId="9567" xr:uid="{00000000-0005-0000-0000-000060250000}"/>
    <cellStyle name="Currency 76 3 3 4 3 2" xfId="9568" xr:uid="{00000000-0005-0000-0000-000061250000}"/>
    <cellStyle name="Currency 76 3 3 4 4" xfId="9569" xr:uid="{00000000-0005-0000-0000-000062250000}"/>
    <cellStyle name="Currency 76 3 3 4 5" xfId="9570" xr:uid="{00000000-0005-0000-0000-000063250000}"/>
    <cellStyle name="Currency 76 3 3 4 6" xfId="9571" xr:uid="{00000000-0005-0000-0000-000064250000}"/>
    <cellStyle name="Currency 76 3 3 4 7" xfId="9572" xr:uid="{00000000-0005-0000-0000-000065250000}"/>
    <cellStyle name="Currency 76 3 3 5" xfId="9573" xr:uid="{00000000-0005-0000-0000-000066250000}"/>
    <cellStyle name="Currency 76 3 3 5 2" xfId="9574" xr:uid="{00000000-0005-0000-0000-000067250000}"/>
    <cellStyle name="Currency 76 3 3 5 2 2" xfId="9575" xr:uid="{00000000-0005-0000-0000-000068250000}"/>
    <cellStyle name="Currency 76 3 3 5 3" xfId="9576" xr:uid="{00000000-0005-0000-0000-000069250000}"/>
    <cellStyle name="Currency 76 3 3 5 4" xfId="9577" xr:uid="{00000000-0005-0000-0000-00006A250000}"/>
    <cellStyle name="Currency 76 3 3 5 5" xfId="9578" xr:uid="{00000000-0005-0000-0000-00006B250000}"/>
    <cellStyle name="Currency 76 3 3 6" xfId="9579" xr:uid="{00000000-0005-0000-0000-00006C250000}"/>
    <cellStyle name="Currency 76 3 3 6 2" xfId="9580" xr:uid="{00000000-0005-0000-0000-00006D250000}"/>
    <cellStyle name="Currency 76 3 3 7" xfId="9581" xr:uid="{00000000-0005-0000-0000-00006E250000}"/>
    <cellStyle name="Currency 76 3 3 7 2" xfId="9582" xr:uid="{00000000-0005-0000-0000-00006F250000}"/>
    <cellStyle name="Currency 76 3 3 8" xfId="9583" xr:uid="{00000000-0005-0000-0000-000070250000}"/>
    <cellStyle name="Currency 76 3 3 9" xfId="9584" xr:uid="{00000000-0005-0000-0000-000071250000}"/>
    <cellStyle name="Currency 76 3 4" xfId="9585" xr:uid="{00000000-0005-0000-0000-000072250000}"/>
    <cellStyle name="Currency 76 3 4 2" xfId="9586" xr:uid="{00000000-0005-0000-0000-000073250000}"/>
    <cellStyle name="Currency 76 3 4 2 2" xfId="9587" xr:uid="{00000000-0005-0000-0000-000074250000}"/>
    <cellStyle name="Currency 76 3 4 2 2 2" xfId="9588" xr:uid="{00000000-0005-0000-0000-000075250000}"/>
    <cellStyle name="Currency 76 3 4 2 3" xfId="9589" xr:uid="{00000000-0005-0000-0000-000076250000}"/>
    <cellStyle name="Currency 76 3 4 2 3 2" xfId="9590" xr:uid="{00000000-0005-0000-0000-000077250000}"/>
    <cellStyle name="Currency 76 3 4 2 4" xfId="9591" xr:uid="{00000000-0005-0000-0000-000078250000}"/>
    <cellStyle name="Currency 76 3 4 2 5" xfId="9592" xr:uid="{00000000-0005-0000-0000-000079250000}"/>
    <cellStyle name="Currency 76 3 4 2 6" xfId="9593" xr:uid="{00000000-0005-0000-0000-00007A250000}"/>
    <cellStyle name="Currency 76 3 4 2 7" xfId="9594" xr:uid="{00000000-0005-0000-0000-00007B250000}"/>
    <cellStyle name="Currency 76 3 4 3" xfId="9595" xr:uid="{00000000-0005-0000-0000-00007C250000}"/>
    <cellStyle name="Currency 76 3 4 3 2" xfId="9596" xr:uid="{00000000-0005-0000-0000-00007D250000}"/>
    <cellStyle name="Currency 76 3 4 3 2 2" xfId="9597" xr:uid="{00000000-0005-0000-0000-00007E250000}"/>
    <cellStyle name="Currency 76 3 4 3 3" xfId="9598" xr:uid="{00000000-0005-0000-0000-00007F250000}"/>
    <cellStyle name="Currency 76 3 4 3 4" xfId="9599" xr:uid="{00000000-0005-0000-0000-000080250000}"/>
    <cellStyle name="Currency 76 3 4 3 5" xfId="9600" xr:uid="{00000000-0005-0000-0000-000081250000}"/>
    <cellStyle name="Currency 76 3 4 4" xfId="9601" xr:uid="{00000000-0005-0000-0000-000082250000}"/>
    <cellStyle name="Currency 76 3 4 4 2" xfId="9602" xr:uid="{00000000-0005-0000-0000-000083250000}"/>
    <cellStyle name="Currency 76 3 4 5" xfId="9603" xr:uid="{00000000-0005-0000-0000-000084250000}"/>
    <cellStyle name="Currency 76 3 4 5 2" xfId="9604" xr:uid="{00000000-0005-0000-0000-000085250000}"/>
    <cellStyle name="Currency 76 3 4 6" xfId="9605" xr:uid="{00000000-0005-0000-0000-000086250000}"/>
    <cellStyle name="Currency 76 3 4 7" xfId="9606" xr:uid="{00000000-0005-0000-0000-000087250000}"/>
    <cellStyle name="Currency 76 3 4 8" xfId="9607" xr:uid="{00000000-0005-0000-0000-000088250000}"/>
    <cellStyle name="Currency 76 3 4 9" xfId="9608" xr:uid="{00000000-0005-0000-0000-000089250000}"/>
    <cellStyle name="Currency 76 3 5" xfId="9609" xr:uid="{00000000-0005-0000-0000-00008A250000}"/>
    <cellStyle name="Currency 76 3 5 2" xfId="9610" xr:uid="{00000000-0005-0000-0000-00008B250000}"/>
    <cellStyle name="Currency 76 3 5 2 2" xfId="9611" xr:uid="{00000000-0005-0000-0000-00008C250000}"/>
    <cellStyle name="Currency 76 3 5 2 2 2" xfId="9612" xr:uid="{00000000-0005-0000-0000-00008D250000}"/>
    <cellStyle name="Currency 76 3 5 2 3" xfId="9613" xr:uid="{00000000-0005-0000-0000-00008E250000}"/>
    <cellStyle name="Currency 76 3 5 2 3 2" xfId="9614" xr:uid="{00000000-0005-0000-0000-00008F250000}"/>
    <cellStyle name="Currency 76 3 5 2 4" xfId="9615" xr:uid="{00000000-0005-0000-0000-000090250000}"/>
    <cellStyle name="Currency 76 3 5 2 5" xfId="9616" xr:uid="{00000000-0005-0000-0000-000091250000}"/>
    <cellStyle name="Currency 76 3 5 2 6" xfId="9617" xr:uid="{00000000-0005-0000-0000-000092250000}"/>
    <cellStyle name="Currency 76 3 5 2 7" xfId="9618" xr:uid="{00000000-0005-0000-0000-000093250000}"/>
    <cellStyle name="Currency 76 3 5 3" xfId="9619" xr:uid="{00000000-0005-0000-0000-000094250000}"/>
    <cellStyle name="Currency 76 3 5 3 2" xfId="9620" xr:uid="{00000000-0005-0000-0000-000095250000}"/>
    <cellStyle name="Currency 76 3 5 3 2 2" xfId="9621" xr:uid="{00000000-0005-0000-0000-000096250000}"/>
    <cellStyle name="Currency 76 3 5 3 3" xfId="9622" xr:uid="{00000000-0005-0000-0000-000097250000}"/>
    <cellStyle name="Currency 76 3 5 3 4" xfId="9623" xr:uid="{00000000-0005-0000-0000-000098250000}"/>
    <cellStyle name="Currency 76 3 5 3 5" xfId="9624" xr:uid="{00000000-0005-0000-0000-000099250000}"/>
    <cellStyle name="Currency 76 3 5 4" xfId="9625" xr:uid="{00000000-0005-0000-0000-00009A250000}"/>
    <cellStyle name="Currency 76 3 5 4 2" xfId="9626" xr:uid="{00000000-0005-0000-0000-00009B250000}"/>
    <cellStyle name="Currency 76 3 5 5" xfId="9627" xr:uid="{00000000-0005-0000-0000-00009C250000}"/>
    <cellStyle name="Currency 76 3 5 5 2" xfId="9628" xr:uid="{00000000-0005-0000-0000-00009D250000}"/>
    <cellStyle name="Currency 76 3 5 6" xfId="9629" xr:uid="{00000000-0005-0000-0000-00009E250000}"/>
    <cellStyle name="Currency 76 3 5 7" xfId="9630" xr:uid="{00000000-0005-0000-0000-00009F250000}"/>
    <cellStyle name="Currency 76 3 5 8" xfId="9631" xr:uid="{00000000-0005-0000-0000-0000A0250000}"/>
    <cellStyle name="Currency 76 3 5 9" xfId="9632" xr:uid="{00000000-0005-0000-0000-0000A1250000}"/>
    <cellStyle name="Currency 76 3 6" xfId="9633" xr:uid="{00000000-0005-0000-0000-0000A2250000}"/>
    <cellStyle name="Currency 76 3 6 2" xfId="9634" xr:uid="{00000000-0005-0000-0000-0000A3250000}"/>
    <cellStyle name="Currency 76 3 6 2 2" xfId="9635" xr:uid="{00000000-0005-0000-0000-0000A4250000}"/>
    <cellStyle name="Currency 76 3 6 2 2 2" xfId="9636" xr:uid="{00000000-0005-0000-0000-0000A5250000}"/>
    <cellStyle name="Currency 76 3 6 2 3" xfId="9637" xr:uid="{00000000-0005-0000-0000-0000A6250000}"/>
    <cellStyle name="Currency 76 3 6 2 3 2" xfId="9638" xr:uid="{00000000-0005-0000-0000-0000A7250000}"/>
    <cellStyle name="Currency 76 3 6 2 4" xfId="9639" xr:uid="{00000000-0005-0000-0000-0000A8250000}"/>
    <cellStyle name="Currency 76 3 6 2 5" xfId="9640" xr:uid="{00000000-0005-0000-0000-0000A9250000}"/>
    <cellStyle name="Currency 76 3 6 2 6" xfId="9641" xr:uid="{00000000-0005-0000-0000-0000AA250000}"/>
    <cellStyle name="Currency 76 3 6 2 7" xfId="9642" xr:uid="{00000000-0005-0000-0000-0000AB250000}"/>
    <cellStyle name="Currency 76 3 6 3" xfId="9643" xr:uid="{00000000-0005-0000-0000-0000AC250000}"/>
    <cellStyle name="Currency 76 3 6 3 2" xfId="9644" xr:uid="{00000000-0005-0000-0000-0000AD250000}"/>
    <cellStyle name="Currency 76 3 6 3 2 2" xfId="9645" xr:uid="{00000000-0005-0000-0000-0000AE250000}"/>
    <cellStyle name="Currency 76 3 6 3 3" xfId="9646" xr:uid="{00000000-0005-0000-0000-0000AF250000}"/>
    <cellStyle name="Currency 76 3 6 3 4" xfId="9647" xr:uid="{00000000-0005-0000-0000-0000B0250000}"/>
    <cellStyle name="Currency 76 3 6 3 5" xfId="9648" xr:uid="{00000000-0005-0000-0000-0000B1250000}"/>
    <cellStyle name="Currency 76 3 6 4" xfId="9649" xr:uid="{00000000-0005-0000-0000-0000B2250000}"/>
    <cellStyle name="Currency 76 3 6 4 2" xfId="9650" xr:uid="{00000000-0005-0000-0000-0000B3250000}"/>
    <cellStyle name="Currency 76 3 6 5" xfId="9651" xr:uid="{00000000-0005-0000-0000-0000B4250000}"/>
    <cellStyle name="Currency 76 3 6 5 2" xfId="9652" xr:uid="{00000000-0005-0000-0000-0000B5250000}"/>
    <cellStyle name="Currency 76 3 6 6" xfId="9653" xr:uid="{00000000-0005-0000-0000-0000B6250000}"/>
    <cellStyle name="Currency 76 3 6 7" xfId="9654" xr:uid="{00000000-0005-0000-0000-0000B7250000}"/>
    <cellStyle name="Currency 76 3 6 8" xfId="9655" xr:uid="{00000000-0005-0000-0000-0000B8250000}"/>
    <cellStyle name="Currency 76 3 6 9" xfId="9656" xr:uid="{00000000-0005-0000-0000-0000B9250000}"/>
    <cellStyle name="Currency 76 3 7" xfId="9657" xr:uid="{00000000-0005-0000-0000-0000BA250000}"/>
    <cellStyle name="Currency 76 3 7 2" xfId="9658" xr:uid="{00000000-0005-0000-0000-0000BB250000}"/>
    <cellStyle name="Currency 76 3 7 2 2" xfId="9659" xr:uid="{00000000-0005-0000-0000-0000BC250000}"/>
    <cellStyle name="Currency 76 3 7 2 2 2" xfId="9660" xr:uid="{00000000-0005-0000-0000-0000BD250000}"/>
    <cellStyle name="Currency 76 3 7 2 3" xfId="9661" xr:uid="{00000000-0005-0000-0000-0000BE250000}"/>
    <cellStyle name="Currency 76 3 7 2 4" xfId="9662" xr:uid="{00000000-0005-0000-0000-0000BF250000}"/>
    <cellStyle name="Currency 76 3 7 2 5" xfId="9663" xr:uid="{00000000-0005-0000-0000-0000C0250000}"/>
    <cellStyle name="Currency 76 3 7 3" xfId="9664" xr:uid="{00000000-0005-0000-0000-0000C1250000}"/>
    <cellStyle name="Currency 76 3 7 3 2" xfId="9665" xr:uid="{00000000-0005-0000-0000-0000C2250000}"/>
    <cellStyle name="Currency 76 3 7 4" xfId="9666" xr:uid="{00000000-0005-0000-0000-0000C3250000}"/>
    <cellStyle name="Currency 76 3 7 4 2" xfId="9667" xr:uid="{00000000-0005-0000-0000-0000C4250000}"/>
    <cellStyle name="Currency 76 3 7 5" xfId="9668" xr:uid="{00000000-0005-0000-0000-0000C5250000}"/>
    <cellStyle name="Currency 76 3 7 6" xfId="9669" xr:uid="{00000000-0005-0000-0000-0000C6250000}"/>
    <cellStyle name="Currency 76 3 7 7" xfId="9670" xr:uid="{00000000-0005-0000-0000-0000C7250000}"/>
    <cellStyle name="Currency 76 3 7 8" xfId="9671" xr:uid="{00000000-0005-0000-0000-0000C8250000}"/>
    <cellStyle name="Currency 76 3 8" xfId="9672" xr:uid="{00000000-0005-0000-0000-0000C9250000}"/>
    <cellStyle name="Currency 76 3 8 2" xfId="9673" xr:uid="{00000000-0005-0000-0000-0000CA250000}"/>
    <cellStyle name="Currency 76 3 8 2 2" xfId="9674" xr:uid="{00000000-0005-0000-0000-0000CB250000}"/>
    <cellStyle name="Currency 76 3 8 3" xfId="9675" xr:uid="{00000000-0005-0000-0000-0000CC250000}"/>
    <cellStyle name="Currency 76 3 8 3 2" xfId="9676" xr:uid="{00000000-0005-0000-0000-0000CD250000}"/>
    <cellStyle name="Currency 76 3 8 4" xfId="9677" xr:uid="{00000000-0005-0000-0000-0000CE250000}"/>
    <cellStyle name="Currency 76 3 8 5" xfId="9678" xr:uid="{00000000-0005-0000-0000-0000CF250000}"/>
    <cellStyle name="Currency 76 3 8 6" xfId="9679" xr:uid="{00000000-0005-0000-0000-0000D0250000}"/>
    <cellStyle name="Currency 76 3 8 7" xfId="9680" xr:uid="{00000000-0005-0000-0000-0000D1250000}"/>
    <cellStyle name="Currency 76 3 9" xfId="9681" xr:uid="{00000000-0005-0000-0000-0000D2250000}"/>
    <cellStyle name="Currency 76 3 9 2" xfId="9682" xr:uid="{00000000-0005-0000-0000-0000D3250000}"/>
    <cellStyle name="Currency 76 3 9 2 2" xfId="9683" xr:uid="{00000000-0005-0000-0000-0000D4250000}"/>
    <cellStyle name="Currency 76 3 9 3" xfId="9684" xr:uid="{00000000-0005-0000-0000-0000D5250000}"/>
    <cellStyle name="Currency 76 3 9 4" xfId="9685" xr:uid="{00000000-0005-0000-0000-0000D6250000}"/>
    <cellStyle name="Currency 76 3 9 5" xfId="9686" xr:uid="{00000000-0005-0000-0000-0000D7250000}"/>
    <cellStyle name="Currency 76 4" xfId="9687" xr:uid="{00000000-0005-0000-0000-0000D8250000}"/>
    <cellStyle name="Currency 76 5" xfId="9688" xr:uid="{00000000-0005-0000-0000-0000D9250000}"/>
    <cellStyle name="Currency 76 5 2" xfId="9689" xr:uid="{00000000-0005-0000-0000-0000DA250000}"/>
    <cellStyle name="Currency 76 5 2 2" xfId="9690" xr:uid="{00000000-0005-0000-0000-0000DB250000}"/>
    <cellStyle name="Currency 76 5 2 2 2" xfId="9691" xr:uid="{00000000-0005-0000-0000-0000DC250000}"/>
    <cellStyle name="Currency 76 5 2 3" xfId="9692" xr:uid="{00000000-0005-0000-0000-0000DD250000}"/>
    <cellStyle name="Currency 76 5 2 4" xfId="9693" xr:uid="{00000000-0005-0000-0000-0000DE250000}"/>
    <cellStyle name="Currency 76 5 2 5" xfId="9694" xr:uid="{00000000-0005-0000-0000-0000DF250000}"/>
    <cellStyle name="Currency 76 5 3" xfId="9695" xr:uid="{00000000-0005-0000-0000-0000E0250000}"/>
    <cellStyle name="Currency 76 5 3 2" xfId="9696" xr:uid="{00000000-0005-0000-0000-0000E1250000}"/>
    <cellStyle name="Currency 76 5 4" xfId="9697" xr:uid="{00000000-0005-0000-0000-0000E2250000}"/>
    <cellStyle name="Currency 76 5 4 2" xfId="9698" xr:uid="{00000000-0005-0000-0000-0000E3250000}"/>
    <cellStyle name="Currency 76 5 5" xfId="9699" xr:uid="{00000000-0005-0000-0000-0000E4250000}"/>
    <cellStyle name="Currency 76 5 6" xfId="9700" xr:uid="{00000000-0005-0000-0000-0000E5250000}"/>
    <cellStyle name="Currency 76 5 7" xfId="9701" xr:uid="{00000000-0005-0000-0000-0000E6250000}"/>
    <cellStyle name="Currency 76 5 8" xfId="9702" xr:uid="{00000000-0005-0000-0000-0000E7250000}"/>
    <cellStyle name="Currency 76 6" xfId="9703" xr:uid="{00000000-0005-0000-0000-0000E8250000}"/>
    <cellStyle name="Currency 76 6 2" xfId="9704" xr:uid="{00000000-0005-0000-0000-0000E9250000}"/>
    <cellStyle name="Currency 76 6 2 2" xfId="9705" xr:uid="{00000000-0005-0000-0000-0000EA250000}"/>
    <cellStyle name="Currency 76 6 2 2 2" xfId="9706" xr:uid="{00000000-0005-0000-0000-0000EB250000}"/>
    <cellStyle name="Currency 76 6 2 3" xfId="9707" xr:uid="{00000000-0005-0000-0000-0000EC250000}"/>
    <cellStyle name="Currency 76 6 2 4" xfId="9708" xr:uid="{00000000-0005-0000-0000-0000ED250000}"/>
    <cellStyle name="Currency 76 6 2 5" xfId="9709" xr:uid="{00000000-0005-0000-0000-0000EE250000}"/>
    <cellStyle name="Currency 76 6 3" xfId="9710" xr:uid="{00000000-0005-0000-0000-0000EF250000}"/>
    <cellStyle name="Currency 76 6 3 2" xfId="9711" xr:uid="{00000000-0005-0000-0000-0000F0250000}"/>
    <cellStyle name="Currency 76 6 4" xfId="9712" xr:uid="{00000000-0005-0000-0000-0000F1250000}"/>
    <cellStyle name="Currency 76 6 4 2" xfId="9713" xr:uid="{00000000-0005-0000-0000-0000F2250000}"/>
    <cellStyle name="Currency 76 6 5" xfId="9714" xr:uid="{00000000-0005-0000-0000-0000F3250000}"/>
    <cellStyle name="Currency 76 6 6" xfId="9715" xr:uid="{00000000-0005-0000-0000-0000F4250000}"/>
    <cellStyle name="Currency 76 6 7" xfId="9716" xr:uid="{00000000-0005-0000-0000-0000F5250000}"/>
    <cellStyle name="Currency 76 6 8" xfId="9717" xr:uid="{00000000-0005-0000-0000-0000F6250000}"/>
    <cellStyle name="Currency 77" xfId="9718" xr:uid="{00000000-0005-0000-0000-0000F7250000}"/>
    <cellStyle name="Currency 77 2" xfId="9719" xr:uid="{00000000-0005-0000-0000-0000F8250000}"/>
    <cellStyle name="Currency 77 2 2" xfId="9720" xr:uid="{00000000-0005-0000-0000-0000F9250000}"/>
    <cellStyle name="Currency 77 3" xfId="9721" xr:uid="{00000000-0005-0000-0000-0000FA250000}"/>
    <cellStyle name="Currency 77 3 10" xfId="9722" xr:uid="{00000000-0005-0000-0000-0000FB250000}"/>
    <cellStyle name="Currency 77 3 10 2" xfId="9723" xr:uid="{00000000-0005-0000-0000-0000FC250000}"/>
    <cellStyle name="Currency 77 3 11" xfId="9724" xr:uid="{00000000-0005-0000-0000-0000FD250000}"/>
    <cellStyle name="Currency 77 3 11 2" xfId="9725" xr:uid="{00000000-0005-0000-0000-0000FE250000}"/>
    <cellStyle name="Currency 77 3 12" xfId="9726" xr:uid="{00000000-0005-0000-0000-0000FF250000}"/>
    <cellStyle name="Currency 77 3 13" xfId="9727" xr:uid="{00000000-0005-0000-0000-000000260000}"/>
    <cellStyle name="Currency 77 3 14" xfId="9728" xr:uid="{00000000-0005-0000-0000-000001260000}"/>
    <cellStyle name="Currency 77 3 15" xfId="9729" xr:uid="{00000000-0005-0000-0000-000002260000}"/>
    <cellStyle name="Currency 77 3 2" xfId="9730" xr:uid="{00000000-0005-0000-0000-000003260000}"/>
    <cellStyle name="Currency 77 3 3" xfId="9731" xr:uid="{00000000-0005-0000-0000-000004260000}"/>
    <cellStyle name="Currency 77 3 3 10" xfId="9732" xr:uid="{00000000-0005-0000-0000-000005260000}"/>
    <cellStyle name="Currency 77 3 3 11" xfId="9733" xr:uid="{00000000-0005-0000-0000-000006260000}"/>
    <cellStyle name="Currency 77 3 3 2" xfId="9734" xr:uid="{00000000-0005-0000-0000-000007260000}"/>
    <cellStyle name="Currency 77 3 3 2 2" xfId="9735" xr:uid="{00000000-0005-0000-0000-000008260000}"/>
    <cellStyle name="Currency 77 3 3 2 2 2" xfId="9736" xr:uid="{00000000-0005-0000-0000-000009260000}"/>
    <cellStyle name="Currency 77 3 3 2 2 2 2" xfId="9737" xr:uid="{00000000-0005-0000-0000-00000A260000}"/>
    <cellStyle name="Currency 77 3 3 2 2 3" xfId="9738" xr:uid="{00000000-0005-0000-0000-00000B260000}"/>
    <cellStyle name="Currency 77 3 3 2 2 3 2" xfId="9739" xr:uid="{00000000-0005-0000-0000-00000C260000}"/>
    <cellStyle name="Currency 77 3 3 2 2 4" xfId="9740" xr:uid="{00000000-0005-0000-0000-00000D260000}"/>
    <cellStyle name="Currency 77 3 3 2 2 5" xfId="9741" xr:uid="{00000000-0005-0000-0000-00000E260000}"/>
    <cellStyle name="Currency 77 3 3 2 2 6" xfId="9742" xr:uid="{00000000-0005-0000-0000-00000F260000}"/>
    <cellStyle name="Currency 77 3 3 2 2 7" xfId="9743" xr:uid="{00000000-0005-0000-0000-000010260000}"/>
    <cellStyle name="Currency 77 3 3 2 3" xfId="9744" xr:uid="{00000000-0005-0000-0000-000011260000}"/>
    <cellStyle name="Currency 77 3 3 2 3 2" xfId="9745" xr:uid="{00000000-0005-0000-0000-000012260000}"/>
    <cellStyle name="Currency 77 3 3 2 3 2 2" xfId="9746" xr:uid="{00000000-0005-0000-0000-000013260000}"/>
    <cellStyle name="Currency 77 3 3 2 3 3" xfId="9747" xr:uid="{00000000-0005-0000-0000-000014260000}"/>
    <cellStyle name="Currency 77 3 3 2 3 4" xfId="9748" xr:uid="{00000000-0005-0000-0000-000015260000}"/>
    <cellStyle name="Currency 77 3 3 2 3 5" xfId="9749" xr:uid="{00000000-0005-0000-0000-000016260000}"/>
    <cellStyle name="Currency 77 3 3 2 4" xfId="9750" xr:uid="{00000000-0005-0000-0000-000017260000}"/>
    <cellStyle name="Currency 77 3 3 2 4 2" xfId="9751" xr:uid="{00000000-0005-0000-0000-000018260000}"/>
    <cellStyle name="Currency 77 3 3 2 5" xfId="9752" xr:uid="{00000000-0005-0000-0000-000019260000}"/>
    <cellStyle name="Currency 77 3 3 2 5 2" xfId="9753" xr:uid="{00000000-0005-0000-0000-00001A260000}"/>
    <cellStyle name="Currency 77 3 3 2 6" xfId="9754" xr:uid="{00000000-0005-0000-0000-00001B260000}"/>
    <cellStyle name="Currency 77 3 3 2 7" xfId="9755" xr:uid="{00000000-0005-0000-0000-00001C260000}"/>
    <cellStyle name="Currency 77 3 3 2 8" xfId="9756" xr:uid="{00000000-0005-0000-0000-00001D260000}"/>
    <cellStyle name="Currency 77 3 3 2 9" xfId="9757" xr:uid="{00000000-0005-0000-0000-00001E260000}"/>
    <cellStyle name="Currency 77 3 3 3" xfId="9758" xr:uid="{00000000-0005-0000-0000-00001F260000}"/>
    <cellStyle name="Currency 77 3 3 3 2" xfId="9759" xr:uid="{00000000-0005-0000-0000-000020260000}"/>
    <cellStyle name="Currency 77 3 3 3 2 2" xfId="9760" xr:uid="{00000000-0005-0000-0000-000021260000}"/>
    <cellStyle name="Currency 77 3 3 3 2 2 2" xfId="9761" xr:uid="{00000000-0005-0000-0000-000022260000}"/>
    <cellStyle name="Currency 77 3 3 3 2 3" xfId="9762" xr:uid="{00000000-0005-0000-0000-000023260000}"/>
    <cellStyle name="Currency 77 3 3 3 2 4" xfId="9763" xr:uid="{00000000-0005-0000-0000-000024260000}"/>
    <cellStyle name="Currency 77 3 3 3 2 5" xfId="9764" xr:uid="{00000000-0005-0000-0000-000025260000}"/>
    <cellStyle name="Currency 77 3 3 3 3" xfId="9765" xr:uid="{00000000-0005-0000-0000-000026260000}"/>
    <cellStyle name="Currency 77 3 3 3 3 2" xfId="9766" xr:uid="{00000000-0005-0000-0000-000027260000}"/>
    <cellStyle name="Currency 77 3 3 3 4" xfId="9767" xr:uid="{00000000-0005-0000-0000-000028260000}"/>
    <cellStyle name="Currency 77 3 3 3 4 2" xfId="9768" xr:uid="{00000000-0005-0000-0000-000029260000}"/>
    <cellStyle name="Currency 77 3 3 3 5" xfId="9769" xr:uid="{00000000-0005-0000-0000-00002A260000}"/>
    <cellStyle name="Currency 77 3 3 3 6" xfId="9770" xr:uid="{00000000-0005-0000-0000-00002B260000}"/>
    <cellStyle name="Currency 77 3 3 3 7" xfId="9771" xr:uid="{00000000-0005-0000-0000-00002C260000}"/>
    <cellStyle name="Currency 77 3 3 3 8" xfId="9772" xr:uid="{00000000-0005-0000-0000-00002D260000}"/>
    <cellStyle name="Currency 77 3 3 4" xfId="9773" xr:uid="{00000000-0005-0000-0000-00002E260000}"/>
    <cellStyle name="Currency 77 3 3 4 2" xfId="9774" xr:uid="{00000000-0005-0000-0000-00002F260000}"/>
    <cellStyle name="Currency 77 3 3 4 2 2" xfId="9775" xr:uid="{00000000-0005-0000-0000-000030260000}"/>
    <cellStyle name="Currency 77 3 3 4 3" xfId="9776" xr:uid="{00000000-0005-0000-0000-000031260000}"/>
    <cellStyle name="Currency 77 3 3 4 3 2" xfId="9777" xr:uid="{00000000-0005-0000-0000-000032260000}"/>
    <cellStyle name="Currency 77 3 3 4 4" xfId="9778" xr:uid="{00000000-0005-0000-0000-000033260000}"/>
    <cellStyle name="Currency 77 3 3 4 5" xfId="9779" xr:uid="{00000000-0005-0000-0000-000034260000}"/>
    <cellStyle name="Currency 77 3 3 4 6" xfId="9780" xr:uid="{00000000-0005-0000-0000-000035260000}"/>
    <cellStyle name="Currency 77 3 3 4 7" xfId="9781" xr:uid="{00000000-0005-0000-0000-000036260000}"/>
    <cellStyle name="Currency 77 3 3 5" xfId="9782" xr:uid="{00000000-0005-0000-0000-000037260000}"/>
    <cellStyle name="Currency 77 3 3 5 2" xfId="9783" xr:uid="{00000000-0005-0000-0000-000038260000}"/>
    <cellStyle name="Currency 77 3 3 5 2 2" xfId="9784" xr:uid="{00000000-0005-0000-0000-000039260000}"/>
    <cellStyle name="Currency 77 3 3 5 3" xfId="9785" xr:uid="{00000000-0005-0000-0000-00003A260000}"/>
    <cellStyle name="Currency 77 3 3 5 4" xfId="9786" xr:uid="{00000000-0005-0000-0000-00003B260000}"/>
    <cellStyle name="Currency 77 3 3 5 5" xfId="9787" xr:uid="{00000000-0005-0000-0000-00003C260000}"/>
    <cellStyle name="Currency 77 3 3 6" xfId="9788" xr:uid="{00000000-0005-0000-0000-00003D260000}"/>
    <cellStyle name="Currency 77 3 3 6 2" xfId="9789" xr:uid="{00000000-0005-0000-0000-00003E260000}"/>
    <cellStyle name="Currency 77 3 3 7" xfId="9790" xr:uid="{00000000-0005-0000-0000-00003F260000}"/>
    <cellStyle name="Currency 77 3 3 7 2" xfId="9791" xr:uid="{00000000-0005-0000-0000-000040260000}"/>
    <cellStyle name="Currency 77 3 3 8" xfId="9792" xr:uid="{00000000-0005-0000-0000-000041260000}"/>
    <cellStyle name="Currency 77 3 3 9" xfId="9793" xr:uid="{00000000-0005-0000-0000-000042260000}"/>
    <cellStyle name="Currency 77 3 4" xfId="9794" xr:uid="{00000000-0005-0000-0000-000043260000}"/>
    <cellStyle name="Currency 77 3 4 2" xfId="9795" xr:uid="{00000000-0005-0000-0000-000044260000}"/>
    <cellStyle name="Currency 77 3 4 2 2" xfId="9796" xr:uid="{00000000-0005-0000-0000-000045260000}"/>
    <cellStyle name="Currency 77 3 4 2 2 2" xfId="9797" xr:uid="{00000000-0005-0000-0000-000046260000}"/>
    <cellStyle name="Currency 77 3 4 2 3" xfId="9798" xr:uid="{00000000-0005-0000-0000-000047260000}"/>
    <cellStyle name="Currency 77 3 4 2 3 2" xfId="9799" xr:uid="{00000000-0005-0000-0000-000048260000}"/>
    <cellStyle name="Currency 77 3 4 2 4" xfId="9800" xr:uid="{00000000-0005-0000-0000-000049260000}"/>
    <cellStyle name="Currency 77 3 4 2 5" xfId="9801" xr:uid="{00000000-0005-0000-0000-00004A260000}"/>
    <cellStyle name="Currency 77 3 4 2 6" xfId="9802" xr:uid="{00000000-0005-0000-0000-00004B260000}"/>
    <cellStyle name="Currency 77 3 4 2 7" xfId="9803" xr:uid="{00000000-0005-0000-0000-00004C260000}"/>
    <cellStyle name="Currency 77 3 4 3" xfId="9804" xr:uid="{00000000-0005-0000-0000-00004D260000}"/>
    <cellStyle name="Currency 77 3 4 3 2" xfId="9805" xr:uid="{00000000-0005-0000-0000-00004E260000}"/>
    <cellStyle name="Currency 77 3 4 3 2 2" xfId="9806" xr:uid="{00000000-0005-0000-0000-00004F260000}"/>
    <cellStyle name="Currency 77 3 4 3 3" xfId="9807" xr:uid="{00000000-0005-0000-0000-000050260000}"/>
    <cellStyle name="Currency 77 3 4 3 4" xfId="9808" xr:uid="{00000000-0005-0000-0000-000051260000}"/>
    <cellStyle name="Currency 77 3 4 3 5" xfId="9809" xr:uid="{00000000-0005-0000-0000-000052260000}"/>
    <cellStyle name="Currency 77 3 4 4" xfId="9810" xr:uid="{00000000-0005-0000-0000-000053260000}"/>
    <cellStyle name="Currency 77 3 4 4 2" xfId="9811" xr:uid="{00000000-0005-0000-0000-000054260000}"/>
    <cellStyle name="Currency 77 3 4 5" xfId="9812" xr:uid="{00000000-0005-0000-0000-000055260000}"/>
    <cellStyle name="Currency 77 3 4 5 2" xfId="9813" xr:uid="{00000000-0005-0000-0000-000056260000}"/>
    <cellStyle name="Currency 77 3 4 6" xfId="9814" xr:uid="{00000000-0005-0000-0000-000057260000}"/>
    <cellStyle name="Currency 77 3 4 7" xfId="9815" xr:uid="{00000000-0005-0000-0000-000058260000}"/>
    <cellStyle name="Currency 77 3 4 8" xfId="9816" xr:uid="{00000000-0005-0000-0000-000059260000}"/>
    <cellStyle name="Currency 77 3 4 9" xfId="9817" xr:uid="{00000000-0005-0000-0000-00005A260000}"/>
    <cellStyle name="Currency 77 3 5" xfId="9818" xr:uid="{00000000-0005-0000-0000-00005B260000}"/>
    <cellStyle name="Currency 77 3 5 2" xfId="9819" xr:uid="{00000000-0005-0000-0000-00005C260000}"/>
    <cellStyle name="Currency 77 3 5 2 2" xfId="9820" xr:uid="{00000000-0005-0000-0000-00005D260000}"/>
    <cellStyle name="Currency 77 3 5 2 2 2" xfId="9821" xr:uid="{00000000-0005-0000-0000-00005E260000}"/>
    <cellStyle name="Currency 77 3 5 2 3" xfId="9822" xr:uid="{00000000-0005-0000-0000-00005F260000}"/>
    <cellStyle name="Currency 77 3 5 2 3 2" xfId="9823" xr:uid="{00000000-0005-0000-0000-000060260000}"/>
    <cellStyle name="Currency 77 3 5 2 4" xfId="9824" xr:uid="{00000000-0005-0000-0000-000061260000}"/>
    <cellStyle name="Currency 77 3 5 2 5" xfId="9825" xr:uid="{00000000-0005-0000-0000-000062260000}"/>
    <cellStyle name="Currency 77 3 5 2 6" xfId="9826" xr:uid="{00000000-0005-0000-0000-000063260000}"/>
    <cellStyle name="Currency 77 3 5 2 7" xfId="9827" xr:uid="{00000000-0005-0000-0000-000064260000}"/>
    <cellStyle name="Currency 77 3 5 3" xfId="9828" xr:uid="{00000000-0005-0000-0000-000065260000}"/>
    <cellStyle name="Currency 77 3 5 3 2" xfId="9829" xr:uid="{00000000-0005-0000-0000-000066260000}"/>
    <cellStyle name="Currency 77 3 5 3 2 2" xfId="9830" xr:uid="{00000000-0005-0000-0000-000067260000}"/>
    <cellStyle name="Currency 77 3 5 3 3" xfId="9831" xr:uid="{00000000-0005-0000-0000-000068260000}"/>
    <cellStyle name="Currency 77 3 5 3 4" xfId="9832" xr:uid="{00000000-0005-0000-0000-000069260000}"/>
    <cellStyle name="Currency 77 3 5 3 5" xfId="9833" xr:uid="{00000000-0005-0000-0000-00006A260000}"/>
    <cellStyle name="Currency 77 3 5 4" xfId="9834" xr:uid="{00000000-0005-0000-0000-00006B260000}"/>
    <cellStyle name="Currency 77 3 5 4 2" xfId="9835" xr:uid="{00000000-0005-0000-0000-00006C260000}"/>
    <cellStyle name="Currency 77 3 5 5" xfId="9836" xr:uid="{00000000-0005-0000-0000-00006D260000}"/>
    <cellStyle name="Currency 77 3 5 5 2" xfId="9837" xr:uid="{00000000-0005-0000-0000-00006E260000}"/>
    <cellStyle name="Currency 77 3 5 6" xfId="9838" xr:uid="{00000000-0005-0000-0000-00006F260000}"/>
    <cellStyle name="Currency 77 3 5 7" xfId="9839" xr:uid="{00000000-0005-0000-0000-000070260000}"/>
    <cellStyle name="Currency 77 3 5 8" xfId="9840" xr:uid="{00000000-0005-0000-0000-000071260000}"/>
    <cellStyle name="Currency 77 3 5 9" xfId="9841" xr:uid="{00000000-0005-0000-0000-000072260000}"/>
    <cellStyle name="Currency 77 3 6" xfId="9842" xr:uid="{00000000-0005-0000-0000-000073260000}"/>
    <cellStyle name="Currency 77 3 6 2" xfId="9843" xr:uid="{00000000-0005-0000-0000-000074260000}"/>
    <cellStyle name="Currency 77 3 6 2 2" xfId="9844" xr:uid="{00000000-0005-0000-0000-000075260000}"/>
    <cellStyle name="Currency 77 3 6 2 2 2" xfId="9845" xr:uid="{00000000-0005-0000-0000-000076260000}"/>
    <cellStyle name="Currency 77 3 6 2 3" xfId="9846" xr:uid="{00000000-0005-0000-0000-000077260000}"/>
    <cellStyle name="Currency 77 3 6 2 3 2" xfId="9847" xr:uid="{00000000-0005-0000-0000-000078260000}"/>
    <cellStyle name="Currency 77 3 6 2 4" xfId="9848" xr:uid="{00000000-0005-0000-0000-000079260000}"/>
    <cellStyle name="Currency 77 3 6 2 5" xfId="9849" xr:uid="{00000000-0005-0000-0000-00007A260000}"/>
    <cellStyle name="Currency 77 3 6 2 6" xfId="9850" xr:uid="{00000000-0005-0000-0000-00007B260000}"/>
    <cellStyle name="Currency 77 3 6 2 7" xfId="9851" xr:uid="{00000000-0005-0000-0000-00007C260000}"/>
    <cellStyle name="Currency 77 3 6 3" xfId="9852" xr:uid="{00000000-0005-0000-0000-00007D260000}"/>
    <cellStyle name="Currency 77 3 6 3 2" xfId="9853" xr:uid="{00000000-0005-0000-0000-00007E260000}"/>
    <cellStyle name="Currency 77 3 6 3 2 2" xfId="9854" xr:uid="{00000000-0005-0000-0000-00007F260000}"/>
    <cellStyle name="Currency 77 3 6 3 3" xfId="9855" xr:uid="{00000000-0005-0000-0000-000080260000}"/>
    <cellStyle name="Currency 77 3 6 3 4" xfId="9856" xr:uid="{00000000-0005-0000-0000-000081260000}"/>
    <cellStyle name="Currency 77 3 6 3 5" xfId="9857" xr:uid="{00000000-0005-0000-0000-000082260000}"/>
    <cellStyle name="Currency 77 3 6 4" xfId="9858" xr:uid="{00000000-0005-0000-0000-000083260000}"/>
    <cellStyle name="Currency 77 3 6 4 2" xfId="9859" xr:uid="{00000000-0005-0000-0000-000084260000}"/>
    <cellStyle name="Currency 77 3 6 5" xfId="9860" xr:uid="{00000000-0005-0000-0000-000085260000}"/>
    <cellStyle name="Currency 77 3 6 5 2" xfId="9861" xr:uid="{00000000-0005-0000-0000-000086260000}"/>
    <cellStyle name="Currency 77 3 6 6" xfId="9862" xr:uid="{00000000-0005-0000-0000-000087260000}"/>
    <cellStyle name="Currency 77 3 6 7" xfId="9863" xr:uid="{00000000-0005-0000-0000-000088260000}"/>
    <cellStyle name="Currency 77 3 6 8" xfId="9864" xr:uid="{00000000-0005-0000-0000-000089260000}"/>
    <cellStyle name="Currency 77 3 6 9" xfId="9865" xr:uid="{00000000-0005-0000-0000-00008A260000}"/>
    <cellStyle name="Currency 77 3 7" xfId="9866" xr:uid="{00000000-0005-0000-0000-00008B260000}"/>
    <cellStyle name="Currency 77 3 7 2" xfId="9867" xr:uid="{00000000-0005-0000-0000-00008C260000}"/>
    <cellStyle name="Currency 77 3 7 2 2" xfId="9868" xr:uid="{00000000-0005-0000-0000-00008D260000}"/>
    <cellStyle name="Currency 77 3 7 2 2 2" xfId="9869" xr:uid="{00000000-0005-0000-0000-00008E260000}"/>
    <cellStyle name="Currency 77 3 7 2 3" xfId="9870" xr:uid="{00000000-0005-0000-0000-00008F260000}"/>
    <cellStyle name="Currency 77 3 7 2 4" xfId="9871" xr:uid="{00000000-0005-0000-0000-000090260000}"/>
    <cellStyle name="Currency 77 3 7 2 5" xfId="9872" xr:uid="{00000000-0005-0000-0000-000091260000}"/>
    <cellStyle name="Currency 77 3 7 3" xfId="9873" xr:uid="{00000000-0005-0000-0000-000092260000}"/>
    <cellStyle name="Currency 77 3 7 3 2" xfId="9874" xr:uid="{00000000-0005-0000-0000-000093260000}"/>
    <cellStyle name="Currency 77 3 7 4" xfId="9875" xr:uid="{00000000-0005-0000-0000-000094260000}"/>
    <cellStyle name="Currency 77 3 7 4 2" xfId="9876" xr:uid="{00000000-0005-0000-0000-000095260000}"/>
    <cellStyle name="Currency 77 3 7 5" xfId="9877" xr:uid="{00000000-0005-0000-0000-000096260000}"/>
    <cellStyle name="Currency 77 3 7 6" xfId="9878" xr:uid="{00000000-0005-0000-0000-000097260000}"/>
    <cellStyle name="Currency 77 3 7 7" xfId="9879" xr:uid="{00000000-0005-0000-0000-000098260000}"/>
    <cellStyle name="Currency 77 3 7 8" xfId="9880" xr:uid="{00000000-0005-0000-0000-000099260000}"/>
    <cellStyle name="Currency 77 3 8" xfId="9881" xr:uid="{00000000-0005-0000-0000-00009A260000}"/>
    <cellStyle name="Currency 77 3 8 2" xfId="9882" xr:uid="{00000000-0005-0000-0000-00009B260000}"/>
    <cellStyle name="Currency 77 3 8 2 2" xfId="9883" xr:uid="{00000000-0005-0000-0000-00009C260000}"/>
    <cellStyle name="Currency 77 3 8 3" xfId="9884" xr:uid="{00000000-0005-0000-0000-00009D260000}"/>
    <cellStyle name="Currency 77 3 8 3 2" xfId="9885" xr:uid="{00000000-0005-0000-0000-00009E260000}"/>
    <cellStyle name="Currency 77 3 8 4" xfId="9886" xr:uid="{00000000-0005-0000-0000-00009F260000}"/>
    <cellStyle name="Currency 77 3 8 5" xfId="9887" xr:uid="{00000000-0005-0000-0000-0000A0260000}"/>
    <cellStyle name="Currency 77 3 8 6" xfId="9888" xr:uid="{00000000-0005-0000-0000-0000A1260000}"/>
    <cellStyle name="Currency 77 3 8 7" xfId="9889" xr:uid="{00000000-0005-0000-0000-0000A2260000}"/>
    <cellStyle name="Currency 77 3 9" xfId="9890" xr:uid="{00000000-0005-0000-0000-0000A3260000}"/>
    <cellStyle name="Currency 77 3 9 2" xfId="9891" xr:uid="{00000000-0005-0000-0000-0000A4260000}"/>
    <cellStyle name="Currency 77 3 9 2 2" xfId="9892" xr:uid="{00000000-0005-0000-0000-0000A5260000}"/>
    <cellStyle name="Currency 77 3 9 3" xfId="9893" xr:uid="{00000000-0005-0000-0000-0000A6260000}"/>
    <cellStyle name="Currency 77 3 9 4" xfId="9894" xr:uid="{00000000-0005-0000-0000-0000A7260000}"/>
    <cellStyle name="Currency 77 3 9 5" xfId="9895" xr:uid="{00000000-0005-0000-0000-0000A8260000}"/>
    <cellStyle name="Currency 77 4" xfId="9896" xr:uid="{00000000-0005-0000-0000-0000A9260000}"/>
    <cellStyle name="Currency 77 5" xfId="9897" xr:uid="{00000000-0005-0000-0000-0000AA260000}"/>
    <cellStyle name="Currency 77 5 2" xfId="9898" xr:uid="{00000000-0005-0000-0000-0000AB260000}"/>
    <cellStyle name="Currency 77 5 2 2" xfId="9899" xr:uid="{00000000-0005-0000-0000-0000AC260000}"/>
    <cellStyle name="Currency 77 5 2 2 2" xfId="9900" xr:uid="{00000000-0005-0000-0000-0000AD260000}"/>
    <cellStyle name="Currency 77 5 2 3" xfId="9901" xr:uid="{00000000-0005-0000-0000-0000AE260000}"/>
    <cellStyle name="Currency 77 5 2 4" xfId="9902" xr:uid="{00000000-0005-0000-0000-0000AF260000}"/>
    <cellStyle name="Currency 77 5 2 5" xfId="9903" xr:uid="{00000000-0005-0000-0000-0000B0260000}"/>
    <cellStyle name="Currency 77 5 3" xfId="9904" xr:uid="{00000000-0005-0000-0000-0000B1260000}"/>
    <cellStyle name="Currency 77 5 3 2" xfId="9905" xr:uid="{00000000-0005-0000-0000-0000B2260000}"/>
    <cellStyle name="Currency 77 5 4" xfId="9906" xr:uid="{00000000-0005-0000-0000-0000B3260000}"/>
    <cellStyle name="Currency 77 5 4 2" xfId="9907" xr:uid="{00000000-0005-0000-0000-0000B4260000}"/>
    <cellStyle name="Currency 77 5 5" xfId="9908" xr:uid="{00000000-0005-0000-0000-0000B5260000}"/>
    <cellStyle name="Currency 77 5 6" xfId="9909" xr:uid="{00000000-0005-0000-0000-0000B6260000}"/>
    <cellStyle name="Currency 77 5 7" xfId="9910" xr:uid="{00000000-0005-0000-0000-0000B7260000}"/>
    <cellStyle name="Currency 77 5 8" xfId="9911" xr:uid="{00000000-0005-0000-0000-0000B8260000}"/>
    <cellStyle name="Currency 77 6" xfId="9912" xr:uid="{00000000-0005-0000-0000-0000B9260000}"/>
    <cellStyle name="Currency 77 6 2" xfId="9913" xr:uid="{00000000-0005-0000-0000-0000BA260000}"/>
    <cellStyle name="Currency 77 6 2 2" xfId="9914" xr:uid="{00000000-0005-0000-0000-0000BB260000}"/>
    <cellStyle name="Currency 77 6 2 2 2" xfId="9915" xr:uid="{00000000-0005-0000-0000-0000BC260000}"/>
    <cellStyle name="Currency 77 6 2 3" xfId="9916" xr:uid="{00000000-0005-0000-0000-0000BD260000}"/>
    <cellStyle name="Currency 77 6 2 4" xfId="9917" xr:uid="{00000000-0005-0000-0000-0000BE260000}"/>
    <cellStyle name="Currency 77 6 2 5" xfId="9918" xr:uid="{00000000-0005-0000-0000-0000BF260000}"/>
    <cellStyle name="Currency 77 6 3" xfId="9919" xr:uid="{00000000-0005-0000-0000-0000C0260000}"/>
    <cellStyle name="Currency 77 6 3 2" xfId="9920" xr:uid="{00000000-0005-0000-0000-0000C1260000}"/>
    <cellStyle name="Currency 77 6 4" xfId="9921" xr:uid="{00000000-0005-0000-0000-0000C2260000}"/>
    <cellStyle name="Currency 77 6 4 2" xfId="9922" xr:uid="{00000000-0005-0000-0000-0000C3260000}"/>
    <cellStyle name="Currency 77 6 5" xfId="9923" xr:uid="{00000000-0005-0000-0000-0000C4260000}"/>
    <cellStyle name="Currency 77 6 6" xfId="9924" xr:uid="{00000000-0005-0000-0000-0000C5260000}"/>
    <cellStyle name="Currency 77 6 7" xfId="9925" xr:uid="{00000000-0005-0000-0000-0000C6260000}"/>
    <cellStyle name="Currency 77 6 8" xfId="9926" xr:uid="{00000000-0005-0000-0000-0000C7260000}"/>
    <cellStyle name="Currency 78" xfId="9927" xr:uid="{00000000-0005-0000-0000-0000C8260000}"/>
    <cellStyle name="Currency 78 2" xfId="9928" xr:uid="{00000000-0005-0000-0000-0000C9260000}"/>
    <cellStyle name="Currency 78 2 2" xfId="9929" xr:uid="{00000000-0005-0000-0000-0000CA260000}"/>
    <cellStyle name="Currency 78 3" xfId="9930" xr:uid="{00000000-0005-0000-0000-0000CB260000}"/>
    <cellStyle name="Currency 78 3 10" xfId="9931" xr:uid="{00000000-0005-0000-0000-0000CC260000}"/>
    <cellStyle name="Currency 78 3 10 2" xfId="9932" xr:uid="{00000000-0005-0000-0000-0000CD260000}"/>
    <cellStyle name="Currency 78 3 11" xfId="9933" xr:uid="{00000000-0005-0000-0000-0000CE260000}"/>
    <cellStyle name="Currency 78 3 11 2" xfId="9934" xr:uid="{00000000-0005-0000-0000-0000CF260000}"/>
    <cellStyle name="Currency 78 3 12" xfId="9935" xr:uid="{00000000-0005-0000-0000-0000D0260000}"/>
    <cellStyle name="Currency 78 3 13" xfId="9936" xr:uid="{00000000-0005-0000-0000-0000D1260000}"/>
    <cellStyle name="Currency 78 3 14" xfId="9937" xr:uid="{00000000-0005-0000-0000-0000D2260000}"/>
    <cellStyle name="Currency 78 3 15" xfId="9938" xr:uid="{00000000-0005-0000-0000-0000D3260000}"/>
    <cellStyle name="Currency 78 3 2" xfId="9939" xr:uid="{00000000-0005-0000-0000-0000D4260000}"/>
    <cellStyle name="Currency 78 3 3" xfId="9940" xr:uid="{00000000-0005-0000-0000-0000D5260000}"/>
    <cellStyle name="Currency 78 3 3 10" xfId="9941" xr:uid="{00000000-0005-0000-0000-0000D6260000}"/>
    <cellStyle name="Currency 78 3 3 11" xfId="9942" xr:uid="{00000000-0005-0000-0000-0000D7260000}"/>
    <cellStyle name="Currency 78 3 3 2" xfId="9943" xr:uid="{00000000-0005-0000-0000-0000D8260000}"/>
    <cellStyle name="Currency 78 3 3 2 2" xfId="9944" xr:uid="{00000000-0005-0000-0000-0000D9260000}"/>
    <cellStyle name="Currency 78 3 3 2 2 2" xfId="9945" xr:uid="{00000000-0005-0000-0000-0000DA260000}"/>
    <cellStyle name="Currency 78 3 3 2 2 2 2" xfId="9946" xr:uid="{00000000-0005-0000-0000-0000DB260000}"/>
    <cellStyle name="Currency 78 3 3 2 2 3" xfId="9947" xr:uid="{00000000-0005-0000-0000-0000DC260000}"/>
    <cellStyle name="Currency 78 3 3 2 2 3 2" xfId="9948" xr:uid="{00000000-0005-0000-0000-0000DD260000}"/>
    <cellStyle name="Currency 78 3 3 2 2 4" xfId="9949" xr:uid="{00000000-0005-0000-0000-0000DE260000}"/>
    <cellStyle name="Currency 78 3 3 2 2 5" xfId="9950" xr:uid="{00000000-0005-0000-0000-0000DF260000}"/>
    <cellStyle name="Currency 78 3 3 2 2 6" xfId="9951" xr:uid="{00000000-0005-0000-0000-0000E0260000}"/>
    <cellStyle name="Currency 78 3 3 2 2 7" xfId="9952" xr:uid="{00000000-0005-0000-0000-0000E1260000}"/>
    <cellStyle name="Currency 78 3 3 2 3" xfId="9953" xr:uid="{00000000-0005-0000-0000-0000E2260000}"/>
    <cellStyle name="Currency 78 3 3 2 3 2" xfId="9954" xr:uid="{00000000-0005-0000-0000-0000E3260000}"/>
    <cellStyle name="Currency 78 3 3 2 3 2 2" xfId="9955" xr:uid="{00000000-0005-0000-0000-0000E4260000}"/>
    <cellStyle name="Currency 78 3 3 2 3 3" xfId="9956" xr:uid="{00000000-0005-0000-0000-0000E5260000}"/>
    <cellStyle name="Currency 78 3 3 2 3 4" xfId="9957" xr:uid="{00000000-0005-0000-0000-0000E6260000}"/>
    <cellStyle name="Currency 78 3 3 2 3 5" xfId="9958" xr:uid="{00000000-0005-0000-0000-0000E7260000}"/>
    <cellStyle name="Currency 78 3 3 2 4" xfId="9959" xr:uid="{00000000-0005-0000-0000-0000E8260000}"/>
    <cellStyle name="Currency 78 3 3 2 4 2" xfId="9960" xr:uid="{00000000-0005-0000-0000-0000E9260000}"/>
    <cellStyle name="Currency 78 3 3 2 5" xfId="9961" xr:uid="{00000000-0005-0000-0000-0000EA260000}"/>
    <cellStyle name="Currency 78 3 3 2 5 2" xfId="9962" xr:uid="{00000000-0005-0000-0000-0000EB260000}"/>
    <cellStyle name="Currency 78 3 3 2 6" xfId="9963" xr:uid="{00000000-0005-0000-0000-0000EC260000}"/>
    <cellStyle name="Currency 78 3 3 2 7" xfId="9964" xr:uid="{00000000-0005-0000-0000-0000ED260000}"/>
    <cellStyle name="Currency 78 3 3 2 8" xfId="9965" xr:uid="{00000000-0005-0000-0000-0000EE260000}"/>
    <cellStyle name="Currency 78 3 3 2 9" xfId="9966" xr:uid="{00000000-0005-0000-0000-0000EF260000}"/>
    <cellStyle name="Currency 78 3 3 3" xfId="9967" xr:uid="{00000000-0005-0000-0000-0000F0260000}"/>
    <cellStyle name="Currency 78 3 3 3 2" xfId="9968" xr:uid="{00000000-0005-0000-0000-0000F1260000}"/>
    <cellStyle name="Currency 78 3 3 3 2 2" xfId="9969" xr:uid="{00000000-0005-0000-0000-0000F2260000}"/>
    <cellStyle name="Currency 78 3 3 3 2 2 2" xfId="9970" xr:uid="{00000000-0005-0000-0000-0000F3260000}"/>
    <cellStyle name="Currency 78 3 3 3 2 3" xfId="9971" xr:uid="{00000000-0005-0000-0000-0000F4260000}"/>
    <cellStyle name="Currency 78 3 3 3 2 4" xfId="9972" xr:uid="{00000000-0005-0000-0000-0000F5260000}"/>
    <cellStyle name="Currency 78 3 3 3 2 5" xfId="9973" xr:uid="{00000000-0005-0000-0000-0000F6260000}"/>
    <cellStyle name="Currency 78 3 3 3 3" xfId="9974" xr:uid="{00000000-0005-0000-0000-0000F7260000}"/>
    <cellStyle name="Currency 78 3 3 3 3 2" xfId="9975" xr:uid="{00000000-0005-0000-0000-0000F8260000}"/>
    <cellStyle name="Currency 78 3 3 3 4" xfId="9976" xr:uid="{00000000-0005-0000-0000-0000F9260000}"/>
    <cellStyle name="Currency 78 3 3 3 4 2" xfId="9977" xr:uid="{00000000-0005-0000-0000-0000FA260000}"/>
    <cellStyle name="Currency 78 3 3 3 5" xfId="9978" xr:uid="{00000000-0005-0000-0000-0000FB260000}"/>
    <cellStyle name="Currency 78 3 3 3 6" xfId="9979" xr:uid="{00000000-0005-0000-0000-0000FC260000}"/>
    <cellStyle name="Currency 78 3 3 3 7" xfId="9980" xr:uid="{00000000-0005-0000-0000-0000FD260000}"/>
    <cellStyle name="Currency 78 3 3 3 8" xfId="9981" xr:uid="{00000000-0005-0000-0000-0000FE260000}"/>
    <cellStyle name="Currency 78 3 3 4" xfId="9982" xr:uid="{00000000-0005-0000-0000-0000FF260000}"/>
    <cellStyle name="Currency 78 3 3 4 2" xfId="9983" xr:uid="{00000000-0005-0000-0000-000000270000}"/>
    <cellStyle name="Currency 78 3 3 4 2 2" xfId="9984" xr:uid="{00000000-0005-0000-0000-000001270000}"/>
    <cellStyle name="Currency 78 3 3 4 3" xfId="9985" xr:uid="{00000000-0005-0000-0000-000002270000}"/>
    <cellStyle name="Currency 78 3 3 4 3 2" xfId="9986" xr:uid="{00000000-0005-0000-0000-000003270000}"/>
    <cellStyle name="Currency 78 3 3 4 4" xfId="9987" xr:uid="{00000000-0005-0000-0000-000004270000}"/>
    <cellStyle name="Currency 78 3 3 4 5" xfId="9988" xr:uid="{00000000-0005-0000-0000-000005270000}"/>
    <cellStyle name="Currency 78 3 3 4 6" xfId="9989" xr:uid="{00000000-0005-0000-0000-000006270000}"/>
    <cellStyle name="Currency 78 3 3 4 7" xfId="9990" xr:uid="{00000000-0005-0000-0000-000007270000}"/>
    <cellStyle name="Currency 78 3 3 5" xfId="9991" xr:uid="{00000000-0005-0000-0000-000008270000}"/>
    <cellStyle name="Currency 78 3 3 5 2" xfId="9992" xr:uid="{00000000-0005-0000-0000-000009270000}"/>
    <cellStyle name="Currency 78 3 3 5 2 2" xfId="9993" xr:uid="{00000000-0005-0000-0000-00000A270000}"/>
    <cellStyle name="Currency 78 3 3 5 3" xfId="9994" xr:uid="{00000000-0005-0000-0000-00000B270000}"/>
    <cellStyle name="Currency 78 3 3 5 4" xfId="9995" xr:uid="{00000000-0005-0000-0000-00000C270000}"/>
    <cellStyle name="Currency 78 3 3 5 5" xfId="9996" xr:uid="{00000000-0005-0000-0000-00000D270000}"/>
    <cellStyle name="Currency 78 3 3 6" xfId="9997" xr:uid="{00000000-0005-0000-0000-00000E270000}"/>
    <cellStyle name="Currency 78 3 3 6 2" xfId="9998" xr:uid="{00000000-0005-0000-0000-00000F270000}"/>
    <cellStyle name="Currency 78 3 3 7" xfId="9999" xr:uid="{00000000-0005-0000-0000-000010270000}"/>
    <cellStyle name="Currency 78 3 3 7 2" xfId="10000" xr:uid="{00000000-0005-0000-0000-000011270000}"/>
    <cellStyle name="Currency 78 3 3 8" xfId="10001" xr:uid="{00000000-0005-0000-0000-000012270000}"/>
    <cellStyle name="Currency 78 3 3 9" xfId="10002" xr:uid="{00000000-0005-0000-0000-000013270000}"/>
    <cellStyle name="Currency 78 3 4" xfId="10003" xr:uid="{00000000-0005-0000-0000-000014270000}"/>
    <cellStyle name="Currency 78 3 4 2" xfId="10004" xr:uid="{00000000-0005-0000-0000-000015270000}"/>
    <cellStyle name="Currency 78 3 4 2 2" xfId="10005" xr:uid="{00000000-0005-0000-0000-000016270000}"/>
    <cellStyle name="Currency 78 3 4 2 2 2" xfId="10006" xr:uid="{00000000-0005-0000-0000-000017270000}"/>
    <cellStyle name="Currency 78 3 4 2 3" xfId="10007" xr:uid="{00000000-0005-0000-0000-000018270000}"/>
    <cellStyle name="Currency 78 3 4 2 3 2" xfId="10008" xr:uid="{00000000-0005-0000-0000-000019270000}"/>
    <cellStyle name="Currency 78 3 4 2 4" xfId="10009" xr:uid="{00000000-0005-0000-0000-00001A270000}"/>
    <cellStyle name="Currency 78 3 4 2 5" xfId="10010" xr:uid="{00000000-0005-0000-0000-00001B270000}"/>
    <cellStyle name="Currency 78 3 4 2 6" xfId="10011" xr:uid="{00000000-0005-0000-0000-00001C270000}"/>
    <cellStyle name="Currency 78 3 4 2 7" xfId="10012" xr:uid="{00000000-0005-0000-0000-00001D270000}"/>
    <cellStyle name="Currency 78 3 4 3" xfId="10013" xr:uid="{00000000-0005-0000-0000-00001E270000}"/>
    <cellStyle name="Currency 78 3 4 3 2" xfId="10014" xr:uid="{00000000-0005-0000-0000-00001F270000}"/>
    <cellStyle name="Currency 78 3 4 3 2 2" xfId="10015" xr:uid="{00000000-0005-0000-0000-000020270000}"/>
    <cellStyle name="Currency 78 3 4 3 3" xfId="10016" xr:uid="{00000000-0005-0000-0000-000021270000}"/>
    <cellStyle name="Currency 78 3 4 3 4" xfId="10017" xr:uid="{00000000-0005-0000-0000-000022270000}"/>
    <cellStyle name="Currency 78 3 4 3 5" xfId="10018" xr:uid="{00000000-0005-0000-0000-000023270000}"/>
    <cellStyle name="Currency 78 3 4 4" xfId="10019" xr:uid="{00000000-0005-0000-0000-000024270000}"/>
    <cellStyle name="Currency 78 3 4 4 2" xfId="10020" xr:uid="{00000000-0005-0000-0000-000025270000}"/>
    <cellStyle name="Currency 78 3 4 5" xfId="10021" xr:uid="{00000000-0005-0000-0000-000026270000}"/>
    <cellStyle name="Currency 78 3 4 5 2" xfId="10022" xr:uid="{00000000-0005-0000-0000-000027270000}"/>
    <cellStyle name="Currency 78 3 4 6" xfId="10023" xr:uid="{00000000-0005-0000-0000-000028270000}"/>
    <cellStyle name="Currency 78 3 4 7" xfId="10024" xr:uid="{00000000-0005-0000-0000-000029270000}"/>
    <cellStyle name="Currency 78 3 4 8" xfId="10025" xr:uid="{00000000-0005-0000-0000-00002A270000}"/>
    <cellStyle name="Currency 78 3 4 9" xfId="10026" xr:uid="{00000000-0005-0000-0000-00002B270000}"/>
    <cellStyle name="Currency 78 3 5" xfId="10027" xr:uid="{00000000-0005-0000-0000-00002C270000}"/>
    <cellStyle name="Currency 78 3 5 2" xfId="10028" xr:uid="{00000000-0005-0000-0000-00002D270000}"/>
    <cellStyle name="Currency 78 3 5 2 2" xfId="10029" xr:uid="{00000000-0005-0000-0000-00002E270000}"/>
    <cellStyle name="Currency 78 3 5 2 2 2" xfId="10030" xr:uid="{00000000-0005-0000-0000-00002F270000}"/>
    <cellStyle name="Currency 78 3 5 2 3" xfId="10031" xr:uid="{00000000-0005-0000-0000-000030270000}"/>
    <cellStyle name="Currency 78 3 5 2 3 2" xfId="10032" xr:uid="{00000000-0005-0000-0000-000031270000}"/>
    <cellStyle name="Currency 78 3 5 2 4" xfId="10033" xr:uid="{00000000-0005-0000-0000-000032270000}"/>
    <cellStyle name="Currency 78 3 5 2 5" xfId="10034" xr:uid="{00000000-0005-0000-0000-000033270000}"/>
    <cellStyle name="Currency 78 3 5 2 6" xfId="10035" xr:uid="{00000000-0005-0000-0000-000034270000}"/>
    <cellStyle name="Currency 78 3 5 2 7" xfId="10036" xr:uid="{00000000-0005-0000-0000-000035270000}"/>
    <cellStyle name="Currency 78 3 5 3" xfId="10037" xr:uid="{00000000-0005-0000-0000-000036270000}"/>
    <cellStyle name="Currency 78 3 5 3 2" xfId="10038" xr:uid="{00000000-0005-0000-0000-000037270000}"/>
    <cellStyle name="Currency 78 3 5 3 2 2" xfId="10039" xr:uid="{00000000-0005-0000-0000-000038270000}"/>
    <cellStyle name="Currency 78 3 5 3 3" xfId="10040" xr:uid="{00000000-0005-0000-0000-000039270000}"/>
    <cellStyle name="Currency 78 3 5 3 4" xfId="10041" xr:uid="{00000000-0005-0000-0000-00003A270000}"/>
    <cellStyle name="Currency 78 3 5 3 5" xfId="10042" xr:uid="{00000000-0005-0000-0000-00003B270000}"/>
    <cellStyle name="Currency 78 3 5 4" xfId="10043" xr:uid="{00000000-0005-0000-0000-00003C270000}"/>
    <cellStyle name="Currency 78 3 5 4 2" xfId="10044" xr:uid="{00000000-0005-0000-0000-00003D270000}"/>
    <cellStyle name="Currency 78 3 5 5" xfId="10045" xr:uid="{00000000-0005-0000-0000-00003E270000}"/>
    <cellStyle name="Currency 78 3 5 5 2" xfId="10046" xr:uid="{00000000-0005-0000-0000-00003F270000}"/>
    <cellStyle name="Currency 78 3 5 6" xfId="10047" xr:uid="{00000000-0005-0000-0000-000040270000}"/>
    <cellStyle name="Currency 78 3 5 7" xfId="10048" xr:uid="{00000000-0005-0000-0000-000041270000}"/>
    <cellStyle name="Currency 78 3 5 8" xfId="10049" xr:uid="{00000000-0005-0000-0000-000042270000}"/>
    <cellStyle name="Currency 78 3 5 9" xfId="10050" xr:uid="{00000000-0005-0000-0000-000043270000}"/>
    <cellStyle name="Currency 78 3 6" xfId="10051" xr:uid="{00000000-0005-0000-0000-000044270000}"/>
    <cellStyle name="Currency 78 3 6 2" xfId="10052" xr:uid="{00000000-0005-0000-0000-000045270000}"/>
    <cellStyle name="Currency 78 3 6 2 2" xfId="10053" xr:uid="{00000000-0005-0000-0000-000046270000}"/>
    <cellStyle name="Currency 78 3 6 2 2 2" xfId="10054" xr:uid="{00000000-0005-0000-0000-000047270000}"/>
    <cellStyle name="Currency 78 3 6 2 3" xfId="10055" xr:uid="{00000000-0005-0000-0000-000048270000}"/>
    <cellStyle name="Currency 78 3 6 2 3 2" xfId="10056" xr:uid="{00000000-0005-0000-0000-000049270000}"/>
    <cellStyle name="Currency 78 3 6 2 4" xfId="10057" xr:uid="{00000000-0005-0000-0000-00004A270000}"/>
    <cellStyle name="Currency 78 3 6 2 5" xfId="10058" xr:uid="{00000000-0005-0000-0000-00004B270000}"/>
    <cellStyle name="Currency 78 3 6 2 6" xfId="10059" xr:uid="{00000000-0005-0000-0000-00004C270000}"/>
    <cellStyle name="Currency 78 3 6 2 7" xfId="10060" xr:uid="{00000000-0005-0000-0000-00004D270000}"/>
    <cellStyle name="Currency 78 3 6 3" xfId="10061" xr:uid="{00000000-0005-0000-0000-00004E270000}"/>
    <cellStyle name="Currency 78 3 6 3 2" xfId="10062" xr:uid="{00000000-0005-0000-0000-00004F270000}"/>
    <cellStyle name="Currency 78 3 6 3 2 2" xfId="10063" xr:uid="{00000000-0005-0000-0000-000050270000}"/>
    <cellStyle name="Currency 78 3 6 3 3" xfId="10064" xr:uid="{00000000-0005-0000-0000-000051270000}"/>
    <cellStyle name="Currency 78 3 6 3 4" xfId="10065" xr:uid="{00000000-0005-0000-0000-000052270000}"/>
    <cellStyle name="Currency 78 3 6 3 5" xfId="10066" xr:uid="{00000000-0005-0000-0000-000053270000}"/>
    <cellStyle name="Currency 78 3 6 4" xfId="10067" xr:uid="{00000000-0005-0000-0000-000054270000}"/>
    <cellStyle name="Currency 78 3 6 4 2" xfId="10068" xr:uid="{00000000-0005-0000-0000-000055270000}"/>
    <cellStyle name="Currency 78 3 6 5" xfId="10069" xr:uid="{00000000-0005-0000-0000-000056270000}"/>
    <cellStyle name="Currency 78 3 6 5 2" xfId="10070" xr:uid="{00000000-0005-0000-0000-000057270000}"/>
    <cellStyle name="Currency 78 3 6 6" xfId="10071" xr:uid="{00000000-0005-0000-0000-000058270000}"/>
    <cellStyle name="Currency 78 3 6 7" xfId="10072" xr:uid="{00000000-0005-0000-0000-000059270000}"/>
    <cellStyle name="Currency 78 3 6 8" xfId="10073" xr:uid="{00000000-0005-0000-0000-00005A270000}"/>
    <cellStyle name="Currency 78 3 6 9" xfId="10074" xr:uid="{00000000-0005-0000-0000-00005B270000}"/>
    <cellStyle name="Currency 78 3 7" xfId="10075" xr:uid="{00000000-0005-0000-0000-00005C270000}"/>
    <cellStyle name="Currency 78 3 7 2" xfId="10076" xr:uid="{00000000-0005-0000-0000-00005D270000}"/>
    <cellStyle name="Currency 78 3 7 2 2" xfId="10077" xr:uid="{00000000-0005-0000-0000-00005E270000}"/>
    <cellStyle name="Currency 78 3 7 2 2 2" xfId="10078" xr:uid="{00000000-0005-0000-0000-00005F270000}"/>
    <cellStyle name="Currency 78 3 7 2 3" xfId="10079" xr:uid="{00000000-0005-0000-0000-000060270000}"/>
    <cellStyle name="Currency 78 3 7 2 4" xfId="10080" xr:uid="{00000000-0005-0000-0000-000061270000}"/>
    <cellStyle name="Currency 78 3 7 2 5" xfId="10081" xr:uid="{00000000-0005-0000-0000-000062270000}"/>
    <cellStyle name="Currency 78 3 7 3" xfId="10082" xr:uid="{00000000-0005-0000-0000-000063270000}"/>
    <cellStyle name="Currency 78 3 7 3 2" xfId="10083" xr:uid="{00000000-0005-0000-0000-000064270000}"/>
    <cellStyle name="Currency 78 3 7 4" xfId="10084" xr:uid="{00000000-0005-0000-0000-000065270000}"/>
    <cellStyle name="Currency 78 3 7 4 2" xfId="10085" xr:uid="{00000000-0005-0000-0000-000066270000}"/>
    <cellStyle name="Currency 78 3 7 5" xfId="10086" xr:uid="{00000000-0005-0000-0000-000067270000}"/>
    <cellStyle name="Currency 78 3 7 6" xfId="10087" xr:uid="{00000000-0005-0000-0000-000068270000}"/>
    <cellStyle name="Currency 78 3 7 7" xfId="10088" xr:uid="{00000000-0005-0000-0000-000069270000}"/>
    <cellStyle name="Currency 78 3 7 8" xfId="10089" xr:uid="{00000000-0005-0000-0000-00006A270000}"/>
    <cellStyle name="Currency 78 3 8" xfId="10090" xr:uid="{00000000-0005-0000-0000-00006B270000}"/>
    <cellStyle name="Currency 78 3 8 2" xfId="10091" xr:uid="{00000000-0005-0000-0000-00006C270000}"/>
    <cellStyle name="Currency 78 3 8 2 2" xfId="10092" xr:uid="{00000000-0005-0000-0000-00006D270000}"/>
    <cellStyle name="Currency 78 3 8 3" xfId="10093" xr:uid="{00000000-0005-0000-0000-00006E270000}"/>
    <cellStyle name="Currency 78 3 8 3 2" xfId="10094" xr:uid="{00000000-0005-0000-0000-00006F270000}"/>
    <cellStyle name="Currency 78 3 8 4" xfId="10095" xr:uid="{00000000-0005-0000-0000-000070270000}"/>
    <cellStyle name="Currency 78 3 8 5" xfId="10096" xr:uid="{00000000-0005-0000-0000-000071270000}"/>
    <cellStyle name="Currency 78 3 8 6" xfId="10097" xr:uid="{00000000-0005-0000-0000-000072270000}"/>
    <cellStyle name="Currency 78 3 8 7" xfId="10098" xr:uid="{00000000-0005-0000-0000-000073270000}"/>
    <cellStyle name="Currency 78 3 9" xfId="10099" xr:uid="{00000000-0005-0000-0000-000074270000}"/>
    <cellStyle name="Currency 78 3 9 2" xfId="10100" xr:uid="{00000000-0005-0000-0000-000075270000}"/>
    <cellStyle name="Currency 78 3 9 2 2" xfId="10101" xr:uid="{00000000-0005-0000-0000-000076270000}"/>
    <cellStyle name="Currency 78 3 9 3" xfId="10102" xr:uid="{00000000-0005-0000-0000-000077270000}"/>
    <cellStyle name="Currency 78 3 9 4" xfId="10103" xr:uid="{00000000-0005-0000-0000-000078270000}"/>
    <cellStyle name="Currency 78 3 9 5" xfId="10104" xr:uid="{00000000-0005-0000-0000-000079270000}"/>
    <cellStyle name="Currency 78 4" xfId="10105" xr:uid="{00000000-0005-0000-0000-00007A270000}"/>
    <cellStyle name="Currency 78 5" xfId="10106" xr:uid="{00000000-0005-0000-0000-00007B270000}"/>
    <cellStyle name="Currency 78 5 2" xfId="10107" xr:uid="{00000000-0005-0000-0000-00007C270000}"/>
    <cellStyle name="Currency 78 5 2 2" xfId="10108" xr:uid="{00000000-0005-0000-0000-00007D270000}"/>
    <cellStyle name="Currency 78 5 2 2 2" xfId="10109" xr:uid="{00000000-0005-0000-0000-00007E270000}"/>
    <cellStyle name="Currency 78 5 2 3" xfId="10110" xr:uid="{00000000-0005-0000-0000-00007F270000}"/>
    <cellStyle name="Currency 78 5 2 4" xfId="10111" xr:uid="{00000000-0005-0000-0000-000080270000}"/>
    <cellStyle name="Currency 78 5 2 5" xfId="10112" xr:uid="{00000000-0005-0000-0000-000081270000}"/>
    <cellStyle name="Currency 78 5 3" xfId="10113" xr:uid="{00000000-0005-0000-0000-000082270000}"/>
    <cellStyle name="Currency 78 5 3 2" xfId="10114" xr:uid="{00000000-0005-0000-0000-000083270000}"/>
    <cellStyle name="Currency 78 5 4" xfId="10115" xr:uid="{00000000-0005-0000-0000-000084270000}"/>
    <cellStyle name="Currency 78 5 4 2" xfId="10116" xr:uid="{00000000-0005-0000-0000-000085270000}"/>
    <cellStyle name="Currency 78 5 5" xfId="10117" xr:uid="{00000000-0005-0000-0000-000086270000}"/>
    <cellStyle name="Currency 78 5 6" xfId="10118" xr:uid="{00000000-0005-0000-0000-000087270000}"/>
    <cellStyle name="Currency 78 5 7" xfId="10119" xr:uid="{00000000-0005-0000-0000-000088270000}"/>
    <cellStyle name="Currency 78 5 8" xfId="10120" xr:uid="{00000000-0005-0000-0000-000089270000}"/>
    <cellStyle name="Currency 78 6" xfId="10121" xr:uid="{00000000-0005-0000-0000-00008A270000}"/>
    <cellStyle name="Currency 78 6 2" xfId="10122" xr:uid="{00000000-0005-0000-0000-00008B270000}"/>
    <cellStyle name="Currency 78 6 2 2" xfId="10123" xr:uid="{00000000-0005-0000-0000-00008C270000}"/>
    <cellStyle name="Currency 78 6 2 2 2" xfId="10124" xr:uid="{00000000-0005-0000-0000-00008D270000}"/>
    <cellStyle name="Currency 78 6 2 3" xfId="10125" xr:uid="{00000000-0005-0000-0000-00008E270000}"/>
    <cellStyle name="Currency 78 6 2 4" xfId="10126" xr:uid="{00000000-0005-0000-0000-00008F270000}"/>
    <cellStyle name="Currency 78 6 2 5" xfId="10127" xr:uid="{00000000-0005-0000-0000-000090270000}"/>
    <cellStyle name="Currency 78 6 3" xfId="10128" xr:uid="{00000000-0005-0000-0000-000091270000}"/>
    <cellStyle name="Currency 78 6 3 2" xfId="10129" xr:uid="{00000000-0005-0000-0000-000092270000}"/>
    <cellStyle name="Currency 78 6 4" xfId="10130" xr:uid="{00000000-0005-0000-0000-000093270000}"/>
    <cellStyle name="Currency 78 6 4 2" xfId="10131" xr:uid="{00000000-0005-0000-0000-000094270000}"/>
    <cellStyle name="Currency 78 6 5" xfId="10132" xr:uid="{00000000-0005-0000-0000-000095270000}"/>
    <cellStyle name="Currency 78 6 6" xfId="10133" xr:uid="{00000000-0005-0000-0000-000096270000}"/>
    <cellStyle name="Currency 78 6 7" xfId="10134" xr:uid="{00000000-0005-0000-0000-000097270000}"/>
    <cellStyle name="Currency 78 6 8" xfId="10135" xr:uid="{00000000-0005-0000-0000-000098270000}"/>
    <cellStyle name="Currency 79" xfId="10136" xr:uid="{00000000-0005-0000-0000-000099270000}"/>
    <cellStyle name="Currency 79 2" xfId="10137" xr:uid="{00000000-0005-0000-0000-00009A270000}"/>
    <cellStyle name="Currency 79 2 10" xfId="10138" xr:uid="{00000000-0005-0000-0000-00009B270000}"/>
    <cellStyle name="Currency 79 2 10 2" xfId="10139" xr:uid="{00000000-0005-0000-0000-00009C270000}"/>
    <cellStyle name="Currency 79 2 11" xfId="10140" xr:uid="{00000000-0005-0000-0000-00009D270000}"/>
    <cellStyle name="Currency 79 2 11 2" xfId="10141" xr:uid="{00000000-0005-0000-0000-00009E270000}"/>
    <cellStyle name="Currency 79 2 12" xfId="10142" xr:uid="{00000000-0005-0000-0000-00009F270000}"/>
    <cellStyle name="Currency 79 2 13" xfId="10143" xr:uid="{00000000-0005-0000-0000-0000A0270000}"/>
    <cellStyle name="Currency 79 2 14" xfId="10144" xr:uid="{00000000-0005-0000-0000-0000A1270000}"/>
    <cellStyle name="Currency 79 2 15" xfId="10145" xr:uid="{00000000-0005-0000-0000-0000A2270000}"/>
    <cellStyle name="Currency 79 2 2" xfId="10146" xr:uid="{00000000-0005-0000-0000-0000A3270000}"/>
    <cellStyle name="Currency 79 2 3" xfId="10147" xr:uid="{00000000-0005-0000-0000-0000A4270000}"/>
    <cellStyle name="Currency 79 2 3 10" xfId="10148" xr:uid="{00000000-0005-0000-0000-0000A5270000}"/>
    <cellStyle name="Currency 79 2 3 11" xfId="10149" xr:uid="{00000000-0005-0000-0000-0000A6270000}"/>
    <cellStyle name="Currency 79 2 3 2" xfId="10150" xr:uid="{00000000-0005-0000-0000-0000A7270000}"/>
    <cellStyle name="Currency 79 2 3 2 2" xfId="10151" xr:uid="{00000000-0005-0000-0000-0000A8270000}"/>
    <cellStyle name="Currency 79 2 3 2 2 2" xfId="10152" xr:uid="{00000000-0005-0000-0000-0000A9270000}"/>
    <cellStyle name="Currency 79 2 3 2 2 2 2" xfId="10153" xr:uid="{00000000-0005-0000-0000-0000AA270000}"/>
    <cellStyle name="Currency 79 2 3 2 2 3" xfId="10154" xr:uid="{00000000-0005-0000-0000-0000AB270000}"/>
    <cellStyle name="Currency 79 2 3 2 2 3 2" xfId="10155" xr:uid="{00000000-0005-0000-0000-0000AC270000}"/>
    <cellStyle name="Currency 79 2 3 2 2 4" xfId="10156" xr:uid="{00000000-0005-0000-0000-0000AD270000}"/>
    <cellStyle name="Currency 79 2 3 2 2 5" xfId="10157" xr:uid="{00000000-0005-0000-0000-0000AE270000}"/>
    <cellStyle name="Currency 79 2 3 2 2 6" xfId="10158" xr:uid="{00000000-0005-0000-0000-0000AF270000}"/>
    <cellStyle name="Currency 79 2 3 2 2 7" xfId="10159" xr:uid="{00000000-0005-0000-0000-0000B0270000}"/>
    <cellStyle name="Currency 79 2 3 2 3" xfId="10160" xr:uid="{00000000-0005-0000-0000-0000B1270000}"/>
    <cellStyle name="Currency 79 2 3 2 3 2" xfId="10161" xr:uid="{00000000-0005-0000-0000-0000B2270000}"/>
    <cellStyle name="Currency 79 2 3 2 3 2 2" xfId="10162" xr:uid="{00000000-0005-0000-0000-0000B3270000}"/>
    <cellStyle name="Currency 79 2 3 2 3 3" xfId="10163" xr:uid="{00000000-0005-0000-0000-0000B4270000}"/>
    <cellStyle name="Currency 79 2 3 2 3 4" xfId="10164" xr:uid="{00000000-0005-0000-0000-0000B5270000}"/>
    <cellStyle name="Currency 79 2 3 2 3 5" xfId="10165" xr:uid="{00000000-0005-0000-0000-0000B6270000}"/>
    <cellStyle name="Currency 79 2 3 2 4" xfId="10166" xr:uid="{00000000-0005-0000-0000-0000B7270000}"/>
    <cellStyle name="Currency 79 2 3 2 4 2" xfId="10167" xr:uid="{00000000-0005-0000-0000-0000B8270000}"/>
    <cellStyle name="Currency 79 2 3 2 5" xfId="10168" xr:uid="{00000000-0005-0000-0000-0000B9270000}"/>
    <cellStyle name="Currency 79 2 3 2 5 2" xfId="10169" xr:uid="{00000000-0005-0000-0000-0000BA270000}"/>
    <cellStyle name="Currency 79 2 3 2 6" xfId="10170" xr:uid="{00000000-0005-0000-0000-0000BB270000}"/>
    <cellStyle name="Currency 79 2 3 2 7" xfId="10171" xr:uid="{00000000-0005-0000-0000-0000BC270000}"/>
    <cellStyle name="Currency 79 2 3 2 8" xfId="10172" xr:uid="{00000000-0005-0000-0000-0000BD270000}"/>
    <cellStyle name="Currency 79 2 3 2 9" xfId="10173" xr:uid="{00000000-0005-0000-0000-0000BE270000}"/>
    <cellStyle name="Currency 79 2 3 3" xfId="10174" xr:uid="{00000000-0005-0000-0000-0000BF270000}"/>
    <cellStyle name="Currency 79 2 3 3 2" xfId="10175" xr:uid="{00000000-0005-0000-0000-0000C0270000}"/>
    <cellStyle name="Currency 79 2 3 3 2 2" xfId="10176" xr:uid="{00000000-0005-0000-0000-0000C1270000}"/>
    <cellStyle name="Currency 79 2 3 3 2 2 2" xfId="10177" xr:uid="{00000000-0005-0000-0000-0000C2270000}"/>
    <cellStyle name="Currency 79 2 3 3 2 3" xfId="10178" xr:uid="{00000000-0005-0000-0000-0000C3270000}"/>
    <cellStyle name="Currency 79 2 3 3 2 4" xfId="10179" xr:uid="{00000000-0005-0000-0000-0000C4270000}"/>
    <cellStyle name="Currency 79 2 3 3 2 5" xfId="10180" xr:uid="{00000000-0005-0000-0000-0000C5270000}"/>
    <cellStyle name="Currency 79 2 3 3 3" xfId="10181" xr:uid="{00000000-0005-0000-0000-0000C6270000}"/>
    <cellStyle name="Currency 79 2 3 3 3 2" xfId="10182" xr:uid="{00000000-0005-0000-0000-0000C7270000}"/>
    <cellStyle name="Currency 79 2 3 3 4" xfId="10183" xr:uid="{00000000-0005-0000-0000-0000C8270000}"/>
    <cellStyle name="Currency 79 2 3 3 4 2" xfId="10184" xr:uid="{00000000-0005-0000-0000-0000C9270000}"/>
    <cellStyle name="Currency 79 2 3 3 5" xfId="10185" xr:uid="{00000000-0005-0000-0000-0000CA270000}"/>
    <cellStyle name="Currency 79 2 3 3 6" xfId="10186" xr:uid="{00000000-0005-0000-0000-0000CB270000}"/>
    <cellStyle name="Currency 79 2 3 3 7" xfId="10187" xr:uid="{00000000-0005-0000-0000-0000CC270000}"/>
    <cellStyle name="Currency 79 2 3 3 8" xfId="10188" xr:uid="{00000000-0005-0000-0000-0000CD270000}"/>
    <cellStyle name="Currency 79 2 3 4" xfId="10189" xr:uid="{00000000-0005-0000-0000-0000CE270000}"/>
    <cellStyle name="Currency 79 2 3 4 2" xfId="10190" xr:uid="{00000000-0005-0000-0000-0000CF270000}"/>
    <cellStyle name="Currency 79 2 3 4 2 2" xfId="10191" xr:uid="{00000000-0005-0000-0000-0000D0270000}"/>
    <cellStyle name="Currency 79 2 3 4 3" xfId="10192" xr:uid="{00000000-0005-0000-0000-0000D1270000}"/>
    <cellStyle name="Currency 79 2 3 4 3 2" xfId="10193" xr:uid="{00000000-0005-0000-0000-0000D2270000}"/>
    <cellStyle name="Currency 79 2 3 4 4" xfId="10194" xr:uid="{00000000-0005-0000-0000-0000D3270000}"/>
    <cellStyle name="Currency 79 2 3 4 5" xfId="10195" xr:uid="{00000000-0005-0000-0000-0000D4270000}"/>
    <cellStyle name="Currency 79 2 3 4 6" xfId="10196" xr:uid="{00000000-0005-0000-0000-0000D5270000}"/>
    <cellStyle name="Currency 79 2 3 4 7" xfId="10197" xr:uid="{00000000-0005-0000-0000-0000D6270000}"/>
    <cellStyle name="Currency 79 2 3 5" xfId="10198" xr:uid="{00000000-0005-0000-0000-0000D7270000}"/>
    <cellStyle name="Currency 79 2 3 5 2" xfId="10199" xr:uid="{00000000-0005-0000-0000-0000D8270000}"/>
    <cellStyle name="Currency 79 2 3 5 2 2" xfId="10200" xr:uid="{00000000-0005-0000-0000-0000D9270000}"/>
    <cellStyle name="Currency 79 2 3 5 3" xfId="10201" xr:uid="{00000000-0005-0000-0000-0000DA270000}"/>
    <cellStyle name="Currency 79 2 3 5 4" xfId="10202" xr:uid="{00000000-0005-0000-0000-0000DB270000}"/>
    <cellStyle name="Currency 79 2 3 5 5" xfId="10203" xr:uid="{00000000-0005-0000-0000-0000DC270000}"/>
    <cellStyle name="Currency 79 2 3 6" xfId="10204" xr:uid="{00000000-0005-0000-0000-0000DD270000}"/>
    <cellStyle name="Currency 79 2 3 6 2" xfId="10205" xr:uid="{00000000-0005-0000-0000-0000DE270000}"/>
    <cellStyle name="Currency 79 2 3 7" xfId="10206" xr:uid="{00000000-0005-0000-0000-0000DF270000}"/>
    <cellStyle name="Currency 79 2 3 7 2" xfId="10207" xr:uid="{00000000-0005-0000-0000-0000E0270000}"/>
    <cellStyle name="Currency 79 2 3 8" xfId="10208" xr:uid="{00000000-0005-0000-0000-0000E1270000}"/>
    <cellStyle name="Currency 79 2 3 9" xfId="10209" xr:uid="{00000000-0005-0000-0000-0000E2270000}"/>
    <cellStyle name="Currency 79 2 4" xfId="10210" xr:uid="{00000000-0005-0000-0000-0000E3270000}"/>
    <cellStyle name="Currency 79 2 4 2" xfId="10211" xr:uid="{00000000-0005-0000-0000-0000E4270000}"/>
    <cellStyle name="Currency 79 2 4 2 2" xfId="10212" xr:uid="{00000000-0005-0000-0000-0000E5270000}"/>
    <cellStyle name="Currency 79 2 4 2 2 2" xfId="10213" xr:uid="{00000000-0005-0000-0000-0000E6270000}"/>
    <cellStyle name="Currency 79 2 4 2 3" xfId="10214" xr:uid="{00000000-0005-0000-0000-0000E7270000}"/>
    <cellStyle name="Currency 79 2 4 2 3 2" xfId="10215" xr:uid="{00000000-0005-0000-0000-0000E8270000}"/>
    <cellStyle name="Currency 79 2 4 2 4" xfId="10216" xr:uid="{00000000-0005-0000-0000-0000E9270000}"/>
    <cellStyle name="Currency 79 2 4 2 5" xfId="10217" xr:uid="{00000000-0005-0000-0000-0000EA270000}"/>
    <cellStyle name="Currency 79 2 4 2 6" xfId="10218" xr:uid="{00000000-0005-0000-0000-0000EB270000}"/>
    <cellStyle name="Currency 79 2 4 2 7" xfId="10219" xr:uid="{00000000-0005-0000-0000-0000EC270000}"/>
    <cellStyle name="Currency 79 2 4 3" xfId="10220" xr:uid="{00000000-0005-0000-0000-0000ED270000}"/>
    <cellStyle name="Currency 79 2 4 3 2" xfId="10221" xr:uid="{00000000-0005-0000-0000-0000EE270000}"/>
    <cellStyle name="Currency 79 2 4 3 2 2" xfId="10222" xr:uid="{00000000-0005-0000-0000-0000EF270000}"/>
    <cellStyle name="Currency 79 2 4 3 3" xfId="10223" xr:uid="{00000000-0005-0000-0000-0000F0270000}"/>
    <cellStyle name="Currency 79 2 4 3 4" xfId="10224" xr:uid="{00000000-0005-0000-0000-0000F1270000}"/>
    <cellStyle name="Currency 79 2 4 3 5" xfId="10225" xr:uid="{00000000-0005-0000-0000-0000F2270000}"/>
    <cellStyle name="Currency 79 2 4 4" xfId="10226" xr:uid="{00000000-0005-0000-0000-0000F3270000}"/>
    <cellStyle name="Currency 79 2 4 4 2" xfId="10227" xr:uid="{00000000-0005-0000-0000-0000F4270000}"/>
    <cellStyle name="Currency 79 2 4 5" xfId="10228" xr:uid="{00000000-0005-0000-0000-0000F5270000}"/>
    <cellStyle name="Currency 79 2 4 5 2" xfId="10229" xr:uid="{00000000-0005-0000-0000-0000F6270000}"/>
    <cellStyle name="Currency 79 2 4 6" xfId="10230" xr:uid="{00000000-0005-0000-0000-0000F7270000}"/>
    <cellStyle name="Currency 79 2 4 7" xfId="10231" xr:uid="{00000000-0005-0000-0000-0000F8270000}"/>
    <cellStyle name="Currency 79 2 4 8" xfId="10232" xr:uid="{00000000-0005-0000-0000-0000F9270000}"/>
    <cellStyle name="Currency 79 2 4 9" xfId="10233" xr:uid="{00000000-0005-0000-0000-0000FA270000}"/>
    <cellStyle name="Currency 79 2 5" xfId="10234" xr:uid="{00000000-0005-0000-0000-0000FB270000}"/>
    <cellStyle name="Currency 79 2 5 2" xfId="10235" xr:uid="{00000000-0005-0000-0000-0000FC270000}"/>
    <cellStyle name="Currency 79 2 5 2 2" xfId="10236" xr:uid="{00000000-0005-0000-0000-0000FD270000}"/>
    <cellStyle name="Currency 79 2 5 2 2 2" xfId="10237" xr:uid="{00000000-0005-0000-0000-0000FE270000}"/>
    <cellStyle name="Currency 79 2 5 2 3" xfId="10238" xr:uid="{00000000-0005-0000-0000-0000FF270000}"/>
    <cellStyle name="Currency 79 2 5 2 3 2" xfId="10239" xr:uid="{00000000-0005-0000-0000-000000280000}"/>
    <cellStyle name="Currency 79 2 5 2 4" xfId="10240" xr:uid="{00000000-0005-0000-0000-000001280000}"/>
    <cellStyle name="Currency 79 2 5 2 5" xfId="10241" xr:uid="{00000000-0005-0000-0000-000002280000}"/>
    <cellStyle name="Currency 79 2 5 2 6" xfId="10242" xr:uid="{00000000-0005-0000-0000-000003280000}"/>
    <cellStyle name="Currency 79 2 5 2 7" xfId="10243" xr:uid="{00000000-0005-0000-0000-000004280000}"/>
    <cellStyle name="Currency 79 2 5 3" xfId="10244" xr:uid="{00000000-0005-0000-0000-000005280000}"/>
    <cellStyle name="Currency 79 2 5 3 2" xfId="10245" xr:uid="{00000000-0005-0000-0000-000006280000}"/>
    <cellStyle name="Currency 79 2 5 3 2 2" xfId="10246" xr:uid="{00000000-0005-0000-0000-000007280000}"/>
    <cellStyle name="Currency 79 2 5 3 3" xfId="10247" xr:uid="{00000000-0005-0000-0000-000008280000}"/>
    <cellStyle name="Currency 79 2 5 3 4" xfId="10248" xr:uid="{00000000-0005-0000-0000-000009280000}"/>
    <cellStyle name="Currency 79 2 5 3 5" xfId="10249" xr:uid="{00000000-0005-0000-0000-00000A280000}"/>
    <cellStyle name="Currency 79 2 5 4" xfId="10250" xr:uid="{00000000-0005-0000-0000-00000B280000}"/>
    <cellStyle name="Currency 79 2 5 4 2" xfId="10251" xr:uid="{00000000-0005-0000-0000-00000C280000}"/>
    <cellStyle name="Currency 79 2 5 5" xfId="10252" xr:uid="{00000000-0005-0000-0000-00000D280000}"/>
    <cellStyle name="Currency 79 2 5 5 2" xfId="10253" xr:uid="{00000000-0005-0000-0000-00000E280000}"/>
    <cellStyle name="Currency 79 2 5 6" xfId="10254" xr:uid="{00000000-0005-0000-0000-00000F280000}"/>
    <cellStyle name="Currency 79 2 5 7" xfId="10255" xr:uid="{00000000-0005-0000-0000-000010280000}"/>
    <cellStyle name="Currency 79 2 5 8" xfId="10256" xr:uid="{00000000-0005-0000-0000-000011280000}"/>
    <cellStyle name="Currency 79 2 5 9" xfId="10257" xr:uid="{00000000-0005-0000-0000-000012280000}"/>
    <cellStyle name="Currency 79 2 6" xfId="10258" xr:uid="{00000000-0005-0000-0000-000013280000}"/>
    <cellStyle name="Currency 79 2 6 2" xfId="10259" xr:uid="{00000000-0005-0000-0000-000014280000}"/>
    <cellStyle name="Currency 79 2 6 2 2" xfId="10260" xr:uid="{00000000-0005-0000-0000-000015280000}"/>
    <cellStyle name="Currency 79 2 6 2 2 2" xfId="10261" xr:uid="{00000000-0005-0000-0000-000016280000}"/>
    <cellStyle name="Currency 79 2 6 2 3" xfId="10262" xr:uid="{00000000-0005-0000-0000-000017280000}"/>
    <cellStyle name="Currency 79 2 6 2 3 2" xfId="10263" xr:uid="{00000000-0005-0000-0000-000018280000}"/>
    <cellStyle name="Currency 79 2 6 2 4" xfId="10264" xr:uid="{00000000-0005-0000-0000-000019280000}"/>
    <cellStyle name="Currency 79 2 6 2 5" xfId="10265" xr:uid="{00000000-0005-0000-0000-00001A280000}"/>
    <cellStyle name="Currency 79 2 6 2 6" xfId="10266" xr:uid="{00000000-0005-0000-0000-00001B280000}"/>
    <cellStyle name="Currency 79 2 6 2 7" xfId="10267" xr:uid="{00000000-0005-0000-0000-00001C280000}"/>
    <cellStyle name="Currency 79 2 6 3" xfId="10268" xr:uid="{00000000-0005-0000-0000-00001D280000}"/>
    <cellStyle name="Currency 79 2 6 3 2" xfId="10269" xr:uid="{00000000-0005-0000-0000-00001E280000}"/>
    <cellStyle name="Currency 79 2 6 3 2 2" xfId="10270" xr:uid="{00000000-0005-0000-0000-00001F280000}"/>
    <cellStyle name="Currency 79 2 6 3 3" xfId="10271" xr:uid="{00000000-0005-0000-0000-000020280000}"/>
    <cellStyle name="Currency 79 2 6 3 4" xfId="10272" xr:uid="{00000000-0005-0000-0000-000021280000}"/>
    <cellStyle name="Currency 79 2 6 3 5" xfId="10273" xr:uid="{00000000-0005-0000-0000-000022280000}"/>
    <cellStyle name="Currency 79 2 6 4" xfId="10274" xr:uid="{00000000-0005-0000-0000-000023280000}"/>
    <cellStyle name="Currency 79 2 6 4 2" xfId="10275" xr:uid="{00000000-0005-0000-0000-000024280000}"/>
    <cellStyle name="Currency 79 2 6 5" xfId="10276" xr:uid="{00000000-0005-0000-0000-000025280000}"/>
    <cellStyle name="Currency 79 2 6 5 2" xfId="10277" xr:uid="{00000000-0005-0000-0000-000026280000}"/>
    <cellStyle name="Currency 79 2 6 6" xfId="10278" xr:uid="{00000000-0005-0000-0000-000027280000}"/>
    <cellStyle name="Currency 79 2 6 7" xfId="10279" xr:uid="{00000000-0005-0000-0000-000028280000}"/>
    <cellStyle name="Currency 79 2 6 8" xfId="10280" xr:uid="{00000000-0005-0000-0000-000029280000}"/>
    <cellStyle name="Currency 79 2 6 9" xfId="10281" xr:uid="{00000000-0005-0000-0000-00002A280000}"/>
    <cellStyle name="Currency 79 2 7" xfId="10282" xr:uid="{00000000-0005-0000-0000-00002B280000}"/>
    <cellStyle name="Currency 79 2 7 2" xfId="10283" xr:uid="{00000000-0005-0000-0000-00002C280000}"/>
    <cellStyle name="Currency 79 2 7 2 2" xfId="10284" xr:uid="{00000000-0005-0000-0000-00002D280000}"/>
    <cellStyle name="Currency 79 2 7 2 2 2" xfId="10285" xr:uid="{00000000-0005-0000-0000-00002E280000}"/>
    <cellStyle name="Currency 79 2 7 2 3" xfId="10286" xr:uid="{00000000-0005-0000-0000-00002F280000}"/>
    <cellStyle name="Currency 79 2 7 2 4" xfId="10287" xr:uid="{00000000-0005-0000-0000-000030280000}"/>
    <cellStyle name="Currency 79 2 7 2 5" xfId="10288" xr:uid="{00000000-0005-0000-0000-000031280000}"/>
    <cellStyle name="Currency 79 2 7 3" xfId="10289" xr:uid="{00000000-0005-0000-0000-000032280000}"/>
    <cellStyle name="Currency 79 2 7 3 2" xfId="10290" xr:uid="{00000000-0005-0000-0000-000033280000}"/>
    <cellStyle name="Currency 79 2 7 4" xfId="10291" xr:uid="{00000000-0005-0000-0000-000034280000}"/>
    <cellStyle name="Currency 79 2 7 4 2" xfId="10292" xr:uid="{00000000-0005-0000-0000-000035280000}"/>
    <cellStyle name="Currency 79 2 7 5" xfId="10293" xr:uid="{00000000-0005-0000-0000-000036280000}"/>
    <cellStyle name="Currency 79 2 7 6" xfId="10294" xr:uid="{00000000-0005-0000-0000-000037280000}"/>
    <cellStyle name="Currency 79 2 7 7" xfId="10295" xr:uid="{00000000-0005-0000-0000-000038280000}"/>
    <cellStyle name="Currency 79 2 7 8" xfId="10296" xr:uid="{00000000-0005-0000-0000-000039280000}"/>
    <cellStyle name="Currency 79 2 8" xfId="10297" xr:uid="{00000000-0005-0000-0000-00003A280000}"/>
    <cellStyle name="Currency 79 2 8 2" xfId="10298" xr:uid="{00000000-0005-0000-0000-00003B280000}"/>
    <cellStyle name="Currency 79 2 8 2 2" xfId="10299" xr:uid="{00000000-0005-0000-0000-00003C280000}"/>
    <cellStyle name="Currency 79 2 8 3" xfId="10300" xr:uid="{00000000-0005-0000-0000-00003D280000}"/>
    <cellStyle name="Currency 79 2 8 3 2" xfId="10301" xr:uid="{00000000-0005-0000-0000-00003E280000}"/>
    <cellStyle name="Currency 79 2 8 4" xfId="10302" xr:uid="{00000000-0005-0000-0000-00003F280000}"/>
    <cellStyle name="Currency 79 2 8 5" xfId="10303" xr:uid="{00000000-0005-0000-0000-000040280000}"/>
    <cellStyle name="Currency 79 2 8 6" xfId="10304" xr:uid="{00000000-0005-0000-0000-000041280000}"/>
    <cellStyle name="Currency 79 2 8 7" xfId="10305" xr:uid="{00000000-0005-0000-0000-000042280000}"/>
    <cellStyle name="Currency 79 2 9" xfId="10306" xr:uid="{00000000-0005-0000-0000-000043280000}"/>
    <cellStyle name="Currency 79 2 9 2" xfId="10307" xr:uid="{00000000-0005-0000-0000-000044280000}"/>
    <cellStyle name="Currency 79 2 9 2 2" xfId="10308" xr:uid="{00000000-0005-0000-0000-000045280000}"/>
    <cellStyle name="Currency 79 2 9 3" xfId="10309" xr:uid="{00000000-0005-0000-0000-000046280000}"/>
    <cellStyle name="Currency 79 2 9 4" xfId="10310" xr:uid="{00000000-0005-0000-0000-000047280000}"/>
    <cellStyle name="Currency 79 2 9 5" xfId="10311" xr:uid="{00000000-0005-0000-0000-000048280000}"/>
    <cellStyle name="Currency 79 3" xfId="10312" xr:uid="{00000000-0005-0000-0000-000049280000}"/>
    <cellStyle name="Currency 79 4" xfId="10313" xr:uid="{00000000-0005-0000-0000-00004A280000}"/>
    <cellStyle name="Currency 79 4 2" xfId="10314" xr:uid="{00000000-0005-0000-0000-00004B280000}"/>
    <cellStyle name="Currency 79 4 2 2" xfId="10315" xr:uid="{00000000-0005-0000-0000-00004C280000}"/>
    <cellStyle name="Currency 79 4 2 2 2" xfId="10316" xr:uid="{00000000-0005-0000-0000-00004D280000}"/>
    <cellStyle name="Currency 79 4 2 3" xfId="10317" xr:uid="{00000000-0005-0000-0000-00004E280000}"/>
    <cellStyle name="Currency 79 4 2 4" xfId="10318" xr:uid="{00000000-0005-0000-0000-00004F280000}"/>
    <cellStyle name="Currency 79 4 2 5" xfId="10319" xr:uid="{00000000-0005-0000-0000-000050280000}"/>
    <cellStyle name="Currency 79 4 3" xfId="10320" xr:uid="{00000000-0005-0000-0000-000051280000}"/>
    <cellStyle name="Currency 79 4 3 2" xfId="10321" xr:uid="{00000000-0005-0000-0000-000052280000}"/>
    <cellStyle name="Currency 79 4 4" xfId="10322" xr:uid="{00000000-0005-0000-0000-000053280000}"/>
    <cellStyle name="Currency 79 4 4 2" xfId="10323" xr:uid="{00000000-0005-0000-0000-000054280000}"/>
    <cellStyle name="Currency 79 4 5" xfId="10324" xr:uid="{00000000-0005-0000-0000-000055280000}"/>
    <cellStyle name="Currency 79 4 6" xfId="10325" xr:uid="{00000000-0005-0000-0000-000056280000}"/>
    <cellStyle name="Currency 79 4 7" xfId="10326" xr:uid="{00000000-0005-0000-0000-000057280000}"/>
    <cellStyle name="Currency 79 4 8" xfId="10327" xr:uid="{00000000-0005-0000-0000-000058280000}"/>
    <cellStyle name="Currency 79 5" xfId="10328" xr:uid="{00000000-0005-0000-0000-000059280000}"/>
    <cellStyle name="Currency 79 5 2" xfId="10329" xr:uid="{00000000-0005-0000-0000-00005A280000}"/>
    <cellStyle name="Currency 79 5 2 2" xfId="10330" xr:uid="{00000000-0005-0000-0000-00005B280000}"/>
    <cellStyle name="Currency 79 5 2 2 2" xfId="10331" xr:uid="{00000000-0005-0000-0000-00005C280000}"/>
    <cellStyle name="Currency 79 5 2 3" xfId="10332" xr:uid="{00000000-0005-0000-0000-00005D280000}"/>
    <cellStyle name="Currency 79 5 2 4" xfId="10333" xr:uid="{00000000-0005-0000-0000-00005E280000}"/>
    <cellStyle name="Currency 79 5 2 5" xfId="10334" xr:uid="{00000000-0005-0000-0000-00005F280000}"/>
    <cellStyle name="Currency 79 5 3" xfId="10335" xr:uid="{00000000-0005-0000-0000-000060280000}"/>
    <cellStyle name="Currency 79 5 3 2" xfId="10336" xr:uid="{00000000-0005-0000-0000-000061280000}"/>
    <cellStyle name="Currency 79 5 4" xfId="10337" xr:uid="{00000000-0005-0000-0000-000062280000}"/>
    <cellStyle name="Currency 79 5 4 2" xfId="10338" xr:uid="{00000000-0005-0000-0000-000063280000}"/>
    <cellStyle name="Currency 79 5 5" xfId="10339" xr:uid="{00000000-0005-0000-0000-000064280000}"/>
    <cellStyle name="Currency 79 5 6" xfId="10340" xr:uid="{00000000-0005-0000-0000-000065280000}"/>
    <cellStyle name="Currency 79 5 7" xfId="10341" xr:uid="{00000000-0005-0000-0000-000066280000}"/>
    <cellStyle name="Currency 79 5 8" xfId="10342" xr:uid="{00000000-0005-0000-0000-000067280000}"/>
    <cellStyle name="Currency 8" xfId="10343" xr:uid="{00000000-0005-0000-0000-000068280000}"/>
    <cellStyle name="Currency 8 2" xfId="10344" xr:uid="{00000000-0005-0000-0000-000069280000}"/>
    <cellStyle name="Currency 8 2 2" xfId="10345" xr:uid="{00000000-0005-0000-0000-00006A280000}"/>
    <cellStyle name="Currency 8 2 2 2" xfId="10346" xr:uid="{00000000-0005-0000-0000-00006B280000}"/>
    <cellStyle name="Currency 8 2 2 2 2" xfId="10347" xr:uid="{00000000-0005-0000-0000-00006C280000}"/>
    <cellStyle name="Currency 8 2 2 3" xfId="10348" xr:uid="{00000000-0005-0000-0000-00006D280000}"/>
    <cellStyle name="Currency 8 2 2 3 2" xfId="10349" xr:uid="{00000000-0005-0000-0000-00006E280000}"/>
    <cellStyle name="Currency 8 2 2 4" xfId="10350" xr:uid="{00000000-0005-0000-0000-00006F280000}"/>
    <cellStyle name="Currency 8 2 3" xfId="10351" xr:uid="{00000000-0005-0000-0000-000070280000}"/>
    <cellStyle name="Currency 8 2 3 2" xfId="10352" xr:uid="{00000000-0005-0000-0000-000071280000}"/>
    <cellStyle name="Currency 8 2 4" xfId="10353" xr:uid="{00000000-0005-0000-0000-000072280000}"/>
    <cellStyle name="Currency 8 2 4 2" xfId="10354" xr:uid="{00000000-0005-0000-0000-000073280000}"/>
    <cellStyle name="Currency 8 2 5" xfId="10355" xr:uid="{00000000-0005-0000-0000-000074280000}"/>
    <cellStyle name="Currency 8 2 5 2" xfId="10356" xr:uid="{00000000-0005-0000-0000-000075280000}"/>
    <cellStyle name="Currency 8 2 6" xfId="10357" xr:uid="{00000000-0005-0000-0000-000076280000}"/>
    <cellStyle name="Currency 8 3" xfId="10358" xr:uid="{00000000-0005-0000-0000-000077280000}"/>
    <cellStyle name="Currency 8 3 2" xfId="10359" xr:uid="{00000000-0005-0000-0000-000078280000}"/>
    <cellStyle name="Currency 8 3 2 2" xfId="10360" xr:uid="{00000000-0005-0000-0000-000079280000}"/>
    <cellStyle name="Currency 8 3 2 2 2" xfId="10361" xr:uid="{00000000-0005-0000-0000-00007A280000}"/>
    <cellStyle name="Currency 8 3 2 3" xfId="10362" xr:uid="{00000000-0005-0000-0000-00007B280000}"/>
    <cellStyle name="Currency 8 3 3" xfId="10363" xr:uid="{00000000-0005-0000-0000-00007C280000}"/>
    <cellStyle name="Currency 8 3 3 2" xfId="10364" xr:uid="{00000000-0005-0000-0000-00007D280000}"/>
    <cellStyle name="Currency 8 3 4" xfId="10365" xr:uid="{00000000-0005-0000-0000-00007E280000}"/>
    <cellStyle name="Currency 8 4" xfId="10366" xr:uid="{00000000-0005-0000-0000-00007F280000}"/>
    <cellStyle name="Currency 8 4 2" xfId="10367" xr:uid="{00000000-0005-0000-0000-000080280000}"/>
    <cellStyle name="Currency 8 4 2 2" xfId="10368" xr:uid="{00000000-0005-0000-0000-000081280000}"/>
    <cellStyle name="Currency 8 4 3" xfId="10369" xr:uid="{00000000-0005-0000-0000-000082280000}"/>
    <cellStyle name="Currency 8 5" xfId="10370" xr:uid="{00000000-0005-0000-0000-000083280000}"/>
    <cellStyle name="Currency 8 5 2" xfId="10371" xr:uid="{00000000-0005-0000-0000-000084280000}"/>
    <cellStyle name="Currency 8 6" xfId="10372" xr:uid="{00000000-0005-0000-0000-000085280000}"/>
    <cellStyle name="Currency 80" xfId="10373" xr:uid="{00000000-0005-0000-0000-000086280000}"/>
    <cellStyle name="Currency 80 2" xfId="10374" xr:uid="{00000000-0005-0000-0000-000087280000}"/>
    <cellStyle name="Currency 80 2 10" xfId="10375" xr:uid="{00000000-0005-0000-0000-000088280000}"/>
    <cellStyle name="Currency 80 2 10 2" xfId="10376" xr:uid="{00000000-0005-0000-0000-000089280000}"/>
    <cellStyle name="Currency 80 2 11" xfId="10377" xr:uid="{00000000-0005-0000-0000-00008A280000}"/>
    <cellStyle name="Currency 80 2 11 2" xfId="10378" xr:uid="{00000000-0005-0000-0000-00008B280000}"/>
    <cellStyle name="Currency 80 2 12" xfId="10379" xr:uid="{00000000-0005-0000-0000-00008C280000}"/>
    <cellStyle name="Currency 80 2 13" xfId="10380" xr:uid="{00000000-0005-0000-0000-00008D280000}"/>
    <cellStyle name="Currency 80 2 14" xfId="10381" xr:uid="{00000000-0005-0000-0000-00008E280000}"/>
    <cellStyle name="Currency 80 2 15" xfId="10382" xr:uid="{00000000-0005-0000-0000-00008F280000}"/>
    <cellStyle name="Currency 80 2 2" xfId="10383" xr:uid="{00000000-0005-0000-0000-000090280000}"/>
    <cellStyle name="Currency 80 2 3" xfId="10384" xr:uid="{00000000-0005-0000-0000-000091280000}"/>
    <cellStyle name="Currency 80 2 3 10" xfId="10385" xr:uid="{00000000-0005-0000-0000-000092280000}"/>
    <cellStyle name="Currency 80 2 3 11" xfId="10386" xr:uid="{00000000-0005-0000-0000-000093280000}"/>
    <cellStyle name="Currency 80 2 3 2" xfId="10387" xr:uid="{00000000-0005-0000-0000-000094280000}"/>
    <cellStyle name="Currency 80 2 3 2 2" xfId="10388" xr:uid="{00000000-0005-0000-0000-000095280000}"/>
    <cellStyle name="Currency 80 2 3 2 2 2" xfId="10389" xr:uid="{00000000-0005-0000-0000-000096280000}"/>
    <cellStyle name="Currency 80 2 3 2 2 2 2" xfId="10390" xr:uid="{00000000-0005-0000-0000-000097280000}"/>
    <cellStyle name="Currency 80 2 3 2 2 3" xfId="10391" xr:uid="{00000000-0005-0000-0000-000098280000}"/>
    <cellStyle name="Currency 80 2 3 2 2 3 2" xfId="10392" xr:uid="{00000000-0005-0000-0000-000099280000}"/>
    <cellStyle name="Currency 80 2 3 2 2 4" xfId="10393" xr:uid="{00000000-0005-0000-0000-00009A280000}"/>
    <cellStyle name="Currency 80 2 3 2 2 5" xfId="10394" xr:uid="{00000000-0005-0000-0000-00009B280000}"/>
    <cellStyle name="Currency 80 2 3 2 2 6" xfId="10395" xr:uid="{00000000-0005-0000-0000-00009C280000}"/>
    <cellStyle name="Currency 80 2 3 2 2 7" xfId="10396" xr:uid="{00000000-0005-0000-0000-00009D280000}"/>
    <cellStyle name="Currency 80 2 3 2 3" xfId="10397" xr:uid="{00000000-0005-0000-0000-00009E280000}"/>
    <cellStyle name="Currency 80 2 3 2 3 2" xfId="10398" xr:uid="{00000000-0005-0000-0000-00009F280000}"/>
    <cellStyle name="Currency 80 2 3 2 3 2 2" xfId="10399" xr:uid="{00000000-0005-0000-0000-0000A0280000}"/>
    <cellStyle name="Currency 80 2 3 2 3 3" xfId="10400" xr:uid="{00000000-0005-0000-0000-0000A1280000}"/>
    <cellStyle name="Currency 80 2 3 2 3 4" xfId="10401" xr:uid="{00000000-0005-0000-0000-0000A2280000}"/>
    <cellStyle name="Currency 80 2 3 2 3 5" xfId="10402" xr:uid="{00000000-0005-0000-0000-0000A3280000}"/>
    <cellStyle name="Currency 80 2 3 2 4" xfId="10403" xr:uid="{00000000-0005-0000-0000-0000A4280000}"/>
    <cellStyle name="Currency 80 2 3 2 4 2" xfId="10404" xr:uid="{00000000-0005-0000-0000-0000A5280000}"/>
    <cellStyle name="Currency 80 2 3 2 5" xfId="10405" xr:uid="{00000000-0005-0000-0000-0000A6280000}"/>
    <cellStyle name="Currency 80 2 3 2 5 2" xfId="10406" xr:uid="{00000000-0005-0000-0000-0000A7280000}"/>
    <cellStyle name="Currency 80 2 3 2 6" xfId="10407" xr:uid="{00000000-0005-0000-0000-0000A8280000}"/>
    <cellStyle name="Currency 80 2 3 2 7" xfId="10408" xr:uid="{00000000-0005-0000-0000-0000A9280000}"/>
    <cellStyle name="Currency 80 2 3 2 8" xfId="10409" xr:uid="{00000000-0005-0000-0000-0000AA280000}"/>
    <cellStyle name="Currency 80 2 3 2 9" xfId="10410" xr:uid="{00000000-0005-0000-0000-0000AB280000}"/>
    <cellStyle name="Currency 80 2 3 3" xfId="10411" xr:uid="{00000000-0005-0000-0000-0000AC280000}"/>
    <cellStyle name="Currency 80 2 3 3 2" xfId="10412" xr:uid="{00000000-0005-0000-0000-0000AD280000}"/>
    <cellStyle name="Currency 80 2 3 3 2 2" xfId="10413" xr:uid="{00000000-0005-0000-0000-0000AE280000}"/>
    <cellStyle name="Currency 80 2 3 3 2 2 2" xfId="10414" xr:uid="{00000000-0005-0000-0000-0000AF280000}"/>
    <cellStyle name="Currency 80 2 3 3 2 3" xfId="10415" xr:uid="{00000000-0005-0000-0000-0000B0280000}"/>
    <cellStyle name="Currency 80 2 3 3 2 4" xfId="10416" xr:uid="{00000000-0005-0000-0000-0000B1280000}"/>
    <cellStyle name="Currency 80 2 3 3 2 5" xfId="10417" xr:uid="{00000000-0005-0000-0000-0000B2280000}"/>
    <cellStyle name="Currency 80 2 3 3 3" xfId="10418" xr:uid="{00000000-0005-0000-0000-0000B3280000}"/>
    <cellStyle name="Currency 80 2 3 3 3 2" xfId="10419" xr:uid="{00000000-0005-0000-0000-0000B4280000}"/>
    <cellStyle name="Currency 80 2 3 3 4" xfId="10420" xr:uid="{00000000-0005-0000-0000-0000B5280000}"/>
    <cellStyle name="Currency 80 2 3 3 4 2" xfId="10421" xr:uid="{00000000-0005-0000-0000-0000B6280000}"/>
    <cellStyle name="Currency 80 2 3 3 5" xfId="10422" xr:uid="{00000000-0005-0000-0000-0000B7280000}"/>
    <cellStyle name="Currency 80 2 3 3 6" xfId="10423" xr:uid="{00000000-0005-0000-0000-0000B8280000}"/>
    <cellStyle name="Currency 80 2 3 3 7" xfId="10424" xr:uid="{00000000-0005-0000-0000-0000B9280000}"/>
    <cellStyle name="Currency 80 2 3 3 8" xfId="10425" xr:uid="{00000000-0005-0000-0000-0000BA280000}"/>
    <cellStyle name="Currency 80 2 3 4" xfId="10426" xr:uid="{00000000-0005-0000-0000-0000BB280000}"/>
    <cellStyle name="Currency 80 2 3 4 2" xfId="10427" xr:uid="{00000000-0005-0000-0000-0000BC280000}"/>
    <cellStyle name="Currency 80 2 3 4 2 2" xfId="10428" xr:uid="{00000000-0005-0000-0000-0000BD280000}"/>
    <cellStyle name="Currency 80 2 3 4 3" xfId="10429" xr:uid="{00000000-0005-0000-0000-0000BE280000}"/>
    <cellStyle name="Currency 80 2 3 4 3 2" xfId="10430" xr:uid="{00000000-0005-0000-0000-0000BF280000}"/>
    <cellStyle name="Currency 80 2 3 4 4" xfId="10431" xr:uid="{00000000-0005-0000-0000-0000C0280000}"/>
    <cellStyle name="Currency 80 2 3 4 5" xfId="10432" xr:uid="{00000000-0005-0000-0000-0000C1280000}"/>
    <cellStyle name="Currency 80 2 3 4 6" xfId="10433" xr:uid="{00000000-0005-0000-0000-0000C2280000}"/>
    <cellStyle name="Currency 80 2 3 4 7" xfId="10434" xr:uid="{00000000-0005-0000-0000-0000C3280000}"/>
    <cellStyle name="Currency 80 2 3 5" xfId="10435" xr:uid="{00000000-0005-0000-0000-0000C4280000}"/>
    <cellStyle name="Currency 80 2 3 5 2" xfId="10436" xr:uid="{00000000-0005-0000-0000-0000C5280000}"/>
    <cellStyle name="Currency 80 2 3 5 2 2" xfId="10437" xr:uid="{00000000-0005-0000-0000-0000C6280000}"/>
    <cellStyle name="Currency 80 2 3 5 3" xfId="10438" xr:uid="{00000000-0005-0000-0000-0000C7280000}"/>
    <cellStyle name="Currency 80 2 3 5 4" xfId="10439" xr:uid="{00000000-0005-0000-0000-0000C8280000}"/>
    <cellStyle name="Currency 80 2 3 5 5" xfId="10440" xr:uid="{00000000-0005-0000-0000-0000C9280000}"/>
    <cellStyle name="Currency 80 2 3 6" xfId="10441" xr:uid="{00000000-0005-0000-0000-0000CA280000}"/>
    <cellStyle name="Currency 80 2 3 6 2" xfId="10442" xr:uid="{00000000-0005-0000-0000-0000CB280000}"/>
    <cellStyle name="Currency 80 2 3 7" xfId="10443" xr:uid="{00000000-0005-0000-0000-0000CC280000}"/>
    <cellStyle name="Currency 80 2 3 7 2" xfId="10444" xr:uid="{00000000-0005-0000-0000-0000CD280000}"/>
    <cellStyle name="Currency 80 2 3 8" xfId="10445" xr:uid="{00000000-0005-0000-0000-0000CE280000}"/>
    <cellStyle name="Currency 80 2 3 9" xfId="10446" xr:uid="{00000000-0005-0000-0000-0000CF280000}"/>
    <cellStyle name="Currency 80 2 4" xfId="10447" xr:uid="{00000000-0005-0000-0000-0000D0280000}"/>
    <cellStyle name="Currency 80 2 4 2" xfId="10448" xr:uid="{00000000-0005-0000-0000-0000D1280000}"/>
    <cellStyle name="Currency 80 2 4 2 2" xfId="10449" xr:uid="{00000000-0005-0000-0000-0000D2280000}"/>
    <cellStyle name="Currency 80 2 4 2 2 2" xfId="10450" xr:uid="{00000000-0005-0000-0000-0000D3280000}"/>
    <cellStyle name="Currency 80 2 4 2 3" xfId="10451" xr:uid="{00000000-0005-0000-0000-0000D4280000}"/>
    <cellStyle name="Currency 80 2 4 2 3 2" xfId="10452" xr:uid="{00000000-0005-0000-0000-0000D5280000}"/>
    <cellStyle name="Currency 80 2 4 2 4" xfId="10453" xr:uid="{00000000-0005-0000-0000-0000D6280000}"/>
    <cellStyle name="Currency 80 2 4 2 5" xfId="10454" xr:uid="{00000000-0005-0000-0000-0000D7280000}"/>
    <cellStyle name="Currency 80 2 4 2 6" xfId="10455" xr:uid="{00000000-0005-0000-0000-0000D8280000}"/>
    <cellStyle name="Currency 80 2 4 2 7" xfId="10456" xr:uid="{00000000-0005-0000-0000-0000D9280000}"/>
    <cellStyle name="Currency 80 2 4 3" xfId="10457" xr:uid="{00000000-0005-0000-0000-0000DA280000}"/>
    <cellStyle name="Currency 80 2 4 3 2" xfId="10458" xr:uid="{00000000-0005-0000-0000-0000DB280000}"/>
    <cellStyle name="Currency 80 2 4 3 2 2" xfId="10459" xr:uid="{00000000-0005-0000-0000-0000DC280000}"/>
    <cellStyle name="Currency 80 2 4 3 3" xfId="10460" xr:uid="{00000000-0005-0000-0000-0000DD280000}"/>
    <cellStyle name="Currency 80 2 4 3 4" xfId="10461" xr:uid="{00000000-0005-0000-0000-0000DE280000}"/>
    <cellStyle name="Currency 80 2 4 3 5" xfId="10462" xr:uid="{00000000-0005-0000-0000-0000DF280000}"/>
    <cellStyle name="Currency 80 2 4 4" xfId="10463" xr:uid="{00000000-0005-0000-0000-0000E0280000}"/>
    <cellStyle name="Currency 80 2 4 4 2" xfId="10464" xr:uid="{00000000-0005-0000-0000-0000E1280000}"/>
    <cellStyle name="Currency 80 2 4 5" xfId="10465" xr:uid="{00000000-0005-0000-0000-0000E2280000}"/>
    <cellStyle name="Currency 80 2 4 5 2" xfId="10466" xr:uid="{00000000-0005-0000-0000-0000E3280000}"/>
    <cellStyle name="Currency 80 2 4 6" xfId="10467" xr:uid="{00000000-0005-0000-0000-0000E4280000}"/>
    <cellStyle name="Currency 80 2 4 7" xfId="10468" xr:uid="{00000000-0005-0000-0000-0000E5280000}"/>
    <cellStyle name="Currency 80 2 4 8" xfId="10469" xr:uid="{00000000-0005-0000-0000-0000E6280000}"/>
    <cellStyle name="Currency 80 2 4 9" xfId="10470" xr:uid="{00000000-0005-0000-0000-0000E7280000}"/>
    <cellStyle name="Currency 80 2 5" xfId="10471" xr:uid="{00000000-0005-0000-0000-0000E8280000}"/>
    <cellStyle name="Currency 80 2 5 2" xfId="10472" xr:uid="{00000000-0005-0000-0000-0000E9280000}"/>
    <cellStyle name="Currency 80 2 5 2 2" xfId="10473" xr:uid="{00000000-0005-0000-0000-0000EA280000}"/>
    <cellStyle name="Currency 80 2 5 2 2 2" xfId="10474" xr:uid="{00000000-0005-0000-0000-0000EB280000}"/>
    <cellStyle name="Currency 80 2 5 2 3" xfId="10475" xr:uid="{00000000-0005-0000-0000-0000EC280000}"/>
    <cellStyle name="Currency 80 2 5 2 3 2" xfId="10476" xr:uid="{00000000-0005-0000-0000-0000ED280000}"/>
    <cellStyle name="Currency 80 2 5 2 4" xfId="10477" xr:uid="{00000000-0005-0000-0000-0000EE280000}"/>
    <cellStyle name="Currency 80 2 5 2 5" xfId="10478" xr:uid="{00000000-0005-0000-0000-0000EF280000}"/>
    <cellStyle name="Currency 80 2 5 2 6" xfId="10479" xr:uid="{00000000-0005-0000-0000-0000F0280000}"/>
    <cellStyle name="Currency 80 2 5 2 7" xfId="10480" xr:uid="{00000000-0005-0000-0000-0000F1280000}"/>
    <cellStyle name="Currency 80 2 5 3" xfId="10481" xr:uid="{00000000-0005-0000-0000-0000F2280000}"/>
    <cellStyle name="Currency 80 2 5 3 2" xfId="10482" xr:uid="{00000000-0005-0000-0000-0000F3280000}"/>
    <cellStyle name="Currency 80 2 5 3 2 2" xfId="10483" xr:uid="{00000000-0005-0000-0000-0000F4280000}"/>
    <cellStyle name="Currency 80 2 5 3 3" xfId="10484" xr:uid="{00000000-0005-0000-0000-0000F5280000}"/>
    <cellStyle name="Currency 80 2 5 3 4" xfId="10485" xr:uid="{00000000-0005-0000-0000-0000F6280000}"/>
    <cellStyle name="Currency 80 2 5 3 5" xfId="10486" xr:uid="{00000000-0005-0000-0000-0000F7280000}"/>
    <cellStyle name="Currency 80 2 5 4" xfId="10487" xr:uid="{00000000-0005-0000-0000-0000F8280000}"/>
    <cellStyle name="Currency 80 2 5 4 2" xfId="10488" xr:uid="{00000000-0005-0000-0000-0000F9280000}"/>
    <cellStyle name="Currency 80 2 5 5" xfId="10489" xr:uid="{00000000-0005-0000-0000-0000FA280000}"/>
    <cellStyle name="Currency 80 2 5 5 2" xfId="10490" xr:uid="{00000000-0005-0000-0000-0000FB280000}"/>
    <cellStyle name="Currency 80 2 5 6" xfId="10491" xr:uid="{00000000-0005-0000-0000-0000FC280000}"/>
    <cellStyle name="Currency 80 2 5 7" xfId="10492" xr:uid="{00000000-0005-0000-0000-0000FD280000}"/>
    <cellStyle name="Currency 80 2 5 8" xfId="10493" xr:uid="{00000000-0005-0000-0000-0000FE280000}"/>
    <cellStyle name="Currency 80 2 5 9" xfId="10494" xr:uid="{00000000-0005-0000-0000-0000FF280000}"/>
    <cellStyle name="Currency 80 2 6" xfId="10495" xr:uid="{00000000-0005-0000-0000-000000290000}"/>
    <cellStyle name="Currency 80 2 6 2" xfId="10496" xr:uid="{00000000-0005-0000-0000-000001290000}"/>
    <cellStyle name="Currency 80 2 6 2 2" xfId="10497" xr:uid="{00000000-0005-0000-0000-000002290000}"/>
    <cellStyle name="Currency 80 2 6 2 2 2" xfId="10498" xr:uid="{00000000-0005-0000-0000-000003290000}"/>
    <cellStyle name="Currency 80 2 6 2 3" xfId="10499" xr:uid="{00000000-0005-0000-0000-000004290000}"/>
    <cellStyle name="Currency 80 2 6 2 3 2" xfId="10500" xr:uid="{00000000-0005-0000-0000-000005290000}"/>
    <cellStyle name="Currency 80 2 6 2 4" xfId="10501" xr:uid="{00000000-0005-0000-0000-000006290000}"/>
    <cellStyle name="Currency 80 2 6 2 5" xfId="10502" xr:uid="{00000000-0005-0000-0000-000007290000}"/>
    <cellStyle name="Currency 80 2 6 2 6" xfId="10503" xr:uid="{00000000-0005-0000-0000-000008290000}"/>
    <cellStyle name="Currency 80 2 6 2 7" xfId="10504" xr:uid="{00000000-0005-0000-0000-000009290000}"/>
    <cellStyle name="Currency 80 2 6 3" xfId="10505" xr:uid="{00000000-0005-0000-0000-00000A290000}"/>
    <cellStyle name="Currency 80 2 6 3 2" xfId="10506" xr:uid="{00000000-0005-0000-0000-00000B290000}"/>
    <cellStyle name="Currency 80 2 6 3 2 2" xfId="10507" xr:uid="{00000000-0005-0000-0000-00000C290000}"/>
    <cellStyle name="Currency 80 2 6 3 3" xfId="10508" xr:uid="{00000000-0005-0000-0000-00000D290000}"/>
    <cellStyle name="Currency 80 2 6 3 4" xfId="10509" xr:uid="{00000000-0005-0000-0000-00000E290000}"/>
    <cellStyle name="Currency 80 2 6 3 5" xfId="10510" xr:uid="{00000000-0005-0000-0000-00000F290000}"/>
    <cellStyle name="Currency 80 2 6 4" xfId="10511" xr:uid="{00000000-0005-0000-0000-000010290000}"/>
    <cellStyle name="Currency 80 2 6 4 2" xfId="10512" xr:uid="{00000000-0005-0000-0000-000011290000}"/>
    <cellStyle name="Currency 80 2 6 5" xfId="10513" xr:uid="{00000000-0005-0000-0000-000012290000}"/>
    <cellStyle name="Currency 80 2 6 5 2" xfId="10514" xr:uid="{00000000-0005-0000-0000-000013290000}"/>
    <cellStyle name="Currency 80 2 6 6" xfId="10515" xr:uid="{00000000-0005-0000-0000-000014290000}"/>
    <cellStyle name="Currency 80 2 6 7" xfId="10516" xr:uid="{00000000-0005-0000-0000-000015290000}"/>
    <cellStyle name="Currency 80 2 6 8" xfId="10517" xr:uid="{00000000-0005-0000-0000-000016290000}"/>
    <cellStyle name="Currency 80 2 6 9" xfId="10518" xr:uid="{00000000-0005-0000-0000-000017290000}"/>
    <cellStyle name="Currency 80 2 7" xfId="10519" xr:uid="{00000000-0005-0000-0000-000018290000}"/>
    <cellStyle name="Currency 80 2 7 2" xfId="10520" xr:uid="{00000000-0005-0000-0000-000019290000}"/>
    <cellStyle name="Currency 80 2 7 2 2" xfId="10521" xr:uid="{00000000-0005-0000-0000-00001A290000}"/>
    <cellStyle name="Currency 80 2 7 2 2 2" xfId="10522" xr:uid="{00000000-0005-0000-0000-00001B290000}"/>
    <cellStyle name="Currency 80 2 7 2 3" xfId="10523" xr:uid="{00000000-0005-0000-0000-00001C290000}"/>
    <cellStyle name="Currency 80 2 7 2 4" xfId="10524" xr:uid="{00000000-0005-0000-0000-00001D290000}"/>
    <cellStyle name="Currency 80 2 7 2 5" xfId="10525" xr:uid="{00000000-0005-0000-0000-00001E290000}"/>
    <cellStyle name="Currency 80 2 7 3" xfId="10526" xr:uid="{00000000-0005-0000-0000-00001F290000}"/>
    <cellStyle name="Currency 80 2 7 3 2" xfId="10527" xr:uid="{00000000-0005-0000-0000-000020290000}"/>
    <cellStyle name="Currency 80 2 7 4" xfId="10528" xr:uid="{00000000-0005-0000-0000-000021290000}"/>
    <cellStyle name="Currency 80 2 7 4 2" xfId="10529" xr:uid="{00000000-0005-0000-0000-000022290000}"/>
    <cellStyle name="Currency 80 2 7 5" xfId="10530" xr:uid="{00000000-0005-0000-0000-000023290000}"/>
    <cellStyle name="Currency 80 2 7 6" xfId="10531" xr:uid="{00000000-0005-0000-0000-000024290000}"/>
    <cellStyle name="Currency 80 2 7 7" xfId="10532" xr:uid="{00000000-0005-0000-0000-000025290000}"/>
    <cellStyle name="Currency 80 2 7 8" xfId="10533" xr:uid="{00000000-0005-0000-0000-000026290000}"/>
    <cellStyle name="Currency 80 2 8" xfId="10534" xr:uid="{00000000-0005-0000-0000-000027290000}"/>
    <cellStyle name="Currency 80 2 8 2" xfId="10535" xr:uid="{00000000-0005-0000-0000-000028290000}"/>
    <cellStyle name="Currency 80 2 8 2 2" xfId="10536" xr:uid="{00000000-0005-0000-0000-000029290000}"/>
    <cellStyle name="Currency 80 2 8 3" xfId="10537" xr:uid="{00000000-0005-0000-0000-00002A290000}"/>
    <cellStyle name="Currency 80 2 8 3 2" xfId="10538" xr:uid="{00000000-0005-0000-0000-00002B290000}"/>
    <cellStyle name="Currency 80 2 8 4" xfId="10539" xr:uid="{00000000-0005-0000-0000-00002C290000}"/>
    <cellStyle name="Currency 80 2 8 5" xfId="10540" xr:uid="{00000000-0005-0000-0000-00002D290000}"/>
    <cellStyle name="Currency 80 2 8 6" xfId="10541" xr:uid="{00000000-0005-0000-0000-00002E290000}"/>
    <cellStyle name="Currency 80 2 8 7" xfId="10542" xr:uid="{00000000-0005-0000-0000-00002F290000}"/>
    <cellStyle name="Currency 80 2 9" xfId="10543" xr:uid="{00000000-0005-0000-0000-000030290000}"/>
    <cellStyle name="Currency 80 2 9 2" xfId="10544" xr:uid="{00000000-0005-0000-0000-000031290000}"/>
    <cellStyle name="Currency 80 2 9 2 2" xfId="10545" xr:uid="{00000000-0005-0000-0000-000032290000}"/>
    <cellStyle name="Currency 80 2 9 3" xfId="10546" xr:uid="{00000000-0005-0000-0000-000033290000}"/>
    <cellStyle name="Currency 80 2 9 4" xfId="10547" xr:uid="{00000000-0005-0000-0000-000034290000}"/>
    <cellStyle name="Currency 80 2 9 5" xfId="10548" xr:uid="{00000000-0005-0000-0000-000035290000}"/>
    <cellStyle name="Currency 80 3" xfId="10549" xr:uid="{00000000-0005-0000-0000-000036290000}"/>
    <cellStyle name="Currency 80 4" xfId="10550" xr:uid="{00000000-0005-0000-0000-000037290000}"/>
    <cellStyle name="Currency 80 4 2" xfId="10551" xr:uid="{00000000-0005-0000-0000-000038290000}"/>
    <cellStyle name="Currency 80 4 2 2" xfId="10552" xr:uid="{00000000-0005-0000-0000-000039290000}"/>
    <cellStyle name="Currency 80 4 2 2 2" xfId="10553" xr:uid="{00000000-0005-0000-0000-00003A290000}"/>
    <cellStyle name="Currency 80 4 2 3" xfId="10554" xr:uid="{00000000-0005-0000-0000-00003B290000}"/>
    <cellStyle name="Currency 80 4 2 4" xfId="10555" xr:uid="{00000000-0005-0000-0000-00003C290000}"/>
    <cellStyle name="Currency 80 4 2 5" xfId="10556" xr:uid="{00000000-0005-0000-0000-00003D290000}"/>
    <cellStyle name="Currency 80 4 3" xfId="10557" xr:uid="{00000000-0005-0000-0000-00003E290000}"/>
    <cellStyle name="Currency 80 4 3 2" xfId="10558" xr:uid="{00000000-0005-0000-0000-00003F290000}"/>
    <cellStyle name="Currency 80 4 4" xfId="10559" xr:uid="{00000000-0005-0000-0000-000040290000}"/>
    <cellStyle name="Currency 80 4 4 2" xfId="10560" xr:uid="{00000000-0005-0000-0000-000041290000}"/>
    <cellStyle name="Currency 80 4 5" xfId="10561" xr:uid="{00000000-0005-0000-0000-000042290000}"/>
    <cellStyle name="Currency 80 4 6" xfId="10562" xr:uid="{00000000-0005-0000-0000-000043290000}"/>
    <cellStyle name="Currency 80 4 7" xfId="10563" xr:uid="{00000000-0005-0000-0000-000044290000}"/>
    <cellStyle name="Currency 80 4 8" xfId="10564" xr:uid="{00000000-0005-0000-0000-000045290000}"/>
    <cellStyle name="Currency 80 5" xfId="10565" xr:uid="{00000000-0005-0000-0000-000046290000}"/>
    <cellStyle name="Currency 80 5 2" xfId="10566" xr:uid="{00000000-0005-0000-0000-000047290000}"/>
    <cellStyle name="Currency 80 5 2 2" xfId="10567" xr:uid="{00000000-0005-0000-0000-000048290000}"/>
    <cellStyle name="Currency 80 5 2 2 2" xfId="10568" xr:uid="{00000000-0005-0000-0000-000049290000}"/>
    <cellStyle name="Currency 80 5 2 3" xfId="10569" xr:uid="{00000000-0005-0000-0000-00004A290000}"/>
    <cellStyle name="Currency 80 5 2 4" xfId="10570" xr:uid="{00000000-0005-0000-0000-00004B290000}"/>
    <cellStyle name="Currency 80 5 2 5" xfId="10571" xr:uid="{00000000-0005-0000-0000-00004C290000}"/>
    <cellStyle name="Currency 80 5 3" xfId="10572" xr:uid="{00000000-0005-0000-0000-00004D290000}"/>
    <cellStyle name="Currency 80 5 3 2" xfId="10573" xr:uid="{00000000-0005-0000-0000-00004E290000}"/>
    <cellStyle name="Currency 80 5 4" xfId="10574" xr:uid="{00000000-0005-0000-0000-00004F290000}"/>
    <cellStyle name="Currency 80 5 4 2" xfId="10575" xr:uid="{00000000-0005-0000-0000-000050290000}"/>
    <cellStyle name="Currency 80 5 5" xfId="10576" xr:uid="{00000000-0005-0000-0000-000051290000}"/>
    <cellStyle name="Currency 80 5 6" xfId="10577" xr:uid="{00000000-0005-0000-0000-000052290000}"/>
    <cellStyle name="Currency 80 5 7" xfId="10578" xr:uid="{00000000-0005-0000-0000-000053290000}"/>
    <cellStyle name="Currency 80 5 8" xfId="10579" xr:uid="{00000000-0005-0000-0000-000054290000}"/>
    <cellStyle name="Currency 81" xfId="10580" xr:uid="{00000000-0005-0000-0000-000055290000}"/>
    <cellStyle name="Currency 81 2" xfId="10581" xr:uid="{00000000-0005-0000-0000-000056290000}"/>
    <cellStyle name="Currency 82" xfId="10582" xr:uid="{00000000-0005-0000-0000-000057290000}"/>
    <cellStyle name="Currency 82 2" xfId="10583" xr:uid="{00000000-0005-0000-0000-000058290000}"/>
    <cellStyle name="Currency 83" xfId="10584" xr:uid="{00000000-0005-0000-0000-000059290000}"/>
    <cellStyle name="Currency 83 2" xfId="10585" xr:uid="{00000000-0005-0000-0000-00005A290000}"/>
    <cellStyle name="Currency 84" xfId="10586" xr:uid="{00000000-0005-0000-0000-00005B290000}"/>
    <cellStyle name="Currency 84 2" xfId="10587" xr:uid="{00000000-0005-0000-0000-00005C290000}"/>
    <cellStyle name="Currency 85" xfId="10588" xr:uid="{00000000-0005-0000-0000-00005D290000}"/>
    <cellStyle name="Currency 85 2" xfId="10589" xr:uid="{00000000-0005-0000-0000-00005E290000}"/>
    <cellStyle name="Currency 86" xfId="10590" xr:uid="{00000000-0005-0000-0000-00005F290000}"/>
    <cellStyle name="Currency 86 2" xfId="10591" xr:uid="{00000000-0005-0000-0000-000060290000}"/>
    <cellStyle name="Currency 87" xfId="10592" xr:uid="{00000000-0005-0000-0000-000061290000}"/>
    <cellStyle name="Currency 87 2" xfId="10593" xr:uid="{00000000-0005-0000-0000-000062290000}"/>
    <cellStyle name="Currency 88" xfId="10594" xr:uid="{00000000-0005-0000-0000-000063290000}"/>
    <cellStyle name="Currency 88 2" xfId="10595" xr:uid="{00000000-0005-0000-0000-000064290000}"/>
    <cellStyle name="Currency 89" xfId="10596" xr:uid="{00000000-0005-0000-0000-000065290000}"/>
    <cellStyle name="Currency 89 2" xfId="10597" xr:uid="{00000000-0005-0000-0000-000066290000}"/>
    <cellStyle name="Currency 9" xfId="10598" xr:uid="{00000000-0005-0000-0000-000067290000}"/>
    <cellStyle name="Currency 9 2" xfId="10599" xr:uid="{00000000-0005-0000-0000-000068290000}"/>
    <cellStyle name="Currency 9 2 2" xfId="10600" xr:uid="{00000000-0005-0000-0000-000069290000}"/>
    <cellStyle name="Currency 9 2 2 2" xfId="10601" xr:uid="{00000000-0005-0000-0000-00006A290000}"/>
    <cellStyle name="Currency 9 2 2 2 2" xfId="10602" xr:uid="{00000000-0005-0000-0000-00006B290000}"/>
    <cellStyle name="Currency 9 2 2 3" xfId="10603" xr:uid="{00000000-0005-0000-0000-00006C290000}"/>
    <cellStyle name="Currency 9 2 2 3 2" xfId="10604" xr:uid="{00000000-0005-0000-0000-00006D290000}"/>
    <cellStyle name="Currency 9 2 2 4" xfId="10605" xr:uid="{00000000-0005-0000-0000-00006E290000}"/>
    <cellStyle name="Currency 9 2 3" xfId="10606" xr:uid="{00000000-0005-0000-0000-00006F290000}"/>
    <cellStyle name="Currency 9 2 3 2" xfId="10607" xr:uid="{00000000-0005-0000-0000-000070290000}"/>
    <cellStyle name="Currency 9 2 4" xfId="10608" xr:uid="{00000000-0005-0000-0000-000071290000}"/>
    <cellStyle name="Currency 9 2 4 2" xfId="10609" xr:uid="{00000000-0005-0000-0000-000072290000}"/>
    <cellStyle name="Currency 9 2 5" xfId="10610" xr:uid="{00000000-0005-0000-0000-000073290000}"/>
    <cellStyle name="Currency 9 2 5 2" xfId="10611" xr:uid="{00000000-0005-0000-0000-000074290000}"/>
    <cellStyle name="Currency 9 2 6" xfId="10612" xr:uid="{00000000-0005-0000-0000-000075290000}"/>
    <cellStyle name="Currency 9 3" xfId="10613" xr:uid="{00000000-0005-0000-0000-000076290000}"/>
    <cellStyle name="Currency 9 3 2" xfId="10614" xr:uid="{00000000-0005-0000-0000-000077290000}"/>
    <cellStyle name="Currency 9 3 2 2" xfId="10615" xr:uid="{00000000-0005-0000-0000-000078290000}"/>
    <cellStyle name="Currency 9 3 2 2 2" xfId="10616" xr:uid="{00000000-0005-0000-0000-000079290000}"/>
    <cellStyle name="Currency 9 3 2 3" xfId="10617" xr:uid="{00000000-0005-0000-0000-00007A290000}"/>
    <cellStyle name="Currency 9 3 3" xfId="10618" xr:uid="{00000000-0005-0000-0000-00007B290000}"/>
    <cellStyle name="Currency 9 3 3 2" xfId="10619" xr:uid="{00000000-0005-0000-0000-00007C290000}"/>
    <cellStyle name="Currency 9 3 4" xfId="10620" xr:uid="{00000000-0005-0000-0000-00007D290000}"/>
    <cellStyle name="Currency 9 4" xfId="10621" xr:uid="{00000000-0005-0000-0000-00007E290000}"/>
    <cellStyle name="Currency 9 4 2" xfId="10622" xr:uid="{00000000-0005-0000-0000-00007F290000}"/>
    <cellStyle name="Currency 9 4 2 2" xfId="10623" xr:uid="{00000000-0005-0000-0000-000080290000}"/>
    <cellStyle name="Currency 9 4 3" xfId="10624" xr:uid="{00000000-0005-0000-0000-000081290000}"/>
    <cellStyle name="Currency 9 5" xfId="10625" xr:uid="{00000000-0005-0000-0000-000082290000}"/>
    <cellStyle name="Currency 9 5 2" xfId="10626" xr:uid="{00000000-0005-0000-0000-000083290000}"/>
    <cellStyle name="Currency 9 6" xfId="10627" xr:uid="{00000000-0005-0000-0000-000084290000}"/>
    <cellStyle name="Currency 90" xfId="10628" xr:uid="{00000000-0005-0000-0000-000085290000}"/>
    <cellStyle name="Currency 90 2" xfId="10629" xr:uid="{00000000-0005-0000-0000-000086290000}"/>
    <cellStyle name="Currency 90 3" xfId="10630" xr:uid="{00000000-0005-0000-0000-000087290000}"/>
    <cellStyle name="Currency 91" xfId="10631" xr:uid="{00000000-0005-0000-0000-000088290000}"/>
    <cellStyle name="Currency 91 2" xfId="10632" xr:uid="{00000000-0005-0000-0000-000089290000}"/>
    <cellStyle name="Currency 91 3" xfId="10633" xr:uid="{00000000-0005-0000-0000-00008A290000}"/>
    <cellStyle name="Currency 92" xfId="10634" xr:uid="{00000000-0005-0000-0000-00008B290000}"/>
    <cellStyle name="Currency 93" xfId="10635" xr:uid="{00000000-0005-0000-0000-00008C290000}"/>
    <cellStyle name="Currency 93 2" xfId="10636" xr:uid="{00000000-0005-0000-0000-00008D290000}"/>
    <cellStyle name="Currency 94" xfId="10637" xr:uid="{00000000-0005-0000-0000-00008E290000}"/>
    <cellStyle name="Currency 95" xfId="10638" xr:uid="{00000000-0005-0000-0000-00008F290000}"/>
    <cellStyle name="Currency 96" xfId="10639" xr:uid="{00000000-0005-0000-0000-000090290000}"/>
    <cellStyle name="Currency 98" xfId="10640" xr:uid="{00000000-0005-0000-0000-000091290000}"/>
    <cellStyle name="Currency0" xfId="10641" xr:uid="{00000000-0005-0000-0000-000092290000}"/>
    <cellStyle name="Currency0 2" xfId="10642" xr:uid="{00000000-0005-0000-0000-000093290000}"/>
    <cellStyle name="Currency0 2 2" xfId="10643" xr:uid="{00000000-0005-0000-0000-000094290000}"/>
    <cellStyle name="CurrencyTotTop[" xfId="10644" xr:uid="{00000000-0005-0000-0000-000095290000}"/>
    <cellStyle name="d051694" xfId="10645" xr:uid="{00000000-0005-0000-0000-000096290000}"/>
    <cellStyle name="d051694 2" xfId="10646" xr:uid="{00000000-0005-0000-0000-000097290000}"/>
    <cellStyle name="d051694 2 2" xfId="10647" xr:uid="{00000000-0005-0000-0000-000098290000}"/>
    <cellStyle name="d051694 3" xfId="10648" xr:uid="{00000000-0005-0000-0000-000099290000}"/>
    <cellStyle name="d051694 3 2" xfId="10649" xr:uid="{00000000-0005-0000-0000-00009A290000}"/>
    <cellStyle name="d051694 4" xfId="10650" xr:uid="{00000000-0005-0000-0000-00009B290000}"/>
    <cellStyle name="d051694 4 2" xfId="10651" xr:uid="{00000000-0005-0000-0000-00009C290000}"/>
    <cellStyle name="d930915" xfId="10652" xr:uid="{00000000-0005-0000-0000-00009D290000}"/>
    <cellStyle name="d930915 2" xfId="10653" xr:uid="{00000000-0005-0000-0000-00009E290000}"/>
    <cellStyle name="d930915 2 2" xfId="10654" xr:uid="{00000000-0005-0000-0000-00009F290000}"/>
    <cellStyle name="d930915 3" xfId="10655" xr:uid="{00000000-0005-0000-0000-0000A0290000}"/>
    <cellStyle name="d930915 3 2" xfId="10656" xr:uid="{00000000-0005-0000-0000-0000A1290000}"/>
    <cellStyle name="d930915 4" xfId="10657" xr:uid="{00000000-0005-0000-0000-0000A2290000}"/>
    <cellStyle name="d930915 4 2" xfId="10658" xr:uid="{00000000-0005-0000-0000-0000A3290000}"/>
    <cellStyle name="Date" xfId="10659" xr:uid="{00000000-0005-0000-0000-0000A4290000}"/>
    <cellStyle name="Date [ - Style1" xfId="10660" xr:uid="{00000000-0005-0000-0000-0000A5290000}"/>
    <cellStyle name="Date [ - Style2" xfId="10661" xr:uid="{00000000-0005-0000-0000-0000A6290000}"/>
    <cellStyle name="Date [m-d-y]" xfId="10662" xr:uid="{00000000-0005-0000-0000-0000A7290000}"/>
    <cellStyle name="Date [mmm-yy]" xfId="10663" xr:uid="{00000000-0005-0000-0000-0000A8290000}"/>
    <cellStyle name="Date 2" xfId="10664" xr:uid="{00000000-0005-0000-0000-0000A9290000}"/>
    <cellStyle name="Date 2 2" xfId="10665" xr:uid="{00000000-0005-0000-0000-0000AA290000}"/>
    <cellStyle name="Date Aligned" xfId="10666" xr:uid="{00000000-0005-0000-0000-0000AB290000}"/>
    <cellStyle name="Date Short" xfId="10667" xr:uid="{00000000-0005-0000-0000-0000AC290000}"/>
    <cellStyle name="Date Short 2" xfId="10668" xr:uid="{00000000-0005-0000-0000-0000AD290000}"/>
    <cellStyle name="Date_2+10 2009 OT Tier 4 Trend" xfId="10669" xr:uid="{00000000-0005-0000-0000-0000AE290000}"/>
    <cellStyle name="Description" xfId="10670" xr:uid="{00000000-0005-0000-0000-0000AF290000}"/>
    <cellStyle name="Description 2" xfId="10671" xr:uid="{00000000-0005-0000-0000-0000B0290000}"/>
    <cellStyle name="Description 2 2" xfId="10672" xr:uid="{00000000-0005-0000-0000-0000B1290000}"/>
    <cellStyle name="Description 2 3" xfId="10673" xr:uid="{00000000-0005-0000-0000-0000B2290000}"/>
    <cellStyle name="Description 3" xfId="10674" xr:uid="{00000000-0005-0000-0000-0000B3290000}"/>
    <cellStyle name="Description 4" xfId="10675" xr:uid="{00000000-0005-0000-0000-0000B4290000}"/>
    <cellStyle name="Dezimal [0]_Compiling Utility Macros" xfId="10676" xr:uid="{00000000-0005-0000-0000-0000B5290000}"/>
    <cellStyle name="Dezimal_Compiling Utility Macros" xfId="10677" xr:uid="{00000000-0005-0000-0000-0000B6290000}"/>
    <cellStyle name="Dotted Line" xfId="10678" xr:uid="{00000000-0005-0000-0000-0000B7290000}"/>
    <cellStyle name="Ed's Changes" xfId="10679" xr:uid="{00000000-0005-0000-0000-0000B8290000}"/>
    <cellStyle name="Ed's Changes 2" xfId="10680" xr:uid="{00000000-0005-0000-0000-0000B9290000}"/>
    <cellStyle name="Enter Currency (0)" xfId="10681" xr:uid="{00000000-0005-0000-0000-0000BA290000}"/>
    <cellStyle name="Enter Currency (0) 2" xfId="10682" xr:uid="{00000000-0005-0000-0000-0000BB290000}"/>
    <cellStyle name="Enter Currency (0) 2 2" xfId="10683" xr:uid="{00000000-0005-0000-0000-0000BC290000}"/>
    <cellStyle name="Enter Currency (0) 2 2 2" xfId="10684" xr:uid="{00000000-0005-0000-0000-0000BD290000}"/>
    <cellStyle name="Enter Currency (0) 2 2 2 2" xfId="10685" xr:uid="{00000000-0005-0000-0000-0000BE290000}"/>
    <cellStyle name="Enter Currency (0) 2 2 3" xfId="10686" xr:uid="{00000000-0005-0000-0000-0000BF290000}"/>
    <cellStyle name="Enter Currency (0) 2 2 3 2" xfId="10687" xr:uid="{00000000-0005-0000-0000-0000C0290000}"/>
    <cellStyle name="Enter Currency (0) 2 2 4" xfId="10688" xr:uid="{00000000-0005-0000-0000-0000C1290000}"/>
    <cellStyle name="Enter Currency (0) 2 3" xfId="10689" xr:uid="{00000000-0005-0000-0000-0000C2290000}"/>
    <cellStyle name="Enter Currency (0) 2 3 2" xfId="10690" xr:uid="{00000000-0005-0000-0000-0000C3290000}"/>
    <cellStyle name="Enter Currency (0) 2 4" xfId="10691" xr:uid="{00000000-0005-0000-0000-0000C4290000}"/>
    <cellStyle name="Enter Currency (0) 2 4 2" xfId="10692" xr:uid="{00000000-0005-0000-0000-0000C5290000}"/>
    <cellStyle name="Enter Currency (0) 2 5" xfId="10693" xr:uid="{00000000-0005-0000-0000-0000C6290000}"/>
    <cellStyle name="Enter Currency (0) 2_County Purchase SB-04-2011 - System Change Requests for Contact Center and PACE" xfId="10694" xr:uid="{00000000-0005-0000-0000-0000C7290000}"/>
    <cellStyle name="Enter Currency (0) 3" xfId="10695" xr:uid="{00000000-0005-0000-0000-0000C8290000}"/>
    <cellStyle name="Enter Currency (0) 3 2" xfId="10696" xr:uid="{00000000-0005-0000-0000-0000C9290000}"/>
    <cellStyle name="Enter Currency (0) 3 2 2" xfId="10697" xr:uid="{00000000-0005-0000-0000-0000CA290000}"/>
    <cellStyle name="Enter Currency (0) 3 3" xfId="10698" xr:uid="{00000000-0005-0000-0000-0000CB290000}"/>
    <cellStyle name="Enter Currency (0) 3 3 2" xfId="10699" xr:uid="{00000000-0005-0000-0000-0000CC290000}"/>
    <cellStyle name="Enter Currency (0) 3 4" xfId="10700" xr:uid="{00000000-0005-0000-0000-0000CD290000}"/>
    <cellStyle name="Enter Currency (0) 4" xfId="10701" xr:uid="{00000000-0005-0000-0000-0000CE290000}"/>
    <cellStyle name="Enter Currency (0) 4 2" xfId="10702" xr:uid="{00000000-0005-0000-0000-0000CF290000}"/>
    <cellStyle name="Enter Currency (0) 5" xfId="10703" xr:uid="{00000000-0005-0000-0000-0000D0290000}"/>
    <cellStyle name="Enter Currency (0) 5 2" xfId="10704" xr:uid="{00000000-0005-0000-0000-0000D1290000}"/>
    <cellStyle name="Enter Currency (0) 6" xfId="10705" xr:uid="{00000000-0005-0000-0000-0000D2290000}"/>
    <cellStyle name="Enter Currency (0) 6 2" xfId="10706" xr:uid="{00000000-0005-0000-0000-0000D3290000}"/>
    <cellStyle name="Enter Currency (0) 7" xfId="10707" xr:uid="{00000000-0005-0000-0000-0000D4290000}"/>
    <cellStyle name="Enter Currency (0)_Parts List" xfId="10708" xr:uid="{00000000-0005-0000-0000-0000D5290000}"/>
    <cellStyle name="Enter Currency (2)" xfId="10709" xr:uid="{00000000-0005-0000-0000-0000D6290000}"/>
    <cellStyle name="Enter Currency (2) 2" xfId="10710" xr:uid="{00000000-0005-0000-0000-0000D7290000}"/>
    <cellStyle name="Enter Currency (2) 2 2" xfId="10711" xr:uid="{00000000-0005-0000-0000-0000D8290000}"/>
    <cellStyle name="Enter Currency (2) 3" xfId="10712" xr:uid="{00000000-0005-0000-0000-0000D9290000}"/>
    <cellStyle name="Enter Currency (2) 3 2" xfId="10713" xr:uid="{00000000-0005-0000-0000-0000DA290000}"/>
    <cellStyle name="Enter Currency (2) 4" xfId="10714" xr:uid="{00000000-0005-0000-0000-0000DB290000}"/>
    <cellStyle name="Enter Units (0)" xfId="10715" xr:uid="{00000000-0005-0000-0000-0000DC290000}"/>
    <cellStyle name="Enter Units (0) 2" xfId="10716" xr:uid="{00000000-0005-0000-0000-0000DD290000}"/>
    <cellStyle name="Enter Units (0) 2 2" xfId="10717" xr:uid="{00000000-0005-0000-0000-0000DE290000}"/>
    <cellStyle name="Enter Units (0) 2 2 2" xfId="10718" xr:uid="{00000000-0005-0000-0000-0000DF290000}"/>
    <cellStyle name="Enter Units (0) 2 2 2 2" xfId="10719" xr:uid="{00000000-0005-0000-0000-0000E0290000}"/>
    <cellStyle name="Enter Units (0) 2 2 3" xfId="10720" xr:uid="{00000000-0005-0000-0000-0000E1290000}"/>
    <cellStyle name="Enter Units (0) 2 2 3 2" xfId="10721" xr:uid="{00000000-0005-0000-0000-0000E2290000}"/>
    <cellStyle name="Enter Units (0) 2 2 4" xfId="10722" xr:uid="{00000000-0005-0000-0000-0000E3290000}"/>
    <cellStyle name="Enter Units (0) 2 3" xfId="10723" xr:uid="{00000000-0005-0000-0000-0000E4290000}"/>
    <cellStyle name="Enter Units (0) 2 3 2" xfId="10724" xr:uid="{00000000-0005-0000-0000-0000E5290000}"/>
    <cellStyle name="Enter Units (0) 2 4" xfId="10725" xr:uid="{00000000-0005-0000-0000-0000E6290000}"/>
    <cellStyle name="Enter Units (0) 2 4 2" xfId="10726" xr:uid="{00000000-0005-0000-0000-0000E7290000}"/>
    <cellStyle name="Enter Units (0) 2 5" xfId="10727" xr:uid="{00000000-0005-0000-0000-0000E8290000}"/>
    <cellStyle name="Enter Units (0) 2_County Purchase SB-04-2011 - System Change Requests for Contact Center and PACE" xfId="10728" xr:uid="{00000000-0005-0000-0000-0000E9290000}"/>
    <cellStyle name="Enter Units (0) 3" xfId="10729" xr:uid="{00000000-0005-0000-0000-0000EA290000}"/>
    <cellStyle name="Enter Units (0) 3 2" xfId="10730" xr:uid="{00000000-0005-0000-0000-0000EB290000}"/>
    <cellStyle name="Enter Units (0) 3 2 2" xfId="10731" xr:uid="{00000000-0005-0000-0000-0000EC290000}"/>
    <cellStyle name="Enter Units (0) 3 3" xfId="10732" xr:uid="{00000000-0005-0000-0000-0000ED290000}"/>
    <cellStyle name="Enter Units (0) 3 3 2" xfId="10733" xr:uid="{00000000-0005-0000-0000-0000EE290000}"/>
    <cellStyle name="Enter Units (0) 3 4" xfId="10734" xr:uid="{00000000-0005-0000-0000-0000EF290000}"/>
    <cellStyle name="Enter Units (0) 4" xfId="10735" xr:uid="{00000000-0005-0000-0000-0000F0290000}"/>
    <cellStyle name="Enter Units (0) 4 2" xfId="10736" xr:uid="{00000000-0005-0000-0000-0000F1290000}"/>
    <cellStyle name="Enter Units (0) 5" xfId="10737" xr:uid="{00000000-0005-0000-0000-0000F2290000}"/>
    <cellStyle name="Enter Units (0) 5 2" xfId="10738" xr:uid="{00000000-0005-0000-0000-0000F3290000}"/>
    <cellStyle name="Enter Units (0) 6" xfId="10739" xr:uid="{00000000-0005-0000-0000-0000F4290000}"/>
    <cellStyle name="Enter Units (0) 6 2" xfId="10740" xr:uid="{00000000-0005-0000-0000-0000F5290000}"/>
    <cellStyle name="Enter Units (0) 7" xfId="10741" xr:uid="{00000000-0005-0000-0000-0000F6290000}"/>
    <cellStyle name="Enter Units (0)_Parts List" xfId="10742" xr:uid="{00000000-0005-0000-0000-0000F7290000}"/>
    <cellStyle name="Enter Units (1)" xfId="10743" xr:uid="{00000000-0005-0000-0000-0000F8290000}"/>
    <cellStyle name="Enter Units (1) 2" xfId="10744" xr:uid="{00000000-0005-0000-0000-0000F9290000}"/>
    <cellStyle name="Enter Units (1) 2 2" xfId="10745" xr:uid="{00000000-0005-0000-0000-0000FA290000}"/>
    <cellStyle name="Enter Units (1) 3" xfId="10746" xr:uid="{00000000-0005-0000-0000-0000FB290000}"/>
    <cellStyle name="Enter Units (1) 3 2" xfId="10747" xr:uid="{00000000-0005-0000-0000-0000FC290000}"/>
    <cellStyle name="Enter Units (1) 4" xfId="10748" xr:uid="{00000000-0005-0000-0000-0000FD290000}"/>
    <cellStyle name="Enter Units (2)" xfId="10749" xr:uid="{00000000-0005-0000-0000-0000FE290000}"/>
    <cellStyle name="Enter Units (2) 2" xfId="10750" xr:uid="{00000000-0005-0000-0000-0000FF290000}"/>
    <cellStyle name="Enter Units (2) 2 2" xfId="10751" xr:uid="{00000000-0005-0000-0000-0000002A0000}"/>
    <cellStyle name="Enter Units (2) 3" xfId="10752" xr:uid="{00000000-0005-0000-0000-0000012A0000}"/>
    <cellStyle name="Enter Units (2) 3 2" xfId="10753" xr:uid="{00000000-0005-0000-0000-0000022A0000}"/>
    <cellStyle name="Enter Units (2) 4" xfId="10754" xr:uid="{00000000-0005-0000-0000-0000032A0000}"/>
    <cellStyle name="Entered" xfId="10755" xr:uid="{00000000-0005-0000-0000-0000042A0000}"/>
    <cellStyle name="Entered 2" xfId="10756" xr:uid="{00000000-0005-0000-0000-0000052A0000}"/>
    <cellStyle name="Entered 2 2" xfId="10757" xr:uid="{00000000-0005-0000-0000-0000062A0000}"/>
    <cellStyle name="Entered 3" xfId="10758" xr:uid="{00000000-0005-0000-0000-0000072A0000}"/>
    <cellStyle name="Entered 3 2" xfId="10759" xr:uid="{00000000-0005-0000-0000-0000082A0000}"/>
    <cellStyle name="Entered 4" xfId="10760" xr:uid="{00000000-0005-0000-0000-0000092A0000}"/>
    <cellStyle name="Entered 4 2" xfId="10761" xr:uid="{00000000-0005-0000-0000-00000A2A0000}"/>
    <cellStyle name="ETA" xfId="10762" xr:uid="{00000000-0005-0000-0000-00000B2A0000}"/>
    <cellStyle name="ETA 2" xfId="10763" xr:uid="{00000000-0005-0000-0000-00000C2A0000}"/>
    <cellStyle name="ETA 2 2" xfId="10764" xr:uid="{00000000-0005-0000-0000-00000D2A0000}"/>
    <cellStyle name="ETA 2 3" xfId="10765" xr:uid="{00000000-0005-0000-0000-00000E2A0000}"/>
    <cellStyle name="ETA 3" xfId="10766" xr:uid="{00000000-0005-0000-0000-00000F2A0000}"/>
    <cellStyle name="ETA 4" xfId="10767" xr:uid="{00000000-0005-0000-0000-0000102A0000}"/>
    <cellStyle name="Euro" xfId="10768" xr:uid="{00000000-0005-0000-0000-0000112A0000}"/>
    <cellStyle name="Euro 2" xfId="10769" xr:uid="{00000000-0005-0000-0000-0000122A0000}"/>
    <cellStyle name="Euro 2 2" xfId="10770" xr:uid="{00000000-0005-0000-0000-0000132A0000}"/>
    <cellStyle name="Euro 3" xfId="10771" xr:uid="{00000000-0005-0000-0000-0000142A0000}"/>
    <cellStyle name="Euro 4" xfId="10772" xr:uid="{00000000-0005-0000-0000-0000152A0000}"/>
    <cellStyle name="Euro 5" xfId="10773" xr:uid="{00000000-0005-0000-0000-0000162A0000}"/>
    <cellStyle name="Euro 6" xfId="10774" xr:uid="{00000000-0005-0000-0000-0000172A0000}"/>
    <cellStyle name="Euro_Wells WD4 File Feb 2010" xfId="10775" xr:uid="{00000000-0005-0000-0000-0000182A0000}"/>
    <cellStyle name="Explanatory Text 10" xfId="10776" xr:uid="{00000000-0005-0000-0000-0000192A0000}"/>
    <cellStyle name="Explanatory Text 10 2" xfId="10777" xr:uid="{00000000-0005-0000-0000-00001A2A0000}"/>
    <cellStyle name="Explanatory Text 10 2 2" xfId="10778" xr:uid="{00000000-0005-0000-0000-00001B2A0000}"/>
    <cellStyle name="Explanatory Text 10 3" xfId="10779" xr:uid="{00000000-0005-0000-0000-00001C2A0000}"/>
    <cellStyle name="Explanatory Text 11" xfId="10780" xr:uid="{00000000-0005-0000-0000-00001D2A0000}"/>
    <cellStyle name="Explanatory Text 11 2" xfId="10781" xr:uid="{00000000-0005-0000-0000-00001E2A0000}"/>
    <cellStyle name="Explanatory Text 11 2 2" xfId="10782" xr:uid="{00000000-0005-0000-0000-00001F2A0000}"/>
    <cellStyle name="Explanatory Text 11 3" xfId="10783" xr:uid="{00000000-0005-0000-0000-0000202A0000}"/>
    <cellStyle name="Explanatory Text 12" xfId="10784" xr:uid="{00000000-0005-0000-0000-0000212A0000}"/>
    <cellStyle name="Explanatory Text 12 2" xfId="10785" xr:uid="{00000000-0005-0000-0000-0000222A0000}"/>
    <cellStyle name="Explanatory Text 12 2 2" xfId="10786" xr:uid="{00000000-0005-0000-0000-0000232A0000}"/>
    <cellStyle name="Explanatory Text 12 3" xfId="10787" xr:uid="{00000000-0005-0000-0000-0000242A0000}"/>
    <cellStyle name="Explanatory Text 13" xfId="10788" xr:uid="{00000000-0005-0000-0000-0000252A0000}"/>
    <cellStyle name="Explanatory Text 13 2" xfId="10789" xr:uid="{00000000-0005-0000-0000-0000262A0000}"/>
    <cellStyle name="Explanatory Text 13 2 2" xfId="10790" xr:uid="{00000000-0005-0000-0000-0000272A0000}"/>
    <cellStyle name="Explanatory Text 13 3" xfId="10791" xr:uid="{00000000-0005-0000-0000-0000282A0000}"/>
    <cellStyle name="Explanatory Text 14" xfId="10792" xr:uid="{00000000-0005-0000-0000-0000292A0000}"/>
    <cellStyle name="Explanatory Text 14 2" xfId="10793" xr:uid="{00000000-0005-0000-0000-00002A2A0000}"/>
    <cellStyle name="Explanatory Text 14 2 2" xfId="10794" xr:uid="{00000000-0005-0000-0000-00002B2A0000}"/>
    <cellStyle name="Explanatory Text 14 3" xfId="10795" xr:uid="{00000000-0005-0000-0000-00002C2A0000}"/>
    <cellStyle name="Explanatory Text 15" xfId="10796" xr:uid="{00000000-0005-0000-0000-00002D2A0000}"/>
    <cellStyle name="Explanatory Text 15 2" xfId="10797" xr:uid="{00000000-0005-0000-0000-00002E2A0000}"/>
    <cellStyle name="Explanatory Text 15 2 2" xfId="10798" xr:uid="{00000000-0005-0000-0000-00002F2A0000}"/>
    <cellStyle name="Explanatory Text 15 3" xfId="10799" xr:uid="{00000000-0005-0000-0000-0000302A0000}"/>
    <cellStyle name="Explanatory Text 16" xfId="10800" xr:uid="{00000000-0005-0000-0000-0000312A0000}"/>
    <cellStyle name="Explanatory Text 16 2" xfId="10801" xr:uid="{00000000-0005-0000-0000-0000322A0000}"/>
    <cellStyle name="Explanatory Text 16 2 2" xfId="10802" xr:uid="{00000000-0005-0000-0000-0000332A0000}"/>
    <cellStyle name="Explanatory Text 16 3" xfId="10803" xr:uid="{00000000-0005-0000-0000-0000342A0000}"/>
    <cellStyle name="Explanatory Text 17" xfId="10804" xr:uid="{00000000-0005-0000-0000-0000352A0000}"/>
    <cellStyle name="Explanatory Text 17 2" xfId="10805" xr:uid="{00000000-0005-0000-0000-0000362A0000}"/>
    <cellStyle name="Explanatory Text 17 2 2" xfId="10806" xr:uid="{00000000-0005-0000-0000-0000372A0000}"/>
    <cellStyle name="Explanatory Text 17 3" xfId="10807" xr:uid="{00000000-0005-0000-0000-0000382A0000}"/>
    <cellStyle name="Explanatory Text 18" xfId="10808" xr:uid="{00000000-0005-0000-0000-0000392A0000}"/>
    <cellStyle name="Explanatory Text 18 2" xfId="10809" xr:uid="{00000000-0005-0000-0000-00003A2A0000}"/>
    <cellStyle name="Explanatory Text 18 2 2" xfId="10810" xr:uid="{00000000-0005-0000-0000-00003B2A0000}"/>
    <cellStyle name="Explanatory Text 18 3" xfId="10811" xr:uid="{00000000-0005-0000-0000-00003C2A0000}"/>
    <cellStyle name="Explanatory Text 19" xfId="10812" xr:uid="{00000000-0005-0000-0000-00003D2A0000}"/>
    <cellStyle name="Explanatory Text 19 2" xfId="10813" xr:uid="{00000000-0005-0000-0000-00003E2A0000}"/>
    <cellStyle name="Explanatory Text 19 2 2" xfId="10814" xr:uid="{00000000-0005-0000-0000-00003F2A0000}"/>
    <cellStyle name="Explanatory Text 19 3" xfId="10815" xr:uid="{00000000-0005-0000-0000-0000402A0000}"/>
    <cellStyle name="Explanatory Text 2" xfId="10816" xr:uid="{00000000-0005-0000-0000-0000412A0000}"/>
    <cellStyle name="Explanatory Text 2 2" xfId="10817" xr:uid="{00000000-0005-0000-0000-0000422A0000}"/>
    <cellStyle name="Explanatory Text 2 2 2" xfId="10818" xr:uid="{00000000-0005-0000-0000-0000432A0000}"/>
    <cellStyle name="Explanatory Text 2 3" xfId="10819" xr:uid="{00000000-0005-0000-0000-0000442A0000}"/>
    <cellStyle name="Explanatory Text 2 3 2" xfId="10820" xr:uid="{00000000-0005-0000-0000-0000452A0000}"/>
    <cellStyle name="Explanatory Text 2 4" xfId="10821" xr:uid="{00000000-0005-0000-0000-0000462A0000}"/>
    <cellStyle name="Explanatory Text 20" xfId="10822" xr:uid="{00000000-0005-0000-0000-0000472A0000}"/>
    <cellStyle name="Explanatory Text 20 2" xfId="10823" xr:uid="{00000000-0005-0000-0000-0000482A0000}"/>
    <cellStyle name="Explanatory Text 20 2 2" xfId="10824" xr:uid="{00000000-0005-0000-0000-0000492A0000}"/>
    <cellStyle name="Explanatory Text 20 3" xfId="10825" xr:uid="{00000000-0005-0000-0000-00004A2A0000}"/>
    <cellStyle name="Explanatory Text 21" xfId="10826" xr:uid="{00000000-0005-0000-0000-00004B2A0000}"/>
    <cellStyle name="Explanatory Text 21 2" xfId="10827" xr:uid="{00000000-0005-0000-0000-00004C2A0000}"/>
    <cellStyle name="Explanatory Text 21 2 2" xfId="10828" xr:uid="{00000000-0005-0000-0000-00004D2A0000}"/>
    <cellStyle name="Explanatory Text 21 3" xfId="10829" xr:uid="{00000000-0005-0000-0000-00004E2A0000}"/>
    <cellStyle name="Explanatory Text 22" xfId="10830" xr:uid="{00000000-0005-0000-0000-00004F2A0000}"/>
    <cellStyle name="Explanatory Text 22 2" xfId="10831" xr:uid="{00000000-0005-0000-0000-0000502A0000}"/>
    <cellStyle name="Explanatory Text 22 2 2" xfId="10832" xr:uid="{00000000-0005-0000-0000-0000512A0000}"/>
    <cellStyle name="Explanatory Text 22 3" xfId="10833" xr:uid="{00000000-0005-0000-0000-0000522A0000}"/>
    <cellStyle name="Explanatory Text 23" xfId="10834" xr:uid="{00000000-0005-0000-0000-0000532A0000}"/>
    <cellStyle name="Explanatory Text 23 2" xfId="10835" xr:uid="{00000000-0005-0000-0000-0000542A0000}"/>
    <cellStyle name="Explanatory Text 23 2 2" xfId="10836" xr:uid="{00000000-0005-0000-0000-0000552A0000}"/>
    <cellStyle name="Explanatory Text 23 3" xfId="10837" xr:uid="{00000000-0005-0000-0000-0000562A0000}"/>
    <cellStyle name="Explanatory Text 24" xfId="10838" xr:uid="{00000000-0005-0000-0000-0000572A0000}"/>
    <cellStyle name="Explanatory Text 24 2" xfId="10839" xr:uid="{00000000-0005-0000-0000-0000582A0000}"/>
    <cellStyle name="Explanatory Text 24 2 2" xfId="10840" xr:uid="{00000000-0005-0000-0000-0000592A0000}"/>
    <cellStyle name="Explanatory Text 24 3" xfId="10841" xr:uid="{00000000-0005-0000-0000-00005A2A0000}"/>
    <cellStyle name="Explanatory Text 25" xfId="10842" xr:uid="{00000000-0005-0000-0000-00005B2A0000}"/>
    <cellStyle name="Explanatory Text 25 2" xfId="10843" xr:uid="{00000000-0005-0000-0000-00005C2A0000}"/>
    <cellStyle name="Explanatory Text 25 2 2" xfId="10844" xr:uid="{00000000-0005-0000-0000-00005D2A0000}"/>
    <cellStyle name="Explanatory Text 25 3" xfId="10845" xr:uid="{00000000-0005-0000-0000-00005E2A0000}"/>
    <cellStyle name="Explanatory Text 26" xfId="10846" xr:uid="{00000000-0005-0000-0000-00005F2A0000}"/>
    <cellStyle name="Explanatory Text 26 2" xfId="10847" xr:uid="{00000000-0005-0000-0000-0000602A0000}"/>
    <cellStyle name="Explanatory Text 26 2 2" xfId="10848" xr:uid="{00000000-0005-0000-0000-0000612A0000}"/>
    <cellStyle name="Explanatory Text 26 3" xfId="10849" xr:uid="{00000000-0005-0000-0000-0000622A0000}"/>
    <cellStyle name="Explanatory Text 27" xfId="10850" xr:uid="{00000000-0005-0000-0000-0000632A0000}"/>
    <cellStyle name="Explanatory Text 27 2" xfId="10851" xr:uid="{00000000-0005-0000-0000-0000642A0000}"/>
    <cellStyle name="Explanatory Text 27 2 2" xfId="10852" xr:uid="{00000000-0005-0000-0000-0000652A0000}"/>
    <cellStyle name="Explanatory Text 27 3" xfId="10853" xr:uid="{00000000-0005-0000-0000-0000662A0000}"/>
    <cellStyle name="Explanatory Text 28" xfId="10854" xr:uid="{00000000-0005-0000-0000-0000672A0000}"/>
    <cellStyle name="Explanatory Text 28 2" xfId="10855" xr:uid="{00000000-0005-0000-0000-0000682A0000}"/>
    <cellStyle name="Explanatory Text 28 2 2" xfId="10856" xr:uid="{00000000-0005-0000-0000-0000692A0000}"/>
    <cellStyle name="Explanatory Text 28 3" xfId="10857" xr:uid="{00000000-0005-0000-0000-00006A2A0000}"/>
    <cellStyle name="Explanatory Text 29" xfId="10858" xr:uid="{00000000-0005-0000-0000-00006B2A0000}"/>
    <cellStyle name="Explanatory Text 29 2" xfId="10859" xr:uid="{00000000-0005-0000-0000-00006C2A0000}"/>
    <cellStyle name="Explanatory Text 29 2 2" xfId="10860" xr:uid="{00000000-0005-0000-0000-00006D2A0000}"/>
    <cellStyle name="Explanatory Text 29 3" xfId="10861" xr:uid="{00000000-0005-0000-0000-00006E2A0000}"/>
    <cellStyle name="Explanatory Text 3" xfId="10862" xr:uid="{00000000-0005-0000-0000-00006F2A0000}"/>
    <cellStyle name="Explanatory Text 3 2" xfId="10863" xr:uid="{00000000-0005-0000-0000-0000702A0000}"/>
    <cellStyle name="Explanatory Text 3 2 2" xfId="10864" xr:uid="{00000000-0005-0000-0000-0000712A0000}"/>
    <cellStyle name="Explanatory Text 3 2 3" xfId="10865" xr:uid="{00000000-0005-0000-0000-0000722A0000}"/>
    <cellStyle name="Explanatory Text 3 3" xfId="10866" xr:uid="{00000000-0005-0000-0000-0000732A0000}"/>
    <cellStyle name="Explanatory Text 3 3 2" xfId="10867" xr:uid="{00000000-0005-0000-0000-0000742A0000}"/>
    <cellStyle name="Explanatory Text 30" xfId="10868" xr:uid="{00000000-0005-0000-0000-0000752A0000}"/>
    <cellStyle name="Explanatory Text 30 2" xfId="10869" xr:uid="{00000000-0005-0000-0000-0000762A0000}"/>
    <cellStyle name="Explanatory Text 30 2 2" xfId="10870" xr:uid="{00000000-0005-0000-0000-0000772A0000}"/>
    <cellStyle name="Explanatory Text 30 3" xfId="10871" xr:uid="{00000000-0005-0000-0000-0000782A0000}"/>
    <cellStyle name="Explanatory Text 31" xfId="10872" xr:uid="{00000000-0005-0000-0000-0000792A0000}"/>
    <cellStyle name="Explanatory Text 31 2" xfId="10873" xr:uid="{00000000-0005-0000-0000-00007A2A0000}"/>
    <cellStyle name="Explanatory Text 31 2 2" xfId="10874" xr:uid="{00000000-0005-0000-0000-00007B2A0000}"/>
    <cellStyle name="Explanatory Text 31 3" xfId="10875" xr:uid="{00000000-0005-0000-0000-00007C2A0000}"/>
    <cellStyle name="Explanatory Text 32" xfId="10876" xr:uid="{00000000-0005-0000-0000-00007D2A0000}"/>
    <cellStyle name="Explanatory Text 32 2" xfId="10877" xr:uid="{00000000-0005-0000-0000-00007E2A0000}"/>
    <cellStyle name="Explanatory Text 32 2 2" xfId="10878" xr:uid="{00000000-0005-0000-0000-00007F2A0000}"/>
    <cellStyle name="Explanatory Text 32 3" xfId="10879" xr:uid="{00000000-0005-0000-0000-0000802A0000}"/>
    <cellStyle name="Explanatory Text 33" xfId="10880" xr:uid="{00000000-0005-0000-0000-0000812A0000}"/>
    <cellStyle name="Explanatory Text 33 2" xfId="10881" xr:uid="{00000000-0005-0000-0000-0000822A0000}"/>
    <cellStyle name="Explanatory Text 33 2 2" xfId="10882" xr:uid="{00000000-0005-0000-0000-0000832A0000}"/>
    <cellStyle name="Explanatory Text 33 3" xfId="10883" xr:uid="{00000000-0005-0000-0000-0000842A0000}"/>
    <cellStyle name="Explanatory Text 34" xfId="10884" xr:uid="{00000000-0005-0000-0000-0000852A0000}"/>
    <cellStyle name="Explanatory Text 34 2" xfId="10885" xr:uid="{00000000-0005-0000-0000-0000862A0000}"/>
    <cellStyle name="Explanatory Text 34 2 2" xfId="10886" xr:uid="{00000000-0005-0000-0000-0000872A0000}"/>
    <cellStyle name="Explanatory Text 34 3" xfId="10887" xr:uid="{00000000-0005-0000-0000-0000882A0000}"/>
    <cellStyle name="Explanatory Text 35" xfId="10888" xr:uid="{00000000-0005-0000-0000-0000892A0000}"/>
    <cellStyle name="Explanatory Text 35 2" xfId="10889" xr:uid="{00000000-0005-0000-0000-00008A2A0000}"/>
    <cellStyle name="Explanatory Text 35 2 2" xfId="10890" xr:uid="{00000000-0005-0000-0000-00008B2A0000}"/>
    <cellStyle name="Explanatory Text 35 3" xfId="10891" xr:uid="{00000000-0005-0000-0000-00008C2A0000}"/>
    <cellStyle name="Explanatory Text 36" xfId="10892" xr:uid="{00000000-0005-0000-0000-00008D2A0000}"/>
    <cellStyle name="Explanatory Text 36 2" xfId="10893" xr:uid="{00000000-0005-0000-0000-00008E2A0000}"/>
    <cellStyle name="Explanatory Text 36 2 2" xfId="10894" xr:uid="{00000000-0005-0000-0000-00008F2A0000}"/>
    <cellStyle name="Explanatory Text 36 3" xfId="10895" xr:uid="{00000000-0005-0000-0000-0000902A0000}"/>
    <cellStyle name="Explanatory Text 37" xfId="10896" xr:uid="{00000000-0005-0000-0000-0000912A0000}"/>
    <cellStyle name="Explanatory Text 37 2" xfId="10897" xr:uid="{00000000-0005-0000-0000-0000922A0000}"/>
    <cellStyle name="Explanatory Text 37 2 2" xfId="10898" xr:uid="{00000000-0005-0000-0000-0000932A0000}"/>
    <cellStyle name="Explanatory Text 37 3" xfId="10899" xr:uid="{00000000-0005-0000-0000-0000942A0000}"/>
    <cellStyle name="Explanatory Text 38" xfId="10900" xr:uid="{00000000-0005-0000-0000-0000952A0000}"/>
    <cellStyle name="Explanatory Text 38 2" xfId="10901" xr:uid="{00000000-0005-0000-0000-0000962A0000}"/>
    <cellStyle name="Explanatory Text 38 2 2" xfId="10902" xr:uid="{00000000-0005-0000-0000-0000972A0000}"/>
    <cellStyle name="Explanatory Text 38 3" xfId="10903" xr:uid="{00000000-0005-0000-0000-0000982A0000}"/>
    <cellStyle name="Explanatory Text 39" xfId="10904" xr:uid="{00000000-0005-0000-0000-0000992A0000}"/>
    <cellStyle name="Explanatory Text 39 2" xfId="10905" xr:uid="{00000000-0005-0000-0000-00009A2A0000}"/>
    <cellStyle name="Explanatory Text 39 2 2" xfId="10906" xr:uid="{00000000-0005-0000-0000-00009B2A0000}"/>
    <cellStyle name="Explanatory Text 39 3" xfId="10907" xr:uid="{00000000-0005-0000-0000-00009C2A0000}"/>
    <cellStyle name="Explanatory Text 4" xfId="10908" xr:uid="{00000000-0005-0000-0000-00009D2A0000}"/>
    <cellStyle name="Explanatory Text 4 2" xfId="10909" xr:uid="{00000000-0005-0000-0000-00009E2A0000}"/>
    <cellStyle name="Explanatory Text 4 2 2" xfId="10910" xr:uid="{00000000-0005-0000-0000-00009F2A0000}"/>
    <cellStyle name="Explanatory Text 4 3" xfId="10911" xr:uid="{00000000-0005-0000-0000-0000A02A0000}"/>
    <cellStyle name="Explanatory Text 40" xfId="10912" xr:uid="{00000000-0005-0000-0000-0000A12A0000}"/>
    <cellStyle name="Explanatory Text 40 2" xfId="10913" xr:uid="{00000000-0005-0000-0000-0000A22A0000}"/>
    <cellStyle name="Explanatory Text 40 2 2" xfId="10914" xr:uid="{00000000-0005-0000-0000-0000A32A0000}"/>
    <cellStyle name="Explanatory Text 40 3" xfId="10915" xr:uid="{00000000-0005-0000-0000-0000A42A0000}"/>
    <cellStyle name="Explanatory Text 41" xfId="10916" xr:uid="{00000000-0005-0000-0000-0000A52A0000}"/>
    <cellStyle name="Explanatory Text 41 2" xfId="10917" xr:uid="{00000000-0005-0000-0000-0000A62A0000}"/>
    <cellStyle name="Explanatory Text 41 2 2" xfId="10918" xr:uid="{00000000-0005-0000-0000-0000A72A0000}"/>
    <cellStyle name="Explanatory Text 41 3" xfId="10919" xr:uid="{00000000-0005-0000-0000-0000A82A0000}"/>
    <cellStyle name="Explanatory Text 42" xfId="10920" xr:uid="{00000000-0005-0000-0000-0000A92A0000}"/>
    <cellStyle name="Explanatory Text 42 2" xfId="10921" xr:uid="{00000000-0005-0000-0000-0000AA2A0000}"/>
    <cellStyle name="Explanatory Text 42 2 2" xfId="10922" xr:uid="{00000000-0005-0000-0000-0000AB2A0000}"/>
    <cellStyle name="Explanatory Text 42 3" xfId="10923" xr:uid="{00000000-0005-0000-0000-0000AC2A0000}"/>
    <cellStyle name="Explanatory Text 43" xfId="10924" xr:uid="{00000000-0005-0000-0000-0000AD2A0000}"/>
    <cellStyle name="Explanatory Text 43 2" xfId="10925" xr:uid="{00000000-0005-0000-0000-0000AE2A0000}"/>
    <cellStyle name="Explanatory Text 43 2 2" xfId="10926" xr:uid="{00000000-0005-0000-0000-0000AF2A0000}"/>
    <cellStyle name="Explanatory Text 43 3" xfId="10927" xr:uid="{00000000-0005-0000-0000-0000B02A0000}"/>
    <cellStyle name="Explanatory Text 44" xfId="10928" xr:uid="{00000000-0005-0000-0000-0000B12A0000}"/>
    <cellStyle name="Explanatory Text 44 2" xfId="10929" xr:uid="{00000000-0005-0000-0000-0000B22A0000}"/>
    <cellStyle name="Explanatory Text 44 2 2" xfId="10930" xr:uid="{00000000-0005-0000-0000-0000B32A0000}"/>
    <cellStyle name="Explanatory Text 44 3" xfId="10931" xr:uid="{00000000-0005-0000-0000-0000B42A0000}"/>
    <cellStyle name="Explanatory Text 45" xfId="10932" xr:uid="{00000000-0005-0000-0000-0000B52A0000}"/>
    <cellStyle name="Explanatory Text 45 2" xfId="10933" xr:uid="{00000000-0005-0000-0000-0000B62A0000}"/>
    <cellStyle name="Explanatory Text 45 2 2" xfId="10934" xr:uid="{00000000-0005-0000-0000-0000B72A0000}"/>
    <cellStyle name="Explanatory Text 45 3" xfId="10935" xr:uid="{00000000-0005-0000-0000-0000B82A0000}"/>
    <cellStyle name="Explanatory Text 46" xfId="10936" xr:uid="{00000000-0005-0000-0000-0000B92A0000}"/>
    <cellStyle name="Explanatory Text 46 2" xfId="10937" xr:uid="{00000000-0005-0000-0000-0000BA2A0000}"/>
    <cellStyle name="Explanatory Text 46 2 2" xfId="10938" xr:uid="{00000000-0005-0000-0000-0000BB2A0000}"/>
    <cellStyle name="Explanatory Text 46 3" xfId="10939" xr:uid="{00000000-0005-0000-0000-0000BC2A0000}"/>
    <cellStyle name="Explanatory Text 47" xfId="10940" xr:uid="{00000000-0005-0000-0000-0000BD2A0000}"/>
    <cellStyle name="Explanatory Text 47 2" xfId="10941" xr:uid="{00000000-0005-0000-0000-0000BE2A0000}"/>
    <cellStyle name="Explanatory Text 47 2 2" xfId="10942" xr:uid="{00000000-0005-0000-0000-0000BF2A0000}"/>
    <cellStyle name="Explanatory Text 47 3" xfId="10943" xr:uid="{00000000-0005-0000-0000-0000C02A0000}"/>
    <cellStyle name="Explanatory Text 48" xfId="10944" xr:uid="{00000000-0005-0000-0000-0000C12A0000}"/>
    <cellStyle name="Explanatory Text 48 2" xfId="10945" xr:uid="{00000000-0005-0000-0000-0000C22A0000}"/>
    <cellStyle name="Explanatory Text 49" xfId="10946" xr:uid="{00000000-0005-0000-0000-0000C32A0000}"/>
    <cellStyle name="Explanatory Text 49 2" xfId="10947" xr:uid="{00000000-0005-0000-0000-0000C42A0000}"/>
    <cellStyle name="Explanatory Text 5" xfId="10948" xr:uid="{00000000-0005-0000-0000-0000C52A0000}"/>
    <cellStyle name="Explanatory Text 5 2" xfId="10949" xr:uid="{00000000-0005-0000-0000-0000C62A0000}"/>
    <cellStyle name="Explanatory Text 5 2 2" xfId="10950" xr:uid="{00000000-0005-0000-0000-0000C72A0000}"/>
    <cellStyle name="Explanatory Text 5 3" xfId="10951" xr:uid="{00000000-0005-0000-0000-0000C82A0000}"/>
    <cellStyle name="Explanatory Text 50" xfId="10952" xr:uid="{00000000-0005-0000-0000-0000C92A0000}"/>
    <cellStyle name="Explanatory Text 50 2" xfId="10953" xr:uid="{00000000-0005-0000-0000-0000CA2A0000}"/>
    <cellStyle name="Explanatory Text 51" xfId="10954" xr:uid="{00000000-0005-0000-0000-0000CB2A0000}"/>
    <cellStyle name="Explanatory Text 51 2" xfId="10955" xr:uid="{00000000-0005-0000-0000-0000CC2A0000}"/>
    <cellStyle name="Explanatory Text 52" xfId="10956" xr:uid="{00000000-0005-0000-0000-0000CD2A0000}"/>
    <cellStyle name="Explanatory Text 52 2" xfId="10957" xr:uid="{00000000-0005-0000-0000-0000CE2A0000}"/>
    <cellStyle name="Explanatory Text 53" xfId="10958" xr:uid="{00000000-0005-0000-0000-0000CF2A0000}"/>
    <cellStyle name="Explanatory Text 54" xfId="10959" xr:uid="{00000000-0005-0000-0000-0000D02A0000}"/>
    <cellStyle name="Explanatory Text 6" xfId="10960" xr:uid="{00000000-0005-0000-0000-0000D12A0000}"/>
    <cellStyle name="Explanatory Text 6 2" xfId="10961" xr:uid="{00000000-0005-0000-0000-0000D22A0000}"/>
    <cellStyle name="Explanatory Text 6 2 2" xfId="10962" xr:uid="{00000000-0005-0000-0000-0000D32A0000}"/>
    <cellStyle name="Explanatory Text 6 3" xfId="10963" xr:uid="{00000000-0005-0000-0000-0000D42A0000}"/>
    <cellStyle name="Explanatory Text 7" xfId="10964" xr:uid="{00000000-0005-0000-0000-0000D52A0000}"/>
    <cellStyle name="Explanatory Text 7 2" xfId="10965" xr:uid="{00000000-0005-0000-0000-0000D62A0000}"/>
    <cellStyle name="Explanatory Text 7 2 2" xfId="10966" xr:uid="{00000000-0005-0000-0000-0000D72A0000}"/>
    <cellStyle name="Explanatory Text 7 3" xfId="10967" xr:uid="{00000000-0005-0000-0000-0000D82A0000}"/>
    <cellStyle name="Explanatory Text 8" xfId="10968" xr:uid="{00000000-0005-0000-0000-0000D92A0000}"/>
    <cellStyle name="Explanatory Text 8 2" xfId="10969" xr:uid="{00000000-0005-0000-0000-0000DA2A0000}"/>
    <cellStyle name="Explanatory Text 8 2 2" xfId="10970" xr:uid="{00000000-0005-0000-0000-0000DB2A0000}"/>
    <cellStyle name="Explanatory Text 8 3" xfId="10971" xr:uid="{00000000-0005-0000-0000-0000DC2A0000}"/>
    <cellStyle name="Explanatory Text 9" xfId="10972" xr:uid="{00000000-0005-0000-0000-0000DD2A0000}"/>
    <cellStyle name="Explanatory Text 9 2" xfId="10973" xr:uid="{00000000-0005-0000-0000-0000DE2A0000}"/>
    <cellStyle name="Explanatory Text 9 2 2" xfId="10974" xr:uid="{00000000-0005-0000-0000-0000DF2A0000}"/>
    <cellStyle name="Explanatory Text 9 3" xfId="10975" xr:uid="{00000000-0005-0000-0000-0000E02A0000}"/>
    <cellStyle name="Extendedprice" xfId="10976" xr:uid="{00000000-0005-0000-0000-0000E12A0000}"/>
    <cellStyle name="Extendedprice 2" xfId="10977" xr:uid="{00000000-0005-0000-0000-0000E22A0000}"/>
    <cellStyle name="Extendedprice 2 2" xfId="10978" xr:uid="{00000000-0005-0000-0000-0000E32A0000}"/>
    <cellStyle name="Extendedprice 2 3" xfId="10979" xr:uid="{00000000-0005-0000-0000-0000E42A0000}"/>
    <cellStyle name="Extendedprice 3" xfId="10980" xr:uid="{00000000-0005-0000-0000-0000E52A0000}"/>
    <cellStyle name="Extendedprice 4" xfId="10981" xr:uid="{00000000-0005-0000-0000-0000E62A0000}"/>
    <cellStyle name="Fixed" xfId="10982" xr:uid="{00000000-0005-0000-0000-0000E72A0000}"/>
    <cellStyle name="Fixed 2" xfId="10983" xr:uid="{00000000-0005-0000-0000-0000E82A0000}"/>
    <cellStyle name="Fixed 2 2" xfId="10984" xr:uid="{00000000-0005-0000-0000-0000E92A0000}"/>
    <cellStyle name="Footnote" xfId="10985" xr:uid="{00000000-0005-0000-0000-0000EA2A0000}"/>
    <cellStyle name="fred" xfId="10986" xr:uid="{00000000-0005-0000-0000-0000EB2A0000}"/>
    <cellStyle name="fred 2" xfId="10987" xr:uid="{00000000-0005-0000-0000-0000EC2A0000}"/>
    <cellStyle name="fred 2 2" xfId="10988" xr:uid="{00000000-0005-0000-0000-0000ED2A0000}"/>
    <cellStyle name="fred 3" xfId="10989" xr:uid="{00000000-0005-0000-0000-0000EE2A0000}"/>
    <cellStyle name="fred 3 2" xfId="10990" xr:uid="{00000000-0005-0000-0000-0000EF2A0000}"/>
    <cellStyle name="fred 4" xfId="10991" xr:uid="{00000000-0005-0000-0000-0000F02A0000}"/>
    <cellStyle name="fred 4 2" xfId="10992" xr:uid="{00000000-0005-0000-0000-0000F12A0000}"/>
    <cellStyle name="Fred%" xfId="10993" xr:uid="{00000000-0005-0000-0000-0000F22A0000}"/>
    <cellStyle name="Fred% 2" xfId="10994" xr:uid="{00000000-0005-0000-0000-0000F32A0000}"/>
    <cellStyle name="Fred% 2 2" xfId="10995" xr:uid="{00000000-0005-0000-0000-0000F42A0000}"/>
    <cellStyle name="Fred% 3" xfId="10996" xr:uid="{00000000-0005-0000-0000-0000F52A0000}"/>
    <cellStyle name="Fred% 3 2" xfId="10997" xr:uid="{00000000-0005-0000-0000-0000F62A0000}"/>
    <cellStyle name="Fred% 4" xfId="10998" xr:uid="{00000000-0005-0000-0000-0000F72A0000}"/>
    <cellStyle name="Fred% 4 2" xfId="10999" xr:uid="{00000000-0005-0000-0000-0000F82A0000}"/>
    <cellStyle name="GBP_Header" xfId="11000" xr:uid="{00000000-0005-0000-0000-0000F92A0000}"/>
    <cellStyle name="Good 10" xfId="11001" xr:uid="{00000000-0005-0000-0000-0000FA2A0000}"/>
    <cellStyle name="Good 10 2" xfId="11002" xr:uid="{00000000-0005-0000-0000-0000FB2A0000}"/>
    <cellStyle name="Good 10 2 2" xfId="11003" xr:uid="{00000000-0005-0000-0000-0000FC2A0000}"/>
    <cellStyle name="Good 10 3" xfId="11004" xr:uid="{00000000-0005-0000-0000-0000FD2A0000}"/>
    <cellStyle name="Good 11" xfId="11005" xr:uid="{00000000-0005-0000-0000-0000FE2A0000}"/>
    <cellStyle name="Good 11 2" xfId="11006" xr:uid="{00000000-0005-0000-0000-0000FF2A0000}"/>
    <cellStyle name="Good 11 2 2" xfId="11007" xr:uid="{00000000-0005-0000-0000-0000002B0000}"/>
    <cellStyle name="Good 11 3" xfId="11008" xr:uid="{00000000-0005-0000-0000-0000012B0000}"/>
    <cellStyle name="Good 12" xfId="11009" xr:uid="{00000000-0005-0000-0000-0000022B0000}"/>
    <cellStyle name="Good 12 2" xfId="11010" xr:uid="{00000000-0005-0000-0000-0000032B0000}"/>
    <cellStyle name="Good 12 2 2" xfId="11011" xr:uid="{00000000-0005-0000-0000-0000042B0000}"/>
    <cellStyle name="Good 12 3" xfId="11012" xr:uid="{00000000-0005-0000-0000-0000052B0000}"/>
    <cellStyle name="Good 13" xfId="11013" xr:uid="{00000000-0005-0000-0000-0000062B0000}"/>
    <cellStyle name="Good 13 2" xfId="11014" xr:uid="{00000000-0005-0000-0000-0000072B0000}"/>
    <cellStyle name="Good 13 2 2" xfId="11015" xr:uid="{00000000-0005-0000-0000-0000082B0000}"/>
    <cellStyle name="Good 13 3" xfId="11016" xr:uid="{00000000-0005-0000-0000-0000092B0000}"/>
    <cellStyle name="Good 14" xfId="11017" xr:uid="{00000000-0005-0000-0000-00000A2B0000}"/>
    <cellStyle name="Good 14 2" xfId="11018" xr:uid="{00000000-0005-0000-0000-00000B2B0000}"/>
    <cellStyle name="Good 14 2 2" xfId="11019" xr:uid="{00000000-0005-0000-0000-00000C2B0000}"/>
    <cellStyle name="Good 14 3" xfId="11020" xr:uid="{00000000-0005-0000-0000-00000D2B0000}"/>
    <cellStyle name="Good 15" xfId="11021" xr:uid="{00000000-0005-0000-0000-00000E2B0000}"/>
    <cellStyle name="Good 15 2" xfId="11022" xr:uid="{00000000-0005-0000-0000-00000F2B0000}"/>
    <cellStyle name="Good 15 2 2" xfId="11023" xr:uid="{00000000-0005-0000-0000-0000102B0000}"/>
    <cellStyle name="Good 15 3" xfId="11024" xr:uid="{00000000-0005-0000-0000-0000112B0000}"/>
    <cellStyle name="Good 16" xfId="11025" xr:uid="{00000000-0005-0000-0000-0000122B0000}"/>
    <cellStyle name="Good 16 2" xfId="11026" xr:uid="{00000000-0005-0000-0000-0000132B0000}"/>
    <cellStyle name="Good 16 2 2" xfId="11027" xr:uid="{00000000-0005-0000-0000-0000142B0000}"/>
    <cellStyle name="Good 16 3" xfId="11028" xr:uid="{00000000-0005-0000-0000-0000152B0000}"/>
    <cellStyle name="Good 17" xfId="11029" xr:uid="{00000000-0005-0000-0000-0000162B0000}"/>
    <cellStyle name="Good 17 2" xfId="11030" xr:uid="{00000000-0005-0000-0000-0000172B0000}"/>
    <cellStyle name="Good 17 2 2" xfId="11031" xr:uid="{00000000-0005-0000-0000-0000182B0000}"/>
    <cellStyle name="Good 17 3" xfId="11032" xr:uid="{00000000-0005-0000-0000-0000192B0000}"/>
    <cellStyle name="Good 18" xfId="11033" xr:uid="{00000000-0005-0000-0000-00001A2B0000}"/>
    <cellStyle name="Good 18 2" xfId="11034" xr:uid="{00000000-0005-0000-0000-00001B2B0000}"/>
    <cellStyle name="Good 18 2 2" xfId="11035" xr:uid="{00000000-0005-0000-0000-00001C2B0000}"/>
    <cellStyle name="Good 18 3" xfId="11036" xr:uid="{00000000-0005-0000-0000-00001D2B0000}"/>
    <cellStyle name="Good 19" xfId="11037" xr:uid="{00000000-0005-0000-0000-00001E2B0000}"/>
    <cellStyle name="Good 19 2" xfId="11038" xr:uid="{00000000-0005-0000-0000-00001F2B0000}"/>
    <cellStyle name="Good 19 2 2" xfId="11039" xr:uid="{00000000-0005-0000-0000-0000202B0000}"/>
    <cellStyle name="Good 19 3" xfId="11040" xr:uid="{00000000-0005-0000-0000-0000212B0000}"/>
    <cellStyle name="Good 2" xfId="11041" xr:uid="{00000000-0005-0000-0000-0000222B0000}"/>
    <cellStyle name="Good 2 2" xfId="11042" xr:uid="{00000000-0005-0000-0000-0000232B0000}"/>
    <cellStyle name="Good 2 2 2" xfId="11043" xr:uid="{00000000-0005-0000-0000-0000242B0000}"/>
    <cellStyle name="Good 2 3" xfId="11044" xr:uid="{00000000-0005-0000-0000-0000252B0000}"/>
    <cellStyle name="Good 2 3 2" xfId="11045" xr:uid="{00000000-0005-0000-0000-0000262B0000}"/>
    <cellStyle name="Good 2 4" xfId="11046" xr:uid="{00000000-0005-0000-0000-0000272B0000}"/>
    <cellStyle name="Good 20" xfId="11047" xr:uid="{00000000-0005-0000-0000-0000282B0000}"/>
    <cellStyle name="Good 20 2" xfId="11048" xr:uid="{00000000-0005-0000-0000-0000292B0000}"/>
    <cellStyle name="Good 20 2 2" xfId="11049" xr:uid="{00000000-0005-0000-0000-00002A2B0000}"/>
    <cellStyle name="Good 20 3" xfId="11050" xr:uid="{00000000-0005-0000-0000-00002B2B0000}"/>
    <cellStyle name="Good 21" xfId="11051" xr:uid="{00000000-0005-0000-0000-00002C2B0000}"/>
    <cellStyle name="Good 21 2" xfId="11052" xr:uid="{00000000-0005-0000-0000-00002D2B0000}"/>
    <cellStyle name="Good 21 2 2" xfId="11053" xr:uid="{00000000-0005-0000-0000-00002E2B0000}"/>
    <cellStyle name="Good 21 3" xfId="11054" xr:uid="{00000000-0005-0000-0000-00002F2B0000}"/>
    <cellStyle name="Good 22" xfId="11055" xr:uid="{00000000-0005-0000-0000-0000302B0000}"/>
    <cellStyle name="Good 22 2" xfId="11056" xr:uid="{00000000-0005-0000-0000-0000312B0000}"/>
    <cellStyle name="Good 22 2 2" xfId="11057" xr:uid="{00000000-0005-0000-0000-0000322B0000}"/>
    <cellStyle name="Good 22 3" xfId="11058" xr:uid="{00000000-0005-0000-0000-0000332B0000}"/>
    <cellStyle name="Good 23" xfId="11059" xr:uid="{00000000-0005-0000-0000-0000342B0000}"/>
    <cellStyle name="Good 23 2" xfId="11060" xr:uid="{00000000-0005-0000-0000-0000352B0000}"/>
    <cellStyle name="Good 23 2 2" xfId="11061" xr:uid="{00000000-0005-0000-0000-0000362B0000}"/>
    <cellStyle name="Good 23 3" xfId="11062" xr:uid="{00000000-0005-0000-0000-0000372B0000}"/>
    <cellStyle name="Good 24" xfId="11063" xr:uid="{00000000-0005-0000-0000-0000382B0000}"/>
    <cellStyle name="Good 24 2" xfId="11064" xr:uid="{00000000-0005-0000-0000-0000392B0000}"/>
    <cellStyle name="Good 24 2 2" xfId="11065" xr:uid="{00000000-0005-0000-0000-00003A2B0000}"/>
    <cellStyle name="Good 24 3" xfId="11066" xr:uid="{00000000-0005-0000-0000-00003B2B0000}"/>
    <cellStyle name="Good 25" xfId="11067" xr:uid="{00000000-0005-0000-0000-00003C2B0000}"/>
    <cellStyle name="Good 25 2" xfId="11068" xr:uid="{00000000-0005-0000-0000-00003D2B0000}"/>
    <cellStyle name="Good 25 2 2" xfId="11069" xr:uid="{00000000-0005-0000-0000-00003E2B0000}"/>
    <cellStyle name="Good 25 3" xfId="11070" xr:uid="{00000000-0005-0000-0000-00003F2B0000}"/>
    <cellStyle name="Good 26" xfId="11071" xr:uid="{00000000-0005-0000-0000-0000402B0000}"/>
    <cellStyle name="Good 26 2" xfId="11072" xr:uid="{00000000-0005-0000-0000-0000412B0000}"/>
    <cellStyle name="Good 26 2 2" xfId="11073" xr:uid="{00000000-0005-0000-0000-0000422B0000}"/>
    <cellStyle name="Good 26 3" xfId="11074" xr:uid="{00000000-0005-0000-0000-0000432B0000}"/>
    <cellStyle name="Good 27" xfId="11075" xr:uid="{00000000-0005-0000-0000-0000442B0000}"/>
    <cellStyle name="Good 27 2" xfId="11076" xr:uid="{00000000-0005-0000-0000-0000452B0000}"/>
    <cellStyle name="Good 27 2 2" xfId="11077" xr:uid="{00000000-0005-0000-0000-0000462B0000}"/>
    <cellStyle name="Good 27 3" xfId="11078" xr:uid="{00000000-0005-0000-0000-0000472B0000}"/>
    <cellStyle name="Good 28" xfId="11079" xr:uid="{00000000-0005-0000-0000-0000482B0000}"/>
    <cellStyle name="Good 28 2" xfId="11080" xr:uid="{00000000-0005-0000-0000-0000492B0000}"/>
    <cellStyle name="Good 28 2 2" xfId="11081" xr:uid="{00000000-0005-0000-0000-00004A2B0000}"/>
    <cellStyle name="Good 28 3" xfId="11082" xr:uid="{00000000-0005-0000-0000-00004B2B0000}"/>
    <cellStyle name="Good 29" xfId="11083" xr:uid="{00000000-0005-0000-0000-00004C2B0000}"/>
    <cellStyle name="Good 29 2" xfId="11084" xr:uid="{00000000-0005-0000-0000-00004D2B0000}"/>
    <cellStyle name="Good 29 2 2" xfId="11085" xr:uid="{00000000-0005-0000-0000-00004E2B0000}"/>
    <cellStyle name="Good 29 3" xfId="11086" xr:uid="{00000000-0005-0000-0000-00004F2B0000}"/>
    <cellStyle name="Good 3" xfId="11087" xr:uid="{00000000-0005-0000-0000-0000502B0000}"/>
    <cellStyle name="Good 3 2" xfId="11088" xr:uid="{00000000-0005-0000-0000-0000512B0000}"/>
    <cellStyle name="Good 3 2 2" xfId="11089" xr:uid="{00000000-0005-0000-0000-0000522B0000}"/>
    <cellStyle name="Good 3 2 3" xfId="11090" xr:uid="{00000000-0005-0000-0000-0000532B0000}"/>
    <cellStyle name="Good 3 3" xfId="11091" xr:uid="{00000000-0005-0000-0000-0000542B0000}"/>
    <cellStyle name="Good 3 3 2" xfId="11092" xr:uid="{00000000-0005-0000-0000-0000552B0000}"/>
    <cellStyle name="Good 30" xfId="11093" xr:uid="{00000000-0005-0000-0000-0000562B0000}"/>
    <cellStyle name="Good 30 2" xfId="11094" xr:uid="{00000000-0005-0000-0000-0000572B0000}"/>
    <cellStyle name="Good 30 2 2" xfId="11095" xr:uid="{00000000-0005-0000-0000-0000582B0000}"/>
    <cellStyle name="Good 30 3" xfId="11096" xr:uid="{00000000-0005-0000-0000-0000592B0000}"/>
    <cellStyle name="Good 31" xfId="11097" xr:uid="{00000000-0005-0000-0000-00005A2B0000}"/>
    <cellStyle name="Good 31 2" xfId="11098" xr:uid="{00000000-0005-0000-0000-00005B2B0000}"/>
    <cellStyle name="Good 31 2 2" xfId="11099" xr:uid="{00000000-0005-0000-0000-00005C2B0000}"/>
    <cellStyle name="Good 31 3" xfId="11100" xr:uid="{00000000-0005-0000-0000-00005D2B0000}"/>
    <cellStyle name="Good 32" xfId="11101" xr:uid="{00000000-0005-0000-0000-00005E2B0000}"/>
    <cellStyle name="Good 32 2" xfId="11102" xr:uid="{00000000-0005-0000-0000-00005F2B0000}"/>
    <cellStyle name="Good 32 2 2" xfId="11103" xr:uid="{00000000-0005-0000-0000-0000602B0000}"/>
    <cellStyle name="Good 32 3" xfId="11104" xr:uid="{00000000-0005-0000-0000-0000612B0000}"/>
    <cellStyle name="Good 33" xfId="11105" xr:uid="{00000000-0005-0000-0000-0000622B0000}"/>
    <cellStyle name="Good 33 2" xfId="11106" xr:uid="{00000000-0005-0000-0000-0000632B0000}"/>
    <cellStyle name="Good 33 2 2" xfId="11107" xr:uid="{00000000-0005-0000-0000-0000642B0000}"/>
    <cellStyle name="Good 33 3" xfId="11108" xr:uid="{00000000-0005-0000-0000-0000652B0000}"/>
    <cellStyle name="Good 34" xfId="11109" xr:uid="{00000000-0005-0000-0000-0000662B0000}"/>
    <cellStyle name="Good 34 2" xfId="11110" xr:uid="{00000000-0005-0000-0000-0000672B0000}"/>
    <cellStyle name="Good 34 2 2" xfId="11111" xr:uid="{00000000-0005-0000-0000-0000682B0000}"/>
    <cellStyle name="Good 34 3" xfId="11112" xr:uid="{00000000-0005-0000-0000-0000692B0000}"/>
    <cellStyle name="Good 35" xfId="11113" xr:uid="{00000000-0005-0000-0000-00006A2B0000}"/>
    <cellStyle name="Good 35 2" xfId="11114" xr:uid="{00000000-0005-0000-0000-00006B2B0000}"/>
    <cellStyle name="Good 35 2 2" xfId="11115" xr:uid="{00000000-0005-0000-0000-00006C2B0000}"/>
    <cellStyle name="Good 35 3" xfId="11116" xr:uid="{00000000-0005-0000-0000-00006D2B0000}"/>
    <cellStyle name="Good 36" xfId="11117" xr:uid="{00000000-0005-0000-0000-00006E2B0000}"/>
    <cellStyle name="Good 36 2" xfId="11118" xr:uid="{00000000-0005-0000-0000-00006F2B0000}"/>
    <cellStyle name="Good 36 2 2" xfId="11119" xr:uid="{00000000-0005-0000-0000-0000702B0000}"/>
    <cellStyle name="Good 36 3" xfId="11120" xr:uid="{00000000-0005-0000-0000-0000712B0000}"/>
    <cellStyle name="Good 37" xfId="11121" xr:uid="{00000000-0005-0000-0000-0000722B0000}"/>
    <cellStyle name="Good 37 2" xfId="11122" xr:uid="{00000000-0005-0000-0000-0000732B0000}"/>
    <cellStyle name="Good 37 2 2" xfId="11123" xr:uid="{00000000-0005-0000-0000-0000742B0000}"/>
    <cellStyle name="Good 37 3" xfId="11124" xr:uid="{00000000-0005-0000-0000-0000752B0000}"/>
    <cellStyle name="Good 38" xfId="11125" xr:uid="{00000000-0005-0000-0000-0000762B0000}"/>
    <cellStyle name="Good 38 2" xfId="11126" xr:uid="{00000000-0005-0000-0000-0000772B0000}"/>
    <cellStyle name="Good 38 2 2" xfId="11127" xr:uid="{00000000-0005-0000-0000-0000782B0000}"/>
    <cellStyle name="Good 38 3" xfId="11128" xr:uid="{00000000-0005-0000-0000-0000792B0000}"/>
    <cellStyle name="Good 39" xfId="11129" xr:uid="{00000000-0005-0000-0000-00007A2B0000}"/>
    <cellStyle name="Good 39 2" xfId="11130" xr:uid="{00000000-0005-0000-0000-00007B2B0000}"/>
    <cellStyle name="Good 39 2 2" xfId="11131" xr:uid="{00000000-0005-0000-0000-00007C2B0000}"/>
    <cellStyle name="Good 39 3" xfId="11132" xr:uid="{00000000-0005-0000-0000-00007D2B0000}"/>
    <cellStyle name="Good 4" xfId="11133" xr:uid="{00000000-0005-0000-0000-00007E2B0000}"/>
    <cellStyle name="Good 4 2" xfId="11134" xr:uid="{00000000-0005-0000-0000-00007F2B0000}"/>
    <cellStyle name="Good 4 2 2" xfId="11135" xr:uid="{00000000-0005-0000-0000-0000802B0000}"/>
    <cellStyle name="Good 4 3" xfId="11136" xr:uid="{00000000-0005-0000-0000-0000812B0000}"/>
    <cellStyle name="Good 40" xfId="11137" xr:uid="{00000000-0005-0000-0000-0000822B0000}"/>
    <cellStyle name="Good 40 2" xfId="11138" xr:uid="{00000000-0005-0000-0000-0000832B0000}"/>
    <cellStyle name="Good 40 2 2" xfId="11139" xr:uid="{00000000-0005-0000-0000-0000842B0000}"/>
    <cellStyle name="Good 40 3" xfId="11140" xr:uid="{00000000-0005-0000-0000-0000852B0000}"/>
    <cellStyle name="Good 41" xfId="11141" xr:uid="{00000000-0005-0000-0000-0000862B0000}"/>
    <cellStyle name="Good 41 2" xfId="11142" xr:uid="{00000000-0005-0000-0000-0000872B0000}"/>
    <cellStyle name="Good 41 2 2" xfId="11143" xr:uid="{00000000-0005-0000-0000-0000882B0000}"/>
    <cellStyle name="Good 41 3" xfId="11144" xr:uid="{00000000-0005-0000-0000-0000892B0000}"/>
    <cellStyle name="Good 42" xfId="11145" xr:uid="{00000000-0005-0000-0000-00008A2B0000}"/>
    <cellStyle name="Good 42 2" xfId="11146" xr:uid="{00000000-0005-0000-0000-00008B2B0000}"/>
    <cellStyle name="Good 42 2 2" xfId="11147" xr:uid="{00000000-0005-0000-0000-00008C2B0000}"/>
    <cellStyle name="Good 42 3" xfId="11148" xr:uid="{00000000-0005-0000-0000-00008D2B0000}"/>
    <cellStyle name="Good 43" xfId="11149" xr:uid="{00000000-0005-0000-0000-00008E2B0000}"/>
    <cellStyle name="Good 43 2" xfId="11150" xr:uid="{00000000-0005-0000-0000-00008F2B0000}"/>
    <cellStyle name="Good 43 2 2" xfId="11151" xr:uid="{00000000-0005-0000-0000-0000902B0000}"/>
    <cellStyle name="Good 43 3" xfId="11152" xr:uid="{00000000-0005-0000-0000-0000912B0000}"/>
    <cellStyle name="Good 44" xfId="11153" xr:uid="{00000000-0005-0000-0000-0000922B0000}"/>
    <cellStyle name="Good 44 2" xfId="11154" xr:uid="{00000000-0005-0000-0000-0000932B0000}"/>
    <cellStyle name="Good 44 2 2" xfId="11155" xr:uid="{00000000-0005-0000-0000-0000942B0000}"/>
    <cellStyle name="Good 44 3" xfId="11156" xr:uid="{00000000-0005-0000-0000-0000952B0000}"/>
    <cellStyle name="Good 45" xfId="11157" xr:uid="{00000000-0005-0000-0000-0000962B0000}"/>
    <cellStyle name="Good 45 2" xfId="11158" xr:uid="{00000000-0005-0000-0000-0000972B0000}"/>
    <cellStyle name="Good 45 2 2" xfId="11159" xr:uid="{00000000-0005-0000-0000-0000982B0000}"/>
    <cellStyle name="Good 45 3" xfId="11160" xr:uid="{00000000-0005-0000-0000-0000992B0000}"/>
    <cellStyle name="Good 46" xfId="11161" xr:uid="{00000000-0005-0000-0000-00009A2B0000}"/>
    <cellStyle name="Good 46 2" xfId="11162" xr:uid="{00000000-0005-0000-0000-00009B2B0000}"/>
    <cellStyle name="Good 46 2 2" xfId="11163" xr:uid="{00000000-0005-0000-0000-00009C2B0000}"/>
    <cellStyle name="Good 46 3" xfId="11164" xr:uid="{00000000-0005-0000-0000-00009D2B0000}"/>
    <cellStyle name="Good 47" xfId="11165" xr:uid="{00000000-0005-0000-0000-00009E2B0000}"/>
    <cellStyle name="Good 47 2" xfId="11166" xr:uid="{00000000-0005-0000-0000-00009F2B0000}"/>
    <cellStyle name="Good 47 2 2" xfId="11167" xr:uid="{00000000-0005-0000-0000-0000A02B0000}"/>
    <cellStyle name="Good 47 3" xfId="11168" xr:uid="{00000000-0005-0000-0000-0000A12B0000}"/>
    <cellStyle name="Good 48" xfId="11169" xr:uid="{00000000-0005-0000-0000-0000A22B0000}"/>
    <cellStyle name="Good 48 2" xfId="11170" xr:uid="{00000000-0005-0000-0000-0000A32B0000}"/>
    <cellStyle name="Good 49" xfId="11171" xr:uid="{00000000-0005-0000-0000-0000A42B0000}"/>
    <cellStyle name="Good 49 2" xfId="11172" xr:uid="{00000000-0005-0000-0000-0000A52B0000}"/>
    <cellStyle name="Good 5" xfId="11173" xr:uid="{00000000-0005-0000-0000-0000A62B0000}"/>
    <cellStyle name="Good 5 2" xfId="11174" xr:uid="{00000000-0005-0000-0000-0000A72B0000}"/>
    <cellStyle name="Good 5 2 2" xfId="11175" xr:uid="{00000000-0005-0000-0000-0000A82B0000}"/>
    <cellStyle name="Good 5 3" xfId="11176" xr:uid="{00000000-0005-0000-0000-0000A92B0000}"/>
    <cellStyle name="Good 50" xfId="11177" xr:uid="{00000000-0005-0000-0000-0000AA2B0000}"/>
    <cellStyle name="Good 50 2" xfId="11178" xr:uid="{00000000-0005-0000-0000-0000AB2B0000}"/>
    <cellStyle name="Good 51" xfId="11179" xr:uid="{00000000-0005-0000-0000-0000AC2B0000}"/>
    <cellStyle name="Good 51 2" xfId="11180" xr:uid="{00000000-0005-0000-0000-0000AD2B0000}"/>
    <cellStyle name="Good 52" xfId="11181" xr:uid="{00000000-0005-0000-0000-0000AE2B0000}"/>
    <cellStyle name="Good 52 2" xfId="11182" xr:uid="{00000000-0005-0000-0000-0000AF2B0000}"/>
    <cellStyle name="Good 53" xfId="11183" xr:uid="{00000000-0005-0000-0000-0000B02B0000}"/>
    <cellStyle name="Good 54" xfId="11184" xr:uid="{00000000-0005-0000-0000-0000B12B0000}"/>
    <cellStyle name="Good 6" xfId="11185" xr:uid="{00000000-0005-0000-0000-0000B22B0000}"/>
    <cellStyle name="Good 6 2" xfId="11186" xr:uid="{00000000-0005-0000-0000-0000B32B0000}"/>
    <cellStyle name="Good 6 2 2" xfId="11187" xr:uid="{00000000-0005-0000-0000-0000B42B0000}"/>
    <cellStyle name="Good 6 3" xfId="11188" xr:uid="{00000000-0005-0000-0000-0000B52B0000}"/>
    <cellStyle name="Good 7" xfId="11189" xr:uid="{00000000-0005-0000-0000-0000B62B0000}"/>
    <cellStyle name="Good 7 2" xfId="11190" xr:uid="{00000000-0005-0000-0000-0000B72B0000}"/>
    <cellStyle name="Good 7 2 2" xfId="11191" xr:uid="{00000000-0005-0000-0000-0000B82B0000}"/>
    <cellStyle name="Good 7 3" xfId="11192" xr:uid="{00000000-0005-0000-0000-0000B92B0000}"/>
    <cellStyle name="Good 8" xfId="11193" xr:uid="{00000000-0005-0000-0000-0000BA2B0000}"/>
    <cellStyle name="Good 8 2" xfId="11194" xr:uid="{00000000-0005-0000-0000-0000BB2B0000}"/>
    <cellStyle name="Good 8 2 2" xfId="11195" xr:uid="{00000000-0005-0000-0000-0000BC2B0000}"/>
    <cellStyle name="Good 8 3" xfId="11196" xr:uid="{00000000-0005-0000-0000-0000BD2B0000}"/>
    <cellStyle name="Good 9" xfId="11197" xr:uid="{00000000-0005-0000-0000-0000BE2B0000}"/>
    <cellStyle name="Good 9 2" xfId="11198" xr:uid="{00000000-0005-0000-0000-0000BF2B0000}"/>
    <cellStyle name="Good 9 2 2" xfId="11199" xr:uid="{00000000-0005-0000-0000-0000C02B0000}"/>
    <cellStyle name="Good 9 3" xfId="11200" xr:uid="{00000000-0005-0000-0000-0000C12B0000}"/>
    <cellStyle name="Grey" xfId="11201" xr:uid="{00000000-0005-0000-0000-0000C22B0000}"/>
    <cellStyle name="Grey 2" xfId="11202" xr:uid="{00000000-0005-0000-0000-0000C32B0000}"/>
    <cellStyle name="Grey 2 2" xfId="11203" xr:uid="{00000000-0005-0000-0000-0000C42B0000}"/>
    <cellStyle name="Grey 3" xfId="11204" xr:uid="{00000000-0005-0000-0000-0000C52B0000}"/>
    <cellStyle name="Grey 3 2" xfId="11205" xr:uid="{00000000-0005-0000-0000-0000C62B0000}"/>
    <cellStyle name="Grey 4" xfId="11206" xr:uid="{00000000-0005-0000-0000-0000C72B0000}"/>
    <cellStyle name="Grey 4 2" xfId="11207" xr:uid="{00000000-0005-0000-0000-0000C82B0000}"/>
    <cellStyle name="Grey 5" xfId="11208" xr:uid="{00000000-0005-0000-0000-0000C92B0000}"/>
    <cellStyle name="Grey 5 2" xfId="11209" xr:uid="{00000000-0005-0000-0000-0000CA2B0000}"/>
    <cellStyle name="Grey 6" xfId="11210" xr:uid="{00000000-0005-0000-0000-0000CB2B0000}"/>
    <cellStyle name="Grey 7" xfId="11211" xr:uid="{00000000-0005-0000-0000-0000CC2B0000}"/>
    <cellStyle name="Grey 8" xfId="11212" xr:uid="{00000000-0005-0000-0000-0000CD2B0000}"/>
    <cellStyle name="Grey_Prof Services" xfId="11213" xr:uid="{00000000-0005-0000-0000-0000CE2B0000}"/>
    <cellStyle name="Hard Percent" xfId="11214" xr:uid="{00000000-0005-0000-0000-0000CF2B0000}"/>
    <cellStyle name="Header" xfId="11215" xr:uid="{00000000-0005-0000-0000-0000D02B0000}"/>
    <cellStyle name="Header1" xfId="11216" xr:uid="{00000000-0005-0000-0000-0000D12B0000}"/>
    <cellStyle name="Header1 2" xfId="11217" xr:uid="{00000000-0005-0000-0000-0000D22B0000}"/>
    <cellStyle name="Header1 3" xfId="11218" xr:uid="{00000000-0005-0000-0000-0000D32B0000}"/>
    <cellStyle name="Header2" xfId="11219" xr:uid="{00000000-0005-0000-0000-0000D42B0000}"/>
    <cellStyle name="Header2 10" xfId="11220" xr:uid="{00000000-0005-0000-0000-0000D52B0000}"/>
    <cellStyle name="Header2 10 2" xfId="11221" xr:uid="{00000000-0005-0000-0000-0000D62B0000}"/>
    <cellStyle name="Header2 11" xfId="11222" xr:uid="{00000000-0005-0000-0000-0000D72B0000}"/>
    <cellStyle name="Header2 11 2" xfId="11223" xr:uid="{00000000-0005-0000-0000-0000D82B0000}"/>
    <cellStyle name="Header2 12" xfId="11224" xr:uid="{00000000-0005-0000-0000-0000D92B0000}"/>
    <cellStyle name="Header2 13" xfId="11225" xr:uid="{00000000-0005-0000-0000-0000DA2B0000}"/>
    <cellStyle name="Header2 2" xfId="11226" xr:uid="{00000000-0005-0000-0000-0000DB2B0000}"/>
    <cellStyle name="Header2 2 2" xfId="11227" xr:uid="{00000000-0005-0000-0000-0000DC2B0000}"/>
    <cellStyle name="Header2 2 2 2" xfId="11228" xr:uid="{00000000-0005-0000-0000-0000DD2B0000}"/>
    <cellStyle name="Header2 2 2 2 2" xfId="11229" xr:uid="{00000000-0005-0000-0000-0000DE2B0000}"/>
    <cellStyle name="Header2 2 2 3" xfId="11230" xr:uid="{00000000-0005-0000-0000-0000DF2B0000}"/>
    <cellStyle name="Header2 2 2 3 2" xfId="11231" xr:uid="{00000000-0005-0000-0000-0000E02B0000}"/>
    <cellStyle name="Header2 2 2 4" xfId="11232" xr:uid="{00000000-0005-0000-0000-0000E12B0000}"/>
    <cellStyle name="Header2 2 2 4 2" xfId="11233" xr:uid="{00000000-0005-0000-0000-0000E22B0000}"/>
    <cellStyle name="Header2 2 2 5" xfId="11234" xr:uid="{00000000-0005-0000-0000-0000E32B0000}"/>
    <cellStyle name="Header2 2 2 5 2" xfId="11235" xr:uid="{00000000-0005-0000-0000-0000E42B0000}"/>
    <cellStyle name="Header2 2 2 6" xfId="11236" xr:uid="{00000000-0005-0000-0000-0000E52B0000}"/>
    <cellStyle name="Header2 2 2 6 2" xfId="11237" xr:uid="{00000000-0005-0000-0000-0000E62B0000}"/>
    <cellStyle name="Header2 2 2 7" xfId="11238" xr:uid="{00000000-0005-0000-0000-0000E72B0000}"/>
    <cellStyle name="Header2 2 3" xfId="11239" xr:uid="{00000000-0005-0000-0000-0000E82B0000}"/>
    <cellStyle name="Header2 2 3 2" xfId="11240" xr:uid="{00000000-0005-0000-0000-0000E92B0000}"/>
    <cellStyle name="Header2 2 4" xfId="11241" xr:uid="{00000000-0005-0000-0000-0000EA2B0000}"/>
    <cellStyle name="Header2 2 4 2" xfId="11242" xr:uid="{00000000-0005-0000-0000-0000EB2B0000}"/>
    <cellStyle name="Header2 2 5" xfId="11243" xr:uid="{00000000-0005-0000-0000-0000EC2B0000}"/>
    <cellStyle name="Header2 2 5 2" xfId="11244" xr:uid="{00000000-0005-0000-0000-0000ED2B0000}"/>
    <cellStyle name="Header2 2 6" xfId="11245" xr:uid="{00000000-0005-0000-0000-0000EE2B0000}"/>
    <cellStyle name="Header2 2 6 2" xfId="11246" xr:uid="{00000000-0005-0000-0000-0000EF2B0000}"/>
    <cellStyle name="Header2 2 7" xfId="11247" xr:uid="{00000000-0005-0000-0000-0000F02B0000}"/>
    <cellStyle name="Header2 2 7 2" xfId="11248" xr:uid="{00000000-0005-0000-0000-0000F12B0000}"/>
    <cellStyle name="Header2 2 8" xfId="11249" xr:uid="{00000000-0005-0000-0000-0000F22B0000}"/>
    <cellStyle name="Header2 2 9" xfId="11250" xr:uid="{00000000-0005-0000-0000-0000F32B0000}"/>
    <cellStyle name="Header2 3" xfId="11251" xr:uid="{00000000-0005-0000-0000-0000F42B0000}"/>
    <cellStyle name="Header2 3 2" xfId="11252" xr:uid="{00000000-0005-0000-0000-0000F52B0000}"/>
    <cellStyle name="Header2 3 2 2" xfId="11253" xr:uid="{00000000-0005-0000-0000-0000F62B0000}"/>
    <cellStyle name="Header2 3 2 2 2" xfId="11254" xr:uid="{00000000-0005-0000-0000-0000F72B0000}"/>
    <cellStyle name="Header2 3 2 3" xfId="11255" xr:uid="{00000000-0005-0000-0000-0000F82B0000}"/>
    <cellStyle name="Header2 3 2 3 2" xfId="11256" xr:uid="{00000000-0005-0000-0000-0000F92B0000}"/>
    <cellStyle name="Header2 3 2 4" xfId="11257" xr:uid="{00000000-0005-0000-0000-0000FA2B0000}"/>
    <cellStyle name="Header2 3 2 4 2" xfId="11258" xr:uid="{00000000-0005-0000-0000-0000FB2B0000}"/>
    <cellStyle name="Header2 3 2 5" xfId="11259" xr:uid="{00000000-0005-0000-0000-0000FC2B0000}"/>
    <cellStyle name="Header2 3 2 5 2" xfId="11260" xr:uid="{00000000-0005-0000-0000-0000FD2B0000}"/>
    <cellStyle name="Header2 3 2 6" xfId="11261" xr:uid="{00000000-0005-0000-0000-0000FE2B0000}"/>
    <cellStyle name="Header2 3 2 6 2" xfId="11262" xr:uid="{00000000-0005-0000-0000-0000FF2B0000}"/>
    <cellStyle name="Header2 3 2 7" xfId="11263" xr:uid="{00000000-0005-0000-0000-0000002C0000}"/>
    <cellStyle name="Header2 3 3" xfId="11264" xr:uid="{00000000-0005-0000-0000-0000012C0000}"/>
    <cellStyle name="Header2 3 3 2" xfId="11265" xr:uid="{00000000-0005-0000-0000-0000022C0000}"/>
    <cellStyle name="Header2 3 4" xfId="11266" xr:uid="{00000000-0005-0000-0000-0000032C0000}"/>
    <cellStyle name="Header2 3 4 2" xfId="11267" xr:uid="{00000000-0005-0000-0000-0000042C0000}"/>
    <cellStyle name="Header2 3 5" xfId="11268" xr:uid="{00000000-0005-0000-0000-0000052C0000}"/>
    <cellStyle name="Header2 3 5 2" xfId="11269" xr:uid="{00000000-0005-0000-0000-0000062C0000}"/>
    <cellStyle name="Header2 3 6" xfId="11270" xr:uid="{00000000-0005-0000-0000-0000072C0000}"/>
    <cellStyle name="Header2 3 6 2" xfId="11271" xr:uid="{00000000-0005-0000-0000-0000082C0000}"/>
    <cellStyle name="Header2 3 7" xfId="11272" xr:uid="{00000000-0005-0000-0000-0000092C0000}"/>
    <cellStyle name="Header2 3 7 2" xfId="11273" xr:uid="{00000000-0005-0000-0000-00000A2C0000}"/>
    <cellStyle name="Header2 3 8" xfId="11274" xr:uid="{00000000-0005-0000-0000-00000B2C0000}"/>
    <cellStyle name="Header2 3 9" xfId="11275" xr:uid="{00000000-0005-0000-0000-00000C2C0000}"/>
    <cellStyle name="Header2 4" xfId="11276" xr:uid="{00000000-0005-0000-0000-00000D2C0000}"/>
    <cellStyle name="Header2 4 2" xfId="11277" xr:uid="{00000000-0005-0000-0000-00000E2C0000}"/>
    <cellStyle name="Header2 4 2 2" xfId="11278" xr:uid="{00000000-0005-0000-0000-00000F2C0000}"/>
    <cellStyle name="Header2 4 2 2 2" xfId="11279" xr:uid="{00000000-0005-0000-0000-0000102C0000}"/>
    <cellStyle name="Header2 4 2 3" xfId="11280" xr:uid="{00000000-0005-0000-0000-0000112C0000}"/>
    <cellStyle name="Header2 4 2 3 2" xfId="11281" xr:uid="{00000000-0005-0000-0000-0000122C0000}"/>
    <cellStyle name="Header2 4 2 4" xfId="11282" xr:uid="{00000000-0005-0000-0000-0000132C0000}"/>
    <cellStyle name="Header2 4 2 4 2" xfId="11283" xr:uid="{00000000-0005-0000-0000-0000142C0000}"/>
    <cellStyle name="Header2 4 2 5" xfId="11284" xr:uid="{00000000-0005-0000-0000-0000152C0000}"/>
    <cellStyle name="Header2 4 2 5 2" xfId="11285" xr:uid="{00000000-0005-0000-0000-0000162C0000}"/>
    <cellStyle name="Header2 4 2 6" xfId="11286" xr:uid="{00000000-0005-0000-0000-0000172C0000}"/>
    <cellStyle name="Header2 4 2 6 2" xfId="11287" xr:uid="{00000000-0005-0000-0000-0000182C0000}"/>
    <cellStyle name="Header2 4 2 7" xfId="11288" xr:uid="{00000000-0005-0000-0000-0000192C0000}"/>
    <cellStyle name="Header2 4 3" xfId="11289" xr:uid="{00000000-0005-0000-0000-00001A2C0000}"/>
    <cellStyle name="Header2 4 3 2" xfId="11290" xr:uid="{00000000-0005-0000-0000-00001B2C0000}"/>
    <cellStyle name="Header2 4 4" xfId="11291" xr:uid="{00000000-0005-0000-0000-00001C2C0000}"/>
    <cellStyle name="Header2 4 4 2" xfId="11292" xr:uid="{00000000-0005-0000-0000-00001D2C0000}"/>
    <cellStyle name="Header2 4 5" xfId="11293" xr:uid="{00000000-0005-0000-0000-00001E2C0000}"/>
    <cellStyle name="Header2 4 5 2" xfId="11294" xr:uid="{00000000-0005-0000-0000-00001F2C0000}"/>
    <cellStyle name="Header2 4 6" xfId="11295" xr:uid="{00000000-0005-0000-0000-0000202C0000}"/>
    <cellStyle name="Header2 4 6 2" xfId="11296" xr:uid="{00000000-0005-0000-0000-0000212C0000}"/>
    <cellStyle name="Header2 4 7" xfId="11297" xr:uid="{00000000-0005-0000-0000-0000222C0000}"/>
    <cellStyle name="Header2 4 7 2" xfId="11298" xr:uid="{00000000-0005-0000-0000-0000232C0000}"/>
    <cellStyle name="Header2 4 8" xfId="11299" xr:uid="{00000000-0005-0000-0000-0000242C0000}"/>
    <cellStyle name="Header2 4 9" xfId="11300" xr:uid="{00000000-0005-0000-0000-0000252C0000}"/>
    <cellStyle name="Header2 5" xfId="11301" xr:uid="{00000000-0005-0000-0000-0000262C0000}"/>
    <cellStyle name="Header2 5 2" xfId="11302" xr:uid="{00000000-0005-0000-0000-0000272C0000}"/>
    <cellStyle name="Header2 5 2 2" xfId="11303" xr:uid="{00000000-0005-0000-0000-0000282C0000}"/>
    <cellStyle name="Header2 5 2 2 2" xfId="11304" xr:uid="{00000000-0005-0000-0000-0000292C0000}"/>
    <cellStyle name="Header2 5 2 3" xfId="11305" xr:uid="{00000000-0005-0000-0000-00002A2C0000}"/>
    <cellStyle name="Header2 5 2 3 2" xfId="11306" xr:uid="{00000000-0005-0000-0000-00002B2C0000}"/>
    <cellStyle name="Header2 5 2 4" xfId="11307" xr:uid="{00000000-0005-0000-0000-00002C2C0000}"/>
    <cellStyle name="Header2 5 2 4 2" xfId="11308" xr:uid="{00000000-0005-0000-0000-00002D2C0000}"/>
    <cellStyle name="Header2 5 2 5" xfId="11309" xr:uid="{00000000-0005-0000-0000-00002E2C0000}"/>
    <cellStyle name="Header2 5 2 5 2" xfId="11310" xr:uid="{00000000-0005-0000-0000-00002F2C0000}"/>
    <cellStyle name="Header2 5 2 6" xfId="11311" xr:uid="{00000000-0005-0000-0000-0000302C0000}"/>
    <cellStyle name="Header2 5 2 6 2" xfId="11312" xr:uid="{00000000-0005-0000-0000-0000312C0000}"/>
    <cellStyle name="Header2 5 2 7" xfId="11313" xr:uid="{00000000-0005-0000-0000-0000322C0000}"/>
    <cellStyle name="Header2 5 3" xfId="11314" xr:uid="{00000000-0005-0000-0000-0000332C0000}"/>
    <cellStyle name="Header2 5 3 2" xfId="11315" xr:uid="{00000000-0005-0000-0000-0000342C0000}"/>
    <cellStyle name="Header2 5 4" xfId="11316" xr:uid="{00000000-0005-0000-0000-0000352C0000}"/>
    <cellStyle name="Header2 5 4 2" xfId="11317" xr:uid="{00000000-0005-0000-0000-0000362C0000}"/>
    <cellStyle name="Header2 5 5" xfId="11318" xr:uid="{00000000-0005-0000-0000-0000372C0000}"/>
    <cellStyle name="Header2 5 5 2" xfId="11319" xr:uid="{00000000-0005-0000-0000-0000382C0000}"/>
    <cellStyle name="Header2 5 6" xfId="11320" xr:uid="{00000000-0005-0000-0000-0000392C0000}"/>
    <cellStyle name="Header2 5 6 2" xfId="11321" xr:uid="{00000000-0005-0000-0000-00003A2C0000}"/>
    <cellStyle name="Header2 5 7" xfId="11322" xr:uid="{00000000-0005-0000-0000-00003B2C0000}"/>
    <cellStyle name="Header2 5 7 2" xfId="11323" xr:uid="{00000000-0005-0000-0000-00003C2C0000}"/>
    <cellStyle name="Header2 5 8" xfId="11324" xr:uid="{00000000-0005-0000-0000-00003D2C0000}"/>
    <cellStyle name="Header2 5 9" xfId="11325" xr:uid="{00000000-0005-0000-0000-00003E2C0000}"/>
    <cellStyle name="Header2 6" xfId="11326" xr:uid="{00000000-0005-0000-0000-00003F2C0000}"/>
    <cellStyle name="Header2 6 2" xfId="11327" xr:uid="{00000000-0005-0000-0000-0000402C0000}"/>
    <cellStyle name="Header2 6 2 2" xfId="11328" xr:uid="{00000000-0005-0000-0000-0000412C0000}"/>
    <cellStyle name="Header2 6 3" xfId="11329" xr:uid="{00000000-0005-0000-0000-0000422C0000}"/>
    <cellStyle name="Header2 6 3 2" xfId="11330" xr:uid="{00000000-0005-0000-0000-0000432C0000}"/>
    <cellStyle name="Header2 6 4" xfId="11331" xr:uid="{00000000-0005-0000-0000-0000442C0000}"/>
    <cellStyle name="Header2 6 4 2" xfId="11332" xr:uid="{00000000-0005-0000-0000-0000452C0000}"/>
    <cellStyle name="Header2 6 5" xfId="11333" xr:uid="{00000000-0005-0000-0000-0000462C0000}"/>
    <cellStyle name="Header2 6 5 2" xfId="11334" xr:uid="{00000000-0005-0000-0000-0000472C0000}"/>
    <cellStyle name="Header2 6 6" xfId="11335" xr:uid="{00000000-0005-0000-0000-0000482C0000}"/>
    <cellStyle name="Header2 6 6 2" xfId="11336" xr:uid="{00000000-0005-0000-0000-0000492C0000}"/>
    <cellStyle name="Header2 6 7" xfId="11337" xr:uid="{00000000-0005-0000-0000-00004A2C0000}"/>
    <cellStyle name="Header2 7" xfId="11338" xr:uid="{00000000-0005-0000-0000-00004B2C0000}"/>
    <cellStyle name="Header2 7 2" xfId="11339" xr:uid="{00000000-0005-0000-0000-00004C2C0000}"/>
    <cellStyle name="Header2 8" xfId="11340" xr:uid="{00000000-0005-0000-0000-00004D2C0000}"/>
    <cellStyle name="Header2 8 2" xfId="11341" xr:uid="{00000000-0005-0000-0000-00004E2C0000}"/>
    <cellStyle name="Header2 9" xfId="11342" xr:uid="{00000000-0005-0000-0000-00004F2C0000}"/>
    <cellStyle name="Header2 9 2" xfId="11343" xr:uid="{00000000-0005-0000-0000-0000502C0000}"/>
    <cellStyle name="Header2_Prof Services" xfId="11344" xr:uid="{00000000-0005-0000-0000-0000512C0000}"/>
    <cellStyle name="Heading" xfId="11345" xr:uid="{00000000-0005-0000-0000-0000522C0000}"/>
    <cellStyle name="Heading 1 10" xfId="11346" xr:uid="{00000000-0005-0000-0000-0000532C0000}"/>
    <cellStyle name="Heading 1 10 2" xfId="11347" xr:uid="{00000000-0005-0000-0000-0000542C0000}"/>
    <cellStyle name="Heading 1 10 2 2" xfId="11348" xr:uid="{00000000-0005-0000-0000-0000552C0000}"/>
    <cellStyle name="Heading 1 10 3" xfId="11349" xr:uid="{00000000-0005-0000-0000-0000562C0000}"/>
    <cellStyle name="Heading 1 11" xfId="11350" xr:uid="{00000000-0005-0000-0000-0000572C0000}"/>
    <cellStyle name="Heading 1 11 2" xfId="11351" xr:uid="{00000000-0005-0000-0000-0000582C0000}"/>
    <cellStyle name="Heading 1 11 2 2" xfId="11352" xr:uid="{00000000-0005-0000-0000-0000592C0000}"/>
    <cellStyle name="Heading 1 11 3" xfId="11353" xr:uid="{00000000-0005-0000-0000-00005A2C0000}"/>
    <cellStyle name="Heading 1 12" xfId="11354" xr:uid="{00000000-0005-0000-0000-00005B2C0000}"/>
    <cellStyle name="Heading 1 12 2" xfId="11355" xr:uid="{00000000-0005-0000-0000-00005C2C0000}"/>
    <cellStyle name="Heading 1 12 2 2" xfId="11356" xr:uid="{00000000-0005-0000-0000-00005D2C0000}"/>
    <cellStyle name="Heading 1 12 3" xfId="11357" xr:uid="{00000000-0005-0000-0000-00005E2C0000}"/>
    <cellStyle name="Heading 1 13" xfId="11358" xr:uid="{00000000-0005-0000-0000-00005F2C0000}"/>
    <cellStyle name="Heading 1 13 2" xfId="11359" xr:uid="{00000000-0005-0000-0000-0000602C0000}"/>
    <cellStyle name="Heading 1 13 2 2" xfId="11360" xr:uid="{00000000-0005-0000-0000-0000612C0000}"/>
    <cellStyle name="Heading 1 13 3" xfId="11361" xr:uid="{00000000-0005-0000-0000-0000622C0000}"/>
    <cellStyle name="Heading 1 14" xfId="11362" xr:uid="{00000000-0005-0000-0000-0000632C0000}"/>
    <cellStyle name="Heading 1 14 2" xfId="11363" xr:uid="{00000000-0005-0000-0000-0000642C0000}"/>
    <cellStyle name="Heading 1 14 2 2" xfId="11364" xr:uid="{00000000-0005-0000-0000-0000652C0000}"/>
    <cellStyle name="Heading 1 14 3" xfId="11365" xr:uid="{00000000-0005-0000-0000-0000662C0000}"/>
    <cellStyle name="Heading 1 15" xfId="11366" xr:uid="{00000000-0005-0000-0000-0000672C0000}"/>
    <cellStyle name="Heading 1 15 2" xfId="11367" xr:uid="{00000000-0005-0000-0000-0000682C0000}"/>
    <cellStyle name="Heading 1 15 2 2" xfId="11368" xr:uid="{00000000-0005-0000-0000-0000692C0000}"/>
    <cellStyle name="Heading 1 15 3" xfId="11369" xr:uid="{00000000-0005-0000-0000-00006A2C0000}"/>
    <cellStyle name="Heading 1 16" xfId="11370" xr:uid="{00000000-0005-0000-0000-00006B2C0000}"/>
    <cellStyle name="Heading 1 16 2" xfId="11371" xr:uid="{00000000-0005-0000-0000-00006C2C0000}"/>
    <cellStyle name="Heading 1 16 2 2" xfId="11372" xr:uid="{00000000-0005-0000-0000-00006D2C0000}"/>
    <cellStyle name="Heading 1 16 3" xfId="11373" xr:uid="{00000000-0005-0000-0000-00006E2C0000}"/>
    <cellStyle name="Heading 1 17" xfId="11374" xr:uid="{00000000-0005-0000-0000-00006F2C0000}"/>
    <cellStyle name="Heading 1 17 2" xfId="11375" xr:uid="{00000000-0005-0000-0000-0000702C0000}"/>
    <cellStyle name="Heading 1 17 2 2" xfId="11376" xr:uid="{00000000-0005-0000-0000-0000712C0000}"/>
    <cellStyle name="Heading 1 17 3" xfId="11377" xr:uid="{00000000-0005-0000-0000-0000722C0000}"/>
    <cellStyle name="Heading 1 18" xfId="11378" xr:uid="{00000000-0005-0000-0000-0000732C0000}"/>
    <cellStyle name="Heading 1 18 2" xfId="11379" xr:uid="{00000000-0005-0000-0000-0000742C0000}"/>
    <cellStyle name="Heading 1 18 2 2" xfId="11380" xr:uid="{00000000-0005-0000-0000-0000752C0000}"/>
    <cellStyle name="Heading 1 18 3" xfId="11381" xr:uid="{00000000-0005-0000-0000-0000762C0000}"/>
    <cellStyle name="Heading 1 19" xfId="11382" xr:uid="{00000000-0005-0000-0000-0000772C0000}"/>
    <cellStyle name="Heading 1 19 2" xfId="11383" xr:uid="{00000000-0005-0000-0000-0000782C0000}"/>
    <cellStyle name="Heading 1 19 2 2" xfId="11384" xr:uid="{00000000-0005-0000-0000-0000792C0000}"/>
    <cellStyle name="Heading 1 19 3" xfId="11385" xr:uid="{00000000-0005-0000-0000-00007A2C0000}"/>
    <cellStyle name="Heading 1 2" xfId="11386" xr:uid="{00000000-0005-0000-0000-00007B2C0000}"/>
    <cellStyle name="Heading 1 2 2" xfId="11387" xr:uid="{00000000-0005-0000-0000-00007C2C0000}"/>
    <cellStyle name="Heading 1 2 2 2" xfId="11388" xr:uid="{00000000-0005-0000-0000-00007D2C0000}"/>
    <cellStyle name="Heading 1 2 3" xfId="11389" xr:uid="{00000000-0005-0000-0000-00007E2C0000}"/>
    <cellStyle name="Heading 1 2 3 2" xfId="11390" xr:uid="{00000000-0005-0000-0000-00007F2C0000}"/>
    <cellStyle name="Heading 1 2 4" xfId="11391" xr:uid="{00000000-0005-0000-0000-0000802C0000}"/>
    <cellStyle name="Heading 1 2_CM" xfId="11392" xr:uid="{00000000-0005-0000-0000-0000812C0000}"/>
    <cellStyle name="Heading 1 20" xfId="11393" xr:uid="{00000000-0005-0000-0000-0000822C0000}"/>
    <cellStyle name="Heading 1 20 2" xfId="11394" xr:uid="{00000000-0005-0000-0000-0000832C0000}"/>
    <cellStyle name="Heading 1 20 2 2" xfId="11395" xr:uid="{00000000-0005-0000-0000-0000842C0000}"/>
    <cellStyle name="Heading 1 20 3" xfId="11396" xr:uid="{00000000-0005-0000-0000-0000852C0000}"/>
    <cellStyle name="Heading 1 21" xfId="11397" xr:uid="{00000000-0005-0000-0000-0000862C0000}"/>
    <cellStyle name="Heading 1 21 2" xfId="11398" xr:uid="{00000000-0005-0000-0000-0000872C0000}"/>
    <cellStyle name="Heading 1 21 2 2" xfId="11399" xr:uid="{00000000-0005-0000-0000-0000882C0000}"/>
    <cellStyle name="Heading 1 21 3" xfId="11400" xr:uid="{00000000-0005-0000-0000-0000892C0000}"/>
    <cellStyle name="Heading 1 22" xfId="11401" xr:uid="{00000000-0005-0000-0000-00008A2C0000}"/>
    <cellStyle name="Heading 1 22 2" xfId="11402" xr:uid="{00000000-0005-0000-0000-00008B2C0000}"/>
    <cellStyle name="Heading 1 22 2 2" xfId="11403" xr:uid="{00000000-0005-0000-0000-00008C2C0000}"/>
    <cellStyle name="Heading 1 22 3" xfId="11404" xr:uid="{00000000-0005-0000-0000-00008D2C0000}"/>
    <cellStyle name="Heading 1 23" xfId="11405" xr:uid="{00000000-0005-0000-0000-00008E2C0000}"/>
    <cellStyle name="Heading 1 23 2" xfId="11406" xr:uid="{00000000-0005-0000-0000-00008F2C0000}"/>
    <cellStyle name="Heading 1 23 2 2" xfId="11407" xr:uid="{00000000-0005-0000-0000-0000902C0000}"/>
    <cellStyle name="Heading 1 23 3" xfId="11408" xr:uid="{00000000-0005-0000-0000-0000912C0000}"/>
    <cellStyle name="Heading 1 24" xfId="11409" xr:uid="{00000000-0005-0000-0000-0000922C0000}"/>
    <cellStyle name="Heading 1 24 2" xfId="11410" xr:uid="{00000000-0005-0000-0000-0000932C0000}"/>
    <cellStyle name="Heading 1 24 2 2" xfId="11411" xr:uid="{00000000-0005-0000-0000-0000942C0000}"/>
    <cellStyle name="Heading 1 24 3" xfId="11412" xr:uid="{00000000-0005-0000-0000-0000952C0000}"/>
    <cellStyle name="Heading 1 25" xfId="11413" xr:uid="{00000000-0005-0000-0000-0000962C0000}"/>
    <cellStyle name="Heading 1 25 2" xfId="11414" xr:uid="{00000000-0005-0000-0000-0000972C0000}"/>
    <cellStyle name="Heading 1 25 2 2" xfId="11415" xr:uid="{00000000-0005-0000-0000-0000982C0000}"/>
    <cellStyle name="Heading 1 25 3" xfId="11416" xr:uid="{00000000-0005-0000-0000-0000992C0000}"/>
    <cellStyle name="Heading 1 26" xfId="11417" xr:uid="{00000000-0005-0000-0000-00009A2C0000}"/>
    <cellStyle name="Heading 1 26 2" xfId="11418" xr:uid="{00000000-0005-0000-0000-00009B2C0000}"/>
    <cellStyle name="Heading 1 26 2 2" xfId="11419" xr:uid="{00000000-0005-0000-0000-00009C2C0000}"/>
    <cellStyle name="Heading 1 26 3" xfId="11420" xr:uid="{00000000-0005-0000-0000-00009D2C0000}"/>
    <cellStyle name="Heading 1 27" xfId="11421" xr:uid="{00000000-0005-0000-0000-00009E2C0000}"/>
    <cellStyle name="Heading 1 27 2" xfId="11422" xr:uid="{00000000-0005-0000-0000-00009F2C0000}"/>
    <cellStyle name="Heading 1 27 2 2" xfId="11423" xr:uid="{00000000-0005-0000-0000-0000A02C0000}"/>
    <cellStyle name="Heading 1 27 3" xfId="11424" xr:uid="{00000000-0005-0000-0000-0000A12C0000}"/>
    <cellStyle name="Heading 1 28" xfId="11425" xr:uid="{00000000-0005-0000-0000-0000A22C0000}"/>
    <cellStyle name="Heading 1 28 2" xfId="11426" xr:uid="{00000000-0005-0000-0000-0000A32C0000}"/>
    <cellStyle name="Heading 1 28 2 2" xfId="11427" xr:uid="{00000000-0005-0000-0000-0000A42C0000}"/>
    <cellStyle name="Heading 1 28 3" xfId="11428" xr:uid="{00000000-0005-0000-0000-0000A52C0000}"/>
    <cellStyle name="Heading 1 29" xfId="11429" xr:uid="{00000000-0005-0000-0000-0000A62C0000}"/>
    <cellStyle name="Heading 1 29 2" xfId="11430" xr:uid="{00000000-0005-0000-0000-0000A72C0000}"/>
    <cellStyle name="Heading 1 29 2 2" xfId="11431" xr:uid="{00000000-0005-0000-0000-0000A82C0000}"/>
    <cellStyle name="Heading 1 29 3" xfId="11432" xr:uid="{00000000-0005-0000-0000-0000A92C0000}"/>
    <cellStyle name="Heading 1 3" xfId="11433" xr:uid="{00000000-0005-0000-0000-0000AA2C0000}"/>
    <cellStyle name="Heading 1 3 2" xfId="11434" xr:uid="{00000000-0005-0000-0000-0000AB2C0000}"/>
    <cellStyle name="Heading 1 3 2 2" xfId="11435" xr:uid="{00000000-0005-0000-0000-0000AC2C0000}"/>
    <cellStyle name="Heading 1 3 2 3" xfId="11436" xr:uid="{00000000-0005-0000-0000-0000AD2C0000}"/>
    <cellStyle name="Heading 1 3 3" xfId="11437" xr:uid="{00000000-0005-0000-0000-0000AE2C0000}"/>
    <cellStyle name="Heading 1 3 3 2" xfId="11438" xr:uid="{00000000-0005-0000-0000-0000AF2C0000}"/>
    <cellStyle name="Heading 1 30" xfId="11439" xr:uid="{00000000-0005-0000-0000-0000B02C0000}"/>
    <cellStyle name="Heading 1 30 2" xfId="11440" xr:uid="{00000000-0005-0000-0000-0000B12C0000}"/>
    <cellStyle name="Heading 1 30 2 2" xfId="11441" xr:uid="{00000000-0005-0000-0000-0000B22C0000}"/>
    <cellStyle name="Heading 1 30 3" xfId="11442" xr:uid="{00000000-0005-0000-0000-0000B32C0000}"/>
    <cellStyle name="Heading 1 31" xfId="11443" xr:uid="{00000000-0005-0000-0000-0000B42C0000}"/>
    <cellStyle name="Heading 1 31 2" xfId="11444" xr:uid="{00000000-0005-0000-0000-0000B52C0000}"/>
    <cellStyle name="Heading 1 31 2 2" xfId="11445" xr:uid="{00000000-0005-0000-0000-0000B62C0000}"/>
    <cellStyle name="Heading 1 31 3" xfId="11446" xr:uid="{00000000-0005-0000-0000-0000B72C0000}"/>
    <cellStyle name="Heading 1 32" xfId="11447" xr:uid="{00000000-0005-0000-0000-0000B82C0000}"/>
    <cellStyle name="Heading 1 32 2" xfId="11448" xr:uid="{00000000-0005-0000-0000-0000B92C0000}"/>
    <cellStyle name="Heading 1 32 2 2" xfId="11449" xr:uid="{00000000-0005-0000-0000-0000BA2C0000}"/>
    <cellStyle name="Heading 1 32 3" xfId="11450" xr:uid="{00000000-0005-0000-0000-0000BB2C0000}"/>
    <cellStyle name="Heading 1 33" xfId="11451" xr:uid="{00000000-0005-0000-0000-0000BC2C0000}"/>
    <cellStyle name="Heading 1 33 2" xfId="11452" xr:uid="{00000000-0005-0000-0000-0000BD2C0000}"/>
    <cellStyle name="Heading 1 33 2 2" xfId="11453" xr:uid="{00000000-0005-0000-0000-0000BE2C0000}"/>
    <cellStyle name="Heading 1 33 3" xfId="11454" xr:uid="{00000000-0005-0000-0000-0000BF2C0000}"/>
    <cellStyle name="Heading 1 34" xfId="11455" xr:uid="{00000000-0005-0000-0000-0000C02C0000}"/>
    <cellStyle name="Heading 1 34 2" xfId="11456" xr:uid="{00000000-0005-0000-0000-0000C12C0000}"/>
    <cellStyle name="Heading 1 34 2 2" xfId="11457" xr:uid="{00000000-0005-0000-0000-0000C22C0000}"/>
    <cellStyle name="Heading 1 34 3" xfId="11458" xr:uid="{00000000-0005-0000-0000-0000C32C0000}"/>
    <cellStyle name="Heading 1 35" xfId="11459" xr:uid="{00000000-0005-0000-0000-0000C42C0000}"/>
    <cellStyle name="Heading 1 35 2" xfId="11460" xr:uid="{00000000-0005-0000-0000-0000C52C0000}"/>
    <cellStyle name="Heading 1 35 2 2" xfId="11461" xr:uid="{00000000-0005-0000-0000-0000C62C0000}"/>
    <cellStyle name="Heading 1 35 3" xfId="11462" xr:uid="{00000000-0005-0000-0000-0000C72C0000}"/>
    <cellStyle name="Heading 1 36" xfId="11463" xr:uid="{00000000-0005-0000-0000-0000C82C0000}"/>
    <cellStyle name="Heading 1 36 2" xfId="11464" xr:uid="{00000000-0005-0000-0000-0000C92C0000}"/>
    <cellStyle name="Heading 1 36 2 2" xfId="11465" xr:uid="{00000000-0005-0000-0000-0000CA2C0000}"/>
    <cellStyle name="Heading 1 36 3" xfId="11466" xr:uid="{00000000-0005-0000-0000-0000CB2C0000}"/>
    <cellStyle name="Heading 1 37" xfId="11467" xr:uid="{00000000-0005-0000-0000-0000CC2C0000}"/>
    <cellStyle name="Heading 1 37 2" xfId="11468" xr:uid="{00000000-0005-0000-0000-0000CD2C0000}"/>
    <cellStyle name="Heading 1 37 2 2" xfId="11469" xr:uid="{00000000-0005-0000-0000-0000CE2C0000}"/>
    <cellStyle name="Heading 1 37 3" xfId="11470" xr:uid="{00000000-0005-0000-0000-0000CF2C0000}"/>
    <cellStyle name="Heading 1 38" xfId="11471" xr:uid="{00000000-0005-0000-0000-0000D02C0000}"/>
    <cellStyle name="Heading 1 38 2" xfId="11472" xr:uid="{00000000-0005-0000-0000-0000D12C0000}"/>
    <cellStyle name="Heading 1 38 2 2" xfId="11473" xr:uid="{00000000-0005-0000-0000-0000D22C0000}"/>
    <cellStyle name="Heading 1 38 3" xfId="11474" xr:uid="{00000000-0005-0000-0000-0000D32C0000}"/>
    <cellStyle name="Heading 1 39" xfId="11475" xr:uid="{00000000-0005-0000-0000-0000D42C0000}"/>
    <cellStyle name="Heading 1 39 2" xfId="11476" xr:uid="{00000000-0005-0000-0000-0000D52C0000}"/>
    <cellStyle name="Heading 1 39 2 2" xfId="11477" xr:uid="{00000000-0005-0000-0000-0000D62C0000}"/>
    <cellStyle name="Heading 1 39 3" xfId="11478" xr:uid="{00000000-0005-0000-0000-0000D72C0000}"/>
    <cellStyle name="Heading 1 4" xfId="11479" xr:uid="{00000000-0005-0000-0000-0000D82C0000}"/>
    <cellStyle name="Heading 1 4 2" xfId="11480" xr:uid="{00000000-0005-0000-0000-0000D92C0000}"/>
    <cellStyle name="Heading 1 4 2 2" xfId="11481" xr:uid="{00000000-0005-0000-0000-0000DA2C0000}"/>
    <cellStyle name="Heading 1 4 3" xfId="11482" xr:uid="{00000000-0005-0000-0000-0000DB2C0000}"/>
    <cellStyle name="Heading 1 40" xfId="11483" xr:uid="{00000000-0005-0000-0000-0000DC2C0000}"/>
    <cellStyle name="Heading 1 40 2" xfId="11484" xr:uid="{00000000-0005-0000-0000-0000DD2C0000}"/>
    <cellStyle name="Heading 1 40 2 2" xfId="11485" xr:uid="{00000000-0005-0000-0000-0000DE2C0000}"/>
    <cellStyle name="Heading 1 40 3" xfId="11486" xr:uid="{00000000-0005-0000-0000-0000DF2C0000}"/>
    <cellStyle name="Heading 1 41" xfId="11487" xr:uid="{00000000-0005-0000-0000-0000E02C0000}"/>
    <cellStyle name="Heading 1 41 2" xfId="11488" xr:uid="{00000000-0005-0000-0000-0000E12C0000}"/>
    <cellStyle name="Heading 1 41 2 2" xfId="11489" xr:uid="{00000000-0005-0000-0000-0000E22C0000}"/>
    <cellStyle name="Heading 1 41 3" xfId="11490" xr:uid="{00000000-0005-0000-0000-0000E32C0000}"/>
    <cellStyle name="Heading 1 42" xfId="11491" xr:uid="{00000000-0005-0000-0000-0000E42C0000}"/>
    <cellStyle name="Heading 1 42 2" xfId="11492" xr:uid="{00000000-0005-0000-0000-0000E52C0000}"/>
    <cellStyle name="Heading 1 42 2 2" xfId="11493" xr:uid="{00000000-0005-0000-0000-0000E62C0000}"/>
    <cellStyle name="Heading 1 42 3" xfId="11494" xr:uid="{00000000-0005-0000-0000-0000E72C0000}"/>
    <cellStyle name="Heading 1 43" xfId="11495" xr:uid="{00000000-0005-0000-0000-0000E82C0000}"/>
    <cellStyle name="Heading 1 43 2" xfId="11496" xr:uid="{00000000-0005-0000-0000-0000E92C0000}"/>
    <cellStyle name="Heading 1 43 2 2" xfId="11497" xr:uid="{00000000-0005-0000-0000-0000EA2C0000}"/>
    <cellStyle name="Heading 1 43 3" xfId="11498" xr:uid="{00000000-0005-0000-0000-0000EB2C0000}"/>
    <cellStyle name="Heading 1 44" xfId="11499" xr:uid="{00000000-0005-0000-0000-0000EC2C0000}"/>
    <cellStyle name="Heading 1 44 2" xfId="11500" xr:uid="{00000000-0005-0000-0000-0000ED2C0000}"/>
    <cellStyle name="Heading 1 44 2 2" xfId="11501" xr:uid="{00000000-0005-0000-0000-0000EE2C0000}"/>
    <cellStyle name="Heading 1 44 3" xfId="11502" xr:uid="{00000000-0005-0000-0000-0000EF2C0000}"/>
    <cellStyle name="Heading 1 45" xfId="11503" xr:uid="{00000000-0005-0000-0000-0000F02C0000}"/>
    <cellStyle name="Heading 1 45 2" xfId="11504" xr:uid="{00000000-0005-0000-0000-0000F12C0000}"/>
    <cellStyle name="Heading 1 45 2 2" xfId="11505" xr:uid="{00000000-0005-0000-0000-0000F22C0000}"/>
    <cellStyle name="Heading 1 45 3" xfId="11506" xr:uid="{00000000-0005-0000-0000-0000F32C0000}"/>
    <cellStyle name="Heading 1 46" xfId="11507" xr:uid="{00000000-0005-0000-0000-0000F42C0000}"/>
    <cellStyle name="Heading 1 46 2" xfId="11508" xr:uid="{00000000-0005-0000-0000-0000F52C0000}"/>
    <cellStyle name="Heading 1 46 2 2" xfId="11509" xr:uid="{00000000-0005-0000-0000-0000F62C0000}"/>
    <cellStyle name="Heading 1 46 3" xfId="11510" xr:uid="{00000000-0005-0000-0000-0000F72C0000}"/>
    <cellStyle name="Heading 1 47" xfId="11511" xr:uid="{00000000-0005-0000-0000-0000F82C0000}"/>
    <cellStyle name="Heading 1 47 2" xfId="11512" xr:uid="{00000000-0005-0000-0000-0000F92C0000}"/>
    <cellStyle name="Heading 1 47 2 2" xfId="11513" xr:uid="{00000000-0005-0000-0000-0000FA2C0000}"/>
    <cellStyle name="Heading 1 47 3" xfId="11514" xr:uid="{00000000-0005-0000-0000-0000FB2C0000}"/>
    <cellStyle name="Heading 1 48" xfId="11515" xr:uid="{00000000-0005-0000-0000-0000FC2C0000}"/>
    <cellStyle name="Heading 1 48 2" xfId="11516" xr:uid="{00000000-0005-0000-0000-0000FD2C0000}"/>
    <cellStyle name="Heading 1 48 2 2" xfId="11517" xr:uid="{00000000-0005-0000-0000-0000FE2C0000}"/>
    <cellStyle name="Heading 1 48 2 2 2" xfId="11518" xr:uid="{00000000-0005-0000-0000-0000FF2C0000}"/>
    <cellStyle name="Heading 1 48 2 3" xfId="11519" xr:uid="{00000000-0005-0000-0000-0000002D0000}"/>
    <cellStyle name="Heading 1 48 3" xfId="11520" xr:uid="{00000000-0005-0000-0000-0000012D0000}"/>
    <cellStyle name="Heading 1 48 3 2" xfId="11521" xr:uid="{00000000-0005-0000-0000-0000022D0000}"/>
    <cellStyle name="Heading 1 48 4" xfId="11522" xr:uid="{00000000-0005-0000-0000-0000032D0000}"/>
    <cellStyle name="Heading 1 49" xfId="11523" xr:uid="{00000000-0005-0000-0000-0000042D0000}"/>
    <cellStyle name="Heading 1 49 2" xfId="11524" xr:uid="{00000000-0005-0000-0000-0000052D0000}"/>
    <cellStyle name="Heading 1 5" xfId="11525" xr:uid="{00000000-0005-0000-0000-0000062D0000}"/>
    <cellStyle name="Heading 1 5 2" xfId="11526" xr:uid="{00000000-0005-0000-0000-0000072D0000}"/>
    <cellStyle name="Heading 1 5 2 2" xfId="11527" xr:uid="{00000000-0005-0000-0000-0000082D0000}"/>
    <cellStyle name="Heading 1 5 3" xfId="11528" xr:uid="{00000000-0005-0000-0000-0000092D0000}"/>
    <cellStyle name="Heading 1 50" xfId="11529" xr:uid="{00000000-0005-0000-0000-00000A2D0000}"/>
    <cellStyle name="Heading 1 50 2" xfId="11530" xr:uid="{00000000-0005-0000-0000-00000B2D0000}"/>
    <cellStyle name="Heading 1 51" xfId="11531" xr:uid="{00000000-0005-0000-0000-00000C2D0000}"/>
    <cellStyle name="Heading 1 51 2" xfId="11532" xr:uid="{00000000-0005-0000-0000-00000D2D0000}"/>
    <cellStyle name="Heading 1 52" xfId="11533" xr:uid="{00000000-0005-0000-0000-00000E2D0000}"/>
    <cellStyle name="Heading 1 52 2" xfId="11534" xr:uid="{00000000-0005-0000-0000-00000F2D0000}"/>
    <cellStyle name="Heading 1 53" xfId="11535" xr:uid="{00000000-0005-0000-0000-0000102D0000}"/>
    <cellStyle name="Heading 1 53 2" xfId="11536" xr:uid="{00000000-0005-0000-0000-0000112D0000}"/>
    <cellStyle name="Heading 1 54" xfId="11537" xr:uid="{00000000-0005-0000-0000-0000122D0000}"/>
    <cellStyle name="Heading 1 55" xfId="11538" xr:uid="{00000000-0005-0000-0000-0000132D0000}"/>
    <cellStyle name="Heading 1 56" xfId="11539" xr:uid="{00000000-0005-0000-0000-0000142D0000}"/>
    <cellStyle name="Heading 1 57" xfId="11540" xr:uid="{00000000-0005-0000-0000-0000152D0000}"/>
    <cellStyle name="Heading 1 58" xfId="11541" xr:uid="{00000000-0005-0000-0000-0000162D0000}"/>
    <cellStyle name="Heading 1 59" xfId="11542" xr:uid="{00000000-0005-0000-0000-0000172D0000}"/>
    <cellStyle name="Heading 1 6" xfId="11543" xr:uid="{00000000-0005-0000-0000-0000182D0000}"/>
    <cellStyle name="Heading 1 6 2" xfId="11544" xr:uid="{00000000-0005-0000-0000-0000192D0000}"/>
    <cellStyle name="Heading 1 6 2 2" xfId="11545" xr:uid="{00000000-0005-0000-0000-00001A2D0000}"/>
    <cellStyle name="Heading 1 6 3" xfId="11546" xr:uid="{00000000-0005-0000-0000-00001B2D0000}"/>
    <cellStyle name="Heading 1 60" xfId="11547" xr:uid="{00000000-0005-0000-0000-00001C2D0000}"/>
    <cellStyle name="Heading 1 61" xfId="11548" xr:uid="{00000000-0005-0000-0000-00001D2D0000}"/>
    <cellStyle name="Heading 1 62" xfId="11549" xr:uid="{00000000-0005-0000-0000-00001E2D0000}"/>
    <cellStyle name="Heading 1 63" xfId="11550" xr:uid="{00000000-0005-0000-0000-00001F2D0000}"/>
    <cellStyle name="Heading 1 64" xfId="11551" xr:uid="{00000000-0005-0000-0000-0000202D0000}"/>
    <cellStyle name="Heading 1 65" xfId="11552" xr:uid="{00000000-0005-0000-0000-0000212D0000}"/>
    <cellStyle name="Heading 1 66" xfId="11553" xr:uid="{00000000-0005-0000-0000-0000222D0000}"/>
    <cellStyle name="Heading 1 67" xfId="11554" xr:uid="{00000000-0005-0000-0000-0000232D0000}"/>
    <cellStyle name="Heading 1 68" xfId="11555" xr:uid="{00000000-0005-0000-0000-0000242D0000}"/>
    <cellStyle name="Heading 1 69" xfId="11556" xr:uid="{00000000-0005-0000-0000-0000252D0000}"/>
    <cellStyle name="Heading 1 7" xfId="11557" xr:uid="{00000000-0005-0000-0000-0000262D0000}"/>
    <cellStyle name="Heading 1 7 2" xfId="11558" xr:uid="{00000000-0005-0000-0000-0000272D0000}"/>
    <cellStyle name="Heading 1 7 2 2" xfId="11559" xr:uid="{00000000-0005-0000-0000-0000282D0000}"/>
    <cellStyle name="Heading 1 7 3" xfId="11560" xr:uid="{00000000-0005-0000-0000-0000292D0000}"/>
    <cellStyle name="Heading 1 70" xfId="11561" xr:uid="{00000000-0005-0000-0000-00002A2D0000}"/>
    <cellStyle name="Heading 1 71" xfId="11562" xr:uid="{00000000-0005-0000-0000-00002B2D0000}"/>
    <cellStyle name="Heading 1 72" xfId="11563" xr:uid="{00000000-0005-0000-0000-00002C2D0000}"/>
    <cellStyle name="Heading 1 73" xfId="11564" xr:uid="{00000000-0005-0000-0000-00002D2D0000}"/>
    <cellStyle name="Heading 1 74" xfId="11565" xr:uid="{00000000-0005-0000-0000-00002E2D0000}"/>
    <cellStyle name="Heading 1 75" xfId="11566" xr:uid="{00000000-0005-0000-0000-00002F2D0000}"/>
    <cellStyle name="Heading 1 8" xfId="11567" xr:uid="{00000000-0005-0000-0000-0000302D0000}"/>
    <cellStyle name="Heading 1 8 2" xfId="11568" xr:uid="{00000000-0005-0000-0000-0000312D0000}"/>
    <cellStyle name="Heading 1 8 2 2" xfId="11569" xr:uid="{00000000-0005-0000-0000-0000322D0000}"/>
    <cellStyle name="Heading 1 8 3" xfId="11570" xr:uid="{00000000-0005-0000-0000-0000332D0000}"/>
    <cellStyle name="Heading 1 9" xfId="11571" xr:uid="{00000000-0005-0000-0000-0000342D0000}"/>
    <cellStyle name="Heading 1 9 2" xfId="11572" xr:uid="{00000000-0005-0000-0000-0000352D0000}"/>
    <cellStyle name="Heading 1 9 2 2" xfId="11573" xr:uid="{00000000-0005-0000-0000-0000362D0000}"/>
    <cellStyle name="Heading 1 9 3" xfId="11574" xr:uid="{00000000-0005-0000-0000-0000372D0000}"/>
    <cellStyle name="Heading 2 10" xfId="11575" xr:uid="{00000000-0005-0000-0000-0000382D0000}"/>
    <cellStyle name="Heading 2 10 2" xfId="11576" xr:uid="{00000000-0005-0000-0000-0000392D0000}"/>
    <cellStyle name="Heading 2 10 2 2" xfId="11577" xr:uid="{00000000-0005-0000-0000-00003A2D0000}"/>
    <cellStyle name="Heading 2 10 3" xfId="11578" xr:uid="{00000000-0005-0000-0000-00003B2D0000}"/>
    <cellStyle name="Heading 2 11" xfId="11579" xr:uid="{00000000-0005-0000-0000-00003C2D0000}"/>
    <cellStyle name="Heading 2 11 2" xfId="11580" xr:uid="{00000000-0005-0000-0000-00003D2D0000}"/>
    <cellStyle name="Heading 2 11 2 2" xfId="11581" xr:uid="{00000000-0005-0000-0000-00003E2D0000}"/>
    <cellStyle name="Heading 2 11 3" xfId="11582" xr:uid="{00000000-0005-0000-0000-00003F2D0000}"/>
    <cellStyle name="Heading 2 12" xfId="11583" xr:uid="{00000000-0005-0000-0000-0000402D0000}"/>
    <cellStyle name="Heading 2 12 2" xfId="11584" xr:uid="{00000000-0005-0000-0000-0000412D0000}"/>
    <cellStyle name="Heading 2 12 2 2" xfId="11585" xr:uid="{00000000-0005-0000-0000-0000422D0000}"/>
    <cellStyle name="Heading 2 12 3" xfId="11586" xr:uid="{00000000-0005-0000-0000-0000432D0000}"/>
    <cellStyle name="Heading 2 13" xfId="11587" xr:uid="{00000000-0005-0000-0000-0000442D0000}"/>
    <cellStyle name="Heading 2 13 2" xfId="11588" xr:uid="{00000000-0005-0000-0000-0000452D0000}"/>
    <cellStyle name="Heading 2 13 2 2" xfId="11589" xr:uid="{00000000-0005-0000-0000-0000462D0000}"/>
    <cellStyle name="Heading 2 13 3" xfId="11590" xr:uid="{00000000-0005-0000-0000-0000472D0000}"/>
    <cellStyle name="Heading 2 14" xfId="11591" xr:uid="{00000000-0005-0000-0000-0000482D0000}"/>
    <cellStyle name="Heading 2 14 2" xfId="11592" xr:uid="{00000000-0005-0000-0000-0000492D0000}"/>
    <cellStyle name="Heading 2 14 2 2" xfId="11593" xr:uid="{00000000-0005-0000-0000-00004A2D0000}"/>
    <cellStyle name="Heading 2 14 3" xfId="11594" xr:uid="{00000000-0005-0000-0000-00004B2D0000}"/>
    <cellStyle name="Heading 2 15" xfId="11595" xr:uid="{00000000-0005-0000-0000-00004C2D0000}"/>
    <cellStyle name="Heading 2 15 2" xfId="11596" xr:uid="{00000000-0005-0000-0000-00004D2D0000}"/>
    <cellStyle name="Heading 2 15 2 2" xfId="11597" xr:uid="{00000000-0005-0000-0000-00004E2D0000}"/>
    <cellStyle name="Heading 2 15 3" xfId="11598" xr:uid="{00000000-0005-0000-0000-00004F2D0000}"/>
    <cellStyle name="Heading 2 16" xfId="11599" xr:uid="{00000000-0005-0000-0000-0000502D0000}"/>
    <cellStyle name="Heading 2 16 2" xfId="11600" xr:uid="{00000000-0005-0000-0000-0000512D0000}"/>
    <cellStyle name="Heading 2 16 2 2" xfId="11601" xr:uid="{00000000-0005-0000-0000-0000522D0000}"/>
    <cellStyle name="Heading 2 16 3" xfId="11602" xr:uid="{00000000-0005-0000-0000-0000532D0000}"/>
    <cellStyle name="Heading 2 17" xfId="11603" xr:uid="{00000000-0005-0000-0000-0000542D0000}"/>
    <cellStyle name="Heading 2 17 2" xfId="11604" xr:uid="{00000000-0005-0000-0000-0000552D0000}"/>
    <cellStyle name="Heading 2 17 2 2" xfId="11605" xr:uid="{00000000-0005-0000-0000-0000562D0000}"/>
    <cellStyle name="Heading 2 17 3" xfId="11606" xr:uid="{00000000-0005-0000-0000-0000572D0000}"/>
    <cellStyle name="Heading 2 18" xfId="11607" xr:uid="{00000000-0005-0000-0000-0000582D0000}"/>
    <cellStyle name="Heading 2 18 2" xfId="11608" xr:uid="{00000000-0005-0000-0000-0000592D0000}"/>
    <cellStyle name="Heading 2 18 2 2" xfId="11609" xr:uid="{00000000-0005-0000-0000-00005A2D0000}"/>
    <cellStyle name="Heading 2 18 3" xfId="11610" xr:uid="{00000000-0005-0000-0000-00005B2D0000}"/>
    <cellStyle name="Heading 2 19" xfId="11611" xr:uid="{00000000-0005-0000-0000-00005C2D0000}"/>
    <cellStyle name="Heading 2 19 2" xfId="11612" xr:uid="{00000000-0005-0000-0000-00005D2D0000}"/>
    <cellStyle name="Heading 2 19 2 2" xfId="11613" xr:uid="{00000000-0005-0000-0000-00005E2D0000}"/>
    <cellStyle name="Heading 2 19 3" xfId="11614" xr:uid="{00000000-0005-0000-0000-00005F2D0000}"/>
    <cellStyle name="Heading 2 2" xfId="11615" xr:uid="{00000000-0005-0000-0000-0000602D0000}"/>
    <cellStyle name="Heading 2 2 2" xfId="11616" xr:uid="{00000000-0005-0000-0000-0000612D0000}"/>
    <cellStyle name="Heading 2 2 2 2" xfId="11617" xr:uid="{00000000-0005-0000-0000-0000622D0000}"/>
    <cellStyle name="Heading 2 2 3" xfId="11618" xr:uid="{00000000-0005-0000-0000-0000632D0000}"/>
    <cellStyle name="Heading 2 2 3 2" xfId="11619" xr:uid="{00000000-0005-0000-0000-0000642D0000}"/>
    <cellStyle name="Heading 2 2 4" xfId="11620" xr:uid="{00000000-0005-0000-0000-0000652D0000}"/>
    <cellStyle name="Heading 2 2_CM" xfId="11621" xr:uid="{00000000-0005-0000-0000-0000662D0000}"/>
    <cellStyle name="Heading 2 20" xfId="11622" xr:uid="{00000000-0005-0000-0000-0000672D0000}"/>
    <cellStyle name="Heading 2 20 2" xfId="11623" xr:uid="{00000000-0005-0000-0000-0000682D0000}"/>
    <cellStyle name="Heading 2 20 2 2" xfId="11624" xr:uid="{00000000-0005-0000-0000-0000692D0000}"/>
    <cellStyle name="Heading 2 20 3" xfId="11625" xr:uid="{00000000-0005-0000-0000-00006A2D0000}"/>
    <cellStyle name="Heading 2 21" xfId="11626" xr:uid="{00000000-0005-0000-0000-00006B2D0000}"/>
    <cellStyle name="Heading 2 21 2" xfId="11627" xr:uid="{00000000-0005-0000-0000-00006C2D0000}"/>
    <cellStyle name="Heading 2 21 2 2" xfId="11628" xr:uid="{00000000-0005-0000-0000-00006D2D0000}"/>
    <cellStyle name="Heading 2 21 3" xfId="11629" xr:uid="{00000000-0005-0000-0000-00006E2D0000}"/>
    <cellStyle name="Heading 2 22" xfId="11630" xr:uid="{00000000-0005-0000-0000-00006F2D0000}"/>
    <cellStyle name="Heading 2 22 2" xfId="11631" xr:uid="{00000000-0005-0000-0000-0000702D0000}"/>
    <cellStyle name="Heading 2 22 2 2" xfId="11632" xr:uid="{00000000-0005-0000-0000-0000712D0000}"/>
    <cellStyle name="Heading 2 22 3" xfId="11633" xr:uid="{00000000-0005-0000-0000-0000722D0000}"/>
    <cellStyle name="Heading 2 23" xfId="11634" xr:uid="{00000000-0005-0000-0000-0000732D0000}"/>
    <cellStyle name="Heading 2 23 2" xfId="11635" xr:uid="{00000000-0005-0000-0000-0000742D0000}"/>
    <cellStyle name="Heading 2 23 2 2" xfId="11636" xr:uid="{00000000-0005-0000-0000-0000752D0000}"/>
    <cellStyle name="Heading 2 23 3" xfId="11637" xr:uid="{00000000-0005-0000-0000-0000762D0000}"/>
    <cellStyle name="Heading 2 24" xfId="11638" xr:uid="{00000000-0005-0000-0000-0000772D0000}"/>
    <cellStyle name="Heading 2 24 2" xfId="11639" xr:uid="{00000000-0005-0000-0000-0000782D0000}"/>
    <cellStyle name="Heading 2 24 2 2" xfId="11640" xr:uid="{00000000-0005-0000-0000-0000792D0000}"/>
    <cellStyle name="Heading 2 24 3" xfId="11641" xr:uid="{00000000-0005-0000-0000-00007A2D0000}"/>
    <cellStyle name="Heading 2 25" xfId="11642" xr:uid="{00000000-0005-0000-0000-00007B2D0000}"/>
    <cellStyle name="Heading 2 25 2" xfId="11643" xr:uid="{00000000-0005-0000-0000-00007C2D0000}"/>
    <cellStyle name="Heading 2 25 2 2" xfId="11644" xr:uid="{00000000-0005-0000-0000-00007D2D0000}"/>
    <cellStyle name="Heading 2 25 3" xfId="11645" xr:uid="{00000000-0005-0000-0000-00007E2D0000}"/>
    <cellStyle name="Heading 2 26" xfId="11646" xr:uid="{00000000-0005-0000-0000-00007F2D0000}"/>
    <cellStyle name="Heading 2 26 2" xfId="11647" xr:uid="{00000000-0005-0000-0000-0000802D0000}"/>
    <cellStyle name="Heading 2 26 2 2" xfId="11648" xr:uid="{00000000-0005-0000-0000-0000812D0000}"/>
    <cellStyle name="Heading 2 26 3" xfId="11649" xr:uid="{00000000-0005-0000-0000-0000822D0000}"/>
    <cellStyle name="Heading 2 27" xfId="11650" xr:uid="{00000000-0005-0000-0000-0000832D0000}"/>
    <cellStyle name="Heading 2 27 2" xfId="11651" xr:uid="{00000000-0005-0000-0000-0000842D0000}"/>
    <cellStyle name="Heading 2 27 2 2" xfId="11652" xr:uid="{00000000-0005-0000-0000-0000852D0000}"/>
    <cellStyle name="Heading 2 27 3" xfId="11653" xr:uid="{00000000-0005-0000-0000-0000862D0000}"/>
    <cellStyle name="Heading 2 28" xfId="11654" xr:uid="{00000000-0005-0000-0000-0000872D0000}"/>
    <cellStyle name="Heading 2 28 2" xfId="11655" xr:uid="{00000000-0005-0000-0000-0000882D0000}"/>
    <cellStyle name="Heading 2 28 2 2" xfId="11656" xr:uid="{00000000-0005-0000-0000-0000892D0000}"/>
    <cellStyle name="Heading 2 28 3" xfId="11657" xr:uid="{00000000-0005-0000-0000-00008A2D0000}"/>
    <cellStyle name="Heading 2 29" xfId="11658" xr:uid="{00000000-0005-0000-0000-00008B2D0000}"/>
    <cellStyle name="Heading 2 29 2" xfId="11659" xr:uid="{00000000-0005-0000-0000-00008C2D0000}"/>
    <cellStyle name="Heading 2 29 2 2" xfId="11660" xr:uid="{00000000-0005-0000-0000-00008D2D0000}"/>
    <cellStyle name="Heading 2 29 3" xfId="11661" xr:uid="{00000000-0005-0000-0000-00008E2D0000}"/>
    <cellStyle name="Heading 2 3" xfId="11662" xr:uid="{00000000-0005-0000-0000-00008F2D0000}"/>
    <cellStyle name="Heading 2 3 2" xfId="11663" xr:uid="{00000000-0005-0000-0000-0000902D0000}"/>
    <cellStyle name="Heading 2 3 2 2" xfId="11664" xr:uid="{00000000-0005-0000-0000-0000912D0000}"/>
    <cellStyle name="Heading 2 3 2 3" xfId="11665" xr:uid="{00000000-0005-0000-0000-0000922D0000}"/>
    <cellStyle name="Heading 2 3 3" xfId="11666" xr:uid="{00000000-0005-0000-0000-0000932D0000}"/>
    <cellStyle name="Heading 2 3 3 2" xfId="11667" xr:uid="{00000000-0005-0000-0000-0000942D0000}"/>
    <cellStyle name="Heading 2 30" xfId="11668" xr:uid="{00000000-0005-0000-0000-0000952D0000}"/>
    <cellStyle name="Heading 2 30 2" xfId="11669" xr:uid="{00000000-0005-0000-0000-0000962D0000}"/>
    <cellStyle name="Heading 2 30 2 2" xfId="11670" xr:uid="{00000000-0005-0000-0000-0000972D0000}"/>
    <cellStyle name="Heading 2 30 3" xfId="11671" xr:uid="{00000000-0005-0000-0000-0000982D0000}"/>
    <cellStyle name="Heading 2 31" xfId="11672" xr:uid="{00000000-0005-0000-0000-0000992D0000}"/>
    <cellStyle name="Heading 2 31 2" xfId="11673" xr:uid="{00000000-0005-0000-0000-00009A2D0000}"/>
    <cellStyle name="Heading 2 31 2 2" xfId="11674" xr:uid="{00000000-0005-0000-0000-00009B2D0000}"/>
    <cellStyle name="Heading 2 31 3" xfId="11675" xr:uid="{00000000-0005-0000-0000-00009C2D0000}"/>
    <cellStyle name="Heading 2 32" xfId="11676" xr:uid="{00000000-0005-0000-0000-00009D2D0000}"/>
    <cellStyle name="Heading 2 32 2" xfId="11677" xr:uid="{00000000-0005-0000-0000-00009E2D0000}"/>
    <cellStyle name="Heading 2 32 2 2" xfId="11678" xr:uid="{00000000-0005-0000-0000-00009F2D0000}"/>
    <cellStyle name="Heading 2 32 3" xfId="11679" xr:uid="{00000000-0005-0000-0000-0000A02D0000}"/>
    <cellStyle name="Heading 2 33" xfId="11680" xr:uid="{00000000-0005-0000-0000-0000A12D0000}"/>
    <cellStyle name="Heading 2 33 2" xfId="11681" xr:uid="{00000000-0005-0000-0000-0000A22D0000}"/>
    <cellStyle name="Heading 2 33 2 2" xfId="11682" xr:uid="{00000000-0005-0000-0000-0000A32D0000}"/>
    <cellStyle name="Heading 2 33 3" xfId="11683" xr:uid="{00000000-0005-0000-0000-0000A42D0000}"/>
    <cellStyle name="Heading 2 34" xfId="11684" xr:uid="{00000000-0005-0000-0000-0000A52D0000}"/>
    <cellStyle name="Heading 2 34 2" xfId="11685" xr:uid="{00000000-0005-0000-0000-0000A62D0000}"/>
    <cellStyle name="Heading 2 34 2 2" xfId="11686" xr:uid="{00000000-0005-0000-0000-0000A72D0000}"/>
    <cellStyle name="Heading 2 34 3" xfId="11687" xr:uid="{00000000-0005-0000-0000-0000A82D0000}"/>
    <cellStyle name="Heading 2 35" xfId="11688" xr:uid="{00000000-0005-0000-0000-0000A92D0000}"/>
    <cellStyle name="Heading 2 35 2" xfId="11689" xr:uid="{00000000-0005-0000-0000-0000AA2D0000}"/>
    <cellStyle name="Heading 2 35 2 2" xfId="11690" xr:uid="{00000000-0005-0000-0000-0000AB2D0000}"/>
    <cellStyle name="Heading 2 35 3" xfId="11691" xr:uid="{00000000-0005-0000-0000-0000AC2D0000}"/>
    <cellStyle name="Heading 2 36" xfId="11692" xr:uid="{00000000-0005-0000-0000-0000AD2D0000}"/>
    <cellStyle name="Heading 2 36 2" xfId="11693" xr:uid="{00000000-0005-0000-0000-0000AE2D0000}"/>
    <cellStyle name="Heading 2 36 2 2" xfId="11694" xr:uid="{00000000-0005-0000-0000-0000AF2D0000}"/>
    <cellStyle name="Heading 2 36 3" xfId="11695" xr:uid="{00000000-0005-0000-0000-0000B02D0000}"/>
    <cellStyle name="Heading 2 37" xfId="11696" xr:uid="{00000000-0005-0000-0000-0000B12D0000}"/>
    <cellStyle name="Heading 2 37 2" xfId="11697" xr:uid="{00000000-0005-0000-0000-0000B22D0000}"/>
    <cellStyle name="Heading 2 37 2 2" xfId="11698" xr:uid="{00000000-0005-0000-0000-0000B32D0000}"/>
    <cellStyle name="Heading 2 37 3" xfId="11699" xr:uid="{00000000-0005-0000-0000-0000B42D0000}"/>
    <cellStyle name="Heading 2 38" xfId="11700" xr:uid="{00000000-0005-0000-0000-0000B52D0000}"/>
    <cellStyle name="Heading 2 38 2" xfId="11701" xr:uid="{00000000-0005-0000-0000-0000B62D0000}"/>
    <cellStyle name="Heading 2 38 2 2" xfId="11702" xr:uid="{00000000-0005-0000-0000-0000B72D0000}"/>
    <cellStyle name="Heading 2 38 3" xfId="11703" xr:uid="{00000000-0005-0000-0000-0000B82D0000}"/>
    <cellStyle name="Heading 2 39" xfId="11704" xr:uid="{00000000-0005-0000-0000-0000B92D0000}"/>
    <cellStyle name="Heading 2 39 2" xfId="11705" xr:uid="{00000000-0005-0000-0000-0000BA2D0000}"/>
    <cellStyle name="Heading 2 39 2 2" xfId="11706" xr:uid="{00000000-0005-0000-0000-0000BB2D0000}"/>
    <cellStyle name="Heading 2 39 3" xfId="11707" xr:uid="{00000000-0005-0000-0000-0000BC2D0000}"/>
    <cellStyle name="Heading 2 4" xfId="11708" xr:uid="{00000000-0005-0000-0000-0000BD2D0000}"/>
    <cellStyle name="Heading 2 4 2" xfId="11709" xr:uid="{00000000-0005-0000-0000-0000BE2D0000}"/>
    <cellStyle name="Heading 2 4 2 2" xfId="11710" xr:uid="{00000000-0005-0000-0000-0000BF2D0000}"/>
    <cellStyle name="Heading 2 4 3" xfId="11711" xr:uid="{00000000-0005-0000-0000-0000C02D0000}"/>
    <cellStyle name="Heading 2 40" xfId="11712" xr:uid="{00000000-0005-0000-0000-0000C12D0000}"/>
    <cellStyle name="Heading 2 40 2" xfId="11713" xr:uid="{00000000-0005-0000-0000-0000C22D0000}"/>
    <cellStyle name="Heading 2 40 2 2" xfId="11714" xr:uid="{00000000-0005-0000-0000-0000C32D0000}"/>
    <cellStyle name="Heading 2 40 3" xfId="11715" xr:uid="{00000000-0005-0000-0000-0000C42D0000}"/>
    <cellStyle name="Heading 2 41" xfId="11716" xr:uid="{00000000-0005-0000-0000-0000C52D0000}"/>
    <cellStyle name="Heading 2 41 2" xfId="11717" xr:uid="{00000000-0005-0000-0000-0000C62D0000}"/>
    <cellStyle name="Heading 2 41 2 2" xfId="11718" xr:uid="{00000000-0005-0000-0000-0000C72D0000}"/>
    <cellStyle name="Heading 2 41 3" xfId="11719" xr:uid="{00000000-0005-0000-0000-0000C82D0000}"/>
    <cellStyle name="Heading 2 42" xfId="11720" xr:uid="{00000000-0005-0000-0000-0000C92D0000}"/>
    <cellStyle name="Heading 2 42 2" xfId="11721" xr:uid="{00000000-0005-0000-0000-0000CA2D0000}"/>
    <cellStyle name="Heading 2 42 2 2" xfId="11722" xr:uid="{00000000-0005-0000-0000-0000CB2D0000}"/>
    <cellStyle name="Heading 2 42 3" xfId="11723" xr:uid="{00000000-0005-0000-0000-0000CC2D0000}"/>
    <cellStyle name="Heading 2 43" xfId="11724" xr:uid="{00000000-0005-0000-0000-0000CD2D0000}"/>
    <cellStyle name="Heading 2 43 2" xfId="11725" xr:uid="{00000000-0005-0000-0000-0000CE2D0000}"/>
    <cellStyle name="Heading 2 43 2 2" xfId="11726" xr:uid="{00000000-0005-0000-0000-0000CF2D0000}"/>
    <cellStyle name="Heading 2 43 3" xfId="11727" xr:uid="{00000000-0005-0000-0000-0000D02D0000}"/>
    <cellStyle name="Heading 2 44" xfId="11728" xr:uid="{00000000-0005-0000-0000-0000D12D0000}"/>
    <cellStyle name="Heading 2 44 2" xfId="11729" xr:uid="{00000000-0005-0000-0000-0000D22D0000}"/>
    <cellStyle name="Heading 2 44 2 2" xfId="11730" xr:uid="{00000000-0005-0000-0000-0000D32D0000}"/>
    <cellStyle name="Heading 2 44 3" xfId="11731" xr:uid="{00000000-0005-0000-0000-0000D42D0000}"/>
    <cellStyle name="Heading 2 45" xfId="11732" xr:uid="{00000000-0005-0000-0000-0000D52D0000}"/>
    <cellStyle name="Heading 2 45 2" xfId="11733" xr:uid="{00000000-0005-0000-0000-0000D62D0000}"/>
    <cellStyle name="Heading 2 45 2 2" xfId="11734" xr:uid="{00000000-0005-0000-0000-0000D72D0000}"/>
    <cellStyle name="Heading 2 45 3" xfId="11735" xr:uid="{00000000-0005-0000-0000-0000D82D0000}"/>
    <cellStyle name="Heading 2 46" xfId="11736" xr:uid="{00000000-0005-0000-0000-0000D92D0000}"/>
    <cellStyle name="Heading 2 46 2" xfId="11737" xr:uid="{00000000-0005-0000-0000-0000DA2D0000}"/>
    <cellStyle name="Heading 2 46 2 2" xfId="11738" xr:uid="{00000000-0005-0000-0000-0000DB2D0000}"/>
    <cellStyle name="Heading 2 46 3" xfId="11739" xr:uid="{00000000-0005-0000-0000-0000DC2D0000}"/>
    <cellStyle name="Heading 2 47" xfId="11740" xr:uid="{00000000-0005-0000-0000-0000DD2D0000}"/>
    <cellStyle name="Heading 2 47 2" xfId="11741" xr:uid="{00000000-0005-0000-0000-0000DE2D0000}"/>
    <cellStyle name="Heading 2 47 2 2" xfId="11742" xr:uid="{00000000-0005-0000-0000-0000DF2D0000}"/>
    <cellStyle name="Heading 2 47 3" xfId="11743" xr:uid="{00000000-0005-0000-0000-0000E02D0000}"/>
    <cellStyle name="Heading 2 48" xfId="11744" xr:uid="{00000000-0005-0000-0000-0000E12D0000}"/>
    <cellStyle name="Heading 2 48 2" xfId="11745" xr:uid="{00000000-0005-0000-0000-0000E22D0000}"/>
    <cellStyle name="Heading 2 48 2 2" xfId="11746" xr:uid="{00000000-0005-0000-0000-0000E32D0000}"/>
    <cellStyle name="Heading 2 48 2 2 2" xfId="11747" xr:uid="{00000000-0005-0000-0000-0000E42D0000}"/>
    <cellStyle name="Heading 2 48 2 3" xfId="11748" xr:uid="{00000000-0005-0000-0000-0000E52D0000}"/>
    <cellStyle name="Heading 2 48 3" xfId="11749" xr:uid="{00000000-0005-0000-0000-0000E62D0000}"/>
    <cellStyle name="Heading 2 48 3 2" xfId="11750" xr:uid="{00000000-0005-0000-0000-0000E72D0000}"/>
    <cellStyle name="Heading 2 48 4" xfId="11751" xr:uid="{00000000-0005-0000-0000-0000E82D0000}"/>
    <cellStyle name="Heading 2 49" xfId="11752" xr:uid="{00000000-0005-0000-0000-0000E92D0000}"/>
    <cellStyle name="Heading 2 49 2" xfId="11753" xr:uid="{00000000-0005-0000-0000-0000EA2D0000}"/>
    <cellStyle name="Heading 2 5" xfId="11754" xr:uid="{00000000-0005-0000-0000-0000EB2D0000}"/>
    <cellStyle name="Heading 2 5 2" xfId="11755" xr:uid="{00000000-0005-0000-0000-0000EC2D0000}"/>
    <cellStyle name="Heading 2 5 2 2" xfId="11756" xr:uid="{00000000-0005-0000-0000-0000ED2D0000}"/>
    <cellStyle name="Heading 2 5 3" xfId="11757" xr:uid="{00000000-0005-0000-0000-0000EE2D0000}"/>
    <cellStyle name="Heading 2 50" xfId="11758" xr:uid="{00000000-0005-0000-0000-0000EF2D0000}"/>
    <cellStyle name="Heading 2 50 2" xfId="11759" xr:uid="{00000000-0005-0000-0000-0000F02D0000}"/>
    <cellStyle name="Heading 2 51" xfId="11760" xr:uid="{00000000-0005-0000-0000-0000F12D0000}"/>
    <cellStyle name="Heading 2 51 2" xfId="11761" xr:uid="{00000000-0005-0000-0000-0000F22D0000}"/>
    <cellStyle name="Heading 2 52" xfId="11762" xr:uid="{00000000-0005-0000-0000-0000F32D0000}"/>
    <cellStyle name="Heading 2 52 2" xfId="11763" xr:uid="{00000000-0005-0000-0000-0000F42D0000}"/>
    <cellStyle name="Heading 2 53" xfId="11764" xr:uid="{00000000-0005-0000-0000-0000F52D0000}"/>
    <cellStyle name="Heading 2 53 2" xfId="11765" xr:uid="{00000000-0005-0000-0000-0000F62D0000}"/>
    <cellStyle name="Heading 2 54" xfId="11766" xr:uid="{00000000-0005-0000-0000-0000F72D0000}"/>
    <cellStyle name="Heading 2 55" xfId="11767" xr:uid="{00000000-0005-0000-0000-0000F82D0000}"/>
    <cellStyle name="Heading 2 56" xfId="11768" xr:uid="{00000000-0005-0000-0000-0000F92D0000}"/>
    <cellStyle name="Heading 2 57" xfId="11769" xr:uid="{00000000-0005-0000-0000-0000FA2D0000}"/>
    <cellStyle name="Heading 2 58" xfId="11770" xr:uid="{00000000-0005-0000-0000-0000FB2D0000}"/>
    <cellStyle name="Heading 2 59" xfId="11771" xr:uid="{00000000-0005-0000-0000-0000FC2D0000}"/>
    <cellStyle name="Heading 2 6" xfId="11772" xr:uid="{00000000-0005-0000-0000-0000FD2D0000}"/>
    <cellStyle name="Heading 2 6 2" xfId="11773" xr:uid="{00000000-0005-0000-0000-0000FE2D0000}"/>
    <cellStyle name="Heading 2 6 2 2" xfId="11774" xr:uid="{00000000-0005-0000-0000-0000FF2D0000}"/>
    <cellStyle name="Heading 2 6 2 3" xfId="11775" xr:uid="{00000000-0005-0000-0000-0000002E0000}"/>
    <cellStyle name="Heading 2 6 3" xfId="11776" xr:uid="{00000000-0005-0000-0000-0000012E0000}"/>
    <cellStyle name="Heading 2 6 3 2" xfId="11777" xr:uid="{00000000-0005-0000-0000-0000022E0000}"/>
    <cellStyle name="Heading 2 6 4" xfId="11778" xr:uid="{00000000-0005-0000-0000-0000032E0000}"/>
    <cellStyle name="Heading 2 60" xfId="11779" xr:uid="{00000000-0005-0000-0000-0000042E0000}"/>
    <cellStyle name="Heading 2 61" xfId="11780" xr:uid="{00000000-0005-0000-0000-0000052E0000}"/>
    <cellStyle name="Heading 2 62" xfId="11781" xr:uid="{00000000-0005-0000-0000-0000062E0000}"/>
    <cellStyle name="Heading 2 63" xfId="11782" xr:uid="{00000000-0005-0000-0000-0000072E0000}"/>
    <cellStyle name="Heading 2 64" xfId="11783" xr:uid="{00000000-0005-0000-0000-0000082E0000}"/>
    <cellStyle name="Heading 2 65" xfId="11784" xr:uid="{00000000-0005-0000-0000-0000092E0000}"/>
    <cellStyle name="Heading 2 66" xfId="11785" xr:uid="{00000000-0005-0000-0000-00000A2E0000}"/>
    <cellStyle name="Heading 2 67" xfId="11786" xr:uid="{00000000-0005-0000-0000-00000B2E0000}"/>
    <cellStyle name="Heading 2 68" xfId="11787" xr:uid="{00000000-0005-0000-0000-00000C2E0000}"/>
    <cellStyle name="Heading 2 69" xfId="11788" xr:uid="{00000000-0005-0000-0000-00000D2E0000}"/>
    <cellStyle name="Heading 2 7" xfId="11789" xr:uid="{00000000-0005-0000-0000-00000E2E0000}"/>
    <cellStyle name="Heading 2 7 2" xfId="11790" xr:uid="{00000000-0005-0000-0000-00000F2E0000}"/>
    <cellStyle name="Heading 2 7 2 2" xfId="11791" xr:uid="{00000000-0005-0000-0000-0000102E0000}"/>
    <cellStyle name="Heading 2 7 2 3" xfId="11792" xr:uid="{00000000-0005-0000-0000-0000112E0000}"/>
    <cellStyle name="Heading 2 7 3" xfId="11793" xr:uid="{00000000-0005-0000-0000-0000122E0000}"/>
    <cellStyle name="Heading 2 7 3 2" xfId="11794" xr:uid="{00000000-0005-0000-0000-0000132E0000}"/>
    <cellStyle name="Heading 2 7 4" xfId="11795" xr:uid="{00000000-0005-0000-0000-0000142E0000}"/>
    <cellStyle name="Heading 2 70" xfId="11796" xr:uid="{00000000-0005-0000-0000-0000152E0000}"/>
    <cellStyle name="Heading 2 71" xfId="11797" xr:uid="{00000000-0005-0000-0000-0000162E0000}"/>
    <cellStyle name="Heading 2 72" xfId="11798" xr:uid="{00000000-0005-0000-0000-0000172E0000}"/>
    <cellStyle name="Heading 2 73" xfId="11799" xr:uid="{00000000-0005-0000-0000-0000182E0000}"/>
    <cellStyle name="Heading 2 74" xfId="11800" xr:uid="{00000000-0005-0000-0000-0000192E0000}"/>
    <cellStyle name="Heading 2 75" xfId="11801" xr:uid="{00000000-0005-0000-0000-00001A2E0000}"/>
    <cellStyle name="Heading 2 8" xfId="11802" xr:uid="{00000000-0005-0000-0000-00001B2E0000}"/>
    <cellStyle name="Heading 2 8 2" xfId="11803" xr:uid="{00000000-0005-0000-0000-00001C2E0000}"/>
    <cellStyle name="Heading 2 8 2 2" xfId="11804" xr:uid="{00000000-0005-0000-0000-00001D2E0000}"/>
    <cellStyle name="Heading 2 8 2 3" xfId="11805" xr:uid="{00000000-0005-0000-0000-00001E2E0000}"/>
    <cellStyle name="Heading 2 8 3" xfId="11806" xr:uid="{00000000-0005-0000-0000-00001F2E0000}"/>
    <cellStyle name="Heading 2 8 3 2" xfId="11807" xr:uid="{00000000-0005-0000-0000-0000202E0000}"/>
    <cellStyle name="Heading 2 8 4" xfId="11808" xr:uid="{00000000-0005-0000-0000-0000212E0000}"/>
    <cellStyle name="Heading 2 9" xfId="11809" xr:uid="{00000000-0005-0000-0000-0000222E0000}"/>
    <cellStyle name="Heading 2 9 2" xfId="11810" xr:uid="{00000000-0005-0000-0000-0000232E0000}"/>
    <cellStyle name="Heading 2 9 2 2" xfId="11811" xr:uid="{00000000-0005-0000-0000-0000242E0000}"/>
    <cellStyle name="Heading 2 9 2 3" xfId="11812" xr:uid="{00000000-0005-0000-0000-0000252E0000}"/>
    <cellStyle name="Heading 2 9 3" xfId="11813" xr:uid="{00000000-0005-0000-0000-0000262E0000}"/>
    <cellStyle name="Heading 2 9 3 2" xfId="11814" xr:uid="{00000000-0005-0000-0000-0000272E0000}"/>
    <cellStyle name="Heading 2 9 4" xfId="11815" xr:uid="{00000000-0005-0000-0000-0000282E0000}"/>
    <cellStyle name="Heading 3 10" xfId="11816" xr:uid="{00000000-0005-0000-0000-0000292E0000}"/>
    <cellStyle name="Heading 3 10 2" xfId="11817" xr:uid="{00000000-0005-0000-0000-00002A2E0000}"/>
    <cellStyle name="Heading 3 10 2 2" xfId="11818" xr:uid="{00000000-0005-0000-0000-00002B2E0000}"/>
    <cellStyle name="Heading 3 10 2 3" xfId="11819" xr:uid="{00000000-0005-0000-0000-00002C2E0000}"/>
    <cellStyle name="Heading 3 10 3" xfId="11820" xr:uid="{00000000-0005-0000-0000-00002D2E0000}"/>
    <cellStyle name="Heading 3 10 3 2" xfId="11821" xr:uid="{00000000-0005-0000-0000-00002E2E0000}"/>
    <cellStyle name="Heading 3 10 4" xfId="11822" xr:uid="{00000000-0005-0000-0000-00002F2E0000}"/>
    <cellStyle name="Heading 3 11" xfId="11823" xr:uid="{00000000-0005-0000-0000-0000302E0000}"/>
    <cellStyle name="Heading 3 11 2" xfId="11824" xr:uid="{00000000-0005-0000-0000-0000312E0000}"/>
    <cellStyle name="Heading 3 11 2 2" xfId="11825" xr:uid="{00000000-0005-0000-0000-0000322E0000}"/>
    <cellStyle name="Heading 3 11 2 3" xfId="11826" xr:uid="{00000000-0005-0000-0000-0000332E0000}"/>
    <cellStyle name="Heading 3 11 3" xfId="11827" xr:uid="{00000000-0005-0000-0000-0000342E0000}"/>
    <cellStyle name="Heading 3 11 3 2" xfId="11828" xr:uid="{00000000-0005-0000-0000-0000352E0000}"/>
    <cellStyle name="Heading 3 11 4" xfId="11829" xr:uid="{00000000-0005-0000-0000-0000362E0000}"/>
    <cellStyle name="Heading 3 12" xfId="11830" xr:uid="{00000000-0005-0000-0000-0000372E0000}"/>
    <cellStyle name="Heading 3 12 2" xfId="11831" xr:uid="{00000000-0005-0000-0000-0000382E0000}"/>
    <cellStyle name="Heading 3 12 2 2" xfId="11832" xr:uid="{00000000-0005-0000-0000-0000392E0000}"/>
    <cellStyle name="Heading 3 12 2 3" xfId="11833" xr:uid="{00000000-0005-0000-0000-00003A2E0000}"/>
    <cellStyle name="Heading 3 12 3" xfId="11834" xr:uid="{00000000-0005-0000-0000-00003B2E0000}"/>
    <cellStyle name="Heading 3 12 3 2" xfId="11835" xr:uid="{00000000-0005-0000-0000-00003C2E0000}"/>
    <cellStyle name="Heading 3 12 4" xfId="11836" xr:uid="{00000000-0005-0000-0000-00003D2E0000}"/>
    <cellStyle name="Heading 3 13" xfId="11837" xr:uid="{00000000-0005-0000-0000-00003E2E0000}"/>
    <cellStyle name="Heading 3 13 2" xfId="11838" xr:uid="{00000000-0005-0000-0000-00003F2E0000}"/>
    <cellStyle name="Heading 3 13 2 2" xfId="11839" xr:uid="{00000000-0005-0000-0000-0000402E0000}"/>
    <cellStyle name="Heading 3 13 2 3" xfId="11840" xr:uid="{00000000-0005-0000-0000-0000412E0000}"/>
    <cellStyle name="Heading 3 13 3" xfId="11841" xr:uid="{00000000-0005-0000-0000-0000422E0000}"/>
    <cellStyle name="Heading 3 13 3 2" xfId="11842" xr:uid="{00000000-0005-0000-0000-0000432E0000}"/>
    <cellStyle name="Heading 3 13 4" xfId="11843" xr:uid="{00000000-0005-0000-0000-0000442E0000}"/>
    <cellStyle name="Heading 3 14" xfId="11844" xr:uid="{00000000-0005-0000-0000-0000452E0000}"/>
    <cellStyle name="Heading 3 14 2" xfId="11845" xr:uid="{00000000-0005-0000-0000-0000462E0000}"/>
    <cellStyle name="Heading 3 14 2 2" xfId="11846" xr:uid="{00000000-0005-0000-0000-0000472E0000}"/>
    <cellStyle name="Heading 3 14 2 3" xfId="11847" xr:uid="{00000000-0005-0000-0000-0000482E0000}"/>
    <cellStyle name="Heading 3 14 3" xfId="11848" xr:uid="{00000000-0005-0000-0000-0000492E0000}"/>
    <cellStyle name="Heading 3 14 3 2" xfId="11849" xr:uid="{00000000-0005-0000-0000-00004A2E0000}"/>
    <cellStyle name="Heading 3 14 4" xfId="11850" xr:uid="{00000000-0005-0000-0000-00004B2E0000}"/>
    <cellStyle name="Heading 3 15" xfId="11851" xr:uid="{00000000-0005-0000-0000-00004C2E0000}"/>
    <cellStyle name="Heading 3 15 2" xfId="11852" xr:uid="{00000000-0005-0000-0000-00004D2E0000}"/>
    <cellStyle name="Heading 3 15 2 2" xfId="11853" xr:uid="{00000000-0005-0000-0000-00004E2E0000}"/>
    <cellStyle name="Heading 3 15 2 3" xfId="11854" xr:uid="{00000000-0005-0000-0000-00004F2E0000}"/>
    <cellStyle name="Heading 3 15 3" xfId="11855" xr:uid="{00000000-0005-0000-0000-0000502E0000}"/>
    <cellStyle name="Heading 3 15 3 2" xfId="11856" xr:uid="{00000000-0005-0000-0000-0000512E0000}"/>
    <cellStyle name="Heading 3 15 4" xfId="11857" xr:uid="{00000000-0005-0000-0000-0000522E0000}"/>
    <cellStyle name="Heading 3 16" xfId="11858" xr:uid="{00000000-0005-0000-0000-0000532E0000}"/>
    <cellStyle name="Heading 3 16 2" xfId="11859" xr:uid="{00000000-0005-0000-0000-0000542E0000}"/>
    <cellStyle name="Heading 3 16 2 2" xfId="11860" xr:uid="{00000000-0005-0000-0000-0000552E0000}"/>
    <cellStyle name="Heading 3 16 2 3" xfId="11861" xr:uid="{00000000-0005-0000-0000-0000562E0000}"/>
    <cellStyle name="Heading 3 16 3" xfId="11862" xr:uid="{00000000-0005-0000-0000-0000572E0000}"/>
    <cellStyle name="Heading 3 16 3 2" xfId="11863" xr:uid="{00000000-0005-0000-0000-0000582E0000}"/>
    <cellStyle name="Heading 3 16 4" xfId="11864" xr:uid="{00000000-0005-0000-0000-0000592E0000}"/>
    <cellStyle name="Heading 3 17" xfId="11865" xr:uid="{00000000-0005-0000-0000-00005A2E0000}"/>
    <cellStyle name="Heading 3 17 2" xfId="11866" xr:uid="{00000000-0005-0000-0000-00005B2E0000}"/>
    <cellStyle name="Heading 3 17 2 2" xfId="11867" xr:uid="{00000000-0005-0000-0000-00005C2E0000}"/>
    <cellStyle name="Heading 3 17 2 3" xfId="11868" xr:uid="{00000000-0005-0000-0000-00005D2E0000}"/>
    <cellStyle name="Heading 3 17 3" xfId="11869" xr:uid="{00000000-0005-0000-0000-00005E2E0000}"/>
    <cellStyle name="Heading 3 17 3 2" xfId="11870" xr:uid="{00000000-0005-0000-0000-00005F2E0000}"/>
    <cellStyle name="Heading 3 17 4" xfId="11871" xr:uid="{00000000-0005-0000-0000-0000602E0000}"/>
    <cellStyle name="Heading 3 18" xfId="11872" xr:uid="{00000000-0005-0000-0000-0000612E0000}"/>
    <cellStyle name="Heading 3 18 2" xfId="11873" xr:uid="{00000000-0005-0000-0000-0000622E0000}"/>
    <cellStyle name="Heading 3 18 2 2" xfId="11874" xr:uid="{00000000-0005-0000-0000-0000632E0000}"/>
    <cellStyle name="Heading 3 18 2 3" xfId="11875" xr:uid="{00000000-0005-0000-0000-0000642E0000}"/>
    <cellStyle name="Heading 3 18 3" xfId="11876" xr:uid="{00000000-0005-0000-0000-0000652E0000}"/>
    <cellStyle name="Heading 3 18 3 2" xfId="11877" xr:uid="{00000000-0005-0000-0000-0000662E0000}"/>
    <cellStyle name="Heading 3 18 4" xfId="11878" xr:uid="{00000000-0005-0000-0000-0000672E0000}"/>
    <cellStyle name="Heading 3 19" xfId="11879" xr:uid="{00000000-0005-0000-0000-0000682E0000}"/>
    <cellStyle name="Heading 3 19 2" xfId="11880" xr:uid="{00000000-0005-0000-0000-0000692E0000}"/>
    <cellStyle name="Heading 3 19 2 2" xfId="11881" xr:uid="{00000000-0005-0000-0000-00006A2E0000}"/>
    <cellStyle name="Heading 3 19 2 3" xfId="11882" xr:uid="{00000000-0005-0000-0000-00006B2E0000}"/>
    <cellStyle name="Heading 3 19 3" xfId="11883" xr:uid="{00000000-0005-0000-0000-00006C2E0000}"/>
    <cellStyle name="Heading 3 19 3 2" xfId="11884" xr:uid="{00000000-0005-0000-0000-00006D2E0000}"/>
    <cellStyle name="Heading 3 19 4" xfId="11885" xr:uid="{00000000-0005-0000-0000-00006E2E0000}"/>
    <cellStyle name="Heading 3 2" xfId="11886" xr:uid="{00000000-0005-0000-0000-00006F2E0000}"/>
    <cellStyle name="Heading 3 2 2" xfId="11887" xr:uid="{00000000-0005-0000-0000-0000702E0000}"/>
    <cellStyle name="Heading 3 2 2 2" xfId="11888" xr:uid="{00000000-0005-0000-0000-0000712E0000}"/>
    <cellStyle name="Heading 3 2 2 3" xfId="11889" xr:uid="{00000000-0005-0000-0000-0000722E0000}"/>
    <cellStyle name="Heading 3 2 3" xfId="11890" xr:uid="{00000000-0005-0000-0000-0000732E0000}"/>
    <cellStyle name="Heading 3 2 3 2" xfId="11891" xr:uid="{00000000-0005-0000-0000-0000742E0000}"/>
    <cellStyle name="Heading 3 2 3 3" xfId="11892" xr:uid="{00000000-0005-0000-0000-0000752E0000}"/>
    <cellStyle name="Heading 3 2 4" xfId="11893" xr:uid="{00000000-0005-0000-0000-0000762E0000}"/>
    <cellStyle name="Heading 3 2 4 2" xfId="11894" xr:uid="{00000000-0005-0000-0000-0000772E0000}"/>
    <cellStyle name="Heading 3 2 5" xfId="11895" xr:uid="{00000000-0005-0000-0000-0000782E0000}"/>
    <cellStyle name="Heading 3 2_CM" xfId="11896" xr:uid="{00000000-0005-0000-0000-0000792E0000}"/>
    <cellStyle name="Heading 3 20" xfId="11897" xr:uid="{00000000-0005-0000-0000-00007A2E0000}"/>
    <cellStyle name="Heading 3 20 2" xfId="11898" xr:uid="{00000000-0005-0000-0000-00007B2E0000}"/>
    <cellStyle name="Heading 3 20 2 2" xfId="11899" xr:uid="{00000000-0005-0000-0000-00007C2E0000}"/>
    <cellStyle name="Heading 3 20 2 3" xfId="11900" xr:uid="{00000000-0005-0000-0000-00007D2E0000}"/>
    <cellStyle name="Heading 3 20 3" xfId="11901" xr:uid="{00000000-0005-0000-0000-00007E2E0000}"/>
    <cellStyle name="Heading 3 20 3 2" xfId="11902" xr:uid="{00000000-0005-0000-0000-00007F2E0000}"/>
    <cellStyle name="Heading 3 20 4" xfId="11903" xr:uid="{00000000-0005-0000-0000-0000802E0000}"/>
    <cellStyle name="Heading 3 21" xfId="11904" xr:uid="{00000000-0005-0000-0000-0000812E0000}"/>
    <cellStyle name="Heading 3 21 2" xfId="11905" xr:uid="{00000000-0005-0000-0000-0000822E0000}"/>
    <cellStyle name="Heading 3 21 2 2" xfId="11906" xr:uid="{00000000-0005-0000-0000-0000832E0000}"/>
    <cellStyle name="Heading 3 21 2 3" xfId="11907" xr:uid="{00000000-0005-0000-0000-0000842E0000}"/>
    <cellStyle name="Heading 3 21 3" xfId="11908" xr:uid="{00000000-0005-0000-0000-0000852E0000}"/>
    <cellStyle name="Heading 3 21 3 2" xfId="11909" xr:uid="{00000000-0005-0000-0000-0000862E0000}"/>
    <cellStyle name="Heading 3 21 4" xfId="11910" xr:uid="{00000000-0005-0000-0000-0000872E0000}"/>
    <cellStyle name="Heading 3 22" xfId="11911" xr:uid="{00000000-0005-0000-0000-0000882E0000}"/>
    <cellStyle name="Heading 3 22 2" xfId="11912" xr:uid="{00000000-0005-0000-0000-0000892E0000}"/>
    <cellStyle name="Heading 3 22 2 2" xfId="11913" xr:uid="{00000000-0005-0000-0000-00008A2E0000}"/>
    <cellStyle name="Heading 3 22 2 3" xfId="11914" xr:uid="{00000000-0005-0000-0000-00008B2E0000}"/>
    <cellStyle name="Heading 3 22 3" xfId="11915" xr:uid="{00000000-0005-0000-0000-00008C2E0000}"/>
    <cellStyle name="Heading 3 22 3 2" xfId="11916" xr:uid="{00000000-0005-0000-0000-00008D2E0000}"/>
    <cellStyle name="Heading 3 22 4" xfId="11917" xr:uid="{00000000-0005-0000-0000-00008E2E0000}"/>
    <cellStyle name="Heading 3 23" xfId="11918" xr:uid="{00000000-0005-0000-0000-00008F2E0000}"/>
    <cellStyle name="Heading 3 23 2" xfId="11919" xr:uid="{00000000-0005-0000-0000-0000902E0000}"/>
    <cellStyle name="Heading 3 23 2 2" xfId="11920" xr:uid="{00000000-0005-0000-0000-0000912E0000}"/>
    <cellStyle name="Heading 3 23 2 3" xfId="11921" xr:uid="{00000000-0005-0000-0000-0000922E0000}"/>
    <cellStyle name="Heading 3 23 3" xfId="11922" xr:uid="{00000000-0005-0000-0000-0000932E0000}"/>
    <cellStyle name="Heading 3 23 3 2" xfId="11923" xr:uid="{00000000-0005-0000-0000-0000942E0000}"/>
    <cellStyle name="Heading 3 23 4" xfId="11924" xr:uid="{00000000-0005-0000-0000-0000952E0000}"/>
    <cellStyle name="Heading 3 24" xfId="11925" xr:uid="{00000000-0005-0000-0000-0000962E0000}"/>
    <cellStyle name="Heading 3 24 2" xfId="11926" xr:uid="{00000000-0005-0000-0000-0000972E0000}"/>
    <cellStyle name="Heading 3 24 2 2" xfId="11927" xr:uid="{00000000-0005-0000-0000-0000982E0000}"/>
    <cellStyle name="Heading 3 24 2 3" xfId="11928" xr:uid="{00000000-0005-0000-0000-0000992E0000}"/>
    <cellStyle name="Heading 3 24 3" xfId="11929" xr:uid="{00000000-0005-0000-0000-00009A2E0000}"/>
    <cellStyle name="Heading 3 24 3 2" xfId="11930" xr:uid="{00000000-0005-0000-0000-00009B2E0000}"/>
    <cellStyle name="Heading 3 24 4" xfId="11931" xr:uid="{00000000-0005-0000-0000-00009C2E0000}"/>
    <cellStyle name="Heading 3 25" xfId="11932" xr:uid="{00000000-0005-0000-0000-00009D2E0000}"/>
    <cellStyle name="Heading 3 25 2" xfId="11933" xr:uid="{00000000-0005-0000-0000-00009E2E0000}"/>
    <cellStyle name="Heading 3 25 2 2" xfId="11934" xr:uid="{00000000-0005-0000-0000-00009F2E0000}"/>
    <cellStyle name="Heading 3 25 2 3" xfId="11935" xr:uid="{00000000-0005-0000-0000-0000A02E0000}"/>
    <cellStyle name="Heading 3 25 3" xfId="11936" xr:uid="{00000000-0005-0000-0000-0000A12E0000}"/>
    <cellStyle name="Heading 3 25 3 2" xfId="11937" xr:uid="{00000000-0005-0000-0000-0000A22E0000}"/>
    <cellStyle name="Heading 3 25 4" xfId="11938" xr:uid="{00000000-0005-0000-0000-0000A32E0000}"/>
    <cellStyle name="Heading 3 26" xfId="11939" xr:uid="{00000000-0005-0000-0000-0000A42E0000}"/>
    <cellStyle name="Heading 3 26 2" xfId="11940" xr:uid="{00000000-0005-0000-0000-0000A52E0000}"/>
    <cellStyle name="Heading 3 26 2 2" xfId="11941" xr:uid="{00000000-0005-0000-0000-0000A62E0000}"/>
    <cellStyle name="Heading 3 26 2 3" xfId="11942" xr:uid="{00000000-0005-0000-0000-0000A72E0000}"/>
    <cellStyle name="Heading 3 26 3" xfId="11943" xr:uid="{00000000-0005-0000-0000-0000A82E0000}"/>
    <cellStyle name="Heading 3 26 3 2" xfId="11944" xr:uid="{00000000-0005-0000-0000-0000A92E0000}"/>
    <cellStyle name="Heading 3 26 4" xfId="11945" xr:uid="{00000000-0005-0000-0000-0000AA2E0000}"/>
    <cellStyle name="Heading 3 27" xfId="11946" xr:uid="{00000000-0005-0000-0000-0000AB2E0000}"/>
    <cellStyle name="Heading 3 27 2" xfId="11947" xr:uid="{00000000-0005-0000-0000-0000AC2E0000}"/>
    <cellStyle name="Heading 3 27 2 2" xfId="11948" xr:uid="{00000000-0005-0000-0000-0000AD2E0000}"/>
    <cellStyle name="Heading 3 27 2 3" xfId="11949" xr:uid="{00000000-0005-0000-0000-0000AE2E0000}"/>
    <cellStyle name="Heading 3 27 3" xfId="11950" xr:uid="{00000000-0005-0000-0000-0000AF2E0000}"/>
    <cellStyle name="Heading 3 27 3 2" xfId="11951" xr:uid="{00000000-0005-0000-0000-0000B02E0000}"/>
    <cellStyle name="Heading 3 27 4" xfId="11952" xr:uid="{00000000-0005-0000-0000-0000B12E0000}"/>
    <cellStyle name="Heading 3 28" xfId="11953" xr:uid="{00000000-0005-0000-0000-0000B22E0000}"/>
    <cellStyle name="Heading 3 28 2" xfId="11954" xr:uid="{00000000-0005-0000-0000-0000B32E0000}"/>
    <cellStyle name="Heading 3 28 2 2" xfId="11955" xr:uid="{00000000-0005-0000-0000-0000B42E0000}"/>
    <cellStyle name="Heading 3 28 2 3" xfId="11956" xr:uid="{00000000-0005-0000-0000-0000B52E0000}"/>
    <cellStyle name="Heading 3 28 3" xfId="11957" xr:uid="{00000000-0005-0000-0000-0000B62E0000}"/>
    <cellStyle name="Heading 3 28 3 2" xfId="11958" xr:uid="{00000000-0005-0000-0000-0000B72E0000}"/>
    <cellStyle name="Heading 3 28 4" xfId="11959" xr:uid="{00000000-0005-0000-0000-0000B82E0000}"/>
    <cellStyle name="Heading 3 29" xfId="11960" xr:uid="{00000000-0005-0000-0000-0000B92E0000}"/>
    <cellStyle name="Heading 3 29 2" xfId="11961" xr:uid="{00000000-0005-0000-0000-0000BA2E0000}"/>
    <cellStyle name="Heading 3 29 2 2" xfId="11962" xr:uid="{00000000-0005-0000-0000-0000BB2E0000}"/>
    <cellStyle name="Heading 3 29 2 3" xfId="11963" xr:uid="{00000000-0005-0000-0000-0000BC2E0000}"/>
    <cellStyle name="Heading 3 29 3" xfId="11964" xr:uid="{00000000-0005-0000-0000-0000BD2E0000}"/>
    <cellStyle name="Heading 3 29 3 2" xfId="11965" xr:uid="{00000000-0005-0000-0000-0000BE2E0000}"/>
    <cellStyle name="Heading 3 29 4" xfId="11966" xr:uid="{00000000-0005-0000-0000-0000BF2E0000}"/>
    <cellStyle name="Heading 3 3" xfId="11967" xr:uid="{00000000-0005-0000-0000-0000C02E0000}"/>
    <cellStyle name="Heading 3 3 2" xfId="11968" xr:uid="{00000000-0005-0000-0000-0000C12E0000}"/>
    <cellStyle name="Heading 3 3 2 2" xfId="11969" xr:uid="{00000000-0005-0000-0000-0000C22E0000}"/>
    <cellStyle name="Heading 3 3 2 3" xfId="11970" xr:uid="{00000000-0005-0000-0000-0000C32E0000}"/>
    <cellStyle name="Heading 3 3 3" xfId="11971" xr:uid="{00000000-0005-0000-0000-0000C42E0000}"/>
    <cellStyle name="Heading 3 3 3 2" xfId="11972" xr:uid="{00000000-0005-0000-0000-0000C52E0000}"/>
    <cellStyle name="Heading 3 3 3 3" xfId="11973" xr:uid="{00000000-0005-0000-0000-0000C62E0000}"/>
    <cellStyle name="Heading 3 3 4" xfId="11974" xr:uid="{00000000-0005-0000-0000-0000C72E0000}"/>
    <cellStyle name="Heading 3 30" xfId="11975" xr:uid="{00000000-0005-0000-0000-0000C82E0000}"/>
    <cellStyle name="Heading 3 30 2" xfId="11976" xr:uid="{00000000-0005-0000-0000-0000C92E0000}"/>
    <cellStyle name="Heading 3 30 2 2" xfId="11977" xr:uid="{00000000-0005-0000-0000-0000CA2E0000}"/>
    <cellStyle name="Heading 3 30 2 3" xfId="11978" xr:uid="{00000000-0005-0000-0000-0000CB2E0000}"/>
    <cellStyle name="Heading 3 30 3" xfId="11979" xr:uid="{00000000-0005-0000-0000-0000CC2E0000}"/>
    <cellStyle name="Heading 3 30 3 2" xfId="11980" xr:uid="{00000000-0005-0000-0000-0000CD2E0000}"/>
    <cellStyle name="Heading 3 30 4" xfId="11981" xr:uid="{00000000-0005-0000-0000-0000CE2E0000}"/>
    <cellStyle name="Heading 3 31" xfId="11982" xr:uid="{00000000-0005-0000-0000-0000CF2E0000}"/>
    <cellStyle name="Heading 3 31 2" xfId="11983" xr:uid="{00000000-0005-0000-0000-0000D02E0000}"/>
    <cellStyle name="Heading 3 31 2 2" xfId="11984" xr:uid="{00000000-0005-0000-0000-0000D12E0000}"/>
    <cellStyle name="Heading 3 31 2 3" xfId="11985" xr:uid="{00000000-0005-0000-0000-0000D22E0000}"/>
    <cellStyle name="Heading 3 31 3" xfId="11986" xr:uid="{00000000-0005-0000-0000-0000D32E0000}"/>
    <cellStyle name="Heading 3 31 3 2" xfId="11987" xr:uid="{00000000-0005-0000-0000-0000D42E0000}"/>
    <cellStyle name="Heading 3 31 4" xfId="11988" xr:uid="{00000000-0005-0000-0000-0000D52E0000}"/>
    <cellStyle name="Heading 3 32" xfId="11989" xr:uid="{00000000-0005-0000-0000-0000D62E0000}"/>
    <cellStyle name="Heading 3 32 2" xfId="11990" xr:uid="{00000000-0005-0000-0000-0000D72E0000}"/>
    <cellStyle name="Heading 3 32 2 2" xfId="11991" xr:uid="{00000000-0005-0000-0000-0000D82E0000}"/>
    <cellStyle name="Heading 3 32 2 3" xfId="11992" xr:uid="{00000000-0005-0000-0000-0000D92E0000}"/>
    <cellStyle name="Heading 3 32 3" xfId="11993" xr:uid="{00000000-0005-0000-0000-0000DA2E0000}"/>
    <cellStyle name="Heading 3 32 3 2" xfId="11994" xr:uid="{00000000-0005-0000-0000-0000DB2E0000}"/>
    <cellStyle name="Heading 3 32 4" xfId="11995" xr:uid="{00000000-0005-0000-0000-0000DC2E0000}"/>
    <cellStyle name="Heading 3 33" xfId="11996" xr:uid="{00000000-0005-0000-0000-0000DD2E0000}"/>
    <cellStyle name="Heading 3 33 2" xfId="11997" xr:uid="{00000000-0005-0000-0000-0000DE2E0000}"/>
    <cellStyle name="Heading 3 33 2 2" xfId="11998" xr:uid="{00000000-0005-0000-0000-0000DF2E0000}"/>
    <cellStyle name="Heading 3 33 2 3" xfId="11999" xr:uid="{00000000-0005-0000-0000-0000E02E0000}"/>
    <cellStyle name="Heading 3 33 3" xfId="12000" xr:uid="{00000000-0005-0000-0000-0000E12E0000}"/>
    <cellStyle name="Heading 3 33 3 2" xfId="12001" xr:uid="{00000000-0005-0000-0000-0000E22E0000}"/>
    <cellStyle name="Heading 3 33 4" xfId="12002" xr:uid="{00000000-0005-0000-0000-0000E32E0000}"/>
    <cellStyle name="Heading 3 34" xfId="12003" xr:uid="{00000000-0005-0000-0000-0000E42E0000}"/>
    <cellStyle name="Heading 3 34 2" xfId="12004" xr:uid="{00000000-0005-0000-0000-0000E52E0000}"/>
    <cellStyle name="Heading 3 34 2 2" xfId="12005" xr:uid="{00000000-0005-0000-0000-0000E62E0000}"/>
    <cellStyle name="Heading 3 34 2 3" xfId="12006" xr:uid="{00000000-0005-0000-0000-0000E72E0000}"/>
    <cellStyle name="Heading 3 34 3" xfId="12007" xr:uid="{00000000-0005-0000-0000-0000E82E0000}"/>
    <cellStyle name="Heading 3 34 3 2" xfId="12008" xr:uid="{00000000-0005-0000-0000-0000E92E0000}"/>
    <cellStyle name="Heading 3 34 4" xfId="12009" xr:uid="{00000000-0005-0000-0000-0000EA2E0000}"/>
    <cellStyle name="Heading 3 35" xfId="12010" xr:uid="{00000000-0005-0000-0000-0000EB2E0000}"/>
    <cellStyle name="Heading 3 35 2" xfId="12011" xr:uid="{00000000-0005-0000-0000-0000EC2E0000}"/>
    <cellStyle name="Heading 3 35 2 2" xfId="12012" xr:uid="{00000000-0005-0000-0000-0000ED2E0000}"/>
    <cellStyle name="Heading 3 35 2 3" xfId="12013" xr:uid="{00000000-0005-0000-0000-0000EE2E0000}"/>
    <cellStyle name="Heading 3 35 3" xfId="12014" xr:uid="{00000000-0005-0000-0000-0000EF2E0000}"/>
    <cellStyle name="Heading 3 35 3 2" xfId="12015" xr:uid="{00000000-0005-0000-0000-0000F02E0000}"/>
    <cellStyle name="Heading 3 35 4" xfId="12016" xr:uid="{00000000-0005-0000-0000-0000F12E0000}"/>
    <cellStyle name="Heading 3 36" xfId="12017" xr:uid="{00000000-0005-0000-0000-0000F22E0000}"/>
    <cellStyle name="Heading 3 36 2" xfId="12018" xr:uid="{00000000-0005-0000-0000-0000F32E0000}"/>
    <cellStyle name="Heading 3 36 2 2" xfId="12019" xr:uid="{00000000-0005-0000-0000-0000F42E0000}"/>
    <cellStyle name="Heading 3 36 2 3" xfId="12020" xr:uid="{00000000-0005-0000-0000-0000F52E0000}"/>
    <cellStyle name="Heading 3 36 3" xfId="12021" xr:uid="{00000000-0005-0000-0000-0000F62E0000}"/>
    <cellStyle name="Heading 3 36 3 2" xfId="12022" xr:uid="{00000000-0005-0000-0000-0000F72E0000}"/>
    <cellStyle name="Heading 3 36 4" xfId="12023" xr:uid="{00000000-0005-0000-0000-0000F82E0000}"/>
    <cellStyle name="Heading 3 37" xfId="12024" xr:uid="{00000000-0005-0000-0000-0000F92E0000}"/>
    <cellStyle name="Heading 3 37 2" xfId="12025" xr:uid="{00000000-0005-0000-0000-0000FA2E0000}"/>
    <cellStyle name="Heading 3 37 2 2" xfId="12026" xr:uid="{00000000-0005-0000-0000-0000FB2E0000}"/>
    <cellStyle name="Heading 3 37 2 3" xfId="12027" xr:uid="{00000000-0005-0000-0000-0000FC2E0000}"/>
    <cellStyle name="Heading 3 37 3" xfId="12028" xr:uid="{00000000-0005-0000-0000-0000FD2E0000}"/>
    <cellStyle name="Heading 3 37 3 2" xfId="12029" xr:uid="{00000000-0005-0000-0000-0000FE2E0000}"/>
    <cellStyle name="Heading 3 37 4" xfId="12030" xr:uid="{00000000-0005-0000-0000-0000FF2E0000}"/>
    <cellStyle name="Heading 3 38" xfId="12031" xr:uid="{00000000-0005-0000-0000-0000002F0000}"/>
    <cellStyle name="Heading 3 38 2" xfId="12032" xr:uid="{00000000-0005-0000-0000-0000012F0000}"/>
    <cellStyle name="Heading 3 38 2 2" xfId="12033" xr:uid="{00000000-0005-0000-0000-0000022F0000}"/>
    <cellStyle name="Heading 3 38 2 3" xfId="12034" xr:uid="{00000000-0005-0000-0000-0000032F0000}"/>
    <cellStyle name="Heading 3 38 3" xfId="12035" xr:uid="{00000000-0005-0000-0000-0000042F0000}"/>
    <cellStyle name="Heading 3 38 3 2" xfId="12036" xr:uid="{00000000-0005-0000-0000-0000052F0000}"/>
    <cellStyle name="Heading 3 38 4" xfId="12037" xr:uid="{00000000-0005-0000-0000-0000062F0000}"/>
    <cellStyle name="Heading 3 39" xfId="12038" xr:uid="{00000000-0005-0000-0000-0000072F0000}"/>
    <cellStyle name="Heading 3 39 2" xfId="12039" xr:uid="{00000000-0005-0000-0000-0000082F0000}"/>
    <cellStyle name="Heading 3 39 2 2" xfId="12040" xr:uid="{00000000-0005-0000-0000-0000092F0000}"/>
    <cellStyle name="Heading 3 39 2 3" xfId="12041" xr:uid="{00000000-0005-0000-0000-00000A2F0000}"/>
    <cellStyle name="Heading 3 39 3" xfId="12042" xr:uid="{00000000-0005-0000-0000-00000B2F0000}"/>
    <cellStyle name="Heading 3 39 3 2" xfId="12043" xr:uid="{00000000-0005-0000-0000-00000C2F0000}"/>
    <cellStyle name="Heading 3 39 4" xfId="12044" xr:uid="{00000000-0005-0000-0000-00000D2F0000}"/>
    <cellStyle name="Heading 3 4" xfId="12045" xr:uid="{00000000-0005-0000-0000-00000E2F0000}"/>
    <cellStyle name="Heading 3 4 2" xfId="12046" xr:uid="{00000000-0005-0000-0000-00000F2F0000}"/>
    <cellStyle name="Heading 3 4 2 2" xfId="12047" xr:uid="{00000000-0005-0000-0000-0000102F0000}"/>
    <cellStyle name="Heading 3 4 2 3" xfId="12048" xr:uid="{00000000-0005-0000-0000-0000112F0000}"/>
    <cellStyle name="Heading 3 4 3" xfId="12049" xr:uid="{00000000-0005-0000-0000-0000122F0000}"/>
    <cellStyle name="Heading 3 4 3 2" xfId="12050" xr:uid="{00000000-0005-0000-0000-0000132F0000}"/>
    <cellStyle name="Heading 3 4 4" xfId="12051" xr:uid="{00000000-0005-0000-0000-0000142F0000}"/>
    <cellStyle name="Heading 3 40" xfId="12052" xr:uid="{00000000-0005-0000-0000-0000152F0000}"/>
    <cellStyle name="Heading 3 40 2" xfId="12053" xr:uid="{00000000-0005-0000-0000-0000162F0000}"/>
    <cellStyle name="Heading 3 40 2 2" xfId="12054" xr:uid="{00000000-0005-0000-0000-0000172F0000}"/>
    <cellStyle name="Heading 3 40 2 3" xfId="12055" xr:uid="{00000000-0005-0000-0000-0000182F0000}"/>
    <cellStyle name="Heading 3 40 3" xfId="12056" xr:uid="{00000000-0005-0000-0000-0000192F0000}"/>
    <cellStyle name="Heading 3 40 3 2" xfId="12057" xr:uid="{00000000-0005-0000-0000-00001A2F0000}"/>
    <cellStyle name="Heading 3 40 4" xfId="12058" xr:uid="{00000000-0005-0000-0000-00001B2F0000}"/>
    <cellStyle name="Heading 3 41" xfId="12059" xr:uid="{00000000-0005-0000-0000-00001C2F0000}"/>
    <cellStyle name="Heading 3 41 2" xfId="12060" xr:uid="{00000000-0005-0000-0000-00001D2F0000}"/>
    <cellStyle name="Heading 3 41 2 2" xfId="12061" xr:uid="{00000000-0005-0000-0000-00001E2F0000}"/>
    <cellStyle name="Heading 3 41 2 3" xfId="12062" xr:uid="{00000000-0005-0000-0000-00001F2F0000}"/>
    <cellStyle name="Heading 3 41 3" xfId="12063" xr:uid="{00000000-0005-0000-0000-0000202F0000}"/>
    <cellStyle name="Heading 3 41 3 2" xfId="12064" xr:uid="{00000000-0005-0000-0000-0000212F0000}"/>
    <cellStyle name="Heading 3 41 4" xfId="12065" xr:uid="{00000000-0005-0000-0000-0000222F0000}"/>
    <cellStyle name="Heading 3 42" xfId="12066" xr:uid="{00000000-0005-0000-0000-0000232F0000}"/>
    <cellStyle name="Heading 3 42 2" xfId="12067" xr:uid="{00000000-0005-0000-0000-0000242F0000}"/>
    <cellStyle name="Heading 3 42 2 2" xfId="12068" xr:uid="{00000000-0005-0000-0000-0000252F0000}"/>
    <cellStyle name="Heading 3 42 2 3" xfId="12069" xr:uid="{00000000-0005-0000-0000-0000262F0000}"/>
    <cellStyle name="Heading 3 42 3" xfId="12070" xr:uid="{00000000-0005-0000-0000-0000272F0000}"/>
    <cellStyle name="Heading 3 42 3 2" xfId="12071" xr:uid="{00000000-0005-0000-0000-0000282F0000}"/>
    <cellStyle name="Heading 3 42 4" xfId="12072" xr:uid="{00000000-0005-0000-0000-0000292F0000}"/>
    <cellStyle name="Heading 3 43" xfId="12073" xr:uid="{00000000-0005-0000-0000-00002A2F0000}"/>
    <cellStyle name="Heading 3 43 2" xfId="12074" xr:uid="{00000000-0005-0000-0000-00002B2F0000}"/>
    <cellStyle name="Heading 3 43 2 2" xfId="12075" xr:uid="{00000000-0005-0000-0000-00002C2F0000}"/>
    <cellStyle name="Heading 3 43 2 3" xfId="12076" xr:uid="{00000000-0005-0000-0000-00002D2F0000}"/>
    <cellStyle name="Heading 3 43 3" xfId="12077" xr:uid="{00000000-0005-0000-0000-00002E2F0000}"/>
    <cellStyle name="Heading 3 43 3 2" xfId="12078" xr:uid="{00000000-0005-0000-0000-00002F2F0000}"/>
    <cellStyle name="Heading 3 43 4" xfId="12079" xr:uid="{00000000-0005-0000-0000-0000302F0000}"/>
    <cellStyle name="Heading 3 44" xfId="12080" xr:uid="{00000000-0005-0000-0000-0000312F0000}"/>
    <cellStyle name="Heading 3 44 2" xfId="12081" xr:uid="{00000000-0005-0000-0000-0000322F0000}"/>
    <cellStyle name="Heading 3 44 2 2" xfId="12082" xr:uid="{00000000-0005-0000-0000-0000332F0000}"/>
    <cellStyle name="Heading 3 44 2 3" xfId="12083" xr:uid="{00000000-0005-0000-0000-0000342F0000}"/>
    <cellStyle name="Heading 3 44 3" xfId="12084" xr:uid="{00000000-0005-0000-0000-0000352F0000}"/>
    <cellStyle name="Heading 3 44 3 2" xfId="12085" xr:uid="{00000000-0005-0000-0000-0000362F0000}"/>
    <cellStyle name="Heading 3 44 4" xfId="12086" xr:uid="{00000000-0005-0000-0000-0000372F0000}"/>
    <cellStyle name="Heading 3 45" xfId="12087" xr:uid="{00000000-0005-0000-0000-0000382F0000}"/>
    <cellStyle name="Heading 3 45 2" xfId="12088" xr:uid="{00000000-0005-0000-0000-0000392F0000}"/>
    <cellStyle name="Heading 3 45 2 2" xfId="12089" xr:uid="{00000000-0005-0000-0000-00003A2F0000}"/>
    <cellStyle name="Heading 3 45 2 3" xfId="12090" xr:uid="{00000000-0005-0000-0000-00003B2F0000}"/>
    <cellStyle name="Heading 3 45 3" xfId="12091" xr:uid="{00000000-0005-0000-0000-00003C2F0000}"/>
    <cellStyle name="Heading 3 45 3 2" xfId="12092" xr:uid="{00000000-0005-0000-0000-00003D2F0000}"/>
    <cellStyle name="Heading 3 45 4" xfId="12093" xr:uid="{00000000-0005-0000-0000-00003E2F0000}"/>
    <cellStyle name="Heading 3 46" xfId="12094" xr:uid="{00000000-0005-0000-0000-00003F2F0000}"/>
    <cellStyle name="Heading 3 46 2" xfId="12095" xr:uid="{00000000-0005-0000-0000-0000402F0000}"/>
    <cellStyle name="Heading 3 46 2 2" xfId="12096" xr:uid="{00000000-0005-0000-0000-0000412F0000}"/>
    <cellStyle name="Heading 3 46 2 3" xfId="12097" xr:uid="{00000000-0005-0000-0000-0000422F0000}"/>
    <cellStyle name="Heading 3 46 3" xfId="12098" xr:uid="{00000000-0005-0000-0000-0000432F0000}"/>
    <cellStyle name="Heading 3 46 3 2" xfId="12099" xr:uid="{00000000-0005-0000-0000-0000442F0000}"/>
    <cellStyle name="Heading 3 46 4" xfId="12100" xr:uid="{00000000-0005-0000-0000-0000452F0000}"/>
    <cellStyle name="Heading 3 47" xfId="12101" xr:uid="{00000000-0005-0000-0000-0000462F0000}"/>
    <cellStyle name="Heading 3 47 2" xfId="12102" xr:uid="{00000000-0005-0000-0000-0000472F0000}"/>
    <cellStyle name="Heading 3 47 2 2" xfId="12103" xr:uid="{00000000-0005-0000-0000-0000482F0000}"/>
    <cellStyle name="Heading 3 47 2 3" xfId="12104" xr:uid="{00000000-0005-0000-0000-0000492F0000}"/>
    <cellStyle name="Heading 3 47 3" xfId="12105" xr:uid="{00000000-0005-0000-0000-00004A2F0000}"/>
    <cellStyle name="Heading 3 47 3 2" xfId="12106" xr:uid="{00000000-0005-0000-0000-00004B2F0000}"/>
    <cellStyle name="Heading 3 47 4" xfId="12107" xr:uid="{00000000-0005-0000-0000-00004C2F0000}"/>
    <cellStyle name="Heading 3 48" xfId="12108" xr:uid="{00000000-0005-0000-0000-00004D2F0000}"/>
    <cellStyle name="Heading 3 48 2" xfId="12109" xr:uid="{00000000-0005-0000-0000-00004E2F0000}"/>
    <cellStyle name="Heading 3 48 2 2" xfId="12110" xr:uid="{00000000-0005-0000-0000-00004F2F0000}"/>
    <cellStyle name="Heading 3 48 2 2 2" xfId="12111" xr:uid="{00000000-0005-0000-0000-0000502F0000}"/>
    <cellStyle name="Heading 3 48 2 3" xfId="12112" xr:uid="{00000000-0005-0000-0000-0000512F0000}"/>
    <cellStyle name="Heading 3 48 3" xfId="12113" xr:uid="{00000000-0005-0000-0000-0000522F0000}"/>
    <cellStyle name="Heading 3 48 3 2" xfId="12114" xr:uid="{00000000-0005-0000-0000-0000532F0000}"/>
    <cellStyle name="Heading 3 48 4" xfId="12115" xr:uid="{00000000-0005-0000-0000-0000542F0000}"/>
    <cellStyle name="Heading 3 49" xfId="12116" xr:uid="{00000000-0005-0000-0000-0000552F0000}"/>
    <cellStyle name="Heading 3 49 2" xfId="12117" xr:uid="{00000000-0005-0000-0000-0000562F0000}"/>
    <cellStyle name="Heading 3 49 3" xfId="12118" xr:uid="{00000000-0005-0000-0000-0000572F0000}"/>
    <cellStyle name="Heading 3 5" xfId="12119" xr:uid="{00000000-0005-0000-0000-0000582F0000}"/>
    <cellStyle name="Heading 3 5 2" xfId="12120" xr:uid="{00000000-0005-0000-0000-0000592F0000}"/>
    <cellStyle name="Heading 3 5 2 2" xfId="12121" xr:uid="{00000000-0005-0000-0000-00005A2F0000}"/>
    <cellStyle name="Heading 3 5 2 3" xfId="12122" xr:uid="{00000000-0005-0000-0000-00005B2F0000}"/>
    <cellStyle name="Heading 3 5 3" xfId="12123" xr:uid="{00000000-0005-0000-0000-00005C2F0000}"/>
    <cellStyle name="Heading 3 5 3 2" xfId="12124" xr:uid="{00000000-0005-0000-0000-00005D2F0000}"/>
    <cellStyle name="Heading 3 5 4" xfId="12125" xr:uid="{00000000-0005-0000-0000-00005E2F0000}"/>
    <cellStyle name="Heading 3 50" xfId="12126" xr:uid="{00000000-0005-0000-0000-00005F2F0000}"/>
    <cellStyle name="Heading 3 50 2" xfId="12127" xr:uid="{00000000-0005-0000-0000-0000602F0000}"/>
    <cellStyle name="Heading 3 50 3" xfId="12128" xr:uid="{00000000-0005-0000-0000-0000612F0000}"/>
    <cellStyle name="Heading 3 51" xfId="12129" xr:uid="{00000000-0005-0000-0000-0000622F0000}"/>
    <cellStyle name="Heading 3 51 2" xfId="12130" xr:uid="{00000000-0005-0000-0000-0000632F0000}"/>
    <cellStyle name="Heading 3 51 3" xfId="12131" xr:uid="{00000000-0005-0000-0000-0000642F0000}"/>
    <cellStyle name="Heading 3 52" xfId="12132" xr:uid="{00000000-0005-0000-0000-0000652F0000}"/>
    <cellStyle name="Heading 3 52 2" xfId="12133" xr:uid="{00000000-0005-0000-0000-0000662F0000}"/>
    <cellStyle name="Heading 3 52 3" xfId="12134" xr:uid="{00000000-0005-0000-0000-0000672F0000}"/>
    <cellStyle name="Heading 3 53" xfId="12135" xr:uid="{00000000-0005-0000-0000-0000682F0000}"/>
    <cellStyle name="Heading 3 53 2" xfId="12136" xr:uid="{00000000-0005-0000-0000-0000692F0000}"/>
    <cellStyle name="Heading 3 53 3" xfId="12137" xr:uid="{00000000-0005-0000-0000-00006A2F0000}"/>
    <cellStyle name="Heading 3 54" xfId="12138" xr:uid="{00000000-0005-0000-0000-00006B2F0000}"/>
    <cellStyle name="Heading 3 54 2" xfId="12139" xr:uid="{00000000-0005-0000-0000-00006C2F0000}"/>
    <cellStyle name="Heading 3 55" xfId="12140" xr:uid="{00000000-0005-0000-0000-00006D2F0000}"/>
    <cellStyle name="Heading 3 56" xfId="12141" xr:uid="{00000000-0005-0000-0000-00006E2F0000}"/>
    <cellStyle name="Heading 3 57" xfId="12142" xr:uid="{00000000-0005-0000-0000-00006F2F0000}"/>
    <cellStyle name="Heading 3 58" xfId="12143" xr:uid="{00000000-0005-0000-0000-0000702F0000}"/>
    <cellStyle name="Heading 3 59" xfId="12144" xr:uid="{00000000-0005-0000-0000-0000712F0000}"/>
    <cellStyle name="Heading 3 6" xfId="12145" xr:uid="{00000000-0005-0000-0000-0000722F0000}"/>
    <cellStyle name="Heading 3 6 2" xfId="12146" xr:uid="{00000000-0005-0000-0000-0000732F0000}"/>
    <cellStyle name="Heading 3 6 2 2" xfId="12147" xr:uid="{00000000-0005-0000-0000-0000742F0000}"/>
    <cellStyle name="Heading 3 6 2 3" xfId="12148" xr:uid="{00000000-0005-0000-0000-0000752F0000}"/>
    <cellStyle name="Heading 3 6 3" xfId="12149" xr:uid="{00000000-0005-0000-0000-0000762F0000}"/>
    <cellStyle name="Heading 3 6 3 2" xfId="12150" xr:uid="{00000000-0005-0000-0000-0000772F0000}"/>
    <cellStyle name="Heading 3 6 4" xfId="12151" xr:uid="{00000000-0005-0000-0000-0000782F0000}"/>
    <cellStyle name="Heading 3 60" xfId="12152" xr:uid="{00000000-0005-0000-0000-0000792F0000}"/>
    <cellStyle name="Heading 3 61" xfId="12153" xr:uid="{00000000-0005-0000-0000-00007A2F0000}"/>
    <cellStyle name="Heading 3 62" xfId="12154" xr:uid="{00000000-0005-0000-0000-00007B2F0000}"/>
    <cellStyle name="Heading 3 63" xfId="12155" xr:uid="{00000000-0005-0000-0000-00007C2F0000}"/>
    <cellStyle name="Heading 3 64" xfId="12156" xr:uid="{00000000-0005-0000-0000-00007D2F0000}"/>
    <cellStyle name="Heading 3 65" xfId="12157" xr:uid="{00000000-0005-0000-0000-00007E2F0000}"/>
    <cellStyle name="Heading 3 66" xfId="12158" xr:uid="{00000000-0005-0000-0000-00007F2F0000}"/>
    <cellStyle name="Heading 3 67" xfId="12159" xr:uid="{00000000-0005-0000-0000-0000802F0000}"/>
    <cellStyle name="Heading 3 68" xfId="12160" xr:uid="{00000000-0005-0000-0000-0000812F0000}"/>
    <cellStyle name="Heading 3 69" xfId="12161" xr:uid="{00000000-0005-0000-0000-0000822F0000}"/>
    <cellStyle name="Heading 3 7" xfId="12162" xr:uid="{00000000-0005-0000-0000-0000832F0000}"/>
    <cellStyle name="Heading 3 7 2" xfId="12163" xr:uid="{00000000-0005-0000-0000-0000842F0000}"/>
    <cellStyle name="Heading 3 7 2 2" xfId="12164" xr:uid="{00000000-0005-0000-0000-0000852F0000}"/>
    <cellStyle name="Heading 3 7 2 3" xfId="12165" xr:uid="{00000000-0005-0000-0000-0000862F0000}"/>
    <cellStyle name="Heading 3 7 3" xfId="12166" xr:uid="{00000000-0005-0000-0000-0000872F0000}"/>
    <cellStyle name="Heading 3 7 3 2" xfId="12167" xr:uid="{00000000-0005-0000-0000-0000882F0000}"/>
    <cellStyle name="Heading 3 7 4" xfId="12168" xr:uid="{00000000-0005-0000-0000-0000892F0000}"/>
    <cellStyle name="Heading 3 70" xfId="12169" xr:uid="{00000000-0005-0000-0000-00008A2F0000}"/>
    <cellStyle name="Heading 3 71" xfId="12170" xr:uid="{00000000-0005-0000-0000-00008B2F0000}"/>
    <cellStyle name="Heading 3 72" xfId="12171" xr:uid="{00000000-0005-0000-0000-00008C2F0000}"/>
    <cellStyle name="Heading 3 73" xfId="12172" xr:uid="{00000000-0005-0000-0000-00008D2F0000}"/>
    <cellStyle name="Heading 3 74" xfId="12173" xr:uid="{00000000-0005-0000-0000-00008E2F0000}"/>
    <cellStyle name="Heading 3 75" xfId="12174" xr:uid="{00000000-0005-0000-0000-00008F2F0000}"/>
    <cellStyle name="Heading 3 8" xfId="12175" xr:uid="{00000000-0005-0000-0000-0000902F0000}"/>
    <cellStyle name="Heading 3 8 2" xfId="12176" xr:uid="{00000000-0005-0000-0000-0000912F0000}"/>
    <cellStyle name="Heading 3 8 2 2" xfId="12177" xr:uid="{00000000-0005-0000-0000-0000922F0000}"/>
    <cellStyle name="Heading 3 8 2 3" xfId="12178" xr:uid="{00000000-0005-0000-0000-0000932F0000}"/>
    <cellStyle name="Heading 3 8 3" xfId="12179" xr:uid="{00000000-0005-0000-0000-0000942F0000}"/>
    <cellStyle name="Heading 3 8 3 2" xfId="12180" xr:uid="{00000000-0005-0000-0000-0000952F0000}"/>
    <cellStyle name="Heading 3 8 4" xfId="12181" xr:uid="{00000000-0005-0000-0000-0000962F0000}"/>
    <cellStyle name="Heading 3 9" xfId="12182" xr:uid="{00000000-0005-0000-0000-0000972F0000}"/>
    <cellStyle name="Heading 3 9 2" xfId="12183" xr:uid="{00000000-0005-0000-0000-0000982F0000}"/>
    <cellStyle name="Heading 3 9 2 2" xfId="12184" xr:uid="{00000000-0005-0000-0000-0000992F0000}"/>
    <cellStyle name="Heading 3 9 2 3" xfId="12185" xr:uid="{00000000-0005-0000-0000-00009A2F0000}"/>
    <cellStyle name="Heading 3 9 3" xfId="12186" xr:uid="{00000000-0005-0000-0000-00009B2F0000}"/>
    <cellStyle name="Heading 3 9 3 2" xfId="12187" xr:uid="{00000000-0005-0000-0000-00009C2F0000}"/>
    <cellStyle name="Heading 3 9 4" xfId="12188" xr:uid="{00000000-0005-0000-0000-00009D2F0000}"/>
    <cellStyle name="Heading 4 10" xfId="12189" xr:uid="{00000000-0005-0000-0000-00009E2F0000}"/>
    <cellStyle name="Heading 4 10 2" xfId="12190" xr:uid="{00000000-0005-0000-0000-00009F2F0000}"/>
    <cellStyle name="Heading 4 10 2 2" xfId="12191" xr:uid="{00000000-0005-0000-0000-0000A02F0000}"/>
    <cellStyle name="Heading 4 10 2 3" xfId="12192" xr:uid="{00000000-0005-0000-0000-0000A12F0000}"/>
    <cellStyle name="Heading 4 10 3" xfId="12193" xr:uid="{00000000-0005-0000-0000-0000A22F0000}"/>
    <cellStyle name="Heading 4 10 3 2" xfId="12194" xr:uid="{00000000-0005-0000-0000-0000A32F0000}"/>
    <cellStyle name="Heading 4 10 4" xfId="12195" xr:uid="{00000000-0005-0000-0000-0000A42F0000}"/>
    <cellStyle name="Heading 4 11" xfId="12196" xr:uid="{00000000-0005-0000-0000-0000A52F0000}"/>
    <cellStyle name="Heading 4 11 2" xfId="12197" xr:uid="{00000000-0005-0000-0000-0000A62F0000}"/>
    <cellStyle name="Heading 4 11 2 2" xfId="12198" xr:uid="{00000000-0005-0000-0000-0000A72F0000}"/>
    <cellStyle name="Heading 4 11 2 3" xfId="12199" xr:uid="{00000000-0005-0000-0000-0000A82F0000}"/>
    <cellStyle name="Heading 4 11 3" xfId="12200" xr:uid="{00000000-0005-0000-0000-0000A92F0000}"/>
    <cellStyle name="Heading 4 11 3 2" xfId="12201" xr:uid="{00000000-0005-0000-0000-0000AA2F0000}"/>
    <cellStyle name="Heading 4 11 4" xfId="12202" xr:uid="{00000000-0005-0000-0000-0000AB2F0000}"/>
    <cellStyle name="Heading 4 12" xfId="12203" xr:uid="{00000000-0005-0000-0000-0000AC2F0000}"/>
    <cellStyle name="Heading 4 12 2" xfId="12204" xr:uid="{00000000-0005-0000-0000-0000AD2F0000}"/>
    <cellStyle name="Heading 4 12 2 2" xfId="12205" xr:uid="{00000000-0005-0000-0000-0000AE2F0000}"/>
    <cellStyle name="Heading 4 12 2 3" xfId="12206" xr:uid="{00000000-0005-0000-0000-0000AF2F0000}"/>
    <cellStyle name="Heading 4 12 3" xfId="12207" xr:uid="{00000000-0005-0000-0000-0000B02F0000}"/>
    <cellStyle name="Heading 4 12 3 2" xfId="12208" xr:uid="{00000000-0005-0000-0000-0000B12F0000}"/>
    <cellStyle name="Heading 4 12 4" xfId="12209" xr:uid="{00000000-0005-0000-0000-0000B22F0000}"/>
    <cellStyle name="Heading 4 13" xfId="12210" xr:uid="{00000000-0005-0000-0000-0000B32F0000}"/>
    <cellStyle name="Heading 4 13 2" xfId="12211" xr:uid="{00000000-0005-0000-0000-0000B42F0000}"/>
    <cellStyle name="Heading 4 13 2 2" xfId="12212" xr:uid="{00000000-0005-0000-0000-0000B52F0000}"/>
    <cellStyle name="Heading 4 13 2 3" xfId="12213" xr:uid="{00000000-0005-0000-0000-0000B62F0000}"/>
    <cellStyle name="Heading 4 13 3" xfId="12214" xr:uid="{00000000-0005-0000-0000-0000B72F0000}"/>
    <cellStyle name="Heading 4 13 3 2" xfId="12215" xr:uid="{00000000-0005-0000-0000-0000B82F0000}"/>
    <cellStyle name="Heading 4 13 4" xfId="12216" xr:uid="{00000000-0005-0000-0000-0000B92F0000}"/>
    <cellStyle name="Heading 4 14" xfId="12217" xr:uid="{00000000-0005-0000-0000-0000BA2F0000}"/>
    <cellStyle name="Heading 4 14 2" xfId="12218" xr:uid="{00000000-0005-0000-0000-0000BB2F0000}"/>
    <cellStyle name="Heading 4 14 2 2" xfId="12219" xr:uid="{00000000-0005-0000-0000-0000BC2F0000}"/>
    <cellStyle name="Heading 4 14 2 3" xfId="12220" xr:uid="{00000000-0005-0000-0000-0000BD2F0000}"/>
    <cellStyle name="Heading 4 14 3" xfId="12221" xr:uid="{00000000-0005-0000-0000-0000BE2F0000}"/>
    <cellStyle name="Heading 4 14 3 2" xfId="12222" xr:uid="{00000000-0005-0000-0000-0000BF2F0000}"/>
    <cellStyle name="Heading 4 14 4" xfId="12223" xr:uid="{00000000-0005-0000-0000-0000C02F0000}"/>
    <cellStyle name="Heading 4 15" xfId="12224" xr:uid="{00000000-0005-0000-0000-0000C12F0000}"/>
    <cellStyle name="Heading 4 15 2" xfId="12225" xr:uid="{00000000-0005-0000-0000-0000C22F0000}"/>
    <cellStyle name="Heading 4 15 2 2" xfId="12226" xr:uid="{00000000-0005-0000-0000-0000C32F0000}"/>
    <cellStyle name="Heading 4 15 2 3" xfId="12227" xr:uid="{00000000-0005-0000-0000-0000C42F0000}"/>
    <cellStyle name="Heading 4 15 3" xfId="12228" xr:uid="{00000000-0005-0000-0000-0000C52F0000}"/>
    <cellStyle name="Heading 4 15 3 2" xfId="12229" xr:uid="{00000000-0005-0000-0000-0000C62F0000}"/>
    <cellStyle name="Heading 4 15 4" xfId="12230" xr:uid="{00000000-0005-0000-0000-0000C72F0000}"/>
    <cellStyle name="Heading 4 16" xfId="12231" xr:uid="{00000000-0005-0000-0000-0000C82F0000}"/>
    <cellStyle name="Heading 4 16 2" xfId="12232" xr:uid="{00000000-0005-0000-0000-0000C92F0000}"/>
    <cellStyle name="Heading 4 16 2 2" xfId="12233" xr:uid="{00000000-0005-0000-0000-0000CA2F0000}"/>
    <cellStyle name="Heading 4 16 2 3" xfId="12234" xr:uid="{00000000-0005-0000-0000-0000CB2F0000}"/>
    <cellStyle name="Heading 4 16 3" xfId="12235" xr:uid="{00000000-0005-0000-0000-0000CC2F0000}"/>
    <cellStyle name="Heading 4 16 3 2" xfId="12236" xr:uid="{00000000-0005-0000-0000-0000CD2F0000}"/>
    <cellStyle name="Heading 4 16 4" xfId="12237" xr:uid="{00000000-0005-0000-0000-0000CE2F0000}"/>
    <cellStyle name="Heading 4 17" xfId="12238" xr:uid="{00000000-0005-0000-0000-0000CF2F0000}"/>
    <cellStyle name="Heading 4 17 2" xfId="12239" xr:uid="{00000000-0005-0000-0000-0000D02F0000}"/>
    <cellStyle name="Heading 4 17 2 2" xfId="12240" xr:uid="{00000000-0005-0000-0000-0000D12F0000}"/>
    <cellStyle name="Heading 4 17 2 3" xfId="12241" xr:uid="{00000000-0005-0000-0000-0000D22F0000}"/>
    <cellStyle name="Heading 4 17 3" xfId="12242" xr:uid="{00000000-0005-0000-0000-0000D32F0000}"/>
    <cellStyle name="Heading 4 17 3 2" xfId="12243" xr:uid="{00000000-0005-0000-0000-0000D42F0000}"/>
    <cellStyle name="Heading 4 17 4" xfId="12244" xr:uid="{00000000-0005-0000-0000-0000D52F0000}"/>
    <cellStyle name="Heading 4 18" xfId="12245" xr:uid="{00000000-0005-0000-0000-0000D62F0000}"/>
    <cellStyle name="Heading 4 18 2" xfId="12246" xr:uid="{00000000-0005-0000-0000-0000D72F0000}"/>
    <cellStyle name="Heading 4 18 2 2" xfId="12247" xr:uid="{00000000-0005-0000-0000-0000D82F0000}"/>
    <cellStyle name="Heading 4 18 2 3" xfId="12248" xr:uid="{00000000-0005-0000-0000-0000D92F0000}"/>
    <cellStyle name="Heading 4 18 3" xfId="12249" xr:uid="{00000000-0005-0000-0000-0000DA2F0000}"/>
    <cellStyle name="Heading 4 18 3 2" xfId="12250" xr:uid="{00000000-0005-0000-0000-0000DB2F0000}"/>
    <cellStyle name="Heading 4 18 4" xfId="12251" xr:uid="{00000000-0005-0000-0000-0000DC2F0000}"/>
    <cellStyle name="Heading 4 19" xfId="12252" xr:uid="{00000000-0005-0000-0000-0000DD2F0000}"/>
    <cellStyle name="Heading 4 19 2" xfId="12253" xr:uid="{00000000-0005-0000-0000-0000DE2F0000}"/>
    <cellStyle name="Heading 4 19 2 2" xfId="12254" xr:uid="{00000000-0005-0000-0000-0000DF2F0000}"/>
    <cellStyle name="Heading 4 19 2 3" xfId="12255" xr:uid="{00000000-0005-0000-0000-0000E02F0000}"/>
    <cellStyle name="Heading 4 19 3" xfId="12256" xr:uid="{00000000-0005-0000-0000-0000E12F0000}"/>
    <cellStyle name="Heading 4 19 3 2" xfId="12257" xr:uid="{00000000-0005-0000-0000-0000E22F0000}"/>
    <cellStyle name="Heading 4 19 4" xfId="12258" xr:uid="{00000000-0005-0000-0000-0000E32F0000}"/>
    <cellStyle name="Heading 4 2" xfId="12259" xr:uid="{00000000-0005-0000-0000-0000E42F0000}"/>
    <cellStyle name="Heading 4 2 2" xfId="12260" xr:uid="{00000000-0005-0000-0000-0000E52F0000}"/>
    <cellStyle name="Heading 4 2 2 2" xfId="12261" xr:uid="{00000000-0005-0000-0000-0000E62F0000}"/>
    <cellStyle name="Heading 4 2 2 3" xfId="12262" xr:uid="{00000000-0005-0000-0000-0000E72F0000}"/>
    <cellStyle name="Heading 4 2 3" xfId="12263" xr:uid="{00000000-0005-0000-0000-0000E82F0000}"/>
    <cellStyle name="Heading 4 2 3 2" xfId="12264" xr:uid="{00000000-0005-0000-0000-0000E92F0000}"/>
    <cellStyle name="Heading 4 2 3 3" xfId="12265" xr:uid="{00000000-0005-0000-0000-0000EA2F0000}"/>
    <cellStyle name="Heading 4 2 4" xfId="12266" xr:uid="{00000000-0005-0000-0000-0000EB2F0000}"/>
    <cellStyle name="Heading 4 2 4 2" xfId="12267" xr:uid="{00000000-0005-0000-0000-0000EC2F0000}"/>
    <cellStyle name="Heading 4 2 5" xfId="12268" xr:uid="{00000000-0005-0000-0000-0000ED2F0000}"/>
    <cellStyle name="Heading 4 20" xfId="12269" xr:uid="{00000000-0005-0000-0000-0000EE2F0000}"/>
    <cellStyle name="Heading 4 20 2" xfId="12270" xr:uid="{00000000-0005-0000-0000-0000EF2F0000}"/>
    <cellStyle name="Heading 4 20 2 2" xfId="12271" xr:uid="{00000000-0005-0000-0000-0000F02F0000}"/>
    <cellStyle name="Heading 4 20 2 3" xfId="12272" xr:uid="{00000000-0005-0000-0000-0000F12F0000}"/>
    <cellStyle name="Heading 4 20 3" xfId="12273" xr:uid="{00000000-0005-0000-0000-0000F22F0000}"/>
    <cellStyle name="Heading 4 20 3 2" xfId="12274" xr:uid="{00000000-0005-0000-0000-0000F32F0000}"/>
    <cellStyle name="Heading 4 20 4" xfId="12275" xr:uid="{00000000-0005-0000-0000-0000F42F0000}"/>
    <cellStyle name="Heading 4 21" xfId="12276" xr:uid="{00000000-0005-0000-0000-0000F52F0000}"/>
    <cellStyle name="Heading 4 21 2" xfId="12277" xr:uid="{00000000-0005-0000-0000-0000F62F0000}"/>
    <cellStyle name="Heading 4 21 2 2" xfId="12278" xr:uid="{00000000-0005-0000-0000-0000F72F0000}"/>
    <cellStyle name="Heading 4 21 2 3" xfId="12279" xr:uid="{00000000-0005-0000-0000-0000F82F0000}"/>
    <cellStyle name="Heading 4 21 3" xfId="12280" xr:uid="{00000000-0005-0000-0000-0000F92F0000}"/>
    <cellStyle name="Heading 4 21 3 2" xfId="12281" xr:uid="{00000000-0005-0000-0000-0000FA2F0000}"/>
    <cellStyle name="Heading 4 21 4" xfId="12282" xr:uid="{00000000-0005-0000-0000-0000FB2F0000}"/>
    <cellStyle name="Heading 4 22" xfId="12283" xr:uid="{00000000-0005-0000-0000-0000FC2F0000}"/>
    <cellStyle name="Heading 4 22 2" xfId="12284" xr:uid="{00000000-0005-0000-0000-0000FD2F0000}"/>
    <cellStyle name="Heading 4 22 2 2" xfId="12285" xr:uid="{00000000-0005-0000-0000-0000FE2F0000}"/>
    <cellStyle name="Heading 4 22 2 3" xfId="12286" xr:uid="{00000000-0005-0000-0000-0000FF2F0000}"/>
    <cellStyle name="Heading 4 22 3" xfId="12287" xr:uid="{00000000-0005-0000-0000-000000300000}"/>
    <cellStyle name="Heading 4 22 3 2" xfId="12288" xr:uid="{00000000-0005-0000-0000-000001300000}"/>
    <cellStyle name="Heading 4 22 4" xfId="12289" xr:uid="{00000000-0005-0000-0000-000002300000}"/>
    <cellStyle name="Heading 4 23" xfId="12290" xr:uid="{00000000-0005-0000-0000-000003300000}"/>
    <cellStyle name="Heading 4 23 2" xfId="12291" xr:uid="{00000000-0005-0000-0000-000004300000}"/>
    <cellStyle name="Heading 4 23 2 2" xfId="12292" xr:uid="{00000000-0005-0000-0000-000005300000}"/>
    <cellStyle name="Heading 4 23 2 2 2" xfId="12293" xr:uid="{00000000-0005-0000-0000-000006300000}"/>
    <cellStyle name="Heading 4 23 2 3" xfId="12294" xr:uid="{00000000-0005-0000-0000-000007300000}"/>
    <cellStyle name="Heading 4 23 2 4" xfId="12295" xr:uid="{00000000-0005-0000-0000-000008300000}"/>
    <cellStyle name="Heading 4 23 3" xfId="12296" xr:uid="{00000000-0005-0000-0000-000009300000}"/>
    <cellStyle name="Heading 4 23 3 2" xfId="12297" xr:uid="{00000000-0005-0000-0000-00000A300000}"/>
    <cellStyle name="Heading 4 23 4" xfId="12298" xr:uid="{00000000-0005-0000-0000-00000B300000}"/>
    <cellStyle name="Heading 4 24" xfId="12299" xr:uid="{00000000-0005-0000-0000-00000C300000}"/>
    <cellStyle name="Heading 4 24 2" xfId="12300" xr:uid="{00000000-0005-0000-0000-00000D300000}"/>
    <cellStyle name="Heading 4 24 2 2" xfId="12301" xr:uid="{00000000-0005-0000-0000-00000E300000}"/>
    <cellStyle name="Heading 4 24 2 2 2" xfId="12302" xr:uid="{00000000-0005-0000-0000-00000F300000}"/>
    <cellStyle name="Heading 4 24 2 3" xfId="12303" xr:uid="{00000000-0005-0000-0000-000010300000}"/>
    <cellStyle name="Heading 4 24 2 4" xfId="12304" xr:uid="{00000000-0005-0000-0000-000011300000}"/>
    <cellStyle name="Heading 4 24 3" xfId="12305" xr:uid="{00000000-0005-0000-0000-000012300000}"/>
    <cellStyle name="Heading 4 24 3 2" xfId="12306" xr:uid="{00000000-0005-0000-0000-000013300000}"/>
    <cellStyle name="Heading 4 24 4" xfId="12307" xr:uid="{00000000-0005-0000-0000-000014300000}"/>
    <cellStyle name="Heading 4 24 4 2" xfId="12308" xr:uid="{00000000-0005-0000-0000-000015300000}"/>
    <cellStyle name="Heading 4 24 5" xfId="12309" xr:uid="{00000000-0005-0000-0000-000016300000}"/>
    <cellStyle name="Heading 4 24 5 2" xfId="12310" xr:uid="{00000000-0005-0000-0000-000017300000}"/>
    <cellStyle name="Heading 4 24 6" xfId="12311" xr:uid="{00000000-0005-0000-0000-000018300000}"/>
    <cellStyle name="Heading 4 25" xfId="12312" xr:uid="{00000000-0005-0000-0000-000019300000}"/>
    <cellStyle name="Heading 4 25 2" xfId="12313" xr:uid="{00000000-0005-0000-0000-00001A300000}"/>
    <cellStyle name="Heading 4 25 2 2" xfId="12314" xr:uid="{00000000-0005-0000-0000-00001B300000}"/>
    <cellStyle name="Heading 4 25 2 2 2" xfId="12315" xr:uid="{00000000-0005-0000-0000-00001C300000}"/>
    <cellStyle name="Heading 4 25 2 3" xfId="12316" xr:uid="{00000000-0005-0000-0000-00001D300000}"/>
    <cellStyle name="Heading 4 25 2 4" xfId="12317" xr:uid="{00000000-0005-0000-0000-00001E300000}"/>
    <cellStyle name="Heading 4 25 3" xfId="12318" xr:uid="{00000000-0005-0000-0000-00001F300000}"/>
    <cellStyle name="Heading 4 25 3 2" xfId="12319" xr:uid="{00000000-0005-0000-0000-000020300000}"/>
    <cellStyle name="Heading 4 25 4" xfId="12320" xr:uid="{00000000-0005-0000-0000-000021300000}"/>
    <cellStyle name="Heading 4 25 4 2" xfId="12321" xr:uid="{00000000-0005-0000-0000-000022300000}"/>
    <cellStyle name="Heading 4 25 5" xfId="12322" xr:uid="{00000000-0005-0000-0000-000023300000}"/>
    <cellStyle name="Heading 4 25 5 2" xfId="12323" xr:uid="{00000000-0005-0000-0000-000024300000}"/>
    <cellStyle name="Heading 4 25 6" xfId="12324" xr:uid="{00000000-0005-0000-0000-000025300000}"/>
    <cellStyle name="Heading 4 26" xfId="12325" xr:uid="{00000000-0005-0000-0000-000026300000}"/>
    <cellStyle name="Heading 4 26 2" xfId="12326" xr:uid="{00000000-0005-0000-0000-000027300000}"/>
    <cellStyle name="Heading 4 26 2 2" xfId="12327" xr:uid="{00000000-0005-0000-0000-000028300000}"/>
    <cellStyle name="Heading 4 26 2 2 2" xfId="12328" xr:uid="{00000000-0005-0000-0000-000029300000}"/>
    <cellStyle name="Heading 4 26 2 3" xfId="12329" xr:uid="{00000000-0005-0000-0000-00002A300000}"/>
    <cellStyle name="Heading 4 26 2 4" xfId="12330" xr:uid="{00000000-0005-0000-0000-00002B300000}"/>
    <cellStyle name="Heading 4 26 3" xfId="12331" xr:uid="{00000000-0005-0000-0000-00002C300000}"/>
    <cellStyle name="Heading 4 26 3 2" xfId="12332" xr:uid="{00000000-0005-0000-0000-00002D300000}"/>
    <cellStyle name="Heading 4 26 4" xfId="12333" xr:uid="{00000000-0005-0000-0000-00002E300000}"/>
    <cellStyle name="Heading 4 26 4 2" xfId="12334" xr:uid="{00000000-0005-0000-0000-00002F300000}"/>
    <cellStyle name="Heading 4 26 5" xfId="12335" xr:uid="{00000000-0005-0000-0000-000030300000}"/>
    <cellStyle name="Heading 4 26 5 2" xfId="12336" xr:uid="{00000000-0005-0000-0000-000031300000}"/>
    <cellStyle name="Heading 4 26 6" xfId="12337" xr:uid="{00000000-0005-0000-0000-000032300000}"/>
    <cellStyle name="Heading 4 27" xfId="12338" xr:uid="{00000000-0005-0000-0000-000033300000}"/>
    <cellStyle name="Heading 4 27 2" xfId="12339" xr:uid="{00000000-0005-0000-0000-000034300000}"/>
    <cellStyle name="Heading 4 27 2 2" xfId="12340" xr:uid="{00000000-0005-0000-0000-000035300000}"/>
    <cellStyle name="Heading 4 27 2 2 2" xfId="12341" xr:uid="{00000000-0005-0000-0000-000036300000}"/>
    <cellStyle name="Heading 4 27 2 3" xfId="12342" xr:uid="{00000000-0005-0000-0000-000037300000}"/>
    <cellStyle name="Heading 4 27 2 4" xfId="12343" xr:uid="{00000000-0005-0000-0000-000038300000}"/>
    <cellStyle name="Heading 4 27 3" xfId="12344" xr:uid="{00000000-0005-0000-0000-000039300000}"/>
    <cellStyle name="Heading 4 27 3 2" xfId="12345" xr:uid="{00000000-0005-0000-0000-00003A300000}"/>
    <cellStyle name="Heading 4 27 4" xfId="12346" xr:uid="{00000000-0005-0000-0000-00003B300000}"/>
    <cellStyle name="Heading 4 27 4 2" xfId="12347" xr:uid="{00000000-0005-0000-0000-00003C300000}"/>
    <cellStyle name="Heading 4 27 5" xfId="12348" xr:uid="{00000000-0005-0000-0000-00003D300000}"/>
    <cellStyle name="Heading 4 27 5 2" xfId="12349" xr:uid="{00000000-0005-0000-0000-00003E300000}"/>
    <cellStyle name="Heading 4 27 6" xfId="12350" xr:uid="{00000000-0005-0000-0000-00003F300000}"/>
    <cellStyle name="Heading 4 28" xfId="12351" xr:uid="{00000000-0005-0000-0000-000040300000}"/>
    <cellStyle name="Heading 4 28 2" xfId="12352" xr:uid="{00000000-0005-0000-0000-000041300000}"/>
    <cellStyle name="Heading 4 28 2 2" xfId="12353" xr:uid="{00000000-0005-0000-0000-000042300000}"/>
    <cellStyle name="Heading 4 28 2 2 2" xfId="12354" xr:uid="{00000000-0005-0000-0000-000043300000}"/>
    <cellStyle name="Heading 4 28 2 3" xfId="12355" xr:uid="{00000000-0005-0000-0000-000044300000}"/>
    <cellStyle name="Heading 4 28 2 4" xfId="12356" xr:uid="{00000000-0005-0000-0000-000045300000}"/>
    <cellStyle name="Heading 4 28 3" xfId="12357" xr:uid="{00000000-0005-0000-0000-000046300000}"/>
    <cellStyle name="Heading 4 28 3 2" xfId="12358" xr:uid="{00000000-0005-0000-0000-000047300000}"/>
    <cellStyle name="Heading 4 28 4" xfId="12359" xr:uid="{00000000-0005-0000-0000-000048300000}"/>
    <cellStyle name="Heading 4 28 4 2" xfId="12360" xr:uid="{00000000-0005-0000-0000-000049300000}"/>
    <cellStyle name="Heading 4 28 5" xfId="12361" xr:uid="{00000000-0005-0000-0000-00004A300000}"/>
    <cellStyle name="Heading 4 28 5 2" xfId="12362" xr:uid="{00000000-0005-0000-0000-00004B300000}"/>
    <cellStyle name="Heading 4 28 6" xfId="12363" xr:uid="{00000000-0005-0000-0000-00004C300000}"/>
    <cellStyle name="Heading 4 29" xfId="12364" xr:uid="{00000000-0005-0000-0000-00004D300000}"/>
    <cellStyle name="Heading 4 29 2" xfId="12365" xr:uid="{00000000-0005-0000-0000-00004E300000}"/>
    <cellStyle name="Heading 4 29 2 2" xfId="12366" xr:uid="{00000000-0005-0000-0000-00004F300000}"/>
    <cellStyle name="Heading 4 29 2 2 2" xfId="12367" xr:uid="{00000000-0005-0000-0000-000050300000}"/>
    <cellStyle name="Heading 4 29 2 3" xfId="12368" xr:uid="{00000000-0005-0000-0000-000051300000}"/>
    <cellStyle name="Heading 4 29 2 4" xfId="12369" xr:uid="{00000000-0005-0000-0000-000052300000}"/>
    <cellStyle name="Heading 4 29 3" xfId="12370" xr:uid="{00000000-0005-0000-0000-000053300000}"/>
    <cellStyle name="Heading 4 29 3 2" xfId="12371" xr:uid="{00000000-0005-0000-0000-000054300000}"/>
    <cellStyle name="Heading 4 29 4" xfId="12372" xr:uid="{00000000-0005-0000-0000-000055300000}"/>
    <cellStyle name="Heading 4 29 4 2" xfId="12373" xr:uid="{00000000-0005-0000-0000-000056300000}"/>
    <cellStyle name="Heading 4 29 5" xfId="12374" xr:uid="{00000000-0005-0000-0000-000057300000}"/>
    <cellStyle name="Heading 4 29 5 2" xfId="12375" xr:uid="{00000000-0005-0000-0000-000058300000}"/>
    <cellStyle name="Heading 4 29 6" xfId="12376" xr:uid="{00000000-0005-0000-0000-000059300000}"/>
    <cellStyle name="Heading 4 3" xfId="12377" xr:uid="{00000000-0005-0000-0000-00005A300000}"/>
    <cellStyle name="Heading 4 3 2" xfId="12378" xr:uid="{00000000-0005-0000-0000-00005B300000}"/>
    <cellStyle name="Heading 4 3 2 2" xfId="12379" xr:uid="{00000000-0005-0000-0000-00005C300000}"/>
    <cellStyle name="Heading 4 3 2 2 2" xfId="12380" xr:uid="{00000000-0005-0000-0000-00005D300000}"/>
    <cellStyle name="Heading 4 3 2 3" xfId="12381" xr:uid="{00000000-0005-0000-0000-00005E300000}"/>
    <cellStyle name="Heading 4 3 2 4" xfId="12382" xr:uid="{00000000-0005-0000-0000-00005F300000}"/>
    <cellStyle name="Heading 4 3 3" xfId="12383" xr:uid="{00000000-0005-0000-0000-000060300000}"/>
    <cellStyle name="Heading 4 3 3 2" xfId="12384" xr:uid="{00000000-0005-0000-0000-000061300000}"/>
    <cellStyle name="Heading 4 3 3 3" xfId="12385" xr:uid="{00000000-0005-0000-0000-000062300000}"/>
    <cellStyle name="Heading 4 3 4" xfId="12386" xr:uid="{00000000-0005-0000-0000-000063300000}"/>
    <cellStyle name="Heading 4 3 4 2" xfId="12387" xr:uid="{00000000-0005-0000-0000-000064300000}"/>
    <cellStyle name="Heading 4 3 5" xfId="12388" xr:uid="{00000000-0005-0000-0000-000065300000}"/>
    <cellStyle name="Heading 4 3 5 2" xfId="12389" xr:uid="{00000000-0005-0000-0000-000066300000}"/>
    <cellStyle name="Heading 4 3 6" xfId="12390" xr:uid="{00000000-0005-0000-0000-000067300000}"/>
    <cellStyle name="Heading 4 30" xfId="12391" xr:uid="{00000000-0005-0000-0000-000068300000}"/>
    <cellStyle name="Heading 4 30 2" xfId="12392" xr:uid="{00000000-0005-0000-0000-000069300000}"/>
    <cellStyle name="Heading 4 30 2 2" xfId="12393" xr:uid="{00000000-0005-0000-0000-00006A300000}"/>
    <cellStyle name="Heading 4 30 2 2 2" xfId="12394" xr:uid="{00000000-0005-0000-0000-00006B300000}"/>
    <cellStyle name="Heading 4 30 2 3" xfId="12395" xr:uid="{00000000-0005-0000-0000-00006C300000}"/>
    <cellStyle name="Heading 4 30 2 4" xfId="12396" xr:uid="{00000000-0005-0000-0000-00006D300000}"/>
    <cellStyle name="Heading 4 30 3" xfId="12397" xr:uid="{00000000-0005-0000-0000-00006E300000}"/>
    <cellStyle name="Heading 4 30 3 2" xfId="12398" xr:uid="{00000000-0005-0000-0000-00006F300000}"/>
    <cellStyle name="Heading 4 30 4" xfId="12399" xr:uid="{00000000-0005-0000-0000-000070300000}"/>
    <cellStyle name="Heading 4 30 4 2" xfId="12400" xr:uid="{00000000-0005-0000-0000-000071300000}"/>
    <cellStyle name="Heading 4 30 5" xfId="12401" xr:uid="{00000000-0005-0000-0000-000072300000}"/>
    <cellStyle name="Heading 4 30 5 2" xfId="12402" xr:uid="{00000000-0005-0000-0000-000073300000}"/>
    <cellStyle name="Heading 4 30 6" xfId="12403" xr:uid="{00000000-0005-0000-0000-000074300000}"/>
    <cellStyle name="Heading 4 31" xfId="12404" xr:uid="{00000000-0005-0000-0000-000075300000}"/>
    <cellStyle name="Heading 4 31 2" xfId="12405" xr:uid="{00000000-0005-0000-0000-000076300000}"/>
    <cellStyle name="Heading 4 31 2 2" xfId="12406" xr:uid="{00000000-0005-0000-0000-000077300000}"/>
    <cellStyle name="Heading 4 31 2 2 2" xfId="12407" xr:uid="{00000000-0005-0000-0000-000078300000}"/>
    <cellStyle name="Heading 4 31 2 3" xfId="12408" xr:uid="{00000000-0005-0000-0000-000079300000}"/>
    <cellStyle name="Heading 4 31 2 4" xfId="12409" xr:uid="{00000000-0005-0000-0000-00007A300000}"/>
    <cellStyle name="Heading 4 31 3" xfId="12410" xr:uid="{00000000-0005-0000-0000-00007B300000}"/>
    <cellStyle name="Heading 4 31 3 2" xfId="12411" xr:uid="{00000000-0005-0000-0000-00007C300000}"/>
    <cellStyle name="Heading 4 31 4" xfId="12412" xr:uid="{00000000-0005-0000-0000-00007D300000}"/>
    <cellStyle name="Heading 4 31 4 2" xfId="12413" xr:uid="{00000000-0005-0000-0000-00007E300000}"/>
    <cellStyle name="Heading 4 31 5" xfId="12414" xr:uid="{00000000-0005-0000-0000-00007F300000}"/>
    <cellStyle name="Heading 4 31 5 2" xfId="12415" xr:uid="{00000000-0005-0000-0000-000080300000}"/>
    <cellStyle name="Heading 4 31 6" xfId="12416" xr:uid="{00000000-0005-0000-0000-000081300000}"/>
    <cellStyle name="Heading 4 32" xfId="12417" xr:uid="{00000000-0005-0000-0000-000082300000}"/>
    <cellStyle name="Heading 4 32 2" xfId="12418" xr:uid="{00000000-0005-0000-0000-000083300000}"/>
    <cellStyle name="Heading 4 32 2 2" xfId="12419" xr:uid="{00000000-0005-0000-0000-000084300000}"/>
    <cellStyle name="Heading 4 32 2 2 2" xfId="12420" xr:uid="{00000000-0005-0000-0000-000085300000}"/>
    <cellStyle name="Heading 4 32 2 3" xfId="12421" xr:uid="{00000000-0005-0000-0000-000086300000}"/>
    <cellStyle name="Heading 4 32 2 4" xfId="12422" xr:uid="{00000000-0005-0000-0000-000087300000}"/>
    <cellStyle name="Heading 4 32 3" xfId="12423" xr:uid="{00000000-0005-0000-0000-000088300000}"/>
    <cellStyle name="Heading 4 32 3 2" xfId="12424" xr:uid="{00000000-0005-0000-0000-000089300000}"/>
    <cellStyle name="Heading 4 32 4" xfId="12425" xr:uid="{00000000-0005-0000-0000-00008A300000}"/>
    <cellStyle name="Heading 4 32 4 2" xfId="12426" xr:uid="{00000000-0005-0000-0000-00008B300000}"/>
    <cellStyle name="Heading 4 32 5" xfId="12427" xr:uid="{00000000-0005-0000-0000-00008C300000}"/>
    <cellStyle name="Heading 4 32 5 2" xfId="12428" xr:uid="{00000000-0005-0000-0000-00008D300000}"/>
    <cellStyle name="Heading 4 32 6" xfId="12429" xr:uid="{00000000-0005-0000-0000-00008E300000}"/>
    <cellStyle name="Heading 4 33" xfId="12430" xr:uid="{00000000-0005-0000-0000-00008F300000}"/>
    <cellStyle name="Heading 4 33 2" xfId="12431" xr:uid="{00000000-0005-0000-0000-000090300000}"/>
    <cellStyle name="Heading 4 33 2 2" xfId="12432" xr:uid="{00000000-0005-0000-0000-000091300000}"/>
    <cellStyle name="Heading 4 33 2 2 2" xfId="12433" xr:uid="{00000000-0005-0000-0000-000092300000}"/>
    <cellStyle name="Heading 4 33 2 3" xfId="12434" xr:uid="{00000000-0005-0000-0000-000093300000}"/>
    <cellStyle name="Heading 4 33 2 4" xfId="12435" xr:uid="{00000000-0005-0000-0000-000094300000}"/>
    <cellStyle name="Heading 4 33 3" xfId="12436" xr:uid="{00000000-0005-0000-0000-000095300000}"/>
    <cellStyle name="Heading 4 33 3 2" xfId="12437" xr:uid="{00000000-0005-0000-0000-000096300000}"/>
    <cellStyle name="Heading 4 33 4" xfId="12438" xr:uid="{00000000-0005-0000-0000-000097300000}"/>
    <cellStyle name="Heading 4 33 4 2" xfId="12439" xr:uid="{00000000-0005-0000-0000-000098300000}"/>
    <cellStyle name="Heading 4 33 5" xfId="12440" xr:uid="{00000000-0005-0000-0000-000099300000}"/>
    <cellStyle name="Heading 4 33 5 2" xfId="12441" xr:uid="{00000000-0005-0000-0000-00009A300000}"/>
    <cellStyle name="Heading 4 33 6" xfId="12442" xr:uid="{00000000-0005-0000-0000-00009B300000}"/>
    <cellStyle name="Heading 4 34" xfId="12443" xr:uid="{00000000-0005-0000-0000-00009C300000}"/>
    <cellStyle name="Heading 4 34 2" xfId="12444" xr:uid="{00000000-0005-0000-0000-00009D300000}"/>
    <cellStyle name="Heading 4 34 2 2" xfId="12445" xr:uid="{00000000-0005-0000-0000-00009E300000}"/>
    <cellStyle name="Heading 4 34 2 2 2" xfId="12446" xr:uid="{00000000-0005-0000-0000-00009F300000}"/>
    <cellStyle name="Heading 4 34 2 3" xfId="12447" xr:uid="{00000000-0005-0000-0000-0000A0300000}"/>
    <cellStyle name="Heading 4 34 2 4" xfId="12448" xr:uid="{00000000-0005-0000-0000-0000A1300000}"/>
    <cellStyle name="Heading 4 34 3" xfId="12449" xr:uid="{00000000-0005-0000-0000-0000A2300000}"/>
    <cellStyle name="Heading 4 34 3 2" xfId="12450" xr:uid="{00000000-0005-0000-0000-0000A3300000}"/>
    <cellStyle name="Heading 4 34 4" xfId="12451" xr:uid="{00000000-0005-0000-0000-0000A4300000}"/>
    <cellStyle name="Heading 4 34 4 2" xfId="12452" xr:uid="{00000000-0005-0000-0000-0000A5300000}"/>
    <cellStyle name="Heading 4 34 5" xfId="12453" xr:uid="{00000000-0005-0000-0000-0000A6300000}"/>
    <cellStyle name="Heading 4 34 5 2" xfId="12454" xr:uid="{00000000-0005-0000-0000-0000A7300000}"/>
    <cellStyle name="Heading 4 34 6" xfId="12455" xr:uid="{00000000-0005-0000-0000-0000A8300000}"/>
    <cellStyle name="Heading 4 35" xfId="12456" xr:uid="{00000000-0005-0000-0000-0000A9300000}"/>
    <cellStyle name="Heading 4 35 2" xfId="12457" xr:uid="{00000000-0005-0000-0000-0000AA300000}"/>
    <cellStyle name="Heading 4 35 2 2" xfId="12458" xr:uid="{00000000-0005-0000-0000-0000AB300000}"/>
    <cellStyle name="Heading 4 35 2 2 2" xfId="12459" xr:uid="{00000000-0005-0000-0000-0000AC300000}"/>
    <cellStyle name="Heading 4 35 2 3" xfId="12460" xr:uid="{00000000-0005-0000-0000-0000AD300000}"/>
    <cellStyle name="Heading 4 35 2 4" xfId="12461" xr:uid="{00000000-0005-0000-0000-0000AE300000}"/>
    <cellStyle name="Heading 4 35 3" xfId="12462" xr:uid="{00000000-0005-0000-0000-0000AF300000}"/>
    <cellStyle name="Heading 4 35 3 2" xfId="12463" xr:uid="{00000000-0005-0000-0000-0000B0300000}"/>
    <cellStyle name="Heading 4 35 4" xfId="12464" xr:uid="{00000000-0005-0000-0000-0000B1300000}"/>
    <cellStyle name="Heading 4 35 4 2" xfId="12465" xr:uid="{00000000-0005-0000-0000-0000B2300000}"/>
    <cellStyle name="Heading 4 35 5" xfId="12466" xr:uid="{00000000-0005-0000-0000-0000B3300000}"/>
    <cellStyle name="Heading 4 35 5 2" xfId="12467" xr:uid="{00000000-0005-0000-0000-0000B4300000}"/>
    <cellStyle name="Heading 4 35 6" xfId="12468" xr:uid="{00000000-0005-0000-0000-0000B5300000}"/>
    <cellStyle name="Heading 4 36" xfId="12469" xr:uid="{00000000-0005-0000-0000-0000B6300000}"/>
    <cellStyle name="Heading 4 36 2" xfId="12470" xr:uid="{00000000-0005-0000-0000-0000B7300000}"/>
    <cellStyle name="Heading 4 36 2 2" xfId="12471" xr:uid="{00000000-0005-0000-0000-0000B8300000}"/>
    <cellStyle name="Heading 4 36 2 2 2" xfId="12472" xr:uid="{00000000-0005-0000-0000-0000B9300000}"/>
    <cellStyle name="Heading 4 36 2 3" xfId="12473" xr:uid="{00000000-0005-0000-0000-0000BA300000}"/>
    <cellStyle name="Heading 4 36 2 4" xfId="12474" xr:uid="{00000000-0005-0000-0000-0000BB300000}"/>
    <cellStyle name="Heading 4 36 3" xfId="12475" xr:uid="{00000000-0005-0000-0000-0000BC300000}"/>
    <cellStyle name="Heading 4 36 3 2" xfId="12476" xr:uid="{00000000-0005-0000-0000-0000BD300000}"/>
    <cellStyle name="Heading 4 36 4" xfId="12477" xr:uid="{00000000-0005-0000-0000-0000BE300000}"/>
    <cellStyle name="Heading 4 36 4 2" xfId="12478" xr:uid="{00000000-0005-0000-0000-0000BF300000}"/>
    <cellStyle name="Heading 4 36 5" xfId="12479" xr:uid="{00000000-0005-0000-0000-0000C0300000}"/>
    <cellStyle name="Heading 4 36 5 2" xfId="12480" xr:uid="{00000000-0005-0000-0000-0000C1300000}"/>
    <cellStyle name="Heading 4 36 6" xfId="12481" xr:uid="{00000000-0005-0000-0000-0000C2300000}"/>
    <cellStyle name="Heading 4 37" xfId="12482" xr:uid="{00000000-0005-0000-0000-0000C3300000}"/>
    <cellStyle name="Heading 4 37 2" xfId="12483" xr:uid="{00000000-0005-0000-0000-0000C4300000}"/>
    <cellStyle name="Heading 4 37 2 2" xfId="12484" xr:uid="{00000000-0005-0000-0000-0000C5300000}"/>
    <cellStyle name="Heading 4 37 2 2 2" xfId="12485" xr:uid="{00000000-0005-0000-0000-0000C6300000}"/>
    <cellStyle name="Heading 4 37 2 3" xfId="12486" xr:uid="{00000000-0005-0000-0000-0000C7300000}"/>
    <cellStyle name="Heading 4 37 2 4" xfId="12487" xr:uid="{00000000-0005-0000-0000-0000C8300000}"/>
    <cellStyle name="Heading 4 37 3" xfId="12488" xr:uid="{00000000-0005-0000-0000-0000C9300000}"/>
    <cellStyle name="Heading 4 37 3 2" xfId="12489" xr:uid="{00000000-0005-0000-0000-0000CA300000}"/>
    <cellStyle name="Heading 4 37 4" xfId="12490" xr:uid="{00000000-0005-0000-0000-0000CB300000}"/>
    <cellStyle name="Heading 4 37 4 2" xfId="12491" xr:uid="{00000000-0005-0000-0000-0000CC300000}"/>
    <cellStyle name="Heading 4 37 5" xfId="12492" xr:uid="{00000000-0005-0000-0000-0000CD300000}"/>
    <cellStyle name="Heading 4 37 5 2" xfId="12493" xr:uid="{00000000-0005-0000-0000-0000CE300000}"/>
    <cellStyle name="Heading 4 37 6" xfId="12494" xr:uid="{00000000-0005-0000-0000-0000CF300000}"/>
    <cellStyle name="Heading 4 38" xfId="12495" xr:uid="{00000000-0005-0000-0000-0000D0300000}"/>
    <cellStyle name="Heading 4 38 2" xfId="12496" xr:uid="{00000000-0005-0000-0000-0000D1300000}"/>
    <cellStyle name="Heading 4 38 2 2" xfId="12497" xr:uid="{00000000-0005-0000-0000-0000D2300000}"/>
    <cellStyle name="Heading 4 38 2 2 2" xfId="12498" xr:uid="{00000000-0005-0000-0000-0000D3300000}"/>
    <cellStyle name="Heading 4 38 2 3" xfId="12499" xr:uid="{00000000-0005-0000-0000-0000D4300000}"/>
    <cellStyle name="Heading 4 38 2 4" xfId="12500" xr:uid="{00000000-0005-0000-0000-0000D5300000}"/>
    <cellStyle name="Heading 4 38 3" xfId="12501" xr:uid="{00000000-0005-0000-0000-0000D6300000}"/>
    <cellStyle name="Heading 4 38 3 2" xfId="12502" xr:uid="{00000000-0005-0000-0000-0000D7300000}"/>
    <cellStyle name="Heading 4 38 4" xfId="12503" xr:uid="{00000000-0005-0000-0000-0000D8300000}"/>
    <cellStyle name="Heading 4 38 4 2" xfId="12504" xr:uid="{00000000-0005-0000-0000-0000D9300000}"/>
    <cellStyle name="Heading 4 38 5" xfId="12505" xr:uid="{00000000-0005-0000-0000-0000DA300000}"/>
    <cellStyle name="Heading 4 38 5 2" xfId="12506" xr:uid="{00000000-0005-0000-0000-0000DB300000}"/>
    <cellStyle name="Heading 4 38 6" xfId="12507" xr:uid="{00000000-0005-0000-0000-0000DC300000}"/>
    <cellStyle name="Heading 4 39" xfId="12508" xr:uid="{00000000-0005-0000-0000-0000DD300000}"/>
    <cellStyle name="Heading 4 39 2" xfId="12509" xr:uid="{00000000-0005-0000-0000-0000DE300000}"/>
    <cellStyle name="Heading 4 39 2 2" xfId="12510" xr:uid="{00000000-0005-0000-0000-0000DF300000}"/>
    <cellStyle name="Heading 4 39 2 2 2" xfId="12511" xr:uid="{00000000-0005-0000-0000-0000E0300000}"/>
    <cellStyle name="Heading 4 39 2 3" xfId="12512" xr:uid="{00000000-0005-0000-0000-0000E1300000}"/>
    <cellStyle name="Heading 4 39 2 4" xfId="12513" xr:uid="{00000000-0005-0000-0000-0000E2300000}"/>
    <cellStyle name="Heading 4 39 3" xfId="12514" xr:uid="{00000000-0005-0000-0000-0000E3300000}"/>
    <cellStyle name="Heading 4 39 3 2" xfId="12515" xr:uid="{00000000-0005-0000-0000-0000E4300000}"/>
    <cellStyle name="Heading 4 39 4" xfId="12516" xr:uid="{00000000-0005-0000-0000-0000E5300000}"/>
    <cellStyle name="Heading 4 39 4 2" xfId="12517" xr:uid="{00000000-0005-0000-0000-0000E6300000}"/>
    <cellStyle name="Heading 4 39 5" xfId="12518" xr:uid="{00000000-0005-0000-0000-0000E7300000}"/>
    <cellStyle name="Heading 4 39 5 2" xfId="12519" xr:uid="{00000000-0005-0000-0000-0000E8300000}"/>
    <cellStyle name="Heading 4 39 6" xfId="12520" xr:uid="{00000000-0005-0000-0000-0000E9300000}"/>
    <cellStyle name="Heading 4 4" xfId="12521" xr:uid="{00000000-0005-0000-0000-0000EA300000}"/>
    <cellStyle name="Heading 4 4 2" xfId="12522" xr:uid="{00000000-0005-0000-0000-0000EB300000}"/>
    <cellStyle name="Heading 4 4 2 2" xfId="12523" xr:uid="{00000000-0005-0000-0000-0000EC300000}"/>
    <cellStyle name="Heading 4 4 2 2 2" xfId="12524" xr:uid="{00000000-0005-0000-0000-0000ED300000}"/>
    <cellStyle name="Heading 4 4 2 3" xfId="12525" xr:uid="{00000000-0005-0000-0000-0000EE300000}"/>
    <cellStyle name="Heading 4 4 2 4" xfId="12526" xr:uid="{00000000-0005-0000-0000-0000EF300000}"/>
    <cellStyle name="Heading 4 4 3" xfId="12527" xr:uid="{00000000-0005-0000-0000-0000F0300000}"/>
    <cellStyle name="Heading 4 4 3 2" xfId="12528" xr:uid="{00000000-0005-0000-0000-0000F1300000}"/>
    <cellStyle name="Heading 4 4 4" xfId="12529" xr:uid="{00000000-0005-0000-0000-0000F2300000}"/>
    <cellStyle name="Heading 4 4 4 2" xfId="12530" xr:uid="{00000000-0005-0000-0000-0000F3300000}"/>
    <cellStyle name="Heading 4 4 5" xfId="12531" xr:uid="{00000000-0005-0000-0000-0000F4300000}"/>
    <cellStyle name="Heading 4 4 5 2" xfId="12532" xr:uid="{00000000-0005-0000-0000-0000F5300000}"/>
    <cellStyle name="Heading 4 4 6" xfId="12533" xr:uid="{00000000-0005-0000-0000-0000F6300000}"/>
    <cellStyle name="Heading 4 40" xfId="12534" xr:uid="{00000000-0005-0000-0000-0000F7300000}"/>
    <cellStyle name="Heading 4 40 2" xfId="12535" xr:uid="{00000000-0005-0000-0000-0000F8300000}"/>
    <cellStyle name="Heading 4 40 2 2" xfId="12536" xr:uid="{00000000-0005-0000-0000-0000F9300000}"/>
    <cellStyle name="Heading 4 40 2 2 2" xfId="12537" xr:uid="{00000000-0005-0000-0000-0000FA300000}"/>
    <cellStyle name="Heading 4 40 2 3" xfId="12538" xr:uid="{00000000-0005-0000-0000-0000FB300000}"/>
    <cellStyle name="Heading 4 40 2 4" xfId="12539" xr:uid="{00000000-0005-0000-0000-0000FC300000}"/>
    <cellStyle name="Heading 4 40 3" xfId="12540" xr:uid="{00000000-0005-0000-0000-0000FD300000}"/>
    <cellStyle name="Heading 4 40 3 2" xfId="12541" xr:uid="{00000000-0005-0000-0000-0000FE300000}"/>
    <cellStyle name="Heading 4 40 4" xfId="12542" xr:uid="{00000000-0005-0000-0000-0000FF300000}"/>
    <cellStyle name="Heading 4 40 4 2" xfId="12543" xr:uid="{00000000-0005-0000-0000-000000310000}"/>
    <cellStyle name="Heading 4 40 5" xfId="12544" xr:uid="{00000000-0005-0000-0000-000001310000}"/>
    <cellStyle name="Heading 4 40 5 2" xfId="12545" xr:uid="{00000000-0005-0000-0000-000002310000}"/>
    <cellStyle name="Heading 4 40 6" xfId="12546" xr:uid="{00000000-0005-0000-0000-000003310000}"/>
    <cellStyle name="Heading 4 41" xfId="12547" xr:uid="{00000000-0005-0000-0000-000004310000}"/>
    <cellStyle name="Heading 4 41 2" xfId="12548" xr:uid="{00000000-0005-0000-0000-000005310000}"/>
    <cellStyle name="Heading 4 41 2 2" xfId="12549" xr:uid="{00000000-0005-0000-0000-000006310000}"/>
    <cellStyle name="Heading 4 41 2 2 2" xfId="12550" xr:uid="{00000000-0005-0000-0000-000007310000}"/>
    <cellStyle name="Heading 4 41 2 3" xfId="12551" xr:uid="{00000000-0005-0000-0000-000008310000}"/>
    <cellStyle name="Heading 4 41 2 4" xfId="12552" xr:uid="{00000000-0005-0000-0000-000009310000}"/>
    <cellStyle name="Heading 4 41 3" xfId="12553" xr:uid="{00000000-0005-0000-0000-00000A310000}"/>
    <cellStyle name="Heading 4 41 3 2" xfId="12554" xr:uid="{00000000-0005-0000-0000-00000B310000}"/>
    <cellStyle name="Heading 4 41 4" xfId="12555" xr:uid="{00000000-0005-0000-0000-00000C310000}"/>
    <cellStyle name="Heading 4 41 4 2" xfId="12556" xr:uid="{00000000-0005-0000-0000-00000D310000}"/>
    <cellStyle name="Heading 4 41 5" xfId="12557" xr:uid="{00000000-0005-0000-0000-00000E310000}"/>
    <cellStyle name="Heading 4 41 5 2" xfId="12558" xr:uid="{00000000-0005-0000-0000-00000F310000}"/>
    <cellStyle name="Heading 4 41 6" xfId="12559" xr:uid="{00000000-0005-0000-0000-000010310000}"/>
    <cellStyle name="Heading 4 42" xfId="12560" xr:uid="{00000000-0005-0000-0000-000011310000}"/>
    <cellStyle name="Heading 4 42 2" xfId="12561" xr:uid="{00000000-0005-0000-0000-000012310000}"/>
    <cellStyle name="Heading 4 42 2 2" xfId="12562" xr:uid="{00000000-0005-0000-0000-000013310000}"/>
    <cellStyle name="Heading 4 42 2 2 2" xfId="12563" xr:uid="{00000000-0005-0000-0000-000014310000}"/>
    <cellStyle name="Heading 4 42 2 3" xfId="12564" xr:uid="{00000000-0005-0000-0000-000015310000}"/>
    <cellStyle name="Heading 4 42 2 4" xfId="12565" xr:uid="{00000000-0005-0000-0000-000016310000}"/>
    <cellStyle name="Heading 4 42 3" xfId="12566" xr:uid="{00000000-0005-0000-0000-000017310000}"/>
    <cellStyle name="Heading 4 42 3 2" xfId="12567" xr:uid="{00000000-0005-0000-0000-000018310000}"/>
    <cellStyle name="Heading 4 42 4" xfId="12568" xr:uid="{00000000-0005-0000-0000-000019310000}"/>
    <cellStyle name="Heading 4 42 4 2" xfId="12569" xr:uid="{00000000-0005-0000-0000-00001A310000}"/>
    <cellStyle name="Heading 4 42 5" xfId="12570" xr:uid="{00000000-0005-0000-0000-00001B310000}"/>
    <cellStyle name="Heading 4 42 5 2" xfId="12571" xr:uid="{00000000-0005-0000-0000-00001C310000}"/>
    <cellStyle name="Heading 4 42 6" xfId="12572" xr:uid="{00000000-0005-0000-0000-00001D310000}"/>
    <cellStyle name="Heading 4 43" xfId="12573" xr:uid="{00000000-0005-0000-0000-00001E310000}"/>
    <cellStyle name="Heading 4 43 2" xfId="12574" xr:uid="{00000000-0005-0000-0000-00001F310000}"/>
    <cellStyle name="Heading 4 43 2 2" xfId="12575" xr:uid="{00000000-0005-0000-0000-000020310000}"/>
    <cellStyle name="Heading 4 43 2 2 2" xfId="12576" xr:uid="{00000000-0005-0000-0000-000021310000}"/>
    <cellStyle name="Heading 4 43 2 3" xfId="12577" xr:uid="{00000000-0005-0000-0000-000022310000}"/>
    <cellStyle name="Heading 4 43 2 4" xfId="12578" xr:uid="{00000000-0005-0000-0000-000023310000}"/>
    <cellStyle name="Heading 4 43 3" xfId="12579" xr:uid="{00000000-0005-0000-0000-000024310000}"/>
    <cellStyle name="Heading 4 43 3 2" xfId="12580" xr:uid="{00000000-0005-0000-0000-000025310000}"/>
    <cellStyle name="Heading 4 43 4" xfId="12581" xr:uid="{00000000-0005-0000-0000-000026310000}"/>
    <cellStyle name="Heading 4 43 4 2" xfId="12582" xr:uid="{00000000-0005-0000-0000-000027310000}"/>
    <cellStyle name="Heading 4 43 5" xfId="12583" xr:uid="{00000000-0005-0000-0000-000028310000}"/>
    <cellStyle name="Heading 4 43 5 2" xfId="12584" xr:uid="{00000000-0005-0000-0000-000029310000}"/>
    <cellStyle name="Heading 4 43 6" xfId="12585" xr:uid="{00000000-0005-0000-0000-00002A310000}"/>
    <cellStyle name="Heading 4 44" xfId="12586" xr:uid="{00000000-0005-0000-0000-00002B310000}"/>
    <cellStyle name="Heading 4 44 2" xfId="12587" xr:uid="{00000000-0005-0000-0000-00002C310000}"/>
    <cellStyle name="Heading 4 44 2 2" xfId="12588" xr:uid="{00000000-0005-0000-0000-00002D310000}"/>
    <cellStyle name="Heading 4 44 2 2 2" xfId="12589" xr:uid="{00000000-0005-0000-0000-00002E310000}"/>
    <cellStyle name="Heading 4 44 2 3" xfId="12590" xr:uid="{00000000-0005-0000-0000-00002F310000}"/>
    <cellStyle name="Heading 4 44 2 4" xfId="12591" xr:uid="{00000000-0005-0000-0000-000030310000}"/>
    <cellStyle name="Heading 4 44 3" xfId="12592" xr:uid="{00000000-0005-0000-0000-000031310000}"/>
    <cellStyle name="Heading 4 44 3 2" xfId="12593" xr:uid="{00000000-0005-0000-0000-000032310000}"/>
    <cellStyle name="Heading 4 44 4" xfId="12594" xr:uid="{00000000-0005-0000-0000-000033310000}"/>
    <cellStyle name="Heading 4 44 4 2" xfId="12595" xr:uid="{00000000-0005-0000-0000-000034310000}"/>
    <cellStyle name="Heading 4 44 5" xfId="12596" xr:uid="{00000000-0005-0000-0000-000035310000}"/>
    <cellStyle name="Heading 4 44 5 2" xfId="12597" xr:uid="{00000000-0005-0000-0000-000036310000}"/>
    <cellStyle name="Heading 4 44 6" xfId="12598" xr:uid="{00000000-0005-0000-0000-000037310000}"/>
    <cellStyle name="Heading 4 45" xfId="12599" xr:uid="{00000000-0005-0000-0000-000038310000}"/>
    <cellStyle name="Heading 4 45 2" xfId="12600" xr:uid="{00000000-0005-0000-0000-000039310000}"/>
    <cellStyle name="Heading 4 45 2 2" xfId="12601" xr:uid="{00000000-0005-0000-0000-00003A310000}"/>
    <cellStyle name="Heading 4 45 2 2 2" xfId="12602" xr:uid="{00000000-0005-0000-0000-00003B310000}"/>
    <cellStyle name="Heading 4 45 2 3" xfId="12603" xr:uid="{00000000-0005-0000-0000-00003C310000}"/>
    <cellStyle name="Heading 4 45 2 4" xfId="12604" xr:uid="{00000000-0005-0000-0000-00003D310000}"/>
    <cellStyle name="Heading 4 45 3" xfId="12605" xr:uid="{00000000-0005-0000-0000-00003E310000}"/>
    <cellStyle name="Heading 4 45 3 2" xfId="12606" xr:uid="{00000000-0005-0000-0000-00003F310000}"/>
    <cellStyle name="Heading 4 45 4" xfId="12607" xr:uid="{00000000-0005-0000-0000-000040310000}"/>
    <cellStyle name="Heading 4 45 4 2" xfId="12608" xr:uid="{00000000-0005-0000-0000-000041310000}"/>
    <cellStyle name="Heading 4 45 5" xfId="12609" xr:uid="{00000000-0005-0000-0000-000042310000}"/>
    <cellStyle name="Heading 4 45 5 2" xfId="12610" xr:uid="{00000000-0005-0000-0000-000043310000}"/>
    <cellStyle name="Heading 4 45 6" xfId="12611" xr:uid="{00000000-0005-0000-0000-000044310000}"/>
    <cellStyle name="Heading 4 46" xfId="12612" xr:uid="{00000000-0005-0000-0000-000045310000}"/>
    <cellStyle name="Heading 4 46 2" xfId="12613" xr:uid="{00000000-0005-0000-0000-000046310000}"/>
    <cellStyle name="Heading 4 46 2 2" xfId="12614" xr:uid="{00000000-0005-0000-0000-000047310000}"/>
    <cellStyle name="Heading 4 46 2 2 2" xfId="12615" xr:uid="{00000000-0005-0000-0000-000048310000}"/>
    <cellStyle name="Heading 4 46 2 3" xfId="12616" xr:uid="{00000000-0005-0000-0000-000049310000}"/>
    <cellStyle name="Heading 4 46 2 4" xfId="12617" xr:uid="{00000000-0005-0000-0000-00004A310000}"/>
    <cellStyle name="Heading 4 46 3" xfId="12618" xr:uid="{00000000-0005-0000-0000-00004B310000}"/>
    <cellStyle name="Heading 4 46 3 2" xfId="12619" xr:uid="{00000000-0005-0000-0000-00004C310000}"/>
    <cellStyle name="Heading 4 46 4" xfId="12620" xr:uid="{00000000-0005-0000-0000-00004D310000}"/>
    <cellStyle name="Heading 4 46 4 2" xfId="12621" xr:uid="{00000000-0005-0000-0000-00004E310000}"/>
    <cellStyle name="Heading 4 46 5" xfId="12622" xr:uid="{00000000-0005-0000-0000-00004F310000}"/>
    <cellStyle name="Heading 4 46 5 2" xfId="12623" xr:uid="{00000000-0005-0000-0000-000050310000}"/>
    <cellStyle name="Heading 4 46 6" xfId="12624" xr:uid="{00000000-0005-0000-0000-000051310000}"/>
    <cellStyle name="Heading 4 47" xfId="12625" xr:uid="{00000000-0005-0000-0000-000052310000}"/>
    <cellStyle name="Heading 4 47 2" xfId="12626" xr:uid="{00000000-0005-0000-0000-000053310000}"/>
    <cellStyle name="Heading 4 47 2 2" xfId="12627" xr:uid="{00000000-0005-0000-0000-000054310000}"/>
    <cellStyle name="Heading 4 47 2 2 2" xfId="12628" xr:uid="{00000000-0005-0000-0000-000055310000}"/>
    <cellStyle name="Heading 4 47 2 3" xfId="12629" xr:uid="{00000000-0005-0000-0000-000056310000}"/>
    <cellStyle name="Heading 4 47 2 4" xfId="12630" xr:uid="{00000000-0005-0000-0000-000057310000}"/>
    <cellStyle name="Heading 4 47 3" xfId="12631" xr:uid="{00000000-0005-0000-0000-000058310000}"/>
    <cellStyle name="Heading 4 47 3 2" xfId="12632" xr:uid="{00000000-0005-0000-0000-000059310000}"/>
    <cellStyle name="Heading 4 47 4" xfId="12633" xr:uid="{00000000-0005-0000-0000-00005A310000}"/>
    <cellStyle name="Heading 4 47 4 2" xfId="12634" xr:uid="{00000000-0005-0000-0000-00005B310000}"/>
    <cellStyle name="Heading 4 47 5" xfId="12635" xr:uid="{00000000-0005-0000-0000-00005C310000}"/>
    <cellStyle name="Heading 4 47 5 2" xfId="12636" xr:uid="{00000000-0005-0000-0000-00005D310000}"/>
    <cellStyle name="Heading 4 47 6" xfId="12637" xr:uid="{00000000-0005-0000-0000-00005E310000}"/>
    <cellStyle name="Heading 4 48" xfId="12638" xr:uid="{00000000-0005-0000-0000-00005F310000}"/>
    <cellStyle name="Heading 4 48 2" xfId="12639" xr:uid="{00000000-0005-0000-0000-000060310000}"/>
    <cellStyle name="Heading 4 48 2 2" xfId="12640" xr:uid="{00000000-0005-0000-0000-000061310000}"/>
    <cellStyle name="Heading 4 48 2 2 2" xfId="12641" xr:uid="{00000000-0005-0000-0000-000062310000}"/>
    <cellStyle name="Heading 4 48 2 3" xfId="12642" xr:uid="{00000000-0005-0000-0000-000063310000}"/>
    <cellStyle name="Heading 4 48 2 3 2" xfId="12643" xr:uid="{00000000-0005-0000-0000-000064310000}"/>
    <cellStyle name="Heading 4 48 2 4" xfId="12644" xr:uid="{00000000-0005-0000-0000-000065310000}"/>
    <cellStyle name="Heading 4 48 3" xfId="12645" xr:uid="{00000000-0005-0000-0000-000066310000}"/>
    <cellStyle name="Heading 4 48 3 2" xfId="12646" xr:uid="{00000000-0005-0000-0000-000067310000}"/>
    <cellStyle name="Heading 4 48 4" xfId="12647" xr:uid="{00000000-0005-0000-0000-000068310000}"/>
    <cellStyle name="Heading 4 48 4 2" xfId="12648" xr:uid="{00000000-0005-0000-0000-000069310000}"/>
    <cellStyle name="Heading 4 48 5" xfId="12649" xr:uid="{00000000-0005-0000-0000-00006A310000}"/>
    <cellStyle name="Heading 4 49" xfId="12650" xr:uid="{00000000-0005-0000-0000-00006B310000}"/>
    <cellStyle name="Heading 4 49 2" xfId="12651" xr:uid="{00000000-0005-0000-0000-00006C310000}"/>
    <cellStyle name="Heading 4 49 2 2" xfId="12652" xr:uid="{00000000-0005-0000-0000-00006D310000}"/>
    <cellStyle name="Heading 4 49 3" xfId="12653" xr:uid="{00000000-0005-0000-0000-00006E310000}"/>
    <cellStyle name="Heading 4 49 4" xfId="12654" xr:uid="{00000000-0005-0000-0000-00006F310000}"/>
    <cellStyle name="Heading 4 5" xfId="12655" xr:uid="{00000000-0005-0000-0000-000070310000}"/>
    <cellStyle name="Heading 4 5 2" xfId="12656" xr:uid="{00000000-0005-0000-0000-000071310000}"/>
    <cellStyle name="Heading 4 5 2 2" xfId="12657" xr:uid="{00000000-0005-0000-0000-000072310000}"/>
    <cellStyle name="Heading 4 5 2 2 2" xfId="12658" xr:uid="{00000000-0005-0000-0000-000073310000}"/>
    <cellStyle name="Heading 4 5 2 3" xfId="12659" xr:uid="{00000000-0005-0000-0000-000074310000}"/>
    <cellStyle name="Heading 4 5 2 4" xfId="12660" xr:uid="{00000000-0005-0000-0000-000075310000}"/>
    <cellStyle name="Heading 4 5 3" xfId="12661" xr:uid="{00000000-0005-0000-0000-000076310000}"/>
    <cellStyle name="Heading 4 5 3 2" xfId="12662" xr:uid="{00000000-0005-0000-0000-000077310000}"/>
    <cellStyle name="Heading 4 5 4" xfId="12663" xr:uid="{00000000-0005-0000-0000-000078310000}"/>
    <cellStyle name="Heading 4 5 4 2" xfId="12664" xr:uid="{00000000-0005-0000-0000-000079310000}"/>
    <cellStyle name="Heading 4 5 5" xfId="12665" xr:uid="{00000000-0005-0000-0000-00007A310000}"/>
    <cellStyle name="Heading 4 5 5 2" xfId="12666" xr:uid="{00000000-0005-0000-0000-00007B310000}"/>
    <cellStyle name="Heading 4 5 6" xfId="12667" xr:uid="{00000000-0005-0000-0000-00007C310000}"/>
    <cellStyle name="Heading 4 50" xfId="12668" xr:uid="{00000000-0005-0000-0000-00007D310000}"/>
    <cellStyle name="Heading 4 50 2" xfId="12669" xr:uid="{00000000-0005-0000-0000-00007E310000}"/>
    <cellStyle name="Heading 4 50 2 2" xfId="12670" xr:uid="{00000000-0005-0000-0000-00007F310000}"/>
    <cellStyle name="Heading 4 50 3" xfId="12671" xr:uid="{00000000-0005-0000-0000-000080310000}"/>
    <cellStyle name="Heading 4 50 4" xfId="12672" xr:uid="{00000000-0005-0000-0000-000081310000}"/>
    <cellStyle name="Heading 4 51" xfId="12673" xr:uid="{00000000-0005-0000-0000-000082310000}"/>
    <cellStyle name="Heading 4 51 2" xfId="12674" xr:uid="{00000000-0005-0000-0000-000083310000}"/>
    <cellStyle name="Heading 4 51 2 2" xfId="12675" xr:uid="{00000000-0005-0000-0000-000084310000}"/>
    <cellStyle name="Heading 4 51 3" xfId="12676" xr:uid="{00000000-0005-0000-0000-000085310000}"/>
    <cellStyle name="Heading 4 51 4" xfId="12677" xr:uid="{00000000-0005-0000-0000-000086310000}"/>
    <cellStyle name="Heading 4 52" xfId="12678" xr:uid="{00000000-0005-0000-0000-000087310000}"/>
    <cellStyle name="Heading 4 52 2" xfId="12679" xr:uid="{00000000-0005-0000-0000-000088310000}"/>
    <cellStyle name="Heading 4 52 2 2" xfId="12680" xr:uid="{00000000-0005-0000-0000-000089310000}"/>
    <cellStyle name="Heading 4 52 3" xfId="12681" xr:uid="{00000000-0005-0000-0000-00008A310000}"/>
    <cellStyle name="Heading 4 52 4" xfId="12682" xr:uid="{00000000-0005-0000-0000-00008B310000}"/>
    <cellStyle name="Heading 4 53" xfId="12683" xr:uid="{00000000-0005-0000-0000-00008C310000}"/>
    <cellStyle name="Heading 4 53 2" xfId="12684" xr:uid="{00000000-0005-0000-0000-00008D310000}"/>
    <cellStyle name="Heading 4 54" xfId="12685" xr:uid="{00000000-0005-0000-0000-00008E310000}"/>
    <cellStyle name="Heading 4 55" xfId="12686" xr:uid="{00000000-0005-0000-0000-00008F310000}"/>
    <cellStyle name="Heading 4 6" xfId="12687" xr:uid="{00000000-0005-0000-0000-000090310000}"/>
    <cellStyle name="Heading 4 6 2" xfId="12688" xr:uid="{00000000-0005-0000-0000-000091310000}"/>
    <cellStyle name="Heading 4 6 2 2" xfId="12689" xr:uid="{00000000-0005-0000-0000-000092310000}"/>
    <cellStyle name="Heading 4 6 2 2 2" xfId="12690" xr:uid="{00000000-0005-0000-0000-000093310000}"/>
    <cellStyle name="Heading 4 6 2 3" xfId="12691" xr:uid="{00000000-0005-0000-0000-000094310000}"/>
    <cellStyle name="Heading 4 6 2 4" xfId="12692" xr:uid="{00000000-0005-0000-0000-000095310000}"/>
    <cellStyle name="Heading 4 6 3" xfId="12693" xr:uid="{00000000-0005-0000-0000-000096310000}"/>
    <cellStyle name="Heading 4 6 3 2" xfId="12694" xr:uid="{00000000-0005-0000-0000-000097310000}"/>
    <cellStyle name="Heading 4 6 4" xfId="12695" xr:uid="{00000000-0005-0000-0000-000098310000}"/>
    <cellStyle name="Heading 4 6 4 2" xfId="12696" xr:uid="{00000000-0005-0000-0000-000099310000}"/>
    <cellStyle name="Heading 4 6 5" xfId="12697" xr:uid="{00000000-0005-0000-0000-00009A310000}"/>
    <cellStyle name="Heading 4 6 5 2" xfId="12698" xr:uid="{00000000-0005-0000-0000-00009B310000}"/>
    <cellStyle name="Heading 4 6 6" xfId="12699" xr:uid="{00000000-0005-0000-0000-00009C310000}"/>
    <cellStyle name="Heading 4 7" xfId="12700" xr:uid="{00000000-0005-0000-0000-00009D310000}"/>
    <cellStyle name="Heading 4 7 2" xfId="12701" xr:uid="{00000000-0005-0000-0000-00009E310000}"/>
    <cellStyle name="Heading 4 7 2 2" xfId="12702" xr:uid="{00000000-0005-0000-0000-00009F310000}"/>
    <cellStyle name="Heading 4 7 2 2 2" xfId="12703" xr:uid="{00000000-0005-0000-0000-0000A0310000}"/>
    <cellStyle name="Heading 4 7 2 3" xfId="12704" xr:uid="{00000000-0005-0000-0000-0000A1310000}"/>
    <cellStyle name="Heading 4 7 2 4" xfId="12705" xr:uid="{00000000-0005-0000-0000-0000A2310000}"/>
    <cellStyle name="Heading 4 7 3" xfId="12706" xr:uid="{00000000-0005-0000-0000-0000A3310000}"/>
    <cellStyle name="Heading 4 7 3 2" xfId="12707" xr:uid="{00000000-0005-0000-0000-0000A4310000}"/>
    <cellStyle name="Heading 4 7 4" xfId="12708" xr:uid="{00000000-0005-0000-0000-0000A5310000}"/>
    <cellStyle name="Heading 4 7 4 2" xfId="12709" xr:uid="{00000000-0005-0000-0000-0000A6310000}"/>
    <cellStyle name="Heading 4 7 5" xfId="12710" xr:uid="{00000000-0005-0000-0000-0000A7310000}"/>
    <cellStyle name="Heading 4 7 5 2" xfId="12711" xr:uid="{00000000-0005-0000-0000-0000A8310000}"/>
    <cellStyle name="Heading 4 7 6" xfId="12712" xr:uid="{00000000-0005-0000-0000-0000A9310000}"/>
    <cellStyle name="Heading 4 8" xfId="12713" xr:uid="{00000000-0005-0000-0000-0000AA310000}"/>
    <cellStyle name="Heading 4 8 2" xfId="12714" xr:uid="{00000000-0005-0000-0000-0000AB310000}"/>
    <cellStyle name="Heading 4 8 2 2" xfId="12715" xr:uid="{00000000-0005-0000-0000-0000AC310000}"/>
    <cellStyle name="Heading 4 8 2 2 2" xfId="12716" xr:uid="{00000000-0005-0000-0000-0000AD310000}"/>
    <cellStyle name="Heading 4 8 2 3" xfId="12717" xr:uid="{00000000-0005-0000-0000-0000AE310000}"/>
    <cellStyle name="Heading 4 8 2 4" xfId="12718" xr:uid="{00000000-0005-0000-0000-0000AF310000}"/>
    <cellStyle name="Heading 4 8 3" xfId="12719" xr:uid="{00000000-0005-0000-0000-0000B0310000}"/>
    <cellStyle name="Heading 4 8 3 2" xfId="12720" xr:uid="{00000000-0005-0000-0000-0000B1310000}"/>
    <cellStyle name="Heading 4 8 4" xfId="12721" xr:uid="{00000000-0005-0000-0000-0000B2310000}"/>
    <cellStyle name="Heading 4 8 4 2" xfId="12722" xr:uid="{00000000-0005-0000-0000-0000B3310000}"/>
    <cellStyle name="Heading 4 8 5" xfId="12723" xr:uid="{00000000-0005-0000-0000-0000B4310000}"/>
    <cellStyle name="Heading 4 8 5 2" xfId="12724" xr:uid="{00000000-0005-0000-0000-0000B5310000}"/>
    <cellStyle name="Heading 4 8 6" xfId="12725" xr:uid="{00000000-0005-0000-0000-0000B6310000}"/>
    <cellStyle name="Heading 4 9" xfId="12726" xr:uid="{00000000-0005-0000-0000-0000B7310000}"/>
    <cellStyle name="Heading 4 9 2" xfId="12727" xr:uid="{00000000-0005-0000-0000-0000B8310000}"/>
    <cellStyle name="Heading 4 9 2 2" xfId="12728" xr:uid="{00000000-0005-0000-0000-0000B9310000}"/>
    <cellStyle name="Heading 4 9 2 2 2" xfId="12729" xr:uid="{00000000-0005-0000-0000-0000BA310000}"/>
    <cellStyle name="Heading 4 9 2 3" xfId="12730" xr:uid="{00000000-0005-0000-0000-0000BB310000}"/>
    <cellStyle name="Heading 4 9 2 4" xfId="12731" xr:uid="{00000000-0005-0000-0000-0000BC310000}"/>
    <cellStyle name="Heading 4 9 3" xfId="12732" xr:uid="{00000000-0005-0000-0000-0000BD310000}"/>
    <cellStyle name="Heading 4 9 3 2" xfId="12733" xr:uid="{00000000-0005-0000-0000-0000BE310000}"/>
    <cellStyle name="Heading 4 9 4" xfId="12734" xr:uid="{00000000-0005-0000-0000-0000BF310000}"/>
    <cellStyle name="Heading 4 9 4 2" xfId="12735" xr:uid="{00000000-0005-0000-0000-0000C0310000}"/>
    <cellStyle name="Heading 4 9 5" xfId="12736" xr:uid="{00000000-0005-0000-0000-0000C1310000}"/>
    <cellStyle name="Heading 4 9 5 2" xfId="12737" xr:uid="{00000000-0005-0000-0000-0000C2310000}"/>
    <cellStyle name="Heading 4 9 6" xfId="12738" xr:uid="{00000000-0005-0000-0000-0000C3310000}"/>
    <cellStyle name="Heading1" xfId="12739" xr:uid="{00000000-0005-0000-0000-0000C4310000}"/>
    <cellStyle name="Heading2" xfId="12740" xr:uid="{00000000-0005-0000-0000-0000C5310000}"/>
    <cellStyle name="Hyperlink" xfId="1" builtinId="8"/>
    <cellStyle name="Hyperlink 10" xfId="12741" xr:uid="{00000000-0005-0000-0000-0000C7310000}"/>
    <cellStyle name="Hyperlink 10 2" xfId="12742" xr:uid="{00000000-0005-0000-0000-0000C8310000}"/>
    <cellStyle name="Hyperlink 10 2 2" xfId="12743" xr:uid="{00000000-0005-0000-0000-0000C9310000}"/>
    <cellStyle name="Hyperlink 10 2 2 2" xfId="12744" xr:uid="{00000000-0005-0000-0000-0000CA310000}"/>
    <cellStyle name="Hyperlink 10 2 3" xfId="12745" xr:uid="{00000000-0005-0000-0000-0000CB310000}"/>
    <cellStyle name="Hyperlink 10 3" xfId="12746" xr:uid="{00000000-0005-0000-0000-0000CC310000}"/>
    <cellStyle name="Hyperlink 10 3 2" xfId="12747" xr:uid="{00000000-0005-0000-0000-0000CD310000}"/>
    <cellStyle name="Hyperlink 10 4" xfId="12748" xr:uid="{00000000-0005-0000-0000-0000CE310000}"/>
    <cellStyle name="Hyperlink 10 4 2" xfId="12749" xr:uid="{00000000-0005-0000-0000-0000CF310000}"/>
    <cellStyle name="Hyperlink 10 5" xfId="12750" xr:uid="{00000000-0005-0000-0000-0000D0310000}"/>
    <cellStyle name="Hyperlink 11" xfId="12751" xr:uid="{00000000-0005-0000-0000-0000D1310000}"/>
    <cellStyle name="Hyperlink 11 2" xfId="12752" xr:uid="{00000000-0005-0000-0000-0000D2310000}"/>
    <cellStyle name="Hyperlink 11 2 2" xfId="12753" xr:uid="{00000000-0005-0000-0000-0000D3310000}"/>
    <cellStyle name="Hyperlink 11 2 2 2" xfId="12754" xr:uid="{00000000-0005-0000-0000-0000D4310000}"/>
    <cellStyle name="Hyperlink 11 2 3" xfId="12755" xr:uid="{00000000-0005-0000-0000-0000D5310000}"/>
    <cellStyle name="Hyperlink 11 3" xfId="12756" xr:uid="{00000000-0005-0000-0000-0000D6310000}"/>
    <cellStyle name="Hyperlink 11 3 2" xfId="12757" xr:uid="{00000000-0005-0000-0000-0000D7310000}"/>
    <cellStyle name="Hyperlink 11 4" xfId="12758" xr:uid="{00000000-0005-0000-0000-0000D8310000}"/>
    <cellStyle name="Hyperlink 11 4 2" xfId="12759" xr:uid="{00000000-0005-0000-0000-0000D9310000}"/>
    <cellStyle name="Hyperlink 11 5" xfId="12760" xr:uid="{00000000-0005-0000-0000-0000DA310000}"/>
    <cellStyle name="Hyperlink 12" xfId="12761" xr:uid="{00000000-0005-0000-0000-0000DB310000}"/>
    <cellStyle name="Hyperlink 12 2" xfId="12762" xr:uid="{00000000-0005-0000-0000-0000DC310000}"/>
    <cellStyle name="Hyperlink 12 2 2" xfId="12763" xr:uid="{00000000-0005-0000-0000-0000DD310000}"/>
    <cellStyle name="Hyperlink 12 2 2 2" xfId="12764" xr:uid="{00000000-0005-0000-0000-0000DE310000}"/>
    <cellStyle name="Hyperlink 12 2 3" xfId="12765" xr:uid="{00000000-0005-0000-0000-0000DF310000}"/>
    <cellStyle name="Hyperlink 12 3" xfId="12766" xr:uid="{00000000-0005-0000-0000-0000E0310000}"/>
    <cellStyle name="Hyperlink 12 3 2" xfId="12767" xr:uid="{00000000-0005-0000-0000-0000E1310000}"/>
    <cellStyle name="Hyperlink 12 4" xfId="12768" xr:uid="{00000000-0005-0000-0000-0000E2310000}"/>
    <cellStyle name="Hyperlink 12 4 2" xfId="12769" xr:uid="{00000000-0005-0000-0000-0000E3310000}"/>
    <cellStyle name="Hyperlink 12 5" xfId="12770" xr:uid="{00000000-0005-0000-0000-0000E4310000}"/>
    <cellStyle name="Hyperlink 13" xfId="12771" xr:uid="{00000000-0005-0000-0000-0000E5310000}"/>
    <cellStyle name="Hyperlink 13 2" xfId="12772" xr:uid="{00000000-0005-0000-0000-0000E6310000}"/>
    <cellStyle name="Hyperlink 13 2 2" xfId="12773" xr:uid="{00000000-0005-0000-0000-0000E7310000}"/>
    <cellStyle name="Hyperlink 13 2 2 2" xfId="12774" xr:uid="{00000000-0005-0000-0000-0000E8310000}"/>
    <cellStyle name="Hyperlink 13 2 3" xfId="12775" xr:uid="{00000000-0005-0000-0000-0000E9310000}"/>
    <cellStyle name="Hyperlink 13 3" xfId="12776" xr:uid="{00000000-0005-0000-0000-0000EA310000}"/>
    <cellStyle name="Hyperlink 13 3 2" xfId="12777" xr:uid="{00000000-0005-0000-0000-0000EB310000}"/>
    <cellStyle name="Hyperlink 13 4" xfId="12778" xr:uid="{00000000-0005-0000-0000-0000EC310000}"/>
    <cellStyle name="Hyperlink 13 4 2" xfId="12779" xr:uid="{00000000-0005-0000-0000-0000ED310000}"/>
    <cellStyle name="Hyperlink 13 5" xfId="12780" xr:uid="{00000000-0005-0000-0000-0000EE310000}"/>
    <cellStyle name="Hyperlink 14" xfId="12781" xr:uid="{00000000-0005-0000-0000-0000EF310000}"/>
    <cellStyle name="Hyperlink 14 2" xfId="12782" xr:uid="{00000000-0005-0000-0000-0000F0310000}"/>
    <cellStyle name="Hyperlink 14 2 2" xfId="12783" xr:uid="{00000000-0005-0000-0000-0000F1310000}"/>
    <cellStyle name="Hyperlink 14 2 2 2" xfId="12784" xr:uid="{00000000-0005-0000-0000-0000F2310000}"/>
    <cellStyle name="Hyperlink 14 2 3" xfId="12785" xr:uid="{00000000-0005-0000-0000-0000F3310000}"/>
    <cellStyle name="Hyperlink 14 3" xfId="12786" xr:uid="{00000000-0005-0000-0000-0000F4310000}"/>
    <cellStyle name="Hyperlink 14 3 2" xfId="12787" xr:uid="{00000000-0005-0000-0000-0000F5310000}"/>
    <cellStyle name="Hyperlink 14 4" xfId="12788" xr:uid="{00000000-0005-0000-0000-0000F6310000}"/>
    <cellStyle name="Hyperlink 14 4 2" xfId="12789" xr:uid="{00000000-0005-0000-0000-0000F7310000}"/>
    <cellStyle name="Hyperlink 14 5" xfId="12790" xr:uid="{00000000-0005-0000-0000-0000F8310000}"/>
    <cellStyle name="Hyperlink 15" xfId="12791" xr:uid="{00000000-0005-0000-0000-0000F9310000}"/>
    <cellStyle name="Hyperlink 15 2" xfId="12792" xr:uid="{00000000-0005-0000-0000-0000FA310000}"/>
    <cellStyle name="Hyperlink 15 2 2" xfId="12793" xr:uid="{00000000-0005-0000-0000-0000FB310000}"/>
    <cellStyle name="Hyperlink 15 2 2 2" xfId="12794" xr:uid="{00000000-0005-0000-0000-0000FC310000}"/>
    <cellStyle name="Hyperlink 15 2 3" xfId="12795" xr:uid="{00000000-0005-0000-0000-0000FD310000}"/>
    <cellStyle name="Hyperlink 15 3" xfId="12796" xr:uid="{00000000-0005-0000-0000-0000FE310000}"/>
    <cellStyle name="Hyperlink 15 3 2" xfId="12797" xr:uid="{00000000-0005-0000-0000-0000FF310000}"/>
    <cellStyle name="Hyperlink 15 4" xfId="12798" xr:uid="{00000000-0005-0000-0000-000000320000}"/>
    <cellStyle name="Hyperlink 15 4 2" xfId="12799" xr:uid="{00000000-0005-0000-0000-000001320000}"/>
    <cellStyle name="Hyperlink 15 5" xfId="12800" xr:uid="{00000000-0005-0000-0000-000002320000}"/>
    <cellStyle name="Hyperlink 16" xfId="12801" xr:uid="{00000000-0005-0000-0000-000003320000}"/>
    <cellStyle name="Hyperlink 16 2" xfId="12802" xr:uid="{00000000-0005-0000-0000-000004320000}"/>
    <cellStyle name="Hyperlink 16 2 2" xfId="12803" xr:uid="{00000000-0005-0000-0000-000005320000}"/>
    <cellStyle name="Hyperlink 16 2 2 2" xfId="12804" xr:uid="{00000000-0005-0000-0000-000006320000}"/>
    <cellStyle name="Hyperlink 16 2 3" xfId="12805" xr:uid="{00000000-0005-0000-0000-000007320000}"/>
    <cellStyle name="Hyperlink 16 3" xfId="12806" xr:uid="{00000000-0005-0000-0000-000008320000}"/>
    <cellStyle name="Hyperlink 16 3 2" xfId="12807" xr:uid="{00000000-0005-0000-0000-000009320000}"/>
    <cellStyle name="Hyperlink 16 4" xfId="12808" xr:uid="{00000000-0005-0000-0000-00000A320000}"/>
    <cellStyle name="Hyperlink 16 4 2" xfId="12809" xr:uid="{00000000-0005-0000-0000-00000B320000}"/>
    <cellStyle name="Hyperlink 16 5" xfId="12810" xr:uid="{00000000-0005-0000-0000-00000C320000}"/>
    <cellStyle name="Hyperlink 17" xfId="12811" xr:uid="{00000000-0005-0000-0000-00000D320000}"/>
    <cellStyle name="Hyperlink 17 2" xfId="12812" xr:uid="{00000000-0005-0000-0000-00000E320000}"/>
    <cellStyle name="Hyperlink 17 2 2" xfId="12813" xr:uid="{00000000-0005-0000-0000-00000F320000}"/>
    <cellStyle name="Hyperlink 17 2 2 2" xfId="12814" xr:uid="{00000000-0005-0000-0000-000010320000}"/>
    <cellStyle name="Hyperlink 17 2 3" xfId="12815" xr:uid="{00000000-0005-0000-0000-000011320000}"/>
    <cellStyle name="Hyperlink 17 3" xfId="12816" xr:uid="{00000000-0005-0000-0000-000012320000}"/>
    <cellStyle name="Hyperlink 17 3 2" xfId="12817" xr:uid="{00000000-0005-0000-0000-000013320000}"/>
    <cellStyle name="Hyperlink 17 4" xfId="12818" xr:uid="{00000000-0005-0000-0000-000014320000}"/>
    <cellStyle name="Hyperlink 17 4 2" xfId="12819" xr:uid="{00000000-0005-0000-0000-000015320000}"/>
    <cellStyle name="Hyperlink 17 5" xfId="12820" xr:uid="{00000000-0005-0000-0000-000016320000}"/>
    <cellStyle name="Hyperlink 18" xfId="12821" xr:uid="{00000000-0005-0000-0000-000017320000}"/>
    <cellStyle name="Hyperlink 18 2" xfId="12822" xr:uid="{00000000-0005-0000-0000-000018320000}"/>
    <cellStyle name="Hyperlink 18 2 2" xfId="12823" xr:uid="{00000000-0005-0000-0000-000019320000}"/>
    <cellStyle name="Hyperlink 18 2 2 2" xfId="12824" xr:uid="{00000000-0005-0000-0000-00001A320000}"/>
    <cellStyle name="Hyperlink 18 2 3" xfId="12825" xr:uid="{00000000-0005-0000-0000-00001B320000}"/>
    <cellStyle name="Hyperlink 18 3" xfId="12826" xr:uid="{00000000-0005-0000-0000-00001C320000}"/>
    <cellStyle name="Hyperlink 18 3 2" xfId="12827" xr:uid="{00000000-0005-0000-0000-00001D320000}"/>
    <cellStyle name="Hyperlink 18 4" xfId="12828" xr:uid="{00000000-0005-0000-0000-00001E320000}"/>
    <cellStyle name="Hyperlink 18 4 2" xfId="12829" xr:uid="{00000000-0005-0000-0000-00001F320000}"/>
    <cellStyle name="Hyperlink 18 5" xfId="12830" xr:uid="{00000000-0005-0000-0000-000020320000}"/>
    <cellStyle name="Hyperlink 19" xfId="12831" xr:uid="{00000000-0005-0000-0000-000021320000}"/>
    <cellStyle name="Hyperlink 19 2" xfId="12832" xr:uid="{00000000-0005-0000-0000-000022320000}"/>
    <cellStyle name="Hyperlink 19 2 2" xfId="12833" xr:uid="{00000000-0005-0000-0000-000023320000}"/>
    <cellStyle name="Hyperlink 19 2 2 2" xfId="12834" xr:uid="{00000000-0005-0000-0000-000024320000}"/>
    <cellStyle name="Hyperlink 19 2 3" xfId="12835" xr:uid="{00000000-0005-0000-0000-000025320000}"/>
    <cellStyle name="Hyperlink 19 3" xfId="12836" xr:uid="{00000000-0005-0000-0000-000026320000}"/>
    <cellStyle name="Hyperlink 19 3 2" xfId="12837" xr:uid="{00000000-0005-0000-0000-000027320000}"/>
    <cellStyle name="Hyperlink 19 4" xfId="12838" xr:uid="{00000000-0005-0000-0000-000028320000}"/>
    <cellStyle name="Hyperlink 19 4 2" xfId="12839" xr:uid="{00000000-0005-0000-0000-000029320000}"/>
    <cellStyle name="Hyperlink 19 5" xfId="12840" xr:uid="{00000000-0005-0000-0000-00002A320000}"/>
    <cellStyle name="Hyperlink 2" xfId="12841" xr:uid="{00000000-0005-0000-0000-00002B320000}"/>
    <cellStyle name="Hyperlink 2 2" xfId="12842" xr:uid="{00000000-0005-0000-0000-00002C320000}"/>
    <cellStyle name="Hyperlink 2 2 2" xfId="12843" xr:uid="{00000000-0005-0000-0000-00002D320000}"/>
    <cellStyle name="Hyperlink 2 2 2 2" xfId="12844" xr:uid="{00000000-0005-0000-0000-00002E320000}"/>
    <cellStyle name="Hyperlink 2 2 2 2 2" xfId="12845" xr:uid="{00000000-0005-0000-0000-00002F320000}"/>
    <cellStyle name="Hyperlink 2 2 2 3" xfId="12846" xr:uid="{00000000-0005-0000-0000-000030320000}"/>
    <cellStyle name="Hyperlink 2 2 3" xfId="12847" xr:uid="{00000000-0005-0000-0000-000031320000}"/>
    <cellStyle name="Hyperlink 2 2 3 2" xfId="12848" xr:uid="{00000000-0005-0000-0000-000032320000}"/>
    <cellStyle name="Hyperlink 2 2 4" xfId="12849" xr:uid="{00000000-0005-0000-0000-000033320000}"/>
    <cellStyle name="Hyperlink 2 2 5" xfId="12850" xr:uid="{00000000-0005-0000-0000-000034320000}"/>
    <cellStyle name="Hyperlink 2 3" xfId="12851" xr:uid="{00000000-0005-0000-0000-000035320000}"/>
    <cellStyle name="Hyperlink 2 3 2" xfId="12852" xr:uid="{00000000-0005-0000-0000-000036320000}"/>
    <cellStyle name="Hyperlink 2 4" xfId="12853" xr:uid="{00000000-0005-0000-0000-000037320000}"/>
    <cellStyle name="Hyperlink 2 4 2" xfId="12854" xr:uid="{00000000-0005-0000-0000-000038320000}"/>
    <cellStyle name="Hyperlink 2 5" xfId="12855" xr:uid="{00000000-0005-0000-0000-000039320000}"/>
    <cellStyle name="Hyperlink 20" xfId="12856" xr:uid="{00000000-0005-0000-0000-00003A320000}"/>
    <cellStyle name="Hyperlink 20 2" xfId="12857" xr:uid="{00000000-0005-0000-0000-00003B320000}"/>
    <cellStyle name="Hyperlink 20 2 2" xfId="12858" xr:uid="{00000000-0005-0000-0000-00003C320000}"/>
    <cellStyle name="Hyperlink 20 2 2 2" xfId="12859" xr:uid="{00000000-0005-0000-0000-00003D320000}"/>
    <cellStyle name="Hyperlink 20 2 3" xfId="12860" xr:uid="{00000000-0005-0000-0000-00003E320000}"/>
    <cellStyle name="Hyperlink 20 3" xfId="12861" xr:uid="{00000000-0005-0000-0000-00003F320000}"/>
    <cellStyle name="Hyperlink 20 3 2" xfId="12862" xr:uid="{00000000-0005-0000-0000-000040320000}"/>
    <cellStyle name="Hyperlink 20 4" xfId="12863" xr:uid="{00000000-0005-0000-0000-000041320000}"/>
    <cellStyle name="Hyperlink 20 4 2" xfId="12864" xr:uid="{00000000-0005-0000-0000-000042320000}"/>
    <cellStyle name="Hyperlink 20 5" xfId="12865" xr:uid="{00000000-0005-0000-0000-000043320000}"/>
    <cellStyle name="Hyperlink 21" xfId="12866" xr:uid="{00000000-0005-0000-0000-000044320000}"/>
    <cellStyle name="Hyperlink 21 2" xfId="12867" xr:uid="{00000000-0005-0000-0000-000045320000}"/>
    <cellStyle name="Hyperlink 21 2 2" xfId="12868" xr:uid="{00000000-0005-0000-0000-000046320000}"/>
    <cellStyle name="Hyperlink 21 2 2 2" xfId="12869" xr:uid="{00000000-0005-0000-0000-000047320000}"/>
    <cellStyle name="Hyperlink 21 2 3" xfId="12870" xr:uid="{00000000-0005-0000-0000-000048320000}"/>
    <cellStyle name="Hyperlink 21 3" xfId="12871" xr:uid="{00000000-0005-0000-0000-000049320000}"/>
    <cellStyle name="Hyperlink 21 3 2" xfId="12872" xr:uid="{00000000-0005-0000-0000-00004A320000}"/>
    <cellStyle name="Hyperlink 21 4" xfId="12873" xr:uid="{00000000-0005-0000-0000-00004B320000}"/>
    <cellStyle name="Hyperlink 21 4 2" xfId="12874" xr:uid="{00000000-0005-0000-0000-00004C320000}"/>
    <cellStyle name="Hyperlink 21 5" xfId="12875" xr:uid="{00000000-0005-0000-0000-00004D320000}"/>
    <cellStyle name="Hyperlink 22" xfId="12876" xr:uid="{00000000-0005-0000-0000-00004E320000}"/>
    <cellStyle name="Hyperlink 22 2" xfId="12877" xr:uid="{00000000-0005-0000-0000-00004F320000}"/>
    <cellStyle name="Hyperlink 22 2 2" xfId="12878" xr:uid="{00000000-0005-0000-0000-000050320000}"/>
    <cellStyle name="Hyperlink 22 2 2 2" xfId="12879" xr:uid="{00000000-0005-0000-0000-000051320000}"/>
    <cellStyle name="Hyperlink 22 2 3" xfId="12880" xr:uid="{00000000-0005-0000-0000-000052320000}"/>
    <cellStyle name="Hyperlink 22 3" xfId="12881" xr:uid="{00000000-0005-0000-0000-000053320000}"/>
    <cellStyle name="Hyperlink 22 3 2" xfId="12882" xr:uid="{00000000-0005-0000-0000-000054320000}"/>
    <cellStyle name="Hyperlink 22 4" xfId="12883" xr:uid="{00000000-0005-0000-0000-000055320000}"/>
    <cellStyle name="Hyperlink 22 4 2" xfId="12884" xr:uid="{00000000-0005-0000-0000-000056320000}"/>
    <cellStyle name="Hyperlink 22 5" xfId="12885" xr:uid="{00000000-0005-0000-0000-000057320000}"/>
    <cellStyle name="Hyperlink 23" xfId="12886" xr:uid="{00000000-0005-0000-0000-000058320000}"/>
    <cellStyle name="Hyperlink 3" xfId="12887" xr:uid="{00000000-0005-0000-0000-000059320000}"/>
    <cellStyle name="Hyperlink 3 2" xfId="12888" xr:uid="{00000000-0005-0000-0000-00005A320000}"/>
    <cellStyle name="Hyperlink 3 2 2" xfId="12889" xr:uid="{00000000-0005-0000-0000-00005B320000}"/>
    <cellStyle name="Hyperlink 3 2 2 2" xfId="12890" xr:uid="{00000000-0005-0000-0000-00005C320000}"/>
    <cellStyle name="Hyperlink 3 2 2 2 2" xfId="12891" xr:uid="{00000000-0005-0000-0000-00005D320000}"/>
    <cellStyle name="Hyperlink 3 2 2 3" xfId="12892" xr:uid="{00000000-0005-0000-0000-00005E320000}"/>
    <cellStyle name="Hyperlink 3 2 3" xfId="12893" xr:uid="{00000000-0005-0000-0000-00005F320000}"/>
    <cellStyle name="Hyperlink 3 2 3 2" xfId="12894" xr:uid="{00000000-0005-0000-0000-000060320000}"/>
    <cellStyle name="Hyperlink 3 2 4" xfId="12895" xr:uid="{00000000-0005-0000-0000-000061320000}"/>
    <cellStyle name="Hyperlink 3 2 5" xfId="12896" xr:uid="{00000000-0005-0000-0000-000062320000}"/>
    <cellStyle name="Hyperlink 3 3" xfId="12897" xr:uid="{00000000-0005-0000-0000-000063320000}"/>
    <cellStyle name="Hyperlink 3 3 2" xfId="12898" xr:uid="{00000000-0005-0000-0000-000064320000}"/>
    <cellStyle name="Hyperlink 3 4" xfId="12899" xr:uid="{00000000-0005-0000-0000-000065320000}"/>
    <cellStyle name="Hyperlink 3 4 2" xfId="12900" xr:uid="{00000000-0005-0000-0000-000066320000}"/>
    <cellStyle name="Hyperlink 3 5" xfId="12901" xr:uid="{00000000-0005-0000-0000-000067320000}"/>
    <cellStyle name="Hyperlink 4" xfId="12902" xr:uid="{00000000-0005-0000-0000-000068320000}"/>
    <cellStyle name="Hyperlink 4 2" xfId="12903" xr:uid="{00000000-0005-0000-0000-000069320000}"/>
    <cellStyle name="Hyperlink 4 2 2" xfId="12904" xr:uid="{00000000-0005-0000-0000-00006A320000}"/>
    <cellStyle name="Hyperlink 4 2 2 2" xfId="12905" xr:uid="{00000000-0005-0000-0000-00006B320000}"/>
    <cellStyle name="Hyperlink 4 2 3" xfId="12906" xr:uid="{00000000-0005-0000-0000-00006C320000}"/>
    <cellStyle name="Hyperlink 4 3" xfId="12907" xr:uid="{00000000-0005-0000-0000-00006D320000}"/>
    <cellStyle name="Hyperlink 4 3 2" xfId="12908" xr:uid="{00000000-0005-0000-0000-00006E320000}"/>
    <cellStyle name="Hyperlink 4 4" xfId="12909" xr:uid="{00000000-0005-0000-0000-00006F320000}"/>
    <cellStyle name="Hyperlink 4 4 2" xfId="12910" xr:uid="{00000000-0005-0000-0000-000070320000}"/>
    <cellStyle name="Hyperlink 4 5" xfId="12911" xr:uid="{00000000-0005-0000-0000-000071320000}"/>
    <cellStyle name="Hyperlink 5" xfId="12912" xr:uid="{00000000-0005-0000-0000-000072320000}"/>
    <cellStyle name="Hyperlink 5 2" xfId="12913" xr:uid="{00000000-0005-0000-0000-000073320000}"/>
    <cellStyle name="Hyperlink 5 2 2" xfId="12914" xr:uid="{00000000-0005-0000-0000-000074320000}"/>
    <cellStyle name="Hyperlink 5 2 2 2" xfId="12915" xr:uid="{00000000-0005-0000-0000-000075320000}"/>
    <cellStyle name="Hyperlink 5 2 3" xfId="12916" xr:uid="{00000000-0005-0000-0000-000076320000}"/>
    <cellStyle name="Hyperlink 5 3" xfId="12917" xr:uid="{00000000-0005-0000-0000-000077320000}"/>
    <cellStyle name="Hyperlink 5 3 2" xfId="12918" xr:uid="{00000000-0005-0000-0000-000078320000}"/>
    <cellStyle name="Hyperlink 5 4" xfId="12919" xr:uid="{00000000-0005-0000-0000-000079320000}"/>
    <cellStyle name="Hyperlink 5 4 2" xfId="12920" xr:uid="{00000000-0005-0000-0000-00007A320000}"/>
    <cellStyle name="Hyperlink 5 5" xfId="12921" xr:uid="{00000000-0005-0000-0000-00007B320000}"/>
    <cellStyle name="Hyperlink 6" xfId="12922" xr:uid="{00000000-0005-0000-0000-00007C320000}"/>
    <cellStyle name="Hyperlink 6 2" xfId="12923" xr:uid="{00000000-0005-0000-0000-00007D320000}"/>
    <cellStyle name="Hyperlink 6 2 2" xfId="12924" xr:uid="{00000000-0005-0000-0000-00007E320000}"/>
    <cellStyle name="Hyperlink 6 2 2 2" xfId="12925" xr:uid="{00000000-0005-0000-0000-00007F320000}"/>
    <cellStyle name="Hyperlink 6 2 3" xfId="12926" xr:uid="{00000000-0005-0000-0000-000080320000}"/>
    <cellStyle name="Hyperlink 6 3" xfId="12927" xr:uid="{00000000-0005-0000-0000-000081320000}"/>
    <cellStyle name="Hyperlink 6 3 2" xfId="12928" xr:uid="{00000000-0005-0000-0000-000082320000}"/>
    <cellStyle name="Hyperlink 6 4" xfId="12929" xr:uid="{00000000-0005-0000-0000-000083320000}"/>
    <cellStyle name="Hyperlink 6 4 2" xfId="12930" xr:uid="{00000000-0005-0000-0000-000084320000}"/>
    <cellStyle name="Hyperlink 6 5" xfId="12931" xr:uid="{00000000-0005-0000-0000-000085320000}"/>
    <cellStyle name="Hyperlink 7" xfId="12932" xr:uid="{00000000-0005-0000-0000-000086320000}"/>
    <cellStyle name="Hyperlink 7 2" xfId="12933" xr:uid="{00000000-0005-0000-0000-000087320000}"/>
    <cellStyle name="Hyperlink 7 2 2" xfId="12934" xr:uid="{00000000-0005-0000-0000-000088320000}"/>
    <cellStyle name="Hyperlink 7 2 2 2" xfId="12935" xr:uid="{00000000-0005-0000-0000-000089320000}"/>
    <cellStyle name="Hyperlink 7 2 3" xfId="12936" xr:uid="{00000000-0005-0000-0000-00008A320000}"/>
    <cellStyle name="Hyperlink 7 3" xfId="12937" xr:uid="{00000000-0005-0000-0000-00008B320000}"/>
    <cellStyle name="Hyperlink 7 3 2" xfId="12938" xr:uid="{00000000-0005-0000-0000-00008C320000}"/>
    <cellStyle name="Hyperlink 7 4" xfId="12939" xr:uid="{00000000-0005-0000-0000-00008D320000}"/>
    <cellStyle name="Hyperlink 7 4 2" xfId="12940" xr:uid="{00000000-0005-0000-0000-00008E320000}"/>
    <cellStyle name="Hyperlink 7 5" xfId="12941" xr:uid="{00000000-0005-0000-0000-00008F320000}"/>
    <cellStyle name="Hyperlink 8" xfId="12942" xr:uid="{00000000-0005-0000-0000-000090320000}"/>
    <cellStyle name="Hyperlink 8 2" xfId="12943" xr:uid="{00000000-0005-0000-0000-000091320000}"/>
    <cellStyle name="Hyperlink 8 2 2" xfId="12944" xr:uid="{00000000-0005-0000-0000-000092320000}"/>
    <cellStyle name="Hyperlink 8 2 2 2" xfId="12945" xr:uid="{00000000-0005-0000-0000-000093320000}"/>
    <cellStyle name="Hyperlink 8 2 3" xfId="12946" xr:uid="{00000000-0005-0000-0000-000094320000}"/>
    <cellStyle name="Hyperlink 8 3" xfId="12947" xr:uid="{00000000-0005-0000-0000-000095320000}"/>
    <cellStyle name="Hyperlink 8 3 2" xfId="12948" xr:uid="{00000000-0005-0000-0000-000096320000}"/>
    <cellStyle name="Hyperlink 8 4" xfId="12949" xr:uid="{00000000-0005-0000-0000-000097320000}"/>
    <cellStyle name="Hyperlink 8 4 2" xfId="12950" xr:uid="{00000000-0005-0000-0000-000098320000}"/>
    <cellStyle name="Hyperlink 8 5" xfId="12951" xr:uid="{00000000-0005-0000-0000-000099320000}"/>
    <cellStyle name="Hyperlink 9" xfId="12952" xr:uid="{00000000-0005-0000-0000-00009A320000}"/>
    <cellStyle name="Hyperlink 9 2" xfId="12953" xr:uid="{00000000-0005-0000-0000-00009B320000}"/>
    <cellStyle name="Hyperlink 9 2 2" xfId="12954" xr:uid="{00000000-0005-0000-0000-00009C320000}"/>
    <cellStyle name="Hyperlink 9 2 2 2" xfId="12955" xr:uid="{00000000-0005-0000-0000-00009D320000}"/>
    <cellStyle name="Hyperlink 9 2 3" xfId="12956" xr:uid="{00000000-0005-0000-0000-00009E320000}"/>
    <cellStyle name="Hyperlink 9 3" xfId="12957" xr:uid="{00000000-0005-0000-0000-00009F320000}"/>
    <cellStyle name="Hyperlink 9 3 2" xfId="12958" xr:uid="{00000000-0005-0000-0000-0000A0320000}"/>
    <cellStyle name="Hyperlink 9 4" xfId="12959" xr:uid="{00000000-0005-0000-0000-0000A1320000}"/>
    <cellStyle name="Hyperlink 9 4 2" xfId="12960" xr:uid="{00000000-0005-0000-0000-0000A2320000}"/>
    <cellStyle name="Hyperlink 9 5" xfId="12961" xr:uid="{00000000-0005-0000-0000-0000A3320000}"/>
    <cellStyle name="Input [yellow]" xfId="12962" xr:uid="{00000000-0005-0000-0000-0000A4320000}"/>
    <cellStyle name="Input [yellow] 2" xfId="12963" xr:uid="{00000000-0005-0000-0000-0000A5320000}"/>
    <cellStyle name="Input [yellow] 2 2" xfId="12964" xr:uid="{00000000-0005-0000-0000-0000A6320000}"/>
    <cellStyle name="Input [yellow] 2 2 2" xfId="12965" xr:uid="{00000000-0005-0000-0000-0000A7320000}"/>
    <cellStyle name="Input [yellow] 2 2 3" xfId="12966" xr:uid="{00000000-0005-0000-0000-0000A8320000}"/>
    <cellStyle name="Input [yellow] 2 3" xfId="12967" xr:uid="{00000000-0005-0000-0000-0000A9320000}"/>
    <cellStyle name="Input [yellow] 2 3 2" xfId="12968" xr:uid="{00000000-0005-0000-0000-0000AA320000}"/>
    <cellStyle name="Input [yellow] 2 4" xfId="12969" xr:uid="{00000000-0005-0000-0000-0000AB320000}"/>
    <cellStyle name="Input [yellow] 3" xfId="12970" xr:uid="{00000000-0005-0000-0000-0000AC320000}"/>
    <cellStyle name="Input [yellow] 3 2" xfId="12971" xr:uid="{00000000-0005-0000-0000-0000AD320000}"/>
    <cellStyle name="Input [yellow] 3 2 2" xfId="12972" xr:uid="{00000000-0005-0000-0000-0000AE320000}"/>
    <cellStyle name="Input [yellow] 3 2 3" xfId="12973" xr:uid="{00000000-0005-0000-0000-0000AF320000}"/>
    <cellStyle name="Input [yellow] 3 3" xfId="12974" xr:uid="{00000000-0005-0000-0000-0000B0320000}"/>
    <cellStyle name="Input [yellow] 3 3 2" xfId="12975" xr:uid="{00000000-0005-0000-0000-0000B1320000}"/>
    <cellStyle name="Input [yellow] 3 4" xfId="12976" xr:uid="{00000000-0005-0000-0000-0000B2320000}"/>
    <cellStyle name="Input [yellow] 4" xfId="12977" xr:uid="{00000000-0005-0000-0000-0000B3320000}"/>
    <cellStyle name="Input [yellow] 4 2" xfId="12978" xr:uid="{00000000-0005-0000-0000-0000B4320000}"/>
    <cellStyle name="Input [yellow] 4 3" xfId="12979" xr:uid="{00000000-0005-0000-0000-0000B5320000}"/>
    <cellStyle name="Input [yellow] 4 4" xfId="12980" xr:uid="{00000000-0005-0000-0000-0000B6320000}"/>
    <cellStyle name="Input [yellow] 5" xfId="12981" xr:uid="{00000000-0005-0000-0000-0000B7320000}"/>
    <cellStyle name="Input [yellow] 5 2" xfId="12982" xr:uid="{00000000-0005-0000-0000-0000B8320000}"/>
    <cellStyle name="Input [yellow] 5 3" xfId="12983" xr:uid="{00000000-0005-0000-0000-0000B9320000}"/>
    <cellStyle name="Input [yellow] 6" xfId="12984" xr:uid="{00000000-0005-0000-0000-0000BA320000}"/>
    <cellStyle name="Input [yellow] 7" xfId="12985" xr:uid="{00000000-0005-0000-0000-0000BB320000}"/>
    <cellStyle name="Input [yellow] 8" xfId="12986" xr:uid="{00000000-0005-0000-0000-0000BC320000}"/>
    <cellStyle name="Input [yellow]_Prof Services" xfId="12987" xr:uid="{00000000-0005-0000-0000-0000BD320000}"/>
    <cellStyle name="Input 10" xfId="12988" xr:uid="{00000000-0005-0000-0000-0000BE320000}"/>
    <cellStyle name="Input 10 10" xfId="12989" xr:uid="{00000000-0005-0000-0000-0000BF320000}"/>
    <cellStyle name="Input 10 2" xfId="12990" xr:uid="{00000000-0005-0000-0000-0000C0320000}"/>
    <cellStyle name="Input 10 2 2" xfId="12991" xr:uid="{00000000-0005-0000-0000-0000C1320000}"/>
    <cellStyle name="Input 10 2 2 2" xfId="12992" xr:uid="{00000000-0005-0000-0000-0000C2320000}"/>
    <cellStyle name="Input 10 2 2 3" xfId="12993" xr:uid="{00000000-0005-0000-0000-0000C3320000}"/>
    <cellStyle name="Input 10 2 2 4" xfId="12994" xr:uid="{00000000-0005-0000-0000-0000C4320000}"/>
    <cellStyle name="Input 10 2 2 5" xfId="12995" xr:uid="{00000000-0005-0000-0000-0000C5320000}"/>
    <cellStyle name="Input 10 2 2 6" xfId="12996" xr:uid="{00000000-0005-0000-0000-0000C6320000}"/>
    <cellStyle name="Input 10 2 3" xfId="12997" xr:uid="{00000000-0005-0000-0000-0000C7320000}"/>
    <cellStyle name="Input 10 2 3 2" xfId="12998" xr:uid="{00000000-0005-0000-0000-0000C8320000}"/>
    <cellStyle name="Input 10 2 3 3" xfId="12999" xr:uid="{00000000-0005-0000-0000-0000C9320000}"/>
    <cellStyle name="Input 10 2 3 4" xfId="13000" xr:uid="{00000000-0005-0000-0000-0000CA320000}"/>
    <cellStyle name="Input 10 2 3 5" xfId="13001" xr:uid="{00000000-0005-0000-0000-0000CB320000}"/>
    <cellStyle name="Input 10 2 3 6" xfId="13002" xr:uid="{00000000-0005-0000-0000-0000CC320000}"/>
    <cellStyle name="Input 10 2 4" xfId="13003" xr:uid="{00000000-0005-0000-0000-0000CD320000}"/>
    <cellStyle name="Input 10 2 4 2" xfId="13004" xr:uid="{00000000-0005-0000-0000-0000CE320000}"/>
    <cellStyle name="Input 10 2 4 3" xfId="13005" xr:uid="{00000000-0005-0000-0000-0000CF320000}"/>
    <cellStyle name="Input 10 2 4 4" xfId="13006" xr:uid="{00000000-0005-0000-0000-0000D0320000}"/>
    <cellStyle name="Input 10 2 4 5" xfId="13007" xr:uid="{00000000-0005-0000-0000-0000D1320000}"/>
    <cellStyle name="Input 10 2 4 6" xfId="13008" xr:uid="{00000000-0005-0000-0000-0000D2320000}"/>
    <cellStyle name="Input 10 2 5" xfId="13009" xr:uid="{00000000-0005-0000-0000-0000D3320000}"/>
    <cellStyle name="Input 10 2 6" xfId="13010" xr:uid="{00000000-0005-0000-0000-0000D4320000}"/>
    <cellStyle name="Input 10 2 7" xfId="13011" xr:uid="{00000000-0005-0000-0000-0000D5320000}"/>
    <cellStyle name="Input 10 2 8" xfId="13012" xr:uid="{00000000-0005-0000-0000-0000D6320000}"/>
    <cellStyle name="Input 10 2 9" xfId="13013" xr:uid="{00000000-0005-0000-0000-0000D7320000}"/>
    <cellStyle name="Input 10 3" xfId="13014" xr:uid="{00000000-0005-0000-0000-0000D8320000}"/>
    <cellStyle name="Input 10 3 2" xfId="13015" xr:uid="{00000000-0005-0000-0000-0000D9320000}"/>
    <cellStyle name="Input 10 3 3" xfId="13016" xr:uid="{00000000-0005-0000-0000-0000DA320000}"/>
    <cellStyle name="Input 10 3 4" xfId="13017" xr:uid="{00000000-0005-0000-0000-0000DB320000}"/>
    <cellStyle name="Input 10 3 5" xfId="13018" xr:uid="{00000000-0005-0000-0000-0000DC320000}"/>
    <cellStyle name="Input 10 3 6" xfId="13019" xr:uid="{00000000-0005-0000-0000-0000DD320000}"/>
    <cellStyle name="Input 10 4" xfId="13020" xr:uid="{00000000-0005-0000-0000-0000DE320000}"/>
    <cellStyle name="Input 10 4 2" xfId="13021" xr:uid="{00000000-0005-0000-0000-0000DF320000}"/>
    <cellStyle name="Input 10 4 3" xfId="13022" xr:uid="{00000000-0005-0000-0000-0000E0320000}"/>
    <cellStyle name="Input 10 4 4" xfId="13023" xr:uid="{00000000-0005-0000-0000-0000E1320000}"/>
    <cellStyle name="Input 10 4 5" xfId="13024" xr:uid="{00000000-0005-0000-0000-0000E2320000}"/>
    <cellStyle name="Input 10 4 6" xfId="13025" xr:uid="{00000000-0005-0000-0000-0000E3320000}"/>
    <cellStyle name="Input 10 5" xfId="13026" xr:uid="{00000000-0005-0000-0000-0000E4320000}"/>
    <cellStyle name="Input 10 5 2" xfId="13027" xr:uid="{00000000-0005-0000-0000-0000E5320000}"/>
    <cellStyle name="Input 10 5 3" xfId="13028" xr:uid="{00000000-0005-0000-0000-0000E6320000}"/>
    <cellStyle name="Input 10 5 4" xfId="13029" xr:uid="{00000000-0005-0000-0000-0000E7320000}"/>
    <cellStyle name="Input 10 5 5" xfId="13030" xr:uid="{00000000-0005-0000-0000-0000E8320000}"/>
    <cellStyle name="Input 10 5 6" xfId="13031" xr:uid="{00000000-0005-0000-0000-0000E9320000}"/>
    <cellStyle name="Input 10 6" xfId="13032" xr:uid="{00000000-0005-0000-0000-0000EA320000}"/>
    <cellStyle name="Input 10 7" xfId="13033" xr:uid="{00000000-0005-0000-0000-0000EB320000}"/>
    <cellStyle name="Input 10 8" xfId="13034" xr:uid="{00000000-0005-0000-0000-0000EC320000}"/>
    <cellStyle name="Input 10 9" xfId="13035" xr:uid="{00000000-0005-0000-0000-0000ED320000}"/>
    <cellStyle name="Input 11" xfId="13036" xr:uid="{00000000-0005-0000-0000-0000EE320000}"/>
    <cellStyle name="Input 11 10" xfId="13037" xr:uid="{00000000-0005-0000-0000-0000EF320000}"/>
    <cellStyle name="Input 11 2" xfId="13038" xr:uid="{00000000-0005-0000-0000-0000F0320000}"/>
    <cellStyle name="Input 11 2 2" xfId="13039" xr:uid="{00000000-0005-0000-0000-0000F1320000}"/>
    <cellStyle name="Input 11 2 2 2" xfId="13040" xr:uid="{00000000-0005-0000-0000-0000F2320000}"/>
    <cellStyle name="Input 11 2 2 3" xfId="13041" xr:uid="{00000000-0005-0000-0000-0000F3320000}"/>
    <cellStyle name="Input 11 2 2 4" xfId="13042" xr:uid="{00000000-0005-0000-0000-0000F4320000}"/>
    <cellStyle name="Input 11 2 2 5" xfId="13043" xr:uid="{00000000-0005-0000-0000-0000F5320000}"/>
    <cellStyle name="Input 11 2 2 6" xfId="13044" xr:uid="{00000000-0005-0000-0000-0000F6320000}"/>
    <cellStyle name="Input 11 2 3" xfId="13045" xr:uid="{00000000-0005-0000-0000-0000F7320000}"/>
    <cellStyle name="Input 11 2 3 2" xfId="13046" xr:uid="{00000000-0005-0000-0000-0000F8320000}"/>
    <cellStyle name="Input 11 2 3 3" xfId="13047" xr:uid="{00000000-0005-0000-0000-0000F9320000}"/>
    <cellStyle name="Input 11 2 3 4" xfId="13048" xr:uid="{00000000-0005-0000-0000-0000FA320000}"/>
    <cellStyle name="Input 11 2 3 5" xfId="13049" xr:uid="{00000000-0005-0000-0000-0000FB320000}"/>
    <cellStyle name="Input 11 2 3 6" xfId="13050" xr:uid="{00000000-0005-0000-0000-0000FC320000}"/>
    <cellStyle name="Input 11 2 4" xfId="13051" xr:uid="{00000000-0005-0000-0000-0000FD320000}"/>
    <cellStyle name="Input 11 2 4 2" xfId="13052" xr:uid="{00000000-0005-0000-0000-0000FE320000}"/>
    <cellStyle name="Input 11 2 4 3" xfId="13053" xr:uid="{00000000-0005-0000-0000-0000FF320000}"/>
    <cellStyle name="Input 11 2 4 4" xfId="13054" xr:uid="{00000000-0005-0000-0000-000000330000}"/>
    <cellStyle name="Input 11 2 4 5" xfId="13055" xr:uid="{00000000-0005-0000-0000-000001330000}"/>
    <cellStyle name="Input 11 2 4 6" xfId="13056" xr:uid="{00000000-0005-0000-0000-000002330000}"/>
    <cellStyle name="Input 11 2 5" xfId="13057" xr:uid="{00000000-0005-0000-0000-000003330000}"/>
    <cellStyle name="Input 11 2 6" xfId="13058" xr:uid="{00000000-0005-0000-0000-000004330000}"/>
    <cellStyle name="Input 11 2 7" xfId="13059" xr:uid="{00000000-0005-0000-0000-000005330000}"/>
    <cellStyle name="Input 11 2 8" xfId="13060" xr:uid="{00000000-0005-0000-0000-000006330000}"/>
    <cellStyle name="Input 11 2 9" xfId="13061" xr:uid="{00000000-0005-0000-0000-000007330000}"/>
    <cellStyle name="Input 11 3" xfId="13062" xr:uid="{00000000-0005-0000-0000-000008330000}"/>
    <cellStyle name="Input 11 3 2" xfId="13063" xr:uid="{00000000-0005-0000-0000-000009330000}"/>
    <cellStyle name="Input 11 3 3" xfId="13064" xr:uid="{00000000-0005-0000-0000-00000A330000}"/>
    <cellStyle name="Input 11 3 4" xfId="13065" xr:uid="{00000000-0005-0000-0000-00000B330000}"/>
    <cellStyle name="Input 11 3 5" xfId="13066" xr:uid="{00000000-0005-0000-0000-00000C330000}"/>
    <cellStyle name="Input 11 3 6" xfId="13067" xr:uid="{00000000-0005-0000-0000-00000D330000}"/>
    <cellStyle name="Input 11 4" xfId="13068" xr:uid="{00000000-0005-0000-0000-00000E330000}"/>
    <cellStyle name="Input 11 4 2" xfId="13069" xr:uid="{00000000-0005-0000-0000-00000F330000}"/>
    <cellStyle name="Input 11 4 3" xfId="13070" xr:uid="{00000000-0005-0000-0000-000010330000}"/>
    <cellStyle name="Input 11 4 4" xfId="13071" xr:uid="{00000000-0005-0000-0000-000011330000}"/>
    <cellStyle name="Input 11 4 5" xfId="13072" xr:uid="{00000000-0005-0000-0000-000012330000}"/>
    <cellStyle name="Input 11 4 6" xfId="13073" xr:uid="{00000000-0005-0000-0000-000013330000}"/>
    <cellStyle name="Input 11 5" xfId="13074" xr:uid="{00000000-0005-0000-0000-000014330000}"/>
    <cellStyle name="Input 11 5 2" xfId="13075" xr:uid="{00000000-0005-0000-0000-000015330000}"/>
    <cellStyle name="Input 11 5 3" xfId="13076" xr:uid="{00000000-0005-0000-0000-000016330000}"/>
    <cellStyle name="Input 11 5 4" xfId="13077" xr:uid="{00000000-0005-0000-0000-000017330000}"/>
    <cellStyle name="Input 11 5 5" xfId="13078" xr:uid="{00000000-0005-0000-0000-000018330000}"/>
    <cellStyle name="Input 11 5 6" xfId="13079" xr:uid="{00000000-0005-0000-0000-000019330000}"/>
    <cellStyle name="Input 11 6" xfId="13080" xr:uid="{00000000-0005-0000-0000-00001A330000}"/>
    <cellStyle name="Input 11 7" xfId="13081" xr:uid="{00000000-0005-0000-0000-00001B330000}"/>
    <cellStyle name="Input 11 8" xfId="13082" xr:uid="{00000000-0005-0000-0000-00001C330000}"/>
    <cellStyle name="Input 11 9" xfId="13083" xr:uid="{00000000-0005-0000-0000-00001D330000}"/>
    <cellStyle name="Input 12" xfId="13084" xr:uid="{00000000-0005-0000-0000-00001E330000}"/>
    <cellStyle name="Input 12 10" xfId="13085" xr:uid="{00000000-0005-0000-0000-00001F330000}"/>
    <cellStyle name="Input 12 2" xfId="13086" xr:uid="{00000000-0005-0000-0000-000020330000}"/>
    <cellStyle name="Input 12 2 2" xfId="13087" xr:uid="{00000000-0005-0000-0000-000021330000}"/>
    <cellStyle name="Input 12 2 2 2" xfId="13088" xr:uid="{00000000-0005-0000-0000-000022330000}"/>
    <cellStyle name="Input 12 2 2 3" xfId="13089" xr:uid="{00000000-0005-0000-0000-000023330000}"/>
    <cellStyle name="Input 12 2 2 4" xfId="13090" xr:uid="{00000000-0005-0000-0000-000024330000}"/>
    <cellStyle name="Input 12 2 2 5" xfId="13091" xr:uid="{00000000-0005-0000-0000-000025330000}"/>
    <cellStyle name="Input 12 2 2 6" xfId="13092" xr:uid="{00000000-0005-0000-0000-000026330000}"/>
    <cellStyle name="Input 12 2 3" xfId="13093" xr:uid="{00000000-0005-0000-0000-000027330000}"/>
    <cellStyle name="Input 12 2 3 2" xfId="13094" xr:uid="{00000000-0005-0000-0000-000028330000}"/>
    <cellStyle name="Input 12 2 3 3" xfId="13095" xr:uid="{00000000-0005-0000-0000-000029330000}"/>
    <cellStyle name="Input 12 2 3 4" xfId="13096" xr:uid="{00000000-0005-0000-0000-00002A330000}"/>
    <cellStyle name="Input 12 2 3 5" xfId="13097" xr:uid="{00000000-0005-0000-0000-00002B330000}"/>
    <cellStyle name="Input 12 2 3 6" xfId="13098" xr:uid="{00000000-0005-0000-0000-00002C330000}"/>
    <cellStyle name="Input 12 2 4" xfId="13099" xr:uid="{00000000-0005-0000-0000-00002D330000}"/>
    <cellStyle name="Input 12 2 4 2" xfId="13100" xr:uid="{00000000-0005-0000-0000-00002E330000}"/>
    <cellStyle name="Input 12 2 4 3" xfId="13101" xr:uid="{00000000-0005-0000-0000-00002F330000}"/>
    <cellStyle name="Input 12 2 4 4" xfId="13102" xr:uid="{00000000-0005-0000-0000-000030330000}"/>
    <cellStyle name="Input 12 2 4 5" xfId="13103" xr:uid="{00000000-0005-0000-0000-000031330000}"/>
    <cellStyle name="Input 12 2 4 6" xfId="13104" xr:uid="{00000000-0005-0000-0000-000032330000}"/>
    <cellStyle name="Input 12 2 5" xfId="13105" xr:uid="{00000000-0005-0000-0000-000033330000}"/>
    <cellStyle name="Input 12 2 6" xfId="13106" xr:uid="{00000000-0005-0000-0000-000034330000}"/>
    <cellStyle name="Input 12 2 7" xfId="13107" xr:uid="{00000000-0005-0000-0000-000035330000}"/>
    <cellStyle name="Input 12 2 8" xfId="13108" xr:uid="{00000000-0005-0000-0000-000036330000}"/>
    <cellStyle name="Input 12 2 9" xfId="13109" xr:uid="{00000000-0005-0000-0000-000037330000}"/>
    <cellStyle name="Input 12 3" xfId="13110" xr:uid="{00000000-0005-0000-0000-000038330000}"/>
    <cellStyle name="Input 12 3 2" xfId="13111" xr:uid="{00000000-0005-0000-0000-000039330000}"/>
    <cellStyle name="Input 12 3 3" xfId="13112" xr:uid="{00000000-0005-0000-0000-00003A330000}"/>
    <cellStyle name="Input 12 3 4" xfId="13113" xr:uid="{00000000-0005-0000-0000-00003B330000}"/>
    <cellStyle name="Input 12 3 5" xfId="13114" xr:uid="{00000000-0005-0000-0000-00003C330000}"/>
    <cellStyle name="Input 12 3 6" xfId="13115" xr:uid="{00000000-0005-0000-0000-00003D330000}"/>
    <cellStyle name="Input 12 4" xfId="13116" xr:uid="{00000000-0005-0000-0000-00003E330000}"/>
    <cellStyle name="Input 12 4 2" xfId="13117" xr:uid="{00000000-0005-0000-0000-00003F330000}"/>
    <cellStyle name="Input 12 4 3" xfId="13118" xr:uid="{00000000-0005-0000-0000-000040330000}"/>
    <cellStyle name="Input 12 4 4" xfId="13119" xr:uid="{00000000-0005-0000-0000-000041330000}"/>
    <cellStyle name="Input 12 4 5" xfId="13120" xr:uid="{00000000-0005-0000-0000-000042330000}"/>
    <cellStyle name="Input 12 4 6" xfId="13121" xr:uid="{00000000-0005-0000-0000-000043330000}"/>
    <cellStyle name="Input 12 5" xfId="13122" xr:uid="{00000000-0005-0000-0000-000044330000}"/>
    <cellStyle name="Input 12 5 2" xfId="13123" xr:uid="{00000000-0005-0000-0000-000045330000}"/>
    <cellStyle name="Input 12 5 3" xfId="13124" xr:uid="{00000000-0005-0000-0000-000046330000}"/>
    <cellStyle name="Input 12 5 4" xfId="13125" xr:uid="{00000000-0005-0000-0000-000047330000}"/>
    <cellStyle name="Input 12 5 5" xfId="13126" xr:uid="{00000000-0005-0000-0000-000048330000}"/>
    <cellStyle name="Input 12 5 6" xfId="13127" xr:uid="{00000000-0005-0000-0000-000049330000}"/>
    <cellStyle name="Input 12 6" xfId="13128" xr:uid="{00000000-0005-0000-0000-00004A330000}"/>
    <cellStyle name="Input 12 7" xfId="13129" xr:uid="{00000000-0005-0000-0000-00004B330000}"/>
    <cellStyle name="Input 12 8" xfId="13130" xr:uid="{00000000-0005-0000-0000-00004C330000}"/>
    <cellStyle name="Input 12 9" xfId="13131" xr:uid="{00000000-0005-0000-0000-00004D330000}"/>
    <cellStyle name="Input 13" xfId="13132" xr:uid="{00000000-0005-0000-0000-00004E330000}"/>
    <cellStyle name="Input 13 10" xfId="13133" xr:uid="{00000000-0005-0000-0000-00004F330000}"/>
    <cellStyle name="Input 13 2" xfId="13134" xr:uid="{00000000-0005-0000-0000-000050330000}"/>
    <cellStyle name="Input 13 2 2" xfId="13135" xr:uid="{00000000-0005-0000-0000-000051330000}"/>
    <cellStyle name="Input 13 2 2 2" xfId="13136" xr:uid="{00000000-0005-0000-0000-000052330000}"/>
    <cellStyle name="Input 13 2 2 3" xfId="13137" xr:uid="{00000000-0005-0000-0000-000053330000}"/>
    <cellStyle name="Input 13 2 2 4" xfId="13138" xr:uid="{00000000-0005-0000-0000-000054330000}"/>
    <cellStyle name="Input 13 2 2 5" xfId="13139" xr:uid="{00000000-0005-0000-0000-000055330000}"/>
    <cellStyle name="Input 13 2 2 6" xfId="13140" xr:uid="{00000000-0005-0000-0000-000056330000}"/>
    <cellStyle name="Input 13 2 3" xfId="13141" xr:uid="{00000000-0005-0000-0000-000057330000}"/>
    <cellStyle name="Input 13 2 3 2" xfId="13142" xr:uid="{00000000-0005-0000-0000-000058330000}"/>
    <cellStyle name="Input 13 2 3 3" xfId="13143" xr:uid="{00000000-0005-0000-0000-000059330000}"/>
    <cellStyle name="Input 13 2 3 4" xfId="13144" xr:uid="{00000000-0005-0000-0000-00005A330000}"/>
    <cellStyle name="Input 13 2 3 5" xfId="13145" xr:uid="{00000000-0005-0000-0000-00005B330000}"/>
    <cellStyle name="Input 13 2 3 6" xfId="13146" xr:uid="{00000000-0005-0000-0000-00005C330000}"/>
    <cellStyle name="Input 13 2 4" xfId="13147" xr:uid="{00000000-0005-0000-0000-00005D330000}"/>
    <cellStyle name="Input 13 2 4 2" xfId="13148" xr:uid="{00000000-0005-0000-0000-00005E330000}"/>
    <cellStyle name="Input 13 2 4 3" xfId="13149" xr:uid="{00000000-0005-0000-0000-00005F330000}"/>
    <cellStyle name="Input 13 2 4 4" xfId="13150" xr:uid="{00000000-0005-0000-0000-000060330000}"/>
    <cellStyle name="Input 13 2 4 5" xfId="13151" xr:uid="{00000000-0005-0000-0000-000061330000}"/>
    <cellStyle name="Input 13 2 4 6" xfId="13152" xr:uid="{00000000-0005-0000-0000-000062330000}"/>
    <cellStyle name="Input 13 2 5" xfId="13153" xr:uid="{00000000-0005-0000-0000-000063330000}"/>
    <cellStyle name="Input 13 2 6" xfId="13154" xr:uid="{00000000-0005-0000-0000-000064330000}"/>
    <cellStyle name="Input 13 2 7" xfId="13155" xr:uid="{00000000-0005-0000-0000-000065330000}"/>
    <cellStyle name="Input 13 2 8" xfId="13156" xr:uid="{00000000-0005-0000-0000-000066330000}"/>
    <cellStyle name="Input 13 2 9" xfId="13157" xr:uid="{00000000-0005-0000-0000-000067330000}"/>
    <cellStyle name="Input 13 3" xfId="13158" xr:uid="{00000000-0005-0000-0000-000068330000}"/>
    <cellStyle name="Input 13 3 2" xfId="13159" xr:uid="{00000000-0005-0000-0000-000069330000}"/>
    <cellStyle name="Input 13 3 3" xfId="13160" xr:uid="{00000000-0005-0000-0000-00006A330000}"/>
    <cellStyle name="Input 13 3 4" xfId="13161" xr:uid="{00000000-0005-0000-0000-00006B330000}"/>
    <cellStyle name="Input 13 3 5" xfId="13162" xr:uid="{00000000-0005-0000-0000-00006C330000}"/>
    <cellStyle name="Input 13 3 6" xfId="13163" xr:uid="{00000000-0005-0000-0000-00006D330000}"/>
    <cellStyle name="Input 13 4" xfId="13164" xr:uid="{00000000-0005-0000-0000-00006E330000}"/>
    <cellStyle name="Input 13 4 2" xfId="13165" xr:uid="{00000000-0005-0000-0000-00006F330000}"/>
    <cellStyle name="Input 13 4 3" xfId="13166" xr:uid="{00000000-0005-0000-0000-000070330000}"/>
    <cellStyle name="Input 13 4 4" xfId="13167" xr:uid="{00000000-0005-0000-0000-000071330000}"/>
    <cellStyle name="Input 13 4 5" xfId="13168" xr:uid="{00000000-0005-0000-0000-000072330000}"/>
    <cellStyle name="Input 13 4 6" xfId="13169" xr:uid="{00000000-0005-0000-0000-000073330000}"/>
    <cellStyle name="Input 13 5" xfId="13170" xr:uid="{00000000-0005-0000-0000-000074330000}"/>
    <cellStyle name="Input 13 5 2" xfId="13171" xr:uid="{00000000-0005-0000-0000-000075330000}"/>
    <cellStyle name="Input 13 5 3" xfId="13172" xr:uid="{00000000-0005-0000-0000-000076330000}"/>
    <cellStyle name="Input 13 5 4" xfId="13173" xr:uid="{00000000-0005-0000-0000-000077330000}"/>
    <cellStyle name="Input 13 5 5" xfId="13174" xr:uid="{00000000-0005-0000-0000-000078330000}"/>
    <cellStyle name="Input 13 5 6" xfId="13175" xr:uid="{00000000-0005-0000-0000-000079330000}"/>
    <cellStyle name="Input 13 6" xfId="13176" xr:uid="{00000000-0005-0000-0000-00007A330000}"/>
    <cellStyle name="Input 13 7" xfId="13177" xr:uid="{00000000-0005-0000-0000-00007B330000}"/>
    <cellStyle name="Input 13 8" xfId="13178" xr:uid="{00000000-0005-0000-0000-00007C330000}"/>
    <cellStyle name="Input 13 9" xfId="13179" xr:uid="{00000000-0005-0000-0000-00007D330000}"/>
    <cellStyle name="Input 14" xfId="13180" xr:uid="{00000000-0005-0000-0000-00007E330000}"/>
    <cellStyle name="Input 14 10" xfId="13181" xr:uid="{00000000-0005-0000-0000-00007F330000}"/>
    <cellStyle name="Input 14 2" xfId="13182" xr:uid="{00000000-0005-0000-0000-000080330000}"/>
    <cellStyle name="Input 14 2 2" xfId="13183" xr:uid="{00000000-0005-0000-0000-000081330000}"/>
    <cellStyle name="Input 14 2 2 2" xfId="13184" xr:uid="{00000000-0005-0000-0000-000082330000}"/>
    <cellStyle name="Input 14 2 2 3" xfId="13185" xr:uid="{00000000-0005-0000-0000-000083330000}"/>
    <cellStyle name="Input 14 2 2 4" xfId="13186" xr:uid="{00000000-0005-0000-0000-000084330000}"/>
    <cellStyle name="Input 14 2 2 5" xfId="13187" xr:uid="{00000000-0005-0000-0000-000085330000}"/>
    <cellStyle name="Input 14 2 2 6" xfId="13188" xr:uid="{00000000-0005-0000-0000-000086330000}"/>
    <cellStyle name="Input 14 2 3" xfId="13189" xr:uid="{00000000-0005-0000-0000-000087330000}"/>
    <cellStyle name="Input 14 2 3 2" xfId="13190" xr:uid="{00000000-0005-0000-0000-000088330000}"/>
    <cellStyle name="Input 14 2 3 3" xfId="13191" xr:uid="{00000000-0005-0000-0000-000089330000}"/>
    <cellStyle name="Input 14 2 3 4" xfId="13192" xr:uid="{00000000-0005-0000-0000-00008A330000}"/>
    <cellStyle name="Input 14 2 3 5" xfId="13193" xr:uid="{00000000-0005-0000-0000-00008B330000}"/>
    <cellStyle name="Input 14 2 3 6" xfId="13194" xr:uid="{00000000-0005-0000-0000-00008C330000}"/>
    <cellStyle name="Input 14 2 4" xfId="13195" xr:uid="{00000000-0005-0000-0000-00008D330000}"/>
    <cellStyle name="Input 14 2 4 2" xfId="13196" xr:uid="{00000000-0005-0000-0000-00008E330000}"/>
    <cellStyle name="Input 14 2 4 3" xfId="13197" xr:uid="{00000000-0005-0000-0000-00008F330000}"/>
    <cellStyle name="Input 14 2 4 4" xfId="13198" xr:uid="{00000000-0005-0000-0000-000090330000}"/>
    <cellStyle name="Input 14 2 4 5" xfId="13199" xr:uid="{00000000-0005-0000-0000-000091330000}"/>
    <cellStyle name="Input 14 2 4 6" xfId="13200" xr:uid="{00000000-0005-0000-0000-000092330000}"/>
    <cellStyle name="Input 14 2 5" xfId="13201" xr:uid="{00000000-0005-0000-0000-000093330000}"/>
    <cellStyle name="Input 14 2 6" xfId="13202" xr:uid="{00000000-0005-0000-0000-000094330000}"/>
    <cellStyle name="Input 14 2 7" xfId="13203" xr:uid="{00000000-0005-0000-0000-000095330000}"/>
    <cellStyle name="Input 14 2 8" xfId="13204" xr:uid="{00000000-0005-0000-0000-000096330000}"/>
    <cellStyle name="Input 14 2 9" xfId="13205" xr:uid="{00000000-0005-0000-0000-000097330000}"/>
    <cellStyle name="Input 14 3" xfId="13206" xr:uid="{00000000-0005-0000-0000-000098330000}"/>
    <cellStyle name="Input 14 3 2" xfId="13207" xr:uid="{00000000-0005-0000-0000-000099330000}"/>
    <cellStyle name="Input 14 3 3" xfId="13208" xr:uid="{00000000-0005-0000-0000-00009A330000}"/>
    <cellStyle name="Input 14 3 4" xfId="13209" xr:uid="{00000000-0005-0000-0000-00009B330000}"/>
    <cellStyle name="Input 14 3 5" xfId="13210" xr:uid="{00000000-0005-0000-0000-00009C330000}"/>
    <cellStyle name="Input 14 3 6" xfId="13211" xr:uid="{00000000-0005-0000-0000-00009D330000}"/>
    <cellStyle name="Input 14 4" xfId="13212" xr:uid="{00000000-0005-0000-0000-00009E330000}"/>
    <cellStyle name="Input 14 4 2" xfId="13213" xr:uid="{00000000-0005-0000-0000-00009F330000}"/>
    <cellStyle name="Input 14 4 3" xfId="13214" xr:uid="{00000000-0005-0000-0000-0000A0330000}"/>
    <cellStyle name="Input 14 4 4" xfId="13215" xr:uid="{00000000-0005-0000-0000-0000A1330000}"/>
    <cellStyle name="Input 14 4 5" xfId="13216" xr:uid="{00000000-0005-0000-0000-0000A2330000}"/>
    <cellStyle name="Input 14 4 6" xfId="13217" xr:uid="{00000000-0005-0000-0000-0000A3330000}"/>
    <cellStyle name="Input 14 5" xfId="13218" xr:uid="{00000000-0005-0000-0000-0000A4330000}"/>
    <cellStyle name="Input 14 5 2" xfId="13219" xr:uid="{00000000-0005-0000-0000-0000A5330000}"/>
    <cellStyle name="Input 14 5 3" xfId="13220" xr:uid="{00000000-0005-0000-0000-0000A6330000}"/>
    <cellStyle name="Input 14 5 4" xfId="13221" xr:uid="{00000000-0005-0000-0000-0000A7330000}"/>
    <cellStyle name="Input 14 5 5" xfId="13222" xr:uid="{00000000-0005-0000-0000-0000A8330000}"/>
    <cellStyle name="Input 14 5 6" xfId="13223" xr:uid="{00000000-0005-0000-0000-0000A9330000}"/>
    <cellStyle name="Input 14 6" xfId="13224" xr:uid="{00000000-0005-0000-0000-0000AA330000}"/>
    <cellStyle name="Input 14 7" xfId="13225" xr:uid="{00000000-0005-0000-0000-0000AB330000}"/>
    <cellStyle name="Input 14 8" xfId="13226" xr:uid="{00000000-0005-0000-0000-0000AC330000}"/>
    <cellStyle name="Input 14 9" xfId="13227" xr:uid="{00000000-0005-0000-0000-0000AD330000}"/>
    <cellStyle name="Input 15" xfId="13228" xr:uid="{00000000-0005-0000-0000-0000AE330000}"/>
    <cellStyle name="Input 15 10" xfId="13229" xr:uid="{00000000-0005-0000-0000-0000AF330000}"/>
    <cellStyle name="Input 15 2" xfId="13230" xr:uid="{00000000-0005-0000-0000-0000B0330000}"/>
    <cellStyle name="Input 15 2 2" xfId="13231" xr:uid="{00000000-0005-0000-0000-0000B1330000}"/>
    <cellStyle name="Input 15 2 2 2" xfId="13232" xr:uid="{00000000-0005-0000-0000-0000B2330000}"/>
    <cellStyle name="Input 15 2 2 3" xfId="13233" xr:uid="{00000000-0005-0000-0000-0000B3330000}"/>
    <cellStyle name="Input 15 2 2 4" xfId="13234" xr:uid="{00000000-0005-0000-0000-0000B4330000}"/>
    <cellStyle name="Input 15 2 2 5" xfId="13235" xr:uid="{00000000-0005-0000-0000-0000B5330000}"/>
    <cellStyle name="Input 15 2 2 6" xfId="13236" xr:uid="{00000000-0005-0000-0000-0000B6330000}"/>
    <cellStyle name="Input 15 2 3" xfId="13237" xr:uid="{00000000-0005-0000-0000-0000B7330000}"/>
    <cellStyle name="Input 15 2 3 2" xfId="13238" xr:uid="{00000000-0005-0000-0000-0000B8330000}"/>
    <cellStyle name="Input 15 2 3 3" xfId="13239" xr:uid="{00000000-0005-0000-0000-0000B9330000}"/>
    <cellStyle name="Input 15 2 3 4" xfId="13240" xr:uid="{00000000-0005-0000-0000-0000BA330000}"/>
    <cellStyle name="Input 15 2 3 5" xfId="13241" xr:uid="{00000000-0005-0000-0000-0000BB330000}"/>
    <cellStyle name="Input 15 2 3 6" xfId="13242" xr:uid="{00000000-0005-0000-0000-0000BC330000}"/>
    <cellStyle name="Input 15 2 4" xfId="13243" xr:uid="{00000000-0005-0000-0000-0000BD330000}"/>
    <cellStyle name="Input 15 2 4 2" xfId="13244" xr:uid="{00000000-0005-0000-0000-0000BE330000}"/>
    <cellStyle name="Input 15 2 4 3" xfId="13245" xr:uid="{00000000-0005-0000-0000-0000BF330000}"/>
    <cellStyle name="Input 15 2 4 4" xfId="13246" xr:uid="{00000000-0005-0000-0000-0000C0330000}"/>
    <cellStyle name="Input 15 2 4 5" xfId="13247" xr:uid="{00000000-0005-0000-0000-0000C1330000}"/>
    <cellStyle name="Input 15 2 4 6" xfId="13248" xr:uid="{00000000-0005-0000-0000-0000C2330000}"/>
    <cellStyle name="Input 15 2 5" xfId="13249" xr:uid="{00000000-0005-0000-0000-0000C3330000}"/>
    <cellStyle name="Input 15 2 6" xfId="13250" xr:uid="{00000000-0005-0000-0000-0000C4330000}"/>
    <cellStyle name="Input 15 2 7" xfId="13251" xr:uid="{00000000-0005-0000-0000-0000C5330000}"/>
    <cellStyle name="Input 15 2 8" xfId="13252" xr:uid="{00000000-0005-0000-0000-0000C6330000}"/>
    <cellStyle name="Input 15 2 9" xfId="13253" xr:uid="{00000000-0005-0000-0000-0000C7330000}"/>
    <cellStyle name="Input 15 3" xfId="13254" xr:uid="{00000000-0005-0000-0000-0000C8330000}"/>
    <cellStyle name="Input 15 3 2" xfId="13255" xr:uid="{00000000-0005-0000-0000-0000C9330000}"/>
    <cellStyle name="Input 15 3 3" xfId="13256" xr:uid="{00000000-0005-0000-0000-0000CA330000}"/>
    <cellStyle name="Input 15 3 4" xfId="13257" xr:uid="{00000000-0005-0000-0000-0000CB330000}"/>
    <cellStyle name="Input 15 3 5" xfId="13258" xr:uid="{00000000-0005-0000-0000-0000CC330000}"/>
    <cellStyle name="Input 15 3 6" xfId="13259" xr:uid="{00000000-0005-0000-0000-0000CD330000}"/>
    <cellStyle name="Input 15 4" xfId="13260" xr:uid="{00000000-0005-0000-0000-0000CE330000}"/>
    <cellStyle name="Input 15 4 2" xfId="13261" xr:uid="{00000000-0005-0000-0000-0000CF330000}"/>
    <cellStyle name="Input 15 4 3" xfId="13262" xr:uid="{00000000-0005-0000-0000-0000D0330000}"/>
    <cellStyle name="Input 15 4 4" xfId="13263" xr:uid="{00000000-0005-0000-0000-0000D1330000}"/>
    <cellStyle name="Input 15 4 5" xfId="13264" xr:uid="{00000000-0005-0000-0000-0000D2330000}"/>
    <cellStyle name="Input 15 4 6" xfId="13265" xr:uid="{00000000-0005-0000-0000-0000D3330000}"/>
    <cellStyle name="Input 15 5" xfId="13266" xr:uid="{00000000-0005-0000-0000-0000D4330000}"/>
    <cellStyle name="Input 15 5 2" xfId="13267" xr:uid="{00000000-0005-0000-0000-0000D5330000}"/>
    <cellStyle name="Input 15 5 3" xfId="13268" xr:uid="{00000000-0005-0000-0000-0000D6330000}"/>
    <cellStyle name="Input 15 5 4" xfId="13269" xr:uid="{00000000-0005-0000-0000-0000D7330000}"/>
    <cellStyle name="Input 15 5 5" xfId="13270" xr:uid="{00000000-0005-0000-0000-0000D8330000}"/>
    <cellStyle name="Input 15 5 6" xfId="13271" xr:uid="{00000000-0005-0000-0000-0000D9330000}"/>
    <cellStyle name="Input 15 6" xfId="13272" xr:uid="{00000000-0005-0000-0000-0000DA330000}"/>
    <cellStyle name="Input 15 7" xfId="13273" xr:uid="{00000000-0005-0000-0000-0000DB330000}"/>
    <cellStyle name="Input 15 8" xfId="13274" xr:uid="{00000000-0005-0000-0000-0000DC330000}"/>
    <cellStyle name="Input 15 9" xfId="13275" xr:uid="{00000000-0005-0000-0000-0000DD330000}"/>
    <cellStyle name="Input 16" xfId="13276" xr:uid="{00000000-0005-0000-0000-0000DE330000}"/>
    <cellStyle name="Input 16 10" xfId="13277" xr:uid="{00000000-0005-0000-0000-0000DF330000}"/>
    <cellStyle name="Input 16 2" xfId="13278" xr:uid="{00000000-0005-0000-0000-0000E0330000}"/>
    <cellStyle name="Input 16 2 2" xfId="13279" xr:uid="{00000000-0005-0000-0000-0000E1330000}"/>
    <cellStyle name="Input 16 2 2 2" xfId="13280" xr:uid="{00000000-0005-0000-0000-0000E2330000}"/>
    <cellStyle name="Input 16 2 2 3" xfId="13281" xr:uid="{00000000-0005-0000-0000-0000E3330000}"/>
    <cellStyle name="Input 16 2 2 4" xfId="13282" xr:uid="{00000000-0005-0000-0000-0000E4330000}"/>
    <cellStyle name="Input 16 2 2 5" xfId="13283" xr:uid="{00000000-0005-0000-0000-0000E5330000}"/>
    <cellStyle name="Input 16 2 2 6" xfId="13284" xr:uid="{00000000-0005-0000-0000-0000E6330000}"/>
    <cellStyle name="Input 16 2 3" xfId="13285" xr:uid="{00000000-0005-0000-0000-0000E7330000}"/>
    <cellStyle name="Input 16 2 3 2" xfId="13286" xr:uid="{00000000-0005-0000-0000-0000E8330000}"/>
    <cellStyle name="Input 16 2 3 3" xfId="13287" xr:uid="{00000000-0005-0000-0000-0000E9330000}"/>
    <cellStyle name="Input 16 2 3 4" xfId="13288" xr:uid="{00000000-0005-0000-0000-0000EA330000}"/>
    <cellStyle name="Input 16 2 3 5" xfId="13289" xr:uid="{00000000-0005-0000-0000-0000EB330000}"/>
    <cellStyle name="Input 16 2 3 6" xfId="13290" xr:uid="{00000000-0005-0000-0000-0000EC330000}"/>
    <cellStyle name="Input 16 2 4" xfId="13291" xr:uid="{00000000-0005-0000-0000-0000ED330000}"/>
    <cellStyle name="Input 16 2 4 2" xfId="13292" xr:uid="{00000000-0005-0000-0000-0000EE330000}"/>
    <cellStyle name="Input 16 2 4 3" xfId="13293" xr:uid="{00000000-0005-0000-0000-0000EF330000}"/>
    <cellStyle name="Input 16 2 4 4" xfId="13294" xr:uid="{00000000-0005-0000-0000-0000F0330000}"/>
    <cellStyle name="Input 16 2 4 5" xfId="13295" xr:uid="{00000000-0005-0000-0000-0000F1330000}"/>
    <cellStyle name="Input 16 2 4 6" xfId="13296" xr:uid="{00000000-0005-0000-0000-0000F2330000}"/>
    <cellStyle name="Input 16 2 5" xfId="13297" xr:uid="{00000000-0005-0000-0000-0000F3330000}"/>
    <cellStyle name="Input 16 2 6" xfId="13298" xr:uid="{00000000-0005-0000-0000-0000F4330000}"/>
    <cellStyle name="Input 16 2 7" xfId="13299" xr:uid="{00000000-0005-0000-0000-0000F5330000}"/>
    <cellStyle name="Input 16 2 8" xfId="13300" xr:uid="{00000000-0005-0000-0000-0000F6330000}"/>
    <cellStyle name="Input 16 2 9" xfId="13301" xr:uid="{00000000-0005-0000-0000-0000F7330000}"/>
    <cellStyle name="Input 16 3" xfId="13302" xr:uid="{00000000-0005-0000-0000-0000F8330000}"/>
    <cellStyle name="Input 16 3 2" xfId="13303" xr:uid="{00000000-0005-0000-0000-0000F9330000}"/>
    <cellStyle name="Input 16 3 3" xfId="13304" xr:uid="{00000000-0005-0000-0000-0000FA330000}"/>
    <cellStyle name="Input 16 3 4" xfId="13305" xr:uid="{00000000-0005-0000-0000-0000FB330000}"/>
    <cellStyle name="Input 16 3 5" xfId="13306" xr:uid="{00000000-0005-0000-0000-0000FC330000}"/>
    <cellStyle name="Input 16 3 6" xfId="13307" xr:uid="{00000000-0005-0000-0000-0000FD330000}"/>
    <cellStyle name="Input 16 4" xfId="13308" xr:uid="{00000000-0005-0000-0000-0000FE330000}"/>
    <cellStyle name="Input 16 4 2" xfId="13309" xr:uid="{00000000-0005-0000-0000-0000FF330000}"/>
    <cellStyle name="Input 16 4 3" xfId="13310" xr:uid="{00000000-0005-0000-0000-000000340000}"/>
    <cellStyle name="Input 16 4 4" xfId="13311" xr:uid="{00000000-0005-0000-0000-000001340000}"/>
    <cellStyle name="Input 16 4 5" xfId="13312" xr:uid="{00000000-0005-0000-0000-000002340000}"/>
    <cellStyle name="Input 16 4 6" xfId="13313" xr:uid="{00000000-0005-0000-0000-000003340000}"/>
    <cellStyle name="Input 16 5" xfId="13314" xr:uid="{00000000-0005-0000-0000-000004340000}"/>
    <cellStyle name="Input 16 5 2" xfId="13315" xr:uid="{00000000-0005-0000-0000-000005340000}"/>
    <cellStyle name="Input 16 5 3" xfId="13316" xr:uid="{00000000-0005-0000-0000-000006340000}"/>
    <cellStyle name="Input 16 5 4" xfId="13317" xr:uid="{00000000-0005-0000-0000-000007340000}"/>
    <cellStyle name="Input 16 5 5" xfId="13318" xr:uid="{00000000-0005-0000-0000-000008340000}"/>
    <cellStyle name="Input 16 5 6" xfId="13319" xr:uid="{00000000-0005-0000-0000-000009340000}"/>
    <cellStyle name="Input 16 6" xfId="13320" xr:uid="{00000000-0005-0000-0000-00000A340000}"/>
    <cellStyle name="Input 16 7" xfId="13321" xr:uid="{00000000-0005-0000-0000-00000B340000}"/>
    <cellStyle name="Input 16 8" xfId="13322" xr:uid="{00000000-0005-0000-0000-00000C340000}"/>
    <cellStyle name="Input 16 9" xfId="13323" xr:uid="{00000000-0005-0000-0000-00000D340000}"/>
    <cellStyle name="Input 17" xfId="13324" xr:uid="{00000000-0005-0000-0000-00000E340000}"/>
    <cellStyle name="Input 17 10" xfId="13325" xr:uid="{00000000-0005-0000-0000-00000F340000}"/>
    <cellStyle name="Input 17 2" xfId="13326" xr:uid="{00000000-0005-0000-0000-000010340000}"/>
    <cellStyle name="Input 17 2 2" xfId="13327" xr:uid="{00000000-0005-0000-0000-000011340000}"/>
    <cellStyle name="Input 17 2 2 2" xfId="13328" xr:uid="{00000000-0005-0000-0000-000012340000}"/>
    <cellStyle name="Input 17 2 2 3" xfId="13329" xr:uid="{00000000-0005-0000-0000-000013340000}"/>
    <cellStyle name="Input 17 2 2 4" xfId="13330" xr:uid="{00000000-0005-0000-0000-000014340000}"/>
    <cellStyle name="Input 17 2 2 5" xfId="13331" xr:uid="{00000000-0005-0000-0000-000015340000}"/>
    <cellStyle name="Input 17 2 2 6" xfId="13332" xr:uid="{00000000-0005-0000-0000-000016340000}"/>
    <cellStyle name="Input 17 2 3" xfId="13333" xr:uid="{00000000-0005-0000-0000-000017340000}"/>
    <cellStyle name="Input 17 2 3 2" xfId="13334" xr:uid="{00000000-0005-0000-0000-000018340000}"/>
    <cellStyle name="Input 17 2 3 3" xfId="13335" xr:uid="{00000000-0005-0000-0000-000019340000}"/>
    <cellStyle name="Input 17 2 3 4" xfId="13336" xr:uid="{00000000-0005-0000-0000-00001A340000}"/>
    <cellStyle name="Input 17 2 3 5" xfId="13337" xr:uid="{00000000-0005-0000-0000-00001B340000}"/>
    <cellStyle name="Input 17 2 3 6" xfId="13338" xr:uid="{00000000-0005-0000-0000-00001C340000}"/>
    <cellStyle name="Input 17 2 4" xfId="13339" xr:uid="{00000000-0005-0000-0000-00001D340000}"/>
    <cellStyle name="Input 17 2 4 2" xfId="13340" xr:uid="{00000000-0005-0000-0000-00001E340000}"/>
    <cellStyle name="Input 17 2 4 3" xfId="13341" xr:uid="{00000000-0005-0000-0000-00001F340000}"/>
    <cellStyle name="Input 17 2 4 4" xfId="13342" xr:uid="{00000000-0005-0000-0000-000020340000}"/>
    <cellStyle name="Input 17 2 4 5" xfId="13343" xr:uid="{00000000-0005-0000-0000-000021340000}"/>
    <cellStyle name="Input 17 2 4 6" xfId="13344" xr:uid="{00000000-0005-0000-0000-000022340000}"/>
    <cellStyle name="Input 17 2 5" xfId="13345" xr:uid="{00000000-0005-0000-0000-000023340000}"/>
    <cellStyle name="Input 17 2 6" xfId="13346" xr:uid="{00000000-0005-0000-0000-000024340000}"/>
    <cellStyle name="Input 17 2 7" xfId="13347" xr:uid="{00000000-0005-0000-0000-000025340000}"/>
    <cellStyle name="Input 17 2 8" xfId="13348" xr:uid="{00000000-0005-0000-0000-000026340000}"/>
    <cellStyle name="Input 17 2 9" xfId="13349" xr:uid="{00000000-0005-0000-0000-000027340000}"/>
    <cellStyle name="Input 17 3" xfId="13350" xr:uid="{00000000-0005-0000-0000-000028340000}"/>
    <cellStyle name="Input 17 3 2" xfId="13351" xr:uid="{00000000-0005-0000-0000-000029340000}"/>
    <cellStyle name="Input 17 3 3" xfId="13352" xr:uid="{00000000-0005-0000-0000-00002A340000}"/>
    <cellStyle name="Input 17 3 4" xfId="13353" xr:uid="{00000000-0005-0000-0000-00002B340000}"/>
    <cellStyle name="Input 17 3 5" xfId="13354" xr:uid="{00000000-0005-0000-0000-00002C340000}"/>
    <cellStyle name="Input 17 3 6" xfId="13355" xr:uid="{00000000-0005-0000-0000-00002D340000}"/>
    <cellStyle name="Input 17 4" xfId="13356" xr:uid="{00000000-0005-0000-0000-00002E340000}"/>
    <cellStyle name="Input 17 4 2" xfId="13357" xr:uid="{00000000-0005-0000-0000-00002F340000}"/>
    <cellStyle name="Input 17 4 3" xfId="13358" xr:uid="{00000000-0005-0000-0000-000030340000}"/>
    <cellStyle name="Input 17 4 4" xfId="13359" xr:uid="{00000000-0005-0000-0000-000031340000}"/>
    <cellStyle name="Input 17 4 5" xfId="13360" xr:uid="{00000000-0005-0000-0000-000032340000}"/>
    <cellStyle name="Input 17 4 6" xfId="13361" xr:uid="{00000000-0005-0000-0000-000033340000}"/>
    <cellStyle name="Input 17 5" xfId="13362" xr:uid="{00000000-0005-0000-0000-000034340000}"/>
    <cellStyle name="Input 17 5 2" xfId="13363" xr:uid="{00000000-0005-0000-0000-000035340000}"/>
    <cellStyle name="Input 17 5 3" xfId="13364" xr:uid="{00000000-0005-0000-0000-000036340000}"/>
    <cellStyle name="Input 17 5 4" xfId="13365" xr:uid="{00000000-0005-0000-0000-000037340000}"/>
    <cellStyle name="Input 17 5 5" xfId="13366" xr:uid="{00000000-0005-0000-0000-000038340000}"/>
    <cellStyle name="Input 17 5 6" xfId="13367" xr:uid="{00000000-0005-0000-0000-000039340000}"/>
    <cellStyle name="Input 17 6" xfId="13368" xr:uid="{00000000-0005-0000-0000-00003A340000}"/>
    <cellStyle name="Input 17 7" xfId="13369" xr:uid="{00000000-0005-0000-0000-00003B340000}"/>
    <cellStyle name="Input 17 8" xfId="13370" xr:uid="{00000000-0005-0000-0000-00003C340000}"/>
    <cellStyle name="Input 17 9" xfId="13371" xr:uid="{00000000-0005-0000-0000-00003D340000}"/>
    <cellStyle name="Input 18" xfId="13372" xr:uid="{00000000-0005-0000-0000-00003E340000}"/>
    <cellStyle name="Input 18 10" xfId="13373" xr:uid="{00000000-0005-0000-0000-00003F340000}"/>
    <cellStyle name="Input 18 2" xfId="13374" xr:uid="{00000000-0005-0000-0000-000040340000}"/>
    <cellStyle name="Input 18 2 2" xfId="13375" xr:uid="{00000000-0005-0000-0000-000041340000}"/>
    <cellStyle name="Input 18 2 2 2" xfId="13376" xr:uid="{00000000-0005-0000-0000-000042340000}"/>
    <cellStyle name="Input 18 2 2 3" xfId="13377" xr:uid="{00000000-0005-0000-0000-000043340000}"/>
    <cellStyle name="Input 18 2 2 4" xfId="13378" xr:uid="{00000000-0005-0000-0000-000044340000}"/>
    <cellStyle name="Input 18 2 2 5" xfId="13379" xr:uid="{00000000-0005-0000-0000-000045340000}"/>
    <cellStyle name="Input 18 2 2 6" xfId="13380" xr:uid="{00000000-0005-0000-0000-000046340000}"/>
    <cellStyle name="Input 18 2 3" xfId="13381" xr:uid="{00000000-0005-0000-0000-000047340000}"/>
    <cellStyle name="Input 18 2 3 2" xfId="13382" xr:uid="{00000000-0005-0000-0000-000048340000}"/>
    <cellStyle name="Input 18 2 3 3" xfId="13383" xr:uid="{00000000-0005-0000-0000-000049340000}"/>
    <cellStyle name="Input 18 2 3 4" xfId="13384" xr:uid="{00000000-0005-0000-0000-00004A340000}"/>
    <cellStyle name="Input 18 2 3 5" xfId="13385" xr:uid="{00000000-0005-0000-0000-00004B340000}"/>
    <cellStyle name="Input 18 2 3 6" xfId="13386" xr:uid="{00000000-0005-0000-0000-00004C340000}"/>
    <cellStyle name="Input 18 2 4" xfId="13387" xr:uid="{00000000-0005-0000-0000-00004D340000}"/>
    <cellStyle name="Input 18 2 4 2" xfId="13388" xr:uid="{00000000-0005-0000-0000-00004E340000}"/>
    <cellStyle name="Input 18 2 4 3" xfId="13389" xr:uid="{00000000-0005-0000-0000-00004F340000}"/>
    <cellStyle name="Input 18 2 4 4" xfId="13390" xr:uid="{00000000-0005-0000-0000-000050340000}"/>
    <cellStyle name="Input 18 2 4 5" xfId="13391" xr:uid="{00000000-0005-0000-0000-000051340000}"/>
    <cellStyle name="Input 18 2 4 6" xfId="13392" xr:uid="{00000000-0005-0000-0000-000052340000}"/>
    <cellStyle name="Input 18 2 5" xfId="13393" xr:uid="{00000000-0005-0000-0000-000053340000}"/>
    <cellStyle name="Input 18 2 6" xfId="13394" xr:uid="{00000000-0005-0000-0000-000054340000}"/>
    <cellStyle name="Input 18 2 7" xfId="13395" xr:uid="{00000000-0005-0000-0000-000055340000}"/>
    <cellStyle name="Input 18 2 8" xfId="13396" xr:uid="{00000000-0005-0000-0000-000056340000}"/>
    <cellStyle name="Input 18 2 9" xfId="13397" xr:uid="{00000000-0005-0000-0000-000057340000}"/>
    <cellStyle name="Input 18 3" xfId="13398" xr:uid="{00000000-0005-0000-0000-000058340000}"/>
    <cellStyle name="Input 18 3 2" xfId="13399" xr:uid="{00000000-0005-0000-0000-000059340000}"/>
    <cellStyle name="Input 18 3 3" xfId="13400" xr:uid="{00000000-0005-0000-0000-00005A340000}"/>
    <cellStyle name="Input 18 3 4" xfId="13401" xr:uid="{00000000-0005-0000-0000-00005B340000}"/>
    <cellStyle name="Input 18 3 5" xfId="13402" xr:uid="{00000000-0005-0000-0000-00005C340000}"/>
    <cellStyle name="Input 18 3 6" xfId="13403" xr:uid="{00000000-0005-0000-0000-00005D340000}"/>
    <cellStyle name="Input 18 4" xfId="13404" xr:uid="{00000000-0005-0000-0000-00005E340000}"/>
    <cellStyle name="Input 18 4 2" xfId="13405" xr:uid="{00000000-0005-0000-0000-00005F340000}"/>
    <cellStyle name="Input 18 4 3" xfId="13406" xr:uid="{00000000-0005-0000-0000-000060340000}"/>
    <cellStyle name="Input 18 4 4" xfId="13407" xr:uid="{00000000-0005-0000-0000-000061340000}"/>
    <cellStyle name="Input 18 4 5" xfId="13408" xr:uid="{00000000-0005-0000-0000-000062340000}"/>
    <cellStyle name="Input 18 4 6" xfId="13409" xr:uid="{00000000-0005-0000-0000-000063340000}"/>
    <cellStyle name="Input 18 5" xfId="13410" xr:uid="{00000000-0005-0000-0000-000064340000}"/>
    <cellStyle name="Input 18 5 2" xfId="13411" xr:uid="{00000000-0005-0000-0000-000065340000}"/>
    <cellStyle name="Input 18 5 3" xfId="13412" xr:uid="{00000000-0005-0000-0000-000066340000}"/>
    <cellStyle name="Input 18 5 4" xfId="13413" xr:uid="{00000000-0005-0000-0000-000067340000}"/>
    <cellStyle name="Input 18 5 5" xfId="13414" xr:uid="{00000000-0005-0000-0000-000068340000}"/>
    <cellStyle name="Input 18 5 6" xfId="13415" xr:uid="{00000000-0005-0000-0000-000069340000}"/>
    <cellStyle name="Input 18 6" xfId="13416" xr:uid="{00000000-0005-0000-0000-00006A340000}"/>
    <cellStyle name="Input 18 7" xfId="13417" xr:uid="{00000000-0005-0000-0000-00006B340000}"/>
    <cellStyle name="Input 18 8" xfId="13418" xr:uid="{00000000-0005-0000-0000-00006C340000}"/>
    <cellStyle name="Input 18 9" xfId="13419" xr:uid="{00000000-0005-0000-0000-00006D340000}"/>
    <cellStyle name="Input 19" xfId="13420" xr:uid="{00000000-0005-0000-0000-00006E340000}"/>
    <cellStyle name="Input 19 10" xfId="13421" xr:uid="{00000000-0005-0000-0000-00006F340000}"/>
    <cellStyle name="Input 19 2" xfId="13422" xr:uid="{00000000-0005-0000-0000-000070340000}"/>
    <cellStyle name="Input 19 2 2" xfId="13423" xr:uid="{00000000-0005-0000-0000-000071340000}"/>
    <cellStyle name="Input 19 2 2 2" xfId="13424" xr:uid="{00000000-0005-0000-0000-000072340000}"/>
    <cellStyle name="Input 19 2 2 3" xfId="13425" xr:uid="{00000000-0005-0000-0000-000073340000}"/>
    <cellStyle name="Input 19 2 2 4" xfId="13426" xr:uid="{00000000-0005-0000-0000-000074340000}"/>
    <cellStyle name="Input 19 2 2 5" xfId="13427" xr:uid="{00000000-0005-0000-0000-000075340000}"/>
    <cellStyle name="Input 19 2 2 6" xfId="13428" xr:uid="{00000000-0005-0000-0000-000076340000}"/>
    <cellStyle name="Input 19 2 3" xfId="13429" xr:uid="{00000000-0005-0000-0000-000077340000}"/>
    <cellStyle name="Input 19 2 3 2" xfId="13430" xr:uid="{00000000-0005-0000-0000-000078340000}"/>
    <cellStyle name="Input 19 2 3 3" xfId="13431" xr:uid="{00000000-0005-0000-0000-000079340000}"/>
    <cellStyle name="Input 19 2 3 4" xfId="13432" xr:uid="{00000000-0005-0000-0000-00007A340000}"/>
    <cellStyle name="Input 19 2 3 5" xfId="13433" xr:uid="{00000000-0005-0000-0000-00007B340000}"/>
    <cellStyle name="Input 19 2 3 6" xfId="13434" xr:uid="{00000000-0005-0000-0000-00007C340000}"/>
    <cellStyle name="Input 19 2 4" xfId="13435" xr:uid="{00000000-0005-0000-0000-00007D340000}"/>
    <cellStyle name="Input 19 2 4 2" xfId="13436" xr:uid="{00000000-0005-0000-0000-00007E340000}"/>
    <cellStyle name="Input 19 2 4 3" xfId="13437" xr:uid="{00000000-0005-0000-0000-00007F340000}"/>
    <cellStyle name="Input 19 2 4 4" xfId="13438" xr:uid="{00000000-0005-0000-0000-000080340000}"/>
    <cellStyle name="Input 19 2 4 5" xfId="13439" xr:uid="{00000000-0005-0000-0000-000081340000}"/>
    <cellStyle name="Input 19 2 4 6" xfId="13440" xr:uid="{00000000-0005-0000-0000-000082340000}"/>
    <cellStyle name="Input 19 2 5" xfId="13441" xr:uid="{00000000-0005-0000-0000-000083340000}"/>
    <cellStyle name="Input 19 2 6" xfId="13442" xr:uid="{00000000-0005-0000-0000-000084340000}"/>
    <cellStyle name="Input 19 2 7" xfId="13443" xr:uid="{00000000-0005-0000-0000-000085340000}"/>
    <cellStyle name="Input 19 2 8" xfId="13444" xr:uid="{00000000-0005-0000-0000-000086340000}"/>
    <cellStyle name="Input 19 2 9" xfId="13445" xr:uid="{00000000-0005-0000-0000-000087340000}"/>
    <cellStyle name="Input 19 3" xfId="13446" xr:uid="{00000000-0005-0000-0000-000088340000}"/>
    <cellStyle name="Input 19 3 2" xfId="13447" xr:uid="{00000000-0005-0000-0000-000089340000}"/>
    <cellStyle name="Input 19 3 3" xfId="13448" xr:uid="{00000000-0005-0000-0000-00008A340000}"/>
    <cellStyle name="Input 19 3 4" xfId="13449" xr:uid="{00000000-0005-0000-0000-00008B340000}"/>
    <cellStyle name="Input 19 3 5" xfId="13450" xr:uid="{00000000-0005-0000-0000-00008C340000}"/>
    <cellStyle name="Input 19 3 6" xfId="13451" xr:uid="{00000000-0005-0000-0000-00008D340000}"/>
    <cellStyle name="Input 19 4" xfId="13452" xr:uid="{00000000-0005-0000-0000-00008E340000}"/>
    <cellStyle name="Input 19 4 2" xfId="13453" xr:uid="{00000000-0005-0000-0000-00008F340000}"/>
    <cellStyle name="Input 19 4 3" xfId="13454" xr:uid="{00000000-0005-0000-0000-000090340000}"/>
    <cellStyle name="Input 19 4 4" xfId="13455" xr:uid="{00000000-0005-0000-0000-000091340000}"/>
    <cellStyle name="Input 19 4 5" xfId="13456" xr:uid="{00000000-0005-0000-0000-000092340000}"/>
    <cellStyle name="Input 19 4 6" xfId="13457" xr:uid="{00000000-0005-0000-0000-000093340000}"/>
    <cellStyle name="Input 19 5" xfId="13458" xr:uid="{00000000-0005-0000-0000-000094340000}"/>
    <cellStyle name="Input 19 5 2" xfId="13459" xr:uid="{00000000-0005-0000-0000-000095340000}"/>
    <cellStyle name="Input 19 5 3" xfId="13460" xr:uid="{00000000-0005-0000-0000-000096340000}"/>
    <cellStyle name="Input 19 5 4" xfId="13461" xr:uid="{00000000-0005-0000-0000-000097340000}"/>
    <cellStyle name="Input 19 5 5" xfId="13462" xr:uid="{00000000-0005-0000-0000-000098340000}"/>
    <cellStyle name="Input 19 5 6" xfId="13463" xr:uid="{00000000-0005-0000-0000-000099340000}"/>
    <cellStyle name="Input 19 6" xfId="13464" xr:uid="{00000000-0005-0000-0000-00009A340000}"/>
    <cellStyle name="Input 19 7" xfId="13465" xr:uid="{00000000-0005-0000-0000-00009B340000}"/>
    <cellStyle name="Input 19 8" xfId="13466" xr:uid="{00000000-0005-0000-0000-00009C340000}"/>
    <cellStyle name="Input 19 9" xfId="13467" xr:uid="{00000000-0005-0000-0000-00009D340000}"/>
    <cellStyle name="Input 2" xfId="13468" xr:uid="{00000000-0005-0000-0000-00009E340000}"/>
    <cellStyle name="Input 2 10" xfId="13469" xr:uid="{00000000-0005-0000-0000-00009F340000}"/>
    <cellStyle name="Input 2 11" xfId="13470" xr:uid="{00000000-0005-0000-0000-0000A0340000}"/>
    <cellStyle name="Input 2 12" xfId="13471" xr:uid="{00000000-0005-0000-0000-0000A1340000}"/>
    <cellStyle name="Input 2 2" xfId="13472" xr:uid="{00000000-0005-0000-0000-0000A2340000}"/>
    <cellStyle name="Input 2 2 2" xfId="13473" xr:uid="{00000000-0005-0000-0000-0000A3340000}"/>
    <cellStyle name="Input 2 2 2 2" xfId="13474" xr:uid="{00000000-0005-0000-0000-0000A4340000}"/>
    <cellStyle name="Input 2 2 2 3" xfId="13475" xr:uid="{00000000-0005-0000-0000-0000A5340000}"/>
    <cellStyle name="Input 2 2 2 4" xfId="13476" xr:uid="{00000000-0005-0000-0000-0000A6340000}"/>
    <cellStyle name="Input 2 2 2 5" xfId="13477" xr:uid="{00000000-0005-0000-0000-0000A7340000}"/>
    <cellStyle name="Input 2 2 2 6" xfId="13478" xr:uid="{00000000-0005-0000-0000-0000A8340000}"/>
    <cellStyle name="Input 2 2 3" xfId="13479" xr:uid="{00000000-0005-0000-0000-0000A9340000}"/>
    <cellStyle name="Input 2 2 3 2" xfId="13480" xr:uid="{00000000-0005-0000-0000-0000AA340000}"/>
    <cellStyle name="Input 2 2 3 3" xfId="13481" xr:uid="{00000000-0005-0000-0000-0000AB340000}"/>
    <cellStyle name="Input 2 2 3 4" xfId="13482" xr:uid="{00000000-0005-0000-0000-0000AC340000}"/>
    <cellStyle name="Input 2 2 3 5" xfId="13483" xr:uid="{00000000-0005-0000-0000-0000AD340000}"/>
    <cellStyle name="Input 2 2 3 6" xfId="13484" xr:uid="{00000000-0005-0000-0000-0000AE340000}"/>
    <cellStyle name="Input 2 2 4" xfId="13485" xr:uid="{00000000-0005-0000-0000-0000AF340000}"/>
    <cellStyle name="Input 2 2 4 2" xfId="13486" xr:uid="{00000000-0005-0000-0000-0000B0340000}"/>
    <cellStyle name="Input 2 2 4 3" xfId="13487" xr:uid="{00000000-0005-0000-0000-0000B1340000}"/>
    <cellStyle name="Input 2 2 4 4" xfId="13488" xr:uid="{00000000-0005-0000-0000-0000B2340000}"/>
    <cellStyle name="Input 2 2 4 5" xfId="13489" xr:uid="{00000000-0005-0000-0000-0000B3340000}"/>
    <cellStyle name="Input 2 2 4 6" xfId="13490" xr:uid="{00000000-0005-0000-0000-0000B4340000}"/>
    <cellStyle name="Input 2 2 5" xfId="13491" xr:uid="{00000000-0005-0000-0000-0000B5340000}"/>
    <cellStyle name="Input 2 2 6" xfId="13492" xr:uid="{00000000-0005-0000-0000-0000B6340000}"/>
    <cellStyle name="Input 2 2 7" xfId="13493" xr:uid="{00000000-0005-0000-0000-0000B7340000}"/>
    <cellStyle name="Input 2 2 8" xfId="13494" xr:uid="{00000000-0005-0000-0000-0000B8340000}"/>
    <cellStyle name="Input 2 2 9" xfId="13495" xr:uid="{00000000-0005-0000-0000-0000B9340000}"/>
    <cellStyle name="Input 2 3" xfId="13496" xr:uid="{00000000-0005-0000-0000-0000BA340000}"/>
    <cellStyle name="Input 2 3 2" xfId="13497" xr:uid="{00000000-0005-0000-0000-0000BB340000}"/>
    <cellStyle name="Input 2 3 2 2" xfId="13498" xr:uid="{00000000-0005-0000-0000-0000BC340000}"/>
    <cellStyle name="Input 2 3 2 3" xfId="13499" xr:uid="{00000000-0005-0000-0000-0000BD340000}"/>
    <cellStyle name="Input 2 3 2 4" xfId="13500" xr:uid="{00000000-0005-0000-0000-0000BE340000}"/>
    <cellStyle name="Input 2 3 2 5" xfId="13501" xr:uid="{00000000-0005-0000-0000-0000BF340000}"/>
    <cellStyle name="Input 2 3 2 6" xfId="13502" xr:uid="{00000000-0005-0000-0000-0000C0340000}"/>
    <cellStyle name="Input 2 3 3" xfId="13503" xr:uid="{00000000-0005-0000-0000-0000C1340000}"/>
    <cellStyle name="Input 2 3 3 2" xfId="13504" xr:uid="{00000000-0005-0000-0000-0000C2340000}"/>
    <cellStyle name="Input 2 3 3 3" xfId="13505" xr:uid="{00000000-0005-0000-0000-0000C3340000}"/>
    <cellStyle name="Input 2 3 3 4" xfId="13506" xr:uid="{00000000-0005-0000-0000-0000C4340000}"/>
    <cellStyle name="Input 2 3 3 5" xfId="13507" xr:uid="{00000000-0005-0000-0000-0000C5340000}"/>
    <cellStyle name="Input 2 3 3 6" xfId="13508" xr:uid="{00000000-0005-0000-0000-0000C6340000}"/>
    <cellStyle name="Input 2 3 4" xfId="13509" xr:uid="{00000000-0005-0000-0000-0000C7340000}"/>
    <cellStyle name="Input 2 3 4 2" xfId="13510" xr:uid="{00000000-0005-0000-0000-0000C8340000}"/>
    <cellStyle name="Input 2 3 4 3" xfId="13511" xr:uid="{00000000-0005-0000-0000-0000C9340000}"/>
    <cellStyle name="Input 2 3 4 4" xfId="13512" xr:uid="{00000000-0005-0000-0000-0000CA340000}"/>
    <cellStyle name="Input 2 3 4 5" xfId="13513" xr:uid="{00000000-0005-0000-0000-0000CB340000}"/>
    <cellStyle name="Input 2 3 4 6" xfId="13514" xr:uid="{00000000-0005-0000-0000-0000CC340000}"/>
    <cellStyle name="Input 2 3 5" xfId="13515" xr:uid="{00000000-0005-0000-0000-0000CD340000}"/>
    <cellStyle name="Input 2 3 6" xfId="13516" xr:uid="{00000000-0005-0000-0000-0000CE340000}"/>
    <cellStyle name="Input 2 3 7" xfId="13517" xr:uid="{00000000-0005-0000-0000-0000CF340000}"/>
    <cellStyle name="Input 2 3 8" xfId="13518" xr:uid="{00000000-0005-0000-0000-0000D0340000}"/>
    <cellStyle name="Input 2 3 9" xfId="13519" xr:uid="{00000000-0005-0000-0000-0000D1340000}"/>
    <cellStyle name="Input 2 4" xfId="13520" xr:uid="{00000000-0005-0000-0000-0000D2340000}"/>
    <cellStyle name="Input 2 4 2" xfId="13521" xr:uid="{00000000-0005-0000-0000-0000D3340000}"/>
    <cellStyle name="Input 2 4 3" xfId="13522" xr:uid="{00000000-0005-0000-0000-0000D4340000}"/>
    <cellStyle name="Input 2 4 4" xfId="13523" xr:uid="{00000000-0005-0000-0000-0000D5340000}"/>
    <cellStyle name="Input 2 4 5" xfId="13524" xr:uid="{00000000-0005-0000-0000-0000D6340000}"/>
    <cellStyle name="Input 2 4 6" xfId="13525" xr:uid="{00000000-0005-0000-0000-0000D7340000}"/>
    <cellStyle name="Input 2 5" xfId="13526" xr:uid="{00000000-0005-0000-0000-0000D8340000}"/>
    <cellStyle name="Input 2 5 2" xfId="13527" xr:uid="{00000000-0005-0000-0000-0000D9340000}"/>
    <cellStyle name="Input 2 5 3" xfId="13528" xr:uid="{00000000-0005-0000-0000-0000DA340000}"/>
    <cellStyle name="Input 2 5 4" xfId="13529" xr:uid="{00000000-0005-0000-0000-0000DB340000}"/>
    <cellStyle name="Input 2 5 5" xfId="13530" xr:uid="{00000000-0005-0000-0000-0000DC340000}"/>
    <cellStyle name="Input 2 5 6" xfId="13531" xr:uid="{00000000-0005-0000-0000-0000DD340000}"/>
    <cellStyle name="Input 2 6" xfId="13532" xr:uid="{00000000-0005-0000-0000-0000DE340000}"/>
    <cellStyle name="Input 2 6 2" xfId="13533" xr:uid="{00000000-0005-0000-0000-0000DF340000}"/>
    <cellStyle name="Input 2 6 3" xfId="13534" xr:uid="{00000000-0005-0000-0000-0000E0340000}"/>
    <cellStyle name="Input 2 6 4" xfId="13535" xr:uid="{00000000-0005-0000-0000-0000E1340000}"/>
    <cellStyle name="Input 2 6 5" xfId="13536" xr:uid="{00000000-0005-0000-0000-0000E2340000}"/>
    <cellStyle name="Input 2 6 6" xfId="13537" xr:uid="{00000000-0005-0000-0000-0000E3340000}"/>
    <cellStyle name="Input 2 7" xfId="13538" xr:uid="{00000000-0005-0000-0000-0000E4340000}"/>
    <cellStyle name="Input 2 8" xfId="13539" xr:uid="{00000000-0005-0000-0000-0000E5340000}"/>
    <cellStyle name="Input 2 9" xfId="13540" xr:uid="{00000000-0005-0000-0000-0000E6340000}"/>
    <cellStyle name="Input 2_CM" xfId="13541" xr:uid="{00000000-0005-0000-0000-0000E7340000}"/>
    <cellStyle name="Input 20" xfId="13542" xr:uid="{00000000-0005-0000-0000-0000E8340000}"/>
    <cellStyle name="Input 20 10" xfId="13543" xr:uid="{00000000-0005-0000-0000-0000E9340000}"/>
    <cellStyle name="Input 20 2" xfId="13544" xr:uid="{00000000-0005-0000-0000-0000EA340000}"/>
    <cellStyle name="Input 20 2 2" xfId="13545" xr:uid="{00000000-0005-0000-0000-0000EB340000}"/>
    <cellStyle name="Input 20 2 2 2" xfId="13546" xr:uid="{00000000-0005-0000-0000-0000EC340000}"/>
    <cellStyle name="Input 20 2 2 3" xfId="13547" xr:uid="{00000000-0005-0000-0000-0000ED340000}"/>
    <cellStyle name="Input 20 2 2 4" xfId="13548" xr:uid="{00000000-0005-0000-0000-0000EE340000}"/>
    <cellStyle name="Input 20 2 2 5" xfId="13549" xr:uid="{00000000-0005-0000-0000-0000EF340000}"/>
    <cellStyle name="Input 20 2 2 6" xfId="13550" xr:uid="{00000000-0005-0000-0000-0000F0340000}"/>
    <cellStyle name="Input 20 2 3" xfId="13551" xr:uid="{00000000-0005-0000-0000-0000F1340000}"/>
    <cellStyle name="Input 20 2 3 2" xfId="13552" xr:uid="{00000000-0005-0000-0000-0000F2340000}"/>
    <cellStyle name="Input 20 2 3 3" xfId="13553" xr:uid="{00000000-0005-0000-0000-0000F3340000}"/>
    <cellStyle name="Input 20 2 3 4" xfId="13554" xr:uid="{00000000-0005-0000-0000-0000F4340000}"/>
    <cellStyle name="Input 20 2 3 5" xfId="13555" xr:uid="{00000000-0005-0000-0000-0000F5340000}"/>
    <cellStyle name="Input 20 2 3 6" xfId="13556" xr:uid="{00000000-0005-0000-0000-0000F6340000}"/>
    <cellStyle name="Input 20 2 4" xfId="13557" xr:uid="{00000000-0005-0000-0000-0000F7340000}"/>
    <cellStyle name="Input 20 2 4 2" xfId="13558" xr:uid="{00000000-0005-0000-0000-0000F8340000}"/>
    <cellStyle name="Input 20 2 4 3" xfId="13559" xr:uid="{00000000-0005-0000-0000-0000F9340000}"/>
    <cellStyle name="Input 20 2 4 4" xfId="13560" xr:uid="{00000000-0005-0000-0000-0000FA340000}"/>
    <cellStyle name="Input 20 2 4 5" xfId="13561" xr:uid="{00000000-0005-0000-0000-0000FB340000}"/>
    <cellStyle name="Input 20 2 4 6" xfId="13562" xr:uid="{00000000-0005-0000-0000-0000FC340000}"/>
    <cellStyle name="Input 20 2 5" xfId="13563" xr:uid="{00000000-0005-0000-0000-0000FD340000}"/>
    <cellStyle name="Input 20 2 6" xfId="13564" xr:uid="{00000000-0005-0000-0000-0000FE340000}"/>
    <cellStyle name="Input 20 2 7" xfId="13565" xr:uid="{00000000-0005-0000-0000-0000FF340000}"/>
    <cellStyle name="Input 20 2 8" xfId="13566" xr:uid="{00000000-0005-0000-0000-000000350000}"/>
    <cellStyle name="Input 20 2 9" xfId="13567" xr:uid="{00000000-0005-0000-0000-000001350000}"/>
    <cellStyle name="Input 20 3" xfId="13568" xr:uid="{00000000-0005-0000-0000-000002350000}"/>
    <cellStyle name="Input 20 3 2" xfId="13569" xr:uid="{00000000-0005-0000-0000-000003350000}"/>
    <cellStyle name="Input 20 3 3" xfId="13570" xr:uid="{00000000-0005-0000-0000-000004350000}"/>
    <cellStyle name="Input 20 3 4" xfId="13571" xr:uid="{00000000-0005-0000-0000-000005350000}"/>
    <cellStyle name="Input 20 3 5" xfId="13572" xr:uid="{00000000-0005-0000-0000-000006350000}"/>
    <cellStyle name="Input 20 3 6" xfId="13573" xr:uid="{00000000-0005-0000-0000-000007350000}"/>
    <cellStyle name="Input 20 4" xfId="13574" xr:uid="{00000000-0005-0000-0000-000008350000}"/>
    <cellStyle name="Input 20 4 2" xfId="13575" xr:uid="{00000000-0005-0000-0000-000009350000}"/>
    <cellStyle name="Input 20 4 3" xfId="13576" xr:uid="{00000000-0005-0000-0000-00000A350000}"/>
    <cellStyle name="Input 20 4 4" xfId="13577" xr:uid="{00000000-0005-0000-0000-00000B350000}"/>
    <cellStyle name="Input 20 4 5" xfId="13578" xr:uid="{00000000-0005-0000-0000-00000C350000}"/>
    <cellStyle name="Input 20 4 6" xfId="13579" xr:uid="{00000000-0005-0000-0000-00000D350000}"/>
    <cellStyle name="Input 20 5" xfId="13580" xr:uid="{00000000-0005-0000-0000-00000E350000}"/>
    <cellStyle name="Input 20 5 2" xfId="13581" xr:uid="{00000000-0005-0000-0000-00000F350000}"/>
    <cellStyle name="Input 20 5 3" xfId="13582" xr:uid="{00000000-0005-0000-0000-000010350000}"/>
    <cellStyle name="Input 20 5 4" xfId="13583" xr:uid="{00000000-0005-0000-0000-000011350000}"/>
    <cellStyle name="Input 20 5 5" xfId="13584" xr:uid="{00000000-0005-0000-0000-000012350000}"/>
    <cellStyle name="Input 20 5 6" xfId="13585" xr:uid="{00000000-0005-0000-0000-000013350000}"/>
    <cellStyle name="Input 20 6" xfId="13586" xr:uid="{00000000-0005-0000-0000-000014350000}"/>
    <cellStyle name="Input 20 7" xfId="13587" xr:uid="{00000000-0005-0000-0000-000015350000}"/>
    <cellStyle name="Input 20 8" xfId="13588" xr:uid="{00000000-0005-0000-0000-000016350000}"/>
    <cellStyle name="Input 20 9" xfId="13589" xr:uid="{00000000-0005-0000-0000-000017350000}"/>
    <cellStyle name="Input 21" xfId="13590" xr:uid="{00000000-0005-0000-0000-000018350000}"/>
    <cellStyle name="Input 21 10" xfId="13591" xr:uid="{00000000-0005-0000-0000-000019350000}"/>
    <cellStyle name="Input 21 2" xfId="13592" xr:uid="{00000000-0005-0000-0000-00001A350000}"/>
    <cellStyle name="Input 21 2 2" xfId="13593" xr:uid="{00000000-0005-0000-0000-00001B350000}"/>
    <cellStyle name="Input 21 2 2 2" xfId="13594" xr:uid="{00000000-0005-0000-0000-00001C350000}"/>
    <cellStyle name="Input 21 2 2 3" xfId="13595" xr:uid="{00000000-0005-0000-0000-00001D350000}"/>
    <cellStyle name="Input 21 2 2 4" xfId="13596" xr:uid="{00000000-0005-0000-0000-00001E350000}"/>
    <cellStyle name="Input 21 2 2 5" xfId="13597" xr:uid="{00000000-0005-0000-0000-00001F350000}"/>
    <cellStyle name="Input 21 2 2 6" xfId="13598" xr:uid="{00000000-0005-0000-0000-000020350000}"/>
    <cellStyle name="Input 21 2 3" xfId="13599" xr:uid="{00000000-0005-0000-0000-000021350000}"/>
    <cellStyle name="Input 21 2 3 2" xfId="13600" xr:uid="{00000000-0005-0000-0000-000022350000}"/>
    <cellStyle name="Input 21 2 3 3" xfId="13601" xr:uid="{00000000-0005-0000-0000-000023350000}"/>
    <cellStyle name="Input 21 2 3 4" xfId="13602" xr:uid="{00000000-0005-0000-0000-000024350000}"/>
    <cellStyle name="Input 21 2 3 5" xfId="13603" xr:uid="{00000000-0005-0000-0000-000025350000}"/>
    <cellStyle name="Input 21 2 3 6" xfId="13604" xr:uid="{00000000-0005-0000-0000-000026350000}"/>
    <cellStyle name="Input 21 2 4" xfId="13605" xr:uid="{00000000-0005-0000-0000-000027350000}"/>
    <cellStyle name="Input 21 2 4 2" xfId="13606" xr:uid="{00000000-0005-0000-0000-000028350000}"/>
    <cellStyle name="Input 21 2 4 3" xfId="13607" xr:uid="{00000000-0005-0000-0000-000029350000}"/>
    <cellStyle name="Input 21 2 4 4" xfId="13608" xr:uid="{00000000-0005-0000-0000-00002A350000}"/>
    <cellStyle name="Input 21 2 4 5" xfId="13609" xr:uid="{00000000-0005-0000-0000-00002B350000}"/>
    <cellStyle name="Input 21 2 4 6" xfId="13610" xr:uid="{00000000-0005-0000-0000-00002C350000}"/>
    <cellStyle name="Input 21 2 5" xfId="13611" xr:uid="{00000000-0005-0000-0000-00002D350000}"/>
    <cellStyle name="Input 21 2 6" xfId="13612" xr:uid="{00000000-0005-0000-0000-00002E350000}"/>
    <cellStyle name="Input 21 2 7" xfId="13613" xr:uid="{00000000-0005-0000-0000-00002F350000}"/>
    <cellStyle name="Input 21 2 8" xfId="13614" xr:uid="{00000000-0005-0000-0000-000030350000}"/>
    <cellStyle name="Input 21 2 9" xfId="13615" xr:uid="{00000000-0005-0000-0000-000031350000}"/>
    <cellStyle name="Input 21 3" xfId="13616" xr:uid="{00000000-0005-0000-0000-000032350000}"/>
    <cellStyle name="Input 21 3 2" xfId="13617" xr:uid="{00000000-0005-0000-0000-000033350000}"/>
    <cellStyle name="Input 21 3 3" xfId="13618" xr:uid="{00000000-0005-0000-0000-000034350000}"/>
    <cellStyle name="Input 21 3 4" xfId="13619" xr:uid="{00000000-0005-0000-0000-000035350000}"/>
    <cellStyle name="Input 21 3 5" xfId="13620" xr:uid="{00000000-0005-0000-0000-000036350000}"/>
    <cellStyle name="Input 21 3 6" xfId="13621" xr:uid="{00000000-0005-0000-0000-000037350000}"/>
    <cellStyle name="Input 21 4" xfId="13622" xr:uid="{00000000-0005-0000-0000-000038350000}"/>
    <cellStyle name="Input 21 4 2" xfId="13623" xr:uid="{00000000-0005-0000-0000-000039350000}"/>
    <cellStyle name="Input 21 4 3" xfId="13624" xr:uid="{00000000-0005-0000-0000-00003A350000}"/>
    <cellStyle name="Input 21 4 4" xfId="13625" xr:uid="{00000000-0005-0000-0000-00003B350000}"/>
    <cellStyle name="Input 21 4 5" xfId="13626" xr:uid="{00000000-0005-0000-0000-00003C350000}"/>
    <cellStyle name="Input 21 4 6" xfId="13627" xr:uid="{00000000-0005-0000-0000-00003D350000}"/>
    <cellStyle name="Input 21 5" xfId="13628" xr:uid="{00000000-0005-0000-0000-00003E350000}"/>
    <cellStyle name="Input 21 5 2" xfId="13629" xr:uid="{00000000-0005-0000-0000-00003F350000}"/>
    <cellStyle name="Input 21 5 3" xfId="13630" xr:uid="{00000000-0005-0000-0000-000040350000}"/>
    <cellStyle name="Input 21 5 4" xfId="13631" xr:uid="{00000000-0005-0000-0000-000041350000}"/>
    <cellStyle name="Input 21 5 5" xfId="13632" xr:uid="{00000000-0005-0000-0000-000042350000}"/>
    <cellStyle name="Input 21 5 6" xfId="13633" xr:uid="{00000000-0005-0000-0000-000043350000}"/>
    <cellStyle name="Input 21 6" xfId="13634" xr:uid="{00000000-0005-0000-0000-000044350000}"/>
    <cellStyle name="Input 21 7" xfId="13635" xr:uid="{00000000-0005-0000-0000-000045350000}"/>
    <cellStyle name="Input 21 8" xfId="13636" xr:uid="{00000000-0005-0000-0000-000046350000}"/>
    <cellStyle name="Input 21 9" xfId="13637" xr:uid="{00000000-0005-0000-0000-000047350000}"/>
    <cellStyle name="Input 22" xfId="13638" xr:uid="{00000000-0005-0000-0000-000048350000}"/>
    <cellStyle name="Input 22 10" xfId="13639" xr:uid="{00000000-0005-0000-0000-000049350000}"/>
    <cellStyle name="Input 22 2" xfId="13640" xr:uid="{00000000-0005-0000-0000-00004A350000}"/>
    <cellStyle name="Input 22 2 2" xfId="13641" xr:uid="{00000000-0005-0000-0000-00004B350000}"/>
    <cellStyle name="Input 22 2 2 2" xfId="13642" xr:uid="{00000000-0005-0000-0000-00004C350000}"/>
    <cellStyle name="Input 22 2 2 3" xfId="13643" xr:uid="{00000000-0005-0000-0000-00004D350000}"/>
    <cellStyle name="Input 22 2 2 4" xfId="13644" xr:uid="{00000000-0005-0000-0000-00004E350000}"/>
    <cellStyle name="Input 22 2 2 5" xfId="13645" xr:uid="{00000000-0005-0000-0000-00004F350000}"/>
    <cellStyle name="Input 22 2 2 6" xfId="13646" xr:uid="{00000000-0005-0000-0000-000050350000}"/>
    <cellStyle name="Input 22 2 3" xfId="13647" xr:uid="{00000000-0005-0000-0000-000051350000}"/>
    <cellStyle name="Input 22 2 3 2" xfId="13648" xr:uid="{00000000-0005-0000-0000-000052350000}"/>
    <cellStyle name="Input 22 2 3 3" xfId="13649" xr:uid="{00000000-0005-0000-0000-000053350000}"/>
    <cellStyle name="Input 22 2 3 4" xfId="13650" xr:uid="{00000000-0005-0000-0000-000054350000}"/>
    <cellStyle name="Input 22 2 3 5" xfId="13651" xr:uid="{00000000-0005-0000-0000-000055350000}"/>
    <cellStyle name="Input 22 2 3 6" xfId="13652" xr:uid="{00000000-0005-0000-0000-000056350000}"/>
    <cellStyle name="Input 22 2 4" xfId="13653" xr:uid="{00000000-0005-0000-0000-000057350000}"/>
    <cellStyle name="Input 22 2 4 2" xfId="13654" xr:uid="{00000000-0005-0000-0000-000058350000}"/>
    <cellStyle name="Input 22 2 4 3" xfId="13655" xr:uid="{00000000-0005-0000-0000-000059350000}"/>
    <cellStyle name="Input 22 2 4 4" xfId="13656" xr:uid="{00000000-0005-0000-0000-00005A350000}"/>
    <cellStyle name="Input 22 2 4 5" xfId="13657" xr:uid="{00000000-0005-0000-0000-00005B350000}"/>
    <cellStyle name="Input 22 2 4 6" xfId="13658" xr:uid="{00000000-0005-0000-0000-00005C350000}"/>
    <cellStyle name="Input 22 2 5" xfId="13659" xr:uid="{00000000-0005-0000-0000-00005D350000}"/>
    <cellStyle name="Input 22 2 6" xfId="13660" xr:uid="{00000000-0005-0000-0000-00005E350000}"/>
    <cellStyle name="Input 22 2 7" xfId="13661" xr:uid="{00000000-0005-0000-0000-00005F350000}"/>
    <cellStyle name="Input 22 2 8" xfId="13662" xr:uid="{00000000-0005-0000-0000-000060350000}"/>
    <cellStyle name="Input 22 2 9" xfId="13663" xr:uid="{00000000-0005-0000-0000-000061350000}"/>
    <cellStyle name="Input 22 3" xfId="13664" xr:uid="{00000000-0005-0000-0000-000062350000}"/>
    <cellStyle name="Input 22 3 2" xfId="13665" xr:uid="{00000000-0005-0000-0000-000063350000}"/>
    <cellStyle name="Input 22 3 3" xfId="13666" xr:uid="{00000000-0005-0000-0000-000064350000}"/>
    <cellStyle name="Input 22 3 4" xfId="13667" xr:uid="{00000000-0005-0000-0000-000065350000}"/>
    <cellStyle name="Input 22 3 5" xfId="13668" xr:uid="{00000000-0005-0000-0000-000066350000}"/>
    <cellStyle name="Input 22 3 6" xfId="13669" xr:uid="{00000000-0005-0000-0000-000067350000}"/>
    <cellStyle name="Input 22 4" xfId="13670" xr:uid="{00000000-0005-0000-0000-000068350000}"/>
    <cellStyle name="Input 22 4 2" xfId="13671" xr:uid="{00000000-0005-0000-0000-000069350000}"/>
    <cellStyle name="Input 22 4 3" xfId="13672" xr:uid="{00000000-0005-0000-0000-00006A350000}"/>
    <cellStyle name="Input 22 4 4" xfId="13673" xr:uid="{00000000-0005-0000-0000-00006B350000}"/>
    <cellStyle name="Input 22 4 5" xfId="13674" xr:uid="{00000000-0005-0000-0000-00006C350000}"/>
    <cellStyle name="Input 22 4 6" xfId="13675" xr:uid="{00000000-0005-0000-0000-00006D350000}"/>
    <cellStyle name="Input 22 5" xfId="13676" xr:uid="{00000000-0005-0000-0000-00006E350000}"/>
    <cellStyle name="Input 22 5 2" xfId="13677" xr:uid="{00000000-0005-0000-0000-00006F350000}"/>
    <cellStyle name="Input 22 5 3" xfId="13678" xr:uid="{00000000-0005-0000-0000-000070350000}"/>
    <cellStyle name="Input 22 5 4" xfId="13679" xr:uid="{00000000-0005-0000-0000-000071350000}"/>
    <cellStyle name="Input 22 5 5" xfId="13680" xr:uid="{00000000-0005-0000-0000-000072350000}"/>
    <cellStyle name="Input 22 5 6" xfId="13681" xr:uid="{00000000-0005-0000-0000-000073350000}"/>
    <cellStyle name="Input 22 6" xfId="13682" xr:uid="{00000000-0005-0000-0000-000074350000}"/>
    <cellStyle name="Input 22 7" xfId="13683" xr:uid="{00000000-0005-0000-0000-000075350000}"/>
    <cellStyle name="Input 22 8" xfId="13684" xr:uid="{00000000-0005-0000-0000-000076350000}"/>
    <cellStyle name="Input 22 9" xfId="13685" xr:uid="{00000000-0005-0000-0000-000077350000}"/>
    <cellStyle name="Input 23" xfId="13686" xr:uid="{00000000-0005-0000-0000-000078350000}"/>
    <cellStyle name="Input 23 10" xfId="13687" xr:uid="{00000000-0005-0000-0000-000079350000}"/>
    <cellStyle name="Input 23 2" xfId="13688" xr:uid="{00000000-0005-0000-0000-00007A350000}"/>
    <cellStyle name="Input 23 2 2" xfId="13689" xr:uid="{00000000-0005-0000-0000-00007B350000}"/>
    <cellStyle name="Input 23 2 2 2" xfId="13690" xr:uid="{00000000-0005-0000-0000-00007C350000}"/>
    <cellStyle name="Input 23 2 2 3" xfId="13691" xr:uid="{00000000-0005-0000-0000-00007D350000}"/>
    <cellStyle name="Input 23 2 2 4" xfId="13692" xr:uid="{00000000-0005-0000-0000-00007E350000}"/>
    <cellStyle name="Input 23 2 2 5" xfId="13693" xr:uid="{00000000-0005-0000-0000-00007F350000}"/>
    <cellStyle name="Input 23 2 2 6" xfId="13694" xr:uid="{00000000-0005-0000-0000-000080350000}"/>
    <cellStyle name="Input 23 2 3" xfId="13695" xr:uid="{00000000-0005-0000-0000-000081350000}"/>
    <cellStyle name="Input 23 2 3 2" xfId="13696" xr:uid="{00000000-0005-0000-0000-000082350000}"/>
    <cellStyle name="Input 23 2 3 3" xfId="13697" xr:uid="{00000000-0005-0000-0000-000083350000}"/>
    <cellStyle name="Input 23 2 3 4" xfId="13698" xr:uid="{00000000-0005-0000-0000-000084350000}"/>
    <cellStyle name="Input 23 2 3 5" xfId="13699" xr:uid="{00000000-0005-0000-0000-000085350000}"/>
    <cellStyle name="Input 23 2 3 6" xfId="13700" xr:uid="{00000000-0005-0000-0000-000086350000}"/>
    <cellStyle name="Input 23 2 4" xfId="13701" xr:uid="{00000000-0005-0000-0000-000087350000}"/>
    <cellStyle name="Input 23 2 4 2" xfId="13702" xr:uid="{00000000-0005-0000-0000-000088350000}"/>
    <cellStyle name="Input 23 2 4 3" xfId="13703" xr:uid="{00000000-0005-0000-0000-000089350000}"/>
    <cellStyle name="Input 23 2 4 4" xfId="13704" xr:uid="{00000000-0005-0000-0000-00008A350000}"/>
    <cellStyle name="Input 23 2 4 5" xfId="13705" xr:uid="{00000000-0005-0000-0000-00008B350000}"/>
    <cellStyle name="Input 23 2 4 6" xfId="13706" xr:uid="{00000000-0005-0000-0000-00008C350000}"/>
    <cellStyle name="Input 23 2 5" xfId="13707" xr:uid="{00000000-0005-0000-0000-00008D350000}"/>
    <cellStyle name="Input 23 2 6" xfId="13708" xr:uid="{00000000-0005-0000-0000-00008E350000}"/>
    <cellStyle name="Input 23 2 7" xfId="13709" xr:uid="{00000000-0005-0000-0000-00008F350000}"/>
    <cellStyle name="Input 23 2 8" xfId="13710" xr:uid="{00000000-0005-0000-0000-000090350000}"/>
    <cellStyle name="Input 23 2 9" xfId="13711" xr:uid="{00000000-0005-0000-0000-000091350000}"/>
    <cellStyle name="Input 23 3" xfId="13712" xr:uid="{00000000-0005-0000-0000-000092350000}"/>
    <cellStyle name="Input 23 3 2" xfId="13713" xr:uid="{00000000-0005-0000-0000-000093350000}"/>
    <cellStyle name="Input 23 3 3" xfId="13714" xr:uid="{00000000-0005-0000-0000-000094350000}"/>
    <cellStyle name="Input 23 3 4" xfId="13715" xr:uid="{00000000-0005-0000-0000-000095350000}"/>
    <cellStyle name="Input 23 3 5" xfId="13716" xr:uid="{00000000-0005-0000-0000-000096350000}"/>
    <cellStyle name="Input 23 3 6" xfId="13717" xr:uid="{00000000-0005-0000-0000-000097350000}"/>
    <cellStyle name="Input 23 4" xfId="13718" xr:uid="{00000000-0005-0000-0000-000098350000}"/>
    <cellStyle name="Input 23 4 2" xfId="13719" xr:uid="{00000000-0005-0000-0000-000099350000}"/>
    <cellStyle name="Input 23 4 3" xfId="13720" xr:uid="{00000000-0005-0000-0000-00009A350000}"/>
    <cellStyle name="Input 23 4 4" xfId="13721" xr:uid="{00000000-0005-0000-0000-00009B350000}"/>
    <cellStyle name="Input 23 4 5" xfId="13722" xr:uid="{00000000-0005-0000-0000-00009C350000}"/>
    <cellStyle name="Input 23 4 6" xfId="13723" xr:uid="{00000000-0005-0000-0000-00009D350000}"/>
    <cellStyle name="Input 23 5" xfId="13724" xr:uid="{00000000-0005-0000-0000-00009E350000}"/>
    <cellStyle name="Input 23 5 2" xfId="13725" xr:uid="{00000000-0005-0000-0000-00009F350000}"/>
    <cellStyle name="Input 23 5 3" xfId="13726" xr:uid="{00000000-0005-0000-0000-0000A0350000}"/>
    <cellStyle name="Input 23 5 4" xfId="13727" xr:uid="{00000000-0005-0000-0000-0000A1350000}"/>
    <cellStyle name="Input 23 5 5" xfId="13728" xr:uid="{00000000-0005-0000-0000-0000A2350000}"/>
    <cellStyle name="Input 23 5 6" xfId="13729" xr:uid="{00000000-0005-0000-0000-0000A3350000}"/>
    <cellStyle name="Input 23 6" xfId="13730" xr:uid="{00000000-0005-0000-0000-0000A4350000}"/>
    <cellStyle name="Input 23 7" xfId="13731" xr:uid="{00000000-0005-0000-0000-0000A5350000}"/>
    <cellStyle name="Input 23 8" xfId="13732" xr:uid="{00000000-0005-0000-0000-0000A6350000}"/>
    <cellStyle name="Input 23 9" xfId="13733" xr:uid="{00000000-0005-0000-0000-0000A7350000}"/>
    <cellStyle name="Input 24" xfId="13734" xr:uid="{00000000-0005-0000-0000-0000A8350000}"/>
    <cellStyle name="Input 24 10" xfId="13735" xr:uid="{00000000-0005-0000-0000-0000A9350000}"/>
    <cellStyle name="Input 24 2" xfId="13736" xr:uid="{00000000-0005-0000-0000-0000AA350000}"/>
    <cellStyle name="Input 24 2 2" xfId="13737" xr:uid="{00000000-0005-0000-0000-0000AB350000}"/>
    <cellStyle name="Input 24 2 2 2" xfId="13738" xr:uid="{00000000-0005-0000-0000-0000AC350000}"/>
    <cellStyle name="Input 24 2 2 3" xfId="13739" xr:uid="{00000000-0005-0000-0000-0000AD350000}"/>
    <cellStyle name="Input 24 2 2 4" xfId="13740" xr:uid="{00000000-0005-0000-0000-0000AE350000}"/>
    <cellStyle name="Input 24 2 2 5" xfId="13741" xr:uid="{00000000-0005-0000-0000-0000AF350000}"/>
    <cellStyle name="Input 24 2 2 6" xfId="13742" xr:uid="{00000000-0005-0000-0000-0000B0350000}"/>
    <cellStyle name="Input 24 2 3" xfId="13743" xr:uid="{00000000-0005-0000-0000-0000B1350000}"/>
    <cellStyle name="Input 24 2 3 2" xfId="13744" xr:uid="{00000000-0005-0000-0000-0000B2350000}"/>
    <cellStyle name="Input 24 2 3 3" xfId="13745" xr:uid="{00000000-0005-0000-0000-0000B3350000}"/>
    <cellStyle name="Input 24 2 3 4" xfId="13746" xr:uid="{00000000-0005-0000-0000-0000B4350000}"/>
    <cellStyle name="Input 24 2 3 5" xfId="13747" xr:uid="{00000000-0005-0000-0000-0000B5350000}"/>
    <cellStyle name="Input 24 2 3 6" xfId="13748" xr:uid="{00000000-0005-0000-0000-0000B6350000}"/>
    <cellStyle name="Input 24 2 4" xfId="13749" xr:uid="{00000000-0005-0000-0000-0000B7350000}"/>
    <cellStyle name="Input 24 2 4 2" xfId="13750" xr:uid="{00000000-0005-0000-0000-0000B8350000}"/>
    <cellStyle name="Input 24 2 4 3" xfId="13751" xr:uid="{00000000-0005-0000-0000-0000B9350000}"/>
    <cellStyle name="Input 24 2 4 4" xfId="13752" xr:uid="{00000000-0005-0000-0000-0000BA350000}"/>
    <cellStyle name="Input 24 2 4 5" xfId="13753" xr:uid="{00000000-0005-0000-0000-0000BB350000}"/>
    <cellStyle name="Input 24 2 4 6" xfId="13754" xr:uid="{00000000-0005-0000-0000-0000BC350000}"/>
    <cellStyle name="Input 24 2 5" xfId="13755" xr:uid="{00000000-0005-0000-0000-0000BD350000}"/>
    <cellStyle name="Input 24 2 6" xfId="13756" xr:uid="{00000000-0005-0000-0000-0000BE350000}"/>
    <cellStyle name="Input 24 2 7" xfId="13757" xr:uid="{00000000-0005-0000-0000-0000BF350000}"/>
    <cellStyle name="Input 24 2 8" xfId="13758" xr:uid="{00000000-0005-0000-0000-0000C0350000}"/>
    <cellStyle name="Input 24 2 9" xfId="13759" xr:uid="{00000000-0005-0000-0000-0000C1350000}"/>
    <cellStyle name="Input 24 3" xfId="13760" xr:uid="{00000000-0005-0000-0000-0000C2350000}"/>
    <cellStyle name="Input 24 3 2" xfId="13761" xr:uid="{00000000-0005-0000-0000-0000C3350000}"/>
    <cellStyle name="Input 24 3 3" xfId="13762" xr:uid="{00000000-0005-0000-0000-0000C4350000}"/>
    <cellStyle name="Input 24 3 4" xfId="13763" xr:uid="{00000000-0005-0000-0000-0000C5350000}"/>
    <cellStyle name="Input 24 3 5" xfId="13764" xr:uid="{00000000-0005-0000-0000-0000C6350000}"/>
    <cellStyle name="Input 24 3 6" xfId="13765" xr:uid="{00000000-0005-0000-0000-0000C7350000}"/>
    <cellStyle name="Input 24 4" xfId="13766" xr:uid="{00000000-0005-0000-0000-0000C8350000}"/>
    <cellStyle name="Input 24 4 2" xfId="13767" xr:uid="{00000000-0005-0000-0000-0000C9350000}"/>
    <cellStyle name="Input 24 4 3" xfId="13768" xr:uid="{00000000-0005-0000-0000-0000CA350000}"/>
    <cellStyle name="Input 24 4 4" xfId="13769" xr:uid="{00000000-0005-0000-0000-0000CB350000}"/>
    <cellStyle name="Input 24 4 5" xfId="13770" xr:uid="{00000000-0005-0000-0000-0000CC350000}"/>
    <cellStyle name="Input 24 4 6" xfId="13771" xr:uid="{00000000-0005-0000-0000-0000CD350000}"/>
    <cellStyle name="Input 24 5" xfId="13772" xr:uid="{00000000-0005-0000-0000-0000CE350000}"/>
    <cellStyle name="Input 24 5 2" xfId="13773" xr:uid="{00000000-0005-0000-0000-0000CF350000}"/>
    <cellStyle name="Input 24 5 3" xfId="13774" xr:uid="{00000000-0005-0000-0000-0000D0350000}"/>
    <cellStyle name="Input 24 5 4" xfId="13775" xr:uid="{00000000-0005-0000-0000-0000D1350000}"/>
    <cellStyle name="Input 24 5 5" xfId="13776" xr:uid="{00000000-0005-0000-0000-0000D2350000}"/>
    <cellStyle name="Input 24 5 6" xfId="13777" xr:uid="{00000000-0005-0000-0000-0000D3350000}"/>
    <cellStyle name="Input 24 6" xfId="13778" xr:uid="{00000000-0005-0000-0000-0000D4350000}"/>
    <cellStyle name="Input 24 7" xfId="13779" xr:uid="{00000000-0005-0000-0000-0000D5350000}"/>
    <cellStyle name="Input 24 8" xfId="13780" xr:uid="{00000000-0005-0000-0000-0000D6350000}"/>
    <cellStyle name="Input 24 9" xfId="13781" xr:uid="{00000000-0005-0000-0000-0000D7350000}"/>
    <cellStyle name="Input 25" xfId="13782" xr:uid="{00000000-0005-0000-0000-0000D8350000}"/>
    <cellStyle name="Input 25 10" xfId="13783" xr:uid="{00000000-0005-0000-0000-0000D9350000}"/>
    <cellStyle name="Input 25 2" xfId="13784" xr:uid="{00000000-0005-0000-0000-0000DA350000}"/>
    <cellStyle name="Input 25 2 2" xfId="13785" xr:uid="{00000000-0005-0000-0000-0000DB350000}"/>
    <cellStyle name="Input 25 2 2 2" xfId="13786" xr:uid="{00000000-0005-0000-0000-0000DC350000}"/>
    <cellStyle name="Input 25 2 2 3" xfId="13787" xr:uid="{00000000-0005-0000-0000-0000DD350000}"/>
    <cellStyle name="Input 25 2 2 4" xfId="13788" xr:uid="{00000000-0005-0000-0000-0000DE350000}"/>
    <cellStyle name="Input 25 2 2 5" xfId="13789" xr:uid="{00000000-0005-0000-0000-0000DF350000}"/>
    <cellStyle name="Input 25 2 2 6" xfId="13790" xr:uid="{00000000-0005-0000-0000-0000E0350000}"/>
    <cellStyle name="Input 25 2 3" xfId="13791" xr:uid="{00000000-0005-0000-0000-0000E1350000}"/>
    <cellStyle name="Input 25 2 3 2" xfId="13792" xr:uid="{00000000-0005-0000-0000-0000E2350000}"/>
    <cellStyle name="Input 25 2 3 3" xfId="13793" xr:uid="{00000000-0005-0000-0000-0000E3350000}"/>
    <cellStyle name="Input 25 2 3 4" xfId="13794" xr:uid="{00000000-0005-0000-0000-0000E4350000}"/>
    <cellStyle name="Input 25 2 3 5" xfId="13795" xr:uid="{00000000-0005-0000-0000-0000E5350000}"/>
    <cellStyle name="Input 25 2 3 6" xfId="13796" xr:uid="{00000000-0005-0000-0000-0000E6350000}"/>
    <cellStyle name="Input 25 2 4" xfId="13797" xr:uid="{00000000-0005-0000-0000-0000E7350000}"/>
    <cellStyle name="Input 25 2 4 2" xfId="13798" xr:uid="{00000000-0005-0000-0000-0000E8350000}"/>
    <cellStyle name="Input 25 2 4 3" xfId="13799" xr:uid="{00000000-0005-0000-0000-0000E9350000}"/>
    <cellStyle name="Input 25 2 4 4" xfId="13800" xr:uid="{00000000-0005-0000-0000-0000EA350000}"/>
    <cellStyle name="Input 25 2 4 5" xfId="13801" xr:uid="{00000000-0005-0000-0000-0000EB350000}"/>
    <cellStyle name="Input 25 2 4 6" xfId="13802" xr:uid="{00000000-0005-0000-0000-0000EC350000}"/>
    <cellStyle name="Input 25 2 5" xfId="13803" xr:uid="{00000000-0005-0000-0000-0000ED350000}"/>
    <cellStyle name="Input 25 2 6" xfId="13804" xr:uid="{00000000-0005-0000-0000-0000EE350000}"/>
    <cellStyle name="Input 25 2 7" xfId="13805" xr:uid="{00000000-0005-0000-0000-0000EF350000}"/>
    <cellStyle name="Input 25 2 8" xfId="13806" xr:uid="{00000000-0005-0000-0000-0000F0350000}"/>
    <cellStyle name="Input 25 2 9" xfId="13807" xr:uid="{00000000-0005-0000-0000-0000F1350000}"/>
    <cellStyle name="Input 25 3" xfId="13808" xr:uid="{00000000-0005-0000-0000-0000F2350000}"/>
    <cellStyle name="Input 25 3 2" xfId="13809" xr:uid="{00000000-0005-0000-0000-0000F3350000}"/>
    <cellStyle name="Input 25 3 3" xfId="13810" xr:uid="{00000000-0005-0000-0000-0000F4350000}"/>
    <cellStyle name="Input 25 3 4" xfId="13811" xr:uid="{00000000-0005-0000-0000-0000F5350000}"/>
    <cellStyle name="Input 25 3 5" xfId="13812" xr:uid="{00000000-0005-0000-0000-0000F6350000}"/>
    <cellStyle name="Input 25 3 6" xfId="13813" xr:uid="{00000000-0005-0000-0000-0000F7350000}"/>
    <cellStyle name="Input 25 4" xfId="13814" xr:uid="{00000000-0005-0000-0000-0000F8350000}"/>
    <cellStyle name="Input 25 4 2" xfId="13815" xr:uid="{00000000-0005-0000-0000-0000F9350000}"/>
    <cellStyle name="Input 25 4 3" xfId="13816" xr:uid="{00000000-0005-0000-0000-0000FA350000}"/>
    <cellStyle name="Input 25 4 4" xfId="13817" xr:uid="{00000000-0005-0000-0000-0000FB350000}"/>
    <cellStyle name="Input 25 4 5" xfId="13818" xr:uid="{00000000-0005-0000-0000-0000FC350000}"/>
    <cellStyle name="Input 25 4 6" xfId="13819" xr:uid="{00000000-0005-0000-0000-0000FD350000}"/>
    <cellStyle name="Input 25 5" xfId="13820" xr:uid="{00000000-0005-0000-0000-0000FE350000}"/>
    <cellStyle name="Input 25 5 2" xfId="13821" xr:uid="{00000000-0005-0000-0000-0000FF350000}"/>
    <cellStyle name="Input 25 5 3" xfId="13822" xr:uid="{00000000-0005-0000-0000-000000360000}"/>
    <cellStyle name="Input 25 5 4" xfId="13823" xr:uid="{00000000-0005-0000-0000-000001360000}"/>
    <cellStyle name="Input 25 5 5" xfId="13824" xr:uid="{00000000-0005-0000-0000-000002360000}"/>
    <cellStyle name="Input 25 5 6" xfId="13825" xr:uid="{00000000-0005-0000-0000-000003360000}"/>
    <cellStyle name="Input 25 6" xfId="13826" xr:uid="{00000000-0005-0000-0000-000004360000}"/>
    <cellStyle name="Input 25 7" xfId="13827" xr:uid="{00000000-0005-0000-0000-000005360000}"/>
    <cellStyle name="Input 25 8" xfId="13828" xr:uid="{00000000-0005-0000-0000-000006360000}"/>
    <cellStyle name="Input 25 9" xfId="13829" xr:uid="{00000000-0005-0000-0000-000007360000}"/>
    <cellStyle name="Input 26" xfId="13830" xr:uid="{00000000-0005-0000-0000-000008360000}"/>
    <cellStyle name="Input 26 10" xfId="13831" xr:uid="{00000000-0005-0000-0000-000009360000}"/>
    <cellStyle name="Input 26 2" xfId="13832" xr:uid="{00000000-0005-0000-0000-00000A360000}"/>
    <cellStyle name="Input 26 2 2" xfId="13833" xr:uid="{00000000-0005-0000-0000-00000B360000}"/>
    <cellStyle name="Input 26 2 2 2" xfId="13834" xr:uid="{00000000-0005-0000-0000-00000C360000}"/>
    <cellStyle name="Input 26 2 2 3" xfId="13835" xr:uid="{00000000-0005-0000-0000-00000D360000}"/>
    <cellStyle name="Input 26 2 2 4" xfId="13836" xr:uid="{00000000-0005-0000-0000-00000E360000}"/>
    <cellStyle name="Input 26 2 2 5" xfId="13837" xr:uid="{00000000-0005-0000-0000-00000F360000}"/>
    <cellStyle name="Input 26 2 2 6" xfId="13838" xr:uid="{00000000-0005-0000-0000-000010360000}"/>
    <cellStyle name="Input 26 2 3" xfId="13839" xr:uid="{00000000-0005-0000-0000-000011360000}"/>
    <cellStyle name="Input 26 2 3 2" xfId="13840" xr:uid="{00000000-0005-0000-0000-000012360000}"/>
    <cellStyle name="Input 26 2 3 3" xfId="13841" xr:uid="{00000000-0005-0000-0000-000013360000}"/>
    <cellStyle name="Input 26 2 3 4" xfId="13842" xr:uid="{00000000-0005-0000-0000-000014360000}"/>
    <cellStyle name="Input 26 2 3 5" xfId="13843" xr:uid="{00000000-0005-0000-0000-000015360000}"/>
    <cellStyle name="Input 26 2 3 6" xfId="13844" xr:uid="{00000000-0005-0000-0000-000016360000}"/>
    <cellStyle name="Input 26 2 4" xfId="13845" xr:uid="{00000000-0005-0000-0000-000017360000}"/>
    <cellStyle name="Input 26 2 4 2" xfId="13846" xr:uid="{00000000-0005-0000-0000-000018360000}"/>
    <cellStyle name="Input 26 2 4 3" xfId="13847" xr:uid="{00000000-0005-0000-0000-000019360000}"/>
    <cellStyle name="Input 26 2 4 4" xfId="13848" xr:uid="{00000000-0005-0000-0000-00001A360000}"/>
    <cellStyle name="Input 26 2 4 5" xfId="13849" xr:uid="{00000000-0005-0000-0000-00001B360000}"/>
    <cellStyle name="Input 26 2 4 6" xfId="13850" xr:uid="{00000000-0005-0000-0000-00001C360000}"/>
    <cellStyle name="Input 26 2 5" xfId="13851" xr:uid="{00000000-0005-0000-0000-00001D360000}"/>
    <cellStyle name="Input 26 2 6" xfId="13852" xr:uid="{00000000-0005-0000-0000-00001E360000}"/>
    <cellStyle name="Input 26 2 7" xfId="13853" xr:uid="{00000000-0005-0000-0000-00001F360000}"/>
    <cellStyle name="Input 26 2 8" xfId="13854" xr:uid="{00000000-0005-0000-0000-000020360000}"/>
    <cellStyle name="Input 26 2 9" xfId="13855" xr:uid="{00000000-0005-0000-0000-000021360000}"/>
    <cellStyle name="Input 26 3" xfId="13856" xr:uid="{00000000-0005-0000-0000-000022360000}"/>
    <cellStyle name="Input 26 3 2" xfId="13857" xr:uid="{00000000-0005-0000-0000-000023360000}"/>
    <cellStyle name="Input 26 3 3" xfId="13858" xr:uid="{00000000-0005-0000-0000-000024360000}"/>
    <cellStyle name="Input 26 3 4" xfId="13859" xr:uid="{00000000-0005-0000-0000-000025360000}"/>
    <cellStyle name="Input 26 3 5" xfId="13860" xr:uid="{00000000-0005-0000-0000-000026360000}"/>
    <cellStyle name="Input 26 3 6" xfId="13861" xr:uid="{00000000-0005-0000-0000-000027360000}"/>
    <cellStyle name="Input 26 4" xfId="13862" xr:uid="{00000000-0005-0000-0000-000028360000}"/>
    <cellStyle name="Input 26 4 2" xfId="13863" xr:uid="{00000000-0005-0000-0000-000029360000}"/>
    <cellStyle name="Input 26 4 3" xfId="13864" xr:uid="{00000000-0005-0000-0000-00002A360000}"/>
    <cellStyle name="Input 26 4 4" xfId="13865" xr:uid="{00000000-0005-0000-0000-00002B360000}"/>
    <cellStyle name="Input 26 4 5" xfId="13866" xr:uid="{00000000-0005-0000-0000-00002C360000}"/>
    <cellStyle name="Input 26 4 6" xfId="13867" xr:uid="{00000000-0005-0000-0000-00002D360000}"/>
    <cellStyle name="Input 26 5" xfId="13868" xr:uid="{00000000-0005-0000-0000-00002E360000}"/>
    <cellStyle name="Input 26 5 2" xfId="13869" xr:uid="{00000000-0005-0000-0000-00002F360000}"/>
    <cellStyle name="Input 26 5 3" xfId="13870" xr:uid="{00000000-0005-0000-0000-000030360000}"/>
    <cellStyle name="Input 26 5 4" xfId="13871" xr:uid="{00000000-0005-0000-0000-000031360000}"/>
    <cellStyle name="Input 26 5 5" xfId="13872" xr:uid="{00000000-0005-0000-0000-000032360000}"/>
    <cellStyle name="Input 26 5 6" xfId="13873" xr:uid="{00000000-0005-0000-0000-000033360000}"/>
    <cellStyle name="Input 26 6" xfId="13874" xr:uid="{00000000-0005-0000-0000-000034360000}"/>
    <cellStyle name="Input 26 7" xfId="13875" xr:uid="{00000000-0005-0000-0000-000035360000}"/>
    <cellStyle name="Input 26 8" xfId="13876" xr:uid="{00000000-0005-0000-0000-000036360000}"/>
    <cellStyle name="Input 26 9" xfId="13877" xr:uid="{00000000-0005-0000-0000-000037360000}"/>
    <cellStyle name="Input 27" xfId="13878" xr:uid="{00000000-0005-0000-0000-000038360000}"/>
    <cellStyle name="Input 27 10" xfId="13879" xr:uid="{00000000-0005-0000-0000-000039360000}"/>
    <cellStyle name="Input 27 2" xfId="13880" xr:uid="{00000000-0005-0000-0000-00003A360000}"/>
    <cellStyle name="Input 27 2 2" xfId="13881" xr:uid="{00000000-0005-0000-0000-00003B360000}"/>
    <cellStyle name="Input 27 2 2 2" xfId="13882" xr:uid="{00000000-0005-0000-0000-00003C360000}"/>
    <cellStyle name="Input 27 2 2 3" xfId="13883" xr:uid="{00000000-0005-0000-0000-00003D360000}"/>
    <cellStyle name="Input 27 2 2 4" xfId="13884" xr:uid="{00000000-0005-0000-0000-00003E360000}"/>
    <cellStyle name="Input 27 2 2 5" xfId="13885" xr:uid="{00000000-0005-0000-0000-00003F360000}"/>
    <cellStyle name="Input 27 2 2 6" xfId="13886" xr:uid="{00000000-0005-0000-0000-000040360000}"/>
    <cellStyle name="Input 27 2 3" xfId="13887" xr:uid="{00000000-0005-0000-0000-000041360000}"/>
    <cellStyle name="Input 27 2 3 2" xfId="13888" xr:uid="{00000000-0005-0000-0000-000042360000}"/>
    <cellStyle name="Input 27 2 3 3" xfId="13889" xr:uid="{00000000-0005-0000-0000-000043360000}"/>
    <cellStyle name="Input 27 2 3 4" xfId="13890" xr:uid="{00000000-0005-0000-0000-000044360000}"/>
    <cellStyle name="Input 27 2 3 5" xfId="13891" xr:uid="{00000000-0005-0000-0000-000045360000}"/>
    <cellStyle name="Input 27 2 3 6" xfId="13892" xr:uid="{00000000-0005-0000-0000-000046360000}"/>
    <cellStyle name="Input 27 2 4" xfId="13893" xr:uid="{00000000-0005-0000-0000-000047360000}"/>
    <cellStyle name="Input 27 2 4 2" xfId="13894" xr:uid="{00000000-0005-0000-0000-000048360000}"/>
    <cellStyle name="Input 27 2 4 3" xfId="13895" xr:uid="{00000000-0005-0000-0000-000049360000}"/>
    <cellStyle name="Input 27 2 4 4" xfId="13896" xr:uid="{00000000-0005-0000-0000-00004A360000}"/>
    <cellStyle name="Input 27 2 4 5" xfId="13897" xr:uid="{00000000-0005-0000-0000-00004B360000}"/>
    <cellStyle name="Input 27 2 4 6" xfId="13898" xr:uid="{00000000-0005-0000-0000-00004C360000}"/>
    <cellStyle name="Input 27 2 5" xfId="13899" xr:uid="{00000000-0005-0000-0000-00004D360000}"/>
    <cellStyle name="Input 27 2 6" xfId="13900" xr:uid="{00000000-0005-0000-0000-00004E360000}"/>
    <cellStyle name="Input 27 2 7" xfId="13901" xr:uid="{00000000-0005-0000-0000-00004F360000}"/>
    <cellStyle name="Input 27 2 8" xfId="13902" xr:uid="{00000000-0005-0000-0000-000050360000}"/>
    <cellStyle name="Input 27 2 9" xfId="13903" xr:uid="{00000000-0005-0000-0000-000051360000}"/>
    <cellStyle name="Input 27 3" xfId="13904" xr:uid="{00000000-0005-0000-0000-000052360000}"/>
    <cellStyle name="Input 27 3 2" xfId="13905" xr:uid="{00000000-0005-0000-0000-000053360000}"/>
    <cellStyle name="Input 27 3 3" xfId="13906" xr:uid="{00000000-0005-0000-0000-000054360000}"/>
    <cellStyle name="Input 27 3 4" xfId="13907" xr:uid="{00000000-0005-0000-0000-000055360000}"/>
    <cellStyle name="Input 27 3 5" xfId="13908" xr:uid="{00000000-0005-0000-0000-000056360000}"/>
    <cellStyle name="Input 27 3 6" xfId="13909" xr:uid="{00000000-0005-0000-0000-000057360000}"/>
    <cellStyle name="Input 27 4" xfId="13910" xr:uid="{00000000-0005-0000-0000-000058360000}"/>
    <cellStyle name="Input 27 4 2" xfId="13911" xr:uid="{00000000-0005-0000-0000-000059360000}"/>
    <cellStyle name="Input 27 4 3" xfId="13912" xr:uid="{00000000-0005-0000-0000-00005A360000}"/>
    <cellStyle name="Input 27 4 4" xfId="13913" xr:uid="{00000000-0005-0000-0000-00005B360000}"/>
    <cellStyle name="Input 27 4 5" xfId="13914" xr:uid="{00000000-0005-0000-0000-00005C360000}"/>
    <cellStyle name="Input 27 4 6" xfId="13915" xr:uid="{00000000-0005-0000-0000-00005D360000}"/>
    <cellStyle name="Input 27 5" xfId="13916" xr:uid="{00000000-0005-0000-0000-00005E360000}"/>
    <cellStyle name="Input 27 5 2" xfId="13917" xr:uid="{00000000-0005-0000-0000-00005F360000}"/>
    <cellStyle name="Input 27 5 3" xfId="13918" xr:uid="{00000000-0005-0000-0000-000060360000}"/>
    <cellStyle name="Input 27 5 4" xfId="13919" xr:uid="{00000000-0005-0000-0000-000061360000}"/>
    <cellStyle name="Input 27 5 5" xfId="13920" xr:uid="{00000000-0005-0000-0000-000062360000}"/>
    <cellStyle name="Input 27 5 6" xfId="13921" xr:uid="{00000000-0005-0000-0000-000063360000}"/>
    <cellStyle name="Input 27 6" xfId="13922" xr:uid="{00000000-0005-0000-0000-000064360000}"/>
    <cellStyle name="Input 27 7" xfId="13923" xr:uid="{00000000-0005-0000-0000-000065360000}"/>
    <cellStyle name="Input 27 8" xfId="13924" xr:uid="{00000000-0005-0000-0000-000066360000}"/>
    <cellStyle name="Input 27 9" xfId="13925" xr:uid="{00000000-0005-0000-0000-000067360000}"/>
    <cellStyle name="Input 28" xfId="13926" xr:uid="{00000000-0005-0000-0000-000068360000}"/>
    <cellStyle name="Input 28 10" xfId="13927" xr:uid="{00000000-0005-0000-0000-000069360000}"/>
    <cellStyle name="Input 28 2" xfId="13928" xr:uid="{00000000-0005-0000-0000-00006A360000}"/>
    <cellStyle name="Input 28 2 2" xfId="13929" xr:uid="{00000000-0005-0000-0000-00006B360000}"/>
    <cellStyle name="Input 28 2 2 2" xfId="13930" xr:uid="{00000000-0005-0000-0000-00006C360000}"/>
    <cellStyle name="Input 28 2 2 3" xfId="13931" xr:uid="{00000000-0005-0000-0000-00006D360000}"/>
    <cellStyle name="Input 28 2 2 4" xfId="13932" xr:uid="{00000000-0005-0000-0000-00006E360000}"/>
    <cellStyle name="Input 28 2 2 5" xfId="13933" xr:uid="{00000000-0005-0000-0000-00006F360000}"/>
    <cellStyle name="Input 28 2 2 6" xfId="13934" xr:uid="{00000000-0005-0000-0000-000070360000}"/>
    <cellStyle name="Input 28 2 3" xfId="13935" xr:uid="{00000000-0005-0000-0000-000071360000}"/>
    <cellStyle name="Input 28 2 3 2" xfId="13936" xr:uid="{00000000-0005-0000-0000-000072360000}"/>
    <cellStyle name="Input 28 2 3 3" xfId="13937" xr:uid="{00000000-0005-0000-0000-000073360000}"/>
    <cellStyle name="Input 28 2 3 4" xfId="13938" xr:uid="{00000000-0005-0000-0000-000074360000}"/>
    <cellStyle name="Input 28 2 3 5" xfId="13939" xr:uid="{00000000-0005-0000-0000-000075360000}"/>
    <cellStyle name="Input 28 2 3 6" xfId="13940" xr:uid="{00000000-0005-0000-0000-000076360000}"/>
    <cellStyle name="Input 28 2 4" xfId="13941" xr:uid="{00000000-0005-0000-0000-000077360000}"/>
    <cellStyle name="Input 28 2 4 2" xfId="13942" xr:uid="{00000000-0005-0000-0000-000078360000}"/>
    <cellStyle name="Input 28 2 4 3" xfId="13943" xr:uid="{00000000-0005-0000-0000-000079360000}"/>
    <cellStyle name="Input 28 2 4 4" xfId="13944" xr:uid="{00000000-0005-0000-0000-00007A360000}"/>
    <cellStyle name="Input 28 2 4 5" xfId="13945" xr:uid="{00000000-0005-0000-0000-00007B360000}"/>
    <cellStyle name="Input 28 2 4 6" xfId="13946" xr:uid="{00000000-0005-0000-0000-00007C360000}"/>
    <cellStyle name="Input 28 2 5" xfId="13947" xr:uid="{00000000-0005-0000-0000-00007D360000}"/>
    <cellStyle name="Input 28 2 6" xfId="13948" xr:uid="{00000000-0005-0000-0000-00007E360000}"/>
    <cellStyle name="Input 28 2 7" xfId="13949" xr:uid="{00000000-0005-0000-0000-00007F360000}"/>
    <cellStyle name="Input 28 2 8" xfId="13950" xr:uid="{00000000-0005-0000-0000-000080360000}"/>
    <cellStyle name="Input 28 2 9" xfId="13951" xr:uid="{00000000-0005-0000-0000-000081360000}"/>
    <cellStyle name="Input 28 3" xfId="13952" xr:uid="{00000000-0005-0000-0000-000082360000}"/>
    <cellStyle name="Input 28 3 2" xfId="13953" xr:uid="{00000000-0005-0000-0000-000083360000}"/>
    <cellStyle name="Input 28 3 3" xfId="13954" xr:uid="{00000000-0005-0000-0000-000084360000}"/>
    <cellStyle name="Input 28 3 4" xfId="13955" xr:uid="{00000000-0005-0000-0000-000085360000}"/>
    <cellStyle name="Input 28 3 5" xfId="13956" xr:uid="{00000000-0005-0000-0000-000086360000}"/>
    <cellStyle name="Input 28 3 6" xfId="13957" xr:uid="{00000000-0005-0000-0000-000087360000}"/>
    <cellStyle name="Input 28 4" xfId="13958" xr:uid="{00000000-0005-0000-0000-000088360000}"/>
    <cellStyle name="Input 28 4 2" xfId="13959" xr:uid="{00000000-0005-0000-0000-000089360000}"/>
    <cellStyle name="Input 28 4 3" xfId="13960" xr:uid="{00000000-0005-0000-0000-00008A360000}"/>
    <cellStyle name="Input 28 4 4" xfId="13961" xr:uid="{00000000-0005-0000-0000-00008B360000}"/>
    <cellStyle name="Input 28 4 5" xfId="13962" xr:uid="{00000000-0005-0000-0000-00008C360000}"/>
    <cellStyle name="Input 28 4 6" xfId="13963" xr:uid="{00000000-0005-0000-0000-00008D360000}"/>
    <cellStyle name="Input 28 5" xfId="13964" xr:uid="{00000000-0005-0000-0000-00008E360000}"/>
    <cellStyle name="Input 28 5 2" xfId="13965" xr:uid="{00000000-0005-0000-0000-00008F360000}"/>
    <cellStyle name="Input 28 5 3" xfId="13966" xr:uid="{00000000-0005-0000-0000-000090360000}"/>
    <cellStyle name="Input 28 5 4" xfId="13967" xr:uid="{00000000-0005-0000-0000-000091360000}"/>
    <cellStyle name="Input 28 5 5" xfId="13968" xr:uid="{00000000-0005-0000-0000-000092360000}"/>
    <cellStyle name="Input 28 5 6" xfId="13969" xr:uid="{00000000-0005-0000-0000-000093360000}"/>
    <cellStyle name="Input 28 6" xfId="13970" xr:uid="{00000000-0005-0000-0000-000094360000}"/>
    <cellStyle name="Input 28 7" xfId="13971" xr:uid="{00000000-0005-0000-0000-000095360000}"/>
    <cellStyle name="Input 28 8" xfId="13972" xr:uid="{00000000-0005-0000-0000-000096360000}"/>
    <cellStyle name="Input 28 9" xfId="13973" xr:uid="{00000000-0005-0000-0000-000097360000}"/>
    <cellStyle name="Input 29" xfId="13974" xr:uid="{00000000-0005-0000-0000-000098360000}"/>
    <cellStyle name="Input 29 10" xfId="13975" xr:uid="{00000000-0005-0000-0000-000099360000}"/>
    <cellStyle name="Input 29 2" xfId="13976" xr:uid="{00000000-0005-0000-0000-00009A360000}"/>
    <cellStyle name="Input 29 2 2" xfId="13977" xr:uid="{00000000-0005-0000-0000-00009B360000}"/>
    <cellStyle name="Input 29 2 2 2" xfId="13978" xr:uid="{00000000-0005-0000-0000-00009C360000}"/>
    <cellStyle name="Input 29 2 2 3" xfId="13979" xr:uid="{00000000-0005-0000-0000-00009D360000}"/>
    <cellStyle name="Input 29 2 2 4" xfId="13980" xr:uid="{00000000-0005-0000-0000-00009E360000}"/>
    <cellStyle name="Input 29 2 2 5" xfId="13981" xr:uid="{00000000-0005-0000-0000-00009F360000}"/>
    <cellStyle name="Input 29 2 2 6" xfId="13982" xr:uid="{00000000-0005-0000-0000-0000A0360000}"/>
    <cellStyle name="Input 29 2 3" xfId="13983" xr:uid="{00000000-0005-0000-0000-0000A1360000}"/>
    <cellStyle name="Input 29 2 3 2" xfId="13984" xr:uid="{00000000-0005-0000-0000-0000A2360000}"/>
    <cellStyle name="Input 29 2 3 3" xfId="13985" xr:uid="{00000000-0005-0000-0000-0000A3360000}"/>
    <cellStyle name="Input 29 2 3 4" xfId="13986" xr:uid="{00000000-0005-0000-0000-0000A4360000}"/>
    <cellStyle name="Input 29 2 3 5" xfId="13987" xr:uid="{00000000-0005-0000-0000-0000A5360000}"/>
    <cellStyle name="Input 29 2 3 6" xfId="13988" xr:uid="{00000000-0005-0000-0000-0000A6360000}"/>
    <cellStyle name="Input 29 2 4" xfId="13989" xr:uid="{00000000-0005-0000-0000-0000A7360000}"/>
    <cellStyle name="Input 29 2 4 2" xfId="13990" xr:uid="{00000000-0005-0000-0000-0000A8360000}"/>
    <cellStyle name="Input 29 2 4 3" xfId="13991" xr:uid="{00000000-0005-0000-0000-0000A9360000}"/>
    <cellStyle name="Input 29 2 4 4" xfId="13992" xr:uid="{00000000-0005-0000-0000-0000AA360000}"/>
    <cellStyle name="Input 29 2 4 5" xfId="13993" xr:uid="{00000000-0005-0000-0000-0000AB360000}"/>
    <cellStyle name="Input 29 2 4 6" xfId="13994" xr:uid="{00000000-0005-0000-0000-0000AC360000}"/>
    <cellStyle name="Input 29 2 5" xfId="13995" xr:uid="{00000000-0005-0000-0000-0000AD360000}"/>
    <cellStyle name="Input 29 2 6" xfId="13996" xr:uid="{00000000-0005-0000-0000-0000AE360000}"/>
    <cellStyle name="Input 29 2 7" xfId="13997" xr:uid="{00000000-0005-0000-0000-0000AF360000}"/>
    <cellStyle name="Input 29 2 8" xfId="13998" xr:uid="{00000000-0005-0000-0000-0000B0360000}"/>
    <cellStyle name="Input 29 2 9" xfId="13999" xr:uid="{00000000-0005-0000-0000-0000B1360000}"/>
    <cellStyle name="Input 29 3" xfId="14000" xr:uid="{00000000-0005-0000-0000-0000B2360000}"/>
    <cellStyle name="Input 29 3 2" xfId="14001" xr:uid="{00000000-0005-0000-0000-0000B3360000}"/>
    <cellStyle name="Input 29 3 3" xfId="14002" xr:uid="{00000000-0005-0000-0000-0000B4360000}"/>
    <cellStyle name="Input 29 3 4" xfId="14003" xr:uid="{00000000-0005-0000-0000-0000B5360000}"/>
    <cellStyle name="Input 29 3 5" xfId="14004" xr:uid="{00000000-0005-0000-0000-0000B6360000}"/>
    <cellStyle name="Input 29 3 6" xfId="14005" xr:uid="{00000000-0005-0000-0000-0000B7360000}"/>
    <cellStyle name="Input 29 4" xfId="14006" xr:uid="{00000000-0005-0000-0000-0000B8360000}"/>
    <cellStyle name="Input 29 4 2" xfId="14007" xr:uid="{00000000-0005-0000-0000-0000B9360000}"/>
    <cellStyle name="Input 29 4 3" xfId="14008" xr:uid="{00000000-0005-0000-0000-0000BA360000}"/>
    <cellStyle name="Input 29 4 4" xfId="14009" xr:uid="{00000000-0005-0000-0000-0000BB360000}"/>
    <cellStyle name="Input 29 4 5" xfId="14010" xr:uid="{00000000-0005-0000-0000-0000BC360000}"/>
    <cellStyle name="Input 29 4 6" xfId="14011" xr:uid="{00000000-0005-0000-0000-0000BD360000}"/>
    <cellStyle name="Input 29 5" xfId="14012" xr:uid="{00000000-0005-0000-0000-0000BE360000}"/>
    <cellStyle name="Input 29 5 2" xfId="14013" xr:uid="{00000000-0005-0000-0000-0000BF360000}"/>
    <cellStyle name="Input 29 5 3" xfId="14014" xr:uid="{00000000-0005-0000-0000-0000C0360000}"/>
    <cellStyle name="Input 29 5 4" xfId="14015" xr:uid="{00000000-0005-0000-0000-0000C1360000}"/>
    <cellStyle name="Input 29 5 5" xfId="14016" xr:uid="{00000000-0005-0000-0000-0000C2360000}"/>
    <cellStyle name="Input 29 5 6" xfId="14017" xr:uid="{00000000-0005-0000-0000-0000C3360000}"/>
    <cellStyle name="Input 29 6" xfId="14018" xr:uid="{00000000-0005-0000-0000-0000C4360000}"/>
    <cellStyle name="Input 29 7" xfId="14019" xr:uid="{00000000-0005-0000-0000-0000C5360000}"/>
    <cellStyle name="Input 29 8" xfId="14020" xr:uid="{00000000-0005-0000-0000-0000C6360000}"/>
    <cellStyle name="Input 29 9" xfId="14021" xr:uid="{00000000-0005-0000-0000-0000C7360000}"/>
    <cellStyle name="Input 3" xfId="14022" xr:uid="{00000000-0005-0000-0000-0000C8360000}"/>
    <cellStyle name="Input 3 10" xfId="14023" xr:uid="{00000000-0005-0000-0000-0000C9360000}"/>
    <cellStyle name="Input 3 2" xfId="14024" xr:uid="{00000000-0005-0000-0000-0000CA360000}"/>
    <cellStyle name="Input 3 2 2" xfId="14025" xr:uid="{00000000-0005-0000-0000-0000CB360000}"/>
    <cellStyle name="Input 3 2 2 2" xfId="14026" xr:uid="{00000000-0005-0000-0000-0000CC360000}"/>
    <cellStyle name="Input 3 2 2 3" xfId="14027" xr:uid="{00000000-0005-0000-0000-0000CD360000}"/>
    <cellStyle name="Input 3 2 2 4" xfId="14028" xr:uid="{00000000-0005-0000-0000-0000CE360000}"/>
    <cellStyle name="Input 3 2 2 5" xfId="14029" xr:uid="{00000000-0005-0000-0000-0000CF360000}"/>
    <cellStyle name="Input 3 2 2 6" xfId="14030" xr:uid="{00000000-0005-0000-0000-0000D0360000}"/>
    <cellStyle name="Input 3 2 3" xfId="14031" xr:uid="{00000000-0005-0000-0000-0000D1360000}"/>
    <cellStyle name="Input 3 2 3 2" xfId="14032" xr:uid="{00000000-0005-0000-0000-0000D2360000}"/>
    <cellStyle name="Input 3 2 3 3" xfId="14033" xr:uid="{00000000-0005-0000-0000-0000D3360000}"/>
    <cellStyle name="Input 3 2 3 4" xfId="14034" xr:uid="{00000000-0005-0000-0000-0000D4360000}"/>
    <cellStyle name="Input 3 2 3 5" xfId="14035" xr:uid="{00000000-0005-0000-0000-0000D5360000}"/>
    <cellStyle name="Input 3 2 3 6" xfId="14036" xr:uid="{00000000-0005-0000-0000-0000D6360000}"/>
    <cellStyle name="Input 3 2 4" xfId="14037" xr:uid="{00000000-0005-0000-0000-0000D7360000}"/>
    <cellStyle name="Input 3 2 4 2" xfId="14038" xr:uid="{00000000-0005-0000-0000-0000D8360000}"/>
    <cellStyle name="Input 3 2 4 3" xfId="14039" xr:uid="{00000000-0005-0000-0000-0000D9360000}"/>
    <cellStyle name="Input 3 2 4 4" xfId="14040" xr:uid="{00000000-0005-0000-0000-0000DA360000}"/>
    <cellStyle name="Input 3 2 4 5" xfId="14041" xr:uid="{00000000-0005-0000-0000-0000DB360000}"/>
    <cellStyle name="Input 3 2 4 6" xfId="14042" xr:uid="{00000000-0005-0000-0000-0000DC360000}"/>
    <cellStyle name="Input 3 2 5" xfId="14043" xr:uid="{00000000-0005-0000-0000-0000DD360000}"/>
    <cellStyle name="Input 3 2 6" xfId="14044" xr:uid="{00000000-0005-0000-0000-0000DE360000}"/>
    <cellStyle name="Input 3 2 7" xfId="14045" xr:uid="{00000000-0005-0000-0000-0000DF360000}"/>
    <cellStyle name="Input 3 2 8" xfId="14046" xr:uid="{00000000-0005-0000-0000-0000E0360000}"/>
    <cellStyle name="Input 3 2 9" xfId="14047" xr:uid="{00000000-0005-0000-0000-0000E1360000}"/>
    <cellStyle name="Input 3 3" xfId="14048" xr:uid="{00000000-0005-0000-0000-0000E2360000}"/>
    <cellStyle name="Input 3 3 2" xfId="14049" xr:uid="{00000000-0005-0000-0000-0000E3360000}"/>
    <cellStyle name="Input 3 3 3" xfId="14050" xr:uid="{00000000-0005-0000-0000-0000E4360000}"/>
    <cellStyle name="Input 3 3 4" xfId="14051" xr:uid="{00000000-0005-0000-0000-0000E5360000}"/>
    <cellStyle name="Input 3 3 5" xfId="14052" xr:uid="{00000000-0005-0000-0000-0000E6360000}"/>
    <cellStyle name="Input 3 3 6" xfId="14053" xr:uid="{00000000-0005-0000-0000-0000E7360000}"/>
    <cellStyle name="Input 3 4" xfId="14054" xr:uid="{00000000-0005-0000-0000-0000E8360000}"/>
    <cellStyle name="Input 3 4 2" xfId="14055" xr:uid="{00000000-0005-0000-0000-0000E9360000}"/>
    <cellStyle name="Input 3 4 3" xfId="14056" xr:uid="{00000000-0005-0000-0000-0000EA360000}"/>
    <cellStyle name="Input 3 4 4" xfId="14057" xr:uid="{00000000-0005-0000-0000-0000EB360000}"/>
    <cellStyle name="Input 3 4 5" xfId="14058" xr:uid="{00000000-0005-0000-0000-0000EC360000}"/>
    <cellStyle name="Input 3 4 6" xfId="14059" xr:uid="{00000000-0005-0000-0000-0000ED360000}"/>
    <cellStyle name="Input 3 5" xfId="14060" xr:uid="{00000000-0005-0000-0000-0000EE360000}"/>
    <cellStyle name="Input 3 5 2" xfId="14061" xr:uid="{00000000-0005-0000-0000-0000EF360000}"/>
    <cellStyle name="Input 3 5 3" xfId="14062" xr:uid="{00000000-0005-0000-0000-0000F0360000}"/>
    <cellStyle name="Input 3 5 4" xfId="14063" xr:uid="{00000000-0005-0000-0000-0000F1360000}"/>
    <cellStyle name="Input 3 5 5" xfId="14064" xr:uid="{00000000-0005-0000-0000-0000F2360000}"/>
    <cellStyle name="Input 3 5 6" xfId="14065" xr:uid="{00000000-0005-0000-0000-0000F3360000}"/>
    <cellStyle name="Input 3 6" xfId="14066" xr:uid="{00000000-0005-0000-0000-0000F4360000}"/>
    <cellStyle name="Input 3 7" xfId="14067" xr:uid="{00000000-0005-0000-0000-0000F5360000}"/>
    <cellStyle name="Input 3 8" xfId="14068" xr:uid="{00000000-0005-0000-0000-0000F6360000}"/>
    <cellStyle name="Input 3 9" xfId="14069" xr:uid="{00000000-0005-0000-0000-0000F7360000}"/>
    <cellStyle name="Input 30" xfId="14070" xr:uid="{00000000-0005-0000-0000-0000F8360000}"/>
    <cellStyle name="Input 30 10" xfId="14071" xr:uid="{00000000-0005-0000-0000-0000F9360000}"/>
    <cellStyle name="Input 30 2" xfId="14072" xr:uid="{00000000-0005-0000-0000-0000FA360000}"/>
    <cellStyle name="Input 30 2 2" xfId="14073" xr:uid="{00000000-0005-0000-0000-0000FB360000}"/>
    <cellStyle name="Input 30 2 2 2" xfId="14074" xr:uid="{00000000-0005-0000-0000-0000FC360000}"/>
    <cellStyle name="Input 30 2 2 3" xfId="14075" xr:uid="{00000000-0005-0000-0000-0000FD360000}"/>
    <cellStyle name="Input 30 2 2 4" xfId="14076" xr:uid="{00000000-0005-0000-0000-0000FE360000}"/>
    <cellStyle name="Input 30 2 2 5" xfId="14077" xr:uid="{00000000-0005-0000-0000-0000FF360000}"/>
    <cellStyle name="Input 30 2 2 6" xfId="14078" xr:uid="{00000000-0005-0000-0000-000000370000}"/>
    <cellStyle name="Input 30 2 3" xfId="14079" xr:uid="{00000000-0005-0000-0000-000001370000}"/>
    <cellStyle name="Input 30 2 3 2" xfId="14080" xr:uid="{00000000-0005-0000-0000-000002370000}"/>
    <cellStyle name="Input 30 2 3 3" xfId="14081" xr:uid="{00000000-0005-0000-0000-000003370000}"/>
    <cellStyle name="Input 30 2 3 4" xfId="14082" xr:uid="{00000000-0005-0000-0000-000004370000}"/>
    <cellStyle name="Input 30 2 3 5" xfId="14083" xr:uid="{00000000-0005-0000-0000-000005370000}"/>
    <cellStyle name="Input 30 2 3 6" xfId="14084" xr:uid="{00000000-0005-0000-0000-000006370000}"/>
    <cellStyle name="Input 30 2 4" xfId="14085" xr:uid="{00000000-0005-0000-0000-000007370000}"/>
    <cellStyle name="Input 30 2 4 2" xfId="14086" xr:uid="{00000000-0005-0000-0000-000008370000}"/>
    <cellStyle name="Input 30 2 4 3" xfId="14087" xr:uid="{00000000-0005-0000-0000-000009370000}"/>
    <cellStyle name="Input 30 2 4 4" xfId="14088" xr:uid="{00000000-0005-0000-0000-00000A370000}"/>
    <cellStyle name="Input 30 2 4 5" xfId="14089" xr:uid="{00000000-0005-0000-0000-00000B370000}"/>
    <cellStyle name="Input 30 2 4 6" xfId="14090" xr:uid="{00000000-0005-0000-0000-00000C370000}"/>
    <cellStyle name="Input 30 2 5" xfId="14091" xr:uid="{00000000-0005-0000-0000-00000D370000}"/>
    <cellStyle name="Input 30 2 6" xfId="14092" xr:uid="{00000000-0005-0000-0000-00000E370000}"/>
    <cellStyle name="Input 30 2 7" xfId="14093" xr:uid="{00000000-0005-0000-0000-00000F370000}"/>
    <cellStyle name="Input 30 2 8" xfId="14094" xr:uid="{00000000-0005-0000-0000-000010370000}"/>
    <cellStyle name="Input 30 2 9" xfId="14095" xr:uid="{00000000-0005-0000-0000-000011370000}"/>
    <cellStyle name="Input 30 3" xfId="14096" xr:uid="{00000000-0005-0000-0000-000012370000}"/>
    <cellStyle name="Input 30 3 2" xfId="14097" xr:uid="{00000000-0005-0000-0000-000013370000}"/>
    <cellStyle name="Input 30 3 3" xfId="14098" xr:uid="{00000000-0005-0000-0000-000014370000}"/>
    <cellStyle name="Input 30 3 4" xfId="14099" xr:uid="{00000000-0005-0000-0000-000015370000}"/>
    <cellStyle name="Input 30 3 5" xfId="14100" xr:uid="{00000000-0005-0000-0000-000016370000}"/>
    <cellStyle name="Input 30 3 6" xfId="14101" xr:uid="{00000000-0005-0000-0000-000017370000}"/>
    <cellStyle name="Input 30 4" xfId="14102" xr:uid="{00000000-0005-0000-0000-000018370000}"/>
    <cellStyle name="Input 30 4 2" xfId="14103" xr:uid="{00000000-0005-0000-0000-000019370000}"/>
    <cellStyle name="Input 30 4 3" xfId="14104" xr:uid="{00000000-0005-0000-0000-00001A370000}"/>
    <cellStyle name="Input 30 4 4" xfId="14105" xr:uid="{00000000-0005-0000-0000-00001B370000}"/>
    <cellStyle name="Input 30 4 5" xfId="14106" xr:uid="{00000000-0005-0000-0000-00001C370000}"/>
    <cellStyle name="Input 30 4 6" xfId="14107" xr:uid="{00000000-0005-0000-0000-00001D370000}"/>
    <cellStyle name="Input 30 5" xfId="14108" xr:uid="{00000000-0005-0000-0000-00001E370000}"/>
    <cellStyle name="Input 30 5 2" xfId="14109" xr:uid="{00000000-0005-0000-0000-00001F370000}"/>
    <cellStyle name="Input 30 5 3" xfId="14110" xr:uid="{00000000-0005-0000-0000-000020370000}"/>
    <cellStyle name="Input 30 5 4" xfId="14111" xr:uid="{00000000-0005-0000-0000-000021370000}"/>
    <cellStyle name="Input 30 5 5" xfId="14112" xr:uid="{00000000-0005-0000-0000-000022370000}"/>
    <cellStyle name="Input 30 5 6" xfId="14113" xr:uid="{00000000-0005-0000-0000-000023370000}"/>
    <cellStyle name="Input 30 6" xfId="14114" xr:uid="{00000000-0005-0000-0000-000024370000}"/>
    <cellStyle name="Input 30 7" xfId="14115" xr:uid="{00000000-0005-0000-0000-000025370000}"/>
    <cellStyle name="Input 30 8" xfId="14116" xr:uid="{00000000-0005-0000-0000-000026370000}"/>
    <cellStyle name="Input 30 9" xfId="14117" xr:uid="{00000000-0005-0000-0000-000027370000}"/>
    <cellStyle name="Input 31" xfId="14118" xr:uid="{00000000-0005-0000-0000-000028370000}"/>
    <cellStyle name="Input 31 10" xfId="14119" xr:uid="{00000000-0005-0000-0000-000029370000}"/>
    <cellStyle name="Input 31 2" xfId="14120" xr:uid="{00000000-0005-0000-0000-00002A370000}"/>
    <cellStyle name="Input 31 2 2" xfId="14121" xr:uid="{00000000-0005-0000-0000-00002B370000}"/>
    <cellStyle name="Input 31 2 2 2" xfId="14122" xr:uid="{00000000-0005-0000-0000-00002C370000}"/>
    <cellStyle name="Input 31 2 2 3" xfId="14123" xr:uid="{00000000-0005-0000-0000-00002D370000}"/>
    <cellStyle name="Input 31 2 2 4" xfId="14124" xr:uid="{00000000-0005-0000-0000-00002E370000}"/>
    <cellStyle name="Input 31 2 2 5" xfId="14125" xr:uid="{00000000-0005-0000-0000-00002F370000}"/>
    <cellStyle name="Input 31 2 2 6" xfId="14126" xr:uid="{00000000-0005-0000-0000-000030370000}"/>
    <cellStyle name="Input 31 2 3" xfId="14127" xr:uid="{00000000-0005-0000-0000-000031370000}"/>
    <cellStyle name="Input 31 2 3 2" xfId="14128" xr:uid="{00000000-0005-0000-0000-000032370000}"/>
    <cellStyle name="Input 31 2 3 3" xfId="14129" xr:uid="{00000000-0005-0000-0000-000033370000}"/>
    <cellStyle name="Input 31 2 3 4" xfId="14130" xr:uid="{00000000-0005-0000-0000-000034370000}"/>
    <cellStyle name="Input 31 2 3 5" xfId="14131" xr:uid="{00000000-0005-0000-0000-000035370000}"/>
    <cellStyle name="Input 31 2 3 6" xfId="14132" xr:uid="{00000000-0005-0000-0000-000036370000}"/>
    <cellStyle name="Input 31 2 4" xfId="14133" xr:uid="{00000000-0005-0000-0000-000037370000}"/>
    <cellStyle name="Input 31 2 4 2" xfId="14134" xr:uid="{00000000-0005-0000-0000-000038370000}"/>
    <cellStyle name="Input 31 2 4 3" xfId="14135" xr:uid="{00000000-0005-0000-0000-000039370000}"/>
    <cellStyle name="Input 31 2 4 4" xfId="14136" xr:uid="{00000000-0005-0000-0000-00003A370000}"/>
    <cellStyle name="Input 31 2 4 5" xfId="14137" xr:uid="{00000000-0005-0000-0000-00003B370000}"/>
    <cellStyle name="Input 31 2 4 6" xfId="14138" xr:uid="{00000000-0005-0000-0000-00003C370000}"/>
    <cellStyle name="Input 31 2 5" xfId="14139" xr:uid="{00000000-0005-0000-0000-00003D370000}"/>
    <cellStyle name="Input 31 2 6" xfId="14140" xr:uid="{00000000-0005-0000-0000-00003E370000}"/>
    <cellStyle name="Input 31 2 7" xfId="14141" xr:uid="{00000000-0005-0000-0000-00003F370000}"/>
    <cellStyle name="Input 31 2 8" xfId="14142" xr:uid="{00000000-0005-0000-0000-000040370000}"/>
    <cellStyle name="Input 31 2 9" xfId="14143" xr:uid="{00000000-0005-0000-0000-000041370000}"/>
    <cellStyle name="Input 31 3" xfId="14144" xr:uid="{00000000-0005-0000-0000-000042370000}"/>
    <cellStyle name="Input 31 3 2" xfId="14145" xr:uid="{00000000-0005-0000-0000-000043370000}"/>
    <cellStyle name="Input 31 3 3" xfId="14146" xr:uid="{00000000-0005-0000-0000-000044370000}"/>
    <cellStyle name="Input 31 3 4" xfId="14147" xr:uid="{00000000-0005-0000-0000-000045370000}"/>
    <cellStyle name="Input 31 3 5" xfId="14148" xr:uid="{00000000-0005-0000-0000-000046370000}"/>
    <cellStyle name="Input 31 3 6" xfId="14149" xr:uid="{00000000-0005-0000-0000-000047370000}"/>
    <cellStyle name="Input 31 4" xfId="14150" xr:uid="{00000000-0005-0000-0000-000048370000}"/>
    <cellStyle name="Input 31 4 2" xfId="14151" xr:uid="{00000000-0005-0000-0000-000049370000}"/>
    <cellStyle name="Input 31 4 3" xfId="14152" xr:uid="{00000000-0005-0000-0000-00004A370000}"/>
    <cellStyle name="Input 31 4 4" xfId="14153" xr:uid="{00000000-0005-0000-0000-00004B370000}"/>
    <cellStyle name="Input 31 4 5" xfId="14154" xr:uid="{00000000-0005-0000-0000-00004C370000}"/>
    <cellStyle name="Input 31 4 6" xfId="14155" xr:uid="{00000000-0005-0000-0000-00004D370000}"/>
    <cellStyle name="Input 31 5" xfId="14156" xr:uid="{00000000-0005-0000-0000-00004E370000}"/>
    <cellStyle name="Input 31 5 2" xfId="14157" xr:uid="{00000000-0005-0000-0000-00004F370000}"/>
    <cellStyle name="Input 31 5 3" xfId="14158" xr:uid="{00000000-0005-0000-0000-000050370000}"/>
    <cellStyle name="Input 31 5 4" xfId="14159" xr:uid="{00000000-0005-0000-0000-000051370000}"/>
    <cellStyle name="Input 31 5 5" xfId="14160" xr:uid="{00000000-0005-0000-0000-000052370000}"/>
    <cellStyle name="Input 31 5 6" xfId="14161" xr:uid="{00000000-0005-0000-0000-000053370000}"/>
    <cellStyle name="Input 31 6" xfId="14162" xr:uid="{00000000-0005-0000-0000-000054370000}"/>
    <cellStyle name="Input 31 7" xfId="14163" xr:uid="{00000000-0005-0000-0000-000055370000}"/>
    <cellStyle name="Input 31 8" xfId="14164" xr:uid="{00000000-0005-0000-0000-000056370000}"/>
    <cellStyle name="Input 31 9" xfId="14165" xr:uid="{00000000-0005-0000-0000-000057370000}"/>
    <cellStyle name="Input 32" xfId="14166" xr:uid="{00000000-0005-0000-0000-000058370000}"/>
    <cellStyle name="Input 32 10" xfId="14167" xr:uid="{00000000-0005-0000-0000-000059370000}"/>
    <cellStyle name="Input 32 2" xfId="14168" xr:uid="{00000000-0005-0000-0000-00005A370000}"/>
    <cellStyle name="Input 32 2 2" xfId="14169" xr:uid="{00000000-0005-0000-0000-00005B370000}"/>
    <cellStyle name="Input 32 2 2 2" xfId="14170" xr:uid="{00000000-0005-0000-0000-00005C370000}"/>
    <cellStyle name="Input 32 2 2 3" xfId="14171" xr:uid="{00000000-0005-0000-0000-00005D370000}"/>
    <cellStyle name="Input 32 2 2 4" xfId="14172" xr:uid="{00000000-0005-0000-0000-00005E370000}"/>
    <cellStyle name="Input 32 2 2 5" xfId="14173" xr:uid="{00000000-0005-0000-0000-00005F370000}"/>
    <cellStyle name="Input 32 2 2 6" xfId="14174" xr:uid="{00000000-0005-0000-0000-000060370000}"/>
    <cellStyle name="Input 32 2 3" xfId="14175" xr:uid="{00000000-0005-0000-0000-000061370000}"/>
    <cellStyle name="Input 32 2 3 2" xfId="14176" xr:uid="{00000000-0005-0000-0000-000062370000}"/>
    <cellStyle name="Input 32 2 3 3" xfId="14177" xr:uid="{00000000-0005-0000-0000-000063370000}"/>
    <cellStyle name="Input 32 2 3 4" xfId="14178" xr:uid="{00000000-0005-0000-0000-000064370000}"/>
    <cellStyle name="Input 32 2 3 5" xfId="14179" xr:uid="{00000000-0005-0000-0000-000065370000}"/>
    <cellStyle name="Input 32 2 3 6" xfId="14180" xr:uid="{00000000-0005-0000-0000-000066370000}"/>
    <cellStyle name="Input 32 2 4" xfId="14181" xr:uid="{00000000-0005-0000-0000-000067370000}"/>
    <cellStyle name="Input 32 2 4 2" xfId="14182" xr:uid="{00000000-0005-0000-0000-000068370000}"/>
    <cellStyle name="Input 32 2 4 3" xfId="14183" xr:uid="{00000000-0005-0000-0000-000069370000}"/>
    <cellStyle name="Input 32 2 4 4" xfId="14184" xr:uid="{00000000-0005-0000-0000-00006A370000}"/>
    <cellStyle name="Input 32 2 4 5" xfId="14185" xr:uid="{00000000-0005-0000-0000-00006B370000}"/>
    <cellStyle name="Input 32 2 4 6" xfId="14186" xr:uid="{00000000-0005-0000-0000-00006C370000}"/>
    <cellStyle name="Input 32 2 5" xfId="14187" xr:uid="{00000000-0005-0000-0000-00006D370000}"/>
    <cellStyle name="Input 32 2 6" xfId="14188" xr:uid="{00000000-0005-0000-0000-00006E370000}"/>
    <cellStyle name="Input 32 2 7" xfId="14189" xr:uid="{00000000-0005-0000-0000-00006F370000}"/>
    <cellStyle name="Input 32 2 8" xfId="14190" xr:uid="{00000000-0005-0000-0000-000070370000}"/>
    <cellStyle name="Input 32 2 9" xfId="14191" xr:uid="{00000000-0005-0000-0000-000071370000}"/>
    <cellStyle name="Input 32 3" xfId="14192" xr:uid="{00000000-0005-0000-0000-000072370000}"/>
    <cellStyle name="Input 32 3 2" xfId="14193" xr:uid="{00000000-0005-0000-0000-000073370000}"/>
    <cellStyle name="Input 32 3 3" xfId="14194" xr:uid="{00000000-0005-0000-0000-000074370000}"/>
    <cellStyle name="Input 32 3 4" xfId="14195" xr:uid="{00000000-0005-0000-0000-000075370000}"/>
    <cellStyle name="Input 32 3 5" xfId="14196" xr:uid="{00000000-0005-0000-0000-000076370000}"/>
    <cellStyle name="Input 32 3 6" xfId="14197" xr:uid="{00000000-0005-0000-0000-000077370000}"/>
    <cellStyle name="Input 32 4" xfId="14198" xr:uid="{00000000-0005-0000-0000-000078370000}"/>
    <cellStyle name="Input 32 4 2" xfId="14199" xr:uid="{00000000-0005-0000-0000-000079370000}"/>
    <cellStyle name="Input 32 4 3" xfId="14200" xr:uid="{00000000-0005-0000-0000-00007A370000}"/>
    <cellStyle name="Input 32 4 4" xfId="14201" xr:uid="{00000000-0005-0000-0000-00007B370000}"/>
    <cellStyle name="Input 32 4 5" xfId="14202" xr:uid="{00000000-0005-0000-0000-00007C370000}"/>
    <cellStyle name="Input 32 4 6" xfId="14203" xr:uid="{00000000-0005-0000-0000-00007D370000}"/>
    <cellStyle name="Input 32 5" xfId="14204" xr:uid="{00000000-0005-0000-0000-00007E370000}"/>
    <cellStyle name="Input 32 5 2" xfId="14205" xr:uid="{00000000-0005-0000-0000-00007F370000}"/>
    <cellStyle name="Input 32 5 3" xfId="14206" xr:uid="{00000000-0005-0000-0000-000080370000}"/>
    <cellStyle name="Input 32 5 4" xfId="14207" xr:uid="{00000000-0005-0000-0000-000081370000}"/>
    <cellStyle name="Input 32 5 5" xfId="14208" xr:uid="{00000000-0005-0000-0000-000082370000}"/>
    <cellStyle name="Input 32 5 6" xfId="14209" xr:uid="{00000000-0005-0000-0000-000083370000}"/>
    <cellStyle name="Input 32 6" xfId="14210" xr:uid="{00000000-0005-0000-0000-000084370000}"/>
    <cellStyle name="Input 32 7" xfId="14211" xr:uid="{00000000-0005-0000-0000-000085370000}"/>
    <cellStyle name="Input 32 8" xfId="14212" xr:uid="{00000000-0005-0000-0000-000086370000}"/>
    <cellStyle name="Input 32 9" xfId="14213" xr:uid="{00000000-0005-0000-0000-000087370000}"/>
    <cellStyle name="Input 33" xfId="14214" xr:uid="{00000000-0005-0000-0000-000088370000}"/>
    <cellStyle name="Input 33 10" xfId="14215" xr:uid="{00000000-0005-0000-0000-000089370000}"/>
    <cellStyle name="Input 33 2" xfId="14216" xr:uid="{00000000-0005-0000-0000-00008A370000}"/>
    <cellStyle name="Input 33 2 2" xfId="14217" xr:uid="{00000000-0005-0000-0000-00008B370000}"/>
    <cellStyle name="Input 33 2 2 2" xfId="14218" xr:uid="{00000000-0005-0000-0000-00008C370000}"/>
    <cellStyle name="Input 33 2 2 3" xfId="14219" xr:uid="{00000000-0005-0000-0000-00008D370000}"/>
    <cellStyle name="Input 33 2 2 4" xfId="14220" xr:uid="{00000000-0005-0000-0000-00008E370000}"/>
    <cellStyle name="Input 33 2 2 5" xfId="14221" xr:uid="{00000000-0005-0000-0000-00008F370000}"/>
    <cellStyle name="Input 33 2 2 6" xfId="14222" xr:uid="{00000000-0005-0000-0000-000090370000}"/>
    <cellStyle name="Input 33 2 3" xfId="14223" xr:uid="{00000000-0005-0000-0000-000091370000}"/>
    <cellStyle name="Input 33 2 3 2" xfId="14224" xr:uid="{00000000-0005-0000-0000-000092370000}"/>
    <cellStyle name="Input 33 2 3 3" xfId="14225" xr:uid="{00000000-0005-0000-0000-000093370000}"/>
    <cellStyle name="Input 33 2 3 4" xfId="14226" xr:uid="{00000000-0005-0000-0000-000094370000}"/>
    <cellStyle name="Input 33 2 3 5" xfId="14227" xr:uid="{00000000-0005-0000-0000-000095370000}"/>
    <cellStyle name="Input 33 2 3 6" xfId="14228" xr:uid="{00000000-0005-0000-0000-000096370000}"/>
    <cellStyle name="Input 33 2 4" xfId="14229" xr:uid="{00000000-0005-0000-0000-000097370000}"/>
    <cellStyle name="Input 33 2 4 2" xfId="14230" xr:uid="{00000000-0005-0000-0000-000098370000}"/>
    <cellStyle name="Input 33 2 4 3" xfId="14231" xr:uid="{00000000-0005-0000-0000-000099370000}"/>
    <cellStyle name="Input 33 2 4 4" xfId="14232" xr:uid="{00000000-0005-0000-0000-00009A370000}"/>
    <cellStyle name="Input 33 2 4 5" xfId="14233" xr:uid="{00000000-0005-0000-0000-00009B370000}"/>
    <cellStyle name="Input 33 2 4 6" xfId="14234" xr:uid="{00000000-0005-0000-0000-00009C370000}"/>
    <cellStyle name="Input 33 2 5" xfId="14235" xr:uid="{00000000-0005-0000-0000-00009D370000}"/>
    <cellStyle name="Input 33 2 6" xfId="14236" xr:uid="{00000000-0005-0000-0000-00009E370000}"/>
    <cellStyle name="Input 33 2 7" xfId="14237" xr:uid="{00000000-0005-0000-0000-00009F370000}"/>
    <cellStyle name="Input 33 2 8" xfId="14238" xr:uid="{00000000-0005-0000-0000-0000A0370000}"/>
    <cellStyle name="Input 33 2 9" xfId="14239" xr:uid="{00000000-0005-0000-0000-0000A1370000}"/>
    <cellStyle name="Input 33 3" xfId="14240" xr:uid="{00000000-0005-0000-0000-0000A2370000}"/>
    <cellStyle name="Input 33 3 2" xfId="14241" xr:uid="{00000000-0005-0000-0000-0000A3370000}"/>
    <cellStyle name="Input 33 3 3" xfId="14242" xr:uid="{00000000-0005-0000-0000-0000A4370000}"/>
    <cellStyle name="Input 33 3 4" xfId="14243" xr:uid="{00000000-0005-0000-0000-0000A5370000}"/>
    <cellStyle name="Input 33 3 5" xfId="14244" xr:uid="{00000000-0005-0000-0000-0000A6370000}"/>
    <cellStyle name="Input 33 3 6" xfId="14245" xr:uid="{00000000-0005-0000-0000-0000A7370000}"/>
    <cellStyle name="Input 33 4" xfId="14246" xr:uid="{00000000-0005-0000-0000-0000A8370000}"/>
    <cellStyle name="Input 33 4 2" xfId="14247" xr:uid="{00000000-0005-0000-0000-0000A9370000}"/>
    <cellStyle name="Input 33 4 3" xfId="14248" xr:uid="{00000000-0005-0000-0000-0000AA370000}"/>
    <cellStyle name="Input 33 4 4" xfId="14249" xr:uid="{00000000-0005-0000-0000-0000AB370000}"/>
    <cellStyle name="Input 33 4 5" xfId="14250" xr:uid="{00000000-0005-0000-0000-0000AC370000}"/>
    <cellStyle name="Input 33 4 6" xfId="14251" xr:uid="{00000000-0005-0000-0000-0000AD370000}"/>
    <cellStyle name="Input 33 5" xfId="14252" xr:uid="{00000000-0005-0000-0000-0000AE370000}"/>
    <cellStyle name="Input 33 5 2" xfId="14253" xr:uid="{00000000-0005-0000-0000-0000AF370000}"/>
    <cellStyle name="Input 33 5 3" xfId="14254" xr:uid="{00000000-0005-0000-0000-0000B0370000}"/>
    <cellStyle name="Input 33 5 4" xfId="14255" xr:uid="{00000000-0005-0000-0000-0000B1370000}"/>
    <cellStyle name="Input 33 5 5" xfId="14256" xr:uid="{00000000-0005-0000-0000-0000B2370000}"/>
    <cellStyle name="Input 33 5 6" xfId="14257" xr:uid="{00000000-0005-0000-0000-0000B3370000}"/>
    <cellStyle name="Input 33 6" xfId="14258" xr:uid="{00000000-0005-0000-0000-0000B4370000}"/>
    <cellStyle name="Input 33 7" xfId="14259" xr:uid="{00000000-0005-0000-0000-0000B5370000}"/>
    <cellStyle name="Input 33 8" xfId="14260" xr:uid="{00000000-0005-0000-0000-0000B6370000}"/>
    <cellStyle name="Input 33 9" xfId="14261" xr:uid="{00000000-0005-0000-0000-0000B7370000}"/>
    <cellStyle name="Input 34" xfId="14262" xr:uid="{00000000-0005-0000-0000-0000B8370000}"/>
    <cellStyle name="Input 34 10" xfId="14263" xr:uid="{00000000-0005-0000-0000-0000B9370000}"/>
    <cellStyle name="Input 34 2" xfId="14264" xr:uid="{00000000-0005-0000-0000-0000BA370000}"/>
    <cellStyle name="Input 34 2 2" xfId="14265" xr:uid="{00000000-0005-0000-0000-0000BB370000}"/>
    <cellStyle name="Input 34 2 2 2" xfId="14266" xr:uid="{00000000-0005-0000-0000-0000BC370000}"/>
    <cellStyle name="Input 34 2 2 3" xfId="14267" xr:uid="{00000000-0005-0000-0000-0000BD370000}"/>
    <cellStyle name="Input 34 2 2 4" xfId="14268" xr:uid="{00000000-0005-0000-0000-0000BE370000}"/>
    <cellStyle name="Input 34 2 2 5" xfId="14269" xr:uid="{00000000-0005-0000-0000-0000BF370000}"/>
    <cellStyle name="Input 34 2 2 6" xfId="14270" xr:uid="{00000000-0005-0000-0000-0000C0370000}"/>
    <cellStyle name="Input 34 2 3" xfId="14271" xr:uid="{00000000-0005-0000-0000-0000C1370000}"/>
    <cellStyle name="Input 34 2 3 2" xfId="14272" xr:uid="{00000000-0005-0000-0000-0000C2370000}"/>
    <cellStyle name="Input 34 2 3 3" xfId="14273" xr:uid="{00000000-0005-0000-0000-0000C3370000}"/>
    <cellStyle name="Input 34 2 3 4" xfId="14274" xr:uid="{00000000-0005-0000-0000-0000C4370000}"/>
    <cellStyle name="Input 34 2 3 5" xfId="14275" xr:uid="{00000000-0005-0000-0000-0000C5370000}"/>
    <cellStyle name="Input 34 2 3 6" xfId="14276" xr:uid="{00000000-0005-0000-0000-0000C6370000}"/>
    <cellStyle name="Input 34 2 4" xfId="14277" xr:uid="{00000000-0005-0000-0000-0000C7370000}"/>
    <cellStyle name="Input 34 2 4 2" xfId="14278" xr:uid="{00000000-0005-0000-0000-0000C8370000}"/>
    <cellStyle name="Input 34 2 4 3" xfId="14279" xr:uid="{00000000-0005-0000-0000-0000C9370000}"/>
    <cellStyle name="Input 34 2 4 4" xfId="14280" xr:uid="{00000000-0005-0000-0000-0000CA370000}"/>
    <cellStyle name="Input 34 2 4 5" xfId="14281" xr:uid="{00000000-0005-0000-0000-0000CB370000}"/>
    <cellStyle name="Input 34 2 4 6" xfId="14282" xr:uid="{00000000-0005-0000-0000-0000CC370000}"/>
    <cellStyle name="Input 34 2 5" xfId="14283" xr:uid="{00000000-0005-0000-0000-0000CD370000}"/>
    <cellStyle name="Input 34 2 6" xfId="14284" xr:uid="{00000000-0005-0000-0000-0000CE370000}"/>
    <cellStyle name="Input 34 2 7" xfId="14285" xr:uid="{00000000-0005-0000-0000-0000CF370000}"/>
    <cellStyle name="Input 34 2 8" xfId="14286" xr:uid="{00000000-0005-0000-0000-0000D0370000}"/>
    <cellStyle name="Input 34 2 9" xfId="14287" xr:uid="{00000000-0005-0000-0000-0000D1370000}"/>
    <cellStyle name="Input 34 3" xfId="14288" xr:uid="{00000000-0005-0000-0000-0000D2370000}"/>
    <cellStyle name="Input 34 3 2" xfId="14289" xr:uid="{00000000-0005-0000-0000-0000D3370000}"/>
    <cellStyle name="Input 34 3 3" xfId="14290" xr:uid="{00000000-0005-0000-0000-0000D4370000}"/>
    <cellStyle name="Input 34 3 4" xfId="14291" xr:uid="{00000000-0005-0000-0000-0000D5370000}"/>
    <cellStyle name="Input 34 3 5" xfId="14292" xr:uid="{00000000-0005-0000-0000-0000D6370000}"/>
    <cellStyle name="Input 34 3 6" xfId="14293" xr:uid="{00000000-0005-0000-0000-0000D7370000}"/>
    <cellStyle name="Input 34 4" xfId="14294" xr:uid="{00000000-0005-0000-0000-0000D8370000}"/>
    <cellStyle name="Input 34 4 2" xfId="14295" xr:uid="{00000000-0005-0000-0000-0000D9370000}"/>
    <cellStyle name="Input 34 4 3" xfId="14296" xr:uid="{00000000-0005-0000-0000-0000DA370000}"/>
    <cellStyle name="Input 34 4 4" xfId="14297" xr:uid="{00000000-0005-0000-0000-0000DB370000}"/>
    <cellStyle name="Input 34 4 5" xfId="14298" xr:uid="{00000000-0005-0000-0000-0000DC370000}"/>
    <cellStyle name="Input 34 4 6" xfId="14299" xr:uid="{00000000-0005-0000-0000-0000DD370000}"/>
    <cellStyle name="Input 34 5" xfId="14300" xr:uid="{00000000-0005-0000-0000-0000DE370000}"/>
    <cellStyle name="Input 34 5 2" xfId="14301" xr:uid="{00000000-0005-0000-0000-0000DF370000}"/>
    <cellStyle name="Input 34 5 3" xfId="14302" xr:uid="{00000000-0005-0000-0000-0000E0370000}"/>
    <cellStyle name="Input 34 5 4" xfId="14303" xr:uid="{00000000-0005-0000-0000-0000E1370000}"/>
    <cellStyle name="Input 34 5 5" xfId="14304" xr:uid="{00000000-0005-0000-0000-0000E2370000}"/>
    <cellStyle name="Input 34 5 6" xfId="14305" xr:uid="{00000000-0005-0000-0000-0000E3370000}"/>
    <cellStyle name="Input 34 6" xfId="14306" xr:uid="{00000000-0005-0000-0000-0000E4370000}"/>
    <cellStyle name="Input 34 7" xfId="14307" xr:uid="{00000000-0005-0000-0000-0000E5370000}"/>
    <cellStyle name="Input 34 8" xfId="14308" xr:uid="{00000000-0005-0000-0000-0000E6370000}"/>
    <cellStyle name="Input 34 9" xfId="14309" xr:uid="{00000000-0005-0000-0000-0000E7370000}"/>
    <cellStyle name="Input 35" xfId="14310" xr:uid="{00000000-0005-0000-0000-0000E8370000}"/>
    <cellStyle name="Input 35 10" xfId="14311" xr:uid="{00000000-0005-0000-0000-0000E9370000}"/>
    <cellStyle name="Input 35 2" xfId="14312" xr:uid="{00000000-0005-0000-0000-0000EA370000}"/>
    <cellStyle name="Input 35 2 2" xfId="14313" xr:uid="{00000000-0005-0000-0000-0000EB370000}"/>
    <cellStyle name="Input 35 2 2 2" xfId="14314" xr:uid="{00000000-0005-0000-0000-0000EC370000}"/>
    <cellStyle name="Input 35 2 2 3" xfId="14315" xr:uid="{00000000-0005-0000-0000-0000ED370000}"/>
    <cellStyle name="Input 35 2 2 4" xfId="14316" xr:uid="{00000000-0005-0000-0000-0000EE370000}"/>
    <cellStyle name="Input 35 2 2 5" xfId="14317" xr:uid="{00000000-0005-0000-0000-0000EF370000}"/>
    <cellStyle name="Input 35 2 2 6" xfId="14318" xr:uid="{00000000-0005-0000-0000-0000F0370000}"/>
    <cellStyle name="Input 35 2 3" xfId="14319" xr:uid="{00000000-0005-0000-0000-0000F1370000}"/>
    <cellStyle name="Input 35 2 3 2" xfId="14320" xr:uid="{00000000-0005-0000-0000-0000F2370000}"/>
    <cellStyle name="Input 35 2 3 3" xfId="14321" xr:uid="{00000000-0005-0000-0000-0000F3370000}"/>
    <cellStyle name="Input 35 2 3 4" xfId="14322" xr:uid="{00000000-0005-0000-0000-0000F4370000}"/>
    <cellStyle name="Input 35 2 3 5" xfId="14323" xr:uid="{00000000-0005-0000-0000-0000F5370000}"/>
    <cellStyle name="Input 35 2 3 6" xfId="14324" xr:uid="{00000000-0005-0000-0000-0000F6370000}"/>
    <cellStyle name="Input 35 2 4" xfId="14325" xr:uid="{00000000-0005-0000-0000-0000F7370000}"/>
    <cellStyle name="Input 35 2 4 2" xfId="14326" xr:uid="{00000000-0005-0000-0000-0000F8370000}"/>
    <cellStyle name="Input 35 2 4 3" xfId="14327" xr:uid="{00000000-0005-0000-0000-0000F9370000}"/>
    <cellStyle name="Input 35 2 4 4" xfId="14328" xr:uid="{00000000-0005-0000-0000-0000FA370000}"/>
    <cellStyle name="Input 35 2 4 5" xfId="14329" xr:uid="{00000000-0005-0000-0000-0000FB370000}"/>
    <cellStyle name="Input 35 2 4 6" xfId="14330" xr:uid="{00000000-0005-0000-0000-0000FC370000}"/>
    <cellStyle name="Input 35 2 5" xfId="14331" xr:uid="{00000000-0005-0000-0000-0000FD370000}"/>
    <cellStyle name="Input 35 2 6" xfId="14332" xr:uid="{00000000-0005-0000-0000-0000FE370000}"/>
    <cellStyle name="Input 35 2 7" xfId="14333" xr:uid="{00000000-0005-0000-0000-0000FF370000}"/>
    <cellStyle name="Input 35 2 8" xfId="14334" xr:uid="{00000000-0005-0000-0000-000000380000}"/>
    <cellStyle name="Input 35 2 9" xfId="14335" xr:uid="{00000000-0005-0000-0000-000001380000}"/>
    <cellStyle name="Input 35 3" xfId="14336" xr:uid="{00000000-0005-0000-0000-000002380000}"/>
    <cellStyle name="Input 35 3 2" xfId="14337" xr:uid="{00000000-0005-0000-0000-000003380000}"/>
    <cellStyle name="Input 35 3 3" xfId="14338" xr:uid="{00000000-0005-0000-0000-000004380000}"/>
    <cellStyle name="Input 35 3 4" xfId="14339" xr:uid="{00000000-0005-0000-0000-000005380000}"/>
    <cellStyle name="Input 35 3 5" xfId="14340" xr:uid="{00000000-0005-0000-0000-000006380000}"/>
    <cellStyle name="Input 35 3 6" xfId="14341" xr:uid="{00000000-0005-0000-0000-000007380000}"/>
    <cellStyle name="Input 35 4" xfId="14342" xr:uid="{00000000-0005-0000-0000-000008380000}"/>
    <cellStyle name="Input 35 4 2" xfId="14343" xr:uid="{00000000-0005-0000-0000-000009380000}"/>
    <cellStyle name="Input 35 4 3" xfId="14344" xr:uid="{00000000-0005-0000-0000-00000A380000}"/>
    <cellStyle name="Input 35 4 4" xfId="14345" xr:uid="{00000000-0005-0000-0000-00000B380000}"/>
    <cellStyle name="Input 35 4 5" xfId="14346" xr:uid="{00000000-0005-0000-0000-00000C380000}"/>
    <cellStyle name="Input 35 4 6" xfId="14347" xr:uid="{00000000-0005-0000-0000-00000D380000}"/>
    <cellStyle name="Input 35 5" xfId="14348" xr:uid="{00000000-0005-0000-0000-00000E380000}"/>
    <cellStyle name="Input 35 5 2" xfId="14349" xr:uid="{00000000-0005-0000-0000-00000F380000}"/>
    <cellStyle name="Input 35 5 3" xfId="14350" xr:uid="{00000000-0005-0000-0000-000010380000}"/>
    <cellStyle name="Input 35 5 4" xfId="14351" xr:uid="{00000000-0005-0000-0000-000011380000}"/>
    <cellStyle name="Input 35 5 5" xfId="14352" xr:uid="{00000000-0005-0000-0000-000012380000}"/>
    <cellStyle name="Input 35 5 6" xfId="14353" xr:uid="{00000000-0005-0000-0000-000013380000}"/>
    <cellStyle name="Input 35 6" xfId="14354" xr:uid="{00000000-0005-0000-0000-000014380000}"/>
    <cellStyle name="Input 35 7" xfId="14355" xr:uid="{00000000-0005-0000-0000-000015380000}"/>
    <cellStyle name="Input 35 8" xfId="14356" xr:uid="{00000000-0005-0000-0000-000016380000}"/>
    <cellStyle name="Input 35 9" xfId="14357" xr:uid="{00000000-0005-0000-0000-000017380000}"/>
    <cellStyle name="Input 36" xfId="14358" xr:uid="{00000000-0005-0000-0000-000018380000}"/>
    <cellStyle name="Input 36 10" xfId="14359" xr:uid="{00000000-0005-0000-0000-000019380000}"/>
    <cellStyle name="Input 36 2" xfId="14360" xr:uid="{00000000-0005-0000-0000-00001A380000}"/>
    <cellStyle name="Input 36 2 2" xfId="14361" xr:uid="{00000000-0005-0000-0000-00001B380000}"/>
    <cellStyle name="Input 36 2 2 2" xfId="14362" xr:uid="{00000000-0005-0000-0000-00001C380000}"/>
    <cellStyle name="Input 36 2 2 3" xfId="14363" xr:uid="{00000000-0005-0000-0000-00001D380000}"/>
    <cellStyle name="Input 36 2 2 4" xfId="14364" xr:uid="{00000000-0005-0000-0000-00001E380000}"/>
    <cellStyle name="Input 36 2 2 5" xfId="14365" xr:uid="{00000000-0005-0000-0000-00001F380000}"/>
    <cellStyle name="Input 36 2 2 6" xfId="14366" xr:uid="{00000000-0005-0000-0000-000020380000}"/>
    <cellStyle name="Input 36 2 3" xfId="14367" xr:uid="{00000000-0005-0000-0000-000021380000}"/>
    <cellStyle name="Input 36 2 3 2" xfId="14368" xr:uid="{00000000-0005-0000-0000-000022380000}"/>
    <cellStyle name="Input 36 2 3 3" xfId="14369" xr:uid="{00000000-0005-0000-0000-000023380000}"/>
    <cellStyle name="Input 36 2 3 4" xfId="14370" xr:uid="{00000000-0005-0000-0000-000024380000}"/>
    <cellStyle name="Input 36 2 3 5" xfId="14371" xr:uid="{00000000-0005-0000-0000-000025380000}"/>
    <cellStyle name="Input 36 2 3 6" xfId="14372" xr:uid="{00000000-0005-0000-0000-000026380000}"/>
    <cellStyle name="Input 36 2 4" xfId="14373" xr:uid="{00000000-0005-0000-0000-000027380000}"/>
    <cellStyle name="Input 36 2 4 2" xfId="14374" xr:uid="{00000000-0005-0000-0000-000028380000}"/>
    <cellStyle name="Input 36 2 4 3" xfId="14375" xr:uid="{00000000-0005-0000-0000-000029380000}"/>
    <cellStyle name="Input 36 2 4 4" xfId="14376" xr:uid="{00000000-0005-0000-0000-00002A380000}"/>
    <cellStyle name="Input 36 2 4 5" xfId="14377" xr:uid="{00000000-0005-0000-0000-00002B380000}"/>
    <cellStyle name="Input 36 2 4 6" xfId="14378" xr:uid="{00000000-0005-0000-0000-00002C380000}"/>
    <cellStyle name="Input 36 2 5" xfId="14379" xr:uid="{00000000-0005-0000-0000-00002D380000}"/>
    <cellStyle name="Input 36 2 6" xfId="14380" xr:uid="{00000000-0005-0000-0000-00002E380000}"/>
    <cellStyle name="Input 36 2 7" xfId="14381" xr:uid="{00000000-0005-0000-0000-00002F380000}"/>
    <cellStyle name="Input 36 2 8" xfId="14382" xr:uid="{00000000-0005-0000-0000-000030380000}"/>
    <cellStyle name="Input 36 2 9" xfId="14383" xr:uid="{00000000-0005-0000-0000-000031380000}"/>
    <cellStyle name="Input 36 3" xfId="14384" xr:uid="{00000000-0005-0000-0000-000032380000}"/>
    <cellStyle name="Input 36 3 2" xfId="14385" xr:uid="{00000000-0005-0000-0000-000033380000}"/>
    <cellStyle name="Input 36 3 3" xfId="14386" xr:uid="{00000000-0005-0000-0000-000034380000}"/>
    <cellStyle name="Input 36 3 4" xfId="14387" xr:uid="{00000000-0005-0000-0000-000035380000}"/>
    <cellStyle name="Input 36 3 5" xfId="14388" xr:uid="{00000000-0005-0000-0000-000036380000}"/>
    <cellStyle name="Input 36 3 6" xfId="14389" xr:uid="{00000000-0005-0000-0000-000037380000}"/>
    <cellStyle name="Input 36 4" xfId="14390" xr:uid="{00000000-0005-0000-0000-000038380000}"/>
    <cellStyle name="Input 36 4 2" xfId="14391" xr:uid="{00000000-0005-0000-0000-000039380000}"/>
    <cellStyle name="Input 36 4 3" xfId="14392" xr:uid="{00000000-0005-0000-0000-00003A380000}"/>
    <cellStyle name="Input 36 4 4" xfId="14393" xr:uid="{00000000-0005-0000-0000-00003B380000}"/>
    <cellStyle name="Input 36 4 5" xfId="14394" xr:uid="{00000000-0005-0000-0000-00003C380000}"/>
    <cellStyle name="Input 36 4 6" xfId="14395" xr:uid="{00000000-0005-0000-0000-00003D380000}"/>
    <cellStyle name="Input 36 5" xfId="14396" xr:uid="{00000000-0005-0000-0000-00003E380000}"/>
    <cellStyle name="Input 36 5 2" xfId="14397" xr:uid="{00000000-0005-0000-0000-00003F380000}"/>
    <cellStyle name="Input 36 5 3" xfId="14398" xr:uid="{00000000-0005-0000-0000-000040380000}"/>
    <cellStyle name="Input 36 5 4" xfId="14399" xr:uid="{00000000-0005-0000-0000-000041380000}"/>
    <cellStyle name="Input 36 5 5" xfId="14400" xr:uid="{00000000-0005-0000-0000-000042380000}"/>
    <cellStyle name="Input 36 5 6" xfId="14401" xr:uid="{00000000-0005-0000-0000-000043380000}"/>
    <cellStyle name="Input 36 6" xfId="14402" xr:uid="{00000000-0005-0000-0000-000044380000}"/>
    <cellStyle name="Input 36 7" xfId="14403" xr:uid="{00000000-0005-0000-0000-000045380000}"/>
    <cellStyle name="Input 36 8" xfId="14404" xr:uid="{00000000-0005-0000-0000-000046380000}"/>
    <cellStyle name="Input 36 9" xfId="14405" xr:uid="{00000000-0005-0000-0000-000047380000}"/>
    <cellStyle name="Input 37" xfId="14406" xr:uid="{00000000-0005-0000-0000-000048380000}"/>
    <cellStyle name="Input 37 10" xfId="14407" xr:uid="{00000000-0005-0000-0000-000049380000}"/>
    <cellStyle name="Input 37 2" xfId="14408" xr:uid="{00000000-0005-0000-0000-00004A380000}"/>
    <cellStyle name="Input 37 2 2" xfId="14409" xr:uid="{00000000-0005-0000-0000-00004B380000}"/>
    <cellStyle name="Input 37 2 2 2" xfId="14410" xr:uid="{00000000-0005-0000-0000-00004C380000}"/>
    <cellStyle name="Input 37 2 2 3" xfId="14411" xr:uid="{00000000-0005-0000-0000-00004D380000}"/>
    <cellStyle name="Input 37 2 2 4" xfId="14412" xr:uid="{00000000-0005-0000-0000-00004E380000}"/>
    <cellStyle name="Input 37 2 2 5" xfId="14413" xr:uid="{00000000-0005-0000-0000-00004F380000}"/>
    <cellStyle name="Input 37 2 2 6" xfId="14414" xr:uid="{00000000-0005-0000-0000-000050380000}"/>
    <cellStyle name="Input 37 2 3" xfId="14415" xr:uid="{00000000-0005-0000-0000-000051380000}"/>
    <cellStyle name="Input 37 2 3 2" xfId="14416" xr:uid="{00000000-0005-0000-0000-000052380000}"/>
    <cellStyle name="Input 37 2 3 3" xfId="14417" xr:uid="{00000000-0005-0000-0000-000053380000}"/>
    <cellStyle name="Input 37 2 3 4" xfId="14418" xr:uid="{00000000-0005-0000-0000-000054380000}"/>
    <cellStyle name="Input 37 2 3 5" xfId="14419" xr:uid="{00000000-0005-0000-0000-000055380000}"/>
    <cellStyle name="Input 37 2 3 6" xfId="14420" xr:uid="{00000000-0005-0000-0000-000056380000}"/>
    <cellStyle name="Input 37 2 4" xfId="14421" xr:uid="{00000000-0005-0000-0000-000057380000}"/>
    <cellStyle name="Input 37 2 4 2" xfId="14422" xr:uid="{00000000-0005-0000-0000-000058380000}"/>
    <cellStyle name="Input 37 2 4 3" xfId="14423" xr:uid="{00000000-0005-0000-0000-000059380000}"/>
    <cellStyle name="Input 37 2 4 4" xfId="14424" xr:uid="{00000000-0005-0000-0000-00005A380000}"/>
    <cellStyle name="Input 37 2 4 5" xfId="14425" xr:uid="{00000000-0005-0000-0000-00005B380000}"/>
    <cellStyle name="Input 37 2 4 6" xfId="14426" xr:uid="{00000000-0005-0000-0000-00005C380000}"/>
    <cellStyle name="Input 37 2 5" xfId="14427" xr:uid="{00000000-0005-0000-0000-00005D380000}"/>
    <cellStyle name="Input 37 2 6" xfId="14428" xr:uid="{00000000-0005-0000-0000-00005E380000}"/>
    <cellStyle name="Input 37 2 7" xfId="14429" xr:uid="{00000000-0005-0000-0000-00005F380000}"/>
    <cellStyle name="Input 37 2 8" xfId="14430" xr:uid="{00000000-0005-0000-0000-000060380000}"/>
    <cellStyle name="Input 37 2 9" xfId="14431" xr:uid="{00000000-0005-0000-0000-000061380000}"/>
    <cellStyle name="Input 37 3" xfId="14432" xr:uid="{00000000-0005-0000-0000-000062380000}"/>
    <cellStyle name="Input 37 3 2" xfId="14433" xr:uid="{00000000-0005-0000-0000-000063380000}"/>
    <cellStyle name="Input 37 3 3" xfId="14434" xr:uid="{00000000-0005-0000-0000-000064380000}"/>
    <cellStyle name="Input 37 3 4" xfId="14435" xr:uid="{00000000-0005-0000-0000-000065380000}"/>
    <cellStyle name="Input 37 3 5" xfId="14436" xr:uid="{00000000-0005-0000-0000-000066380000}"/>
    <cellStyle name="Input 37 3 6" xfId="14437" xr:uid="{00000000-0005-0000-0000-000067380000}"/>
    <cellStyle name="Input 37 4" xfId="14438" xr:uid="{00000000-0005-0000-0000-000068380000}"/>
    <cellStyle name="Input 37 4 2" xfId="14439" xr:uid="{00000000-0005-0000-0000-000069380000}"/>
    <cellStyle name="Input 37 4 3" xfId="14440" xr:uid="{00000000-0005-0000-0000-00006A380000}"/>
    <cellStyle name="Input 37 4 4" xfId="14441" xr:uid="{00000000-0005-0000-0000-00006B380000}"/>
    <cellStyle name="Input 37 4 5" xfId="14442" xr:uid="{00000000-0005-0000-0000-00006C380000}"/>
    <cellStyle name="Input 37 4 6" xfId="14443" xr:uid="{00000000-0005-0000-0000-00006D380000}"/>
    <cellStyle name="Input 37 5" xfId="14444" xr:uid="{00000000-0005-0000-0000-00006E380000}"/>
    <cellStyle name="Input 37 5 2" xfId="14445" xr:uid="{00000000-0005-0000-0000-00006F380000}"/>
    <cellStyle name="Input 37 5 3" xfId="14446" xr:uid="{00000000-0005-0000-0000-000070380000}"/>
    <cellStyle name="Input 37 5 4" xfId="14447" xr:uid="{00000000-0005-0000-0000-000071380000}"/>
    <cellStyle name="Input 37 5 5" xfId="14448" xr:uid="{00000000-0005-0000-0000-000072380000}"/>
    <cellStyle name="Input 37 5 6" xfId="14449" xr:uid="{00000000-0005-0000-0000-000073380000}"/>
    <cellStyle name="Input 37 6" xfId="14450" xr:uid="{00000000-0005-0000-0000-000074380000}"/>
    <cellStyle name="Input 37 7" xfId="14451" xr:uid="{00000000-0005-0000-0000-000075380000}"/>
    <cellStyle name="Input 37 8" xfId="14452" xr:uid="{00000000-0005-0000-0000-000076380000}"/>
    <cellStyle name="Input 37 9" xfId="14453" xr:uid="{00000000-0005-0000-0000-000077380000}"/>
    <cellStyle name="Input 38" xfId="14454" xr:uid="{00000000-0005-0000-0000-000078380000}"/>
    <cellStyle name="Input 38 10" xfId="14455" xr:uid="{00000000-0005-0000-0000-000079380000}"/>
    <cellStyle name="Input 38 2" xfId="14456" xr:uid="{00000000-0005-0000-0000-00007A380000}"/>
    <cellStyle name="Input 38 2 2" xfId="14457" xr:uid="{00000000-0005-0000-0000-00007B380000}"/>
    <cellStyle name="Input 38 2 2 2" xfId="14458" xr:uid="{00000000-0005-0000-0000-00007C380000}"/>
    <cellStyle name="Input 38 2 2 3" xfId="14459" xr:uid="{00000000-0005-0000-0000-00007D380000}"/>
    <cellStyle name="Input 38 2 2 4" xfId="14460" xr:uid="{00000000-0005-0000-0000-00007E380000}"/>
    <cellStyle name="Input 38 2 2 5" xfId="14461" xr:uid="{00000000-0005-0000-0000-00007F380000}"/>
    <cellStyle name="Input 38 2 2 6" xfId="14462" xr:uid="{00000000-0005-0000-0000-000080380000}"/>
    <cellStyle name="Input 38 2 3" xfId="14463" xr:uid="{00000000-0005-0000-0000-000081380000}"/>
    <cellStyle name="Input 38 2 3 2" xfId="14464" xr:uid="{00000000-0005-0000-0000-000082380000}"/>
    <cellStyle name="Input 38 2 3 3" xfId="14465" xr:uid="{00000000-0005-0000-0000-000083380000}"/>
    <cellStyle name="Input 38 2 3 4" xfId="14466" xr:uid="{00000000-0005-0000-0000-000084380000}"/>
    <cellStyle name="Input 38 2 3 5" xfId="14467" xr:uid="{00000000-0005-0000-0000-000085380000}"/>
    <cellStyle name="Input 38 2 3 6" xfId="14468" xr:uid="{00000000-0005-0000-0000-000086380000}"/>
    <cellStyle name="Input 38 2 4" xfId="14469" xr:uid="{00000000-0005-0000-0000-000087380000}"/>
    <cellStyle name="Input 38 2 4 2" xfId="14470" xr:uid="{00000000-0005-0000-0000-000088380000}"/>
    <cellStyle name="Input 38 2 4 3" xfId="14471" xr:uid="{00000000-0005-0000-0000-000089380000}"/>
    <cellStyle name="Input 38 2 4 4" xfId="14472" xr:uid="{00000000-0005-0000-0000-00008A380000}"/>
    <cellStyle name="Input 38 2 4 5" xfId="14473" xr:uid="{00000000-0005-0000-0000-00008B380000}"/>
    <cellStyle name="Input 38 2 4 6" xfId="14474" xr:uid="{00000000-0005-0000-0000-00008C380000}"/>
    <cellStyle name="Input 38 2 5" xfId="14475" xr:uid="{00000000-0005-0000-0000-00008D380000}"/>
    <cellStyle name="Input 38 2 6" xfId="14476" xr:uid="{00000000-0005-0000-0000-00008E380000}"/>
    <cellStyle name="Input 38 2 7" xfId="14477" xr:uid="{00000000-0005-0000-0000-00008F380000}"/>
    <cellStyle name="Input 38 2 8" xfId="14478" xr:uid="{00000000-0005-0000-0000-000090380000}"/>
    <cellStyle name="Input 38 2 9" xfId="14479" xr:uid="{00000000-0005-0000-0000-000091380000}"/>
    <cellStyle name="Input 38 3" xfId="14480" xr:uid="{00000000-0005-0000-0000-000092380000}"/>
    <cellStyle name="Input 38 3 2" xfId="14481" xr:uid="{00000000-0005-0000-0000-000093380000}"/>
    <cellStyle name="Input 38 3 3" xfId="14482" xr:uid="{00000000-0005-0000-0000-000094380000}"/>
    <cellStyle name="Input 38 3 4" xfId="14483" xr:uid="{00000000-0005-0000-0000-000095380000}"/>
    <cellStyle name="Input 38 3 5" xfId="14484" xr:uid="{00000000-0005-0000-0000-000096380000}"/>
    <cellStyle name="Input 38 3 6" xfId="14485" xr:uid="{00000000-0005-0000-0000-000097380000}"/>
    <cellStyle name="Input 38 4" xfId="14486" xr:uid="{00000000-0005-0000-0000-000098380000}"/>
    <cellStyle name="Input 38 4 2" xfId="14487" xr:uid="{00000000-0005-0000-0000-000099380000}"/>
    <cellStyle name="Input 38 4 3" xfId="14488" xr:uid="{00000000-0005-0000-0000-00009A380000}"/>
    <cellStyle name="Input 38 4 4" xfId="14489" xr:uid="{00000000-0005-0000-0000-00009B380000}"/>
    <cellStyle name="Input 38 4 5" xfId="14490" xr:uid="{00000000-0005-0000-0000-00009C380000}"/>
    <cellStyle name="Input 38 4 6" xfId="14491" xr:uid="{00000000-0005-0000-0000-00009D380000}"/>
    <cellStyle name="Input 38 5" xfId="14492" xr:uid="{00000000-0005-0000-0000-00009E380000}"/>
    <cellStyle name="Input 38 5 2" xfId="14493" xr:uid="{00000000-0005-0000-0000-00009F380000}"/>
    <cellStyle name="Input 38 5 3" xfId="14494" xr:uid="{00000000-0005-0000-0000-0000A0380000}"/>
    <cellStyle name="Input 38 5 4" xfId="14495" xr:uid="{00000000-0005-0000-0000-0000A1380000}"/>
    <cellStyle name="Input 38 5 5" xfId="14496" xr:uid="{00000000-0005-0000-0000-0000A2380000}"/>
    <cellStyle name="Input 38 5 6" xfId="14497" xr:uid="{00000000-0005-0000-0000-0000A3380000}"/>
    <cellStyle name="Input 38 6" xfId="14498" xr:uid="{00000000-0005-0000-0000-0000A4380000}"/>
    <cellStyle name="Input 38 7" xfId="14499" xr:uid="{00000000-0005-0000-0000-0000A5380000}"/>
    <cellStyle name="Input 38 8" xfId="14500" xr:uid="{00000000-0005-0000-0000-0000A6380000}"/>
    <cellStyle name="Input 38 9" xfId="14501" xr:uid="{00000000-0005-0000-0000-0000A7380000}"/>
    <cellStyle name="Input 39" xfId="14502" xr:uid="{00000000-0005-0000-0000-0000A8380000}"/>
    <cellStyle name="Input 39 10" xfId="14503" xr:uid="{00000000-0005-0000-0000-0000A9380000}"/>
    <cellStyle name="Input 39 2" xfId="14504" xr:uid="{00000000-0005-0000-0000-0000AA380000}"/>
    <cellStyle name="Input 39 2 2" xfId="14505" xr:uid="{00000000-0005-0000-0000-0000AB380000}"/>
    <cellStyle name="Input 39 2 2 2" xfId="14506" xr:uid="{00000000-0005-0000-0000-0000AC380000}"/>
    <cellStyle name="Input 39 2 2 3" xfId="14507" xr:uid="{00000000-0005-0000-0000-0000AD380000}"/>
    <cellStyle name="Input 39 2 2 4" xfId="14508" xr:uid="{00000000-0005-0000-0000-0000AE380000}"/>
    <cellStyle name="Input 39 2 2 5" xfId="14509" xr:uid="{00000000-0005-0000-0000-0000AF380000}"/>
    <cellStyle name="Input 39 2 2 6" xfId="14510" xr:uid="{00000000-0005-0000-0000-0000B0380000}"/>
    <cellStyle name="Input 39 2 3" xfId="14511" xr:uid="{00000000-0005-0000-0000-0000B1380000}"/>
    <cellStyle name="Input 39 2 3 2" xfId="14512" xr:uid="{00000000-0005-0000-0000-0000B2380000}"/>
    <cellStyle name="Input 39 2 3 3" xfId="14513" xr:uid="{00000000-0005-0000-0000-0000B3380000}"/>
    <cellStyle name="Input 39 2 3 4" xfId="14514" xr:uid="{00000000-0005-0000-0000-0000B4380000}"/>
    <cellStyle name="Input 39 2 3 5" xfId="14515" xr:uid="{00000000-0005-0000-0000-0000B5380000}"/>
    <cellStyle name="Input 39 2 3 6" xfId="14516" xr:uid="{00000000-0005-0000-0000-0000B6380000}"/>
    <cellStyle name="Input 39 2 4" xfId="14517" xr:uid="{00000000-0005-0000-0000-0000B7380000}"/>
    <cellStyle name="Input 39 2 4 2" xfId="14518" xr:uid="{00000000-0005-0000-0000-0000B8380000}"/>
    <cellStyle name="Input 39 2 4 3" xfId="14519" xr:uid="{00000000-0005-0000-0000-0000B9380000}"/>
    <cellStyle name="Input 39 2 4 4" xfId="14520" xr:uid="{00000000-0005-0000-0000-0000BA380000}"/>
    <cellStyle name="Input 39 2 4 5" xfId="14521" xr:uid="{00000000-0005-0000-0000-0000BB380000}"/>
    <cellStyle name="Input 39 2 4 6" xfId="14522" xr:uid="{00000000-0005-0000-0000-0000BC380000}"/>
    <cellStyle name="Input 39 2 5" xfId="14523" xr:uid="{00000000-0005-0000-0000-0000BD380000}"/>
    <cellStyle name="Input 39 2 6" xfId="14524" xr:uid="{00000000-0005-0000-0000-0000BE380000}"/>
    <cellStyle name="Input 39 2 7" xfId="14525" xr:uid="{00000000-0005-0000-0000-0000BF380000}"/>
    <cellStyle name="Input 39 2 8" xfId="14526" xr:uid="{00000000-0005-0000-0000-0000C0380000}"/>
    <cellStyle name="Input 39 2 9" xfId="14527" xr:uid="{00000000-0005-0000-0000-0000C1380000}"/>
    <cellStyle name="Input 39 3" xfId="14528" xr:uid="{00000000-0005-0000-0000-0000C2380000}"/>
    <cellStyle name="Input 39 3 2" xfId="14529" xr:uid="{00000000-0005-0000-0000-0000C3380000}"/>
    <cellStyle name="Input 39 3 3" xfId="14530" xr:uid="{00000000-0005-0000-0000-0000C4380000}"/>
    <cellStyle name="Input 39 3 4" xfId="14531" xr:uid="{00000000-0005-0000-0000-0000C5380000}"/>
    <cellStyle name="Input 39 3 5" xfId="14532" xr:uid="{00000000-0005-0000-0000-0000C6380000}"/>
    <cellStyle name="Input 39 3 6" xfId="14533" xr:uid="{00000000-0005-0000-0000-0000C7380000}"/>
    <cellStyle name="Input 39 4" xfId="14534" xr:uid="{00000000-0005-0000-0000-0000C8380000}"/>
    <cellStyle name="Input 39 4 2" xfId="14535" xr:uid="{00000000-0005-0000-0000-0000C9380000}"/>
    <cellStyle name="Input 39 4 3" xfId="14536" xr:uid="{00000000-0005-0000-0000-0000CA380000}"/>
    <cellStyle name="Input 39 4 4" xfId="14537" xr:uid="{00000000-0005-0000-0000-0000CB380000}"/>
    <cellStyle name="Input 39 4 5" xfId="14538" xr:uid="{00000000-0005-0000-0000-0000CC380000}"/>
    <cellStyle name="Input 39 4 6" xfId="14539" xr:uid="{00000000-0005-0000-0000-0000CD380000}"/>
    <cellStyle name="Input 39 5" xfId="14540" xr:uid="{00000000-0005-0000-0000-0000CE380000}"/>
    <cellStyle name="Input 39 5 2" xfId="14541" xr:uid="{00000000-0005-0000-0000-0000CF380000}"/>
    <cellStyle name="Input 39 5 3" xfId="14542" xr:uid="{00000000-0005-0000-0000-0000D0380000}"/>
    <cellStyle name="Input 39 5 4" xfId="14543" xr:uid="{00000000-0005-0000-0000-0000D1380000}"/>
    <cellStyle name="Input 39 5 5" xfId="14544" xr:uid="{00000000-0005-0000-0000-0000D2380000}"/>
    <cellStyle name="Input 39 5 6" xfId="14545" xr:uid="{00000000-0005-0000-0000-0000D3380000}"/>
    <cellStyle name="Input 39 6" xfId="14546" xr:uid="{00000000-0005-0000-0000-0000D4380000}"/>
    <cellStyle name="Input 39 7" xfId="14547" xr:uid="{00000000-0005-0000-0000-0000D5380000}"/>
    <cellStyle name="Input 39 8" xfId="14548" xr:uid="{00000000-0005-0000-0000-0000D6380000}"/>
    <cellStyle name="Input 39 9" xfId="14549" xr:uid="{00000000-0005-0000-0000-0000D7380000}"/>
    <cellStyle name="Input 4" xfId="14550" xr:uid="{00000000-0005-0000-0000-0000D8380000}"/>
    <cellStyle name="Input 4 10" xfId="14551" xr:uid="{00000000-0005-0000-0000-0000D9380000}"/>
    <cellStyle name="Input 4 2" xfId="14552" xr:uid="{00000000-0005-0000-0000-0000DA380000}"/>
    <cellStyle name="Input 4 2 2" xfId="14553" xr:uid="{00000000-0005-0000-0000-0000DB380000}"/>
    <cellStyle name="Input 4 2 2 2" xfId="14554" xr:uid="{00000000-0005-0000-0000-0000DC380000}"/>
    <cellStyle name="Input 4 2 2 3" xfId="14555" xr:uid="{00000000-0005-0000-0000-0000DD380000}"/>
    <cellStyle name="Input 4 2 2 4" xfId="14556" xr:uid="{00000000-0005-0000-0000-0000DE380000}"/>
    <cellStyle name="Input 4 2 2 5" xfId="14557" xr:uid="{00000000-0005-0000-0000-0000DF380000}"/>
    <cellStyle name="Input 4 2 2 6" xfId="14558" xr:uid="{00000000-0005-0000-0000-0000E0380000}"/>
    <cellStyle name="Input 4 2 3" xfId="14559" xr:uid="{00000000-0005-0000-0000-0000E1380000}"/>
    <cellStyle name="Input 4 2 3 2" xfId="14560" xr:uid="{00000000-0005-0000-0000-0000E2380000}"/>
    <cellStyle name="Input 4 2 3 3" xfId="14561" xr:uid="{00000000-0005-0000-0000-0000E3380000}"/>
    <cellStyle name="Input 4 2 3 4" xfId="14562" xr:uid="{00000000-0005-0000-0000-0000E4380000}"/>
    <cellStyle name="Input 4 2 3 5" xfId="14563" xr:uid="{00000000-0005-0000-0000-0000E5380000}"/>
    <cellStyle name="Input 4 2 3 6" xfId="14564" xr:uid="{00000000-0005-0000-0000-0000E6380000}"/>
    <cellStyle name="Input 4 2 4" xfId="14565" xr:uid="{00000000-0005-0000-0000-0000E7380000}"/>
    <cellStyle name="Input 4 2 4 2" xfId="14566" xr:uid="{00000000-0005-0000-0000-0000E8380000}"/>
    <cellStyle name="Input 4 2 4 3" xfId="14567" xr:uid="{00000000-0005-0000-0000-0000E9380000}"/>
    <cellStyle name="Input 4 2 4 4" xfId="14568" xr:uid="{00000000-0005-0000-0000-0000EA380000}"/>
    <cellStyle name="Input 4 2 4 5" xfId="14569" xr:uid="{00000000-0005-0000-0000-0000EB380000}"/>
    <cellStyle name="Input 4 2 4 6" xfId="14570" xr:uid="{00000000-0005-0000-0000-0000EC380000}"/>
    <cellStyle name="Input 4 2 5" xfId="14571" xr:uid="{00000000-0005-0000-0000-0000ED380000}"/>
    <cellStyle name="Input 4 2 6" xfId="14572" xr:uid="{00000000-0005-0000-0000-0000EE380000}"/>
    <cellStyle name="Input 4 2 7" xfId="14573" xr:uid="{00000000-0005-0000-0000-0000EF380000}"/>
    <cellStyle name="Input 4 2 8" xfId="14574" xr:uid="{00000000-0005-0000-0000-0000F0380000}"/>
    <cellStyle name="Input 4 2 9" xfId="14575" xr:uid="{00000000-0005-0000-0000-0000F1380000}"/>
    <cellStyle name="Input 4 3" xfId="14576" xr:uid="{00000000-0005-0000-0000-0000F2380000}"/>
    <cellStyle name="Input 4 3 2" xfId="14577" xr:uid="{00000000-0005-0000-0000-0000F3380000}"/>
    <cellStyle name="Input 4 3 3" xfId="14578" xr:uid="{00000000-0005-0000-0000-0000F4380000}"/>
    <cellStyle name="Input 4 3 4" xfId="14579" xr:uid="{00000000-0005-0000-0000-0000F5380000}"/>
    <cellStyle name="Input 4 3 5" xfId="14580" xr:uid="{00000000-0005-0000-0000-0000F6380000}"/>
    <cellStyle name="Input 4 3 6" xfId="14581" xr:uid="{00000000-0005-0000-0000-0000F7380000}"/>
    <cellStyle name="Input 4 4" xfId="14582" xr:uid="{00000000-0005-0000-0000-0000F8380000}"/>
    <cellStyle name="Input 4 4 2" xfId="14583" xr:uid="{00000000-0005-0000-0000-0000F9380000}"/>
    <cellStyle name="Input 4 4 3" xfId="14584" xr:uid="{00000000-0005-0000-0000-0000FA380000}"/>
    <cellStyle name="Input 4 4 4" xfId="14585" xr:uid="{00000000-0005-0000-0000-0000FB380000}"/>
    <cellStyle name="Input 4 4 5" xfId="14586" xr:uid="{00000000-0005-0000-0000-0000FC380000}"/>
    <cellStyle name="Input 4 4 6" xfId="14587" xr:uid="{00000000-0005-0000-0000-0000FD380000}"/>
    <cellStyle name="Input 4 5" xfId="14588" xr:uid="{00000000-0005-0000-0000-0000FE380000}"/>
    <cellStyle name="Input 4 5 2" xfId="14589" xr:uid="{00000000-0005-0000-0000-0000FF380000}"/>
    <cellStyle name="Input 4 5 3" xfId="14590" xr:uid="{00000000-0005-0000-0000-000000390000}"/>
    <cellStyle name="Input 4 5 4" xfId="14591" xr:uid="{00000000-0005-0000-0000-000001390000}"/>
    <cellStyle name="Input 4 5 5" xfId="14592" xr:uid="{00000000-0005-0000-0000-000002390000}"/>
    <cellStyle name="Input 4 5 6" xfId="14593" xr:uid="{00000000-0005-0000-0000-000003390000}"/>
    <cellStyle name="Input 4 6" xfId="14594" xr:uid="{00000000-0005-0000-0000-000004390000}"/>
    <cellStyle name="Input 4 7" xfId="14595" xr:uid="{00000000-0005-0000-0000-000005390000}"/>
    <cellStyle name="Input 4 8" xfId="14596" xr:uid="{00000000-0005-0000-0000-000006390000}"/>
    <cellStyle name="Input 4 9" xfId="14597" xr:uid="{00000000-0005-0000-0000-000007390000}"/>
    <cellStyle name="Input 40" xfId="14598" xr:uid="{00000000-0005-0000-0000-000008390000}"/>
    <cellStyle name="Input 40 10" xfId="14599" xr:uid="{00000000-0005-0000-0000-000009390000}"/>
    <cellStyle name="Input 40 2" xfId="14600" xr:uid="{00000000-0005-0000-0000-00000A390000}"/>
    <cellStyle name="Input 40 2 2" xfId="14601" xr:uid="{00000000-0005-0000-0000-00000B390000}"/>
    <cellStyle name="Input 40 2 2 2" xfId="14602" xr:uid="{00000000-0005-0000-0000-00000C390000}"/>
    <cellStyle name="Input 40 2 2 3" xfId="14603" xr:uid="{00000000-0005-0000-0000-00000D390000}"/>
    <cellStyle name="Input 40 2 2 4" xfId="14604" xr:uid="{00000000-0005-0000-0000-00000E390000}"/>
    <cellStyle name="Input 40 2 2 5" xfId="14605" xr:uid="{00000000-0005-0000-0000-00000F390000}"/>
    <cellStyle name="Input 40 2 2 6" xfId="14606" xr:uid="{00000000-0005-0000-0000-000010390000}"/>
    <cellStyle name="Input 40 2 3" xfId="14607" xr:uid="{00000000-0005-0000-0000-000011390000}"/>
    <cellStyle name="Input 40 2 3 2" xfId="14608" xr:uid="{00000000-0005-0000-0000-000012390000}"/>
    <cellStyle name="Input 40 2 3 3" xfId="14609" xr:uid="{00000000-0005-0000-0000-000013390000}"/>
    <cellStyle name="Input 40 2 3 4" xfId="14610" xr:uid="{00000000-0005-0000-0000-000014390000}"/>
    <cellStyle name="Input 40 2 3 5" xfId="14611" xr:uid="{00000000-0005-0000-0000-000015390000}"/>
    <cellStyle name="Input 40 2 3 6" xfId="14612" xr:uid="{00000000-0005-0000-0000-000016390000}"/>
    <cellStyle name="Input 40 2 4" xfId="14613" xr:uid="{00000000-0005-0000-0000-000017390000}"/>
    <cellStyle name="Input 40 2 4 2" xfId="14614" xr:uid="{00000000-0005-0000-0000-000018390000}"/>
    <cellStyle name="Input 40 2 4 3" xfId="14615" xr:uid="{00000000-0005-0000-0000-000019390000}"/>
    <cellStyle name="Input 40 2 4 4" xfId="14616" xr:uid="{00000000-0005-0000-0000-00001A390000}"/>
    <cellStyle name="Input 40 2 4 5" xfId="14617" xr:uid="{00000000-0005-0000-0000-00001B390000}"/>
    <cellStyle name="Input 40 2 4 6" xfId="14618" xr:uid="{00000000-0005-0000-0000-00001C390000}"/>
    <cellStyle name="Input 40 2 5" xfId="14619" xr:uid="{00000000-0005-0000-0000-00001D390000}"/>
    <cellStyle name="Input 40 2 6" xfId="14620" xr:uid="{00000000-0005-0000-0000-00001E390000}"/>
    <cellStyle name="Input 40 2 7" xfId="14621" xr:uid="{00000000-0005-0000-0000-00001F390000}"/>
    <cellStyle name="Input 40 2 8" xfId="14622" xr:uid="{00000000-0005-0000-0000-000020390000}"/>
    <cellStyle name="Input 40 2 9" xfId="14623" xr:uid="{00000000-0005-0000-0000-000021390000}"/>
    <cellStyle name="Input 40 3" xfId="14624" xr:uid="{00000000-0005-0000-0000-000022390000}"/>
    <cellStyle name="Input 40 3 2" xfId="14625" xr:uid="{00000000-0005-0000-0000-000023390000}"/>
    <cellStyle name="Input 40 3 3" xfId="14626" xr:uid="{00000000-0005-0000-0000-000024390000}"/>
    <cellStyle name="Input 40 3 4" xfId="14627" xr:uid="{00000000-0005-0000-0000-000025390000}"/>
    <cellStyle name="Input 40 3 5" xfId="14628" xr:uid="{00000000-0005-0000-0000-000026390000}"/>
    <cellStyle name="Input 40 3 6" xfId="14629" xr:uid="{00000000-0005-0000-0000-000027390000}"/>
    <cellStyle name="Input 40 4" xfId="14630" xr:uid="{00000000-0005-0000-0000-000028390000}"/>
    <cellStyle name="Input 40 4 2" xfId="14631" xr:uid="{00000000-0005-0000-0000-000029390000}"/>
    <cellStyle name="Input 40 4 3" xfId="14632" xr:uid="{00000000-0005-0000-0000-00002A390000}"/>
    <cellStyle name="Input 40 4 4" xfId="14633" xr:uid="{00000000-0005-0000-0000-00002B390000}"/>
    <cellStyle name="Input 40 4 5" xfId="14634" xr:uid="{00000000-0005-0000-0000-00002C390000}"/>
    <cellStyle name="Input 40 4 6" xfId="14635" xr:uid="{00000000-0005-0000-0000-00002D390000}"/>
    <cellStyle name="Input 40 5" xfId="14636" xr:uid="{00000000-0005-0000-0000-00002E390000}"/>
    <cellStyle name="Input 40 5 2" xfId="14637" xr:uid="{00000000-0005-0000-0000-00002F390000}"/>
    <cellStyle name="Input 40 5 3" xfId="14638" xr:uid="{00000000-0005-0000-0000-000030390000}"/>
    <cellStyle name="Input 40 5 4" xfId="14639" xr:uid="{00000000-0005-0000-0000-000031390000}"/>
    <cellStyle name="Input 40 5 5" xfId="14640" xr:uid="{00000000-0005-0000-0000-000032390000}"/>
    <cellStyle name="Input 40 5 6" xfId="14641" xr:uid="{00000000-0005-0000-0000-000033390000}"/>
    <cellStyle name="Input 40 6" xfId="14642" xr:uid="{00000000-0005-0000-0000-000034390000}"/>
    <cellStyle name="Input 40 7" xfId="14643" xr:uid="{00000000-0005-0000-0000-000035390000}"/>
    <cellStyle name="Input 40 8" xfId="14644" xr:uid="{00000000-0005-0000-0000-000036390000}"/>
    <cellStyle name="Input 40 9" xfId="14645" xr:uid="{00000000-0005-0000-0000-000037390000}"/>
    <cellStyle name="Input 41" xfId="14646" xr:uid="{00000000-0005-0000-0000-000038390000}"/>
    <cellStyle name="Input 41 10" xfId="14647" xr:uid="{00000000-0005-0000-0000-000039390000}"/>
    <cellStyle name="Input 41 2" xfId="14648" xr:uid="{00000000-0005-0000-0000-00003A390000}"/>
    <cellStyle name="Input 41 2 2" xfId="14649" xr:uid="{00000000-0005-0000-0000-00003B390000}"/>
    <cellStyle name="Input 41 2 2 2" xfId="14650" xr:uid="{00000000-0005-0000-0000-00003C390000}"/>
    <cellStyle name="Input 41 2 2 3" xfId="14651" xr:uid="{00000000-0005-0000-0000-00003D390000}"/>
    <cellStyle name="Input 41 2 2 4" xfId="14652" xr:uid="{00000000-0005-0000-0000-00003E390000}"/>
    <cellStyle name="Input 41 2 2 5" xfId="14653" xr:uid="{00000000-0005-0000-0000-00003F390000}"/>
    <cellStyle name="Input 41 2 2 6" xfId="14654" xr:uid="{00000000-0005-0000-0000-000040390000}"/>
    <cellStyle name="Input 41 2 3" xfId="14655" xr:uid="{00000000-0005-0000-0000-000041390000}"/>
    <cellStyle name="Input 41 2 3 2" xfId="14656" xr:uid="{00000000-0005-0000-0000-000042390000}"/>
    <cellStyle name="Input 41 2 3 3" xfId="14657" xr:uid="{00000000-0005-0000-0000-000043390000}"/>
    <cellStyle name="Input 41 2 3 4" xfId="14658" xr:uid="{00000000-0005-0000-0000-000044390000}"/>
    <cellStyle name="Input 41 2 3 5" xfId="14659" xr:uid="{00000000-0005-0000-0000-000045390000}"/>
    <cellStyle name="Input 41 2 3 6" xfId="14660" xr:uid="{00000000-0005-0000-0000-000046390000}"/>
    <cellStyle name="Input 41 2 4" xfId="14661" xr:uid="{00000000-0005-0000-0000-000047390000}"/>
    <cellStyle name="Input 41 2 4 2" xfId="14662" xr:uid="{00000000-0005-0000-0000-000048390000}"/>
    <cellStyle name="Input 41 2 4 3" xfId="14663" xr:uid="{00000000-0005-0000-0000-000049390000}"/>
    <cellStyle name="Input 41 2 4 4" xfId="14664" xr:uid="{00000000-0005-0000-0000-00004A390000}"/>
    <cellStyle name="Input 41 2 4 5" xfId="14665" xr:uid="{00000000-0005-0000-0000-00004B390000}"/>
    <cellStyle name="Input 41 2 4 6" xfId="14666" xr:uid="{00000000-0005-0000-0000-00004C390000}"/>
    <cellStyle name="Input 41 2 5" xfId="14667" xr:uid="{00000000-0005-0000-0000-00004D390000}"/>
    <cellStyle name="Input 41 2 6" xfId="14668" xr:uid="{00000000-0005-0000-0000-00004E390000}"/>
    <cellStyle name="Input 41 2 7" xfId="14669" xr:uid="{00000000-0005-0000-0000-00004F390000}"/>
    <cellStyle name="Input 41 2 8" xfId="14670" xr:uid="{00000000-0005-0000-0000-000050390000}"/>
    <cellStyle name="Input 41 2 9" xfId="14671" xr:uid="{00000000-0005-0000-0000-000051390000}"/>
    <cellStyle name="Input 41 3" xfId="14672" xr:uid="{00000000-0005-0000-0000-000052390000}"/>
    <cellStyle name="Input 41 3 2" xfId="14673" xr:uid="{00000000-0005-0000-0000-000053390000}"/>
    <cellStyle name="Input 41 3 3" xfId="14674" xr:uid="{00000000-0005-0000-0000-000054390000}"/>
    <cellStyle name="Input 41 3 4" xfId="14675" xr:uid="{00000000-0005-0000-0000-000055390000}"/>
    <cellStyle name="Input 41 3 5" xfId="14676" xr:uid="{00000000-0005-0000-0000-000056390000}"/>
    <cellStyle name="Input 41 3 6" xfId="14677" xr:uid="{00000000-0005-0000-0000-000057390000}"/>
    <cellStyle name="Input 41 4" xfId="14678" xr:uid="{00000000-0005-0000-0000-000058390000}"/>
    <cellStyle name="Input 41 4 2" xfId="14679" xr:uid="{00000000-0005-0000-0000-000059390000}"/>
    <cellStyle name="Input 41 4 3" xfId="14680" xr:uid="{00000000-0005-0000-0000-00005A390000}"/>
    <cellStyle name="Input 41 4 4" xfId="14681" xr:uid="{00000000-0005-0000-0000-00005B390000}"/>
    <cellStyle name="Input 41 4 5" xfId="14682" xr:uid="{00000000-0005-0000-0000-00005C390000}"/>
    <cellStyle name="Input 41 4 6" xfId="14683" xr:uid="{00000000-0005-0000-0000-00005D390000}"/>
    <cellStyle name="Input 41 5" xfId="14684" xr:uid="{00000000-0005-0000-0000-00005E390000}"/>
    <cellStyle name="Input 41 5 2" xfId="14685" xr:uid="{00000000-0005-0000-0000-00005F390000}"/>
    <cellStyle name="Input 41 5 3" xfId="14686" xr:uid="{00000000-0005-0000-0000-000060390000}"/>
    <cellStyle name="Input 41 5 4" xfId="14687" xr:uid="{00000000-0005-0000-0000-000061390000}"/>
    <cellStyle name="Input 41 5 5" xfId="14688" xr:uid="{00000000-0005-0000-0000-000062390000}"/>
    <cellStyle name="Input 41 5 6" xfId="14689" xr:uid="{00000000-0005-0000-0000-000063390000}"/>
    <cellStyle name="Input 41 6" xfId="14690" xr:uid="{00000000-0005-0000-0000-000064390000}"/>
    <cellStyle name="Input 41 7" xfId="14691" xr:uid="{00000000-0005-0000-0000-000065390000}"/>
    <cellStyle name="Input 41 8" xfId="14692" xr:uid="{00000000-0005-0000-0000-000066390000}"/>
    <cellStyle name="Input 41 9" xfId="14693" xr:uid="{00000000-0005-0000-0000-000067390000}"/>
    <cellStyle name="Input 42" xfId="14694" xr:uid="{00000000-0005-0000-0000-000068390000}"/>
    <cellStyle name="Input 42 10" xfId="14695" xr:uid="{00000000-0005-0000-0000-000069390000}"/>
    <cellStyle name="Input 42 2" xfId="14696" xr:uid="{00000000-0005-0000-0000-00006A390000}"/>
    <cellStyle name="Input 42 2 2" xfId="14697" xr:uid="{00000000-0005-0000-0000-00006B390000}"/>
    <cellStyle name="Input 42 2 2 2" xfId="14698" xr:uid="{00000000-0005-0000-0000-00006C390000}"/>
    <cellStyle name="Input 42 2 2 3" xfId="14699" xr:uid="{00000000-0005-0000-0000-00006D390000}"/>
    <cellStyle name="Input 42 2 2 4" xfId="14700" xr:uid="{00000000-0005-0000-0000-00006E390000}"/>
    <cellStyle name="Input 42 2 2 5" xfId="14701" xr:uid="{00000000-0005-0000-0000-00006F390000}"/>
    <cellStyle name="Input 42 2 2 6" xfId="14702" xr:uid="{00000000-0005-0000-0000-000070390000}"/>
    <cellStyle name="Input 42 2 3" xfId="14703" xr:uid="{00000000-0005-0000-0000-000071390000}"/>
    <cellStyle name="Input 42 2 3 2" xfId="14704" xr:uid="{00000000-0005-0000-0000-000072390000}"/>
    <cellStyle name="Input 42 2 3 3" xfId="14705" xr:uid="{00000000-0005-0000-0000-000073390000}"/>
    <cellStyle name="Input 42 2 3 4" xfId="14706" xr:uid="{00000000-0005-0000-0000-000074390000}"/>
    <cellStyle name="Input 42 2 3 5" xfId="14707" xr:uid="{00000000-0005-0000-0000-000075390000}"/>
    <cellStyle name="Input 42 2 3 6" xfId="14708" xr:uid="{00000000-0005-0000-0000-000076390000}"/>
    <cellStyle name="Input 42 2 4" xfId="14709" xr:uid="{00000000-0005-0000-0000-000077390000}"/>
    <cellStyle name="Input 42 2 4 2" xfId="14710" xr:uid="{00000000-0005-0000-0000-000078390000}"/>
    <cellStyle name="Input 42 2 4 3" xfId="14711" xr:uid="{00000000-0005-0000-0000-000079390000}"/>
    <cellStyle name="Input 42 2 4 4" xfId="14712" xr:uid="{00000000-0005-0000-0000-00007A390000}"/>
    <cellStyle name="Input 42 2 4 5" xfId="14713" xr:uid="{00000000-0005-0000-0000-00007B390000}"/>
    <cellStyle name="Input 42 2 4 6" xfId="14714" xr:uid="{00000000-0005-0000-0000-00007C390000}"/>
    <cellStyle name="Input 42 2 5" xfId="14715" xr:uid="{00000000-0005-0000-0000-00007D390000}"/>
    <cellStyle name="Input 42 2 6" xfId="14716" xr:uid="{00000000-0005-0000-0000-00007E390000}"/>
    <cellStyle name="Input 42 2 7" xfId="14717" xr:uid="{00000000-0005-0000-0000-00007F390000}"/>
    <cellStyle name="Input 42 2 8" xfId="14718" xr:uid="{00000000-0005-0000-0000-000080390000}"/>
    <cellStyle name="Input 42 2 9" xfId="14719" xr:uid="{00000000-0005-0000-0000-000081390000}"/>
    <cellStyle name="Input 42 3" xfId="14720" xr:uid="{00000000-0005-0000-0000-000082390000}"/>
    <cellStyle name="Input 42 3 2" xfId="14721" xr:uid="{00000000-0005-0000-0000-000083390000}"/>
    <cellStyle name="Input 42 3 3" xfId="14722" xr:uid="{00000000-0005-0000-0000-000084390000}"/>
    <cellStyle name="Input 42 3 4" xfId="14723" xr:uid="{00000000-0005-0000-0000-000085390000}"/>
    <cellStyle name="Input 42 3 5" xfId="14724" xr:uid="{00000000-0005-0000-0000-000086390000}"/>
    <cellStyle name="Input 42 3 6" xfId="14725" xr:uid="{00000000-0005-0000-0000-000087390000}"/>
    <cellStyle name="Input 42 4" xfId="14726" xr:uid="{00000000-0005-0000-0000-000088390000}"/>
    <cellStyle name="Input 42 4 2" xfId="14727" xr:uid="{00000000-0005-0000-0000-000089390000}"/>
    <cellStyle name="Input 42 4 3" xfId="14728" xr:uid="{00000000-0005-0000-0000-00008A390000}"/>
    <cellStyle name="Input 42 4 4" xfId="14729" xr:uid="{00000000-0005-0000-0000-00008B390000}"/>
    <cellStyle name="Input 42 4 5" xfId="14730" xr:uid="{00000000-0005-0000-0000-00008C390000}"/>
    <cellStyle name="Input 42 4 6" xfId="14731" xr:uid="{00000000-0005-0000-0000-00008D390000}"/>
    <cellStyle name="Input 42 5" xfId="14732" xr:uid="{00000000-0005-0000-0000-00008E390000}"/>
    <cellStyle name="Input 42 5 2" xfId="14733" xr:uid="{00000000-0005-0000-0000-00008F390000}"/>
    <cellStyle name="Input 42 5 3" xfId="14734" xr:uid="{00000000-0005-0000-0000-000090390000}"/>
    <cellStyle name="Input 42 5 4" xfId="14735" xr:uid="{00000000-0005-0000-0000-000091390000}"/>
    <cellStyle name="Input 42 5 5" xfId="14736" xr:uid="{00000000-0005-0000-0000-000092390000}"/>
    <cellStyle name="Input 42 5 6" xfId="14737" xr:uid="{00000000-0005-0000-0000-000093390000}"/>
    <cellStyle name="Input 42 6" xfId="14738" xr:uid="{00000000-0005-0000-0000-000094390000}"/>
    <cellStyle name="Input 42 7" xfId="14739" xr:uid="{00000000-0005-0000-0000-000095390000}"/>
    <cellStyle name="Input 42 8" xfId="14740" xr:uid="{00000000-0005-0000-0000-000096390000}"/>
    <cellStyle name="Input 42 9" xfId="14741" xr:uid="{00000000-0005-0000-0000-000097390000}"/>
    <cellStyle name="Input 43" xfId="14742" xr:uid="{00000000-0005-0000-0000-000098390000}"/>
    <cellStyle name="Input 43 10" xfId="14743" xr:uid="{00000000-0005-0000-0000-000099390000}"/>
    <cellStyle name="Input 43 2" xfId="14744" xr:uid="{00000000-0005-0000-0000-00009A390000}"/>
    <cellStyle name="Input 43 2 2" xfId="14745" xr:uid="{00000000-0005-0000-0000-00009B390000}"/>
    <cellStyle name="Input 43 2 2 2" xfId="14746" xr:uid="{00000000-0005-0000-0000-00009C390000}"/>
    <cellStyle name="Input 43 2 2 3" xfId="14747" xr:uid="{00000000-0005-0000-0000-00009D390000}"/>
    <cellStyle name="Input 43 2 2 4" xfId="14748" xr:uid="{00000000-0005-0000-0000-00009E390000}"/>
    <cellStyle name="Input 43 2 2 5" xfId="14749" xr:uid="{00000000-0005-0000-0000-00009F390000}"/>
    <cellStyle name="Input 43 2 2 6" xfId="14750" xr:uid="{00000000-0005-0000-0000-0000A0390000}"/>
    <cellStyle name="Input 43 2 3" xfId="14751" xr:uid="{00000000-0005-0000-0000-0000A1390000}"/>
    <cellStyle name="Input 43 2 3 2" xfId="14752" xr:uid="{00000000-0005-0000-0000-0000A2390000}"/>
    <cellStyle name="Input 43 2 3 3" xfId="14753" xr:uid="{00000000-0005-0000-0000-0000A3390000}"/>
    <cellStyle name="Input 43 2 3 4" xfId="14754" xr:uid="{00000000-0005-0000-0000-0000A4390000}"/>
    <cellStyle name="Input 43 2 3 5" xfId="14755" xr:uid="{00000000-0005-0000-0000-0000A5390000}"/>
    <cellStyle name="Input 43 2 3 6" xfId="14756" xr:uid="{00000000-0005-0000-0000-0000A6390000}"/>
    <cellStyle name="Input 43 2 4" xfId="14757" xr:uid="{00000000-0005-0000-0000-0000A7390000}"/>
    <cellStyle name="Input 43 2 4 2" xfId="14758" xr:uid="{00000000-0005-0000-0000-0000A8390000}"/>
    <cellStyle name="Input 43 2 4 3" xfId="14759" xr:uid="{00000000-0005-0000-0000-0000A9390000}"/>
    <cellStyle name="Input 43 2 4 4" xfId="14760" xr:uid="{00000000-0005-0000-0000-0000AA390000}"/>
    <cellStyle name="Input 43 2 4 5" xfId="14761" xr:uid="{00000000-0005-0000-0000-0000AB390000}"/>
    <cellStyle name="Input 43 2 4 6" xfId="14762" xr:uid="{00000000-0005-0000-0000-0000AC390000}"/>
    <cellStyle name="Input 43 2 5" xfId="14763" xr:uid="{00000000-0005-0000-0000-0000AD390000}"/>
    <cellStyle name="Input 43 2 6" xfId="14764" xr:uid="{00000000-0005-0000-0000-0000AE390000}"/>
    <cellStyle name="Input 43 2 7" xfId="14765" xr:uid="{00000000-0005-0000-0000-0000AF390000}"/>
    <cellStyle name="Input 43 2 8" xfId="14766" xr:uid="{00000000-0005-0000-0000-0000B0390000}"/>
    <cellStyle name="Input 43 2 9" xfId="14767" xr:uid="{00000000-0005-0000-0000-0000B1390000}"/>
    <cellStyle name="Input 43 3" xfId="14768" xr:uid="{00000000-0005-0000-0000-0000B2390000}"/>
    <cellStyle name="Input 43 3 2" xfId="14769" xr:uid="{00000000-0005-0000-0000-0000B3390000}"/>
    <cellStyle name="Input 43 3 3" xfId="14770" xr:uid="{00000000-0005-0000-0000-0000B4390000}"/>
    <cellStyle name="Input 43 3 4" xfId="14771" xr:uid="{00000000-0005-0000-0000-0000B5390000}"/>
    <cellStyle name="Input 43 3 5" xfId="14772" xr:uid="{00000000-0005-0000-0000-0000B6390000}"/>
    <cellStyle name="Input 43 3 6" xfId="14773" xr:uid="{00000000-0005-0000-0000-0000B7390000}"/>
    <cellStyle name="Input 43 4" xfId="14774" xr:uid="{00000000-0005-0000-0000-0000B8390000}"/>
    <cellStyle name="Input 43 4 2" xfId="14775" xr:uid="{00000000-0005-0000-0000-0000B9390000}"/>
    <cellStyle name="Input 43 4 3" xfId="14776" xr:uid="{00000000-0005-0000-0000-0000BA390000}"/>
    <cellStyle name="Input 43 4 4" xfId="14777" xr:uid="{00000000-0005-0000-0000-0000BB390000}"/>
    <cellStyle name="Input 43 4 5" xfId="14778" xr:uid="{00000000-0005-0000-0000-0000BC390000}"/>
    <cellStyle name="Input 43 4 6" xfId="14779" xr:uid="{00000000-0005-0000-0000-0000BD390000}"/>
    <cellStyle name="Input 43 5" xfId="14780" xr:uid="{00000000-0005-0000-0000-0000BE390000}"/>
    <cellStyle name="Input 43 5 2" xfId="14781" xr:uid="{00000000-0005-0000-0000-0000BF390000}"/>
    <cellStyle name="Input 43 5 3" xfId="14782" xr:uid="{00000000-0005-0000-0000-0000C0390000}"/>
    <cellStyle name="Input 43 5 4" xfId="14783" xr:uid="{00000000-0005-0000-0000-0000C1390000}"/>
    <cellStyle name="Input 43 5 5" xfId="14784" xr:uid="{00000000-0005-0000-0000-0000C2390000}"/>
    <cellStyle name="Input 43 5 6" xfId="14785" xr:uid="{00000000-0005-0000-0000-0000C3390000}"/>
    <cellStyle name="Input 43 6" xfId="14786" xr:uid="{00000000-0005-0000-0000-0000C4390000}"/>
    <cellStyle name="Input 43 7" xfId="14787" xr:uid="{00000000-0005-0000-0000-0000C5390000}"/>
    <cellStyle name="Input 43 8" xfId="14788" xr:uid="{00000000-0005-0000-0000-0000C6390000}"/>
    <cellStyle name="Input 43 9" xfId="14789" xr:uid="{00000000-0005-0000-0000-0000C7390000}"/>
    <cellStyle name="Input 44" xfId="14790" xr:uid="{00000000-0005-0000-0000-0000C8390000}"/>
    <cellStyle name="Input 44 10" xfId="14791" xr:uid="{00000000-0005-0000-0000-0000C9390000}"/>
    <cellStyle name="Input 44 2" xfId="14792" xr:uid="{00000000-0005-0000-0000-0000CA390000}"/>
    <cellStyle name="Input 44 2 2" xfId="14793" xr:uid="{00000000-0005-0000-0000-0000CB390000}"/>
    <cellStyle name="Input 44 2 2 2" xfId="14794" xr:uid="{00000000-0005-0000-0000-0000CC390000}"/>
    <cellStyle name="Input 44 2 2 3" xfId="14795" xr:uid="{00000000-0005-0000-0000-0000CD390000}"/>
    <cellStyle name="Input 44 2 2 4" xfId="14796" xr:uid="{00000000-0005-0000-0000-0000CE390000}"/>
    <cellStyle name="Input 44 2 2 5" xfId="14797" xr:uid="{00000000-0005-0000-0000-0000CF390000}"/>
    <cellStyle name="Input 44 2 2 6" xfId="14798" xr:uid="{00000000-0005-0000-0000-0000D0390000}"/>
    <cellStyle name="Input 44 2 3" xfId="14799" xr:uid="{00000000-0005-0000-0000-0000D1390000}"/>
    <cellStyle name="Input 44 2 3 2" xfId="14800" xr:uid="{00000000-0005-0000-0000-0000D2390000}"/>
    <cellStyle name="Input 44 2 3 3" xfId="14801" xr:uid="{00000000-0005-0000-0000-0000D3390000}"/>
    <cellStyle name="Input 44 2 3 4" xfId="14802" xr:uid="{00000000-0005-0000-0000-0000D4390000}"/>
    <cellStyle name="Input 44 2 3 5" xfId="14803" xr:uid="{00000000-0005-0000-0000-0000D5390000}"/>
    <cellStyle name="Input 44 2 3 6" xfId="14804" xr:uid="{00000000-0005-0000-0000-0000D6390000}"/>
    <cellStyle name="Input 44 2 4" xfId="14805" xr:uid="{00000000-0005-0000-0000-0000D7390000}"/>
    <cellStyle name="Input 44 2 4 2" xfId="14806" xr:uid="{00000000-0005-0000-0000-0000D8390000}"/>
    <cellStyle name="Input 44 2 4 3" xfId="14807" xr:uid="{00000000-0005-0000-0000-0000D9390000}"/>
    <cellStyle name="Input 44 2 4 4" xfId="14808" xr:uid="{00000000-0005-0000-0000-0000DA390000}"/>
    <cellStyle name="Input 44 2 4 5" xfId="14809" xr:uid="{00000000-0005-0000-0000-0000DB390000}"/>
    <cellStyle name="Input 44 2 4 6" xfId="14810" xr:uid="{00000000-0005-0000-0000-0000DC390000}"/>
    <cellStyle name="Input 44 2 5" xfId="14811" xr:uid="{00000000-0005-0000-0000-0000DD390000}"/>
    <cellStyle name="Input 44 2 6" xfId="14812" xr:uid="{00000000-0005-0000-0000-0000DE390000}"/>
    <cellStyle name="Input 44 2 7" xfId="14813" xr:uid="{00000000-0005-0000-0000-0000DF390000}"/>
    <cellStyle name="Input 44 2 8" xfId="14814" xr:uid="{00000000-0005-0000-0000-0000E0390000}"/>
    <cellStyle name="Input 44 2 9" xfId="14815" xr:uid="{00000000-0005-0000-0000-0000E1390000}"/>
    <cellStyle name="Input 44 3" xfId="14816" xr:uid="{00000000-0005-0000-0000-0000E2390000}"/>
    <cellStyle name="Input 44 3 2" xfId="14817" xr:uid="{00000000-0005-0000-0000-0000E3390000}"/>
    <cellStyle name="Input 44 3 3" xfId="14818" xr:uid="{00000000-0005-0000-0000-0000E4390000}"/>
    <cellStyle name="Input 44 3 4" xfId="14819" xr:uid="{00000000-0005-0000-0000-0000E5390000}"/>
    <cellStyle name="Input 44 3 5" xfId="14820" xr:uid="{00000000-0005-0000-0000-0000E6390000}"/>
    <cellStyle name="Input 44 3 6" xfId="14821" xr:uid="{00000000-0005-0000-0000-0000E7390000}"/>
    <cellStyle name="Input 44 4" xfId="14822" xr:uid="{00000000-0005-0000-0000-0000E8390000}"/>
    <cellStyle name="Input 44 4 2" xfId="14823" xr:uid="{00000000-0005-0000-0000-0000E9390000}"/>
    <cellStyle name="Input 44 4 3" xfId="14824" xr:uid="{00000000-0005-0000-0000-0000EA390000}"/>
    <cellStyle name="Input 44 4 4" xfId="14825" xr:uid="{00000000-0005-0000-0000-0000EB390000}"/>
    <cellStyle name="Input 44 4 5" xfId="14826" xr:uid="{00000000-0005-0000-0000-0000EC390000}"/>
    <cellStyle name="Input 44 4 6" xfId="14827" xr:uid="{00000000-0005-0000-0000-0000ED390000}"/>
    <cellStyle name="Input 44 5" xfId="14828" xr:uid="{00000000-0005-0000-0000-0000EE390000}"/>
    <cellStyle name="Input 44 5 2" xfId="14829" xr:uid="{00000000-0005-0000-0000-0000EF390000}"/>
    <cellStyle name="Input 44 5 3" xfId="14830" xr:uid="{00000000-0005-0000-0000-0000F0390000}"/>
    <cellStyle name="Input 44 5 4" xfId="14831" xr:uid="{00000000-0005-0000-0000-0000F1390000}"/>
    <cellStyle name="Input 44 5 5" xfId="14832" xr:uid="{00000000-0005-0000-0000-0000F2390000}"/>
    <cellStyle name="Input 44 5 6" xfId="14833" xr:uid="{00000000-0005-0000-0000-0000F3390000}"/>
    <cellStyle name="Input 44 6" xfId="14834" xr:uid="{00000000-0005-0000-0000-0000F4390000}"/>
    <cellStyle name="Input 44 7" xfId="14835" xr:uid="{00000000-0005-0000-0000-0000F5390000}"/>
    <cellStyle name="Input 44 8" xfId="14836" xr:uid="{00000000-0005-0000-0000-0000F6390000}"/>
    <cellStyle name="Input 44 9" xfId="14837" xr:uid="{00000000-0005-0000-0000-0000F7390000}"/>
    <cellStyle name="Input 45" xfId="14838" xr:uid="{00000000-0005-0000-0000-0000F8390000}"/>
    <cellStyle name="Input 45 10" xfId="14839" xr:uid="{00000000-0005-0000-0000-0000F9390000}"/>
    <cellStyle name="Input 45 2" xfId="14840" xr:uid="{00000000-0005-0000-0000-0000FA390000}"/>
    <cellStyle name="Input 45 2 2" xfId="14841" xr:uid="{00000000-0005-0000-0000-0000FB390000}"/>
    <cellStyle name="Input 45 2 2 2" xfId="14842" xr:uid="{00000000-0005-0000-0000-0000FC390000}"/>
    <cellStyle name="Input 45 2 2 3" xfId="14843" xr:uid="{00000000-0005-0000-0000-0000FD390000}"/>
    <cellStyle name="Input 45 2 2 4" xfId="14844" xr:uid="{00000000-0005-0000-0000-0000FE390000}"/>
    <cellStyle name="Input 45 2 2 5" xfId="14845" xr:uid="{00000000-0005-0000-0000-0000FF390000}"/>
    <cellStyle name="Input 45 2 2 6" xfId="14846" xr:uid="{00000000-0005-0000-0000-0000003A0000}"/>
    <cellStyle name="Input 45 2 3" xfId="14847" xr:uid="{00000000-0005-0000-0000-0000013A0000}"/>
    <cellStyle name="Input 45 2 3 2" xfId="14848" xr:uid="{00000000-0005-0000-0000-0000023A0000}"/>
    <cellStyle name="Input 45 2 3 3" xfId="14849" xr:uid="{00000000-0005-0000-0000-0000033A0000}"/>
    <cellStyle name="Input 45 2 3 4" xfId="14850" xr:uid="{00000000-0005-0000-0000-0000043A0000}"/>
    <cellStyle name="Input 45 2 3 5" xfId="14851" xr:uid="{00000000-0005-0000-0000-0000053A0000}"/>
    <cellStyle name="Input 45 2 3 6" xfId="14852" xr:uid="{00000000-0005-0000-0000-0000063A0000}"/>
    <cellStyle name="Input 45 2 4" xfId="14853" xr:uid="{00000000-0005-0000-0000-0000073A0000}"/>
    <cellStyle name="Input 45 2 4 2" xfId="14854" xr:uid="{00000000-0005-0000-0000-0000083A0000}"/>
    <cellStyle name="Input 45 2 4 3" xfId="14855" xr:uid="{00000000-0005-0000-0000-0000093A0000}"/>
    <cellStyle name="Input 45 2 4 4" xfId="14856" xr:uid="{00000000-0005-0000-0000-00000A3A0000}"/>
    <cellStyle name="Input 45 2 4 5" xfId="14857" xr:uid="{00000000-0005-0000-0000-00000B3A0000}"/>
    <cellStyle name="Input 45 2 4 6" xfId="14858" xr:uid="{00000000-0005-0000-0000-00000C3A0000}"/>
    <cellStyle name="Input 45 2 5" xfId="14859" xr:uid="{00000000-0005-0000-0000-00000D3A0000}"/>
    <cellStyle name="Input 45 2 6" xfId="14860" xr:uid="{00000000-0005-0000-0000-00000E3A0000}"/>
    <cellStyle name="Input 45 2 7" xfId="14861" xr:uid="{00000000-0005-0000-0000-00000F3A0000}"/>
    <cellStyle name="Input 45 2 8" xfId="14862" xr:uid="{00000000-0005-0000-0000-0000103A0000}"/>
    <cellStyle name="Input 45 2 9" xfId="14863" xr:uid="{00000000-0005-0000-0000-0000113A0000}"/>
    <cellStyle name="Input 45 3" xfId="14864" xr:uid="{00000000-0005-0000-0000-0000123A0000}"/>
    <cellStyle name="Input 45 3 2" xfId="14865" xr:uid="{00000000-0005-0000-0000-0000133A0000}"/>
    <cellStyle name="Input 45 3 3" xfId="14866" xr:uid="{00000000-0005-0000-0000-0000143A0000}"/>
    <cellStyle name="Input 45 3 4" xfId="14867" xr:uid="{00000000-0005-0000-0000-0000153A0000}"/>
    <cellStyle name="Input 45 3 5" xfId="14868" xr:uid="{00000000-0005-0000-0000-0000163A0000}"/>
    <cellStyle name="Input 45 3 6" xfId="14869" xr:uid="{00000000-0005-0000-0000-0000173A0000}"/>
    <cellStyle name="Input 45 4" xfId="14870" xr:uid="{00000000-0005-0000-0000-0000183A0000}"/>
    <cellStyle name="Input 45 4 2" xfId="14871" xr:uid="{00000000-0005-0000-0000-0000193A0000}"/>
    <cellStyle name="Input 45 4 3" xfId="14872" xr:uid="{00000000-0005-0000-0000-00001A3A0000}"/>
    <cellStyle name="Input 45 4 4" xfId="14873" xr:uid="{00000000-0005-0000-0000-00001B3A0000}"/>
    <cellStyle name="Input 45 4 5" xfId="14874" xr:uid="{00000000-0005-0000-0000-00001C3A0000}"/>
    <cellStyle name="Input 45 4 6" xfId="14875" xr:uid="{00000000-0005-0000-0000-00001D3A0000}"/>
    <cellStyle name="Input 45 5" xfId="14876" xr:uid="{00000000-0005-0000-0000-00001E3A0000}"/>
    <cellStyle name="Input 45 5 2" xfId="14877" xr:uid="{00000000-0005-0000-0000-00001F3A0000}"/>
    <cellStyle name="Input 45 5 3" xfId="14878" xr:uid="{00000000-0005-0000-0000-0000203A0000}"/>
    <cellStyle name="Input 45 5 4" xfId="14879" xr:uid="{00000000-0005-0000-0000-0000213A0000}"/>
    <cellStyle name="Input 45 5 5" xfId="14880" xr:uid="{00000000-0005-0000-0000-0000223A0000}"/>
    <cellStyle name="Input 45 5 6" xfId="14881" xr:uid="{00000000-0005-0000-0000-0000233A0000}"/>
    <cellStyle name="Input 45 6" xfId="14882" xr:uid="{00000000-0005-0000-0000-0000243A0000}"/>
    <cellStyle name="Input 45 7" xfId="14883" xr:uid="{00000000-0005-0000-0000-0000253A0000}"/>
    <cellStyle name="Input 45 8" xfId="14884" xr:uid="{00000000-0005-0000-0000-0000263A0000}"/>
    <cellStyle name="Input 45 9" xfId="14885" xr:uid="{00000000-0005-0000-0000-0000273A0000}"/>
    <cellStyle name="Input 46" xfId="14886" xr:uid="{00000000-0005-0000-0000-0000283A0000}"/>
    <cellStyle name="Input 46 10" xfId="14887" xr:uid="{00000000-0005-0000-0000-0000293A0000}"/>
    <cellStyle name="Input 46 2" xfId="14888" xr:uid="{00000000-0005-0000-0000-00002A3A0000}"/>
    <cellStyle name="Input 46 2 2" xfId="14889" xr:uid="{00000000-0005-0000-0000-00002B3A0000}"/>
    <cellStyle name="Input 46 2 2 2" xfId="14890" xr:uid="{00000000-0005-0000-0000-00002C3A0000}"/>
    <cellStyle name="Input 46 2 2 3" xfId="14891" xr:uid="{00000000-0005-0000-0000-00002D3A0000}"/>
    <cellStyle name="Input 46 2 2 4" xfId="14892" xr:uid="{00000000-0005-0000-0000-00002E3A0000}"/>
    <cellStyle name="Input 46 2 2 5" xfId="14893" xr:uid="{00000000-0005-0000-0000-00002F3A0000}"/>
    <cellStyle name="Input 46 2 2 6" xfId="14894" xr:uid="{00000000-0005-0000-0000-0000303A0000}"/>
    <cellStyle name="Input 46 2 3" xfId="14895" xr:uid="{00000000-0005-0000-0000-0000313A0000}"/>
    <cellStyle name="Input 46 2 3 2" xfId="14896" xr:uid="{00000000-0005-0000-0000-0000323A0000}"/>
    <cellStyle name="Input 46 2 3 3" xfId="14897" xr:uid="{00000000-0005-0000-0000-0000333A0000}"/>
    <cellStyle name="Input 46 2 3 4" xfId="14898" xr:uid="{00000000-0005-0000-0000-0000343A0000}"/>
    <cellStyle name="Input 46 2 3 5" xfId="14899" xr:uid="{00000000-0005-0000-0000-0000353A0000}"/>
    <cellStyle name="Input 46 2 3 6" xfId="14900" xr:uid="{00000000-0005-0000-0000-0000363A0000}"/>
    <cellStyle name="Input 46 2 4" xfId="14901" xr:uid="{00000000-0005-0000-0000-0000373A0000}"/>
    <cellStyle name="Input 46 2 4 2" xfId="14902" xr:uid="{00000000-0005-0000-0000-0000383A0000}"/>
    <cellStyle name="Input 46 2 4 3" xfId="14903" xr:uid="{00000000-0005-0000-0000-0000393A0000}"/>
    <cellStyle name="Input 46 2 4 4" xfId="14904" xr:uid="{00000000-0005-0000-0000-00003A3A0000}"/>
    <cellStyle name="Input 46 2 4 5" xfId="14905" xr:uid="{00000000-0005-0000-0000-00003B3A0000}"/>
    <cellStyle name="Input 46 2 4 6" xfId="14906" xr:uid="{00000000-0005-0000-0000-00003C3A0000}"/>
    <cellStyle name="Input 46 2 5" xfId="14907" xr:uid="{00000000-0005-0000-0000-00003D3A0000}"/>
    <cellStyle name="Input 46 2 6" xfId="14908" xr:uid="{00000000-0005-0000-0000-00003E3A0000}"/>
    <cellStyle name="Input 46 2 7" xfId="14909" xr:uid="{00000000-0005-0000-0000-00003F3A0000}"/>
    <cellStyle name="Input 46 2 8" xfId="14910" xr:uid="{00000000-0005-0000-0000-0000403A0000}"/>
    <cellStyle name="Input 46 2 9" xfId="14911" xr:uid="{00000000-0005-0000-0000-0000413A0000}"/>
    <cellStyle name="Input 46 3" xfId="14912" xr:uid="{00000000-0005-0000-0000-0000423A0000}"/>
    <cellStyle name="Input 46 3 2" xfId="14913" xr:uid="{00000000-0005-0000-0000-0000433A0000}"/>
    <cellStyle name="Input 46 3 3" xfId="14914" xr:uid="{00000000-0005-0000-0000-0000443A0000}"/>
    <cellStyle name="Input 46 3 4" xfId="14915" xr:uid="{00000000-0005-0000-0000-0000453A0000}"/>
    <cellStyle name="Input 46 3 5" xfId="14916" xr:uid="{00000000-0005-0000-0000-0000463A0000}"/>
    <cellStyle name="Input 46 3 6" xfId="14917" xr:uid="{00000000-0005-0000-0000-0000473A0000}"/>
    <cellStyle name="Input 46 4" xfId="14918" xr:uid="{00000000-0005-0000-0000-0000483A0000}"/>
    <cellStyle name="Input 46 4 2" xfId="14919" xr:uid="{00000000-0005-0000-0000-0000493A0000}"/>
    <cellStyle name="Input 46 4 3" xfId="14920" xr:uid="{00000000-0005-0000-0000-00004A3A0000}"/>
    <cellStyle name="Input 46 4 4" xfId="14921" xr:uid="{00000000-0005-0000-0000-00004B3A0000}"/>
    <cellStyle name="Input 46 4 5" xfId="14922" xr:uid="{00000000-0005-0000-0000-00004C3A0000}"/>
    <cellStyle name="Input 46 4 6" xfId="14923" xr:uid="{00000000-0005-0000-0000-00004D3A0000}"/>
    <cellStyle name="Input 46 5" xfId="14924" xr:uid="{00000000-0005-0000-0000-00004E3A0000}"/>
    <cellStyle name="Input 46 5 2" xfId="14925" xr:uid="{00000000-0005-0000-0000-00004F3A0000}"/>
    <cellStyle name="Input 46 5 3" xfId="14926" xr:uid="{00000000-0005-0000-0000-0000503A0000}"/>
    <cellStyle name="Input 46 5 4" xfId="14927" xr:uid="{00000000-0005-0000-0000-0000513A0000}"/>
    <cellStyle name="Input 46 5 5" xfId="14928" xr:uid="{00000000-0005-0000-0000-0000523A0000}"/>
    <cellStyle name="Input 46 5 6" xfId="14929" xr:uid="{00000000-0005-0000-0000-0000533A0000}"/>
    <cellStyle name="Input 46 6" xfId="14930" xr:uid="{00000000-0005-0000-0000-0000543A0000}"/>
    <cellStyle name="Input 46 7" xfId="14931" xr:uid="{00000000-0005-0000-0000-0000553A0000}"/>
    <cellStyle name="Input 46 8" xfId="14932" xr:uid="{00000000-0005-0000-0000-0000563A0000}"/>
    <cellStyle name="Input 46 9" xfId="14933" xr:uid="{00000000-0005-0000-0000-0000573A0000}"/>
    <cellStyle name="Input 47" xfId="14934" xr:uid="{00000000-0005-0000-0000-0000583A0000}"/>
    <cellStyle name="Input 47 10" xfId="14935" xr:uid="{00000000-0005-0000-0000-0000593A0000}"/>
    <cellStyle name="Input 47 2" xfId="14936" xr:uid="{00000000-0005-0000-0000-00005A3A0000}"/>
    <cellStyle name="Input 47 2 2" xfId="14937" xr:uid="{00000000-0005-0000-0000-00005B3A0000}"/>
    <cellStyle name="Input 47 2 2 2" xfId="14938" xr:uid="{00000000-0005-0000-0000-00005C3A0000}"/>
    <cellStyle name="Input 47 2 2 3" xfId="14939" xr:uid="{00000000-0005-0000-0000-00005D3A0000}"/>
    <cellStyle name="Input 47 2 2 4" xfId="14940" xr:uid="{00000000-0005-0000-0000-00005E3A0000}"/>
    <cellStyle name="Input 47 2 2 5" xfId="14941" xr:uid="{00000000-0005-0000-0000-00005F3A0000}"/>
    <cellStyle name="Input 47 2 2 6" xfId="14942" xr:uid="{00000000-0005-0000-0000-0000603A0000}"/>
    <cellStyle name="Input 47 2 3" xfId="14943" xr:uid="{00000000-0005-0000-0000-0000613A0000}"/>
    <cellStyle name="Input 47 2 3 2" xfId="14944" xr:uid="{00000000-0005-0000-0000-0000623A0000}"/>
    <cellStyle name="Input 47 2 3 3" xfId="14945" xr:uid="{00000000-0005-0000-0000-0000633A0000}"/>
    <cellStyle name="Input 47 2 3 4" xfId="14946" xr:uid="{00000000-0005-0000-0000-0000643A0000}"/>
    <cellStyle name="Input 47 2 3 5" xfId="14947" xr:uid="{00000000-0005-0000-0000-0000653A0000}"/>
    <cellStyle name="Input 47 2 3 6" xfId="14948" xr:uid="{00000000-0005-0000-0000-0000663A0000}"/>
    <cellStyle name="Input 47 2 4" xfId="14949" xr:uid="{00000000-0005-0000-0000-0000673A0000}"/>
    <cellStyle name="Input 47 2 4 2" xfId="14950" xr:uid="{00000000-0005-0000-0000-0000683A0000}"/>
    <cellStyle name="Input 47 2 4 3" xfId="14951" xr:uid="{00000000-0005-0000-0000-0000693A0000}"/>
    <cellStyle name="Input 47 2 4 4" xfId="14952" xr:uid="{00000000-0005-0000-0000-00006A3A0000}"/>
    <cellStyle name="Input 47 2 4 5" xfId="14953" xr:uid="{00000000-0005-0000-0000-00006B3A0000}"/>
    <cellStyle name="Input 47 2 4 6" xfId="14954" xr:uid="{00000000-0005-0000-0000-00006C3A0000}"/>
    <cellStyle name="Input 47 2 5" xfId="14955" xr:uid="{00000000-0005-0000-0000-00006D3A0000}"/>
    <cellStyle name="Input 47 2 6" xfId="14956" xr:uid="{00000000-0005-0000-0000-00006E3A0000}"/>
    <cellStyle name="Input 47 2 7" xfId="14957" xr:uid="{00000000-0005-0000-0000-00006F3A0000}"/>
    <cellStyle name="Input 47 2 8" xfId="14958" xr:uid="{00000000-0005-0000-0000-0000703A0000}"/>
    <cellStyle name="Input 47 2 9" xfId="14959" xr:uid="{00000000-0005-0000-0000-0000713A0000}"/>
    <cellStyle name="Input 47 3" xfId="14960" xr:uid="{00000000-0005-0000-0000-0000723A0000}"/>
    <cellStyle name="Input 47 3 2" xfId="14961" xr:uid="{00000000-0005-0000-0000-0000733A0000}"/>
    <cellStyle name="Input 47 3 3" xfId="14962" xr:uid="{00000000-0005-0000-0000-0000743A0000}"/>
    <cellStyle name="Input 47 3 4" xfId="14963" xr:uid="{00000000-0005-0000-0000-0000753A0000}"/>
    <cellStyle name="Input 47 3 5" xfId="14964" xr:uid="{00000000-0005-0000-0000-0000763A0000}"/>
    <cellStyle name="Input 47 3 6" xfId="14965" xr:uid="{00000000-0005-0000-0000-0000773A0000}"/>
    <cellStyle name="Input 47 4" xfId="14966" xr:uid="{00000000-0005-0000-0000-0000783A0000}"/>
    <cellStyle name="Input 47 4 2" xfId="14967" xr:uid="{00000000-0005-0000-0000-0000793A0000}"/>
    <cellStyle name="Input 47 4 3" xfId="14968" xr:uid="{00000000-0005-0000-0000-00007A3A0000}"/>
    <cellStyle name="Input 47 4 4" xfId="14969" xr:uid="{00000000-0005-0000-0000-00007B3A0000}"/>
    <cellStyle name="Input 47 4 5" xfId="14970" xr:uid="{00000000-0005-0000-0000-00007C3A0000}"/>
    <cellStyle name="Input 47 4 6" xfId="14971" xr:uid="{00000000-0005-0000-0000-00007D3A0000}"/>
    <cellStyle name="Input 47 5" xfId="14972" xr:uid="{00000000-0005-0000-0000-00007E3A0000}"/>
    <cellStyle name="Input 47 5 2" xfId="14973" xr:uid="{00000000-0005-0000-0000-00007F3A0000}"/>
    <cellStyle name="Input 47 5 3" xfId="14974" xr:uid="{00000000-0005-0000-0000-0000803A0000}"/>
    <cellStyle name="Input 47 5 4" xfId="14975" xr:uid="{00000000-0005-0000-0000-0000813A0000}"/>
    <cellStyle name="Input 47 5 5" xfId="14976" xr:uid="{00000000-0005-0000-0000-0000823A0000}"/>
    <cellStyle name="Input 47 5 6" xfId="14977" xr:uid="{00000000-0005-0000-0000-0000833A0000}"/>
    <cellStyle name="Input 47 6" xfId="14978" xr:uid="{00000000-0005-0000-0000-0000843A0000}"/>
    <cellStyle name="Input 47 7" xfId="14979" xr:uid="{00000000-0005-0000-0000-0000853A0000}"/>
    <cellStyle name="Input 47 8" xfId="14980" xr:uid="{00000000-0005-0000-0000-0000863A0000}"/>
    <cellStyle name="Input 47 9" xfId="14981" xr:uid="{00000000-0005-0000-0000-0000873A0000}"/>
    <cellStyle name="Input 48" xfId="14982" xr:uid="{00000000-0005-0000-0000-0000883A0000}"/>
    <cellStyle name="Input 48 2" xfId="14983" xr:uid="{00000000-0005-0000-0000-0000893A0000}"/>
    <cellStyle name="Input 48 2 2" xfId="14984" xr:uid="{00000000-0005-0000-0000-00008A3A0000}"/>
    <cellStyle name="Input 48 2 3" xfId="14985" xr:uid="{00000000-0005-0000-0000-00008B3A0000}"/>
    <cellStyle name="Input 48 2 4" xfId="14986" xr:uid="{00000000-0005-0000-0000-00008C3A0000}"/>
    <cellStyle name="Input 48 2 5" xfId="14987" xr:uid="{00000000-0005-0000-0000-00008D3A0000}"/>
    <cellStyle name="Input 48 2 6" xfId="14988" xr:uid="{00000000-0005-0000-0000-00008E3A0000}"/>
    <cellStyle name="Input 48 3" xfId="14989" xr:uid="{00000000-0005-0000-0000-00008F3A0000}"/>
    <cellStyle name="Input 48 3 2" xfId="14990" xr:uid="{00000000-0005-0000-0000-0000903A0000}"/>
    <cellStyle name="Input 48 3 3" xfId="14991" xr:uid="{00000000-0005-0000-0000-0000913A0000}"/>
    <cellStyle name="Input 48 3 4" xfId="14992" xr:uid="{00000000-0005-0000-0000-0000923A0000}"/>
    <cellStyle name="Input 48 3 5" xfId="14993" xr:uid="{00000000-0005-0000-0000-0000933A0000}"/>
    <cellStyle name="Input 48 3 6" xfId="14994" xr:uid="{00000000-0005-0000-0000-0000943A0000}"/>
    <cellStyle name="Input 48 4" xfId="14995" xr:uid="{00000000-0005-0000-0000-0000953A0000}"/>
    <cellStyle name="Input 48 4 2" xfId="14996" xr:uid="{00000000-0005-0000-0000-0000963A0000}"/>
    <cellStyle name="Input 48 4 3" xfId="14997" xr:uid="{00000000-0005-0000-0000-0000973A0000}"/>
    <cellStyle name="Input 48 4 4" xfId="14998" xr:uid="{00000000-0005-0000-0000-0000983A0000}"/>
    <cellStyle name="Input 48 4 5" xfId="14999" xr:uid="{00000000-0005-0000-0000-0000993A0000}"/>
    <cellStyle name="Input 48 4 6" xfId="15000" xr:uid="{00000000-0005-0000-0000-00009A3A0000}"/>
    <cellStyle name="Input 48 5" xfId="15001" xr:uid="{00000000-0005-0000-0000-00009B3A0000}"/>
    <cellStyle name="Input 48 6" xfId="15002" xr:uid="{00000000-0005-0000-0000-00009C3A0000}"/>
    <cellStyle name="Input 48 7" xfId="15003" xr:uid="{00000000-0005-0000-0000-00009D3A0000}"/>
    <cellStyle name="Input 48 8" xfId="15004" xr:uid="{00000000-0005-0000-0000-00009E3A0000}"/>
    <cellStyle name="Input 48 9" xfId="15005" xr:uid="{00000000-0005-0000-0000-00009F3A0000}"/>
    <cellStyle name="Input 49" xfId="15006" xr:uid="{00000000-0005-0000-0000-0000A03A0000}"/>
    <cellStyle name="Input 49 2" xfId="15007" xr:uid="{00000000-0005-0000-0000-0000A13A0000}"/>
    <cellStyle name="Input 49 2 2" xfId="15008" xr:uid="{00000000-0005-0000-0000-0000A23A0000}"/>
    <cellStyle name="Input 49 2 3" xfId="15009" xr:uid="{00000000-0005-0000-0000-0000A33A0000}"/>
    <cellStyle name="Input 49 2 4" xfId="15010" xr:uid="{00000000-0005-0000-0000-0000A43A0000}"/>
    <cellStyle name="Input 49 2 5" xfId="15011" xr:uid="{00000000-0005-0000-0000-0000A53A0000}"/>
    <cellStyle name="Input 49 2 6" xfId="15012" xr:uid="{00000000-0005-0000-0000-0000A63A0000}"/>
    <cellStyle name="Input 49 3" xfId="15013" xr:uid="{00000000-0005-0000-0000-0000A73A0000}"/>
    <cellStyle name="Input 49 3 2" xfId="15014" xr:uid="{00000000-0005-0000-0000-0000A83A0000}"/>
    <cellStyle name="Input 49 3 3" xfId="15015" xr:uid="{00000000-0005-0000-0000-0000A93A0000}"/>
    <cellStyle name="Input 49 3 4" xfId="15016" xr:uid="{00000000-0005-0000-0000-0000AA3A0000}"/>
    <cellStyle name="Input 49 3 5" xfId="15017" xr:uid="{00000000-0005-0000-0000-0000AB3A0000}"/>
    <cellStyle name="Input 49 3 6" xfId="15018" xr:uid="{00000000-0005-0000-0000-0000AC3A0000}"/>
    <cellStyle name="Input 49 4" xfId="15019" xr:uid="{00000000-0005-0000-0000-0000AD3A0000}"/>
    <cellStyle name="Input 49 4 2" xfId="15020" xr:uid="{00000000-0005-0000-0000-0000AE3A0000}"/>
    <cellStyle name="Input 49 4 3" xfId="15021" xr:uid="{00000000-0005-0000-0000-0000AF3A0000}"/>
    <cellStyle name="Input 49 4 4" xfId="15022" xr:uid="{00000000-0005-0000-0000-0000B03A0000}"/>
    <cellStyle name="Input 49 4 5" xfId="15023" xr:uid="{00000000-0005-0000-0000-0000B13A0000}"/>
    <cellStyle name="Input 49 4 6" xfId="15024" xr:uid="{00000000-0005-0000-0000-0000B23A0000}"/>
    <cellStyle name="Input 49 5" xfId="15025" xr:uid="{00000000-0005-0000-0000-0000B33A0000}"/>
    <cellStyle name="Input 49 6" xfId="15026" xr:uid="{00000000-0005-0000-0000-0000B43A0000}"/>
    <cellStyle name="Input 49 7" xfId="15027" xr:uid="{00000000-0005-0000-0000-0000B53A0000}"/>
    <cellStyle name="Input 49 8" xfId="15028" xr:uid="{00000000-0005-0000-0000-0000B63A0000}"/>
    <cellStyle name="Input 49 9" xfId="15029" xr:uid="{00000000-0005-0000-0000-0000B73A0000}"/>
    <cellStyle name="Input 5" xfId="15030" xr:uid="{00000000-0005-0000-0000-0000B83A0000}"/>
    <cellStyle name="Input 5 10" xfId="15031" xr:uid="{00000000-0005-0000-0000-0000B93A0000}"/>
    <cellStyle name="Input 5 2" xfId="15032" xr:uid="{00000000-0005-0000-0000-0000BA3A0000}"/>
    <cellStyle name="Input 5 2 2" xfId="15033" xr:uid="{00000000-0005-0000-0000-0000BB3A0000}"/>
    <cellStyle name="Input 5 2 2 2" xfId="15034" xr:uid="{00000000-0005-0000-0000-0000BC3A0000}"/>
    <cellStyle name="Input 5 2 2 3" xfId="15035" xr:uid="{00000000-0005-0000-0000-0000BD3A0000}"/>
    <cellStyle name="Input 5 2 2 4" xfId="15036" xr:uid="{00000000-0005-0000-0000-0000BE3A0000}"/>
    <cellStyle name="Input 5 2 2 5" xfId="15037" xr:uid="{00000000-0005-0000-0000-0000BF3A0000}"/>
    <cellStyle name="Input 5 2 2 6" xfId="15038" xr:uid="{00000000-0005-0000-0000-0000C03A0000}"/>
    <cellStyle name="Input 5 2 3" xfId="15039" xr:uid="{00000000-0005-0000-0000-0000C13A0000}"/>
    <cellStyle name="Input 5 2 3 2" xfId="15040" xr:uid="{00000000-0005-0000-0000-0000C23A0000}"/>
    <cellStyle name="Input 5 2 3 3" xfId="15041" xr:uid="{00000000-0005-0000-0000-0000C33A0000}"/>
    <cellStyle name="Input 5 2 3 4" xfId="15042" xr:uid="{00000000-0005-0000-0000-0000C43A0000}"/>
    <cellStyle name="Input 5 2 3 5" xfId="15043" xr:uid="{00000000-0005-0000-0000-0000C53A0000}"/>
    <cellStyle name="Input 5 2 3 6" xfId="15044" xr:uid="{00000000-0005-0000-0000-0000C63A0000}"/>
    <cellStyle name="Input 5 2 4" xfId="15045" xr:uid="{00000000-0005-0000-0000-0000C73A0000}"/>
    <cellStyle name="Input 5 2 4 2" xfId="15046" xr:uid="{00000000-0005-0000-0000-0000C83A0000}"/>
    <cellStyle name="Input 5 2 4 3" xfId="15047" xr:uid="{00000000-0005-0000-0000-0000C93A0000}"/>
    <cellStyle name="Input 5 2 4 4" xfId="15048" xr:uid="{00000000-0005-0000-0000-0000CA3A0000}"/>
    <cellStyle name="Input 5 2 4 5" xfId="15049" xr:uid="{00000000-0005-0000-0000-0000CB3A0000}"/>
    <cellStyle name="Input 5 2 4 6" xfId="15050" xr:uid="{00000000-0005-0000-0000-0000CC3A0000}"/>
    <cellStyle name="Input 5 2 5" xfId="15051" xr:uid="{00000000-0005-0000-0000-0000CD3A0000}"/>
    <cellStyle name="Input 5 2 6" xfId="15052" xr:uid="{00000000-0005-0000-0000-0000CE3A0000}"/>
    <cellStyle name="Input 5 2 7" xfId="15053" xr:uid="{00000000-0005-0000-0000-0000CF3A0000}"/>
    <cellStyle name="Input 5 2 8" xfId="15054" xr:uid="{00000000-0005-0000-0000-0000D03A0000}"/>
    <cellStyle name="Input 5 2 9" xfId="15055" xr:uid="{00000000-0005-0000-0000-0000D13A0000}"/>
    <cellStyle name="Input 5 3" xfId="15056" xr:uid="{00000000-0005-0000-0000-0000D23A0000}"/>
    <cellStyle name="Input 5 3 2" xfId="15057" xr:uid="{00000000-0005-0000-0000-0000D33A0000}"/>
    <cellStyle name="Input 5 3 3" xfId="15058" xr:uid="{00000000-0005-0000-0000-0000D43A0000}"/>
    <cellStyle name="Input 5 3 4" xfId="15059" xr:uid="{00000000-0005-0000-0000-0000D53A0000}"/>
    <cellStyle name="Input 5 3 5" xfId="15060" xr:uid="{00000000-0005-0000-0000-0000D63A0000}"/>
    <cellStyle name="Input 5 3 6" xfId="15061" xr:uid="{00000000-0005-0000-0000-0000D73A0000}"/>
    <cellStyle name="Input 5 4" xfId="15062" xr:uid="{00000000-0005-0000-0000-0000D83A0000}"/>
    <cellStyle name="Input 5 4 2" xfId="15063" xr:uid="{00000000-0005-0000-0000-0000D93A0000}"/>
    <cellStyle name="Input 5 4 3" xfId="15064" xr:uid="{00000000-0005-0000-0000-0000DA3A0000}"/>
    <cellStyle name="Input 5 4 4" xfId="15065" xr:uid="{00000000-0005-0000-0000-0000DB3A0000}"/>
    <cellStyle name="Input 5 4 5" xfId="15066" xr:uid="{00000000-0005-0000-0000-0000DC3A0000}"/>
    <cellStyle name="Input 5 4 6" xfId="15067" xr:uid="{00000000-0005-0000-0000-0000DD3A0000}"/>
    <cellStyle name="Input 5 5" xfId="15068" xr:uid="{00000000-0005-0000-0000-0000DE3A0000}"/>
    <cellStyle name="Input 5 5 2" xfId="15069" xr:uid="{00000000-0005-0000-0000-0000DF3A0000}"/>
    <cellStyle name="Input 5 5 3" xfId="15070" xr:uid="{00000000-0005-0000-0000-0000E03A0000}"/>
    <cellStyle name="Input 5 5 4" xfId="15071" xr:uid="{00000000-0005-0000-0000-0000E13A0000}"/>
    <cellStyle name="Input 5 5 5" xfId="15072" xr:uid="{00000000-0005-0000-0000-0000E23A0000}"/>
    <cellStyle name="Input 5 5 6" xfId="15073" xr:uid="{00000000-0005-0000-0000-0000E33A0000}"/>
    <cellStyle name="Input 5 6" xfId="15074" xr:uid="{00000000-0005-0000-0000-0000E43A0000}"/>
    <cellStyle name="Input 5 7" xfId="15075" xr:uid="{00000000-0005-0000-0000-0000E53A0000}"/>
    <cellStyle name="Input 5 8" xfId="15076" xr:uid="{00000000-0005-0000-0000-0000E63A0000}"/>
    <cellStyle name="Input 5 9" xfId="15077" xr:uid="{00000000-0005-0000-0000-0000E73A0000}"/>
    <cellStyle name="Input 50" xfId="15078" xr:uid="{00000000-0005-0000-0000-0000E83A0000}"/>
    <cellStyle name="Input 50 2" xfId="15079" xr:uid="{00000000-0005-0000-0000-0000E93A0000}"/>
    <cellStyle name="Input 50 2 2" xfId="15080" xr:uid="{00000000-0005-0000-0000-0000EA3A0000}"/>
    <cellStyle name="Input 50 2 3" xfId="15081" xr:uid="{00000000-0005-0000-0000-0000EB3A0000}"/>
    <cellStyle name="Input 50 2 4" xfId="15082" xr:uid="{00000000-0005-0000-0000-0000EC3A0000}"/>
    <cellStyle name="Input 50 2 5" xfId="15083" xr:uid="{00000000-0005-0000-0000-0000ED3A0000}"/>
    <cellStyle name="Input 50 2 6" xfId="15084" xr:uid="{00000000-0005-0000-0000-0000EE3A0000}"/>
    <cellStyle name="Input 50 3" xfId="15085" xr:uid="{00000000-0005-0000-0000-0000EF3A0000}"/>
    <cellStyle name="Input 50 3 2" xfId="15086" xr:uid="{00000000-0005-0000-0000-0000F03A0000}"/>
    <cellStyle name="Input 50 3 3" xfId="15087" xr:uid="{00000000-0005-0000-0000-0000F13A0000}"/>
    <cellStyle name="Input 50 3 4" xfId="15088" xr:uid="{00000000-0005-0000-0000-0000F23A0000}"/>
    <cellStyle name="Input 50 3 5" xfId="15089" xr:uid="{00000000-0005-0000-0000-0000F33A0000}"/>
    <cellStyle name="Input 50 3 6" xfId="15090" xr:uid="{00000000-0005-0000-0000-0000F43A0000}"/>
    <cellStyle name="Input 50 4" xfId="15091" xr:uid="{00000000-0005-0000-0000-0000F53A0000}"/>
    <cellStyle name="Input 50 4 2" xfId="15092" xr:uid="{00000000-0005-0000-0000-0000F63A0000}"/>
    <cellStyle name="Input 50 4 3" xfId="15093" xr:uid="{00000000-0005-0000-0000-0000F73A0000}"/>
    <cellStyle name="Input 50 4 4" xfId="15094" xr:uid="{00000000-0005-0000-0000-0000F83A0000}"/>
    <cellStyle name="Input 50 4 5" xfId="15095" xr:uid="{00000000-0005-0000-0000-0000F93A0000}"/>
    <cellStyle name="Input 50 4 6" xfId="15096" xr:uid="{00000000-0005-0000-0000-0000FA3A0000}"/>
    <cellStyle name="Input 50 5" xfId="15097" xr:uid="{00000000-0005-0000-0000-0000FB3A0000}"/>
    <cellStyle name="Input 50 6" xfId="15098" xr:uid="{00000000-0005-0000-0000-0000FC3A0000}"/>
    <cellStyle name="Input 50 7" xfId="15099" xr:uid="{00000000-0005-0000-0000-0000FD3A0000}"/>
    <cellStyle name="Input 50 8" xfId="15100" xr:uid="{00000000-0005-0000-0000-0000FE3A0000}"/>
    <cellStyle name="Input 50 9" xfId="15101" xr:uid="{00000000-0005-0000-0000-0000FF3A0000}"/>
    <cellStyle name="Input 51" xfId="15102" xr:uid="{00000000-0005-0000-0000-0000003B0000}"/>
    <cellStyle name="Input 51 2" xfId="15103" xr:uid="{00000000-0005-0000-0000-0000013B0000}"/>
    <cellStyle name="Input 51 2 2" xfId="15104" xr:uid="{00000000-0005-0000-0000-0000023B0000}"/>
    <cellStyle name="Input 51 2 3" xfId="15105" xr:uid="{00000000-0005-0000-0000-0000033B0000}"/>
    <cellStyle name="Input 51 2 4" xfId="15106" xr:uid="{00000000-0005-0000-0000-0000043B0000}"/>
    <cellStyle name="Input 51 2 5" xfId="15107" xr:uid="{00000000-0005-0000-0000-0000053B0000}"/>
    <cellStyle name="Input 51 2 6" xfId="15108" xr:uid="{00000000-0005-0000-0000-0000063B0000}"/>
    <cellStyle name="Input 51 3" xfId="15109" xr:uid="{00000000-0005-0000-0000-0000073B0000}"/>
    <cellStyle name="Input 51 3 2" xfId="15110" xr:uid="{00000000-0005-0000-0000-0000083B0000}"/>
    <cellStyle name="Input 51 3 3" xfId="15111" xr:uid="{00000000-0005-0000-0000-0000093B0000}"/>
    <cellStyle name="Input 51 3 4" xfId="15112" xr:uid="{00000000-0005-0000-0000-00000A3B0000}"/>
    <cellStyle name="Input 51 3 5" xfId="15113" xr:uid="{00000000-0005-0000-0000-00000B3B0000}"/>
    <cellStyle name="Input 51 3 6" xfId="15114" xr:uid="{00000000-0005-0000-0000-00000C3B0000}"/>
    <cellStyle name="Input 51 4" xfId="15115" xr:uid="{00000000-0005-0000-0000-00000D3B0000}"/>
    <cellStyle name="Input 51 4 2" xfId="15116" xr:uid="{00000000-0005-0000-0000-00000E3B0000}"/>
    <cellStyle name="Input 51 4 3" xfId="15117" xr:uid="{00000000-0005-0000-0000-00000F3B0000}"/>
    <cellStyle name="Input 51 4 4" xfId="15118" xr:uid="{00000000-0005-0000-0000-0000103B0000}"/>
    <cellStyle name="Input 51 4 5" xfId="15119" xr:uid="{00000000-0005-0000-0000-0000113B0000}"/>
    <cellStyle name="Input 51 4 6" xfId="15120" xr:uid="{00000000-0005-0000-0000-0000123B0000}"/>
    <cellStyle name="Input 51 5" xfId="15121" xr:uid="{00000000-0005-0000-0000-0000133B0000}"/>
    <cellStyle name="Input 51 6" xfId="15122" xr:uid="{00000000-0005-0000-0000-0000143B0000}"/>
    <cellStyle name="Input 51 7" xfId="15123" xr:uid="{00000000-0005-0000-0000-0000153B0000}"/>
    <cellStyle name="Input 51 8" xfId="15124" xr:uid="{00000000-0005-0000-0000-0000163B0000}"/>
    <cellStyle name="Input 51 9" xfId="15125" xr:uid="{00000000-0005-0000-0000-0000173B0000}"/>
    <cellStyle name="Input 52" xfId="15126" xr:uid="{00000000-0005-0000-0000-0000183B0000}"/>
    <cellStyle name="Input 52 2" xfId="15127" xr:uid="{00000000-0005-0000-0000-0000193B0000}"/>
    <cellStyle name="Input 52 2 2" xfId="15128" xr:uid="{00000000-0005-0000-0000-00001A3B0000}"/>
    <cellStyle name="Input 52 2 3" xfId="15129" xr:uid="{00000000-0005-0000-0000-00001B3B0000}"/>
    <cellStyle name="Input 52 2 4" xfId="15130" xr:uid="{00000000-0005-0000-0000-00001C3B0000}"/>
    <cellStyle name="Input 52 2 5" xfId="15131" xr:uid="{00000000-0005-0000-0000-00001D3B0000}"/>
    <cellStyle name="Input 52 2 6" xfId="15132" xr:uid="{00000000-0005-0000-0000-00001E3B0000}"/>
    <cellStyle name="Input 52 3" xfId="15133" xr:uid="{00000000-0005-0000-0000-00001F3B0000}"/>
    <cellStyle name="Input 52 3 2" xfId="15134" xr:uid="{00000000-0005-0000-0000-0000203B0000}"/>
    <cellStyle name="Input 52 3 3" xfId="15135" xr:uid="{00000000-0005-0000-0000-0000213B0000}"/>
    <cellStyle name="Input 52 3 4" xfId="15136" xr:uid="{00000000-0005-0000-0000-0000223B0000}"/>
    <cellStyle name="Input 52 3 5" xfId="15137" xr:uid="{00000000-0005-0000-0000-0000233B0000}"/>
    <cellStyle name="Input 52 3 6" xfId="15138" xr:uid="{00000000-0005-0000-0000-0000243B0000}"/>
    <cellStyle name="Input 52 4" xfId="15139" xr:uid="{00000000-0005-0000-0000-0000253B0000}"/>
    <cellStyle name="Input 52 4 2" xfId="15140" xr:uid="{00000000-0005-0000-0000-0000263B0000}"/>
    <cellStyle name="Input 52 4 3" xfId="15141" xr:uid="{00000000-0005-0000-0000-0000273B0000}"/>
    <cellStyle name="Input 52 4 4" xfId="15142" xr:uid="{00000000-0005-0000-0000-0000283B0000}"/>
    <cellStyle name="Input 52 4 5" xfId="15143" xr:uid="{00000000-0005-0000-0000-0000293B0000}"/>
    <cellStyle name="Input 52 4 6" xfId="15144" xr:uid="{00000000-0005-0000-0000-00002A3B0000}"/>
    <cellStyle name="Input 52 5" xfId="15145" xr:uid="{00000000-0005-0000-0000-00002B3B0000}"/>
    <cellStyle name="Input 52 6" xfId="15146" xr:uid="{00000000-0005-0000-0000-00002C3B0000}"/>
    <cellStyle name="Input 52 7" xfId="15147" xr:uid="{00000000-0005-0000-0000-00002D3B0000}"/>
    <cellStyle name="Input 52 8" xfId="15148" xr:uid="{00000000-0005-0000-0000-00002E3B0000}"/>
    <cellStyle name="Input 52 9" xfId="15149" xr:uid="{00000000-0005-0000-0000-00002F3B0000}"/>
    <cellStyle name="Input 53" xfId="15150" xr:uid="{00000000-0005-0000-0000-0000303B0000}"/>
    <cellStyle name="Input 53 2" xfId="15151" xr:uid="{00000000-0005-0000-0000-0000313B0000}"/>
    <cellStyle name="Input 53 2 2" xfId="15152" xr:uid="{00000000-0005-0000-0000-0000323B0000}"/>
    <cellStyle name="Input 53 2 3" xfId="15153" xr:uid="{00000000-0005-0000-0000-0000333B0000}"/>
    <cellStyle name="Input 53 2 4" xfId="15154" xr:uid="{00000000-0005-0000-0000-0000343B0000}"/>
    <cellStyle name="Input 53 2 5" xfId="15155" xr:uid="{00000000-0005-0000-0000-0000353B0000}"/>
    <cellStyle name="Input 53 2 6" xfId="15156" xr:uid="{00000000-0005-0000-0000-0000363B0000}"/>
    <cellStyle name="Input 53 3" xfId="15157" xr:uid="{00000000-0005-0000-0000-0000373B0000}"/>
    <cellStyle name="Input 53 3 2" xfId="15158" xr:uid="{00000000-0005-0000-0000-0000383B0000}"/>
    <cellStyle name="Input 53 3 3" xfId="15159" xr:uid="{00000000-0005-0000-0000-0000393B0000}"/>
    <cellStyle name="Input 53 3 4" xfId="15160" xr:uid="{00000000-0005-0000-0000-00003A3B0000}"/>
    <cellStyle name="Input 53 3 5" xfId="15161" xr:uid="{00000000-0005-0000-0000-00003B3B0000}"/>
    <cellStyle name="Input 53 3 6" xfId="15162" xr:uid="{00000000-0005-0000-0000-00003C3B0000}"/>
    <cellStyle name="Input 53 4" xfId="15163" xr:uid="{00000000-0005-0000-0000-00003D3B0000}"/>
    <cellStyle name="Input 53 4 2" xfId="15164" xr:uid="{00000000-0005-0000-0000-00003E3B0000}"/>
    <cellStyle name="Input 53 4 3" xfId="15165" xr:uid="{00000000-0005-0000-0000-00003F3B0000}"/>
    <cellStyle name="Input 53 4 4" xfId="15166" xr:uid="{00000000-0005-0000-0000-0000403B0000}"/>
    <cellStyle name="Input 53 4 5" xfId="15167" xr:uid="{00000000-0005-0000-0000-0000413B0000}"/>
    <cellStyle name="Input 53 4 6" xfId="15168" xr:uid="{00000000-0005-0000-0000-0000423B0000}"/>
    <cellStyle name="Input 53 5" xfId="15169" xr:uid="{00000000-0005-0000-0000-0000433B0000}"/>
    <cellStyle name="Input 53 6" xfId="15170" xr:uid="{00000000-0005-0000-0000-0000443B0000}"/>
    <cellStyle name="Input 53 7" xfId="15171" xr:uid="{00000000-0005-0000-0000-0000453B0000}"/>
    <cellStyle name="Input 53 8" xfId="15172" xr:uid="{00000000-0005-0000-0000-0000463B0000}"/>
    <cellStyle name="Input 53 9" xfId="15173" xr:uid="{00000000-0005-0000-0000-0000473B0000}"/>
    <cellStyle name="Input 54" xfId="15174" xr:uid="{00000000-0005-0000-0000-0000483B0000}"/>
    <cellStyle name="Input 54 2" xfId="15175" xr:uid="{00000000-0005-0000-0000-0000493B0000}"/>
    <cellStyle name="Input 54 3" xfId="15176" xr:uid="{00000000-0005-0000-0000-00004A3B0000}"/>
    <cellStyle name="Input 54 4" xfId="15177" xr:uid="{00000000-0005-0000-0000-00004B3B0000}"/>
    <cellStyle name="Input 54 5" xfId="15178" xr:uid="{00000000-0005-0000-0000-00004C3B0000}"/>
    <cellStyle name="Input 54 6" xfId="15179" xr:uid="{00000000-0005-0000-0000-00004D3B0000}"/>
    <cellStyle name="Input 55" xfId="15180" xr:uid="{00000000-0005-0000-0000-00004E3B0000}"/>
    <cellStyle name="Input 55 2" xfId="15181" xr:uid="{00000000-0005-0000-0000-00004F3B0000}"/>
    <cellStyle name="Input 55 2 2" xfId="15182" xr:uid="{00000000-0005-0000-0000-0000503B0000}"/>
    <cellStyle name="Input 55 3" xfId="15183" xr:uid="{00000000-0005-0000-0000-0000513B0000}"/>
    <cellStyle name="Input 55 4" xfId="15184" xr:uid="{00000000-0005-0000-0000-0000523B0000}"/>
    <cellStyle name="Input 55 5" xfId="15185" xr:uid="{00000000-0005-0000-0000-0000533B0000}"/>
    <cellStyle name="Input 55 6" xfId="15186" xr:uid="{00000000-0005-0000-0000-0000543B0000}"/>
    <cellStyle name="Input 56" xfId="15187" xr:uid="{00000000-0005-0000-0000-0000553B0000}"/>
    <cellStyle name="Input 56 2" xfId="15188" xr:uid="{00000000-0005-0000-0000-0000563B0000}"/>
    <cellStyle name="Input 56 2 2" xfId="15189" xr:uid="{00000000-0005-0000-0000-0000573B0000}"/>
    <cellStyle name="Input 56 3" xfId="15190" xr:uid="{00000000-0005-0000-0000-0000583B0000}"/>
    <cellStyle name="Input 56 4" xfId="15191" xr:uid="{00000000-0005-0000-0000-0000593B0000}"/>
    <cellStyle name="Input 56 5" xfId="15192" xr:uid="{00000000-0005-0000-0000-00005A3B0000}"/>
    <cellStyle name="Input 56 6" xfId="15193" xr:uid="{00000000-0005-0000-0000-00005B3B0000}"/>
    <cellStyle name="Input 57" xfId="15194" xr:uid="{00000000-0005-0000-0000-00005C3B0000}"/>
    <cellStyle name="Input 57 2" xfId="15195" xr:uid="{00000000-0005-0000-0000-00005D3B0000}"/>
    <cellStyle name="Input 57 3" xfId="15196" xr:uid="{00000000-0005-0000-0000-00005E3B0000}"/>
    <cellStyle name="Input 57 4" xfId="15197" xr:uid="{00000000-0005-0000-0000-00005F3B0000}"/>
    <cellStyle name="Input 57 5" xfId="15198" xr:uid="{00000000-0005-0000-0000-0000603B0000}"/>
    <cellStyle name="Input 57 6" xfId="15199" xr:uid="{00000000-0005-0000-0000-0000613B0000}"/>
    <cellStyle name="Input 58" xfId="15200" xr:uid="{00000000-0005-0000-0000-0000623B0000}"/>
    <cellStyle name="Input 58 2" xfId="15201" xr:uid="{00000000-0005-0000-0000-0000633B0000}"/>
    <cellStyle name="Input 58 3" xfId="15202" xr:uid="{00000000-0005-0000-0000-0000643B0000}"/>
    <cellStyle name="Input 58 4" xfId="15203" xr:uid="{00000000-0005-0000-0000-0000653B0000}"/>
    <cellStyle name="Input 58 5" xfId="15204" xr:uid="{00000000-0005-0000-0000-0000663B0000}"/>
    <cellStyle name="Input 59" xfId="15205" xr:uid="{00000000-0005-0000-0000-0000673B0000}"/>
    <cellStyle name="Input 59 2" xfId="15206" xr:uid="{00000000-0005-0000-0000-0000683B0000}"/>
    <cellStyle name="Input 59 3" xfId="15207" xr:uid="{00000000-0005-0000-0000-0000693B0000}"/>
    <cellStyle name="Input 59 4" xfId="15208" xr:uid="{00000000-0005-0000-0000-00006A3B0000}"/>
    <cellStyle name="Input 59 5" xfId="15209" xr:uid="{00000000-0005-0000-0000-00006B3B0000}"/>
    <cellStyle name="Input 6" xfId="15210" xr:uid="{00000000-0005-0000-0000-00006C3B0000}"/>
    <cellStyle name="Input 6 10" xfId="15211" xr:uid="{00000000-0005-0000-0000-00006D3B0000}"/>
    <cellStyle name="Input 6 2" xfId="15212" xr:uid="{00000000-0005-0000-0000-00006E3B0000}"/>
    <cellStyle name="Input 6 2 2" xfId="15213" xr:uid="{00000000-0005-0000-0000-00006F3B0000}"/>
    <cellStyle name="Input 6 2 2 2" xfId="15214" xr:uid="{00000000-0005-0000-0000-0000703B0000}"/>
    <cellStyle name="Input 6 2 2 3" xfId="15215" xr:uid="{00000000-0005-0000-0000-0000713B0000}"/>
    <cellStyle name="Input 6 2 2 4" xfId="15216" xr:uid="{00000000-0005-0000-0000-0000723B0000}"/>
    <cellStyle name="Input 6 2 2 5" xfId="15217" xr:uid="{00000000-0005-0000-0000-0000733B0000}"/>
    <cellStyle name="Input 6 2 2 6" xfId="15218" xr:uid="{00000000-0005-0000-0000-0000743B0000}"/>
    <cellStyle name="Input 6 2 3" xfId="15219" xr:uid="{00000000-0005-0000-0000-0000753B0000}"/>
    <cellStyle name="Input 6 2 3 2" xfId="15220" xr:uid="{00000000-0005-0000-0000-0000763B0000}"/>
    <cellStyle name="Input 6 2 3 3" xfId="15221" xr:uid="{00000000-0005-0000-0000-0000773B0000}"/>
    <cellStyle name="Input 6 2 3 4" xfId="15222" xr:uid="{00000000-0005-0000-0000-0000783B0000}"/>
    <cellStyle name="Input 6 2 3 5" xfId="15223" xr:uid="{00000000-0005-0000-0000-0000793B0000}"/>
    <cellStyle name="Input 6 2 3 6" xfId="15224" xr:uid="{00000000-0005-0000-0000-00007A3B0000}"/>
    <cellStyle name="Input 6 2 4" xfId="15225" xr:uid="{00000000-0005-0000-0000-00007B3B0000}"/>
    <cellStyle name="Input 6 2 4 2" xfId="15226" xr:uid="{00000000-0005-0000-0000-00007C3B0000}"/>
    <cellStyle name="Input 6 2 4 3" xfId="15227" xr:uid="{00000000-0005-0000-0000-00007D3B0000}"/>
    <cellStyle name="Input 6 2 4 4" xfId="15228" xr:uid="{00000000-0005-0000-0000-00007E3B0000}"/>
    <cellStyle name="Input 6 2 4 5" xfId="15229" xr:uid="{00000000-0005-0000-0000-00007F3B0000}"/>
    <cellStyle name="Input 6 2 4 6" xfId="15230" xr:uid="{00000000-0005-0000-0000-0000803B0000}"/>
    <cellStyle name="Input 6 2 5" xfId="15231" xr:uid="{00000000-0005-0000-0000-0000813B0000}"/>
    <cellStyle name="Input 6 2 6" xfId="15232" xr:uid="{00000000-0005-0000-0000-0000823B0000}"/>
    <cellStyle name="Input 6 2 7" xfId="15233" xr:uid="{00000000-0005-0000-0000-0000833B0000}"/>
    <cellStyle name="Input 6 2 8" xfId="15234" xr:uid="{00000000-0005-0000-0000-0000843B0000}"/>
    <cellStyle name="Input 6 2 9" xfId="15235" xr:uid="{00000000-0005-0000-0000-0000853B0000}"/>
    <cellStyle name="Input 6 3" xfId="15236" xr:uid="{00000000-0005-0000-0000-0000863B0000}"/>
    <cellStyle name="Input 6 3 2" xfId="15237" xr:uid="{00000000-0005-0000-0000-0000873B0000}"/>
    <cellStyle name="Input 6 3 3" xfId="15238" xr:uid="{00000000-0005-0000-0000-0000883B0000}"/>
    <cellStyle name="Input 6 3 4" xfId="15239" xr:uid="{00000000-0005-0000-0000-0000893B0000}"/>
    <cellStyle name="Input 6 3 5" xfId="15240" xr:uid="{00000000-0005-0000-0000-00008A3B0000}"/>
    <cellStyle name="Input 6 3 6" xfId="15241" xr:uid="{00000000-0005-0000-0000-00008B3B0000}"/>
    <cellStyle name="Input 6 4" xfId="15242" xr:uid="{00000000-0005-0000-0000-00008C3B0000}"/>
    <cellStyle name="Input 6 4 2" xfId="15243" xr:uid="{00000000-0005-0000-0000-00008D3B0000}"/>
    <cellStyle name="Input 6 4 3" xfId="15244" xr:uid="{00000000-0005-0000-0000-00008E3B0000}"/>
    <cellStyle name="Input 6 4 4" xfId="15245" xr:uid="{00000000-0005-0000-0000-00008F3B0000}"/>
    <cellStyle name="Input 6 4 5" xfId="15246" xr:uid="{00000000-0005-0000-0000-0000903B0000}"/>
    <cellStyle name="Input 6 4 6" xfId="15247" xr:uid="{00000000-0005-0000-0000-0000913B0000}"/>
    <cellStyle name="Input 6 5" xfId="15248" xr:uid="{00000000-0005-0000-0000-0000923B0000}"/>
    <cellStyle name="Input 6 5 2" xfId="15249" xr:uid="{00000000-0005-0000-0000-0000933B0000}"/>
    <cellStyle name="Input 6 5 3" xfId="15250" xr:uid="{00000000-0005-0000-0000-0000943B0000}"/>
    <cellStyle name="Input 6 5 4" xfId="15251" xr:uid="{00000000-0005-0000-0000-0000953B0000}"/>
    <cellStyle name="Input 6 5 5" xfId="15252" xr:uid="{00000000-0005-0000-0000-0000963B0000}"/>
    <cellStyle name="Input 6 5 6" xfId="15253" xr:uid="{00000000-0005-0000-0000-0000973B0000}"/>
    <cellStyle name="Input 6 6" xfId="15254" xr:uid="{00000000-0005-0000-0000-0000983B0000}"/>
    <cellStyle name="Input 6 7" xfId="15255" xr:uid="{00000000-0005-0000-0000-0000993B0000}"/>
    <cellStyle name="Input 6 8" xfId="15256" xr:uid="{00000000-0005-0000-0000-00009A3B0000}"/>
    <cellStyle name="Input 6 9" xfId="15257" xr:uid="{00000000-0005-0000-0000-00009B3B0000}"/>
    <cellStyle name="Input 60" xfId="15258" xr:uid="{00000000-0005-0000-0000-00009C3B0000}"/>
    <cellStyle name="Input 60 2" xfId="15259" xr:uid="{00000000-0005-0000-0000-00009D3B0000}"/>
    <cellStyle name="Input 60 3" xfId="15260" xr:uid="{00000000-0005-0000-0000-00009E3B0000}"/>
    <cellStyle name="Input 60 4" xfId="15261" xr:uid="{00000000-0005-0000-0000-00009F3B0000}"/>
    <cellStyle name="Input 60 5" xfId="15262" xr:uid="{00000000-0005-0000-0000-0000A03B0000}"/>
    <cellStyle name="Input 61" xfId="15263" xr:uid="{00000000-0005-0000-0000-0000A13B0000}"/>
    <cellStyle name="Input 61 2" xfId="15264" xr:uid="{00000000-0005-0000-0000-0000A23B0000}"/>
    <cellStyle name="Input 62" xfId="15265" xr:uid="{00000000-0005-0000-0000-0000A33B0000}"/>
    <cellStyle name="Input 62 2" xfId="15266" xr:uid="{00000000-0005-0000-0000-0000A43B0000}"/>
    <cellStyle name="Input 63" xfId="15267" xr:uid="{00000000-0005-0000-0000-0000A53B0000}"/>
    <cellStyle name="Input 63 2" xfId="15268" xr:uid="{00000000-0005-0000-0000-0000A63B0000}"/>
    <cellStyle name="Input 64" xfId="15269" xr:uid="{00000000-0005-0000-0000-0000A73B0000}"/>
    <cellStyle name="Input 64 2" xfId="15270" xr:uid="{00000000-0005-0000-0000-0000A83B0000}"/>
    <cellStyle name="Input 65" xfId="15271" xr:uid="{00000000-0005-0000-0000-0000A93B0000}"/>
    <cellStyle name="Input 65 2" xfId="15272" xr:uid="{00000000-0005-0000-0000-0000AA3B0000}"/>
    <cellStyle name="Input 66" xfId="15273" xr:uid="{00000000-0005-0000-0000-0000AB3B0000}"/>
    <cellStyle name="Input 67" xfId="15274" xr:uid="{00000000-0005-0000-0000-0000AC3B0000}"/>
    <cellStyle name="Input 68" xfId="15275" xr:uid="{00000000-0005-0000-0000-0000AD3B0000}"/>
    <cellStyle name="Input 68 2" xfId="15276" xr:uid="{00000000-0005-0000-0000-0000AE3B0000}"/>
    <cellStyle name="Input 69" xfId="15277" xr:uid="{00000000-0005-0000-0000-0000AF3B0000}"/>
    <cellStyle name="Input 69 2" xfId="15278" xr:uid="{00000000-0005-0000-0000-0000B03B0000}"/>
    <cellStyle name="Input 7" xfId="15279" xr:uid="{00000000-0005-0000-0000-0000B13B0000}"/>
    <cellStyle name="Input 7 10" xfId="15280" xr:uid="{00000000-0005-0000-0000-0000B23B0000}"/>
    <cellStyle name="Input 7 2" xfId="15281" xr:uid="{00000000-0005-0000-0000-0000B33B0000}"/>
    <cellStyle name="Input 7 2 2" xfId="15282" xr:uid="{00000000-0005-0000-0000-0000B43B0000}"/>
    <cellStyle name="Input 7 2 2 2" xfId="15283" xr:uid="{00000000-0005-0000-0000-0000B53B0000}"/>
    <cellStyle name="Input 7 2 2 3" xfId="15284" xr:uid="{00000000-0005-0000-0000-0000B63B0000}"/>
    <cellStyle name="Input 7 2 2 4" xfId="15285" xr:uid="{00000000-0005-0000-0000-0000B73B0000}"/>
    <cellStyle name="Input 7 2 2 5" xfId="15286" xr:uid="{00000000-0005-0000-0000-0000B83B0000}"/>
    <cellStyle name="Input 7 2 2 6" xfId="15287" xr:uid="{00000000-0005-0000-0000-0000B93B0000}"/>
    <cellStyle name="Input 7 2 3" xfId="15288" xr:uid="{00000000-0005-0000-0000-0000BA3B0000}"/>
    <cellStyle name="Input 7 2 3 2" xfId="15289" xr:uid="{00000000-0005-0000-0000-0000BB3B0000}"/>
    <cellStyle name="Input 7 2 3 3" xfId="15290" xr:uid="{00000000-0005-0000-0000-0000BC3B0000}"/>
    <cellStyle name="Input 7 2 3 4" xfId="15291" xr:uid="{00000000-0005-0000-0000-0000BD3B0000}"/>
    <cellStyle name="Input 7 2 3 5" xfId="15292" xr:uid="{00000000-0005-0000-0000-0000BE3B0000}"/>
    <cellStyle name="Input 7 2 3 6" xfId="15293" xr:uid="{00000000-0005-0000-0000-0000BF3B0000}"/>
    <cellStyle name="Input 7 2 4" xfId="15294" xr:uid="{00000000-0005-0000-0000-0000C03B0000}"/>
    <cellStyle name="Input 7 2 4 2" xfId="15295" xr:uid="{00000000-0005-0000-0000-0000C13B0000}"/>
    <cellStyle name="Input 7 2 4 3" xfId="15296" xr:uid="{00000000-0005-0000-0000-0000C23B0000}"/>
    <cellStyle name="Input 7 2 4 4" xfId="15297" xr:uid="{00000000-0005-0000-0000-0000C33B0000}"/>
    <cellStyle name="Input 7 2 4 5" xfId="15298" xr:uid="{00000000-0005-0000-0000-0000C43B0000}"/>
    <cellStyle name="Input 7 2 4 6" xfId="15299" xr:uid="{00000000-0005-0000-0000-0000C53B0000}"/>
    <cellStyle name="Input 7 2 5" xfId="15300" xr:uid="{00000000-0005-0000-0000-0000C63B0000}"/>
    <cellStyle name="Input 7 2 6" xfId="15301" xr:uid="{00000000-0005-0000-0000-0000C73B0000}"/>
    <cellStyle name="Input 7 2 7" xfId="15302" xr:uid="{00000000-0005-0000-0000-0000C83B0000}"/>
    <cellStyle name="Input 7 2 8" xfId="15303" xr:uid="{00000000-0005-0000-0000-0000C93B0000}"/>
    <cellStyle name="Input 7 2 9" xfId="15304" xr:uid="{00000000-0005-0000-0000-0000CA3B0000}"/>
    <cellStyle name="Input 7 3" xfId="15305" xr:uid="{00000000-0005-0000-0000-0000CB3B0000}"/>
    <cellStyle name="Input 7 3 2" xfId="15306" xr:uid="{00000000-0005-0000-0000-0000CC3B0000}"/>
    <cellStyle name="Input 7 3 3" xfId="15307" xr:uid="{00000000-0005-0000-0000-0000CD3B0000}"/>
    <cellStyle name="Input 7 3 4" xfId="15308" xr:uid="{00000000-0005-0000-0000-0000CE3B0000}"/>
    <cellStyle name="Input 7 3 5" xfId="15309" xr:uid="{00000000-0005-0000-0000-0000CF3B0000}"/>
    <cellStyle name="Input 7 3 6" xfId="15310" xr:uid="{00000000-0005-0000-0000-0000D03B0000}"/>
    <cellStyle name="Input 7 4" xfId="15311" xr:uid="{00000000-0005-0000-0000-0000D13B0000}"/>
    <cellStyle name="Input 7 4 2" xfId="15312" xr:uid="{00000000-0005-0000-0000-0000D23B0000}"/>
    <cellStyle name="Input 7 4 3" xfId="15313" xr:uid="{00000000-0005-0000-0000-0000D33B0000}"/>
    <cellStyle name="Input 7 4 4" xfId="15314" xr:uid="{00000000-0005-0000-0000-0000D43B0000}"/>
    <cellStyle name="Input 7 4 5" xfId="15315" xr:uid="{00000000-0005-0000-0000-0000D53B0000}"/>
    <cellStyle name="Input 7 4 6" xfId="15316" xr:uid="{00000000-0005-0000-0000-0000D63B0000}"/>
    <cellStyle name="Input 7 5" xfId="15317" xr:uid="{00000000-0005-0000-0000-0000D73B0000}"/>
    <cellStyle name="Input 7 5 2" xfId="15318" xr:uid="{00000000-0005-0000-0000-0000D83B0000}"/>
    <cellStyle name="Input 7 5 3" xfId="15319" xr:uid="{00000000-0005-0000-0000-0000D93B0000}"/>
    <cellStyle name="Input 7 5 4" xfId="15320" xr:uid="{00000000-0005-0000-0000-0000DA3B0000}"/>
    <cellStyle name="Input 7 5 5" xfId="15321" xr:uid="{00000000-0005-0000-0000-0000DB3B0000}"/>
    <cellStyle name="Input 7 5 6" xfId="15322" xr:uid="{00000000-0005-0000-0000-0000DC3B0000}"/>
    <cellStyle name="Input 7 6" xfId="15323" xr:uid="{00000000-0005-0000-0000-0000DD3B0000}"/>
    <cellStyle name="Input 7 7" xfId="15324" xr:uid="{00000000-0005-0000-0000-0000DE3B0000}"/>
    <cellStyle name="Input 7 8" xfId="15325" xr:uid="{00000000-0005-0000-0000-0000DF3B0000}"/>
    <cellStyle name="Input 7 9" xfId="15326" xr:uid="{00000000-0005-0000-0000-0000E03B0000}"/>
    <cellStyle name="Input 70" xfId="15327" xr:uid="{00000000-0005-0000-0000-0000E13B0000}"/>
    <cellStyle name="Input 70 2" xfId="15328" xr:uid="{00000000-0005-0000-0000-0000E23B0000}"/>
    <cellStyle name="Input 71" xfId="15329" xr:uid="{00000000-0005-0000-0000-0000E33B0000}"/>
    <cellStyle name="Input 71 2" xfId="15330" xr:uid="{00000000-0005-0000-0000-0000E43B0000}"/>
    <cellStyle name="Input 72" xfId="15331" xr:uid="{00000000-0005-0000-0000-0000E53B0000}"/>
    <cellStyle name="Input 73" xfId="15332" xr:uid="{00000000-0005-0000-0000-0000E63B0000}"/>
    <cellStyle name="Input 74" xfId="15333" xr:uid="{00000000-0005-0000-0000-0000E73B0000}"/>
    <cellStyle name="Input 75" xfId="15334" xr:uid="{00000000-0005-0000-0000-0000E83B0000}"/>
    <cellStyle name="Input 76" xfId="15335" xr:uid="{00000000-0005-0000-0000-0000E93B0000}"/>
    <cellStyle name="Input 77" xfId="15336" xr:uid="{00000000-0005-0000-0000-0000EA3B0000}"/>
    <cellStyle name="Input 78" xfId="15337" xr:uid="{00000000-0005-0000-0000-0000EB3B0000}"/>
    <cellStyle name="Input 8" xfId="15338" xr:uid="{00000000-0005-0000-0000-0000EC3B0000}"/>
    <cellStyle name="Input 8 10" xfId="15339" xr:uid="{00000000-0005-0000-0000-0000ED3B0000}"/>
    <cellStyle name="Input 8 2" xfId="15340" xr:uid="{00000000-0005-0000-0000-0000EE3B0000}"/>
    <cellStyle name="Input 8 2 2" xfId="15341" xr:uid="{00000000-0005-0000-0000-0000EF3B0000}"/>
    <cellStyle name="Input 8 2 2 2" xfId="15342" xr:uid="{00000000-0005-0000-0000-0000F03B0000}"/>
    <cellStyle name="Input 8 2 2 3" xfId="15343" xr:uid="{00000000-0005-0000-0000-0000F13B0000}"/>
    <cellStyle name="Input 8 2 2 4" xfId="15344" xr:uid="{00000000-0005-0000-0000-0000F23B0000}"/>
    <cellStyle name="Input 8 2 2 5" xfId="15345" xr:uid="{00000000-0005-0000-0000-0000F33B0000}"/>
    <cellStyle name="Input 8 2 2 6" xfId="15346" xr:uid="{00000000-0005-0000-0000-0000F43B0000}"/>
    <cellStyle name="Input 8 2 3" xfId="15347" xr:uid="{00000000-0005-0000-0000-0000F53B0000}"/>
    <cellStyle name="Input 8 2 3 2" xfId="15348" xr:uid="{00000000-0005-0000-0000-0000F63B0000}"/>
    <cellStyle name="Input 8 2 3 3" xfId="15349" xr:uid="{00000000-0005-0000-0000-0000F73B0000}"/>
    <cellStyle name="Input 8 2 3 4" xfId="15350" xr:uid="{00000000-0005-0000-0000-0000F83B0000}"/>
    <cellStyle name="Input 8 2 3 5" xfId="15351" xr:uid="{00000000-0005-0000-0000-0000F93B0000}"/>
    <cellStyle name="Input 8 2 3 6" xfId="15352" xr:uid="{00000000-0005-0000-0000-0000FA3B0000}"/>
    <cellStyle name="Input 8 2 4" xfId="15353" xr:uid="{00000000-0005-0000-0000-0000FB3B0000}"/>
    <cellStyle name="Input 8 2 4 2" xfId="15354" xr:uid="{00000000-0005-0000-0000-0000FC3B0000}"/>
    <cellStyle name="Input 8 2 4 3" xfId="15355" xr:uid="{00000000-0005-0000-0000-0000FD3B0000}"/>
    <cellStyle name="Input 8 2 4 4" xfId="15356" xr:uid="{00000000-0005-0000-0000-0000FE3B0000}"/>
    <cellStyle name="Input 8 2 4 5" xfId="15357" xr:uid="{00000000-0005-0000-0000-0000FF3B0000}"/>
    <cellStyle name="Input 8 2 4 6" xfId="15358" xr:uid="{00000000-0005-0000-0000-0000003C0000}"/>
    <cellStyle name="Input 8 2 5" xfId="15359" xr:uid="{00000000-0005-0000-0000-0000013C0000}"/>
    <cellStyle name="Input 8 2 6" xfId="15360" xr:uid="{00000000-0005-0000-0000-0000023C0000}"/>
    <cellStyle name="Input 8 2 7" xfId="15361" xr:uid="{00000000-0005-0000-0000-0000033C0000}"/>
    <cellStyle name="Input 8 2 8" xfId="15362" xr:uid="{00000000-0005-0000-0000-0000043C0000}"/>
    <cellStyle name="Input 8 2 9" xfId="15363" xr:uid="{00000000-0005-0000-0000-0000053C0000}"/>
    <cellStyle name="Input 8 3" xfId="15364" xr:uid="{00000000-0005-0000-0000-0000063C0000}"/>
    <cellStyle name="Input 8 3 2" xfId="15365" xr:uid="{00000000-0005-0000-0000-0000073C0000}"/>
    <cellStyle name="Input 8 3 3" xfId="15366" xr:uid="{00000000-0005-0000-0000-0000083C0000}"/>
    <cellStyle name="Input 8 3 4" xfId="15367" xr:uid="{00000000-0005-0000-0000-0000093C0000}"/>
    <cellStyle name="Input 8 3 5" xfId="15368" xr:uid="{00000000-0005-0000-0000-00000A3C0000}"/>
    <cellStyle name="Input 8 3 6" xfId="15369" xr:uid="{00000000-0005-0000-0000-00000B3C0000}"/>
    <cellStyle name="Input 8 4" xfId="15370" xr:uid="{00000000-0005-0000-0000-00000C3C0000}"/>
    <cellStyle name="Input 8 4 2" xfId="15371" xr:uid="{00000000-0005-0000-0000-00000D3C0000}"/>
    <cellStyle name="Input 8 4 3" xfId="15372" xr:uid="{00000000-0005-0000-0000-00000E3C0000}"/>
    <cellStyle name="Input 8 4 4" xfId="15373" xr:uid="{00000000-0005-0000-0000-00000F3C0000}"/>
    <cellStyle name="Input 8 4 5" xfId="15374" xr:uid="{00000000-0005-0000-0000-0000103C0000}"/>
    <cellStyle name="Input 8 4 6" xfId="15375" xr:uid="{00000000-0005-0000-0000-0000113C0000}"/>
    <cellStyle name="Input 8 5" xfId="15376" xr:uid="{00000000-0005-0000-0000-0000123C0000}"/>
    <cellStyle name="Input 8 5 2" xfId="15377" xr:uid="{00000000-0005-0000-0000-0000133C0000}"/>
    <cellStyle name="Input 8 5 3" xfId="15378" xr:uid="{00000000-0005-0000-0000-0000143C0000}"/>
    <cellStyle name="Input 8 5 4" xfId="15379" xr:uid="{00000000-0005-0000-0000-0000153C0000}"/>
    <cellStyle name="Input 8 5 5" xfId="15380" xr:uid="{00000000-0005-0000-0000-0000163C0000}"/>
    <cellStyle name="Input 8 5 6" xfId="15381" xr:uid="{00000000-0005-0000-0000-0000173C0000}"/>
    <cellStyle name="Input 8 6" xfId="15382" xr:uid="{00000000-0005-0000-0000-0000183C0000}"/>
    <cellStyle name="Input 8 7" xfId="15383" xr:uid="{00000000-0005-0000-0000-0000193C0000}"/>
    <cellStyle name="Input 8 8" xfId="15384" xr:uid="{00000000-0005-0000-0000-00001A3C0000}"/>
    <cellStyle name="Input 8 9" xfId="15385" xr:uid="{00000000-0005-0000-0000-00001B3C0000}"/>
    <cellStyle name="Input 9" xfId="15386" xr:uid="{00000000-0005-0000-0000-00001C3C0000}"/>
    <cellStyle name="Input 9 10" xfId="15387" xr:uid="{00000000-0005-0000-0000-00001D3C0000}"/>
    <cellStyle name="Input 9 2" xfId="15388" xr:uid="{00000000-0005-0000-0000-00001E3C0000}"/>
    <cellStyle name="Input 9 2 2" xfId="15389" xr:uid="{00000000-0005-0000-0000-00001F3C0000}"/>
    <cellStyle name="Input 9 2 2 2" xfId="15390" xr:uid="{00000000-0005-0000-0000-0000203C0000}"/>
    <cellStyle name="Input 9 2 2 3" xfId="15391" xr:uid="{00000000-0005-0000-0000-0000213C0000}"/>
    <cellStyle name="Input 9 2 2 4" xfId="15392" xr:uid="{00000000-0005-0000-0000-0000223C0000}"/>
    <cellStyle name="Input 9 2 2 5" xfId="15393" xr:uid="{00000000-0005-0000-0000-0000233C0000}"/>
    <cellStyle name="Input 9 2 2 6" xfId="15394" xr:uid="{00000000-0005-0000-0000-0000243C0000}"/>
    <cellStyle name="Input 9 2 3" xfId="15395" xr:uid="{00000000-0005-0000-0000-0000253C0000}"/>
    <cellStyle name="Input 9 2 3 2" xfId="15396" xr:uid="{00000000-0005-0000-0000-0000263C0000}"/>
    <cellStyle name="Input 9 2 3 3" xfId="15397" xr:uid="{00000000-0005-0000-0000-0000273C0000}"/>
    <cellStyle name="Input 9 2 3 4" xfId="15398" xr:uid="{00000000-0005-0000-0000-0000283C0000}"/>
    <cellStyle name="Input 9 2 3 5" xfId="15399" xr:uid="{00000000-0005-0000-0000-0000293C0000}"/>
    <cellStyle name="Input 9 2 3 6" xfId="15400" xr:uid="{00000000-0005-0000-0000-00002A3C0000}"/>
    <cellStyle name="Input 9 2 4" xfId="15401" xr:uid="{00000000-0005-0000-0000-00002B3C0000}"/>
    <cellStyle name="Input 9 2 4 2" xfId="15402" xr:uid="{00000000-0005-0000-0000-00002C3C0000}"/>
    <cellStyle name="Input 9 2 4 3" xfId="15403" xr:uid="{00000000-0005-0000-0000-00002D3C0000}"/>
    <cellStyle name="Input 9 2 4 4" xfId="15404" xr:uid="{00000000-0005-0000-0000-00002E3C0000}"/>
    <cellStyle name="Input 9 2 4 5" xfId="15405" xr:uid="{00000000-0005-0000-0000-00002F3C0000}"/>
    <cellStyle name="Input 9 2 4 6" xfId="15406" xr:uid="{00000000-0005-0000-0000-0000303C0000}"/>
    <cellStyle name="Input 9 2 5" xfId="15407" xr:uid="{00000000-0005-0000-0000-0000313C0000}"/>
    <cellStyle name="Input 9 2 6" xfId="15408" xr:uid="{00000000-0005-0000-0000-0000323C0000}"/>
    <cellStyle name="Input 9 2 7" xfId="15409" xr:uid="{00000000-0005-0000-0000-0000333C0000}"/>
    <cellStyle name="Input 9 2 8" xfId="15410" xr:uid="{00000000-0005-0000-0000-0000343C0000}"/>
    <cellStyle name="Input 9 2 9" xfId="15411" xr:uid="{00000000-0005-0000-0000-0000353C0000}"/>
    <cellStyle name="Input 9 3" xfId="15412" xr:uid="{00000000-0005-0000-0000-0000363C0000}"/>
    <cellStyle name="Input 9 3 2" xfId="15413" xr:uid="{00000000-0005-0000-0000-0000373C0000}"/>
    <cellStyle name="Input 9 3 3" xfId="15414" xr:uid="{00000000-0005-0000-0000-0000383C0000}"/>
    <cellStyle name="Input 9 3 4" xfId="15415" xr:uid="{00000000-0005-0000-0000-0000393C0000}"/>
    <cellStyle name="Input 9 3 5" xfId="15416" xr:uid="{00000000-0005-0000-0000-00003A3C0000}"/>
    <cellStyle name="Input 9 3 6" xfId="15417" xr:uid="{00000000-0005-0000-0000-00003B3C0000}"/>
    <cellStyle name="Input 9 4" xfId="15418" xr:uid="{00000000-0005-0000-0000-00003C3C0000}"/>
    <cellStyle name="Input 9 4 2" xfId="15419" xr:uid="{00000000-0005-0000-0000-00003D3C0000}"/>
    <cellStyle name="Input 9 4 3" xfId="15420" xr:uid="{00000000-0005-0000-0000-00003E3C0000}"/>
    <cellStyle name="Input 9 4 4" xfId="15421" xr:uid="{00000000-0005-0000-0000-00003F3C0000}"/>
    <cellStyle name="Input 9 4 5" xfId="15422" xr:uid="{00000000-0005-0000-0000-0000403C0000}"/>
    <cellStyle name="Input 9 4 6" xfId="15423" xr:uid="{00000000-0005-0000-0000-0000413C0000}"/>
    <cellStyle name="Input 9 5" xfId="15424" xr:uid="{00000000-0005-0000-0000-0000423C0000}"/>
    <cellStyle name="Input 9 5 2" xfId="15425" xr:uid="{00000000-0005-0000-0000-0000433C0000}"/>
    <cellStyle name="Input 9 5 3" xfId="15426" xr:uid="{00000000-0005-0000-0000-0000443C0000}"/>
    <cellStyle name="Input 9 5 4" xfId="15427" xr:uid="{00000000-0005-0000-0000-0000453C0000}"/>
    <cellStyle name="Input 9 5 5" xfId="15428" xr:uid="{00000000-0005-0000-0000-0000463C0000}"/>
    <cellStyle name="Input 9 5 6" xfId="15429" xr:uid="{00000000-0005-0000-0000-0000473C0000}"/>
    <cellStyle name="Input 9 6" xfId="15430" xr:uid="{00000000-0005-0000-0000-0000483C0000}"/>
    <cellStyle name="Input 9 7" xfId="15431" xr:uid="{00000000-0005-0000-0000-0000493C0000}"/>
    <cellStyle name="Input 9 8" xfId="15432" xr:uid="{00000000-0005-0000-0000-00004A3C0000}"/>
    <cellStyle name="Input 9 9" xfId="15433" xr:uid="{00000000-0005-0000-0000-00004B3C0000}"/>
    <cellStyle name="Komma [0]_laroux" xfId="15434" xr:uid="{00000000-0005-0000-0000-00004C3C0000}"/>
    <cellStyle name="Komma_laroux" xfId="15435" xr:uid="{00000000-0005-0000-0000-00004D3C0000}"/>
    <cellStyle name="KPMG Heading 1" xfId="15436" xr:uid="{00000000-0005-0000-0000-00004E3C0000}"/>
    <cellStyle name="KPMG Heading 2" xfId="15437" xr:uid="{00000000-0005-0000-0000-00004F3C0000}"/>
    <cellStyle name="KPMG Heading 3" xfId="15438" xr:uid="{00000000-0005-0000-0000-0000503C0000}"/>
    <cellStyle name="KPMG Heading 4" xfId="15439" xr:uid="{00000000-0005-0000-0000-0000513C0000}"/>
    <cellStyle name="KPMG Normal" xfId="15440" xr:uid="{00000000-0005-0000-0000-0000523C0000}"/>
    <cellStyle name="KPMG Normal Text" xfId="15441" xr:uid="{00000000-0005-0000-0000-0000533C0000}"/>
    <cellStyle name="layout" xfId="15442" xr:uid="{00000000-0005-0000-0000-0000543C0000}"/>
    <cellStyle name="layout 2" xfId="15443" xr:uid="{00000000-0005-0000-0000-0000553C0000}"/>
    <cellStyle name="layout 2 2" xfId="15444" xr:uid="{00000000-0005-0000-0000-0000563C0000}"/>
    <cellStyle name="layout 3" xfId="15445" xr:uid="{00000000-0005-0000-0000-0000573C0000}"/>
    <cellStyle name="layout 3 2" xfId="15446" xr:uid="{00000000-0005-0000-0000-0000583C0000}"/>
    <cellStyle name="layout 4" xfId="15447" xr:uid="{00000000-0005-0000-0000-0000593C0000}"/>
    <cellStyle name="left" xfId="15448" xr:uid="{00000000-0005-0000-0000-00005A3C0000}"/>
    <cellStyle name="left 2" xfId="15449" xr:uid="{00000000-0005-0000-0000-00005B3C0000}"/>
    <cellStyle name="left 2 2" xfId="15450" xr:uid="{00000000-0005-0000-0000-00005C3C0000}"/>
    <cellStyle name="left 2 2 2" xfId="15451" xr:uid="{00000000-0005-0000-0000-00005D3C0000}"/>
    <cellStyle name="left 2 3" xfId="15452" xr:uid="{00000000-0005-0000-0000-00005E3C0000}"/>
    <cellStyle name="left 2 4" xfId="15453" xr:uid="{00000000-0005-0000-0000-00005F3C0000}"/>
    <cellStyle name="left 3" xfId="15454" xr:uid="{00000000-0005-0000-0000-0000603C0000}"/>
    <cellStyle name="left 3 2" xfId="15455" xr:uid="{00000000-0005-0000-0000-0000613C0000}"/>
    <cellStyle name="left 4" xfId="15456" xr:uid="{00000000-0005-0000-0000-0000623C0000}"/>
    <cellStyle name="left 4 2" xfId="15457" xr:uid="{00000000-0005-0000-0000-0000633C0000}"/>
    <cellStyle name="left 5" xfId="15458" xr:uid="{00000000-0005-0000-0000-0000643C0000}"/>
    <cellStyle name="Line#" xfId="15459" xr:uid="{00000000-0005-0000-0000-0000653C0000}"/>
    <cellStyle name="Line# 2" xfId="15460" xr:uid="{00000000-0005-0000-0000-0000663C0000}"/>
    <cellStyle name="Line# 2 2" xfId="15461" xr:uid="{00000000-0005-0000-0000-0000673C0000}"/>
    <cellStyle name="Line# 2 2 2" xfId="15462" xr:uid="{00000000-0005-0000-0000-0000683C0000}"/>
    <cellStyle name="Line# 2 2 3" xfId="15463" xr:uid="{00000000-0005-0000-0000-0000693C0000}"/>
    <cellStyle name="Line# 2 3" xfId="15464" xr:uid="{00000000-0005-0000-0000-00006A3C0000}"/>
    <cellStyle name="Line# 2 4" xfId="15465" xr:uid="{00000000-0005-0000-0000-00006B3C0000}"/>
    <cellStyle name="Line# 3" xfId="15466" xr:uid="{00000000-0005-0000-0000-00006C3C0000}"/>
    <cellStyle name="Line# 3 2" xfId="15467" xr:uid="{00000000-0005-0000-0000-00006D3C0000}"/>
    <cellStyle name="Line# 3 3" xfId="15468" xr:uid="{00000000-0005-0000-0000-00006E3C0000}"/>
    <cellStyle name="Line# 4" xfId="15469" xr:uid="{00000000-0005-0000-0000-00006F3C0000}"/>
    <cellStyle name="Line# 5" xfId="15470" xr:uid="{00000000-0005-0000-0000-0000703C0000}"/>
    <cellStyle name="Lines" xfId="15471" xr:uid="{00000000-0005-0000-0000-0000713C0000}"/>
    <cellStyle name="Link Currency (0)" xfId="15472" xr:uid="{00000000-0005-0000-0000-0000723C0000}"/>
    <cellStyle name="Link Currency (0) 2" xfId="15473" xr:uid="{00000000-0005-0000-0000-0000733C0000}"/>
    <cellStyle name="Link Currency (0) 2 2" xfId="15474" xr:uid="{00000000-0005-0000-0000-0000743C0000}"/>
    <cellStyle name="Link Currency (0) 2 2 2" xfId="15475" xr:uid="{00000000-0005-0000-0000-0000753C0000}"/>
    <cellStyle name="Link Currency (0) 2 2 2 2" xfId="15476" xr:uid="{00000000-0005-0000-0000-0000763C0000}"/>
    <cellStyle name="Link Currency (0) 2 2 3" xfId="15477" xr:uid="{00000000-0005-0000-0000-0000773C0000}"/>
    <cellStyle name="Link Currency (0) 2 2 3 2" xfId="15478" xr:uid="{00000000-0005-0000-0000-0000783C0000}"/>
    <cellStyle name="Link Currency (0) 2 2 4" xfId="15479" xr:uid="{00000000-0005-0000-0000-0000793C0000}"/>
    <cellStyle name="Link Currency (0) 2 3" xfId="15480" xr:uid="{00000000-0005-0000-0000-00007A3C0000}"/>
    <cellStyle name="Link Currency (0) 2 3 2" xfId="15481" xr:uid="{00000000-0005-0000-0000-00007B3C0000}"/>
    <cellStyle name="Link Currency (0) 2 3 2 2" xfId="15482" xr:uid="{00000000-0005-0000-0000-00007C3C0000}"/>
    <cellStyle name="Link Currency (0) 2 3 3" xfId="15483" xr:uid="{00000000-0005-0000-0000-00007D3C0000}"/>
    <cellStyle name="Link Currency (0) 2 4" xfId="15484" xr:uid="{00000000-0005-0000-0000-00007E3C0000}"/>
    <cellStyle name="Link Currency (0) 2 4 2" xfId="15485" xr:uid="{00000000-0005-0000-0000-00007F3C0000}"/>
    <cellStyle name="Link Currency (0) 2 5" xfId="15486" xr:uid="{00000000-0005-0000-0000-0000803C0000}"/>
    <cellStyle name="Link Currency (0) 2_County Purchase SB-04-2011 - System Change Requests for Contact Center and PACE" xfId="15487" xr:uid="{00000000-0005-0000-0000-0000813C0000}"/>
    <cellStyle name="Link Currency (0) 3" xfId="15488" xr:uid="{00000000-0005-0000-0000-0000823C0000}"/>
    <cellStyle name="Link Currency (0) 3 2" xfId="15489" xr:uid="{00000000-0005-0000-0000-0000833C0000}"/>
    <cellStyle name="Link Currency (0) 3 2 2" xfId="15490" xr:uid="{00000000-0005-0000-0000-0000843C0000}"/>
    <cellStyle name="Link Currency (0) 3 3" xfId="15491" xr:uid="{00000000-0005-0000-0000-0000853C0000}"/>
    <cellStyle name="Link Currency (0) 3 3 2" xfId="15492" xr:uid="{00000000-0005-0000-0000-0000863C0000}"/>
    <cellStyle name="Link Currency (0) 3 4" xfId="15493" xr:uid="{00000000-0005-0000-0000-0000873C0000}"/>
    <cellStyle name="Link Currency (0) 4" xfId="15494" xr:uid="{00000000-0005-0000-0000-0000883C0000}"/>
    <cellStyle name="Link Currency (0) 4 2" xfId="15495" xr:uid="{00000000-0005-0000-0000-0000893C0000}"/>
    <cellStyle name="Link Currency (0) 5" xfId="15496" xr:uid="{00000000-0005-0000-0000-00008A3C0000}"/>
    <cellStyle name="Link Currency (0) 5 2" xfId="15497" xr:uid="{00000000-0005-0000-0000-00008B3C0000}"/>
    <cellStyle name="Link Currency (0) 5 3" xfId="15498" xr:uid="{00000000-0005-0000-0000-00008C3C0000}"/>
    <cellStyle name="Link Currency (0) 6" xfId="15499" xr:uid="{00000000-0005-0000-0000-00008D3C0000}"/>
    <cellStyle name="Link Currency (0) 6 2" xfId="15500" xr:uid="{00000000-0005-0000-0000-00008E3C0000}"/>
    <cellStyle name="Link Currency (0) 7" xfId="15501" xr:uid="{00000000-0005-0000-0000-00008F3C0000}"/>
    <cellStyle name="Link Currency (0)_Parts List" xfId="15502" xr:uid="{00000000-0005-0000-0000-0000903C0000}"/>
    <cellStyle name="Link Currency (2)" xfId="15503" xr:uid="{00000000-0005-0000-0000-0000913C0000}"/>
    <cellStyle name="Link Currency (2) 2" xfId="15504" xr:uid="{00000000-0005-0000-0000-0000923C0000}"/>
    <cellStyle name="Link Currency (2) 2 2" xfId="15505" xr:uid="{00000000-0005-0000-0000-0000933C0000}"/>
    <cellStyle name="Link Currency (2) 2 2 2" xfId="15506" xr:uid="{00000000-0005-0000-0000-0000943C0000}"/>
    <cellStyle name="Link Currency (2) 2 3" xfId="15507" xr:uid="{00000000-0005-0000-0000-0000953C0000}"/>
    <cellStyle name="Link Currency (2) 2 4" xfId="15508" xr:uid="{00000000-0005-0000-0000-0000963C0000}"/>
    <cellStyle name="Link Currency (2) 3" xfId="15509" xr:uid="{00000000-0005-0000-0000-0000973C0000}"/>
    <cellStyle name="Link Currency (2) 3 2" xfId="15510" xr:uid="{00000000-0005-0000-0000-0000983C0000}"/>
    <cellStyle name="Link Currency (2) 3 2 2" xfId="15511" xr:uid="{00000000-0005-0000-0000-0000993C0000}"/>
    <cellStyle name="Link Currency (2) 3 3" xfId="15512" xr:uid="{00000000-0005-0000-0000-00009A3C0000}"/>
    <cellStyle name="Link Currency (2) 3 4" xfId="15513" xr:uid="{00000000-0005-0000-0000-00009B3C0000}"/>
    <cellStyle name="Link Currency (2) 4" xfId="15514" xr:uid="{00000000-0005-0000-0000-00009C3C0000}"/>
    <cellStyle name="Link Currency (2) 4 2" xfId="15515" xr:uid="{00000000-0005-0000-0000-00009D3C0000}"/>
    <cellStyle name="Link Currency (2) 5" xfId="15516" xr:uid="{00000000-0005-0000-0000-00009E3C0000}"/>
    <cellStyle name="Link Currency (2) 5 2" xfId="15517" xr:uid="{00000000-0005-0000-0000-00009F3C0000}"/>
    <cellStyle name="Link Currency (2) 6" xfId="15518" xr:uid="{00000000-0005-0000-0000-0000A03C0000}"/>
    <cellStyle name="Link Units (0)" xfId="15519" xr:uid="{00000000-0005-0000-0000-0000A13C0000}"/>
    <cellStyle name="Link Units (0) 2" xfId="15520" xr:uid="{00000000-0005-0000-0000-0000A23C0000}"/>
    <cellStyle name="Link Units (0) 2 2" xfId="15521" xr:uid="{00000000-0005-0000-0000-0000A33C0000}"/>
    <cellStyle name="Link Units (0) 2 2 2" xfId="15522" xr:uid="{00000000-0005-0000-0000-0000A43C0000}"/>
    <cellStyle name="Link Units (0) 2 2 2 2" xfId="15523" xr:uid="{00000000-0005-0000-0000-0000A53C0000}"/>
    <cellStyle name="Link Units (0) 2 2 3" xfId="15524" xr:uid="{00000000-0005-0000-0000-0000A63C0000}"/>
    <cellStyle name="Link Units (0) 2 2 3 2" xfId="15525" xr:uid="{00000000-0005-0000-0000-0000A73C0000}"/>
    <cellStyle name="Link Units (0) 2 2 4" xfId="15526" xr:uid="{00000000-0005-0000-0000-0000A83C0000}"/>
    <cellStyle name="Link Units (0) 2 3" xfId="15527" xr:uid="{00000000-0005-0000-0000-0000A93C0000}"/>
    <cellStyle name="Link Units (0) 2 3 2" xfId="15528" xr:uid="{00000000-0005-0000-0000-0000AA3C0000}"/>
    <cellStyle name="Link Units (0) 2 3 2 2" xfId="15529" xr:uid="{00000000-0005-0000-0000-0000AB3C0000}"/>
    <cellStyle name="Link Units (0) 2 3 3" xfId="15530" xr:uid="{00000000-0005-0000-0000-0000AC3C0000}"/>
    <cellStyle name="Link Units (0) 2 4" xfId="15531" xr:uid="{00000000-0005-0000-0000-0000AD3C0000}"/>
    <cellStyle name="Link Units (0) 2 4 2" xfId="15532" xr:uid="{00000000-0005-0000-0000-0000AE3C0000}"/>
    <cellStyle name="Link Units (0) 2 5" xfId="15533" xr:uid="{00000000-0005-0000-0000-0000AF3C0000}"/>
    <cellStyle name="Link Units (0) 2_County Purchase SB-04-2011 - System Change Requests for Contact Center and PACE" xfId="15534" xr:uid="{00000000-0005-0000-0000-0000B03C0000}"/>
    <cellStyle name="Link Units (0) 3" xfId="15535" xr:uid="{00000000-0005-0000-0000-0000B13C0000}"/>
    <cellStyle name="Link Units (0) 3 2" xfId="15536" xr:uid="{00000000-0005-0000-0000-0000B23C0000}"/>
    <cellStyle name="Link Units (0) 3 2 2" xfId="15537" xr:uid="{00000000-0005-0000-0000-0000B33C0000}"/>
    <cellStyle name="Link Units (0) 3 3" xfId="15538" xr:uid="{00000000-0005-0000-0000-0000B43C0000}"/>
    <cellStyle name="Link Units (0) 3 3 2" xfId="15539" xr:uid="{00000000-0005-0000-0000-0000B53C0000}"/>
    <cellStyle name="Link Units (0) 3 4" xfId="15540" xr:uid="{00000000-0005-0000-0000-0000B63C0000}"/>
    <cellStyle name="Link Units (0) 4" xfId="15541" xr:uid="{00000000-0005-0000-0000-0000B73C0000}"/>
    <cellStyle name="Link Units (0) 4 2" xfId="15542" xr:uid="{00000000-0005-0000-0000-0000B83C0000}"/>
    <cellStyle name="Link Units (0) 5" xfId="15543" xr:uid="{00000000-0005-0000-0000-0000B93C0000}"/>
    <cellStyle name="Link Units (0) 5 2" xfId="15544" xr:uid="{00000000-0005-0000-0000-0000BA3C0000}"/>
    <cellStyle name="Link Units (0) 5 3" xfId="15545" xr:uid="{00000000-0005-0000-0000-0000BB3C0000}"/>
    <cellStyle name="Link Units (0) 6" xfId="15546" xr:uid="{00000000-0005-0000-0000-0000BC3C0000}"/>
    <cellStyle name="Link Units (0) 6 2" xfId="15547" xr:uid="{00000000-0005-0000-0000-0000BD3C0000}"/>
    <cellStyle name="Link Units (0) 7" xfId="15548" xr:uid="{00000000-0005-0000-0000-0000BE3C0000}"/>
    <cellStyle name="Link Units (0)_Parts List" xfId="15549" xr:uid="{00000000-0005-0000-0000-0000BF3C0000}"/>
    <cellStyle name="Link Units (1)" xfId="15550" xr:uid="{00000000-0005-0000-0000-0000C03C0000}"/>
    <cellStyle name="Link Units (1) 2" xfId="15551" xr:uid="{00000000-0005-0000-0000-0000C13C0000}"/>
    <cellStyle name="Link Units (1) 2 2" xfId="15552" xr:uid="{00000000-0005-0000-0000-0000C23C0000}"/>
    <cellStyle name="Link Units (1) 2 2 2" xfId="15553" xr:uid="{00000000-0005-0000-0000-0000C33C0000}"/>
    <cellStyle name="Link Units (1) 2 3" xfId="15554" xr:uid="{00000000-0005-0000-0000-0000C43C0000}"/>
    <cellStyle name="Link Units (1) 2 4" xfId="15555" xr:uid="{00000000-0005-0000-0000-0000C53C0000}"/>
    <cellStyle name="Link Units (1) 3" xfId="15556" xr:uid="{00000000-0005-0000-0000-0000C63C0000}"/>
    <cellStyle name="Link Units (1) 3 2" xfId="15557" xr:uid="{00000000-0005-0000-0000-0000C73C0000}"/>
    <cellStyle name="Link Units (1) 3 2 2" xfId="15558" xr:uid="{00000000-0005-0000-0000-0000C83C0000}"/>
    <cellStyle name="Link Units (1) 3 3" xfId="15559" xr:uid="{00000000-0005-0000-0000-0000C93C0000}"/>
    <cellStyle name="Link Units (1) 3 4" xfId="15560" xr:uid="{00000000-0005-0000-0000-0000CA3C0000}"/>
    <cellStyle name="Link Units (1) 4" xfId="15561" xr:uid="{00000000-0005-0000-0000-0000CB3C0000}"/>
    <cellStyle name="Link Units (1) 4 2" xfId="15562" xr:uid="{00000000-0005-0000-0000-0000CC3C0000}"/>
    <cellStyle name="Link Units (1) 5" xfId="15563" xr:uid="{00000000-0005-0000-0000-0000CD3C0000}"/>
    <cellStyle name="Link Units (1) 5 2" xfId="15564" xr:uid="{00000000-0005-0000-0000-0000CE3C0000}"/>
    <cellStyle name="Link Units (1) 6" xfId="15565" xr:uid="{00000000-0005-0000-0000-0000CF3C0000}"/>
    <cellStyle name="Link Units (2)" xfId="15566" xr:uid="{00000000-0005-0000-0000-0000D03C0000}"/>
    <cellStyle name="Link Units (2) 2" xfId="15567" xr:uid="{00000000-0005-0000-0000-0000D13C0000}"/>
    <cellStyle name="Link Units (2) 2 2" xfId="15568" xr:uid="{00000000-0005-0000-0000-0000D23C0000}"/>
    <cellStyle name="Link Units (2) 2 2 2" xfId="15569" xr:uid="{00000000-0005-0000-0000-0000D33C0000}"/>
    <cellStyle name="Link Units (2) 2 3" xfId="15570" xr:uid="{00000000-0005-0000-0000-0000D43C0000}"/>
    <cellStyle name="Link Units (2) 2 4" xfId="15571" xr:uid="{00000000-0005-0000-0000-0000D53C0000}"/>
    <cellStyle name="Link Units (2) 3" xfId="15572" xr:uid="{00000000-0005-0000-0000-0000D63C0000}"/>
    <cellStyle name="Link Units (2) 3 2" xfId="15573" xr:uid="{00000000-0005-0000-0000-0000D73C0000}"/>
    <cellStyle name="Link Units (2) 3 2 2" xfId="15574" xr:uid="{00000000-0005-0000-0000-0000D83C0000}"/>
    <cellStyle name="Link Units (2) 3 3" xfId="15575" xr:uid="{00000000-0005-0000-0000-0000D93C0000}"/>
    <cellStyle name="Link Units (2) 3 4" xfId="15576" xr:uid="{00000000-0005-0000-0000-0000DA3C0000}"/>
    <cellStyle name="Link Units (2) 4" xfId="15577" xr:uid="{00000000-0005-0000-0000-0000DB3C0000}"/>
    <cellStyle name="Link Units (2) 4 2" xfId="15578" xr:uid="{00000000-0005-0000-0000-0000DC3C0000}"/>
    <cellStyle name="Link Units (2) 5" xfId="15579" xr:uid="{00000000-0005-0000-0000-0000DD3C0000}"/>
    <cellStyle name="Link Units (2) 5 2" xfId="15580" xr:uid="{00000000-0005-0000-0000-0000DE3C0000}"/>
    <cellStyle name="Link Units (2) 6" xfId="15581" xr:uid="{00000000-0005-0000-0000-0000DF3C0000}"/>
    <cellStyle name="Linked Cell 10" xfId="15582" xr:uid="{00000000-0005-0000-0000-0000E03C0000}"/>
    <cellStyle name="Linked Cell 10 2" xfId="15583" xr:uid="{00000000-0005-0000-0000-0000E13C0000}"/>
    <cellStyle name="Linked Cell 10 2 2" xfId="15584" xr:uid="{00000000-0005-0000-0000-0000E23C0000}"/>
    <cellStyle name="Linked Cell 10 2 2 2" xfId="15585" xr:uid="{00000000-0005-0000-0000-0000E33C0000}"/>
    <cellStyle name="Linked Cell 10 2 3" xfId="15586" xr:uid="{00000000-0005-0000-0000-0000E43C0000}"/>
    <cellStyle name="Linked Cell 10 2 4" xfId="15587" xr:uid="{00000000-0005-0000-0000-0000E53C0000}"/>
    <cellStyle name="Linked Cell 10 3" xfId="15588" xr:uid="{00000000-0005-0000-0000-0000E63C0000}"/>
    <cellStyle name="Linked Cell 10 3 2" xfId="15589" xr:uid="{00000000-0005-0000-0000-0000E73C0000}"/>
    <cellStyle name="Linked Cell 10 4" xfId="15590" xr:uid="{00000000-0005-0000-0000-0000E83C0000}"/>
    <cellStyle name="Linked Cell 10 4 2" xfId="15591" xr:uid="{00000000-0005-0000-0000-0000E93C0000}"/>
    <cellStyle name="Linked Cell 10 5" xfId="15592" xr:uid="{00000000-0005-0000-0000-0000EA3C0000}"/>
    <cellStyle name="Linked Cell 10 5 2" xfId="15593" xr:uid="{00000000-0005-0000-0000-0000EB3C0000}"/>
    <cellStyle name="Linked Cell 10 6" xfId="15594" xr:uid="{00000000-0005-0000-0000-0000EC3C0000}"/>
    <cellStyle name="Linked Cell 11" xfId="15595" xr:uid="{00000000-0005-0000-0000-0000ED3C0000}"/>
    <cellStyle name="Linked Cell 11 2" xfId="15596" xr:uid="{00000000-0005-0000-0000-0000EE3C0000}"/>
    <cellStyle name="Linked Cell 11 2 2" xfId="15597" xr:uid="{00000000-0005-0000-0000-0000EF3C0000}"/>
    <cellStyle name="Linked Cell 11 2 2 2" xfId="15598" xr:uid="{00000000-0005-0000-0000-0000F03C0000}"/>
    <cellStyle name="Linked Cell 11 2 3" xfId="15599" xr:uid="{00000000-0005-0000-0000-0000F13C0000}"/>
    <cellStyle name="Linked Cell 11 2 4" xfId="15600" xr:uid="{00000000-0005-0000-0000-0000F23C0000}"/>
    <cellStyle name="Linked Cell 11 3" xfId="15601" xr:uid="{00000000-0005-0000-0000-0000F33C0000}"/>
    <cellStyle name="Linked Cell 11 3 2" xfId="15602" xr:uid="{00000000-0005-0000-0000-0000F43C0000}"/>
    <cellStyle name="Linked Cell 11 4" xfId="15603" xr:uid="{00000000-0005-0000-0000-0000F53C0000}"/>
    <cellStyle name="Linked Cell 11 4 2" xfId="15604" xr:uid="{00000000-0005-0000-0000-0000F63C0000}"/>
    <cellStyle name="Linked Cell 11 5" xfId="15605" xr:uid="{00000000-0005-0000-0000-0000F73C0000}"/>
    <cellStyle name="Linked Cell 11 5 2" xfId="15606" xr:uid="{00000000-0005-0000-0000-0000F83C0000}"/>
    <cellStyle name="Linked Cell 11 6" xfId="15607" xr:uid="{00000000-0005-0000-0000-0000F93C0000}"/>
    <cellStyle name="Linked Cell 12" xfId="15608" xr:uid="{00000000-0005-0000-0000-0000FA3C0000}"/>
    <cellStyle name="Linked Cell 12 2" xfId="15609" xr:uid="{00000000-0005-0000-0000-0000FB3C0000}"/>
    <cellStyle name="Linked Cell 12 2 2" xfId="15610" xr:uid="{00000000-0005-0000-0000-0000FC3C0000}"/>
    <cellStyle name="Linked Cell 12 2 2 2" xfId="15611" xr:uid="{00000000-0005-0000-0000-0000FD3C0000}"/>
    <cellStyle name="Linked Cell 12 2 3" xfId="15612" xr:uid="{00000000-0005-0000-0000-0000FE3C0000}"/>
    <cellStyle name="Linked Cell 12 2 4" xfId="15613" xr:uid="{00000000-0005-0000-0000-0000FF3C0000}"/>
    <cellStyle name="Linked Cell 12 3" xfId="15614" xr:uid="{00000000-0005-0000-0000-0000003D0000}"/>
    <cellStyle name="Linked Cell 12 3 2" xfId="15615" xr:uid="{00000000-0005-0000-0000-0000013D0000}"/>
    <cellStyle name="Linked Cell 12 4" xfId="15616" xr:uid="{00000000-0005-0000-0000-0000023D0000}"/>
    <cellStyle name="Linked Cell 12 4 2" xfId="15617" xr:uid="{00000000-0005-0000-0000-0000033D0000}"/>
    <cellStyle name="Linked Cell 12 5" xfId="15618" xr:uid="{00000000-0005-0000-0000-0000043D0000}"/>
    <cellStyle name="Linked Cell 12 5 2" xfId="15619" xr:uid="{00000000-0005-0000-0000-0000053D0000}"/>
    <cellStyle name="Linked Cell 12 6" xfId="15620" xr:uid="{00000000-0005-0000-0000-0000063D0000}"/>
    <cellStyle name="Linked Cell 13" xfId="15621" xr:uid="{00000000-0005-0000-0000-0000073D0000}"/>
    <cellStyle name="Linked Cell 13 2" xfId="15622" xr:uid="{00000000-0005-0000-0000-0000083D0000}"/>
    <cellStyle name="Linked Cell 13 2 2" xfId="15623" xr:uid="{00000000-0005-0000-0000-0000093D0000}"/>
    <cellStyle name="Linked Cell 13 2 2 2" xfId="15624" xr:uid="{00000000-0005-0000-0000-00000A3D0000}"/>
    <cellStyle name="Linked Cell 13 2 3" xfId="15625" xr:uid="{00000000-0005-0000-0000-00000B3D0000}"/>
    <cellStyle name="Linked Cell 13 2 4" xfId="15626" xr:uid="{00000000-0005-0000-0000-00000C3D0000}"/>
    <cellStyle name="Linked Cell 13 3" xfId="15627" xr:uid="{00000000-0005-0000-0000-00000D3D0000}"/>
    <cellStyle name="Linked Cell 13 3 2" xfId="15628" xr:uid="{00000000-0005-0000-0000-00000E3D0000}"/>
    <cellStyle name="Linked Cell 13 4" xfId="15629" xr:uid="{00000000-0005-0000-0000-00000F3D0000}"/>
    <cellStyle name="Linked Cell 13 4 2" xfId="15630" xr:uid="{00000000-0005-0000-0000-0000103D0000}"/>
    <cellStyle name="Linked Cell 13 5" xfId="15631" xr:uid="{00000000-0005-0000-0000-0000113D0000}"/>
    <cellStyle name="Linked Cell 13 5 2" xfId="15632" xr:uid="{00000000-0005-0000-0000-0000123D0000}"/>
    <cellStyle name="Linked Cell 13 6" xfId="15633" xr:uid="{00000000-0005-0000-0000-0000133D0000}"/>
    <cellStyle name="Linked Cell 14" xfId="15634" xr:uid="{00000000-0005-0000-0000-0000143D0000}"/>
    <cellStyle name="Linked Cell 14 2" xfId="15635" xr:uid="{00000000-0005-0000-0000-0000153D0000}"/>
    <cellStyle name="Linked Cell 14 2 2" xfId="15636" xr:uid="{00000000-0005-0000-0000-0000163D0000}"/>
    <cellStyle name="Linked Cell 14 2 2 2" xfId="15637" xr:uid="{00000000-0005-0000-0000-0000173D0000}"/>
    <cellStyle name="Linked Cell 14 2 3" xfId="15638" xr:uid="{00000000-0005-0000-0000-0000183D0000}"/>
    <cellStyle name="Linked Cell 14 2 4" xfId="15639" xr:uid="{00000000-0005-0000-0000-0000193D0000}"/>
    <cellStyle name="Linked Cell 14 3" xfId="15640" xr:uid="{00000000-0005-0000-0000-00001A3D0000}"/>
    <cellStyle name="Linked Cell 14 3 2" xfId="15641" xr:uid="{00000000-0005-0000-0000-00001B3D0000}"/>
    <cellStyle name="Linked Cell 14 4" xfId="15642" xr:uid="{00000000-0005-0000-0000-00001C3D0000}"/>
    <cellStyle name="Linked Cell 14 4 2" xfId="15643" xr:uid="{00000000-0005-0000-0000-00001D3D0000}"/>
    <cellStyle name="Linked Cell 14 5" xfId="15644" xr:uid="{00000000-0005-0000-0000-00001E3D0000}"/>
    <cellStyle name="Linked Cell 14 5 2" xfId="15645" xr:uid="{00000000-0005-0000-0000-00001F3D0000}"/>
    <cellStyle name="Linked Cell 14 6" xfId="15646" xr:uid="{00000000-0005-0000-0000-0000203D0000}"/>
    <cellStyle name="Linked Cell 15" xfId="15647" xr:uid="{00000000-0005-0000-0000-0000213D0000}"/>
    <cellStyle name="Linked Cell 15 2" xfId="15648" xr:uid="{00000000-0005-0000-0000-0000223D0000}"/>
    <cellStyle name="Linked Cell 15 2 2" xfId="15649" xr:uid="{00000000-0005-0000-0000-0000233D0000}"/>
    <cellStyle name="Linked Cell 15 2 2 2" xfId="15650" xr:uid="{00000000-0005-0000-0000-0000243D0000}"/>
    <cellStyle name="Linked Cell 15 2 3" xfId="15651" xr:uid="{00000000-0005-0000-0000-0000253D0000}"/>
    <cellStyle name="Linked Cell 15 2 4" xfId="15652" xr:uid="{00000000-0005-0000-0000-0000263D0000}"/>
    <cellStyle name="Linked Cell 15 3" xfId="15653" xr:uid="{00000000-0005-0000-0000-0000273D0000}"/>
    <cellStyle name="Linked Cell 15 3 2" xfId="15654" xr:uid="{00000000-0005-0000-0000-0000283D0000}"/>
    <cellStyle name="Linked Cell 15 4" xfId="15655" xr:uid="{00000000-0005-0000-0000-0000293D0000}"/>
    <cellStyle name="Linked Cell 15 4 2" xfId="15656" xr:uid="{00000000-0005-0000-0000-00002A3D0000}"/>
    <cellStyle name="Linked Cell 15 5" xfId="15657" xr:uid="{00000000-0005-0000-0000-00002B3D0000}"/>
    <cellStyle name="Linked Cell 15 5 2" xfId="15658" xr:uid="{00000000-0005-0000-0000-00002C3D0000}"/>
    <cellStyle name="Linked Cell 15 6" xfId="15659" xr:uid="{00000000-0005-0000-0000-00002D3D0000}"/>
    <cellStyle name="Linked Cell 16" xfId="15660" xr:uid="{00000000-0005-0000-0000-00002E3D0000}"/>
    <cellStyle name="Linked Cell 16 2" xfId="15661" xr:uid="{00000000-0005-0000-0000-00002F3D0000}"/>
    <cellStyle name="Linked Cell 16 2 2" xfId="15662" xr:uid="{00000000-0005-0000-0000-0000303D0000}"/>
    <cellStyle name="Linked Cell 16 2 2 2" xfId="15663" xr:uid="{00000000-0005-0000-0000-0000313D0000}"/>
    <cellStyle name="Linked Cell 16 2 3" xfId="15664" xr:uid="{00000000-0005-0000-0000-0000323D0000}"/>
    <cellStyle name="Linked Cell 16 2 4" xfId="15665" xr:uid="{00000000-0005-0000-0000-0000333D0000}"/>
    <cellStyle name="Linked Cell 16 3" xfId="15666" xr:uid="{00000000-0005-0000-0000-0000343D0000}"/>
    <cellStyle name="Linked Cell 16 3 2" xfId="15667" xr:uid="{00000000-0005-0000-0000-0000353D0000}"/>
    <cellStyle name="Linked Cell 16 4" xfId="15668" xr:uid="{00000000-0005-0000-0000-0000363D0000}"/>
    <cellStyle name="Linked Cell 16 4 2" xfId="15669" xr:uid="{00000000-0005-0000-0000-0000373D0000}"/>
    <cellStyle name="Linked Cell 16 5" xfId="15670" xr:uid="{00000000-0005-0000-0000-0000383D0000}"/>
    <cellStyle name="Linked Cell 16 5 2" xfId="15671" xr:uid="{00000000-0005-0000-0000-0000393D0000}"/>
    <cellStyle name="Linked Cell 16 6" xfId="15672" xr:uid="{00000000-0005-0000-0000-00003A3D0000}"/>
    <cellStyle name="Linked Cell 17" xfId="15673" xr:uid="{00000000-0005-0000-0000-00003B3D0000}"/>
    <cellStyle name="Linked Cell 17 2" xfId="15674" xr:uid="{00000000-0005-0000-0000-00003C3D0000}"/>
    <cellStyle name="Linked Cell 17 2 2" xfId="15675" xr:uid="{00000000-0005-0000-0000-00003D3D0000}"/>
    <cellStyle name="Linked Cell 17 2 2 2" xfId="15676" xr:uid="{00000000-0005-0000-0000-00003E3D0000}"/>
    <cellStyle name="Linked Cell 17 2 3" xfId="15677" xr:uid="{00000000-0005-0000-0000-00003F3D0000}"/>
    <cellStyle name="Linked Cell 17 2 4" xfId="15678" xr:uid="{00000000-0005-0000-0000-0000403D0000}"/>
    <cellStyle name="Linked Cell 17 3" xfId="15679" xr:uid="{00000000-0005-0000-0000-0000413D0000}"/>
    <cellStyle name="Linked Cell 17 3 2" xfId="15680" xr:uid="{00000000-0005-0000-0000-0000423D0000}"/>
    <cellStyle name="Linked Cell 17 4" xfId="15681" xr:uid="{00000000-0005-0000-0000-0000433D0000}"/>
    <cellStyle name="Linked Cell 17 4 2" xfId="15682" xr:uid="{00000000-0005-0000-0000-0000443D0000}"/>
    <cellStyle name="Linked Cell 17 5" xfId="15683" xr:uid="{00000000-0005-0000-0000-0000453D0000}"/>
    <cellStyle name="Linked Cell 17 5 2" xfId="15684" xr:uid="{00000000-0005-0000-0000-0000463D0000}"/>
    <cellStyle name="Linked Cell 17 6" xfId="15685" xr:uid="{00000000-0005-0000-0000-0000473D0000}"/>
    <cellStyle name="Linked Cell 18" xfId="15686" xr:uid="{00000000-0005-0000-0000-0000483D0000}"/>
    <cellStyle name="Linked Cell 18 2" xfId="15687" xr:uid="{00000000-0005-0000-0000-0000493D0000}"/>
    <cellStyle name="Linked Cell 18 2 2" xfId="15688" xr:uid="{00000000-0005-0000-0000-00004A3D0000}"/>
    <cellStyle name="Linked Cell 18 2 2 2" xfId="15689" xr:uid="{00000000-0005-0000-0000-00004B3D0000}"/>
    <cellStyle name="Linked Cell 18 2 3" xfId="15690" xr:uid="{00000000-0005-0000-0000-00004C3D0000}"/>
    <cellStyle name="Linked Cell 18 2 4" xfId="15691" xr:uid="{00000000-0005-0000-0000-00004D3D0000}"/>
    <cellStyle name="Linked Cell 18 3" xfId="15692" xr:uid="{00000000-0005-0000-0000-00004E3D0000}"/>
    <cellStyle name="Linked Cell 18 3 2" xfId="15693" xr:uid="{00000000-0005-0000-0000-00004F3D0000}"/>
    <cellStyle name="Linked Cell 18 4" xfId="15694" xr:uid="{00000000-0005-0000-0000-0000503D0000}"/>
    <cellStyle name="Linked Cell 18 4 2" xfId="15695" xr:uid="{00000000-0005-0000-0000-0000513D0000}"/>
    <cellStyle name="Linked Cell 18 5" xfId="15696" xr:uid="{00000000-0005-0000-0000-0000523D0000}"/>
    <cellStyle name="Linked Cell 18 5 2" xfId="15697" xr:uid="{00000000-0005-0000-0000-0000533D0000}"/>
    <cellStyle name="Linked Cell 18 6" xfId="15698" xr:uid="{00000000-0005-0000-0000-0000543D0000}"/>
    <cellStyle name="Linked Cell 19" xfId="15699" xr:uid="{00000000-0005-0000-0000-0000553D0000}"/>
    <cellStyle name="Linked Cell 19 2" xfId="15700" xr:uid="{00000000-0005-0000-0000-0000563D0000}"/>
    <cellStyle name="Linked Cell 19 2 2" xfId="15701" xr:uid="{00000000-0005-0000-0000-0000573D0000}"/>
    <cellStyle name="Linked Cell 19 2 2 2" xfId="15702" xr:uid="{00000000-0005-0000-0000-0000583D0000}"/>
    <cellStyle name="Linked Cell 19 2 3" xfId="15703" xr:uid="{00000000-0005-0000-0000-0000593D0000}"/>
    <cellStyle name="Linked Cell 19 2 4" xfId="15704" xr:uid="{00000000-0005-0000-0000-00005A3D0000}"/>
    <cellStyle name="Linked Cell 19 3" xfId="15705" xr:uid="{00000000-0005-0000-0000-00005B3D0000}"/>
    <cellStyle name="Linked Cell 19 3 2" xfId="15706" xr:uid="{00000000-0005-0000-0000-00005C3D0000}"/>
    <cellStyle name="Linked Cell 19 4" xfId="15707" xr:uid="{00000000-0005-0000-0000-00005D3D0000}"/>
    <cellStyle name="Linked Cell 19 4 2" xfId="15708" xr:uid="{00000000-0005-0000-0000-00005E3D0000}"/>
    <cellStyle name="Linked Cell 19 5" xfId="15709" xr:uid="{00000000-0005-0000-0000-00005F3D0000}"/>
    <cellStyle name="Linked Cell 19 5 2" xfId="15710" xr:uid="{00000000-0005-0000-0000-0000603D0000}"/>
    <cellStyle name="Linked Cell 19 6" xfId="15711" xr:uid="{00000000-0005-0000-0000-0000613D0000}"/>
    <cellStyle name="Linked Cell 2" xfId="15712" xr:uid="{00000000-0005-0000-0000-0000623D0000}"/>
    <cellStyle name="Linked Cell 2 2" xfId="15713" xr:uid="{00000000-0005-0000-0000-0000633D0000}"/>
    <cellStyle name="Linked Cell 2 2 2" xfId="15714" xr:uid="{00000000-0005-0000-0000-0000643D0000}"/>
    <cellStyle name="Linked Cell 2 2 2 2" xfId="15715" xr:uid="{00000000-0005-0000-0000-0000653D0000}"/>
    <cellStyle name="Linked Cell 2 2 3" xfId="15716" xr:uid="{00000000-0005-0000-0000-0000663D0000}"/>
    <cellStyle name="Linked Cell 2 2 4" xfId="15717" xr:uid="{00000000-0005-0000-0000-0000673D0000}"/>
    <cellStyle name="Linked Cell 2 3" xfId="15718" xr:uid="{00000000-0005-0000-0000-0000683D0000}"/>
    <cellStyle name="Linked Cell 2 3 2" xfId="15719" xr:uid="{00000000-0005-0000-0000-0000693D0000}"/>
    <cellStyle name="Linked Cell 2 3 2 2" xfId="15720" xr:uid="{00000000-0005-0000-0000-00006A3D0000}"/>
    <cellStyle name="Linked Cell 2 3 3" xfId="15721" xr:uid="{00000000-0005-0000-0000-00006B3D0000}"/>
    <cellStyle name="Linked Cell 2 3 4" xfId="15722" xr:uid="{00000000-0005-0000-0000-00006C3D0000}"/>
    <cellStyle name="Linked Cell 2 4" xfId="15723" xr:uid="{00000000-0005-0000-0000-00006D3D0000}"/>
    <cellStyle name="Linked Cell 2 4 2" xfId="15724" xr:uid="{00000000-0005-0000-0000-00006E3D0000}"/>
    <cellStyle name="Linked Cell 2 5" xfId="15725" xr:uid="{00000000-0005-0000-0000-00006F3D0000}"/>
    <cellStyle name="Linked Cell 2 5 2" xfId="15726" xr:uid="{00000000-0005-0000-0000-0000703D0000}"/>
    <cellStyle name="Linked Cell 2 6" xfId="15727" xr:uid="{00000000-0005-0000-0000-0000713D0000}"/>
    <cellStyle name="Linked Cell 2 6 2" xfId="15728" xr:uid="{00000000-0005-0000-0000-0000723D0000}"/>
    <cellStyle name="Linked Cell 2 7" xfId="15729" xr:uid="{00000000-0005-0000-0000-0000733D0000}"/>
    <cellStyle name="Linked Cell 2_CM" xfId="15730" xr:uid="{00000000-0005-0000-0000-0000743D0000}"/>
    <cellStyle name="Linked Cell 20" xfId="15731" xr:uid="{00000000-0005-0000-0000-0000753D0000}"/>
    <cellStyle name="Linked Cell 20 2" xfId="15732" xr:uid="{00000000-0005-0000-0000-0000763D0000}"/>
    <cellStyle name="Linked Cell 20 2 2" xfId="15733" xr:uid="{00000000-0005-0000-0000-0000773D0000}"/>
    <cellStyle name="Linked Cell 20 2 2 2" xfId="15734" xr:uid="{00000000-0005-0000-0000-0000783D0000}"/>
    <cellStyle name="Linked Cell 20 2 3" xfId="15735" xr:uid="{00000000-0005-0000-0000-0000793D0000}"/>
    <cellStyle name="Linked Cell 20 2 4" xfId="15736" xr:uid="{00000000-0005-0000-0000-00007A3D0000}"/>
    <cellStyle name="Linked Cell 20 3" xfId="15737" xr:uid="{00000000-0005-0000-0000-00007B3D0000}"/>
    <cellStyle name="Linked Cell 20 3 2" xfId="15738" xr:uid="{00000000-0005-0000-0000-00007C3D0000}"/>
    <cellStyle name="Linked Cell 20 4" xfId="15739" xr:uid="{00000000-0005-0000-0000-00007D3D0000}"/>
    <cellStyle name="Linked Cell 20 4 2" xfId="15740" xr:uid="{00000000-0005-0000-0000-00007E3D0000}"/>
    <cellStyle name="Linked Cell 20 5" xfId="15741" xr:uid="{00000000-0005-0000-0000-00007F3D0000}"/>
    <cellStyle name="Linked Cell 20 5 2" xfId="15742" xr:uid="{00000000-0005-0000-0000-0000803D0000}"/>
    <cellStyle name="Linked Cell 20 6" xfId="15743" xr:uid="{00000000-0005-0000-0000-0000813D0000}"/>
    <cellStyle name="Linked Cell 21" xfId="15744" xr:uid="{00000000-0005-0000-0000-0000823D0000}"/>
    <cellStyle name="Linked Cell 21 2" xfId="15745" xr:uid="{00000000-0005-0000-0000-0000833D0000}"/>
    <cellStyle name="Linked Cell 21 2 2" xfId="15746" xr:uid="{00000000-0005-0000-0000-0000843D0000}"/>
    <cellStyle name="Linked Cell 21 2 2 2" xfId="15747" xr:uid="{00000000-0005-0000-0000-0000853D0000}"/>
    <cellStyle name="Linked Cell 21 2 3" xfId="15748" xr:uid="{00000000-0005-0000-0000-0000863D0000}"/>
    <cellStyle name="Linked Cell 21 2 4" xfId="15749" xr:uid="{00000000-0005-0000-0000-0000873D0000}"/>
    <cellStyle name="Linked Cell 21 3" xfId="15750" xr:uid="{00000000-0005-0000-0000-0000883D0000}"/>
    <cellStyle name="Linked Cell 21 3 2" xfId="15751" xr:uid="{00000000-0005-0000-0000-0000893D0000}"/>
    <cellStyle name="Linked Cell 21 4" xfId="15752" xr:uid="{00000000-0005-0000-0000-00008A3D0000}"/>
    <cellStyle name="Linked Cell 21 4 2" xfId="15753" xr:uid="{00000000-0005-0000-0000-00008B3D0000}"/>
    <cellStyle name="Linked Cell 21 5" xfId="15754" xr:uid="{00000000-0005-0000-0000-00008C3D0000}"/>
    <cellStyle name="Linked Cell 21 5 2" xfId="15755" xr:uid="{00000000-0005-0000-0000-00008D3D0000}"/>
    <cellStyle name="Linked Cell 21 6" xfId="15756" xr:uid="{00000000-0005-0000-0000-00008E3D0000}"/>
    <cellStyle name="Linked Cell 22" xfId="15757" xr:uid="{00000000-0005-0000-0000-00008F3D0000}"/>
    <cellStyle name="Linked Cell 22 2" xfId="15758" xr:uid="{00000000-0005-0000-0000-0000903D0000}"/>
    <cellStyle name="Linked Cell 22 2 2" xfId="15759" xr:uid="{00000000-0005-0000-0000-0000913D0000}"/>
    <cellStyle name="Linked Cell 22 2 2 2" xfId="15760" xr:uid="{00000000-0005-0000-0000-0000923D0000}"/>
    <cellStyle name="Linked Cell 22 2 3" xfId="15761" xr:uid="{00000000-0005-0000-0000-0000933D0000}"/>
    <cellStyle name="Linked Cell 22 2 4" xfId="15762" xr:uid="{00000000-0005-0000-0000-0000943D0000}"/>
    <cellStyle name="Linked Cell 22 3" xfId="15763" xr:uid="{00000000-0005-0000-0000-0000953D0000}"/>
    <cellStyle name="Linked Cell 22 3 2" xfId="15764" xr:uid="{00000000-0005-0000-0000-0000963D0000}"/>
    <cellStyle name="Linked Cell 22 4" xfId="15765" xr:uid="{00000000-0005-0000-0000-0000973D0000}"/>
    <cellStyle name="Linked Cell 22 4 2" xfId="15766" xr:uid="{00000000-0005-0000-0000-0000983D0000}"/>
    <cellStyle name="Linked Cell 22 5" xfId="15767" xr:uid="{00000000-0005-0000-0000-0000993D0000}"/>
    <cellStyle name="Linked Cell 22 5 2" xfId="15768" xr:uid="{00000000-0005-0000-0000-00009A3D0000}"/>
    <cellStyle name="Linked Cell 22 6" xfId="15769" xr:uid="{00000000-0005-0000-0000-00009B3D0000}"/>
    <cellStyle name="Linked Cell 23" xfId="15770" xr:uid="{00000000-0005-0000-0000-00009C3D0000}"/>
    <cellStyle name="Linked Cell 23 2" xfId="15771" xr:uid="{00000000-0005-0000-0000-00009D3D0000}"/>
    <cellStyle name="Linked Cell 23 2 2" xfId="15772" xr:uid="{00000000-0005-0000-0000-00009E3D0000}"/>
    <cellStyle name="Linked Cell 23 2 2 2" xfId="15773" xr:uid="{00000000-0005-0000-0000-00009F3D0000}"/>
    <cellStyle name="Linked Cell 23 2 3" xfId="15774" xr:uid="{00000000-0005-0000-0000-0000A03D0000}"/>
    <cellStyle name="Linked Cell 23 2 4" xfId="15775" xr:uid="{00000000-0005-0000-0000-0000A13D0000}"/>
    <cellStyle name="Linked Cell 23 3" xfId="15776" xr:uid="{00000000-0005-0000-0000-0000A23D0000}"/>
    <cellStyle name="Linked Cell 23 3 2" xfId="15777" xr:uid="{00000000-0005-0000-0000-0000A33D0000}"/>
    <cellStyle name="Linked Cell 23 4" xfId="15778" xr:uid="{00000000-0005-0000-0000-0000A43D0000}"/>
    <cellStyle name="Linked Cell 23 4 2" xfId="15779" xr:uid="{00000000-0005-0000-0000-0000A53D0000}"/>
    <cellStyle name="Linked Cell 23 5" xfId="15780" xr:uid="{00000000-0005-0000-0000-0000A63D0000}"/>
    <cellStyle name="Linked Cell 23 5 2" xfId="15781" xr:uid="{00000000-0005-0000-0000-0000A73D0000}"/>
    <cellStyle name="Linked Cell 23 6" xfId="15782" xr:uid="{00000000-0005-0000-0000-0000A83D0000}"/>
    <cellStyle name="Linked Cell 24" xfId="15783" xr:uid="{00000000-0005-0000-0000-0000A93D0000}"/>
    <cellStyle name="Linked Cell 24 2" xfId="15784" xr:uid="{00000000-0005-0000-0000-0000AA3D0000}"/>
    <cellStyle name="Linked Cell 24 2 2" xfId="15785" xr:uid="{00000000-0005-0000-0000-0000AB3D0000}"/>
    <cellStyle name="Linked Cell 24 2 2 2" xfId="15786" xr:uid="{00000000-0005-0000-0000-0000AC3D0000}"/>
    <cellStyle name="Linked Cell 24 2 3" xfId="15787" xr:uid="{00000000-0005-0000-0000-0000AD3D0000}"/>
    <cellStyle name="Linked Cell 24 2 4" xfId="15788" xr:uid="{00000000-0005-0000-0000-0000AE3D0000}"/>
    <cellStyle name="Linked Cell 24 3" xfId="15789" xr:uid="{00000000-0005-0000-0000-0000AF3D0000}"/>
    <cellStyle name="Linked Cell 24 3 2" xfId="15790" xr:uid="{00000000-0005-0000-0000-0000B03D0000}"/>
    <cellStyle name="Linked Cell 24 4" xfId="15791" xr:uid="{00000000-0005-0000-0000-0000B13D0000}"/>
    <cellStyle name="Linked Cell 24 4 2" xfId="15792" xr:uid="{00000000-0005-0000-0000-0000B23D0000}"/>
    <cellStyle name="Linked Cell 24 5" xfId="15793" xr:uid="{00000000-0005-0000-0000-0000B33D0000}"/>
    <cellStyle name="Linked Cell 24 5 2" xfId="15794" xr:uid="{00000000-0005-0000-0000-0000B43D0000}"/>
    <cellStyle name="Linked Cell 24 6" xfId="15795" xr:uid="{00000000-0005-0000-0000-0000B53D0000}"/>
    <cellStyle name="Linked Cell 25" xfId="15796" xr:uid="{00000000-0005-0000-0000-0000B63D0000}"/>
    <cellStyle name="Linked Cell 25 2" xfId="15797" xr:uid="{00000000-0005-0000-0000-0000B73D0000}"/>
    <cellStyle name="Linked Cell 25 2 2" xfId="15798" xr:uid="{00000000-0005-0000-0000-0000B83D0000}"/>
    <cellStyle name="Linked Cell 25 2 2 2" xfId="15799" xr:uid="{00000000-0005-0000-0000-0000B93D0000}"/>
    <cellStyle name="Linked Cell 25 2 3" xfId="15800" xr:uid="{00000000-0005-0000-0000-0000BA3D0000}"/>
    <cellStyle name="Linked Cell 25 2 4" xfId="15801" xr:uid="{00000000-0005-0000-0000-0000BB3D0000}"/>
    <cellStyle name="Linked Cell 25 3" xfId="15802" xr:uid="{00000000-0005-0000-0000-0000BC3D0000}"/>
    <cellStyle name="Linked Cell 25 3 2" xfId="15803" xr:uid="{00000000-0005-0000-0000-0000BD3D0000}"/>
    <cellStyle name="Linked Cell 25 4" xfId="15804" xr:uid="{00000000-0005-0000-0000-0000BE3D0000}"/>
    <cellStyle name="Linked Cell 25 4 2" xfId="15805" xr:uid="{00000000-0005-0000-0000-0000BF3D0000}"/>
    <cellStyle name="Linked Cell 25 5" xfId="15806" xr:uid="{00000000-0005-0000-0000-0000C03D0000}"/>
    <cellStyle name="Linked Cell 25 5 2" xfId="15807" xr:uid="{00000000-0005-0000-0000-0000C13D0000}"/>
    <cellStyle name="Linked Cell 25 6" xfId="15808" xr:uid="{00000000-0005-0000-0000-0000C23D0000}"/>
    <cellStyle name="Linked Cell 26" xfId="15809" xr:uid="{00000000-0005-0000-0000-0000C33D0000}"/>
    <cellStyle name="Linked Cell 26 2" xfId="15810" xr:uid="{00000000-0005-0000-0000-0000C43D0000}"/>
    <cellStyle name="Linked Cell 26 2 2" xfId="15811" xr:uid="{00000000-0005-0000-0000-0000C53D0000}"/>
    <cellStyle name="Linked Cell 26 2 2 2" xfId="15812" xr:uid="{00000000-0005-0000-0000-0000C63D0000}"/>
    <cellStyle name="Linked Cell 26 2 3" xfId="15813" xr:uid="{00000000-0005-0000-0000-0000C73D0000}"/>
    <cellStyle name="Linked Cell 26 2 4" xfId="15814" xr:uid="{00000000-0005-0000-0000-0000C83D0000}"/>
    <cellStyle name="Linked Cell 26 3" xfId="15815" xr:uid="{00000000-0005-0000-0000-0000C93D0000}"/>
    <cellStyle name="Linked Cell 26 3 2" xfId="15816" xr:uid="{00000000-0005-0000-0000-0000CA3D0000}"/>
    <cellStyle name="Linked Cell 26 4" xfId="15817" xr:uid="{00000000-0005-0000-0000-0000CB3D0000}"/>
    <cellStyle name="Linked Cell 26 4 2" xfId="15818" xr:uid="{00000000-0005-0000-0000-0000CC3D0000}"/>
    <cellStyle name="Linked Cell 26 5" xfId="15819" xr:uid="{00000000-0005-0000-0000-0000CD3D0000}"/>
    <cellStyle name="Linked Cell 26 5 2" xfId="15820" xr:uid="{00000000-0005-0000-0000-0000CE3D0000}"/>
    <cellStyle name="Linked Cell 26 6" xfId="15821" xr:uid="{00000000-0005-0000-0000-0000CF3D0000}"/>
    <cellStyle name="Linked Cell 27" xfId="15822" xr:uid="{00000000-0005-0000-0000-0000D03D0000}"/>
    <cellStyle name="Linked Cell 27 2" xfId="15823" xr:uid="{00000000-0005-0000-0000-0000D13D0000}"/>
    <cellStyle name="Linked Cell 27 2 2" xfId="15824" xr:uid="{00000000-0005-0000-0000-0000D23D0000}"/>
    <cellStyle name="Linked Cell 27 2 2 2" xfId="15825" xr:uid="{00000000-0005-0000-0000-0000D33D0000}"/>
    <cellStyle name="Linked Cell 27 2 3" xfId="15826" xr:uid="{00000000-0005-0000-0000-0000D43D0000}"/>
    <cellStyle name="Linked Cell 27 2 4" xfId="15827" xr:uid="{00000000-0005-0000-0000-0000D53D0000}"/>
    <cellStyle name="Linked Cell 27 3" xfId="15828" xr:uid="{00000000-0005-0000-0000-0000D63D0000}"/>
    <cellStyle name="Linked Cell 27 3 2" xfId="15829" xr:uid="{00000000-0005-0000-0000-0000D73D0000}"/>
    <cellStyle name="Linked Cell 27 4" xfId="15830" xr:uid="{00000000-0005-0000-0000-0000D83D0000}"/>
    <cellStyle name="Linked Cell 27 4 2" xfId="15831" xr:uid="{00000000-0005-0000-0000-0000D93D0000}"/>
    <cellStyle name="Linked Cell 27 5" xfId="15832" xr:uid="{00000000-0005-0000-0000-0000DA3D0000}"/>
    <cellStyle name="Linked Cell 27 5 2" xfId="15833" xr:uid="{00000000-0005-0000-0000-0000DB3D0000}"/>
    <cellStyle name="Linked Cell 27 6" xfId="15834" xr:uid="{00000000-0005-0000-0000-0000DC3D0000}"/>
    <cellStyle name="Linked Cell 28" xfId="15835" xr:uid="{00000000-0005-0000-0000-0000DD3D0000}"/>
    <cellStyle name="Linked Cell 28 2" xfId="15836" xr:uid="{00000000-0005-0000-0000-0000DE3D0000}"/>
    <cellStyle name="Linked Cell 28 2 2" xfId="15837" xr:uid="{00000000-0005-0000-0000-0000DF3D0000}"/>
    <cellStyle name="Linked Cell 28 2 2 2" xfId="15838" xr:uid="{00000000-0005-0000-0000-0000E03D0000}"/>
    <cellStyle name="Linked Cell 28 2 3" xfId="15839" xr:uid="{00000000-0005-0000-0000-0000E13D0000}"/>
    <cellStyle name="Linked Cell 28 2 4" xfId="15840" xr:uid="{00000000-0005-0000-0000-0000E23D0000}"/>
    <cellStyle name="Linked Cell 28 3" xfId="15841" xr:uid="{00000000-0005-0000-0000-0000E33D0000}"/>
    <cellStyle name="Linked Cell 28 3 2" xfId="15842" xr:uid="{00000000-0005-0000-0000-0000E43D0000}"/>
    <cellStyle name="Linked Cell 28 4" xfId="15843" xr:uid="{00000000-0005-0000-0000-0000E53D0000}"/>
    <cellStyle name="Linked Cell 28 4 2" xfId="15844" xr:uid="{00000000-0005-0000-0000-0000E63D0000}"/>
    <cellStyle name="Linked Cell 28 5" xfId="15845" xr:uid="{00000000-0005-0000-0000-0000E73D0000}"/>
    <cellStyle name="Linked Cell 28 5 2" xfId="15846" xr:uid="{00000000-0005-0000-0000-0000E83D0000}"/>
    <cellStyle name="Linked Cell 28 6" xfId="15847" xr:uid="{00000000-0005-0000-0000-0000E93D0000}"/>
    <cellStyle name="Linked Cell 29" xfId="15848" xr:uid="{00000000-0005-0000-0000-0000EA3D0000}"/>
    <cellStyle name="Linked Cell 29 2" xfId="15849" xr:uid="{00000000-0005-0000-0000-0000EB3D0000}"/>
    <cellStyle name="Linked Cell 29 2 2" xfId="15850" xr:uid="{00000000-0005-0000-0000-0000EC3D0000}"/>
    <cellStyle name="Linked Cell 29 2 2 2" xfId="15851" xr:uid="{00000000-0005-0000-0000-0000ED3D0000}"/>
    <cellStyle name="Linked Cell 29 2 3" xfId="15852" xr:uid="{00000000-0005-0000-0000-0000EE3D0000}"/>
    <cellStyle name="Linked Cell 29 2 4" xfId="15853" xr:uid="{00000000-0005-0000-0000-0000EF3D0000}"/>
    <cellStyle name="Linked Cell 29 3" xfId="15854" xr:uid="{00000000-0005-0000-0000-0000F03D0000}"/>
    <cellStyle name="Linked Cell 29 3 2" xfId="15855" xr:uid="{00000000-0005-0000-0000-0000F13D0000}"/>
    <cellStyle name="Linked Cell 29 4" xfId="15856" xr:uid="{00000000-0005-0000-0000-0000F23D0000}"/>
    <cellStyle name="Linked Cell 29 4 2" xfId="15857" xr:uid="{00000000-0005-0000-0000-0000F33D0000}"/>
    <cellStyle name="Linked Cell 29 5" xfId="15858" xr:uid="{00000000-0005-0000-0000-0000F43D0000}"/>
    <cellStyle name="Linked Cell 29 5 2" xfId="15859" xr:uid="{00000000-0005-0000-0000-0000F53D0000}"/>
    <cellStyle name="Linked Cell 29 6" xfId="15860" xr:uid="{00000000-0005-0000-0000-0000F63D0000}"/>
    <cellStyle name="Linked Cell 3" xfId="15861" xr:uid="{00000000-0005-0000-0000-0000F73D0000}"/>
    <cellStyle name="Linked Cell 3 2" xfId="15862" xr:uid="{00000000-0005-0000-0000-0000F83D0000}"/>
    <cellStyle name="Linked Cell 3 2 2" xfId="15863" xr:uid="{00000000-0005-0000-0000-0000F93D0000}"/>
    <cellStyle name="Linked Cell 3 2 2 2" xfId="15864" xr:uid="{00000000-0005-0000-0000-0000FA3D0000}"/>
    <cellStyle name="Linked Cell 3 2 3" xfId="15865" xr:uid="{00000000-0005-0000-0000-0000FB3D0000}"/>
    <cellStyle name="Linked Cell 3 2 4" xfId="15866" xr:uid="{00000000-0005-0000-0000-0000FC3D0000}"/>
    <cellStyle name="Linked Cell 3 3" xfId="15867" xr:uid="{00000000-0005-0000-0000-0000FD3D0000}"/>
    <cellStyle name="Linked Cell 3 3 2" xfId="15868" xr:uid="{00000000-0005-0000-0000-0000FE3D0000}"/>
    <cellStyle name="Linked Cell 3 3 3" xfId="15869" xr:uid="{00000000-0005-0000-0000-0000FF3D0000}"/>
    <cellStyle name="Linked Cell 3 4" xfId="15870" xr:uid="{00000000-0005-0000-0000-0000003E0000}"/>
    <cellStyle name="Linked Cell 3 4 2" xfId="15871" xr:uid="{00000000-0005-0000-0000-0000013E0000}"/>
    <cellStyle name="Linked Cell 3 5" xfId="15872" xr:uid="{00000000-0005-0000-0000-0000023E0000}"/>
    <cellStyle name="Linked Cell 3 5 2" xfId="15873" xr:uid="{00000000-0005-0000-0000-0000033E0000}"/>
    <cellStyle name="Linked Cell 3 6" xfId="15874" xr:uid="{00000000-0005-0000-0000-0000043E0000}"/>
    <cellStyle name="Linked Cell 30" xfId="15875" xr:uid="{00000000-0005-0000-0000-0000053E0000}"/>
    <cellStyle name="Linked Cell 30 2" xfId="15876" xr:uid="{00000000-0005-0000-0000-0000063E0000}"/>
    <cellStyle name="Linked Cell 30 2 2" xfId="15877" xr:uid="{00000000-0005-0000-0000-0000073E0000}"/>
    <cellStyle name="Linked Cell 30 2 2 2" xfId="15878" xr:uid="{00000000-0005-0000-0000-0000083E0000}"/>
    <cellStyle name="Linked Cell 30 2 3" xfId="15879" xr:uid="{00000000-0005-0000-0000-0000093E0000}"/>
    <cellStyle name="Linked Cell 30 2 4" xfId="15880" xr:uid="{00000000-0005-0000-0000-00000A3E0000}"/>
    <cellStyle name="Linked Cell 30 3" xfId="15881" xr:uid="{00000000-0005-0000-0000-00000B3E0000}"/>
    <cellStyle name="Linked Cell 30 3 2" xfId="15882" xr:uid="{00000000-0005-0000-0000-00000C3E0000}"/>
    <cellStyle name="Linked Cell 30 4" xfId="15883" xr:uid="{00000000-0005-0000-0000-00000D3E0000}"/>
    <cellStyle name="Linked Cell 30 4 2" xfId="15884" xr:uid="{00000000-0005-0000-0000-00000E3E0000}"/>
    <cellStyle name="Linked Cell 30 5" xfId="15885" xr:uid="{00000000-0005-0000-0000-00000F3E0000}"/>
    <cellStyle name="Linked Cell 30 5 2" xfId="15886" xr:uid="{00000000-0005-0000-0000-0000103E0000}"/>
    <cellStyle name="Linked Cell 30 6" xfId="15887" xr:uid="{00000000-0005-0000-0000-0000113E0000}"/>
    <cellStyle name="Linked Cell 31" xfId="15888" xr:uid="{00000000-0005-0000-0000-0000123E0000}"/>
    <cellStyle name="Linked Cell 31 2" xfId="15889" xr:uid="{00000000-0005-0000-0000-0000133E0000}"/>
    <cellStyle name="Linked Cell 31 2 2" xfId="15890" xr:uid="{00000000-0005-0000-0000-0000143E0000}"/>
    <cellStyle name="Linked Cell 31 2 2 2" xfId="15891" xr:uid="{00000000-0005-0000-0000-0000153E0000}"/>
    <cellStyle name="Linked Cell 31 2 3" xfId="15892" xr:uid="{00000000-0005-0000-0000-0000163E0000}"/>
    <cellStyle name="Linked Cell 31 2 4" xfId="15893" xr:uid="{00000000-0005-0000-0000-0000173E0000}"/>
    <cellStyle name="Linked Cell 31 3" xfId="15894" xr:uid="{00000000-0005-0000-0000-0000183E0000}"/>
    <cellStyle name="Linked Cell 31 3 2" xfId="15895" xr:uid="{00000000-0005-0000-0000-0000193E0000}"/>
    <cellStyle name="Linked Cell 31 4" xfId="15896" xr:uid="{00000000-0005-0000-0000-00001A3E0000}"/>
    <cellStyle name="Linked Cell 31 4 2" xfId="15897" xr:uid="{00000000-0005-0000-0000-00001B3E0000}"/>
    <cellStyle name="Linked Cell 31 5" xfId="15898" xr:uid="{00000000-0005-0000-0000-00001C3E0000}"/>
    <cellStyle name="Linked Cell 31 5 2" xfId="15899" xr:uid="{00000000-0005-0000-0000-00001D3E0000}"/>
    <cellStyle name="Linked Cell 31 6" xfId="15900" xr:uid="{00000000-0005-0000-0000-00001E3E0000}"/>
    <cellStyle name="Linked Cell 32" xfId="15901" xr:uid="{00000000-0005-0000-0000-00001F3E0000}"/>
    <cellStyle name="Linked Cell 32 2" xfId="15902" xr:uid="{00000000-0005-0000-0000-0000203E0000}"/>
    <cellStyle name="Linked Cell 32 2 2" xfId="15903" xr:uid="{00000000-0005-0000-0000-0000213E0000}"/>
    <cellStyle name="Linked Cell 32 2 2 2" xfId="15904" xr:uid="{00000000-0005-0000-0000-0000223E0000}"/>
    <cellStyle name="Linked Cell 32 2 3" xfId="15905" xr:uid="{00000000-0005-0000-0000-0000233E0000}"/>
    <cellStyle name="Linked Cell 32 2 4" xfId="15906" xr:uid="{00000000-0005-0000-0000-0000243E0000}"/>
    <cellStyle name="Linked Cell 32 3" xfId="15907" xr:uid="{00000000-0005-0000-0000-0000253E0000}"/>
    <cellStyle name="Linked Cell 32 3 2" xfId="15908" xr:uid="{00000000-0005-0000-0000-0000263E0000}"/>
    <cellStyle name="Linked Cell 32 4" xfId="15909" xr:uid="{00000000-0005-0000-0000-0000273E0000}"/>
    <cellStyle name="Linked Cell 32 4 2" xfId="15910" xr:uid="{00000000-0005-0000-0000-0000283E0000}"/>
    <cellStyle name="Linked Cell 32 5" xfId="15911" xr:uid="{00000000-0005-0000-0000-0000293E0000}"/>
    <cellStyle name="Linked Cell 32 5 2" xfId="15912" xr:uid="{00000000-0005-0000-0000-00002A3E0000}"/>
    <cellStyle name="Linked Cell 32 6" xfId="15913" xr:uid="{00000000-0005-0000-0000-00002B3E0000}"/>
    <cellStyle name="Linked Cell 33" xfId="15914" xr:uid="{00000000-0005-0000-0000-00002C3E0000}"/>
    <cellStyle name="Linked Cell 33 2" xfId="15915" xr:uid="{00000000-0005-0000-0000-00002D3E0000}"/>
    <cellStyle name="Linked Cell 33 2 2" xfId="15916" xr:uid="{00000000-0005-0000-0000-00002E3E0000}"/>
    <cellStyle name="Linked Cell 33 2 2 2" xfId="15917" xr:uid="{00000000-0005-0000-0000-00002F3E0000}"/>
    <cellStyle name="Linked Cell 33 2 3" xfId="15918" xr:uid="{00000000-0005-0000-0000-0000303E0000}"/>
    <cellStyle name="Linked Cell 33 2 4" xfId="15919" xr:uid="{00000000-0005-0000-0000-0000313E0000}"/>
    <cellStyle name="Linked Cell 33 3" xfId="15920" xr:uid="{00000000-0005-0000-0000-0000323E0000}"/>
    <cellStyle name="Linked Cell 33 3 2" xfId="15921" xr:uid="{00000000-0005-0000-0000-0000333E0000}"/>
    <cellStyle name="Linked Cell 33 4" xfId="15922" xr:uid="{00000000-0005-0000-0000-0000343E0000}"/>
    <cellStyle name="Linked Cell 33 4 2" xfId="15923" xr:uid="{00000000-0005-0000-0000-0000353E0000}"/>
    <cellStyle name="Linked Cell 33 5" xfId="15924" xr:uid="{00000000-0005-0000-0000-0000363E0000}"/>
    <cellStyle name="Linked Cell 33 5 2" xfId="15925" xr:uid="{00000000-0005-0000-0000-0000373E0000}"/>
    <cellStyle name="Linked Cell 33 6" xfId="15926" xr:uid="{00000000-0005-0000-0000-0000383E0000}"/>
    <cellStyle name="Linked Cell 34" xfId="15927" xr:uid="{00000000-0005-0000-0000-0000393E0000}"/>
    <cellStyle name="Linked Cell 34 2" xfId="15928" xr:uid="{00000000-0005-0000-0000-00003A3E0000}"/>
    <cellStyle name="Linked Cell 34 2 2" xfId="15929" xr:uid="{00000000-0005-0000-0000-00003B3E0000}"/>
    <cellStyle name="Linked Cell 34 2 2 2" xfId="15930" xr:uid="{00000000-0005-0000-0000-00003C3E0000}"/>
    <cellStyle name="Linked Cell 34 2 3" xfId="15931" xr:uid="{00000000-0005-0000-0000-00003D3E0000}"/>
    <cellStyle name="Linked Cell 34 2 4" xfId="15932" xr:uid="{00000000-0005-0000-0000-00003E3E0000}"/>
    <cellStyle name="Linked Cell 34 3" xfId="15933" xr:uid="{00000000-0005-0000-0000-00003F3E0000}"/>
    <cellStyle name="Linked Cell 34 3 2" xfId="15934" xr:uid="{00000000-0005-0000-0000-0000403E0000}"/>
    <cellStyle name="Linked Cell 34 4" xfId="15935" xr:uid="{00000000-0005-0000-0000-0000413E0000}"/>
    <cellStyle name="Linked Cell 34 4 2" xfId="15936" xr:uid="{00000000-0005-0000-0000-0000423E0000}"/>
    <cellStyle name="Linked Cell 34 5" xfId="15937" xr:uid="{00000000-0005-0000-0000-0000433E0000}"/>
    <cellStyle name="Linked Cell 34 5 2" xfId="15938" xr:uid="{00000000-0005-0000-0000-0000443E0000}"/>
    <cellStyle name="Linked Cell 34 6" xfId="15939" xr:uid="{00000000-0005-0000-0000-0000453E0000}"/>
    <cellStyle name="Linked Cell 35" xfId="15940" xr:uid="{00000000-0005-0000-0000-0000463E0000}"/>
    <cellStyle name="Linked Cell 35 2" xfId="15941" xr:uid="{00000000-0005-0000-0000-0000473E0000}"/>
    <cellStyle name="Linked Cell 35 2 2" xfId="15942" xr:uid="{00000000-0005-0000-0000-0000483E0000}"/>
    <cellStyle name="Linked Cell 35 2 2 2" xfId="15943" xr:uid="{00000000-0005-0000-0000-0000493E0000}"/>
    <cellStyle name="Linked Cell 35 2 3" xfId="15944" xr:uid="{00000000-0005-0000-0000-00004A3E0000}"/>
    <cellStyle name="Linked Cell 35 2 4" xfId="15945" xr:uid="{00000000-0005-0000-0000-00004B3E0000}"/>
    <cellStyle name="Linked Cell 35 3" xfId="15946" xr:uid="{00000000-0005-0000-0000-00004C3E0000}"/>
    <cellStyle name="Linked Cell 35 3 2" xfId="15947" xr:uid="{00000000-0005-0000-0000-00004D3E0000}"/>
    <cellStyle name="Linked Cell 35 4" xfId="15948" xr:uid="{00000000-0005-0000-0000-00004E3E0000}"/>
    <cellStyle name="Linked Cell 35 4 2" xfId="15949" xr:uid="{00000000-0005-0000-0000-00004F3E0000}"/>
    <cellStyle name="Linked Cell 35 5" xfId="15950" xr:uid="{00000000-0005-0000-0000-0000503E0000}"/>
    <cellStyle name="Linked Cell 35 5 2" xfId="15951" xr:uid="{00000000-0005-0000-0000-0000513E0000}"/>
    <cellStyle name="Linked Cell 35 6" xfId="15952" xr:uid="{00000000-0005-0000-0000-0000523E0000}"/>
    <cellStyle name="Linked Cell 36" xfId="15953" xr:uid="{00000000-0005-0000-0000-0000533E0000}"/>
    <cellStyle name="Linked Cell 36 2" xfId="15954" xr:uid="{00000000-0005-0000-0000-0000543E0000}"/>
    <cellStyle name="Linked Cell 36 2 2" xfId="15955" xr:uid="{00000000-0005-0000-0000-0000553E0000}"/>
    <cellStyle name="Linked Cell 36 2 2 2" xfId="15956" xr:uid="{00000000-0005-0000-0000-0000563E0000}"/>
    <cellStyle name="Linked Cell 36 2 3" xfId="15957" xr:uid="{00000000-0005-0000-0000-0000573E0000}"/>
    <cellStyle name="Linked Cell 36 2 4" xfId="15958" xr:uid="{00000000-0005-0000-0000-0000583E0000}"/>
    <cellStyle name="Linked Cell 36 3" xfId="15959" xr:uid="{00000000-0005-0000-0000-0000593E0000}"/>
    <cellStyle name="Linked Cell 36 3 2" xfId="15960" xr:uid="{00000000-0005-0000-0000-00005A3E0000}"/>
    <cellStyle name="Linked Cell 36 4" xfId="15961" xr:uid="{00000000-0005-0000-0000-00005B3E0000}"/>
    <cellStyle name="Linked Cell 36 4 2" xfId="15962" xr:uid="{00000000-0005-0000-0000-00005C3E0000}"/>
    <cellStyle name="Linked Cell 36 5" xfId="15963" xr:uid="{00000000-0005-0000-0000-00005D3E0000}"/>
    <cellStyle name="Linked Cell 36 5 2" xfId="15964" xr:uid="{00000000-0005-0000-0000-00005E3E0000}"/>
    <cellStyle name="Linked Cell 36 6" xfId="15965" xr:uid="{00000000-0005-0000-0000-00005F3E0000}"/>
    <cellStyle name="Linked Cell 37" xfId="15966" xr:uid="{00000000-0005-0000-0000-0000603E0000}"/>
    <cellStyle name="Linked Cell 37 2" xfId="15967" xr:uid="{00000000-0005-0000-0000-0000613E0000}"/>
    <cellStyle name="Linked Cell 37 2 2" xfId="15968" xr:uid="{00000000-0005-0000-0000-0000623E0000}"/>
    <cellStyle name="Linked Cell 37 2 2 2" xfId="15969" xr:uid="{00000000-0005-0000-0000-0000633E0000}"/>
    <cellStyle name="Linked Cell 37 2 3" xfId="15970" xr:uid="{00000000-0005-0000-0000-0000643E0000}"/>
    <cellStyle name="Linked Cell 37 2 4" xfId="15971" xr:uid="{00000000-0005-0000-0000-0000653E0000}"/>
    <cellStyle name="Linked Cell 37 3" xfId="15972" xr:uid="{00000000-0005-0000-0000-0000663E0000}"/>
    <cellStyle name="Linked Cell 37 3 2" xfId="15973" xr:uid="{00000000-0005-0000-0000-0000673E0000}"/>
    <cellStyle name="Linked Cell 37 4" xfId="15974" xr:uid="{00000000-0005-0000-0000-0000683E0000}"/>
    <cellStyle name="Linked Cell 37 4 2" xfId="15975" xr:uid="{00000000-0005-0000-0000-0000693E0000}"/>
    <cellStyle name="Linked Cell 37 5" xfId="15976" xr:uid="{00000000-0005-0000-0000-00006A3E0000}"/>
    <cellStyle name="Linked Cell 37 5 2" xfId="15977" xr:uid="{00000000-0005-0000-0000-00006B3E0000}"/>
    <cellStyle name="Linked Cell 37 6" xfId="15978" xr:uid="{00000000-0005-0000-0000-00006C3E0000}"/>
    <cellStyle name="Linked Cell 38" xfId="15979" xr:uid="{00000000-0005-0000-0000-00006D3E0000}"/>
    <cellStyle name="Linked Cell 38 2" xfId="15980" xr:uid="{00000000-0005-0000-0000-00006E3E0000}"/>
    <cellStyle name="Linked Cell 38 2 2" xfId="15981" xr:uid="{00000000-0005-0000-0000-00006F3E0000}"/>
    <cellStyle name="Linked Cell 38 2 2 2" xfId="15982" xr:uid="{00000000-0005-0000-0000-0000703E0000}"/>
    <cellStyle name="Linked Cell 38 2 3" xfId="15983" xr:uid="{00000000-0005-0000-0000-0000713E0000}"/>
    <cellStyle name="Linked Cell 38 2 4" xfId="15984" xr:uid="{00000000-0005-0000-0000-0000723E0000}"/>
    <cellStyle name="Linked Cell 38 3" xfId="15985" xr:uid="{00000000-0005-0000-0000-0000733E0000}"/>
    <cellStyle name="Linked Cell 38 3 2" xfId="15986" xr:uid="{00000000-0005-0000-0000-0000743E0000}"/>
    <cellStyle name="Linked Cell 38 4" xfId="15987" xr:uid="{00000000-0005-0000-0000-0000753E0000}"/>
    <cellStyle name="Linked Cell 38 4 2" xfId="15988" xr:uid="{00000000-0005-0000-0000-0000763E0000}"/>
    <cellStyle name="Linked Cell 38 5" xfId="15989" xr:uid="{00000000-0005-0000-0000-0000773E0000}"/>
    <cellStyle name="Linked Cell 38 5 2" xfId="15990" xr:uid="{00000000-0005-0000-0000-0000783E0000}"/>
    <cellStyle name="Linked Cell 38 6" xfId="15991" xr:uid="{00000000-0005-0000-0000-0000793E0000}"/>
    <cellStyle name="Linked Cell 39" xfId="15992" xr:uid="{00000000-0005-0000-0000-00007A3E0000}"/>
    <cellStyle name="Linked Cell 39 2" xfId="15993" xr:uid="{00000000-0005-0000-0000-00007B3E0000}"/>
    <cellStyle name="Linked Cell 39 2 2" xfId="15994" xr:uid="{00000000-0005-0000-0000-00007C3E0000}"/>
    <cellStyle name="Linked Cell 39 2 2 2" xfId="15995" xr:uid="{00000000-0005-0000-0000-00007D3E0000}"/>
    <cellStyle name="Linked Cell 39 2 3" xfId="15996" xr:uid="{00000000-0005-0000-0000-00007E3E0000}"/>
    <cellStyle name="Linked Cell 39 2 4" xfId="15997" xr:uid="{00000000-0005-0000-0000-00007F3E0000}"/>
    <cellStyle name="Linked Cell 39 3" xfId="15998" xr:uid="{00000000-0005-0000-0000-0000803E0000}"/>
    <cellStyle name="Linked Cell 39 3 2" xfId="15999" xr:uid="{00000000-0005-0000-0000-0000813E0000}"/>
    <cellStyle name="Linked Cell 39 4" xfId="16000" xr:uid="{00000000-0005-0000-0000-0000823E0000}"/>
    <cellStyle name="Linked Cell 39 4 2" xfId="16001" xr:uid="{00000000-0005-0000-0000-0000833E0000}"/>
    <cellStyle name="Linked Cell 39 5" xfId="16002" xr:uid="{00000000-0005-0000-0000-0000843E0000}"/>
    <cellStyle name="Linked Cell 39 5 2" xfId="16003" xr:uid="{00000000-0005-0000-0000-0000853E0000}"/>
    <cellStyle name="Linked Cell 39 6" xfId="16004" xr:uid="{00000000-0005-0000-0000-0000863E0000}"/>
    <cellStyle name="Linked Cell 4" xfId="16005" xr:uid="{00000000-0005-0000-0000-0000873E0000}"/>
    <cellStyle name="Linked Cell 4 2" xfId="16006" xr:uid="{00000000-0005-0000-0000-0000883E0000}"/>
    <cellStyle name="Linked Cell 4 2 2" xfId="16007" xr:uid="{00000000-0005-0000-0000-0000893E0000}"/>
    <cellStyle name="Linked Cell 4 2 2 2" xfId="16008" xr:uid="{00000000-0005-0000-0000-00008A3E0000}"/>
    <cellStyle name="Linked Cell 4 2 3" xfId="16009" xr:uid="{00000000-0005-0000-0000-00008B3E0000}"/>
    <cellStyle name="Linked Cell 4 2 4" xfId="16010" xr:uid="{00000000-0005-0000-0000-00008C3E0000}"/>
    <cellStyle name="Linked Cell 4 3" xfId="16011" xr:uid="{00000000-0005-0000-0000-00008D3E0000}"/>
    <cellStyle name="Linked Cell 4 3 2" xfId="16012" xr:uid="{00000000-0005-0000-0000-00008E3E0000}"/>
    <cellStyle name="Linked Cell 4 4" xfId="16013" xr:uid="{00000000-0005-0000-0000-00008F3E0000}"/>
    <cellStyle name="Linked Cell 4 4 2" xfId="16014" xr:uid="{00000000-0005-0000-0000-0000903E0000}"/>
    <cellStyle name="Linked Cell 4 5" xfId="16015" xr:uid="{00000000-0005-0000-0000-0000913E0000}"/>
    <cellStyle name="Linked Cell 4 5 2" xfId="16016" xr:uid="{00000000-0005-0000-0000-0000923E0000}"/>
    <cellStyle name="Linked Cell 4 6" xfId="16017" xr:uid="{00000000-0005-0000-0000-0000933E0000}"/>
    <cellStyle name="Linked Cell 40" xfId="16018" xr:uid="{00000000-0005-0000-0000-0000943E0000}"/>
    <cellStyle name="Linked Cell 40 2" xfId="16019" xr:uid="{00000000-0005-0000-0000-0000953E0000}"/>
    <cellStyle name="Linked Cell 40 2 2" xfId="16020" xr:uid="{00000000-0005-0000-0000-0000963E0000}"/>
    <cellStyle name="Linked Cell 40 2 2 2" xfId="16021" xr:uid="{00000000-0005-0000-0000-0000973E0000}"/>
    <cellStyle name="Linked Cell 40 2 3" xfId="16022" xr:uid="{00000000-0005-0000-0000-0000983E0000}"/>
    <cellStyle name="Linked Cell 40 2 4" xfId="16023" xr:uid="{00000000-0005-0000-0000-0000993E0000}"/>
    <cellStyle name="Linked Cell 40 3" xfId="16024" xr:uid="{00000000-0005-0000-0000-00009A3E0000}"/>
    <cellStyle name="Linked Cell 40 3 2" xfId="16025" xr:uid="{00000000-0005-0000-0000-00009B3E0000}"/>
    <cellStyle name="Linked Cell 40 4" xfId="16026" xr:uid="{00000000-0005-0000-0000-00009C3E0000}"/>
    <cellStyle name="Linked Cell 40 4 2" xfId="16027" xr:uid="{00000000-0005-0000-0000-00009D3E0000}"/>
    <cellStyle name="Linked Cell 40 5" xfId="16028" xr:uid="{00000000-0005-0000-0000-00009E3E0000}"/>
    <cellStyle name="Linked Cell 40 5 2" xfId="16029" xr:uid="{00000000-0005-0000-0000-00009F3E0000}"/>
    <cellStyle name="Linked Cell 40 6" xfId="16030" xr:uid="{00000000-0005-0000-0000-0000A03E0000}"/>
    <cellStyle name="Linked Cell 41" xfId="16031" xr:uid="{00000000-0005-0000-0000-0000A13E0000}"/>
    <cellStyle name="Linked Cell 41 2" xfId="16032" xr:uid="{00000000-0005-0000-0000-0000A23E0000}"/>
    <cellStyle name="Linked Cell 41 2 2" xfId="16033" xr:uid="{00000000-0005-0000-0000-0000A33E0000}"/>
    <cellStyle name="Linked Cell 41 2 2 2" xfId="16034" xr:uid="{00000000-0005-0000-0000-0000A43E0000}"/>
    <cellStyle name="Linked Cell 41 2 3" xfId="16035" xr:uid="{00000000-0005-0000-0000-0000A53E0000}"/>
    <cellStyle name="Linked Cell 41 2 4" xfId="16036" xr:uid="{00000000-0005-0000-0000-0000A63E0000}"/>
    <cellStyle name="Linked Cell 41 3" xfId="16037" xr:uid="{00000000-0005-0000-0000-0000A73E0000}"/>
    <cellStyle name="Linked Cell 41 3 2" xfId="16038" xr:uid="{00000000-0005-0000-0000-0000A83E0000}"/>
    <cellStyle name="Linked Cell 41 4" xfId="16039" xr:uid="{00000000-0005-0000-0000-0000A93E0000}"/>
    <cellStyle name="Linked Cell 41 4 2" xfId="16040" xr:uid="{00000000-0005-0000-0000-0000AA3E0000}"/>
    <cellStyle name="Linked Cell 41 5" xfId="16041" xr:uid="{00000000-0005-0000-0000-0000AB3E0000}"/>
    <cellStyle name="Linked Cell 41 5 2" xfId="16042" xr:uid="{00000000-0005-0000-0000-0000AC3E0000}"/>
    <cellStyle name="Linked Cell 41 6" xfId="16043" xr:uid="{00000000-0005-0000-0000-0000AD3E0000}"/>
    <cellStyle name="Linked Cell 42" xfId="16044" xr:uid="{00000000-0005-0000-0000-0000AE3E0000}"/>
    <cellStyle name="Linked Cell 42 2" xfId="16045" xr:uid="{00000000-0005-0000-0000-0000AF3E0000}"/>
    <cellStyle name="Linked Cell 42 2 2" xfId="16046" xr:uid="{00000000-0005-0000-0000-0000B03E0000}"/>
    <cellStyle name="Linked Cell 42 2 2 2" xfId="16047" xr:uid="{00000000-0005-0000-0000-0000B13E0000}"/>
    <cellStyle name="Linked Cell 42 2 3" xfId="16048" xr:uid="{00000000-0005-0000-0000-0000B23E0000}"/>
    <cellStyle name="Linked Cell 42 2 4" xfId="16049" xr:uid="{00000000-0005-0000-0000-0000B33E0000}"/>
    <cellStyle name="Linked Cell 42 3" xfId="16050" xr:uid="{00000000-0005-0000-0000-0000B43E0000}"/>
    <cellStyle name="Linked Cell 42 3 2" xfId="16051" xr:uid="{00000000-0005-0000-0000-0000B53E0000}"/>
    <cellStyle name="Linked Cell 42 4" xfId="16052" xr:uid="{00000000-0005-0000-0000-0000B63E0000}"/>
    <cellStyle name="Linked Cell 42 4 2" xfId="16053" xr:uid="{00000000-0005-0000-0000-0000B73E0000}"/>
    <cellStyle name="Linked Cell 42 5" xfId="16054" xr:uid="{00000000-0005-0000-0000-0000B83E0000}"/>
    <cellStyle name="Linked Cell 42 5 2" xfId="16055" xr:uid="{00000000-0005-0000-0000-0000B93E0000}"/>
    <cellStyle name="Linked Cell 42 6" xfId="16056" xr:uid="{00000000-0005-0000-0000-0000BA3E0000}"/>
    <cellStyle name="Linked Cell 43" xfId="16057" xr:uid="{00000000-0005-0000-0000-0000BB3E0000}"/>
    <cellStyle name="Linked Cell 43 2" xfId="16058" xr:uid="{00000000-0005-0000-0000-0000BC3E0000}"/>
    <cellStyle name="Linked Cell 43 2 2" xfId="16059" xr:uid="{00000000-0005-0000-0000-0000BD3E0000}"/>
    <cellStyle name="Linked Cell 43 2 2 2" xfId="16060" xr:uid="{00000000-0005-0000-0000-0000BE3E0000}"/>
    <cellStyle name="Linked Cell 43 2 3" xfId="16061" xr:uid="{00000000-0005-0000-0000-0000BF3E0000}"/>
    <cellStyle name="Linked Cell 43 2 4" xfId="16062" xr:uid="{00000000-0005-0000-0000-0000C03E0000}"/>
    <cellStyle name="Linked Cell 43 3" xfId="16063" xr:uid="{00000000-0005-0000-0000-0000C13E0000}"/>
    <cellStyle name="Linked Cell 43 3 2" xfId="16064" xr:uid="{00000000-0005-0000-0000-0000C23E0000}"/>
    <cellStyle name="Linked Cell 43 4" xfId="16065" xr:uid="{00000000-0005-0000-0000-0000C33E0000}"/>
    <cellStyle name="Linked Cell 43 4 2" xfId="16066" xr:uid="{00000000-0005-0000-0000-0000C43E0000}"/>
    <cellStyle name="Linked Cell 43 5" xfId="16067" xr:uid="{00000000-0005-0000-0000-0000C53E0000}"/>
    <cellStyle name="Linked Cell 43 5 2" xfId="16068" xr:uid="{00000000-0005-0000-0000-0000C63E0000}"/>
    <cellStyle name="Linked Cell 43 6" xfId="16069" xr:uid="{00000000-0005-0000-0000-0000C73E0000}"/>
    <cellStyle name="Linked Cell 44" xfId="16070" xr:uid="{00000000-0005-0000-0000-0000C83E0000}"/>
    <cellStyle name="Linked Cell 44 2" xfId="16071" xr:uid="{00000000-0005-0000-0000-0000C93E0000}"/>
    <cellStyle name="Linked Cell 44 2 2" xfId="16072" xr:uid="{00000000-0005-0000-0000-0000CA3E0000}"/>
    <cellStyle name="Linked Cell 44 2 2 2" xfId="16073" xr:uid="{00000000-0005-0000-0000-0000CB3E0000}"/>
    <cellStyle name="Linked Cell 44 2 3" xfId="16074" xr:uid="{00000000-0005-0000-0000-0000CC3E0000}"/>
    <cellStyle name="Linked Cell 44 2 4" xfId="16075" xr:uid="{00000000-0005-0000-0000-0000CD3E0000}"/>
    <cellStyle name="Linked Cell 44 3" xfId="16076" xr:uid="{00000000-0005-0000-0000-0000CE3E0000}"/>
    <cellStyle name="Linked Cell 44 3 2" xfId="16077" xr:uid="{00000000-0005-0000-0000-0000CF3E0000}"/>
    <cellStyle name="Linked Cell 44 4" xfId="16078" xr:uid="{00000000-0005-0000-0000-0000D03E0000}"/>
    <cellStyle name="Linked Cell 44 4 2" xfId="16079" xr:uid="{00000000-0005-0000-0000-0000D13E0000}"/>
    <cellStyle name="Linked Cell 44 5" xfId="16080" xr:uid="{00000000-0005-0000-0000-0000D23E0000}"/>
    <cellStyle name="Linked Cell 44 5 2" xfId="16081" xr:uid="{00000000-0005-0000-0000-0000D33E0000}"/>
    <cellStyle name="Linked Cell 44 6" xfId="16082" xr:uid="{00000000-0005-0000-0000-0000D43E0000}"/>
    <cellStyle name="Linked Cell 45" xfId="16083" xr:uid="{00000000-0005-0000-0000-0000D53E0000}"/>
    <cellStyle name="Linked Cell 45 2" xfId="16084" xr:uid="{00000000-0005-0000-0000-0000D63E0000}"/>
    <cellStyle name="Linked Cell 45 2 2" xfId="16085" xr:uid="{00000000-0005-0000-0000-0000D73E0000}"/>
    <cellStyle name="Linked Cell 45 2 2 2" xfId="16086" xr:uid="{00000000-0005-0000-0000-0000D83E0000}"/>
    <cellStyle name="Linked Cell 45 2 3" xfId="16087" xr:uid="{00000000-0005-0000-0000-0000D93E0000}"/>
    <cellStyle name="Linked Cell 45 2 4" xfId="16088" xr:uid="{00000000-0005-0000-0000-0000DA3E0000}"/>
    <cellStyle name="Linked Cell 45 3" xfId="16089" xr:uid="{00000000-0005-0000-0000-0000DB3E0000}"/>
    <cellStyle name="Linked Cell 45 3 2" xfId="16090" xr:uid="{00000000-0005-0000-0000-0000DC3E0000}"/>
    <cellStyle name="Linked Cell 45 4" xfId="16091" xr:uid="{00000000-0005-0000-0000-0000DD3E0000}"/>
    <cellStyle name="Linked Cell 45 4 2" xfId="16092" xr:uid="{00000000-0005-0000-0000-0000DE3E0000}"/>
    <cellStyle name="Linked Cell 45 5" xfId="16093" xr:uid="{00000000-0005-0000-0000-0000DF3E0000}"/>
    <cellStyle name="Linked Cell 45 5 2" xfId="16094" xr:uid="{00000000-0005-0000-0000-0000E03E0000}"/>
    <cellStyle name="Linked Cell 45 6" xfId="16095" xr:uid="{00000000-0005-0000-0000-0000E13E0000}"/>
    <cellStyle name="Linked Cell 46" xfId="16096" xr:uid="{00000000-0005-0000-0000-0000E23E0000}"/>
    <cellStyle name="Linked Cell 46 2" xfId="16097" xr:uid="{00000000-0005-0000-0000-0000E33E0000}"/>
    <cellStyle name="Linked Cell 46 2 2" xfId="16098" xr:uid="{00000000-0005-0000-0000-0000E43E0000}"/>
    <cellStyle name="Linked Cell 46 2 2 2" xfId="16099" xr:uid="{00000000-0005-0000-0000-0000E53E0000}"/>
    <cellStyle name="Linked Cell 46 2 3" xfId="16100" xr:uid="{00000000-0005-0000-0000-0000E63E0000}"/>
    <cellStyle name="Linked Cell 46 2 4" xfId="16101" xr:uid="{00000000-0005-0000-0000-0000E73E0000}"/>
    <cellStyle name="Linked Cell 46 3" xfId="16102" xr:uid="{00000000-0005-0000-0000-0000E83E0000}"/>
    <cellStyle name="Linked Cell 46 3 2" xfId="16103" xr:uid="{00000000-0005-0000-0000-0000E93E0000}"/>
    <cellStyle name="Linked Cell 46 4" xfId="16104" xr:uid="{00000000-0005-0000-0000-0000EA3E0000}"/>
    <cellStyle name="Linked Cell 46 4 2" xfId="16105" xr:uid="{00000000-0005-0000-0000-0000EB3E0000}"/>
    <cellStyle name="Linked Cell 46 5" xfId="16106" xr:uid="{00000000-0005-0000-0000-0000EC3E0000}"/>
    <cellStyle name="Linked Cell 46 5 2" xfId="16107" xr:uid="{00000000-0005-0000-0000-0000ED3E0000}"/>
    <cellStyle name="Linked Cell 46 6" xfId="16108" xr:uid="{00000000-0005-0000-0000-0000EE3E0000}"/>
    <cellStyle name="Linked Cell 47" xfId="16109" xr:uid="{00000000-0005-0000-0000-0000EF3E0000}"/>
    <cellStyle name="Linked Cell 47 2" xfId="16110" xr:uid="{00000000-0005-0000-0000-0000F03E0000}"/>
    <cellStyle name="Linked Cell 47 2 2" xfId="16111" xr:uid="{00000000-0005-0000-0000-0000F13E0000}"/>
    <cellStyle name="Linked Cell 47 2 2 2" xfId="16112" xr:uid="{00000000-0005-0000-0000-0000F23E0000}"/>
    <cellStyle name="Linked Cell 47 2 3" xfId="16113" xr:uid="{00000000-0005-0000-0000-0000F33E0000}"/>
    <cellStyle name="Linked Cell 47 2 4" xfId="16114" xr:uid="{00000000-0005-0000-0000-0000F43E0000}"/>
    <cellStyle name="Linked Cell 47 3" xfId="16115" xr:uid="{00000000-0005-0000-0000-0000F53E0000}"/>
    <cellStyle name="Linked Cell 47 3 2" xfId="16116" xr:uid="{00000000-0005-0000-0000-0000F63E0000}"/>
    <cellStyle name="Linked Cell 47 4" xfId="16117" xr:uid="{00000000-0005-0000-0000-0000F73E0000}"/>
    <cellStyle name="Linked Cell 47 4 2" xfId="16118" xr:uid="{00000000-0005-0000-0000-0000F83E0000}"/>
    <cellStyle name="Linked Cell 47 5" xfId="16119" xr:uid="{00000000-0005-0000-0000-0000F93E0000}"/>
    <cellStyle name="Linked Cell 47 5 2" xfId="16120" xr:uid="{00000000-0005-0000-0000-0000FA3E0000}"/>
    <cellStyle name="Linked Cell 47 6" xfId="16121" xr:uid="{00000000-0005-0000-0000-0000FB3E0000}"/>
    <cellStyle name="Linked Cell 48" xfId="16122" xr:uid="{00000000-0005-0000-0000-0000FC3E0000}"/>
    <cellStyle name="Linked Cell 48 2" xfId="16123" xr:uid="{00000000-0005-0000-0000-0000FD3E0000}"/>
    <cellStyle name="Linked Cell 48 2 2" xfId="16124" xr:uid="{00000000-0005-0000-0000-0000FE3E0000}"/>
    <cellStyle name="Linked Cell 48 3" xfId="16125" xr:uid="{00000000-0005-0000-0000-0000FF3E0000}"/>
    <cellStyle name="Linked Cell 48 3 2" xfId="16126" xr:uid="{00000000-0005-0000-0000-0000003F0000}"/>
    <cellStyle name="Linked Cell 48 4" xfId="16127" xr:uid="{00000000-0005-0000-0000-0000013F0000}"/>
    <cellStyle name="Linked Cell 49" xfId="16128" xr:uid="{00000000-0005-0000-0000-0000023F0000}"/>
    <cellStyle name="Linked Cell 49 2" xfId="16129" xr:uid="{00000000-0005-0000-0000-0000033F0000}"/>
    <cellStyle name="Linked Cell 49 2 2" xfId="16130" xr:uid="{00000000-0005-0000-0000-0000043F0000}"/>
    <cellStyle name="Linked Cell 49 3" xfId="16131" xr:uid="{00000000-0005-0000-0000-0000053F0000}"/>
    <cellStyle name="Linked Cell 49 4" xfId="16132" xr:uid="{00000000-0005-0000-0000-0000063F0000}"/>
    <cellStyle name="Linked Cell 5" xfId="16133" xr:uid="{00000000-0005-0000-0000-0000073F0000}"/>
    <cellStyle name="Linked Cell 5 2" xfId="16134" xr:uid="{00000000-0005-0000-0000-0000083F0000}"/>
    <cellStyle name="Linked Cell 5 2 2" xfId="16135" xr:uid="{00000000-0005-0000-0000-0000093F0000}"/>
    <cellStyle name="Linked Cell 5 2 2 2" xfId="16136" xr:uid="{00000000-0005-0000-0000-00000A3F0000}"/>
    <cellStyle name="Linked Cell 5 2 3" xfId="16137" xr:uid="{00000000-0005-0000-0000-00000B3F0000}"/>
    <cellStyle name="Linked Cell 5 2 4" xfId="16138" xr:uid="{00000000-0005-0000-0000-00000C3F0000}"/>
    <cellStyle name="Linked Cell 5 3" xfId="16139" xr:uid="{00000000-0005-0000-0000-00000D3F0000}"/>
    <cellStyle name="Linked Cell 5 3 2" xfId="16140" xr:uid="{00000000-0005-0000-0000-00000E3F0000}"/>
    <cellStyle name="Linked Cell 5 4" xfId="16141" xr:uid="{00000000-0005-0000-0000-00000F3F0000}"/>
    <cellStyle name="Linked Cell 5 4 2" xfId="16142" xr:uid="{00000000-0005-0000-0000-0000103F0000}"/>
    <cellStyle name="Linked Cell 5 5" xfId="16143" xr:uid="{00000000-0005-0000-0000-0000113F0000}"/>
    <cellStyle name="Linked Cell 5 5 2" xfId="16144" xr:uid="{00000000-0005-0000-0000-0000123F0000}"/>
    <cellStyle name="Linked Cell 5 6" xfId="16145" xr:uid="{00000000-0005-0000-0000-0000133F0000}"/>
    <cellStyle name="Linked Cell 50" xfId="16146" xr:uid="{00000000-0005-0000-0000-0000143F0000}"/>
    <cellStyle name="Linked Cell 50 2" xfId="16147" xr:uid="{00000000-0005-0000-0000-0000153F0000}"/>
    <cellStyle name="Linked Cell 50 2 2" xfId="16148" xr:uid="{00000000-0005-0000-0000-0000163F0000}"/>
    <cellStyle name="Linked Cell 50 3" xfId="16149" xr:uid="{00000000-0005-0000-0000-0000173F0000}"/>
    <cellStyle name="Linked Cell 50 4" xfId="16150" xr:uid="{00000000-0005-0000-0000-0000183F0000}"/>
    <cellStyle name="Linked Cell 51" xfId="16151" xr:uid="{00000000-0005-0000-0000-0000193F0000}"/>
    <cellStyle name="Linked Cell 51 2" xfId="16152" xr:uid="{00000000-0005-0000-0000-00001A3F0000}"/>
    <cellStyle name="Linked Cell 51 2 2" xfId="16153" xr:uid="{00000000-0005-0000-0000-00001B3F0000}"/>
    <cellStyle name="Linked Cell 51 3" xfId="16154" xr:uid="{00000000-0005-0000-0000-00001C3F0000}"/>
    <cellStyle name="Linked Cell 51 4" xfId="16155" xr:uid="{00000000-0005-0000-0000-00001D3F0000}"/>
    <cellStyle name="Linked Cell 52" xfId="16156" xr:uid="{00000000-0005-0000-0000-00001E3F0000}"/>
    <cellStyle name="Linked Cell 52 2" xfId="16157" xr:uid="{00000000-0005-0000-0000-00001F3F0000}"/>
    <cellStyle name="Linked Cell 52 2 2" xfId="16158" xr:uid="{00000000-0005-0000-0000-0000203F0000}"/>
    <cellStyle name="Linked Cell 52 3" xfId="16159" xr:uid="{00000000-0005-0000-0000-0000213F0000}"/>
    <cellStyle name="Linked Cell 52 4" xfId="16160" xr:uid="{00000000-0005-0000-0000-0000223F0000}"/>
    <cellStyle name="Linked Cell 53" xfId="16161" xr:uid="{00000000-0005-0000-0000-0000233F0000}"/>
    <cellStyle name="Linked Cell 53 2" xfId="16162" xr:uid="{00000000-0005-0000-0000-0000243F0000}"/>
    <cellStyle name="Linked Cell 53 3" xfId="16163" xr:uid="{00000000-0005-0000-0000-0000253F0000}"/>
    <cellStyle name="Linked Cell 54" xfId="16164" xr:uid="{00000000-0005-0000-0000-0000263F0000}"/>
    <cellStyle name="Linked Cell 54 2" xfId="16165" xr:uid="{00000000-0005-0000-0000-0000273F0000}"/>
    <cellStyle name="Linked Cell 54 3" xfId="16166" xr:uid="{00000000-0005-0000-0000-0000283F0000}"/>
    <cellStyle name="Linked Cell 55" xfId="16167" xr:uid="{00000000-0005-0000-0000-0000293F0000}"/>
    <cellStyle name="Linked Cell 55 2" xfId="16168" xr:uid="{00000000-0005-0000-0000-00002A3F0000}"/>
    <cellStyle name="Linked Cell 55 3" xfId="16169" xr:uid="{00000000-0005-0000-0000-00002B3F0000}"/>
    <cellStyle name="Linked Cell 56" xfId="16170" xr:uid="{00000000-0005-0000-0000-00002C3F0000}"/>
    <cellStyle name="Linked Cell 56 2" xfId="16171" xr:uid="{00000000-0005-0000-0000-00002D3F0000}"/>
    <cellStyle name="Linked Cell 57" xfId="16172" xr:uid="{00000000-0005-0000-0000-00002E3F0000}"/>
    <cellStyle name="Linked Cell 58" xfId="16173" xr:uid="{00000000-0005-0000-0000-00002F3F0000}"/>
    <cellStyle name="Linked Cell 59" xfId="16174" xr:uid="{00000000-0005-0000-0000-0000303F0000}"/>
    <cellStyle name="Linked Cell 6" xfId="16175" xr:uid="{00000000-0005-0000-0000-0000313F0000}"/>
    <cellStyle name="Linked Cell 6 2" xfId="16176" xr:uid="{00000000-0005-0000-0000-0000323F0000}"/>
    <cellStyle name="Linked Cell 6 2 2" xfId="16177" xr:uid="{00000000-0005-0000-0000-0000333F0000}"/>
    <cellStyle name="Linked Cell 6 2 2 2" xfId="16178" xr:uid="{00000000-0005-0000-0000-0000343F0000}"/>
    <cellStyle name="Linked Cell 6 2 3" xfId="16179" xr:uid="{00000000-0005-0000-0000-0000353F0000}"/>
    <cellStyle name="Linked Cell 6 2 4" xfId="16180" xr:uid="{00000000-0005-0000-0000-0000363F0000}"/>
    <cellStyle name="Linked Cell 6 3" xfId="16181" xr:uid="{00000000-0005-0000-0000-0000373F0000}"/>
    <cellStyle name="Linked Cell 6 3 2" xfId="16182" xr:uid="{00000000-0005-0000-0000-0000383F0000}"/>
    <cellStyle name="Linked Cell 6 4" xfId="16183" xr:uid="{00000000-0005-0000-0000-0000393F0000}"/>
    <cellStyle name="Linked Cell 6 4 2" xfId="16184" xr:uid="{00000000-0005-0000-0000-00003A3F0000}"/>
    <cellStyle name="Linked Cell 6 5" xfId="16185" xr:uid="{00000000-0005-0000-0000-00003B3F0000}"/>
    <cellStyle name="Linked Cell 6 5 2" xfId="16186" xr:uid="{00000000-0005-0000-0000-00003C3F0000}"/>
    <cellStyle name="Linked Cell 6 6" xfId="16187" xr:uid="{00000000-0005-0000-0000-00003D3F0000}"/>
    <cellStyle name="Linked Cell 60" xfId="16188" xr:uid="{00000000-0005-0000-0000-00003E3F0000}"/>
    <cellStyle name="Linked Cell 61" xfId="16189" xr:uid="{00000000-0005-0000-0000-00003F3F0000}"/>
    <cellStyle name="Linked Cell 62" xfId="16190" xr:uid="{00000000-0005-0000-0000-0000403F0000}"/>
    <cellStyle name="Linked Cell 63" xfId="16191" xr:uid="{00000000-0005-0000-0000-0000413F0000}"/>
    <cellStyle name="Linked Cell 64" xfId="16192" xr:uid="{00000000-0005-0000-0000-0000423F0000}"/>
    <cellStyle name="Linked Cell 65" xfId="16193" xr:uid="{00000000-0005-0000-0000-0000433F0000}"/>
    <cellStyle name="Linked Cell 7" xfId="16194" xr:uid="{00000000-0005-0000-0000-0000443F0000}"/>
    <cellStyle name="Linked Cell 7 2" xfId="16195" xr:uid="{00000000-0005-0000-0000-0000453F0000}"/>
    <cellStyle name="Linked Cell 7 2 2" xfId="16196" xr:uid="{00000000-0005-0000-0000-0000463F0000}"/>
    <cellStyle name="Linked Cell 7 2 2 2" xfId="16197" xr:uid="{00000000-0005-0000-0000-0000473F0000}"/>
    <cellStyle name="Linked Cell 7 2 3" xfId="16198" xr:uid="{00000000-0005-0000-0000-0000483F0000}"/>
    <cellStyle name="Linked Cell 7 2 4" xfId="16199" xr:uid="{00000000-0005-0000-0000-0000493F0000}"/>
    <cellStyle name="Linked Cell 7 3" xfId="16200" xr:uid="{00000000-0005-0000-0000-00004A3F0000}"/>
    <cellStyle name="Linked Cell 7 3 2" xfId="16201" xr:uid="{00000000-0005-0000-0000-00004B3F0000}"/>
    <cellStyle name="Linked Cell 7 4" xfId="16202" xr:uid="{00000000-0005-0000-0000-00004C3F0000}"/>
    <cellStyle name="Linked Cell 7 4 2" xfId="16203" xr:uid="{00000000-0005-0000-0000-00004D3F0000}"/>
    <cellStyle name="Linked Cell 7 5" xfId="16204" xr:uid="{00000000-0005-0000-0000-00004E3F0000}"/>
    <cellStyle name="Linked Cell 7 5 2" xfId="16205" xr:uid="{00000000-0005-0000-0000-00004F3F0000}"/>
    <cellStyle name="Linked Cell 7 6" xfId="16206" xr:uid="{00000000-0005-0000-0000-0000503F0000}"/>
    <cellStyle name="Linked Cell 8" xfId="16207" xr:uid="{00000000-0005-0000-0000-0000513F0000}"/>
    <cellStyle name="Linked Cell 8 2" xfId="16208" xr:uid="{00000000-0005-0000-0000-0000523F0000}"/>
    <cellStyle name="Linked Cell 8 2 2" xfId="16209" xr:uid="{00000000-0005-0000-0000-0000533F0000}"/>
    <cellStyle name="Linked Cell 8 2 2 2" xfId="16210" xr:uid="{00000000-0005-0000-0000-0000543F0000}"/>
    <cellStyle name="Linked Cell 8 2 3" xfId="16211" xr:uid="{00000000-0005-0000-0000-0000553F0000}"/>
    <cellStyle name="Linked Cell 8 2 4" xfId="16212" xr:uid="{00000000-0005-0000-0000-0000563F0000}"/>
    <cellStyle name="Linked Cell 8 3" xfId="16213" xr:uid="{00000000-0005-0000-0000-0000573F0000}"/>
    <cellStyle name="Linked Cell 8 3 2" xfId="16214" xr:uid="{00000000-0005-0000-0000-0000583F0000}"/>
    <cellStyle name="Linked Cell 8 4" xfId="16215" xr:uid="{00000000-0005-0000-0000-0000593F0000}"/>
    <cellStyle name="Linked Cell 8 4 2" xfId="16216" xr:uid="{00000000-0005-0000-0000-00005A3F0000}"/>
    <cellStyle name="Linked Cell 8 5" xfId="16217" xr:uid="{00000000-0005-0000-0000-00005B3F0000}"/>
    <cellStyle name="Linked Cell 8 5 2" xfId="16218" xr:uid="{00000000-0005-0000-0000-00005C3F0000}"/>
    <cellStyle name="Linked Cell 8 6" xfId="16219" xr:uid="{00000000-0005-0000-0000-00005D3F0000}"/>
    <cellStyle name="Linked Cell 9" xfId="16220" xr:uid="{00000000-0005-0000-0000-00005E3F0000}"/>
    <cellStyle name="Linked Cell 9 2" xfId="16221" xr:uid="{00000000-0005-0000-0000-00005F3F0000}"/>
    <cellStyle name="Linked Cell 9 2 2" xfId="16222" xr:uid="{00000000-0005-0000-0000-0000603F0000}"/>
    <cellStyle name="Linked Cell 9 2 2 2" xfId="16223" xr:uid="{00000000-0005-0000-0000-0000613F0000}"/>
    <cellStyle name="Linked Cell 9 2 3" xfId="16224" xr:uid="{00000000-0005-0000-0000-0000623F0000}"/>
    <cellStyle name="Linked Cell 9 2 4" xfId="16225" xr:uid="{00000000-0005-0000-0000-0000633F0000}"/>
    <cellStyle name="Linked Cell 9 3" xfId="16226" xr:uid="{00000000-0005-0000-0000-0000643F0000}"/>
    <cellStyle name="Linked Cell 9 3 2" xfId="16227" xr:uid="{00000000-0005-0000-0000-0000653F0000}"/>
    <cellStyle name="Linked Cell 9 4" xfId="16228" xr:uid="{00000000-0005-0000-0000-0000663F0000}"/>
    <cellStyle name="Linked Cell 9 4 2" xfId="16229" xr:uid="{00000000-0005-0000-0000-0000673F0000}"/>
    <cellStyle name="Linked Cell 9 5" xfId="16230" xr:uid="{00000000-0005-0000-0000-0000683F0000}"/>
    <cellStyle name="Linked Cell 9 5 2" xfId="16231" xr:uid="{00000000-0005-0000-0000-0000693F0000}"/>
    <cellStyle name="Linked Cell 9 6" xfId="16232" xr:uid="{00000000-0005-0000-0000-00006A3F0000}"/>
    <cellStyle name="Listprice" xfId="16233" xr:uid="{00000000-0005-0000-0000-00006B3F0000}"/>
    <cellStyle name="Listprice 2" xfId="16234" xr:uid="{00000000-0005-0000-0000-00006C3F0000}"/>
    <cellStyle name="Listprice 2 2" xfId="16235" xr:uid="{00000000-0005-0000-0000-00006D3F0000}"/>
    <cellStyle name="Listprice 2 2 2" xfId="16236" xr:uid="{00000000-0005-0000-0000-00006E3F0000}"/>
    <cellStyle name="Listprice 2 2 3" xfId="16237" xr:uid="{00000000-0005-0000-0000-00006F3F0000}"/>
    <cellStyle name="Listprice 2 3" xfId="16238" xr:uid="{00000000-0005-0000-0000-0000703F0000}"/>
    <cellStyle name="Listprice 2 4" xfId="16239" xr:uid="{00000000-0005-0000-0000-0000713F0000}"/>
    <cellStyle name="Listprice 3" xfId="16240" xr:uid="{00000000-0005-0000-0000-0000723F0000}"/>
    <cellStyle name="Listprice 3 2" xfId="16241" xr:uid="{00000000-0005-0000-0000-0000733F0000}"/>
    <cellStyle name="Listprice 3 3" xfId="16242" xr:uid="{00000000-0005-0000-0000-0000743F0000}"/>
    <cellStyle name="Listprice 4" xfId="16243" xr:uid="{00000000-0005-0000-0000-0000753F0000}"/>
    <cellStyle name="Listprice 5" xfId="16244" xr:uid="{00000000-0005-0000-0000-0000763F0000}"/>
    <cellStyle name="Millares [0]_results" xfId="16245" xr:uid="{00000000-0005-0000-0000-0000773F0000}"/>
    <cellStyle name="Millares_results" xfId="16246" xr:uid="{00000000-0005-0000-0000-0000783F0000}"/>
    <cellStyle name="Milliers [0]_!!!GO" xfId="16247" xr:uid="{00000000-0005-0000-0000-0000793F0000}"/>
    <cellStyle name="Milliers_!!!GO" xfId="16248" xr:uid="{00000000-0005-0000-0000-00007A3F0000}"/>
    <cellStyle name="Model" xfId="16249" xr:uid="{00000000-0005-0000-0000-00007B3F0000}"/>
    <cellStyle name="Moneda [0]_results" xfId="16250" xr:uid="{00000000-0005-0000-0000-00007C3F0000}"/>
    <cellStyle name="Moneda_results" xfId="16251" xr:uid="{00000000-0005-0000-0000-00007D3F0000}"/>
    <cellStyle name="Monétaire [0]_!!!GO" xfId="16252" xr:uid="{00000000-0005-0000-0000-00007E3F0000}"/>
    <cellStyle name="Monétaire_!!!GO" xfId="16253" xr:uid="{00000000-0005-0000-0000-00007F3F0000}"/>
    <cellStyle name="Multiple" xfId="16254" xr:uid="{00000000-0005-0000-0000-0000803F0000}"/>
    <cellStyle name="NAME" xfId="16255" xr:uid="{00000000-0005-0000-0000-0000813F0000}"/>
    <cellStyle name="Neutral 10" xfId="16256" xr:uid="{00000000-0005-0000-0000-0000823F0000}"/>
    <cellStyle name="Neutral 10 2" xfId="16257" xr:uid="{00000000-0005-0000-0000-0000833F0000}"/>
    <cellStyle name="Neutral 10 2 2" xfId="16258" xr:uid="{00000000-0005-0000-0000-0000843F0000}"/>
    <cellStyle name="Neutral 10 2 2 2" xfId="16259" xr:uid="{00000000-0005-0000-0000-0000853F0000}"/>
    <cellStyle name="Neutral 10 2 3" xfId="16260" xr:uid="{00000000-0005-0000-0000-0000863F0000}"/>
    <cellStyle name="Neutral 10 2 4" xfId="16261" xr:uid="{00000000-0005-0000-0000-0000873F0000}"/>
    <cellStyle name="Neutral 10 3" xfId="16262" xr:uid="{00000000-0005-0000-0000-0000883F0000}"/>
    <cellStyle name="Neutral 10 3 2" xfId="16263" xr:uid="{00000000-0005-0000-0000-0000893F0000}"/>
    <cellStyle name="Neutral 10 4" xfId="16264" xr:uid="{00000000-0005-0000-0000-00008A3F0000}"/>
    <cellStyle name="Neutral 10 4 2" xfId="16265" xr:uid="{00000000-0005-0000-0000-00008B3F0000}"/>
    <cellStyle name="Neutral 10 5" xfId="16266" xr:uid="{00000000-0005-0000-0000-00008C3F0000}"/>
    <cellStyle name="Neutral 10 5 2" xfId="16267" xr:uid="{00000000-0005-0000-0000-00008D3F0000}"/>
    <cellStyle name="Neutral 10 6" xfId="16268" xr:uid="{00000000-0005-0000-0000-00008E3F0000}"/>
    <cellStyle name="Neutral 11" xfId="16269" xr:uid="{00000000-0005-0000-0000-00008F3F0000}"/>
    <cellStyle name="Neutral 11 2" xfId="16270" xr:uid="{00000000-0005-0000-0000-0000903F0000}"/>
    <cellStyle name="Neutral 11 2 2" xfId="16271" xr:uid="{00000000-0005-0000-0000-0000913F0000}"/>
    <cellStyle name="Neutral 11 2 2 2" xfId="16272" xr:uid="{00000000-0005-0000-0000-0000923F0000}"/>
    <cellStyle name="Neutral 11 2 3" xfId="16273" xr:uid="{00000000-0005-0000-0000-0000933F0000}"/>
    <cellStyle name="Neutral 11 2 4" xfId="16274" xr:uid="{00000000-0005-0000-0000-0000943F0000}"/>
    <cellStyle name="Neutral 11 3" xfId="16275" xr:uid="{00000000-0005-0000-0000-0000953F0000}"/>
    <cellStyle name="Neutral 11 3 2" xfId="16276" xr:uid="{00000000-0005-0000-0000-0000963F0000}"/>
    <cellStyle name="Neutral 11 4" xfId="16277" xr:uid="{00000000-0005-0000-0000-0000973F0000}"/>
    <cellStyle name="Neutral 11 4 2" xfId="16278" xr:uid="{00000000-0005-0000-0000-0000983F0000}"/>
    <cellStyle name="Neutral 11 5" xfId="16279" xr:uid="{00000000-0005-0000-0000-0000993F0000}"/>
    <cellStyle name="Neutral 11 5 2" xfId="16280" xr:uid="{00000000-0005-0000-0000-00009A3F0000}"/>
    <cellStyle name="Neutral 11 6" xfId="16281" xr:uid="{00000000-0005-0000-0000-00009B3F0000}"/>
    <cellStyle name="Neutral 12" xfId="16282" xr:uid="{00000000-0005-0000-0000-00009C3F0000}"/>
    <cellStyle name="Neutral 12 2" xfId="16283" xr:uid="{00000000-0005-0000-0000-00009D3F0000}"/>
    <cellStyle name="Neutral 12 2 2" xfId="16284" xr:uid="{00000000-0005-0000-0000-00009E3F0000}"/>
    <cellStyle name="Neutral 12 2 2 2" xfId="16285" xr:uid="{00000000-0005-0000-0000-00009F3F0000}"/>
    <cellStyle name="Neutral 12 2 3" xfId="16286" xr:uid="{00000000-0005-0000-0000-0000A03F0000}"/>
    <cellStyle name="Neutral 12 2 4" xfId="16287" xr:uid="{00000000-0005-0000-0000-0000A13F0000}"/>
    <cellStyle name="Neutral 12 3" xfId="16288" xr:uid="{00000000-0005-0000-0000-0000A23F0000}"/>
    <cellStyle name="Neutral 12 3 2" xfId="16289" xr:uid="{00000000-0005-0000-0000-0000A33F0000}"/>
    <cellStyle name="Neutral 12 4" xfId="16290" xr:uid="{00000000-0005-0000-0000-0000A43F0000}"/>
    <cellStyle name="Neutral 12 4 2" xfId="16291" xr:uid="{00000000-0005-0000-0000-0000A53F0000}"/>
    <cellStyle name="Neutral 12 5" xfId="16292" xr:uid="{00000000-0005-0000-0000-0000A63F0000}"/>
    <cellStyle name="Neutral 12 5 2" xfId="16293" xr:uid="{00000000-0005-0000-0000-0000A73F0000}"/>
    <cellStyle name="Neutral 12 6" xfId="16294" xr:uid="{00000000-0005-0000-0000-0000A83F0000}"/>
    <cellStyle name="Neutral 13" xfId="16295" xr:uid="{00000000-0005-0000-0000-0000A93F0000}"/>
    <cellStyle name="Neutral 13 2" xfId="16296" xr:uid="{00000000-0005-0000-0000-0000AA3F0000}"/>
    <cellStyle name="Neutral 13 2 2" xfId="16297" xr:uid="{00000000-0005-0000-0000-0000AB3F0000}"/>
    <cellStyle name="Neutral 13 2 2 2" xfId="16298" xr:uid="{00000000-0005-0000-0000-0000AC3F0000}"/>
    <cellStyle name="Neutral 13 2 3" xfId="16299" xr:uid="{00000000-0005-0000-0000-0000AD3F0000}"/>
    <cellStyle name="Neutral 13 2 4" xfId="16300" xr:uid="{00000000-0005-0000-0000-0000AE3F0000}"/>
    <cellStyle name="Neutral 13 3" xfId="16301" xr:uid="{00000000-0005-0000-0000-0000AF3F0000}"/>
    <cellStyle name="Neutral 13 3 2" xfId="16302" xr:uid="{00000000-0005-0000-0000-0000B03F0000}"/>
    <cellStyle name="Neutral 13 4" xfId="16303" xr:uid="{00000000-0005-0000-0000-0000B13F0000}"/>
    <cellStyle name="Neutral 13 4 2" xfId="16304" xr:uid="{00000000-0005-0000-0000-0000B23F0000}"/>
    <cellStyle name="Neutral 13 5" xfId="16305" xr:uid="{00000000-0005-0000-0000-0000B33F0000}"/>
    <cellStyle name="Neutral 13 5 2" xfId="16306" xr:uid="{00000000-0005-0000-0000-0000B43F0000}"/>
    <cellStyle name="Neutral 13 6" xfId="16307" xr:uid="{00000000-0005-0000-0000-0000B53F0000}"/>
    <cellStyle name="Neutral 14" xfId="16308" xr:uid="{00000000-0005-0000-0000-0000B63F0000}"/>
    <cellStyle name="Neutral 14 2" xfId="16309" xr:uid="{00000000-0005-0000-0000-0000B73F0000}"/>
    <cellStyle name="Neutral 14 2 2" xfId="16310" xr:uid="{00000000-0005-0000-0000-0000B83F0000}"/>
    <cellStyle name="Neutral 14 2 2 2" xfId="16311" xr:uid="{00000000-0005-0000-0000-0000B93F0000}"/>
    <cellStyle name="Neutral 14 2 3" xfId="16312" xr:uid="{00000000-0005-0000-0000-0000BA3F0000}"/>
    <cellStyle name="Neutral 14 2 4" xfId="16313" xr:uid="{00000000-0005-0000-0000-0000BB3F0000}"/>
    <cellStyle name="Neutral 14 3" xfId="16314" xr:uid="{00000000-0005-0000-0000-0000BC3F0000}"/>
    <cellStyle name="Neutral 14 3 2" xfId="16315" xr:uid="{00000000-0005-0000-0000-0000BD3F0000}"/>
    <cellStyle name="Neutral 14 4" xfId="16316" xr:uid="{00000000-0005-0000-0000-0000BE3F0000}"/>
    <cellStyle name="Neutral 14 4 2" xfId="16317" xr:uid="{00000000-0005-0000-0000-0000BF3F0000}"/>
    <cellStyle name="Neutral 14 5" xfId="16318" xr:uid="{00000000-0005-0000-0000-0000C03F0000}"/>
    <cellStyle name="Neutral 14 5 2" xfId="16319" xr:uid="{00000000-0005-0000-0000-0000C13F0000}"/>
    <cellStyle name="Neutral 14 6" xfId="16320" xr:uid="{00000000-0005-0000-0000-0000C23F0000}"/>
    <cellStyle name="Neutral 15" xfId="16321" xr:uid="{00000000-0005-0000-0000-0000C33F0000}"/>
    <cellStyle name="Neutral 15 2" xfId="16322" xr:uid="{00000000-0005-0000-0000-0000C43F0000}"/>
    <cellStyle name="Neutral 15 2 2" xfId="16323" xr:uid="{00000000-0005-0000-0000-0000C53F0000}"/>
    <cellStyle name="Neutral 15 2 2 2" xfId="16324" xr:uid="{00000000-0005-0000-0000-0000C63F0000}"/>
    <cellStyle name="Neutral 15 2 3" xfId="16325" xr:uid="{00000000-0005-0000-0000-0000C73F0000}"/>
    <cellStyle name="Neutral 15 2 4" xfId="16326" xr:uid="{00000000-0005-0000-0000-0000C83F0000}"/>
    <cellStyle name="Neutral 15 3" xfId="16327" xr:uid="{00000000-0005-0000-0000-0000C93F0000}"/>
    <cellStyle name="Neutral 15 3 2" xfId="16328" xr:uid="{00000000-0005-0000-0000-0000CA3F0000}"/>
    <cellStyle name="Neutral 15 4" xfId="16329" xr:uid="{00000000-0005-0000-0000-0000CB3F0000}"/>
    <cellStyle name="Neutral 15 4 2" xfId="16330" xr:uid="{00000000-0005-0000-0000-0000CC3F0000}"/>
    <cellStyle name="Neutral 15 5" xfId="16331" xr:uid="{00000000-0005-0000-0000-0000CD3F0000}"/>
    <cellStyle name="Neutral 15 5 2" xfId="16332" xr:uid="{00000000-0005-0000-0000-0000CE3F0000}"/>
    <cellStyle name="Neutral 15 6" xfId="16333" xr:uid="{00000000-0005-0000-0000-0000CF3F0000}"/>
    <cellStyle name="Neutral 16" xfId="16334" xr:uid="{00000000-0005-0000-0000-0000D03F0000}"/>
    <cellStyle name="Neutral 16 2" xfId="16335" xr:uid="{00000000-0005-0000-0000-0000D13F0000}"/>
    <cellStyle name="Neutral 16 2 2" xfId="16336" xr:uid="{00000000-0005-0000-0000-0000D23F0000}"/>
    <cellStyle name="Neutral 16 2 2 2" xfId="16337" xr:uid="{00000000-0005-0000-0000-0000D33F0000}"/>
    <cellStyle name="Neutral 16 2 3" xfId="16338" xr:uid="{00000000-0005-0000-0000-0000D43F0000}"/>
    <cellStyle name="Neutral 16 2 4" xfId="16339" xr:uid="{00000000-0005-0000-0000-0000D53F0000}"/>
    <cellStyle name="Neutral 16 3" xfId="16340" xr:uid="{00000000-0005-0000-0000-0000D63F0000}"/>
    <cellStyle name="Neutral 16 3 2" xfId="16341" xr:uid="{00000000-0005-0000-0000-0000D73F0000}"/>
    <cellStyle name="Neutral 16 4" xfId="16342" xr:uid="{00000000-0005-0000-0000-0000D83F0000}"/>
    <cellStyle name="Neutral 16 4 2" xfId="16343" xr:uid="{00000000-0005-0000-0000-0000D93F0000}"/>
    <cellStyle name="Neutral 16 5" xfId="16344" xr:uid="{00000000-0005-0000-0000-0000DA3F0000}"/>
    <cellStyle name="Neutral 16 5 2" xfId="16345" xr:uid="{00000000-0005-0000-0000-0000DB3F0000}"/>
    <cellStyle name="Neutral 16 6" xfId="16346" xr:uid="{00000000-0005-0000-0000-0000DC3F0000}"/>
    <cellStyle name="Neutral 17" xfId="16347" xr:uid="{00000000-0005-0000-0000-0000DD3F0000}"/>
    <cellStyle name="Neutral 17 2" xfId="16348" xr:uid="{00000000-0005-0000-0000-0000DE3F0000}"/>
    <cellStyle name="Neutral 17 2 2" xfId="16349" xr:uid="{00000000-0005-0000-0000-0000DF3F0000}"/>
    <cellStyle name="Neutral 17 2 2 2" xfId="16350" xr:uid="{00000000-0005-0000-0000-0000E03F0000}"/>
    <cellStyle name="Neutral 17 2 3" xfId="16351" xr:uid="{00000000-0005-0000-0000-0000E13F0000}"/>
    <cellStyle name="Neutral 17 2 4" xfId="16352" xr:uid="{00000000-0005-0000-0000-0000E23F0000}"/>
    <cellStyle name="Neutral 17 3" xfId="16353" xr:uid="{00000000-0005-0000-0000-0000E33F0000}"/>
    <cellStyle name="Neutral 17 3 2" xfId="16354" xr:uid="{00000000-0005-0000-0000-0000E43F0000}"/>
    <cellStyle name="Neutral 17 4" xfId="16355" xr:uid="{00000000-0005-0000-0000-0000E53F0000}"/>
    <cellStyle name="Neutral 17 4 2" xfId="16356" xr:uid="{00000000-0005-0000-0000-0000E63F0000}"/>
    <cellStyle name="Neutral 17 5" xfId="16357" xr:uid="{00000000-0005-0000-0000-0000E73F0000}"/>
    <cellStyle name="Neutral 17 5 2" xfId="16358" xr:uid="{00000000-0005-0000-0000-0000E83F0000}"/>
    <cellStyle name="Neutral 17 6" xfId="16359" xr:uid="{00000000-0005-0000-0000-0000E93F0000}"/>
    <cellStyle name="Neutral 18" xfId="16360" xr:uid="{00000000-0005-0000-0000-0000EA3F0000}"/>
    <cellStyle name="Neutral 18 2" xfId="16361" xr:uid="{00000000-0005-0000-0000-0000EB3F0000}"/>
    <cellStyle name="Neutral 18 2 2" xfId="16362" xr:uid="{00000000-0005-0000-0000-0000EC3F0000}"/>
    <cellStyle name="Neutral 18 2 2 2" xfId="16363" xr:uid="{00000000-0005-0000-0000-0000ED3F0000}"/>
    <cellStyle name="Neutral 18 2 3" xfId="16364" xr:uid="{00000000-0005-0000-0000-0000EE3F0000}"/>
    <cellStyle name="Neutral 18 2 4" xfId="16365" xr:uid="{00000000-0005-0000-0000-0000EF3F0000}"/>
    <cellStyle name="Neutral 18 3" xfId="16366" xr:uid="{00000000-0005-0000-0000-0000F03F0000}"/>
    <cellStyle name="Neutral 18 3 2" xfId="16367" xr:uid="{00000000-0005-0000-0000-0000F13F0000}"/>
    <cellStyle name="Neutral 18 4" xfId="16368" xr:uid="{00000000-0005-0000-0000-0000F23F0000}"/>
    <cellStyle name="Neutral 18 4 2" xfId="16369" xr:uid="{00000000-0005-0000-0000-0000F33F0000}"/>
    <cellStyle name="Neutral 18 5" xfId="16370" xr:uid="{00000000-0005-0000-0000-0000F43F0000}"/>
    <cellStyle name="Neutral 18 5 2" xfId="16371" xr:uid="{00000000-0005-0000-0000-0000F53F0000}"/>
    <cellStyle name="Neutral 18 6" xfId="16372" xr:uid="{00000000-0005-0000-0000-0000F63F0000}"/>
    <cellStyle name="Neutral 19" xfId="16373" xr:uid="{00000000-0005-0000-0000-0000F73F0000}"/>
    <cellStyle name="Neutral 19 2" xfId="16374" xr:uid="{00000000-0005-0000-0000-0000F83F0000}"/>
    <cellStyle name="Neutral 19 2 2" xfId="16375" xr:uid="{00000000-0005-0000-0000-0000F93F0000}"/>
    <cellStyle name="Neutral 19 2 2 2" xfId="16376" xr:uid="{00000000-0005-0000-0000-0000FA3F0000}"/>
    <cellStyle name="Neutral 19 2 3" xfId="16377" xr:uid="{00000000-0005-0000-0000-0000FB3F0000}"/>
    <cellStyle name="Neutral 19 2 4" xfId="16378" xr:uid="{00000000-0005-0000-0000-0000FC3F0000}"/>
    <cellStyle name="Neutral 19 3" xfId="16379" xr:uid="{00000000-0005-0000-0000-0000FD3F0000}"/>
    <cellStyle name="Neutral 19 3 2" xfId="16380" xr:uid="{00000000-0005-0000-0000-0000FE3F0000}"/>
    <cellStyle name="Neutral 19 4" xfId="16381" xr:uid="{00000000-0005-0000-0000-0000FF3F0000}"/>
    <cellStyle name="Neutral 19 4 2" xfId="16382" xr:uid="{00000000-0005-0000-0000-000000400000}"/>
    <cellStyle name="Neutral 19 5" xfId="16383" xr:uid="{00000000-0005-0000-0000-000001400000}"/>
    <cellStyle name="Neutral 19 5 2" xfId="16384" xr:uid="{00000000-0005-0000-0000-000002400000}"/>
    <cellStyle name="Neutral 19 6" xfId="16385" xr:uid="{00000000-0005-0000-0000-000003400000}"/>
    <cellStyle name="Neutral 2" xfId="16386" xr:uid="{00000000-0005-0000-0000-000004400000}"/>
    <cellStyle name="Neutral 2 2" xfId="16387" xr:uid="{00000000-0005-0000-0000-000005400000}"/>
    <cellStyle name="Neutral 2 2 2" xfId="16388" xr:uid="{00000000-0005-0000-0000-000006400000}"/>
    <cellStyle name="Neutral 2 2 2 2" xfId="16389" xr:uid="{00000000-0005-0000-0000-000007400000}"/>
    <cellStyle name="Neutral 2 2 3" xfId="16390" xr:uid="{00000000-0005-0000-0000-000008400000}"/>
    <cellStyle name="Neutral 2 2 4" xfId="16391" xr:uid="{00000000-0005-0000-0000-000009400000}"/>
    <cellStyle name="Neutral 2 3" xfId="16392" xr:uid="{00000000-0005-0000-0000-00000A400000}"/>
    <cellStyle name="Neutral 2 3 2" xfId="16393" xr:uid="{00000000-0005-0000-0000-00000B400000}"/>
    <cellStyle name="Neutral 2 3 2 2" xfId="16394" xr:uid="{00000000-0005-0000-0000-00000C400000}"/>
    <cellStyle name="Neutral 2 3 3" xfId="16395" xr:uid="{00000000-0005-0000-0000-00000D400000}"/>
    <cellStyle name="Neutral 2 3 4" xfId="16396" xr:uid="{00000000-0005-0000-0000-00000E400000}"/>
    <cellStyle name="Neutral 2 4" xfId="16397" xr:uid="{00000000-0005-0000-0000-00000F400000}"/>
    <cellStyle name="Neutral 2 4 2" xfId="16398" xr:uid="{00000000-0005-0000-0000-000010400000}"/>
    <cellStyle name="Neutral 2 5" xfId="16399" xr:uid="{00000000-0005-0000-0000-000011400000}"/>
    <cellStyle name="Neutral 2 5 2" xfId="16400" xr:uid="{00000000-0005-0000-0000-000012400000}"/>
    <cellStyle name="Neutral 2 6" xfId="16401" xr:uid="{00000000-0005-0000-0000-000013400000}"/>
    <cellStyle name="Neutral 2 6 2" xfId="16402" xr:uid="{00000000-0005-0000-0000-000014400000}"/>
    <cellStyle name="Neutral 2 7" xfId="16403" xr:uid="{00000000-0005-0000-0000-000015400000}"/>
    <cellStyle name="Neutral 20" xfId="16404" xr:uid="{00000000-0005-0000-0000-000016400000}"/>
    <cellStyle name="Neutral 20 2" xfId="16405" xr:uid="{00000000-0005-0000-0000-000017400000}"/>
    <cellStyle name="Neutral 20 2 2" xfId="16406" xr:uid="{00000000-0005-0000-0000-000018400000}"/>
    <cellStyle name="Neutral 20 2 2 2" xfId="16407" xr:uid="{00000000-0005-0000-0000-000019400000}"/>
    <cellStyle name="Neutral 20 2 3" xfId="16408" xr:uid="{00000000-0005-0000-0000-00001A400000}"/>
    <cellStyle name="Neutral 20 2 4" xfId="16409" xr:uid="{00000000-0005-0000-0000-00001B400000}"/>
    <cellStyle name="Neutral 20 3" xfId="16410" xr:uid="{00000000-0005-0000-0000-00001C400000}"/>
    <cellStyle name="Neutral 20 3 2" xfId="16411" xr:uid="{00000000-0005-0000-0000-00001D400000}"/>
    <cellStyle name="Neutral 20 4" xfId="16412" xr:uid="{00000000-0005-0000-0000-00001E400000}"/>
    <cellStyle name="Neutral 20 4 2" xfId="16413" xr:uid="{00000000-0005-0000-0000-00001F400000}"/>
    <cellStyle name="Neutral 20 5" xfId="16414" xr:uid="{00000000-0005-0000-0000-000020400000}"/>
    <cellStyle name="Neutral 20 5 2" xfId="16415" xr:uid="{00000000-0005-0000-0000-000021400000}"/>
    <cellStyle name="Neutral 20 6" xfId="16416" xr:uid="{00000000-0005-0000-0000-000022400000}"/>
    <cellStyle name="Neutral 21" xfId="16417" xr:uid="{00000000-0005-0000-0000-000023400000}"/>
    <cellStyle name="Neutral 21 2" xfId="16418" xr:uid="{00000000-0005-0000-0000-000024400000}"/>
    <cellStyle name="Neutral 21 2 2" xfId="16419" xr:uid="{00000000-0005-0000-0000-000025400000}"/>
    <cellStyle name="Neutral 21 2 2 2" xfId="16420" xr:uid="{00000000-0005-0000-0000-000026400000}"/>
    <cellStyle name="Neutral 21 2 3" xfId="16421" xr:uid="{00000000-0005-0000-0000-000027400000}"/>
    <cellStyle name="Neutral 21 2 4" xfId="16422" xr:uid="{00000000-0005-0000-0000-000028400000}"/>
    <cellStyle name="Neutral 21 3" xfId="16423" xr:uid="{00000000-0005-0000-0000-000029400000}"/>
    <cellStyle name="Neutral 21 3 2" xfId="16424" xr:uid="{00000000-0005-0000-0000-00002A400000}"/>
    <cellStyle name="Neutral 21 4" xfId="16425" xr:uid="{00000000-0005-0000-0000-00002B400000}"/>
    <cellStyle name="Neutral 21 4 2" xfId="16426" xr:uid="{00000000-0005-0000-0000-00002C400000}"/>
    <cellStyle name="Neutral 21 5" xfId="16427" xr:uid="{00000000-0005-0000-0000-00002D400000}"/>
    <cellStyle name="Neutral 21 5 2" xfId="16428" xr:uid="{00000000-0005-0000-0000-00002E400000}"/>
    <cellStyle name="Neutral 21 6" xfId="16429" xr:uid="{00000000-0005-0000-0000-00002F400000}"/>
    <cellStyle name="Neutral 22" xfId="16430" xr:uid="{00000000-0005-0000-0000-000030400000}"/>
    <cellStyle name="Neutral 22 2" xfId="16431" xr:uid="{00000000-0005-0000-0000-000031400000}"/>
    <cellStyle name="Neutral 22 2 2" xfId="16432" xr:uid="{00000000-0005-0000-0000-000032400000}"/>
    <cellStyle name="Neutral 22 2 2 2" xfId="16433" xr:uid="{00000000-0005-0000-0000-000033400000}"/>
    <cellStyle name="Neutral 22 2 3" xfId="16434" xr:uid="{00000000-0005-0000-0000-000034400000}"/>
    <cellStyle name="Neutral 22 2 4" xfId="16435" xr:uid="{00000000-0005-0000-0000-000035400000}"/>
    <cellStyle name="Neutral 22 3" xfId="16436" xr:uid="{00000000-0005-0000-0000-000036400000}"/>
    <cellStyle name="Neutral 22 3 2" xfId="16437" xr:uid="{00000000-0005-0000-0000-000037400000}"/>
    <cellStyle name="Neutral 22 4" xfId="16438" xr:uid="{00000000-0005-0000-0000-000038400000}"/>
    <cellStyle name="Neutral 22 4 2" xfId="16439" xr:uid="{00000000-0005-0000-0000-000039400000}"/>
    <cellStyle name="Neutral 22 5" xfId="16440" xr:uid="{00000000-0005-0000-0000-00003A400000}"/>
    <cellStyle name="Neutral 22 5 2" xfId="16441" xr:uid="{00000000-0005-0000-0000-00003B400000}"/>
    <cellStyle name="Neutral 22 6" xfId="16442" xr:uid="{00000000-0005-0000-0000-00003C400000}"/>
    <cellStyle name="Neutral 23" xfId="16443" xr:uid="{00000000-0005-0000-0000-00003D400000}"/>
    <cellStyle name="Neutral 23 2" xfId="16444" xr:uid="{00000000-0005-0000-0000-00003E400000}"/>
    <cellStyle name="Neutral 23 2 2" xfId="16445" xr:uid="{00000000-0005-0000-0000-00003F400000}"/>
    <cellStyle name="Neutral 23 2 2 2" xfId="16446" xr:uid="{00000000-0005-0000-0000-000040400000}"/>
    <cellStyle name="Neutral 23 2 3" xfId="16447" xr:uid="{00000000-0005-0000-0000-000041400000}"/>
    <cellStyle name="Neutral 23 2 4" xfId="16448" xr:uid="{00000000-0005-0000-0000-000042400000}"/>
    <cellStyle name="Neutral 23 3" xfId="16449" xr:uid="{00000000-0005-0000-0000-000043400000}"/>
    <cellStyle name="Neutral 23 3 2" xfId="16450" xr:uid="{00000000-0005-0000-0000-000044400000}"/>
    <cellStyle name="Neutral 23 4" xfId="16451" xr:uid="{00000000-0005-0000-0000-000045400000}"/>
    <cellStyle name="Neutral 23 4 2" xfId="16452" xr:uid="{00000000-0005-0000-0000-000046400000}"/>
    <cellStyle name="Neutral 23 5" xfId="16453" xr:uid="{00000000-0005-0000-0000-000047400000}"/>
    <cellStyle name="Neutral 23 5 2" xfId="16454" xr:uid="{00000000-0005-0000-0000-000048400000}"/>
    <cellStyle name="Neutral 23 6" xfId="16455" xr:uid="{00000000-0005-0000-0000-000049400000}"/>
    <cellStyle name="Neutral 24" xfId="16456" xr:uid="{00000000-0005-0000-0000-00004A400000}"/>
    <cellStyle name="Neutral 24 2" xfId="16457" xr:uid="{00000000-0005-0000-0000-00004B400000}"/>
    <cellStyle name="Neutral 24 2 2" xfId="16458" xr:uid="{00000000-0005-0000-0000-00004C400000}"/>
    <cellStyle name="Neutral 24 2 2 2" xfId="16459" xr:uid="{00000000-0005-0000-0000-00004D400000}"/>
    <cellStyle name="Neutral 24 2 3" xfId="16460" xr:uid="{00000000-0005-0000-0000-00004E400000}"/>
    <cellStyle name="Neutral 24 2 4" xfId="16461" xr:uid="{00000000-0005-0000-0000-00004F400000}"/>
    <cellStyle name="Neutral 24 3" xfId="16462" xr:uid="{00000000-0005-0000-0000-000050400000}"/>
    <cellStyle name="Neutral 24 3 2" xfId="16463" xr:uid="{00000000-0005-0000-0000-000051400000}"/>
    <cellStyle name="Neutral 24 4" xfId="16464" xr:uid="{00000000-0005-0000-0000-000052400000}"/>
    <cellStyle name="Neutral 24 4 2" xfId="16465" xr:uid="{00000000-0005-0000-0000-000053400000}"/>
    <cellStyle name="Neutral 24 5" xfId="16466" xr:uid="{00000000-0005-0000-0000-000054400000}"/>
    <cellStyle name="Neutral 24 5 2" xfId="16467" xr:uid="{00000000-0005-0000-0000-000055400000}"/>
    <cellStyle name="Neutral 24 6" xfId="16468" xr:uid="{00000000-0005-0000-0000-000056400000}"/>
    <cellStyle name="Neutral 25" xfId="16469" xr:uid="{00000000-0005-0000-0000-000057400000}"/>
    <cellStyle name="Neutral 25 2" xfId="16470" xr:uid="{00000000-0005-0000-0000-000058400000}"/>
    <cellStyle name="Neutral 25 2 2" xfId="16471" xr:uid="{00000000-0005-0000-0000-000059400000}"/>
    <cellStyle name="Neutral 25 2 2 2" xfId="16472" xr:uid="{00000000-0005-0000-0000-00005A400000}"/>
    <cellStyle name="Neutral 25 2 3" xfId="16473" xr:uid="{00000000-0005-0000-0000-00005B400000}"/>
    <cellStyle name="Neutral 25 2 4" xfId="16474" xr:uid="{00000000-0005-0000-0000-00005C400000}"/>
    <cellStyle name="Neutral 25 3" xfId="16475" xr:uid="{00000000-0005-0000-0000-00005D400000}"/>
    <cellStyle name="Neutral 25 3 2" xfId="16476" xr:uid="{00000000-0005-0000-0000-00005E400000}"/>
    <cellStyle name="Neutral 25 4" xfId="16477" xr:uid="{00000000-0005-0000-0000-00005F400000}"/>
    <cellStyle name="Neutral 25 4 2" xfId="16478" xr:uid="{00000000-0005-0000-0000-000060400000}"/>
    <cellStyle name="Neutral 25 5" xfId="16479" xr:uid="{00000000-0005-0000-0000-000061400000}"/>
    <cellStyle name="Neutral 25 5 2" xfId="16480" xr:uid="{00000000-0005-0000-0000-000062400000}"/>
    <cellStyle name="Neutral 25 6" xfId="16481" xr:uid="{00000000-0005-0000-0000-000063400000}"/>
    <cellStyle name="Neutral 26" xfId="16482" xr:uid="{00000000-0005-0000-0000-000064400000}"/>
    <cellStyle name="Neutral 26 2" xfId="16483" xr:uid="{00000000-0005-0000-0000-000065400000}"/>
    <cellStyle name="Neutral 26 2 2" xfId="16484" xr:uid="{00000000-0005-0000-0000-000066400000}"/>
    <cellStyle name="Neutral 26 2 2 2" xfId="16485" xr:uid="{00000000-0005-0000-0000-000067400000}"/>
    <cellStyle name="Neutral 26 2 3" xfId="16486" xr:uid="{00000000-0005-0000-0000-000068400000}"/>
    <cellStyle name="Neutral 26 2 4" xfId="16487" xr:uid="{00000000-0005-0000-0000-000069400000}"/>
    <cellStyle name="Neutral 26 3" xfId="16488" xr:uid="{00000000-0005-0000-0000-00006A400000}"/>
    <cellStyle name="Neutral 26 3 2" xfId="16489" xr:uid="{00000000-0005-0000-0000-00006B400000}"/>
    <cellStyle name="Neutral 26 4" xfId="16490" xr:uid="{00000000-0005-0000-0000-00006C400000}"/>
    <cellStyle name="Neutral 26 4 2" xfId="16491" xr:uid="{00000000-0005-0000-0000-00006D400000}"/>
    <cellStyle name="Neutral 26 5" xfId="16492" xr:uid="{00000000-0005-0000-0000-00006E400000}"/>
    <cellStyle name="Neutral 26 5 2" xfId="16493" xr:uid="{00000000-0005-0000-0000-00006F400000}"/>
    <cellStyle name="Neutral 26 6" xfId="16494" xr:uid="{00000000-0005-0000-0000-000070400000}"/>
    <cellStyle name="Neutral 27" xfId="16495" xr:uid="{00000000-0005-0000-0000-000071400000}"/>
    <cellStyle name="Neutral 27 2" xfId="16496" xr:uid="{00000000-0005-0000-0000-000072400000}"/>
    <cellStyle name="Neutral 27 2 2" xfId="16497" xr:uid="{00000000-0005-0000-0000-000073400000}"/>
    <cellStyle name="Neutral 27 2 2 2" xfId="16498" xr:uid="{00000000-0005-0000-0000-000074400000}"/>
    <cellStyle name="Neutral 27 2 3" xfId="16499" xr:uid="{00000000-0005-0000-0000-000075400000}"/>
    <cellStyle name="Neutral 27 2 4" xfId="16500" xr:uid="{00000000-0005-0000-0000-000076400000}"/>
    <cellStyle name="Neutral 27 3" xfId="16501" xr:uid="{00000000-0005-0000-0000-000077400000}"/>
    <cellStyle name="Neutral 27 3 2" xfId="16502" xr:uid="{00000000-0005-0000-0000-000078400000}"/>
    <cellStyle name="Neutral 27 4" xfId="16503" xr:uid="{00000000-0005-0000-0000-000079400000}"/>
    <cellStyle name="Neutral 27 4 2" xfId="16504" xr:uid="{00000000-0005-0000-0000-00007A400000}"/>
    <cellStyle name="Neutral 27 5" xfId="16505" xr:uid="{00000000-0005-0000-0000-00007B400000}"/>
    <cellStyle name="Neutral 27 5 2" xfId="16506" xr:uid="{00000000-0005-0000-0000-00007C400000}"/>
    <cellStyle name="Neutral 27 6" xfId="16507" xr:uid="{00000000-0005-0000-0000-00007D400000}"/>
    <cellStyle name="Neutral 28" xfId="16508" xr:uid="{00000000-0005-0000-0000-00007E400000}"/>
    <cellStyle name="Neutral 28 2" xfId="16509" xr:uid="{00000000-0005-0000-0000-00007F400000}"/>
    <cellStyle name="Neutral 28 2 2" xfId="16510" xr:uid="{00000000-0005-0000-0000-000080400000}"/>
    <cellStyle name="Neutral 28 2 2 2" xfId="16511" xr:uid="{00000000-0005-0000-0000-000081400000}"/>
    <cellStyle name="Neutral 28 2 3" xfId="16512" xr:uid="{00000000-0005-0000-0000-000082400000}"/>
    <cellStyle name="Neutral 28 2 4" xfId="16513" xr:uid="{00000000-0005-0000-0000-000083400000}"/>
    <cellStyle name="Neutral 28 3" xfId="16514" xr:uid="{00000000-0005-0000-0000-000084400000}"/>
    <cellStyle name="Neutral 28 3 2" xfId="16515" xr:uid="{00000000-0005-0000-0000-000085400000}"/>
    <cellStyle name="Neutral 28 4" xfId="16516" xr:uid="{00000000-0005-0000-0000-000086400000}"/>
    <cellStyle name="Neutral 28 4 2" xfId="16517" xr:uid="{00000000-0005-0000-0000-000087400000}"/>
    <cellStyle name="Neutral 28 5" xfId="16518" xr:uid="{00000000-0005-0000-0000-000088400000}"/>
    <cellStyle name="Neutral 28 5 2" xfId="16519" xr:uid="{00000000-0005-0000-0000-000089400000}"/>
    <cellStyle name="Neutral 28 6" xfId="16520" xr:uid="{00000000-0005-0000-0000-00008A400000}"/>
    <cellStyle name="Neutral 29" xfId="16521" xr:uid="{00000000-0005-0000-0000-00008B400000}"/>
    <cellStyle name="Neutral 29 2" xfId="16522" xr:uid="{00000000-0005-0000-0000-00008C400000}"/>
    <cellStyle name="Neutral 29 2 2" xfId="16523" xr:uid="{00000000-0005-0000-0000-00008D400000}"/>
    <cellStyle name="Neutral 29 2 2 2" xfId="16524" xr:uid="{00000000-0005-0000-0000-00008E400000}"/>
    <cellStyle name="Neutral 29 2 3" xfId="16525" xr:uid="{00000000-0005-0000-0000-00008F400000}"/>
    <cellStyle name="Neutral 29 2 4" xfId="16526" xr:uid="{00000000-0005-0000-0000-000090400000}"/>
    <cellStyle name="Neutral 29 3" xfId="16527" xr:uid="{00000000-0005-0000-0000-000091400000}"/>
    <cellStyle name="Neutral 29 3 2" xfId="16528" xr:uid="{00000000-0005-0000-0000-000092400000}"/>
    <cellStyle name="Neutral 29 4" xfId="16529" xr:uid="{00000000-0005-0000-0000-000093400000}"/>
    <cellStyle name="Neutral 29 4 2" xfId="16530" xr:uid="{00000000-0005-0000-0000-000094400000}"/>
    <cellStyle name="Neutral 29 5" xfId="16531" xr:uid="{00000000-0005-0000-0000-000095400000}"/>
    <cellStyle name="Neutral 29 5 2" xfId="16532" xr:uid="{00000000-0005-0000-0000-000096400000}"/>
    <cellStyle name="Neutral 29 6" xfId="16533" xr:uid="{00000000-0005-0000-0000-000097400000}"/>
    <cellStyle name="Neutral 3" xfId="16534" xr:uid="{00000000-0005-0000-0000-000098400000}"/>
    <cellStyle name="Neutral 3 2" xfId="16535" xr:uid="{00000000-0005-0000-0000-000099400000}"/>
    <cellStyle name="Neutral 3 2 2" xfId="16536" xr:uid="{00000000-0005-0000-0000-00009A400000}"/>
    <cellStyle name="Neutral 3 2 2 2" xfId="16537" xr:uid="{00000000-0005-0000-0000-00009B400000}"/>
    <cellStyle name="Neutral 3 2 3" xfId="16538" xr:uid="{00000000-0005-0000-0000-00009C400000}"/>
    <cellStyle name="Neutral 3 2 4" xfId="16539" xr:uid="{00000000-0005-0000-0000-00009D400000}"/>
    <cellStyle name="Neutral 3 3" xfId="16540" xr:uid="{00000000-0005-0000-0000-00009E400000}"/>
    <cellStyle name="Neutral 3 3 2" xfId="16541" xr:uid="{00000000-0005-0000-0000-00009F400000}"/>
    <cellStyle name="Neutral 3 3 3" xfId="16542" xr:uid="{00000000-0005-0000-0000-0000A0400000}"/>
    <cellStyle name="Neutral 3 4" xfId="16543" xr:uid="{00000000-0005-0000-0000-0000A1400000}"/>
    <cellStyle name="Neutral 3 4 2" xfId="16544" xr:uid="{00000000-0005-0000-0000-0000A2400000}"/>
    <cellStyle name="Neutral 3 5" xfId="16545" xr:uid="{00000000-0005-0000-0000-0000A3400000}"/>
    <cellStyle name="Neutral 3 5 2" xfId="16546" xr:uid="{00000000-0005-0000-0000-0000A4400000}"/>
    <cellStyle name="Neutral 3 6" xfId="16547" xr:uid="{00000000-0005-0000-0000-0000A5400000}"/>
    <cellStyle name="Neutral 30" xfId="16548" xr:uid="{00000000-0005-0000-0000-0000A6400000}"/>
    <cellStyle name="Neutral 30 2" xfId="16549" xr:uid="{00000000-0005-0000-0000-0000A7400000}"/>
    <cellStyle name="Neutral 30 2 2" xfId="16550" xr:uid="{00000000-0005-0000-0000-0000A8400000}"/>
    <cellStyle name="Neutral 30 2 2 2" xfId="16551" xr:uid="{00000000-0005-0000-0000-0000A9400000}"/>
    <cellStyle name="Neutral 30 2 3" xfId="16552" xr:uid="{00000000-0005-0000-0000-0000AA400000}"/>
    <cellStyle name="Neutral 30 2 4" xfId="16553" xr:uid="{00000000-0005-0000-0000-0000AB400000}"/>
    <cellStyle name="Neutral 30 3" xfId="16554" xr:uid="{00000000-0005-0000-0000-0000AC400000}"/>
    <cellStyle name="Neutral 30 3 2" xfId="16555" xr:uid="{00000000-0005-0000-0000-0000AD400000}"/>
    <cellStyle name="Neutral 30 4" xfId="16556" xr:uid="{00000000-0005-0000-0000-0000AE400000}"/>
    <cellStyle name="Neutral 30 4 2" xfId="16557" xr:uid="{00000000-0005-0000-0000-0000AF400000}"/>
    <cellStyle name="Neutral 30 5" xfId="16558" xr:uid="{00000000-0005-0000-0000-0000B0400000}"/>
    <cellStyle name="Neutral 30 5 2" xfId="16559" xr:uid="{00000000-0005-0000-0000-0000B1400000}"/>
    <cellStyle name="Neutral 30 6" xfId="16560" xr:uid="{00000000-0005-0000-0000-0000B2400000}"/>
    <cellStyle name="Neutral 31" xfId="16561" xr:uid="{00000000-0005-0000-0000-0000B3400000}"/>
    <cellStyle name="Neutral 31 2" xfId="16562" xr:uid="{00000000-0005-0000-0000-0000B4400000}"/>
    <cellStyle name="Neutral 31 2 2" xfId="16563" xr:uid="{00000000-0005-0000-0000-0000B5400000}"/>
    <cellStyle name="Neutral 31 2 2 2" xfId="16564" xr:uid="{00000000-0005-0000-0000-0000B6400000}"/>
    <cellStyle name="Neutral 31 2 3" xfId="16565" xr:uid="{00000000-0005-0000-0000-0000B7400000}"/>
    <cellStyle name="Neutral 31 2 4" xfId="16566" xr:uid="{00000000-0005-0000-0000-0000B8400000}"/>
    <cellStyle name="Neutral 31 3" xfId="16567" xr:uid="{00000000-0005-0000-0000-0000B9400000}"/>
    <cellStyle name="Neutral 31 3 2" xfId="16568" xr:uid="{00000000-0005-0000-0000-0000BA400000}"/>
    <cellStyle name="Neutral 31 4" xfId="16569" xr:uid="{00000000-0005-0000-0000-0000BB400000}"/>
    <cellStyle name="Neutral 31 4 2" xfId="16570" xr:uid="{00000000-0005-0000-0000-0000BC400000}"/>
    <cellStyle name="Neutral 31 5" xfId="16571" xr:uid="{00000000-0005-0000-0000-0000BD400000}"/>
    <cellStyle name="Neutral 31 5 2" xfId="16572" xr:uid="{00000000-0005-0000-0000-0000BE400000}"/>
    <cellStyle name="Neutral 31 6" xfId="16573" xr:uid="{00000000-0005-0000-0000-0000BF400000}"/>
    <cellStyle name="Neutral 32" xfId="16574" xr:uid="{00000000-0005-0000-0000-0000C0400000}"/>
    <cellStyle name="Neutral 32 2" xfId="16575" xr:uid="{00000000-0005-0000-0000-0000C1400000}"/>
    <cellStyle name="Neutral 32 2 2" xfId="16576" xr:uid="{00000000-0005-0000-0000-0000C2400000}"/>
    <cellStyle name="Neutral 32 2 2 2" xfId="16577" xr:uid="{00000000-0005-0000-0000-0000C3400000}"/>
    <cellStyle name="Neutral 32 2 3" xfId="16578" xr:uid="{00000000-0005-0000-0000-0000C4400000}"/>
    <cellStyle name="Neutral 32 2 4" xfId="16579" xr:uid="{00000000-0005-0000-0000-0000C5400000}"/>
    <cellStyle name="Neutral 32 3" xfId="16580" xr:uid="{00000000-0005-0000-0000-0000C6400000}"/>
    <cellStyle name="Neutral 32 3 2" xfId="16581" xr:uid="{00000000-0005-0000-0000-0000C7400000}"/>
    <cellStyle name="Neutral 32 4" xfId="16582" xr:uid="{00000000-0005-0000-0000-0000C8400000}"/>
    <cellStyle name="Neutral 32 4 2" xfId="16583" xr:uid="{00000000-0005-0000-0000-0000C9400000}"/>
    <cellStyle name="Neutral 32 5" xfId="16584" xr:uid="{00000000-0005-0000-0000-0000CA400000}"/>
    <cellStyle name="Neutral 32 5 2" xfId="16585" xr:uid="{00000000-0005-0000-0000-0000CB400000}"/>
    <cellStyle name="Neutral 32 6" xfId="16586" xr:uid="{00000000-0005-0000-0000-0000CC400000}"/>
    <cellStyle name="Neutral 33" xfId="16587" xr:uid="{00000000-0005-0000-0000-0000CD400000}"/>
    <cellStyle name="Neutral 33 2" xfId="16588" xr:uid="{00000000-0005-0000-0000-0000CE400000}"/>
    <cellStyle name="Neutral 33 2 2" xfId="16589" xr:uid="{00000000-0005-0000-0000-0000CF400000}"/>
    <cellStyle name="Neutral 33 2 2 2" xfId="16590" xr:uid="{00000000-0005-0000-0000-0000D0400000}"/>
    <cellStyle name="Neutral 33 2 3" xfId="16591" xr:uid="{00000000-0005-0000-0000-0000D1400000}"/>
    <cellStyle name="Neutral 33 2 4" xfId="16592" xr:uid="{00000000-0005-0000-0000-0000D2400000}"/>
    <cellStyle name="Neutral 33 3" xfId="16593" xr:uid="{00000000-0005-0000-0000-0000D3400000}"/>
    <cellStyle name="Neutral 33 3 2" xfId="16594" xr:uid="{00000000-0005-0000-0000-0000D4400000}"/>
    <cellStyle name="Neutral 33 4" xfId="16595" xr:uid="{00000000-0005-0000-0000-0000D5400000}"/>
    <cellStyle name="Neutral 33 4 2" xfId="16596" xr:uid="{00000000-0005-0000-0000-0000D6400000}"/>
    <cellStyle name="Neutral 33 5" xfId="16597" xr:uid="{00000000-0005-0000-0000-0000D7400000}"/>
    <cellStyle name="Neutral 33 5 2" xfId="16598" xr:uid="{00000000-0005-0000-0000-0000D8400000}"/>
    <cellStyle name="Neutral 33 6" xfId="16599" xr:uid="{00000000-0005-0000-0000-0000D9400000}"/>
    <cellStyle name="Neutral 34" xfId="16600" xr:uid="{00000000-0005-0000-0000-0000DA400000}"/>
    <cellStyle name="Neutral 34 2" xfId="16601" xr:uid="{00000000-0005-0000-0000-0000DB400000}"/>
    <cellStyle name="Neutral 34 2 2" xfId="16602" xr:uid="{00000000-0005-0000-0000-0000DC400000}"/>
    <cellStyle name="Neutral 34 2 2 2" xfId="16603" xr:uid="{00000000-0005-0000-0000-0000DD400000}"/>
    <cellStyle name="Neutral 34 2 3" xfId="16604" xr:uid="{00000000-0005-0000-0000-0000DE400000}"/>
    <cellStyle name="Neutral 34 2 4" xfId="16605" xr:uid="{00000000-0005-0000-0000-0000DF400000}"/>
    <cellStyle name="Neutral 34 3" xfId="16606" xr:uid="{00000000-0005-0000-0000-0000E0400000}"/>
    <cellStyle name="Neutral 34 3 2" xfId="16607" xr:uid="{00000000-0005-0000-0000-0000E1400000}"/>
    <cellStyle name="Neutral 34 4" xfId="16608" xr:uid="{00000000-0005-0000-0000-0000E2400000}"/>
    <cellStyle name="Neutral 34 4 2" xfId="16609" xr:uid="{00000000-0005-0000-0000-0000E3400000}"/>
    <cellStyle name="Neutral 34 5" xfId="16610" xr:uid="{00000000-0005-0000-0000-0000E4400000}"/>
    <cellStyle name="Neutral 34 5 2" xfId="16611" xr:uid="{00000000-0005-0000-0000-0000E5400000}"/>
    <cellStyle name="Neutral 34 6" xfId="16612" xr:uid="{00000000-0005-0000-0000-0000E6400000}"/>
    <cellStyle name="Neutral 35" xfId="16613" xr:uid="{00000000-0005-0000-0000-0000E7400000}"/>
    <cellStyle name="Neutral 35 2" xfId="16614" xr:uid="{00000000-0005-0000-0000-0000E8400000}"/>
    <cellStyle name="Neutral 35 2 2" xfId="16615" xr:uid="{00000000-0005-0000-0000-0000E9400000}"/>
    <cellStyle name="Neutral 35 2 2 2" xfId="16616" xr:uid="{00000000-0005-0000-0000-0000EA400000}"/>
    <cellStyle name="Neutral 35 2 3" xfId="16617" xr:uid="{00000000-0005-0000-0000-0000EB400000}"/>
    <cellStyle name="Neutral 35 2 4" xfId="16618" xr:uid="{00000000-0005-0000-0000-0000EC400000}"/>
    <cellStyle name="Neutral 35 3" xfId="16619" xr:uid="{00000000-0005-0000-0000-0000ED400000}"/>
    <cellStyle name="Neutral 35 3 2" xfId="16620" xr:uid="{00000000-0005-0000-0000-0000EE400000}"/>
    <cellStyle name="Neutral 35 4" xfId="16621" xr:uid="{00000000-0005-0000-0000-0000EF400000}"/>
    <cellStyle name="Neutral 35 4 2" xfId="16622" xr:uid="{00000000-0005-0000-0000-0000F0400000}"/>
    <cellStyle name="Neutral 35 5" xfId="16623" xr:uid="{00000000-0005-0000-0000-0000F1400000}"/>
    <cellStyle name="Neutral 35 5 2" xfId="16624" xr:uid="{00000000-0005-0000-0000-0000F2400000}"/>
    <cellStyle name="Neutral 35 6" xfId="16625" xr:uid="{00000000-0005-0000-0000-0000F3400000}"/>
    <cellStyle name="Neutral 36" xfId="16626" xr:uid="{00000000-0005-0000-0000-0000F4400000}"/>
    <cellStyle name="Neutral 36 2" xfId="16627" xr:uid="{00000000-0005-0000-0000-0000F5400000}"/>
    <cellStyle name="Neutral 36 2 2" xfId="16628" xr:uid="{00000000-0005-0000-0000-0000F6400000}"/>
    <cellStyle name="Neutral 36 2 2 2" xfId="16629" xr:uid="{00000000-0005-0000-0000-0000F7400000}"/>
    <cellStyle name="Neutral 36 2 3" xfId="16630" xr:uid="{00000000-0005-0000-0000-0000F8400000}"/>
    <cellStyle name="Neutral 36 2 4" xfId="16631" xr:uid="{00000000-0005-0000-0000-0000F9400000}"/>
    <cellStyle name="Neutral 36 3" xfId="16632" xr:uid="{00000000-0005-0000-0000-0000FA400000}"/>
    <cellStyle name="Neutral 36 3 2" xfId="16633" xr:uid="{00000000-0005-0000-0000-0000FB400000}"/>
    <cellStyle name="Neutral 36 4" xfId="16634" xr:uid="{00000000-0005-0000-0000-0000FC400000}"/>
    <cellStyle name="Neutral 36 4 2" xfId="16635" xr:uid="{00000000-0005-0000-0000-0000FD400000}"/>
    <cellStyle name="Neutral 36 5" xfId="16636" xr:uid="{00000000-0005-0000-0000-0000FE400000}"/>
    <cellStyle name="Neutral 36 5 2" xfId="16637" xr:uid="{00000000-0005-0000-0000-0000FF400000}"/>
    <cellStyle name="Neutral 36 6" xfId="16638" xr:uid="{00000000-0005-0000-0000-000000410000}"/>
    <cellStyle name="Neutral 37" xfId="16639" xr:uid="{00000000-0005-0000-0000-000001410000}"/>
    <cellStyle name="Neutral 37 2" xfId="16640" xr:uid="{00000000-0005-0000-0000-000002410000}"/>
    <cellStyle name="Neutral 37 2 2" xfId="16641" xr:uid="{00000000-0005-0000-0000-000003410000}"/>
    <cellStyle name="Neutral 37 2 2 2" xfId="16642" xr:uid="{00000000-0005-0000-0000-000004410000}"/>
    <cellStyle name="Neutral 37 2 3" xfId="16643" xr:uid="{00000000-0005-0000-0000-000005410000}"/>
    <cellStyle name="Neutral 37 2 4" xfId="16644" xr:uid="{00000000-0005-0000-0000-000006410000}"/>
    <cellStyle name="Neutral 37 3" xfId="16645" xr:uid="{00000000-0005-0000-0000-000007410000}"/>
    <cellStyle name="Neutral 37 3 2" xfId="16646" xr:uid="{00000000-0005-0000-0000-000008410000}"/>
    <cellStyle name="Neutral 37 4" xfId="16647" xr:uid="{00000000-0005-0000-0000-000009410000}"/>
    <cellStyle name="Neutral 37 4 2" xfId="16648" xr:uid="{00000000-0005-0000-0000-00000A410000}"/>
    <cellStyle name="Neutral 37 5" xfId="16649" xr:uid="{00000000-0005-0000-0000-00000B410000}"/>
    <cellStyle name="Neutral 37 5 2" xfId="16650" xr:uid="{00000000-0005-0000-0000-00000C410000}"/>
    <cellStyle name="Neutral 37 6" xfId="16651" xr:uid="{00000000-0005-0000-0000-00000D410000}"/>
    <cellStyle name="Neutral 38" xfId="16652" xr:uid="{00000000-0005-0000-0000-00000E410000}"/>
    <cellStyle name="Neutral 38 2" xfId="16653" xr:uid="{00000000-0005-0000-0000-00000F410000}"/>
    <cellStyle name="Neutral 38 2 2" xfId="16654" xr:uid="{00000000-0005-0000-0000-000010410000}"/>
    <cellStyle name="Neutral 38 2 2 2" xfId="16655" xr:uid="{00000000-0005-0000-0000-000011410000}"/>
    <cellStyle name="Neutral 38 2 3" xfId="16656" xr:uid="{00000000-0005-0000-0000-000012410000}"/>
    <cellStyle name="Neutral 38 2 4" xfId="16657" xr:uid="{00000000-0005-0000-0000-000013410000}"/>
    <cellStyle name="Neutral 38 3" xfId="16658" xr:uid="{00000000-0005-0000-0000-000014410000}"/>
    <cellStyle name="Neutral 38 3 2" xfId="16659" xr:uid="{00000000-0005-0000-0000-000015410000}"/>
    <cellStyle name="Neutral 38 4" xfId="16660" xr:uid="{00000000-0005-0000-0000-000016410000}"/>
    <cellStyle name="Neutral 38 4 2" xfId="16661" xr:uid="{00000000-0005-0000-0000-000017410000}"/>
    <cellStyle name="Neutral 38 5" xfId="16662" xr:uid="{00000000-0005-0000-0000-000018410000}"/>
    <cellStyle name="Neutral 38 5 2" xfId="16663" xr:uid="{00000000-0005-0000-0000-000019410000}"/>
    <cellStyle name="Neutral 38 6" xfId="16664" xr:uid="{00000000-0005-0000-0000-00001A410000}"/>
    <cellStyle name="Neutral 39" xfId="16665" xr:uid="{00000000-0005-0000-0000-00001B410000}"/>
    <cellStyle name="Neutral 39 2" xfId="16666" xr:uid="{00000000-0005-0000-0000-00001C410000}"/>
    <cellStyle name="Neutral 39 2 2" xfId="16667" xr:uid="{00000000-0005-0000-0000-00001D410000}"/>
    <cellStyle name="Neutral 39 2 2 2" xfId="16668" xr:uid="{00000000-0005-0000-0000-00001E410000}"/>
    <cellStyle name="Neutral 39 2 3" xfId="16669" xr:uid="{00000000-0005-0000-0000-00001F410000}"/>
    <cellStyle name="Neutral 39 2 4" xfId="16670" xr:uid="{00000000-0005-0000-0000-000020410000}"/>
    <cellStyle name="Neutral 39 3" xfId="16671" xr:uid="{00000000-0005-0000-0000-000021410000}"/>
    <cellStyle name="Neutral 39 3 2" xfId="16672" xr:uid="{00000000-0005-0000-0000-000022410000}"/>
    <cellStyle name="Neutral 39 4" xfId="16673" xr:uid="{00000000-0005-0000-0000-000023410000}"/>
    <cellStyle name="Neutral 39 4 2" xfId="16674" xr:uid="{00000000-0005-0000-0000-000024410000}"/>
    <cellStyle name="Neutral 39 5" xfId="16675" xr:uid="{00000000-0005-0000-0000-000025410000}"/>
    <cellStyle name="Neutral 39 5 2" xfId="16676" xr:uid="{00000000-0005-0000-0000-000026410000}"/>
    <cellStyle name="Neutral 39 6" xfId="16677" xr:uid="{00000000-0005-0000-0000-000027410000}"/>
    <cellStyle name="Neutral 4" xfId="16678" xr:uid="{00000000-0005-0000-0000-000028410000}"/>
    <cellStyle name="Neutral 4 2" xfId="16679" xr:uid="{00000000-0005-0000-0000-000029410000}"/>
    <cellStyle name="Neutral 4 2 2" xfId="16680" xr:uid="{00000000-0005-0000-0000-00002A410000}"/>
    <cellStyle name="Neutral 4 2 2 2" xfId="16681" xr:uid="{00000000-0005-0000-0000-00002B410000}"/>
    <cellStyle name="Neutral 4 2 3" xfId="16682" xr:uid="{00000000-0005-0000-0000-00002C410000}"/>
    <cellStyle name="Neutral 4 2 4" xfId="16683" xr:uid="{00000000-0005-0000-0000-00002D410000}"/>
    <cellStyle name="Neutral 4 3" xfId="16684" xr:uid="{00000000-0005-0000-0000-00002E410000}"/>
    <cellStyle name="Neutral 4 3 2" xfId="16685" xr:uid="{00000000-0005-0000-0000-00002F410000}"/>
    <cellStyle name="Neutral 4 4" xfId="16686" xr:uid="{00000000-0005-0000-0000-000030410000}"/>
    <cellStyle name="Neutral 4 4 2" xfId="16687" xr:uid="{00000000-0005-0000-0000-000031410000}"/>
    <cellStyle name="Neutral 4 5" xfId="16688" xr:uid="{00000000-0005-0000-0000-000032410000}"/>
    <cellStyle name="Neutral 4 5 2" xfId="16689" xr:uid="{00000000-0005-0000-0000-000033410000}"/>
    <cellStyle name="Neutral 4 6" xfId="16690" xr:uid="{00000000-0005-0000-0000-000034410000}"/>
    <cellStyle name="Neutral 40" xfId="16691" xr:uid="{00000000-0005-0000-0000-000035410000}"/>
    <cellStyle name="Neutral 40 2" xfId="16692" xr:uid="{00000000-0005-0000-0000-000036410000}"/>
    <cellStyle name="Neutral 40 2 2" xfId="16693" xr:uid="{00000000-0005-0000-0000-000037410000}"/>
    <cellStyle name="Neutral 40 2 2 2" xfId="16694" xr:uid="{00000000-0005-0000-0000-000038410000}"/>
    <cellStyle name="Neutral 40 2 3" xfId="16695" xr:uid="{00000000-0005-0000-0000-000039410000}"/>
    <cellStyle name="Neutral 40 2 4" xfId="16696" xr:uid="{00000000-0005-0000-0000-00003A410000}"/>
    <cellStyle name="Neutral 40 3" xfId="16697" xr:uid="{00000000-0005-0000-0000-00003B410000}"/>
    <cellStyle name="Neutral 40 3 2" xfId="16698" xr:uid="{00000000-0005-0000-0000-00003C410000}"/>
    <cellStyle name="Neutral 40 4" xfId="16699" xr:uid="{00000000-0005-0000-0000-00003D410000}"/>
    <cellStyle name="Neutral 40 4 2" xfId="16700" xr:uid="{00000000-0005-0000-0000-00003E410000}"/>
    <cellStyle name="Neutral 40 5" xfId="16701" xr:uid="{00000000-0005-0000-0000-00003F410000}"/>
    <cellStyle name="Neutral 40 5 2" xfId="16702" xr:uid="{00000000-0005-0000-0000-000040410000}"/>
    <cellStyle name="Neutral 40 6" xfId="16703" xr:uid="{00000000-0005-0000-0000-000041410000}"/>
    <cellStyle name="Neutral 41" xfId="16704" xr:uid="{00000000-0005-0000-0000-000042410000}"/>
    <cellStyle name="Neutral 41 2" xfId="16705" xr:uid="{00000000-0005-0000-0000-000043410000}"/>
    <cellStyle name="Neutral 41 2 2" xfId="16706" xr:uid="{00000000-0005-0000-0000-000044410000}"/>
    <cellStyle name="Neutral 41 2 2 2" xfId="16707" xr:uid="{00000000-0005-0000-0000-000045410000}"/>
    <cellStyle name="Neutral 41 2 3" xfId="16708" xr:uid="{00000000-0005-0000-0000-000046410000}"/>
    <cellStyle name="Neutral 41 2 4" xfId="16709" xr:uid="{00000000-0005-0000-0000-000047410000}"/>
    <cellStyle name="Neutral 41 3" xfId="16710" xr:uid="{00000000-0005-0000-0000-000048410000}"/>
    <cellStyle name="Neutral 41 3 2" xfId="16711" xr:uid="{00000000-0005-0000-0000-000049410000}"/>
    <cellStyle name="Neutral 41 4" xfId="16712" xr:uid="{00000000-0005-0000-0000-00004A410000}"/>
    <cellStyle name="Neutral 41 4 2" xfId="16713" xr:uid="{00000000-0005-0000-0000-00004B410000}"/>
    <cellStyle name="Neutral 41 5" xfId="16714" xr:uid="{00000000-0005-0000-0000-00004C410000}"/>
    <cellStyle name="Neutral 41 5 2" xfId="16715" xr:uid="{00000000-0005-0000-0000-00004D410000}"/>
    <cellStyle name="Neutral 41 6" xfId="16716" xr:uid="{00000000-0005-0000-0000-00004E410000}"/>
    <cellStyle name="Neutral 42" xfId="16717" xr:uid="{00000000-0005-0000-0000-00004F410000}"/>
    <cellStyle name="Neutral 42 2" xfId="16718" xr:uid="{00000000-0005-0000-0000-000050410000}"/>
    <cellStyle name="Neutral 42 2 2" xfId="16719" xr:uid="{00000000-0005-0000-0000-000051410000}"/>
    <cellStyle name="Neutral 42 2 2 2" xfId="16720" xr:uid="{00000000-0005-0000-0000-000052410000}"/>
    <cellStyle name="Neutral 42 2 3" xfId="16721" xr:uid="{00000000-0005-0000-0000-000053410000}"/>
    <cellStyle name="Neutral 42 2 4" xfId="16722" xr:uid="{00000000-0005-0000-0000-000054410000}"/>
    <cellStyle name="Neutral 42 3" xfId="16723" xr:uid="{00000000-0005-0000-0000-000055410000}"/>
    <cellStyle name="Neutral 42 3 2" xfId="16724" xr:uid="{00000000-0005-0000-0000-000056410000}"/>
    <cellStyle name="Neutral 42 4" xfId="16725" xr:uid="{00000000-0005-0000-0000-000057410000}"/>
    <cellStyle name="Neutral 42 4 2" xfId="16726" xr:uid="{00000000-0005-0000-0000-000058410000}"/>
    <cellStyle name="Neutral 42 5" xfId="16727" xr:uid="{00000000-0005-0000-0000-000059410000}"/>
    <cellStyle name="Neutral 42 5 2" xfId="16728" xr:uid="{00000000-0005-0000-0000-00005A410000}"/>
    <cellStyle name="Neutral 42 6" xfId="16729" xr:uid="{00000000-0005-0000-0000-00005B410000}"/>
    <cellStyle name="Neutral 43" xfId="16730" xr:uid="{00000000-0005-0000-0000-00005C410000}"/>
    <cellStyle name="Neutral 43 2" xfId="16731" xr:uid="{00000000-0005-0000-0000-00005D410000}"/>
    <cellStyle name="Neutral 43 2 2" xfId="16732" xr:uid="{00000000-0005-0000-0000-00005E410000}"/>
    <cellStyle name="Neutral 43 2 2 2" xfId="16733" xr:uid="{00000000-0005-0000-0000-00005F410000}"/>
    <cellStyle name="Neutral 43 2 3" xfId="16734" xr:uid="{00000000-0005-0000-0000-000060410000}"/>
    <cellStyle name="Neutral 43 2 4" xfId="16735" xr:uid="{00000000-0005-0000-0000-000061410000}"/>
    <cellStyle name="Neutral 43 3" xfId="16736" xr:uid="{00000000-0005-0000-0000-000062410000}"/>
    <cellStyle name="Neutral 43 3 2" xfId="16737" xr:uid="{00000000-0005-0000-0000-000063410000}"/>
    <cellStyle name="Neutral 43 4" xfId="16738" xr:uid="{00000000-0005-0000-0000-000064410000}"/>
    <cellStyle name="Neutral 43 4 2" xfId="16739" xr:uid="{00000000-0005-0000-0000-000065410000}"/>
    <cellStyle name="Neutral 43 5" xfId="16740" xr:uid="{00000000-0005-0000-0000-000066410000}"/>
    <cellStyle name="Neutral 43 5 2" xfId="16741" xr:uid="{00000000-0005-0000-0000-000067410000}"/>
    <cellStyle name="Neutral 43 6" xfId="16742" xr:uid="{00000000-0005-0000-0000-000068410000}"/>
    <cellStyle name="Neutral 44" xfId="16743" xr:uid="{00000000-0005-0000-0000-000069410000}"/>
    <cellStyle name="Neutral 44 2" xfId="16744" xr:uid="{00000000-0005-0000-0000-00006A410000}"/>
    <cellStyle name="Neutral 44 2 2" xfId="16745" xr:uid="{00000000-0005-0000-0000-00006B410000}"/>
    <cellStyle name="Neutral 44 2 2 2" xfId="16746" xr:uid="{00000000-0005-0000-0000-00006C410000}"/>
    <cellStyle name="Neutral 44 2 3" xfId="16747" xr:uid="{00000000-0005-0000-0000-00006D410000}"/>
    <cellStyle name="Neutral 44 2 4" xfId="16748" xr:uid="{00000000-0005-0000-0000-00006E410000}"/>
    <cellStyle name="Neutral 44 3" xfId="16749" xr:uid="{00000000-0005-0000-0000-00006F410000}"/>
    <cellStyle name="Neutral 44 3 2" xfId="16750" xr:uid="{00000000-0005-0000-0000-000070410000}"/>
    <cellStyle name="Neutral 44 4" xfId="16751" xr:uid="{00000000-0005-0000-0000-000071410000}"/>
    <cellStyle name="Neutral 44 4 2" xfId="16752" xr:uid="{00000000-0005-0000-0000-000072410000}"/>
    <cellStyle name="Neutral 44 5" xfId="16753" xr:uid="{00000000-0005-0000-0000-000073410000}"/>
    <cellStyle name="Neutral 44 5 2" xfId="16754" xr:uid="{00000000-0005-0000-0000-000074410000}"/>
    <cellStyle name="Neutral 44 6" xfId="16755" xr:uid="{00000000-0005-0000-0000-000075410000}"/>
    <cellStyle name="Neutral 45" xfId="16756" xr:uid="{00000000-0005-0000-0000-000076410000}"/>
    <cellStyle name="Neutral 45 2" xfId="16757" xr:uid="{00000000-0005-0000-0000-000077410000}"/>
    <cellStyle name="Neutral 45 2 2" xfId="16758" xr:uid="{00000000-0005-0000-0000-000078410000}"/>
    <cellStyle name="Neutral 45 2 2 2" xfId="16759" xr:uid="{00000000-0005-0000-0000-000079410000}"/>
    <cellStyle name="Neutral 45 2 3" xfId="16760" xr:uid="{00000000-0005-0000-0000-00007A410000}"/>
    <cellStyle name="Neutral 45 2 4" xfId="16761" xr:uid="{00000000-0005-0000-0000-00007B410000}"/>
    <cellStyle name="Neutral 45 3" xfId="16762" xr:uid="{00000000-0005-0000-0000-00007C410000}"/>
    <cellStyle name="Neutral 45 3 2" xfId="16763" xr:uid="{00000000-0005-0000-0000-00007D410000}"/>
    <cellStyle name="Neutral 45 4" xfId="16764" xr:uid="{00000000-0005-0000-0000-00007E410000}"/>
    <cellStyle name="Neutral 45 4 2" xfId="16765" xr:uid="{00000000-0005-0000-0000-00007F410000}"/>
    <cellStyle name="Neutral 45 5" xfId="16766" xr:uid="{00000000-0005-0000-0000-000080410000}"/>
    <cellStyle name="Neutral 45 5 2" xfId="16767" xr:uid="{00000000-0005-0000-0000-000081410000}"/>
    <cellStyle name="Neutral 45 6" xfId="16768" xr:uid="{00000000-0005-0000-0000-000082410000}"/>
    <cellStyle name="Neutral 46" xfId="16769" xr:uid="{00000000-0005-0000-0000-000083410000}"/>
    <cellStyle name="Neutral 46 2" xfId="16770" xr:uid="{00000000-0005-0000-0000-000084410000}"/>
    <cellStyle name="Neutral 46 2 2" xfId="16771" xr:uid="{00000000-0005-0000-0000-000085410000}"/>
    <cellStyle name="Neutral 46 2 2 2" xfId="16772" xr:uid="{00000000-0005-0000-0000-000086410000}"/>
    <cellStyle name="Neutral 46 2 3" xfId="16773" xr:uid="{00000000-0005-0000-0000-000087410000}"/>
    <cellStyle name="Neutral 46 2 4" xfId="16774" xr:uid="{00000000-0005-0000-0000-000088410000}"/>
    <cellStyle name="Neutral 46 3" xfId="16775" xr:uid="{00000000-0005-0000-0000-000089410000}"/>
    <cellStyle name="Neutral 46 3 2" xfId="16776" xr:uid="{00000000-0005-0000-0000-00008A410000}"/>
    <cellStyle name="Neutral 46 4" xfId="16777" xr:uid="{00000000-0005-0000-0000-00008B410000}"/>
    <cellStyle name="Neutral 46 4 2" xfId="16778" xr:uid="{00000000-0005-0000-0000-00008C410000}"/>
    <cellStyle name="Neutral 46 5" xfId="16779" xr:uid="{00000000-0005-0000-0000-00008D410000}"/>
    <cellStyle name="Neutral 46 5 2" xfId="16780" xr:uid="{00000000-0005-0000-0000-00008E410000}"/>
    <cellStyle name="Neutral 46 6" xfId="16781" xr:uid="{00000000-0005-0000-0000-00008F410000}"/>
    <cellStyle name="Neutral 47" xfId="16782" xr:uid="{00000000-0005-0000-0000-000090410000}"/>
    <cellStyle name="Neutral 47 2" xfId="16783" xr:uid="{00000000-0005-0000-0000-000091410000}"/>
    <cellStyle name="Neutral 47 2 2" xfId="16784" xr:uid="{00000000-0005-0000-0000-000092410000}"/>
    <cellStyle name="Neutral 47 2 2 2" xfId="16785" xr:uid="{00000000-0005-0000-0000-000093410000}"/>
    <cellStyle name="Neutral 47 2 3" xfId="16786" xr:uid="{00000000-0005-0000-0000-000094410000}"/>
    <cellStyle name="Neutral 47 2 4" xfId="16787" xr:uid="{00000000-0005-0000-0000-000095410000}"/>
    <cellStyle name="Neutral 47 3" xfId="16788" xr:uid="{00000000-0005-0000-0000-000096410000}"/>
    <cellStyle name="Neutral 47 3 2" xfId="16789" xr:uid="{00000000-0005-0000-0000-000097410000}"/>
    <cellStyle name="Neutral 47 4" xfId="16790" xr:uid="{00000000-0005-0000-0000-000098410000}"/>
    <cellStyle name="Neutral 47 4 2" xfId="16791" xr:uid="{00000000-0005-0000-0000-000099410000}"/>
    <cellStyle name="Neutral 47 5" xfId="16792" xr:uid="{00000000-0005-0000-0000-00009A410000}"/>
    <cellStyle name="Neutral 47 5 2" xfId="16793" xr:uid="{00000000-0005-0000-0000-00009B410000}"/>
    <cellStyle name="Neutral 47 6" xfId="16794" xr:uid="{00000000-0005-0000-0000-00009C410000}"/>
    <cellStyle name="Neutral 48" xfId="16795" xr:uid="{00000000-0005-0000-0000-00009D410000}"/>
    <cellStyle name="Neutral 48 2" xfId="16796" xr:uid="{00000000-0005-0000-0000-00009E410000}"/>
    <cellStyle name="Neutral 48 2 2" xfId="16797" xr:uid="{00000000-0005-0000-0000-00009F410000}"/>
    <cellStyle name="Neutral 48 2 2 2" xfId="16798" xr:uid="{00000000-0005-0000-0000-0000A0410000}"/>
    <cellStyle name="Neutral 48 2 3" xfId="16799" xr:uid="{00000000-0005-0000-0000-0000A1410000}"/>
    <cellStyle name="Neutral 48 2 3 2" xfId="16800" xr:uid="{00000000-0005-0000-0000-0000A2410000}"/>
    <cellStyle name="Neutral 48 2 4" xfId="16801" xr:uid="{00000000-0005-0000-0000-0000A3410000}"/>
    <cellStyle name="Neutral 48 3" xfId="16802" xr:uid="{00000000-0005-0000-0000-0000A4410000}"/>
    <cellStyle name="Neutral 48 3 2" xfId="16803" xr:uid="{00000000-0005-0000-0000-0000A5410000}"/>
    <cellStyle name="Neutral 48 4" xfId="16804" xr:uid="{00000000-0005-0000-0000-0000A6410000}"/>
    <cellStyle name="Neutral 48 4 2" xfId="16805" xr:uid="{00000000-0005-0000-0000-0000A7410000}"/>
    <cellStyle name="Neutral 48 5" xfId="16806" xr:uid="{00000000-0005-0000-0000-0000A8410000}"/>
    <cellStyle name="Neutral 49" xfId="16807" xr:uid="{00000000-0005-0000-0000-0000A9410000}"/>
    <cellStyle name="Neutral 49 2" xfId="16808" xr:uid="{00000000-0005-0000-0000-0000AA410000}"/>
    <cellStyle name="Neutral 49 2 2" xfId="16809" xr:uid="{00000000-0005-0000-0000-0000AB410000}"/>
    <cellStyle name="Neutral 49 3" xfId="16810" xr:uid="{00000000-0005-0000-0000-0000AC410000}"/>
    <cellStyle name="Neutral 49 4" xfId="16811" xr:uid="{00000000-0005-0000-0000-0000AD410000}"/>
    <cellStyle name="Neutral 5" xfId="16812" xr:uid="{00000000-0005-0000-0000-0000AE410000}"/>
    <cellStyle name="Neutral 5 2" xfId="16813" xr:uid="{00000000-0005-0000-0000-0000AF410000}"/>
    <cellStyle name="Neutral 5 2 2" xfId="16814" xr:uid="{00000000-0005-0000-0000-0000B0410000}"/>
    <cellStyle name="Neutral 5 2 2 2" xfId="16815" xr:uid="{00000000-0005-0000-0000-0000B1410000}"/>
    <cellStyle name="Neutral 5 2 3" xfId="16816" xr:uid="{00000000-0005-0000-0000-0000B2410000}"/>
    <cellStyle name="Neutral 5 2 4" xfId="16817" xr:uid="{00000000-0005-0000-0000-0000B3410000}"/>
    <cellStyle name="Neutral 5 3" xfId="16818" xr:uid="{00000000-0005-0000-0000-0000B4410000}"/>
    <cellStyle name="Neutral 5 3 2" xfId="16819" xr:uid="{00000000-0005-0000-0000-0000B5410000}"/>
    <cellStyle name="Neutral 5 4" xfId="16820" xr:uid="{00000000-0005-0000-0000-0000B6410000}"/>
    <cellStyle name="Neutral 5 4 2" xfId="16821" xr:uid="{00000000-0005-0000-0000-0000B7410000}"/>
    <cellStyle name="Neutral 5 5" xfId="16822" xr:uid="{00000000-0005-0000-0000-0000B8410000}"/>
    <cellStyle name="Neutral 5 5 2" xfId="16823" xr:uid="{00000000-0005-0000-0000-0000B9410000}"/>
    <cellStyle name="Neutral 5 6" xfId="16824" xr:uid="{00000000-0005-0000-0000-0000BA410000}"/>
    <cellStyle name="Neutral 50" xfId="16825" xr:uid="{00000000-0005-0000-0000-0000BB410000}"/>
    <cellStyle name="Neutral 50 2" xfId="16826" xr:uid="{00000000-0005-0000-0000-0000BC410000}"/>
    <cellStyle name="Neutral 50 2 2" xfId="16827" xr:uid="{00000000-0005-0000-0000-0000BD410000}"/>
    <cellStyle name="Neutral 50 3" xfId="16828" xr:uid="{00000000-0005-0000-0000-0000BE410000}"/>
    <cellStyle name="Neutral 50 4" xfId="16829" xr:uid="{00000000-0005-0000-0000-0000BF410000}"/>
    <cellStyle name="Neutral 51" xfId="16830" xr:uid="{00000000-0005-0000-0000-0000C0410000}"/>
    <cellStyle name="Neutral 51 2" xfId="16831" xr:uid="{00000000-0005-0000-0000-0000C1410000}"/>
    <cellStyle name="Neutral 51 2 2" xfId="16832" xr:uid="{00000000-0005-0000-0000-0000C2410000}"/>
    <cellStyle name="Neutral 51 3" xfId="16833" xr:uid="{00000000-0005-0000-0000-0000C3410000}"/>
    <cellStyle name="Neutral 51 4" xfId="16834" xr:uid="{00000000-0005-0000-0000-0000C4410000}"/>
    <cellStyle name="Neutral 52" xfId="16835" xr:uid="{00000000-0005-0000-0000-0000C5410000}"/>
    <cellStyle name="Neutral 52 2" xfId="16836" xr:uid="{00000000-0005-0000-0000-0000C6410000}"/>
    <cellStyle name="Neutral 52 2 2" xfId="16837" xr:uid="{00000000-0005-0000-0000-0000C7410000}"/>
    <cellStyle name="Neutral 52 3" xfId="16838" xr:uid="{00000000-0005-0000-0000-0000C8410000}"/>
    <cellStyle name="Neutral 52 4" xfId="16839" xr:uid="{00000000-0005-0000-0000-0000C9410000}"/>
    <cellStyle name="Neutral 53" xfId="16840" xr:uid="{00000000-0005-0000-0000-0000CA410000}"/>
    <cellStyle name="Neutral 53 2" xfId="16841" xr:uid="{00000000-0005-0000-0000-0000CB410000}"/>
    <cellStyle name="Neutral 54" xfId="16842" xr:uid="{00000000-0005-0000-0000-0000CC410000}"/>
    <cellStyle name="Neutral 54 2" xfId="16843" xr:uid="{00000000-0005-0000-0000-0000CD410000}"/>
    <cellStyle name="Neutral 55" xfId="16844" xr:uid="{00000000-0005-0000-0000-0000CE410000}"/>
    <cellStyle name="Neutral 55 2" xfId="16845" xr:uid="{00000000-0005-0000-0000-0000CF410000}"/>
    <cellStyle name="Neutral 56" xfId="16846" xr:uid="{00000000-0005-0000-0000-0000D0410000}"/>
    <cellStyle name="Neutral 57" xfId="16847" xr:uid="{00000000-0005-0000-0000-0000D1410000}"/>
    <cellStyle name="Neutral 6" xfId="16848" xr:uid="{00000000-0005-0000-0000-0000D2410000}"/>
    <cellStyle name="Neutral 6 2" xfId="16849" xr:uid="{00000000-0005-0000-0000-0000D3410000}"/>
    <cellStyle name="Neutral 6 2 2" xfId="16850" xr:uid="{00000000-0005-0000-0000-0000D4410000}"/>
    <cellStyle name="Neutral 6 2 2 2" xfId="16851" xr:uid="{00000000-0005-0000-0000-0000D5410000}"/>
    <cellStyle name="Neutral 6 2 3" xfId="16852" xr:uid="{00000000-0005-0000-0000-0000D6410000}"/>
    <cellStyle name="Neutral 6 2 4" xfId="16853" xr:uid="{00000000-0005-0000-0000-0000D7410000}"/>
    <cellStyle name="Neutral 6 3" xfId="16854" xr:uid="{00000000-0005-0000-0000-0000D8410000}"/>
    <cellStyle name="Neutral 6 3 2" xfId="16855" xr:uid="{00000000-0005-0000-0000-0000D9410000}"/>
    <cellStyle name="Neutral 6 4" xfId="16856" xr:uid="{00000000-0005-0000-0000-0000DA410000}"/>
    <cellStyle name="Neutral 6 4 2" xfId="16857" xr:uid="{00000000-0005-0000-0000-0000DB410000}"/>
    <cellStyle name="Neutral 6 5" xfId="16858" xr:uid="{00000000-0005-0000-0000-0000DC410000}"/>
    <cellStyle name="Neutral 6 5 2" xfId="16859" xr:uid="{00000000-0005-0000-0000-0000DD410000}"/>
    <cellStyle name="Neutral 6 6" xfId="16860" xr:uid="{00000000-0005-0000-0000-0000DE410000}"/>
    <cellStyle name="Neutral 7" xfId="16861" xr:uid="{00000000-0005-0000-0000-0000DF410000}"/>
    <cellStyle name="Neutral 7 2" xfId="16862" xr:uid="{00000000-0005-0000-0000-0000E0410000}"/>
    <cellStyle name="Neutral 7 2 2" xfId="16863" xr:uid="{00000000-0005-0000-0000-0000E1410000}"/>
    <cellStyle name="Neutral 7 2 2 2" xfId="16864" xr:uid="{00000000-0005-0000-0000-0000E2410000}"/>
    <cellStyle name="Neutral 7 2 3" xfId="16865" xr:uid="{00000000-0005-0000-0000-0000E3410000}"/>
    <cellStyle name="Neutral 7 2 4" xfId="16866" xr:uid="{00000000-0005-0000-0000-0000E4410000}"/>
    <cellStyle name="Neutral 7 3" xfId="16867" xr:uid="{00000000-0005-0000-0000-0000E5410000}"/>
    <cellStyle name="Neutral 7 3 2" xfId="16868" xr:uid="{00000000-0005-0000-0000-0000E6410000}"/>
    <cellStyle name="Neutral 7 4" xfId="16869" xr:uid="{00000000-0005-0000-0000-0000E7410000}"/>
    <cellStyle name="Neutral 7 4 2" xfId="16870" xr:uid="{00000000-0005-0000-0000-0000E8410000}"/>
    <cellStyle name="Neutral 7 5" xfId="16871" xr:uid="{00000000-0005-0000-0000-0000E9410000}"/>
    <cellStyle name="Neutral 7 5 2" xfId="16872" xr:uid="{00000000-0005-0000-0000-0000EA410000}"/>
    <cellStyle name="Neutral 7 6" xfId="16873" xr:uid="{00000000-0005-0000-0000-0000EB410000}"/>
    <cellStyle name="Neutral 8" xfId="16874" xr:uid="{00000000-0005-0000-0000-0000EC410000}"/>
    <cellStyle name="Neutral 8 2" xfId="16875" xr:uid="{00000000-0005-0000-0000-0000ED410000}"/>
    <cellStyle name="Neutral 8 2 2" xfId="16876" xr:uid="{00000000-0005-0000-0000-0000EE410000}"/>
    <cellStyle name="Neutral 8 2 2 2" xfId="16877" xr:uid="{00000000-0005-0000-0000-0000EF410000}"/>
    <cellStyle name="Neutral 8 2 3" xfId="16878" xr:uid="{00000000-0005-0000-0000-0000F0410000}"/>
    <cellStyle name="Neutral 8 2 4" xfId="16879" xr:uid="{00000000-0005-0000-0000-0000F1410000}"/>
    <cellStyle name="Neutral 8 3" xfId="16880" xr:uid="{00000000-0005-0000-0000-0000F2410000}"/>
    <cellStyle name="Neutral 8 3 2" xfId="16881" xr:uid="{00000000-0005-0000-0000-0000F3410000}"/>
    <cellStyle name="Neutral 8 4" xfId="16882" xr:uid="{00000000-0005-0000-0000-0000F4410000}"/>
    <cellStyle name="Neutral 8 4 2" xfId="16883" xr:uid="{00000000-0005-0000-0000-0000F5410000}"/>
    <cellStyle name="Neutral 8 5" xfId="16884" xr:uid="{00000000-0005-0000-0000-0000F6410000}"/>
    <cellStyle name="Neutral 8 5 2" xfId="16885" xr:uid="{00000000-0005-0000-0000-0000F7410000}"/>
    <cellStyle name="Neutral 8 6" xfId="16886" xr:uid="{00000000-0005-0000-0000-0000F8410000}"/>
    <cellStyle name="Neutral 9" xfId="16887" xr:uid="{00000000-0005-0000-0000-0000F9410000}"/>
    <cellStyle name="Neutral 9 2" xfId="16888" xr:uid="{00000000-0005-0000-0000-0000FA410000}"/>
    <cellStyle name="Neutral 9 2 2" xfId="16889" xr:uid="{00000000-0005-0000-0000-0000FB410000}"/>
    <cellStyle name="Neutral 9 2 2 2" xfId="16890" xr:uid="{00000000-0005-0000-0000-0000FC410000}"/>
    <cellStyle name="Neutral 9 2 3" xfId="16891" xr:uid="{00000000-0005-0000-0000-0000FD410000}"/>
    <cellStyle name="Neutral 9 2 4" xfId="16892" xr:uid="{00000000-0005-0000-0000-0000FE410000}"/>
    <cellStyle name="Neutral 9 3" xfId="16893" xr:uid="{00000000-0005-0000-0000-0000FF410000}"/>
    <cellStyle name="Neutral 9 3 2" xfId="16894" xr:uid="{00000000-0005-0000-0000-000000420000}"/>
    <cellStyle name="Neutral 9 4" xfId="16895" xr:uid="{00000000-0005-0000-0000-000001420000}"/>
    <cellStyle name="Neutral 9 4 2" xfId="16896" xr:uid="{00000000-0005-0000-0000-000002420000}"/>
    <cellStyle name="Neutral 9 5" xfId="16897" xr:uid="{00000000-0005-0000-0000-000003420000}"/>
    <cellStyle name="Neutral 9 5 2" xfId="16898" xr:uid="{00000000-0005-0000-0000-000004420000}"/>
    <cellStyle name="Neutral 9 6" xfId="16899" xr:uid="{00000000-0005-0000-0000-000005420000}"/>
    <cellStyle name="no dec" xfId="16900" xr:uid="{00000000-0005-0000-0000-000006420000}"/>
    <cellStyle name="nodle1" xfId="16901" xr:uid="{00000000-0005-0000-0000-000007420000}"/>
    <cellStyle name="Nor෭al_REVIEW" xfId="16902" xr:uid="{00000000-0005-0000-0000-000008420000}"/>
    <cellStyle name="Normal" xfId="0" builtinId="0"/>
    <cellStyle name="Normal - Style1" xfId="16903" xr:uid="{00000000-0005-0000-0000-00000A420000}"/>
    <cellStyle name="Normal - Style1 2" xfId="16904" xr:uid="{00000000-0005-0000-0000-00000B420000}"/>
    <cellStyle name="Normal - Style1 2 2" xfId="16905" xr:uid="{00000000-0005-0000-0000-00000C420000}"/>
    <cellStyle name="Normal - Style1 3" xfId="16906" xr:uid="{00000000-0005-0000-0000-00000D420000}"/>
    <cellStyle name="Normal - Style1 3 2" xfId="16907" xr:uid="{00000000-0005-0000-0000-00000E420000}"/>
    <cellStyle name="Normal - Style1 4" xfId="16908" xr:uid="{00000000-0005-0000-0000-00000F420000}"/>
    <cellStyle name="Normal - Style1 4 2" xfId="16909" xr:uid="{00000000-0005-0000-0000-000010420000}"/>
    <cellStyle name="Normal - Style1 5" xfId="16910" xr:uid="{00000000-0005-0000-0000-000011420000}"/>
    <cellStyle name="Normal 10" xfId="16911" xr:uid="{00000000-0005-0000-0000-000012420000}"/>
    <cellStyle name="Normal 10 2" xfId="16912" xr:uid="{00000000-0005-0000-0000-000013420000}"/>
    <cellStyle name="Normal 10 2 2" xfId="16913" xr:uid="{00000000-0005-0000-0000-000014420000}"/>
    <cellStyle name="Normal 10 2 2 2" xfId="16914" xr:uid="{00000000-0005-0000-0000-000015420000}"/>
    <cellStyle name="Normal 10 2 2 2 2" xfId="16915" xr:uid="{00000000-0005-0000-0000-000016420000}"/>
    <cellStyle name="Normal 10 2 3" xfId="16916" xr:uid="{00000000-0005-0000-0000-000017420000}"/>
    <cellStyle name="Normal 10 2 3 2" xfId="16917" xr:uid="{00000000-0005-0000-0000-000018420000}"/>
    <cellStyle name="Normal 10 3" xfId="16918" xr:uid="{00000000-0005-0000-0000-000019420000}"/>
    <cellStyle name="Normal 10 3 2" xfId="16919" xr:uid="{00000000-0005-0000-0000-00001A420000}"/>
    <cellStyle name="Normal 10 3 2 2" xfId="16920" xr:uid="{00000000-0005-0000-0000-00001B420000}"/>
    <cellStyle name="Normal 10 4" xfId="16921" xr:uid="{00000000-0005-0000-0000-00001C420000}"/>
    <cellStyle name="Normal 10 4 2" xfId="16922" xr:uid="{00000000-0005-0000-0000-00001D420000}"/>
    <cellStyle name="Normal 10 4 2 2" xfId="16923" xr:uid="{00000000-0005-0000-0000-00001E420000}"/>
    <cellStyle name="Normal 10 5" xfId="16924" xr:uid="{00000000-0005-0000-0000-00001F420000}"/>
    <cellStyle name="Normal 10 5 2" xfId="16925" xr:uid="{00000000-0005-0000-0000-000020420000}"/>
    <cellStyle name="Normal 10 5 2 2" xfId="16926" xr:uid="{00000000-0005-0000-0000-000021420000}"/>
    <cellStyle name="Normal 10 5 3" xfId="16927" xr:uid="{00000000-0005-0000-0000-000022420000}"/>
    <cellStyle name="Normal 10 6" xfId="16928" xr:uid="{00000000-0005-0000-0000-000023420000}"/>
    <cellStyle name="Normal 10 7" xfId="16929" xr:uid="{00000000-0005-0000-0000-000024420000}"/>
    <cellStyle name="Normal 10 7 2" xfId="16930" xr:uid="{00000000-0005-0000-0000-000025420000}"/>
    <cellStyle name="Normal 10 8" xfId="16931" xr:uid="{00000000-0005-0000-0000-000026420000}"/>
    <cellStyle name="Normal 100" xfId="16932" xr:uid="{00000000-0005-0000-0000-000027420000}"/>
    <cellStyle name="Normal 100 2" xfId="16933" xr:uid="{00000000-0005-0000-0000-000028420000}"/>
    <cellStyle name="Normal 100 2 2" xfId="16934" xr:uid="{00000000-0005-0000-0000-000029420000}"/>
    <cellStyle name="Normal 100 2 2 2" xfId="16935" xr:uid="{00000000-0005-0000-0000-00002A420000}"/>
    <cellStyle name="Normal 100 2 2 2 2" xfId="16936" xr:uid="{00000000-0005-0000-0000-00002B420000}"/>
    <cellStyle name="Normal 100 2 3" xfId="16937" xr:uid="{00000000-0005-0000-0000-00002C420000}"/>
    <cellStyle name="Normal 100 2 3 2" xfId="16938" xr:uid="{00000000-0005-0000-0000-00002D420000}"/>
    <cellStyle name="Normal 100 3" xfId="16939" xr:uid="{00000000-0005-0000-0000-00002E420000}"/>
    <cellStyle name="Normal 100 3 2" xfId="16940" xr:uid="{00000000-0005-0000-0000-00002F420000}"/>
    <cellStyle name="Normal 100 3 2 2" xfId="16941" xr:uid="{00000000-0005-0000-0000-000030420000}"/>
    <cellStyle name="Normal 100 4" xfId="16942" xr:uid="{00000000-0005-0000-0000-000031420000}"/>
    <cellStyle name="Normal 100 4 2" xfId="16943" xr:uid="{00000000-0005-0000-0000-000032420000}"/>
    <cellStyle name="Normal 100 4 2 2" xfId="16944" xr:uid="{00000000-0005-0000-0000-000033420000}"/>
    <cellStyle name="Normal 100 5" xfId="16945" xr:uid="{00000000-0005-0000-0000-000034420000}"/>
    <cellStyle name="Normal 100 5 2" xfId="16946" xr:uid="{00000000-0005-0000-0000-000035420000}"/>
    <cellStyle name="Normal 100 6" xfId="16947" xr:uid="{00000000-0005-0000-0000-000036420000}"/>
    <cellStyle name="Normal 101" xfId="16948" xr:uid="{00000000-0005-0000-0000-000037420000}"/>
    <cellStyle name="Normal 101 2" xfId="16949" xr:uid="{00000000-0005-0000-0000-000038420000}"/>
    <cellStyle name="Normal 101 2 2" xfId="16950" xr:uid="{00000000-0005-0000-0000-000039420000}"/>
    <cellStyle name="Normal 101 2 2 2" xfId="16951" xr:uid="{00000000-0005-0000-0000-00003A420000}"/>
    <cellStyle name="Normal 101 2 2 2 2" xfId="16952" xr:uid="{00000000-0005-0000-0000-00003B420000}"/>
    <cellStyle name="Normal 101 2 3" xfId="16953" xr:uid="{00000000-0005-0000-0000-00003C420000}"/>
    <cellStyle name="Normal 101 2 3 2" xfId="16954" xr:uid="{00000000-0005-0000-0000-00003D420000}"/>
    <cellStyle name="Normal 101 3" xfId="16955" xr:uid="{00000000-0005-0000-0000-00003E420000}"/>
    <cellStyle name="Normal 101 3 2" xfId="16956" xr:uid="{00000000-0005-0000-0000-00003F420000}"/>
    <cellStyle name="Normal 101 3 2 2" xfId="16957" xr:uid="{00000000-0005-0000-0000-000040420000}"/>
    <cellStyle name="Normal 101 4" xfId="16958" xr:uid="{00000000-0005-0000-0000-000041420000}"/>
    <cellStyle name="Normal 101 4 2" xfId="16959" xr:uid="{00000000-0005-0000-0000-000042420000}"/>
    <cellStyle name="Normal 101 4 2 2" xfId="16960" xr:uid="{00000000-0005-0000-0000-000043420000}"/>
    <cellStyle name="Normal 101 5" xfId="16961" xr:uid="{00000000-0005-0000-0000-000044420000}"/>
    <cellStyle name="Normal 101 5 2" xfId="16962" xr:uid="{00000000-0005-0000-0000-000045420000}"/>
    <cellStyle name="Normal 101 6" xfId="16963" xr:uid="{00000000-0005-0000-0000-000046420000}"/>
    <cellStyle name="Normal 102" xfId="16964" xr:uid="{00000000-0005-0000-0000-000047420000}"/>
    <cellStyle name="Normal 102 2" xfId="16965" xr:uid="{00000000-0005-0000-0000-000048420000}"/>
    <cellStyle name="Normal 102 2 2" xfId="16966" xr:uid="{00000000-0005-0000-0000-000049420000}"/>
    <cellStyle name="Normal 102 2 2 2" xfId="16967" xr:uid="{00000000-0005-0000-0000-00004A420000}"/>
    <cellStyle name="Normal 102 2 2 2 2" xfId="16968" xr:uid="{00000000-0005-0000-0000-00004B420000}"/>
    <cellStyle name="Normal 102 2 3" xfId="16969" xr:uid="{00000000-0005-0000-0000-00004C420000}"/>
    <cellStyle name="Normal 102 2 3 2" xfId="16970" xr:uid="{00000000-0005-0000-0000-00004D420000}"/>
    <cellStyle name="Normal 102 3" xfId="16971" xr:uid="{00000000-0005-0000-0000-00004E420000}"/>
    <cellStyle name="Normal 102 3 2" xfId="16972" xr:uid="{00000000-0005-0000-0000-00004F420000}"/>
    <cellStyle name="Normal 102 3 2 2" xfId="16973" xr:uid="{00000000-0005-0000-0000-000050420000}"/>
    <cellStyle name="Normal 102 4" xfId="16974" xr:uid="{00000000-0005-0000-0000-000051420000}"/>
    <cellStyle name="Normal 102 4 2" xfId="16975" xr:uid="{00000000-0005-0000-0000-000052420000}"/>
    <cellStyle name="Normal 102 4 2 2" xfId="16976" xr:uid="{00000000-0005-0000-0000-000053420000}"/>
    <cellStyle name="Normal 102 5" xfId="16977" xr:uid="{00000000-0005-0000-0000-000054420000}"/>
    <cellStyle name="Normal 102 5 2" xfId="16978" xr:uid="{00000000-0005-0000-0000-000055420000}"/>
    <cellStyle name="Normal 102 6" xfId="16979" xr:uid="{00000000-0005-0000-0000-000056420000}"/>
    <cellStyle name="Normal 103" xfId="16980" xr:uid="{00000000-0005-0000-0000-000057420000}"/>
    <cellStyle name="Normal 103 2" xfId="16981" xr:uid="{00000000-0005-0000-0000-000058420000}"/>
    <cellStyle name="Normal 103 2 2" xfId="16982" xr:uid="{00000000-0005-0000-0000-000059420000}"/>
    <cellStyle name="Normal 103 2 2 2" xfId="16983" xr:uid="{00000000-0005-0000-0000-00005A420000}"/>
    <cellStyle name="Normal 103 2 2 2 2" xfId="16984" xr:uid="{00000000-0005-0000-0000-00005B420000}"/>
    <cellStyle name="Normal 103 2 3" xfId="16985" xr:uid="{00000000-0005-0000-0000-00005C420000}"/>
    <cellStyle name="Normal 103 2 3 2" xfId="16986" xr:uid="{00000000-0005-0000-0000-00005D420000}"/>
    <cellStyle name="Normal 103 3" xfId="16987" xr:uid="{00000000-0005-0000-0000-00005E420000}"/>
    <cellStyle name="Normal 103 3 2" xfId="16988" xr:uid="{00000000-0005-0000-0000-00005F420000}"/>
    <cellStyle name="Normal 103 3 2 2" xfId="16989" xr:uid="{00000000-0005-0000-0000-000060420000}"/>
    <cellStyle name="Normal 103 4" xfId="16990" xr:uid="{00000000-0005-0000-0000-000061420000}"/>
    <cellStyle name="Normal 103 4 2" xfId="16991" xr:uid="{00000000-0005-0000-0000-000062420000}"/>
    <cellStyle name="Normal 103 4 2 2" xfId="16992" xr:uid="{00000000-0005-0000-0000-000063420000}"/>
    <cellStyle name="Normal 103 5" xfId="16993" xr:uid="{00000000-0005-0000-0000-000064420000}"/>
    <cellStyle name="Normal 103 5 2" xfId="16994" xr:uid="{00000000-0005-0000-0000-000065420000}"/>
    <cellStyle name="Normal 103 6" xfId="16995" xr:uid="{00000000-0005-0000-0000-000066420000}"/>
    <cellStyle name="Normal 104" xfId="16996" xr:uid="{00000000-0005-0000-0000-000067420000}"/>
    <cellStyle name="Normal 104 2" xfId="16997" xr:uid="{00000000-0005-0000-0000-000068420000}"/>
    <cellStyle name="Normal 104 2 2" xfId="16998" xr:uid="{00000000-0005-0000-0000-000069420000}"/>
    <cellStyle name="Normal 104 2 2 2" xfId="16999" xr:uid="{00000000-0005-0000-0000-00006A420000}"/>
    <cellStyle name="Normal 104 2 2 2 2" xfId="17000" xr:uid="{00000000-0005-0000-0000-00006B420000}"/>
    <cellStyle name="Normal 104 2 3" xfId="17001" xr:uid="{00000000-0005-0000-0000-00006C420000}"/>
    <cellStyle name="Normal 104 2 3 2" xfId="17002" xr:uid="{00000000-0005-0000-0000-00006D420000}"/>
    <cellStyle name="Normal 104 3" xfId="17003" xr:uid="{00000000-0005-0000-0000-00006E420000}"/>
    <cellStyle name="Normal 104 3 2" xfId="17004" xr:uid="{00000000-0005-0000-0000-00006F420000}"/>
    <cellStyle name="Normal 104 3 2 2" xfId="17005" xr:uid="{00000000-0005-0000-0000-000070420000}"/>
    <cellStyle name="Normal 104 4" xfId="17006" xr:uid="{00000000-0005-0000-0000-000071420000}"/>
    <cellStyle name="Normal 104 4 2" xfId="17007" xr:uid="{00000000-0005-0000-0000-000072420000}"/>
    <cellStyle name="Normal 104 4 2 2" xfId="17008" xr:uid="{00000000-0005-0000-0000-000073420000}"/>
    <cellStyle name="Normal 104 5" xfId="17009" xr:uid="{00000000-0005-0000-0000-000074420000}"/>
    <cellStyle name="Normal 104 5 2" xfId="17010" xr:uid="{00000000-0005-0000-0000-000075420000}"/>
    <cellStyle name="Normal 104 6" xfId="17011" xr:uid="{00000000-0005-0000-0000-000076420000}"/>
    <cellStyle name="Normal 105" xfId="17012" xr:uid="{00000000-0005-0000-0000-000077420000}"/>
    <cellStyle name="Normal 105 2" xfId="17013" xr:uid="{00000000-0005-0000-0000-000078420000}"/>
    <cellStyle name="Normal 105 2 2" xfId="17014" xr:uid="{00000000-0005-0000-0000-000079420000}"/>
    <cellStyle name="Normal 105 2 2 2" xfId="17015" xr:uid="{00000000-0005-0000-0000-00007A420000}"/>
    <cellStyle name="Normal 105 2 2 2 2" xfId="17016" xr:uid="{00000000-0005-0000-0000-00007B420000}"/>
    <cellStyle name="Normal 105 2 3" xfId="17017" xr:uid="{00000000-0005-0000-0000-00007C420000}"/>
    <cellStyle name="Normal 105 2 3 2" xfId="17018" xr:uid="{00000000-0005-0000-0000-00007D420000}"/>
    <cellStyle name="Normal 105 3" xfId="17019" xr:uid="{00000000-0005-0000-0000-00007E420000}"/>
    <cellStyle name="Normal 105 3 2" xfId="17020" xr:uid="{00000000-0005-0000-0000-00007F420000}"/>
    <cellStyle name="Normal 105 3 2 2" xfId="17021" xr:uid="{00000000-0005-0000-0000-000080420000}"/>
    <cellStyle name="Normal 105 4" xfId="17022" xr:uid="{00000000-0005-0000-0000-000081420000}"/>
    <cellStyle name="Normal 105 4 2" xfId="17023" xr:uid="{00000000-0005-0000-0000-000082420000}"/>
    <cellStyle name="Normal 105 4 2 2" xfId="17024" xr:uid="{00000000-0005-0000-0000-000083420000}"/>
    <cellStyle name="Normal 105 5" xfId="17025" xr:uid="{00000000-0005-0000-0000-000084420000}"/>
    <cellStyle name="Normal 105 5 2" xfId="17026" xr:uid="{00000000-0005-0000-0000-000085420000}"/>
    <cellStyle name="Normal 105 6" xfId="17027" xr:uid="{00000000-0005-0000-0000-000086420000}"/>
    <cellStyle name="Normal 106" xfId="17028" xr:uid="{00000000-0005-0000-0000-000087420000}"/>
    <cellStyle name="Normal 106 2" xfId="17029" xr:uid="{00000000-0005-0000-0000-000088420000}"/>
    <cellStyle name="Normal 106 2 2" xfId="17030" xr:uid="{00000000-0005-0000-0000-000089420000}"/>
    <cellStyle name="Normal 106 2 2 2" xfId="17031" xr:uid="{00000000-0005-0000-0000-00008A420000}"/>
    <cellStyle name="Normal 106 2 2 2 2" xfId="17032" xr:uid="{00000000-0005-0000-0000-00008B420000}"/>
    <cellStyle name="Normal 106 2 3" xfId="17033" xr:uid="{00000000-0005-0000-0000-00008C420000}"/>
    <cellStyle name="Normal 106 2 3 2" xfId="17034" xr:uid="{00000000-0005-0000-0000-00008D420000}"/>
    <cellStyle name="Normal 106 3" xfId="17035" xr:uid="{00000000-0005-0000-0000-00008E420000}"/>
    <cellStyle name="Normal 106 3 2" xfId="17036" xr:uid="{00000000-0005-0000-0000-00008F420000}"/>
    <cellStyle name="Normal 106 3 2 2" xfId="17037" xr:uid="{00000000-0005-0000-0000-000090420000}"/>
    <cellStyle name="Normal 106 4" xfId="17038" xr:uid="{00000000-0005-0000-0000-000091420000}"/>
    <cellStyle name="Normal 106 4 2" xfId="17039" xr:uid="{00000000-0005-0000-0000-000092420000}"/>
    <cellStyle name="Normal 106 4 2 2" xfId="17040" xr:uid="{00000000-0005-0000-0000-000093420000}"/>
    <cellStyle name="Normal 106 5" xfId="17041" xr:uid="{00000000-0005-0000-0000-000094420000}"/>
    <cellStyle name="Normal 106 5 2" xfId="17042" xr:uid="{00000000-0005-0000-0000-000095420000}"/>
    <cellStyle name="Normal 106 6" xfId="17043" xr:uid="{00000000-0005-0000-0000-000096420000}"/>
    <cellStyle name="Normal 107" xfId="17044" xr:uid="{00000000-0005-0000-0000-000097420000}"/>
    <cellStyle name="Normal 107 2" xfId="17045" xr:uid="{00000000-0005-0000-0000-000098420000}"/>
    <cellStyle name="Normal 107 2 2" xfId="17046" xr:uid="{00000000-0005-0000-0000-000099420000}"/>
    <cellStyle name="Normal 107 2 2 2" xfId="17047" xr:uid="{00000000-0005-0000-0000-00009A420000}"/>
    <cellStyle name="Normal 107 2 2 2 2" xfId="17048" xr:uid="{00000000-0005-0000-0000-00009B420000}"/>
    <cellStyle name="Normal 107 2 3" xfId="17049" xr:uid="{00000000-0005-0000-0000-00009C420000}"/>
    <cellStyle name="Normal 107 2 3 2" xfId="17050" xr:uid="{00000000-0005-0000-0000-00009D420000}"/>
    <cellStyle name="Normal 107 3" xfId="17051" xr:uid="{00000000-0005-0000-0000-00009E420000}"/>
    <cellStyle name="Normal 107 3 2" xfId="17052" xr:uid="{00000000-0005-0000-0000-00009F420000}"/>
    <cellStyle name="Normal 107 3 2 2" xfId="17053" xr:uid="{00000000-0005-0000-0000-0000A0420000}"/>
    <cellStyle name="Normal 107 4" xfId="17054" xr:uid="{00000000-0005-0000-0000-0000A1420000}"/>
    <cellStyle name="Normal 107 4 2" xfId="17055" xr:uid="{00000000-0005-0000-0000-0000A2420000}"/>
    <cellStyle name="Normal 107 4 2 2" xfId="17056" xr:uid="{00000000-0005-0000-0000-0000A3420000}"/>
    <cellStyle name="Normal 107 5" xfId="17057" xr:uid="{00000000-0005-0000-0000-0000A4420000}"/>
    <cellStyle name="Normal 107 5 2" xfId="17058" xr:uid="{00000000-0005-0000-0000-0000A5420000}"/>
    <cellStyle name="Normal 107 6" xfId="17059" xr:uid="{00000000-0005-0000-0000-0000A6420000}"/>
    <cellStyle name="Normal 108" xfId="17060" xr:uid="{00000000-0005-0000-0000-0000A7420000}"/>
    <cellStyle name="Normal 108 2" xfId="17061" xr:uid="{00000000-0005-0000-0000-0000A8420000}"/>
    <cellStyle name="Normal 108 2 2" xfId="17062" xr:uid="{00000000-0005-0000-0000-0000A9420000}"/>
    <cellStyle name="Normal 108 2 2 2" xfId="17063" xr:uid="{00000000-0005-0000-0000-0000AA420000}"/>
    <cellStyle name="Normal 108 2 2 2 2" xfId="17064" xr:uid="{00000000-0005-0000-0000-0000AB420000}"/>
    <cellStyle name="Normal 108 2 3" xfId="17065" xr:uid="{00000000-0005-0000-0000-0000AC420000}"/>
    <cellStyle name="Normal 108 2 3 2" xfId="17066" xr:uid="{00000000-0005-0000-0000-0000AD420000}"/>
    <cellStyle name="Normal 108 3" xfId="17067" xr:uid="{00000000-0005-0000-0000-0000AE420000}"/>
    <cellStyle name="Normal 108 3 2" xfId="17068" xr:uid="{00000000-0005-0000-0000-0000AF420000}"/>
    <cellStyle name="Normal 108 3 2 2" xfId="17069" xr:uid="{00000000-0005-0000-0000-0000B0420000}"/>
    <cellStyle name="Normal 108 4" xfId="17070" xr:uid="{00000000-0005-0000-0000-0000B1420000}"/>
    <cellStyle name="Normal 108 4 2" xfId="17071" xr:uid="{00000000-0005-0000-0000-0000B2420000}"/>
    <cellStyle name="Normal 108 4 2 2" xfId="17072" xr:uid="{00000000-0005-0000-0000-0000B3420000}"/>
    <cellStyle name="Normal 108 5" xfId="17073" xr:uid="{00000000-0005-0000-0000-0000B4420000}"/>
    <cellStyle name="Normal 108 5 2" xfId="17074" xr:uid="{00000000-0005-0000-0000-0000B5420000}"/>
    <cellStyle name="Normal 108 6" xfId="17075" xr:uid="{00000000-0005-0000-0000-0000B6420000}"/>
    <cellStyle name="Normal 109" xfId="17076" xr:uid="{00000000-0005-0000-0000-0000B7420000}"/>
    <cellStyle name="Normal 109 2" xfId="17077" xr:uid="{00000000-0005-0000-0000-0000B8420000}"/>
    <cellStyle name="Normal 109 2 2" xfId="17078" xr:uid="{00000000-0005-0000-0000-0000B9420000}"/>
    <cellStyle name="Normal 109 2 2 2" xfId="17079" xr:uid="{00000000-0005-0000-0000-0000BA420000}"/>
    <cellStyle name="Normal 109 2 2 2 2" xfId="17080" xr:uid="{00000000-0005-0000-0000-0000BB420000}"/>
    <cellStyle name="Normal 109 2 3" xfId="17081" xr:uid="{00000000-0005-0000-0000-0000BC420000}"/>
    <cellStyle name="Normal 109 2 3 2" xfId="17082" xr:uid="{00000000-0005-0000-0000-0000BD420000}"/>
    <cellStyle name="Normal 109 3" xfId="17083" xr:uid="{00000000-0005-0000-0000-0000BE420000}"/>
    <cellStyle name="Normal 109 3 2" xfId="17084" xr:uid="{00000000-0005-0000-0000-0000BF420000}"/>
    <cellStyle name="Normal 109 3 2 2" xfId="17085" xr:uid="{00000000-0005-0000-0000-0000C0420000}"/>
    <cellStyle name="Normal 109 4" xfId="17086" xr:uid="{00000000-0005-0000-0000-0000C1420000}"/>
    <cellStyle name="Normal 109 4 2" xfId="17087" xr:uid="{00000000-0005-0000-0000-0000C2420000}"/>
    <cellStyle name="Normal 109 4 2 2" xfId="17088" xr:uid="{00000000-0005-0000-0000-0000C3420000}"/>
    <cellStyle name="Normal 109 5" xfId="17089" xr:uid="{00000000-0005-0000-0000-0000C4420000}"/>
    <cellStyle name="Normal 109 5 2" xfId="17090" xr:uid="{00000000-0005-0000-0000-0000C5420000}"/>
    <cellStyle name="Normal 109 6" xfId="17091" xr:uid="{00000000-0005-0000-0000-0000C6420000}"/>
    <cellStyle name="Normal 11" xfId="17092" xr:uid="{00000000-0005-0000-0000-0000C7420000}"/>
    <cellStyle name="Normal 11 2" xfId="17093" xr:uid="{00000000-0005-0000-0000-0000C8420000}"/>
    <cellStyle name="Normal 11 2 2" xfId="17094" xr:uid="{00000000-0005-0000-0000-0000C9420000}"/>
    <cellStyle name="Normal 11 2 2 2" xfId="17095" xr:uid="{00000000-0005-0000-0000-0000CA420000}"/>
    <cellStyle name="Normal 11 2 2 2 2" xfId="17096" xr:uid="{00000000-0005-0000-0000-0000CB420000}"/>
    <cellStyle name="Normal 11 2 3" xfId="17097" xr:uid="{00000000-0005-0000-0000-0000CC420000}"/>
    <cellStyle name="Normal 11 2 3 2" xfId="17098" xr:uid="{00000000-0005-0000-0000-0000CD420000}"/>
    <cellStyle name="Normal 11 3" xfId="17099" xr:uid="{00000000-0005-0000-0000-0000CE420000}"/>
    <cellStyle name="Normal 11 3 2" xfId="17100" xr:uid="{00000000-0005-0000-0000-0000CF420000}"/>
    <cellStyle name="Normal 11 3 2 2" xfId="17101" xr:uid="{00000000-0005-0000-0000-0000D0420000}"/>
    <cellStyle name="Normal 11 4" xfId="17102" xr:uid="{00000000-0005-0000-0000-0000D1420000}"/>
    <cellStyle name="Normal 11 4 2" xfId="17103" xr:uid="{00000000-0005-0000-0000-0000D2420000}"/>
    <cellStyle name="Normal 11 4 2 2" xfId="17104" xr:uid="{00000000-0005-0000-0000-0000D3420000}"/>
    <cellStyle name="Normal 11 5" xfId="17105" xr:uid="{00000000-0005-0000-0000-0000D4420000}"/>
    <cellStyle name="Normal 11 5 2" xfId="17106" xr:uid="{00000000-0005-0000-0000-0000D5420000}"/>
    <cellStyle name="Normal 11 5 2 2" xfId="17107" xr:uid="{00000000-0005-0000-0000-0000D6420000}"/>
    <cellStyle name="Normal 11 5 3" xfId="17108" xr:uid="{00000000-0005-0000-0000-0000D7420000}"/>
    <cellStyle name="Normal 11 6" xfId="17109" xr:uid="{00000000-0005-0000-0000-0000D8420000}"/>
    <cellStyle name="Normal 11 6 2" xfId="17110" xr:uid="{00000000-0005-0000-0000-0000D9420000}"/>
    <cellStyle name="Normal 11 7" xfId="17111" xr:uid="{00000000-0005-0000-0000-0000DA420000}"/>
    <cellStyle name="Normal 110" xfId="17112" xr:uid="{00000000-0005-0000-0000-0000DB420000}"/>
    <cellStyle name="Normal 110 2" xfId="17113" xr:uid="{00000000-0005-0000-0000-0000DC420000}"/>
    <cellStyle name="Normal 110 2 2" xfId="17114" xr:uid="{00000000-0005-0000-0000-0000DD420000}"/>
    <cellStyle name="Normal 110 2 2 2" xfId="17115" xr:uid="{00000000-0005-0000-0000-0000DE420000}"/>
    <cellStyle name="Normal 110 3" xfId="17116" xr:uid="{00000000-0005-0000-0000-0000DF420000}"/>
    <cellStyle name="Normal 110 3 2" xfId="17117" xr:uid="{00000000-0005-0000-0000-0000E0420000}"/>
    <cellStyle name="Normal 111" xfId="17118" xr:uid="{00000000-0005-0000-0000-0000E1420000}"/>
    <cellStyle name="Normal 111 2" xfId="17119" xr:uid="{00000000-0005-0000-0000-0000E2420000}"/>
    <cellStyle name="Normal 111 2 2" xfId="17120" xr:uid="{00000000-0005-0000-0000-0000E3420000}"/>
    <cellStyle name="Normal 111 2 2 2" xfId="17121" xr:uid="{00000000-0005-0000-0000-0000E4420000}"/>
    <cellStyle name="Normal 111 3" xfId="17122" xr:uid="{00000000-0005-0000-0000-0000E5420000}"/>
    <cellStyle name="Normal 111 3 2" xfId="17123" xr:uid="{00000000-0005-0000-0000-0000E6420000}"/>
    <cellStyle name="Normal 112" xfId="17124" xr:uid="{00000000-0005-0000-0000-0000E7420000}"/>
    <cellStyle name="Normal 112 2" xfId="17125" xr:uid="{00000000-0005-0000-0000-0000E8420000}"/>
    <cellStyle name="Normal 112 2 2" xfId="17126" xr:uid="{00000000-0005-0000-0000-0000E9420000}"/>
    <cellStyle name="Normal 113" xfId="17127" xr:uid="{00000000-0005-0000-0000-0000EA420000}"/>
    <cellStyle name="Normal 113 2" xfId="17128" xr:uid="{00000000-0005-0000-0000-0000EB420000}"/>
    <cellStyle name="Normal 113 2 2" xfId="17129" xr:uid="{00000000-0005-0000-0000-0000EC420000}"/>
    <cellStyle name="Normal 114" xfId="17130" xr:uid="{00000000-0005-0000-0000-0000ED420000}"/>
    <cellStyle name="Normal 114 2" xfId="17131" xr:uid="{00000000-0005-0000-0000-0000EE420000}"/>
    <cellStyle name="Normal 114 2 2" xfId="17132" xr:uid="{00000000-0005-0000-0000-0000EF420000}"/>
    <cellStyle name="Normal 115" xfId="17133" xr:uid="{00000000-0005-0000-0000-0000F0420000}"/>
    <cellStyle name="Normal 115 2" xfId="17134" xr:uid="{00000000-0005-0000-0000-0000F1420000}"/>
    <cellStyle name="Normal 115 2 2" xfId="17135" xr:uid="{00000000-0005-0000-0000-0000F2420000}"/>
    <cellStyle name="Normal 116" xfId="17136" xr:uid="{00000000-0005-0000-0000-0000F3420000}"/>
    <cellStyle name="Normal 116 2" xfId="17137" xr:uid="{00000000-0005-0000-0000-0000F4420000}"/>
    <cellStyle name="Normal 116 2 2" xfId="17138" xr:uid="{00000000-0005-0000-0000-0000F5420000}"/>
    <cellStyle name="Normal 117" xfId="17139" xr:uid="{00000000-0005-0000-0000-0000F6420000}"/>
    <cellStyle name="Normal 117 2" xfId="17140" xr:uid="{00000000-0005-0000-0000-0000F7420000}"/>
    <cellStyle name="Normal 117 2 2" xfId="17141" xr:uid="{00000000-0005-0000-0000-0000F8420000}"/>
    <cellStyle name="Normal 118" xfId="17142" xr:uid="{00000000-0005-0000-0000-0000F9420000}"/>
    <cellStyle name="Normal 118 2" xfId="17143" xr:uid="{00000000-0005-0000-0000-0000FA420000}"/>
    <cellStyle name="Normal 118 2 2" xfId="17144" xr:uid="{00000000-0005-0000-0000-0000FB420000}"/>
    <cellStyle name="Normal 119" xfId="17145" xr:uid="{00000000-0005-0000-0000-0000FC420000}"/>
    <cellStyle name="Normal 119 2" xfId="17146" xr:uid="{00000000-0005-0000-0000-0000FD420000}"/>
    <cellStyle name="Normal 119 2 2" xfId="17147" xr:uid="{00000000-0005-0000-0000-0000FE420000}"/>
    <cellStyle name="Normal 12" xfId="17148" xr:uid="{00000000-0005-0000-0000-0000FF420000}"/>
    <cellStyle name="Normal 12 2" xfId="17149" xr:uid="{00000000-0005-0000-0000-000000430000}"/>
    <cellStyle name="Normal 12 2 2" xfId="17150" xr:uid="{00000000-0005-0000-0000-000001430000}"/>
    <cellStyle name="Normal 12 2 2 2" xfId="17151" xr:uid="{00000000-0005-0000-0000-000002430000}"/>
    <cellStyle name="Normal 12 2 2 2 2" xfId="17152" xr:uid="{00000000-0005-0000-0000-000003430000}"/>
    <cellStyle name="Normal 12 2 3" xfId="17153" xr:uid="{00000000-0005-0000-0000-000004430000}"/>
    <cellStyle name="Normal 12 2 3 2" xfId="17154" xr:uid="{00000000-0005-0000-0000-000005430000}"/>
    <cellStyle name="Normal 12 2 4" xfId="17155" xr:uid="{00000000-0005-0000-0000-000006430000}"/>
    <cellStyle name="Normal 12 3" xfId="17156" xr:uid="{00000000-0005-0000-0000-000007430000}"/>
    <cellStyle name="Normal 12 3 2" xfId="17157" xr:uid="{00000000-0005-0000-0000-000008430000}"/>
    <cellStyle name="Normal 12 3 2 2" xfId="17158" xr:uid="{00000000-0005-0000-0000-000009430000}"/>
    <cellStyle name="Normal 12 3 3" xfId="17159" xr:uid="{00000000-0005-0000-0000-00000A430000}"/>
    <cellStyle name="Normal 12 4" xfId="17160" xr:uid="{00000000-0005-0000-0000-00000B430000}"/>
    <cellStyle name="Normal 12 4 2" xfId="17161" xr:uid="{00000000-0005-0000-0000-00000C430000}"/>
    <cellStyle name="Normal 12 4 2 2" xfId="17162" xr:uid="{00000000-0005-0000-0000-00000D430000}"/>
    <cellStyle name="Normal 12 5" xfId="17163" xr:uid="{00000000-0005-0000-0000-00000E430000}"/>
    <cellStyle name="Normal 12 5 2" xfId="17164" xr:uid="{00000000-0005-0000-0000-00000F430000}"/>
    <cellStyle name="Normal 12 5 2 2" xfId="17165" xr:uid="{00000000-0005-0000-0000-000010430000}"/>
    <cellStyle name="Normal 12 5 3" xfId="17166" xr:uid="{00000000-0005-0000-0000-000011430000}"/>
    <cellStyle name="Normal 12 6" xfId="17167" xr:uid="{00000000-0005-0000-0000-000012430000}"/>
    <cellStyle name="Normal 12 6 2" xfId="17168" xr:uid="{00000000-0005-0000-0000-000013430000}"/>
    <cellStyle name="Normal 12 7" xfId="17169" xr:uid="{00000000-0005-0000-0000-000014430000}"/>
    <cellStyle name="Normal 12 8" xfId="17170" xr:uid="{00000000-0005-0000-0000-000015430000}"/>
    <cellStyle name="Normal 120" xfId="17171" xr:uid="{00000000-0005-0000-0000-000016430000}"/>
    <cellStyle name="Normal 120 2" xfId="17172" xr:uid="{00000000-0005-0000-0000-000017430000}"/>
    <cellStyle name="Normal 120 2 2" xfId="17173" xr:uid="{00000000-0005-0000-0000-000018430000}"/>
    <cellStyle name="Normal 121" xfId="17174" xr:uid="{00000000-0005-0000-0000-000019430000}"/>
    <cellStyle name="Normal 121 2" xfId="17175" xr:uid="{00000000-0005-0000-0000-00001A430000}"/>
    <cellStyle name="Normal 121 2 2" xfId="17176" xr:uid="{00000000-0005-0000-0000-00001B430000}"/>
    <cellStyle name="Normal 122" xfId="17177" xr:uid="{00000000-0005-0000-0000-00001C430000}"/>
    <cellStyle name="Normal 122 2" xfId="17178" xr:uid="{00000000-0005-0000-0000-00001D430000}"/>
    <cellStyle name="Normal 122 2 2" xfId="17179" xr:uid="{00000000-0005-0000-0000-00001E430000}"/>
    <cellStyle name="Normal 123" xfId="17180" xr:uid="{00000000-0005-0000-0000-00001F430000}"/>
    <cellStyle name="Normal 123 2" xfId="17181" xr:uid="{00000000-0005-0000-0000-000020430000}"/>
    <cellStyle name="Normal 123 2 2" xfId="17182" xr:uid="{00000000-0005-0000-0000-000021430000}"/>
    <cellStyle name="Normal 124" xfId="17183" xr:uid="{00000000-0005-0000-0000-000022430000}"/>
    <cellStyle name="Normal 124 2" xfId="17184" xr:uid="{00000000-0005-0000-0000-000023430000}"/>
    <cellStyle name="Normal 124 2 2" xfId="17185" xr:uid="{00000000-0005-0000-0000-000024430000}"/>
    <cellStyle name="Normal 125" xfId="17186" xr:uid="{00000000-0005-0000-0000-000025430000}"/>
    <cellStyle name="Normal 125 2" xfId="17187" xr:uid="{00000000-0005-0000-0000-000026430000}"/>
    <cellStyle name="Normal 125 2 2" xfId="17188" xr:uid="{00000000-0005-0000-0000-000027430000}"/>
    <cellStyle name="Normal 126" xfId="17189" xr:uid="{00000000-0005-0000-0000-000028430000}"/>
    <cellStyle name="Normal 126 2" xfId="17190" xr:uid="{00000000-0005-0000-0000-000029430000}"/>
    <cellStyle name="Normal 126 2 2" xfId="17191" xr:uid="{00000000-0005-0000-0000-00002A430000}"/>
    <cellStyle name="Normal 127" xfId="17192" xr:uid="{00000000-0005-0000-0000-00002B430000}"/>
    <cellStyle name="Normal 127 2" xfId="17193" xr:uid="{00000000-0005-0000-0000-00002C430000}"/>
    <cellStyle name="Normal 127 2 2" xfId="17194" xr:uid="{00000000-0005-0000-0000-00002D430000}"/>
    <cellStyle name="Normal 128" xfId="17195" xr:uid="{00000000-0005-0000-0000-00002E430000}"/>
    <cellStyle name="Normal 128 2" xfId="17196" xr:uid="{00000000-0005-0000-0000-00002F430000}"/>
    <cellStyle name="Normal 128 2 2" xfId="17197" xr:uid="{00000000-0005-0000-0000-000030430000}"/>
    <cellStyle name="Normal 129" xfId="17198" xr:uid="{00000000-0005-0000-0000-000031430000}"/>
    <cellStyle name="Normal 129 2" xfId="17199" xr:uid="{00000000-0005-0000-0000-000032430000}"/>
    <cellStyle name="Normal 129 2 2" xfId="17200" xr:uid="{00000000-0005-0000-0000-000033430000}"/>
    <cellStyle name="Normal 13" xfId="17201" xr:uid="{00000000-0005-0000-0000-000034430000}"/>
    <cellStyle name="Normal 13 2" xfId="17202" xr:uid="{00000000-0005-0000-0000-000035430000}"/>
    <cellStyle name="Normal 13 2 2" xfId="17203" xr:uid="{00000000-0005-0000-0000-000036430000}"/>
    <cellStyle name="Normal 13 2 2 2" xfId="17204" xr:uid="{00000000-0005-0000-0000-000037430000}"/>
    <cellStyle name="Normal 13 2 2 2 2" xfId="17205" xr:uid="{00000000-0005-0000-0000-000038430000}"/>
    <cellStyle name="Normal 13 2 3" xfId="17206" xr:uid="{00000000-0005-0000-0000-000039430000}"/>
    <cellStyle name="Normal 13 2 3 2" xfId="17207" xr:uid="{00000000-0005-0000-0000-00003A430000}"/>
    <cellStyle name="Normal 13 3" xfId="17208" xr:uid="{00000000-0005-0000-0000-00003B430000}"/>
    <cellStyle name="Normal 13 3 2" xfId="17209" xr:uid="{00000000-0005-0000-0000-00003C430000}"/>
    <cellStyle name="Normal 13 3 2 2" xfId="17210" xr:uid="{00000000-0005-0000-0000-00003D430000}"/>
    <cellStyle name="Normal 13 4" xfId="17211" xr:uid="{00000000-0005-0000-0000-00003E430000}"/>
    <cellStyle name="Normal 13 4 2" xfId="17212" xr:uid="{00000000-0005-0000-0000-00003F430000}"/>
    <cellStyle name="Normal 13 4 2 2" xfId="17213" xr:uid="{00000000-0005-0000-0000-000040430000}"/>
    <cellStyle name="Normal 13 5" xfId="17214" xr:uid="{00000000-0005-0000-0000-000041430000}"/>
    <cellStyle name="Normal 13 5 2" xfId="17215" xr:uid="{00000000-0005-0000-0000-000042430000}"/>
    <cellStyle name="Normal 13 5 2 2" xfId="17216" xr:uid="{00000000-0005-0000-0000-000043430000}"/>
    <cellStyle name="Normal 13 6" xfId="17217" xr:uid="{00000000-0005-0000-0000-000044430000}"/>
    <cellStyle name="Normal 13 6 2" xfId="17218" xr:uid="{00000000-0005-0000-0000-000045430000}"/>
    <cellStyle name="Normal 13 7" xfId="17219" xr:uid="{00000000-0005-0000-0000-000046430000}"/>
    <cellStyle name="Normal 130" xfId="17220" xr:uid="{00000000-0005-0000-0000-000047430000}"/>
    <cellStyle name="Normal 130 2" xfId="17221" xr:uid="{00000000-0005-0000-0000-000048430000}"/>
    <cellStyle name="Normal 130 2 2" xfId="17222" xr:uid="{00000000-0005-0000-0000-000049430000}"/>
    <cellStyle name="Normal 130 2 2 2" xfId="17223" xr:uid="{00000000-0005-0000-0000-00004A430000}"/>
    <cellStyle name="Normal 130 2 3" xfId="17224" xr:uid="{00000000-0005-0000-0000-00004B430000}"/>
    <cellStyle name="Normal 130 3" xfId="17225" xr:uid="{00000000-0005-0000-0000-00004C430000}"/>
    <cellStyle name="Normal 131" xfId="17226" xr:uid="{00000000-0005-0000-0000-00004D430000}"/>
    <cellStyle name="Normal 131 10" xfId="17227" xr:uid="{00000000-0005-0000-0000-00004E430000}"/>
    <cellStyle name="Normal 131 10 2" xfId="17228" xr:uid="{00000000-0005-0000-0000-00004F430000}"/>
    <cellStyle name="Normal 131 10 2 2" xfId="17229" xr:uid="{00000000-0005-0000-0000-000050430000}"/>
    <cellStyle name="Normal 131 10 2 3" xfId="17230" xr:uid="{00000000-0005-0000-0000-000051430000}"/>
    <cellStyle name="Normal 131 10 3" xfId="17231" xr:uid="{00000000-0005-0000-0000-000052430000}"/>
    <cellStyle name="Normal 131 10 4" xfId="17232" xr:uid="{00000000-0005-0000-0000-000053430000}"/>
    <cellStyle name="Normal 131 11" xfId="17233" xr:uid="{00000000-0005-0000-0000-000054430000}"/>
    <cellStyle name="Normal 131 11 2" xfId="17234" xr:uid="{00000000-0005-0000-0000-000055430000}"/>
    <cellStyle name="Normal 131 11 2 2" xfId="17235" xr:uid="{00000000-0005-0000-0000-000056430000}"/>
    <cellStyle name="Normal 131 11 2 3" xfId="17236" xr:uid="{00000000-0005-0000-0000-000057430000}"/>
    <cellStyle name="Normal 131 11 3" xfId="17237" xr:uid="{00000000-0005-0000-0000-000058430000}"/>
    <cellStyle name="Normal 131 11 4" xfId="17238" xr:uid="{00000000-0005-0000-0000-000059430000}"/>
    <cellStyle name="Normal 131 12" xfId="17239" xr:uid="{00000000-0005-0000-0000-00005A430000}"/>
    <cellStyle name="Normal 131 12 2" xfId="17240" xr:uid="{00000000-0005-0000-0000-00005B430000}"/>
    <cellStyle name="Normal 131 12 3" xfId="17241" xr:uid="{00000000-0005-0000-0000-00005C430000}"/>
    <cellStyle name="Normal 131 13" xfId="17242" xr:uid="{00000000-0005-0000-0000-00005D430000}"/>
    <cellStyle name="Normal 131 13 2" xfId="17243" xr:uid="{00000000-0005-0000-0000-00005E430000}"/>
    <cellStyle name="Normal 131 13 3" xfId="17244" xr:uid="{00000000-0005-0000-0000-00005F430000}"/>
    <cellStyle name="Normal 131 14" xfId="17245" xr:uid="{00000000-0005-0000-0000-000060430000}"/>
    <cellStyle name="Normal 131 15" xfId="17246" xr:uid="{00000000-0005-0000-0000-000061430000}"/>
    <cellStyle name="Normal 131 2" xfId="17247" xr:uid="{00000000-0005-0000-0000-000062430000}"/>
    <cellStyle name="Normal 131 2 10" xfId="17248" xr:uid="{00000000-0005-0000-0000-000063430000}"/>
    <cellStyle name="Normal 131 2 10 2" xfId="17249" xr:uid="{00000000-0005-0000-0000-000064430000}"/>
    <cellStyle name="Normal 131 2 10 3" xfId="17250" xr:uid="{00000000-0005-0000-0000-000065430000}"/>
    <cellStyle name="Normal 131 2 11" xfId="17251" xr:uid="{00000000-0005-0000-0000-000066430000}"/>
    <cellStyle name="Normal 131 2 12" xfId="17252" xr:uid="{00000000-0005-0000-0000-000067430000}"/>
    <cellStyle name="Normal 131 2 2" xfId="17253" xr:uid="{00000000-0005-0000-0000-000068430000}"/>
    <cellStyle name="Normal 131 2 2 10" xfId="17254" xr:uid="{00000000-0005-0000-0000-000069430000}"/>
    <cellStyle name="Normal 131 2 2 10 2" xfId="17255" xr:uid="{00000000-0005-0000-0000-00006A430000}"/>
    <cellStyle name="Normal 131 2 2 10 2 2" xfId="17256" xr:uid="{00000000-0005-0000-0000-00006B430000}"/>
    <cellStyle name="Normal 131 2 2 10 3" xfId="17257" xr:uid="{00000000-0005-0000-0000-00006C430000}"/>
    <cellStyle name="Normal 131 2 2 10 4" xfId="17258" xr:uid="{00000000-0005-0000-0000-00006D430000}"/>
    <cellStyle name="Normal 131 2 2 10 5" xfId="17259" xr:uid="{00000000-0005-0000-0000-00006E430000}"/>
    <cellStyle name="Normal 131 2 2 11" xfId="17260" xr:uid="{00000000-0005-0000-0000-00006F430000}"/>
    <cellStyle name="Normal 131 2 2 11 2" xfId="17261" xr:uid="{00000000-0005-0000-0000-000070430000}"/>
    <cellStyle name="Normal 131 2 2 12" xfId="17262" xr:uid="{00000000-0005-0000-0000-000071430000}"/>
    <cellStyle name="Normal 131 2 2 12 2" xfId="17263" xr:uid="{00000000-0005-0000-0000-000072430000}"/>
    <cellStyle name="Normal 131 2 2 13" xfId="17264" xr:uid="{00000000-0005-0000-0000-000073430000}"/>
    <cellStyle name="Normal 131 2 2 14" xfId="17265" xr:uid="{00000000-0005-0000-0000-000074430000}"/>
    <cellStyle name="Normal 131 2 2 15" xfId="17266" xr:uid="{00000000-0005-0000-0000-000075430000}"/>
    <cellStyle name="Normal 131 2 2 16" xfId="17267" xr:uid="{00000000-0005-0000-0000-000076430000}"/>
    <cellStyle name="Normal 131 2 2 2" xfId="17268" xr:uid="{00000000-0005-0000-0000-000077430000}"/>
    <cellStyle name="Normal 131 2 2 2 10" xfId="17269" xr:uid="{00000000-0005-0000-0000-000078430000}"/>
    <cellStyle name="Normal 131 2 2 2 10 2" xfId="17270" xr:uid="{00000000-0005-0000-0000-000079430000}"/>
    <cellStyle name="Normal 131 2 2 2 11" xfId="17271" xr:uid="{00000000-0005-0000-0000-00007A430000}"/>
    <cellStyle name="Normal 131 2 2 2 11 2" xfId="17272" xr:uid="{00000000-0005-0000-0000-00007B430000}"/>
    <cellStyle name="Normal 131 2 2 2 12" xfId="17273" xr:uid="{00000000-0005-0000-0000-00007C430000}"/>
    <cellStyle name="Normal 131 2 2 2 13" xfId="17274" xr:uid="{00000000-0005-0000-0000-00007D430000}"/>
    <cellStyle name="Normal 131 2 2 2 14" xfId="17275" xr:uid="{00000000-0005-0000-0000-00007E430000}"/>
    <cellStyle name="Normal 131 2 2 2 15" xfId="17276" xr:uid="{00000000-0005-0000-0000-00007F430000}"/>
    <cellStyle name="Normal 131 2 2 2 2" xfId="17277" xr:uid="{00000000-0005-0000-0000-000080430000}"/>
    <cellStyle name="Normal 131 2 2 2 2 2" xfId="17278" xr:uid="{00000000-0005-0000-0000-000081430000}"/>
    <cellStyle name="Normal 131 2 2 2 2 2 2" xfId="17279" xr:uid="{00000000-0005-0000-0000-000082430000}"/>
    <cellStyle name="Normal 131 2 2 2 2 2 2 2" xfId="17280" xr:uid="{00000000-0005-0000-0000-000083430000}"/>
    <cellStyle name="Normal 131 2 2 2 2 2 2 3" xfId="17281" xr:uid="{00000000-0005-0000-0000-000084430000}"/>
    <cellStyle name="Normal 131 2 2 2 2 2 3" xfId="17282" xr:uid="{00000000-0005-0000-0000-000085430000}"/>
    <cellStyle name="Normal 131 2 2 2 2 2 4" xfId="17283" xr:uid="{00000000-0005-0000-0000-000086430000}"/>
    <cellStyle name="Normal 131 2 2 2 2 3" xfId="17284" xr:uid="{00000000-0005-0000-0000-000087430000}"/>
    <cellStyle name="Normal 131 2 2 2 2 3 2" xfId="17285" xr:uid="{00000000-0005-0000-0000-000088430000}"/>
    <cellStyle name="Normal 131 2 2 2 2 3 2 2" xfId="17286" xr:uid="{00000000-0005-0000-0000-000089430000}"/>
    <cellStyle name="Normal 131 2 2 2 2 3 2 3" xfId="17287" xr:uid="{00000000-0005-0000-0000-00008A430000}"/>
    <cellStyle name="Normal 131 2 2 2 2 3 3" xfId="17288" xr:uid="{00000000-0005-0000-0000-00008B430000}"/>
    <cellStyle name="Normal 131 2 2 2 2 3 4" xfId="17289" xr:uid="{00000000-0005-0000-0000-00008C430000}"/>
    <cellStyle name="Normal 131 2 2 2 2 4" xfId="17290" xr:uid="{00000000-0005-0000-0000-00008D430000}"/>
    <cellStyle name="Normal 131 2 2 2 2 4 2" xfId="17291" xr:uid="{00000000-0005-0000-0000-00008E430000}"/>
    <cellStyle name="Normal 131 2 2 2 2 4 3" xfId="17292" xr:uid="{00000000-0005-0000-0000-00008F430000}"/>
    <cellStyle name="Normal 131 2 2 2 2 5" xfId="17293" xr:uid="{00000000-0005-0000-0000-000090430000}"/>
    <cellStyle name="Normal 131 2 2 2 2 5 2" xfId="17294" xr:uid="{00000000-0005-0000-0000-000091430000}"/>
    <cellStyle name="Normal 131 2 2 2 2 5 3" xfId="17295" xr:uid="{00000000-0005-0000-0000-000092430000}"/>
    <cellStyle name="Normal 131 2 2 2 2 6" xfId="17296" xr:uid="{00000000-0005-0000-0000-000093430000}"/>
    <cellStyle name="Normal 131 2 2 2 2 7" xfId="17297" xr:uid="{00000000-0005-0000-0000-000094430000}"/>
    <cellStyle name="Normal 131 2 2 2 3" xfId="17298" xr:uid="{00000000-0005-0000-0000-000095430000}"/>
    <cellStyle name="Normal 131 2 2 2 3 10" xfId="17299" xr:uid="{00000000-0005-0000-0000-000096430000}"/>
    <cellStyle name="Normal 131 2 2 2 3 11" xfId="17300" xr:uid="{00000000-0005-0000-0000-000097430000}"/>
    <cellStyle name="Normal 131 2 2 2 3 2" xfId="17301" xr:uid="{00000000-0005-0000-0000-000098430000}"/>
    <cellStyle name="Normal 131 2 2 2 3 2 2" xfId="17302" xr:uid="{00000000-0005-0000-0000-000099430000}"/>
    <cellStyle name="Normal 131 2 2 2 3 2 2 2" xfId="17303" xr:uid="{00000000-0005-0000-0000-00009A430000}"/>
    <cellStyle name="Normal 131 2 2 2 3 2 2 2 2" xfId="17304" xr:uid="{00000000-0005-0000-0000-00009B430000}"/>
    <cellStyle name="Normal 131 2 2 2 3 2 2 3" xfId="17305" xr:uid="{00000000-0005-0000-0000-00009C430000}"/>
    <cellStyle name="Normal 131 2 2 2 3 2 2 3 2" xfId="17306" xr:uid="{00000000-0005-0000-0000-00009D430000}"/>
    <cellStyle name="Normal 131 2 2 2 3 2 2 4" xfId="17307" xr:uid="{00000000-0005-0000-0000-00009E430000}"/>
    <cellStyle name="Normal 131 2 2 2 3 2 2 5" xfId="17308" xr:uid="{00000000-0005-0000-0000-00009F430000}"/>
    <cellStyle name="Normal 131 2 2 2 3 2 2 6" xfId="17309" xr:uid="{00000000-0005-0000-0000-0000A0430000}"/>
    <cellStyle name="Normal 131 2 2 2 3 2 2 7" xfId="17310" xr:uid="{00000000-0005-0000-0000-0000A1430000}"/>
    <cellStyle name="Normal 131 2 2 2 3 2 3" xfId="17311" xr:uid="{00000000-0005-0000-0000-0000A2430000}"/>
    <cellStyle name="Normal 131 2 2 2 3 2 3 2" xfId="17312" xr:uid="{00000000-0005-0000-0000-0000A3430000}"/>
    <cellStyle name="Normal 131 2 2 2 3 2 3 2 2" xfId="17313" xr:uid="{00000000-0005-0000-0000-0000A4430000}"/>
    <cellStyle name="Normal 131 2 2 2 3 2 3 3" xfId="17314" xr:uid="{00000000-0005-0000-0000-0000A5430000}"/>
    <cellStyle name="Normal 131 2 2 2 3 2 3 4" xfId="17315" xr:uid="{00000000-0005-0000-0000-0000A6430000}"/>
    <cellStyle name="Normal 131 2 2 2 3 2 3 5" xfId="17316" xr:uid="{00000000-0005-0000-0000-0000A7430000}"/>
    <cellStyle name="Normal 131 2 2 2 3 2 4" xfId="17317" xr:uid="{00000000-0005-0000-0000-0000A8430000}"/>
    <cellStyle name="Normal 131 2 2 2 3 2 4 2" xfId="17318" xr:uid="{00000000-0005-0000-0000-0000A9430000}"/>
    <cellStyle name="Normal 131 2 2 2 3 2 5" xfId="17319" xr:uid="{00000000-0005-0000-0000-0000AA430000}"/>
    <cellStyle name="Normal 131 2 2 2 3 2 5 2" xfId="17320" xr:uid="{00000000-0005-0000-0000-0000AB430000}"/>
    <cellStyle name="Normal 131 2 2 2 3 2 6" xfId="17321" xr:uid="{00000000-0005-0000-0000-0000AC430000}"/>
    <cellStyle name="Normal 131 2 2 2 3 2 7" xfId="17322" xr:uid="{00000000-0005-0000-0000-0000AD430000}"/>
    <cellStyle name="Normal 131 2 2 2 3 2 8" xfId="17323" xr:uid="{00000000-0005-0000-0000-0000AE430000}"/>
    <cellStyle name="Normal 131 2 2 2 3 2 9" xfId="17324" xr:uid="{00000000-0005-0000-0000-0000AF430000}"/>
    <cellStyle name="Normal 131 2 2 2 3 3" xfId="17325" xr:uid="{00000000-0005-0000-0000-0000B0430000}"/>
    <cellStyle name="Normal 131 2 2 2 3 3 2" xfId="17326" xr:uid="{00000000-0005-0000-0000-0000B1430000}"/>
    <cellStyle name="Normal 131 2 2 2 3 3 2 2" xfId="17327" xr:uid="{00000000-0005-0000-0000-0000B2430000}"/>
    <cellStyle name="Normal 131 2 2 2 3 3 2 2 2" xfId="17328" xr:uid="{00000000-0005-0000-0000-0000B3430000}"/>
    <cellStyle name="Normal 131 2 2 2 3 3 2 3" xfId="17329" xr:uid="{00000000-0005-0000-0000-0000B4430000}"/>
    <cellStyle name="Normal 131 2 2 2 3 3 2 4" xfId="17330" xr:uid="{00000000-0005-0000-0000-0000B5430000}"/>
    <cellStyle name="Normal 131 2 2 2 3 3 2 5" xfId="17331" xr:uid="{00000000-0005-0000-0000-0000B6430000}"/>
    <cellStyle name="Normal 131 2 2 2 3 3 3" xfId="17332" xr:uid="{00000000-0005-0000-0000-0000B7430000}"/>
    <cellStyle name="Normal 131 2 2 2 3 3 3 2" xfId="17333" xr:uid="{00000000-0005-0000-0000-0000B8430000}"/>
    <cellStyle name="Normal 131 2 2 2 3 3 4" xfId="17334" xr:uid="{00000000-0005-0000-0000-0000B9430000}"/>
    <cellStyle name="Normal 131 2 2 2 3 3 4 2" xfId="17335" xr:uid="{00000000-0005-0000-0000-0000BA430000}"/>
    <cellStyle name="Normal 131 2 2 2 3 3 5" xfId="17336" xr:uid="{00000000-0005-0000-0000-0000BB430000}"/>
    <cellStyle name="Normal 131 2 2 2 3 3 6" xfId="17337" xr:uid="{00000000-0005-0000-0000-0000BC430000}"/>
    <cellStyle name="Normal 131 2 2 2 3 3 7" xfId="17338" xr:uid="{00000000-0005-0000-0000-0000BD430000}"/>
    <cellStyle name="Normal 131 2 2 2 3 3 8" xfId="17339" xr:uid="{00000000-0005-0000-0000-0000BE430000}"/>
    <cellStyle name="Normal 131 2 2 2 3 4" xfId="17340" xr:uid="{00000000-0005-0000-0000-0000BF430000}"/>
    <cellStyle name="Normal 131 2 2 2 3 4 2" xfId="17341" xr:uid="{00000000-0005-0000-0000-0000C0430000}"/>
    <cellStyle name="Normal 131 2 2 2 3 4 2 2" xfId="17342" xr:uid="{00000000-0005-0000-0000-0000C1430000}"/>
    <cellStyle name="Normal 131 2 2 2 3 4 3" xfId="17343" xr:uid="{00000000-0005-0000-0000-0000C2430000}"/>
    <cellStyle name="Normal 131 2 2 2 3 4 3 2" xfId="17344" xr:uid="{00000000-0005-0000-0000-0000C3430000}"/>
    <cellStyle name="Normal 131 2 2 2 3 4 4" xfId="17345" xr:uid="{00000000-0005-0000-0000-0000C4430000}"/>
    <cellStyle name="Normal 131 2 2 2 3 4 5" xfId="17346" xr:uid="{00000000-0005-0000-0000-0000C5430000}"/>
    <cellStyle name="Normal 131 2 2 2 3 4 6" xfId="17347" xr:uid="{00000000-0005-0000-0000-0000C6430000}"/>
    <cellStyle name="Normal 131 2 2 2 3 4 7" xfId="17348" xr:uid="{00000000-0005-0000-0000-0000C7430000}"/>
    <cellStyle name="Normal 131 2 2 2 3 5" xfId="17349" xr:uid="{00000000-0005-0000-0000-0000C8430000}"/>
    <cellStyle name="Normal 131 2 2 2 3 5 2" xfId="17350" xr:uid="{00000000-0005-0000-0000-0000C9430000}"/>
    <cellStyle name="Normal 131 2 2 2 3 5 2 2" xfId="17351" xr:uid="{00000000-0005-0000-0000-0000CA430000}"/>
    <cellStyle name="Normal 131 2 2 2 3 5 3" xfId="17352" xr:uid="{00000000-0005-0000-0000-0000CB430000}"/>
    <cellStyle name="Normal 131 2 2 2 3 5 4" xfId="17353" xr:uid="{00000000-0005-0000-0000-0000CC430000}"/>
    <cellStyle name="Normal 131 2 2 2 3 5 5" xfId="17354" xr:uid="{00000000-0005-0000-0000-0000CD430000}"/>
    <cellStyle name="Normal 131 2 2 2 3 6" xfId="17355" xr:uid="{00000000-0005-0000-0000-0000CE430000}"/>
    <cellStyle name="Normal 131 2 2 2 3 6 2" xfId="17356" xr:uid="{00000000-0005-0000-0000-0000CF430000}"/>
    <cellStyle name="Normal 131 2 2 2 3 7" xfId="17357" xr:uid="{00000000-0005-0000-0000-0000D0430000}"/>
    <cellStyle name="Normal 131 2 2 2 3 7 2" xfId="17358" xr:uid="{00000000-0005-0000-0000-0000D1430000}"/>
    <cellStyle name="Normal 131 2 2 2 3 8" xfId="17359" xr:uid="{00000000-0005-0000-0000-0000D2430000}"/>
    <cellStyle name="Normal 131 2 2 2 3 9" xfId="17360" xr:uid="{00000000-0005-0000-0000-0000D3430000}"/>
    <cellStyle name="Normal 131 2 2 2 4" xfId="17361" xr:uid="{00000000-0005-0000-0000-0000D4430000}"/>
    <cellStyle name="Normal 131 2 2 2 4 2" xfId="17362" xr:uid="{00000000-0005-0000-0000-0000D5430000}"/>
    <cellStyle name="Normal 131 2 2 2 4 2 2" xfId="17363" xr:uid="{00000000-0005-0000-0000-0000D6430000}"/>
    <cellStyle name="Normal 131 2 2 2 4 2 2 2" xfId="17364" xr:uid="{00000000-0005-0000-0000-0000D7430000}"/>
    <cellStyle name="Normal 131 2 2 2 4 2 3" xfId="17365" xr:uid="{00000000-0005-0000-0000-0000D8430000}"/>
    <cellStyle name="Normal 131 2 2 2 4 2 3 2" xfId="17366" xr:uid="{00000000-0005-0000-0000-0000D9430000}"/>
    <cellStyle name="Normal 131 2 2 2 4 2 4" xfId="17367" xr:uid="{00000000-0005-0000-0000-0000DA430000}"/>
    <cellStyle name="Normal 131 2 2 2 4 2 5" xfId="17368" xr:uid="{00000000-0005-0000-0000-0000DB430000}"/>
    <cellStyle name="Normal 131 2 2 2 4 2 6" xfId="17369" xr:uid="{00000000-0005-0000-0000-0000DC430000}"/>
    <cellStyle name="Normal 131 2 2 2 4 2 7" xfId="17370" xr:uid="{00000000-0005-0000-0000-0000DD430000}"/>
    <cellStyle name="Normal 131 2 2 2 4 3" xfId="17371" xr:uid="{00000000-0005-0000-0000-0000DE430000}"/>
    <cellStyle name="Normal 131 2 2 2 4 3 2" xfId="17372" xr:uid="{00000000-0005-0000-0000-0000DF430000}"/>
    <cellStyle name="Normal 131 2 2 2 4 3 2 2" xfId="17373" xr:uid="{00000000-0005-0000-0000-0000E0430000}"/>
    <cellStyle name="Normal 131 2 2 2 4 3 3" xfId="17374" xr:uid="{00000000-0005-0000-0000-0000E1430000}"/>
    <cellStyle name="Normal 131 2 2 2 4 3 4" xfId="17375" xr:uid="{00000000-0005-0000-0000-0000E2430000}"/>
    <cellStyle name="Normal 131 2 2 2 4 3 5" xfId="17376" xr:uid="{00000000-0005-0000-0000-0000E3430000}"/>
    <cellStyle name="Normal 131 2 2 2 4 4" xfId="17377" xr:uid="{00000000-0005-0000-0000-0000E4430000}"/>
    <cellStyle name="Normal 131 2 2 2 4 4 2" xfId="17378" xr:uid="{00000000-0005-0000-0000-0000E5430000}"/>
    <cellStyle name="Normal 131 2 2 2 4 5" xfId="17379" xr:uid="{00000000-0005-0000-0000-0000E6430000}"/>
    <cellStyle name="Normal 131 2 2 2 4 5 2" xfId="17380" xr:uid="{00000000-0005-0000-0000-0000E7430000}"/>
    <cellStyle name="Normal 131 2 2 2 4 6" xfId="17381" xr:uid="{00000000-0005-0000-0000-0000E8430000}"/>
    <cellStyle name="Normal 131 2 2 2 4 7" xfId="17382" xr:uid="{00000000-0005-0000-0000-0000E9430000}"/>
    <cellStyle name="Normal 131 2 2 2 4 8" xfId="17383" xr:uid="{00000000-0005-0000-0000-0000EA430000}"/>
    <cellStyle name="Normal 131 2 2 2 4 9" xfId="17384" xr:uid="{00000000-0005-0000-0000-0000EB430000}"/>
    <cellStyle name="Normal 131 2 2 2 5" xfId="17385" xr:uid="{00000000-0005-0000-0000-0000EC430000}"/>
    <cellStyle name="Normal 131 2 2 2 5 2" xfId="17386" xr:uid="{00000000-0005-0000-0000-0000ED430000}"/>
    <cellStyle name="Normal 131 2 2 2 5 2 2" xfId="17387" xr:uid="{00000000-0005-0000-0000-0000EE430000}"/>
    <cellStyle name="Normal 131 2 2 2 5 2 2 2" xfId="17388" xr:uid="{00000000-0005-0000-0000-0000EF430000}"/>
    <cellStyle name="Normal 131 2 2 2 5 2 3" xfId="17389" xr:uid="{00000000-0005-0000-0000-0000F0430000}"/>
    <cellStyle name="Normal 131 2 2 2 5 2 3 2" xfId="17390" xr:uid="{00000000-0005-0000-0000-0000F1430000}"/>
    <cellStyle name="Normal 131 2 2 2 5 2 4" xfId="17391" xr:uid="{00000000-0005-0000-0000-0000F2430000}"/>
    <cellStyle name="Normal 131 2 2 2 5 2 5" xfId="17392" xr:uid="{00000000-0005-0000-0000-0000F3430000}"/>
    <cellStyle name="Normal 131 2 2 2 5 2 6" xfId="17393" xr:uid="{00000000-0005-0000-0000-0000F4430000}"/>
    <cellStyle name="Normal 131 2 2 2 5 2 7" xfId="17394" xr:uid="{00000000-0005-0000-0000-0000F5430000}"/>
    <cellStyle name="Normal 131 2 2 2 5 3" xfId="17395" xr:uid="{00000000-0005-0000-0000-0000F6430000}"/>
    <cellStyle name="Normal 131 2 2 2 5 3 2" xfId="17396" xr:uid="{00000000-0005-0000-0000-0000F7430000}"/>
    <cellStyle name="Normal 131 2 2 2 5 3 2 2" xfId="17397" xr:uid="{00000000-0005-0000-0000-0000F8430000}"/>
    <cellStyle name="Normal 131 2 2 2 5 3 3" xfId="17398" xr:uid="{00000000-0005-0000-0000-0000F9430000}"/>
    <cellStyle name="Normal 131 2 2 2 5 3 4" xfId="17399" xr:uid="{00000000-0005-0000-0000-0000FA430000}"/>
    <cellStyle name="Normal 131 2 2 2 5 3 5" xfId="17400" xr:uid="{00000000-0005-0000-0000-0000FB430000}"/>
    <cellStyle name="Normal 131 2 2 2 5 4" xfId="17401" xr:uid="{00000000-0005-0000-0000-0000FC430000}"/>
    <cellStyle name="Normal 131 2 2 2 5 4 2" xfId="17402" xr:uid="{00000000-0005-0000-0000-0000FD430000}"/>
    <cellStyle name="Normal 131 2 2 2 5 5" xfId="17403" xr:uid="{00000000-0005-0000-0000-0000FE430000}"/>
    <cellStyle name="Normal 131 2 2 2 5 5 2" xfId="17404" xr:uid="{00000000-0005-0000-0000-0000FF430000}"/>
    <cellStyle name="Normal 131 2 2 2 5 6" xfId="17405" xr:uid="{00000000-0005-0000-0000-000000440000}"/>
    <cellStyle name="Normal 131 2 2 2 5 7" xfId="17406" xr:uid="{00000000-0005-0000-0000-000001440000}"/>
    <cellStyle name="Normal 131 2 2 2 5 8" xfId="17407" xr:uid="{00000000-0005-0000-0000-000002440000}"/>
    <cellStyle name="Normal 131 2 2 2 5 9" xfId="17408" xr:uid="{00000000-0005-0000-0000-000003440000}"/>
    <cellStyle name="Normal 131 2 2 2 6" xfId="17409" xr:uid="{00000000-0005-0000-0000-000004440000}"/>
    <cellStyle name="Normal 131 2 2 2 6 2" xfId="17410" xr:uid="{00000000-0005-0000-0000-000005440000}"/>
    <cellStyle name="Normal 131 2 2 2 6 2 2" xfId="17411" xr:uid="{00000000-0005-0000-0000-000006440000}"/>
    <cellStyle name="Normal 131 2 2 2 6 2 2 2" xfId="17412" xr:uid="{00000000-0005-0000-0000-000007440000}"/>
    <cellStyle name="Normal 131 2 2 2 6 2 3" xfId="17413" xr:uid="{00000000-0005-0000-0000-000008440000}"/>
    <cellStyle name="Normal 131 2 2 2 6 2 3 2" xfId="17414" xr:uid="{00000000-0005-0000-0000-000009440000}"/>
    <cellStyle name="Normal 131 2 2 2 6 2 4" xfId="17415" xr:uid="{00000000-0005-0000-0000-00000A440000}"/>
    <cellStyle name="Normal 131 2 2 2 6 2 5" xfId="17416" xr:uid="{00000000-0005-0000-0000-00000B440000}"/>
    <cellStyle name="Normal 131 2 2 2 6 2 6" xfId="17417" xr:uid="{00000000-0005-0000-0000-00000C440000}"/>
    <cellStyle name="Normal 131 2 2 2 6 2 7" xfId="17418" xr:uid="{00000000-0005-0000-0000-00000D440000}"/>
    <cellStyle name="Normal 131 2 2 2 6 3" xfId="17419" xr:uid="{00000000-0005-0000-0000-00000E440000}"/>
    <cellStyle name="Normal 131 2 2 2 6 3 2" xfId="17420" xr:uid="{00000000-0005-0000-0000-00000F440000}"/>
    <cellStyle name="Normal 131 2 2 2 6 3 2 2" xfId="17421" xr:uid="{00000000-0005-0000-0000-000010440000}"/>
    <cellStyle name="Normal 131 2 2 2 6 3 3" xfId="17422" xr:uid="{00000000-0005-0000-0000-000011440000}"/>
    <cellStyle name="Normal 131 2 2 2 6 3 4" xfId="17423" xr:uid="{00000000-0005-0000-0000-000012440000}"/>
    <cellStyle name="Normal 131 2 2 2 6 3 5" xfId="17424" xr:uid="{00000000-0005-0000-0000-000013440000}"/>
    <cellStyle name="Normal 131 2 2 2 6 4" xfId="17425" xr:uid="{00000000-0005-0000-0000-000014440000}"/>
    <cellStyle name="Normal 131 2 2 2 6 4 2" xfId="17426" xr:uid="{00000000-0005-0000-0000-000015440000}"/>
    <cellStyle name="Normal 131 2 2 2 6 5" xfId="17427" xr:uid="{00000000-0005-0000-0000-000016440000}"/>
    <cellStyle name="Normal 131 2 2 2 6 5 2" xfId="17428" xr:uid="{00000000-0005-0000-0000-000017440000}"/>
    <cellStyle name="Normal 131 2 2 2 6 6" xfId="17429" xr:uid="{00000000-0005-0000-0000-000018440000}"/>
    <cellStyle name="Normal 131 2 2 2 6 7" xfId="17430" xr:uid="{00000000-0005-0000-0000-000019440000}"/>
    <cellStyle name="Normal 131 2 2 2 6 8" xfId="17431" xr:uid="{00000000-0005-0000-0000-00001A440000}"/>
    <cellStyle name="Normal 131 2 2 2 6 9" xfId="17432" xr:uid="{00000000-0005-0000-0000-00001B440000}"/>
    <cellStyle name="Normal 131 2 2 2 7" xfId="17433" xr:uid="{00000000-0005-0000-0000-00001C440000}"/>
    <cellStyle name="Normal 131 2 2 2 7 2" xfId="17434" xr:uid="{00000000-0005-0000-0000-00001D440000}"/>
    <cellStyle name="Normal 131 2 2 2 7 2 2" xfId="17435" xr:uid="{00000000-0005-0000-0000-00001E440000}"/>
    <cellStyle name="Normal 131 2 2 2 7 2 2 2" xfId="17436" xr:uid="{00000000-0005-0000-0000-00001F440000}"/>
    <cellStyle name="Normal 131 2 2 2 7 2 3" xfId="17437" xr:uid="{00000000-0005-0000-0000-000020440000}"/>
    <cellStyle name="Normal 131 2 2 2 7 2 4" xfId="17438" xr:uid="{00000000-0005-0000-0000-000021440000}"/>
    <cellStyle name="Normal 131 2 2 2 7 2 5" xfId="17439" xr:uid="{00000000-0005-0000-0000-000022440000}"/>
    <cellStyle name="Normal 131 2 2 2 7 3" xfId="17440" xr:uid="{00000000-0005-0000-0000-000023440000}"/>
    <cellStyle name="Normal 131 2 2 2 7 3 2" xfId="17441" xr:uid="{00000000-0005-0000-0000-000024440000}"/>
    <cellStyle name="Normal 131 2 2 2 7 4" xfId="17442" xr:uid="{00000000-0005-0000-0000-000025440000}"/>
    <cellStyle name="Normal 131 2 2 2 7 4 2" xfId="17443" xr:uid="{00000000-0005-0000-0000-000026440000}"/>
    <cellStyle name="Normal 131 2 2 2 7 5" xfId="17444" xr:uid="{00000000-0005-0000-0000-000027440000}"/>
    <cellStyle name="Normal 131 2 2 2 7 6" xfId="17445" xr:uid="{00000000-0005-0000-0000-000028440000}"/>
    <cellStyle name="Normal 131 2 2 2 7 7" xfId="17446" xr:uid="{00000000-0005-0000-0000-000029440000}"/>
    <cellStyle name="Normal 131 2 2 2 7 8" xfId="17447" xr:uid="{00000000-0005-0000-0000-00002A440000}"/>
    <cellStyle name="Normal 131 2 2 2 8" xfId="17448" xr:uid="{00000000-0005-0000-0000-00002B440000}"/>
    <cellStyle name="Normal 131 2 2 2 8 2" xfId="17449" xr:uid="{00000000-0005-0000-0000-00002C440000}"/>
    <cellStyle name="Normal 131 2 2 2 8 2 2" xfId="17450" xr:uid="{00000000-0005-0000-0000-00002D440000}"/>
    <cellStyle name="Normal 131 2 2 2 8 3" xfId="17451" xr:uid="{00000000-0005-0000-0000-00002E440000}"/>
    <cellStyle name="Normal 131 2 2 2 8 3 2" xfId="17452" xr:uid="{00000000-0005-0000-0000-00002F440000}"/>
    <cellStyle name="Normal 131 2 2 2 8 4" xfId="17453" xr:uid="{00000000-0005-0000-0000-000030440000}"/>
    <cellStyle name="Normal 131 2 2 2 8 5" xfId="17454" xr:uid="{00000000-0005-0000-0000-000031440000}"/>
    <cellStyle name="Normal 131 2 2 2 8 6" xfId="17455" xr:uid="{00000000-0005-0000-0000-000032440000}"/>
    <cellStyle name="Normal 131 2 2 2 8 7" xfId="17456" xr:uid="{00000000-0005-0000-0000-000033440000}"/>
    <cellStyle name="Normal 131 2 2 2 9" xfId="17457" xr:uid="{00000000-0005-0000-0000-000034440000}"/>
    <cellStyle name="Normal 131 2 2 2 9 2" xfId="17458" xr:uid="{00000000-0005-0000-0000-000035440000}"/>
    <cellStyle name="Normal 131 2 2 2 9 2 2" xfId="17459" xr:uid="{00000000-0005-0000-0000-000036440000}"/>
    <cellStyle name="Normal 131 2 2 2 9 3" xfId="17460" xr:uid="{00000000-0005-0000-0000-000037440000}"/>
    <cellStyle name="Normal 131 2 2 2 9 4" xfId="17461" xr:uid="{00000000-0005-0000-0000-000038440000}"/>
    <cellStyle name="Normal 131 2 2 2 9 5" xfId="17462" xr:uid="{00000000-0005-0000-0000-000039440000}"/>
    <cellStyle name="Normal 131 2 2 3" xfId="17463" xr:uid="{00000000-0005-0000-0000-00003A440000}"/>
    <cellStyle name="Normal 131 2 2 3 2" xfId="17464" xr:uid="{00000000-0005-0000-0000-00003B440000}"/>
    <cellStyle name="Normal 131 2 2 3 2 2" xfId="17465" xr:uid="{00000000-0005-0000-0000-00003C440000}"/>
    <cellStyle name="Normal 131 2 2 3 2 2 2" xfId="17466" xr:uid="{00000000-0005-0000-0000-00003D440000}"/>
    <cellStyle name="Normal 131 2 2 3 2 2 2 2" xfId="17467" xr:uid="{00000000-0005-0000-0000-00003E440000}"/>
    <cellStyle name="Normal 131 2 2 3 2 2 2 3" xfId="17468" xr:uid="{00000000-0005-0000-0000-00003F440000}"/>
    <cellStyle name="Normal 131 2 2 3 2 2 3" xfId="17469" xr:uid="{00000000-0005-0000-0000-000040440000}"/>
    <cellStyle name="Normal 131 2 2 3 2 2 4" xfId="17470" xr:uid="{00000000-0005-0000-0000-000041440000}"/>
    <cellStyle name="Normal 131 2 2 3 2 3" xfId="17471" xr:uid="{00000000-0005-0000-0000-000042440000}"/>
    <cellStyle name="Normal 131 2 2 3 2 3 2" xfId="17472" xr:uid="{00000000-0005-0000-0000-000043440000}"/>
    <cellStyle name="Normal 131 2 2 3 2 3 2 2" xfId="17473" xr:uid="{00000000-0005-0000-0000-000044440000}"/>
    <cellStyle name="Normal 131 2 2 3 2 3 2 3" xfId="17474" xr:uid="{00000000-0005-0000-0000-000045440000}"/>
    <cellStyle name="Normal 131 2 2 3 2 3 3" xfId="17475" xr:uid="{00000000-0005-0000-0000-000046440000}"/>
    <cellStyle name="Normal 131 2 2 3 2 3 4" xfId="17476" xr:uid="{00000000-0005-0000-0000-000047440000}"/>
    <cellStyle name="Normal 131 2 2 3 2 4" xfId="17477" xr:uid="{00000000-0005-0000-0000-000048440000}"/>
    <cellStyle name="Normal 131 2 2 3 2 4 2" xfId="17478" xr:uid="{00000000-0005-0000-0000-000049440000}"/>
    <cellStyle name="Normal 131 2 2 3 2 4 3" xfId="17479" xr:uid="{00000000-0005-0000-0000-00004A440000}"/>
    <cellStyle name="Normal 131 2 2 3 2 5" xfId="17480" xr:uid="{00000000-0005-0000-0000-00004B440000}"/>
    <cellStyle name="Normal 131 2 2 3 2 5 2" xfId="17481" xr:uid="{00000000-0005-0000-0000-00004C440000}"/>
    <cellStyle name="Normal 131 2 2 3 2 5 3" xfId="17482" xr:uid="{00000000-0005-0000-0000-00004D440000}"/>
    <cellStyle name="Normal 131 2 2 3 2 6" xfId="17483" xr:uid="{00000000-0005-0000-0000-00004E440000}"/>
    <cellStyle name="Normal 131 2 2 3 2 7" xfId="17484" xr:uid="{00000000-0005-0000-0000-00004F440000}"/>
    <cellStyle name="Normal 131 2 2 3 3" xfId="17485" xr:uid="{00000000-0005-0000-0000-000050440000}"/>
    <cellStyle name="Normal 131 2 2 3 3 2" xfId="17486" xr:uid="{00000000-0005-0000-0000-000051440000}"/>
    <cellStyle name="Normal 131 2 2 3 3 2 2" xfId="17487" xr:uid="{00000000-0005-0000-0000-000052440000}"/>
    <cellStyle name="Normal 131 2 2 3 3 2 2 2" xfId="17488" xr:uid="{00000000-0005-0000-0000-000053440000}"/>
    <cellStyle name="Normal 131 2 2 3 3 2 2 3" xfId="17489" xr:uid="{00000000-0005-0000-0000-000054440000}"/>
    <cellStyle name="Normal 131 2 2 3 3 2 3" xfId="17490" xr:uid="{00000000-0005-0000-0000-000055440000}"/>
    <cellStyle name="Normal 131 2 2 3 3 2 4" xfId="17491" xr:uid="{00000000-0005-0000-0000-000056440000}"/>
    <cellStyle name="Normal 131 2 2 3 3 3" xfId="17492" xr:uid="{00000000-0005-0000-0000-000057440000}"/>
    <cellStyle name="Normal 131 2 2 3 3 3 2" xfId="17493" xr:uid="{00000000-0005-0000-0000-000058440000}"/>
    <cellStyle name="Normal 131 2 2 3 3 3 3" xfId="17494" xr:uid="{00000000-0005-0000-0000-000059440000}"/>
    <cellStyle name="Normal 131 2 2 3 3 4" xfId="17495" xr:uid="{00000000-0005-0000-0000-00005A440000}"/>
    <cellStyle name="Normal 131 2 2 3 3 4 2" xfId="17496" xr:uid="{00000000-0005-0000-0000-00005B440000}"/>
    <cellStyle name="Normal 131 2 2 3 3 4 3" xfId="17497" xr:uid="{00000000-0005-0000-0000-00005C440000}"/>
    <cellStyle name="Normal 131 2 2 3 3 5" xfId="17498" xr:uid="{00000000-0005-0000-0000-00005D440000}"/>
    <cellStyle name="Normal 131 2 2 3 3 6" xfId="17499" xr:uid="{00000000-0005-0000-0000-00005E440000}"/>
    <cellStyle name="Normal 131 2 2 3 4" xfId="17500" xr:uid="{00000000-0005-0000-0000-00005F440000}"/>
    <cellStyle name="Normal 131 2 2 3 4 2" xfId="17501" xr:uid="{00000000-0005-0000-0000-000060440000}"/>
    <cellStyle name="Normal 131 2 2 3 4 2 2" xfId="17502" xr:uid="{00000000-0005-0000-0000-000061440000}"/>
    <cellStyle name="Normal 131 2 2 3 4 2 3" xfId="17503" xr:uid="{00000000-0005-0000-0000-000062440000}"/>
    <cellStyle name="Normal 131 2 2 3 4 3" xfId="17504" xr:uid="{00000000-0005-0000-0000-000063440000}"/>
    <cellStyle name="Normal 131 2 2 3 4 4" xfId="17505" xr:uid="{00000000-0005-0000-0000-000064440000}"/>
    <cellStyle name="Normal 131 2 2 3 5" xfId="17506" xr:uid="{00000000-0005-0000-0000-000065440000}"/>
    <cellStyle name="Normal 131 2 2 3 5 2" xfId="17507" xr:uid="{00000000-0005-0000-0000-000066440000}"/>
    <cellStyle name="Normal 131 2 2 3 5 2 2" xfId="17508" xr:uid="{00000000-0005-0000-0000-000067440000}"/>
    <cellStyle name="Normal 131 2 2 3 5 2 3" xfId="17509" xr:uid="{00000000-0005-0000-0000-000068440000}"/>
    <cellStyle name="Normal 131 2 2 3 5 3" xfId="17510" xr:uid="{00000000-0005-0000-0000-000069440000}"/>
    <cellStyle name="Normal 131 2 2 3 5 4" xfId="17511" xr:uid="{00000000-0005-0000-0000-00006A440000}"/>
    <cellStyle name="Normal 131 2 2 3 6" xfId="17512" xr:uid="{00000000-0005-0000-0000-00006B440000}"/>
    <cellStyle name="Normal 131 2 2 3 6 2" xfId="17513" xr:uid="{00000000-0005-0000-0000-00006C440000}"/>
    <cellStyle name="Normal 131 2 2 3 6 3" xfId="17514" xr:uid="{00000000-0005-0000-0000-00006D440000}"/>
    <cellStyle name="Normal 131 2 2 3 7" xfId="17515" xr:uid="{00000000-0005-0000-0000-00006E440000}"/>
    <cellStyle name="Normal 131 2 2 3 7 2" xfId="17516" xr:uid="{00000000-0005-0000-0000-00006F440000}"/>
    <cellStyle name="Normal 131 2 2 3 7 3" xfId="17517" xr:uid="{00000000-0005-0000-0000-000070440000}"/>
    <cellStyle name="Normal 131 2 2 3 8" xfId="17518" xr:uid="{00000000-0005-0000-0000-000071440000}"/>
    <cellStyle name="Normal 131 2 2 3 9" xfId="17519" xr:uid="{00000000-0005-0000-0000-000072440000}"/>
    <cellStyle name="Normal 131 2 2 4" xfId="17520" xr:uid="{00000000-0005-0000-0000-000073440000}"/>
    <cellStyle name="Normal 131 2 2 4 10" xfId="17521" xr:uid="{00000000-0005-0000-0000-000074440000}"/>
    <cellStyle name="Normal 131 2 2 4 11" xfId="17522" xr:uid="{00000000-0005-0000-0000-000075440000}"/>
    <cellStyle name="Normal 131 2 2 4 2" xfId="17523" xr:uid="{00000000-0005-0000-0000-000076440000}"/>
    <cellStyle name="Normal 131 2 2 4 2 2" xfId="17524" xr:uid="{00000000-0005-0000-0000-000077440000}"/>
    <cellStyle name="Normal 131 2 2 4 2 2 2" xfId="17525" xr:uid="{00000000-0005-0000-0000-000078440000}"/>
    <cellStyle name="Normal 131 2 2 4 2 2 2 2" xfId="17526" xr:uid="{00000000-0005-0000-0000-000079440000}"/>
    <cellStyle name="Normal 131 2 2 4 2 2 2 3" xfId="17527" xr:uid="{00000000-0005-0000-0000-00007A440000}"/>
    <cellStyle name="Normal 131 2 2 4 2 2 3" xfId="17528" xr:uid="{00000000-0005-0000-0000-00007B440000}"/>
    <cellStyle name="Normal 131 2 2 4 2 2 3 2" xfId="17529" xr:uid="{00000000-0005-0000-0000-00007C440000}"/>
    <cellStyle name="Normal 131 2 2 4 2 2 4" xfId="17530" xr:uid="{00000000-0005-0000-0000-00007D440000}"/>
    <cellStyle name="Normal 131 2 2 4 2 2 5" xfId="17531" xr:uid="{00000000-0005-0000-0000-00007E440000}"/>
    <cellStyle name="Normal 131 2 2 4 2 2 6" xfId="17532" xr:uid="{00000000-0005-0000-0000-00007F440000}"/>
    <cellStyle name="Normal 131 2 2 4 2 2 7" xfId="17533" xr:uid="{00000000-0005-0000-0000-000080440000}"/>
    <cellStyle name="Normal 131 2 2 4 2 3" xfId="17534" xr:uid="{00000000-0005-0000-0000-000081440000}"/>
    <cellStyle name="Normal 131 2 2 4 2 3 2" xfId="17535" xr:uid="{00000000-0005-0000-0000-000082440000}"/>
    <cellStyle name="Normal 131 2 2 4 2 3 2 2" xfId="17536" xr:uid="{00000000-0005-0000-0000-000083440000}"/>
    <cellStyle name="Normal 131 2 2 4 2 3 3" xfId="17537" xr:uid="{00000000-0005-0000-0000-000084440000}"/>
    <cellStyle name="Normal 131 2 2 4 2 3 4" xfId="17538" xr:uid="{00000000-0005-0000-0000-000085440000}"/>
    <cellStyle name="Normal 131 2 2 4 2 3 5" xfId="17539" xr:uid="{00000000-0005-0000-0000-000086440000}"/>
    <cellStyle name="Normal 131 2 2 4 2 4" xfId="17540" xr:uid="{00000000-0005-0000-0000-000087440000}"/>
    <cellStyle name="Normal 131 2 2 4 2 4 2" xfId="17541" xr:uid="{00000000-0005-0000-0000-000088440000}"/>
    <cellStyle name="Normal 131 2 2 4 2 4 3" xfId="17542" xr:uid="{00000000-0005-0000-0000-000089440000}"/>
    <cellStyle name="Normal 131 2 2 4 2 5" xfId="17543" xr:uid="{00000000-0005-0000-0000-00008A440000}"/>
    <cellStyle name="Normal 131 2 2 4 2 5 2" xfId="17544" xr:uid="{00000000-0005-0000-0000-00008B440000}"/>
    <cellStyle name="Normal 131 2 2 4 2 6" xfId="17545" xr:uid="{00000000-0005-0000-0000-00008C440000}"/>
    <cellStyle name="Normal 131 2 2 4 2 7" xfId="17546" xr:uid="{00000000-0005-0000-0000-00008D440000}"/>
    <cellStyle name="Normal 131 2 2 4 2 8" xfId="17547" xr:uid="{00000000-0005-0000-0000-00008E440000}"/>
    <cellStyle name="Normal 131 2 2 4 2 9" xfId="17548" xr:uid="{00000000-0005-0000-0000-00008F440000}"/>
    <cellStyle name="Normal 131 2 2 4 3" xfId="17549" xr:uid="{00000000-0005-0000-0000-000090440000}"/>
    <cellStyle name="Normal 131 2 2 4 3 2" xfId="17550" xr:uid="{00000000-0005-0000-0000-000091440000}"/>
    <cellStyle name="Normal 131 2 2 4 3 2 2" xfId="17551" xr:uid="{00000000-0005-0000-0000-000092440000}"/>
    <cellStyle name="Normal 131 2 2 4 3 2 2 2" xfId="17552" xr:uid="{00000000-0005-0000-0000-000093440000}"/>
    <cellStyle name="Normal 131 2 2 4 3 2 3" xfId="17553" xr:uid="{00000000-0005-0000-0000-000094440000}"/>
    <cellStyle name="Normal 131 2 2 4 3 2 4" xfId="17554" xr:uid="{00000000-0005-0000-0000-000095440000}"/>
    <cellStyle name="Normal 131 2 2 4 3 2 5" xfId="17555" xr:uid="{00000000-0005-0000-0000-000096440000}"/>
    <cellStyle name="Normal 131 2 2 4 3 3" xfId="17556" xr:uid="{00000000-0005-0000-0000-000097440000}"/>
    <cellStyle name="Normal 131 2 2 4 3 3 2" xfId="17557" xr:uid="{00000000-0005-0000-0000-000098440000}"/>
    <cellStyle name="Normal 131 2 2 4 3 4" xfId="17558" xr:uid="{00000000-0005-0000-0000-000099440000}"/>
    <cellStyle name="Normal 131 2 2 4 3 4 2" xfId="17559" xr:uid="{00000000-0005-0000-0000-00009A440000}"/>
    <cellStyle name="Normal 131 2 2 4 3 5" xfId="17560" xr:uid="{00000000-0005-0000-0000-00009B440000}"/>
    <cellStyle name="Normal 131 2 2 4 3 6" xfId="17561" xr:uid="{00000000-0005-0000-0000-00009C440000}"/>
    <cellStyle name="Normal 131 2 2 4 3 7" xfId="17562" xr:uid="{00000000-0005-0000-0000-00009D440000}"/>
    <cellStyle name="Normal 131 2 2 4 3 8" xfId="17563" xr:uid="{00000000-0005-0000-0000-00009E440000}"/>
    <cellStyle name="Normal 131 2 2 4 4" xfId="17564" xr:uid="{00000000-0005-0000-0000-00009F440000}"/>
    <cellStyle name="Normal 131 2 2 4 4 2" xfId="17565" xr:uid="{00000000-0005-0000-0000-0000A0440000}"/>
    <cellStyle name="Normal 131 2 2 4 4 2 2" xfId="17566" xr:uid="{00000000-0005-0000-0000-0000A1440000}"/>
    <cellStyle name="Normal 131 2 2 4 4 2 3" xfId="17567" xr:uid="{00000000-0005-0000-0000-0000A2440000}"/>
    <cellStyle name="Normal 131 2 2 4 4 3" xfId="17568" xr:uid="{00000000-0005-0000-0000-0000A3440000}"/>
    <cellStyle name="Normal 131 2 2 4 4 3 2" xfId="17569" xr:uid="{00000000-0005-0000-0000-0000A4440000}"/>
    <cellStyle name="Normal 131 2 2 4 4 4" xfId="17570" xr:uid="{00000000-0005-0000-0000-0000A5440000}"/>
    <cellStyle name="Normal 131 2 2 4 4 5" xfId="17571" xr:uid="{00000000-0005-0000-0000-0000A6440000}"/>
    <cellStyle name="Normal 131 2 2 4 4 6" xfId="17572" xr:uid="{00000000-0005-0000-0000-0000A7440000}"/>
    <cellStyle name="Normal 131 2 2 4 4 7" xfId="17573" xr:uid="{00000000-0005-0000-0000-0000A8440000}"/>
    <cellStyle name="Normal 131 2 2 4 5" xfId="17574" xr:uid="{00000000-0005-0000-0000-0000A9440000}"/>
    <cellStyle name="Normal 131 2 2 4 5 2" xfId="17575" xr:uid="{00000000-0005-0000-0000-0000AA440000}"/>
    <cellStyle name="Normal 131 2 2 4 5 2 2" xfId="17576" xr:uid="{00000000-0005-0000-0000-0000AB440000}"/>
    <cellStyle name="Normal 131 2 2 4 5 3" xfId="17577" xr:uid="{00000000-0005-0000-0000-0000AC440000}"/>
    <cellStyle name="Normal 131 2 2 4 5 4" xfId="17578" xr:uid="{00000000-0005-0000-0000-0000AD440000}"/>
    <cellStyle name="Normal 131 2 2 4 5 5" xfId="17579" xr:uid="{00000000-0005-0000-0000-0000AE440000}"/>
    <cellStyle name="Normal 131 2 2 4 6" xfId="17580" xr:uid="{00000000-0005-0000-0000-0000AF440000}"/>
    <cellStyle name="Normal 131 2 2 4 6 2" xfId="17581" xr:uid="{00000000-0005-0000-0000-0000B0440000}"/>
    <cellStyle name="Normal 131 2 2 4 6 3" xfId="17582" xr:uid="{00000000-0005-0000-0000-0000B1440000}"/>
    <cellStyle name="Normal 131 2 2 4 7" xfId="17583" xr:uid="{00000000-0005-0000-0000-0000B2440000}"/>
    <cellStyle name="Normal 131 2 2 4 7 2" xfId="17584" xr:uid="{00000000-0005-0000-0000-0000B3440000}"/>
    <cellStyle name="Normal 131 2 2 4 8" xfId="17585" xr:uid="{00000000-0005-0000-0000-0000B4440000}"/>
    <cellStyle name="Normal 131 2 2 4 9" xfId="17586" xr:uid="{00000000-0005-0000-0000-0000B5440000}"/>
    <cellStyle name="Normal 131 2 2 5" xfId="17587" xr:uid="{00000000-0005-0000-0000-0000B6440000}"/>
    <cellStyle name="Normal 131 2 2 5 10" xfId="17588" xr:uid="{00000000-0005-0000-0000-0000B7440000}"/>
    <cellStyle name="Normal 131 2 2 5 2" xfId="17589" xr:uid="{00000000-0005-0000-0000-0000B8440000}"/>
    <cellStyle name="Normal 131 2 2 5 2 2" xfId="17590" xr:uid="{00000000-0005-0000-0000-0000B9440000}"/>
    <cellStyle name="Normal 131 2 2 5 2 2 2" xfId="17591" xr:uid="{00000000-0005-0000-0000-0000BA440000}"/>
    <cellStyle name="Normal 131 2 2 5 2 2 2 2" xfId="17592" xr:uid="{00000000-0005-0000-0000-0000BB440000}"/>
    <cellStyle name="Normal 131 2 2 5 2 2 3" xfId="17593" xr:uid="{00000000-0005-0000-0000-0000BC440000}"/>
    <cellStyle name="Normal 131 2 2 5 2 2 4" xfId="17594" xr:uid="{00000000-0005-0000-0000-0000BD440000}"/>
    <cellStyle name="Normal 131 2 2 5 2 2 5" xfId="17595" xr:uid="{00000000-0005-0000-0000-0000BE440000}"/>
    <cellStyle name="Normal 131 2 2 5 2 3" xfId="17596" xr:uid="{00000000-0005-0000-0000-0000BF440000}"/>
    <cellStyle name="Normal 131 2 2 5 2 3 2" xfId="17597" xr:uid="{00000000-0005-0000-0000-0000C0440000}"/>
    <cellStyle name="Normal 131 2 2 5 2 4" xfId="17598" xr:uid="{00000000-0005-0000-0000-0000C1440000}"/>
    <cellStyle name="Normal 131 2 2 5 2 4 2" xfId="17599" xr:uid="{00000000-0005-0000-0000-0000C2440000}"/>
    <cellStyle name="Normal 131 2 2 5 2 5" xfId="17600" xr:uid="{00000000-0005-0000-0000-0000C3440000}"/>
    <cellStyle name="Normal 131 2 2 5 2 6" xfId="17601" xr:uid="{00000000-0005-0000-0000-0000C4440000}"/>
    <cellStyle name="Normal 131 2 2 5 2 7" xfId="17602" xr:uid="{00000000-0005-0000-0000-0000C5440000}"/>
    <cellStyle name="Normal 131 2 2 5 2 8" xfId="17603" xr:uid="{00000000-0005-0000-0000-0000C6440000}"/>
    <cellStyle name="Normal 131 2 2 5 3" xfId="17604" xr:uid="{00000000-0005-0000-0000-0000C7440000}"/>
    <cellStyle name="Normal 131 2 2 5 3 2" xfId="17605" xr:uid="{00000000-0005-0000-0000-0000C8440000}"/>
    <cellStyle name="Normal 131 2 2 5 3 2 2" xfId="17606" xr:uid="{00000000-0005-0000-0000-0000C9440000}"/>
    <cellStyle name="Normal 131 2 2 5 3 3" xfId="17607" xr:uid="{00000000-0005-0000-0000-0000CA440000}"/>
    <cellStyle name="Normal 131 2 2 5 3 3 2" xfId="17608" xr:uid="{00000000-0005-0000-0000-0000CB440000}"/>
    <cellStyle name="Normal 131 2 2 5 3 4" xfId="17609" xr:uid="{00000000-0005-0000-0000-0000CC440000}"/>
    <cellStyle name="Normal 131 2 2 5 3 5" xfId="17610" xr:uid="{00000000-0005-0000-0000-0000CD440000}"/>
    <cellStyle name="Normal 131 2 2 5 3 6" xfId="17611" xr:uid="{00000000-0005-0000-0000-0000CE440000}"/>
    <cellStyle name="Normal 131 2 2 5 3 7" xfId="17612" xr:uid="{00000000-0005-0000-0000-0000CF440000}"/>
    <cellStyle name="Normal 131 2 2 5 4" xfId="17613" xr:uid="{00000000-0005-0000-0000-0000D0440000}"/>
    <cellStyle name="Normal 131 2 2 5 4 2" xfId="17614" xr:uid="{00000000-0005-0000-0000-0000D1440000}"/>
    <cellStyle name="Normal 131 2 2 5 4 2 2" xfId="17615" xr:uid="{00000000-0005-0000-0000-0000D2440000}"/>
    <cellStyle name="Normal 131 2 2 5 4 3" xfId="17616" xr:uid="{00000000-0005-0000-0000-0000D3440000}"/>
    <cellStyle name="Normal 131 2 2 5 4 4" xfId="17617" xr:uid="{00000000-0005-0000-0000-0000D4440000}"/>
    <cellStyle name="Normal 131 2 2 5 4 5" xfId="17618" xr:uid="{00000000-0005-0000-0000-0000D5440000}"/>
    <cellStyle name="Normal 131 2 2 5 5" xfId="17619" xr:uid="{00000000-0005-0000-0000-0000D6440000}"/>
    <cellStyle name="Normal 131 2 2 5 5 2" xfId="17620" xr:uid="{00000000-0005-0000-0000-0000D7440000}"/>
    <cellStyle name="Normal 131 2 2 5 6" xfId="17621" xr:uid="{00000000-0005-0000-0000-0000D8440000}"/>
    <cellStyle name="Normal 131 2 2 5 6 2" xfId="17622" xr:uid="{00000000-0005-0000-0000-0000D9440000}"/>
    <cellStyle name="Normal 131 2 2 5 7" xfId="17623" xr:uid="{00000000-0005-0000-0000-0000DA440000}"/>
    <cellStyle name="Normal 131 2 2 5 8" xfId="17624" xr:uid="{00000000-0005-0000-0000-0000DB440000}"/>
    <cellStyle name="Normal 131 2 2 5 9" xfId="17625" xr:uid="{00000000-0005-0000-0000-0000DC440000}"/>
    <cellStyle name="Normal 131 2 2 6" xfId="17626" xr:uid="{00000000-0005-0000-0000-0000DD440000}"/>
    <cellStyle name="Normal 131 2 2 6 10" xfId="17627" xr:uid="{00000000-0005-0000-0000-0000DE440000}"/>
    <cellStyle name="Normal 131 2 2 6 2" xfId="17628" xr:uid="{00000000-0005-0000-0000-0000DF440000}"/>
    <cellStyle name="Normal 131 2 2 6 2 2" xfId="17629" xr:uid="{00000000-0005-0000-0000-0000E0440000}"/>
    <cellStyle name="Normal 131 2 2 6 2 2 2" xfId="17630" xr:uid="{00000000-0005-0000-0000-0000E1440000}"/>
    <cellStyle name="Normal 131 2 2 6 2 2 2 2" xfId="17631" xr:uid="{00000000-0005-0000-0000-0000E2440000}"/>
    <cellStyle name="Normal 131 2 2 6 2 2 3" xfId="17632" xr:uid="{00000000-0005-0000-0000-0000E3440000}"/>
    <cellStyle name="Normal 131 2 2 6 2 2 4" xfId="17633" xr:uid="{00000000-0005-0000-0000-0000E4440000}"/>
    <cellStyle name="Normal 131 2 2 6 2 2 5" xfId="17634" xr:uid="{00000000-0005-0000-0000-0000E5440000}"/>
    <cellStyle name="Normal 131 2 2 6 2 3" xfId="17635" xr:uid="{00000000-0005-0000-0000-0000E6440000}"/>
    <cellStyle name="Normal 131 2 2 6 2 3 2" xfId="17636" xr:uid="{00000000-0005-0000-0000-0000E7440000}"/>
    <cellStyle name="Normal 131 2 2 6 2 4" xfId="17637" xr:uid="{00000000-0005-0000-0000-0000E8440000}"/>
    <cellStyle name="Normal 131 2 2 6 2 4 2" xfId="17638" xr:uid="{00000000-0005-0000-0000-0000E9440000}"/>
    <cellStyle name="Normal 131 2 2 6 2 5" xfId="17639" xr:uid="{00000000-0005-0000-0000-0000EA440000}"/>
    <cellStyle name="Normal 131 2 2 6 2 6" xfId="17640" xr:uid="{00000000-0005-0000-0000-0000EB440000}"/>
    <cellStyle name="Normal 131 2 2 6 2 7" xfId="17641" xr:uid="{00000000-0005-0000-0000-0000EC440000}"/>
    <cellStyle name="Normal 131 2 2 6 2 8" xfId="17642" xr:uid="{00000000-0005-0000-0000-0000ED440000}"/>
    <cellStyle name="Normal 131 2 2 6 3" xfId="17643" xr:uid="{00000000-0005-0000-0000-0000EE440000}"/>
    <cellStyle name="Normal 131 2 2 6 3 2" xfId="17644" xr:uid="{00000000-0005-0000-0000-0000EF440000}"/>
    <cellStyle name="Normal 131 2 2 6 3 2 2" xfId="17645" xr:uid="{00000000-0005-0000-0000-0000F0440000}"/>
    <cellStyle name="Normal 131 2 2 6 3 3" xfId="17646" xr:uid="{00000000-0005-0000-0000-0000F1440000}"/>
    <cellStyle name="Normal 131 2 2 6 3 3 2" xfId="17647" xr:uid="{00000000-0005-0000-0000-0000F2440000}"/>
    <cellStyle name="Normal 131 2 2 6 3 4" xfId="17648" xr:uid="{00000000-0005-0000-0000-0000F3440000}"/>
    <cellStyle name="Normal 131 2 2 6 3 5" xfId="17649" xr:uid="{00000000-0005-0000-0000-0000F4440000}"/>
    <cellStyle name="Normal 131 2 2 6 3 6" xfId="17650" xr:uid="{00000000-0005-0000-0000-0000F5440000}"/>
    <cellStyle name="Normal 131 2 2 6 3 7" xfId="17651" xr:uid="{00000000-0005-0000-0000-0000F6440000}"/>
    <cellStyle name="Normal 131 2 2 6 4" xfId="17652" xr:uid="{00000000-0005-0000-0000-0000F7440000}"/>
    <cellStyle name="Normal 131 2 2 6 4 2" xfId="17653" xr:uid="{00000000-0005-0000-0000-0000F8440000}"/>
    <cellStyle name="Normal 131 2 2 6 4 2 2" xfId="17654" xr:uid="{00000000-0005-0000-0000-0000F9440000}"/>
    <cellStyle name="Normal 131 2 2 6 4 3" xfId="17655" xr:uid="{00000000-0005-0000-0000-0000FA440000}"/>
    <cellStyle name="Normal 131 2 2 6 4 4" xfId="17656" xr:uid="{00000000-0005-0000-0000-0000FB440000}"/>
    <cellStyle name="Normal 131 2 2 6 4 5" xfId="17657" xr:uid="{00000000-0005-0000-0000-0000FC440000}"/>
    <cellStyle name="Normal 131 2 2 6 5" xfId="17658" xr:uid="{00000000-0005-0000-0000-0000FD440000}"/>
    <cellStyle name="Normal 131 2 2 6 5 2" xfId="17659" xr:uid="{00000000-0005-0000-0000-0000FE440000}"/>
    <cellStyle name="Normal 131 2 2 6 6" xfId="17660" xr:uid="{00000000-0005-0000-0000-0000FF440000}"/>
    <cellStyle name="Normal 131 2 2 6 6 2" xfId="17661" xr:uid="{00000000-0005-0000-0000-000000450000}"/>
    <cellStyle name="Normal 131 2 2 6 7" xfId="17662" xr:uid="{00000000-0005-0000-0000-000001450000}"/>
    <cellStyle name="Normal 131 2 2 6 8" xfId="17663" xr:uid="{00000000-0005-0000-0000-000002450000}"/>
    <cellStyle name="Normal 131 2 2 6 9" xfId="17664" xr:uid="{00000000-0005-0000-0000-000003450000}"/>
    <cellStyle name="Normal 131 2 2 7" xfId="17665" xr:uid="{00000000-0005-0000-0000-000004450000}"/>
    <cellStyle name="Normal 131 2 2 7 2" xfId="17666" xr:uid="{00000000-0005-0000-0000-000005450000}"/>
    <cellStyle name="Normal 131 2 2 7 2 2" xfId="17667" xr:uid="{00000000-0005-0000-0000-000006450000}"/>
    <cellStyle name="Normal 131 2 2 7 2 2 2" xfId="17668" xr:uid="{00000000-0005-0000-0000-000007450000}"/>
    <cellStyle name="Normal 131 2 2 7 2 3" xfId="17669" xr:uid="{00000000-0005-0000-0000-000008450000}"/>
    <cellStyle name="Normal 131 2 2 7 2 3 2" xfId="17670" xr:uid="{00000000-0005-0000-0000-000009450000}"/>
    <cellStyle name="Normal 131 2 2 7 2 4" xfId="17671" xr:uid="{00000000-0005-0000-0000-00000A450000}"/>
    <cellStyle name="Normal 131 2 2 7 2 5" xfId="17672" xr:uid="{00000000-0005-0000-0000-00000B450000}"/>
    <cellStyle name="Normal 131 2 2 7 2 6" xfId="17673" xr:uid="{00000000-0005-0000-0000-00000C450000}"/>
    <cellStyle name="Normal 131 2 2 7 2 7" xfId="17674" xr:uid="{00000000-0005-0000-0000-00000D450000}"/>
    <cellStyle name="Normal 131 2 2 7 3" xfId="17675" xr:uid="{00000000-0005-0000-0000-00000E450000}"/>
    <cellStyle name="Normal 131 2 2 7 3 2" xfId="17676" xr:uid="{00000000-0005-0000-0000-00000F450000}"/>
    <cellStyle name="Normal 131 2 2 7 3 2 2" xfId="17677" xr:uid="{00000000-0005-0000-0000-000010450000}"/>
    <cellStyle name="Normal 131 2 2 7 3 3" xfId="17678" xr:uid="{00000000-0005-0000-0000-000011450000}"/>
    <cellStyle name="Normal 131 2 2 7 3 4" xfId="17679" xr:uid="{00000000-0005-0000-0000-000012450000}"/>
    <cellStyle name="Normal 131 2 2 7 3 5" xfId="17680" xr:uid="{00000000-0005-0000-0000-000013450000}"/>
    <cellStyle name="Normal 131 2 2 7 4" xfId="17681" xr:uid="{00000000-0005-0000-0000-000014450000}"/>
    <cellStyle name="Normal 131 2 2 7 4 2" xfId="17682" xr:uid="{00000000-0005-0000-0000-000015450000}"/>
    <cellStyle name="Normal 131 2 2 7 5" xfId="17683" xr:uid="{00000000-0005-0000-0000-000016450000}"/>
    <cellStyle name="Normal 131 2 2 7 5 2" xfId="17684" xr:uid="{00000000-0005-0000-0000-000017450000}"/>
    <cellStyle name="Normal 131 2 2 7 6" xfId="17685" xr:uid="{00000000-0005-0000-0000-000018450000}"/>
    <cellStyle name="Normal 131 2 2 7 7" xfId="17686" xr:uid="{00000000-0005-0000-0000-000019450000}"/>
    <cellStyle name="Normal 131 2 2 7 8" xfId="17687" xr:uid="{00000000-0005-0000-0000-00001A450000}"/>
    <cellStyle name="Normal 131 2 2 7 9" xfId="17688" xr:uid="{00000000-0005-0000-0000-00001B450000}"/>
    <cellStyle name="Normal 131 2 2 8" xfId="17689" xr:uid="{00000000-0005-0000-0000-00001C450000}"/>
    <cellStyle name="Normal 131 2 2 8 2" xfId="17690" xr:uid="{00000000-0005-0000-0000-00001D450000}"/>
    <cellStyle name="Normal 131 2 2 8 2 2" xfId="17691" xr:uid="{00000000-0005-0000-0000-00001E450000}"/>
    <cellStyle name="Normal 131 2 2 8 2 2 2" xfId="17692" xr:uid="{00000000-0005-0000-0000-00001F450000}"/>
    <cellStyle name="Normal 131 2 2 8 2 3" xfId="17693" xr:uid="{00000000-0005-0000-0000-000020450000}"/>
    <cellStyle name="Normal 131 2 2 8 2 4" xfId="17694" xr:uid="{00000000-0005-0000-0000-000021450000}"/>
    <cellStyle name="Normal 131 2 2 8 2 5" xfId="17695" xr:uid="{00000000-0005-0000-0000-000022450000}"/>
    <cellStyle name="Normal 131 2 2 8 3" xfId="17696" xr:uid="{00000000-0005-0000-0000-000023450000}"/>
    <cellStyle name="Normal 131 2 2 8 3 2" xfId="17697" xr:uid="{00000000-0005-0000-0000-000024450000}"/>
    <cellStyle name="Normal 131 2 2 8 4" xfId="17698" xr:uid="{00000000-0005-0000-0000-000025450000}"/>
    <cellStyle name="Normal 131 2 2 8 4 2" xfId="17699" xr:uid="{00000000-0005-0000-0000-000026450000}"/>
    <cellStyle name="Normal 131 2 2 8 5" xfId="17700" xr:uid="{00000000-0005-0000-0000-000027450000}"/>
    <cellStyle name="Normal 131 2 2 8 6" xfId="17701" xr:uid="{00000000-0005-0000-0000-000028450000}"/>
    <cellStyle name="Normal 131 2 2 8 7" xfId="17702" xr:uid="{00000000-0005-0000-0000-000029450000}"/>
    <cellStyle name="Normal 131 2 2 8 8" xfId="17703" xr:uid="{00000000-0005-0000-0000-00002A450000}"/>
    <cellStyle name="Normal 131 2 2 9" xfId="17704" xr:uid="{00000000-0005-0000-0000-00002B450000}"/>
    <cellStyle name="Normal 131 2 2 9 2" xfId="17705" xr:uid="{00000000-0005-0000-0000-00002C450000}"/>
    <cellStyle name="Normal 131 2 2 9 2 2" xfId="17706" xr:uid="{00000000-0005-0000-0000-00002D450000}"/>
    <cellStyle name="Normal 131 2 2 9 3" xfId="17707" xr:uid="{00000000-0005-0000-0000-00002E450000}"/>
    <cellStyle name="Normal 131 2 2 9 3 2" xfId="17708" xr:uid="{00000000-0005-0000-0000-00002F450000}"/>
    <cellStyle name="Normal 131 2 2 9 4" xfId="17709" xr:uid="{00000000-0005-0000-0000-000030450000}"/>
    <cellStyle name="Normal 131 2 2 9 5" xfId="17710" xr:uid="{00000000-0005-0000-0000-000031450000}"/>
    <cellStyle name="Normal 131 2 2 9 6" xfId="17711" xr:uid="{00000000-0005-0000-0000-000032450000}"/>
    <cellStyle name="Normal 131 2 2 9 7" xfId="17712" xr:uid="{00000000-0005-0000-0000-000033450000}"/>
    <cellStyle name="Normal 131 2 3" xfId="17713" xr:uid="{00000000-0005-0000-0000-000034450000}"/>
    <cellStyle name="Normal 131 2 3 10" xfId="17714" xr:uid="{00000000-0005-0000-0000-000035450000}"/>
    <cellStyle name="Normal 131 2 3 10 2" xfId="17715" xr:uid="{00000000-0005-0000-0000-000036450000}"/>
    <cellStyle name="Normal 131 2 3 11" xfId="17716" xr:uid="{00000000-0005-0000-0000-000037450000}"/>
    <cellStyle name="Normal 131 2 3 11 2" xfId="17717" xr:uid="{00000000-0005-0000-0000-000038450000}"/>
    <cellStyle name="Normal 131 2 3 12" xfId="17718" xr:uid="{00000000-0005-0000-0000-000039450000}"/>
    <cellStyle name="Normal 131 2 3 13" xfId="17719" xr:uid="{00000000-0005-0000-0000-00003A450000}"/>
    <cellStyle name="Normal 131 2 3 14" xfId="17720" xr:uid="{00000000-0005-0000-0000-00003B450000}"/>
    <cellStyle name="Normal 131 2 3 15" xfId="17721" xr:uid="{00000000-0005-0000-0000-00003C450000}"/>
    <cellStyle name="Normal 131 2 3 2" xfId="17722" xr:uid="{00000000-0005-0000-0000-00003D450000}"/>
    <cellStyle name="Normal 131 2 3 2 2" xfId="17723" xr:uid="{00000000-0005-0000-0000-00003E450000}"/>
    <cellStyle name="Normal 131 2 3 2 2 2" xfId="17724" xr:uid="{00000000-0005-0000-0000-00003F450000}"/>
    <cellStyle name="Normal 131 2 3 2 2 2 2" xfId="17725" xr:uid="{00000000-0005-0000-0000-000040450000}"/>
    <cellStyle name="Normal 131 2 3 2 2 2 3" xfId="17726" xr:uid="{00000000-0005-0000-0000-000041450000}"/>
    <cellStyle name="Normal 131 2 3 2 2 3" xfId="17727" xr:uid="{00000000-0005-0000-0000-000042450000}"/>
    <cellStyle name="Normal 131 2 3 2 2 4" xfId="17728" xr:uid="{00000000-0005-0000-0000-000043450000}"/>
    <cellStyle name="Normal 131 2 3 2 3" xfId="17729" xr:uid="{00000000-0005-0000-0000-000044450000}"/>
    <cellStyle name="Normal 131 2 3 2 3 2" xfId="17730" xr:uid="{00000000-0005-0000-0000-000045450000}"/>
    <cellStyle name="Normal 131 2 3 2 3 2 2" xfId="17731" xr:uid="{00000000-0005-0000-0000-000046450000}"/>
    <cellStyle name="Normal 131 2 3 2 3 2 3" xfId="17732" xr:uid="{00000000-0005-0000-0000-000047450000}"/>
    <cellStyle name="Normal 131 2 3 2 3 3" xfId="17733" xr:uid="{00000000-0005-0000-0000-000048450000}"/>
    <cellStyle name="Normal 131 2 3 2 3 4" xfId="17734" xr:uid="{00000000-0005-0000-0000-000049450000}"/>
    <cellStyle name="Normal 131 2 3 2 4" xfId="17735" xr:uid="{00000000-0005-0000-0000-00004A450000}"/>
    <cellStyle name="Normal 131 2 3 2 4 2" xfId="17736" xr:uid="{00000000-0005-0000-0000-00004B450000}"/>
    <cellStyle name="Normal 131 2 3 2 4 3" xfId="17737" xr:uid="{00000000-0005-0000-0000-00004C450000}"/>
    <cellStyle name="Normal 131 2 3 2 5" xfId="17738" xr:uid="{00000000-0005-0000-0000-00004D450000}"/>
    <cellStyle name="Normal 131 2 3 2 5 2" xfId="17739" xr:uid="{00000000-0005-0000-0000-00004E450000}"/>
    <cellStyle name="Normal 131 2 3 2 5 3" xfId="17740" xr:uid="{00000000-0005-0000-0000-00004F450000}"/>
    <cellStyle name="Normal 131 2 3 2 6" xfId="17741" xr:uid="{00000000-0005-0000-0000-000050450000}"/>
    <cellStyle name="Normal 131 2 3 2 7" xfId="17742" xr:uid="{00000000-0005-0000-0000-000051450000}"/>
    <cellStyle name="Normal 131 2 3 3" xfId="17743" xr:uid="{00000000-0005-0000-0000-000052450000}"/>
    <cellStyle name="Normal 131 2 3 3 10" xfId="17744" xr:uid="{00000000-0005-0000-0000-000053450000}"/>
    <cellStyle name="Normal 131 2 3 3 11" xfId="17745" xr:uid="{00000000-0005-0000-0000-000054450000}"/>
    <cellStyle name="Normal 131 2 3 3 2" xfId="17746" xr:uid="{00000000-0005-0000-0000-000055450000}"/>
    <cellStyle name="Normal 131 2 3 3 2 2" xfId="17747" xr:uid="{00000000-0005-0000-0000-000056450000}"/>
    <cellStyle name="Normal 131 2 3 3 2 2 2" xfId="17748" xr:uid="{00000000-0005-0000-0000-000057450000}"/>
    <cellStyle name="Normal 131 2 3 3 2 2 2 2" xfId="17749" xr:uid="{00000000-0005-0000-0000-000058450000}"/>
    <cellStyle name="Normal 131 2 3 3 2 2 3" xfId="17750" xr:uid="{00000000-0005-0000-0000-000059450000}"/>
    <cellStyle name="Normal 131 2 3 3 2 2 3 2" xfId="17751" xr:uid="{00000000-0005-0000-0000-00005A450000}"/>
    <cellStyle name="Normal 131 2 3 3 2 2 4" xfId="17752" xr:uid="{00000000-0005-0000-0000-00005B450000}"/>
    <cellStyle name="Normal 131 2 3 3 2 2 5" xfId="17753" xr:uid="{00000000-0005-0000-0000-00005C450000}"/>
    <cellStyle name="Normal 131 2 3 3 2 2 6" xfId="17754" xr:uid="{00000000-0005-0000-0000-00005D450000}"/>
    <cellStyle name="Normal 131 2 3 3 2 2 7" xfId="17755" xr:uid="{00000000-0005-0000-0000-00005E450000}"/>
    <cellStyle name="Normal 131 2 3 3 2 3" xfId="17756" xr:uid="{00000000-0005-0000-0000-00005F450000}"/>
    <cellStyle name="Normal 131 2 3 3 2 3 2" xfId="17757" xr:uid="{00000000-0005-0000-0000-000060450000}"/>
    <cellStyle name="Normal 131 2 3 3 2 3 2 2" xfId="17758" xr:uid="{00000000-0005-0000-0000-000061450000}"/>
    <cellStyle name="Normal 131 2 3 3 2 3 3" xfId="17759" xr:uid="{00000000-0005-0000-0000-000062450000}"/>
    <cellStyle name="Normal 131 2 3 3 2 3 4" xfId="17760" xr:uid="{00000000-0005-0000-0000-000063450000}"/>
    <cellStyle name="Normal 131 2 3 3 2 3 5" xfId="17761" xr:uid="{00000000-0005-0000-0000-000064450000}"/>
    <cellStyle name="Normal 131 2 3 3 2 4" xfId="17762" xr:uid="{00000000-0005-0000-0000-000065450000}"/>
    <cellStyle name="Normal 131 2 3 3 2 4 2" xfId="17763" xr:uid="{00000000-0005-0000-0000-000066450000}"/>
    <cellStyle name="Normal 131 2 3 3 2 5" xfId="17764" xr:uid="{00000000-0005-0000-0000-000067450000}"/>
    <cellStyle name="Normal 131 2 3 3 2 5 2" xfId="17765" xr:uid="{00000000-0005-0000-0000-000068450000}"/>
    <cellStyle name="Normal 131 2 3 3 2 6" xfId="17766" xr:uid="{00000000-0005-0000-0000-000069450000}"/>
    <cellStyle name="Normal 131 2 3 3 2 7" xfId="17767" xr:uid="{00000000-0005-0000-0000-00006A450000}"/>
    <cellStyle name="Normal 131 2 3 3 2 8" xfId="17768" xr:uid="{00000000-0005-0000-0000-00006B450000}"/>
    <cellStyle name="Normal 131 2 3 3 2 9" xfId="17769" xr:uid="{00000000-0005-0000-0000-00006C450000}"/>
    <cellStyle name="Normal 131 2 3 3 3" xfId="17770" xr:uid="{00000000-0005-0000-0000-00006D450000}"/>
    <cellStyle name="Normal 131 2 3 3 3 2" xfId="17771" xr:uid="{00000000-0005-0000-0000-00006E450000}"/>
    <cellStyle name="Normal 131 2 3 3 3 2 2" xfId="17772" xr:uid="{00000000-0005-0000-0000-00006F450000}"/>
    <cellStyle name="Normal 131 2 3 3 3 2 2 2" xfId="17773" xr:uid="{00000000-0005-0000-0000-000070450000}"/>
    <cellStyle name="Normal 131 2 3 3 3 2 3" xfId="17774" xr:uid="{00000000-0005-0000-0000-000071450000}"/>
    <cellStyle name="Normal 131 2 3 3 3 2 4" xfId="17775" xr:uid="{00000000-0005-0000-0000-000072450000}"/>
    <cellStyle name="Normal 131 2 3 3 3 2 5" xfId="17776" xr:uid="{00000000-0005-0000-0000-000073450000}"/>
    <cellStyle name="Normal 131 2 3 3 3 3" xfId="17777" xr:uid="{00000000-0005-0000-0000-000074450000}"/>
    <cellStyle name="Normal 131 2 3 3 3 3 2" xfId="17778" xr:uid="{00000000-0005-0000-0000-000075450000}"/>
    <cellStyle name="Normal 131 2 3 3 3 4" xfId="17779" xr:uid="{00000000-0005-0000-0000-000076450000}"/>
    <cellStyle name="Normal 131 2 3 3 3 4 2" xfId="17780" xr:uid="{00000000-0005-0000-0000-000077450000}"/>
    <cellStyle name="Normal 131 2 3 3 3 5" xfId="17781" xr:uid="{00000000-0005-0000-0000-000078450000}"/>
    <cellStyle name="Normal 131 2 3 3 3 6" xfId="17782" xr:uid="{00000000-0005-0000-0000-000079450000}"/>
    <cellStyle name="Normal 131 2 3 3 3 7" xfId="17783" xr:uid="{00000000-0005-0000-0000-00007A450000}"/>
    <cellStyle name="Normal 131 2 3 3 3 8" xfId="17784" xr:uid="{00000000-0005-0000-0000-00007B450000}"/>
    <cellStyle name="Normal 131 2 3 3 4" xfId="17785" xr:uid="{00000000-0005-0000-0000-00007C450000}"/>
    <cellStyle name="Normal 131 2 3 3 4 2" xfId="17786" xr:uid="{00000000-0005-0000-0000-00007D450000}"/>
    <cellStyle name="Normal 131 2 3 3 4 2 2" xfId="17787" xr:uid="{00000000-0005-0000-0000-00007E450000}"/>
    <cellStyle name="Normal 131 2 3 3 4 3" xfId="17788" xr:uid="{00000000-0005-0000-0000-00007F450000}"/>
    <cellStyle name="Normal 131 2 3 3 4 3 2" xfId="17789" xr:uid="{00000000-0005-0000-0000-000080450000}"/>
    <cellStyle name="Normal 131 2 3 3 4 4" xfId="17790" xr:uid="{00000000-0005-0000-0000-000081450000}"/>
    <cellStyle name="Normal 131 2 3 3 4 5" xfId="17791" xr:uid="{00000000-0005-0000-0000-000082450000}"/>
    <cellStyle name="Normal 131 2 3 3 4 6" xfId="17792" xr:uid="{00000000-0005-0000-0000-000083450000}"/>
    <cellStyle name="Normal 131 2 3 3 4 7" xfId="17793" xr:uid="{00000000-0005-0000-0000-000084450000}"/>
    <cellStyle name="Normal 131 2 3 3 5" xfId="17794" xr:uid="{00000000-0005-0000-0000-000085450000}"/>
    <cellStyle name="Normal 131 2 3 3 5 2" xfId="17795" xr:uid="{00000000-0005-0000-0000-000086450000}"/>
    <cellStyle name="Normal 131 2 3 3 5 2 2" xfId="17796" xr:uid="{00000000-0005-0000-0000-000087450000}"/>
    <cellStyle name="Normal 131 2 3 3 5 3" xfId="17797" xr:uid="{00000000-0005-0000-0000-000088450000}"/>
    <cellStyle name="Normal 131 2 3 3 5 4" xfId="17798" xr:uid="{00000000-0005-0000-0000-000089450000}"/>
    <cellStyle name="Normal 131 2 3 3 5 5" xfId="17799" xr:uid="{00000000-0005-0000-0000-00008A450000}"/>
    <cellStyle name="Normal 131 2 3 3 6" xfId="17800" xr:uid="{00000000-0005-0000-0000-00008B450000}"/>
    <cellStyle name="Normal 131 2 3 3 6 2" xfId="17801" xr:uid="{00000000-0005-0000-0000-00008C450000}"/>
    <cellStyle name="Normal 131 2 3 3 7" xfId="17802" xr:uid="{00000000-0005-0000-0000-00008D450000}"/>
    <cellStyle name="Normal 131 2 3 3 7 2" xfId="17803" xr:uid="{00000000-0005-0000-0000-00008E450000}"/>
    <cellStyle name="Normal 131 2 3 3 8" xfId="17804" xr:uid="{00000000-0005-0000-0000-00008F450000}"/>
    <cellStyle name="Normal 131 2 3 3 9" xfId="17805" xr:uid="{00000000-0005-0000-0000-000090450000}"/>
    <cellStyle name="Normal 131 2 3 4" xfId="17806" xr:uid="{00000000-0005-0000-0000-000091450000}"/>
    <cellStyle name="Normal 131 2 3 4 10" xfId="17807" xr:uid="{00000000-0005-0000-0000-000092450000}"/>
    <cellStyle name="Normal 131 2 3 4 2" xfId="17808" xr:uid="{00000000-0005-0000-0000-000093450000}"/>
    <cellStyle name="Normal 131 2 3 4 2 2" xfId="17809" xr:uid="{00000000-0005-0000-0000-000094450000}"/>
    <cellStyle name="Normal 131 2 3 4 2 2 2" xfId="17810" xr:uid="{00000000-0005-0000-0000-000095450000}"/>
    <cellStyle name="Normal 131 2 3 4 2 2 2 2" xfId="17811" xr:uid="{00000000-0005-0000-0000-000096450000}"/>
    <cellStyle name="Normal 131 2 3 4 2 2 3" xfId="17812" xr:uid="{00000000-0005-0000-0000-000097450000}"/>
    <cellStyle name="Normal 131 2 3 4 2 2 4" xfId="17813" xr:uid="{00000000-0005-0000-0000-000098450000}"/>
    <cellStyle name="Normal 131 2 3 4 2 2 5" xfId="17814" xr:uid="{00000000-0005-0000-0000-000099450000}"/>
    <cellStyle name="Normal 131 2 3 4 2 3" xfId="17815" xr:uid="{00000000-0005-0000-0000-00009A450000}"/>
    <cellStyle name="Normal 131 2 3 4 2 3 2" xfId="17816" xr:uid="{00000000-0005-0000-0000-00009B450000}"/>
    <cellStyle name="Normal 131 2 3 4 2 4" xfId="17817" xr:uid="{00000000-0005-0000-0000-00009C450000}"/>
    <cellStyle name="Normal 131 2 3 4 2 4 2" xfId="17818" xr:uid="{00000000-0005-0000-0000-00009D450000}"/>
    <cellStyle name="Normal 131 2 3 4 2 5" xfId="17819" xr:uid="{00000000-0005-0000-0000-00009E450000}"/>
    <cellStyle name="Normal 131 2 3 4 2 6" xfId="17820" xr:uid="{00000000-0005-0000-0000-00009F450000}"/>
    <cellStyle name="Normal 131 2 3 4 2 7" xfId="17821" xr:uid="{00000000-0005-0000-0000-0000A0450000}"/>
    <cellStyle name="Normal 131 2 3 4 2 8" xfId="17822" xr:uid="{00000000-0005-0000-0000-0000A1450000}"/>
    <cellStyle name="Normal 131 2 3 4 3" xfId="17823" xr:uid="{00000000-0005-0000-0000-0000A2450000}"/>
    <cellStyle name="Normal 131 2 3 4 3 2" xfId="17824" xr:uid="{00000000-0005-0000-0000-0000A3450000}"/>
    <cellStyle name="Normal 131 2 3 4 3 2 2" xfId="17825" xr:uid="{00000000-0005-0000-0000-0000A4450000}"/>
    <cellStyle name="Normal 131 2 3 4 3 3" xfId="17826" xr:uid="{00000000-0005-0000-0000-0000A5450000}"/>
    <cellStyle name="Normal 131 2 3 4 3 3 2" xfId="17827" xr:uid="{00000000-0005-0000-0000-0000A6450000}"/>
    <cellStyle name="Normal 131 2 3 4 3 4" xfId="17828" xr:uid="{00000000-0005-0000-0000-0000A7450000}"/>
    <cellStyle name="Normal 131 2 3 4 3 5" xfId="17829" xr:uid="{00000000-0005-0000-0000-0000A8450000}"/>
    <cellStyle name="Normal 131 2 3 4 3 6" xfId="17830" xr:uid="{00000000-0005-0000-0000-0000A9450000}"/>
    <cellStyle name="Normal 131 2 3 4 3 7" xfId="17831" xr:uid="{00000000-0005-0000-0000-0000AA450000}"/>
    <cellStyle name="Normal 131 2 3 4 4" xfId="17832" xr:uid="{00000000-0005-0000-0000-0000AB450000}"/>
    <cellStyle name="Normal 131 2 3 4 4 2" xfId="17833" xr:uid="{00000000-0005-0000-0000-0000AC450000}"/>
    <cellStyle name="Normal 131 2 3 4 4 2 2" xfId="17834" xr:uid="{00000000-0005-0000-0000-0000AD450000}"/>
    <cellStyle name="Normal 131 2 3 4 4 3" xfId="17835" xr:uid="{00000000-0005-0000-0000-0000AE450000}"/>
    <cellStyle name="Normal 131 2 3 4 4 4" xfId="17836" xr:uid="{00000000-0005-0000-0000-0000AF450000}"/>
    <cellStyle name="Normal 131 2 3 4 4 5" xfId="17837" xr:uid="{00000000-0005-0000-0000-0000B0450000}"/>
    <cellStyle name="Normal 131 2 3 4 5" xfId="17838" xr:uid="{00000000-0005-0000-0000-0000B1450000}"/>
    <cellStyle name="Normal 131 2 3 4 5 2" xfId="17839" xr:uid="{00000000-0005-0000-0000-0000B2450000}"/>
    <cellStyle name="Normal 131 2 3 4 6" xfId="17840" xr:uid="{00000000-0005-0000-0000-0000B3450000}"/>
    <cellStyle name="Normal 131 2 3 4 6 2" xfId="17841" xr:uid="{00000000-0005-0000-0000-0000B4450000}"/>
    <cellStyle name="Normal 131 2 3 4 7" xfId="17842" xr:uid="{00000000-0005-0000-0000-0000B5450000}"/>
    <cellStyle name="Normal 131 2 3 4 8" xfId="17843" xr:uid="{00000000-0005-0000-0000-0000B6450000}"/>
    <cellStyle name="Normal 131 2 3 4 9" xfId="17844" xr:uid="{00000000-0005-0000-0000-0000B7450000}"/>
    <cellStyle name="Normal 131 2 3 5" xfId="17845" xr:uid="{00000000-0005-0000-0000-0000B8450000}"/>
    <cellStyle name="Normal 131 2 3 5 10" xfId="17846" xr:uid="{00000000-0005-0000-0000-0000B9450000}"/>
    <cellStyle name="Normal 131 2 3 5 2" xfId="17847" xr:uid="{00000000-0005-0000-0000-0000BA450000}"/>
    <cellStyle name="Normal 131 2 3 5 2 2" xfId="17848" xr:uid="{00000000-0005-0000-0000-0000BB450000}"/>
    <cellStyle name="Normal 131 2 3 5 2 2 2" xfId="17849" xr:uid="{00000000-0005-0000-0000-0000BC450000}"/>
    <cellStyle name="Normal 131 2 3 5 2 2 2 2" xfId="17850" xr:uid="{00000000-0005-0000-0000-0000BD450000}"/>
    <cellStyle name="Normal 131 2 3 5 2 2 3" xfId="17851" xr:uid="{00000000-0005-0000-0000-0000BE450000}"/>
    <cellStyle name="Normal 131 2 3 5 2 2 4" xfId="17852" xr:uid="{00000000-0005-0000-0000-0000BF450000}"/>
    <cellStyle name="Normal 131 2 3 5 2 2 5" xfId="17853" xr:uid="{00000000-0005-0000-0000-0000C0450000}"/>
    <cellStyle name="Normal 131 2 3 5 2 3" xfId="17854" xr:uid="{00000000-0005-0000-0000-0000C1450000}"/>
    <cellStyle name="Normal 131 2 3 5 2 3 2" xfId="17855" xr:uid="{00000000-0005-0000-0000-0000C2450000}"/>
    <cellStyle name="Normal 131 2 3 5 2 4" xfId="17856" xr:uid="{00000000-0005-0000-0000-0000C3450000}"/>
    <cellStyle name="Normal 131 2 3 5 2 4 2" xfId="17857" xr:uid="{00000000-0005-0000-0000-0000C4450000}"/>
    <cellStyle name="Normal 131 2 3 5 2 5" xfId="17858" xr:uid="{00000000-0005-0000-0000-0000C5450000}"/>
    <cellStyle name="Normal 131 2 3 5 2 6" xfId="17859" xr:uid="{00000000-0005-0000-0000-0000C6450000}"/>
    <cellStyle name="Normal 131 2 3 5 2 7" xfId="17860" xr:uid="{00000000-0005-0000-0000-0000C7450000}"/>
    <cellStyle name="Normal 131 2 3 5 2 8" xfId="17861" xr:uid="{00000000-0005-0000-0000-0000C8450000}"/>
    <cellStyle name="Normal 131 2 3 5 3" xfId="17862" xr:uid="{00000000-0005-0000-0000-0000C9450000}"/>
    <cellStyle name="Normal 131 2 3 5 3 2" xfId="17863" xr:uid="{00000000-0005-0000-0000-0000CA450000}"/>
    <cellStyle name="Normal 131 2 3 5 3 2 2" xfId="17864" xr:uid="{00000000-0005-0000-0000-0000CB450000}"/>
    <cellStyle name="Normal 131 2 3 5 3 3" xfId="17865" xr:uid="{00000000-0005-0000-0000-0000CC450000}"/>
    <cellStyle name="Normal 131 2 3 5 3 3 2" xfId="17866" xr:uid="{00000000-0005-0000-0000-0000CD450000}"/>
    <cellStyle name="Normal 131 2 3 5 3 4" xfId="17867" xr:uid="{00000000-0005-0000-0000-0000CE450000}"/>
    <cellStyle name="Normal 131 2 3 5 3 5" xfId="17868" xr:uid="{00000000-0005-0000-0000-0000CF450000}"/>
    <cellStyle name="Normal 131 2 3 5 3 6" xfId="17869" xr:uid="{00000000-0005-0000-0000-0000D0450000}"/>
    <cellStyle name="Normal 131 2 3 5 3 7" xfId="17870" xr:uid="{00000000-0005-0000-0000-0000D1450000}"/>
    <cellStyle name="Normal 131 2 3 5 4" xfId="17871" xr:uid="{00000000-0005-0000-0000-0000D2450000}"/>
    <cellStyle name="Normal 131 2 3 5 4 2" xfId="17872" xr:uid="{00000000-0005-0000-0000-0000D3450000}"/>
    <cellStyle name="Normal 131 2 3 5 4 2 2" xfId="17873" xr:uid="{00000000-0005-0000-0000-0000D4450000}"/>
    <cellStyle name="Normal 131 2 3 5 4 3" xfId="17874" xr:uid="{00000000-0005-0000-0000-0000D5450000}"/>
    <cellStyle name="Normal 131 2 3 5 4 4" xfId="17875" xr:uid="{00000000-0005-0000-0000-0000D6450000}"/>
    <cellStyle name="Normal 131 2 3 5 4 5" xfId="17876" xr:uid="{00000000-0005-0000-0000-0000D7450000}"/>
    <cellStyle name="Normal 131 2 3 5 5" xfId="17877" xr:uid="{00000000-0005-0000-0000-0000D8450000}"/>
    <cellStyle name="Normal 131 2 3 5 5 2" xfId="17878" xr:uid="{00000000-0005-0000-0000-0000D9450000}"/>
    <cellStyle name="Normal 131 2 3 5 6" xfId="17879" xr:uid="{00000000-0005-0000-0000-0000DA450000}"/>
    <cellStyle name="Normal 131 2 3 5 6 2" xfId="17880" xr:uid="{00000000-0005-0000-0000-0000DB450000}"/>
    <cellStyle name="Normal 131 2 3 5 7" xfId="17881" xr:uid="{00000000-0005-0000-0000-0000DC450000}"/>
    <cellStyle name="Normal 131 2 3 5 8" xfId="17882" xr:uid="{00000000-0005-0000-0000-0000DD450000}"/>
    <cellStyle name="Normal 131 2 3 5 9" xfId="17883" xr:uid="{00000000-0005-0000-0000-0000DE450000}"/>
    <cellStyle name="Normal 131 2 3 6" xfId="17884" xr:uid="{00000000-0005-0000-0000-0000DF450000}"/>
    <cellStyle name="Normal 131 2 3 6 2" xfId="17885" xr:uid="{00000000-0005-0000-0000-0000E0450000}"/>
    <cellStyle name="Normal 131 2 3 6 2 2" xfId="17886" xr:uid="{00000000-0005-0000-0000-0000E1450000}"/>
    <cellStyle name="Normal 131 2 3 6 2 2 2" xfId="17887" xr:uid="{00000000-0005-0000-0000-0000E2450000}"/>
    <cellStyle name="Normal 131 2 3 6 2 3" xfId="17888" xr:uid="{00000000-0005-0000-0000-0000E3450000}"/>
    <cellStyle name="Normal 131 2 3 6 2 3 2" xfId="17889" xr:uid="{00000000-0005-0000-0000-0000E4450000}"/>
    <cellStyle name="Normal 131 2 3 6 2 4" xfId="17890" xr:uid="{00000000-0005-0000-0000-0000E5450000}"/>
    <cellStyle name="Normal 131 2 3 6 2 5" xfId="17891" xr:uid="{00000000-0005-0000-0000-0000E6450000}"/>
    <cellStyle name="Normal 131 2 3 6 2 6" xfId="17892" xr:uid="{00000000-0005-0000-0000-0000E7450000}"/>
    <cellStyle name="Normal 131 2 3 6 2 7" xfId="17893" xr:uid="{00000000-0005-0000-0000-0000E8450000}"/>
    <cellStyle name="Normal 131 2 3 6 3" xfId="17894" xr:uid="{00000000-0005-0000-0000-0000E9450000}"/>
    <cellStyle name="Normal 131 2 3 6 3 2" xfId="17895" xr:uid="{00000000-0005-0000-0000-0000EA450000}"/>
    <cellStyle name="Normal 131 2 3 6 3 2 2" xfId="17896" xr:uid="{00000000-0005-0000-0000-0000EB450000}"/>
    <cellStyle name="Normal 131 2 3 6 3 3" xfId="17897" xr:uid="{00000000-0005-0000-0000-0000EC450000}"/>
    <cellStyle name="Normal 131 2 3 6 3 4" xfId="17898" xr:uid="{00000000-0005-0000-0000-0000ED450000}"/>
    <cellStyle name="Normal 131 2 3 6 3 5" xfId="17899" xr:uid="{00000000-0005-0000-0000-0000EE450000}"/>
    <cellStyle name="Normal 131 2 3 6 4" xfId="17900" xr:uid="{00000000-0005-0000-0000-0000EF450000}"/>
    <cellStyle name="Normal 131 2 3 6 4 2" xfId="17901" xr:uid="{00000000-0005-0000-0000-0000F0450000}"/>
    <cellStyle name="Normal 131 2 3 6 5" xfId="17902" xr:uid="{00000000-0005-0000-0000-0000F1450000}"/>
    <cellStyle name="Normal 131 2 3 6 5 2" xfId="17903" xr:uid="{00000000-0005-0000-0000-0000F2450000}"/>
    <cellStyle name="Normal 131 2 3 6 6" xfId="17904" xr:uid="{00000000-0005-0000-0000-0000F3450000}"/>
    <cellStyle name="Normal 131 2 3 6 7" xfId="17905" xr:uid="{00000000-0005-0000-0000-0000F4450000}"/>
    <cellStyle name="Normal 131 2 3 6 8" xfId="17906" xr:uid="{00000000-0005-0000-0000-0000F5450000}"/>
    <cellStyle name="Normal 131 2 3 6 9" xfId="17907" xr:uid="{00000000-0005-0000-0000-0000F6450000}"/>
    <cellStyle name="Normal 131 2 3 7" xfId="17908" xr:uid="{00000000-0005-0000-0000-0000F7450000}"/>
    <cellStyle name="Normal 131 2 3 7 2" xfId="17909" xr:uid="{00000000-0005-0000-0000-0000F8450000}"/>
    <cellStyle name="Normal 131 2 3 7 2 2" xfId="17910" xr:uid="{00000000-0005-0000-0000-0000F9450000}"/>
    <cellStyle name="Normal 131 2 3 7 2 2 2" xfId="17911" xr:uid="{00000000-0005-0000-0000-0000FA450000}"/>
    <cellStyle name="Normal 131 2 3 7 2 3" xfId="17912" xr:uid="{00000000-0005-0000-0000-0000FB450000}"/>
    <cellStyle name="Normal 131 2 3 7 2 4" xfId="17913" xr:uid="{00000000-0005-0000-0000-0000FC450000}"/>
    <cellStyle name="Normal 131 2 3 7 2 5" xfId="17914" xr:uid="{00000000-0005-0000-0000-0000FD450000}"/>
    <cellStyle name="Normal 131 2 3 7 3" xfId="17915" xr:uid="{00000000-0005-0000-0000-0000FE450000}"/>
    <cellStyle name="Normal 131 2 3 7 3 2" xfId="17916" xr:uid="{00000000-0005-0000-0000-0000FF450000}"/>
    <cellStyle name="Normal 131 2 3 7 4" xfId="17917" xr:uid="{00000000-0005-0000-0000-000000460000}"/>
    <cellStyle name="Normal 131 2 3 7 4 2" xfId="17918" xr:uid="{00000000-0005-0000-0000-000001460000}"/>
    <cellStyle name="Normal 131 2 3 7 5" xfId="17919" xr:uid="{00000000-0005-0000-0000-000002460000}"/>
    <cellStyle name="Normal 131 2 3 7 6" xfId="17920" xr:uid="{00000000-0005-0000-0000-000003460000}"/>
    <cellStyle name="Normal 131 2 3 7 7" xfId="17921" xr:uid="{00000000-0005-0000-0000-000004460000}"/>
    <cellStyle name="Normal 131 2 3 7 8" xfId="17922" xr:uid="{00000000-0005-0000-0000-000005460000}"/>
    <cellStyle name="Normal 131 2 3 8" xfId="17923" xr:uid="{00000000-0005-0000-0000-000006460000}"/>
    <cellStyle name="Normal 131 2 3 8 2" xfId="17924" xr:uid="{00000000-0005-0000-0000-000007460000}"/>
    <cellStyle name="Normal 131 2 3 8 2 2" xfId="17925" xr:uid="{00000000-0005-0000-0000-000008460000}"/>
    <cellStyle name="Normal 131 2 3 8 3" xfId="17926" xr:uid="{00000000-0005-0000-0000-000009460000}"/>
    <cellStyle name="Normal 131 2 3 8 3 2" xfId="17927" xr:uid="{00000000-0005-0000-0000-00000A460000}"/>
    <cellStyle name="Normal 131 2 3 8 4" xfId="17928" xr:uid="{00000000-0005-0000-0000-00000B460000}"/>
    <cellStyle name="Normal 131 2 3 8 5" xfId="17929" xr:uid="{00000000-0005-0000-0000-00000C460000}"/>
    <cellStyle name="Normal 131 2 3 8 6" xfId="17930" xr:uid="{00000000-0005-0000-0000-00000D460000}"/>
    <cellStyle name="Normal 131 2 3 8 7" xfId="17931" xr:uid="{00000000-0005-0000-0000-00000E460000}"/>
    <cellStyle name="Normal 131 2 3 9" xfId="17932" xr:uid="{00000000-0005-0000-0000-00000F460000}"/>
    <cellStyle name="Normal 131 2 3 9 2" xfId="17933" xr:uid="{00000000-0005-0000-0000-000010460000}"/>
    <cellStyle name="Normal 131 2 3 9 2 2" xfId="17934" xr:uid="{00000000-0005-0000-0000-000011460000}"/>
    <cellStyle name="Normal 131 2 3 9 3" xfId="17935" xr:uid="{00000000-0005-0000-0000-000012460000}"/>
    <cellStyle name="Normal 131 2 3 9 4" xfId="17936" xr:uid="{00000000-0005-0000-0000-000013460000}"/>
    <cellStyle name="Normal 131 2 3 9 5" xfId="17937" xr:uid="{00000000-0005-0000-0000-000014460000}"/>
    <cellStyle name="Normal 131 2 4" xfId="17938" xr:uid="{00000000-0005-0000-0000-000015460000}"/>
    <cellStyle name="Normal 131 2 4 10" xfId="17939" xr:uid="{00000000-0005-0000-0000-000016460000}"/>
    <cellStyle name="Normal 131 2 4 10 2" xfId="17940" xr:uid="{00000000-0005-0000-0000-000017460000}"/>
    <cellStyle name="Normal 131 2 4 11" xfId="17941" xr:uid="{00000000-0005-0000-0000-000018460000}"/>
    <cellStyle name="Normal 131 2 4 11 2" xfId="17942" xr:uid="{00000000-0005-0000-0000-000019460000}"/>
    <cellStyle name="Normal 131 2 4 12" xfId="17943" xr:uid="{00000000-0005-0000-0000-00001A460000}"/>
    <cellStyle name="Normal 131 2 4 13" xfId="17944" xr:uid="{00000000-0005-0000-0000-00001B460000}"/>
    <cellStyle name="Normal 131 2 4 14" xfId="17945" xr:uid="{00000000-0005-0000-0000-00001C460000}"/>
    <cellStyle name="Normal 131 2 4 15" xfId="17946" xr:uid="{00000000-0005-0000-0000-00001D460000}"/>
    <cellStyle name="Normal 131 2 4 2" xfId="17947" xr:uid="{00000000-0005-0000-0000-00001E460000}"/>
    <cellStyle name="Normal 131 2 4 2 2" xfId="17948" xr:uid="{00000000-0005-0000-0000-00001F460000}"/>
    <cellStyle name="Normal 131 2 4 2 2 2" xfId="17949" xr:uid="{00000000-0005-0000-0000-000020460000}"/>
    <cellStyle name="Normal 131 2 4 2 2 2 2" xfId="17950" xr:uid="{00000000-0005-0000-0000-000021460000}"/>
    <cellStyle name="Normal 131 2 4 2 2 2 3" xfId="17951" xr:uid="{00000000-0005-0000-0000-000022460000}"/>
    <cellStyle name="Normal 131 2 4 2 2 3" xfId="17952" xr:uid="{00000000-0005-0000-0000-000023460000}"/>
    <cellStyle name="Normal 131 2 4 2 2 4" xfId="17953" xr:uid="{00000000-0005-0000-0000-000024460000}"/>
    <cellStyle name="Normal 131 2 4 2 3" xfId="17954" xr:uid="{00000000-0005-0000-0000-000025460000}"/>
    <cellStyle name="Normal 131 2 4 2 3 2" xfId="17955" xr:uid="{00000000-0005-0000-0000-000026460000}"/>
    <cellStyle name="Normal 131 2 4 2 3 2 2" xfId="17956" xr:uid="{00000000-0005-0000-0000-000027460000}"/>
    <cellStyle name="Normal 131 2 4 2 3 2 3" xfId="17957" xr:uid="{00000000-0005-0000-0000-000028460000}"/>
    <cellStyle name="Normal 131 2 4 2 3 3" xfId="17958" xr:uid="{00000000-0005-0000-0000-000029460000}"/>
    <cellStyle name="Normal 131 2 4 2 3 4" xfId="17959" xr:uid="{00000000-0005-0000-0000-00002A460000}"/>
    <cellStyle name="Normal 131 2 4 2 4" xfId="17960" xr:uid="{00000000-0005-0000-0000-00002B460000}"/>
    <cellStyle name="Normal 131 2 4 2 4 2" xfId="17961" xr:uid="{00000000-0005-0000-0000-00002C460000}"/>
    <cellStyle name="Normal 131 2 4 2 4 3" xfId="17962" xr:uid="{00000000-0005-0000-0000-00002D460000}"/>
    <cellStyle name="Normal 131 2 4 2 5" xfId="17963" xr:uid="{00000000-0005-0000-0000-00002E460000}"/>
    <cellStyle name="Normal 131 2 4 2 5 2" xfId="17964" xr:uid="{00000000-0005-0000-0000-00002F460000}"/>
    <cellStyle name="Normal 131 2 4 2 5 3" xfId="17965" xr:uid="{00000000-0005-0000-0000-000030460000}"/>
    <cellStyle name="Normal 131 2 4 2 6" xfId="17966" xr:uid="{00000000-0005-0000-0000-000031460000}"/>
    <cellStyle name="Normal 131 2 4 2 7" xfId="17967" xr:uid="{00000000-0005-0000-0000-000032460000}"/>
    <cellStyle name="Normal 131 2 4 3" xfId="17968" xr:uid="{00000000-0005-0000-0000-000033460000}"/>
    <cellStyle name="Normal 131 2 4 3 10" xfId="17969" xr:uid="{00000000-0005-0000-0000-000034460000}"/>
    <cellStyle name="Normal 131 2 4 3 11" xfId="17970" xr:uid="{00000000-0005-0000-0000-000035460000}"/>
    <cellStyle name="Normal 131 2 4 3 2" xfId="17971" xr:uid="{00000000-0005-0000-0000-000036460000}"/>
    <cellStyle name="Normal 131 2 4 3 2 2" xfId="17972" xr:uid="{00000000-0005-0000-0000-000037460000}"/>
    <cellStyle name="Normal 131 2 4 3 2 2 2" xfId="17973" xr:uid="{00000000-0005-0000-0000-000038460000}"/>
    <cellStyle name="Normal 131 2 4 3 2 2 2 2" xfId="17974" xr:uid="{00000000-0005-0000-0000-000039460000}"/>
    <cellStyle name="Normal 131 2 4 3 2 2 3" xfId="17975" xr:uid="{00000000-0005-0000-0000-00003A460000}"/>
    <cellStyle name="Normal 131 2 4 3 2 2 3 2" xfId="17976" xr:uid="{00000000-0005-0000-0000-00003B460000}"/>
    <cellStyle name="Normal 131 2 4 3 2 2 4" xfId="17977" xr:uid="{00000000-0005-0000-0000-00003C460000}"/>
    <cellStyle name="Normal 131 2 4 3 2 2 5" xfId="17978" xr:uid="{00000000-0005-0000-0000-00003D460000}"/>
    <cellStyle name="Normal 131 2 4 3 2 2 6" xfId="17979" xr:uid="{00000000-0005-0000-0000-00003E460000}"/>
    <cellStyle name="Normal 131 2 4 3 2 2 7" xfId="17980" xr:uid="{00000000-0005-0000-0000-00003F460000}"/>
    <cellStyle name="Normal 131 2 4 3 2 3" xfId="17981" xr:uid="{00000000-0005-0000-0000-000040460000}"/>
    <cellStyle name="Normal 131 2 4 3 2 3 2" xfId="17982" xr:uid="{00000000-0005-0000-0000-000041460000}"/>
    <cellStyle name="Normal 131 2 4 3 2 3 2 2" xfId="17983" xr:uid="{00000000-0005-0000-0000-000042460000}"/>
    <cellStyle name="Normal 131 2 4 3 2 3 3" xfId="17984" xr:uid="{00000000-0005-0000-0000-000043460000}"/>
    <cellStyle name="Normal 131 2 4 3 2 3 4" xfId="17985" xr:uid="{00000000-0005-0000-0000-000044460000}"/>
    <cellStyle name="Normal 131 2 4 3 2 3 5" xfId="17986" xr:uid="{00000000-0005-0000-0000-000045460000}"/>
    <cellStyle name="Normal 131 2 4 3 2 4" xfId="17987" xr:uid="{00000000-0005-0000-0000-000046460000}"/>
    <cellStyle name="Normal 131 2 4 3 2 4 2" xfId="17988" xr:uid="{00000000-0005-0000-0000-000047460000}"/>
    <cellStyle name="Normal 131 2 4 3 2 5" xfId="17989" xr:uid="{00000000-0005-0000-0000-000048460000}"/>
    <cellStyle name="Normal 131 2 4 3 2 5 2" xfId="17990" xr:uid="{00000000-0005-0000-0000-000049460000}"/>
    <cellStyle name="Normal 131 2 4 3 2 6" xfId="17991" xr:uid="{00000000-0005-0000-0000-00004A460000}"/>
    <cellStyle name="Normal 131 2 4 3 2 7" xfId="17992" xr:uid="{00000000-0005-0000-0000-00004B460000}"/>
    <cellStyle name="Normal 131 2 4 3 2 8" xfId="17993" xr:uid="{00000000-0005-0000-0000-00004C460000}"/>
    <cellStyle name="Normal 131 2 4 3 2 9" xfId="17994" xr:uid="{00000000-0005-0000-0000-00004D460000}"/>
    <cellStyle name="Normal 131 2 4 3 3" xfId="17995" xr:uid="{00000000-0005-0000-0000-00004E460000}"/>
    <cellStyle name="Normal 131 2 4 3 3 2" xfId="17996" xr:uid="{00000000-0005-0000-0000-00004F460000}"/>
    <cellStyle name="Normal 131 2 4 3 3 2 2" xfId="17997" xr:uid="{00000000-0005-0000-0000-000050460000}"/>
    <cellStyle name="Normal 131 2 4 3 3 2 2 2" xfId="17998" xr:uid="{00000000-0005-0000-0000-000051460000}"/>
    <cellStyle name="Normal 131 2 4 3 3 2 3" xfId="17999" xr:uid="{00000000-0005-0000-0000-000052460000}"/>
    <cellStyle name="Normal 131 2 4 3 3 2 4" xfId="18000" xr:uid="{00000000-0005-0000-0000-000053460000}"/>
    <cellStyle name="Normal 131 2 4 3 3 2 5" xfId="18001" xr:uid="{00000000-0005-0000-0000-000054460000}"/>
    <cellStyle name="Normal 131 2 4 3 3 3" xfId="18002" xr:uid="{00000000-0005-0000-0000-000055460000}"/>
    <cellStyle name="Normal 131 2 4 3 3 3 2" xfId="18003" xr:uid="{00000000-0005-0000-0000-000056460000}"/>
    <cellStyle name="Normal 131 2 4 3 3 4" xfId="18004" xr:uid="{00000000-0005-0000-0000-000057460000}"/>
    <cellStyle name="Normal 131 2 4 3 3 4 2" xfId="18005" xr:uid="{00000000-0005-0000-0000-000058460000}"/>
    <cellStyle name="Normal 131 2 4 3 3 5" xfId="18006" xr:uid="{00000000-0005-0000-0000-000059460000}"/>
    <cellStyle name="Normal 131 2 4 3 3 6" xfId="18007" xr:uid="{00000000-0005-0000-0000-00005A460000}"/>
    <cellStyle name="Normal 131 2 4 3 3 7" xfId="18008" xr:uid="{00000000-0005-0000-0000-00005B460000}"/>
    <cellStyle name="Normal 131 2 4 3 3 8" xfId="18009" xr:uid="{00000000-0005-0000-0000-00005C460000}"/>
    <cellStyle name="Normal 131 2 4 3 4" xfId="18010" xr:uid="{00000000-0005-0000-0000-00005D460000}"/>
    <cellStyle name="Normal 131 2 4 3 4 2" xfId="18011" xr:uid="{00000000-0005-0000-0000-00005E460000}"/>
    <cellStyle name="Normal 131 2 4 3 4 2 2" xfId="18012" xr:uid="{00000000-0005-0000-0000-00005F460000}"/>
    <cellStyle name="Normal 131 2 4 3 4 3" xfId="18013" xr:uid="{00000000-0005-0000-0000-000060460000}"/>
    <cellStyle name="Normal 131 2 4 3 4 3 2" xfId="18014" xr:uid="{00000000-0005-0000-0000-000061460000}"/>
    <cellStyle name="Normal 131 2 4 3 4 4" xfId="18015" xr:uid="{00000000-0005-0000-0000-000062460000}"/>
    <cellStyle name="Normal 131 2 4 3 4 5" xfId="18016" xr:uid="{00000000-0005-0000-0000-000063460000}"/>
    <cellStyle name="Normal 131 2 4 3 4 6" xfId="18017" xr:uid="{00000000-0005-0000-0000-000064460000}"/>
    <cellStyle name="Normal 131 2 4 3 4 7" xfId="18018" xr:uid="{00000000-0005-0000-0000-000065460000}"/>
    <cellStyle name="Normal 131 2 4 3 5" xfId="18019" xr:uid="{00000000-0005-0000-0000-000066460000}"/>
    <cellStyle name="Normal 131 2 4 3 5 2" xfId="18020" xr:uid="{00000000-0005-0000-0000-000067460000}"/>
    <cellStyle name="Normal 131 2 4 3 5 2 2" xfId="18021" xr:uid="{00000000-0005-0000-0000-000068460000}"/>
    <cellStyle name="Normal 131 2 4 3 5 3" xfId="18022" xr:uid="{00000000-0005-0000-0000-000069460000}"/>
    <cellStyle name="Normal 131 2 4 3 5 4" xfId="18023" xr:uid="{00000000-0005-0000-0000-00006A460000}"/>
    <cellStyle name="Normal 131 2 4 3 5 5" xfId="18024" xr:uid="{00000000-0005-0000-0000-00006B460000}"/>
    <cellStyle name="Normal 131 2 4 3 6" xfId="18025" xr:uid="{00000000-0005-0000-0000-00006C460000}"/>
    <cellStyle name="Normal 131 2 4 3 6 2" xfId="18026" xr:uid="{00000000-0005-0000-0000-00006D460000}"/>
    <cellStyle name="Normal 131 2 4 3 7" xfId="18027" xr:uid="{00000000-0005-0000-0000-00006E460000}"/>
    <cellStyle name="Normal 131 2 4 3 7 2" xfId="18028" xr:uid="{00000000-0005-0000-0000-00006F460000}"/>
    <cellStyle name="Normal 131 2 4 3 8" xfId="18029" xr:uid="{00000000-0005-0000-0000-000070460000}"/>
    <cellStyle name="Normal 131 2 4 3 9" xfId="18030" xr:uid="{00000000-0005-0000-0000-000071460000}"/>
    <cellStyle name="Normal 131 2 4 4" xfId="18031" xr:uid="{00000000-0005-0000-0000-000072460000}"/>
    <cellStyle name="Normal 131 2 4 4 2" xfId="18032" xr:uid="{00000000-0005-0000-0000-000073460000}"/>
    <cellStyle name="Normal 131 2 4 4 2 2" xfId="18033" xr:uid="{00000000-0005-0000-0000-000074460000}"/>
    <cellStyle name="Normal 131 2 4 4 2 2 2" xfId="18034" xr:uid="{00000000-0005-0000-0000-000075460000}"/>
    <cellStyle name="Normal 131 2 4 4 2 3" xfId="18035" xr:uid="{00000000-0005-0000-0000-000076460000}"/>
    <cellStyle name="Normal 131 2 4 4 2 3 2" xfId="18036" xr:uid="{00000000-0005-0000-0000-000077460000}"/>
    <cellStyle name="Normal 131 2 4 4 2 4" xfId="18037" xr:uid="{00000000-0005-0000-0000-000078460000}"/>
    <cellStyle name="Normal 131 2 4 4 2 5" xfId="18038" xr:uid="{00000000-0005-0000-0000-000079460000}"/>
    <cellStyle name="Normal 131 2 4 4 2 6" xfId="18039" xr:uid="{00000000-0005-0000-0000-00007A460000}"/>
    <cellStyle name="Normal 131 2 4 4 2 7" xfId="18040" xr:uid="{00000000-0005-0000-0000-00007B460000}"/>
    <cellStyle name="Normal 131 2 4 4 3" xfId="18041" xr:uid="{00000000-0005-0000-0000-00007C460000}"/>
    <cellStyle name="Normal 131 2 4 4 3 2" xfId="18042" xr:uid="{00000000-0005-0000-0000-00007D460000}"/>
    <cellStyle name="Normal 131 2 4 4 3 2 2" xfId="18043" xr:uid="{00000000-0005-0000-0000-00007E460000}"/>
    <cellStyle name="Normal 131 2 4 4 3 3" xfId="18044" xr:uid="{00000000-0005-0000-0000-00007F460000}"/>
    <cellStyle name="Normal 131 2 4 4 3 4" xfId="18045" xr:uid="{00000000-0005-0000-0000-000080460000}"/>
    <cellStyle name="Normal 131 2 4 4 3 5" xfId="18046" xr:uid="{00000000-0005-0000-0000-000081460000}"/>
    <cellStyle name="Normal 131 2 4 4 4" xfId="18047" xr:uid="{00000000-0005-0000-0000-000082460000}"/>
    <cellStyle name="Normal 131 2 4 4 4 2" xfId="18048" xr:uid="{00000000-0005-0000-0000-000083460000}"/>
    <cellStyle name="Normal 131 2 4 4 5" xfId="18049" xr:uid="{00000000-0005-0000-0000-000084460000}"/>
    <cellStyle name="Normal 131 2 4 4 5 2" xfId="18050" xr:uid="{00000000-0005-0000-0000-000085460000}"/>
    <cellStyle name="Normal 131 2 4 4 6" xfId="18051" xr:uid="{00000000-0005-0000-0000-000086460000}"/>
    <cellStyle name="Normal 131 2 4 4 7" xfId="18052" xr:uid="{00000000-0005-0000-0000-000087460000}"/>
    <cellStyle name="Normal 131 2 4 4 8" xfId="18053" xr:uid="{00000000-0005-0000-0000-000088460000}"/>
    <cellStyle name="Normal 131 2 4 4 9" xfId="18054" xr:uid="{00000000-0005-0000-0000-000089460000}"/>
    <cellStyle name="Normal 131 2 4 5" xfId="18055" xr:uid="{00000000-0005-0000-0000-00008A460000}"/>
    <cellStyle name="Normal 131 2 4 5 2" xfId="18056" xr:uid="{00000000-0005-0000-0000-00008B460000}"/>
    <cellStyle name="Normal 131 2 4 5 2 2" xfId="18057" xr:uid="{00000000-0005-0000-0000-00008C460000}"/>
    <cellStyle name="Normal 131 2 4 5 2 2 2" xfId="18058" xr:uid="{00000000-0005-0000-0000-00008D460000}"/>
    <cellStyle name="Normal 131 2 4 5 2 3" xfId="18059" xr:uid="{00000000-0005-0000-0000-00008E460000}"/>
    <cellStyle name="Normal 131 2 4 5 2 3 2" xfId="18060" xr:uid="{00000000-0005-0000-0000-00008F460000}"/>
    <cellStyle name="Normal 131 2 4 5 2 4" xfId="18061" xr:uid="{00000000-0005-0000-0000-000090460000}"/>
    <cellStyle name="Normal 131 2 4 5 2 5" xfId="18062" xr:uid="{00000000-0005-0000-0000-000091460000}"/>
    <cellStyle name="Normal 131 2 4 5 2 6" xfId="18063" xr:uid="{00000000-0005-0000-0000-000092460000}"/>
    <cellStyle name="Normal 131 2 4 5 2 7" xfId="18064" xr:uid="{00000000-0005-0000-0000-000093460000}"/>
    <cellStyle name="Normal 131 2 4 5 3" xfId="18065" xr:uid="{00000000-0005-0000-0000-000094460000}"/>
    <cellStyle name="Normal 131 2 4 5 3 2" xfId="18066" xr:uid="{00000000-0005-0000-0000-000095460000}"/>
    <cellStyle name="Normal 131 2 4 5 3 2 2" xfId="18067" xr:uid="{00000000-0005-0000-0000-000096460000}"/>
    <cellStyle name="Normal 131 2 4 5 3 3" xfId="18068" xr:uid="{00000000-0005-0000-0000-000097460000}"/>
    <cellStyle name="Normal 131 2 4 5 3 4" xfId="18069" xr:uid="{00000000-0005-0000-0000-000098460000}"/>
    <cellStyle name="Normal 131 2 4 5 3 5" xfId="18070" xr:uid="{00000000-0005-0000-0000-000099460000}"/>
    <cellStyle name="Normal 131 2 4 5 4" xfId="18071" xr:uid="{00000000-0005-0000-0000-00009A460000}"/>
    <cellStyle name="Normal 131 2 4 5 4 2" xfId="18072" xr:uid="{00000000-0005-0000-0000-00009B460000}"/>
    <cellStyle name="Normal 131 2 4 5 5" xfId="18073" xr:uid="{00000000-0005-0000-0000-00009C460000}"/>
    <cellStyle name="Normal 131 2 4 5 5 2" xfId="18074" xr:uid="{00000000-0005-0000-0000-00009D460000}"/>
    <cellStyle name="Normal 131 2 4 5 6" xfId="18075" xr:uid="{00000000-0005-0000-0000-00009E460000}"/>
    <cellStyle name="Normal 131 2 4 5 7" xfId="18076" xr:uid="{00000000-0005-0000-0000-00009F460000}"/>
    <cellStyle name="Normal 131 2 4 5 8" xfId="18077" xr:uid="{00000000-0005-0000-0000-0000A0460000}"/>
    <cellStyle name="Normal 131 2 4 5 9" xfId="18078" xr:uid="{00000000-0005-0000-0000-0000A1460000}"/>
    <cellStyle name="Normal 131 2 4 6" xfId="18079" xr:uid="{00000000-0005-0000-0000-0000A2460000}"/>
    <cellStyle name="Normal 131 2 4 6 2" xfId="18080" xr:uid="{00000000-0005-0000-0000-0000A3460000}"/>
    <cellStyle name="Normal 131 2 4 6 2 2" xfId="18081" xr:uid="{00000000-0005-0000-0000-0000A4460000}"/>
    <cellStyle name="Normal 131 2 4 6 2 2 2" xfId="18082" xr:uid="{00000000-0005-0000-0000-0000A5460000}"/>
    <cellStyle name="Normal 131 2 4 6 2 3" xfId="18083" xr:uid="{00000000-0005-0000-0000-0000A6460000}"/>
    <cellStyle name="Normal 131 2 4 6 2 3 2" xfId="18084" xr:uid="{00000000-0005-0000-0000-0000A7460000}"/>
    <cellStyle name="Normal 131 2 4 6 2 4" xfId="18085" xr:uid="{00000000-0005-0000-0000-0000A8460000}"/>
    <cellStyle name="Normal 131 2 4 6 2 5" xfId="18086" xr:uid="{00000000-0005-0000-0000-0000A9460000}"/>
    <cellStyle name="Normal 131 2 4 6 2 6" xfId="18087" xr:uid="{00000000-0005-0000-0000-0000AA460000}"/>
    <cellStyle name="Normal 131 2 4 6 2 7" xfId="18088" xr:uid="{00000000-0005-0000-0000-0000AB460000}"/>
    <cellStyle name="Normal 131 2 4 6 3" xfId="18089" xr:uid="{00000000-0005-0000-0000-0000AC460000}"/>
    <cellStyle name="Normal 131 2 4 6 3 2" xfId="18090" xr:uid="{00000000-0005-0000-0000-0000AD460000}"/>
    <cellStyle name="Normal 131 2 4 6 3 2 2" xfId="18091" xr:uid="{00000000-0005-0000-0000-0000AE460000}"/>
    <cellStyle name="Normal 131 2 4 6 3 3" xfId="18092" xr:uid="{00000000-0005-0000-0000-0000AF460000}"/>
    <cellStyle name="Normal 131 2 4 6 3 4" xfId="18093" xr:uid="{00000000-0005-0000-0000-0000B0460000}"/>
    <cellStyle name="Normal 131 2 4 6 3 5" xfId="18094" xr:uid="{00000000-0005-0000-0000-0000B1460000}"/>
    <cellStyle name="Normal 131 2 4 6 4" xfId="18095" xr:uid="{00000000-0005-0000-0000-0000B2460000}"/>
    <cellStyle name="Normal 131 2 4 6 4 2" xfId="18096" xr:uid="{00000000-0005-0000-0000-0000B3460000}"/>
    <cellStyle name="Normal 131 2 4 6 5" xfId="18097" xr:uid="{00000000-0005-0000-0000-0000B4460000}"/>
    <cellStyle name="Normal 131 2 4 6 5 2" xfId="18098" xr:uid="{00000000-0005-0000-0000-0000B5460000}"/>
    <cellStyle name="Normal 131 2 4 6 6" xfId="18099" xr:uid="{00000000-0005-0000-0000-0000B6460000}"/>
    <cellStyle name="Normal 131 2 4 6 7" xfId="18100" xr:uid="{00000000-0005-0000-0000-0000B7460000}"/>
    <cellStyle name="Normal 131 2 4 6 8" xfId="18101" xr:uid="{00000000-0005-0000-0000-0000B8460000}"/>
    <cellStyle name="Normal 131 2 4 6 9" xfId="18102" xr:uid="{00000000-0005-0000-0000-0000B9460000}"/>
    <cellStyle name="Normal 131 2 4 7" xfId="18103" xr:uid="{00000000-0005-0000-0000-0000BA460000}"/>
    <cellStyle name="Normal 131 2 4 7 2" xfId="18104" xr:uid="{00000000-0005-0000-0000-0000BB460000}"/>
    <cellStyle name="Normal 131 2 4 7 2 2" xfId="18105" xr:uid="{00000000-0005-0000-0000-0000BC460000}"/>
    <cellStyle name="Normal 131 2 4 7 2 2 2" xfId="18106" xr:uid="{00000000-0005-0000-0000-0000BD460000}"/>
    <cellStyle name="Normal 131 2 4 7 2 3" xfId="18107" xr:uid="{00000000-0005-0000-0000-0000BE460000}"/>
    <cellStyle name="Normal 131 2 4 7 2 4" xfId="18108" xr:uid="{00000000-0005-0000-0000-0000BF460000}"/>
    <cellStyle name="Normal 131 2 4 7 2 5" xfId="18109" xr:uid="{00000000-0005-0000-0000-0000C0460000}"/>
    <cellStyle name="Normal 131 2 4 7 3" xfId="18110" xr:uid="{00000000-0005-0000-0000-0000C1460000}"/>
    <cellStyle name="Normal 131 2 4 7 3 2" xfId="18111" xr:uid="{00000000-0005-0000-0000-0000C2460000}"/>
    <cellStyle name="Normal 131 2 4 7 4" xfId="18112" xr:uid="{00000000-0005-0000-0000-0000C3460000}"/>
    <cellStyle name="Normal 131 2 4 7 4 2" xfId="18113" xr:uid="{00000000-0005-0000-0000-0000C4460000}"/>
    <cellStyle name="Normal 131 2 4 7 5" xfId="18114" xr:uid="{00000000-0005-0000-0000-0000C5460000}"/>
    <cellStyle name="Normal 131 2 4 7 6" xfId="18115" xr:uid="{00000000-0005-0000-0000-0000C6460000}"/>
    <cellStyle name="Normal 131 2 4 7 7" xfId="18116" xr:uid="{00000000-0005-0000-0000-0000C7460000}"/>
    <cellStyle name="Normal 131 2 4 7 8" xfId="18117" xr:uid="{00000000-0005-0000-0000-0000C8460000}"/>
    <cellStyle name="Normal 131 2 4 8" xfId="18118" xr:uid="{00000000-0005-0000-0000-0000C9460000}"/>
    <cellStyle name="Normal 131 2 4 8 2" xfId="18119" xr:uid="{00000000-0005-0000-0000-0000CA460000}"/>
    <cellStyle name="Normal 131 2 4 8 2 2" xfId="18120" xr:uid="{00000000-0005-0000-0000-0000CB460000}"/>
    <cellStyle name="Normal 131 2 4 8 3" xfId="18121" xr:uid="{00000000-0005-0000-0000-0000CC460000}"/>
    <cellStyle name="Normal 131 2 4 8 3 2" xfId="18122" xr:uid="{00000000-0005-0000-0000-0000CD460000}"/>
    <cellStyle name="Normal 131 2 4 8 4" xfId="18123" xr:uid="{00000000-0005-0000-0000-0000CE460000}"/>
    <cellStyle name="Normal 131 2 4 8 5" xfId="18124" xr:uid="{00000000-0005-0000-0000-0000CF460000}"/>
    <cellStyle name="Normal 131 2 4 8 6" xfId="18125" xr:uid="{00000000-0005-0000-0000-0000D0460000}"/>
    <cellStyle name="Normal 131 2 4 8 7" xfId="18126" xr:uid="{00000000-0005-0000-0000-0000D1460000}"/>
    <cellStyle name="Normal 131 2 4 9" xfId="18127" xr:uid="{00000000-0005-0000-0000-0000D2460000}"/>
    <cellStyle name="Normal 131 2 4 9 2" xfId="18128" xr:uid="{00000000-0005-0000-0000-0000D3460000}"/>
    <cellStyle name="Normal 131 2 4 9 2 2" xfId="18129" xr:uid="{00000000-0005-0000-0000-0000D4460000}"/>
    <cellStyle name="Normal 131 2 4 9 3" xfId="18130" xr:uid="{00000000-0005-0000-0000-0000D5460000}"/>
    <cellStyle name="Normal 131 2 4 9 4" xfId="18131" xr:uid="{00000000-0005-0000-0000-0000D6460000}"/>
    <cellStyle name="Normal 131 2 4 9 5" xfId="18132" xr:uid="{00000000-0005-0000-0000-0000D7460000}"/>
    <cellStyle name="Normal 131 2 5" xfId="18133" xr:uid="{00000000-0005-0000-0000-0000D8460000}"/>
    <cellStyle name="Normal 131 2 5 2" xfId="18134" xr:uid="{00000000-0005-0000-0000-0000D9460000}"/>
    <cellStyle name="Normal 131 2 5 2 2" xfId="18135" xr:uid="{00000000-0005-0000-0000-0000DA460000}"/>
    <cellStyle name="Normal 131 2 5 2 2 2" xfId="18136" xr:uid="{00000000-0005-0000-0000-0000DB460000}"/>
    <cellStyle name="Normal 131 2 5 2 2 2 2" xfId="18137" xr:uid="{00000000-0005-0000-0000-0000DC460000}"/>
    <cellStyle name="Normal 131 2 5 2 2 2 3" xfId="18138" xr:uid="{00000000-0005-0000-0000-0000DD460000}"/>
    <cellStyle name="Normal 131 2 5 2 2 3" xfId="18139" xr:uid="{00000000-0005-0000-0000-0000DE460000}"/>
    <cellStyle name="Normal 131 2 5 2 2 4" xfId="18140" xr:uid="{00000000-0005-0000-0000-0000DF460000}"/>
    <cellStyle name="Normal 131 2 5 2 3" xfId="18141" xr:uid="{00000000-0005-0000-0000-0000E0460000}"/>
    <cellStyle name="Normal 131 2 5 2 3 2" xfId="18142" xr:uid="{00000000-0005-0000-0000-0000E1460000}"/>
    <cellStyle name="Normal 131 2 5 2 3 3" xfId="18143" xr:uid="{00000000-0005-0000-0000-0000E2460000}"/>
    <cellStyle name="Normal 131 2 5 2 4" xfId="18144" xr:uid="{00000000-0005-0000-0000-0000E3460000}"/>
    <cellStyle name="Normal 131 2 5 2 4 2" xfId="18145" xr:uid="{00000000-0005-0000-0000-0000E4460000}"/>
    <cellStyle name="Normal 131 2 5 2 4 3" xfId="18146" xr:uid="{00000000-0005-0000-0000-0000E5460000}"/>
    <cellStyle name="Normal 131 2 5 2 5" xfId="18147" xr:uid="{00000000-0005-0000-0000-0000E6460000}"/>
    <cellStyle name="Normal 131 2 5 2 6" xfId="18148" xr:uid="{00000000-0005-0000-0000-0000E7460000}"/>
    <cellStyle name="Normal 131 2 5 3" xfId="18149" xr:uid="{00000000-0005-0000-0000-0000E8460000}"/>
    <cellStyle name="Normal 131 2 5 3 2" xfId="18150" xr:uid="{00000000-0005-0000-0000-0000E9460000}"/>
    <cellStyle name="Normal 131 2 5 3 2 2" xfId="18151" xr:uid="{00000000-0005-0000-0000-0000EA460000}"/>
    <cellStyle name="Normal 131 2 5 3 2 3" xfId="18152" xr:uid="{00000000-0005-0000-0000-0000EB460000}"/>
    <cellStyle name="Normal 131 2 5 3 3" xfId="18153" xr:uid="{00000000-0005-0000-0000-0000EC460000}"/>
    <cellStyle name="Normal 131 2 5 3 4" xfId="18154" xr:uid="{00000000-0005-0000-0000-0000ED460000}"/>
    <cellStyle name="Normal 131 2 5 4" xfId="18155" xr:uid="{00000000-0005-0000-0000-0000EE460000}"/>
    <cellStyle name="Normal 131 2 5 4 2" xfId="18156" xr:uid="{00000000-0005-0000-0000-0000EF460000}"/>
    <cellStyle name="Normal 131 2 5 4 2 2" xfId="18157" xr:uid="{00000000-0005-0000-0000-0000F0460000}"/>
    <cellStyle name="Normal 131 2 5 4 2 3" xfId="18158" xr:uid="{00000000-0005-0000-0000-0000F1460000}"/>
    <cellStyle name="Normal 131 2 5 4 3" xfId="18159" xr:uid="{00000000-0005-0000-0000-0000F2460000}"/>
    <cellStyle name="Normal 131 2 5 4 4" xfId="18160" xr:uid="{00000000-0005-0000-0000-0000F3460000}"/>
    <cellStyle name="Normal 131 2 5 5" xfId="18161" xr:uid="{00000000-0005-0000-0000-0000F4460000}"/>
    <cellStyle name="Normal 131 2 5 5 2" xfId="18162" xr:uid="{00000000-0005-0000-0000-0000F5460000}"/>
    <cellStyle name="Normal 131 2 5 5 3" xfId="18163" xr:uid="{00000000-0005-0000-0000-0000F6460000}"/>
    <cellStyle name="Normal 131 2 5 6" xfId="18164" xr:uid="{00000000-0005-0000-0000-0000F7460000}"/>
    <cellStyle name="Normal 131 2 5 6 2" xfId="18165" xr:uid="{00000000-0005-0000-0000-0000F8460000}"/>
    <cellStyle name="Normal 131 2 5 6 3" xfId="18166" xr:uid="{00000000-0005-0000-0000-0000F9460000}"/>
    <cellStyle name="Normal 131 2 5 7" xfId="18167" xr:uid="{00000000-0005-0000-0000-0000FA460000}"/>
    <cellStyle name="Normal 131 2 5 8" xfId="18168" xr:uid="{00000000-0005-0000-0000-0000FB460000}"/>
    <cellStyle name="Normal 131 2 6" xfId="18169" xr:uid="{00000000-0005-0000-0000-0000FC460000}"/>
    <cellStyle name="Normal 131 2 6 2" xfId="18170" xr:uid="{00000000-0005-0000-0000-0000FD460000}"/>
    <cellStyle name="Normal 131 2 6 2 2" xfId="18171" xr:uid="{00000000-0005-0000-0000-0000FE460000}"/>
    <cellStyle name="Normal 131 2 6 2 2 2" xfId="18172" xr:uid="{00000000-0005-0000-0000-0000FF460000}"/>
    <cellStyle name="Normal 131 2 6 2 2 3" xfId="18173" xr:uid="{00000000-0005-0000-0000-000000470000}"/>
    <cellStyle name="Normal 131 2 6 2 3" xfId="18174" xr:uid="{00000000-0005-0000-0000-000001470000}"/>
    <cellStyle name="Normal 131 2 6 2 4" xfId="18175" xr:uid="{00000000-0005-0000-0000-000002470000}"/>
    <cellStyle name="Normal 131 2 6 2 5" xfId="18176" xr:uid="{00000000-0005-0000-0000-000003470000}"/>
    <cellStyle name="Normal 131 2 6 3" xfId="18177" xr:uid="{00000000-0005-0000-0000-000004470000}"/>
    <cellStyle name="Normal 131 2 6 3 2" xfId="18178" xr:uid="{00000000-0005-0000-0000-000005470000}"/>
    <cellStyle name="Normal 131 2 6 3 3" xfId="18179" xr:uid="{00000000-0005-0000-0000-000006470000}"/>
    <cellStyle name="Normal 131 2 6 4" xfId="18180" xr:uid="{00000000-0005-0000-0000-000007470000}"/>
    <cellStyle name="Normal 131 2 6 4 2" xfId="18181" xr:uid="{00000000-0005-0000-0000-000008470000}"/>
    <cellStyle name="Normal 131 2 6 4 3" xfId="18182" xr:uid="{00000000-0005-0000-0000-000009470000}"/>
    <cellStyle name="Normal 131 2 6 5" xfId="18183" xr:uid="{00000000-0005-0000-0000-00000A470000}"/>
    <cellStyle name="Normal 131 2 6 6" xfId="18184" xr:uid="{00000000-0005-0000-0000-00000B470000}"/>
    <cellStyle name="Normal 131 2 6 7" xfId="18185" xr:uid="{00000000-0005-0000-0000-00000C470000}"/>
    <cellStyle name="Normal 131 2 6 8" xfId="18186" xr:uid="{00000000-0005-0000-0000-00000D470000}"/>
    <cellStyle name="Normal 131 2 7" xfId="18187" xr:uid="{00000000-0005-0000-0000-00000E470000}"/>
    <cellStyle name="Normal 131 2 7 2" xfId="18188" xr:uid="{00000000-0005-0000-0000-00000F470000}"/>
    <cellStyle name="Normal 131 2 7 2 2" xfId="18189" xr:uid="{00000000-0005-0000-0000-000010470000}"/>
    <cellStyle name="Normal 131 2 7 2 2 2" xfId="18190" xr:uid="{00000000-0005-0000-0000-000011470000}"/>
    <cellStyle name="Normal 131 2 7 2 3" xfId="18191" xr:uid="{00000000-0005-0000-0000-000012470000}"/>
    <cellStyle name="Normal 131 2 7 2 4" xfId="18192" xr:uid="{00000000-0005-0000-0000-000013470000}"/>
    <cellStyle name="Normal 131 2 7 2 5" xfId="18193" xr:uid="{00000000-0005-0000-0000-000014470000}"/>
    <cellStyle name="Normal 131 2 7 3" xfId="18194" xr:uid="{00000000-0005-0000-0000-000015470000}"/>
    <cellStyle name="Normal 131 2 7 3 2" xfId="18195" xr:uid="{00000000-0005-0000-0000-000016470000}"/>
    <cellStyle name="Normal 131 2 7 4" xfId="18196" xr:uid="{00000000-0005-0000-0000-000017470000}"/>
    <cellStyle name="Normal 131 2 7 4 2" xfId="18197" xr:uid="{00000000-0005-0000-0000-000018470000}"/>
    <cellStyle name="Normal 131 2 7 5" xfId="18198" xr:uid="{00000000-0005-0000-0000-000019470000}"/>
    <cellStyle name="Normal 131 2 7 6" xfId="18199" xr:uid="{00000000-0005-0000-0000-00001A470000}"/>
    <cellStyle name="Normal 131 2 7 7" xfId="18200" xr:uid="{00000000-0005-0000-0000-00001B470000}"/>
    <cellStyle name="Normal 131 2 7 8" xfId="18201" xr:uid="{00000000-0005-0000-0000-00001C470000}"/>
    <cellStyle name="Normal 131 2 8" xfId="18202" xr:uid="{00000000-0005-0000-0000-00001D470000}"/>
    <cellStyle name="Normal 131 2 8 2" xfId="18203" xr:uid="{00000000-0005-0000-0000-00001E470000}"/>
    <cellStyle name="Normal 131 2 8 2 2" xfId="18204" xr:uid="{00000000-0005-0000-0000-00001F470000}"/>
    <cellStyle name="Normal 131 2 8 2 3" xfId="18205" xr:uid="{00000000-0005-0000-0000-000020470000}"/>
    <cellStyle name="Normal 131 2 8 3" xfId="18206" xr:uid="{00000000-0005-0000-0000-000021470000}"/>
    <cellStyle name="Normal 131 2 8 4" xfId="18207" xr:uid="{00000000-0005-0000-0000-000022470000}"/>
    <cellStyle name="Normal 131 2 9" xfId="18208" xr:uid="{00000000-0005-0000-0000-000023470000}"/>
    <cellStyle name="Normal 131 2 9 2" xfId="18209" xr:uid="{00000000-0005-0000-0000-000024470000}"/>
    <cellStyle name="Normal 131 2 9 3" xfId="18210" xr:uid="{00000000-0005-0000-0000-000025470000}"/>
    <cellStyle name="Normal 131 3" xfId="18211" xr:uid="{00000000-0005-0000-0000-000026470000}"/>
    <cellStyle name="Normal 131 3 10" xfId="18212" xr:uid="{00000000-0005-0000-0000-000027470000}"/>
    <cellStyle name="Normal 131 3 10 2" xfId="18213" xr:uid="{00000000-0005-0000-0000-000028470000}"/>
    <cellStyle name="Normal 131 3 10 2 2" xfId="18214" xr:uid="{00000000-0005-0000-0000-000029470000}"/>
    <cellStyle name="Normal 131 3 10 3" xfId="18215" xr:uid="{00000000-0005-0000-0000-00002A470000}"/>
    <cellStyle name="Normal 131 3 10 4" xfId="18216" xr:uid="{00000000-0005-0000-0000-00002B470000}"/>
    <cellStyle name="Normal 131 3 10 5" xfId="18217" xr:uid="{00000000-0005-0000-0000-00002C470000}"/>
    <cellStyle name="Normal 131 3 11" xfId="18218" xr:uid="{00000000-0005-0000-0000-00002D470000}"/>
    <cellStyle name="Normal 131 3 11 2" xfId="18219" xr:uid="{00000000-0005-0000-0000-00002E470000}"/>
    <cellStyle name="Normal 131 3 12" xfId="18220" xr:uid="{00000000-0005-0000-0000-00002F470000}"/>
    <cellStyle name="Normal 131 3 12 2" xfId="18221" xr:uid="{00000000-0005-0000-0000-000030470000}"/>
    <cellStyle name="Normal 131 3 13" xfId="18222" xr:uid="{00000000-0005-0000-0000-000031470000}"/>
    <cellStyle name="Normal 131 3 14" xfId="18223" xr:uid="{00000000-0005-0000-0000-000032470000}"/>
    <cellStyle name="Normal 131 3 15" xfId="18224" xr:uid="{00000000-0005-0000-0000-000033470000}"/>
    <cellStyle name="Normal 131 3 16" xfId="18225" xr:uid="{00000000-0005-0000-0000-000034470000}"/>
    <cellStyle name="Normal 131 3 2" xfId="18226" xr:uid="{00000000-0005-0000-0000-000035470000}"/>
    <cellStyle name="Normal 131 3 2 10" xfId="18227" xr:uid="{00000000-0005-0000-0000-000036470000}"/>
    <cellStyle name="Normal 131 3 2 10 2" xfId="18228" xr:uid="{00000000-0005-0000-0000-000037470000}"/>
    <cellStyle name="Normal 131 3 2 11" xfId="18229" xr:uid="{00000000-0005-0000-0000-000038470000}"/>
    <cellStyle name="Normal 131 3 2 11 2" xfId="18230" xr:uid="{00000000-0005-0000-0000-000039470000}"/>
    <cellStyle name="Normal 131 3 2 12" xfId="18231" xr:uid="{00000000-0005-0000-0000-00003A470000}"/>
    <cellStyle name="Normal 131 3 2 13" xfId="18232" xr:uid="{00000000-0005-0000-0000-00003B470000}"/>
    <cellStyle name="Normal 131 3 2 14" xfId="18233" xr:uid="{00000000-0005-0000-0000-00003C470000}"/>
    <cellStyle name="Normal 131 3 2 15" xfId="18234" xr:uid="{00000000-0005-0000-0000-00003D470000}"/>
    <cellStyle name="Normal 131 3 2 2" xfId="18235" xr:uid="{00000000-0005-0000-0000-00003E470000}"/>
    <cellStyle name="Normal 131 3 2 2 2" xfId="18236" xr:uid="{00000000-0005-0000-0000-00003F470000}"/>
    <cellStyle name="Normal 131 3 2 2 2 2" xfId="18237" xr:uid="{00000000-0005-0000-0000-000040470000}"/>
    <cellStyle name="Normal 131 3 2 2 2 2 2" xfId="18238" xr:uid="{00000000-0005-0000-0000-000041470000}"/>
    <cellStyle name="Normal 131 3 2 2 2 2 2 2" xfId="18239" xr:uid="{00000000-0005-0000-0000-000042470000}"/>
    <cellStyle name="Normal 131 3 2 2 2 2 2 3" xfId="18240" xr:uid="{00000000-0005-0000-0000-000043470000}"/>
    <cellStyle name="Normal 131 3 2 2 2 2 3" xfId="18241" xr:uid="{00000000-0005-0000-0000-000044470000}"/>
    <cellStyle name="Normal 131 3 2 2 2 2 4" xfId="18242" xr:uid="{00000000-0005-0000-0000-000045470000}"/>
    <cellStyle name="Normal 131 3 2 2 2 3" xfId="18243" xr:uid="{00000000-0005-0000-0000-000046470000}"/>
    <cellStyle name="Normal 131 3 2 2 2 3 2" xfId="18244" xr:uid="{00000000-0005-0000-0000-000047470000}"/>
    <cellStyle name="Normal 131 3 2 2 2 3 2 2" xfId="18245" xr:uid="{00000000-0005-0000-0000-000048470000}"/>
    <cellStyle name="Normal 131 3 2 2 2 3 2 3" xfId="18246" xr:uid="{00000000-0005-0000-0000-000049470000}"/>
    <cellStyle name="Normal 131 3 2 2 2 3 3" xfId="18247" xr:uid="{00000000-0005-0000-0000-00004A470000}"/>
    <cellStyle name="Normal 131 3 2 2 2 3 4" xfId="18248" xr:uid="{00000000-0005-0000-0000-00004B470000}"/>
    <cellStyle name="Normal 131 3 2 2 2 4" xfId="18249" xr:uid="{00000000-0005-0000-0000-00004C470000}"/>
    <cellStyle name="Normal 131 3 2 2 2 4 2" xfId="18250" xr:uid="{00000000-0005-0000-0000-00004D470000}"/>
    <cellStyle name="Normal 131 3 2 2 2 4 3" xfId="18251" xr:uid="{00000000-0005-0000-0000-00004E470000}"/>
    <cellStyle name="Normal 131 3 2 2 2 5" xfId="18252" xr:uid="{00000000-0005-0000-0000-00004F470000}"/>
    <cellStyle name="Normal 131 3 2 2 2 5 2" xfId="18253" xr:uid="{00000000-0005-0000-0000-000050470000}"/>
    <cellStyle name="Normal 131 3 2 2 2 5 3" xfId="18254" xr:uid="{00000000-0005-0000-0000-000051470000}"/>
    <cellStyle name="Normal 131 3 2 2 2 6" xfId="18255" xr:uid="{00000000-0005-0000-0000-000052470000}"/>
    <cellStyle name="Normal 131 3 2 2 2 7" xfId="18256" xr:uid="{00000000-0005-0000-0000-000053470000}"/>
    <cellStyle name="Normal 131 3 2 2 3" xfId="18257" xr:uid="{00000000-0005-0000-0000-000054470000}"/>
    <cellStyle name="Normal 131 3 2 2 3 2" xfId="18258" xr:uid="{00000000-0005-0000-0000-000055470000}"/>
    <cellStyle name="Normal 131 3 2 2 3 2 2" xfId="18259" xr:uid="{00000000-0005-0000-0000-000056470000}"/>
    <cellStyle name="Normal 131 3 2 2 3 2 2 2" xfId="18260" xr:uid="{00000000-0005-0000-0000-000057470000}"/>
    <cellStyle name="Normal 131 3 2 2 3 2 2 3" xfId="18261" xr:uid="{00000000-0005-0000-0000-000058470000}"/>
    <cellStyle name="Normal 131 3 2 2 3 2 3" xfId="18262" xr:uid="{00000000-0005-0000-0000-000059470000}"/>
    <cellStyle name="Normal 131 3 2 2 3 2 4" xfId="18263" xr:uid="{00000000-0005-0000-0000-00005A470000}"/>
    <cellStyle name="Normal 131 3 2 2 3 3" xfId="18264" xr:uid="{00000000-0005-0000-0000-00005B470000}"/>
    <cellStyle name="Normal 131 3 2 2 3 3 2" xfId="18265" xr:uid="{00000000-0005-0000-0000-00005C470000}"/>
    <cellStyle name="Normal 131 3 2 2 3 3 3" xfId="18266" xr:uid="{00000000-0005-0000-0000-00005D470000}"/>
    <cellStyle name="Normal 131 3 2 2 3 4" xfId="18267" xr:uid="{00000000-0005-0000-0000-00005E470000}"/>
    <cellStyle name="Normal 131 3 2 2 3 4 2" xfId="18268" xr:uid="{00000000-0005-0000-0000-00005F470000}"/>
    <cellStyle name="Normal 131 3 2 2 3 4 3" xfId="18269" xr:uid="{00000000-0005-0000-0000-000060470000}"/>
    <cellStyle name="Normal 131 3 2 2 3 5" xfId="18270" xr:uid="{00000000-0005-0000-0000-000061470000}"/>
    <cellStyle name="Normal 131 3 2 2 3 6" xfId="18271" xr:uid="{00000000-0005-0000-0000-000062470000}"/>
    <cellStyle name="Normal 131 3 2 2 4" xfId="18272" xr:uid="{00000000-0005-0000-0000-000063470000}"/>
    <cellStyle name="Normal 131 3 2 2 4 2" xfId="18273" xr:uid="{00000000-0005-0000-0000-000064470000}"/>
    <cellStyle name="Normal 131 3 2 2 4 2 2" xfId="18274" xr:uid="{00000000-0005-0000-0000-000065470000}"/>
    <cellStyle name="Normal 131 3 2 2 4 2 3" xfId="18275" xr:uid="{00000000-0005-0000-0000-000066470000}"/>
    <cellStyle name="Normal 131 3 2 2 4 3" xfId="18276" xr:uid="{00000000-0005-0000-0000-000067470000}"/>
    <cellStyle name="Normal 131 3 2 2 4 4" xfId="18277" xr:uid="{00000000-0005-0000-0000-000068470000}"/>
    <cellStyle name="Normal 131 3 2 2 5" xfId="18278" xr:uid="{00000000-0005-0000-0000-000069470000}"/>
    <cellStyle name="Normal 131 3 2 2 5 2" xfId="18279" xr:uid="{00000000-0005-0000-0000-00006A470000}"/>
    <cellStyle name="Normal 131 3 2 2 5 2 2" xfId="18280" xr:uid="{00000000-0005-0000-0000-00006B470000}"/>
    <cellStyle name="Normal 131 3 2 2 5 2 3" xfId="18281" xr:uid="{00000000-0005-0000-0000-00006C470000}"/>
    <cellStyle name="Normal 131 3 2 2 5 3" xfId="18282" xr:uid="{00000000-0005-0000-0000-00006D470000}"/>
    <cellStyle name="Normal 131 3 2 2 5 4" xfId="18283" xr:uid="{00000000-0005-0000-0000-00006E470000}"/>
    <cellStyle name="Normal 131 3 2 2 6" xfId="18284" xr:uid="{00000000-0005-0000-0000-00006F470000}"/>
    <cellStyle name="Normal 131 3 2 2 6 2" xfId="18285" xr:uid="{00000000-0005-0000-0000-000070470000}"/>
    <cellStyle name="Normal 131 3 2 2 6 3" xfId="18286" xr:uid="{00000000-0005-0000-0000-000071470000}"/>
    <cellStyle name="Normal 131 3 2 2 7" xfId="18287" xr:uid="{00000000-0005-0000-0000-000072470000}"/>
    <cellStyle name="Normal 131 3 2 2 7 2" xfId="18288" xr:uid="{00000000-0005-0000-0000-000073470000}"/>
    <cellStyle name="Normal 131 3 2 2 7 3" xfId="18289" xr:uid="{00000000-0005-0000-0000-000074470000}"/>
    <cellStyle name="Normal 131 3 2 2 8" xfId="18290" xr:uid="{00000000-0005-0000-0000-000075470000}"/>
    <cellStyle name="Normal 131 3 2 2 9" xfId="18291" xr:uid="{00000000-0005-0000-0000-000076470000}"/>
    <cellStyle name="Normal 131 3 2 3" xfId="18292" xr:uid="{00000000-0005-0000-0000-000077470000}"/>
    <cellStyle name="Normal 131 3 2 3 10" xfId="18293" xr:uid="{00000000-0005-0000-0000-000078470000}"/>
    <cellStyle name="Normal 131 3 2 3 11" xfId="18294" xr:uid="{00000000-0005-0000-0000-000079470000}"/>
    <cellStyle name="Normal 131 3 2 3 2" xfId="18295" xr:uid="{00000000-0005-0000-0000-00007A470000}"/>
    <cellStyle name="Normal 131 3 2 3 2 2" xfId="18296" xr:uid="{00000000-0005-0000-0000-00007B470000}"/>
    <cellStyle name="Normal 131 3 2 3 2 2 2" xfId="18297" xr:uid="{00000000-0005-0000-0000-00007C470000}"/>
    <cellStyle name="Normal 131 3 2 3 2 2 2 2" xfId="18298" xr:uid="{00000000-0005-0000-0000-00007D470000}"/>
    <cellStyle name="Normal 131 3 2 3 2 2 2 3" xfId="18299" xr:uid="{00000000-0005-0000-0000-00007E470000}"/>
    <cellStyle name="Normal 131 3 2 3 2 2 3" xfId="18300" xr:uid="{00000000-0005-0000-0000-00007F470000}"/>
    <cellStyle name="Normal 131 3 2 3 2 2 3 2" xfId="18301" xr:uid="{00000000-0005-0000-0000-000080470000}"/>
    <cellStyle name="Normal 131 3 2 3 2 2 4" xfId="18302" xr:uid="{00000000-0005-0000-0000-000081470000}"/>
    <cellStyle name="Normal 131 3 2 3 2 2 5" xfId="18303" xr:uid="{00000000-0005-0000-0000-000082470000}"/>
    <cellStyle name="Normal 131 3 2 3 2 2 6" xfId="18304" xr:uid="{00000000-0005-0000-0000-000083470000}"/>
    <cellStyle name="Normal 131 3 2 3 2 2 7" xfId="18305" xr:uid="{00000000-0005-0000-0000-000084470000}"/>
    <cellStyle name="Normal 131 3 2 3 2 3" xfId="18306" xr:uid="{00000000-0005-0000-0000-000085470000}"/>
    <cellStyle name="Normal 131 3 2 3 2 3 2" xfId="18307" xr:uid="{00000000-0005-0000-0000-000086470000}"/>
    <cellStyle name="Normal 131 3 2 3 2 3 2 2" xfId="18308" xr:uid="{00000000-0005-0000-0000-000087470000}"/>
    <cellStyle name="Normal 131 3 2 3 2 3 2 3" xfId="18309" xr:uid="{00000000-0005-0000-0000-000088470000}"/>
    <cellStyle name="Normal 131 3 2 3 2 3 3" xfId="18310" xr:uid="{00000000-0005-0000-0000-000089470000}"/>
    <cellStyle name="Normal 131 3 2 3 2 3 4" xfId="18311" xr:uid="{00000000-0005-0000-0000-00008A470000}"/>
    <cellStyle name="Normal 131 3 2 3 2 3 5" xfId="18312" xr:uid="{00000000-0005-0000-0000-00008B470000}"/>
    <cellStyle name="Normal 131 3 2 3 2 4" xfId="18313" xr:uid="{00000000-0005-0000-0000-00008C470000}"/>
    <cellStyle name="Normal 131 3 2 3 2 4 2" xfId="18314" xr:uid="{00000000-0005-0000-0000-00008D470000}"/>
    <cellStyle name="Normal 131 3 2 3 2 4 3" xfId="18315" xr:uid="{00000000-0005-0000-0000-00008E470000}"/>
    <cellStyle name="Normal 131 3 2 3 2 5" xfId="18316" xr:uid="{00000000-0005-0000-0000-00008F470000}"/>
    <cellStyle name="Normal 131 3 2 3 2 5 2" xfId="18317" xr:uid="{00000000-0005-0000-0000-000090470000}"/>
    <cellStyle name="Normal 131 3 2 3 2 5 3" xfId="18318" xr:uid="{00000000-0005-0000-0000-000091470000}"/>
    <cellStyle name="Normal 131 3 2 3 2 6" xfId="18319" xr:uid="{00000000-0005-0000-0000-000092470000}"/>
    <cellStyle name="Normal 131 3 2 3 2 7" xfId="18320" xr:uid="{00000000-0005-0000-0000-000093470000}"/>
    <cellStyle name="Normal 131 3 2 3 2 8" xfId="18321" xr:uid="{00000000-0005-0000-0000-000094470000}"/>
    <cellStyle name="Normal 131 3 2 3 2 9" xfId="18322" xr:uid="{00000000-0005-0000-0000-000095470000}"/>
    <cellStyle name="Normal 131 3 2 3 3" xfId="18323" xr:uid="{00000000-0005-0000-0000-000096470000}"/>
    <cellStyle name="Normal 131 3 2 3 3 2" xfId="18324" xr:uid="{00000000-0005-0000-0000-000097470000}"/>
    <cellStyle name="Normal 131 3 2 3 3 2 2" xfId="18325" xr:uid="{00000000-0005-0000-0000-000098470000}"/>
    <cellStyle name="Normal 131 3 2 3 3 2 2 2" xfId="18326" xr:uid="{00000000-0005-0000-0000-000099470000}"/>
    <cellStyle name="Normal 131 3 2 3 3 2 2 3" xfId="18327" xr:uid="{00000000-0005-0000-0000-00009A470000}"/>
    <cellStyle name="Normal 131 3 2 3 3 2 3" xfId="18328" xr:uid="{00000000-0005-0000-0000-00009B470000}"/>
    <cellStyle name="Normal 131 3 2 3 3 2 4" xfId="18329" xr:uid="{00000000-0005-0000-0000-00009C470000}"/>
    <cellStyle name="Normal 131 3 2 3 3 2 5" xfId="18330" xr:uid="{00000000-0005-0000-0000-00009D470000}"/>
    <cellStyle name="Normal 131 3 2 3 3 3" xfId="18331" xr:uid="{00000000-0005-0000-0000-00009E470000}"/>
    <cellStyle name="Normal 131 3 2 3 3 3 2" xfId="18332" xr:uid="{00000000-0005-0000-0000-00009F470000}"/>
    <cellStyle name="Normal 131 3 2 3 3 3 3" xfId="18333" xr:uid="{00000000-0005-0000-0000-0000A0470000}"/>
    <cellStyle name="Normal 131 3 2 3 3 4" xfId="18334" xr:uid="{00000000-0005-0000-0000-0000A1470000}"/>
    <cellStyle name="Normal 131 3 2 3 3 4 2" xfId="18335" xr:uid="{00000000-0005-0000-0000-0000A2470000}"/>
    <cellStyle name="Normal 131 3 2 3 3 4 3" xfId="18336" xr:uid="{00000000-0005-0000-0000-0000A3470000}"/>
    <cellStyle name="Normal 131 3 2 3 3 5" xfId="18337" xr:uid="{00000000-0005-0000-0000-0000A4470000}"/>
    <cellStyle name="Normal 131 3 2 3 3 6" xfId="18338" xr:uid="{00000000-0005-0000-0000-0000A5470000}"/>
    <cellStyle name="Normal 131 3 2 3 3 7" xfId="18339" xr:uid="{00000000-0005-0000-0000-0000A6470000}"/>
    <cellStyle name="Normal 131 3 2 3 3 8" xfId="18340" xr:uid="{00000000-0005-0000-0000-0000A7470000}"/>
    <cellStyle name="Normal 131 3 2 3 4" xfId="18341" xr:uid="{00000000-0005-0000-0000-0000A8470000}"/>
    <cellStyle name="Normal 131 3 2 3 4 2" xfId="18342" xr:uid="{00000000-0005-0000-0000-0000A9470000}"/>
    <cellStyle name="Normal 131 3 2 3 4 2 2" xfId="18343" xr:uid="{00000000-0005-0000-0000-0000AA470000}"/>
    <cellStyle name="Normal 131 3 2 3 4 2 3" xfId="18344" xr:uid="{00000000-0005-0000-0000-0000AB470000}"/>
    <cellStyle name="Normal 131 3 2 3 4 3" xfId="18345" xr:uid="{00000000-0005-0000-0000-0000AC470000}"/>
    <cellStyle name="Normal 131 3 2 3 4 3 2" xfId="18346" xr:uid="{00000000-0005-0000-0000-0000AD470000}"/>
    <cellStyle name="Normal 131 3 2 3 4 4" xfId="18347" xr:uid="{00000000-0005-0000-0000-0000AE470000}"/>
    <cellStyle name="Normal 131 3 2 3 4 5" xfId="18348" xr:uid="{00000000-0005-0000-0000-0000AF470000}"/>
    <cellStyle name="Normal 131 3 2 3 4 6" xfId="18349" xr:uid="{00000000-0005-0000-0000-0000B0470000}"/>
    <cellStyle name="Normal 131 3 2 3 4 7" xfId="18350" xr:uid="{00000000-0005-0000-0000-0000B1470000}"/>
    <cellStyle name="Normal 131 3 2 3 5" xfId="18351" xr:uid="{00000000-0005-0000-0000-0000B2470000}"/>
    <cellStyle name="Normal 131 3 2 3 5 2" xfId="18352" xr:uid="{00000000-0005-0000-0000-0000B3470000}"/>
    <cellStyle name="Normal 131 3 2 3 5 2 2" xfId="18353" xr:uid="{00000000-0005-0000-0000-0000B4470000}"/>
    <cellStyle name="Normal 131 3 2 3 5 2 3" xfId="18354" xr:uid="{00000000-0005-0000-0000-0000B5470000}"/>
    <cellStyle name="Normal 131 3 2 3 5 3" xfId="18355" xr:uid="{00000000-0005-0000-0000-0000B6470000}"/>
    <cellStyle name="Normal 131 3 2 3 5 4" xfId="18356" xr:uid="{00000000-0005-0000-0000-0000B7470000}"/>
    <cellStyle name="Normal 131 3 2 3 5 5" xfId="18357" xr:uid="{00000000-0005-0000-0000-0000B8470000}"/>
    <cellStyle name="Normal 131 3 2 3 6" xfId="18358" xr:uid="{00000000-0005-0000-0000-0000B9470000}"/>
    <cellStyle name="Normal 131 3 2 3 6 2" xfId="18359" xr:uid="{00000000-0005-0000-0000-0000BA470000}"/>
    <cellStyle name="Normal 131 3 2 3 6 3" xfId="18360" xr:uid="{00000000-0005-0000-0000-0000BB470000}"/>
    <cellStyle name="Normal 131 3 2 3 7" xfId="18361" xr:uid="{00000000-0005-0000-0000-0000BC470000}"/>
    <cellStyle name="Normal 131 3 2 3 7 2" xfId="18362" xr:uid="{00000000-0005-0000-0000-0000BD470000}"/>
    <cellStyle name="Normal 131 3 2 3 7 3" xfId="18363" xr:uid="{00000000-0005-0000-0000-0000BE470000}"/>
    <cellStyle name="Normal 131 3 2 3 8" xfId="18364" xr:uid="{00000000-0005-0000-0000-0000BF470000}"/>
    <cellStyle name="Normal 131 3 2 3 9" xfId="18365" xr:uid="{00000000-0005-0000-0000-0000C0470000}"/>
    <cellStyle name="Normal 131 3 2 4" xfId="18366" xr:uid="{00000000-0005-0000-0000-0000C1470000}"/>
    <cellStyle name="Normal 131 3 2 4 2" xfId="18367" xr:uid="{00000000-0005-0000-0000-0000C2470000}"/>
    <cellStyle name="Normal 131 3 2 4 2 2" xfId="18368" xr:uid="{00000000-0005-0000-0000-0000C3470000}"/>
    <cellStyle name="Normal 131 3 2 4 2 2 2" xfId="18369" xr:uid="{00000000-0005-0000-0000-0000C4470000}"/>
    <cellStyle name="Normal 131 3 2 4 2 2 2 2" xfId="18370" xr:uid="{00000000-0005-0000-0000-0000C5470000}"/>
    <cellStyle name="Normal 131 3 2 4 2 2 2 3" xfId="18371" xr:uid="{00000000-0005-0000-0000-0000C6470000}"/>
    <cellStyle name="Normal 131 3 2 4 2 2 3" xfId="18372" xr:uid="{00000000-0005-0000-0000-0000C7470000}"/>
    <cellStyle name="Normal 131 3 2 4 2 2 4" xfId="18373" xr:uid="{00000000-0005-0000-0000-0000C8470000}"/>
    <cellStyle name="Normal 131 3 2 4 2 3" xfId="18374" xr:uid="{00000000-0005-0000-0000-0000C9470000}"/>
    <cellStyle name="Normal 131 3 2 4 2 3 2" xfId="18375" xr:uid="{00000000-0005-0000-0000-0000CA470000}"/>
    <cellStyle name="Normal 131 3 2 4 2 3 3" xfId="18376" xr:uid="{00000000-0005-0000-0000-0000CB470000}"/>
    <cellStyle name="Normal 131 3 2 4 2 4" xfId="18377" xr:uid="{00000000-0005-0000-0000-0000CC470000}"/>
    <cellStyle name="Normal 131 3 2 4 2 4 2" xfId="18378" xr:uid="{00000000-0005-0000-0000-0000CD470000}"/>
    <cellStyle name="Normal 131 3 2 4 2 4 3" xfId="18379" xr:uid="{00000000-0005-0000-0000-0000CE470000}"/>
    <cellStyle name="Normal 131 3 2 4 2 5" xfId="18380" xr:uid="{00000000-0005-0000-0000-0000CF470000}"/>
    <cellStyle name="Normal 131 3 2 4 2 6" xfId="18381" xr:uid="{00000000-0005-0000-0000-0000D0470000}"/>
    <cellStyle name="Normal 131 3 2 4 2 7" xfId="18382" xr:uid="{00000000-0005-0000-0000-0000D1470000}"/>
    <cellStyle name="Normal 131 3 2 4 3" xfId="18383" xr:uid="{00000000-0005-0000-0000-0000D2470000}"/>
    <cellStyle name="Normal 131 3 2 4 3 2" xfId="18384" xr:uid="{00000000-0005-0000-0000-0000D3470000}"/>
    <cellStyle name="Normal 131 3 2 4 3 2 2" xfId="18385" xr:uid="{00000000-0005-0000-0000-0000D4470000}"/>
    <cellStyle name="Normal 131 3 2 4 3 2 3" xfId="18386" xr:uid="{00000000-0005-0000-0000-0000D5470000}"/>
    <cellStyle name="Normal 131 3 2 4 3 3" xfId="18387" xr:uid="{00000000-0005-0000-0000-0000D6470000}"/>
    <cellStyle name="Normal 131 3 2 4 3 4" xfId="18388" xr:uid="{00000000-0005-0000-0000-0000D7470000}"/>
    <cellStyle name="Normal 131 3 2 4 3 5" xfId="18389" xr:uid="{00000000-0005-0000-0000-0000D8470000}"/>
    <cellStyle name="Normal 131 3 2 4 4" xfId="18390" xr:uid="{00000000-0005-0000-0000-0000D9470000}"/>
    <cellStyle name="Normal 131 3 2 4 4 2" xfId="18391" xr:uid="{00000000-0005-0000-0000-0000DA470000}"/>
    <cellStyle name="Normal 131 3 2 4 4 2 2" xfId="18392" xr:uid="{00000000-0005-0000-0000-0000DB470000}"/>
    <cellStyle name="Normal 131 3 2 4 4 2 3" xfId="18393" xr:uid="{00000000-0005-0000-0000-0000DC470000}"/>
    <cellStyle name="Normal 131 3 2 4 4 3" xfId="18394" xr:uid="{00000000-0005-0000-0000-0000DD470000}"/>
    <cellStyle name="Normal 131 3 2 4 4 4" xfId="18395" xr:uid="{00000000-0005-0000-0000-0000DE470000}"/>
    <cellStyle name="Normal 131 3 2 4 5" xfId="18396" xr:uid="{00000000-0005-0000-0000-0000DF470000}"/>
    <cellStyle name="Normal 131 3 2 4 5 2" xfId="18397" xr:uid="{00000000-0005-0000-0000-0000E0470000}"/>
    <cellStyle name="Normal 131 3 2 4 5 3" xfId="18398" xr:uid="{00000000-0005-0000-0000-0000E1470000}"/>
    <cellStyle name="Normal 131 3 2 4 6" xfId="18399" xr:uid="{00000000-0005-0000-0000-0000E2470000}"/>
    <cellStyle name="Normal 131 3 2 4 6 2" xfId="18400" xr:uid="{00000000-0005-0000-0000-0000E3470000}"/>
    <cellStyle name="Normal 131 3 2 4 6 3" xfId="18401" xr:uid="{00000000-0005-0000-0000-0000E4470000}"/>
    <cellStyle name="Normal 131 3 2 4 7" xfId="18402" xr:uid="{00000000-0005-0000-0000-0000E5470000}"/>
    <cellStyle name="Normal 131 3 2 4 8" xfId="18403" xr:uid="{00000000-0005-0000-0000-0000E6470000}"/>
    <cellStyle name="Normal 131 3 2 4 9" xfId="18404" xr:uid="{00000000-0005-0000-0000-0000E7470000}"/>
    <cellStyle name="Normal 131 3 2 5" xfId="18405" xr:uid="{00000000-0005-0000-0000-0000E8470000}"/>
    <cellStyle name="Normal 131 3 2 5 2" xfId="18406" xr:uid="{00000000-0005-0000-0000-0000E9470000}"/>
    <cellStyle name="Normal 131 3 2 5 2 2" xfId="18407" xr:uid="{00000000-0005-0000-0000-0000EA470000}"/>
    <cellStyle name="Normal 131 3 2 5 2 2 2" xfId="18408" xr:uid="{00000000-0005-0000-0000-0000EB470000}"/>
    <cellStyle name="Normal 131 3 2 5 2 2 3" xfId="18409" xr:uid="{00000000-0005-0000-0000-0000EC470000}"/>
    <cellStyle name="Normal 131 3 2 5 2 3" xfId="18410" xr:uid="{00000000-0005-0000-0000-0000ED470000}"/>
    <cellStyle name="Normal 131 3 2 5 2 3 2" xfId="18411" xr:uid="{00000000-0005-0000-0000-0000EE470000}"/>
    <cellStyle name="Normal 131 3 2 5 2 4" xfId="18412" xr:uid="{00000000-0005-0000-0000-0000EF470000}"/>
    <cellStyle name="Normal 131 3 2 5 2 5" xfId="18413" xr:uid="{00000000-0005-0000-0000-0000F0470000}"/>
    <cellStyle name="Normal 131 3 2 5 2 6" xfId="18414" xr:uid="{00000000-0005-0000-0000-0000F1470000}"/>
    <cellStyle name="Normal 131 3 2 5 2 7" xfId="18415" xr:uid="{00000000-0005-0000-0000-0000F2470000}"/>
    <cellStyle name="Normal 131 3 2 5 3" xfId="18416" xr:uid="{00000000-0005-0000-0000-0000F3470000}"/>
    <cellStyle name="Normal 131 3 2 5 3 2" xfId="18417" xr:uid="{00000000-0005-0000-0000-0000F4470000}"/>
    <cellStyle name="Normal 131 3 2 5 3 2 2" xfId="18418" xr:uid="{00000000-0005-0000-0000-0000F5470000}"/>
    <cellStyle name="Normal 131 3 2 5 3 3" xfId="18419" xr:uid="{00000000-0005-0000-0000-0000F6470000}"/>
    <cellStyle name="Normal 131 3 2 5 3 4" xfId="18420" xr:uid="{00000000-0005-0000-0000-0000F7470000}"/>
    <cellStyle name="Normal 131 3 2 5 3 5" xfId="18421" xr:uid="{00000000-0005-0000-0000-0000F8470000}"/>
    <cellStyle name="Normal 131 3 2 5 4" xfId="18422" xr:uid="{00000000-0005-0000-0000-0000F9470000}"/>
    <cellStyle name="Normal 131 3 2 5 4 2" xfId="18423" xr:uid="{00000000-0005-0000-0000-0000FA470000}"/>
    <cellStyle name="Normal 131 3 2 5 4 3" xfId="18424" xr:uid="{00000000-0005-0000-0000-0000FB470000}"/>
    <cellStyle name="Normal 131 3 2 5 5" xfId="18425" xr:uid="{00000000-0005-0000-0000-0000FC470000}"/>
    <cellStyle name="Normal 131 3 2 5 5 2" xfId="18426" xr:uid="{00000000-0005-0000-0000-0000FD470000}"/>
    <cellStyle name="Normal 131 3 2 5 6" xfId="18427" xr:uid="{00000000-0005-0000-0000-0000FE470000}"/>
    <cellStyle name="Normal 131 3 2 5 7" xfId="18428" xr:uid="{00000000-0005-0000-0000-0000FF470000}"/>
    <cellStyle name="Normal 131 3 2 5 8" xfId="18429" xr:uid="{00000000-0005-0000-0000-000000480000}"/>
    <cellStyle name="Normal 131 3 2 5 9" xfId="18430" xr:uid="{00000000-0005-0000-0000-000001480000}"/>
    <cellStyle name="Normal 131 3 2 6" xfId="18431" xr:uid="{00000000-0005-0000-0000-000002480000}"/>
    <cellStyle name="Normal 131 3 2 6 2" xfId="18432" xr:uid="{00000000-0005-0000-0000-000003480000}"/>
    <cellStyle name="Normal 131 3 2 6 2 2" xfId="18433" xr:uid="{00000000-0005-0000-0000-000004480000}"/>
    <cellStyle name="Normal 131 3 2 6 2 2 2" xfId="18434" xr:uid="{00000000-0005-0000-0000-000005480000}"/>
    <cellStyle name="Normal 131 3 2 6 2 3" xfId="18435" xr:uid="{00000000-0005-0000-0000-000006480000}"/>
    <cellStyle name="Normal 131 3 2 6 2 3 2" xfId="18436" xr:uid="{00000000-0005-0000-0000-000007480000}"/>
    <cellStyle name="Normal 131 3 2 6 2 4" xfId="18437" xr:uid="{00000000-0005-0000-0000-000008480000}"/>
    <cellStyle name="Normal 131 3 2 6 2 5" xfId="18438" xr:uid="{00000000-0005-0000-0000-000009480000}"/>
    <cellStyle name="Normal 131 3 2 6 2 6" xfId="18439" xr:uid="{00000000-0005-0000-0000-00000A480000}"/>
    <cellStyle name="Normal 131 3 2 6 2 7" xfId="18440" xr:uid="{00000000-0005-0000-0000-00000B480000}"/>
    <cellStyle name="Normal 131 3 2 6 3" xfId="18441" xr:uid="{00000000-0005-0000-0000-00000C480000}"/>
    <cellStyle name="Normal 131 3 2 6 3 2" xfId="18442" xr:uid="{00000000-0005-0000-0000-00000D480000}"/>
    <cellStyle name="Normal 131 3 2 6 3 2 2" xfId="18443" xr:uid="{00000000-0005-0000-0000-00000E480000}"/>
    <cellStyle name="Normal 131 3 2 6 3 3" xfId="18444" xr:uid="{00000000-0005-0000-0000-00000F480000}"/>
    <cellStyle name="Normal 131 3 2 6 3 4" xfId="18445" xr:uid="{00000000-0005-0000-0000-000010480000}"/>
    <cellStyle name="Normal 131 3 2 6 3 5" xfId="18446" xr:uid="{00000000-0005-0000-0000-000011480000}"/>
    <cellStyle name="Normal 131 3 2 6 4" xfId="18447" xr:uid="{00000000-0005-0000-0000-000012480000}"/>
    <cellStyle name="Normal 131 3 2 6 4 2" xfId="18448" xr:uid="{00000000-0005-0000-0000-000013480000}"/>
    <cellStyle name="Normal 131 3 2 6 5" xfId="18449" xr:uid="{00000000-0005-0000-0000-000014480000}"/>
    <cellStyle name="Normal 131 3 2 6 5 2" xfId="18450" xr:uid="{00000000-0005-0000-0000-000015480000}"/>
    <cellStyle name="Normal 131 3 2 6 6" xfId="18451" xr:uid="{00000000-0005-0000-0000-000016480000}"/>
    <cellStyle name="Normal 131 3 2 6 7" xfId="18452" xr:uid="{00000000-0005-0000-0000-000017480000}"/>
    <cellStyle name="Normal 131 3 2 6 8" xfId="18453" xr:uid="{00000000-0005-0000-0000-000018480000}"/>
    <cellStyle name="Normal 131 3 2 6 9" xfId="18454" xr:uid="{00000000-0005-0000-0000-000019480000}"/>
    <cellStyle name="Normal 131 3 2 7" xfId="18455" xr:uid="{00000000-0005-0000-0000-00001A480000}"/>
    <cellStyle name="Normal 131 3 2 7 2" xfId="18456" xr:uid="{00000000-0005-0000-0000-00001B480000}"/>
    <cellStyle name="Normal 131 3 2 7 2 2" xfId="18457" xr:uid="{00000000-0005-0000-0000-00001C480000}"/>
    <cellStyle name="Normal 131 3 2 7 2 2 2" xfId="18458" xr:uid="{00000000-0005-0000-0000-00001D480000}"/>
    <cellStyle name="Normal 131 3 2 7 2 3" xfId="18459" xr:uid="{00000000-0005-0000-0000-00001E480000}"/>
    <cellStyle name="Normal 131 3 2 7 2 4" xfId="18460" xr:uid="{00000000-0005-0000-0000-00001F480000}"/>
    <cellStyle name="Normal 131 3 2 7 2 5" xfId="18461" xr:uid="{00000000-0005-0000-0000-000020480000}"/>
    <cellStyle name="Normal 131 3 2 7 3" xfId="18462" xr:uid="{00000000-0005-0000-0000-000021480000}"/>
    <cellStyle name="Normal 131 3 2 7 3 2" xfId="18463" xr:uid="{00000000-0005-0000-0000-000022480000}"/>
    <cellStyle name="Normal 131 3 2 7 4" xfId="18464" xr:uid="{00000000-0005-0000-0000-000023480000}"/>
    <cellStyle name="Normal 131 3 2 7 4 2" xfId="18465" xr:uid="{00000000-0005-0000-0000-000024480000}"/>
    <cellStyle name="Normal 131 3 2 7 5" xfId="18466" xr:uid="{00000000-0005-0000-0000-000025480000}"/>
    <cellStyle name="Normal 131 3 2 7 6" xfId="18467" xr:uid="{00000000-0005-0000-0000-000026480000}"/>
    <cellStyle name="Normal 131 3 2 7 7" xfId="18468" xr:uid="{00000000-0005-0000-0000-000027480000}"/>
    <cellStyle name="Normal 131 3 2 7 8" xfId="18469" xr:uid="{00000000-0005-0000-0000-000028480000}"/>
    <cellStyle name="Normal 131 3 2 8" xfId="18470" xr:uid="{00000000-0005-0000-0000-000029480000}"/>
    <cellStyle name="Normal 131 3 2 8 2" xfId="18471" xr:uid="{00000000-0005-0000-0000-00002A480000}"/>
    <cellStyle name="Normal 131 3 2 8 2 2" xfId="18472" xr:uid="{00000000-0005-0000-0000-00002B480000}"/>
    <cellStyle name="Normal 131 3 2 8 3" xfId="18473" xr:uid="{00000000-0005-0000-0000-00002C480000}"/>
    <cellStyle name="Normal 131 3 2 8 3 2" xfId="18474" xr:uid="{00000000-0005-0000-0000-00002D480000}"/>
    <cellStyle name="Normal 131 3 2 8 4" xfId="18475" xr:uid="{00000000-0005-0000-0000-00002E480000}"/>
    <cellStyle name="Normal 131 3 2 8 5" xfId="18476" xr:uid="{00000000-0005-0000-0000-00002F480000}"/>
    <cellStyle name="Normal 131 3 2 8 6" xfId="18477" xr:uid="{00000000-0005-0000-0000-000030480000}"/>
    <cellStyle name="Normal 131 3 2 8 7" xfId="18478" xr:uid="{00000000-0005-0000-0000-000031480000}"/>
    <cellStyle name="Normal 131 3 2 9" xfId="18479" xr:uid="{00000000-0005-0000-0000-000032480000}"/>
    <cellStyle name="Normal 131 3 2 9 2" xfId="18480" xr:uid="{00000000-0005-0000-0000-000033480000}"/>
    <cellStyle name="Normal 131 3 2 9 2 2" xfId="18481" xr:uid="{00000000-0005-0000-0000-000034480000}"/>
    <cellStyle name="Normal 131 3 2 9 3" xfId="18482" xr:uid="{00000000-0005-0000-0000-000035480000}"/>
    <cellStyle name="Normal 131 3 2 9 4" xfId="18483" xr:uid="{00000000-0005-0000-0000-000036480000}"/>
    <cellStyle name="Normal 131 3 2 9 5" xfId="18484" xr:uid="{00000000-0005-0000-0000-000037480000}"/>
    <cellStyle name="Normal 131 3 3" xfId="18485" xr:uid="{00000000-0005-0000-0000-000038480000}"/>
    <cellStyle name="Normal 131 3 3 2" xfId="18486" xr:uid="{00000000-0005-0000-0000-000039480000}"/>
    <cellStyle name="Normal 131 3 3 2 2" xfId="18487" xr:uid="{00000000-0005-0000-0000-00003A480000}"/>
    <cellStyle name="Normal 131 3 3 2 2 2" xfId="18488" xr:uid="{00000000-0005-0000-0000-00003B480000}"/>
    <cellStyle name="Normal 131 3 3 2 2 2 2" xfId="18489" xr:uid="{00000000-0005-0000-0000-00003C480000}"/>
    <cellStyle name="Normal 131 3 3 2 2 2 3" xfId="18490" xr:uid="{00000000-0005-0000-0000-00003D480000}"/>
    <cellStyle name="Normal 131 3 3 2 2 3" xfId="18491" xr:uid="{00000000-0005-0000-0000-00003E480000}"/>
    <cellStyle name="Normal 131 3 3 2 2 4" xfId="18492" xr:uid="{00000000-0005-0000-0000-00003F480000}"/>
    <cellStyle name="Normal 131 3 3 2 3" xfId="18493" xr:uid="{00000000-0005-0000-0000-000040480000}"/>
    <cellStyle name="Normal 131 3 3 2 3 2" xfId="18494" xr:uid="{00000000-0005-0000-0000-000041480000}"/>
    <cellStyle name="Normal 131 3 3 2 3 2 2" xfId="18495" xr:uid="{00000000-0005-0000-0000-000042480000}"/>
    <cellStyle name="Normal 131 3 3 2 3 2 3" xfId="18496" xr:uid="{00000000-0005-0000-0000-000043480000}"/>
    <cellStyle name="Normal 131 3 3 2 3 3" xfId="18497" xr:uid="{00000000-0005-0000-0000-000044480000}"/>
    <cellStyle name="Normal 131 3 3 2 3 4" xfId="18498" xr:uid="{00000000-0005-0000-0000-000045480000}"/>
    <cellStyle name="Normal 131 3 3 2 4" xfId="18499" xr:uid="{00000000-0005-0000-0000-000046480000}"/>
    <cellStyle name="Normal 131 3 3 2 4 2" xfId="18500" xr:uid="{00000000-0005-0000-0000-000047480000}"/>
    <cellStyle name="Normal 131 3 3 2 4 3" xfId="18501" xr:uid="{00000000-0005-0000-0000-000048480000}"/>
    <cellStyle name="Normal 131 3 3 2 5" xfId="18502" xr:uid="{00000000-0005-0000-0000-000049480000}"/>
    <cellStyle name="Normal 131 3 3 2 5 2" xfId="18503" xr:uid="{00000000-0005-0000-0000-00004A480000}"/>
    <cellStyle name="Normal 131 3 3 2 5 3" xfId="18504" xr:uid="{00000000-0005-0000-0000-00004B480000}"/>
    <cellStyle name="Normal 131 3 3 2 6" xfId="18505" xr:uid="{00000000-0005-0000-0000-00004C480000}"/>
    <cellStyle name="Normal 131 3 3 2 7" xfId="18506" xr:uid="{00000000-0005-0000-0000-00004D480000}"/>
    <cellStyle name="Normal 131 3 3 3" xfId="18507" xr:uid="{00000000-0005-0000-0000-00004E480000}"/>
    <cellStyle name="Normal 131 3 3 3 2" xfId="18508" xr:uid="{00000000-0005-0000-0000-00004F480000}"/>
    <cellStyle name="Normal 131 3 3 3 2 2" xfId="18509" xr:uid="{00000000-0005-0000-0000-000050480000}"/>
    <cellStyle name="Normal 131 3 3 3 2 2 2" xfId="18510" xr:uid="{00000000-0005-0000-0000-000051480000}"/>
    <cellStyle name="Normal 131 3 3 3 2 2 3" xfId="18511" xr:uid="{00000000-0005-0000-0000-000052480000}"/>
    <cellStyle name="Normal 131 3 3 3 2 3" xfId="18512" xr:uid="{00000000-0005-0000-0000-000053480000}"/>
    <cellStyle name="Normal 131 3 3 3 2 4" xfId="18513" xr:uid="{00000000-0005-0000-0000-000054480000}"/>
    <cellStyle name="Normal 131 3 3 3 3" xfId="18514" xr:uid="{00000000-0005-0000-0000-000055480000}"/>
    <cellStyle name="Normal 131 3 3 3 3 2" xfId="18515" xr:uid="{00000000-0005-0000-0000-000056480000}"/>
    <cellStyle name="Normal 131 3 3 3 3 3" xfId="18516" xr:uid="{00000000-0005-0000-0000-000057480000}"/>
    <cellStyle name="Normal 131 3 3 3 4" xfId="18517" xr:uid="{00000000-0005-0000-0000-000058480000}"/>
    <cellStyle name="Normal 131 3 3 3 4 2" xfId="18518" xr:uid="{00000000-0005-0000-0000-000059480000}"/>
    <cellStyle name="Normal 131 3 3 3 4 3" xfId="18519" xr:uid="{00000000-0005-0000-0000-00005A480000}"/>
    <cellStyle name="Normal 131 3 3 3 5" xfId="18520" xr:uid="{00000000-0005-0000-0000-00005B480000}"/>
    <cellStyle name="Normal 131 3 3 3 6" xfId="18521" xr:uid="{00000000-0005-0000-0000-00005C480000}"/>
    <cellStyle name="Normal 131 3 3 4" xfId="18522" xr:uid="{00000000-0005-0000-0000-00005D480000}"/>
    <cellStyle name="Normal 131 3 3 4 2" xfId="18523" xr:uid="{00000000-0005-0000-0000-00005E480000}"/>
    <cellStyle name="Normal 131 3 3 4 2 2" xfId="18524" xr:uid="{00000000-0005-0000-0000-00005F480000}"/>
    <cellStyle name="Normal 131 3 3 4 2 3" xfId="18525" xr:uid="{00000000-0005-0000-0000-000060480000}"/>
    <cellStyle name="Normal 131 3 3 4 3" xfId="18526" xr:uid="{00000000-0005-0000-0000-000061480000}"/>
    <cellStyle name="Normal 131 3 3 4 4" xfId="18527" xr:uid="{00000000-0005-0000-0000-000062480000}"/>
    <cellStyle name="Normal 131 3 3 5" xfId="18528" xr:uid="{00000000-0005-0000-0000-000063480000}"/>
    <cellStyle name="Normal 131 3 3 5 2" xfId="18529" xr:uid="{00000000-0005-0000-0000-000064480000}"/>
    <cellStyle name="Normal 131 3 3 5 2 2" xfId="18530" xr:uid="{00000000-0005-0000-0000-000065480000}"/>
    <cellStyle name="Normal 131 3 3 5 2 3" xfId="18531" xr:uid="{00000000-0005-0000-0000-000066480000}"/>
    <cellStyle name="Normal 131 3 3 5 3" xfId="18532" xr:uid="{00000000-0005-0000-0000-000067480000}"/>
    <cellStyle name="Normal 131 3 3 5 4" xfId="18533" xr:uid="{00000000-0005-0000-0000-000068480000}"/>
    <cellStyle name="Normal 131 3 3 6" xfId="18534" xr:uid="{00000000-0005-0000-0000-000069480000}"/>
    <cellStyle name="Normal 131 3 3 6 2" xfId="18535" xr:uid="{00000000-0005-0000-0000-00006A480000}"/>
    <cellStyle name="Normal 131 3 3 6 3" xfId="18536" xr:uid="{00000000-0005-0000-0000-00006B480000}"/>
    <cellStyle name="Normal 131 3 3 7" xfId="18537" xr:uid="{00000000-0005-0000-0000-00006C480000}"/>
    <cellStyle name="Normal 131 3 3 7 2" xfId="18538" xr:uid="{00000000-0005-0000-0000-00006D480000}"/>
    <cellStyle name="Normal 131 3 3 7 3" xfId="18539" xr:uid="{00000000-0005-0000-0000-00006E480000}"/>
    <cellStyle name="Normal 131 3 3 8" xfId="18540" xr:uid="{00000000-0005-0000-0000-00006F480000}"/>
    <cellStyle name="Normal 131 3 3 9" xfId="18541" xr:uid="{00000000-0005-0000-0000-000070480000}"/>
    <cellStyle name="Normal 131 3 4" xfId="18542" xr:uid="{00000000-0005-0000-0000-000071480000}"/>
    <cellStyle name="Normal 131 3 4 10" xfId="18543" xr:uid="{00000000-0005-0000-0000-000072480000}"/>
    <cellStyle name="Normal 131 3 4 11" xfId="18544" xr:uid="{00000000-0005-0000-0000-000073480000}"/>
    <cellStyle name="Normal 131 3 4 2" xfId="18545" xr:uid="{00000000-0005-0000-0000-000074480000}"/>
    <cellStyle name="Normal 131 3 4 2 2" xfId="18546" xr:uid="{00000000-0005-0000-0000-000075480000}"/>
    <cellStyle name="Normal 131 3 4 2 2 2" xfId="18547" xr:uid="{00000000-0005-0000-0000-000076480000}"/>
    <cellStyle name="Normal 131 3 4 2 2 2 2" xfId="18548" xr:uid="{00000000-0005-0000-0000-000077480000}"/>
    <cellStyle name="Normal 131 3 4 2 2 2 3" xfId="18549" xr:uid="{00000000-0005-0000-0000-000078480000}"/>
    <cellStyle name="Normal 131 3 4 2 2 3" xfId="18550" xr:uid="{00000000-0005-0000-0000-000079480000}"/>
    <cellStyle name="Normal 131 3 4 2 2 3 2" xfId="18551" xr:uid="{00000000-0005-0000-0000-00007A480000}"/>
    <cellStyle name="Normal 131 3 4 2 2 4" xfId="18552" xr:uid="{00000000-0005-0000-0000-00007B480000}"/>
    <cellStyle name="Normal 131 3 4 2 2 5" xfId="18553" xr:uid="{00000000-0005-0000-0000-00007C480000}"/>
    <cellStyle name="Normal 131 3 4 2 2 6" xfId="18554" xr:uid="{00000000-0005-0000-0000-00007D480000}"/>
    <cellStyle name="Normal 131 3 4 2 2 7" xfId="18555" xr:uid="{00000000-0005-0000-0000-00007E480000}"/>
    <cellStyle name="Normal 131 3 4 2 3" xfId="18556" xr:uid="{00000000-0005-0000-0000-00007F480000}"/>
    <cellStyle name="Normal 131 3 4 2 3 2" xfId="18557" xr:uid="{00000000-0005-0000-0000-000080480000}"/>
    <cellStyle name="Normal 131 3 4 2 3 2 2" xfId="18558" xr:uid="{00000000-0005-0000-0000-000081480000}"/>
    <cellStyle name="Normal 131 3 4 2 3 2 3" xfId="18559" xr:uid="{00000000-0005-0000-0000-000082480000}"/>
    <cellStyle name="Normal 131 3 4 2 3 3" xfId="18560" xr:uid="{00000000-0005-0000-0000-000083480000}"/>
    <cellStyle name="Normal 131 3 4 2 3 4" xfId="18561" xr:uid="{00000000-0005-0000-0000-000084480000}"/>
    <cellStyle name="Normal 131 3 4 2 3 5" xfId="18562" xr:uid="{00000000-0005-0000-0000-000085480000}"/>
    <cellStyle name="Normal 131 3 4 2 4" xfId="18563" xr:uid="{00000000-0005-0000-0000-000086480000}"/>
    <cellStyle name="Normal 131 3 4 2 4 2" xfId="18564" xr:uid="{00000000-0005-0000-0000-000087480000}"/>
    <cellStyle name="Normal 131 3 4 2 4 3" xfId="18565" xr:uid="{00000000-0005-0000-0000-000088480000}"/>
    <cellStyle name="Normal 131 3 4 2 5" xfId="18566" xr:uid="{00000000-0005-0000-0000-000089480000}"/>
    <cellStyle name="Normal 131 3 4 2 5 2" xfId="18567" xr:uid="{00000000-0005-0000-0000-00008A480000}"/>
    <cellStyle name="Normal 131 3 4 2 5 3" xfId="18568" xr:uid="{00000000-0005-0000-0000-00008B480000}"/>
    <cellStyle name="Normal 131 3 4 2 6" xfId="18569" xr:uid="{00000000-0005-0000-0000-00008C480000}"/>
    <cellStyle name="Normal 131 3 4 2 7" xfId="18570" xr:uid="{00000000-0005-0000-0000-00008D480000}"/>
    <cellStyle name="Normal 131 3 4 2 8" xfId="18571" xr:uid="{00000000-0005-0000-0000-00008E480000}"/>
    <cellStyle name="Normal 131 3 4 2 9" xfId="18572" xr:uid="{00000000-0005-0000-0000-00008F480000}"/>
    <cellStyle name="Normal 131 3 4 3" xfId="18573" xr:uid="{00000000-0005-0000-0000-000090480000}"/>
    <cellStyle name="Normal 131 3 4 3 2" xfId="18574" xr:uid="{00000000-0005-0000-0000-000091480000}"/>
    <cellStyle name="Normal 131 3 4 3 2 2" xfId="18575" xr:uid="{00000000-0005-0000-0000-000092480000}"/>
    <cellStyle name="Normal 131 3 4 3 2 2 2" xfId="18576" xr:uid="{00000000-0005-0000-0000-000093480000}"/>
    <cellStyle name="Normal 131 3 4 3 2 2 3" xfId="18577" xr:uid="{00000000-0005-0000-0000-000094480000}"/>
    <cellStyle name="Normal 131 3 4 3 2 3" xfId="18578" xr:uid="{00000000-0005-0000-0000-000095480000}"/>
    <cellStyle name="Normal 131 3 4 3 2 4" xfId="18579" xr:uid="{00000000-0005-0000-0000-000096480000}"/>
    <cellStyle name="Normal 131 3 4 3 2 5" xfId="18580" xr:uid="{00000000-0005-0000-0000-000097480000}"/>
    <cellStyle name="Normal 131 3 4 3 3" xfId="18581" xr:uid="{00000000-0005-0000-0000-000098480000}"/>
    <cellStyle name="Normal 131 3 4 3 3 2" xfId="18582" xr:uid="{00000000-0005-0000-0000-000099480000}"/>
    <cellStyle name="Normal 131 3 4 3 3 3" xfId="18583" xr:uid="{00000000-0005-0000-0000-00009A480000}"/>
    <cellStyle name="Normal 131 3 4 3 4" xfId="18584" xr:uid="{00000000-0005-0000-0000-00009B480000}"/>
    <cellStyle name="Normal 131 3 4 3 4 2" xfId="18585" xr:uid="{00000000-0005-0000-0000-00009C480000}"/>
    <cellStyle name="Normal 131 3 4 3 4 3" xfId="18586" xr:uid="{00000000-0005-0000-0000-00009D480000}"/>
    <cellStyle name="Normal 131 3 4 3 5" xfId="18587" xr:uid="{00000000-0005-0000-0000-00009E480000}"/>
    <cellStyle name="Normal 131 3 4 3 6" xfId="18588" xr:uid="{00000000-0005-0000-0000-00009F480000}"/>
    <cellStyle name="Normal 131 3 4 3 7" xfId="18589" xr:uid="{00000000-0005-0000-0000-0000A0480000}"/>
    <cellStyle name="Normal 131 3 4 3 8" xfId="18590" xr:uid="{00000000-0005-0000-0000-0000A1480000}"/>
    <cellStyle name="Normal 131 3 4 4" xfId="18591" xr:uid="{00000000-0005-0000-0000-0000A2480000}"/>
    <cellStyle name="Normal 131 3 4 4 2" xfId="18592" xr:uid="{00000000-0005-0000-0000-0000A3480000}"/>
    <cellStyle name="Normal 131 3 4 4 2 2" xfId="18593" xr:uid="{00000000-0005-0000-0000-0000A4480000}"/>
    <cellStyle name="Normal 131 3 4 4 2 3" xfId="18594" xr:uid="{00000000-0005-0000-0000-0000A5480000}"/>
    <cellStyle name="Normal 131 3 4 4 3" xfId="18595" xr:uid="{00000000-0005-0000-0000-0000A6480000}"/>
    <cellStyle name="Normal 131 3 4 4 3 2" xfId="18596" xr:uid="{00000000-0005-0000-0000-0000A7480000}"/>
    <cellStyle name="Normal 131 3 4 4 4" xfId="18597" xr:uid="{00000000-0005-0000-0000-0000A8480000}"/>
    <cellStyle name="Normal 131 3 4 4 5" xfId="18598" xr:uid="{00000000-0005-0000-0000-0000A9480000}"/>
    <cellStyle name="Normal 131 3 4 4 6" xfId="18599" xr:uid="{00000000-0005-0000-0000-0000AA480000}"/>
    <cellStyle name="Normal 131 3 4 4 7" xfId="18600" xr:uid="{00000000-0005-0000-0000-0000AB480000}"/>
    <cellStyle name="Normal 131 3 4 5" xfId="18601" xr:uid="{00000000-0005-0000-0000-0000AC480000}"/>
    <cellStyle name="Normal 131 3 4 5 2" xfId="18602" xr:uid="{00000000-0005-0000-0000-0000AD480000}"/>
    <cellStyle name="Normal 131 3 4 5 2 2" xfId="18603" xr:uid="{00000000-0005-0000-0000-0000AE480000}"/>
    <cellStyle name="Normal 131 3 4 5 2 3" xfId="18604" xr:uid="{00000000-0005-0000-0000-0000AF480000}"/>
    <cellStyle name="Normal 131 3 4 5 3" xfId="18605" xr:uid="{00000000-0005-0000-0000-0000B0480000}"/>
    <cellStyle name="Normal 131 3 4 5 4" xfId="18606" xr:uid="{00000000-0005-0000-0000-0000B1480000}"/>
    <cellStyle name="Normal 131 3 4 5 5" xfId="18607" xr:uid="{00000000-0005-0000-0000-0000B2480000}"/>
    <cellStyle name="Normal 131 3 4 6" xfId="18608" xr:uid="{00000000-0005-0000-0000-0000B3480000}"/>
    <cellStyle name="Normal 131 3 4 6 2" xfId="18609" xr:uid="{00000000-0005-0000-0000-0000B4480000}"/>
    <cellStyle name="Normal 131 3 4 6 3" xfId="18610" xr:uid="{00000000-0005-0000-0000-0000B5480000}"/>
    <cellStyle name="Normal 131 3 4 7" xfId="18611" xr:uid="{00000000-0005-0000-0000-0000B6480000}"/>
    <cellStyle name="Normal 131 3 4 7 2" xfId="18612" xr:uid="{00000000-0005-0000-0000-0000B7480000}"/>
    <cellStyle name="Normal 131 3 4 7 3" xfId="18613" xr:uid="{00000000-0005-0000-0000-0000B8480000}"/>
    <cellStyle name="Normal 131 3 4 8" xfId="18614" xr:uid="{00000000-0005-0000-0000-0000B9480000}"/>
    <cellStyle name="Normal 131 3 4 9" xfId="18615" xr:uid="{00000000-0005-0000-0000-0000BA480000}"/>
    <cellStyle name="Normal 131 3 5" xfId="18616" xr:uid="{00000000-0005-0000-0000-0000BB480000}"/>
    <cellStyle name="Normal 131 3 5 10" xfId="18617" xr:uid="{00000000-0005-0000-0000-0000BC480000}"/>
    <cellStyle name="Normal 131 3 5 2" xfId="18618" xr:uid="{00000000-0005-0000-0000-0000BD480000}"/>
    <cellStyle name="Normal 131 3 5 2 2" xfId="18619" xr:uid="{00000000-0005-0000-0000-0000BE480000}"/>
    <cellStyle name="Normal 131 3 5 2 2 2" xfId="18620" xr:uid="{00000000-0005-0000-0000-0000BF480000}"/>
    <cellStyle name="Normal 131 3 5 2 2 2 2" xfId="18621" xr:uid="{00000000-0005-0000-0000-0000C0480000}"/>
    <cellStyle name="Normal 131 3 5 2 2 2 3" xfId="18622" xr:uid="{00000000-0005-0000-0000-0000C1480000}"/>
    <cellStyle name="Normal 131 3 5 2 2 3" xfId="18623" xr:uid="{00000000-0005-0000-0000-0000C2480000}"/>
    <cellStyle name="Normal 131 3 5 2 2 4" xfId="18624" xr:uid="{00000000-0005-0000-0000-0000C3480000}"/>
    <cellStyle name="Normal 131 3 5 2 2 5" xfId="18625" xr:uid="{00000000-0005-0000-0000-0000C4480000}"/>
    <cellStyle name="Normal 131 3 5 2 3" xfId="18626" xr:uid="{00000000-0005-0000-0000-0000C5480000}"/>
    <cellStyle name="Normal 131 3 5 2 3 2" xfId="18627" xr:uid="{00000000-0005-0000-0000-0000C6480000}"/>
    <cellStyle name="Normal 131 3 5 2 3 3" xfId="18628" xr:uid="{00000000-0005-0000-0000-0000C7480000}"/>
    <cellStyle name="Normal 131 3 5 2 4" xfId="18629" xr:uid="{00000000-0005-0000-0000-0000C8480000}"/>
    <cellStyle name="Normal 131 3 5 2 4 2" xfId="18630" xr:uid="{00000000-0005-0000-0000-0000C9480000}"/>
    <cellStyle name="Normal 131 3 5 2 4 3" xfId="18631" xr:uid="{00000000-0005-0000-0000-0000CA480000}"/>
    <cellStyle name="Normal 131 3 5 2 5" xfId="18632" xr:uid="{00000000-0005-0000-0000-0000CB480000}"/>
    <cellStyle name="Normal 131 3 5 2 6" xfId="18633" xr:uid="{00000000-0005-0000-0000-0000CC480000}"/>
    <cellStyle name="Normal 131 3 5 2 7" xfId="18634" xr:uid="{00000000-0005-0000-0000-0000CD480000}"/>
    <cellStyle name="Normal 131 3 5 2 8" xfId="18635" xr:uid="{00000000-0005-0000-0000-0000CE480000}"/>
    <cellStyle name="Normal 131 3 5 3" xfId="18636" xr:uid="{00000000-0005-0000-0000-0000CF480000}"/>
    <cellStyle name="Normal 131 3 5 3 2" xfId="18637" xr:uid="{00000000-0005-0000-0000-0000D0480000}"/>
    <cellStyle name="Normal 131 3 5 3 2 2" xfId="18638" xr:uid="{00000000-0005-0000-0000-0000D1480000}"/>
    <cellStyle name="Normal 131 3 5 3 2 3" xfId="18639" xr:uid="{00000000-0005-0000-0000-0000D2480000}"/>
    <cellStyle name="Normal 131 3 5 3 3" xfId="18640" xr:uid="{00000000-0005-0000-0000-0000D3480000}"/>
    <cellStyle name="Normal 131 3 5 3 3 2" xfId="18641" xr:uid="{00000000-0005-0000-0000-0000D4480000}"/>
    <cellStyle name="Normal 131 3 5 3 4" xfId="18642" xr:uid="{00000000-0005-0000-0000-0000D5480000}"/>
    <cellStyle name="Normal 131 3 5 3 5" xfId="18643" xr:uid="{00000000-0005-0000-0000-0000D6480000}"/>
    <cellStyle name="Normal 131 3 5 3 6" xfId="18644" xr:uid="{00000000-0005-0000-0000-0000D7480000}"/>
    <cellStyle name="Normal 131 3 5 3 7" xfId="18645" xr:uid="{00000000-0005-0000-0000-0000D8480000}"/>
    <cellStyle name="Normal 131 3 5 4" xfId="18646" xr:uid="{00000000-0005-0000-0000-0000D9480000}"/>
    <cellStyle name="Normal 131 3 5 4 2" xfId="18647" xr:uid="{00000000-0005-0000-0000-0000DA480000}"/>
    <cellStyle name="Normal 131 3 5 4 2 2" xfId="18648" xr:uid="{00000000-0005-0000-0000-0000DB480000}"/>
    <cellStyle name="Normal 131 3 5 4 2 3" xfId="18649" xr:uid="{00000000-0005-0000-0000-0000DC480000}"/>
    <cellStyle name="Normal 131 3 5 4 3" xfId="18650" xr:uid="{00000000-0005-0000-0000-0000DD480000}"/>
    <cellStyle name="Normal 131 3 5 4 4" xfId="18651" xr:uid="{00000000-0005-0000-0000-0000DE480000}"/>
    <cellStyle name="Normal 131 3 5 4 5" xfId="18652" xr:uid="{00000000-0005-0000-0000-0000DF480000}"/>
    <cellStyle name="Normal 131 3 5 5" xfId="18653" xr:uid="{00000000-0005-0000-0000-0000E0480000}"/>
    <cellStyle name="Normal 131 3 5 5 2" xfId="18654" xr:uid="{00000000-0005-0000-0000-0000E1480000}"/>
    <cellStyle name="Normal 131 3 5 5 3" xfId="18655" xr:uid="{00000000-0005-0000-0000-0000E2480000}"/>
    <cellStyle name="Normal 131 3 5 6" xfId="18656" xr:uid="{00000000-0005-0000-0000-0000E3480000}"/>
    <cellStyle name="Normal 131 3 5 6 2" xfId="18657" xr:uid="{00000000-0005-0000-0000-0000E4480000}"/>
    <cellStyle name="Normal 131 3 5 6 3" xfId="18658" xr:uid="{00000000-0005-0000-0000-0000E5480000}"/>
    <cellStyle name="Normal 131 3 5 7" xfId="18659" xr:uid="{00000000-0005-0000-0000-0000E6480000}"/>
    <cellStyle name="Normal 131 3 5 8" xfId="18660" xr:uid="{00000000-0005-0000-0000-0000E7480000}"/>
    <cellStyle name="Normal 131 3 5 9" xfId="18661" xr:uid="{00000000-0005-0000-0000-0000E8480000}"/>
    <cellStyle name="Normal 131 3 6" xfId="18662" xr:uid="{00000000-0005-0000-0000-0000E9480000}"/>
    <cellStyle name="Normal 131 3 6 10" xfId="18663" xr:uid="{00000000-0005-0000-0000-0000EA480000}"/>
    <cellStyle name="Normal 131 3 6 2" xfId="18664" xr:uid="{00000000-0005-0000-0000-0000EB480000}"/>
    <cellStyle name="Normal 131 3 6 2 2" xfId="18665" xr:uid="{00000000-0005-0000-0000-0000EC480000}"/>
    <cellStyle name="Normal 131 3 6 2 2 2" xfId="18666" xr:uid="{00000000-0005-0000-0000-0000ED480000}"/>
    <cellStyle name="Normal 131 3 6 2 2 2 2" xfId="18667" xr:uid="{00000000-0005-0000-0000-0000EE480000}"/>
    <cellStyle name="Normal 131 3 6 2 2 3" xfId="18668" xr:uid="{00000000-0005-0000-0000-0000EF480000}"/>
    <cellStyle name="Normal 131 3 6 2 2 4" xfId="18669" xr:uid="{00000000-0005-0000-0000-0000F0480000}"/>
    <cellStyle name="Normal 131 3 6 2 2 5" xfId="18670" xr:uid="{00000000-0005-0000-0000-0000F1480000}"/>
    <cellStyle name="Normal 131 3 6 2 3" xfId="18671" xr:uid="{00000000-0005-0000-0000-0000F2480000}"/>
    <cellStyle name="Normal 131 3 6 2 3 2" xfId="18672" xr:uid="{00000000-0005-0000-0000-0000F3480000}"/>
    <cellStyle name="Normal 131 3 6 2 4" xfId="18673" xr:uid="{00000000-0005-0000-0000-0000F4480000}"/>
    <cellStyle name="Normal 131 3 6 2 4 2" xfId="18674" xr:uid="{00000000-0005-0000-0000-0000F5480000}"/>
    <cellStyle name="Normal 131 3 6 2 5" xfId="18675" xr:uid="{00000000-0005-0000-0000-0000F6480000}"/>
    <cellStyle name="Normal 131 3 6 2 6" xfId="18676" xr:uid="{00000000-0005-0000-0000-0000F7480000}"/>
    <cellStyle name="Normal 131 3 6 2 7" xfId="18677" xr:uid="{00000000-0005-0000-0000-0000F8480000}"/>
    <cellStyle name="Normal 131 3 6 2 8" xfId="18678" xr:uid="{00000000-0005-0000-0000-0000F9480000}"/>
    <cellStyle name="Normal 131 3 6 3" xfId="18679" xr:uid="{00000000-0005-0000-0000-0000FA480000}"/>
    <cellStyle name="Normal 131 3 6 3 2" xfId="18680" xr:uid="{00000000-0005-0000-0000-0000FB480000}"/>
    <cellStyle name="Normal 131 3 6 3 2 2" xfId="18681" xr:uid="{00000000-0005-0000-0000-0000FC480000}"/>
    <cellStyle name="Normal 131 3 6 3 3" xfId="18682" xr:uid="{00000000-0005-0000-0000-0000FD480000}"/>
    <cellStyle name="Normal 131 3 6 3 3 2" xfId="18683" xr:uid="{00000000-0005-0000-0000-0000FE480000}"/>
    <cellStyle name="Normal 131 3 6 3 4" xfId="18684" xr:uid="{00000000-0005-0000-0000-0000FF480000}"/>
    <cellStyle name="Normal 131 3 6 3 5" xfId="18685" xr:uid="{00000000-0005-0000-0000-000000490000}"/>
    <cellStyle name="Normal 131 3 6 3 6" xfId="18686" xr:uid="{00000000-0005-0000-0000-000001490000}"/>
    <cellStyle name="Normal 131 3 6 3 7" xfId="18687" xr:uid="{00000000-0005-0000-0000-000002490000}"/>
    <cellStyle name="Normal 131 3 6 4" xfId="18688" xr:uid="{00000000-0005-0000-0000-000003490000}"/>
    <cellStyle name="Normal 131 3 6 4 2" xfId="18689" xr:uid="{00000000-0005-0000-0000-000004490000}"/>
    <cellStyle name="Normal 131 3 6 4 2 2" xfId="18690" xr:uid="{00000000-0005-0000-0000-000005490000}"/>
    <cellStyle name="Normal 131 3 6 4 3" xfId="18691" xr:uid="{00000000-0005-0000-0000-000006490000}"/>
    <cellStyle name="Normal 131 3 6 4 4" xfId="18692" xr:uid="{00000000-0005-0000-0000-000007490000}"/>
    <cellStyle name="Normal 131 3 6 4 5" xfId="18693" xr:uid="{00000000-0005-0000-0000-000008490000}"/>
    <cellStyle name="Normal 131 3 6 5" xfId="18694" xr:uid="{00000000-0005-0000-0000-000009490000}"/>
    <cellStyle name="Normal 131 3 6 5 2" xfId="18695" xr:uid="{00000000-0005-0000-0000-00000A490000}"/>
    <cellStyle name="Normal 131 3 6 6" xfId="18696" xr:uid="{00000000-0005-0000-0000-00000B490000}"/>
    <cellStyle name="Normal 131 3 6 6 2" xfId="18697" xr:uid="{00000000-0005-0000-0000-00000C490000}"/>
    <cellStyle name="Normal 131 3 6 7" xfId="18698" xr:uid="{00000000-0005-0000-0000-00000D490000}"/>
    <cellStyle name="Normal 131 3 6 8" xfId="18699" xr:uid="{00000000-0005-0000-0000-00000E490000}"/>
    <cellStyle name="Normal 131 3 6 9" xfId="18700" xr:uid="{00000000-0005-0000-0000-00000F490000}"/>
    <cellStyle name="Normal 131 3 7" xfId="18701" xr:uid="{00000000-0005-0000-0000-000010490000}"/>
    <cellStyle name="Normal 131 3 7 2" xfId="18702" xr:uid="{00000000-0005-0000-0000-000011490000}"/>
    <cellStyle name="Normal 131 3 7 2 2" xfId="18703" xr:uid="{00000000-0005-0000-0000-000012490000}"/>
    <cellStyle name="Normal 131 3 7 2 2 2" xfId="18704" xr:uid="{00000000-0005-0000-0000-000013490000}"/>
    <cellStyle name="Normal 131 3 7 2 3" xfId="18705" xr:uid="{00000000-0005-0000-0000-000014490000}"/>
    <cellStyle name="Normal 131 3 7 2 3 2" xfId="18706" xr:uid="{00000000-0005-0000-0000-000015490000}"/>
    <cellStyle name="Normal 131 3 7 2 4" xfId="18707" xr:uid="{00000000-0005-0000-0000-000016490000}"/>
    <cellStyle name="Normal 131 3 7 2 5" xfId="18708" xr:uid="{00000000-0005-0000-0000-000017490000}"/>
    <cellStyle name="Normal 131 3 7 2 6" xfId="18709" xr:uid="{00000000-0005-0000-0000-000018490000}"/>
    <cellStyle name="Normal 131 3 7 2 7" xfId="18710" xr:uid="{00000000-0005-0000-0000-000019490000}"/>
    <cellStyle name="Normal 131 3 7 3" xfId="18711" xr:uid="{00000000-0005-0000-0000-00001A490000}"/>
    <cellStyle name="Normal 131 3 7 3 2" xfId="18712" xr:uid="{00000000-0005-0000-0000-00001B490000}"/>
    <cellStyle name="Normal 131 3 7 3 2 2" xfId="18713" xr:uid="{00000000-0005-0000-0000-00001C490000}"/>
    <cellStyle name="Normal 131 3 7 3 3" xfId="18714" xr:uid="{00000000-0005-0000-0000-00001D490000}"/>
    <cellStyle name="Normal 131 3 7 3 4" xfId="18715" xr:uid="{00000000-0005-0000-0000-00001E490000}"/>
    <cellStyle name="Normal 131 3 7 3 5" xfId="18716" xr:uid="{00000000-0005-0000-0000-00001F490000}"/>
    <cellStyle name="Normal 131 3 7 4" xfId="18717" xr:uid="{00000000-0005-0000-0000-000020490000}"/>
    <cellStyle name="Normal 131 3 7 4 2" xfId="18718" xr:uid="{00000000-0005-0000-0000-000021490000}"/>
    <cellStyle name="Normal 131 3 7 5" xfId="18719" xr:uid="{00000000-0005-0000-0000-000022490000}"/>
    <cellStyle name="Normal 131 3 7 5 2" xfId="18720" xr:uid="{00000000-0005-0000-0000-000023490000}"/>
    <cellStyle name="Normal 131 3 7 6" xfId="18721" xr:uid="{00000000-0005-0000-0000-000024490000}"/>
    <cellStyle name="Normal 131 3 7 7" xfId="18722" xr:uid="{00000000-0005-0000-0000-000025490000}"/>
    <cellStyle name="Normal 131 3 7 8" xfId="18723" xr:uid="{00000000-0005-0000-0000-000026490000}"/>
    <cellStyle name="Normal 131 3 7 9" xfId="18724" xr:uid="{00000000-0005-0000-0000-000027490000}"/>
    <cellStyle name="Normal 131 3 8" xfId="18725" xr:uid="{00000000-0005-0000-0000-000028490000}"/>
    <cellStyle name="Normal 131 3 8 2" xfId="18726" xr:uid="{00000000-0005-0000-0000-000029490000}"/>
    <cellStyle name="Normal 131 3 8 2 2" xfId="18727" xr:uid="{00000000-0005-0000-0000-00002A490000}"/>
    <cellStyle name="Normal 131 3 8 2 2 2" xfId="18728" xr:uid="{00000000-0005-0000-0000-00002B490000}"/>
    <cellStyle name="Normal 131 3 8 2 3" xfId="18729" xr:uid="{00000000-0005-0000-0000-00002C490000}"/>
    <cellStyle name="Normal 131 3 8 2 4" xfId="18730" xr:uid="{00000000-0005-0000-0000-00002D490000}"/>
    <cellStyle name="Normal 131 3 8 2 5" xfId="18731" xr:uid="{00000000-0005-0000-0000-00002E490000}"/>
    <cellStyle name="Normal 131 3 8 3" xfId="18732" xr:uid="{00000000-0005-0000-0000-00002F490000}"/>
    <cellStyle name="Normal 131 3 8 3 2" xfId="18733" xr:uid="{00000000-0005-0000-0000-000030490000}"/>
    <cellStyle name="Normal 131 3 8 4" xfId="18734" xr:uid="{00000000-0005-0000-0000-000031490000}"/>
    <cellStyle name="Normal 131 3 8 4 2" xfId="18735" xr:uid="{00000000-0005-0000-0000-000032490000}"/>
    <cellStyle name="Normal 131 3 8 5" xfId="18736" xr:uid="{00000000-0005-0000-0000-000033490000}"/>
    <cellStyle name="Normal 131 3 8 6" xfId="18737" xr:uid="{00000000-0005-0000-0000-000034490000}"/>
    <cellStyle name="Normal 131 3 8 7" xfId="18738" xr:uid="{00000000-0005-0000-0000-000035490000}"/>
    <cellStyle name="Normal 131 3 8 8" xfId="18739" xr:uid="{00000000-0005-0000-0000-000036490000}"/>
    <cellStyle name="Normal 131 3 9" xfId="18740" xr:uid="{00000000-0005-0000-0000-000037490000}"/>
    <cellStyle name="Normal 131 3 9 2" xfId="18741" xr:uid="{00000000-0005-0000-0000-000038490000}"/>
    <cellStyle name="Normal 131 3 9 2 2" xfId="18742" xr:uid="{00000000-0005-0000-0000-000039490000}"/>
    <cellStyle name="Normal 131 3 9 3" xfId="18743" xr:uid="{00000000-0005-0000-0000-00003A490000}"/>
    <cellStyle name="Normal 131 3 9 3 2" xfId="18744" xr:uid="{00000000-0005-0000-0000-00003B490000}"/>
    <cellStyle name="Normal 131 3 9 4" xfId="18745" xr:uid="{00000000-0005-0000-0000-00003C490000}"/>
    <cellStyle name="Normal 131 3 9 5" xfId="18746" xr:uid="{00000000-0005-0000-0000-00003D490000}"/>
    <cellStyle name="Normal 131 3 9 6" xfId="18747" xr:uid="{00000000-0005-0000-0000-00003E490000}"/>
    <cellStyle name="Normal 131 3 9 7" xfId="18748" xr:uid="{00000000-0005-0000-0000-00003F490000}"/>
    <cellStyle name="Normal 131 4" xfId="18749" xr:uid="{00000000-0005-0000-0000-000040490000}"/>
    <cellStyle name="Normal 131 4 10" xfId="18750" xr:uid="{00000000-0005-0000-0000-000041490000}"/>
    <cellStyle name="Normal 131 4 10 2" xfId="18751" xr:uid="{00000000-0005-0000-0000-000042490000}"/>
    <cellStyle name="Normal 131 4 11" xfId="18752" xr:uid="{00000000-0005-0000-0000-000043490000}"/>
    <cellStyle name="Normal 131 4 11 2" xfId="18753" xr:uid="{00000000-0005-0000-0000-000044490000}"/>
    <cellStyle name="Normal 131 4 12" xfId="18754" xr:uid="{00000000-0005-0000-0000-000045490000}"/>
    <cellStyle name="Normal 131 4 13" xfId="18755" xr:uid="{00000000-0005-0000-0000-000046490000}"/>
    <cellStyle name="Normal 131 4 14" xfId="18756" xr:uid="{00000000-0005-0000-0000-000047490000}"/>
    <cellStyle name="Normal 131 4 15" xfId="18757" xr:uid="{00000000-0005-0000-0000-000048490000}"/>
    <cellStyle name="Normal 131 4 2" xfId="18758" xr:uid="{00000000-0005-0000-0000-000049490000}"/>
    <cellStyle name="Normal 131 4 2 2" xfId="18759" xr:uid="{00000000-0005-0000-0000-00004A490000}"/>
    <cellStyle name="Normal 131 4 2 2 2" xfId="18760" xr:uid="{00000000-0005-0000-0000-00004B490000}"/>
    <cellStyle name="Normal 131 4 2 2 2 2" xfId="18761" xr:uid="{00000000-0005-0000-0000-00004C490000}"/>
    <cellStyle name="Normal 131 4 2 2 2 2 2" xfId="18762" xr:uid="{00000000-0005-0000-0000-00004D490000}"/>
    <cellStyle name="Normal 131 4 2 2 2 2 3" xfId="18763" xr:uid="{00000000-0005-0000-0000-00004E490000}"/>
    <cellStyle name="Normal 131 4 2 2 2 3" xfId="18764" xr:uid="{00000000-0005-0000-0000-00004F490000}"/>
    <cellStyle name="Normal 131 4 2 2 2 4" xfId="18765" xr:uid="{00000000-0005-0000-0000-000050490000}"/>
    <cellStyle name="Normal 131 4 2 2 3" xfId="18766" xr:uid="{00000000-0005-0000-0000-000051490000}"/>
    <cellStyle name="Normal 131 4 2 2 3 2" xfId="18767" xr:uid="{00000000-0005-0000-0000-000052490000}"/>
    <cellStyle name="Normal 131 4 2 2 3 2 2" xfId="18768" xr:uid="{00000000-0005-0000-0000-000053490000}"/>
    <cellStyle name="Normal 131 4 2 2 3 2 3" xfId="18769" xr:uid="{00000000-0005-0000-0000-000054490000}"/>
    <cellStyle name="Normal 131 4 2 2 3 3" xfId="18770" xr:uid="{00000000-0005-0000-0000-000055490000}"/>
    <cellStyle name="Normal 131 4 2 2 3 4" xfId="18771" xr:uid="{00000000-0005-0000-0000-000056490000}"/>
    <cellStyle name="Normal 131 4 2 2 4" xfId="18772" xr:uid="{00000000-0005-0000-0000-000057490000}"/>
    <cellStyle name="Normal 131 4 2 2 4 2" xfId="18773" xr:uid="{00000000-0005-0000-0000-000058490000}"/>
    <cellStyle name="Normal 131 4 2 2 4 3" xfId="18774" xr:uid="{00000000-0005-0000-0000-000059490000}"/>
    <cellStyle name="Normal 131 4 2 2 5" xfId="18775" xr:uid="{00000000-0005-0000-0000-00005A490000}"/>
    <cellStyle name="Normal 131 4 2 2 5 2" xfId="18776" xr:uid="{00000000-0005-0000-0000-00005B490000}"/>
    <cellStyle name="Normal 131 4 2 2 5 3" xfId="18777" xr:uid="{00000000-0005-0000-0000-00005C490000}"/>
    <cellStyle name="Normal 131 4 2 2 6" xfId="18778" xr:uid="{00000000-0005-0000-0000-00005D490000}"/>
    <cellStyle name="Normal 131 4 2 2 7" xfId="18779" xr:uid="{00000000-0005-0000-0000-00005E490000}"/>
    <cellStyle name="Normal 131 4 2 3" xfId="18780" xr:uid="{00000000-0005-0000-0000-00005F490000}"/>
    <cellStyle name="Normal 131 4 2 3 2" xfId="18781" xr:uid="{00000000-0005-0000-0000-000060490000}"/>
    <cellStyle name="Normal 131 4 2 3 2 2" xfId="18782" xr:uid="{00000000-0005-0000-0000-000061490000}"/>
    <cellStyle name="Normal 131 4 2 3 2 2 2" xfId="18783" xr:uid="{00000000-0005-0000-0000-000062490000}"/>
    <cellStyle name="Normal 131 4 2 3 2 2 3" xfId="18784" xr:uid="{00000000-0005-0000-0000-000063490000}"/>
    <cellStyle name="Normal 131 4 2 3 2 3" xfId="18785" xr:uid="{00000000-0005-0000-0000-000064490000}"/>
    <cellStyle name="Normal 131 4 2 3 2 4" xfId="18786" xr:uid="{00000000-0005-0000-0000-000065490000}"/>
    <cellStyle name="Normal 131 4 2 3 3" xfId="18787" xr:uid="{00000000-0005-0000-0000-000066490000}"/>
    <cellStyle name="Normal 131 4 2 3 3 2" xfId="18788" xr:uid="{00000000-0005-0000-0000-000067490000}"/>
    <cellStyle name="Normal 131 4 2 3 3 3" xfId="18789" xr:uid="{00000000-0005-0000-0000-000068490000}"/>
    <cellStyle name="Normal 131 4 2 3 4" xfId="18790" xr:uid="{00000000-0005-0000-0000-000069490000}"/>
    <cellStyle name="Normal 131 4 2 3 4 2" xfId="18791" xr:uid="{00000000-0005-0000-0000-00006A490000}"/>
    <cellStyle name="Normal 131 4 2 3 4 3" xfId="18792" xr:uid="{00000000-0005-0000-0000-00006B490000}"/>
    <cellStyle name="Normal 131 4 2 3 5" xfId="18793" xr:uid="{00000000-0005-0000-0000-00006C490000}"/>
    <cellStyle name="Normal 131 4 2 3 6" xfId="18794" xr:uid="{00000000-0005-0000-0000-00006D490000}"/>
    <cellStyle name="Normal 131 4 2 4" xfId="18795" xr:uid="{00000000-0005-0000-0000-00006E490000}"/>
    <cellStyle name="Normal 131 4 2 4 2" xfId="18796" xr:uid="{00000000-0005-0000-0000-00006F490000}"/>
    <cellStyle name="Normal 131 4 2 4 2 2" xfId="18797" xr:uid="{00000000-0005-0000-0000-000070490000}"/>
    <cellStyle name="Normal 131 4 2 4 2 3" xfId="18798" xr:uid="{00000000-0005-0000-0000-000071490000}"/>
    <cellStyle name="Normal 131 4 2 4 3" xfId="18799" xr:uid="{00000000-0005-0000-0000-000072490000}"/>
    <cellStyle name="Normal 131 4 2 4 4" xfId="18800" xr:uid="{00000000-0005-0000-0000-000073490000}"/>
    <cellStyle name="Normal 131 4 2 5" xfId="18801" xr:uid="{00000000-0005-0000-0000-000074490000}"/>
    <cellStyle name="Normal 131 4 2 5 2" xfId="18802" xr:uid="{00000000-0005-0000-0000-000075490000}"/>
    <cellStyle name="Normal 131 4 2 5 2 2" xfId="18803" xr:uid="{00000000-0005-0000-0000-000076490000}"/>
    <cellStyle name="Normal 131 4 2 5 2 3" xfId="18804" xr:uid="{00000000-0005-0000-0000-000077490000}"/>
    <cellStyle name="Normal 131 4 2 5 3" xfId="18805" xr:uid="{00000000-0005-0000-0000-000078490000}"/>
    <cellStyle name="Normal 131 4 2 5 4" xfId="18806" xr:uid="{00000000-0005-0000-0000-000079490000}"/>
    <cellStyle name="Normal 131 4 2 6" xfId="18807" xr:uid="{00000000-0005-0000-0000-00007A490000}"/>
    <cellStyle name="Normal 131 4 2 6 2" xfId="18808" xr:uid="{00000000-0005-0000-0000-00007B490000}"/>
    <cellStyle name="Normal 131 4 2 6 3" xfId="18809" xr:uid="{00000000-0005-0000-0000-00007C490000}"/>
    <cellStyle name="Normal 131 4 2 7" xfId="18810" xr:uid="{00000000-0005-0000-0000-00007D490000}"/>
    <cellStyle name="Normal 131 4 2 7 2" xfId="18811" xr:uid="{00000000-0005-0000-0000-00007E490000}"/>
    <cellStyle name="Normal 131 4 2 7 3" xfId="18812" xr:uid="{00000000-0005-0000-0000-00007F490000}"/>
    <cellStyle name="Normal 131 4 2 8" xfId="18813" xr:uid="{00000000-0005-0000-0000-000080490000}"/>
    <cellStyle name="Normal 131 4 2 9" xfId="18814" xr:uid="{00000000-0005-0000-0000-000081490000}"/>
    <cellStyle name="Normal 131 4 3" xfId="18815" xr:uid="{00000000-0005-0000-0000-000082490000}"/>
    <cellStyle name="Normal 131 4 3 10" xfId="18816" xr:uid="{00000000-0005-0000-0000-000083490000}"/>
    <cellStyle name="Normal 131 4 3 11" xfId="18817" xr:uid="{00000000-0005-0000-0000-000084490000}"/>
    <cellStyle name="Normal 131 4 3 2" xfId="18818" xr:uid="{00000000-0005-0000-0000-000085490000}"/>
    <cellStyle name="Normal 131 4 3 2 2" xfId="18819" xr:uid="{00000000-0005-0000-0000-000086490000}"/>
    <cellStyle name="Normal 131 4 3 2 2 2" xfId="18820" xr:uid="{00000000-0005-0000-0000-000087490000}"/>
    <cellStyle name="Normal 131 4 3 2 2 2 2" xfId="18821" xr:uid="{00000000-0005-0000-0000-000088490000}"/>
    <cellStyle name="Normal 131 4 3 2 2 2 3" xfId="18822" xr:uid="{00000000-0005-0000-0000-000089490000}"/>
    <cellStyle name="Normal 131 4 3 2 2 3" xfId="18823" xr:uid="{00000000-0005-0000-0000-00008A490000}"/>
    <cellStyle name="Normal 131 4 3 2 2 3 2" xfId="18824" xr:uid="{00000000-0005-0000-0000-00008B490000}"/>
    <cellStyle name="Normal 131 4 3 2 2 4" xfId="18825" xr:uid="{00000000-0005-0000-0000-00008C490000}"/>
    <cellStyle name="Normal 131 4 3 2 2 5" xfId="18826" xr:uid="{00000000-0005-0000-0000-00008D490000}"/>
    <cellStyle name="Normal 131 4 3 2 2 6" xfId="18827" xr:uid="{00000000-0005-0000-0000-00008E490000}"/>
    <cellStyle name="Normal 131 4 3 2 2 7" xfId="18828" xr:uid="{00000000-0005-0000-0000-00008F490000}"/>
    <cellStyle name="Normal 131 4 3 2 3" xfId="18829" xr:uid="{00000000-0005-0000-0000-000090490000}"/>
    <cellStyle name="Normal 131 4 3 2 3 2" xfId="18830" xr:uid="{00000000-0005-0000-0000-000091490000}"/>
    <cellStyle name="Normal 131 4 3 2 3 2 2" xfId="18831" xr:uid="{00000000-0005-0000-0000-000092490000}"/>
    <cellStyle name="Normal 131 4 3 2 3 2 3" xfId="18832" xr:uid="{00000000-0005-0000-0000-000093490000}"/>
    <cellStyle name="Normal 131 4 3 2 3 3" xfId="18833" xr:uid="{00000000-0005-0000-0000-000094490000}"/>
    <cellStyle name="Normal 131 4 3 2 3 4" xfId="18834" xr:uid="{00000000-0005-0000-0000-000095490000}"/>
    <cellStyle name="Normal 131 4 3 2 3 5" xfId="18835" xr:uid="{00000000-0005-0000-0000-000096490000}"/>
    <cellStyle name="Normal 131 4 3 2 4" xfId="18836" xr:uid="{00000000-0005-0000-0000-000097490000}"/>
    <cellStyle name="Normal 131 4 3 2 4 2" xfId="18837" xr:uid="{00000000-0005-0000-0000-000098490000}"/>
    <cellStyle name="Normal 131 4 3 2 4 3" xfId="18838" xr:uid="{00000000-0005-0000-0000-000099490000}"/>
    <cellStyle name="Normal 131 4 3 2 5" xfId="18839" xr:uid="{00000000-0005-0000-0000-00009A490000}"/>
    <cellStyle name="Normal 131 4 3 2 5 2" xfId="18840" xr:uid="{00000000-0005-0000-0000-00009B490000}"/>
    <cellStyle name="Normal 131 4 3 2 5 3" xfId="18841" xr:uid="{00000000-0005-0000-0000-00009C490000}"/>
    <cellStyle name="Normal 131 4 3 2 6" xfId="18842" xr:uid="{00000000-0005-0000-0000-00009D490000}"/>
    <cellStyle name="Normal 131 4 3 2 7" xfId="18843" xr:uid="{00000000-0005-0000-0000-00009E490000}"/>
    <cellStyle name="Normal 131 4 3 2 8" xfId="18844" xr:uid="{00000000-0005-0000-0000-00009F490000}"/>
    <cellStyle name="Normal 131 4 3 2 9" xfId="18845" xr:uid="{00000000-0005-0000-0000-0000A0490000}"/>
    <cellStyle name="Normal 131 4 3 3" xfId="18846" xr:uid="{00000000-0005-0000-0000-0000A1490000}"/>
    <cellStyle name="Normal 131 4 3 3 2" xfId="18847" xr:uid="{00000000-0005-0000-0000-0000A2490000}"/>
    <cellStyle name="Normal 131 4 3 3 2 2" xfId="18848" xr:uid="{00000000-0005-0000-0000-0000A3490000}"/>
    <cellStyle name="Normal 131 4 3 3 2 2 2" xfId="18849" xr:uid="{00000000-0005-0000-0000-0000A4490000}"/>
    <cellStyle name="Normal 131 4 3 3 2 2 3" xfId="18850" xr:uid="{00000000-0005-0000-0000-0000A5490000}"/>
    <cellStyle name="Normal 131 4 3 3 2 3" xfId="18851" xr:uid="{00000000-0005-0000-0000-0000A6490000}"/>
    <cellStyle name="Normal 131 4 3 3 2 4" xfId="18852" xr:uid="{00000000-0005-0000-0000-0000A7490000}"/>
    <cellStyle name="Normal 131 4 3 3 2 5" xfId="18853" xr:uid="{00000000-0005-0000-0000-0000A8490000}"/>
    <cellStyle name="Normal 131 4 3 3 3" xfId="18854" xr:uid="{00000000-0005-0000-0000-0000A9490000}"/>
    <cellStyle name="Normal 131 4 3 3 3 2" xfId="18855" xr:uid="{00000000-0005-0000-0000-0000AA490000}"/>
    <cellStyle name="Normal 131 4 3 3 3 3" xfId="18856" xr:uid="{00000000-0005-0000-0000-0000AB490000}"/>
    <cellStyle name="Normal 131 4 3 3 4" xfId="18857" xr:uid="{00000000-0005-0000-0000-0000AC490000}"/>
    <cellStyle name="Normal 131 4 3 3 4 2" xfId="18858" xr:uid="{00000000-0005-0000-0000-0000AD490000}"/>
    <cellStyle name="Normal 131 4 3 3 4 3" xfId="18859" xr:uid="{00000000-0005-0000-0000-0000AE490000}"/>
    <cellStyle name="Normal 131 4 3 3 5" xfId="18860" xr:uid="{00000000-0005-0000-0000-0000AF490000}"/>
    <cellStyle name="Normal 131 4 3 3 6" xfId="18861" xr:uid="{00000000-0005-0000-0000-0000B0490000}"/>
    <cellStyle name="Normal 131 4 3 3 7" xfId="18862" xr:uid="{00000000-0005-0000-0000-0000B1490000}"/>
    <cellStyle name="Normal 131 4 3 3 8" xfId="18863" xr:uid="{00000000-0005-0000-0000-0000B2490000}"/>
    <cellStyle name="Normal 131 4 3 4" xfId="18864" xr:uid="{00000000-0005-0000-0000-0000B3490000}"/>
    <cellStyle name="Normal 131 4 3 4 2" xfId="18865" xr:uid="{00000000-0005-0000-0000-0000B4490000}"/>
    <cellStyle name="Normal 131 4 3 4 2 2" xfId="18866" xr:uid="{00000000-0005-0000-0000-0000B5490000}"/>
    <cellStyle name="Normal 131 4 3 4 2 3" xfId="18867" xr:uid="{00000000-0005-0000-0000-0000B6490000}"/>
    <cellStyle name="Normal 131 4 3 4 3" xfId="18868" xr:uid="{00000000-0005-0000-0000-0000B7490000}"/>
    <cellStyle name="Normal 131 4 3 4 3 2" xfId="18869" xr:uid="{00000000-0005-0000-0000-0000B8490000}"/>
    <cellStyle name="Normal 131 4 3 4 4" xfId="18870" xr:uid="{00000000-0005-0000-0000-0000B9490000}"/>
    <cellStyle name="Normal 131 4 3 4 5" xfId="18871" xr:uid="{00000000-0005-0000-0000-0000BA490000}"/>
    <cellStyle name="Normal 131 4 3 4 6" xfId="18872" xr:uid="{00000000-0005-0000-0000-0000BB490000}"/>
    <cellStyle name="Normal 131 4 3 4 7" xfId="18873" xr:uid="{00000000-0005-0000-0000-0000BC490000}"/>
    <cellStyle name="Normal 131 4 3 5" xfId="18874" xr:uid="{00000000-0005-0000-0000-0000BD490000}"/>
    <cellStyle name="Normal 131 4 3 5 2" xfId="18875" xr:uid="{00000000-0005-0000-0000-0000BE490000}"/>
    <cellStyle name="Normal 131 4 3 5 2 2" xfId="18876" xr:uid="{00000000-0005-0000-0000-0000BF490000}"/>
    <cellStyle name="Normal 131 4 3 5 2 3" xfId="18877" xr:uid="{00000000-0005-0000-0000-0000C0490000}"/>
    <cellStyle name="Normal 131 4 3 5 3" xfId="18878" xr:uid="{00000000-0005-0000-0000-0000C1490000}"/>
    <cellStyle name="Normal 131 4 3 5 4" xfId="18879" xr:uid="{00000000-0005-0000-0000-0000C2490000}"/>
    <cellStyle name="Normal 131 4 3 5 5" xfId="18880" xr:uid="{00000000-0005-0000-0000-0000C3490000}"/>
    <cellStyle name="Normal 131 4 3 6" xfId="18881" xr:uid="{00000000-0005-0000-0000-0000C4490000}"/>
    <cellStyle name="Normal 131 4 3 6 2" xfId="18882" xr:uid="{00000000-0005-0000-0000-0000C5490000}"/>
    <cellStyle name="Normal 131 4 3 6 3" xfId="18883" xr:uid="{00000000-0005-0000-0000-0000C6490000}"/>
    <cellStyle name="Normal 131 4 3 7" xfId="18884" xr:uid="{00000000-0005-0000-0000-0000C7490000}"/>
    <cellStyle name="Normal 131 4 3 7 2" xfId="18885" xr:uid="{00000000-0005-0000-0000-0000C8490000}"/>
    <cellStyle name="Normal 131 4 3 7 3" xfId="18886" xr:uid="{00000000-0005-0000-0000-0000C9490000}"/>
    <cellStyle name="Normal 131 4 3 8" xfId="18887" xr:uid="{00000000-0005-0000-0000-0000CA490000}"/>
    <cellStyle name="Normal 131 4 3 9" xfId="18888" xr:uid="{00000000-0005-0000-0000-0000CB490000}"/>
    <cellStyle name="Normal 131 4 4" xfId="18889" xr:uid="{00000000-0005-0000-0000-0000CC490000}"/>
    <cellStyle name="Normal 131 4 4 10" xfId="18890" xr:uid="{00000000-0005-0000-0000-0000CD490000}"/>
    <cellStyle name="Normal 131 4 4 2" xfId="18891" xr:uid="{00000000-0005-0000-0000-0000CE490000}"/>
    <cellStyle name="Normal 131 4 4 2 2" xfId="18892" xr:uid="{00000000-0005-0000-0000-0000CF490000}"/>
    <cellStyle name="Normal 131 4 4 2 2 2" xfId="18893" xr:uid="{00000000-0005-0000-0000-0000D0490000}"/>
    <cellStyle name="Normal 131 4 4 2 2 2 2" xfId="18894" xr:uid="{00000000-0005-0000-0000-0000D1490000}"/>
    <cellStyle name="Normal 131 4 4 2 2 2 3" xfId="18895" xr:uid="{00000000-0005-0000-0000-0000D2490000}"/>
    <cellStyle name="Normal 131 4 4 2 2 3" xfId="18896" xr:uid="{00000000-0005-0000-0000-0000D3490000}"/>
    <cellStyle name="Normal 131 4 4 2 2 4" xfId="18897" xr:uid="{00000000-0005-0000-0000-0000D4490000}"/>
    <cellStyle name="Normal 131 4 4 2 2 5" xfId="18898" xr:uid="{00000000-0005-0000-0000-0000D5490000}"/>
    <cellStyle name="Normal 131 4 4 2 3" xfId="18899" xr:uid="{00000000-0005-0000-0000-0000D6490000}"/>
    <cellStyle name="Normal 131 4 4 2 3 2" xfId="18900" xr:uid="{00000000-0005-0000-0000-0000D7490000}"/>
    <cellStyle name="Normal 131 4 4 2 3 3" xfId="18901" xr:uid="{00000000-0005-0000-0000-0000D8490000}"/>
    <cellStyle name="Normal 131 4 4 2 4" xfId="18902" xr:uid="{00000000-0005-0000-0000-0000D9490000}"/>
    <cellStyle name="Normal 131 4 4 2 4 2" xfId="18903" xr:uid="{00000000-0005-0000-0000-0000DA490000}"/>
    <cellStyle name="Normal 131 4 4 2 4 3" xfId="18904" xr:uid="{00000000-0005-0000-0000-0000DB490000}"/>
    <cellStyle name="Normal 131 4 4 2 5" xfId="18905" xr:uid="{00000000-0005-0000-0000-0000DC490000}"/>
    <cellStyle name="Normal 131 4 4 2 6" xfId="18906" xr:uid="{00000000-0005-0000-0000-0000DD490000}"/>
    <cellStyle name="Normal 131 4 4 2 7" xfId="18907" xr:uid="{00000000-0005-0000-0000-0000DE490000}"/>
    <cellStyle name="Normal 131 4 4 2 8" xfId="18908" xr:uid="{00000000-0005-0000-0000-0000DF490000}"/>
    <cellStyle name="Normal 131 4 4 3" xfId="18909" xr:uid="{00000000-0005-0000-0000-0000E0490000}"/>
    <cellStyle name="Normal 131 4 4 3 2" xfId="18910" xr:uid="{00000000-0005-0000-0000-0000E1490000}"/>
    <cellStyle name="Normal 131 4 4 3 2 2" xfId="18911" xr:uid="{00000000-0005-0000-0000-0000E2490000}"/>
    <cellStyle name="Normal 131 4 4 3 3" xfId="18912" xr:uid="{00000000-0005-0000-0000-0000E3490000}"/>
    <cellStyle name="Normal 131 4 4 3 3 2" xfId="18913" xr:uid="{00000000-0005-0000-0000-0000E4490000}"/>
    <cellStyle name="Normal 131 4 4 3 4" xfId="18914" xr:uid="{00000000-0005-0000-0000-0000E5490000}"/>
    <cellStyle name="Normal 131 4 4 3 5" xfId="18915" xr:uid="{00000000-0005-0000-0000-0000E6490000}"/>
    <cellStyle name="Normal 131 4 4 3 6" xfId="18916" xr:uid="{00000000-0005-0000-0000-0000E7490000}"/>
    <cellStyle name="Normal 131 4 4 3 7" xfId="18917" xr:uid="{00000000-0005-0000-0000-0000E8490000}"/>
    <cellStyle name="Normal 131 4 4 4" xfId="18918" xr:uid="{00000000-0005-0000-0000-0000E9490000}"/>
    <cellStyle name="Normal 131 4 4 4 2" xfId="18919" xr:uid="{00000000-0005-0000-0000-0000EA490000}"/>
    <cellStyle name="Normal 131 4 4 4 2 2" xfId="18920" xr:uid="{00000000-0005-0000-0000-0000EB490000}"/>
    <cellStyle name="Normal 131 4 4 4 3" xfId="18921" xr:uid="{00000000-0005-0000-0000-0000EC490000}"/>
    <cellStyle name="Normal 131 4 4 4 4" xfId="18922" xr:uid="{00000000-0005-0000-0000-0000ED490000}"/>
    <cellStyle name="Normal 131 4 4 4 5" xfId="18923" xr:uid="{00000000-0005-0000-0000-0000EE490000}"/>
    <cellStyle name="Normal 131 4 4 5" xfId="18924" xr:uid="{00000000-0005-0000-0000-0000EF490000}"/>
    <cellStyle name="Normal 131 4 4 5 2" xfId="18925" xr:uid="{00000000-0005-0000-0000-0000F0490000}"/>
    <cellStyle name="Normal 131 4 4 6" xfId="18926" xr:uid="{00000000-0005-0000-0000-0000F1490000}"/>
    <cellStyle name="Normal 131 4 4 6 2" xfId="18927" xr:uid="{00000000-0005-0000-0000-0000F2490000}"/>
    <cellStyle name="Normal 131 4 4 7" xfId="18928" xr:uid="{00000000-0005-0000-0000-0000F3490000}"/>
    <cellStyle name="Normal 131 4 4 8" xfId="18929" xr:uid="{00000000-0005-0000-0000-0000F4490000}"/>
    <cellStyle name="Normal 131 4 4 9" xfId="18930" xr:uid="{00000000-0005-0000-0000-0000F5490000}"/>
    <cellStyle name="Normal 131 4 5" xfId="18931" xr:uid="{00000000-0005-0000-0000-0000F6490000}"/>
    <cellStyle name="Normal 131 4 5 10" xfId="18932" xr:uid="{00000000-0005-0000-0000-0000F7490000}"/>
    <cellStyle name="Normal 131 4 5 2" xfId="18933" xr:uid="{00000000-0005-0000-0000-0000F8490000}"/>
    <cellStyle name="Normal 131 4 5 2 2" xfId="18934" xr:uid="{00000000-0005-0000-0000-0000F9490000}"/>
    <cellStyle name="Normal 131 4 5 2 2 2" xfId="18935" xr:uid="{00000000-0005-0000-0000-0000FA490000}"/>
    <cellStyle name="Normal 131 4 5 2 2 2 2" xfId="18936" xr:uid="{00000000-0005-0000-0000-0000FB490000}"/>
    <cellStyle name="Normal 131 4 5 2 2 3" xfId="18937" xr:uid="{00000000-0005-0000-0000-0000FC490000}"/>
    <cellStyle name="Normal 131 4 5 2 2 4" xfId="18938" xr:uid="{00000000-0005-0000-0000-0000FD490000}"/>
    <cellStyle name="Normal 131 4 5 2 2 5" xfId="18939" xr:uid="{00000000-0005-0000-0000-0000FE490000}"/>
    <cellStyle name="Normal 131 4 5 2 3" xfId="18940" xr:uid="{00000000-0005-0000-0000-0000FF490000}"/>
    <cellStyle name="Normal 131 4 5 2 3 2" xfId="18941" xr:uid="{00000000-0005-0000-0000-0000004A0000}"/>
    <cellStyle name="Normal 131 4 5 2 4" xfId="18942" xr:uid="{00000000-0005-0000-0000-0000014A0000}"/>
    <cellStyle name="Normal 131 4 5 2 4 2" xfId="18943" xr:uid="{00000000-0005-0000-0000-0000024A0000}"/>
    <cellStyle name="Normal 131 4 5 2 5" xfId="18944" xr:uid="{00000000-0005-0000-0000-0000034A0000}"/>
    <cellStyle name="Normal 131 4 5 2 6" xfId="18945" xr:uid="{00000000-0005-0000-0000-0000044A0000}"/>
    <cellStyle name="Normal 131 4 5 2 7" xfId="18946" xr:uid="{00000000-0005-0000-0000-0000054A0000}"/>
    <cellStyle name="Normal 131 4 5 2 8" xfId="18947" xr:uid="{00000000-0005-0000-0000-0000064A0000}"/>
    <cellStyle name="Normal 131 4 5 3" xfId="18948" xr:uid="{00000000-0005-0000-0000-0000074A0000}"/>
    <cellStyle name="Normal 131 4 5 3 2" xfId="18949" xr:uid="{00000000-0005-0000-0000-0000084A0000}"/>
    <cellStyle name="Normal 131 4 5 3 2 2" xfId="18950" xr:uid="{00000000-0005-0000-0000-0000094A0000}"/>
    <cellStyle name="Normal 131 4 5 3 3" xfId="18951" xr:uid="{00000000-0005-0000-0000-00000A4A0000}"/>
    <cellStyle name="Normal 131 4 5 3 3 2" xfId="18952" xr:uid="{00000000-0005-0000-0000-00000B4A0000}"/>
    <cellStyle name="Normal 131 4 5 3 4" xfId="18953" xr:uid="{00000000-0005-0000-0000-00000C4A0000}"/>
    <cellStyle name="Normal 131 4 5 3 5" xfId="18954" xr:uid="{00000000-0005-0000-0000-00000D4A0000}"/>
    <cellStyle name="Normal 131 4 5 3 6" xfId="18955" xr:uid="{00000000-0005-0000-0000-00000E4A0000}"/>
    <cellStyle name="Normal 131 4 5 3 7" xfId="18956" xr:uid="{00000000-0005-0000-0000-00000F4A0000}"/>
    <cellStyle name="Normal 131 4 5 4" xfId="18957" xr:uid="{00000000-0005-0000-0000-0000104A0000}"/>
    <cellStyle name="Normal 131 4 5 4 2" xfId="18958" xr:uid="{00000000-0005-0000-0000-0000114A0000}"/>
    <cellStyle name="Normal 131 4 5 4 2 2" xfId="18959" xr:uid="{00000000-0005-0000-0000-0000124A0000}"/>
    <cellStyle name="Normal 131 4 5 4 3" xfId="18960" xr:uid="{00000000-0005-0000-0000-0000134A0000}"/>
    <cellStyle name="Normal 131 4 5 4 4" xfId="18961" xr:uid="{00000000-0005-0000-0000-0000144A0000}"/>
    <cellStyle name="Normal 131 4 5 4 5" xfId="18962" xr:uid="{00000000-0005-0000-0000-0000154A0000}"/>
    <cellStyle name="Normal 131 4 5 5" xfId="18963" xr:uid="{00000000-0005-0000-0000-0000164A0000}"/>
    <cellStyle name="Normal 131 4 5 5 2" xfId="18964" xr:uid="{00000000-0005-0000-0000-0000174A0000}"/>
    <cellStyle name="Normal 131 4 5 6" xfId="18965" xr:uid="{00000000-0005-0000-0000-0000184A0000}"/>
    <cellStyle name="Normal 131 4 5 6 2" xfId="18966" xr:uid="{00000000-0005-0000-0000-0000194A0000}"/>
    <cellStyle name="Normal 131 4 5 7" xfId="18967" xr:uid="{00000000-0005-0000-0000-00001A4A0000}"/>
    <cellStyle name="Normal 131 4 5 8" xfId="18968" xr:uid="{00000000-0005-0000-0000-00001B4A0000}"/>
    <cellStyle name="Normal 131 4 5 9" xfId="18969" xr:uid="{00000000-0005-0000-0000-00001C4A0000}"/>
    <cellStyle name="Normal 131 4 6" xfId="18970" xr:uid="{00000000-0005-0000-0000-00001D4A0000}"/>
    <cellStyle name="Normal 131 4 6 2" xfId="18971" xr:uid="{00000000-0005-0000-0000-00001E4A0000}"/>
    <cellStyle name="Normal 131 4 6 2 2" xfId="18972" xr:uid="{00000000-0005-0000-0000-00001F4A0000}"/>
    <cellStyle name="Normal 131 4 6 2 2 2" xfId="18973" xr:uid="{00000000-0005-0000-0000-0000204A0000}"/>
    <cellStyle name="Normal 131 4 6 2 3" xfId="18974" xr:uid="{00000000-0005-0000-0000-0000214A0000}"/>
    <cellStyle name="Normal 131 4 6 2 3 2" xfId="18975" xr:uid="{00000000-0005-0000-0000-0000224A0000}"/>
    <cellStyle name="Normal 131 4 6 2 4" xfId="18976" xr:uid="{00000000-0005-0000-0000-0000234A0000}"/>
    <cellStyle name="Normal 131 4 6 2 5" xfId="18977" xr:uid="{00000000-0005-0000-0000-0000244A0000}"/>
    <cellStyle name="Normal 131 4 6 2 6" xfId="18978" xr:uid="{00000000-0005-0000-0000-0000254A0000}"/>
    <cellStyle name="Normal 131 4 6 2 7" xfId="18979" xr:uid="{00000000-0005-0000-0000-0000264A0000}"/>
    <cellStyle name="Normal 131 4 6 3" xfId="18980" xr:uid="{00000000-0005-0000-0000-0000274A0000}"/>
    <cellStyle name="Normal 131 4 6 3 2" xfId="18981" xr:uid="{00000000-0005-0000-0000-0000284A0000}"/>
    <cellStyle name="Normal 131 4 6 3 2 2" xfId="18982" xr:uid="{00000000-0005-0000-0000-0000294A0000}"/>
    <cellStyle name="Normal 131 4 6 3 3" xfId="18983" xr:uid="{00000000-0005-0000-0000-00002A4A0000}"/>
    <cellStyle name="Normal 131 4 6 3 4" xfId="18984" xr:uid="{00000000-0005-0000-0000-00002B4A0000}"/>
    <cellStyle name="Normal 131 4 6 3 5" xfId="18985" xr:uid="{00000000-0005-0000-0000-00002C4A0000}"/>
    <cellStyle name="Normal 131 4 6 4" xfId="18986" xr:uid="{00000000-0005-0000-0000-00002D4A0000}"/>
    <cellStyle name="Normal 131 4 6 4 2" xfId="18987" xr:uid="{00000000-0005-0000-0000-00002E4A0000}"/>
    <cellStyle name="Normal 131 4 6 5" xfId="18988" xr:uid="{00000000-0005-0000-0000-00002F4A0000}"/>
    <cellStyle name="Normal 131 4 6 5 2" xfId="18989" xr:uid="{00000000-0005-0000-0000-0000304A0000}"/>
    <cellStyle name="Normal 131 4 6 6" xfId="18990" xr:uid="{00000000-0005-0000-0000-0000314A0000}"/>
    <cellStyle name="Normal 131 4 6 7" xfId="18991" xr:uid="{00000000-0005-0000-0000-0000324A0000}"/>
    <cellStyle name="Normal 131 4 6 8" xfId="18992" xr:uid="{00000000-0005-0000-0000-0000334A0000}"/>
    <cellStyle name="Normal 131 4 6 9" xfId="18993" xr:uid="{00000000-0005-0000-0000-0000344A0000}"/>
    <cellStyle name="Normal 131 4 7" xfId="18994" xr:uid="{00000000-0005-0000-0000-0000354A0000}"/>
    <cellStyle name="Normal 131 4 7 2" xfId="18995" xr:uid="{00000000-0005-0000-0000-0000364A0000}"/>
    <cellStyle name="Normal 131 4 7 2 2" xfId="18996" xr:uid="{00000000-0005-0000-0000-0000374A0000}"/>
    <cellStyle name="Normal 131 4 7 2 2 2" xfId="18997" xr:uid="{00000000-0005-0000-0000-0000384A0000}"/>
    <cellStyle name="Normal 131 4 7 2 3" xfId="18998" xr:uid="{00000000-0005-0000-0000-0000394A0000}"/>
    <cellStyle name="Normal 131 4 7 2 4" xfId="18999" xr:uid="{00000000-0005-0000-0000-00003A4A0000}"/>
    <cellStyle name="Normal 131 4 7 2 5" xfId="19000" xr:uid="{00000000-0005-0000-0000-00003B4A0000}"/>
    <cellStyle name="Normal 131 4 7 3" xfId="19001" xr:uid="{00000000-0005-0000-0000-00003C4A0000}"/>
    <cellStyle name="Normal 131 4 7 3 2" xfId="19002" xr:uid="{00000000-0005-0000-0000-00003D4A0000}"/>
    <cellStyle name="Normal 131 4 7 4" xfId="19003" xr:uid="{00000000-0005-0000-0000-00003E4A0000}"/>
    <cellStyle name="Normal 131 4 7 4 2" xfId="19004" xr:uid="{00000000-0005-0000-0000-00003F4A0000}"/>
    <cellStyle name="Normal 131 4 7 5" xfId="19005" xr:uid="{00000000-0005-0000-0000-0000404A0000}"/>
    <cellStyle name="Normal 131 4 7 6" xfId="19006" xr:uid="{00000000-0005-0000-0000-0000414A0000}"/>
    <cellStyle name="Normal 131 4 7 7" xfId="19007" xr:uid="{00000000-0005-0000-0000-0000424A0000}"/>
    <cellStyle name="Normal 131 4 7 8" xfId="19008" xr:uid="{00000000-0005-0000-0000-0000434A0000}"/>
    <cellStyle name="Normal 131 4 8" xfId="19009" xr:uid="{00000000-0005-0000-0000-0000444A0000}"/>
    <cellStyle name="Normal 131 4 8 2" xfId="19010" xr:uid="{00000000-0005-0000-0000-0000454A0000}"/>
    <cellStyle name="Normal 131 4 8 2 2" xfId="19011" xr:uid="{00000000-0005-0000-0000-0000464A0000}"/>
    <cellStyle name="Normal 131 4 8 3" xfId="19012" xr:uid="{00000000-0005-0000-0000-0000474A0000}"/>
    <cellStyle name="Normal 131 4 8 3 2" xfId="19013" xr:uid="{00000000-0005-0000-0000-0000484A0000}"/>
    <cellStyle name="Normal 131 4 8 4" xfId="19014" xr:uid="{00000000-0005-0000-0000-0000494A0000}"/>
    <cellStyle name="Normal 131 4 8 5" xfId="19015" xr:uid="{00000000-0005-0000-0000-00004A4A0000}"/>
    <cellStyle name="Normal 131 4 8 6" xfId="19016" xr:uid="{00000000-0005-0000-0000-00004B4A0000}"/>
    <cellStyle name="Normal 131 4 8 7" xfId="19017" xr:uid="{00000000-0005-0000-0000-00004C4A0000}"/>
    <cellStyle name="Normal 131 4 9" xfId="19018" xr:uid="{00000000-0005-0000-0000-00004D4A0000}"/>
    <cellStyle name="Normal 131 4 9 2" xfId="19019" xr:uid="{00000000-0005-0000-0000-00004E4A0000}"/>
    <cellStyle name="Normal 131 4 9 2 2" xfId="19020" xr:uid="{00000000-0005-0000-0000-00004F4A0000}"/>
    <cellStyle name="Normal 131 4 9 3" xfId="19021" xr:uid="{00000000-0005-0000-0000-0000504A0000}"/>
    <cellStyle name="Normal 131 4 9 4" xfId="19022" xr:uid="{00000000-0005-0000-0000-0000514A0000}"/>
    <cellStyle name="Normal 131 4 9 5" xfId="19023" xr:uid="{00000000-0005-0000-0000-0000524A0000}"/>
    <cellStyle name="Normal 131 5" xfId="19024" xr:uid="{00000000-0005-0000-0000-0000534A0000}"/>
    <cellStyle name="Normal 131 5 10" xfId="19025" xr:uid="{00000000-0005-0000-0000-0000544A0000}"/>
    <cellStyle name="Normal 131 5 10 2" xfId="19026" xr:uid="{00000000-0005-0000-0000-0000554A0000}"/>
    <cellStyle name="Normal 131 5 11" xfId="19027" xr:uid="{00000000-0005-0000-0000-0000564A0000}"/>
    <cellStyle name="Normal 131 5 11 2" xfId="19028" xr:uid="{00000000-0005-0000-0000-0000574A0000}"/>
    <cellStyle name="Normal 131 5 12" xfId="19029" xr:uid="{00000000-0005-0000-0000-0000584A0000}"/>
    <cellStyle name="Normal 131 5 13" xfId="19030" xr:uid="{00000000-0005-0000-0000-0000594A0000}"/>
    <cellStyle name="Normal 131 5 14" xfId="19031" xr:uid="{00000000-0005-0000-0000-00005A4A0000}"/>
    <cellStyle name="Normal 131 5 15" xfId="19032" xr:uid="{00000000-0005-0000-0000-00005B4A0000}"/>
    <cellStyle name="Normal 131 5 2" xfId="19033" xr:uid="{00000000-0005-0000-0000-00005C4A0000}"/>
    <cellStyle name="Normal 131 5 2 2" xfId="19034" xr:uid="{00000000-0005-0000-0000-00005D4A0000}"/>
    <cellStyle name="Normal 131 5 2 2 2" xfId="19035" xr:uid="{00000000-0005-0000-0000-00005E4A0000}"/>
    <cellStyle name="Normal 131 5 2 2 2 2" xfId="19036" xr:uid="{00000000-0005-0000-0000-00005F4A0000}"/>
    <cellStyle name="Normal 131 5 2 2 2 3" xfId="19037" xr:uid="{00000000-0005-0000-0000-0000604A0000}"/>
    <cellStyle name="Normal 131 5 2 2 3" xfId="19038" xr:uid="{00000000-0005-0000-0000-0000614A0000}"/>
    <cellStyle name="Normal 131 5 2 2 4" xfId="19039" xr:uid="{00000000-0005-0000-0000-0000624A0000}"/>
    <cellStyle name="Normal 131 5 2 3" xfId="19040" xr:uid="{00000000-0005-0000-0000-0000634A0000}"/>
    <cellStyle name="Normal 131 5 2 3 2" xfId="19041" xr:uid="{00000000-0005-0000-0000-0000644A0000}"/>
    <cellStyle name="Normal 131 5 2 3 2 2" xfId="19042" xr:uid="{00000000-0005-0000-0000-0000654A0000}"/>
    <cellStyle name="Normal 131 5 2 3 2 3" xfId="19043" xr:uid="{00000000-0005-0000-0000-0000664A0000}"/>
    <cellStyle name="Normal 131 5 2 3 3" xfId="19044" xr:uid="{00000000-0005-0000-0000-0000674A0000}"/>
    <cellStyle name="Normal 131 5 2 3 4" xfId="19045" xr:uid="{00000000-0005-0000-0000-0000684A0000}"/>
    <cellStyle name="Normal 131 5 2 4" xfId="19046" xr:uid="{00000000-0005-0000-0000-0000694A0000}"/>
    <cellStyle name="Normal 131 5 2 4 2" xfId="19047" xr:uid="{00000000-0005-0000-0000-00006A4A0000}"/>
    <cellStyle name="Normal 131 5 2 4 3" xfId="19048" xr:uid="{00000000-0005-0000-0000-00006B4A0000}"/>
    <cellStyle name="Normal 131 5 2 5" xfId="19049" xr:uid="{00000000-0005-0000-0000-00006C4A0000}"/>
    <cellStyle name="Normal 131 5 2 5 2" xfId="19050" xr:uid="{00000000-0005-0000-0000-00006D4A0000}"/>
    <cellStyle name="Normal 131 5 2 5 3" xfId="19051" xr:uid="{00000000-0005-0000-0000-00006E4A0000}"/>
    <cellStyle name="Normal 131 5 2 6" xfId="19052" xr:uid="{00000000-0005-0000-0000-00006F4A0000}"/>
    <cellStyle name="Normal 131 5 2 7" xfId="19053" xr:uid="{00000000-0005-0000-0000-0000704A0000}"/>
    <cellStyle name="Normal 131 5 3" xfId="19054" xr:uid="{00000000-0005-0000-0000-0000714A0000}"/>
    <cellStyle name="Normal 131 5 3 10" xfId="19055" xr:uid="{00000000-0005-0000-0000-0000724A0000}"/>
    <cellStyle name="Normal 131 5 3 11" xfId="19056" xr:uid="{00000000-0005-0000-0000-0000734A0000}"/>
    <cellStyle name="Normal 131 5 3 2" xfId="19057" xr:uid="{00000000-0005-0000-0000-0000744A0000}"/>
    <cellStyle name="Normal 131 5 3 2 2" xfId="19058" xr:uid="{00000000-0005-0000-0000-0000754A0000}"/>
    <cellStyle name="Normal 131 5 3 2 2 2" xfId="19059" xr:uid="{00000000-0005-0000-0000-0000764A0000}"/>
    <cellStyle name="Normal 131 5 3 2 2 2 2" xfId="19060" xr:uid="{00000000-0005-0000-0000-0000774A0000}"/>
    <cellStyle name="Normal 131 5 3 2 2 3" xfId="19061" xr:uid="{00000000-0005-0000-0000-0000784A0000}"/>
    <cellStyle name="Normal 131 5 3 2 2 3 2" xfId="19062" xr:uid="{00000000-0005-0000-0000-0000794A0000}"/>
    <cellStyle name="Normal 131 5 3 2 2 4" xfId="19063" xr:uid="{00000000-0005-0000-0000-00007A4A0000}"/>
    <cellStyle name="Normal 131 5 3 2 2 5" xfId="19064" xr:uid="{00000000-0005-0000-0000-00007B4A0000}"/>
    <cellStyle name="Normal 131 5 3 2 2 6" xfId="19065" xr:uid="{00000000-0005-0000-0000-00007C4A0000}"/>
    <cellStyle name="Normal 131 5 3 2 2 7" xfId="19066" xr:uid="{00000000-0005-0000-0000-00007D4A0000}"/>
    <cellStyle name="Normal 131 5 3 2 3" xfId="19067" xr:uid="{00000000-0005-0000-0000-00007E4A0000}"/>
    <cellStyle name="Normal 131 5 3 2 3 2" xfId="19068" xr:uid="{00000000-0005-0000-0000-00007F4A0000}"/>
    <cellStyle name="Normal 131 5 3 2 3 2 2" xfId="19069" xr:uid="{00000000-0005-0000-0000-0000804A0000}"/>
    <cellStyle name="Normal 131 5 3 2 3 3" xfId="19070" xr:uid="{00000000-0005-0000-0000-0000814A0000}"/>
    <cellStyle name="Normal 131 5 3 2 3 4" xfId="19071" xr:uid="{00000000-0005-0000-0000-0000824A0000}"/>
    <cellStyle name="Normal 131 5 3 2 3 5" xfId="19072" xr:uid="{00000000-0005-0000-0000-0000834A0000}"/>
    <cellStyle name="Normal 131 5 3 2 4" xfId="19073" xr:uid="{00000000-0005-0000-0000-0000844A0000}"/>
    <cellStyle name="Normal 131 5 3 2 4 2" xfId="19074" xr:uid="{00000000-0005-0000-0000-0000854A0000}"/>
    <cellStyle name="Normal 131 5 3 2 5" xfId="19075" xr:uid="{00000000-0005-0000-0000-0000864A0000}"/>
    <cellStyle name="Normal 131 5 3 2 5 2" xfId="19076" xr:uid="{00000000-0005-0000-0000-0000874A0000}"/>
    <cellStyle name="Normal 131 5 3 2 6" xfId="19077" xr:uid="{00000000-0005-0000-0000-0000884A0000}"/>
    <cellStyle name="Normal 131 5 3 2 7" xfId="19078" xr:uid="{00000000-0005-0000-0000-0000894A0000}"/>
    <cellStyle name="Normal 131 5 3 2 8" xfId="19079" xr:uid="{00000000-0005-0000-0000-00008A4A0000}"/>
    <cellStyle name="Normal 131 5 3 2 9" xfId="19080" xr:uid="{00000000-0005-0000-0000-00008B4A0000}"/>
    <cellStyle name="Normal 131 5 3 3" xfId="19081" xr:uid="{00000000-0005-0000-0000-00008C4A0000}"/>
    <cellStyle name="Normal 131 5 3 3 2" xfId="19082" xr:uid="{00000000-0005-0000-0000-00008D4A0000}"/>
    <cellStyle name="Normal 131 5 3 3 2 2" xfId="19083" xr:uid="{00000000-0005-0000-0000-00008E4A0000}"/>
    <cellStyle name="Normal 131 5 3 3 2 2 2" xfId="19084" xr:uid="{00000000-0005-0000-0000-00008F4A0000}"/>
    <cellStyle name="Normal 131 5 3 3 2 3" xfId="19085" xr:uid="{00000000-0005-0000-0000-0000904A0000}"/>
    <cellStyle name="Normal 131 5 3 3 2 4" xfId="19086" xr:uid="{00000000-0005-0000-0000-0000914A0000}"/>
    <cellStyle name="Normal 131 5 3 3 2 5" xfId="19087" xr:uid="{00000000-0005-0000-0000-0000924A0000}"/>
    <cellStyle name="Normal 131 5 3 3 3" xfId="19088" xr:uid="{00000000-0005-0000-0000-0000934A0000}"/>
    <cellStyle name="Normal 131 5 3 3 3 2" xfId="19089" xr:uid="{00000000-0005-0000-0000-0000944A0000}"/>
    <cellStyle name="Normal 131 5 3 3 4" xfId="19090" xr:uid="{00000000-0005-0000-0000-0000954A0000}"/>
    <cellStyle name="Normal 131 5 3 3 4 2" xfId="19091" xr:uid="{00000000-0005-0000-0000-0000964A0000}"/>
    <cellStyle name="Normal 131 5 3 3 5" xfId="19092" xr:uid="{00000000-0005-0000-0000-0000974A0000}"/>
    <cellStyle name="Normal 131 5 3 3 6" xfId="19093" xr:uid="{00000000-0005-0000-0000-0000984A0000}"/>
    <cellStyle name="Normal 131 5 3 3 7" xfId="19094" xr:uid="{00000000-0005-0000-0000-0000994A0000}"/>
    <cellStyle name="Normal 131 5 3 3 8" xfId="19095" xr:uid="{00000000-0005-0000-0000-00009A4A0000}"/>
    <cellStyle name="Normal 131 5 3 4" xfId="19096" xr:uid="{00000000-0005-0000-0000-00009B4A0000}"/>
    <cellStyle name="Normal 131 5 3 4 2" xfId="19097" xr:uid="{00000000-0005-0000-0000-00009C4A0000}"/>
    <cellStyle name="Normal 131 5 3 4 2 2" xfId="19098" xr:uid="{00000000-0005-0000-0000-00009D4A0000}"/>
    <cellStyle name="Normal 131 5 3 4 3" xfId="19099" xr:uid="{00000000-0005-0000-0000-00009E4A0000}"/>
    <cellStyle name="Normal 131 5 3 4 3 2" xfId="19100" xr:uid="{00000000-0005-0000-0000-00009F4A0000}"/>
    <cellStyle name="Normal 131 5 3 4 4" xfId="19101" xr:uid="{00000000-0005-0000-0000-0000A04A0000}"/>
    <cellStyle name="Normal 131 5 3 4 5" xfId="19102" xr:uid="{00000000-0005-0000-0000-0000A14A0000}"/>
    <cellStyle name="Normal 131 5 3 4 6" xfId="19103" xr:uid="{00000000-0005-0000-0000-0000A24A0000}"/>
    <cellStyle name="Normal 131 5 3 4 7" xfId="19104" xr:uid="{00000000-0005-0000-0000-0000A34A0000}"/>
    <cellStyle name="Normal 131 5 3 5" xfId="19105" xr:uid="{00000000-0005-0000-0000-0000A44A0000}"/>
    <cellStyle name="Normal 131 5 3 5 2" xfId="19106" xr:uid="{00000000-0005-0000-0000-0000A54A0000}"/>
    <cellStyle name="Normal 131 5 3 5 2 2" xfId="19107" xr:uid="{00000000-0005-0000-0000-0000A64A0000}"/>
    <cellStyle name="Normal 131 5 3 5 3" xfId="19108" xr:uid="{00000000-0005-0000-0000-0000A74A0000}"/>
    <cellStyle name="Normal 131 5 3 5 4" xfId="19109" xr:uid="{00000000-0005-0000-0000-0000A84A0000}"/>
    <cellStyle name="Normal 131 5 3 5 5" xfId="19110" xr:uid="{00000000-0005-0000-0000-0000A94A0000}"/>
    <cellStyle name="Normal 131 5 3 6" xfId="19111" xr:uid="{00000000-0005-0000-0000-0000AA4A0000}"/>
    <cellStyle name="Normal 131 5 3 6 2" xfId="19112" xr:uid="{00000000-0005-0000-0000-0000AB4A0000}"/>
    <cellStyle name="Normal 131 5 3 7" xfId="19113" xr:uid="{00000000-0005-0000-0000-0000AC4A0000}"/>
    <cellStyle name="Normal 131 5 3 7 2" xfId="19114" xr:uid="{00000000-0005-0000-0000-0000AD4A0000}"/>
    <cellStyle name="Normal 131 5 3 8" xfId="19115" xr:uid="{00000000-0005-0000-0000-0000AE4A0000}"/>
    <cellStyle name="Normal 131 5 3 9" xfId="19116" xr:uid="{00000000-0005-0000-0000-0000AF4A0000}"/>
    <cellStyle name="Normal 131 5 4" xfId="19117" xr:uid="{00000000-0005-0000-0000-0000B04A0000}"/>
    <cellStyle name="Normal 131 5 4 2" xfId="19118" xr:uid="{00000000-0005-0000-0000-0000B14A0000}"/>
    <cellStyle name="Normal 131 5 4 2 2" xfId="19119" xr:uid="{00000000-0005-0000-0000-0000B24A0000}"/>
    <cellStyle name="Normal 131 5 4 2 2 2" xfId="19120" xr:uid="{00000000-0005-0000-0000-0000B34A0000}"/>
    <cellStyle name="Normal 131 5 4 2 3" xfId="19121" xr:uid="{00000000-0005-0000-0000-0000B44A0000}"/>
    <cellStyle name="Normal 131 5 4 2 3 2" xfId="19122" xr:uid="{00000000-0005-0000-0000-0000B54A0000}"/>
    <cellStyle name="Normal 131 5 4 2 4" xfId="19123" xr:uid="{00000000-0005-0000-0000-0000B64A0000}"/>
    <cellStyle name="Normal 131 5 4 2 5" xfId="19124" xr:uid="{00000000-0005-0000-0000-0000B74A0000}"/>
    <cellStyle name="Normal 131 5 4 2 6" xfId="19125" xr:uid="{00000000-0005-0000-0000-0000B84A0000}"/>
    <cellStyle name="Normal 131 5 4 2 7" xfId="19126" xr:uid="{00000000-0005-0000-0000-0000B94A0000}"/>
    <cellStyle name="Normal 131 5 4 3" xfId="19127" xr:uid="{00000000-0005-0000-0000-0000BA4A0000}"/>
    <cellStyle name="Normal 131 5 4 3 2" xfId="19128" xr:uid="{00000000-0005-0000-0000-0000BB4A0000}"/>
    <cellStyle name="Normal 131 5 4 3 2 2" xfId="19129" xr:uid="{00000000-0005-0000-0000-0000BC4A0000}"/>
    <cellStyle name="Normal 131 5 4 3 3" xfId="19130" xr:uid="{00000000-0005-0000-0000-0000BD4A0000}"/>
    <cellStyle name="Normal 131 5 4 3 4" xfId="19131" xr:uid="{00000000-0005-0000-0000-0000BE4A0000}"/>
    <cellStyle name="Normal 131 5 4 3 5" xfId="19132" xr:uid="{00000000-0005-0000-0000-0000BF4A0000}"/>
    <cellStyle name="Normal 131 5 4 4" xfId="19133" xr:uid="{00000000-0005-0000-0000-0000C04A0000}"/>
    <cellStyle name="Normal 131 5 4 4 2" xfId="19134" xr:uid="{00000000-0005-0000-0000-0000C14A0000}"/>
    <cellStyle name="Normal 131 5 4 5" xfId="19135" xr:uid="{00000000-0005-0000-0000-0000C24A0000}"/>
    <cellStyle name="Normal 131 5 4 5 2" xfId="19136" xr:uid="{00000000-0005-0000-0000-0000C34A0000}"/>
    <cellStyle name="Normal 131 5 4 6" xfId="19137" xr:uid="{00000000-0005-0000-0000-0000C44A0000}"/>
    <cellStyle name="Normal 131 5 4 7" xfId="19138" xr:uid="{00000000-0005-0000-0000-0000C54A0000}"/>
    <cellStyle name="Normal 131 5 4 8" xfId="19139" xr:uid="{00000000-0005-0000-0000-0000C64A0000}"/>
    <cellStyle name="Normal 131 5 4 9" xfId="19140" xr:uid="{00000000-0005-0000-0000-0000C74A0000}"/>
    <cellStyle name="Normal 131 5 5" xfId="19141" xr:uid="{00000000-0005-0000-0000-0000C84A0000}"/>
    <cellStyle name="Normal 131 5 5 2" xfId="19142" xr:uid="{00000000-0005-0000-0000-0000C94A0000}"/>
    <cellStyle name="Normal 131 5 5 2 2" xfId="19143" xr:uid="{00000000-0005-0000-0000-0000CA4A0000}"/>
    <cellStyle name="Normal 131 5 5 2 2 2" xfId="19144" xr:uid="{00000000-0005-0000-0000-0000CB4A0000}"/>
    <cellStyle name="Normal 131 5 5 2 3" xfId="19145" xr:uid="{00000000-0005-0000-0000-0000CC4A0000}"/>
    <cellStyle name="Normal 131 5 5 2 3 2" xfId="19146" xr:uid="{00000000-0005-0000-0000-0000CD4A0000}"/>
    <cellStyle name="Normal 131 5 5 2 4" xfId="19147" xr:uid="{00000000-0005-0000-0000-0000CE4A0000}"/>
    <cellStyle name="Normal 131 5 5 2 5" xfId="19148" xr:uid="{00000000-0005-0000-0000-0000CF4A0000}"/>
    <cellStyle name="Normal 131 5 5 2 6" xfId="19149" xr:uid="{00000000-0005-0000-0000-0000D04A0000}"/>
    <cellStyle name="Normal 131 5 5 2 7" xfId="19150" xr:uid="{00000000-0005-0000-0000-0000D14A0000}"/>
    <cellStyle name="Normal 131 5 5 3" xfId="19151" xr:uid="{00000000-0005-0000-0000-0000D24A0000}"/>
    <cellStyle name="Normal 131 5 5 3 2" xfId="19152" xr:uid="{00000000-0005-0000-0000-0000D34A0000}"/>
    <cellStyle name="Normal 131 5 5 3 2 2" xfId="19153" xr:uid="{00000000-0005-0000-0000-0000D44A0000}"/>
    <cellStyle name="Normal 131 5 5 3 3" xfId="19154" xr:uid="{00000000-0005-0000-0000-0000D54A0000}"/>
    <cellStyle name="Normal 131 5 5 3 4" xfId="19155" xr:uid="{00000000-0005-0000-0000-0000D64A0000}"/>
    <cellStyle name="Normal 131 5 5 3 5" xfId="19156" xr:uid="{00000000-0005-0000-0000-0000D74A0000}"/>
    <cellStyle name="Normal 131 5 5 4" xfId="19157" xr:uid="{00000000-0005-0000-0000-0000D84A0000}"/>
    <cellStyle name="Normal 131 5 5 4 2" xfId="19158" xr:uid="{00000000-0005-0000-0000-0000D94A0000}"/>
    <cellStyle name="Normal 131 5 5 5" xfId="19159" xr:uid="{00000000-0005-0000-0000-0000DA4A0000}"/>
    <cellStyle name="Normal 131 5 5 5 2" xfId="19160" xr:uid="{00000000-0005-0000-0000-0000DB4A0000}"/>
    <cellStyle name="Normal 131 5 5 6" xfId="19161" xr:uid="{00000000-0005-0000-0000-0000DC4A0000}"/>
    <cellStyle name="Normal 131 5 5 7" xfId="19162" xr:uid="{00000000-0005-0000-0000-0000DD4A0000}"/>
    <cellStyle name="Normal 131 5 5 8" xfId="19163" xr:uid="{00000000-0005-0000-0000-0000DE4A0000}"/>
    <cellStyle name="Normal 131 5 5 9" xfId="19164" xr:uid="{00000000-0005-0000-0000-0000DF4A0000}"/>
    <cellStyle name="Normal 131 5 6" xfId="19165" xr:uid="{00000000-0005-0000-0000-0000E04A0000}"/>
    <cellStyle name="Normal 131 5 6 2" xfId="19166" xr:uid="{00000000-0005-0000-0000-0000E14A0000}"/>
    <cellStyle name="Normal 131 5 6 2 2" xfId="19167" xr:uid="{00000000-0005-0000-0000-0000E24A0000}"/>
    <cellStyle name="Normal 131 5 6 2 2 2" xfId="19168" xr:uid="{00000000-0005-0000-0000-0000E34A0000}"/>
    <cellStyle name="Normal 131 5 6 2 3" xfId="19169" xr:uid="{00000000-0005-0000-0000-0000E44A0000}"/>
    <cellStyle name="Normal 131 5 6 2 3 2" xfId="19170" xr:uid="{00000000-0005-0000-0000-0000E54A0000}"/>
    <cellStyle name="Normal 131 5 6 2 4" xfId="19171" xr:uid="{00000000-0005-0000-0000-0000E64A0000}"/>
    <cellStyle name="Normal 131 5 6 2 5" xfId="19172" xr:uid="{00000000-0005-0000-0000-0000E74A0000}"/>
    <cellStyle name="Normal 131 5 6 2 6" xfId="19173" xr:uid="{00000000-0005-0000-0000-0000E84A0000}"/>
    <cellStyle name="Normal 131 5 6 2 7" xfId="19174" xr:uid="{00000000-0005-0000-0000-0000E94A0000}"/>
    <cellStyle name="Normal 131 5 6 3" xfId="19175" xr:uid="{00000000-0005-0000-0000-0000EA4A0000}"/>
    <cellStyle name="Normal 131 5 6 3 2" xfId="19176" xr:uid="{00000000-0005-0000-0000-0000EB4A0000}"/>
    <cellStyle name="Normal 131 5 6 3 2 2" xfId="19177" xr:uid="{00000000-0005-0000-0000-0000EC4A0000}"/>
    <cellStyle name="Normal 131 5 6 3 3" xfId="19178" xr:uid="{00000000-0005-0000-0000-0000ED4A0000}"/>
    <cellStyle name="Normal 131 5 6 3 4" xfId="19179" xr:uid="{00000000-0005-0000-0000-0000EE4A0000}"/>
    <cellStyle name="Normal 131 5 6 3 5" xfId="19180" xr:uid="{00000000-0005-0000-0000-0000EF4A0000}"/>
    <cellStyle name="Normal 131 5 6 4" xfId="19181" xr:uid="{00000000-0005-0000-0000-0000F04A0000}"/>
    <cellStyle name="Normal 131 5 6 4 2" xfId="19182" xr:uid="{00000000-0005-0000-0000-0000F14A0000}"/>
    <cellStyle name="Normal 131 5 6 5" xfId="19183" xr:uid="{00000000-0005-0000-0000-0000F24A0000}"/>
    <cellStyle name="Normal 131 5 6 5 2" xfId="19184" xr:uid="{00000000-0005-0000-0000-0000F34A0000}"/>
    <cellStyle name="Normal 131 5 6 6" xfId="19185" xr:uid="{00000000-0005-0000-0000-0000F44A0000}"/>
    <cellStyle name="Normal 131 5 6 7" xfId="19186" xr:uid="{00000000-0005-0000-0000-0000F54A0000}"/>
    <cellStyle name="Normal 131 5 6 8" xfId="19187" xr:uid="{00000000-0005-0000-0000-0000F64A0000}"/>
    <cellStyle name="Normal 131 5 6 9" xfId="19188" xr:uid="{00000000-0005-0000-0000-0000F74A0000}"/>
    <cellStyle name="Normal 131 5 7" xfId="19189" xr:uid="{00000000-0005-0000-0000-0000F84A0000}"/>
    <cellStyle name="Normal 131 5 7 2" xfId="19190" xr:uid="{00000000-0005-0000-0000-0000F94A0000}"/>
    <cellStyle name="Normal 131 5 7 2 2" xfId="19191" xr:uid="{00000000-0005-0000-0000-0000FA4A0000}"/>
    <cellStyle name="Normal 131 5 7 2 2 2" xfId="19192" xr:uid="{00000000-0005-0000-0000-0000FB4A0000}"/>
    <cellStyle name="Normal 131 5 7 2 3" xfId="19193" xr:uid="{00000000-0005-0000-0000-0000FC4A0000}"/>
    <cellStyle name="Normal 131 5 7 2 4" xfId="19194" xr:uid="{00000000-0005-0000-0000-0000FD4A0000}"/>
    <cellStyle name="Normal 131 5 7 2 5" xfId="19195" xr:uid="{00000000-0005-0000-0000-0000FE4A0000}"/>
    <cellStyle name="Normal 131 5 7 3" xfId="19196" xr:uid="{00000000-0005-0000-0000-0000FF4A0000}"/>
    <cellStyle name="Normal 131 5 7 3 2" xfId="19197" xr:uid="{00000000-0005-0000-0000-0000004B0000}"/>
    <cellStyle name="Normal 131 5 7 4" xfId="19198" xr:uid="{00000000-0005-0000-0000-0000014B0000}"/>
    <cellStyle name="Normal 131 5 7 4 2" xfId="19199" xr:uid="{00000000-0005-0000-0000-0000024B0000}"/>
    <cellStyle name="Normal 131 5 7 5" xfId="19200" xr:uid="{00000000-0005-0000-0000-0000034B0000}"/>
    <cellStyle name="Normal 131 5 7 6" xfId="19201" xr:uid="{00000000-0005-0000-0000-0000044B0000}"/>
    <cellStyle name="Normal 131 5 7 7" xfId="19202" xr:uid="{00000000-0005-0000-0000-0000054B0000}"/>
    <cellStyle name="Normal 131 5 7 8" xfId="19203" xr:uid="{00000000-0005-0000-0000-0000064B0000}"/>
    <cellStyle name="Normal 131 5 8" xfId="19204" xr:uid="{00000000-0005-0000-0000-0000074B0000}"/>
    <cellStyle name="Normal 131 5 8 2" xfId="19205" xr:uid="{00000000-0005-0000-0000-0000084B0000}"/>
    <cellStyle name="Normal 131 5 8 2 2" xfId="19206" xr:uid="{00000000-0005-0000-0000-0000094B0000}"/>
    <cellStyle name="Normal 131 5 8 3" xfId="19207" xr:uid="{00000000-0005-0000-0000-00000A4B0000}"/>
    <cellStyle name="Normal 131 5 8 3 2" xfId="19208" xr:uid="{00000000-0005-0000-0000-00000B4B0000}"/>
    <cellStyle name="Normal 131 5 8 4" xfId="19209" xr:uid="{00000000-0005-0000-0000-00000C4B0000}"/>
    <cellStyle name="Normal 131 5 8 5" xfId="19210" xr:uid="{00000000-0005-0000-0000-00000D4B0000}"/>
    <cellStyle name="Normal 131 5 8 6" xfId="19211" xr:uid="{00000000-0005-0000-0000-00000E4B0000}"/>
    <cellStyle name="Normal 131 5 8 7" xfId="19212" xr:uid="{00000000-0005-0000-0000-00000F4B0000}"/>
    <cellStyle name="Normal 131 5 9" xfId="19213" xr:uid="{00000000-0005-0000-0000-0000104B0000}"/>
    <cellStyle name="Normal 131 5 9 2" xfId="19214" xr:uid="{00000000-0005-0000-0000-0000114B0000}"/>
    <cellStyle name="Normal 131 5 9 2 2" xfId="19215" xr:uid="{00000000-0005-0000-0000-0000124B0000}"/>
    <cellStyle name="Normal 131 5 9 3" xfId="19216" xr:uid="{00000000-0005-0000-0000-0000134B0000}"/>
    <cellStyle name="Normal 131 5 9 4" xfId="19217" xr:uid="{00000000-0005-0000-0000-0000144B0000}"/>
    <cellStyle name="Normal 131 5 9 5" xfId="19218" xr:uid="{00000000-0005-0000-0000-0000154B0000}"/>
    <cellStyle name="Normal 131 6" xfId="19219" xr:uid="{00000000-0005-0000-0000-0000164B0000}"/>
    <cellStyle name="Normal 131 6 2" xfId="19220" xr:uid="{00000000-0005-0000-0000-0000174B0000}"/>
    <cellStyle name="Normal 131 6 2 2" xfId="19221" xr:uid="{00000000-0005-0000-0000-0000184B0000}"/>
    <cellStyle name="Normal 131 6 2 2 2" xfId="19222" xr:uid="{00000000-0005-0000-0000-0000194B0000}"/>
    <cellStyle name="Normal 131 6 2 2 2 2" xfId="19223" xr:uid="{00000000-0005-0000-0000-00001A4B0000}"/>
    <cellStyle name="Normal 131 6 2 2 2 3" xfId="19224" xr:uid="{00000000-0005-0000-0000-00001B4B0000}"/>
    <cellStyle name="Normal 131 6 2 2 3" xfId="19225" xr:uid="{00000000-0005-0000-0000-00001C4B0000}"/>
    <cellStyle name="Normal 131 6 2 2 4" xfId="19226" xr:uid="{00000000-0005-0000-0000-00001D4B0000}"/>
    <cellStyle name="Normal 131 6 2 3" xfId="19227" xr:uid="{00000000-0005-0000-0000-00001E4B0000}"/>
    <cellStyle name="Normal 131 6 2 3 2" xfId="19228" xr:uid="{00000000-0005-0000-0000-00001F4B0000}"/>
    <cellStyle name="Normal 131 6 2 3 2 2" xfId="19229" xr:uid="{00000000-0005-0000-0000-0000204B0000}"/>
    <cellStyle name="Normal 131 6 2 3 2 3" xfId="19230" xr:uid="{00000000-0005-0000-0000-0000214B0000}"/>
    <cellStyle name="Normal 131 6 2 3 3" xfId="19231" xr:uid="{00000000-0005-0000-0000-0000224B0000}"/>
    <cellStyle name="Normal 131 6 2 3 4" xfId="19232" xr:uid="{00000000-0005-0000-0000-0000234B0000}"/>
    <cellStyle name="Normal 131 6 2 4" xfId="19233" xr:uid="{00000000-0005-0000-0000-0000244B0000}"/>
    <cellStyle name="Normal 131 6 2 4 2" xfId="19234" xr:uid="{00000000-0005-0000-0000-0000254B0000}"/>
    <cellStyle name="Normal 131 6 2 4 3" xfId="19235" xr:uid="{00000000-0005-0000-0000-0000264B0000}"/>
    <cellStyle name="Normal 131 6 2 5" xfId="19236" xr:uid="{00000000-0005-0000-0000-0000274B0000}"/>
    <cellStyle name="Normal 131 6 2 5 2" xfId="19237" xr:uid="{00000000-0005-0000-0000-0000284B0000}"/>
    <cellStyle name="Normal 131 6 2 5 3" xfId="19238" xr:uid="{00000000-0005-0000-0000-0000294B0000}"/>
    <cellStyle name="Normal 131 6 2 6" xfId="19239" xr:uid="{00000000-0005-0000-0000-00002A4B0000}"/>
    <cellStyle name="Normal 131 6 2 7" xfId="19240" xr:uid="{00000000-0005-0000-0000-00002B4B0000}"/>
    <cellStyle name="Normal 131 6 3" xfId="19241" xr:uid="{00000000-0005-0000-0000-00002C4B0000}"/>
    <cellStyle name="Normal 131 6 3 2" xfId="19242" xr:uid="{00000000-0005-0000-0000-00002D4B0000}"/>
    <cellStyle name="Normal 131 6 3 2 2" xfId="19243" xr:uid="{00000000-0005-0000-0000-00002E4B0000}"/>
    <cellStyle name="Normal 131 6 3 2 2 2" xfId="19244" xr:uid="{00000000-0005-0000-0000-00002F4B0000}"/>
    <cellStyle name="Normal 131 6 3 2 2 3" xfId="19245" xr:uid="{00000000-0005-0000-0000-0000304B0000}"/>
    <cellStyle name="Normal 131 6 3 2 3" xfId="19246" xr:uid="{00000000-0005-0000-0000-0000314B0000}"/>
    <cellStyle name="Normal 131 6 3 2 4" xfId="19247" xr:uid="{00000000-0005-0000-0000-0000324B0000}"/>
    <cellStyle name="Normal 131 6 3 3" xfId="19248" xr:uid="{00000000-0005-0000-0000-0000334B0000}"/>
    <cellStyle name="Normal 131 6 3 3 2" xfId="19249" xr:uid="{00000000-0005-0000-0000-0000344B0000}"/>
    <cellStyle name="Normal 131 6 3 3 3" xfId="19250" xr:uid="{00000000-0005-0000-0000-0000354B0000}"/>
    <cellStyle name="Normal 131 6 3 4" xfId="19251" xr:uid="{00000000-0005-0000-0000-0000364B0000}"/>
    <cellStyle name="Normal 131 6 3 4 2" xfId="19252" xr:uid="{00000000-0005-0000-0000-0000374B0000}"/>
    <cellStyle name="Normal 131 6 3 4 3" xfId="19253" xr:uid="{00000000-0005-0000-0000-0000384B0000}"/>
    <cellStyle name="Normal 131 6 3 5" xfId="19254" xr:uid="{00000000-0005-0000-0000-0000394B0000}"/>
    <cellStyle name="Normal 131 6 3 6" xfId="19255" xr:uid="{00000000-0005-0000-0000-00003A4B0000}"/>
    <cellStyle name="Normal 131 6 4" xfId="19256" xr:uid="{00000000-0005-0000-0000-00003B4B0000}"/>
    <cellStyle name="Normal 131 6 4 2" xfId="19257" xr:uid="{00000000-0005-0000-0000-00003C4B0000}"/>
    <cellStyle name="Normal 131 6 4 2 2" xfId="19258" xr:uid="{00000000-0005-0000-0000-00003D4B0000}"/>
    <cellStyle name="Normal 131 6 4 2 3" xfId="19259" xr:uid="{00000000-0005-0000-0000-00003E4B0000}"/>
    <cellStyle name="Normal 131 6 4 3" xfId="19260" xr:uid="{00000000-0005-0000-0000-00003F4B0000}"/>
    <cellStyle name="Normal 131 6 4 4" xfId="19261" xr:uid="{00000000-0005-0000-0000-0000404B0000}"/>
    <cellStyle name="Normal 131 6 5" xfId="19262" xr:uid="{00000000-0005-0000-0000-0000414B0000}"/>
    <cellStyle name="Normal 131 6 5 2" xfId="19263" xr:uid="{00000000-0005-0000-0000-0000424B0000}"/>
    <cellStyle name="Normal 131 6 5 2 2" xfId="19264" xr:uid="{00000000-0005-0000-0000-0000434B0000}"/>
    <cellStyle name="Normal 131 6 5 2 3" xfId="19265" xr:uid="{00000000-0005-0000-0000-0000444B0000}"/>
    <cellStyle name="Normal 131 6 5 3" xfId="19266" xr:uid="{00000000-0005-0000-0000-0000454B0000}"/>
    <cellStyle name="Normal 131 6 5 4" xfId="19267" xr:uid="{00000000-0005-0000-0000-0000464B0000}"/>
    <cellStyle name="Normal 131 6 6" xfId="19268" xr:uid="{00000000-0005-0000-0000-0000474B0000}"/>
    <cellStyle name="Normal 131 6 6 2" xfId="19269" xr:uid="{00000000-0005-0000-0000-0000484B0000}"/>
    <cellStyle name="Normal 131 6 6 3" xfId="19270" xr:uid="{00000000-0005-0000-0000-0000494B0000}"/>
    <cellStyle name="Normal 131 6 7" xfId="19271" xr:uid="{00000000-0005-0000-0000-00004A4B0000}"/>
    <cellStyle name="Normal 131 6 7 2" xfId="19272" xr:uid="{00000000-0005-0000-0000-00004B4B0000}"/>
    <cellStyle name="Normal 131 6 7 3" xfId="19273" xr:uid="{00000000-0005-0000-0000-00004C4B0000}"/>
    <cellStyle name="Normal 131 6 8" xfId="19274" xr:uid="{00000000-0005-0000-0000-00004D4B0000}"/>
    <cellStyle name="Normal 131 6 9" xfId="19275" xr:uid="{00000000-0005-0000-0000-00004E4B0000}"/>
    <cellStyle name="Normal 131 7" xfId="19276" xr:uid="{00000000-0005-0000-0000-00004F4B0000}"/>
    <cellStyle name="Normal 131 7 2" xfId="19277" xr:uid="{00000000-0005-0000-0000-0000504B0000}"/>
    <cellStyle name="Normal 131 7 2 2" xfId="19278" xr:uid="{00000000-0005-0000-0000-0000514B0000}"/>
    <cellStyle name="Normal 131 7 2 2 2" xfId="19279" xr:uid="{00000000-0005-0000-0000-0000524B0000}"/>
    <cellStyle name="Normal 131 7 2 2 2 2" xfId="19280" xr:uid="{00000000-0005-0000-0000-0000534B0000}"/>
    <cellStyle name="Normal 131 7 2 2 2 3" xfId="19281" xr:uid="{00000000-0005-0000-0000-0000544B0000}"/>
    <cellStyle name="Normal 131 7 2 2 3" xfId="19282" xr:uid="{00000000-0005-0000-0000-0000554B0000}"/>
    <cellStyle name="Normal 131 7 2 2 4" xfId="19283" xr:uid="{00000000-0005-0000-0000-0000564B0000}"/>
    <cellStyle name="Normal 131 7 2 3" xfId="19284" xr:uid="{00000000-0005-0000-0000-0000574B0000}"/>
    <cellStyle name="Normal 131 7 2 3 2" xfId="19285" xr:uid="{00000000-0005-0000-0000-0000584B0000}"/>
    <cellStyle name="Normal 131 7 2 3 2 2" xfId="19286" xr:uid="{00000000-0005-0000-0000-0000594B0000}"/>
    <cellStyle name="Normal 131 7 2 3 2 3" xfId="19287" xr:uid="{00000000-0005-0000-0000-00005A4B0000}"/>
    <cellStyle name="Normal 131 7 2 3 3" xfId="19288" xr:uid="{00000000-0005-0000-0000-00005B4B0000}"/>
    <cellStyle name="Normal 131 7 2 3 4" xfId="19289" xr:uid="{00000000-0005-0000-0000-00005C4B0000}"/>
    <cellStyle name="Normal 131 7 2 4" xfId="19290" xr:uid="{00000000-0005-0000-0000-00005D4B0000}"/>
    <cellStyle name="Normal 131 7 2 4 2" xfId="19291" xr:uid="{00000000-0005-0000-0000-00005E4B0000}"/>
    <cellStyle name="Normal 131 7 2 4 3" xfId="19292" xr:uid="{00000000-0005-0000-0000-00005F4B0000}"/>
    <cellStyle name="Normal 131 7 2 5" xfId="19293" xr:uid="{00000000-0005-0000-0000-0000604B0000}"/>
    <cellStyle name="Normal 131 7 2 5 2" xfId="19294" xr:uid="{00000000-0005-0000-0000-0000614B0000}"/>
    <cellStyle name="Normal 131 7 2 5 3" xfId="19295" xr:uid="{00000000-0005-0000-0000-0000624B0000}"/>
    <cellStyle name="Normal 131 7 2 6" xfId="19296" xr:uid="{00000000-0005-0000-0000-0000634B0000}"/>
    <cellStyle name="Normal 131 7 2 7" xfId="19297" xr:uid="{00000000-0005-0000-0000-0000644B0000}"/>
    <cellStyle name="Normal 131 7 3" xfId="19298" xr:uid="{00000000-0005-0000-0000-0000654B0000}"/>
    <cellStyle name="Normal 131 7 3 2" xfId="19299" xr:uid="{00000000-0005-0000-0000-0000664B0000}"/>
    <cellStyle name="Normal 131 7 3 2 2" xfId="19300" xr:uid="{00000000-0005-0000-0000-0000674B0000}"/>
    <cellStyle name="Normal 131 7 3 2 2 2" xfId="19301" xr:uid="{00000000-0005-0000-0000-0000684B0000}"/>
    <cellStyle name="Normal 131 7 3 2 2 3" xfId="19302" xr:uid="{00000000-0005-0000-0000-0000694B0000}"/>
    <cellStyle name="Normal 131 7 3 2 3" xfId="19303" xr:uid="{00000000-0005-0000-0000-00006A4B0000}"/>
    <cellStyle name="Normal 131 7 3 2 4" xfId="19304" xr:uid="{00000000-0005-0000-0000-00006B4B0000}"/>
    <cellStyle name="Normal 131 7 3 3" xfId="19305" xr:uid="{00000000-0005-0000-0000-00006C4B0000}"/>
    <cellStyle name="Normal 131 7 3 3 2" xfId="19306" xr:uid="{00000000-0005-0000-0000-00006D4B0000}"/>
    <cellStyle name="Normal 131 7 3 3 3" xfId="19307" xr:uid="{00000000-0005-0000-0000-00006E4B0000}"/>
    <cellStyle name="Normal 131 7 3 4" xfId="19308" xr:uid="{00000000-0005-0000-0000-00006F4B0000}"/>
    <cellStyle name="Normal 131 7 3 4 2" xfId="19309" xr:uid="{00000000-0005-0000-0000-0000704B0000}"/>
    <cellStyle name="Normal 131 7 3 4 3" xfId="19310" xr:uid="{00000000-0005-0000-0000-0000714B0000}"/>
    <cellStyle name="Normal 131 7 3 5" xfId="19311" xr:uid="{00000000-0005-0000-0000-0000724B0000}"/>
    <cellStyle name="Normal 131 7 3 6" xfId="19312" xr:uid="{00000000-0005-0000-0000-0000734B0000}"/>
    <cellStyle name="Normal 131 7 4" xfId="19313" xr:uid="{00000000-0005-0000-0000-0000744B0000}"/>
    <cellStyle name="Normal 131 7 4 2" xfId="19314" xr:uid="{00000000-0005-0000-0000-0000754B0000}"/>
    <cellStyle name="Normal 131 7 4 2 2" xfId="19315" xr:uid="{00000000-0005-0000-0000-0000764B0000}"/>
    <cellStyle name="Normal 131 7 4 2 3" xfId="19316" xr:uid="{00000000-0005-0000-0000-0000774B0000}"/>
    <cellStyle name="Normal 131 7 4 3" xfId="19317" xr:uid="{00000000-0005-0000-0000-0000784B0000}"/>
    <cellStyle name="Normal 131 7 4 4" xfId="19318" xr:uid="{00000000-0005-0000-0000-0000794B0000}"/>
    <cellStyle name="Normal 131 7 5" xfId="19319" xr:uid="{00000000-0005-0000-0000-00007A4B0000}"/>
    <cellStyle name="Normal 131 7 5 2" xfId="19320" xr:uid="{00000000-0005-0000-0000-00007B4B0000}"/>
    <cellStyle name="Normal 131 7 5 2 2" xfId="19321" xr:uid="{00000000-0005-0000-0000-00007C4B0000}"/>
    <cellStyle name="Normal 131 7 5 2 3" xfId="19322" xr:uid="{00000000-0005-0000-0000-00007D4B0000}"/>
    <cellStyle name="Normal 131 7 5 3" xfId="19323" xr:uid="{00000000-0005-0000-0000-00007E4B0000}"/>
    <cellStyle name="Normal 131 7 5 4" xfId="19324" xr:uid="{00000000-0005-0000-0000-00007F4B0000}"/>
    <cellStyle name="Normal 131 7 6" xfId="19325" xr:uid="{00000000-0005-0000-0000-0000804B0000}"/>
    <cellStyle name="Normal 131 7 6 2" xfId="19326" xr:uid="{00000000-0005-0000-0000-0000814B0000}"/>
    <cellStyle name="Normal 131 7 6 3" xfId="19327" xr:uid="{00000000-0005-0000-0000-0000824B0000}"/>
    <cellStyle name="Normal 131 7 7" xfId="19328" xr:uid="{00000000-0005-0000-0000-0000834B0000}"/>
    <cellStyle name="Normal 131 7 7 2" xfId="19329" xr:uid="{00000000-0005-0000-0000-0000844B0000}"/>
    <cellStyle name="Normal 131 7 7 3" xfId="19330" xr:uid="{00000000-0005-0000-0000-0000854B0000}"/>
    <cellStyle name="Normal 131 7 8" xfId="19331" xr:uid="{00000000-0005-0000-0000-0000864B0000}"/>
    <cellStyle name="Normal 131 7 9" xfId="19332" xr:uid="{00000000-0005-0000-0000-0000874B0000}"/>
    <cellStyle name="Normal 131 8" xfId="19333" xr:uid="{00000000-0005-0000-0000-0000884B0000}"/>
    <cellStyle name="Normal 131 8 2" xfId="19334" xr:uid="{00000000-0005-0000-0000-0000894B0000}"/>
    <cellStyle name="Normal 131 8 2 2" xfId="19335" xr:uid="{00000000-0005-0000-0000-00008A4B0000}"/>
    <cellStyle name="Normal 131 8 2 2 2" xfId="19336" xr:uid="{00000000-0005-0000-0000-00008B4B0000}"/>
    <cellStyle name="Normal 131 8 2 2 2 2" xfId="19337" xr:uid="{00000000-0005-0000-0000-00008C4B0000}"/>
    <cellStyle name="Normal 131 8 2 2 2 3" xfId="19338" xr:uid="{00000000-0005-0000-0000-00008D4B0000}"/>
    <cellStyle name="Normal 131 8 2 2 3" xfId="19339" xr:uid="{00000000-0005-0000-0000-00008E4B0000}"/>
    <cellStyle name="Normal 131 8 2 2 4" xfId="19340" xr:uid="{00000000-0005-0000-0000-00008F4B0000}"/>
    <cellStyle name="Normal 131 8 2 3" xfId="19341" xr:uid="{00000000-0005-0000-0000-0000904B0000}"/>
    <cellStyle name="Normal 131 8 2 3 2" xfId="19342" xr:uid="{00000000-0005-0000-0000-0000914B0000}"/>
    <cellStyle name="Normal 131 8 2 3 3" xfId="19343" xr:uid="{00000000-0005-0000-0000-0000924B0000}"/>
    <cellStyle name="Normal 131 8 2 4" xfId="19344" xr:uid="{00000000-0005-0000-0000-0000934B0000}"/>
    <cellStyle name="Normal 131 8 2 4 2" xfId="19345" xr:uid="{00000000-0005-0000-0000-0000944B0000}"/>
    <cellStyle name="Normal 131 8 2 4 3" xfId="19346" xr:uid="{00000000-0005-0000-0000-0000954B0000}"/>
    <cellStyle name="Normal 131 8 2 5" xfId="19347" xr:uid="{00000000-0005-0000-0000-0000964B0000}"/>
    <cellStyle name="Normal 131 8 2 6" xfId="19348" xr:uid="{00000000-0005-0000-0000-0000974B0000}"/>
    <cellStyle name="Normal 131 8 3" xfId="19349" xr:uid="{00000000-0005-0000-0000-0000984B0000}"/>
    <cellStyle name="Normal 131 8 3 2" xfId="19350" xr:uid="{00000000-0005-0000-0000-0000994B0000}"/>
    <cellStyle name="Normal 131 8 3 2 2" xfId="19351" xr:uid="{00000000-0005-0000-0000-00009A4B0000}"/>
    <cellStyle name="Normal 131 8 3 2 3" xfId="19352" xr:uid="{00000000-0005-0000-0000-00009B4B0000}"/>
    <cellStyle name="Normal 131 8 3 3" xfId="19353" xr:uid="{00000000-0005-0000-0000-00009C4B0000}"/>
    <cellStyle name="Normal 131 8 3 4" xfId="19354" xr:uid="{00000000-0005-0000-0000-00009D4B0000}"/>
    <cellStyle name="Normal 131 8 4" xfId="19355" xr:uid="{00000000-0005-0000-0000-00009E4B0000}"/>
    <cellStyle name="Normal 131 8 4 2" xfId="19356" xr:uid="{00000000-0005-0000-0000-00009F4B0000}"/>
    <cellStyle name="Normal 131 8 4 2 2" xfId="19357" xr:uid="{00000000-0005-0000-0000-0000A04B0000}"/>
    <cellStyle name="Normal 131 8 4 2 3" xfId="19358" xr:uid="{00000000-0005-0000-0000-0000A14B0000}"/>
    <cellStyle name="Normal 131 8 4 3" xfId="19359" xr:uid="{00000000-0005-0000-0000-0000A24B0000}"/>
    <cellStyle name="Normal 131 8 4 4" xfId="19360" xr:uid="{00000000-0005-0000-0000-0000A34B0000}"/>
    <cellStyle name="Normal 131 8 5" xfId="19361" xr:uid="{00000000-0005-0000-0000-0000A44B0000}"/>
    <cellStyle name="Normal 131 8 5 2" xfId="19362" xr:uid="{00000000-0005-0000-0000-0000A54B0000}"/>
    <cellStyle name="Normal 131 8 5 3" xfId="19363" xr:uid="{00000000-0005-0000-0000-0000A64B0000}"/>
    <cellStyle name="Normal 131 8 6" xfId="19364" xr:uid="{00000000-0005-0000-0000-0000A74B0000}"/>
    <cellStyle name="Normal 131 8 6 2" xfId="19365" xr:uid="{00000000-0005-0000-0000-0000A84B0000}"/>
    <cellStyle name="Normal 131 8 6 3" xfId="19366" xr:uid="{00000000-0005-0000-0000-0000A94B0000}"/>
    <cellStyle name="Normal 131 8 7" xfId="19367" xr:uid="{00000000-0005-0000-0000-0000AA4B0000}"/>
    <cellStyle name="Normal 131 8 8" xfId="19368" xr:uid="{00000000-0005-0000-0000-0000AB4B0000}"/>
    <cellStyle name="Normal 131 9" xfId="19369" xr:uid="{00000000-0005-0000-0000-0000AC4B0000}"/>
    <cellStyle name="Normal 131 9 2" xfId="19370" xr:uid="{00000000-0005-0000-0000-0000AD4B0000}"/>
    <cellStyle name="Normal 131 9 2 2" xfId="19371" xr:uid="{00000000-0005-0000-0000-0000AE4B0000}"/>
    <cellStyle name="Normal 131 9 2 2 2" xfId="19372" xr:uid="{00000000-0005-0000-0000-0000AF4B0000}"/>
    <cellStyle name="Normal 131 9 2 2 3" xfId="19373" xr:uid="{00000000-0005-0000-0000-0000B04B0000}"/>
    <cellStyle name="Normal 131 9 2 3" xfId="19374" xr:uid="{00000000-0005-0000-0000-0000B14B0000}"/>
    <cellStyle name="Normal 131 9 2 4" xfId="19375" xr:uid="{00000000-0005-0000-0000-0000B24B0000}"/>
    <cellStyle name="Normal 131 9 3" xfId="19376" xr:uid="{00000000-0005-0000-0000-0000B34B0000}"/>
    <cellStyle name="Normal 131 9 3 2" xfId="19377" xr:uid="{00000000-0005-0000-0000-0000B44B0000}"/>
    <cellStyle name="Normal 131 9 3 3" xfId="19378" xr:uid="{00000000-0005-0000-0000-0000B54B0000}"/>
    <cellStyle name="Normal 131 9 4" xfId="19379" xr:uid="{00000000-0005-0000-0000-0000B64B0000}"/>
    <cellStyle name="Normal 131 9 4 2" xfId="19380" xr:uid="{00000000-0005-0000-0000-0000B74B0000}"/>
    <cellStyle name="Normal 131 9 4 3" xfId="19381" xr:uid="{00000000-0005-0000-0000-0000B84B0000}"/>
    <cellStyle name="Normal 131 9 5" xfId="19382" xr:uid="{00000000-0005-0000-0000-0000B94B0000}"/>
    <cellStyle name="Normal 131 9 6" xfId="19383" xr:uid="{00000000-0005-0000-0000-0000BA4B0000}"/>
    <cellStyle name="Normal 132" xfId="19384" xr:uid="{00000000-0005-0000-0000-0000BB4B0000}"/>
    <cellStyle name="Normal 132 2" xfId="19385" xr:uid="{00000000-0005-0000-0000-0000BC4B0000}"/>
    <cellStyle name="Normal 132 2 2" xfId="19386" xr:uid="{00000000-0005-0000-0000-0000BD4B0000}"/>
    <cellStyle name="Normal 133" xfId="19387" xr:uid="{00000000-0005-0000-0000-0000BE4B0000}"/>
    <cellStyle name="Normal 133 2" xfId="19388" xr:uid="{00000000-0005-0000-0000-0000BF4B0000}"/>
    <cellStyle name="Normal 133 2 2" xfId="19389" xr:uid="{00000000-0005-0000-0000-0000C04B0000}"/>
    <cellStyle name="Normal 134" xfId="19390" xr:uid="{00000000-0005-0000-0000-0000C14B0000}"/>
    <cellStyle name="Normal 134 2" xfId="19391" xr:uid="{00000000-0005-0000-0000-0000C24B0000}"/>
    <cellStyle name="Normal 134 2 2" xfId="19392" xr:uid="{00000000-0005-0000-0000-0000C34B0000}"/>
    <cellStyle name="Normal 135" xfId="19393" xr:uid="{00000000-0005-0000-0000-0000C44B0000}"/>
    <cellStyle name="Normal 135 2" xfId="19394" xr:uid="{00000000-0005-0000-0000-0000C54B0000}"/>
    <cellStyle name="Normal 135 2 2" xfId="19395" xr:uid="{00000000-0005-0000-0000-0000C64B0000}"/>
    <cellStyle name="Normal 136" xfId="19396" xr:uid="{00000000-0005-0000-0000-0000C74B0000}"/>
    <cellStyle name="Normal 136 2" xfId="19397" xr:uid="{00000000-0005-0000-0000-0000C84B0000}"/>
    <cellStyle name="Normal 136 2 2" xfId="19398" xr:uid="{00000000-0005-0000-0000-0000C94B0000}"/>
    <cellStyle name="Normal 137" xfId="19399" xr:uid="{00000000-0005-0000-0000-0000CA4B0000}"/>
    <cellStyle name="Normal 137 2" xfId="19400" xr:uid="{00000000-0005-0000-0000-0000CB4B0000}"/>
    <cellStyle name="Normal 137 2 2" xfId="19401" xr:uid="{00000000-0005-0000-0000-0000CC4B0000}"/>
    <cellStyle name="Normal 138" xfId="19402" xr:uid="{00000000-0005-0000-0000-0000CD4B0000}"/>
    <cellStyle name="Normal 138 2" xfId="19403" xr:uid="{00000000-0005-0000-0000-0000CE4B0000}"/>
    <cellStyle name="Normal 138 2 2" xfId="19404" xr:uid="{00000000-0005-0000-0000-0000CF4B0000}"/>
    <cellStyle name="Normal 139" xfId="19405" xr:uid="{00000000-0005-0000-0000-0000D04B0000}"/>
    <cellStyle name="Normal 139 2" xfId="19406" xr:uid="{00000000-0005-0000-0000-0000D14B0000}"/>
    <cellStyle name="Normal 139 2 2" xfId="19407" xr:uid="{00000000-0005-0000-0000-0000D24B0000}"/>
    <cellStyle name="Normal 14" xfId="19408" xr:uid="{00000000-0005-0000-0000-0000D34B0000}"/>
    <cellStyle name="Normal 14 2" xfId="19409" xr:uid="{00000000-0005-0000-0000-0000D44B0000}"/>
    <cellStyle name="Normal 14 2 2" xfId="19410" xr:uid="{00000000-0005-0000-0000-0000D54B0000}"/>
    <cellStyle name="Normal 14 2 2 2" xfId="19411" xr:uid="{00000000-0005-0000-0000-0000D64B0000}"/>
    <cellStyle name="Normal 14 2 2 2 2" xfId="19412" xr:uid="{00000000-0005-0000-0000-0000D74B0000}"/>
    <cellStyle name="Normal 14 2 3" xfId="19413" xr:uid="{00000000-0005-0000-0000-0000D84B0000}"/>
    <cellStyle name="Normal 14 2 3 2" xfId="19414" xr:uid="{00000000-0005-0000-0000-0000D94B0000}"/>
    <cellStyle name="Normal 14 3" xfId="19415" xr:uid="{00000000-0005-0000-0000-0000DA4B0000}"/>
    <cellStyle name="Normal 14 3 2" xfId="19416" xr:uid="{00000000-0005-0000-0000-0000DB4B0000}"/>
    <cellStyle name="Normal 14 3 2 2" xfId="19417" xr:uid="{00000000-0005-0000-0000-0000DC4B0000}"/>
    <cellStyle name="Normal 14 4" xfId="19418" xr:uid="{00000000-0005-0000-0000-0000DD4B0000}"/>
    <cellStyle name="Normal 14 4 2" xfId="19419" xr:uid="{00000000-0005-0000-0000-0000DE4B0000}"/>
    <cellStyle name="Normal 14 4 2 2" xfId="19420" xr:uid="{00000000-0005-0000-0000-0000DF4B0000}"/>
    <cellStyle name="Normal 14 5" xfId="19421" xr:uid="{00000000-0005-0000-0000-0000E04B0000}"/>
    <cellStyle name="Normal 14 5 2" xfId="19422" xr:uid="{00000000-0005-0000-0000-0000E14B0000}"/>
    <cellStyle name="Normal 14 5 2 2" xfId="19423" xr:uid="{00000000-0005-0000-0000-0000E24B0000}"/>
    <cellStyle name="Normal 14 6" xfId="19424" xr:uid="{00000000-0005-0000-0000-0000E34B0000}"/>
    <cellStyle name="Normal 14 6 2" xfId="19425" xr:uid="{00000000-0005-0000-0000-0000E44B0000}"/>
    <cellStyle name="Normal 14 7" xfId="19426" xr:uid="{00000000-0005-0000-0000-0000E54B0000}"/>
    <cellStyle name="Normal 14 8" xfId="19427" xr:uid="{00000000-0005-0000-0000-0000E64B0000}"/>
    <cellStyle name="Normal 14 8 2" xfId="19428" xr:uid="{00000000-0005-0000-0000-0000E74B0000}"/>
    <cellStyle name="Normal 14 9" xfId="19429" xr:uid="{00000000-0005-0000-0000-0000E84B0000}"/>
    <cellStyle name="Normal 140" xfId="19430" xr:uid="{00000000-0005-0000-0000-0000E94B0000}"/>
    <cellStyle name="Normal 140 2" xfId="19431" xr:uid="{00000000-0005-0000-0000-0000EA4B0000}"/>
    <cellStyle name="Normal 140 2 2" xfId="19432" xr:uid="{00000000-0005-0000-0000-0000EB4B0000}"/>
    <cellStyle name="Normal 141" xfId="19433" xr:uid="{00000000-0005-0000-0000-0000EC4B0000}"/>
    <cellStyle name="Normal 141 2" xfId="19434" xr:uid="{00000000-0005-0000-0000-0000ED4B0000}"/>
    <cellStyle name="Normal 141 2 2" xfId="19435" xr:uid="{00000000-0005-0000-0000-0000EE4B0000}"/>
    <cellStyle name="Normal 142" xfId="19436" xr:uid="{00000000-0005-0000-0000-0000EF4B0000}"/>
    <cellStyle name="Normal 142 2" xfId="19437" xr:uid="{00000000-0005-0000-0000-0000F04B0000}"/>
    <cellStyle name="Normal 142 2 2" xfId="19438" xr:uid="{00000000-0005-0000-0000-0000F14B0000}"/>
    <cellStyle name="Normal 143" xfId="19439" xr:uid="{00000000-0005-0000-0000-0000F24B0000}"/>
    <cellStyle name="Normal 143 2" xfId="19440" xr:uid="{00000000-0005-0000-0000-0000F34B0000}"/>
    <cellStyle name="Normal 143 2 2" xfId="19441" xr:uid="{00000000-0005-0000-0000-0000F44B0000}"/>
    <cellStyle name="Normal 144" xfId="19442" xr:uid="{00000000-0005-0000-0000-0000F54B0000}"/>
    <cellStyle name="Normal 144 2" xfId="19443" xr:uid="{00000000-0005-0000-0000-0000F64B0000}"/>
    <cellStyle name="Normal 144 2 2" xfId="19444" xr:uid="{00000000-0005-0000-0000-0000F74B0000}"/>
    <cellStyle name="Normal 145" xfId="19445" xr:uid="{00000000-0005-0000-0000-0000F84B0000}"/>
    <cellStyle name="Normal 145 2" xfId="19446" xr:uid="{00000000-0005-0000-0000-0000F94B0000}"/>
    <cellStyle name="Normal 145 2 2" xfId="19447" xr:uid="{00000000-0005-0000-0000-0000FA4B0000}"/>
    <cellStyle name="Normal 146" xfId="19448" xr:uid="{00000000-0005-0000-0000-0000FB4B0000}"/>
    <cellStyle name="Normal 146 2" xfId="19449" xr:uid="{00000000-0005-0000-0000-0000FC4B0000}"/>
    <cellStyle name="Normal 146 2 2" xfId="19450" xr:uid="{00000000-0005-0000-0000-0000FD4B0000}"/>
    <cellStyle name="Normal 147" xfId="19451" xr:uid="{00000000-0005-0000-0000-0000FE4B0000}"/>
    <cellStyle name="Normal 147 2" xfId="19452" xr:uid="{00000000-0005-0000-0000-0000FF4B0000}"/>
    <cellStyle name="Normal 147 2 2" xfId="19453" xr:uid="{00000000-0005-0000-0000-0000004C0000}"/>
    <cellStyle name="Normal 148" xfId="19454" xr:uid="{00000000-0005-0000-0000-0000014C0000}"/>
    <cellStyle name="Normal 148 2" xfId="19455" xr:uid="{00000000-0005-0000-0000-0000024C0000}"/>
    <cellStyle name="Normal 148 2 2" xfId="19456" xr:uid="{00000000-0005-0000-0000-0000034C0000}"/>
    <cellStyle name="Normal 149" xfId="19457" xr:uid="{00000000-0005-0000-0000-0000044C0000}"/>
    <cellStyle name="Normal 149 2" xfId="19458" xr:uid="{00000000-0005-0000-0000-0000054C0000}"/>
    <cellStyle name="Normal 149 2 2" xfId="19459" xr:uid="{00000000-0005-0000-0000-0000064C0000}"/>
    <cellStyle name="Normal 15" xfId="19460" xr:uid="{00000000-0005-0000-0000-0000074C0000}"/>
    <cellStyle name="Normal 15 2" xfId="19461" xr:uid="{00000000-0005-0000-0000-0000084C0000}"/>
    <cellStyle name="Normal 15 2 2" xfId="19462" xr:uid="{00000000-0005-0000-0000-0000094C0000}"/>
    <cellStyle name="Normal 15 2 2 2" xfId="19463" xr:uid="{00000000-0005-0000-0000-00000A4C0000}"/>
    <cellStyle name="Normal 15 2 2 2 2" xfId="19464" xr:uid="{00000000-0005-0000-0000-00000B4C0000}"/>
    <cellStyle name="Normal 15 2 3" xfId="19465" xr:uid="{00000000-0005-0000-0000-00000C4C0000}"/>
    <cellStyle name="Normal 15 2 3 2" xfId="19466" xr:uid="{00000000-0005-0000-0000-00000D4C0000}"/>
    <cellStyle name="Normal 15 3" xfId="19467" xr:uid="{00000000-0005-0000-0000-00000E4C0000}"/>
    <cellStyle name="Normal 15 3 2" xfId="19468" xr:uid="{00000000-0005-0000-0000-00000F4C0000}"/>
    <cellStyle name="Normal 15 3 2 2" xfId="19469" xr:uid="{00000000-0005-0000-0000-0000104C0000}"/>
    <cellStyle name="Normal 15 4" xfId="19470" xr:uid="{00000000-0005-0000-0000-0000114C0000}"/>
    <cellStyle name="Normal 15 4 2" xfId="19471" xr:uid="{00000000-0005-0000-0000-0000124C0000}"/>
    <cellStyle name="Normal 15 4 2 2" xfId="19472" xr:uid="{00000000-0005-0000-0000-0000134C0000}"/>
    <cellStyle name="Normal 15 5" xfId="19473" xr:uid="{00000000-0005-0000-0000-0000144C0000}"/>
    <cellStyle name="Normal 15 5 2" xfId="19474" xr:uid="{00000000-0005-0000-0000-0000154C0000}"/>
    <cellStyle name="Normal 15 5 2 2" xfId="19475" xr:uid="{00000000-0005-0000-0000-0000164C0000}"/>
    <cellStyle name="Normal 15 6" xfId="19476" xr:uid="{00000000-0005-0000-0000-0000174C0000}"/>
    <cellStyle name="Normal 15 6 2" xfId="19477" xr:uid="{00000000-0005-0000-0000-0000184C0000}"/>
    <cellStyle name="Normal 15 6 2 2" xfId="19478" xr:uid="{00000000-0005-0000-0000-0000194C0000}"/>
    <cellStyle name="Normal 15 7" xfId="19479" xr:uid="{00000000-0005-0000-0000-00001A4C0000}"/>
    <cellStyle name="Normal 15 7 2" xfId="19480" xr:uid="{00000000-0005-0000-0000-00001B4C0000}"/>
    <cellStyle name="Normal 15 8" xfId="19481" xr:uid="{00000000-0005-0000-0000-00001C4C0000}"/>
    <cellStyle name="Normal 150" xfId="19482" xr:uid="{00000000-0005-0000-0000-00001D4C0000}"/>
    <cellStyle name="Normal 150 2" xfId="19483" xr:uid="{00000000-0005-0000-0000-00001E4C0000}"/>
    <cellStyle name="Normal 150 2 2" xfId="19484" xr:uid="{00000000-0005-0000-0000-00001F4C0000}"/>
    <cellStyle name="Normal 151" xfId="19485" xr:uid="{00000000-0005-0000-0000-0000204C0000}"/>
    <cellStyle name="Normal 151 2" xfId="19486" xr:uid="{00000000-0005-0000-0000-0000214C0000}"/>
    <cellStyle name="Normal 151 2 2" xfId="19487" xr:uid="{00000000-0005-0000-0000-0000224C0000}"/>
    <cellStyle name="Normal 151 2 2 2" xfId="19488" xr:uid="{00000000-0005-0000-0000-0000234C0000}"/>
    <cellStyle name="Normal 151 2 3" xfId="19489" xr:uid="{00000000-0005-0000-0000-0000244C0000}"/>
    <cellStyle name="Normal 151 3" xfId="19490" xr:uid="{00000000-0005-0000-0000-0000254C0000}"/>
    <cellStyle name="Normal 151 3 2" xfId="19491" xr:uid="{00000000-0005-0000-0000-0000264C0000}"/>
    <cellStyle name="Normal 151 3 2 2" xfId="19492" xr:uid="{00000000-0005-0000-0000-0000274C0000}"/>
    <cellStyle name="Normal 151 3 2 3" xfId="19493" xr:uid="{00000000-0005-0000-0000-0000284C0000}"/>
    <cellStyle name="Normal 151 3 3" xfId="19494" xr:uid="{00000000-0005-0000-0000-0000294C0000}"/>
    <cellStyle name="Normal 151 3 4" xfId="19495" xr:uid="{00000000-0005-0000-0000-00002A4C0000}"/>
    <cellStyle name="Normal 151 4" xfId="19496" xr:uid="{00000000-0005-0000-0000-00002B4C0000}"/>
    <cellStyle name="Normal 151 4 2" xfId="19497" xr:uid="{00000000-0005-0000-0000-00002C4C0000}"/>
    <cellStyle name="Normal 151 4 2 2" xfId="19498" xr:uid="{00000000-0005-0000-0000-00002D4C0000}"/>
    <cellStyle name="Normal 151 4 2 3" xfId="19499" xr:uid="{00000000-0005-0000-0000-00002E4C0000}"/>
    <cellStyle name="Normal 151 4 3" xfId="19500" xr:uid="{00000000-0005-0000-0000-00002F4C0000}"/>
    <cellStyle name="Normal 151 4 4" xfId="19501" xr:uid="{00000000-0005-0000-0000-0000304C0000}"/>
    <cellStyle name="Normal 151 5" xfId="19502" xr:uid="{00000000-0005-0000-0000-0000314C0000}"/>
    <cellStyle name="Normal 151 5 2" xfId="19503" xr:uid="{00000000-0005-0000-0000-0000324C0000}"/>
    <cellStyle name="Normal 151 5 2 2" xfId="19504" xr:uid="{00000000-0005-0000-0000-0000334C0000}"/>
    <cellStyle name="Normal 151 5 2 3" xfId="19505" xr:uid="{00000000-0005-0000-0000-0000344C0000}"/>
    <cellStyle name="Normal 151 5 3" xfId="19506" xr:uid="{00000000-0005-0000-0000-0000354C0000}"/>
    <cellStyle name="Normal 151 5 4" xfId="19507" xr:uid="{00000000-0005-0000-0000-0000364C0000}"/>
    <cellStyle name="Normal 151 6" xfId="19508" xr:uid="{00000000-0005-0000-0000-0000374C0000}"/>
    <cellStyle name="Normal 151 6 2" xfId="19509" xr:uid="{00000000-0005-0000-0000-0000384C0000}"/>
    <cellStyle name="Normal 151 6 3" xfId="19510" xr:uid="{00000000-0005-0000-0000-0000394C0000}"/>
    <cellStyle name="Normal 151 7" xfId="19511" xr:uid="{00000000-0005-0000-0000-00003A4C0000}"/>
    <cellStyle name="Normal 151 7 2" xfId="19512" xr:uid="{00000000-0005-0000-0000-00003B4C0000}"/>
    <cellStyle name="Normal 151 7 3" xfId="19513" xr:uid="{00000000-0005-0000-0000-00003C4C0000}"/>
    <cellStyle name="Normal 151 8" xfId="19514" xr:uid="{00000000-0005-0000-0000-00003D4C0000}"/>
    <cellStyle name="Normal 151 9" xfId="19515" xr:uid="{00000000-0005-0000-0000-00003E4C0000}"/>
    <cellStyle name="Normal 152" xfId="19516" xr:uid="{00000000-0005-0000-0000-00003F4C0000}"/>
    <cellStyle name="Normal 152 2" xfId="19517" xr:uid="{00000000-0005-0000-0000-0000404C0000}"/>
    <cellStyle name="Normal 152 2 2" xfId="19518" xr:uid="{00000000-0005-0000-0000-0000414C0000}"/>
    <cellStyle name="Normal 152 2 2 2" xfId="19519" xr:uid="{00000000-0005-0000-0000-0000424C0000}"/>
    <cellStyle name="Normal 152 2 3" xfId="19520" xr:uid="{00000000-0005-0000-0000-0000434C0000}"/>
    <cellStyle name="Normal 152 3" xfId="19521" xr:uid="{00000000-0005-0000-0000-0000444C0000}"/>
    <cellStyle name="Normal 152 3 2" xfId="19522" xr:uid="{00000000-0005-0000-0000-0000454C0000}"/>
    <cellStyle name="Normal 152 3 2 2" xfId="19523" xr:uid="{00000000-0005-0000-0000-0000464C0000}"/>
    <cellStyle name="Normal 152 3 2 3" xfId="19524" xr:uid="{00000000-0005-0000-0000-0000474C0000}"/>
    <cellStyle name="Normal 152 3 3" xfId="19525" xr:uid="{00000000-0005-0000-0000-0000484C0000}"/>
    <cellStyle name="Normal 152 3 4" xfId="19526" xr:uid="{00000000-0005-0000-0000-0000494C0000}"/>
    <cellStyle name="Normal 152 4" xfId="19527" xr:uid="{00000000-0005-0000-0000-00004A4C0000}"/>
    <cellStyle name="Normal 152 4 2" xfId="19528" xr:uid="{00000000-0005-0000-0000-00004B4C0000}"/>
    <cellStyle name="Normal 152 4 2 2" xfId="19529" xr:uid="{00000000-0005-0000-0000-00004C4C0000}"/>
    <cellStyle name="Normal 152 4 2 3" xfId="19530" xr:uid="{00000000-0005-0000-0000-00004D4C0000}"/>
    <cellStyle name="Normal 152 4 3" xfId="19531" xr:uid="{00000000-0005-0000-0000-00004E4C0000}"/>
    <cellStyle name="Normal 152 4 4" xfId="19532" xr:uid="{00000000-0005-0000-0000-00004F4C0000}"/>
    <cellStyle name="Normal 152 5" xfId="19533" xr:uid="{00000000-0005-0000-0000-0000504C0000}"/>
    <cellStyle name="Normal 152 5 2" xfId="19534" xr:uid="{00000000-0005-0000-0000-0000514C0000}"/>
    <cellStyle name="Normal 152 5 2 2" xfId="19535" xr:uid="{00000000-0005-0000-0000-0000524C0000}"/>
    <cellStyle name="Normal 152 5 2 3" xfId="19536" xr:uid="{00000000-0005-0000-0000-0000534C0000}"/>
    <cellStyle name="Normal 152 5 3" xfId="19537" xr:uid="{00000000-0005-0000-0000-0000544C0000}"/>
    <cellStyle name="Normal 152 5 4" xfId="19538" xr:uid="{00000000-0005-0000-0000-0000554C0000}"/>
    <cellStyle name="Normal 152 6" xfId="19539" xr:uid="{00000000-0005-0000-0000-0000564C0000}"/>
    <cellStyle name="Normal 152 6 2" xfId="19540" xr:uid="{00000000-0005-0000-0000-0000574C0000}"/>
    <cellStyle name="Normal 152 6 3" xfId="19541" xr:uid="{00000000-0005-0000-0000-0000584C0000}"/>
    <cellStyle name="Normal 152 7" xfId="19542" xr:uid="{00000000-0005-0000-0000-0000594C0000}"/>
    <cellStyle name="Normal 152 7 2" xfId="19543" xr:uid="{00000000-0005-0000-0000-00005A4C0000}"/>
    <cellStyle name="Normal 152 7 3" xfId="19544" xr:uid="{00000000-0005-0000-0000-00005B4C0000}"/>
    <cellStyle name="Normal 152 8" xfId="19545" xr:uid="{00000000-0005-0000-0000-00005C4C0000}"/>
    <cellStyle name="Normal 152 9" xfId="19546" xr:uid="{00000000-0005-0000-0000-00005D4C0000}"/>
    <cellStyle name="Normal 153" xfId="19547" xr:uid="{00000000-0005-0000-0000-00005E4C0000}"/>
    <cellStyle name="Normal 153 2" xfId="19548" xr:uid="{00000000-0005-0000-0000-00005F4C0000}"/>
    <cellStyle name="Normal 153 2 2" xfId="19549" xr:uid="{00000000-0005-0000-0000-0000604C0000}"/>
    <cellStyle name="Normal 153 2 2 2" xfId="19550" xr:uid="{00000000-0005-0000-0000-0000614C0000}"/>
    <cellStyle name="Normal 153 2 3" xfId="19551" xr:uid="{00000000-0005-0000-0000-0000624C0000}"/>
    <cellStyle name="Normal 153 3" xfId="19552" xr:uid="{00000000-0005-0000-0000-0000634C0000}"/>
    <cellStyle name="Normal 153 3 2" xfId="19553" xr:uid="{00000000-0005-0000-0000-0000644C0000}"/>
    <cellStyle name="Normal 153 3 2 2" xfId="19554" xr:uid="{00000000-0005-0000-0000-0000654C0000}"/>
    <cellStyle name="Normal 153 3 2 3" xfId="19555" xr:uid="{00000000-0005-0000-0000-0000664C0000}"/>
    <cellStyle name="Normal 153 3 3" xfId="19556" xr:uid="{00000000-0005-0000-0000-0000674C0000}"/>
    <cellStyle name="Normal 153 3 4" xfId="19557" xr:uid="{00000000-0005-0000-0000-0000684C0000}"/>
    <cellStyle name="Normal 153 4" xfId="19558" xr:uid="{00000000-0005-0000-0000-0000694C0000}"/>
    <cellStyle name="Normal 153 4 2" xfId="19559" xr:uid="{00000000-0005-0000-0000-00006A4C0000}"/>
    <cellStyle name="Normal 153 4 2 2" xfId="19560" xr:uid="{00000000-0005-0000-0000-00006B4C0000}"/>
    <cellStyle name="Normal 153 4 2 3" xfId="19561" xr:uid="{00000000-0005-0000-0000-00006C4C0000}"/>
    <cellStyle name="Normal 153 4 3" xfId="19562" xr:uid="{00000000-0005-0000-0000-00006D4C0000}"/>
    <cellStyle name="Normal 153 4 4" xfId="19563" xr:uid="{00000000-0005-0000-0000-00006E4C0000}"/>
    <cellStyle name="Normal 153 5" xfId="19564" xr:uid="{00000000-0005-0000-0000-00006F4C0000}"/>
    <cellStyle name="Normal 153 5 2" xfId="19565" xr:uid="{00000000-0005-0000-0000-0000704C0000}"/>
    <cellStyle name="Normal 153 5 2 2" xfId="19566" xr:uid="{00000000-0005-0000-0000-0000714C0000}"/>
    <cellStyle name="Normal 153 5 2 3" xfId="19567" xr:uid="{00000000-0005-0000-0000-0000724C0000}"/>
    <cellStyle name="Normal 153 5 3" xfId="19568" xr:uid="{00000000-0005-0000-0000-0000734C0000}"/>
    <cellStyle name="Normal 153 5 4" xfId="19569" xr:uid="{00000000-0005-0000-0000-0000744C0000}"/>
    <cellStyle name="Normal 153 6" xfId="19570" xr:uid="{00000000-0005-0000-0000-0000754C0000}"/>
    <cellStyle name="Normal 153 6 2" xfId="19571" xr:uid="{00000000-0005-0000-0000-0000764C0000}"/>
    <cellStyle name="Normal 153 6 3" xfId="19572" xr:uid="{00000000-0005-0000-0000-0000774C0000}"/>
    <cellStyle name="Normal 153 7" xfId="19573" xr:uid="{00000000-0005-0000-0000-0000784C0000}"/>
    <cellStyle name="Normal 153 7 2" xfId="19574" xr:uid="{00000000-0005-0000-0000-0000794C0000}"/>
    <cellStyle name="Normal 153 7 3" xfId="19575" xr:uid="{00000000-0005-0000-0000-00007A4C0000}"/>
    <cellStyle name="Normal 153 8" xfId="19576" xr:uid="{00000000-0005-0000-0000-00007B4C0000}"/>
    <cellStyle name="Normal 153 9" xfId="19577" xr:uid="{00000000-0005-0000-0000-00007C4C0000}"/>
    <cellStyle name="Normal 154" xfId="19578" xr:uid="{00000000-0005-0000-0000-00007D4C0000}"/>
    <cellStyle name="Normal 154 2" xfId="19579" xr:uid="{00000000-0005-0000-0000-00007E4C0000}"/>
    <cellStyle name="Normal 154 2 2" xfId="19580" xr:uid="{00000000-0005-0000-0000-00007F4C0000}"/>
    <cellStyle name="Normal 154 2 2 2" xfId="19581" xr:uid="{00000000-0005-0000-0000-0000804C0000}"/>
    <cellStyle name="Normal 154 2 3" xfId="19582" xr:uid="{00000000-0005-0000-0000-0000814C0000}"/>
    <cellStyle name="Normal 154 3" xfId="19583" xr:uid="{00000000-0005-0000-0000-0000824C0000}"/>
    <cellStyle name="Normal 154 3 2" xfId="19584" xr:uid="{00000000-0005-0000-0000-0000834C0000}"/>
    <cellStyle name="Normal 154 3 2 2" xfId="19585" xr:uid="{00000000-0005-0000-0000-0000844C0000}"/>
    <cellStyle name="Normal 154 3 2 3" xfId="19586" xr:uid="{00000000-0005-0000-0000-0000854C0000}"/>
    <cellStyle name="Normal 154 3 3" xfId="19587" xr:uid="{00000000-0005-0000-0000-0000864C0000}"/>
    <cellStyle name="Normal 154 3 4" xfId="19588" xr:uid="{00000000-0005-0000-0000-0000874C0000}"/>
    <cellStyle name="Normal 154 4" xfId="19589" xr:uid="{00000000-0005-0000-0000-0000884C0000}"/>
    <cellStyle name="Normal 154 4 2" xfId="19590" xr:uid="{00000000-0005-0000-0000-0000894C0000}"/>
    <cellStyle name="Normal 154 4 2 2" xfId="19591" xr:uid="{00000000-0005-0000-0000-00008A4C0000}"/>
    <cellStyle name="Normal 154 4 2 3" xfId="19592" xr:uid="{00000000-0005-0000-0000-00008B4C0000}"/>
    <cellStyle name="Normal 154 4 3" xfId="19593" xr:uid="{00000000-0005-0000-0000-00008C4C0000}"/>
    <cellStyle name="Normal 154 4 4" xfId="19594" xr:uid="{00000000-0005-0000-0000-00008D4C0000}"/>
    <cellStyle name="Normal 154 5" xfId="19595" xr:uid="{00000000-0005-0000-0000-00008E4C0000}"/>
    <cellStyle name="Normal 154 5 2" xfId="19596" xr:uid="{00000000-0005-0000-0000-00008F4C0000}"/>
    <cellStyle name="Normal 154 5 2 2" xfId="19597" xr:uid="{00000000-0005-0000-0000-0000904C0000}"/>
    <cellStyle name="Normal 154 5 2 3" xfId="19598" xr:uid="{00000000-0005-0000-0000-0000914C0000}"/>
    <cellStyle name="Normal 154 5 3" xfId="19599" xr:uid="{00000000-0005-0000-0000-0000924C0000}"/>
    <cellStyle name="Normal 154 5 4" xfId="19600" xr:uid="{00000000-0005-0000-0000-0000934C0000}"/>
    <cellStyle name="Normal 154 6" xfId="19601" xr:uid="{00000000-0005-0000-0000-0000944C0000}"/>
    <cellStyle name="Normal 154 6 2" xfId="19602" xr:uid="{00000000-0005-0000-0000-0000954C0000}"/>
    <cellStyle name="Normal 154 6 3" xfId="19603" xr:uid="{00000000-0005-0000-0000-0000964C0000}"/>
    <cellStyle name="Normal 154 7" xfId="19604" xr:uid="{00000000-0005-0000-0000-0000974C0000}"/>
    <cellStyle name="Normal 154 7 2" xfId="19605" xr:uid="{00000000-0005-0000-0000-0000984C0000}"/>
    <cellStyle name="Normal 154 7 3" xfId="19606" xr:uid="{00000000-0005-0000-0000-0000994C0000}"/>
    <cellStyle name="Normal 154 8" xfId="19607" xr:uid="{00000000-0005-0000-0000-00009A4C0000}"/>
    <cellStyle name="Normal 154 9" xfId="19608" xr:uid="{00000000-0005-0000-0000-00009B4C0000}"/>
    <cellStyle name="Normal 155" xfId="19609" xr:uid="{00000000-0005-0000-0000-00009C4C0000}"/>
    <cellStyle name="Normal 155 2" xfId="19610" xr:uid="{00000000-0005-0000-0000-00009D4C0000}"/>
    <cellStyle name="Normal 155 2 10" xfId="19611" xr:uid="{00000000-0005-0000-0000-00009E4C0000}"/>
    <cellStyle name="Normal 155 2 10 2" xfId="19612" xr:uid="{00000000-0005-0000-0000-00009F4C0000}"/>
    <cellStyle name="Normal 155 2 10 2 2" xfId="19613" xr:uid="{00000000-0005-0000-0000-0000A04C0000}"/>
    <cellStyle name="Normal 155 2 10 3" xfId="19614" xr:uid="{00000000-0005-0000-0000-0000A14C0000}"/>
    <cellStyle name="Normal 155 2 10 4" xfId="19615" xr:uid="{00000000-0005-0000-0000-0000A24C0000}"/>
    <cellStyle name="Normal 155 2 10 5" xfId="19616" xr:uid="{00000000-0005-0000-0000-0000A34C0000}"/>
    <cellStyle name="Normal 155 2 11" xfId="19617" xr:uid="{00000000-0005-0000-0000-0000A44C0000}"/>
    <cellStyle name="Normal 155 2 11 2" xfId="19618" xr:uid="{00000000-0005-0000-0000-0000A54C0000}"/>
    <cellStyle name="Normal 155 2 12" xfId="19619" xr:uid="{00000000-0005-0000-0000-0000A64C0000}"/>
    <cellStyle name="Normal 155 2 12 2" xfId="19620" xr:uid="{00000000-0005-0000-0000-0000A74C0000}"/>
    <cellStyle name="Normal 155 2 13" xfId="19621" xr:uid="{00000000-0005-0000-0000-0000A84C0000}"/>
    <cellStyle name="Normal 155 2 14" xfId="19622" xr:uid="{00000000-0005-0000-0000-0000A94C0000}"/>
    <cellStyle name="Normal 155 2 15" xfId="19623" xr:uid="{00000000-0005-0000-0000-0000AA4C0000}"/>
    <cellStyle name="Normal 155 2 16" xfId="19624" xr:uid="{00000000-0005-0000-0000-0000AB4C0000}"/>
    <cellStyle name="Normal 155 2 2" xfId="19625" xr:uid="{00000000-0005-0000-0000-0000AC4C0000}"/>
    <cellStyle name="Normal 155 2 2 10" xfId="19626" xr:uid="{00000000-0005-0000-0000-0000AD4C0000}"/>
    <cellStyle name="Normal 155 2 2 10 2" xfId="19627" xr:uid="{00000000-0005-0000-0000-0000AE4C0000}"/>
    <cellStyle name="Normal 155 2 2 11" xfId="19628" xr:uid="{00000000-0005-0000-0000-0000AF4C0000}"/>
    <cellStyle name="Normal 155 2 2 11 2" xfId="19629" xr:uid="{00000000-0005-0000-0000-0000B04C0000}"/>
    <cellStyle name="Normal 155 2 2 12" xfId="19630" xr:uid="{00000000-0005-0000-0000-0000B14C0000}"/>
    <cellStyle name="Normal 155 2 2 13" xfId="19631" xr:uid="{00000000-0005-0000-0000-0000B24C0000}"/>
    <cellStyle name="Normal 155 2 2 14" xfId="19632" xr:uid="{00000000-0005-0000-0000-0000B34C0000}"/>
    <cellStyle name="Normal 155 2 2 15" xfId="19633" xr:uid="{00000000-0005-0000-0000-0000B44C0000}"/>
    <cellStyle name="Normal 155 2 2 2" xfId="19634" xr:uid="{00000000-0005-0000-0000-0000B54C0000}"/>
    <cellStyle name="Normal 155 2 2 3" xfId="19635" xr:uid="{00000000-0005-0000-0000-0000B64C0000}"/>
    <cellStyle name="Normal 155 2 2 3 10" xfId="19636" xr:uid="{00000000-0005-0000-0000-0000B74C0000}"/>
    <cellStyle name="Normal 155 2 2 3 11" xfId="19637" xr:uid="{00000000-0005-0000-0000-0000B84C0000}"/>
    <cellStyle name="Normal 155 2 2 3 2" xfId="19638" xr:uid="{00000000-0005-0000-0000-0000B94C0000}"/>
    <cellStyle name="Normal 155 2 2 3 2 2" xfId="19639" xr:uid="{00000000-0005-0000-0000-0000BA4C0000}"/>
    <cellStyle name="Normal 155 2 2 3 2 2 2" xfId="19640" xr:uid="{00000000-0005-0000-0000-0000BB4C0000}"/>
    <cellStyle name="Normal 155 2 2 3 2 2 2 2" xfId="19641" xr:uid="{00000000-0005-0000-0000-0000BC4C0000}"/>
    <cellStyle name="Normal 155 2 2 3 2 2 3" xfId="19642" xr:uid="{00000000-0005-0000-0000-0000BD4C0000}"/>
    <cellStyle name="Normal 155 2 2 3 2 2 3 2" xfId="19643" xr:uid="{00000000-0005-0000-0000-0000BE4C0000}"/>
    <cellStyle name="Normal 155 2 2 3 2 2 4" xfId="19644" xr:uid="{00000000-0005-0000-0000-0000BF4C0000}"/>
    <cellStyle name="Normal 155 2 2 3 2 2 5" xfId="19645" xr:uid="{00000000-0005-0000-0000-0000C04C0000}"/>
    <cellStyle name="Normal 155 2 2 3 2 2 6" xfId="19646" xr:uid="{00000000-0005-0000-0000-0000C14C0000}"/>
    <cellStyle name="Normal 155 2 2 3 2 2 7" xfId="19647" xr:uid="{00000000-0005-0000-0000-0000C24C0000}"/>
    <cellStyle name="Normal 155 2 2 3 2 3" xfId="19648" xr:uid="{00000000-0005-0000-0000-0000C34C0000}"/>
    <cellStyle name="Normal 155 2 2 3 2 3 2" xfId="19649" xr:uid="{00000000-0005-0000-0000-0000C44C0000}"/>
    <cellStyle name="Normal 155 2 2 3 2 3 2 2" xfId="19650" xr:uid="{00000000-0005-0000-0000-0000C54C0000}"/>
    <cellStyle name="Normal 155 2 2 3 2 3 3" xfId="19651" xr:uid="{00000000-0005-0000-0000-0000C64C0000}"/>
    <cellStyle name="Normal 155 2 2 3 2 3 4" xfId="19652" xr:uid="{00000000-0005-0000-0000-0000C74C0000}"/>
    <cellStyle name="Normal 155 2 2 3 2 3 5" xfId="19653" xr:uid="{00000000-0005-0000-0000-0000C84C0000}"/>
    <cellStyle name="Normal 155 2 2 3 2 4" xfId="19654" xr:uid="{00000000-0005-0000-0000-0000C94C0000}"/>
    <cellStyle name="Normal 155 2 2 3 2 4 2" xfId="19655" xr:uid="{00000000-0005-0000-0000-0000CA4C0000}"/>
    <cellStyle name="Normal 155 2 2 3 2 5" xfId="19656" xr:uid="{00000000-0005-0000-0000-0000CB4C0000}"/>
    <cellStyle name="Normal 155 2 2 3 2 5 2" xfId="19657" xr:uid="{00000000-0005-0000-0000-0000CC4C0000}"/>
    <cellStyle name="Normal 155 2 2 3 2 6" xfId="19658" xr:uid="{00000000-0005-0000-0000-0000CD4C0000}"/>
    <cellStyle name="Normal 155 2 2 3 2 7" xfId="19659" xr:uid="{00000000-0005-0000-0000-0000CE4C0000}"/>
    <cellStyle name="Normal 155 2 2 3 2 8" xfId="19660" xr:uid="{00000000-0005-0000-0000-0000CF4C0000}"/>
    <cellStyle name="Normal 155 2 2 3 2 9" xfId="19661" xr:uid="{00000000-0005-0000-0000-0000D04C0000}"/>
    <cellStyle name="Normal 155 2 2 3 3" xfId="19662" xr:uid="{00000000-0005-0000-0000-0000D14C0000}"/>
    <cellStyle name="Normal 155 2 2 3 3 2" xfId="19663" xr:uid="{00000000-0005-0000-0000-0000D24C0000}"/>
    <cellStyle name="Normal 155 2 2 3 3 2 2" xfId="19664" xr:uid="{00000000-0005-0000-0000-0000D34C0000}"/>
    <cellStyle name="Normal 155 2 2 3 3 2 2 2" xfId="19665" xr:uid="{00000000-0005-0000-0000-0000D44C0000}"/>
    <cellStyle name="Normal 155 2 2 3 3 2 3" xfId="19666" xr:uid="{00000000-0005-0000-0000-0000D54C0000}"/>
    <cellStyle name="Normal 155 2 2 3 3 2 4" xfId="19667" xr:uid="{00000000-0005-0000-0000-0000D64C0000}"/>
    <cellStyle name="Normal 155 2 2 3 3 2 5" xfId="19668" xr:uid="{00000000-0005-0000-0000-0000D74C0000}"/>
    <cellStyle name="Normal 155 2 2 3 3 3" xfId="19669" xr:uid="{00000000-0005-0000-0000-0000D84C0000}"/>
    <cellStyle name="Normal 155 2 2 3 3 3 2" xfId="19670" xr:uid="{00000000-0005-0000-0000-0000D94C0000}"/>
    <cellStyle name="Normal 155 2 2 3 3 4" xfId="19671" xr:uid="{00000000-0005-0000-0000-0000DA4C0000}"/>
    <cellStyle name="Normal 155 2 2 3 3 4 2" xfId="19672" xr:uid="{00000000-0005-0000-0000-0000DB4C0000}"/>
    <cellStyle name="Normal 155 2 2 3 3 5" xfId="19673" xr:uid="{00000000-0005-0000-0000-0000DC4C0000}"/>
    <cellStyle name="Normal 155 2 2 3 3 6" xfId="19674" xr:uid="{00000000-0005-0000-0000-0000DD4C0000}"/>
    <cellStyle name="Normal 155 2 2 3 3 7" xfId="19675" xr:uid="{00000000-0005-0000-0000-0000DE4C0000}"/>
    <cellStyle name="Normal 155 2 2 3 3 8" xfId="19676" xr:uid="{00000000-0005-0000-0000-0000DF4C0000}"/>
    <cellStyle name="Normal 155 2 2 3 4" xfId="19677" xr:uid="{00000000-0005-0000-0000-0000E04C0000}"/>
    <cellStyle name="Normal 155 2 2 3 4 2" xfId="19678" xr:uid="{00000000-0005-0000-0000-0000E14C0000}"/>
    <cellStyle name="Normal 155 2 2 3 4 2 2" xfId="19679" xr:uid="{00000000-0005-0000-0000-0000E24C0000}"/>
    <cellStyle name="Normal 155 2 2 3 4 3" xfId="19680" xr:uid="{00000000-0005-0000-0000-0000E34C0000}"/>
    <cellStyle name="Normal 155 2 2 3 4 3 2" xfId="19681" xr:uid="{00000000-0005-0000-0000-0000E44C0000}"/>
    <cellStyle name="Normal 155 2 2 3 4 4" xfId="19682" xr:uid="{00000000-0005-0000-0000-0000E54C0000}"/>
    <cellStyle name="Normal 155 2 2 3 4 5" xfId="19683" xr:uid="{00000000-0005-0000-0000-0000E64C0000}"/>
    <cellStyle name="Normal 155 2 2 3 4 6" xfId="19684" xr:uid="{00000000-0005-0000-0000-0000E74C0000}"/>
    <cellStyle name="Normal 155 2 2 3 4 7" xfId="19685" xr:uid="{00000000-0005-0000-0000-0000E84C0000}"/>
    <cellStyle name="Normal 155 2 2 3 5" xfId="19686" xr:uid="{00000000-0005-0000-0000-0000E94C0000}"/>
    <cellStyle name="Normal 155 2 2 3 5 2" xfId="19687" xr:uid="{00000000-0005-0000-0000-0000EA4C0000}"/>
    <cellStyle name="Normal 155 2 2 3 5 2 2" xfId="19688" xr:uid="{00000000-0005-0000-0000-0000EB4C0000}"/>
    <cellStyle name="Normal 155 2 2 3 5 3" xfId="19689" xr:uid="{00000000-0005-0000-0000-0000EC4C0000}"/>
    <cellStyle name="Normal 155 2 2 3 5 4" xfId="19690" xr:uid="{00000000-0005-0000-0000-0000ED4C0000}"/>
    <cellStyle name="Normal 155 2 2 3 5 5" xfId="19691" xr:uid="{00000000-0005-0000-0000-0000EE4C0000}"/>
    <cellStyle name="Normal 155 2 2 3 6" xfId="19692" xr:uid="{00000000-0005-0000-0000-0000EF4C0000}"/>
    <cellStyle name="Normal 155 2 2 3 6 2" xfId="19693" xr:uid="{00000000-0005-0000-0000-0000F04C0000}"/>
    <cellStyle name="Normal 155 2 2 3 7" xfId="19694" xr:uid="{00000000-0005-0000-0000-0000F14C0000}"/>
    <cellStyle name="Normal 155 2 2 3 7 2" xfId="19695" xr:uid="{00000000-0005-0000-0000-0000F24C0000}"/>
    <cellStyle name="Normal 155 2 2 3 8" xfId="19696" xr:uid="{00000000-0005-0000-0000-0000F34C0000}"/>
    <cellStyle name="Normal 155 2 2 3 9" xfId="19697" xr:uid="{00000000-0005-0000-0000-0000F44C0000}"/>
    <cellStyle name="Normal 155 2 2 4" xfId="19698" xr:uid="{00000000-0005-0000-0000-0000F54C0000}"/>
    <cellStyle name="Normal 155 2 2 4 2" xfId="19699" xr:uid="{00000000-0005-0000-0000-0000F64C0000}"/>
    <cellStyle name="Normal 155 2 2 4 2 2" xfId="19700" xr:uid="{00000000-0005-0000-0000-0000F74C0000}"/>
    <cellStyle name="Normal 155 2 2 4 2 2 2" xfId="19701" xr:uid="{00000000-0005-0000-0000-0000F84C0000}"/>
    <cellStyle name="Normal 155 2 2 4 2 3" xfId="19702" xr:uid="{00000000-0005-0000-0000-0000F94C0000}"/>
    <cellStyle name="Normal 155 2 2 4 2 3 2" xfId="19703" xr:uid="{00000000-0005-0000-0000-0000FA4C0000}"/>
    <cellStyle name="Normal 155 2 2 4 2 4" xfId="19704" xr:uid="{00000000-0005-0000-0000-0000FB4C0000}"/>
    <cellStyle name="Normal 155 2 2 4 2 5" xfId="19705" xr:uid="{00000000-0005-0000-0000-0000FC4C0000}"/>
    <cellStyle name="Normal 155 2 2 4 2 6" xfId="19706" xr:uid="{00000000-0005-0000-0000-0000FD4C0000}"/>
    <cellStyle name="Normal 155 2 2 4 2 7" xfId="19707" xr:uid="{00000000-0005-0000-0000-0000FE4C0000}"/>
    <cellStyle name="Normal 155 2 2 4 3" xfId="19708" xr:uid="{00000000-0005-0000-0000-0000FF4C0000}"/>
    <cellStyle name="Normal 155 2 2 4 3 2" xfId="19709" xr:uid="{00000000-0005-0000-0000-0000004D0000}"/>
    <cellStyle name="Normal 155 2 2 4 3 2 2" xfId="19710" xr:uid="{00000000-0005-0000-0000-0000014D0000}"/>
    <cellStyle name="Normal 155 2 2 4 3 3" xfId="19711" xr:uid="{00000000-0005-0000-0000-0000024D0000}"/>
    <cellStyle name="Normal 155 2 2 4 3 4" xfId="19712" xr:uid="{00000000-0005-0000-0000-0000034D0000}"/>
    <cellStyle name="Normal 155 2 2 4 3 5" xfId="19713" xr:uid="{00000000-0005-0000-0000-0000044D0000}"/>
    <cellStyle name="Normal 155 2 2 4 4" xfId="19714" xr:uid="{00000000-0005-0000-0000-0000054D0000}"/>
    <cellStyle name="Normal 155 2 2 4 4 2" xfId="19715" xr:uid="{00000000-0005-0000-0000-0000064D0000}"/>
    <cellStyle name="Normal 155 2 2 4 5" xfId="19716" xr:uid="{00000000-0005-0000-0000-0000074D0000}"/>
    <cellStyle name="Normal 155 2 2 4 5 2" xfId="19717" xr:uid="{00000000-0005-0000-0000-0000084D0000}"/>
    <cellStyle name="Normal 155 2 2 4 6" xfId="19718" xr:uid="{00000000-0005-0000-0000-0000094D0000}"/>
    <cellStyle name="Normal 155 2 2 4 7" xfId="19719" xr:uid="{00000000-0005-0000-0000-00000A4D0000}"/>
    <cellStyle name="Normal 155 2 2 4 8" xfId="19720" xr:uid="{00000000-0005-0000-0000-00000B4D0000}"/>
    <cellStyle name="Normal 155 2 2 4 9" xfId="19721" xr:uid="{00000000-0005-0000-0000-00000C4D0000}"/>
    <cellStyle name="Normal 155 2 2 5" xfId="19722" xr:uid="{00000000-0005-0000-0000-00000D4D0000}"/>
    <cellStyle name="Normal 155 2 2 5 2" xfId="19723" xr:uid="{00000000-0005-0000-0000-00000E4D0000}"/>
    <cellStyle name="Normal 155 2 2 5 2 2" xfId="19724" xr:uid="{00000000-0005-0000-0000-00000F4D0000}"/>
    <cellStyle name="Normal 155 2 2 5 2 2 2" xfId="19725" xr:uid="{00000000-0005-0000-0000-0000104D0000}"/>
    <cellStyle name="Normal 155 2 2 5 2 3" xfId="19726" xr:uid="{00000000-0005-0000-0000-0000114D0000}"/>
    <cellStyle name="Normal 155 2 2 5 2 3 2" xfId="19727" xr:uid="{00000000-0005-0000-0000-0000124D0000}"/>
    <cellStyle name="Normal 155 2 2 5 2 4" xfId="19728" xr:uid="{00000000-0005-0000-0000-0000134D0000}"/>
    <cellStyle name="Normal 155 2 2 5 2 5" xfId="19729" xr:uid="{00000000-0005-0000-0000-0000144D0000}"/>
    <cellStyle name="Normal 155 2 2 5 2 6" xfId="19730" xr:uid="{00000000-0005-0000-0000-0000154D0000}"/>
    <cellStyle name="Normal 155 2 2 5 2 7" xfId="19731" xr:uid="{00000000-0005-0000-0000-0000164D0000}"/>
    <cellStyle name="Normal 155 2 2 5 3" xfId="19732" xr:uid="{00000000-0005-0000-0000-0000174D0000}"/>
    <cellStyle name="Normal 155 2 2 5 3 2" xfId="19733" xr:uid="{00000000-0005-0000-0000-0000184D0000}"/>
    <cellStyle name="Normal 155 2 2 5 3 2 2" xfId="19734" xr:uid="{00000000-0005-0000-0000-0000194D0000}"/>
    <cellStyle name="Normal 155 2 2 5 3 3" xfId="19735" xr:uid="{00000000-0005-0000-0000-00001A4D0000}"/>
    <cellStyle name="Normal 155 2 2 5 3 4" xfId="19736" xr:uid="{00000000-0005-0000-0000-00001B4D0000}"/>
    <cellStyle name="Normal 155 2 2 5 3 5" xfId="19737" xr:uid="{00000000-0005-0000-0000-00001C4D0000}"/>
    <cellStyle name="Normal 155 2 2 5 4" xfId="19738" xr:uid="{00000000-0005-0000-0000-00001D4D0000}"/>
    <cellStyle name="Normal 155 2 2 5 4 2" xfId="19739" xr:uid="{00000000-0005-0000-0000-00001E4D0000}"/>
    <cellStyle name="Normal 155 2 2 5 5" xfId="19740" xr:uid="{00000000-0005-0000-0000-00001F4D0000}"/>
    <cellStyle name="Normal 155 2 2 5 5 2" xfId="19741" xr:uid="{00000000-0005-0000-0000-0000204D0000}"/>
    <cellStyle name="Normal 155 2 2 5 6" xfId="19742" xr:uid="{00000000-0005-0000-0000-0000214D0000}"/>
    <cellStyle name="Normal 155 2 2 5 7" xfId="19743" xr:uid="{00000000-0005-0000-0000-0000224D0000}"/>
    <cellStyle name="Normal 155 2 2 5 8" xfId="19744" xr:uid="{00000000-0005-0000-0000-0000234D0000}"/>
    <cellStyle name="Normal 155 2 2 5 9" xfId="19745" xr:uid="{00000000-0005-0000-0000-0000244D0000}"/>
    <cellStyle name="Normal 155 2 2 6" xfId="19746" xr:uid="{00000000-0005-0000-0000-0000254D0000}"/>
    <cellStyle name="Normal 155 2 2 6 2" xfId="19747" xr:uid="{00000000-0005-0000-0000-0000264D0000}"/>
    <cellStyle name="Normal 155 2 2 6 2 2" xfId="19748" xr:uid="{00000000-0005-0000-0000-0000274D0000}"/>
    <cellStyle name="Normal 155 2 2 6 2 2 2" xfId="19749" xr:uid="{00000000-0005-0000-0000-0000284D0000}"/>
    <cellStyle name="Normal 155 2 2 6 2 3" xfId="19750" xr:uid="{00000000-0005-0000-0000-0000294D0000}"/>
    <cellStyle name="Normal 155 2 2 6 2 3 2" xfId="19751" xr:uid="{00000000-0005-0000-0000-00002A4D0000}"/>
    <cellStyle name="Normal 155 2 2 6 2 4" xfId="19752" xr:uid="{00000000-0005-0000-0000-00002B4D0000}"/>
    <cellStyle name="Normal 155 2 2 6 2 5" xfId="19753" xr:uid="{00000000-0005-0000-0000-00002C4D0000}"/>
    <cellStyle name="Normal 155 2 2 6 2 6" xfId="19754" xr:uid="{00000000-0005-0000-0000-00002D4D0000}"/>
    <cellStyle name="Normal 155 2 2 6 2 7" xfId="19755" xr:uid="{00000000-0005-0000-0000-00002E4D0000}"/>
    <cellStyle name="Normal 155 2 2 6 3" xfId="19756" xr:uid="{00000000-0005-0000-0000-00002F4D0000}"/>
    <cellStyle name="Normal 155 2 2 6 3 2" xfId="19757" xr:uid="{00000000-0005-0000-0000-0000304D0000}"/>
    <cellStyle name="Normal 155 2 2 6 3 2 2" xfId="19758" xr:uid="{00000000-0005-0000-0000-0000314D0000}"/>
    <cellStyle name="Normal 155 2 2 6 3 3" xfId="19759" xr:uid="{00000000-0005-0000-0000-0000324D0000}"/>
    <cellStyle name="Normal 155 2 2 6 3 4" xfId="19760" xr:uid="{00000000-0005-0000-0000-0000334D0000}"/>
    <cellStyle name="Normal 155 2 2 6 3 5" xfId="19761" xr:uid="{00000000-0005-0000-0000-0000344D0000}"/>
    <cellStyle name="Normal 155 2 2 6 4" xfId="19762" xr:uid="{00000000-0005-0000-0000-0000354D0000}"/>
    <cellStyle name="Normal 155 2 2 6 4 2" xfId="19763" xr:uid="{00000000-0005-0000-0000-0000364D0000}"/>
    <cellStyle name="Normal 155 2 2 6 5" xfId="19764" xr:uid="{00000000-0005-0000-0000-0000374D0000}"/>
    <cellStyle name="Normal 155 2 2 6 5 2" xfId="19765" xr:uid="{00000000-0005-0000-0000-0000384D0000}"/>
    <cellStyle name="Normal 155 2 2 6 6" xfId="19766" xr:uid="{00000000-0005-0000-0000-0000394D0000}"/>
    <cellStyle name="Normal 155 2 2 6 7" xfId="19767" xr:uid="{00000000-0005-0000-0000-00003A4D0000}"/>
    <cellStyle name="Normal 155 2 2 6 8" xfId="19768" xr:uid="{00000000-0005-0000-0000-00003B4D0000}"/>
    <cellStyle name="Normal 155 2 2 6 9" xfId="19769" xr:uid="{00000000-0005-0000-0000-00003C4D0000}"/>
    <cellStyle name="Normal 155 2 2 7" xfId="19770" xr:uid="{00000000-0005-0000-0000-00003D4D0000}"/>
    <cellStyle name="Normal 155 2 2 7 2" xfId="19771" xr:uid="{00000000-0005-0000-0000-00003E4D0000}"/>
    <cellStyle name="Normal 155 2 2 7 2 2" xfId="19772" xr:uid="{00000000-0005-0000-0000-00003F4D0000}"/>
    <cellStyle name="Normal 155 2 2 7 2 2 2" xfId="19773" xr:uid="{00000000-0005-0000-0000-0000404D0000}"/>
    <cellStyle name="Normal 155 2 2 7 2 3" xfId="19774" xr:uid="{00000000-0005-0000-0000-0000414D0000}"/>
    <cellStyle name="Normal 155 2 2 7 2 4" xfId="19775" xr:uid="{00000000-0005-0000-0000-0000424D0000}"/>
    <cellStyle name="Normal 155 2 2 7 2 5" xfId="19776" xr:uid="{00000000-0005-0000-0000-0000434D0000}"/>
    <cellStyle name="Normal 155 2 2 7 3" xfId="19777" xr:uid="{00000000-0005-0000-0000-0000444D0000}"/>
    <cellStyle name="Normal 155 2 2 7 3 2" xfId="19778" xr:uid="{00000000-0005-0000-0000-0000454D0000}"/>
    <cellStyle name="Normal 155 2 2 7 4" xfId="19779" xr:uid="{00000000-0005-0000-0000-0000464D0000}"/>
    <cellStyle name="Normal 155 2 2 7 4 2" xfId="19780" xr:uid="{00000000-0005-0000-0000-0000474D0000}"/>
    <cellStyle name="Normal 155 2 2 7 5" xfId="19781" xr:uid="{00000000-0005-0000-0000-0000484D0000}"/>
    <cellStyle name="Normal 155 2 2 7 6" xfId="19782" xr:uid="{00000000-0005-0000-0000-0000494D0000}"/>
    <cellStyle name="Normal 155 2 2 7 7" xfId="19783" xr:uid="{00000000-0005-0000-0000-00004A4D0000}"/>
    <cellStyle name="Normal 155 2 2 7 8" xfId="19784" xr:uid="{00000000-0005-0000-0000-00004B4D0000}"/>
    <cellStyle name="Normal 155 2 2 8" xfId="19785" xr:uid="{00000000-0005-0000-0000-00004C4D0000}"/>
    <cellStyle name="Normal 155 2 2 8 2" xfId="19786" xr:uid="{00000000-0005-0000-0000-00004D4D0000}"/>
    <cellStyle name="Normal 155 2 2 8 2 2" xfId="19787" xr:uid="{00000000-0005-0000-0000-00004E4D0000}"/>
    <cellStyle name="Normal 155 2 2 8 3" xfId="19788" xr:uid="{00000000-0005-0000-0000-00004F4D0000}"/>
    <cellStyle name="Normal 155 2 2 8 3 2" xfId="19789" xr:uid="{00000000-0005-0000-0000-0000504D0000}"/>
    <cellStyle name="Normal 155 2 2 8 4" xfId="19790" xr:uid="{00000000-0005-0000-0000-0000514D0000}"/>
    <cellStyle name="Normal 155 2 2 8 5" xfId="19791" xr:uid="{00000000-0005-0000-0000-0000524D0000}"/>
    <cellStyle name="Normal 155 2 2 8 6" xfId="19792" xr:uid="{00000000-0005-0000-0000-0000534D0000}"/>
    <cellStyle name="Normal 155 2 2 8 7" xfId="19793" xr:uid="{00000000-0005-0000-0000-0000544D0000}"/>
    <cellStyle name="Normal 155 2 2 9" xfId="19794" xr:uid="{00000000-0005-0000-0000-0000554D0000}"/>
    <cellStyle name="Normal 155 2 2 9 2" xfId="19795" xr:uid="{00000000-0005-0000-0000-0000564D0000}"/>
    <cellStyle name="Normal 155 2 2 9 2 2" xfId="19796" xr:uid="{00000000-0005-0000-0000-0000574D0000}"/>
    <cellStyle name="Normal 155 2 2 9 3" xfId="19797" xr:uid="{00000000-0005-0000-0000-0000584D0000}"/>
    <cellStyle name="Normal 155 2 2 9 4" xfId="19798" xr:uid="{00000000-0005-0000-0000-0000594D0000}"/>
    <cellStyle name="Normal 155 2 2 9 5" xfId="19799" xr:uid="{00000000-0005-0000-0000-00005A4D0000}"/>
    <cellStyle name="Normal 155 2 3" xfId="19800" xr:uid="{00000000-0005-0000-0000-00005B4D0000}"/>
    <cellStyle name="Normal 155 2 4" xfId="19801" xr:uid="{00000000-0005-0000-0000-00005C4D0000}"/>
    <cellStyle name="Normal 155 2 4 10" xfId="19802" xr:uid="{00000000-0005-0000-0000-00005D4D0000}"/>
    <cellStyle name="Normal 155 2 4 11" xfId="19803" xr:uid="{00000000-0005-0000-0000-00005E4D0000}"/>
    <cellStyle name="Normal 155 2 4 2" xfId="19804" xr:uid="{00000000-0005-0000-0000-00005F4D0000}"/>
    <cellStyle name="Normal 155 2 4 2 2" xfId="19805" xr:uid="{00000000-0005-0000-0000-0000604D0000}"/>
    <cellStyle name="Normal 155 2 4 2 2 2" xfId="19806" xr:uid="{00000000-0005-0000-0000-0000614D0000}"/>
    <cellStyle name="Normal 155 2 4 2 2 2 2" xfId="19807" xr:uid="{00000000-0005-0000-0000-0000624D0000}"/>
    <cellStyle name="Normal 155 2 4 2 2 3" xfId="19808" xr:uid="{00000000-0005-0000-0000-0000634D0000}"/>
    <cellStyle name="Normal 155 2 4 2 2 3 2" xfId="19809" xr:uid="{00000000-0005-0000-0000-0000644D0000}"/>
    <cellStyle name="Normal 155 2 4 2 2 4" xfId="19810" xr:uid="{00000000-0005-0000-0000-0000654D0000}"/>
    <cellStyle name="Normal 155 2 4 2 2 5" xfId="19811" xr:uid="{00000000-0005-0000-0000-0000664D0000}"/>
    <cellStyle name="Normal 155 2 4 2 2 6" xfId="19812" xr:uid="{00000000-0005-0000-0000-0000674D0000}"/>
    <cellStyle name="Normal 155 2 4 2 2 7" xfId="19813" xr:uid="{00000000-0005-0000-0000-0000684D0000}"/>
    <cellStyle name="Normal 155 2 4 2 3" xfId="19814" xr:uid="{00000000-0005-0000-0000-0000694D0000}"/>
    <cellStyle name="Normal 155 2 4 2 3 2" xfId="19815" xr:uid="{00000000-0005-0000-0000-00006A4D0000}"/>
    <cellStyle name="Normal 155 2 4 2 3 2 2" xfId="19816" xr:uid="{00000000-0005-0000-0000-00006B4D0000}"/>
    <cellStyle name="Normal 155 2 4 2 3 3" xfId="19817" xr:uid="{00000000-0005-0000-0000-00006C4D0000}"/>
    <cellStyle name="Normal 155 2 4 2 3 4" xfId="19818" xr:uid="{00000000-0005-0000-0000-00006D4D0000}"/>
    <cellStyle name="Normal 155 2 4 2 3 5" xfId="19819" xr:uid="{00000000-0005-0000-0000-00006E4D0000}"/>
    <cellStyle name="Normal 155 2 4 2 4" xfId="19820" xr:uid="{00000000-0005-0000-0000-00006F4D0000}"/>
    <cellStyle name="Normal 155 2 4 2 4 2" xfId="19821" xr:uid="{00000000-0005-0000-0000-0000704D0000}"/>
    <cellStyle name="Normal 155 2 4 2 5" xfId="19822" xr:uid="{00000000-0005-0000-0000-0000714D0000}"/>
    <cellStyle name="Normal 155 2 4 2 5 2" xfId="19823" xr:uid="{00000000-0005-0000-0000-0000724D0000}"/>
    <cellStyle name="Normal 155 2 4 2 6" xfId="19824" xr:uid="{00000000-0005-0000-0000-0000734D0000}"/>
    <cellStyle name="Normal 155 2 4 2 7" xfId="19825" xr:uid="{00000000-0005-0000-0000-0000744D0000}"/>
    <cellStyle name="Normal 155 2 4 2 8" xfId="19826" xr:uid="{00000000-0005-0000-0000-0000754D0000}"/>
    <cellStyle name="Normal 155 2 4 2 9" xfId="19827" xr:uid="{00000000-0005-0000-0000-0000764D0000}"/>
    <cellStyle name="Normal 155 2 4 3" xfId="19828" xr:uid="{00000000-0005-0000-0000-0000774D0000}"/>
    <cellStyle name="Normal 155 2 4 3 2" xfId="19829" xr:uid="{00000000-0005-0000-0000-0000784D0000}"/>
    <cellStyle name="Normal 155 2 4 3 2 2" xfId="19830" xr:uid="{00000000-0005-0000-0000-0000794D0000}"/>
    <cellStyle name="Normal 155 2 4 3 2 2 2" xfId="19831" xr:uid="{00000000-0005-0000-0000-00007A4D0000}"/>
    <cellStyle name="Normal 155 2 4 3 2 3" xfId="19832" xr:uid="{00000000-0005-0000-0000-00007B4D0000}"/>
    <cellStyle name="Normal 155 2 4 3 2 4" xfId="19833" xr:uid="{00000000-0005-0000-0000-00007C4D0000}"/>
    <cellStyle name="Normal 155 2 4 3 2 5" xfId="19834" xr:uid="{00000000-0005-0000-0000-00007D4D0000}"/>
    <cellStyle name="Normal 155 2 4 3 3" xfId="19835" xr:uid="{00000000-0005-0000-0000-00007E4D0000}"/>
    <cellStyle name="Normal 155 2 4 3 3 2" xfId="19836" xr:uid="{00000000-0005-0000-0000-00007F4D0000}"/>
    <cellStyle name="Normal 155 2 4 3 4" xfId="19837" xr:uid="{00000000-0005-0000-0000-0000804D0000}"/>
    <cellStyle name="Normal 155 2 4 3 4 2" xfId="19838" xr:uid="{00000000-0005-0000-0000-0000814D0000}"/>
    <cellStyle name="Normal 155 2 4 3 5" xfId="19839" xr:uid="{00000000-0005-0000-0000-0000824D0000}"/>
    <cellStyle name="Normal 155 2 4 3 6" xfId="19840" xr:uid="{00000000-0005-0000-0000-0000834D0000}"/>
    <cellStyle name="Normal 155 2 4 3 7" xfId="19841" xr:uid="{00000000-0005-0000-0000-0000844D0000}"/>
    <cellStyle name="Normal 155 2 4 3 8" xfId="19842" xr:uid="{00000000-0005-0000-0000-0000854D0000}"/>
    <cellStyle name="Normal 155 2 4 4" xfId="19843" xr:uid="{00000000-0005-0000-0000-0000864D0000}"/>
    <cellStyle name="Normal 155 2 4 4 2" xfId="19844" xr:uid="{00000000-0005-0000-0000-0000874D0000}"/>
    <cellStyle name="Normal 155 2 4 4 2 2" xfId="19845" xr:uid="{00000000-0005-0000-0000-0000884D0000}"/>
    <cellStyle name="Normal 155 2 4 4 3" xfId="19846" xr:uid="{00000000-0005-0000-0000-0000894D0000}"/>
    <cellStyle name="Normal 155 2 4 4 3 2" xfId="19847" xr:uid="{00000000-0005-0000-0000-00008A4D0000}"/>
    <cellStyle name="Normal 155 2 4 4 4" xfId="19848" xr:uid="{00000000-0005-0000-0000-00008B4D0000}"/>
    <cellStyle name="Normal 155 2 4 4 5" xfId="19849" xr:uid="{00000000-0005-0000-0000-00008C4D0000}"/>
    <cellStyle name="Normal 155 2 4 4 6" xfId="19850" xr:uid="{00000000-0005-0000-0000-00008D4D0000}"/>
    <cellStyle name="Normal 155 2 4 4 7" xfId="19851" xr:uid="{00000000-0005-0000-0000-00008E4D0000}"/>
    <cellStyle name="Normal 155 2 4 5" xfId="19852" xr:uid="{00000000-0005-0000-0000-00008F4D0000}"/>
    <cellStyle name="Normal 155 2 4 5 2" xfId="19853" xr:uid="{00000000-0005-0000-0000-0000904D0000}"/>
    <cellStyle name="Normal 155 2 4 5 2 2" xfId="19854" xr:uid="{00000000-0005-0000-0000-0000914D0000}"/>
    <cellStyle name="Normal 155 2 4 5 3" xfId="19855" xr:uid="{00000000-0005-0000-0000-0000924D0000}"/>
    <cellStyle name="Normal 155 2 4 5 4" xfId="19856" xr:uid="{00000000-0005-0000-0000-0000934D0000}"/>
    <cellStyle name="Normal 155 2 4 5 5" xfId="19857" xr:uid="{00000000-0005-0000-0000-0000944D0000}"/>
    <cellStyle name="Normal 155 2 4 6" xfId="19858" xr:uid="{00000000-0005-0000-0000-0000954D0000}"/>
    <cellStyle name="Normal 155 2 4 6 2" xfId="19859" xr:uid="{00000000-0005-0000-0000-0000964D0000}"/>
    <cellStyle name="Normal 155 2 4 7" xfId="19860" xr:uid="{00000000-0005-0000-0000-0000974D0000}"/>
    <cellStyle name="Normal 155 2 4 7 2" xfId="19861" xr:uid="{00000000-0005-0000-0000-0000984D0000}"/>
    <cellStyle name="Normal 155 2 4 8" xfId="19862" xr:uid="{00000000-0005-0000-0000-0000994D0000}"/>
    <cellStyle name="Normal 155 2 4 9" xfId="19863" xr:uid="{00000000-0005-0000-0000-00009A4D0000}"/>
    <cellStyle name="Normal 155 2 5" xfId="19864" xr:uid="{00000000-0005-0000-0000-00009B4D0000}"/>
    <cellStyle name="Normal 155 2 5 10" xfId="19865" xr:uid="{00000000-0005-0000-0000-00009C4D0000}"/>
    <cellStyle name="Normal 155 2 5 2" xfId="19866" xr:uid="{00000000-0005-0000-0000-00009D4D0000}"/>
    <cellStyle name="Normal 155 2 5 2 2" xfId="19867" xr:uid="{00000000-0005-0000-0000-00009E4D0000}"/>
    <cellStyle name="Normal 155 2 5 2 2 2" xfId="19868" xr:uid="{00000000-0005-0000-0000-00009F4D0000}"/>
    <cellStyle name="Normal 155 2 5 2 2 2 2" xfId="19869" xr:uid="{00000000-0005-0000-0000-0000A04D0000}"/>
    <cellStyle name="Normal 155 2 5 2 2 3" xfId="19870" xr:uid="{00000000-0005-0000-0000-0000A14D0000}"/>
    <cellStyle name="Normal 155 2 5 2 2 4" xfId="19871" xr:uid="{00000000-0005-0000-0000-0000A24D0000}"/>
    <cellStyle name="Normal 155 2 5 2 2 5" xfId="19872" xr:uid="{00000000-0005-0000-0000-0000A34D0000}"/>
    <cellStyle name="Normal 155 2 5 2 3" xfId="19873" xr:uid="{00000000-0005-0000-0000-0000A44D0000}"/>
    <cellStyle name="Normal 155 2 5 2 3 2" xfId="19874" xr:uid="{00000000-0005-0000-0000-0000A54D0000}"/>
    <cellStyle name="Normal 155 2 5 2 4" xfId="19875" xr:uid="{00000000-0005-0000-0000-0000A64D0000}"/>
    <cellStyle name="Normal 155 2 5 2 4 2" xfId="19876" xr:uid="{00000000-0005-0000-0000-0000A74D0000}"/>
    <cellStyle name="Normal 155 2 5 2 5" xfId="19877" xr:uid="{00000000-0005-0000-0000-0000A84D0000}"/>
    <cellStyle name="Normal 155 2 5 2 6" xfId="19878" xr:uid="{00000000-0005-0000-0000-0000A94D0000}"/>
    <cellStyle name="Normal 155 2 5 2 7" xfId="19879" xr:uid="{00000000-0005-0000-0000-0000AA4D0000}"/>
    <cellStyle name="Normal 155 2 5 2 8" xfId="19880" xr:uid="{00000000-0005-0000-0000-0000AB4D0000}"/>
    <cellStyle name="Normal 155 2 5 3" xfId="19881" xr:uid="{00000000-0005-0000-0000-0000AC4D0000}"/>
    <cellStyle name="Normal 155 2 5 3 2" xfId="19882" xr:uid="{00000000-0005-0000-0000-0000AD4D0000}"/>
    <cellStyle name="Normal 155 2 5 3 2 2" xfId="19883" xr:uid="{00000000-0005-0000-0000-0000AE4D0000}"/>
    <cellStyle name="Normal 155 2 5 3 3" xfId="19884" xr:uid="{00000000-0005-0000-0000-0000AF4D0000}"/>
    <cellStyle name="Normal 155 2 5 3 3 2" xfId="19885" xr:uid="{00000000-0005-0000-0000-0000B04D0000}"/>
    <cellStyle name="Normal 155 2 5 3 4" xfId="19886" xr:uid="{00000000-0005-0000-0000-0000B14D0000}"/>
    <cellStyle name="Normal 155 2 5 3 5" xfId="19887" xr:uid="{00000000-0005-0000-0000-0000B24D0000}"/>
    <cellStyle name="Normal 155 2 5 3 6" xfId="19888" xr:uid="{00000000-0005-0000-0000-0000B34D0000}"/>
    <cellStyle name="Normal 155 2 5 3 7" xfId="19889" xr:uid="{00000000-0005-0000-0000-0000B44D0000}"/>
    <cellStyle name="Normal 155 2 5 4" xfId="19890" xr:uid="{00000000-0005-0000-0000-0000B54D0000}"/>
    <cellStyle name="Normal 155 2 5 4 2" xfId="19891" xr:uid="{00000000-0005-0000-0000-0000B64D0000}"/>
    <cellStyle name="Normal 155 2 5 4 2 2" xfId="19892" xr:uid="{00000000-0005-0000-0000-0000B74D0000}"/>
    <cellStyle name="Normal 155 2 5 4 3" xfId="19893" xr:uid="{00000000-0005-0000-0000-0000B84D0000}"/>
    <cellStyle name="Normal 155 2 5 4 4" xfId="19894" xr:uid="{00000000-0005-0000-0000-0000B94D0000}"/>
    <cellStyle name="Normal 155 2 5 4 5" xfId="19895" xr:uid="{00000000-0005-0000-0000-0000BA4D0000}"/>
    <cellStyle name="Normal 155 2 5 5" xfId="19896" xr:uid="{00000000-0005-0000-0000-0000BB4D0000}"/>
    <cellStyle name="Normal 155 2 5 5 2" xfId="19897" xr:uid="{00000000-0005-0000-0000-0000BC4D0000}"/>
    <cellStyle name="Normal 155 2 5 6" xfId="19898" xr:uid="{00000000-0005-0000-0000-0000BD4D0000}"/>
    <cellStyle name="Normal 155 2 5 6 2" xfId="19899" xr:uid="{00000000-0005-0000-0000-0000BE4D0000}"/>
    <cellStyle name="Normal 155 2 5 7" xfId="19900" xr:uid="{00000000-0005-0000-0000-0000BF4D0000}"/>
    <cellStyle name="Normal 155 2 5 8" xfId="19901" xr:uid="{00000000-0005-0000-0000-0000C04D0000}"/>
    <cellStyle name="Normal 155 2 5 9" xfId="19902" xr:uid="{00000000-0005-0000-0000-0000C14D0000}"/>
    <cellStyle name="Normal 155 2 6" xfId="19903" xr:uid="{00000000-0005-0000-0000-0000C24D0000}"/>
    <cellStyle name="Normal 155 2 6 10" xfId="19904" xr:uid="{00000000-0005-0000-0000-0000C34D0000}"/>
    <cellStyle name="Normal 155 2 6 2" xfId="19905" xr:uid="{00000000-0005-0000-0000-0000C44D0000}"/>
    <cellStyle name="Normal 155 2 6 2 2" xfId="19906" xr:uid="{00000000-0005-0000-0000-0000C54D0000}"/>
    <cellStyle name="Normal 155 2 6 2 2 2" xfId="19907" xr:uid="{00000000-0005-0000-0000-0000C64D0000}"/>
    <cellStyle name="Normal 155 2 6 2 2 2 2" xfId="19908" xr:uid="{00000000-0005-0000-0000-0000C74D0000}"/>
    <cellStyle name="Normal 155 2 6 2 2 3" xfId="19909" xr:uid="{00000000-0005-0000-0000-0000C84D0000}"/>
    <cellStyle name="Normal 155 2 6 2 2 4" xfId="19910" xr:uid="{00000000-0005-0000-0000-0000C94D0000}"/>
    <cellStyle name="Normal 155 2 6 2 2 5" xfId="19911" xr:uid="{00000000-0005-0000-0000-0000CA4D0000}"/>
    <cellStyle name="Normal 155 2 6 2 3" xfId="19912" xr:uid="{00000000-0005-0000-0000-0000CB4D0000}"/>
    <cellStyle name="Normal 155 2 6 2 3 2" xfId="19913" xr:uid="{00000000-0005-0000-0000-0000CC4D0000}"/>
    <cellStyle name="Normal 155 2 6 2 4" xfId="19914" xr:uid="{00000000-0005-0000-0000-0000CD4D0000}"/>
    <cellStyle name="Normal 155 2 6 2 4 2" xfId="19915" xr:uid="{00000000-0005-0000-0000-0000CE4D0000}"/>
    <cellStyle name="Normal 155 2 6 2 5" xfId="19916" xr:uid="{00000000-0005-0000-0000-0000CF4D0000}"/>
    <cellStyle name="Normal 155 2 6 2 6" xfId="19917" xr:uid="{00000000-0005-0000-0000-0000D04D0000}"/>
    <cellStyle name="Normal 155 2 6 2 7" xfId="19918" xr:uid="{00000000-0005-0000-0000-0000D14D0000}"/>
    <cellStyle name="Normal 155 2 6 2 8" xfId="19919" xr:uid="{00000000-0005-0000-0000-0000D24D0000}"/>
    <cellStyle name="Normal 155 2 6 3" xfId="19920" xr:uid="{00000000-0005-0000-0000-0000D34D0000}"/>
    <cellStyle name="Normal 155 2 6 3 2" xfId="19921" xr:uid="{00000000-0005-0000-0000-0000D44D0000}"/>
    <cellStyle name="Normal 155 2 6 3 2 2" xfId="19922" xr:uid="{00000000-0005-0000-0000-0000D54D0000}"/>
    <cellStyle name="Normal 155 2 6 3 3" xfId="19923" xr:uid="{00000000-0005-0000-0000-0000D64D0000}"/>
    <cellStyle name="Normal 155 2 6 3 3 2" xfId="19924" xr:uid="{00000000-0005-0000-0000-0000D74D0000}"/>
    <cellStyle name="Normal 155 2 6 3 4" xfId="19925" xr:uid="{00000000-0005-0000-0000-0000D84D0000}"/>
    <cellStyle name="Normal 155 2 6 3 5" xfId="19926" xr:uid="{00000000-0005-0000-0000-0000D94D0000}"/>
    <cellStyle name="Normal 155 2 6 3 6" xfId="19927" xr:uid="{00000000-0005-0000-0000-0000DA4D0000}"/>
    <cellStyle name="Normal 155 2 6 3 7" xfId="19928" xr:uid="{00000000-0005-0000-0000-0000DB4D0000}"/>
    <cellStyle name="Normal 155 2 6 4" xfId="19929" xr:uid="{00000000-0005-0000-0000-0000DC4D0000}"/>
    <cellStyle name="Normal 155 2 6 4 2" xfId="19930" xr:uid="{00000000-0005-0000-0000-0000DD4D0000}"/>
    <cellStyle name="Normal 155 2 6 4 2 2" xfId="19931" xr:uid="{00000000-0005-0000-0000-0000DE4D0000}"/>
    <cellStyle name="Normal 155 2 6 4 3" xfId="19932" xr:uid="{00000000-0005-0000-0000-0000DF4D0000}"/>
    <cellStyle name="Normal 155 2 6 4 4" xfId="19933" xr:uid="{00000000-0005-0000-0000-0000E04D0000}"/>
    <cellStyle name="Normal 155 2 6 4 5" xfId="19934" xr:uid="{00000000-0005-0000-0000-0000E14D0000}"/>
    <cellStyle name="Normal 155 2 6 5" xfId="19935" xr:uid="{00000000-0005-0000-0000-0000E24D0000}"/>
    <cellStyle name="Normal 155 2 6 5 2" xfId="19936" xr:uid="{00000000-0005-0000-0000-0000E34D0000}"/>
    <cellStyle name="Normal 155 2 6 6" xfId="19937" xr:uid="{00000000-0005-0000-0000-0000E44D0000}"/>
    <cellStyle name="Normal 155 2 6 6 2" xfId="19938" xr:uid="{00000000-0005-0000-0000-0000E54D0000}"/>
    <cellStyle name="Normal 155 2 6 7" xfId="19939" xr:uid="{00000000-0005-0000-0000-0000E64D0000}"/>
    <cellStyle name="Normal 155 2 6 8" xfId="19940" xr:uid="{00000000-0005-0000-0000-0000E74D0000}"/>
    <cellStyle name="Normal 155 2 6 9" xfId="19941" xr:uid="{00000000-0005-0000-0000-0000E84D0000}"/>
    <cellStyle name="Normal 155 2 7" xfId="19942" xr:uid="{00000000-0005-0000-0000-0000E94D0000}"/>
    <cellStyle name="Normal 155 2 7 2" xfId="19943" xr:uid="{00000000-0005-0000-0000-0000EA4D0000}"/>
    <cellStyle name="Normal 155 2 7 2 2" xfId="19944" xr:uid="{00000000-0005-0000-0000-0000EB4D0000}"/>
    <cellStyle name="Normal 155 2 7 2 2 2" xfId="19945" xr:uid="{00000000-0005-0000-0000-0000EC4D0000}"/>
    <cellStyle name="Normal 155 2 7 2 3" xfId="19946" xr:uid="{00000000-0005-0000-0000-0000ED4D0000}"/>
    <cellStyle name="Normal 155 2 7 2 3 2" xfId="19947" xr:uid="{00000000-0005-0000-0000-0000EE4D0000}"/>
    <cellStyle name="Normal 155 2 7 2 4" xfId="19948" xr:uid="{00000000-0005-0000-0000-0000EF4D0000}"/>
    <cellStyle name="Normal 155 2 7 2 5" xfId="19949" xr:uid="{00000000-0005-0000-0000-0000F04D0000}"/>
    <cellStyle name="Normal 155 2 7 2 6" xfId="19950" xr:uid="{00000000-0005-0000-0000-0000F14D0000}"/>
    <cellStyle name="Normal 155 2 7 2 7" xfId="19951" xr:uid="{00000000-0005-0000-0000-0000F24D0000}"/>
    <cellStyle name="Normal 155 2 7 3" xfId="19952" xr:uid="{00000000-0005-0000-0000-0000F34D0000}"/>
    <cellStyle name="Normal 155 2 7 3 2" xfId="19953" xr:uid="{00000000-0005-0000-0000-0000F44D0000}"/>
    <cellStyle name="Normal 155 2 7 3 2 2" xfId="19954" xr:uid="{00000000-0005-0000-0000-0000F54D0000}"/>
    <cellStyle name="Normal 155 2 7 3 3" xfId="19955" xr:uid="{00000000-0005-0000-0000-0000F64D0000}"/>
    <cellStyle name="Normal 155 2 7 3 4" xfId="19956" xr:uid="{00000000-0005-0000-0000-0000F74D0000}"/>
    <cellStyle name="Normal 155 2 7 3 5" xfId="19957" xr:uid="{00000000-0005-0000-0000-0000F84D0000}"/>
    <cellStyle name="Normal 155 2 7 4" xfId="19958" xr:uid="{00000000-0005-0000-0000-0000F94D0000}"/>
    <cellStyle name="Normal 155 2 7 4 2" xfId="19959" xr:uid="{00000000-0005-0000-0000-0000FA4D0000}"/>
    <cellStyle name="Normal 155 2 7 5" xfId="19960" xr:uid="{00000000-0005-0000-0000-0000FB4D0000}"/>
    <cellStyle name="Normal 155 2 7 5 2" xfId="19961" xr:uid="{00000000-0005-0000-0000-0000FC4D0000}"/>
    <cellStyle name="Normal 155 2 7 6" xfId="19962" xr:uid="{00000000-0005-0000-0000-0000FD4D0000}"/>
    <cellStyle name="Normal 155 2 7 7" xfId="19963" xr:uid="{00000000-0005-0000-0000-0000FE4D0000}"/>
    <cellStyle name="Normal 155 2 7 8" xfId="19964" xr:uid="{00000000-0005-0000-0000-0000FF4D0000}"/>
    <cellStyle name="Normal 155 2 7 9" xfId="19965" xr:uid="{00000000-0005-0000-0000-0000004E0000}"/>
    <cellStyle name="Normal 155 2 8" xfId="19966" xr:uid="{00000000-0005-0000-0000-0000014E0000}"/>
    <cellStyle name="Normal 155 2 8 2" xfId="19967" xr:uid="{00000000-0005-0000-0000-0000024E0000}"/>
    <cellStyle name="Normal 155 2 8 2 2" xfId="19968" xr:uid="{00000000-0005-0000-0000-0000034E0000}"/>
    <cellStyle name="Normal 155 2 8 2 2 2" xfId="19969" xr:uid="{00000000-0005-0000-0000-0000044E0000}"/>
    <cellStyle name="Normal 155 2 8 2 3" xfId="19970" xr:uid="{00000000-0005-0000-0000-0000054E0000}"/>
    <cellStyle name="Normal 155 2 8 2 4" xfId="19971" xr:uid="{00000000-0005-0000-0000-0000064E0000}"/>
    <cellStyle name="Normal 155 2 8 2 5" xfId="19972" xr:uid="{00000000-0005-0000-0000-0000074E0000}"/>
    <cellStyle name="Normal 155 2 8 3" xfId="19973" xr:uid="{00000000-0005-0000-0000-0000084E0000}"/>
    <cellStyle name="Normal 155 2 8 3 2" xfId="19974" xr:uid="{00000000-0005-0000-0000-0000094E0000}"/>
    <cellStyle name="Normal 155 2 8 4" xfId="19975" xr:uid="{00000000-0005-0000-0000-00000A4E0000}"/>
    <cellStyle name="Normal 155 2 8 4 2" xfId="19976" xr:uid="{00000000-0005-0000-0000-00000B4E0000}"/>
    <cellStyle name="Normal 155 2 8 5" xfId="19977" xr:uid="{00000000-0005-0000-0000-00000C4E0000}"/>
    <cellStyle name="Normal 155 2 8 6" xfId="19978" xr:uid="{00000000-0005-0000-0000-00000D4E0000}"/>
    <cellStyle name="Normal 155 2 8 7" xfId="19979" xr:uid="{00000000-0005-0000-0000-00000E4E0000}"/>
    <cellStyle name="Normal 155 2 8 8" xfId="19980" xr:uid="{00000000-0005-0000-0000-00000F4E0000}"/>
    <cellStyle name="Normal 155 2 9" xfId="19981" xr:uid="{00000000-0005-0000-0000-0000104E0000}"/>
    <cellStyle name="Normal 155 2 9 2" xfId="19982" xr:uid="{00000000-0005-0000-0000-0000114E0000}"/>
    <cellStyle name="Normal 155 2 9 2 2" xfId="19983" xr:uid="{00000000-0005-0000-0000-0000124E0000}"/>
    <cellStyle name="Normal 155 2 9 3" xfId="19984" xr:uid="{00000000-0005-0000-0000-0000134E0000}"/>
    <cellStyle name="Normal 155 2 9 3 2" xfId="19985" xr:uid="{00000000-0005-0000-0000-0000144E0000}"/>
    <cellStyle name="Normal 155 2 9 4" xfId="19986" xr:uid="{00000000-0005-0000-0000-0000154E0000}"/>
    <cellStyle name="Normal 155 2 9 5" xfId="19987" xr:uid="{00000000-0005-0000-0000-0000164E0000}"/>
    <cellStyle name="Normal 155 2 9 6" xfId="19988" xr:uid="{00000000-0005-0000-0000-0000174E0000}"/>
    <cellStyle name="Normal 155 2 9 7" xfId="19989" xr:uid="{00000000-0005-0000-0000-0000184E0000}"/>
    <cellStyle name="Normal 155 3" xfId="19990" xr:uid="{00000000-0005-0000-0000-0000194E0000}"/>
    <cellStyle name="Normal 155 3 10" xfId="19991" xr:uid="{00000000-0005-0000-0000-00001A4E0000}"/>
    <cellStyle name="Normal 155 3 10 2" xfId="19992" xr:uid="{00000000-0005-0000-0000-00001B4E0000}"/>
    <cellStyle name="Normal 155 3 11" xfId="19993" xr:uid="{00000000-0005-0000-0000-00001C4E0000}"/>
    <cellStyle name="Normal 155 3 11 2" xfId="19994" xr:uid="{00000000-0005-0000-0000-00001D4E0000}"/>
    <cellStyle name="Normal 155 3 12" xfId="19995" xr:uid="{00000000-0005-0000-0000-00001E4E0000}"/>
    <cellStyle name="Normal 155 3 13" xfId="19996" xr:uid="{00000000-0005-0000-0000-00001F4E0000}"/>
    <cellStyle name="Normal 155 3 14" xfId="19997" xr:uid="{00000000-0005-0000-0000-0000204E0000}"/>
    <cellStyle name="Normal 155 3 15" xfId="19998" xr:uid="{00000000-0005-0000-0000-0000214E0000}"/>
    <cellStyle name="Normal 155 3 2" xfId="19999" xr:uid="{00000000-0005-0000-0000-0000224E0000}"/>
    <cellStyle name="Normal 155 3 2 2" xfId="20000" xr:uid="{00000000-0005-0000-0000-0000234E0000}"/>
    <cellStyle name="Normal 155 3 2 3" xfId="20001" xr:uid="{00000000-0005-0000-0000-0000244E0000}"/>
    <cellStyle name="Normal 155 3 3" xfId="20002" xr:uid="{00000000-0005-0000-0000-0000254E0000}"/>
    <cellStyle name="Normal 155 3 3 10" xfId="20003" xr:uid="{00000000-0005-0000-0000-0000264E0000}"/>
    <cellStyle name="Normal 155 3 3 11" xfId="20004" xr:uid="{00000000-0005-0000-0000-0000274E0000}"/>
    <cellStyle name="Normal 155 3 3 2" xfId="20005" xr:uid="{00000000-0005-0000-0000-0000284E0000}"/>
    <cellStyle name="Normal 155 3 3 2 2" xfId="20006" xr:uid="{00000000-0005-0000-0000-0000294E0000}"/>
    <cellStyle name="Normal 155 3 3 2 2 2" xfId="20007" xr:uid="{00000000-0005-0000-0000-00002A4E0000}"/>
    <cellStyle name="Normal 155 3 3 2 2 2 2" xfId="20008" xr:uid="{00000000-0005-0000-0000-00002B4E0000}"/>
    <cellStyle name="Normal 155 3 3 2 2 3" xfId="20009" xr:uid="{00000000-0005-0000-0000-00002C4E0000}"/>
    <cellStyle name="Normal 155 3 3 2 2 3 2" xfId="20010" xr:uid="{00000000-0005-0000-0000-00002D4E0000}"/>
    <cellStyle name="Normal 155 3 3 2 2 4" xfId="20011" xr:uid="{00000000-0005-0000-0000-00002E4E0000}"/>
    <cellStyle name="Normal 155 3 3 2 2 5" xfId="20012" xr:uid="{00000000-0005-0000-0000-00002F4E0000}"/>
    <cellStyle name="Normal 155 3 3 2 2 6" xfId="20013" xr:uid="{00000000-0005-0000-0000-0000304E0000}"/>
    <cellStyle name="Normal 155 3 3 2 2 7" xfId="20014" xr:uid="{00000000-0005-0000-0000-0000314E0000}"/>
    <cellStyle name="Normal 155 3 3 2 3" xfId="20015" xr:uid="{00000000-0005-0000-0000-0000324E0000}"/>
    <cellStyle name="Normal 155 3 3 2 3 2" xfId="20016" xr:uid="{00000000-0005-0000-0000-0000334E0000}"/>
    <cellStyle name="Normal 155 3 3 2 3 2 2" xfId="20017" xr:uid="{00000000-0005-0000-0000-0000344E0000}"/>
    <cellStyle name="Normal 155 3 3 2 3 3" xfId="20018" xr:uid="{00000000-0005-0000-0000-0000354E0000}"/>
    <cellStyle name="Normal 155 3 3 2 3 4" xfId="20019" xr:uid="{00000000-0005-0000-0000-0000364E0000}"/>
    <cellStyle name="Normal 155 3 3 2 3 5" xfId="20020" xr:uid="{00000000-0005-0000-0000-0000374E0000}"/>
    <cellStyle name="Normal 155 3 3 2 4" xfId="20021" xr:uid="{00000000-0005-0000-0000-0000384E0000}"/>
    <cellStyle name="Normal 155 3 3 2 4 2" xfId="20022" xr:uid="{00000000-0005-0000-0000-0000394E0000}"/>
    <cellStyle name="Normal 155 3 3 2 5" xfId="20023" xr:uid="{00000000-0005-0000-0000-00003A4E0000}"/>
    <cellStyle name="Normal 155 3 3 2 5 2" xfId="20024" xr:uid="{00000000-0005-0000-0000-00003B4E0000}"/>
    <cellStyle name="Normal 155 3 3 2 6" xfId="20025" xr:uid="{00000000-0005-0000-0000-00003C4E0000}"/>
    <cellStyle name="Normal 155 3 3 2 7" xfId="20026" xr:uid="{00000000-0005-0000-0000-00003D4E0000}"/>
    <cellStyle name="Normal 155 3 3 2 8" xfId="20027" xr:uid="{00000000-0005-0000-0000-00003E4E0000}"/>
    <cellStyle name="Normal 155 3 3 2 9" xfId="20028" xr:uid="{00000000-0005-0000-0000-00003F4E0000}"/>
    <cellStyle name="Normal 155 3 3 3" xfId="20029" xr:uid="{00000000-0005-0000-0000-0000404E0000}"/>
    <cellStyle name="Normal 155 3 3 3 2" xfId="20030" xr:uid="{00000000-0005-0000-0000-0000414E0000}"/>
    <cellStyle name="Normal 155 3 3 3 2 2" xfId="20031" xr:uid="{00000000-0005-0000-0000-0000424E0000}"/>
    <cellStyle name="Normal 155 3 3 3 2 2 2" xfId="20032" xr:uid="{00000000-0005-0000-0000-0000434E0000}"/>
    <cellStyle name="Normal 155 3 3 3 2 3" xfId="20033" xr:uid="{00000000-0005-0000-0000-0000444E0000}"/>
    <cellStyle name="Normal 155 3 3 3 2 4" xfId="20034" xr:uid="{00000000-0005-0000-0000-0000454E0000}"/>
    <cellStyle name="Normal 155 3 3 3 2 5" xfId="20035" xr:uid="{00000000-0005-0000-0000-0000464E0000}"/>
    <cellStyle name="Normal 155 3 3 3 3" xfId="20036" xr:uid="{00000000-0005-0000-0000-0000474E0000}"/>
    <cellStyle name="Normal 155 3 3 3 3 2" xfId="20037" xr:uid="{00000000-0005-0000-0000-0000484E0000}"/>
    <cellStyle name="Normal 155 3 3 3 4" xfId="20038" xr:uid="{00000000-0005-0000-0000-0000494E0000}"/>
    <cellStyle name="Normal 155 3 3 3 4 2" xfId="20039" xr:uid="{00000000-0005-0000-0000-00004A4E0000}"/>
    <cellStyle name="Normal 155 3 3 3 5" xfId="20040" xr:uid="{00000000-0005-0000-0000-00004B4E0000}"/>
    <cellStyle name="Normal 155 3 3 3 6" xfId="20041" xr:uid="{00000000-0005-0000-0000-00004C4E0000}"/>
    <cellStyle name="Normal 155 3 3 3 7" xfId="20042" xr:uid="{00000000-0005-0000-0000-00004D4E0000}"/>
    <cellStyle name="Normal 155 3 3 3 8" xfId="20043" xr:uid="{00000000-0005-0000-0000-00004E4E0000}"/>
    <cellStyle name="Normal 155 3 3 4" xfId="20044" xr:uid="{00000000-0005-0000-0000-00004F4E0000}"/>
    <cellStyle name="Normal 155 3 3 4 2" xfId="20045" xr:uid="{00000000-0005-0000-0000-0000504E0000}"/>
    <cellStyle name="Normal 155 3 3 4 2 2" xfId="20046" xr:uid="{00000000-0005-0000-0000-0000514E0000}"/>
    <cellStyle name="Normal 155 3 3 4 3" xfId="20047" xr:uid="{00000000-0005-0000-0000-0000524E0000}"/>
    <cellStyle name="Normal 155 3 3 4 3 2" xfId="20048" xr:uid="{00000000-0005-0000-0000-0000534E0000}"/>
    <cellStyle name="Normal 155 3 3 4 4" xfId="20049" xr:uid="{00000000-0005-0000-0000-0000544E0000}"/>
    <cellStyle name="Normal 155 3 3 4 5" xfId="20050" xr:uid="{00000000-0005-0000-0000-0000554E0000}"/>
    <cellStyle name="Normal 155 3 3 4 6" xfId="20051" xr:uid="{00000000-0005-0000-0000-0000564E0000}"/>
    <cellStyle name="Normal 155 3 3 4 7" xfId="20052" xr:uid="{00000000-0005-0000-0000-0000574E0000}"/>
    <cellStyle name="Normal 155 3 3 5" xfId="20053" xr:uid="{00000000-0005-0000-0000-0000584E0000}"/>
    <cellStyle name="Normal 155 3 3 5 2" xfId="20054" xr:uid="{00000000-0005-0000-0000-0000594E0000}"/>
    <cellStyle name="Normal 155 3 3 5 2 2" xfId="20055" xr:uid="{00000000-0005-0000-0000-00005A4E0000}"/>
    <cellStyle name="Normal 155 3 3 5 3" xfId="20056" xr:uid="{00000000-0005-0000-0000-00005B4E0000}"/>
    <cellStyle name="Normal 155 3 3 5 4" xfId="20057" xr:uid="{00000000-0005-0000-0000-00005C4E0000}"/>
    <cellStyle name="Normal 155 3 3 5 5" xfId="20058" xr:uid="{00000000-0005-0000-0000-00005D4E0000}"/>
    <cellStyle name="Normal 155 3 3 6" xfId="20059" xr:uid="{00000000-0005-0000-0000-00005E4E0000}"/>
    <cellStyle name="Normal 155 3 3 6 2" xfId="20060" xr:uid="{00000000-0005-0000-0000-00005F4E0000}"/>
    <cellStyle name="Normal 155 3 3 7" xfId="20061" xr:uid="{00000000-0005-0000-0000-0000604E0000}"/>
    <cellStyle name="Normal 155 3 3 7 2" xfId="20062" xr:uid="{00000000-0005-0000-0000-0000614E0000}"/>
    <cellStyle name="Normal 155 3 3 8" xfId="20063" xr:uid="{00000000-0005-0000-0000-0000624E0000}"/>
    <cellStyle name="Normal 155 3 3 9" xfId="20064" xr:uid="{00000000-0005-0000-0000-0000634E0000}"/>
    <cellStyle name="Normal 155 3 4" xfId="20065" xr:uid="{00000000-0005-0000-0000-0000644E0000}"/>
    <cellStyle name="Normal 155 3 4 10" xfId="20066" xr:uid="{00000000-0005-0000-0000-0000654E0000}"/>
    <cellStyle name="Normal 155 3 4 2" xfId="20067" xr:uid="{00000000-0005-0000-0000-0000664E0000}"/>
    <cellStyle name="Normal 155 3 4 2 2" xfId="20068" xr:uid="{00000000-0005-0000-0000-0000674E0000}"/>
    <cellStyle name="Normal 155 3 4 2 2 2" xfId="20069" xr:uid="{00000000-0005-0000-0000-0000684E0000}"/>
    <cellStyle name="Normal 155 3 4 2 2 2 2" xfId="20070" xr:uid="{00000000-0005-0000-0000-0000694E0000}"/>
    <cellStyle name="Normal 155 3 4 2 2 3" xfId="20071" xr:uid="{00000000-0005-0000-0000-00006A4E0000}"/>
    <cellStyle name="Normal 155 3 4 2 2 4" xfId="20072" xr:uid="{00000000-0005-0000-0000-00006B4E0000}"/>
    <cellStyle name="Normal 155 3 4 2 2 5" xfId="20073" xr:uid="{00000000-0005-0000-0000-00006C4E0000}"/>
    <cellStyle name="Normal 155 3 4 2 3" xfId="20074" xr:uid="{00000000-0005-0000-0000-00006D4E0000}"/>
    <cellStyle name="Normal 155 3 4 2 3 2" xfId="20075" xr:uid="{00000000-0005-0000-0000-00006E4E0000}"/>
    <cellStyle name="Normal 155 3 4 2 4" xfId="20076" xr:uid="{00000000-0005-0000-0000-00006F4E0000}"/>
    <cellStyle name="Normal 155 3 4 2 4 2" xfId="20077" xr:uid="{00000000-0005-0000-0000-0000704E0000}"/>
    <cellStyle name="Normal 155 3 4 2 5" xfId="20078" xr:uid="{00000000-0005-0000-0000-0000714E0000}"/>
    <cellStyle name="Normal 155 3 4 2 6" xfId="20079" xr:uid="{00000000-0005-0000-0000-0000724E0000}"/>
    <cellStyle name="Normal 155 3 4 2 7" xfId="20080" xr:uid="{00000000-0005-0000-0000-0000734E0000}"/>
    <cellStyle name="Normal 155 3 4 2 8" xfId="20081" xr:uid="{00000000-0005-0000-0000-0000744E0000}"/>
    <cellStyle name="Normal 155 3 4 3" xfId="20082" xr:uid="{00000000-0005-0000-0000-0000754E0000}"/>
    <cellStyle name="Normal 155 3 4 3 2" xfId="20083" xr:uid="{00000000-0005-0000-0000-0000764E0000}"/>
    <cellStyle name="Normal 155 3 4 3 2 2" xfId="20084" xr:uid="{00000000-0005-0000-0000-0000774E0000}"/>
    <cellStyle name="Normal 155 3 4 3 3" xfId="20085" xr:uid="{00000000-0005-0000-0000-0000784E0000}"/>
    <cellStyle name="Normal 155 3 4 3 3 2" xfId="20086" xr:uid="{00000000-0005-0000-0000-0000794E0000}"/>
    <cellStyle name="Normal 155 3 4 3 4" xfId="20087" xr:uid="{00000000-0005-0000-0000-00007A4E0000}"/>
    <cellStyle name="Normal 155 3 4 3 5" xfId="20088" xr:uid="{00000000-0005-0000-0000-00007B4E0000}"/>
    <cellStyle name="Normal 155 3 4 3 6" xfId="20089" xr:uid="{00000000-0005-0000-0000-00007C4E0000}"/>
    <cellStyle name="Normal 155 3 4 3 7" xfId="20090" xr:uid="{00000000-0005-0000-0000-00007D4E0000}"/>
    <cellStyle name="Normal 155 3 4 4" xfId="20091" xr:uid="{00000000-0005-0000-0000-00007E4E0000}"/>
    <cellStyle name="Normal 155 3 4 4 2" xfId="20092" xr:uid="{00000000-0005-0000-0000-00007F4E0000}"/>
    <cellStyle name="Normal 155 3 4 4 2 2" xfId="20093" xr:uid="{00000000-0005-0000-0000-0000804E0000}"/>
    <cellStyle name="Normal 155 3 4 4 3" xfId="20094" xr:uid="{00000000-0005-0000-0000-0000814E0000}"/>
    <cellStyle name="Normal 155 3 4 4 4" xfId="20095" xr:uid="{00000000-0005-0000-0000-0000824E0000}"/>
    <cellStyle name="Normal 155 3 4 4 5" xfId="20096" xr:uid="{00000000-0005-0000-0000-0000834E0000}"/>
    <cellStyle name="Normal 155 3 4 5" xfId="20097" xr:uid="{00000000-0005-0000-0000-0000844E0000}"/>
    <cellStyle name="Normal 155 3 4 5 2" xfId="20098" xr:uid="{00000000-0005-0000-0000-0000854E0000}"/>
    <cellStyle name="Normal 155 3 4 6" xfId="20099" xr:uid="{00000000-0005-0000-0000-0000864E0000}"/>
    <cellStyle name="Normal 155 3 4 6 2" xfId="20100" xr:uid="{00000000-0005-0000-0000-0000874E0000}"/>
    <cellStyle name="Normal 155 3 4 7" xfId="20101" xr:uid="{00000000-0005-0000-0000-0000884E0000}"/>
    <cellStyle name="Normal 155 3 4 8" xfId="20102" xr:uid="{00000000-0005-0000-0000-0000894E0000}"/>
    <cellStyle name="Normal 155 3 4 9" xfId="20103" xr:uid="{00000000-0005-0000-0000-00008A4E0000}"/>
    <cellStyle name="Normal 155 3 5" xfId="20104" xr:uid="{00000000-0005-0000-0000-00008B4E0000}"/>
    <cellStyle name="Normal 155 3 5 10" xfId="20105" xr:uid="{00000000-0005-0000-0000-00008C4E0000}"/>
    <cellStyle name="Normal 155 3 5 2" xfId="20106" xr:uid="{00000000-0005-0000-0000-00008D4E0000}"/>
    <cellStyle name="Normal 155 3 5 2 2" xfId="20107" xr:uid="{00000000-0005-0000-0000-00008E4E0000}"/>
    <cellStyle name="Normal 155 3 5 2 2 2" xfId="20108" xr:uid="{00000000-0005-0000-0000-00008F4E0000}"/>
    <cellStyle name="Normal 155 3 5 2 2 2 2" xfId="20109" xr:uid="{00000000-0005-0000-0000-0000904E0000}"/>
    <cellStyle name="Normal 155 3 5 2 2 3" xfId="20110" xr:uid="{00000000-0005-0000-0000-0000914E0000}"/>
    <cellStyle name="Normal 155 3 5 2 2 4" xfId="20111" xr:uid="{00000000-0005-0000-0000-0000924E0000}"/>
    <cellStyle name="Normal 155 3 5 2 2 5" xfId="20112" xr:uid="{00000000-0005-0000-0000-0000934E0000}"/>
    <cellStyle name="Normal 155 3 5 2 3" xfId="20113" xr:uid="{00000000-0005-0000-0000-0000944E0000}"/>
    <cellStyle name="Normal 155 3 5 2 3 2" xfId="20114" xr:uid="{00000000-0005-0000-0000-0000954E0000}"/>
    <cellStyle name="Normal 155 3 5 2 4" xfId="20115" xr:uid="{00000000-0005-0000-0000-0000964E0000}"/>
    <cellStyle name="Normal 155 3 5 2 4 2" xfId="20116" xr:uid="{00000000-0005-0000-0000-0000974E0000}"/>
    <cellStyle name="Normal 155 3 5 2 5" xfId="20117" xr:uid="{00000000-0005-0000-0000-0000984E0000}"/>
    <cellStyle name="Normal 155 3 5 2 6" xfId="20118" xr:uid="{00000000-0005-0000-0000-0000994E0000}"/>
    <cellStyle name="Normal 155 3 5 2 7" xfId="20119" xr:uid="{00000000-0005-0000-0000-00009A4E0000}"/>
    <cellStyle name="Normal 155 3 5 2 8" xfId="20120" xr:uid="{00000000-0005-0000-0000-00009B4E0000}"/>
    <cellStyle name="Normal 155 3 5 3" xfId="20121" xr:uid="{00000000-0005-0000-0000-00009C4E0000}"/>
    <cellStyle name="Normal 155 3 5 3 2" xfId="20122" xr:uid="{00000000-0005-0000-0000-00009D4E0000}"/>
    <cellStyle name="Normal 155 3 5 3 2 2" xfId="20123" xr:uid="{00000000-0005-0000-0000-00009E4E0000}"/>
    <cellStyle name="Normal 155 3 5 3 3" xfId="20124" xr:uid="{00000000-0005-0000-0000-00009F4E0000}"/>
    <cellStyle name="Normal 155 3 5 3 3 2" xfId="20125" xr:uid="{00000000-0005-0000-0000-0000A04E0000}"/>
    <cellStyle name="Normal 155 3 5 3 4" xfId="20126" xr:uid="{00000000-0005-0000-0000-0000A14E0000}"/>
    <cellStyle name="Normal 155 3 5 3 5" xfId="20127" xr:uid="{00000000-0005-0000-0000-0000A24E0000}"/>
    <cellStyle name="Normal 155 3 5 3 6" xfId="20128" xr:uid="{00000000-0005-0000-0000-0000A34E0000}"/>
    <cellStyle name="Normal 155 3 5 3 7" xfId="20129" xr:uid="{00000000-0005-0000-0000-0000A44E0000}"/>
    <cellStyle name="Normal 155 3 5 4" xfId="20130" xr:uid="{00000000-0005-0000-0000-0000A54E0000}"/>
    <cellStyle name="Normal 155 3 5 4 2" xfId="20131" xr:uid="{00000000-0005-0000-0000-0000A64E0000}"/>
    <cellStyle name="Normal 155 3 5 4 2 2" xfId="20132" xr:uid="{00000000-0005-0000-0000-0000A74E0000}"/>
    <cellStyle name="Normal 155 3 5 4 3" xfId="20133" xr:uid="{00000000-0005-0000-0000-0000A84E0000}"/>
    <cellStyle name="Normal 155 3 5 4 4" xfId="20134" xr:uid="{00000000-0005-0000-0000-0000A94E0000}"/>
    <cellStyle name="Normal 155 3 5 4 5" xfId="20135" xr:uid="{00000000-0005-0000-0000-0000AA4E0000}"/>
    <cellStyle name="Normal 155 3 5 5" xfId="20136" xr:uid="{00000000-0005-0000-0000-0000AB4E0000}"/>
    <cellStyle name="Normal 155 3 5 5 2" xfId="20137" xr:uid="{00000000-0005-0000-0000-0000AC4E0000}"/>
    <cellStyle name="Normal 155 3 5 6" xfId="20138" xr:uid="{00000000-0005-0000-0000-0000AD4E0000}"/>
    <cellStyle name="Normal 155 3 5 6 2" xfId="20139" xr:uid="{00000000-0005-0000-0000-0000AE4E0000}"/>
    <cellStyle name="Normal 155 3 5 7" xfId="20140" xr:uid="{00000000-0005-0000-0000-0000AF4E0000}"/>
    <cellStyle name="Normal 155 3 5 8" xfId="20141" xr:uid="{00000000-0005-0000-0000-0000B04E0000}"/>
    <cellStyle name="Normal 155 3 5 9" xfId="20142" xr:uid="{00000000-0005-0000-0000-0000B14E0000}"/>
    <cellStyle name="Normal 155 3 6" xfId="20143" xr:uid="{00000000-0005-0000-0000-0000B24E0000}"/>
    <cellStyle name="Normal 155 3 6 2" xfId="20144" xr:uid="{00000000-0005-0000-0000-0000B34E0000}"/>
    <cellStyle name="Normal 155 3 6 2 2" xfId="20145" xr:uid="{00000000-0005-0000-0000-0000B44E0000}"/>
    <cellStyle name="Normal 155 3 6 2 2 2" xfId="20146" xr:uid="{00000000-0005-0000-0000-0000B54E0000}"/>
    <cellStyle name="Normal 155 3 6 2 3" xfId="20147" xr:uid="{00000000-0005-0000-0000-0000B64E0000}"/>
    <cellStyle name="Normal 155 3 6 2 3 2" xfId="20148" xr:uid="{00000000-0005-0000-0000-0000B74E0000}"/>
    <cellStyle name="Normal 155 3 6 2 4" xfId="20149" xr:uid="{00000000-0005-0000-0000-0000B84E0000}"/>
    <cellStyle name="Normal 155 3 6 2 5" xfId="20150" xr:uid="{00000000-0005-0000-0000-0000B94E0000}"/>
    <cellStyle name="Normal 155 3 6 2 6" xfId="20151" xr:uid="{00000000-0005-0000-0000-0000BA4E0000}"/>
    <cellStyle name="Normal 155 3 6 2 7" xfId="20152" xr:uid="{00000000-0005-0000-0000-0000BB4E0000}"/>
    <cellStyle name="Normal 155 3 6 3" xfId="20153" xr:uid="{00000000-0005-0000-0000-0000BC4E0000}"/>
    <cellStyle name="Normal 155 3 6 3 2" xfId="20154" xr:uid="{00000000-0005-0000-0000-0000BD4E0000}"/>
    <cellStyle name="Normal 155 3 6 3 2 2" xfId="20155" xr:uid="{00000000-0005-0000-0000-0000BE4E0000}"/>
    <cellStyle name="Normal 155 3 6 3 3" xfId="20156" xr:uid="{00000000-0005-0000-0000-0000BF4E0000}"/>
    <cellStyle name="Normal 155 3 6 3 4" xfId="20157" xr:uid="{00000000-0005-0000-0000-0000C04E0000}"/>
    <cellStyle name="Normal 155 3 6 3 5" xfId="20158" xr:uid="{00000000-0005-0000-0000-0000C14E0000}"/>
    <cellStyle name="Normal 155 3 6 4" xfId="20159" xr:uid="{00000000-0005-0000-0000-0000C24E0000}"/>
    <cellStyle name="Normal 155 3 6 4 2" xfId="20160" xr:uid="{00000000-0005-0000-0000-0000C34E0000}"/>
    <cellStyle name="Normal 155 3 6 5" xfId="20161" xr:uid="{00000000-0005-0000-0000-0000C44E0000}"/>
    <cellStyle name="Normal 155 3 6 5 2" xfId="20162" xr:uid="{00000000-0005-0000-0000-0000C54E0000}"/>
    <cellStyle name="Normal 155 3 6 6" xfId="20163" xr:uid="{00000000-0005-0000-0000-0000C64E0000}"/>
    <cellStyle name="Normal 155 3 6 7" xfId="20164" xr:uid="{00000000-0005-0000-0000-0000C74E0000}"/>
    <cellStyle name="Normal 155 3 6 8" xfId="20165" xr:uid="{00000000-0005-0000-0000-0000C84E0000}"/>
    <cellStyle name="Normal 155 3 6 9" xfId="20166" xr:uid="{00000000-0005-0000-0000-0000C94E0000}"/>
    <cellStyle name="Normal 155 3 7" xfId="20167" xr:uid="{00000000-0005-0000-0000-0000CA4E0000}"/>
    <cellStyle name="Normal 155 3 7 2" xfId="20168" xr:uid="{00000000-0005-0000-0000-0000CB4E0000}"/>
    <cellStyle name="Normal 155 3 7 2 2" xfId="20169" xr:uid="{00000000-0005-0000-0000-0000CC4E0000}"/>
    <cellStyle name="Normal 155 3 7 2 2 2" xfId="20170" xr:uid="{00000000-0005-0000-0000-0000CD4E0000}"/>
    <cellStyle name="Normal 155 3 7 2 3" xfId="20171" xr:uid="{00000000-0005-0000-0000-0000CE4E0000}"/>
    <cellStyle name="Normal 155 3 7 2 4" xfId="20172" xr:uid="{00000000-0005-0000-0000-0000CF4E0000}"/>
    <cellStyle name="Normal 155 3 7 2 5" xfId="20173" xr:uid="{00000000-0005-0000-0000-0000D04E0000}"/>
    <cellStyle name="Normal 155 3 7 3" xfId="20174" xr:uid="{00000000-0005-0000-0000-0000D14E0000}"/>
    <cellStyle name="Normal 155 3 7 3 2" xfId="20175" xr:uid="{00000000-0005-0000-0000-0000D24E0000}"/>
    <cellStyle name="Normal 155 3 7 4" xfId="20176" xr:uid="{00000000-0005-0000-0000-0000D34E0000}"/>
    <cellStyle name="Normal 155 3 7 4 2" xfId="20177" xr:uid="{00000000-0005-0000-0000-0000D44E0000}"/>
    <cellStyle name="Normal 155 3 7 5" xfId="20178" xr:uid="{00000000-0005-0000-0000-0000D54E0000}"/>
    <cellStyle name="Normal 155 3 7 6" xfId="20179" xr:uid="{00000000-0005-0000-0000-0000D64E0000}"/>
    <cellStyle name="Normal 155 3 7 7" xfId="20180" xr:uid="{00000000-0005-0000-0000-0000D74E0000}"/>
    <cellStyle name="Normal 155 3 7 8" xfId="20181" xr:uid="{00000000-0005-0000-0000-0000D84E0000}"/>
    <cellStyle name="Normal 155 3 8" xfId="20182" xr:uid="{00000000-0005-0000-0000-0000D94E0000}"/>
    <cellStyle name="Normal 155 3 8 2" xfId="20183" xr:uid="{00000000-0005-0000-0000-0000DA4E0000}"/>
    <cellStyle name="Normal 155 3 8 2 2" xfId="20184" xr:uid="{00000000-0005-0000-0000-0000DB4E0000}"/>
    <cellStyle name="Normal 155 3 8 3" xfId="20185" xr:uid="{00000000-0005-0000-0000-0000DC4E0000}"/>
    <cellStyle name="Normal 155 3 8 3 2" xfId="20186" xr:uid="{00000000-0005-0000-0000-0000DD4E0000}"/>
    <cellStyle name="Normal 155 3 8 4" xfId="20187" xr:uid="{00000000-0005-0000-0000-0000DE4E0000}"/>
    <cellStyle name="Normal 155 3 8 5" xfId="20188" xr:uid="{00000000-0005-0000-0000-0000DF4E0000}"/>
    <cellStyle name="Normal 155 3 8 6" xfId="20189" xr:uid="{00000000-0005-0000-0000-0000E04E0000}"/>
    <cellStyle name="Normal 155 3 8 7" xfId="20190" xr:uid="{00000000-0005-0000-0000-0000E14E0000}"/>
    <cellStyle name="Normal 155 3 9" xfId="20191" xr:uid="{00000000-0005-0000-0000-0000E24E0000}"/>
    <cellStyle name="Normal 155 3 9 2" xfId="20192" xr:uid="{00000000-0005-0000-0000-0000E34E0000}"/>
    <cellStyle name="Normal 155 3 9 2 2" xfId="20193" xr:uid="{00000000-0005-0000-0000-0000E44E0000}"/>
    <cellStyle name="Normal 155 3 9 3" xfId="20194" xr:uid="{00000000-0005-0000-0000-0000E54E0000}"/>
    <cellStyle name="Normal 155 3 9 4" xfId="20195" xr:uid="{00000000-0005-0000-0000-0000E64E0000}"/>
    <cellStyle name="Normal 155 3 9 5" xfId="20196" xr:uid="{00000000-0005-0000-0000-0000E74E0000}"/>
    <cellStyle name="Normal 155 4" xfId="20197" xr:uid="{00000000-0005-0000-0000-0000E84E0000}"/>
    <cellStyle name="Normal 155 4 10" xfId="20198" xr:uid="{00000000-0005-0000-0000-0000E94E0000}"/>
    <cellStyle name="Normal 155 4 10 2" xfId="20199" xr:uid="{00000000-0005-0000-0000-0000EA4E0000}"/>
    <cellStyle name="Normal 155 4 11" xfId="20200" xr:uid="{00000000-0005-0000-0000-0000EB4E0000}"/>
    <cellStyle name="Normal 155 4 11 2" xfId="20201" xr:uid="{00000000-0005-0000-0000-0000EC4E0000}"/>
    <cellStyle name="Normal 155 4 12" xfId="20202" xr:uid="{00000000-0005-0000-0000-0000ED4E0000}"/>
    <cellStyle name="Normal 155 4 13" xfId="20203" xr:uid="{00000000-0005-0000-0000-0000EE4E0000}"/>
    <cellStyle name="Normal 155 4 14" xfId="20204" xr:uid="{00000000-0005-0000-0000-0000EF4E0000}"/>
    <cellStyle name="Normal 155 4 15" xfId="20205" xr:uid="{00000000-0005-0000-0000-0000F04E0000}"/>
    <cellStyle name="Normal 155 4 2" xfId="20206" xr:uid="{00000000-0005-0000-0000-0000F14E0000}"/>
    <cellStyle name="Normal 155 4 2 2" xfId="20207" xr:uid="{00000000-0005-0000-0000-0000F24E0000}"/>
    <cellStyle name="Normal 155 4 2 3" xfId="20208" xr:uid="{00000000-0005-0000-0000-0000F34E0000}"/>
    <cellStyle name="Normal 155 4 3" xfId="20209" xr:uid="{00000000-0005-0000-0000-0000F44E0000}"/>
    <cellStyle name="Normal 155 4 3 10" xfId="20210" xr:uid="{00000000-0005-0000-0000-0000F54E0000}"/>
    <cellStyle name="Normal 155 4 3 11" xfId="20211" xr:uid="{00000000-0005-0000-0000-0000F64E0000}"/>
    <cellStyle name="Normal 155 4 3 2" xfId="20212" xr:uid="{00000000-0005-0000-0000-0000F74E0000}"/>
    <cellStyle name="Normal 155 4 3 2 2" xfId="20213" xr:uid="{00000000-0005-0000-0000-0000F84E0000}"/>
    <cellStyle name="Normal 155 4 3 2 2 2" xfId="20214" xr:uid="{00000000-0005-0000-0000-0000F94E0000}"/>
    <cellStyle name="Normal 155 4 3 2 2 2 2" xfId="20215" xr:uid="{00000000-0005-0000-0000-0000FA4E0000}"/>
    <cellStyle name="Normal 155 4 3 2 2 3" xfId="20216" xr:uid="{00000000-0005-0000-0000-0000FB4E0000}"/>
    <cellStyle name="Normal 155 4 3 2 2 3 2" xfId="20217" xr:uid="{00000000-0005-0000-0000-0000FC4E0000}"/>
    <cellStyle name="Normal 155 4 3 2 2 4" xfId="20218" xr:uid="{00000000-0005-0000-0000-0000FD4E0000}"/>
    <cellStyle name="Normal 155 4 3 2 2 5" xfId="20219" xr:uid="{00000000-0005-0000-0000-0000FE4E0000}"/>
    <cellStyle name="Normal 155 4 3 2 2 6" xfId="20220" xr:uid="{00000000-0005-0000-0000-0000FF4E0000}"/>
    <cellStyle name="Normal 155 4 3 2 2 7" xfId="20221" xr:uid="{00000000-0005-0000-0000-0000004F0000}"/>
    <cellStyle name="Normal 155 4 3 2 3" xfId="20222" xr:uid="{00000000-0005-0000-0000-0000014F0000}"/>
    <cellStyle name="Normal 155 4 3 2 3 2" xfId="20223" xr:uid="{00000000-0005-0000-0000-0000024F0000}"/>
    <cellStyle name="Normal 155 4 3 2 3 2 2" xfId="20224" xr:uid="{00000000-0005-0000-0000-0000034F0000}"/>
    <cellStyle name="Normal 155 4 3 2 3 3" xfId="20225" xr:uid="{00000000-0005-0000-0000-0000044F0000}"/>
    <cellStyle name="Normal 155 4 3 2 3 4" xfId="20226" xr:uid="{00000000-0005-0000-0000-0000054F0000}"/>
    <cellStyle name="Normal 155 4 3 2 3 5" xfId="20227" xr:uid="{00000000-0005-0000-0000-0000064F0000}"/>
    <cellStyle name="Normal 155 4 3 2 4" xfId="20228" xr:uid="{00000000-0005-0000-0000-0000074F0000}"/>
    <cellStyle name="Normal 155 4 3 2 4 2" xfId="20229" xr:uid="{00000000-0005-0000-0000-0000084F0000}"/>
    <cellStyle name="Normal 155 4 3 2 5" xfId="20230" xr:uid="{00000000-0005-0000-0000-0000094F0000}"/>
    <cellStyle name="Normal 155 4 3 2 5 2" xfId="20231" xr:uid="{00000000-0005-0000-0000-00000A4F0000}"/>
    <cellStyle name="Normal 155 4 3 2 6" xfId="20232" xr:uid="{00000000-0005-0000-0000-00000B4F0000}"/>
    <cellStyle name="Normal 155 4 3 2 7" xfId="20233" xr:uid="{00000000-0005-0000-0000-00000C4F0000}"/>
    <cellStyle name="Normal 155 4 3 2 8" xfId="20234" xr:uid="{00000000-0005-0000-0000-00000D4F0000}"/>
    <cellStyle name="Normal 155 4 3 2 9" xfId="20235" xr:uid="{00000000-0005-0000-0000-00000E4F0000}"/>
    <cellStyle name="Normal 155 4 3 3" xfId="20236" xr:uid="{00000000-0005-0000-0000-00000F4F0000}"/>
    <cellStyle name="Normal 155 4 3 3 2" xfId="20237" xr:uid="{00000000-0005-0000-0000-0000104F0000}"/>
    <cellStyle name="Normal 155 4 3 3 2 2" xfId="20238" xr:uid="{00000000-0005-0000-0000-0000114F0000}"/>
    <cellStyle name="Normal 155 4 3 3 2 2 2" xfId="20239" xr:uid="{00000000-0005-0000-0000-0000124F0000}"/>
    <cellStyle name="Normal 155 4 3 3 2 3" xfId="20240" xr:uid="{00000000-0005-0000-0000-0000134F0000}"/>
    <cellStyle name="Normal 155 4 3 3 2 4" xfId="20241" xr:uid="{00000000-0005-0000-0000-0000144F0000}"/>
    <cellStyle name="Normal 155 4 3 3 2 5" xfId="20242" xr:uid="{00000000-0005-0000-0000-0000154F0000}"/>
    <cellStyle name="Normal 155 4 3 3 3" xfId="20243" xr:uid="{00000000-0005-0000-0000-0000164F0000}"/>
    <cellStyle name="Normal 155 4 3 3 3 2" xfId="20244" xr:uid="{00000000-0005-0000-0000-0000174F0000}"/>
    <cellStyle name="Normal 155 4 3 3 4" xfId="20245" xr:uid="{00000000-0005-0000-0000-0000184F0000}"/>
    <cellStyle name="Normal 155 4 3 3 4 2" xfId="20246" xr:uid="{00000000-0005-0000-0000-0000194F0000}"/>
    <cellStyle name="Normal 155 4 3 3 5" xfId="20247" xr:uid="{00000000-0005-0000-0000-00001A4F0000}"/>
    <cellStyle name="Normal 155 4 3 3 6" xfId="20248" xr:uid="{00000000-0005-0000-0000-00001B4F0000}"/>
    <cellStyle name="Normal 155 4 3 3 7" xfId="20249" xr:uid="{00000000-0005-0000-0000-00001C4F0000}"/>
    <cellStyle name="Normal 155 4 3 3 8" xfId="20250" xr:uid="{00000000-0005-0000-0000-00001D4F0000}"/>
    <cellStyle name="Normal 155 4 3 4" xfId="20251" xr:uid="{00000000-0005-0000-0000-00001E4F0000}"/>
    <cellStyle name="Normal 155 4 3 4 2" xfId="20252" xr:uid="{00000000-0005-0000-0000-00001F4F0000}"/>
    <cellStyle name="Normal 155 4 3 4 2 2" xfId="20253" xr:uid="{00000000-0005-0000-0000-0000204F0000}"/>
    <cellStyle name="Normal 155 4 3 4 3" xfId="20254" xr:uid="{00000000-0005-0000-0000-0000214F0000}"/>
    <cellStyle name="Normal 155 4 3 4 3 2" xfId="20255" xr:uid="{00000000-0005-0000-0000-0000224F0000}"/>
    <cellStyle name="Normal 155 4 3 4 4" xfId="20256" xr:uid="{00000000-0005-0000-0000-0000234F0000}"/>
    <cellStyle name="Normal 155 4 3 4 5" xfId="20257" xr:uid="{00000000-0005-0000-0000-0000244F0000}"/>
    <cellStyle name="Normal 155 4 3 4 6" xfId="20258" xr:uid="{00000000-0005-0000-0000-0000254F0000}"/>
    <cellStyle name="Normal 155 4 3 4 7" xfId="20259" xr:uid="{00000000-0005-0000-0000-0000264F0000}"/>
    <cellStyle name="Normal 155 4 3 5" xfId="20260" xr:uid="{00000000-0005-0000-0000-0000274F0000}"/>
    <cellStyle name="Normal 155 4 3 5 2" xfId="20261" xr:uid="{00000000-0005-0000-0000-0000284F0000}"/>
    <cellStyle name="Normal 155 4 3 5 2 2" xfId="20262" xr:uid="{00000000-0005-0000-0000-0000294F0000}"/>
    <cellStyle name="Normal 155 4 3 5 3" xfId="20263" xr:uid="{00000000-0005-0000-0000-00002A4F0000}"/>
    <cellStyle name="Normal 155 4 3 5 4" xfId="20264" xr:uid="{00000000-0005-0000-0000-00002B4F0000}"/>
    <cellStyle name="Normal 155 4 3 5 5" xfId="20265" xr:uid="{00000000-0005-0000-0000-00002C4F0000}"/>
    <cellStyle name="Normal 155 4 3 6" xfId="20266" xr:uid="{00000000-0005-0000-0000-00002D4F0000}"/>
    <cellStyle name="Normal 155 4 3 6 2" xfId="20267" xr:uid="{00000000-0005-0000-0000-00002E4F0000}"/>
    <cellStyle name="Normal 155 4 3 7" xfId="20268" xr:uid="{00000000-0005-0000-0000-00002F4F0000}"/>
    <cellStyle name="Normal 155 4 3 7 2" xfId="20269" xr:uid="{00000000-0005-0000-0000-0000304F0000}"/>
    <cellStyle name="Normal 155 4 3 8" xfId="20270" xr:uid="{00000000-0005-0000-0000-0000314F0000}"/>
    <cellStyle name="Normal 155 4 3 9" xfId="20271" xr:uid="{00000000-0005-0000-0000-0000324F0000}"/>
    <cellStyle name="Normal 155 4 4" xfId="20272" xr:uid="{00000000-0005-0000-0000-0000334F0000}"/>
    <cellStyle name="Normal 155 4 4 2" xfId="20273" xr:uid="{00000000-0005-0000-0000-0000344F0000}"/>
    <cellStyle name="Normal 155 4 4 2 2" xfId="20274" xr:uid="{00000000-0005-0000-0000-0000354F0000}"/>
    <cellStyle name="Normal 155 4 4 2 2 2" xfId="20275" xr:uid="{00000000-0005-0000-0000-0000364F0000}"/>
    <cellStyle name="Normal 155 4 4 2 3" xfId="20276" xr:uid="{00000000-0005-0000-0000-0000374F0000}"/>
    <cellStyle name="Normal 155 4 4 2 3 2" xfId="20277" xr:uid="{00000000-0005-0000-0000-0000384F0000}"/>
    <cellStyle name="Normal 155 4 4 2 4" xfId="20278" xr:uid="{00000000-0005-0000-0000-0000394F0000}"/>
    <cellStyle name="Normal 155 4 4 2 5" xfId="20279" xr:uid="{00000000-0005-0000-0000-00003A4F0000}"/>
    <cellStyle name="Normal 155 4 4 2 6" xfId="20280" xr:uid="{00000000-0005-0000-0000-00003B4F0000}"/>
    <cellStyle name="Normal 155 4 4 2 7" xfId="20281" xr:uid="{00000000-0005-0000-0000-00003C4F0000}"/>
    <cellStyle name="Normal 155 4 4 3" xfId="20282" xr:uid="{00000000-0005-0000-0000-00003D4F0000}"/>
    <cellStyle name="Normal 155 4 4 3 2" xfId="20283" xr:uid="{00000000-0005-0000-0000-00003E4F0000}"/>
    <cellStyle name="Normal 155 4 4 3 2 2" xfId="20284" xr:uid="{00000000-0005-0000-0000-00003F4F0000}"/>
    <cellStyle name="Normal 155 4 4 3 3" xfId="20285" xr:uid="{00000000-0005-0000-0000-0000404F0000}"/>
    <cellStyle name="Normal 155 4 4 3 4" xfId="20286" xr:uid="{00000000-0005-0000-0000-0000414F0000}"/>
    <cellStyle name="Normal 155 4 4 3 5" xfId="20287" xr:uid="{00000000-0005-0000-0000-0000424F0000}"/>
    <cellStyle name="Normal 155 4 4 4" xfId="20288" xr:uid="{00000000-0005-0000-0000-0000434F0000}"/>
    <cellStyle name="Normal 155 4 4 4 2" xfId="20289" xr:uid="{00000000-0005-0000-0000-0000444F0000}"/>
    <cellStyle name="Normal 155 4 4 5" xfId="20290" xr:uid="{00000000-0005-0000-0000-0000454F0000}"/>
    <cellStyle name="Normal 155 4 4 5 2" xfId="20291" xr:uid="{00000000-0005-0000-0000-0000464F0000}"/>
    <cellStyle name="Normal 155 4 4 6" xfId="20292" xr:uid="{00000000-0005-0000-0000-0000474F0000}"/>
    <cellStyle name="Normal 155 4 4 7" xfId="20293" xr:uid="{00000000-0005-0000-0000-0000484F0000}"/>
    <cellStyle name="Normal 155 4 4 8" xfId="20294" xr:uid="{00000000-0005-0000-0000-0000494F0000}"/>
    <cellStyle name="Normal 155 4 4 9" xfId="20295" xr:uid="{00000000-0005-0000-0000-00004A4F0000}"/>
    <cellStyle name="Normal 155 4 5" xfId="20296" xr:uid="{00000000-0005-0000-0000-00004B4F0000}"/>
    <cellStyle name="Normal 155 4 5 2" xfId="20297" xr:uid="{00000000-0005-0000-0000-00004C4F0000}"/>
    <cellStyle name="Normal 155 4 5 2 2" xfId="20298" xr:uid="{00000000-0005-0000-0000-00004D4F0000}"/>
    <cellStyle name="Normal 155 4 5 2 2 2" xfId="20299" xr:uid="{00000000-0005-0000-0000-00004E4F0000}"/>
    <cellStyle name="Normal 155 4 5 2 3" xfId="20300" xr:uid="{00000000-0005-0000-0000-00004F4F0000}"/>
    <cellStyle name="Normal 155 4 5 2 3 2" xfId="20301" xr:uid="{00000000-0005-0000-0000-0000504F0000}"/>
    <cellStyle name="Normal 155 4 5 2 4" xfId="20302" xr:uid="{00000000-0005-0000-0000-0000514F0000}"/>
    <cellStyle name="Normal 155 4 5 2 5" xfId="20303" xr:uid="{00000000-0005-0000-0000-0000524F0000}"/>
    <cellStyle name="Normal 155 4 5 2 6" xfId="20304" xr:uid="{00000000-0005-0000-0000-0000534F0000}"/>
    <cellStyle name="Normal 155 4 5 2 7" xfId="20305" xr:uid="{00000000-0005-0000-0000-0000544F0000}"/>
    <cellStyle name="Normal 155 4 5 3" xfId="20306" xr:uid="{00000000-0005-0000-0000-0000554F0000}"/>
    <cellStyle name="Normal 155 4 5 3 2" xfId="20307" xr:uid="{00000000-0005-0000-0000-0000564F0000}"/>
    <cellStyle name="Normal 155 4 5 3 2 2" xfId="20308" xr:uid="{00000000-0005-0000-0000-0000574F0000}"/>
    <cellStyle name="Normal 155 4 5 3 3" xfId="20309" xr:uid="{00000000-0005-0000-0000-0000584F0000}"/>
    <cellStyle name="Normal 155 4 5 3 4" xfId="20310" xr:uid="{00000000-0005-0000-0000-0000594F0000}"/>
    <cellStyle name="Normal 155 4 5 3 5" xfId="20311" xr:uid="{00000000-0005-0000-0000-00005A4F0000}"/>
    <cellStyle name="Normal 155 4 5 4" xfId="20312" xr:uid="{00000000-0005-0000-0000-00005B4F0000}"/>
    <cellStyle name="Normal 155 4 5 4 2" xfId="20313" xr:uid="{00000000-0005-0000-0000-00005C4F0000}"/>
    <cellStyle name="Normal 155 4 5 5" xfId="20314" xr:uid="{00000000-0005-0000-0000-00005D4F0000}"/>
    <cellStyle name="Normal 155 4 5 5 2" xfId="20315" xr:uid="{00000000-0005-0000-0000-00005E4F0000}"/>
    <cellStyle name="Normal 155 4 5 6" xfId="20316" xr:uid="{00000000-0005-0000-0000-00005F4F0000}"/>
    <cellStyle name="Normal 155 4 5 7" xfId="20317" xr:uid="{00000000-0005-0000-0000-0000604F0000}"/>
    <cellStyle name="Normal 155 4 5 8" xfId="20318" xr:uid="{00000000-0005-0000-0000-0000614F0000}"/>
    <cellStyle name="Normal 155 4 5 9" xfId="20319" xr:uid="{00000000-0005-0000-0000-0000624F0000}"/>
    <cellStyle name="Normal 155 4 6" xfId="20320" xr:uid="{00000000-0005-0000-0000-0000634F0000}"/>
    <cellStyle name="Normal 155 4 6 2" xfId="20321" xr:uid="{00000000-0005-0000-0000-0000644F0000}"/>
    <cellStyle name="Normal 155 4 6 2 2" xfId="20322" xr:uid="{00000000-0005-0000-0000-0000654F0000}"/>
    <cellStyle name="Normal 155 4 6 2 2 2" xfId="20323" xr:uid="{00000000-0005-0000-0000-0000664F0000}"/>
    <cellStyle name="Normal 155 4 6 2 3" xfId="20324" xr:uid="{00000000-0005-0000-0000-0000674F0000}"/>
    <cellStyle name="Normal 155 4 6 2 3 2" xfId="20325" xr:uid="{00000000-0005-0000-0000-0000684F0000}"/>
    <cellStyle name="Normal 155 4 6 2 4" xfId="20326" xr:uid="{00000000-0005-0000-0000-0000694F0000}"/>
    <cellStyle name="Normal 155 4 6 2 5" xfId="20327" xr:uid="{00000000-0005-0000-0000-00006A4F0000}"/>
    <cellStyle name="Normal 155 4 6 2 6" xfId="20328" xr:uid="{00000000-0005-0000-0000-00006B4F0000}"/>
    <cellStyle name="Normal 155 4 6 2 7" xfId="20329" xr:uid="{00000000-0005-0000-0000-00006C4F0000}"/>
    <cellStyle name="Normal 155 4 6 3" xfId="20330" xr:uid="{00000000-0005-0000-0000-00006D4F0000}"/>
    <cellStyle name="Normal 155 4 6 3 2" xfId="20331" xr:uid="{00000000-0005-0000-0000-00006E4F0000}"/>
    <cellStyle name="Normal 155 4 6 3 2 2" xfId="20332" xr:uid="{00000000-0005-0000-0000-00006F4F0000}"/>
    <cellStyle name="Normal 155 4 6 3 3" xfId="20333" xr:uid="{00000000-0005-0000-0000-0000704F0000}"/>
    <cellStyle name="Normal 155 4 6 3 4" xfId="20334" xr:uid="{00000000-0005-0000-0000-0000714F0000}"/>
    <cellStyle name="Normal 155 4 6 3 5" xfId="20335" xr:uid="{00000000-0005-0000-0000-0000724F0000}"/>
    <cellStyle name="Normal 155 4 6 4" xfId="20336" xr:uid="{00000000-0005-0000-0000-0000734F0000}"/>
    <cellStyle name="Normal 155 4 6 4 2" xfId="20337" xr:uid="{00000000-0005-0000-0000-0000744F0000}"/>
    <cellStyle name="Normal 155 4 6 5" xfId="20338" xr:uid="{00000000-0005-0000-0000-0000754F0000}"/>
    <cellStyle name="Normal 155 4 6 5 2" xfId="20339" xr:uid="{00000000-0005-0000-0000-0000764F0000}"/>
    <cellStyle name="Normal 155 4 6 6" xfId="20340" xr:uid="{00000000-0005-0000-0000-0000774F0000}"/>
    <cellStyle name="Normal 155 4 6 7" xfId="20341" xr:uid="{00000000-0005-0000-0000-0000784F0000}"/>
    <cellStyle name="Normal 155 4 6 8" xfId="20342" xr:uid="{00000000-0005-0000-0000-0000794F0000}"/>
    <cellStyle name="Normal 155 4 6 9" xfId="20343" xr:uid="{00000000-0005-0000-0000-00007A4F0000}"/>
    <cellStyle name="Normal 155 4 7" xfId="20344" xr:uid="{00000000-0005-0000-0000-00007B4F0000}"/>
    <cellStyle name="Normal 155 4 7 2" xfId="20345" xr:uid="{00000000-0005-0000-0000-00007C4F0000}"/>
    <cellStyle name="Normal 155 4 7 2 2" xfId="20346" xr:uid="{00000000-0005-0000-0000-00007D4F0000}"/>
    <cellStyle name="Normal 155 4 7 2 2 2" xfId="20347" xr:uid="{00000000-0005-0000-0000-00007E4F0000}"/>
    <cellStyle name="Normal 155 4 7 2 3" xfId="20348" xr:uid="{00000000-0005-0000-0000-00007F4F0000}"/>
    <cellStyle name="Normal 155 4 7 2 4" xfId="20349" xr:uid="{00000000-0005-0000-0000-0000804F0000}"/>
    <cellStyle name="Normal 155 4 7 2 5" xfId="20350" xr:uid="{00000000-0005-0000-0000-0000814F0000}"/>
    <cellStyle name="Normal 155 4 7 3" xfId="20351" xr:uid="{00000000-0005-0000-0000-0000824F0000}"/>
    <cellStyle name="Normal 155 4 7 3 2" xfId="20352" xr:uid="{00000000-0005-0000-0000-0000834F0000}"/>
    <cellStyle name="Normal 155 4 7 4" xfId="20353" xr:uid="{00000000-0005-0000-0000-0000844F0000}"/>
    <cellStyle name="Normal 155 4 7 4 2" xfId="20354" xr:uid="{00000000-0005-0000-0000-0000854F0000}"/>
    <cellStyle name="Normal 155 4 7 5" xfId="20355" xr:uid="{00000000-0005-0000-0000-0000864F0000}"/>
    <cellStyle name="Normal 155 4 7 6" xfId="20356" xr:uid="{00000000-0005-0000-0000-0000874F0000}"/>
    <cellStyle name="Normal 155 4 7 7" xfId="20357" xr:uid="{00000000-0005-0000-0000-0000884F0000}"/>
    <cellStyle name="Normal 155 4 7 8" xfId="20358" xr:uid="{00000000-0005-0000-0000-0000894F0000}"/>
    <cellStyle name="Normal 155 4 8" xfId="20359" xr:uid="{00000000-0005-0000-0000-00008A4F0000}"/>
    <cellStyle name="Normal 155 4 8 2" xfId="20360" xr:uid="{00000000-0005-0000-0000-00008B4F0000}"/>
    <cellStyle name="Normal 155 4 8 2 2" xfId="20361" xr:uid="{00000000-0005-0000-0000-00008C4F0000}"/>
    <cellStyle name="Normal 155 4 8 3" xfId="20362" xr:uid="{00000000-0005-0000-0000-00008D4F0000}"/>
    <cellStyle name="Normal 155 4 8 3 2" xfId="20363" xr:uid="{00000000-0005-0000-0000-00008E4F0000}"/>
    <cellStyle name="Normal 155 4 8 4" xfId="20364" xr:uid="{00000000-0005-0000-0000-00008F4F0000}"/>
    <cellStyle name="Normal 155 4 8 5" xfId="20365" xr:uid="{00000000-0005-0000-0000-0000904F0000}"/>
    <cellStyle name="Normal 155 4 8 6" xfId="20366" xr:uid="{00000000-0005-0000-0000-0000914F0000}"/>
    <cellStyle name="Normal 155 4 8 7" xfId="20367" xr:uid="{00000000-0005-0000-0000-0000924F0000}"/>
    <cellStyle name="Normal 155 4 9" xfId="20368" xr:uid="{00000000-0005-0000-0000-0000934F0000}"/>
    <cellStyle name="Normal 155 4 9 2" xfId="20369" xr:uid="{00000000-0005-0000-0000-0000944F0000}"/>
    <cellStyle name="Normal 155 4 9 2 2" xfId="20370" xr:uid="{00000000-0005-0000-0000-0000954F0000}"/>
    <cellStyle name="Normal 155 4 9 3" xfId="20371" xr:uid="{00000000-0005-0000-0000-0000964F0000}"/>
    <cellStyle name="Normal 155 4 9 4" xfId="20372" xr:uid="{00000000-0005-0000-0000-0000974F0000}"/>
    <cellStyle name="Normal 155 4 9 5" xfId="20373" xr:uid="{00000000-0005-0000-0000-0000984F0000}"/>
    <cellStyle name="Normal 155 5" xfId="20374" xr:uid="{00000000-0005-0000-0000-0000994F0000}"/>
    <cellStyle name="Normal 155 5 2" xfId="20375" xr:uid="{00000000-0005-0000-0000-00009A4F0000}"/>
    <cellStyle name="Normal 155 5 2 2" xfId="20376" xr:uid="{00000000-0005-0000-0000-00009B4F0000}"/>
    <cellStyle name="Normal 155 5 2 3" xfId="20377" xr:uid="{00000000-0005-0000-0000-00009C4F0000}"/>
    <cellStyle name="Normal 155 5 3" xfId="20378" xr:uid="{00000000-0005-0000-0000-00009D4F0000}"/>
    <cellStyle name="Normal 155 5 4" xfId="20379" xr:uid="{00000000-0005-0000-0000-00009E4F0000}"/>
    <cellStyle name="Normal 155 6" xfId="20380" xr:uid="{00000000-0005-0000-0000-00009F4F0000}"/>
    <cellStyle name="Normal 155 6 2" xfId="20381" xr:uid="{00000000-0005-0000-0000-0000A04F0000}"/>
    <cellStyle name="Normal 155 6 2 2" xfId="20382" xr:uid="{00000000-0005-0000-0000-0000A14F0000}"/>
    <cellStyle name="Normal 155 6 2 2 2" xfId="20383" xr:uid="{00000000-0005-0000-0000-0000A24F0000}"/>
    <cellStyle name="Normal 155 6 2 3" xfId="20384" xr:uid="{00000000-0005-0000-0000-0000A34F0000}"/>
    <cellStyle name="Normal 155 6 2 4" xfId="20385" xr:uid="{00000000-0005-0000-0000-0000A44F0000}"/>
    <cellStyle name="Normal 155 6 2 5" xfId="20386" xr:uid="{00000000-0005-0000-0000-0000A54F0000}"/>
    <cellStyle name="Normal 155 6 3" xfId="20387" xr:uid="{00000000-0005-0000-0000-0000A64F0000}"/>
    <cellStyle name="Normal 155 6 3 2" xfId="20388" xr:uid="{00000000-0005-0000-0000-0000A74F0000}"/>
    <cellStyle name="Normal 155 6 4" xfId="20389" xr:uid="{00000000-0005-0000-0000-0000A84F0000}"/>
    <cellStyle name="Normal 155 6 4 2" xfId="20390" xr:uid="{00000000-0005-0000-0000-0000A94F0000}"/>
    <cellStyle name="Normal 155 6 5" xfId="20391" xr:uid="{00000000-0005-0000-0000-0000AA4F0000}"/>
    <cellStyle name="Normal 155 6 6" xfId="20392" xr:uid="{00000000-0005-0000-0000-0000AB4F0000}"/>
    <cellStyle name="Normal 155 6 7" xfId="20393" xr:uid="{00000000-0005-0000-0000-0000AC4F0000}"/>
    <cellStyle name="Normal 155 6 8" xfId="20394" xr:uid="{00000000-0005-0000-0000-0000AD4F0000}"/>
    <cellStyle name="Normal 155 7" xfId="20395" xr:uid="{00000000-0005-0000-0000-0000AE4F0000}"/>
    <cellStyle name="Normal 155 7 2" xfId="20396" xr:uid="{00000000-0005-0000-0000-0000AF4F0000}"/>
    <cellStyle name="Normal 155 7 2 2" xfId="20397" xr:uid="{00000000-0005-0000-0000-0000B04F0000}"/>
    <cellStyle name="Normal 155 7 2 2 2" xfId="20398" xr:uid="{00000000-0005-0000-0000-0000B14F0000}"/>
    <cellStyle name="Normal 155 7 2 3" xfId="20399" xr:uid="{00000000-0005-0000-0000-0000B24F0000}"/>
    <cellStyle name="Normal 155 7 2 4" xfId="20400" xr:uid="{00000000-0005-0000-0000-0000B34F0000}"/>
    <cellStyle name="Normal 155 7 2 5" xfId="20401" xr:uid="{00000000-0005-0000-0000-0000B44F0000}"/>
    <cellStyle name="Normal 155 7 3" xfId="20402" xr:uid="{00000000-0005-0000-0000-0000B54F0000}"/>
    <cellStyle name="Normal 155 7 3 2" xfId="20403" xr:uid="{00000000-0005-0000-0000-0000B64F0000}"/>
    <cellStyle name="Normal 155 7 4" xfId="20404" xr:uid="{00000000-0005-0000-0000-0000B74F0000}"/>
    <cellStyle name="Normal 155 7 4 2" xfId="20405" xr:uid="{00000000-0005-0000-0000-0000B84F0000}"/>
    <cellStyle name="Normal 155 7 5" xfId="20406" xr:uid="{00000000-0005-0000-0000-0000B94F0000}"/>
    <cellStyle name="Normal 155 7 6" xfId="20407" xr:uid="{00000000-0005-0000-0000-0000BA4F0000}"/>
    <cellStyle name="Normal 155 7 7" xfId="20408" xr:uid="{00000000-0005-0000-0000-0000BB4F0000}"/>
    <cellStyle name="Normal 155 7 8" xfId="20409" xr:uid="{00000000-0005-0000-0000-0000BC4F0000}"/>
    <cellStyle name="Normal 155 8" xfId="20410" xr:uid="{00000000-0005-0000-0000-0000BD4F0000}"/>
    <cellStyle name="Normal 155 9" xfId="20411" xr:uid="{00000000-0005-0000-0000-0000BE4F0000}"/>
    <cellStyle name="Normal 156" xfId="20412" xr:uid="{00000000-0005-0000-0000-0000BF4F0000}"/>
    <cellStyle name="Normal 156 2" xfId="20413" xr:uid="{00000000-0005-0000-0000-0000C04F0000}"/>
    <cellStyle name="Normal 156 2 10" xfId="20414" xr:uid="{00000000-0005-0000-0000-0000C14F0000}"/>
    <cellStyle name="Normal 156 2 10 2" xfId="20415" xr:uid="{00000000-0005-0000-0000-0000C24F0000}"/>
    <cellStyle name="Normal 156 2 11" xfId="20416" xr:uid="{00000000-0005-0000-0000-0000C34F0000}"/>
    <cellStyle name="Normal 156 2 11 2" xfId="20417" xr:uid="{00000000-0005-0000-0000-0000C44F0000}"/>
    <cellStyle name="Normal 156 2 12" xfId="20418" xr:uid="{00000000-0005-0000-0000-0000C54F0000}"/>
    <cellStyle name="Normal 156 2 13" xfId="20419" xr:uid="{00000000-0005-0000-0000-0000C64F0000}"/>
    <cellStyle name="Normal 156 2 14" xfId="20420" xr:uid="{00000000-0005-0000-0000-0000C74F0000}"/>
    <cellStyle name="Normal 156 2 15" xfId="20421" xr:uid="{00000000-0005-0000-0000-0000C84F0000}"/>
    <cellStyle name="Normal 156 2 2" xfId="20422" xr:uid="{00000000-0005-0000-0000-0000C94F0000}"/>
    <cellStyle name="Normal 156 2 2 2" xfId="20423" xr:uid="{00000000-0005-0000-0000-0000CA4F0000}"/>
    <cellStyle name="Normal 156 2 3" xfId="20424" xr:uid="{00000000-0005-0000-0000-0000CB4F0000}"/>
    <cellStyle name="Normal 156 2 3 10" xfId="20425" xr:uid="{00000000-0005-0000-0000-0000CC4F0000}"/>
    <cellStyle name="Normal 156 2 3 11" xfId="20426" xr:uid="{00000000-0005-0000-0000-0000CD4F0000}"/>
    <cellStyle name="Normal 156 2 3 2" xfId="20427" xr:uid="{00000000-0005-0000-0000-0000CE4F0000}"/>
    <cellStyle name="Normal 156 2 3 2 2" xfId="20428" xr:uid="{00000000-0005-0000-0000-0000CF4F0000}"/>
    <cellStyle name="Normal 156 2 3 2 2 2" xfId="20429" xr:uid="{00000000-0005-0000-0000-0000D04F0000}"/>
    <cellStyle name="Normal 156 2 3 2 2 2 2" xfId="20430" xr:uid="{00000000-0005-0000-0000-0000D14F0000}"/>
    <cellStyle name="Normal 156 2 3 2 2 3" xfId="20431" xr:uid="{00000000-0005-0000-0000-0000D24F0000}"/>
    <cellStyle name="Normal 156 2 3 2 2 3 2" xfId="20432" xr:uid="{00000000-0005-0000-0000-0000D34F0000}"/>
    <cellStyle name="Normal 156 2 3 2 2 4" xfId="20433" xr:uid="{00000000-0005-0000-0000-0000D44F0000}"/>
    <cellStyle name="Normal 156 2 3 2 2 5" xfId="20434" xr:uid="{00000000-0005-0000-0000-0000D54F0000}"/>
    <cellStyle name="Normal 156 2 3 2 2 6" xfId="20435" xr:uid="{00000000-0005-0000-0000-0000D64F0000}"/>
    <cellStyle name="Normal 156 2 3 2 2 7" xfId="20436" xr:uid="{00000000-0005-0000-0000-0000D74F0000}"/>
    <cellStyle name="Normal 156 2 3 2 3" xfId="20437" xr:uid="{00000000-0005-0000-0000-0000D84F0000}"/>
    <cellStyle name="Normal 156 2 3 2 3 2" xfId="20438" xr:uid="{00000000-0005-0000-0000-0000D94F0000}"/>
    <cellStyle name="Normal 156 2 3 2 3 2 2" xfId="20439" xr:uid="{00000000-0005-0000-0000-0000DA4F0000}"/>
    <cellStyle name="Normal 156 2 3 2 3 3" xfId="20440" xr:uid="{00000000-0005-0000-0000-0000DB4F0000}"/>
    <cellStyle name="Normal 156 2 3 2 3 4" xfId="20441" xr:uid="{00000000-0005-0000-0000-0000DC4F0000}"/>
    <cellStyle name="Normal 156 2 3 2 3 5" xfId="20442" xr:uid="{00000000-0005-0000-0000-0000DD4F0000}"/>
    <cellStyle name="Normal 156 2 3 2 4" xfId="20443" xr:uid="{00000000-0005-0000-0000-0000DE4F0000}"/>
    <cellStyle name="Normal 156 2 3 2 4 2" xfId="20444" xr:uid="{00000000-0005-0000-0000-0000DF4F0000}"/>
    <cellStyle name="Normal 156 2 3 2 5" xfId="20445" xr:uid="{00000000-0005-0000-0000-0000E04F0000}"/>
    <cellStyle name="Normal 156 2 3 2 5 2" xfId="20446" xr:uid="{00000000-0005-0000-0000-0000E14F0000}"/>
    <cellStyle name="Normal 156 2 3 2 6" xfId="20447" xr:uid="{00000000-0005-0000-0000-0000E24F0000}"/>
    <cellStyle name="Normal 156 2 3 2 7" xfId="20448" xr:uid="{00000000-0005-0000-0000-0000E34F0000}"/>
    <cellStyle name="Normal 156 2 3 2 8" xfId="20449" xr:uid="{00000000-0005-0000-0000-0000E44F0000}"/>
    <cellStyle name="Normal 156 2 3 2 9" xfId="20450" xr:uid="{00000000-0005-0000-0000-0000E54F0000}"/>
    <cellStyle name="Normal 156 2 3 3" xfId="20451" xr:uid="{00000000-0005-0000-0000-0000E64F0000}"/>
    <cellStyle name="Normal 156 2 3 3 2" xfId="20452" xr:uid="{00000000-0005-0000-0000-0000E74F0000}"/>
    <cellStyle name="Normal 156 2 3 3 2 2" xfId="20453" xr:uid="{00000000-0005-0000-0000-0000E84F0000}"/>
    <cellStyle name="Normal 156 2 3 3 2 2 2" xfId="20454" xr:uid="{00000000-0005-0000-0000-0000E94F0000}"/>
    <cellStyle name="Normal 156 2 3 3 2 3" xfId="20455" xr:uid="{00000000-0005-0000-0000-0000EA4F0000}"/>
    <cellStyle name="Normal 156 2 3 3 2 4" xfId="20456" xr:uid="{00000000-0005-0000-0000-0000EB4F0000}"/>
    <cellStyle name="Normal 156 2 3 3 2 5" xfId="20457" xr:uid="{00000000-0005-0000-0000-0000EC4F0000}"/>
    <cellStyle name="Normal 156 2 3 3 3" xfId="20458" xr:uid="{00000000-0005-0000-0000-0000ED4F0000}"/>
    <cellStyle name="Normal 156 2 3 3 3 2" xfId="20459" xr:uid="{00000000-0005-0000-0000-0000EE4F0000}"/>
    <cellStyle name="Normal 156 2 3 3 4" xfId="20460" xr:uid="{00000000-0005-0000-0000-0000EF4F0000}"/>
    <cellStyle name="Normal 156 2 3 3 4 2" xfId="20461" xr:uid="{00000000-0005-0000-0000-0000F04F0000}"/>
    <cellStyle name="Normal 156 2 3 3 5" xfId="20462" xr:uid="{00000000-0005-0000-0000-0000F14F0000}"/>
    <cellStyle name="Normal 156 2 3 3 6" xfId="20463" xr:uid="{00000000-0005-0000-0000-0000F24F0000}"/>
    <cellStyle name="Normal 156 2 3 3 7" xfId="20464" xr:uid="{00000000-0005-0000-0000-0000F34F0000}"/>
    <cellStyle name="Normal 156 2 3 3 8" xfId="20465" xr:uid="{00000000-0005-0000-0000-0000F44F0000}"/>
    <cellStyle name="Normal 156 2 3 4" xfId="20466" xr:uid="{00000000-0005-0000-0000-0000F54F0000}"/>
    <cellStyle name="Normal 156 2 3 4 2" xfId="20467" xr:uid="{00000000-0005-0000-0000-0000F64F0000}"/>
    <cellStyle name="Normal 156 2 3 4 2 2" xfId="20468" xr:uid="{00000000-0005-0000-0000-0000F74F0000}"/>
    <cellStyle name="Normal 156 2 3 4 3" xfId="20469" xr:uid="{00000000-0005-0000-0000-0000F84F0000}"/>
    <cellStyle name="Normal 156 2 3 4 3 2" xfId="20470" xr:uid="{00000000-0005-0000-0000-0000F94F0000}"/>
    <cellStyle name="Normal 156 2 3 4 4" xfId="20471" xr:uid="{00000000-0005-0000-0000-0000FA4F0000}"/>
    <cellStyle name="Normal 156 2 3 4 5" xfId="20472" xr:uid="{00000000-0005-0000-0000-0000FB4F0000}"/>
    <cellStyle name="Normal 156 2 3 4 6" xfId="20473" xr:uid="{00000000-0005-0000-0000-0000FC4F0000}"/>
    <cellStyle name="Normal 156 2 3 4 7" xfId="20474" xr:uid="{00000000-0005-0000-0000-0000FD4F0000}"/>
    <cellStyle name="Normal 156 2 3 5" xfId="20475" xr:uid="{00000000-0005-0000-0000-0000FE4F0000}"/>
    <cellStyle name="Normal 156 2 3 5 2" xfId="20476" xr:uid="{00000000-0005-0000-0000-0000FF4F0000}"/>
    <cellStyle name="Normal 156 2 3 5 2 2" xfId="20477" xr:uid="{00000000-0005-0000-0000-000000500000}"/>
    <cellStyle name="Normal 156 2 3 5 3" xfId="20478" xr:uid="{00000000-0005-0000-0000-000001500000}"/>
    <cellStyle name="Normal 156 2 3 5 4" xfId="20479" xr:uid="{00000000-0005-0000-0000-000002500000}"/>
    <cellStyle name="Normal 156 2 3 5 5" xfId="20480" xr:uid="{00000000-0005-0000-0000-000003500000}"/>
    <cellStyle name="Normal 156 2 3 6" xfId="20481" xr:uid="{00000000-0005-0000-0000-000004500000}"/>
    <cellStyle name="Normal 156 2 3 6 2" xfId="20482" xr:uid="{00000000-0005-0000-0000-000005500000}"/>
    <cellStyle name="Normal 156 2 3 7" xfId="20483" xr:uid="{00000000-0005-0000-0000-000006500000}"/>
    <cellStyle name="Normal 156 2 3 7 2" xfId="20484" xr:uid="{00000000-0005-0000-0000-000007500000}"/>
    <cellStyle name="Normal 156 2 3 8" xfId="20485" xr:uid="{00000000-0005-0000-0000-000008500000}"/>
    <cellStyle name="Normal 156 2 3 9" xfId="20486" xr:uid="{00000000-0005-0000-0000-000009500000}"/>
    <cellStyle name="Normal 156 2 4" xfId="20487" xr:uid="{00000000-0005-0000-0000-00000A500000}"/>
    <cellStyle name="Normal 156 2 4 2" xfId="20488" xr:uid="{00000000-0005-0000-0000-00000B500000}"/>
    <cellStyle name="Normal 156 2 4 2 2" xfId="20489" xr:uid="{00000000-0005-0000-0000-00000C500000}"/>
    <cellStyle name="Normal 156 2 4 2 2 2" xfId="20490" xr:uid="{00000000-0005-0000-0000-00000D500000}"/>
    <cellStyle name="Normal 156 2 4 2 3" xfId="20491" xr:uid="{00000000-0005-0000-0000-00000E500000}"/>
    <cellStyle name="Normal 156 2 4 2 3 2" xfId="20492" xr:uid="{00000000-0005-0000-0000-00000F500000}"/>
    <cellStyle name="Normal 156 2 4 2 4" xfId="20493" xr:uid="{00000000-0005-0000-0000-000010500000}"/>
    <cellStyle name="Normal 156 2 4 2 5" xfId="20494" xr:uid="{00000000-0005-0000-0000-000011500000}"/>
    <cellStyle name="Normal 156 2 4 2 6" xfId="20495" xr:uid="{00000000-0005-0000-0000-000012500000}"/>
    <cellStyle name="Normal 156 2 4 2 7" xfId="20496" xr:uid="{00000000-0005-0000-0000-000013500000}"/>
    <cellStyle name="Normal 156 2 4 3" xfId="20497" xr:uid="{00000000-0005-0000-0000-000014500000}"/>
    <cellStyle name="Normal 156 2 4 3 2" xfId="20498" xr:uid="{00000000-0005-0000-0000-000015500000}"/>
    <cellStyle name="Normal 156 2 4 3 2 2" xfId="20499" xr:uid="{00000000-0005-0000-0000-000016500000}"/>
    <cellStyle name="Normal 156 2 4 3 3" xfId="20500" xr:uid="{00000000-0005-0000-0000-000017500000}"/>
    <cellStyle name="Normal 156 2 4 3 4" xfId="20501" xr:uid="{00000000-0005-0000-0000-000018500000}"/>
    <cellStyle name="Normal 156 2 4 3 5" xfId="20502" xr:uid="{00000000-0005-0000-0000-000019500000}"/>
    <cellStyle name="Normal 156 2 4 4" xfId="20503" xr:uid="{00000000-0005-0000-0000-00001A500000}"/>
    <cellStyle name="Normal 156 2 4 4 2" xfId="20504" xr:uid="{00000000-0005-0000-0000-00001B500000}"/>
    <cellStyle name="Normal 156 2 4 5" xfId="20505" xr:uid="{00000000-0005-0000-0000-00001C500000}"/>
    <cellStyle name="Normal 156 2 4 5 2" xfId="20506" xr:uid="{00000000-0005-0000-0000-00001D500000}"/>
    <cellStyle name="Normal 156 2 4 6" xfId="20507" xr:uid="{00000000-0005-0000-0000-00001E500000}"/>
    <cellStyle name="Normal 156 2 4 7" xfId="20508" xr:uid="{00000000-0005-0000-0000-00001F500000}"/>
    <cellStyle name="Normal 156 2 4 8" xfId="20509" xr:uid="{00000000-0005-0000-0000-000020500000}"/>
    <cellStyle name="Normal 156 2 4 9" xfId="20510" xr:uid="{00000000-0005-0000-0000-000021500000}"/>
    <cellStyle name="Normal 156 2 5" xfId="20511" xr:uid="{00000000-0005-0000-0000-000022500000}"/>
    <cellStyle name="Normal 156 2 5 2" xfId="20512" xr:uid="{00000000-0005-0000-0000-000023500000}"/>
    <cellStyle name="Normal 156 2 5 2 2" xfId="20513" xr:uid="{00000000-0005-0000-0000-000024500000}"/>
    <cellStyle name="Normal 156 2 5 2 2 2" xfId="20514" xr:uid="{00000000-0005-0000-0000-000025500000}"/>
    <cellStyle name="Normal 156 2 5 2 3" xfId="20515" xr:uid="{00000000-0005-0000-0000-000026500000}"/>
    <cellStyle name="Normal 156 2 5 2 3 2" xfId="20516" xr:uid="{00000000-0005-0000-0000-000027500000}"/>
    <cellStyle name="Normal 156 2 5 2 4" xfId="20517" xr:uid="{00000000-0005-0000-0000-000028500000}"/>
    <cellStyle name="Normal 156 2 5 2 5" xfId="20518" xr:uid="{00000000-0005-0000-0000-000029500000}"/>
    <cellStyle name="Normal 156 2 5 2 6" xfId="20519" xr:uid="{00000000-0005-0000-0000-00002A500000}"/>
    <cellStyle name="Normal 156 2 5 2 7" xfId="20520" xr:uid="{00000000-0005-0000-0000-00002B500000}"/>
    <cellStyle name="Normal 156 2 5 3" xfId="20521" xr:uid="{00000000-0005-0000-0000-00002C500000}"/>
    <cellStyle name="Normal 156 2 5 3 2" xfId="20522" xr:uid="{00000000-0005-0000-0000-00002D500000}"/>
    <cellStyle name="Normal 156 2 5 3 2 2" xfId="20523" xr:uid="{00000000-0005-0000-0000-00002E500000}"/>
    <cellStyle name="Normal 156 2 5 3 3" xfId="20524" xr:uid="{00000000-0005-0000-0000-00002F500000}"/>
    <cellStyle name="Normal 156 2 5 3 4" xfId="20525" xr:uid="{00000000-0005-0000-0000-000030500000}"/>
    <cellStyle name="Normal 156 2 5 3 5" xfId="20526" xr:uid="{00000000-0005-0000-0000-000031500000}"/>
    <cellStyle name="Normal 156 2 5 4" xfId="20527" xr:uid="{00000000-0005-0000-0000-000032500000}"/>
    <cellStyle name="Normal 156 2 5 4 2" xfId="20528" xr:uid="{00000000-0005-0000-0000-000033500000}"/>
    <cellStyle name="Normal 156 2 5 5" xfId="20529" xr:uid="{00000000-0005-0000-0000-000034500000}"/>
    <cellStyle name="Normal 156 2 5 5 2" xfId="20530" xr:uid="{00000000-0005-0000-0000-000035500000}"/>
    <cellStyle name="Normal 156 2 5 6" xfId="20531" xr:uid="{00000000-0005-0000-0000-000036500000}"/>
    <cellStyle name="Normal 156 2 5 7" xfId="20532" xr:uid="{00000000-0005-0000-0000-000037500000}"/>
    <cellStyle name="Normal 156 2 5 8" xfId="20533" xr:uid="{00000000-0005-0000-0000-000038500000}"/>
    <cellStyle name="Normal 156 2 5 9" xfId="20534" xr:uid="{00000000-0005-0000-0000-000039500000}"/>
    <cellStyle name="Normal 156 2 6" xfId="20535" xr:uid="{00000000-0005-0000-0000-00003A500000}"/>
    <cellStyle name="Normal 156 2 6 2" xfId="20536" xr:uid="{00000000-0005-0000-0000-00003B500000}"/>
    <cellStyle name="Normal 156 2 6 2 2" xfId="20537" xr:uid="{00000000-0005-0000-0000-00003C500000}"/>
    <cellStyle name="Normal 156 2 6 2 2 2" xfId="20538" xr:uid="{00000000-0005-0000-0000-00003D500000}"/>
    <cellStyle name="Normal 156 2 6 2 3" xfId="20539" xr:uid="{00000000-0005-0000-0000-00003E500000}"/>
    <cellStyle name="Normal 156 2 6 2 3 2" xfId="20540" xr:uid="{00000000-0005-0000-0000-00003F500000}"/>
    <cellStyle name="Normal 156 2 6 2 4" xfId="20541" xr:uid="{00000000-0005-0000-0000-000040500000}"/>
    <cellStyle name="Normal 156 2 6 2 5" xfId="20542" xr:uid="{00000000-0005-0000-0000-000041500000}"/>
    <cellStyle name="Normal 156 2 6 2 6" xfId="20543" xr:uid="{00000000-0005-0000-0000-000042500000}"/>
    <cellStyle name="Normal 156 2 6 2 7" xfId="20544" xr:uid="{00000000-0005-0000-0000-000043500000}"/>
    <cellStyle name="Normal 156 2 6 3" xfId="20545" xr:uid="{00000000-0005-0000-0000-000044500000}"/>
    <cellStyle name="Normal 156 2 6 3 2" xfId="20546" xr:uid="{00000000-0005-0000-0000-000045500000}"/>
    <cellStyle name="Normal 156 2 6 3 2 2" xfId="20547" xr:uid="{00000000-0005-0000-0000-000046500000}"/>
    <cellStyle name="Normal 156 2 6 3 3" xfId="20548" xr:uid="{00000000-0005-0000-0000-000047500000}"/>
    <cellStyle name="Normal 156 2 6 3 4" xfId="20549" xr:uid="{00000000-0005-0000-0000-000048500000}"/>
    <cellStyle name="Normal 156 2 6 3 5" xfId="20550" xr:uid="{00000000-0005-0000-0000-000049500000}"/>
    <cellStyle name="Normal 156 2 6 4" xfId="20551" xr:uid="{00000000-0005-0000-0000-00004A500000}"/>
    <cellStyle name="Normal 156 2 6 4 2" xfId="20552" xr:uid="{00000000-0005-0000-0000-00004B500000}"/>
    <cellStyle name="Normal 156 2 6 5" xfId="20553" xr:uid="{00000000-0005-0000-0000-00004C500000}"/>
    <cellStyle name="Normal 156 2 6 5 2" xfId="20554" xr:uid="{00000000-0005-0000-0000-00004D500000}"/>
    <cellStyle name="Normal 156 2 6 6" xfId="20555" xr:uid="{00000000-0005-0000-0000-00004E500000}"/>
    <cellStyle name="Normal 156 2 6 7" xfId="20556" xr:uid="{00000000-0005-0000-0000-00004F500000}"/>
    <cellStyle name="Normal 156 2 6 8" xfId="20557" xr:uid="{00000000-0005-0000-0000-000050500000}"/>
    <cellStyle name="Normal 156 2 6 9" xfId="20558" xr:uid="{00000000-0005-0000-0000-000051500000}"/>
    <cellStyle name="Normal 156 2 7" xfId="20559" xr:uid="{00000000-0005-0000-0000-000052500000}"/>
    <cellStyle name="Normal 156 2 7 2" xfId="20560" xr:uid="{00000000-0005-0000-0000-000053500000}"/>
    <cellStyle name="Normal 156 2 7 2 2" xfId="20561" xr:uid="{00000000-0005-0000-0000-000054500000}"/>
    <cellStyle name="Normal 156 2 7 2 2 2" xfId="20562" xr:uid="{00000000-0005-0000-0000-000055500000}"/>
    <cellStyle name="Normal 156 2 7 2 3" xfId="20563" xr:uid="{00000000-0005-0000-0000-000056500000}"/>
    <cellStyle name="Normal 156 2 7 2 4" xfId="20564" xr:uid="{00000000-0005-0000-0000-000057500000}"/>
    <cellStyle name="Normal 156 2 7 2 5" xfId="20565" xr:uid="{00000000-0005-0000-0000-000058500000}"/>
    <cellStyle name="Normal 156 2 7 3" xfId="20566" xr:uid="{00000000-0005-0000-0000-000059500000}"/>
    <cellStyle name="Normal 156 2 7 3 2" xfId="20567" xr:uid="{00000000-0005-0000-0000-00005A500000}"/>
    <cellStyle name="Normal 156 2 7 4" xfId="20568" xr:uid="{00000000-0005-0000-0000-00005B500000}"/>
    <cellStyle name="Normal 156 2 7 4 2" xfId="20569" xr:uid="{00000000-0005-0000-0000-00005C500000}"/>
    <cellStyle name="Normal 156 2 7 5" xfId="20570" xr:uid="{00000000-0005-0000-0000-00005D500000}"/>
    <cellStyle name="Normal 156 2 7 6" xfId="20571" xr:uid="{00000000-0005-0000-0000-00005E500000}"/>
    <cellStyle name="Normal 156 2 7 7" xfId="20572" xr:uid="{00000000-0005-0000-0000-00005F500000}"/>
    <cellStyle name="Normal 156 2 7 8" xfId="20573" xr:uid="{00000000-0005-0000-0000-000060500000}"/>
    <cellStyle name="Normal 156 2 8" xfId="20574" xr:uid="{00000000-0005-0000-0000-000061500000}"/>
    <cellStyle name="Normal 156 2 8 2" xfId="20575" xr:uid="{00000000-0005-0000-0000-000062500000}"/>
    <cellStyle name="Normal 156 2 8 2 2" xfId="20576" xr:uid="{00000000-0005-0000-0000-000063500000}"/>
    <cellStyle name="Normal 156 2 8 3" xfId="20577" xr:uid="{00000000-0005-0000-0000-000064500000}"/>
    <cellStyle name="Normal 156 2 8 3 2" xfId="20578" xr:uid="{00000000-0005-0000-0000-000065500000}"/>
    <cellStyle name="Normal 156 2 8 4" xfId="20579" xr:uid="{00000000-0005-0000-0000-000066500000}"/>
    <cellStyle name="Normal 156 2 8 5" xfId="20580" xr:uid="{00000000-0005-0000-0000-000067500000}"/>
    <cellStyle name="Normal 156 2 8 6" xfId="20581" xr:uid="{00000000-0005-0000-0000-000068500000}"/>
    <cellStyle name="Normal 156 2 8 7" xfId="20582" xr:uid="{00000000-0005-0000-0000-000069500000}"/>
    <cellStyle name="Normal 156 2 9" xfId="20583" xr:uid="{00000000-0005-0000-0000-00006A500000}"/>
    <cellStyle name="Normal 156 2 9 2" xfId="20584" xr:uid="{00000000-0005-0000-0000-00006B500000}"/>
    <cellStyle name="Normal 156 2 9 2 2" xfId="20585" xr:uid="{00000000-0005-0000-0000-00006C500000}"/>
    <cellStyle name="Normal 156 2 9 3" xfId="20586" xr:uid="{00000000-0005-0000-0000-00006D500000}"/>
    <cellStyle name="Normal 156 2 9 4" xfId="20587" xr:uid="{00000000-0005-0000-0000-00006E500000}"/>
    <cellStyle name="Normal 156 2 9 5" xfId="20588" xr:uid="{00000000-0005-0000-0000-00006F500000}"/>
    <cellStyle name="Normal 156 3" xfId="20589" xr:uid="{00000000-0005-0000-0000-000070500000}"/>
    <cellStyle name="Normal 156 3 2" xfId="20590" xr:uid="{00000000-0005-0000-0000-000071500000}"/>
    <cellStyle name="Normal 156 3 2 2" xfId="20591" xr:uid="{00000000-0005-0000-0000-000072500000}"/>
    <cellStyle name="Normal 156 3 2 3" xfId="20592" xr:uid="{00000000-0005-0000-0000-000073500000}"/>
    <cellStyle name="Normal 156 3 3" xfId="20593" xr:uid="{00000000-0005-0000-0000-000074500000}"/>
    <cellStyle name="Normal 156 3 4" xfId="20594" xr:uid="{00000000-0005-0000-0000-000075500000}"/>
    <cellStyle name="Normal 156 4" xfId="20595" xr:uid="{00000000-0005-0000-0000-000076500000}"/>
    <cellStyle name="Normal 156 4 2" xfId="20596" xr:uid="{00000000-0005-0000-0000-000077500000}"/>
    <cellStyle name="Normal 156 4 2 2" xfId="20597" xr:uid="{00000000-0005-0000-0000-000078500000}"/>
    <cellStyle name="Normal 156 4 2 2 2" xfId="20598" xr:uid="{00000000-0005-0000-0000-000079500000}"/>
    <cellStyle name="Normal 156 4 2 3" xfId="20599" xr:uid="{00000000-0005-0000-0000-00007A500000}"/>
    <cellStyle name="Normal 156 4 2 4" xfId="20600" xr:uid="{00000000-0005-0000-0000-00007B500000}"/>
    <cellStyle name="Normal 156 4 2 5" xfId="20601" xr:uid="{00000000-0005-0000-0000-00007C500000}"/>
    <cellStyle name="Normal 156 4 3" xfId="20602" xr:uid="{00000000-0005-0000-0000-00007D500000}"/>
    <cellStyle name="Normal 156 4 3 2" xfId="20603" xr:uid="{00000000-0005-0000-0000-00007E500000}"/>
    <cellStyle name="Normal 156 4 4" xfId="20604" xr:uid="{00000000-0005-0000-0000-00007F500000}"/>
    <cellStyle name="Normal 156 4 4 2" xfId="20605" xr:uid="{00000000-0005-0000-0000-000080500000}"/>
    <cellStyle name="Normal 156 4 5" xfId="20606" xr:uid="{00000000-0005-0000-0000-000081500000}"/>
    <cellStyle name="Normal 156 4 6" xfId="20607" xr:uid="{00000000-0005-0000-0000-000082500000}"/>
    <cellStyle name="Normal 156 4 7" xfId="20608" xr:uid="{00000000-0005-0000-0000-000083500000}"/>
    <cellStyle name="Normal 156 4 8" xfId="20609" xr:uid="{00000000-0005-0000-0000-000084500000}"/>
    <cellStyle name="Normal 156 5" xfId="20610" xr:uid="{00000000-0005-0000-0000-000085500000}"/>
    <cellStyle name="Normal 156 5 2" xfId="20611" xr:uid="{00000000-0005-0000-0000-000086500000}"/>
    <cellStyle name="Normal 156 5 2 2" xfId="20612" xr:uid="{00000000-0005-0000-0000-000087500000}"/>
    <cellStyle name="Normal 156 5 2 2 2" xfId="20613" xr:uid="{00000000-0005-0000-0000-000088500000}"/>
    <cellStyle name="Normal 156 5 2 3" xfId="20614" xr:uid="{00000000-0005-0000-0000-000089500000}"/>
    <cellStyle name="Normal 156 5 2 4" xfId="20615" xr:uid="{00000000-0005-0000-0000-00008A500000}"/>
    <cellStyle name="Normal 156 5 2 5" xfId="20616" xr:uid="{00000000-0005-0000-0000-00008B500000}"/>
    <cellStyle name="Normal 156 5 3" xfId="20617" xr:uid="{00000000-0005-0000-0000-00008C500000}"/>
    <cellStyle name="Normal 156 5 3 2" xfId="20618" xr:uid="{00000000-0005-0000-0000-00008D500000}"/>
    <cellStyle name="Normal 156 5 4" xfId="20619" xr:uid="{00000000-0005-0000-0000-00008E500000}"/>
    <cellStyle name="Normal 156 5 4 2" xfId="20620" xr:uid="{00000000-0005-0000-0000-00008F500000}"/>
    <cellStyle name="Normal 156 5 5" xfId="20621" xr:uid="{00000000-0005-0000-0000-000090500000}"/>
    <cellStyle name="Normal 156 5 6" xfId="20622" xr:uid="{00000000-0005-0000-0000-000091500000}"/>
    <cellStyle name="Normal 156 5 7" xfId="20623" xr:uid="{00000000-0005-0000-0000-000092500000}"/>
    <cellStyle name="Normal 156 5 8" xfId="20624" xr:uid="{00000000-0005-0000-0000-000093500000}"/>
    <cellStyle name="Normal 156 6" xfId="20625" xr:uid="{00000000-0005-0000-0000-000094500000}"/>
    <cellStyle name="Normal 156 6 2" xfId="20626" xr:uid="{00000000-0005-0000-0000-000095500000}"/>
    <cellStyle name="Normal 156 6 3" xfId="20627" xr:uid="{00000000-0005-0000-0000-000096500000}"/>
    <cellStyle name="Normal 156 7" xfId="20628" xr:uid="{00000000-0005-0000-0000-000097500000}"/>
    <cellStyle name="Normal 156 7 2" xfId="20629" xr:uid="{00000000-0005-0000-0000-000098500000}"/>
    <cellStyle name="Normal 156 7 3" xfId="20630" xr:uid="{00000000-0005-0000-0000-000099500000}"/>
    <cellStyle name="Normal 156 8" xfId="20631" xr:uid="{00000000-0005-0000-0000-00009A500000}"/>
    <cellStyle name="Normal 156 9" xfId="20632" xr:uid="{00000000-0005-0000-0000-00009B500000}"/>
    <cellStyle name="Normal 157" xfId="20633" xr:uid="{00000000-0005-0000-0000-00009C500000}"/>
    <cellStyle name="Normal 157 2" xfId="20634" xr:uid="{00000000-0005-0000-0000-00009D500000}"/>
    <cellStyle name="Normal 157 2 10" xfId="20635" xr:uid="{00000000-0005-0000-0000-00009E500000}"/>
    <cellStyle name="Normal 157 2 10 2" xfId="20636" xr:uid="{00000000-0005-0000-0000-00009F500000}"/>
    <cellStyle name="Normal 157 2 11" xfId="20637" xr:uid="{00000000-0005-0000-0000-0000A0500000}"/>
    <cellStyle name="Normal 157 2 11 2" xfId="20638" xr:uid="{00000000-0005-0000-0000-0000A1500000}"/>
    <cellStyle name="Normal 157 2 12" xfId="20639" xr:uid="{00000000-0005-0000-0000-0000A2500000}"/>
    <cellStyle name="Normal 157 2 13" xfId="20640" xr:uid="{00000000-0005-0000-0000-0000A3500000}"/>
    <cellStyle name="Normal 157 2 14" xfId="20641" xr:uid="{00000000-0005-0000-0000-0000A4500000}"/>
    <cellStyle name="Normal 157 2 15" xfId="20642" xr:uid="{00000000-0005-0000-0000-0000A5500000}"/>
    <cellStyle name="Normal 157 2 2" xfId="20643" xr:uid="{00000000-0005-0000-0000-0000A6500000}"/>
    <cellStyle name="Normal 157 2 2 2" xfId="20644" xr:uid="{00000000-0005-0000-0000-0000A7500000}"/>
    <cellStyle name="Normal 157 2 3" xfId="20645" xr:uid="{00000000-0005-0000-0000-0000A8500000}"/>
    <cellStyle name="Normal 157 2 3 10" xfId="20646" xr:uid="{00000000-0005-0000-0000-0000A9500000}"/>
    <cellStyle name="Normal 157 2 3 11" xfId="20647" xr:uid="{00000000-0005-0000-0000-0000AA500000}"/>
    <cellStyle name="Normal 157 2 3 2" xfId="20648" xr:uid="{00000000-0005-0000-0000-0000AB500000}"/>
    <cellStyle name="Normal 157 2 3 2 2" xfId="20649" xr:uid="{00000000-0005-0000-0000-0000AC500000}"/>
    <cellStyle name="Normal 157 2 3 2 2 2" xfId="20650" xr:uid="{00000000-0005-0000-0000-0000AD500000}"/>
    <cellStyle name="Normal 157 2 3 2 2 2 2" xfId="20651" xr:uid="{00000000-0005-0000-0000-0000AE500000}"/>
    <cellStyle name="Normal 157 2 3 2 2 3" xfId="20652" xr:uid="{00000000-0005-0000-0000-0000AF500000}"/>
    <cellStyle name="Normal 157 2 3 2 2 3 2" xfId="20653" xr:uid="{00000000-0005-0000-0000-0000B0500000}"/>
    <cellStyle name="Normal 157 2 3 2 2 4" xfId="20654" xr:uid="{00000000-0005-0000-0000-0000B1500000}"/>
    <cellStyle name="Normal 157 2 3 2 2 5" xfId="20655" xr:uid="{00000000-0005-0000-0000-0000B2500000}"/>
    <cellStyle name="Normal 157 2 3 2 2 6" xfId="20656" xr:uid="{00000000-0005-0000-0000-0000B3500000}"/>
    <cellStyle name="Normal 157 2 3 2 2 7" xfId="20657" xr:uid="{00000000-0005-0000-0000-0000B4500000}"/>
    <cellStyle name="Normal 157 2 3 2 3" xfId="20658" xr:uid="{00000000-0005-0000-0000-0000B5500000}"/>
    <cellStyle name="Normal 157 2 3 2 3 2" xfId="20659" xr:uid="{00000000-0005-0000-0000-0000B6500000}"/>
    <cellStyle name="Normal 157 2 3 2 3 2 2" xfId="20660" xr:uid="{00000000-0005-0000-0000-0000B7500000}"/>
    <cellStyle name="Normal 157 2 3 2 3 3" xfId="20661" xr:uid="{00000000-0005-0000-0000-0000B8500000}"/>
    <cellStyle name="Normal 157 2 3 2 3 4" xfId="20662" xr:uid="{00000000-0005-0000-0000-0000B9500000}"/>
    <cellStyle name="Normal 157 2 3 2 3 5" xfId="20663" xr:uid="{00000000-0005-0000-0000-0000BA500000}"/>
    <cellStyle name="Normal 157 2 3 2 4" xfId="20664" xr:uid="{00000000-0005-0000-0000-0000BB500000}"/>
    <cellStyle name="Normal 157 2 3 2 4 2" xfId="20665" xr:uid="{00000000-0005-0000-0000-0000BC500000}"/>
    <cellStyle name="Normal 157 2 3 2 5" xfId="20666" xr:uid="{00000000-0005-0000-0000-0000BD500000}"/>
    <cellStyle name="Normal 157 2 3 2 5 2" xfId="20667" xr:uid="{00000000-0005-0000-0000-0000BE500000}"/>
    <cellStyle name="Normal 157 2 3 2 6" xfId="20668" xr:uid="{00000000-0005-0000-0000-0000BF500000}"/>
    <cellStyle name="Normal 157 2 3 2 7" xfId="20669" xr:uid="{00000000-0005-0000-0000-0000C0500000}"/>
    <cellStyle name="Normal 157 2 3 2 8" xfId="20670" xr:uid="{00000000-0005-0000-0000-0000C1500000}"/>
    <cellStyle name="Normal 157 2 3 2 9" xfId="20671" xr:uid="{00000000-0005-0000-0000-0000C2500000}"/>
    <cellStyle name="Normal 157 2 3 3" xfId="20672" xr:uid="{00000000-0005-0000-0000-0000C3500000}"/>
    <cellStyle name="Normal 157 2 3 3 2" xfId="20673" xr:uid="{00000000-0005-0000-0000-0000C4500000}"/>
    <cellStyle name="Normal 157 2 3 3 2 2" xfId="20674" xr:uid="{00000000-0005-0000-0000-0000C5500000}"/>
    <cellStyle name="Normal 157 2 3 3 2 2 2" xfId="20675" xr:uid="{00000000-0005-0000-0000-0000C6500000}"/>
    <cellStyle name="Normal 157 2 3 3 2 3" xfId="20676" xr:uid="{00000000-0005-0000-0000-0000C7500000}"/>
    <cellStyle name="Normal 157 2 3 3 2 4" xfId="20677" xr:uid="{00000000-0005-0000-0000-0000C8500000}"/>
    <cellStyle name="Normal 157 2 3 3 2 5" xfId="20678" xr:uid="{00000000-0005-0000-0000-0000C9500000}"/>
    <cellStyle name="Normal 157 2 3 3 3" xfId="20679" xr:uid="{00000000-0005-0000-0000-0000CA500000}"/>
    <cellStyle name="Normal 157 2 3 3 3 2" xfId="20680" xr:uid="{00000000-0005-0000-0000-0000CB500000}"/>
    <cellStyle name="Normal 157 2 3 3 4" xfId="20681" xr:uid="{00000000-0005-0000-0000-0000CC500000}"/>
    <cellStyle name="Normal 157 2 3 3 4 2" xfId="20682" xr:uid="{00000000-0005-0000-0000-0000CD500000}"/>
    <cellStyle name="Normal 157 2 3 3 5" xfId="20683" xr:uid="{00000000-0005-0000-0000-0000CE500000}"/>
    <cellStyle name="Normal 157 2 3 3 6" xfId="20684" xr:uid="{00000000-0005-0000-0000-0000CF500000}"/>
    <cellStyle name="Normal 157 2 3 3 7" xfId="20685" xr:uid="{00000000-0005-0000-0000-0000D0500000}"/>
    <cellStyle name="Normal 157 2 3 3 8" xfId="20686" xr:uid="{00000000-0005-0000-0000-0000D1500000}"/>
    <cellStyle name="Normal 157 2 3 4" xfId="20687" xr:uid="{00000000-0005-0000-0000-0000D2500000}"/>
    <cellStyle name="Normal 157 2 3 4 2" xfId="20688" xr:uid="{00000000-0005-0000-0000-0000D3500000}"/>
    <cellStyle name="Normal 157 2 3 4 2 2" xfId="20689" xr:uid="{00000000-0005-0000-0000-0000D4500000}"/>
    <cellStyle name="Normal 157 2 3 4 3" xfId="20690" xr:uid="{00000000-0005-0000-0000-0000D5500000}"/>
    <cellStyle name="Normal 157 2 3 4 3 2" xfId="20691" xr:uid="{00000000-0005-0000-0000-0000D6500000}"/>
    <cellStyle name="Normal 157 2 3 4 4" xfId="20692" xr:uid="{00000000-0005-0000-0000-0000D7500000}"/>
    <cellStyle name="Normal 157 2 3 4 5" xfId="20693" xr:uid="{00000000-0005-0000-0000-0000D8500000}"/>
    <cellStyle name="Normal 157 2 3 4 6" xfId="20694" xr:uid="{00000000-0005-0000-0000-0000D9500000}"/>
    <cellStyle name="Normal 157 2 3 4 7" xfId="20695" xr:uid="{00000000-0005-0000-0000-0000DA500000}"/>
    <cellStyle name="Normal 157 2 3 5" xfId="20696" xr:uid="{00000000-0005-0000-0000-0000DB500000}"/>
    <cellStyle name="Normal 157 2 3 5 2" xfId="20697" xr:uid="{00000000-0005-0000-0000-0000DC500000}"/>
    <cellStyle name="Normal 157 2 3 5 2 2" xfId="20698" xr:uid="{00000000-0005-0000-0000-0000DD500000}"/>
    <cellStyle name="Normal 157 2 3 5 3" xfId="20699" xr:uid="{00000000-0005-0000-0000-0000DE500000}"/>
    <cellStyle name="Normal 157 2 3 5 4" xfId="20700" xr:uid="{00000000-0005-0000-0000-0000DF500000}"/>
    <cellStyle name="Normal 157 2 3 5 5" xfId="20701" xr:uid="{00000000-0005-0000-0000-0000E0500000}"/>
    <cellStyle name="Normal 157 2 3 6" xfId="20702" xr:uid="{00000000-0005-0000-0000-0000E1500000}"/>
    <cellStyle name="Normal 157 2 3 6 2" xfId="20703" xr:uid="{00000000-0005-0000-0000-0000E2500000}"/>
    <cellStyle name="Normal 157 2 3 7" xfId="20704" xr:uid="{00000000-0005-0000-0000-0000E3500000}"/>
    <cellStyle name="Normal 157 2 3 7 2" xfId="20705" xr:uid="{00000000-0005-0000-0000-0000E4500000}"/>
    <cellStyle name="Normal 157 2 3 8" xfId="20706" xr:uid="{00000000-0005-0000-0000-0000E5500000}"/>
    <cellStyle name="Normal 157 2 3 9" xfId="20707" xr:uid="{00000000-0005-0000-0000-0000E6500000}"/>
    <cellStyle name="Normal 157 2 4" xfId="20708" xr:uid="{00000000-0005-0000-0000-0000E7500000}"/>
    <cellStyle name="Normal 157 2 4 2" xfId="20709" xr:uid="{00000000-0005-0000-0000-0000E8500000}"/>
    <cellStyle name="Normal 157 2 4 2 2" xfId="20710" xr:uid="{00000000-0005-0000-0000-0000E9500000}"/>
    <cellStyle name="Normal 157 2 4 2 2 2" xfId="20711" xr:uid="{00000000-0005-0000-0000-0000EA500000}"/>
    <cellStyle name="Normal 157 2 4 2 3" xfId="20712" xr:uid="{00000000-0005-0000-0000-0000EB500000}"/>
    <cellStyle name="Normal 157 2 4 2 3 2" xfId="20713" xr:uid="{00000000-0005-0000-0000-0000EC500000}"/>
    <cellStyle name="Normal 157 2 4 2 4" xfId="20714" xr:uid="{00000000-0005-0000-0000-0000ED500000}"/>
    <cellStyle name="Normal 157 2 4 2 5" xfId="20715" xr:uid="{00000000-0005-0000-0000-0000EE500000}"/>
    <cellStyle name="Normal 157 2 4 2 6" xfId="20716" xr:uid="{00000000-0005-0000-0000-0000EF500000}"/>
    <cellStyle name="Normal 157 2 4 2 7" xfId="20717" xr:uid="{00000000-0005-0000-0000-0000F0500000}"/>
    <cellStyle name="Normal 157 2 4 3" xfId="20718" xr:uid="{00000000-0005-0000-0000-0000F1500000}"/>
    <cellStyle name="Normal 157 2 4 3 2" xfId="20719" xr:uid="{00000000-0005-0000-0000-0000F2500000}"/>
    <cellStyle name="Normal 157 2 4 3 2 2" xfId="20720" xr:uid="{00000000-0005-0000-0000-0000F3500000}"/>
    <cellStyle name="Normal 157 2 4 3 3" xfId="20721" xr:uid="{00000000-0005-0000-0000-0000F4500000}"/>
    <cellStyle name="Normal 157 2 4 3 4" xfId="20722" xr:uid="{00000000-0005-0000-0000-0000F5500000}"/>
    <cellStyle name="Normal 157 2 4 3 5" xfId="20723" xr:uid="{00000000-0005-0000-0000-0000F6500000}"/>
    <cellStyle name="Normal 157 2 4 4" xfId="20724" xr:uid="{00000000-0005-0000-0000-0000F7500000}"/>
    <cellStyle name="Normal 157 2 4 4 2" xfId="20725" xr:uid="{00000000-0005-0000-0000-0000F8500000}"/>
    <cellStyle name="Normal 157 2 4 5" xfId="20726" xr:uid="{00000000-0005-0000-0000-0000F9500000}"/>
    <cellStyle name="Normal 157 2 4 5 2" xfId="20727" xr:uid="{00000000-0005-0000-0000-0000FA500000}"/>
    <cellStyle name="Normal 157 2 4 6" xfId="20728" xr:uid="{00000000-0005-0000-0000-0000FB500000}"/>
    <cellStyle name="Normal 157 2 4 7" xfId="20729" xr:uid="{00000000-0005-0000-0000-0000FC500000}"/>
    <cellStyle name="Normal 157 2 4 8" xfId="20730" xr:uid="{00000000-0005-0000-0000-0000FD500000}"/>
    <cellStyle name="Normal 157 2 4 9" xfId="20731" xr:uid="{00000000-0005-0000-0000-0000FE500000}"/>
    <cellStyle name="Normal 157 2 5" xfId="20732" xr:uid="{00000000-0005-0000-0000-0000FF500000}"/>
    <cellStyle name="Normal 157 2 5 2" xfId="20733" xr:uid="{00000000-0005-0000-0000-000000510000}"/>
    <cellStyle name="Normal 157 2 5 2 2" xfId="20734" xr:uid="{00000000-0005-0000-0000-000001510000}"/>
    <cellStyle name="Normal 157 2 5 2 2 2" xfId="20735" xr:uid="{00000000-0005-0000-0000-000002510000}"/>
    <cellStyle name="Normal 157 2 5 2 3" xfId="20736" xr:uid="{00000000-0005-0000-0000-000003510000}"/>
    <cellStyle name="Normal 157 2 5 2 3 2" xfId="20737" xr:uid="{00000000-0005-0000-0000-000004510000}"/>
    <cellStyle name="Normal 157 2 5 2 4" xfId="20738" xr:uid="{00000000-0005-0000-0000-000005510000}"/>
    <cellStyle name="Normal 157 2 5 2 5" xfId="20739" xr:uid="{00000000-0005-0000-0000-000006510000}"/>
    <cellStyle name="Normal 157 2 5 2 6" xfId="20740" xr:uid="{00000000-0005-0000-0000-000007510000}"/>
    <cellStyle name="Normal 157 2 5 2 7" xfId="20741" xr:uid="{00000000-0005-0000-0000-000008510000}"/>
    <cellStyle name="Normal 157 2 5 3" xfId="20742" xr:uid="{00000000-0005-0000-0000-000009510000}"/>
    <cellStyle name="Normal 157 2 5 3 2" xfId="20743" xr:uid="{00000000-0005-0000-0000-00000A510000}"/>
    <cellStyle name="Normal 157 2 5 3 2 2" xfId="20744" xr:uid="{00000000-0005-0000-0000-00000B510000}"/>
    <cellStyle name="Normal 157 2 5 3 3" xfId="20745" xr:uid="{00000000-0005-0000-0000-00000C510000}"/>
    <cellStyle name="Normal 157 2 5 3 4" xfId="20746" xr:uid="{00000000-0005-0000-0000-00000D510000}"/>
    <cellStyle name="Normal 157 2 5 3 5" xfId="20747" xr:uid="{00000000-0005-0000-0000-00000E510000}"/>
    <cellStyle name="Normal 157 2 5 4" xfId="20748" xr:uid="{00000000-0005-0000-0000-00000F510000}"/>
    <cellStyle name="Normal 157 2 5 4 2" xfId="20749" xr:uid="{00000000-0005-0000-0000-000010510000}"/>
    <cellStyle name="Normal 157 2 5 5" xfId="20750" xr:uid="{00000000-0005-0000-0000-000011510000}"/>
    <cellStyle name="Normal 157 2 5 5 2" xfId="20751" xr:uid="{00000000-0005-0000-0000-000012510000}"/>
    <cellStyle name="Normal 157 2 5 6" xfId="20752" xr:uid="{00000000-0005-0000-0000-000013510000}"/>
    <cellStyle name="Normal 157 2 5 7" xfId="20753" xr:uid="{00000000-0005-0000-0000-000014510000}"/>
    <cellStyle name="Normal 157 2 5 8" xfId="20754" xr:uid="{00000000-0005-0000-0000-000015510000}"/>
    <cellStyle name="Normal 157 2 5 9" xfId="20755" xr:uid="{00000000-0005-0000-0000-000016510000}"/>
    <cellStyle name="Normal 157 2 6" xfId="20756" xr:uid="{00000000-0005-0000-0000-000017510000}"/>
    <cellStyle name="Normal 157 2 6 2" xfId="20757" xr:uid="{00000000-0005-0000-0000-000018510000}"/>
    <cellStyle name="Normal 157 2 6 2 2" xfId="20758" xr:uid="{00000000-0005-0000-0000-000019510000}"/>
    <cellStyle name="Normal 157 2 6 2 2 2" xfId="20759" xr:uid="{00000000-0005-0000-0000-00001A510000}"/>
    <cellStyle name="Normal 157 2 6 2 3" xfId="20760" xr:uid="{00000000-0005-0000-0000-00001B510000}"/>
    <cellStyle name="Normal 157 2 6 2 3 2" xfId="20761" xr:uid="{00000000-0005-0000-0000-00001C510000}"/>
    <cellStyle name="Normal 157 2 6 2 4" xfId="20762" xr:uid="{00000000-0005-0000-0000-00001D510000}"/>
    <cellStyle name="Normal 157 2 6 2 5" xfId="20763" xr:uid="{00000000-0005-0000-0000-00001E510000}"/>
    <cellStyle name="Normal 157 2 6 2 6" xfId="20764" xr:uid="{00000000-0005-0000-0000-00001F510000}"/>
    <cellStyle name="Normal 157 2 6 2 7" xfId="20765" xr:uid="{00000000-0005-0000-0000-000020510000}"/>
    <cellStyle name="Normal 157 2 6 3" xfId="20766" xr:uid="{00000000-0005-0000-0000-000021510000}"/>
    <cellStyle name="Normal 157 2 6 3 2" xfId="20767" xr:uid="{00000000-0005-0000-0000-000022510000}"/>
    <cellStyle name="Normal 157 2 6 3 2 2" xfId="20768" xr:uid="{00000000-0005-0000-0000-000023510000}"/>
    <cellStyle name="Normal 157 2 6 3 3" xfId="20769" xr:uid="{00000000-0005-0000-0000-000024510000}"/>
    <cellStyle name="Normal 157 2 6 3 4" xfId="20770" xr:uid="{00000000-0005-0000-0000-000025510000}"/>
    <cellStyle name="Normal 157 2 6 3 5" xfId="20771" xr:uid="{00000000-0005-0000-0000-000026510000}"/>
    <cellStyle name="Normal 157 2 6 4" xfId="20772" xr:uid="{00000000-0005-0000-0000-000027510000}"/>
    <cellStyle name="Normal 157 2 6 4 2" xfId="20773" xr:uid="{00000000-0005-0000-0000-000028510000}"/>
    <cellStyle name="Normal 157 2 6 5" xfId="20774" xr:uid="{00000000-0005-0000-0000-000029510000}"/>
    <cellStyle name="Normal 157 2 6 5 2" xfId="20775" xr:uid="{00000000-0005-0000-0000-00002A510000}"/>
    <cellStyle name="Normal 157 2 6 6" xfId="20776" xr:uid="{00000000-0005-0000-0000-00002B510000}"/>
    <cellStyle name="Normal 157 2 6 7" xfId="20777" xr:uid="{00000000-0005-0000-0000-00002C510000}"/>
    <cellStyle name="Normal 157 2 6 8" xfId="20778" xr:uid="{00000000-0005-0000-0000-00002D510000}"/>
    <cellStyle name="Normal 157 2 6 9" xfId="20779" xr:uid="{00000000-0005-0000-0000-00002E510000}"/>
    <cellStyle name="Normal 157 2 7" xfId="20780" xr:uid="{00000000-0005-0000-0000-00002F510000}"/>
    <cellStyle name="Normal 157 2 7 2" xfId="20781" xr:uid="{00000000-0005-0000-0000-000030510000}"/>
    <cellStyle name="Normal 157 2 7 2 2" xfId="20782" xr:uid="{00000000-0005-0000-0000-000031510000}"/>
    <cellStyle name="Normal 157 2 7 2 2 2" xfId="20783" xr:uid="{00000000-0005-0000-0000-000032510000}"/>
    <cellStyle name="Normal 157 2 7 2 3" xfId="20784" xr:uid="{00000000-0005-0000-0000-000033510000}"/>
    <cellStyle name="Normal 157 2 7 2 4" xfId="20785" xr:uid="{00000000-0005-0000-0000-000034510000}"/>
    <cellStyle name="Normal 157 2 7 2 5" xfId="20786" xr:uid="{00000000-0005-0000-0000-000035510000}"/>
    <cellStyle name="Normal 157 2 7 3" xfId="20787" xr:uid="{00000000-0005-0000-0000-000036510000}"/>
    <cellStyle name="Normal 157 2 7 3 2" xfId="20788" xr:uid="{00000000-0005-0000-0000-000037510000}"/>
    <cellStyle name="Normal 157 2 7 4" xfId="20789" xr:uid="{00000000-0005-0000-0000-000038510000}"/>
    <cellStyle name="Normal 157 2 7 4 2" xfId="20790" xr:uid="{00000000-0005-0000-0000-000039510000}"/>
    <cellStyle name="Normal 157 2 7 5" xfId="20791" xr:uid="{00000000-0005-0000-0000-00003A510000}"/>
    <cellStyle name="Normal 157 2 7 6" xfId="20792" xr:uid="{00000000-0005-0000-0000-00003B510000}"/>
    <cellStyle name="Normal 157 2 7 7" xfId="20793" xr:uid="{00000000-0005-0000-0000-00003C510000}"/>
    <cellStyle name="Normal 157 2 7 8" xfId="20794" xr:uid="{00000000-0005-0000-0000-00003D510000}"/>
    <cellStyle name="Normal 157 2 8" xfId="20795" xr:uid="{00000000-0005-0000-0000-00003E510000}"/>
    <cellStyle name="Normal 157 2 8 2" xfId="20796" xr:uid="{00000000-0005-0000-0000-00003F510000}"/>
    <cellStyle name="Normal 157 2 8 2 2" xfId="20797" xr:uid="{00000000-0005-0000-0000-000040510000}"/>
    <cellStyle name="Normal 157 2 8 3" xfId="20798" xr:uid="{00000000-0005-0000-0000-000041510000}"/>
    <cellStyle name="Normal 157 2 8 3 2" xfId="20799" xr:uid="{00000000-0005-0000-0000-000042510000}"/>
    <cellStyle name="Normal 157 2 8 4" xfId="20800" xr:uid="{00000000-0005-0000-0000-000043510000}"/>
    <cellStyle name="Normal 157 2 8 5" xfId="20801" xr:uid="{00000000-0005-0000-0000-000044510000}"/>
    <cellStyle name="Normal 157 2 8 6" xfId="20802" xr:uid="{00000000-0005-0000-0000-000045510000}"/>
    <cellStyle name="Normal 157 2 8 7" xfId="20803" xr:uid="{00000000-0005-0000-0000-000046510000}"/>
    <cellStyle name="Normal 157 2 9" xfId="20804" xr:uid="{00000000-0005-0000-0000-000047510000}"/>
    <cellStyle name="Normal 157 2 9 2" xfId="20805" xr:uid="{00000000-0005-0000-0000-000048510000}"/>
    <cellStyle name="Normal 157 2 9 2 2" xfId="20806" xr:uid="{00000000-0005-0000-0000-000049510000}"/>
    <cellStyle name="Normal 157 2 9 3" xfId="20807" xr:uid="{00000000-0005-0000-0000-00004A510000}"/>
    <cellStyle name="Normal 157 2 9 4" xfId="20808" xr:uid="{00000000-0005-0000-0000-00004B510000}"/>
    <cellStyle name="Normal 157 2 9 5" xfId="20809" xr:uid="{00000000-0005-0000-0000-00004C510000}"/>
    <cellStyle name="Normal 157 3" xfId="20810" xr:uid="{00000000-0005-0000-0000-00004D510000}"/>
    <cellStyle name="Normal 157 3 2" xfId="20811" xr:uid="{00000000-0005-0000-0000-00004E510000}"/>
    <cellStyle name="Normal 157 3 2 2" xfId="20812" xr:uid="{00000000-0005-0000-0000-00004F510000}"/>
    <cellStyle name="Normal 157 3 2 3" xfId="20813" xr:uid="{00000000-0005-0000-0000-000050510000}"/>
    <cellStyle name="Normal 157 3 3" xfId="20814" xr:uid="{00000000-0005-0000-0000-000051510000}"/>
    <cellStyle name="Normal 157 3 4" xfId="20815" xr:uid="{00000000-0005-0000-0000-000052510000}"/>
    <cellStyle name="Normal 157 4" xfId="20816" xr:uid="{00000000-0005-0000-0000-000053510000}"/>
    <cellStyle name="Normal 157 4 2" xfId="20817" xr:uid="{00000000-0005-0000-0000-000054510000}"/>
    <cellStyle name="Normal 157 4 2 2" xfId="20818" xr:uid="{00000000-0005-0000-0000-000055510000}"/>
    <cellStyle name="Normal 157 4 2 2 2" xfId="20819" xr:uid="{00000000-0005-0000-0000-000056510000}"/>
    <cellStyle name="Normal 157 4 2 3" xfId="20820" xr:uid="{00000000-0005-0000-0000-000057510000}"/>
    <cellStyle name="Normal 157 4 2 4" xfId="20821" xr:uid="{00000000-0005-0000-0000-000058510000}"/>
    <cellStyle name="Normal 157 4 2 5" xfId="20822" xr:uid="{00000000-0005-0000-0000-000059510000}"/>
    <cellStyle name="Normal 157 4 3" xfId="20823" xr:uid="{00000000-0005-0000-0000-00005A510000}"/>
    <cellStyle name="Normal 157 4 3 2" xfId="20824" xr:uid="{00000000-0005-0000-0000-00005B510000}"/>
    <cellStyle name="Normal 157 4 4" xfId="20825" xr:uid="{00000000-0005-0000-0000-00005C510000}"/>
    <cellStyle name="Normal 157 4 4 2" xfId="20826" xr:uid="{00000000-0005-0000-0000-00005D510000}"/>
    <cellStyle name="Normal 157 4 5" xfId="20827" xr:uid="{00000000-0005-0000-0000-00005E510000}"/>
    <cellStyle name="Normal 157 4 6" xfId="20828" xr:uid="{00000000-0005-0000-0000-00005F510000}"/>
    <cellStyle name="Normal 157 4 7" xfId="20829" xr:uid="{00000000-0005-0000-0000-000060510000}"/>
    <cellStyle name="Normal 157 4 8" xfId="20830" xr:uid="{00000000-0005-0000-0000-000061510000}"/>
    <cellStyle name="Normal 157 5" xfId="20831" xr:uid="{00000000-0005-0000-0000-000062510000}"/>
    <cellStyle name="Normal 157 5 2" xfId="20832" xr:uid="{00000000-0005-0000-0000-000063510000}"/>
    <cellStyle name="Normal 157 5 2 2" xfId="20833" xr:uid="{00000000-0005-0000-0000-000064510000}"/>
    <cellStyle name="Normal 157 5 2 2 2" xfId="20834" xr:uid="{00000000-0005-0000-0000-000065510000}"/>
    <cellStyle name="Normal 157 5 2 3" xfId="20835" xr:uid="{00000000-0005-0000-0000-000066510000}"/>
    <cellStyle name="Normal 157 5 2 4" xfId="20836" xr:uid="{00000000-0005-0000-0000-000067510000}"/>
    <cellStyle name="Normal 157 5 2 5" xfId="20837" xr:uid="{00000000-0005-0000-0000-000068510000}"/>
    <cellStyle name="Normal 157 5 3" xfId="20838" xr:uid="{00000000-0005-0000-0000-000069510000}"/>
    <cellStyle name="Normal 157 5 3 2" xfId="20839" xr:uid="{00000000-0005-0000-0000-00006A510000}"/>
    <cellStyle name="Normal 157 5 4" xfId="20840" xr:uid="{00000000-0005-0000-0000-00006B510000}"/>
    <cellStyle name="Normal 157 5 4 2" xfId="20841" xr:uid="{00000000-0005-0000-0000-00006C510000}"/>
    <cellStyle name="Normal 157 5 5" xfId="20842" xr:uid="{00000000-0005-0000-0000-00006D510000}"/>
    <cellStyle name="Normal 157 5 6" xfId="20843" xr:uid="{00000000-0005-0000-0000-00006E510000}"/>
    <cellStyle name="Normal 157 5 7" xfId="20844" xr:uid="{00000000-0005-0000-0000-00006F510000}"/>
    <cellStyle name="Normal 157 5 8" xfId="20845" xr:uid="{00000000-0005-0000-0000-000070510000}"/>
    <cellStyle name="Normal 157 6" xfId="20846" xr:uid="{00000000-0005-0000-0000-000071510000}"/>
    <cellStyle name="Normal 157 6 2" xfId="20847" xr:uid="{00000000-0005-0000-0000-000072510000}"/>
    <cellStyle name="Normal 157 6 3" xfId="20848" xr:uid="{00000000-0005-0000-0000-000073510000}"/>
    <cellStyle name="Normal 157 7" xfId="20849" xr:uid="{00000000-0005-0000-0000-000074510000}"/>
    <cellStyle name="Normal 157 7 2" xfId="20850" xr:uid="{00000000-0005-0000-0000-000075510000}"/>
    <cellStyle name="Normal 157 7 3" xfId="20851" xr:uid="{00000000-0005-0000-0000-000076510000}"/>
    <cellStyle name="Normal 157 8" xfId="20852" xr:uid="{00000000-0005-0000-0000-000077510000}"/>
    <cellStyle name="Normal 157 9" xfId="20853" xr:uid="{00000000-0005-0000-0000-000078510000}"/>
    <cellStyle name="Normal 158" xfId="20854" xr:uid="{00000000-0005-0000-0000-000079510000}"/>
    <cellStyle name="Normal 158 2" xfId="20855" xr:uid="{00000000-0005-0000-0000-00007A510000}"/>
    <cellStyle name="Normal 158 2 10" xfId="20856" xr:uid="{00000000-0005-0000-0000-00007B510000}"/>
    <cellStyle name="Normal 158 2 10 2" xfId="20857" xr:uid="{00000000-0005-0000-0000-00007C510000}"/>
    <cellStyle name="Normal 158 2 11" xfId="20858" xr:uid="{00000000-0005-0000-0000-00007D510000}"/>
    <cellStyle name="Normal 158 2 11 2" xfId="20859" xr:uid="{00000000-0005-0000-0000-00007E510000}"/>
    <cellStyle name="Normal 158 2 12" xfId="20860" xr:uid="{00000000-0005-0000-0000-00007F510000}"/>
    <cellStyle name="Normal 158 2 13" xfId="20861" xr:uid="{00000000-0005-0000-0000-000080510000}"/>
    <cellStyle name="Normal 158 2 14" xfId="20862" xr:uid="{00000000-0005-0000-0000-000081510000}"/>
    <cellStyle name="Normal 158 2 15" xfId="20863" xr:uid="{00000000-0005-0000-0000-000082510000}"/>
    <cellStyle name="Normal 158 2 2" xfId="20864" xr:uid="{00000000-0005-0000-0000-000083510000}"/>
    <cellStyle name="Normal 158 2 2 2" xfId="20865" xr:uid="{00000000-0005-0000-0000-000084510000}"/>
    <cellStyle name="Normal 158 2 3" xfId="20866" xr:uid="{00000000-0005-0000-0000-000085510000}"/>
    <cellStyle name="Normal 158 2 3 10" xfId="20867" xr:uid="{00000000-0005-0000-0000-000086510000}"/>
    <cellStyle name="Normal 158 2 3 11" xfId="20868" xr:uid="{00000000-0005-0000-0000-000087510000}"/>
    <cellStyle name="Normal 158 2 3 2" xfId="20869" xr:uid="{00000000-0005-0000-0000-000088510000}"/>
    <cellStyle name="Normal 158 2 3 2 2" xfId="20870" xr:uid="{00000000-0005-0000-0000-000089510000}"/>
    <cellStyle name="Normal 158 2 3 2 2 2" xfId="20871" xr:uid="{00000000-0005-0000-0000-00008A510000}"/>
    <cellStyle name="Normal 158 2 3 2 2 2 2" xfId="20872" xr:uid="{00000000-0005-0000-0000-00008B510000}"/>
    <cellStyle name="Normal 158 2 3 2 2 3" xfId="20873" xr:uid="{00000000-0005-0000-0000-00008C510000}"/>
    <cellStyle name="Normal 158 2 3 2 2 3 2" xfId="20874" xr:uid="{00000000-0005-0000-0000-00008D510000}"/>
    <cellStyle name="Normal 158 2 3 2 2 4" xfId="20875" xr:uid="{00000000-0005-0000-0000-00008E510000}"/>
    <cellStyle name="Normal 158 2 3 2 2 5" xfId="20876" xr:uid="{00000000-0005-0000-0000-00008F510000}"/>
    <cellStyle name="Normal 158 2 3 2 2 6" xfId="20877" xr:uid="{00000000-0005-0000-0000-000090510000}"/>
    <cellStyle name="Normal 158 2 3 2 2 7" xfId="20878" xr:uid="{00000000-0005-0000-0000-000091510000}"/>
    <cellStyle name="Normal 158 2 3 2 3" xfId="20879" xr:uid="{00000000-0005-0000-0000-000092510000}"/>
    <cellStyle name="Normal 158 2 3 2 3 2" xfId="20880" xr:uid="{00000000-0005-0000-0000-000093510000}"/>
    <cellStyle name="Normal 158 2 3 2 3 2 2" xfId="20881" xr:uid="{00000000-0005-0000-0000-000094510000}"/>
    <cellStyle name="Normal 158 2 3 2 3 3" xfId="20882" xr:uid="{00000000-0005-0000-0000-000095510000}"/>
    <cellStyle name="Normal 158 2 3 2 3 4" xfId="20883" xr:uid="{00000000-0005-0000-0000-000096510000}"/>
    <cellStyle name="Normal 158 2 3 2 3 5" xfId="20884" xr:uid="{00000000-0005-0000-0000-000097510000}"/>
    <cellStyle name="Normal 158 2 3 2 4" xfId="20885" xr:uid="{00000000-0005-0000-0000-000098510000}"/>
    <cellStyle name="Normal 158 2 3 2 4 2" xfId="20886" xr:uid="{00000000-0005-0000-0000-000099510000}"/>
    <cellStyle name="Normal 158 2 3 2 5" xfId="20887" xr:uid="{00000000-0005-0000-0000-00009A510000}"/>
    <cellStyle name="Normal 158 2 3 2 5 2" xfId="20888" xr:uid="{00000000-0005-0000-0000-00009B510000}"/>
    <cellStyle name="Normal 158 2 3 2 6" xfId="20889" xr:uid="{00000000-0005-0000-0000-00009C510000}"/>
    <cellStyle name="Normal 158 2 3 2 7" xfId="20890" xr:uid="{00000000-0005-0000-0000-00009D510000}"/>
    <cellStyle name="Normal 158 2 3 2 8" xfId="20891" xr:uid="{00000000-0005-0000-0000-00009E510000}"/>
    <cellStyle name="Normal 158 2 3 2 9" xfId="20892" xr:uid="{00000000-0005-0000-0000-00009F510000}"/>
    <cellStyle name="Normal 158 2 3 3" xfId="20893" xr:uid="{00000000-0005-0000-0000-0000A0510000}"/>
    <cellStyle name="Normal 158 2 3 3 2" xfId="20894" xr:uid="{00000000-0005-0000-0000-0000A1510000}"/>
    <cellStyle name="Normal 158 2 3 3 2 2" xfId="20895" xr:uid="{00000000-0005-0000-0000-0000A2510000}"/>
    <cellStyle name="Normal 158 2 3 3 2 2 2" xfId="20896" xr:uid="{00000000-0005-0000-0000-0000A3510000}"/>
    <cellStyle name="Normal 158 2 3 3 2 3" xfId="20897" xr:uid="{00000000-0005-0000-0000-0000A4510000}"/>
    <cellStyle name="Normal 158 2 3 3 2 4" xfId="20898" xr:uid="{00000000-0005-0000-0000-0000A5510000}"/>
    <cellStyle name="Normal 158 2 3 3 2 5" xfId="20899" xr:uid="{00000000-0005-0000-0000-0000A6510000}"/>
    <cellStyle name="Normal 158 2 3 3 3" xfId="20900" xr:uid="{00000000-0005-0000-0000-0000A7510000}"/>
    <cellStyle name="Normal 158 2 3 3 3 2" xfId="20901" xr:uid="{00000000-0005-0000-0000-0000A8510000}"/>
    <cellStyle name="Normal 158 2 3 3 4" xfId="20902" xr:uid="{00000000-0005-0000-0000-0000A9510000}"/>
    <cellStyle name="Normal 158 2 3 3 4 2" xfId="20903" xr:uid="{00000000-0005-0000-0000-0000AA510000}"/>
    <cellStyle name="Normal 158 2 3 3 5" xfId="20904" xr:uid="{00000000-0005-0000-0000-0000AB510000}"/>
    <cellStyle name="Normal 158 2 3 3 6" xfId="20905" xr:uid="{00000000-0005-0000-0000-0000AC510000}"/>
    <cellStyle name="Normal 158 2 3 3 7" xfId="20906" xr:uid="{00000000-0005-0000-0000-0000AD510000}"/>
    <cellStyle name="Normal 158 2 3 3 8" xfId="20907" xr:uid="{00000000-0005-0000-0000-0000AE510000}"/>
    <cellStyle name="Normal 158 2 3 4" xfId="20908" xr:uid="{00000000-0005-0000-0000-0000AF510000}"/>
    <cellStyle name="Normal 158 2 3 4 2" xfId="20909" xr:uid="{00000000-0005-0000-0000-0000B0510000}"/>
    <cellStyle name="Normal 158 2 3 4 2 2" xfId="20910" xr:uid="{00000000-0005-0000-0000-0000B1510000}"/>
    <cellStyle name="Normal 158 2 3 4 3" xfId="20911" xr:uid="{00000000-0005-0000-0000-0000B2510000}"/>
    <cellStyle name="Normal 158 2 3 4 3 2" xfId="20912" xr:uid="{00000000-0005-0000-0000-0000B3510000}"/>
    <cellStyle name="Normal 158 2 3 4 4" xfId="20913" xr:uid="{00000000-0005-0000-0000-0000B4510000}"/>
    <cellStyle name="Normal 158 2 3 4 5" xfId="20914" xr:uid="{00000000-0005-0000-0000-0000B5510000}"/>
    <cellStyle name="Normal 158 2 3 4 6" xfId="20915" xr:uid="{00000000-0005-0000-0000-0000B6510000}"/>
    <cellStyle name="Normal 158 2 3 4 7" xfId="20916" xr:uid="{00000000-0005-0000-0000-0000B7510000}"/>
    <cellStyle name="Normal 158 2 3 5" xfId="20917" xr:uid="{00000000-0005-0000-0000-0000B8510000}"/>
    <cellStyle name="Normal 158 2 3 5 2" xfId="20918" xr:uid="{00000000-0005-0000-0000-0000B9510000}"/>
    <cellStyle name="Normal 158 2 3 5 2 2" xfId="20919" xr:uid="{00000000-0005-0000-0000-0000BA510000}"/>
    <cellStyle name="Normal 158 2 3 5 3" xfId="20920" xr:uid="{00000000-0005-0000-0000-0000BB510000}"/>
    <cellStyle name="Normal 158 2 3 5 4" xfId="20921" xr:uid="{00000000-0005-0000-0000-0000BC510000}"/>
    <cellStyle name="Normal 158 2 3 5 5" xfId="20922" xr:uid="{00000000-0005-0000-0000-0000BD510000}"/>
    <cellStyle name="Normal 158 2 3 6" xfId="20923" xr:uid="{00000000-0005-0000-0000-0000BE510000}"/>
    <cellStyle name="Normal 158 2 3 6 2" xfId="20924" xr:uid="{00000000-0005-0000-0000-0000BF510000}"/>
    <cellStyle name="Normal 158 2 3 7" xfId="20925" xr:uid="{00000000-0005-0000-0000-0000C0510000}"/>
    <cellStyle name="Normal 158 2 3 7 2" xfId="20926" xr:uid="{00000000-0005-0000-0000-0000C1510000}"/>
    <cellStyle name="Normal 158 2 3 8" xfId="20927" xr:uid="{00000000-0005-0000-0000-0000C2510000}"/>
    <cellStyle name="Normal 158 2 3 9" xfId="20928" xr:uid="{00000000-0005-0000-0000-0000C3510000}"/>
    <cellStyle name="Normal 158 2 4" xfId="20929" xr:uid="{00000000-0005-0000-0000-0000C4510000}"/>
    <cellStyle name="Normal 158 2 4 2" xfId="20930" xr:uid="{00000000-0005-0000-0000-0000C5510000}"/>
    <cellStyle name="Normal 158 2 4 2 2" xfId="20931" xr:uid="{00000000-0005-0000-0000-0000C6510000}"/>
    <cellStyle name="Normal 158 2 4 2 2 2" xfId="20932" xr:uid="{00000000-0005-0000-0000-0000C7510000}"/>
    <cellStyle name="Normal 158 2 4 2 3" xfId="20933" xr:uid="{00000000-0005-0000-0000-0000C8510000}"/>
    <cellStyle name="Normal 158 2 4 2 3 2" xfId="20934" xr:uid="{00000000-0005-0000-0000-0000C9510000}"/>
    <cellStyle name="Normal 158 2 4 2 4" xfId="20935" xr:uid="{00000000-0005-0000-0000-0000CA510000}"/>
    <cellStyle name="Normal 158 2 4 2 5" xfId="20936" xr:uid="{00000000-0005-0000-0000-0000CB510000}"/>
    <cellStyle name="Normal 158 2 4 2 6" xfId="20937" xr:uid="{00000000-0005-0000-0000-0000CC510000}"/>
    <cellStyle name="Normal 158 2 4 2 7" xfId="20938" xr:uid="{00000000-0005-0000-0000-0000CD510000}"/>
    <cellStyle name="Normal 158 2 4 3" xfId="20939" xr:uid="{00000000-0005-0000-0000-0000CE510000}"/>
    <cellStyle name="Normal 158 2 4 3 2" xfId="20940" xr:uid="{00000000-0005-0000-0000-0000CF510000}"/>
    <cellStyle name="Normal 158 2 4 3 2 2" xfId="20941" xr:uid="{00000000-0005-0000-0000-0000D0510000}"/>
    <cellStyle name="Normal 158 2 4 3 3" xfId="20942" xr:uid="{00000000-0005-0000-0000-0000D1510000}"/>
    <cellStyle name="Normal 158 2 4 3 4" xfId="20943" xr:uid="{00000000-0005-0000-0000-0000D2510000}"/>
    <cellStyle name="Normal 158 2 4 3 5" xfId="20944" xr:uid="{00000000-0005-0000-0000-0000D3510000}"/>
    <cellStyle name="Normal 158 2 4 4" xfId="20945" xr:uid="{00000000-0005-0000-0000-0000D4510000}"/>
    <cellStyle name="Normal 158 2 4 4 2" xfId="20946" xr:uid="{00000000-0005-0000-0000-0000D5510000}"/>
    <cellStyle name="Normal 158 2 4 5" xfId="20947" xr:uid="{00000000-0005-0000-0000-0000D6510000}"/>
    <cellStyle name="Normal 158 2 4 5 2" xfId="20948" xr:uid="{00000000-0005-0000-0000-0000D7510000}"/>
    <cellStyle name="Normal 158 2 4 6" xfId="20949" xr:uid="{00000000-0005-0000-0000-0000D8510000}"/>
    <cellStyle name="Normal 158 2 4 7" xfId="20950" xr:uid="{00000000-0005-0000-0000-0000D9510000}"/>
    <cellStyle name="Normal 158 2 4 8" xfId="20951" xr:uid="{00000000-0005-0000-0000-0000DA510000}"/>
    <cellStyle name="Normal 158 2 4 9" xfId="20952" xr:uid="{00000000-0005-0000-0000-0000DB510000}"/>
    <cellStyle name="Normal 158 2 5" xfId="20953" xr:uid="{00000000-0005-0000-0000-0000DC510000}"/>
    <cellStyle name="Normal 158 2 5 2" xfId="20954" xr:uid="{00000000-0005-0000-0000-0000DD510000}"/>
    <cellStyle name="Normal 158 2 5 2 2" xfId="20955" xr:uid="{00000000-0005-0000-0000-0000DE510000}"/>
    <cellStyle name="Normal 158 2 5 2 2 2" xfId="20956" xr:uid="{00000000-0005-0000-0000-0000DF510000}"/>
    <cellStyle name="Normal 158 2 5 2 3" xfId="20957" xr:uid="{00000000-0005-0000-0000-0000E0510000}"/>
    <cellStyle name="Normal 158 2 5 2 3 2" xfId="20958" xr:uid="{00000000-0005-0000-0000-0000E1510000}"/>
    <cellStyle name="Normal 158 2 5 2 4" xfId="20959" xr:uid="{00000000-0005-0000-0000-0000E2510000}"/>
    <cellStyle name="Normal 158 2 5 2 5" xfId="20960" xr:uid="{00000000-0005-0000-0000-0000E3510000}"/>
    <cellStyle name="Normal 158 2 5 2 6" xfId="20961" xr:uid="{00000000-0005-0000-0000-0000E4510000}"/>
    <cellStyle name="Normal 158 2 5 2 7" xfId="20962" xr:uid="{00000000-0005-0000-0000-0000E5510000}"/>
    <cellStyle name="Normal 158 2 5 3" xfId="20963" xr:uid="{00000000-0005-0000-0000-0000E6510000}"/>
    <cellStyle name="Normal 158 2 5 3 2" xfId="20964" xr:uid="{00000000-0005-0000-0000-0000E7510000}"/>
    <cellStyle name="Normal 158 2 5 3 2 2" xfId="20965" xr:uid="{00000000-0005-0000-0000-0000E8510000}"/>
    <cellStyle name="Normal 158 2 5 3 3" xfId="20966" xr:uid="{00000000-0005-0000-0000-0000E9510000}"/>
    <cellStyle name="Normal 158 2 5 3 4" xfId="20967" xr:uid="{00000000-0005-0000-0000-0000EA510000}"/>
    <cellStyle name="Normal 158 2 5 3 5" xfId="20968" xr:uid="{00000000-0005-0000-0000-0000EB510000}"/>
    <cellStyle name="Normal 158 2 5 4" xfId="20969" xr:uid="{00000000-0005-0000-0000-0000EC510000}"/>
    <cellStyle name="Normal 158 2 5 4 2" xfId="20970" xr:uid="{00000000-0005-0000-0000-0000ED510000}"/>
    <cellStyle name="Normal 158 2 5 5" xfId="20971" xr:uid="{00000000-0005-0000-0000-0000EE510000}"/>
    <cellStyle name="Normal 158 2 5 5 2" xfId="20972" xr:uid="{00000000-0005-0000-0000-0000EF510000}"/>
    <cellStyle name="Normal 158 2 5 6" xfId="20973" xr:uid="{00000000-0005-0000-0000-0000F0510000}"/>
    <cellStyle name="Normal 158 2 5 7" xfId="20974" xr:uid="{00000000-0005-0000-0000-0000F1510000}"/>
    <cellStyle name="Normal 158 2 5 8" xfId="20975" xr:uid="{00000000-0005-0000-0000-0000F2510000}"/>
    <cellStyle name="Normal 158 2 5 9" xfId="20976" xr:uid="{00000000-0005-0000-0000-0000F3510000}"/>
    <cellStyle name="Normal 158 2 6" xfId="20977" xr:uid="{00000000-0005-0000-0000-0000F4510000}"/>
    <cellStyle name="Normal 158 2 6 2" xfId="20978" xr:uid="{00000000-0005-0000-0000-0000F5510000}"/>
    <cellStyle name="Normal 158 2 6 2 2" xfId="20979" xr:uid="{00000000-0005-0000-0000-0000F6510000}"/>
    <cellStyle name="Normal 158 2 6 2 2 2" xfId="20980" xr:uid="{00000000-0005-0000-0000-0000F7510000}"/>
    <cellStyle name="Normal 158 2 6 2 3" xfId="20981" xr:uid="{00000000-0005-0000-0000-0000F8510000}"/>
    <cellStyle name="Normal 158 2 6 2 3 2" xfId="20982" xr:uid="{00000000-0005-0000-0000-0000F9510000}"/>
    <cellStyle name="Normal 158 2 6 2 4" xfId="20983" xr:uid="{00000000-0005-0000-0000-0000FA510000}"/>
    <cellStyle name="Normal 158 2 6 2 5" xfId="20984" xr:uid="{00000000-0005-0000-0000-0000FB510000}"/>
    <cellStyle name="Normal 158 2 6 2 6" xfId="20985" xr:uid="{00000000-0005-0000-0000-0000FC510000}"/>
    <cellStyle name="Normal 158 2 6 2 7" xfId="20986" xr:uid="{00000000-0005-0000-0000-0000FD510000}"/>
    <cellStyle name="Normal 158 2 6 3" xfId="20987" xr:uid="{00000000-0005-0000-0000-0000FE510000}"/>
    <cellStyle name="Normal 158 2 6 3 2" xfId="20988" xr:uid="{00000000-0005-0000-0000-0000FF510000}"/>
    <cellStyle name="Normal 158 2 6 3 2 2" xfId="20989" xr:uid="{00000000-0005-0000-0000-000000520000}"/>
    <cellStyle name="Normal 158 2 6 3 3" xfId="20990" xr:uid="{00000000-0005-0000-0000-000001520000}"/>
    <cellStyle name="Normal 158 2 6 3 4" xfId="20991" xr:uid="{00000000-0005-0000-0000-000002520000}"/>
    <cellStyle name="Normal 158 2 6 3 5" xfId="20992" xr:uid="{00000000-0005-0000-0000-000003520000}"/>
    <cellStyle name="Normal 158 2 6 4" xfId="20993" xr:uid="{00000000-0005-0000-0000-000004520000}"/>
    <cellStyle name="Normal 158 2 6 4 2" xfId="20994" xr:uid="{00000000-0005-0000-0000-000005520000}"/>
    <cellStyle name="Normal 158 2 6 5" xfId="20995" xr:uid="{00000000-0005-0000-0000-000006520000}"/>
    <cellStyle name="Normal 158 2 6 5 2" xfId="20996" xr:uid="{00000000-0005-0000-0000-000007520000}"/>
    <cellStyle name="Normal 158 2 6 6" xfId="20997" xr:uid="{00000000-0005-0000-0000-000008520000}"/>
    <cellStyle name="Normal 158 2 6 7" xfId="20998" xr:uid="{00000000-0005-0000-0000-000009520000}"/>
    <cellStyle name="Normal 158 2 6 8" xfId="20999" xr:uid="{00000000-0005-0000-0000-00000A520000}"/>
    <cellStyle name="Normal 158 2 6 9" xfId="21000" xr:uid="{00000000-0005-0000-0000-00000B520000}"/>
    <cellStyle name="Normal 158 2 7" xfId="21001" xr:uid="{00000000-0005-0000-0000-00000C520000}"/>
    <cellStyle name="Normal 158 2 7 2" xfId="21002" xr:uid="{00000000-0005-0000-0000-00000D520000}"/>
    <cellStyle name="Normal 158 2 7 2 2" xfId="21003" xr:uid="{00000000-0005-0000-0000-00000E520000}"/>
    <cellStyle name="Normal 158 2 7 2 2 2" xfId="21004" xr:uid="{00000000-0005-0000-0000-00000F520000}"/>
    <cellStyle name="Normal 158 2 7 2 3" xfId="21005" xr:uid="{00000000-0005-0000-0000-000010520000}"/>
    <cellStyle name="Normal 158 2 7 2 4" xfId="21006" xr:uid="{00000000-0005-0000-0000-000011520000}"/>
    <cellStyle name="Normal 158 2 7 2 5" xfId="21007" xr:uid="{00000000-0005-0000-0000-000012520000}"/>
    <cellStyle name="Normal 158 2 7 3" xfId="21008" xr:uid="{00000000-0005-0000-0000-000013520000}"/>
    <cellStyle name="Normal 158 2 7 3 2" xfId="21009" xr:uid="{00000000-0005-0000-0000-000014520000}"/>
    <cellStyle name="Normal 158 2 7 4" xfId="21010" xr:uid="{00000000-0005-0000-0000-000015520000}"/>
    <cellStyle name="Normal 158 2 7 4 2" xfId="21011" xr:uid="{00000000-0005-0000-0000-000016520000}"/>
    <cellStyle name="Normal 158 2 7 5" xfId="21012" xr:uid="{00000000-0005-0000-0000-000017520000}"/>
    <cellStyle name="Normal 158 2 7 6" xfId="21013" xr:uid="{00000000-0005-0000-0000-000018520000}"/>
    <cellStyle name="Normal 158 2 7 7" xfId="21014" xr:uid="{00000000-0005-0000-0000-000019520000}"/>
    <cellStyle name="Normal 158 2 7 8" xfId="21015" xr:uid="{00000000-0005-0000-0000-00001A520000}"/>
    <cellStyle name="Normal 158 2 8" xfId="21016" xr:uid="{00000000-0005-0000-0000-00001B520000}"/>
    <cellStyle name="Normal 158 2 8 2" xfId="21017" xr:uid="{00000000-0005-0000-0000-00001C520000}"/>
    <cellStyle name="Normal 158 2 8 2 2" xfId="21018" xr:uid="{00000000-0005-0000-0000-00001D520000}"/>
    <cellStyle name="Normal 158 2 8 3" xfId="21019" xr:uid="{00000000-0005-0000-0000-00001E520000}"/>
    <cellStyle name="Normal 158 2 8 3 2" xfId="21020" xr:uid="{00000000-0005-0000-0000-00001F520000}"/>
    <cellStyle name="Normal 158 2 8 4" xfId="21021" xr:uid="{00000000-0005-0000-0000-000020520000}"/>
    <cellStyle name="Normal 158 2 8 5" xfId="21022" xr:uid="{00000000-0005-0000-0000-000021520000}"/>
    <cellStyle name="Normal 158 2 8 6" xfId="21023" xr:uid="{00000000-0005-0000-0000-000022520000}"/>
    <cellStyle name="Normal 158 2 8 7" xfId="21024" xr:uid="{00000000-0005-0000-0000-000023520000}"/>
    <cellStyle name="Normal 158 2 9" xfId="21025" xr:uid="{00000000-0005-0000-0000-000024520000}"/>
    <cellStyle name="Normal 158 2 9 2" xfId="21026" xr:uid="{00000000-0005-0000-0000-000025520000}"/>
    <cellStyle name="Normal 158 2 9 2 2" xfId="21027" xr:uid="{00000000-0005-0000-0000-000026520000}"/>
    <cellStyle name="Normal 158 2 9 3" xfId="21028" xr:uid="{00000000-0005-0000-0000-000027520000}"/>
    <cellStyle name="Normal 158 2 9 4" xfId="21029" xr:uid="{00000000-0005-0000-0000-000028520000}"/>
    <cellStyle name="Normal 158 2 9 5" xfId="21030" xr:uid="{00000000-0005-0000-0000-000029520000}"/>
    <cellStyle name="Normal 158 3" xfId="21031" xr:uid="{00000000-0005-0000-0000-00002A520000}"/>
    <cellStyle name="Normal 158 3 2" xfId="21032" xr:uid="{00000000-0005-0000-0000-00002B520000}"/>
    <cellStyle name="Normal 158 3 2 2" xfId="21033" xr:uid="{00000000-0005-0000-0000-00002C520000}"/>
    <cellStyle name="Normal 158 3 2 3" xfId="21034" xr:uid="{00000000-0005-0000-0000-00002D520000}"/>
    <cellStyle name="Normal 158 3 3" xfId="21035" xr:uid="{00000000-0005-0000-0000-00002E520000}"/>
    <cellStyle name="Normal 158 3 4" xfId="21036" xr:uid="{00000000-0005-0000-0000-00002F520000}"/>
    <cellStyle name="Normal 158 4" xfId="21037" xr:uid="{00000000-0005-0000-0000-000030520000}"/>
    <cellStyle name="Normal 158 4 2" xfId="21038" xr:uid="{00000000-0005-0000-0000-000031520000}"/>
    <cellStyle name="Normal 158 4 2 2" xfId="21039" xr:uid="{00000000-0005-0000-0000-000032520000}"/>
    <cellStyle name="Normal 158 4 2 2 2" xfId="21040" xr:uid="{00000000-0005-0000-0000-000033520000}"/>
    <cellStyle name="Normal 158 4 2 3" xfId="21041" xr:uid="{00000000-0005-0000-0000-000034520000}"/>
    <cellStyle name="Normal 158 4 2 4" xfId="21042" xr:uid="{00000000-0005-0000-0000-000035520000}"/>
    <cellStyle name="Normal 158 4 2 5" xfId="21043" xr:uid="{00000000-0005-0000-0000-000036520000}"/>
    <cellStyle name="Normal 158 4 3" xfId="21044" xr:uid="{00000000-0005-0000-0000-000037520000}"/>
    <cellStyle name="Normal 158 4 3 2" xfId="21045" xr:uid="{00000000-0005-0000-0000-000038520000}"/>
    <cellStyle name="Normal 158 4 4" xfId="21046" xr:uid="{00000000-0005-0000-0000-000039520000}"/>
    <cellStyle name="Normal 158 4 4 2" xfId="21047" xr:uid="{00000000-0005-0000-0000-00003A520000}"/>
    <cellStyle name="Normal 158 4 5" xfId="21048" xr:uid="{00000000-0005-0000-0000-00003B520000}"/>
    <cellStyle name="Normal 158 4 6" xfId="21049" xr:uid="{00000000-0005-0000-0000-00003C520000}"/>
    <cellStyle name="Normal 158 4 7" xfId="21050" xr:uid="{00000000-0005-0000-0000-00003D520000}"/>
    <cellStyle name="Normal 158 4 8" xfId="21051" xr:uid="{00000000-0005-0000-0000-00003E520000}"/>
    <cellStyle name="Normal 158 5" xfId="21052" xr:uid="{00000000-0005-0000-0000-00003F520000}"/>
    <cellStyle name="Normal 158 5 2" xfId="21053" xr:uid="{00000000-0005-0000-0000-000040520000}"/>
    <cellStyle name="Normal 158 5 2 2" xfId="21054" xr:uid="{00000000-0005-0000-0000-000041520000}"/>
    <cellStyle name="Normal 158 5 2 2 2" xfId="21055" xr:uid="{00000000-0005-0000-0000-000042520000}"/>
    <cellStyle name="Normal 158 5 2 3" xfId="21056" xr:uid="{00000000-0005-0000-0000-000043520000}"/>
    <cellStyle name="Normal 158 5 2 4" xfId="21057" xr:uid="{00000000-0005-0000-0000-000044520000}"/>
    <cellStyle name="Normal 158 5 2 5" xfId="21058" xr:uid="{00000000-0005-0000-0000-000045520000}"/>
    <cellStyle name="Normal 158 5 3" xfId="21059" xr:uid="{00000000-0005-0000-0000-000046520000}"/>
    <cellStyle name="Normal 158 5 3 2" xfId="21060" xr:uid="{00000000-0005-0000-0000-000047520000}"/>
    <cellStyle name="Normal 158 5 4" xfId="21061" xr:uid="{00000000-0005-0000-0000-000048520000}"/>
    <cellStyle name="Normal 158 5 4 2" xfId="21062" xr:uid="{00000000-0005-0000-0000-000049520000}"/>
    <cellStyle name="Normal 158 5 5" xfId="21063" xr:uid="{00000000-0005-0000-0000-00004A520000}"/>
    <cellStyle name="Normal 158 5 6" xfId="21064" xr:uid="{00000000-0005-0000-0000-00004B520000}"/>
    <cellStyle name="Normal 158 5 7" xfId="21065" xr:uid="{00000000-0005-0000-0000-00004C520000}"/>
    <cellStyle name="Normal 158 5 8" xfId="21066" xr:uid="{00000000-0005-0000-0000-00004D520000}"/>
    <cellStyle name="Normal 158 6" xfId="21067" xr:uid="{00000000-0005-0000-0000-00004E520000}"/>
    <cellStyle name="Normal 158 6 2" xfId="21068" xr:uid="{00000000-0005-0000-0000-00004F520000}"/>
    <cellStyle name="Normal 158 6 3" xfId="21069" xr:uid="{00000000-0005-0000-0000-000050520000}"/>
    <cellStyle name="Normal 158 7" xfId="21070" xr:uid="{00000000-0005-0000-0000-000051520000}"/>
    <cellStyle name="Normal 158 7 2" xfId="21071" xr:uid="{00000000-0005-0000-0000-000052520000}"/>
    <cellStyle name="Normal 158 7 3" xfId="21072" xr:uid="{00000000-0005-0000-0000-000053520000}"/>
    <cellStyle name="Normal 158 8" xfId="21073" xr:uid="{00000000-0005-0000-0000-000054520000}"/>
    <cellStyle name="Normal 158 9" xfId="21074" xr:uid="{00000000-0005-0000-0000-000055520000}"/>
    <cellStyle name="Normal 159" xfId="21075" xr:uid="{00000000-0005-0000-0000-000056520000}"/>
    <cellStyle name="Normal 159 2" xfId="21076" xr:uid="{00000000-0005-0000-0000-000057520000}"/>
    <cellStyle name="Normal 159 2 10" xfId="21077" xr:uid="{00000000-0005-0000-0000-000058520000}"/>
    <cellStyle name="Normal 159 2 10 2" xfId="21078" xr:uid="{00000000-0005-0000-0000-000059520000}"/>
    <cellStyle name="Normal 159 2 11" xfId="21079" xr:uid="{00000000-0005-0000-0000-00005A520000}"/>
    <cellStyle name="Normal 159 2 11 2" xfId="21080" xr:uid="{00000000-0005-0000-0000-00005B520000}"/>
    <cellStyle name="Normal 159 2 12" xfId="21081" xr:uid="{00000000-0005-0000-0000-00005C520000}"/>
    <cellStyle name="Normal 159 2 13" xfId="21082" xr:uid="{00000000-0005-0000-0000-00005D520000}"/>
    <cellStyle name="Normal 159 2 14" xfId="21083" xr:uid="{00000000-0005-0000-0000-00005E520000}"/>
    <cellStyle name="Normal 159 2 15" xfId="21084" xr:uid="{00000000-0005-0000-0000-00005F520000}"/>
    <cellStyle name="Normal 159 2 2" xfId="21085" xr:uid="{00000000-0005-0000-0000-000060520000}"/>
    <cellStyle name="Normal 159 2 3" xfId="21086" xr:uid="{00000000-0005-0000-0000-000061520000}"/>
    <cellStyle name="Normal 159 2 3 10" xfId="21087" xr:uid="{00000000-0005-0000-0000-000062520000}"/>
    <cellStyle name="Normal 159 2 3 11" xfId="21088" xr:uid="{00000000-0005-0000-0000-000063520000}"/>
    <cellStyle name="Normal 159 2 3 2" xfId="21089" xr:uid="{00000000-0005-0000-0000-000064520000}"/>
    <cellStyle name="Normal 159 2 3 2 2" xfId="21090" xr:uid="{00000000-0005-0000-0000-000065520000}"/>
    <cellStyle name="Normal 159 2 3 2 2 2" xfId="21091" xr:uid="{00000000-0005-0000-0000-000066520000}"/>
    <cellStyle name="Normal 159 2 3 2 2 2 2" xfId="21092" xr:uid="{00000000-0005-0000-0000-000067520000}"/>
    <cellStyle name="Normal 159 2 3 2 2 3" xfId="21093" xr:uid="{00000000-0005-0000-0000-000068520000}"/>
    <cellStyle name="Normal 159 2 3 2 2 3 2" xfId="21094" xr:uid="{00000000-0005-0000-0000-000069520000}"/>
    <cellStyle name="Normal 159 2 3 2 2 4" xfId="21095" xr:uid="{00000000-0005-0000-0000-00006A520000}"/>
    <cellStyle name="Normal 159 2 3 2 2 5" xfId="21096" xr:uid="{00000000-0005-0000-0000-00006B520000}"/>
    <cellStyle name="Normal 159 2 3 2 2 6" xfId="21097" xr:uid="{00000000-0005-0000-0000-00006C520000}"/>
    <cellStyle name="Normal 159 2 3 2 2 7" xfId="21098" xr:uid="{00000000-0005-0000-0000-00006D520000}"/>
    <cellStyle name="Normal 159 2 3 2 3" xfId="21099" xr:uid="{00000000-0005-0000-0000-00006E520000}"/>
    <cellStyle name="Normal 159 2 3 2 3 2" xfId="21100" xr:uid="{00000000-0005-0000-0000-00006F520000}"/>
    <cellStyle name="Normal 159 2 3 2 3 2 2" xfId="21101" xr:uid="{00000000-0005-0000-0000-000070520000}"/>
    <cellStyle name="Normal 159 2 3 2 3 3" xfId="21102" xr:uid="{00000000-0005-0000-0000-000071520000}"/>
    <cellStyle name="Normal 159 2 3 2 3 4" xfId="21103" xr:uid="{00000000-0005-0000-0000-000072520000}"/>
    <cellStyle name="Normal 159 2 3 2 3 5" xfId="21104" xr:uid="{00000000-0005-0000-0000-000073520000}"/>
    <cellStyle name="Normal 159 2 3 2 4" xfId="21105" xr:uid="{00000000-0005-0000-0000-000074520000}"/>
    <cellStyle name="Normal 159 2 3 2 4 2" xfId="21106" xr:uid="{00000000-0005-0000-0000-000075520000}"/>
    <cellStyle name="Normal 159 2 3 2 5" xfId="21107" xr:uid="{00000000-0005-0000-0000-000076520000}"/>
    <cellStyle name="Normal 159 2 3 2 5 2" xfId="21108" xr:uid="{00000000-0005-0000-0000-000077520000}"/>
    <cellStyle name="Normal 159 2 3 2 6" xfId="21109" xr:uid="{00000000-0005-0000-0000-000078520000}"/>
    <cellStyle name="Normal 159 2 3 2 7" xfId="21110" xr:uid="{00000000-0005-0000-0000-000079520000}"/>
    <cellStyle name="Normal 159 2 3 2 8" xfId="21111" xr:uid="{00000000-0005-0000-0000-00007A520000}"/>
    <cellStyle name="Normal 159 2 3 2 9" xfId="21112" xr:uid="{00000000-0005-0000-0000-00007B520000}"/>
    <cellStyle name="Normal 159 2 3 3" xfId="21113" xr:uid="{00000000-0005-0000-0000-00007C520000}"/>
    <cellStyle name="Normal 159 2 3 3 2" xfId="21114" xr:uid="{00000000-0005-0000-0000-00007D520000}"/>
    <cellStyle name="Normal 159 2 3 3 2 2" xfId="21115" xr:uid="{00000000-0005-0000-0000-00007E520000}"/>
    <cellStyle name="Normal 159 2 3 3 2 2 2" xfId="21116" xr:uid="{00000000-0005-0000-0000-00007F520000}"/>
    <cellStyle name="Normal 159 2 3 3 2 3" xfId="21117" xr:uid="{00000000-0005-0000-0000-000080520000}"/>
    <cellStyle name="Normal 159 2 3 3 2 4" xfId="21118" xr:uid="{00000000-0005-0000-0000-000081520000}"/>
    <cellStyle name="Normal 159 2 3 3 2 5" xfId="21119" xr:uid="{00000000-0005-0000-0000-000082520000}"/>
    <cellStyle name="Normal 159 2 3 3 3" xfId="21120" xr:uid="{00000000-0005-0000-0000-000083520000}"/>
    <cellStyle name="Normal 159 2 3 3 3 2" xfId="21121" xr:uid="{00000000-0005-0000-0000-000084520000}"/>
    <cellStyle name="Normal 159 2 3 3 4" xfId="21122" xr:uid="{00000000-0005-0000-0000-000085520000}"/>
    <cellStyle name="Normal 159 2 3 3 4 2" xfId="21123" xr:uid="{00000000-0005-0000-0000-000086520000}"/>
    <cellStyle name="Normal 159 2 3 3 5" xfId="21124" xr:uid="{00000000-0005-0000-0000-000087520000}"/>
    <cellStyle name="Normal 159 2 3 3 6" xfId="21125" xr:uid="{00000000-0005-0000-0000-000088520000}"/>
    <cellStyle name="Normal 159 2 3 3 7" xfId="21126" xr:uid="{00000000-0005-0000-0000-000089520000}"/>
    <cellStyle name="Normal 159 2 3 3 8" xfId="21127" xr:uid="{00000000-0005-0000-0000-00008A520000}"/>
    <cellStyle name="Normal 159 2 3 4" xfId="21128" xr:uid="{00000000-0005-0000-0000-00008B520000}"/>
    <cellStyle name="Normal 159 2 3 4 2" xfId="21129" xr:uid="{00000000-0005-0000-0000-00008C520000}"/>
    <cellStyle name="Normal 159 2 3 4 2 2" xfId="21130" xr:uid="{00000000-0005-0000-0000-00008D520000}"/>
    <cellStyle name="Normal 159 2 3 4 3" xfId="21131" xr:uid="{00000000-0005-0000-0000-00008E520000}"/>
    <cellStyle name="Normal 159 2 3 4 3 2" xfId="21132" xr:uid="{00000000-0005-0000-0000-00008F520000}"/>
    <cellStyle name="Normal 159 2 3 4 4" xfId="21133" xr:uid="{00000000-0005-0000-0000-000090520000}"/>
    <cellStyle name="Normal 159 2 3 4 5" xfId="21134" xr:uid="{00000000-0005-0000-0000-000091520000}"/>
    <cellStyle name="Normal 159 2 3 4 6" xfId="21135" xr:uid="{00000000-0005-0000-0000-000092520000}"/>
    <cellStyle name="Normal 159 2 3 4 7" xfId="21136" xr:uid="{00000000-0005-0000-0000-000093520000}"/>
    <cellStyle name="Normal 159 2 3 5" xfId="21137" xr:uid="{00000000-0005-0000-0000-000094520000}"/>
    <cellStyle name="Normal 159 2 3 5 2" xfId="21138" xr:uid="{00000000-0005-0000-0000-000095520000}"/>
    <cellStyle name="Normal 159 2 3 5 2 2" xfId="21139" xr:uid="{00000000-0005-0000-0000-000096520000}"/>
    <cellStyle name="Normal 159 2 3 5 3" xfId="21140" xr:uid="{00000000-0005-0000-0000-000097520000}"/>
    <cellStyle name="Normal 159 2 3 5 4" xfId="21141" xr:uid="{00000000-0005-0000-0000-000098520000}"/>
    <cellStyle name="Normal 159 2 3 5 5" xfId="21142" xr:uid="{00000000-0005-0000-0000-000099520000}"/>
    <cellStyle name="Normal 159 2 3 6" xfId="21143" xr:uid="{00000000-0005-0000-0000-00009A520000}"/>
    <cellStyle name="Normal 159 2 3 6 2" xfId="21144" xr:uid="{00000000-0005-0000-0000-00009B520000}"/>
    <cellStyle name="Normal 159 2 3 7" xfId="21145" xr:uid="{00000000-0005-0000-0000-00009C520000}"/>
    <cellStyle name="Normal 159 2 3 7 2" xfId="21146" xr:uid="{00000000-0005-0000-0000-00009D520000}"/>
    <cellStyle name="Normal 159 2 3 8" xfId="21147" xr:uid="{00000000-0005-0000-0000-00009E520000}"/>
    <cellStyle name="Normal 159 2 3 9" xfId="21148" xr:uid="{00000000-0005-0000-0000-00009F520000}"/>
    <cellStyle name="Normal 159 2 4" xfId="21149" xr:uid="{00000000-0005-0000-0000-0000A0520000}"/>
    <cellStyle name="Normal 159 2 4 2" xfId="21150" xr:uid="{00000000-0005-0000-0000-0000A1520000}"/>
    <cellStyle name="Normal 159 2 4 2 2" xfId="21151" xr:uid="{00000000-0005-0000-0000-0000A2520000}"/>
    <cellStyle name="Normal 159 2 4 2 2 2" xfId="21152" xr:uid="{00000000-0005-0000-0000-0000A3520000}"/>
    <cellStyle name="Normal 159 2 4 2 3" xfId="21153" xr:uid="{00000000-0005-0000-0000-0000A4520000}"/>
    <cellStyle name="Normal 159 2 4 2 3 2" xfId="21154" xr:uid="{00000000-0005-0000-0000-0000A5520000}"/>
    <cellStyle name="Normal 159 2 4 2 4" xfId="21155" xr:uid="{00000000-0005-0000-0000-0000A6520000}"/>
    <cellStyle name="Normal 159 2 4 2 5" xfId="21156" xr:uid="{00000000-0005-0000-0000-0000A7520000}"/>
    <cellStyle name="Normal 159 2 4 2 6" xfId="21157" xr:uid="{00000000-0005-0000-0000-0000A8520000}"/>
    <cellStyle name="Normal 159 2 4 2 7" xfId="21158" xr:uid="{00000000-0005-0000-0000-0000A9520000}"/>
    <cellStyle name="Normal 159 2 4 3" xfId="21159" xr:uid="{00000000-0005-0000-0000-0000AA520000}"/>
    <cellStyle name="Normal 159 2 4 3 2" xfId="21160" xr:uid="{00000000-0005-0000-0000-0000AB520000}"/>
    <cellStyle name="Normal 159 2 4 3 2 2" xfId="21161" xr:uid="{00000000-0005-0000-0000-0000AC520000}"/>
    <cellStyle name="Normal 159 2 4 3 3" xfId="21162" xr:uid="{00000000-0005-0000-0000-0000AD520000}"/>
    <cellStyle name="Normal 159 2 4 3 4" xfId="21163" xr:uid="{00000000-0005-0000-0000-0000AE520000}"/>
    <cellStyle name="Normal 159 2 4 3 5" xfId="21164" xr:uid="{00000000-0005-0000-0000-0000AF520000}"/>
    <cellStyle name="Normal 159 2 4 4" xfId="21165" xr:uid="{00000000-0005-0000-0000-0000B0520000}"/>
    <cellStyle name="Normal 159 2 4 4 2" xfId="21166" xr:uid="{00000000-0005-0000-0000-0000B1520000}"/>
    <cellStyle name="Normal 159 2 4 5" xfId="21167" xr:uid="{00000000-0005-0000-0000-0000B2520000}"/>
    <cellStyle name="Normal 159 2 4 5 2" xfId="21168" xr:uid="{00000000-0005-0000-0000-0000B3520000}"/>
    <cellStyle name="Normal 159 2 4 6" xfId="21169" xr:uid="{00000000-0005-0000-0000-0000B4520000}"/>
    <cellStyle name="Normal 159 2 4 7" xfId="21170" xr:uid="{00000000-0005-0000-0000-0000B5520000}"/>
    <cellStyle name="Normal 159 2 4 8" xfId="21171" xr:uid="{00000000-0005-0000-0000-0000B6520000}"/>
    <cellStyle name="Normal 159 2 4 9" xfId="21172" xr:uid="{00000000-0005-0000-0000-0000B7520000}"/>
    <cellStyle name="Normal 159 2 5" xfId="21173" xr:uid="{00000000-0005-0000-0000-0000B8520000}"/>
    <cellStyle name="Normal 159 2 5 2" xfId="21174" xr:uid="{00000000-0005-0000-0000-0000B9520000}"/>
    <cellStyle name="Normal 159 2 5 2 2" xfId="21175" xr:uid="{00000000-0005-0000-0000-0000BA520000}"/>
    <cellStyle name="Normal 159 2 5 2 2 2" xfId="21176" xr:uid="{00000000-0005-0000-0000-0000BB520000}"/>
    <cellStyle name="Normal 159 2 5 2 3" xfId="21177" xr:uid="{00000000-0005-0000-0000-0000BC520000}"/>
    <cellStyle name="Normal 159 2 5 2 3 2" xfId="21178" xr:uid="{00000000-0005-0000-0000-0000BD520000}"/>
    <cellStyle name="Normal 159 2 5 2 4" xfId="21179" xr:uid="{00000000-0005-0000-0000-0000BE520000}"/>
    <cellStyle name="Normal 159 2 5 2 5" xfId="21180" xr:uid="{00000000-0005-0000-0000-0000BF520000}"/>
    <cellStyle name="Normal 159 2 5 2 6" xfId="21181" xr:uid="{00000000-0005-0000-0000-0000C0520000}"/>
    <cellStyle name="Normal 159 2 5 2 7" xfId="21182" xr:uid="{00000000-0005-0000-0000-0000C1520000}"/>
    <cellStyle name="Normal 159 2 5 3" xfId="21183" xr:uid="{00000000-0005-0000-0000-0000C2520000}"/>
    <cellStyle name="Normal 159 2 5 3 2" xfId="21184" xr:uid="{00000000-0005-0000-0000-0000C3520000}"/>
    <cellStyle name="Normal 159 2 5 3 2 2" xfId="21185" xr:uid="{00000000-0005-0000-0000-0000C4520000}"/>
    <cellStyle name="Normal 159 2 5 3 3" xfId="21186" xr:uid="{00000000-0005-0000-0000-0000C5520000}"/>
    <cellStyle name="Normal 159 2 5 3 4" xfId="21187" xr:uid="{00000000-0005-0000-0000-0000C6520000}"/>
    <cellStyle name="Normal 159 2 5 3 5" xfId="21188" xr:uid="{00000000-0005-0000-0000-0000C7520000}"/>
    <cellStyle name="Normal 159 2 5 4" xfId="21189" xr:uid="{00000000-0005-0000-0000-0000C8520000}"/>
    <cellStyle name="Normal 159 2 5 4 2" xfId="21190" xr:uid="{00000000-0005-0000-0000-0000C9520000}"/>
    <cellStyle name="Normal 159 2 5 5" xfId="21191" xr:uid="{00000000-0005-0000-0000-0000CA520000}"/>
    <cellStyle name="Normal 159 2 5 5 2" xfId="21192" xr:uid="{00000000-0005-0000-0000-0000CB520000}"/>
    <cellStyle name="Normal 159 2 5 6" xfId="21193" xr:uid="{00000000-0005-0000-0000-0000CC520000}"/>
    <cellStyle name="Normal 159 2 5 7" xfId="21194" xr:uid="{00000000-0005-0000-0000-0000CD520000}"/>
    <cellStyle name="Normal 159 2 5 8" xfId="21195" xr:uid="{00000000-0005-0000-0000-0000CE520000}"/>
    <cellStyle name="Normal 159 2 5 9" xfId="21196" xr:uid="{00000000-0005-0000-0000-0000CF520000}"/>
    <cellStyle name="Normal 159 2 6" xfId="21197" xr:uid="{00000000-0005-0000-0000-0000D0520000}"/>
    <cellStyle name="Normal 159 2 6 2" xfId="21198" xr:uid="{00000000-0005-0000-0000-0000D1520000}"/>
    <cellStyle name="Normal 159 2 6 2 2" xfId="21199" xr:uid="{00000000-0005-0000-0000-0000D2520000}"/>
    <cellStyle name="Normal 159 2 6 2 2 2" xfId="21200" xr:uid="{00000000-0005-0000-0000-0000D3520000}"/>
    <cellStyle name="Normal 159 2 6 2 3" xfId="21201" xr:uid="{00000000-0005-0000-0000-0000D4520000}"/>
    <cellStyle name="Normal 159 2 6 2 3 2" xfId="21202" xr:uid="{00000000-0005-0000-0000-0000D5520000}"/>
    <cellStyle name="Normal 159 2 6 2 4" xfId="21203" xr:uid="{00000000-0005-0000-0000-0000D6520000}"/>
    <cellStyle name="Normal 159 2 6 2 5" xfId="21204" xr:uid="{00000000-0005-0000-0000-0000D7520000}"/>
    <cellStyle name="Normal 159 2 6 2 6" xfId="21205" xr:uid="{00000000-0005-0000-0000-0000D8520000}"/>
    <cellStyle name="Normal 159 2 6 2 7" xfId="21206" xr:uid="{00000000-0005-0000-0000-0000D9520000}"/>
    <cellStyle name="Normal 159 2 6 3" xfId="21207" xr:uid="{00000000-0005-0000-0000-0000DA520000}"/>
    <cellStyle name="Normal 159 2 6 3 2" xfId="21208" xr:uid="{00000000-0005-0000-0000-0000DB520000}"/>
    <cellStyle name="Normal 159 2 6 3 2 2" xfId="21209" xr:uid="{00000000-0005-0000-0000-0000DC520000}"/>
    <cellStyle name="Normal 159 2 6 3 3" xfId="21210" xr:uid="{00000000-0005-0000-0000-0000DD520000}"/>
    <cellStyle name="Normal 159 2 6 3 4" xfId="21211" xr:uid="{00000000-0005-0000-0000-0000DE520000}"/>
    <cellStyle name="Normal 159 2 6 3 5" xfId="21212" xr:uid="{00000000-0005-0000-0000-0000DF520000}"/>
    <cellStyle name="Normal 159 2 6 4" xfId="21213" xr:uid="{00000000-0005-0000-0000-0000E0520000}"/>
    <cellStyle name="Normal 159 2 6 4 2" xfId="21214" xr:uid="{00000000-0005-0000-0000-0000E1520000}"/>
    <cellStyle name="Normal 159 2 6 5" xfId="21215" xr:uid="{00000000-0005-0000-0000-0000E2520000}"/>
    <cellStyle name="Normal 159 2 6 5 2" xfId="21216" xr:uid="{00000000-0005-0000-0000-0000E3520000}"/>
    <cellStyle name="Normal 159 2 6 6" xfId="21217" xr:uid="{00000000-0005-0000-0000-0000E4520000}"/>
    <cellStyle name="Normal 159 2 6 7" xfId="21218" xr:uid="{00000000-0005-0000-0000-0000E5520000}"/>
    <cellStyle name="Normal 159 2 6 8" xfId="21219" xr:uid="{00000000-0005-0000-0000-0000E6520000}"/>
    <cellStyle name="Normal 159 2 6 9" xfId="21220" xr:uid="{00000000-0005-0000-0000-0000E7520000}"/>
    <cellStyle name="Normal 159 2 7" xfId="21221" xr:uid="{00000000-0005-0000-0000-0000E8520000}"/>
    <cellStyle name="Normal 159 2 7 2" xfId="21222" xr:uid="{00000000-0005-0000-0000-0000E9520000}"/>
    <cellStyle name="Normal 159 2 7 2 2" xfId="21223" xr:uid="{00000000-0005-0000-0000-0000EA520000}"/>
    <cellStyle name="Normal 159 2 7 2 2 2" xfId="21224" xr:uid="{00000000-0005-0000-0000-0000EB520000}"/>
    <cellStyle name="Normal 159 2 7 2 3" xfId="21225" xr:uid="{00000000-0005-0000-0000-0000EC520000}"/>
    <cellStyle name="Normal 159 2 7 2 4" xfId="21226" xr:uid="{00000000-0005-0000-0000-0000ED520000}"/>
    <cellStyle name="Normal 159 2 7 2 5" xfId="21227" xr:uid="{00000000-0005-0000-0000-0000EE520000}"/>
    <cellStyle name="Normal 159 2 7 3" xfId="21228" xr:uid="{00000000-0005-0000-0000-0000EF520000}"/>
    <cellStyle name="Normal 159 2 7 3 2" xfId="21229" xr:uid="{00000000-0005-0000-0000-0000F0520000}"/>
    <cellStyle name="Normal 159 2 7 4" xfId="21230" xr:uid="{00000000-0005-0000-0000-0000F1520000}"/>
    <cellStyle name="Normal 159 2 7 4 2" xfId="21231" xr:uid="{00000000-0005-0000-0000-0000F2520000}"/>
    <cellStyle name="Normal 159 2 7 5" xfId="21232" xr:uid="{00000000-0005-0000-0000-0000F3520000}"/>
    <cellStyle name="Normal 159 2 7 6" xfId="21233" xr:uid="{00000000-0005-0000-0000-0000F4520000}"/>
    <cellStyle name="Normal 159 2 7 7" xfId="21234" xr:uid="{00000000-0005-0000-0000-0000F5520000}"/>
    <cellStyle name="Normal 159 2 7 8" xfId="21235" xr:uid="{00000000-0005-0000-0000-0000F6520000}"/>
    <cellStyle name="Normal 159 2 8" xfId="21236" xr:uid="{00000000-0005-0000-0000-0000F7520000}"/>
    <cellStyle name="Normal 159 2 8 2" xfId="21237" xr:uid="{00000000-0005-0000-0000-0000F8520000}"/>
    <cellStyle name="Normal 159 2 8 2 2" xfId="21238" xr:uid="{00000000-0005-0000-0000-0000F9520000}"/>
    <cellStyle name="Normal 159 2 8 3" xfId="21239" xr:uid="{00000000-0005-0000-0000-0000FA520000}"/>
    <cellStyle name="Normal 159 2 8 3 2" xfId="21240" xr:uid="{00000000-0005-0000-0000-0000FB520000}"/>
    <cellStyle name="Normal 159 2 8 4" xfId="21241" xr:uid="{00000000-0005-0000-0000-0000FC520000}"/>
    <cellStyle name="Normal 159 2 8 5" xfId="21242" xr:uid="{00000000-0005-0000-0000-0000FD520000}"/>
    <cellStyle name="Normal 159 2 8 6" xfId="21243" xr:uid="{00000000-0005-0000-0000-0000FE520000}"/>
    <cellStyle name="Normal 159 2 8 7" xfId="21244" xr:uid="{00000000-0005-0000-0000-0000FF520000}"/>
    <cellStyle name="Normal 159 2 9" xfId="21245" xr:uid="{00000000-0005-0000-0000-000000530000}"/>
    <cellStyle name="Normal 159 2 9 2" xfId="21246" xr:uid="{00000000-0005-0000-0000-000001530000}"/>
    <cellStyle name="Normal 159 2 9 2 2" xfId="21247" xr:uid="{00000000-0005-0000-0000-000002530000}"/>
    <cellStyle name="Normal 159 2 9 3" xfId="21248" xr:uid="{00000000-0005-0000-0000-000003530000}"/>
    <cellStyle name="Normal 159 2 9 4" xfId="21249" xr:uid="{00000000-0005-0000-0000-000004530000}"/>
    <cellStyle name="Normal 159 2 9 5" xfId="21250" xr:uid="{00000000-0005-0000-0000-000005530000}"/>
    <cellStyle name="Normal 159 3" xfId="21251" xr:uid="{00000000-0005-0000-0000-000006530000}"/>
    <cellStyle name="Normal 159 3 2" xfId="21252" xr:uid="{00000000-0005-0000-0000-000007530000}"/>
    <cellStyle name="Normal 159 3 2 2" xfId="21253" xr:uid="{00000000-0005-0000-0000-000008530000}"/>
    <cellStyle name="Normal 159 3 2 3" xfId="21254" xr:uid="{00000000-0005-0000-0000-000009530000}"/>
    <cellStyle name="Normal 159 3 3" xfId="21255" xr:uid="{00000000-0005-0000-0000-00000A530000}"/>
    <cellStyle name="Normal 159 3 4" xfId="21256" xr:uid="{00000000-0005-0000-0000-00000B530000}"/>
    <cellStyle name="Normal 159 4" xfId="21257" xr:uid="{00000000-0005-0000-0000-00000C530000}"/>
    <cellStyle name="Normal 159 4 2" xfId="21258" xr:uid="{00000000-0005-0000-0000-00000D530000}"/>
    <cellStyle name="Normal 159 4 2 2" xfId="21259" xr:uid="{00000000-0005-0000-0000-00000E530000}"/>
    <cellStyle name="Normal 159 4 2 2 2" xfId="21260" xr:uid="{00000000-0005-0000-0000-00000F530000}"/>
    <cellStyle name="Normal 159 4 2 3" xfId="21261" xr:uid="{00000000-0005-0000-0000-000010530000}"/>
    <cellStyle name="Normal 159 4 2 4" xfId="21262" xr:uid="{00000000-0005-0000-0000-000011530000}"/>
    <cellStyle name="Normal 159 4 2 5" xfId="21263" xr:uid="{00000000-0005-0000-0000-000012530000}"/>
    <cellStyle name="Normal 159 4 3" xfId="21264" xr:uid="{00000000-0005-0000-0000-000013530000}"/>
    <cellStyle name="Normal 159 4 3 2" xfId="21265" xr:uid="{00000000-0005-0000-0000-000014530000}"/>
    <cellStyle name="Normal 159 4 4" xfId="21266" xr:uid="{00000000-0005-0000-0000-000015530000}"/>
    <cellStyle name="Normal 159 4 4 2" xfId="21267" xr:uid="{00000000-0005-0000-0000-000016530000}"/>
    <cellStyle name="Normal 159 4 5" xfId="21268" xr:uid="{00000000-0005-0000-0000-000017530000}"/>
    <cellStyle name="Normal 159 4 6" xfId="21269" xr:uid="{00000000-0005-0000-0000-000018530000}"/>
    <cellStyle name="Normal 159 4 7" xfId="21270" xr:uid="{00000000-0005-0000-0000-000019530000}"/>
    <cellStyle name="Normal 159 4 8" xfId="21271" xr:uid="{00000000-0005-0000-0000-00001A530000}"/>
    <cellStyle name="Normal 159 5" xfId="21272" xr:uid="{00000000-0005-0000-0000-00001B530000}"/>
    <cellStyle name="Normal 159 5 2" xfId="21273" xr:uid="{00000000-0005-0000-0000-00001C530000}"/>
    <cellStyle name="Normal 159 5 2 2" xfId="21274" xr:uid="{00000000-0005-0000-0000-00001D530000}"/>
    <cellStyle name="Normal 159 5 2 2 2" xfId="21275" xr:uid="{00000000-0005-0000-0000-00001E530000}"/>
    <cellStyle name="Normal 159 5 2 3" xfId="21276" xr:uid="{00000000-0005-0000-0000-00001F530000}"/>
    <cellStyle name="Normal 159 5 2 4" xfId="21277" xr:uid="{00000000-0005-0000-0000-000020530000}"/>
    <cellStyle name="Normal 159 5 2 5" xfId="21278" xr:uid="{00000000-0005-0000-0000-000021530000}"/>
    <cellStyle name="Normal 159 5 3" xfId="21279" xr:uid="{00000000-0005-0000-0000-000022530000}"/>
    <cellStyle name="Normal 159 5 3 2" xfId="21280" xr:uid="{00000000-0005-0000-0000-000023530000}"/>
    <cellStyle name="Normal 159 5 4" xfId="21281" xr:uid="{00000000-0005-0000-0000-000024530000}"/>
    <cellStyle name="Normal 159 5 4 2" xfId="21282" xr:uid="{00000000-0005-0000-0000-000025530000}"/>
    <cellStyle name="Normal 159 5 5" xfId="21283" xr:uid="{00000000-0005-0000-0000-000026530000}"/>
    <cellStyle name="Normal 159 5 6" xfId="21284" xr:uid="{00000000-0005-0000-0000-000027530000}"/>
    <cellStyle name="Normal 159 5 7" xfId="21285" xr:uid="{00000000-0005-0000-0000-000028530000}"/>
    <cellStyle name="Normal 159 5 8" xfId="21286" xr:uid="{00000000-0005-0000-0000-000029530000}"/>
    <cellStyle name="Normal 159 6" xfId="21287" xr:uid="{00000000-0005-0000-0000-00002A530000}"/>
    <cellStyle name="Normal 159 6 2" xfId="21288" xr:uid="{00000000-0005-0000-0000-00002B530000}"/>
    <cellStyle name="Normal 159 6 3" xfId="21289" xr:uid="{00000000-0005-0000-0000-00002C530000}"/>
    <cellStyle name="Normal 159 7" xfId="21290" xr:uid="{00000000-0005-0000-0000-00002D530000}"/>
    <cellStyle name="Normal 159 7 2" xfId="21291" xr:uid="{00000000-0005-0000-0000-00002E530000}"/>
    <cellStyle name="Normal 159 7 3" xfId="21292" xr:uid="{00000000-0005-0000-0000-00002F530000}"/>
    <cellStyle name="Normal 159 8" xfId="21293" xr:uid="{00000000-0005-0000-0000-000030530000}"/>
    <cellStyle name="Normal 159 9" xfId="21294" xr:uid="{00000000-0005-0000-0000-000031530000}"/>
    <cellStyle name="Normal 16" xfId="21295" xr:uid="{00000000-0005-0000-0000-000032530000}"/>
    <cellStyle name="Normal 16 2" xfId="21296" xr:uid="{00000000-0005-0000-0000-000033530000}"/>
    <cellStyle name="Normal 16 2 2" xfId="21297" xr:uid="{00000000-0005-0000-0000-000034530000}"/>
    <cellStyle name="Normal 16 2 2 2" xfId="21298" xr:uid="{00000000-0005-0000-0000-000035530000}"/>
    <cellStyle name="Normal 16 2 2 2 2" xfId="21299" xr:uid="{00000000-0005-0000-0000-000036530000}"/>
    <cellStyle name="Normal 16 2 3" xfId="21300" xr:uid="{00000000-0005-0000-0000-000037530000}"/>
    <cellStyle name="Normal 16 2 3 2" xfId="21301" xr:uid="{00000000-0005-0000-0000-000038530000}"/>
    <cellStyle name="Normal 16 3" xfId="21302" xr:uid="{00000000-0005-0000-0000-000039530000}"/>
    <cellStyle name="Normal 16 3 2" xfId="21303" xr:uid="{00000000-0005-0000-0000-00003A530000}"/>
    <cellStyle name="Normal 16 3 2 2" xfId="21304" xr:uid="{00000000-0005-0000-0000-00003B530000}"/>
    <cellStyle name="Normal 16 4" xfId="21305" xr:uid="{00000000-0005-0000-0000-00003C530000}"/>
    <cellStyle name="Normal 16 4 2" xfId="21306" xr:uid="{00000000-0005-0000-0000-00003D530000}"/>
    <cellStyle name="Normal 16 4 2 2" xfId="21307" xr:uid="{00000000-0005-0000-0000-00003E530000}"/>
    <cellStyle name="Normal 16 5" xfId="21308" xr:uid="{00000000-0005-0000-0000-00003F530000}"/>
    <cellStyle name="Normal 16 5 2" xfId="21309" xr:uid="{00000000-0005-0000-0000-000040530000}"/>
    <cellStyle name="Normal 16 5 2 2" xfId="21310" xr:uid="{00000000-0005-0000-0000-000041530000}"/>
    <cellStyle name="Normal 16 6" xfId="21311" xr:uid="{00000000-0005-0000-0000-000042530000}"/>
    <cellStyle name="Normal 16 6 2" xfId="21312" xr:uid="{00000000-0005-0000-0000-000043530000}"/>
    <cellStyle name="Normal 16 7" xfId="21313" xr:uid="{00000000-0005-0000-0000-000044530000}"/>
    <cellStyle name="Normal 16 8" xfId="21314" xr:uid="{00000000-0005-0000-0000-000045530000}"/>
    <cellStyle name="Normal 16 8 2" xfId="21315" xr:uid="{00000000-0005-0000-0000-000046530000}"/>
    <cellStyle name="Normal 16 9" xfId="21316" xr:uid="{00000000-0005-0000-0000-000047530000}"/>
    <cellStyle name="Normal 160" xfId="21317" xr:uid="{00000000-0005-0000-0000-000048530000}"/>
    <cellStyle name="Normal 160 2" xfId="21318" xr:uid="{00000000-0005-0000-0000-000049530000}"/>
    <cellStyle name="Normal 160 2 10" xfId="21319" xr:uid="{00000000-0005-0000-0000-00004A530000}"/>
    <cellStyle name="Normal 160 2 10 2" xfId="21320" xr:uid="{00000000-0005-0000-0000-00004B530000}"/>
    <cellStyle name="Normal 160 2 11" xfId="21321" xr:uid="{00000000-0005-0000-0000-00004C530000}"/>
    <cellStyle name="Normal 160 2 11 2" xfId="21322" xr:uid="{00000000-0005-0000-0000-00004D530000}"/>
    <cellStyle name="Normal 160 2 12" xfId="21323" xr:uid="{00000000-0005-0000-0000-00004E530000}"/>
    <cellStyle name="Normal 160 2 13" xfId="21324" xr:uid="{00000000-0005-0000-0000-00004F530000}"/>
    <cellStyle name="Normal 160 2 14" xfId="21325" xr:uid="{00000000-0005-0000-0000-000050530000}"/>
    <cellStyle name="Normal 160 2 15" xfId="21326" xr:uid="{00000000-0005-0000-0000-000051530000}"/>
    <cellStyle name="Normal 160 2 2" xfId="21327" xr:uid="{00000000-0005-0000-0000-000052530000}"/>
    <cellStyle name="Normal 160 2 3" xfId="21328" xr:uid="{00000000-0005-0000-0000-000053530000}"/>
    <cellStyle name="Normal 160 2 3 10" xfId="21329" xr:uid="{00000000-0005-0000-0000-000054530000}"/>
    <cellStyle name="Normal 160 2 3 11" xfId="21330" xr:uid="{00000000-0005-0000-0000-000055530000}"/>
    <cellStyle name="Normal 160 2 3 2" xfId="21331" xr:uid="{00000000-0005-0000-0000-000056530000}"/>
    <cellStyle name="Normal 160 2 3 2 2" xfId="21332" xr:uid="{00000000-0005-0000-0000-000057530000}"/>
    <cellStyle name="Normal 160 2 3 2 2 2" xfId="21333" xr:uid="{00000000-0005-0000-0000-000058530000}"/>
    <cellStyle name="Normal 160 2 3 2 2 2 2" xfId="21334" xr:uid="{00000000-0005-0000-0000-000059530000}"/>
    <cellStyle name="Normal 160 2 3 2 2 3" xfId="21335" xr:uid="{00000000-0005-0000-0000-00005A530000}"/>
    <cellStyle name="Normal 160 2 3 2 2 3 2" xfId="21336" xr:uid="{00000000-0005-0000-0000-00005B530000}"/>
    <cellStyle name="Normal 160 2 3 2 2 4" xfId="21337" xr:uid="{00000000-0005-0000-0000-00005C530000}"/>
    <cellStyle name="Normal 160 2 3 2 2 5" xfId="21338" xr:uid="{00000000-0005-0000-0000-00005D530000}"/>
    <cellStyle name="Normal 160 2 3 2 2 6" xfId="21339" xr:uid="{00000000-0005-0000-0000-00005E530000}"/>
    <cellStyle name="Normal 160 2 3 2 2 7" xfId="21340" xr:uid="{00000000-0005-0000-0000-00005F530000}"/>
    <cellStyle name="Normal 160 2 3 2 3" xfId="21341" xr:uid="{00000000-0005-0000-0000-000060530000}"/>
    <cellStyle name="Normal 160 2 3 2 3 2" xfId="21342" xr:uid="{00000000-0005-0000-0000-000061530000}"/>
    <cellStyle name="Normal 160 2 3 2 3 2 2" xfId="21343" xr:uid="{00000000-0005-0000-0000-000062530000}"/>
    <cellStyle name="Normal 160 2 3 2 3 3" xfId="21344" xr:uid="{00000000-0005-0000-0000-000063530000}"/>
    <cellStyle name="Normal 160 2 3 2 3 4" xfId="21345" xr:uid="{00000000-0005-0000-0000-000064530000}"/>
    <cellStyle name="Normal 160 2 3 2 3 5" xfId="21346" xr:uid="{00000000-0005-0000-0000-000065530000}"/>
    <cellStyle name="Normal 160 2 3 2 4" xfId="21347" xr:uid="{00000000-0005-0000-0000-000066530000}"/>
    <cellStyle name="Normal 160 2 3 2 4 2" xfId="21348" xr:uid="{00000000-0005-0000-0000-000067530000}"/>
    <cellStyle name="Normal 160 2 3 2 5" xfId="21349" xr:uid="{00000000-0005-0000-0000-000068530000}"/>
    <cellStyle name="Normal 160 2 3 2 5 2" xfId="21350" xr:uid="{00000000-0005-0000-0000-000069530000}"/>
    <cellStyle name="Normal 160 2 3 2 6" xfId="21351" xr:uid="{00000000-0005-0000-0000-00006A530000}"/>
    <cellStyle name="Normal 160 2 3 2 7" xfId="21352" xr:uid="{00000000-0005-0000-0000-00006B530000}"/>
    <cellStyle name="Normal 160 2 3 2 8" xfId="21353" xr:uid="{00000000-0005-0000-0000-00006C530000}"/>
    <cellStyle name="Normal 160 2 3 2 9" xfId="21354" xr:uid="{00000000-0005-0000-0000-00006D530000}"/>
    <cellStyle name="Normal 160 2 3 3" xfId="21355" xr:uid="{00000000-0005-0000-0000-00006E530000}"/>
    <cellStyle name="Normal 160 2 3 3 2" xfId="21356" xr:uid="{00000000-0005-0000-0000-00006F530000}"/>
    <cellStyle name="Normal 160 2 3 3 2 2" xfId="21357" xr:uid="{00000000-0005-0000-0000-000070530000}"/>
    <cellStyle name="Normal 160 2 3 3 2 2 2" xfId="21358" xr:uid="{00000000-0005-0000-0000-000071530000}"/>
    <cellStyle name="Normal 160 2 3 3 2 3" xfId="21359" xr:uid="{00000000-0005-0000-0000-000072530000}"/>
    <cellStyle name="Normal 160 2 3 3 2 4" xfId="21360" xr:uid="{00000000-0005-0000-0000-000073530000}"/>
    <cellStyle name="Normal 160 2 3 3 2 5" xfId="21361" xr:uid="{00000000-0005-0000-0000-000074530000}"/>
    <cellStyle name="Normal 160 2 3 3 3" xfId="21362" xr:uid="{00000000-0005-0000-0000-000075530000}"/>
    <cellStyle name="Normal 160 2 3 3 3 2" xfId="21363" xr:uid="{00000000-0005-0000-0000-000076530000}"/>
    <cellStyle name="Normal 160 2 3 3 4" xfId="21364" xr:uid="{00000000-0005-0000-0000-000077530000}"/>
    <cellStyle name="Normal 160 2 3 3 4 2" xfId="21365" xr:uid="{00000000-0005-0000-0000-000078530000}"/>
    <cellStyle name="Normal 160 2 3 3 5" xfId="21366" xr:uid="{00000000-0005-0000-0000-000079530000}"/>
    <cellStyle name="Normal 160 2 3 3 6" xfId="21367" xr:uid="{00000000-0005-0000-0000-00007A530000}"/>
    <cellStyle name="Normal 160 2 3 3 7" xfId="21368" xr:uid="{00000000-0005-0000-0000-00007B530000}"/>
    <cellStyle name="Normal 160 2 3 3 8" xfId="21369" xr:uid="{00000000-0005-0000-0000-00007C530000}"/>
    <cellStyle name="Normal 160 2 3 4" xfId="21370" xr:uid="{00000000-0005-0000-0000-00007D530000}"/>
    <cellStyle name="Normal 160 2 3 4 2" xfId="21371" xr:uid="{00000000-0005-0000-0000-00007E530000}"/>
    <cellStyle name="Normal 160 2 3 4 2 2" xfId="21372" xr:uid="{00000000-0005-0000-0000-00007F530000}"/>
    <cellStyle name="Normal 160 2 3 4 3" xfId="21373" xr:uid="{00000000-0005-0000-0000-000080530000}"/>
    <cellStyle name="Normal 160 2 3 4 3 2" xfId="21374" xr:uid="{00000000-0005-0000-0000-000081530000}"/>
    <cellStyle name="Normal 160 2 3 4 4" xfId="21375" xr:uid="{00000000-0005-0000-0000-000082530000}"/>
    <cellStyle name="Normal 160 2 3 4 5" xfId="21376" xr:uid="{00000000-0005-0000-0000-000083530000}"/>
    <cellStyle name="Normal 160 2 3 4 6" xfId="21377" xr:uid="{00000000-0005-0000-0000-000084530000}"/>
    <cellStyle name="Normal 160 2 3 4 7" xfId="21378" xr:uid="{00000000-0005-0000-0000-000085530000}"/>
    <cellStyle name="Normal 160 2 3 5" xfId="21379" xr:uid="{00000000-0005-0000-0000-000086530000}"/>
    <cellStyle name="Normal 160 2 3 5 2" xfId="21380" xr:uid="{00000000-0005-0000-0000-000087530000}"/>
    <cellStyle name="Normal 160 2 3 5 2 2" xfId="21381" xr:uid="{00000000-0005-0000-0000-000088530000}"/>
    <cellStyle name="Normal 160 2 3 5 3" xfId="21382" xr:uid="{00000000-0005-0000-0000-000089530000}"/>
    <cellStyle name="Normal 160 2 3 5 4" xfId="21383" xr:uid="{00000000-0005-0000-0000-00008A530000}"/>
    <cellStyle name="Normal 160 2 3 5 5" xfId="21384" xr:uid="{00000000-0005-0000-0000-00008B530000}"/>
    <cellStyle name="Normal 160 2 3 6" xfId="21385" xr:uid="{00000000-0005-0000-0000-00008C530000}"/>
    <cellStyle name="Normal 160 2 3 6 2" xfId="21386" xr:uid="{00000000-0005-0000-0000-00008D530000}"/>
    <cellStyle name="Normal 160 2 3 7" xfId="21387" xr:uid="{00000000-0005-0000-0000-00008E530000}"/>
    <cellStyle name="Normal 160 2 3 7 2" xfId="21388" xr:uid="{00000000-0005-0000-0000-00008F530000}"/>
    <cellStyle name="Normal 160 2 3 8" xfId="21389" xr:uid="{00000000-0005-0000-0000-000090530000}"/>
    <cellStyle name="Normal 160 2 3 9" xfId="21390" xr:uid="{00000000-0005-0000-0000-000091530000}"/>
    <cellStyle name="Normal 160 2 4" xfId="21391" xr:uid="{00000000-0005-0000-0000-000092530000}"/>
    <cellStyle name="Normal 160 2 4 2" xfId="21392" xr:uid="{00000000-0005-0000-0000-000093530000}"/>
    <cellStyle name="Normal 160 2 4 2 2" xfId="21393" xr:uid="{00000000-0005-0000-0000-000094530000}"/>
    <cellStyle name="Normal 160 2 4 2 2 2" xfId="21394" xr:uid="{00000000-0005-0000-0000-000095530000}"/>
    <cellStyle name="Normal 160 2 4 2 3" xfId="21395" xr:uid="{00000000-0005-0000-0000-000096530000}"/>
    <cellStyle name="Normal 160 2 4 2 3 2" xfId="21396" xr:uid="{00000000-0005-0000-0000-000097530000}"/>
    <cellStyle name="Normal 160 2 4 2 4" xfId="21397" xr:uid="{00000000-0005-0000-0000-000098530000}"/>
    <cellStyle name="Normal 160 2 4 2 5" xfId="21398" xr:uid="{00000000-0005-0000-0000-000099530000}"/>
    <cellStyle name="Normal 160 2 4 2 6" xfId="21399" xr:uid="{00000000-0005-0000-0000-00009A530000}"/>
    <cellStyle name="Normal 160 2 4 2 7" xfId="21400" xr:uid="{00000000-0005-0000-0000-00009B530000}"/>
    <cellStyle name="Normal 160 2 4 3" xfId="21401" xr:uid="{00000000-0005-0000-0000-00009C530000}"/>
    <cellStyle name="Normal 160 2 4 3 2" xfId="21402" xr:uid="{00000000-0005-0000-0000-00009D530000}"/>
    <cellStyle name="Normal 160 2 4 3 2 2" xfId="21403" xr:uid="{00000000-0005-0000-0000-00009E530000}"/>
    <cellStyle name="Normal 160 2 4 3 3" xfId="21404" xr:uid="{00000000-0005-0000-0000-00009F530000}"/>
    <cellStyle name="Normal 160 2 4 3 4" xfId="21405" xr:uid="{00000000-0005-0000-0000-0000A0530000}"/>
    <cellStyle name="Normal 160 2 4 3 5" xfId="21406" xr:uid="{00000000-0005-0000-0000-0000A1530000}"/>
    <cellStyle name="Normal 160 2 4 4" xfId="21407" xr:uid="{00000000-0005-0000-0000-0000A2530000}"/>
    <cellStyle name="Normal 160 2 4 4 2" xfId="21408" xr:uid="{00000000-0005-0000-0000-0000A3530000}"/>
    <cellStyle name="Normal 160 2 4 5" xfId="21409" xr:uid="{00000000-0005-0000-0000-0000A4530000}"/>
    <cellStyle name="Normal 160 2 4 5 2" xfId="21410" xr:uid="{00000000-0005-0000-0000-0000A5530000}"/>
    <cellStyle name="Normal 160 2 4 6" xfId="21411" xr:uid="{00000000-0005-0000-0000-0000A6530000}"/>
    <cellStyle name="Normal 160 2 4 7" xfId="21412" xr:uid="{00000000-0005-0000-0000-0000A7530000}"/>
    <cellStyle name="Normal 160 2 4 8" xfId="21413" xr:uid="{00000000-0005-0000-0000-0000A8530000}"/>
    <cellStyle name="Normal 160 2 4 9" xfId="21414" xr:uid="{00000000-0005-0000-0000-0000A9530000}"/>
    <cellStyle name="Normal 160 2 5" xfId="21415" xr:uid="{00000000-0005-0000-0000-0000AA530000}"/>
    <cellStyle name="Normal 160 2 5 2" xfId="21416" xr:uid="{00000000-0005-0000-0000-0000AB530000}"/>
    <cellStyle name="Normal 160 2 5 2 2" xfId="21417" xr:uid="{00000000-0005-0000-0000-0000AC530000}"/>
    <cellStyle name="Normal 160 2 5 2 2 2" xfId="21418" xr:uid="{00000000-0005-0000-0000-0000AD530000}"/>
    <cellStyle name="Normal 160 2 5 2 3" xfId="21419" xr:uid="{00000000-0005-0000-0000-0000AE530000}"/>
    <cellStyle name="Normal 160 2 5 2 3 2" xfId="21420" xr:uid="{00000000-0005-0000-0000-0000AF530000}"/>
    <cellStyle name="Normal 160 2 5 2 4" xfId="21421" xr:uid="{00000000-0005-0000-0000-0000B0530000}"/>
    <cellStyle name="Normal 160 2 5 2 5" xfId="21422" xr:uid="{00000000-0005-0000-0000-0000B1530000}"/>
    <cellStyle name="Normal 160 2 5 2 6" xfId="21423" xr:uid="{00000000-0005-0000-0000-0000B2530000}"/>
    <cellStyle name="Normal 160 2 5 2 7" xfId="21424" xr:uid="{00000000-0005-0000-0000-0000B3530000}"/>
    <cellStyle name="Normal 160 2 5 3" xfId="21425" xr:uid="{00000000-0005-0000-0000-0000B4530000}"/>
    <cellStyle name="Normal 160 2 5 3 2" xfId="21426" xr:uid="{00000000-0005-0000-0000-0000B5530000}"/>
    <cellStyle name="Normal 160 2 5 3 2 2" xfId="21427" xr:uid="{00000000-0005-0000-0000-0000B6530000}"/>
    <cellStyle name="Normal 160 2 5 3 3" xfId="21428" xr:uid="{00000000-0005-0000-0000-0000B7530000}"/>
    <cellStyle name="Normal 160 2 5 3 4" xfId="21429" xr:uid="{00000000-0005-0000-0000-0000B8530000}"/>
    <cellStyle name="Normal 160 2 5 3 5" xfId="21430" xr:uid="{00000000-0005-0000-0000-0000B9530000}"/>
    <cellStyle name="Normal 160 2 5 4" xfId="21431" xr:uid="{00000000-0005-0000-0000-0000BA530000}"/>
    <cellStyle name="Normal 160 2 5 4 2" xfId="21432" xr:uid="{00000000-0005-0000-0000-0000BB530000}"/>
    <cellStyle name="Normal 160 2 5 5" xfId="21433" xr:uid="{00000000-0005-0000-0000-0000BC530000}"/>
    <cellStyle name="Normal 160 2 5 5 2" xfId="21434" xr:uid="{00000000-0005-0000-0000-0000BD530000}"/>
    <cellStyle name="Normal 160 2 5 6" xfId="21435" xr:uid="{00000000-0005-0000-0000-0000BE530000}"/>
    <cellStyle name="Normal 160 2 5 7" xfId="21436" xr:uid="{00000000-0005-0000-0000-0000BF530000}"/>
    <cellStyle name="Normal 160 2 5 8" xfId="21437" xr:uid="{00000000-0005-0000-0000-0000C0530000}"/>
    <cellStyle name="Normal 160 2 5 9" xfId="21438" xr:uid="{00000000-0005-0000-0000-0000C1530000}"/>
    <cellStyle name="Normal 160 2 6" xfId="21439" xr:uid="{00000000-0005-0000-0000-0000C2530000}"/>
    <cellStyle name="Normal 160 2 6 2" xfId="21440" xr:uid="{00000000-0005-0000-0000-0000C3530000}"/>
    <cellStyle name="Normal 160 2 6 2 2" xfId="21441" xr:uid="{00000000-0005-0000-0000-0000C4530000}"/>
    <cellStyle name="Normal 160 2 6 2 2 2" xfId="21442" xr:uid="{00000000-0005-0000-0000-0000C5530000}"/>
    <cellStyle name="Normal 160 2 6 2 3" xfId="21443" xr:uid="{00000000-0005-0000-0000-0000C6530000}"/>
    <cellStyle name="Normal 160 2 6 2 3 2" xfId="21444" xr:uid="{00000000-0005-0000-0000-0000C7530000}"/>
    <cellStyle name="Normal 160 2 6 2 4" xfId="21445" xr:uid="{00000000-0005-0000-0000-0000C8530000}"/>
    <cellStyle name="Normal 160 2 6 2 5" xfId="21446" xr:uid="{00000000-0005-0000-0000-0000C9530000}"/>
    <cellStyle name="Normal 160 2 6 2 6" xfId="21447" xr:uid="{00000000-0005-0000-0000-0000CA530000}"/>
    <cellStyle name="Normal 160 2 6 2 7" xfId="21448" xr:uid="{00000000-0005-0000-0000-0000CB530000}"/>
    <cellStyle name="Normal 160 2 6 3" xfId="21449" xr:uid="{00000000-0005-0000-0000-0000CC530000}"/>
    <cellStyle name="Normal 160 2 6 3 2" xfId="21450" xr:uid="{00000000-0005-0000-0000-0000CD530000}"/>
    <cellStyle name="Normal 160 2 6 3 2 2" xfId="21451" xr:uid="{00000000-0005-0000-0000-0000CE530000}"/>
    <cellStyle name="Normal 160 2 6 3 3" xfId="21452" xr:uid="{00000000-0005-0000-0000-0000CF530000}"/>
    <cellStyle name="Normal 160 2 6 3 4" xfId="21453" xr:uid="{00000000-0005-0000-0000-0000D0530000}"/>
    <cellStyle name="Normal 160 2 6 3 5" xfId="21454" xr:uid="{00000000-0005-0000-0000-0000D1530000}"/>
    <cellStyle name="Normal 160 2 6 4" xfId="21455" xr:uid="{00000000-0005-0000-0000-0000D2530000}"/>
    <cellStyle name="Normal 160 2 6 4 2" xfId="21456" xr:uid="{00000000-0005-0000-0000-0000D3530000}"/>
    <cellStyle name="Normal 160 2 6 5" xfId="21457" xr:uid="{00000000-0005-0000-0000-0000D4530000}"/>
    <cellStyle name="Normal 160 2 6 5 2" xfId="21458" xr:uid="{00000000-0005-0000-0000-0000D5530000}"/>
    <cellStyle name="Normal 160 2 6 6" xfId="21459" xr:uid="{00000000-0005-0000-0000-0000D6530000}"/>
    <cellStyle name="Normal 160 2 6 7" xfId="21460" xr:uid="{00000000-0005-0000-0000-0000D7530000}"/>
    <cellStyle name="Normal 160 2 6 8" xfId="21461" xr:uid="{00000000-0005-0000-0000-0000D8530000}"/>
    <cellStyle name="Normal 160 2 6 9" xfId="21462" xr:uid="{00000000-0005-0000-0000-0000D9530000}"/>
    <cellStyle name="Normal 160 2 7" xfId="21463" xr:uid="{00000000-0005-0000-0000-0000DA530000}"/>
    <cellStyle name="Normal 160 2 7 2" xfId="21464" xr:uid="{00000000-0005-0000-0000-0000DB530000}"/>
    <cellStyle name="Normal 160 2 7 2 2" xfId="21465" xr:uid="{00000000-0005-0000-0000-0000DC530000}"/>
    <cellStyle name="Normal 160 2 7 2 2 2" xfId="21466" xr:uid="{00000000-0005-0000-0000-0000DD530000}"/>
    <cellStyle name="Normal 160 2 7 2 3" xfId="21467" xr:uid="{00000000-0005-0000-0000-0000DE530000}"/>
    <cellStyle name="Normal 160 2 7 2 4" xfId="21468" xr:uid="{00000000-0005-0000-0000-0000DF530000}"/>
    <cellStyle name="Normal 160 2 7 2 5" xfId="21469" xr:uid="{00000000-0005-0000-0000-0000E0530000}"/>
    <cellStyle name="Normal 160 2 7 3" xfId="21470" xr:uid="{00000000-0005-0000-0000-0000E1530000}"/>
    <cellStyle name="Normal 160 2 7 3 2" xfId="21471" xr:uid="{00000000-0005-0000-0000-0000E2530000}"/>
    <cellStyle name="Normal 160 2 7 4" xfId="21472" xr:uid="{00000000-0005-0000-0000-0000E3530000}"/>
    <cellStyle name="Normal 160 2 7 4 2" xfId="21473" xr:uid="{00000000-0005-0000-0000-0000E4530000}"/>
    <cellStyle name="Normal 160 2 7 5" xfId="21474" xr:uid="{00000000-0005-0000-0000-0000E5530000}"/>
    <cellStyle name="Normal 160 2 7 6" xfId="21475" xr:uid="{00000000-0005-0000-0000-0000E6530000}"/>
    <cellStyle name="Normal 160 2 7 7" xfId="21476" xr:uid="{00000000-0005-0000-0000-0000E7530000}"/>
    <cellStyle name="Normal 160 2 7 8" xfId="21477" xr:uid="{00000000-0005-0000-0000-0000E8530000}"/>
    <cellStyle name="Normal 160 2 8" xfId="21478" xr:uid="{00000000-0005-0000-0000-0000E9530000}"/>
    <cellStyle name="Normal 160 2 8 2" xfId="21479" xr:uid="{00000000-0005-0000-0000-0000EA530000}"/>
    <cellStyle name="Normal 160 2 8 2 2" xfId="21480" xr:uid="{00000000-0005-0000-0000-0000EB530000}"/>
    <cellStyle name="Normal 160 2 8 3" xfId="21481" xr:uid="{00000000-0005-0000-0000-0000EC530000}"/>
    <cellStyle name="Normal 160 2 8 3 2" xfId="21482" xr:uid="{00000000-0005-0000-0000-0000ED530000}"/>
    <cellStyle name="Normal 160 2 8 4" xfId="21483" xr:uid="{00000000-0005-0000-0000-0000EE530000}"/>
    <cellStyle name="Normal 160 2 8 5" xfId="21484" xr:uid="{00000000-0005-0000-0000-0000EF530000}"/>
    <cellStyle name="Normal 160 2 8 6" xfId="21485" xr:uid="{00000000-0005-0000-0000-0000F0530000}"/>
    <cellStyle name="Normal 160 2 8 7" xfId="21486" xr:uid="{00000000-0005-0000-0000-0000F1530000}"/>
    <cellStyle name="Normal 160 2 9" xfId="21487" xr:uid="{00000000-0005-0000-0000-0000F2530000}"/>
    <cellStyle name="Normal 160 2 9 2" xfId="21488" xr:uid="{00000000-0005-0000-0000-0000F3530000}"/>
    <cellStyle name="Normal 160 2 9 2 2" xfId="21489" xr:uid="{00000000-0005-0000-0000-0000F4530000}"/>
    <cellStyle name="Normal 160 2 9 3" xfId="21490" xr:uid="{00000000-0005-0000-0000-0000F5530000}"/>
    <cellStyle name="Normal 160 2 9 4" xfId="21491" xr:uid="{00000000-0005-0000-0000-0000F6530000}"/>
    <cellStyle name="Normal 160 2 9 5" xfId="21492" xr:uid="{00000000-0005-0000-0000-0000F7530000}"/>
    <cellStyle name="Normal 160 3" xfId="21493" xr:uid="{00000000-0005-0000-0000-0000F8530000}"/>
    <cellStyle name="Normal 160 3 2" xfId="21494" xr:uid="{00000000-0005-0000-0000-0000F9530000}"/>
    <cellStyle name="Normal 160 3 2 2" xfId="21495" xr:uid="{00000000-0005-0000-0000-0000FA530000}"/>
    <cellStyle name="Normal 160 3 2 3" xfId="21496" xr:uid="{00000000-0005-0000-0000-0000FB530000}"/>
    <cellStyle name="Normal 160 3 3" xfId="21497" xr:uid="{00000000-0005-0000-0000-0000FC530000}"/>
    <cellStyle name="Normal 160 3 4" xfId="21498" xr:uid="{00000000-0005-0000-0000-0000FD530000}"/>
    <cellStyle name="Normal 160 4" xfId="21499" xr:uid="{00000000-0005-0000-0000-0000FE530000}"/>
    <cellStyle name="Normal 160 4 2" xfId="21500" xr:uid="{00000000-0005-0000-0000-0000FF530000}"/>
    <cellStyle name="Normal 160 4 2 2" xfId="21501" xr:uid="{00000000-0005-0000-0000-000000540000}"/>
    <cellStyle name="Normal 160 4 2 2 2" xfId="21502" xr:uid="{00000000-0005-0000-0000-000001540000}"/>
    <cellStyle name="Normal 160 4 2 3" xfId="21503" xr:uid="{00000000-0005-0000-0000-000002540000}"/>
    <cellStyle name="Normal 160 4 2 4" xfId="21504" xr:uid="{00000000-0005-0000-0000-000003540000}"/>
    <cellStyle name="Normal 160 4 2 5" xfId="21505" xr:uid="{00000000-0005-0000-0000-000004540000}"/>
    <cellStyle name="Normal 160 4 3" xfId="21506" xr:uid="{00000000-0005-0000-0000-000005540000}"/>
    <cellStyle name="Normal 160 4 3 2" xfId="21507" xr:uid="{00000000-0005-0000-0000-000006540000}"/>
    <cellStyle name="Normal 160 4 4" xfId="21508" xr:uid="{00000000-0005-0000-0000-000007540000}"/>
    <cellStyle name="Normal 160 4 4 2" xfId="21509" xr:uid="{00000000-0005-0000-0000-000008540000}"/>
    <cellStyle name="Normal 160 4 5" xfId="21510" xr:uid="{00000000-0005-0000-0000-000009540000}"/>
    <cellStyle name="Normal 160 4 6" xfId="21511" xr:uid="{00000000-0005-0000-0000-00000A540000}"/>
    <cellStyle name="Normal 160 4 7" xfId="21512" xr:uid="{00000000-0005-0000-0000-00000B540000}"/>
    <cellStyle name="Normal 160 4 8" xfId="21513" xr:uid="{00000000-0005-0000-0000-00000C540000}"/>
    <cellStyle name="Normal 160 5" xfId="21514" xr:uid="{00000000-0005-0000-0000-00000D540000}"/>
    <cellStyle name="Normal 160 5 2" xfId="21515" xr:uid="{00000000-0005-0000-0000-00000E540000}"/>
    <cellStyle name="Normal 160 5 2 2" xfId="21516" xr:uid="{00000000-0005-0000-0000-00000F540000}"/>
    <cellStyle name="Normal 160 5 2 2 2" xfId="21517" xr:uid="{00000000-0005-0000-0000-000010540000}"/>
    <cellStyle name="Normal 160 5 2 3" xfId="21518" xr:uid="{00000000-0005-0000-0000-000011540000}"/>
    <cellStyle name="Normal 160 5 2 4" xfId="21519" xr:uid="{00000000-0005-0000-0000-000012540000}"/>
    <cellStyle name="Normal 160 5 2 5" xfId="21520" xr:uid="{00000000-0005-0000-0000-000013540000}"/>
    <cellStyle name="Normal 160 5 3" xfId="21521" xr:uid="{00000000-0005-0000-0000-000014540000}"/>
    <cellStyle name="Normal 160 5 3 2" xfId="21522" xr:uid="{00000000-0005-0000-0000-000015540000}"/>
    <cellStyle name="Normal 160 5 4" xfId="21523" xr:uid="{00000000-0005-0000-0000-000016540000}"/>
    <cellStyle name="Normal 160 5 4 2" xfId="21524" xr:uid="{00000000-0005-0000-0000-000017540000}"/>
    <cellStyle name="Normal 160 5 5" xfId="21525" xr:uid="{00000000-0005-0000-0000-000018540000}"/>
    <cellStyle name="Normal 160 5 6" xfId="21526" xr:uid="{00000000-0005-0000-0000-000019540000}"/>
    <cellStyle name="Normal 160 5 7" xfId="21527" xr:uid="{00000000-0005-0000-0000-00001A540000}"/>
    <cellStyle name="Normal 160 5 8" xfId="21528" xr:uid="{00000000-0005-0000-0000-00001B540000}"/>
    <cellStyle name="Normal 160 6" xfId="21529" xr:uid="{00000000-0005-0000-0000-00001C540000}"/>
    <cellStyle name="Normal 160 6 2" xfId="21530" xr:uid="{00000000-0005-0000-0000-00001D540000}"/>
    <cellStyle name="Normal 160 6 3" xfId="21531" xr:uid="{00000000-0005-0000-0000-00001E540000}"/>
    <cellStyle name="Normal 160 7" xfId="21532" xr:uid="{00000000-0005-0000-0000-00001F540000}"/>
    <cellStyle name="Normal 160 7 2" xfId="21533" xr:uid="{00000000-0005-0000-0000-000020540000}"/>
    <cellStyle name="Normal 160 7 3" xfId="21534" xr:uid="{00000000-0005-0000-0000-000021540000}"/>
    <cellStyle name="Normal 160 8" xfId="21535" xr:uid="{00000000-0005-0000-0000-000022540000}"/>
    <cellStyle name="Normal 160 9" xfId="21536" xr:uid="{00000000-0005-0000-0000-000023540000}"/>
    <cellStyle name="Normal 161" xfId="21537" xr:uid="{00000000-0005-0000-0000-000024540000}"/>
    <cellStyle name="Normal 161 2" xfId="21538" xr:uid="{00000000-0005-0000-0000-000025540000}"/>
    <cellStyle name="Normal 161 2 2" xfId="21539" xr:uid="{00000000-0005-0000-0000-000026540000}"/>
    <cellStyle name="Normal 161 3" xfId="21540" xr:uid="{00000000-0005-0000-0000-000027540000}"/>
    <cellStyle name="Normal 161 3 2" xfId="21541" xr:uid="{00000000-0005-0000-0000-000028540000}"/>
    <cellStyle name="Normal 161 3 2 2" xfId="21542" xr:uid="{00000000-0005-0000-0000-000029540000}"/>
    <cellStyle name="Normal 161 3 2 3" xfId="21543" xr:uid="{00000000-0005-0000-0000-00002A540000}"/>
    <cellStyle name="Normal 161 3 3" xfId="21544" xr:uid="{00000000-0005-0000-0000-00002B540000}"/>
    <cellStyle name="Normal 161 3 4" xfId="21545" xr:uid="{00000000-0005-0000-0000-00002C540000}"/>
    <cellStyle name="Normal 161 4" xfId="21546" xr:uid="{00000000-0005-0000-0000-00002D540000}"/>
    <cellStyle name="Normal 161 4 2" xfId="21547" xr:uid="{00000000-0005-0000-0000-00002E540000}"/>
    <cellStyle name="Normal 161 4 2 2" xfId="21548" xr:uid="{00000000-0005-0000-0000-00002F540000}"/>
    <cellStyle name="Normal 161 4 2 3" xfId="21549" xr:uid="{00000000-0005-0000-0000-000030540000}"/>
    <cellStyle name="Normal 161 4 3" xfId="21550" xr:uid="{00000000-0005-0000-0000-000031540000}"/>
    <cellStyle name="Normal 161 4 4" xfId="21551" xr:uid="{00000000-0005-0000-0000-000032540000}"/>
    <cellStyle name="Normal 161 5" xfId="21552" xr:uid="{00000000-0005-0000-0000-000033540000}"/>
    <cellStyle name="Normal 161 5 2" xfId="21553" xr:uid="{00000000-0005-0000-0000-000034540000}"/>
    <cellStyle name="Normal 161 5 2 2" xfId="21554" xr:uid="{00000000-0005-0000-0000-000035540000}"/>
    <cellStyle name="Normal 161 5 2 3" xfId="21555" xr:uid="{00000000-0005-0000-0000-000036540000}"/>
    <cellStyle name="Normal 161 5 3" xfId="21556" xr:uid="{00000000-0005-0000-0000-000037540000}"/>
    <cellStyle name="Normal 161 5 4" xfId="21557" xr:uid="{00000000-0005-0000-0000-000038540000}"/>
    <cellStyle name="Normal 161 6" xfId="21558" xr:uid="{00000000-0005-0000-0000-000039540000}"/>
    <cellStyle name="Normal 161 6 2" xfId="21559" xr:uid="{00000000-0005-0000-0000-00003A540000}"/>
    <cellStyle name="Normal 161 6 3" xfId="21560" xr:uid="{00000000-0005-0000-0000-00003B540000}"/>
    <cellStyle name="Normal 161 7" xfId="21561" xr:uid="{00000000-0005-0000-0000-00003C540000}"/>
    <cellStyle name="Normal 161 7 2" xfId="21562" xr:uid="{00000000-0005-0000-0000-00003D540000}"/>
    <cellStyle name="Normal 161 7 3" xfId="21563" xr:uid="{00000000-0005-0000-0000-00003E540000}"/>
    <cellStyle name="Normal 161 8" xfId="21564" xr:uid="{00000000-0005-0000-0000-00003F540000}"/>
    <cellStyle name="Normal 161 9" xfId="21565" xr:uid="{00000000-0005-0000-0000-000040540000}"/>
    <cellStyle name="Normal 162" xfId="21566" xr:uid="{00000000-0005-0000-0000-000041540000}"/>
    <cellStyle name="Normal 162 2" xfId="21567" xr:uid="{00000000-0005-0000-0000-000042540000}"/>
    <cellStyle name="Normal 163" xfId="21568" xr:uid="{00000000-0005-0000-0000-000043540000}"/>
    <cellStyle name="Normal 163 2" xfId="21569" xr:uid="{00000000-0005-0000-0000-000044540000}"/>
    <cellStyle name="Normal 164" xfId="21570" xr:uid="{00000000-0005-0000-0000-000045540000}"/>
    <cellStyle name="Normal 164 2" xfId="21571" xr:uid="{00000000-0005-0000-0000-000046540000}"/>
    <cellStyle name="Normal 165" xfId="21572" xr:uid="{00000000-0005-0000-0000-000047540000}"/>
    <cellStyle name="Normal 165 2" xfId="21573" xr:uid="{00000000-0005-0000-0000-000048540000}"/>
    <cellStyle name="Normal 166" xfId="21574" xr:uid="{00000000-0005-0000-0000-000049540000}"/>
    <cellStyle name="Normal 166 2" xfId="21575" xr:uid="{00000000-0005-0000-0000-00004A540000}"/>
    <cellStyle name="Normal 167" xfId="21576" xr:uid="{00000000-0005-0000-0000-00004B540000}"/>
    <cellStyle name="Normal 167 2" xfId="21577" xr:uid="{00000000-0005-0000-0000-00004C540000}"/>
    <cellStyle name="Normal 168" xfId="21578" xr:uid="{00000000-0005-0000-0000-00004D540000}"/>
    <cellStyle name="Normal 168 2" xfId="21579" xr:uid="{00000000-0005-0000-0000-00004E540000}"/>
    <cellStyle name="Normal 169" xfId="21580" xr:uid="{00000000-0005-0000-0000-00004F540000}"/>
    <cellStyle name="Normal 169 2" xfId="21581" xr:uid="{00000000-0005-0000-0000-000050540000}"/>
    <cellStyle name="Normal 17" xfId="21582" xr:uid="{00000000-0005-0000-0000-000051540000}"/>
    <cellStyle name="Normal 17 2" xfId="21583" xr:uid="{00000000-0005-0000-0000-000052540000}"/>
    <cellStyle name="Normal 17 2 2" xfId="21584" xr:uid="{00000000-0005-0000-0000-000053540000}"/>
    <cellStyle name="Normal 17 2 2 2" xfId="21585" xr:uid="{00000000-0005-0000-0000-000054540000}"/>
    <cellStyle name="Normal 17 2 2 2 2" xfId="21586" xr:uid="{00000000-0005-0000-0000-000055540000}"/>
    <cellStyle name="Normal 17 2 3" xfId="21587" xr:uid="{00000000-0005-0000-0000-000056540000}"/>
    <cellStyle name="Normal 17 2 3 2" xfId="21588" xr:uid="{00000000-0005-0000-0000-000057540000}"/>
    <cellStyle name="Normal 17 3" xfId="21589" xr:uid="{00000000-0005-0000-0000-000058540000}"/>
    <cellStyle name="Normal 17 3 2" xfId="21590" xr:uid="{00000000-0005-0000-0000-000059540000}"/>
    <cellStyle name="Normal 17 3 2 2" xfId="21591" xr:uid="{00000000-0005-0000-0000-00005A540000}"/>
    <cellStyle name="Normal 17 4" xfId="21592" xr:uid="{00000000-0005-0000-0000-00005B540000}"/>
    <cellStyle name="Normal 17 4 2" xfId="21593" xr:uid="{00000000-0005-0000-0000-00005C540000}"/>
    <cellStyle name="Normal 17 4 2 2" xfId="21594" xr:uid="{00000000-0005-0000-0000-00005D540000}"/>
    <cellStyle name="Normal 17 5" xfId="21595" xr:uid="{00000000-0005-0000-0000-00005E540000}"/>
    <cellStyle name="Normal 17 5 2" xfId="21596" xr:uid="{00000000-0005-0000-0000-00005F540000}"/>
    <cellStyle name="Normal 17 5 2 2" xfId="21597" xr:uid="{00000000-0005-0000-0000-000060540000}"/>
    <cellStyle name="Normal 17 6" xfId="21598" xr:uid="{00000000-0005-0000-0000-000061540000}"/>
    <cellStyle name="Normal 17 6 2" xfId="21599" xr:uid="{00000000-0005-0000-0000-000062540000}"/>
    <cellStyle name="Normal 17 7" xfId="21600" xr:uid="{00000000-0005-0000-0000-000063540000}"/>
    <cellStyle name="Normal 170" xfId="21601" xr:uid="{00000000-0005-0000-0000-000064540000}"/>
    <cellStyle name="Normal 170 2" xfId="21602" xr:uid="{00000000-0005-0000-0000-000065540000}"/>
    <cellStyle name="Normal 171" xfId="21603" xr:uid="{00000000-0005-0000-0000-000066540000}"/>
    <cellStyle name="Normal 171 2" xfId="21604" xr:uid="{00000000-0005-0000-0000-000067540000}"/>
    <cellStyle name="Normal 171 2 2" xfId="21605" xr:uid="{00000000-0005-0000-0000-000068540000}"/>
    <cellStyle name="Normal 171 3" xfId="21606" xr:uid="{00000000-0005-0000-0000-000069540000}"/>
    <cellStyle name="Normal 172" xfId="21607" xr:uid="{00000000-0005-0000-0000-00006A540000}"/>
    <cellStyle name="Normal 172 2" xfId="21608" xr:uid="{00000000-0005-0000-0000-00006B540000}"/>
    <cellStyle name="Normal 172 2 2" xfId="21609" xr:uid="{00000000-0005-0000-0000-00006C540000}"/>
    <cellStyle name="Normal 172 3" xfId="21610" xr:uid="{00000000-0005-0000-0000-00006D540000}"/>
    <cellStyle name="Normal 173" xfId="21611" xr:uid="{00000000-0005-0000-0000-00006E540000}"/>
    <cellStyle name="Normal 173 2" xfId="21612" xr:uid="{00000000-0005-0000-0000-00006F540000}"/>
    <cellStyle name="Normal 173 2 2" xfId="21613" xr:uid="{00000000-0005-0000-0000-000070540000}"/>
    <cellStyle name="Normal 173 2 2 2" xfId="21614" xr:uid="{00000000-0005-0000-0000-000071540000}"/>
    <cellStyle name="Normal 173 2 2 3" xfId="21615" xr:uid="{00000000-0005-0000-0000-000072540000}"/>
    <cellStyle name="Normal 173 2 3" xfId="21616" xr:uid="{00000000-0005-0000-0000-000073540000}"/>
    <cellStyle name="Normal 173 2 4" xfId="21617" xr:uid="{00000000-0005-0000-0000-000074540000}"/>
    <cellStyle name="Normal 173 3" xfId="21618" xr:uid="{00000000-0005-0000-0000-000075540000}"/>
    <cellStyle name="Normal 173 3 2" xfId="21619" xr:uid="{00000000-0005-0000-0000-000076540000}"/>
    <cellStyle name="Normal 173 3 2 2" xfId="21620" xr:uid="{00000000-0005-0000-0000-000077540000}"/>
    <cellStyle name="Normal 173 3 2 3" xfId="21621" xr:uid="{00000000-0005-0000-0000-000078540000}"/>
    <cellStyle name="Normal 173 3 3" xfId="21622" xr:uid="{00000000-0005-0000-0000-000079540000}"/>
    <cellStyle name="Normal 173 3 4" xfId="21623" xr:uid="{00000000-0005-0000-0000-00007A540000}"/>
    <cellStyle name="Normal 173 4" xfId="21624" xr:uid="{00000000-0005-0000-0000-00007B540000}"/>
    <cellStyle name="Normal 173 4 2" xfId="21625" xr:uid="{00000000-0005-0000-0000-00007C540000}"/>
    <cellStyle name="Normal 173 4 2 2" xfId="21626" xr:uid="{00000000-0005-0000-0000-00007D540000}"/>
    <cellStyle name="Normal 173 4 2 3" xfId="21627" xr:uid="{00000000-0005-0000-0000-00007E540000}"/>
    <cellStyle name="Normal 173 4 3" xfId="21628" xr:uid="{00000000-0005-0000-0000-00007F540000}"/>
    <cellStyle name="Normal 173 4 4" xfId="21629" xr:uid="{00000000-0005-0000-0000-000080540000}"/>
    <cellStyle name="Normal 173 5" xfId="21630" xr:uid="{00000000-0005-0000-0000-000081540000}"/>
    <cellStyle name="Normal 173 5 2" xfId="21631" xr:uid="{00000000-0005-0000-0000-000082540000}"/>
    <cellStyle name="Normal 173 5 3" xfId="21632" xr:uid="{00000000-0005-0000-0000-000083540000}"/>
    <cellStyle name="Normal 173 6" xfId="21633" xr:uid="{00000000-0005-0000-0000-000084540000}"/>
    <cellStyle name="Normal 173 6 2" xfId="21634" xr:uid="{00000000-0005-0000-0000-000085540000}"/>
    <cellStyle name="Normal 173 6 3" xfId="21635" xr:uid="{00000000-0005-0000-0000-000086540000}"/>
    <cellStyle name="Normal 173 7" xfId="21636" xr:uid="{00000000-0005-0000-0000-000087540000}"/>
    <cellStyle name="Normal 173 8" xfId="21637" xr:uid="{00000000-0005-0000-0000-000088540000}"/>
    <cellStyle name="Normal 174" xfId="21638" xr:uid="{00000000-0005-0000-0000-000089540000}"/>
    <cellStyle name="Normal 174 2" xfId="21639" xr:uid="{00000000-0005-0000-0000-00008A540000}"/>
    <cellStyle name="Normal 174 2 2" xfId="21640" xr:uid="{00000000-0005-0000-0000-00008B540000}"/>
    <cellStyle name="Normal 174 2 2 2" xfId="21641" xr:uid="{00000000-0005-0000-0000-00008C540000}"/>
    <cellStyle name="Normal 174 2 2 3" xfId="21642" xr:uid="{00000000-0005-0000-0000-00008D540000}"/>
    <cellStyle name="Normal 174 2 3" xfId="21643" xr:uid="{00000000-0005-0000-0000-00008E540000}"/>
    <cellStyle name="Normal 174 2 4" xfId="21644" xr:uid="{00000000-0005-0000-0000-00008F540000}"/>
    <cellStyle name="Normal 174 3" xfId="21645" xr:uid="{00000000-0005-0000-0000-000090540000}"/>
    <cellStyle name="Normal 174 3 2" xfId="21646" xr:uid="{00000000-0005-0000-0000-000091540000}"/>
    <cellStyle name="Normal 174 3 2 2" xfId="21647" xr:uid="{00000000-0005-0000-0000-000092540000}"/>
    <cellStyle name="Normal 174 3 2 3" xfId="21648" xr:uid="{00000000-0005-0000-0000-000093540000}"/>
    <cellStyle name="Normal 174 3 3" xfId="21649" xr:uid="{00000000-0005-0000-0000-000094540000}"/>
    <cellStyle name="Normal 174 3 4" xfId="21650" xr:uid="{00000000-0005-0000-0000-000095540000}"/>
    <cellStyle name="Normal 174 4" xfId="21651" xr:uid="{00000000-0005-0000-0000-000096540000}"/>
    <cellStyle name="Normal 174 4 2" xfId="21652" xr:uid="{00000000-0005-0000-0000-000097540000}"/>
    <cellStyle name="Normal 174 4 2 2" xfId="21653" xr:uid="{00000000-0005-0000-0000-000098540000}"/>
    <cellStyle name="Normal 174 4 2 3" xfId="21654" xr:uid="{00000000-0005-0000-0000-000099540000}"/>
    <cellStyle name="Normal 174 4 3" xfId="21655" xr:uid="{00000000-0005-0000-0000-00009A540000}"/>
    <cellStyle name="Normal 174 4 4" xfId="21656" xr:uid="{00000000-0005-0000-0000-00009B540000}"/>
    <cellStyle name="Normal 174 5" xfId="21657" xr:uid="{00000000-0005-0000-0000-00009C540000}"/>
    <cellStyle name="Normal 174 5 2" xfId="21658" xr:uid="{00000000-0005-0000-0000-00009D540000}"/>
    <cellStyle name="Normal 174 5 3" xfId="21659" xr:uid="{00000000-0005-0000-0000-00009E540000}"/>
    <cellStyle name="Normal 174 6" xfId="21660" xr:uid="{00000000-0005-0000-0000-00009F540000}"/>
    <cellStyle name="Normal 174 6 2" xfId="21661" xr:uid="{00000000-0005-0000-0000-0000A0540000}"/>
    <cellStyle name="Normal 174 6 3" xfId="21662" xr:uid="{00000000-0005-0000-0000-0000A1540000}"/>
    <cellStyle name="Normal 174 7" xfId="21663" xr:uid="{00000000-0005-0000-0000-0000A2540000}"/>
    <cellStyle name="Normal 174 8" xfId="21664" xr:uid="{00000000-0005-0000-0000-0000A3540000}"/>
    <cellStyle name="Normal 175" xfId="21665" xr:uid="{00000000-0005-0000-0000-0000A4540000}"/>
    <cellStyle name="Normal 175 2" xfId="21666" xr:uid="{00000000-0005-0000-0000-0000A5540000}"/>
    <cellStyle name="Normal 175 2 2" xfId="21667" xr:uid="{00000000-0005-0000-0000-0000A6540000}"/>
    <cellStyle name="Normal 175 2 2 2" xfId="21668" xr:uid="{00000000-0005-0000-0000-0000A7540000}"/>
    <cellStyle name="Normal 175 2 2 3" xfId="21669" xr:uid="{00000000-0005-0000-0000-0000A8540000}"/>
    <cellStyle name="Normal 175 2 3" xfId="21670" xr:uid="{00000000-0005-0000-0000-0000A9540000}"/>
    <cellStyle name="Normal 175 2 4" xfId="21671" xr:uid="{00000000-0005-0000-0000-0000AA540000}"/>
    <cellStyle name="Normal 175 3" xfId="21672" xr:uid="{00000000-0005-0000-0000-0000AB540000}"/>
    <cellStyle name="Normal 175 3 2" xfId="21673" xr:uid="{00000000-0005-0000-0000-0000AC540000}"/>
    <cellStyle name="Normal 175 3 2 2" xfId="21674" xr:uid="{00000000-0005-0000-0000-0000AD540000}"/>
    <cellStyle name="Normal 175 3 2 3" xfId="21675" xr:uid="{00000000-0005-0000-0000-0000AE540000}"/>
    <cellStyle name="Normal 175 3 3" xfId="21676" xr:uid="{00000000-0005-0000-0000-0000AF540000}"/>
    <cellStyle name="Normal 175 3 4" xfId="21677" xr:uid="{00000000-0005-0000-0000-0000B0540000}"/>
    <cellStyle name="Normal 175 4" xfId="21678" xr:uid="{00000000-0005-0000-0000-0000B1540000}"/>
    <cellStyle name="Normal 175 4 2" xfId="21679" xr:uid="{00000000-0005-0000-0000-0000B2540000}"/>
    <cellStyle name="Normal 175 4 2 2" xfId="21680" xr:uid="{00000000-0005-0000-0000-0000B3540000}"/>
    <cellStyle name="Normal 175 4 2 3" xfId="21681" xr:uid="{00000000-0005-0000-0000-0000B4540000}"/>
    <cellStyle name="Normal 175 4 3" xfId="21682" xr:uid="{00000000-0005-0000-0000-0000B5540000}"/>
    <cellStyle name="Normal 175 4 4" xfId="21683" xr:uid="{00000000-0005-0000-0000-0000B6540000}"/>
    <cellStyle name="Normal 175 5" xfId="21684" xr:uid="{00000000-0005-0000-0000-0000B7540000}"/>
    <cellStyle name="Normal 175 5 2" xfId="21685" xr:uid="{00000000-0005-0000-0000-0000B8540000}"/>
    <cellStyle name="Normal 175 5 3" xfId="21686" xr:uid="{00000000-0005-0000-0000-0000B9540000}"/>
    <cellStyle name="Normal 175 6" xfId="21687" xr:uid="{00000000-0005-0000-0000-0000BA540000}"/>
    <cellStyle name="Normal 175 6 2" xfId="21688" xr:uid="{00000000-0005-0000-0000-0000BB540000}"/>
    <cellStyle name="Normal 175 6 3" xfId="21689" xr:uid="{00000000-0005-0000-0000-0000BC540000}"/>
    <cellStyle name="Normal 175 7" xfId="21690" xr:uid="{00000000-0005-0000-0000-0000BD540000}"/>
    <cellStyle name="Normal 175 8" xfId="21691" xr:uid="{00000000-0005-0000-0000-0000BE540000}"/>
    <cellStyle name="Normal 176" xfId="21692" xr:uid="{00000000-0005-0000-0000-0000BF540000}"/>
    <cellStyle name="Normal 176 2" xfId="21693" xr:uid="{00000000-0005-0000-0000-0000C0540000}"/>
    <cellStyle name="Normal 176 2 2" xfId="21694" xr:uid="{00000000-0005-0000-0000-0000C1540000}"/>
    <cellStyle name="Normal 176 2 2 2" xfId="21695" xr:uid="{00000000-0005-0000-0000-0000C2540000}"/>
    <cellStyle name="Normal 176 2 2 3" xfId="21696" xr:uid="{00000000-0005-0000-0000-0000C3540000}"/>
    <cellStyle name="Normal 176 2 3" xfId="21697" xr:uid="{00000000-0005-0000-0000-0000C4540000}"/>
    <cellStyle name="Normal 176 2 4" xfId="21698" xr:uid="{00000000-0005-0000-0000-0000C5540000}"/>
    <cellStyle name="Normal 176 3" xfId="21699" xr:uid="{00000000-0005-0000-0000-0000C6540000}"/>
    <cellStyle name="Normal 176 3 2" xfId="21700" xr:uid="{00000000-0005-0000-0000-0000C7540000}"/>
    <cellStyle name="Normal 176 3 2 2" xfId="21701" xr:uid="{00000000-0005-0000-0000-0000C8540000}"/>
    <cellStyle name="Normal 176 3 2 3" xfId="21702" xr:uid="{00000000-0005-0000-0000-0000C9540000}"/>
    <cellStyle name="Normal 176 3 3" xfId="21703" xr:uid="{00000000-0005-0000-0000-0000CA540000}"/>
    <cellStyle name="Normal 176 3 4" xfId="21704" xr:uid="{00000000-0005-0000-0000-0000CB540000}"/>
    <cellStyle name="Normal 176 4" xfId="21705" xr:uid="{00000000-0005-0000-0000-0000CC540000}"/>
    <cellStyle name="Normal 176 4 2" xfId="21706" xr:uid="{00000000-0005-0000-0000-0000CD540000}"/>
    <cellStyle name="Normal 176 4 2 2" xfId="21707" xr:uid="{00000000-0005-0000-0000-0000CE540000}"/>
    <cellStyle name="Normal 176 4 2 3" xfId="21708" xr:uid="{00000000-0005-0000-0000-0000CF540000}"/>
    <cellStyle name="Normal 176 4 3" xfId="21709" xr:uid="{00000000-0005-0000-0000-0000D0540000}"/>
    <cellStyle name="Normal 176 4 4" xfId="21710" xr:uid="{00000000-0005-0000-0000-0000D1540000}"/>
    <cellStyle name="Normal 176 5" xfId="21711" xr:uid="{00000000-0005-0000-0000-0000D2540000}"/>
    <cellStyle name="Normal 176 5 2" xfId="21712" xr:uid="{00000000-0005-0000-0000-0000D3540000}"/>
    <cellStyle name="Normal 176 5 3" xfId="21713" xr:uid="{00000000-0005-0000-0000-0000D4540000}"/>
    <cellStyle name="Normal 176 6" xfId="21714" xr:uid="{00000000-0005-0000-0000-0000D5540000}"/>
    <cellStyle name="Normal 176 6 2" xfId="21715" xr:uid="{00000000-0005-0000-0000-0000D6540000}"/>
    <cellStyle name="Normal 176 6 3" xfId="21716" xr:uid="{00000000-0005-0000-0000-0000D7540000}"/>
    <cellStyle name="Normal 176 7" xfId="21717" xr:uid="{00000000-0005-0000-0000-0000D8540000}"/>
    <cellStyle name="Normal 176 8" xfId="21718" xr:uid="{00000000-0005-0000-0000-0000D9540000}"/>
    <cellStyle name="Normal 177" xfId="21719" xr:uid="{00000000-0005-0000-0000-0000DA540000}"/>
    <cellStyle name="Normal 177 2" xfId="21720" xr:uid="{00000000-0005-0000-0000-0000DB540000}"/>
    <cellStyle name="Normal 177 2 2" xfId="21721" xr:uid="{00000000-0005-0000-0000-0000DC540000}"/>
    <cellStyle name="Normal 177 2 2 2" xfId="21722" xr:uid="{00000000-0005-0000-0000-0000DD540000}"/>
    <cellStyle name="Normal 177 2 2 3" xfId="21723" xr:uid="{00000000-0005-0000-0000-0000DE540000}"/>
    <cellStyle name="Normal 177 2 3" xfId="21724" xr:uid="{00000000-0005-0000-0000-0000DF540000}"/>
    <cellStyle name="Normal 177 2 4" xfId="21725" xr:uid="{00000000-0005-0000-0000-0000E0540000}"/>
    <cellStyle name="Normal 177 3" xfId="21726" xr:uid="{00000000-0005-0000-0000-0000E1540000}"/>
    <cellStyle name="Normal 177 3 2" xfId="21727" xr:uid="{00000000-0005-0000-0000-0000E2540000}"/>
    <cellStyle name="Normal 177 3 2 2" xfId="21728" xr:uid="{00000000-0005-0000-0000-0000E3540000}"/>
    <cellStyle name="Normal 177 3 2 3" xfId="21729" xr:uid="{00000000-0005-0000-0000-0000E4540000}"/>
    <cellStyle name="Normal 177 3 3" xfId="21730" xr:uid="{00000000-0005-0000-0000-0000E5540000}"/>
    <cellStyle name="Normal 177 3 4" xfId="21731" xr:uid="{00000000-0005-0000-0000-0000E6540000}"/>
    <cellStyle name="Normal 177 4" xfId="21732" xr:uid="{00000000-0005-0000-0000-0000E7540000}"/>
    <cellStyle name="Normal 177 4 2" xfId="21733" xr:uid="{00000000-0005-0000-0000-0000E8540000}"/>
    <cellStyle name="Normal 177 4 2 2" xfId="21734" xr:uid="{00000000-0005-0000-0000-0000E9540000}"/>
    <cellStyle name="Normal 177 4 2 3" xfId="21735" xr:uid="{00000000-0005-0000-0000-0000EA540000}"/>
    <cellStyle name="Normal 177 4 3" xfId="21736" xr:uid="{00000000-0005-0000-0000-0000EB540000}"/>
    <cellStyle name="Normal 177 4 4" xfId="21737" xr:uid="{00000000-0005-0000-0000-0000EC540000}"/>
    <cellStyle name="Normal 177 5" xfId="21738" xr:uid="{00000000-0005-0000-0000-0000ED540000}"/>
    <cellStyle name="Normal 177 5 2" xfId="21739" xr:uid="{00000000-0005-0000-0000-0000EE540000}"/>
    <cellStyle name="Normal 177 5 3" xfId="21740" xr:uid="{00000000-0005-0000-0000-0000EF540000}"/>
    <cellStyle name="Normal 177 6" xfId="21741" xr:uid="{00000000-0005-0000-0000-0000F0540000}"/>
    <cellStyle name="Normal 177 6 2" xfId="21742" xr:uid="{00000000-0005-0000-0000-0000F1540000}"/>
    <cellStyle name="Normal 177 6 3" xfId="21743" xr:uid="{00000000-0005-0000-0000-0000F2540000}"/>
    <cellStyle name="Normal 177 7" xfId="21744" xr:uid="{00000000-0005-0000-0000-0000F3540000}"/>
    <cellStyle name="Normal 177 8" xfId="21745" xr:uid="{00000000-0005-0000-0000-0000F4540000}"/>
    <cellStyle name="Normal 178" xfId="21746" xr:uid="{00000000-0005-0000-0000-0000F5540000}"/>
    <cellStyle name="Normal 178 2" xfId="21747" xr:uid="{00000000-0005-0000-0000-0000F6540000}"/>
    <cellStyle name="Normal 178 2 2" xfId="21748" xr:uid="{00000000-0005-0000-0000-0000F7540000}"/>
    <cellStyle name="Normal 178 2 2 2" xfId="21749" xr:uid="{00000000-0005-0000-0000-0000F8540000}"/>
    <cellStyle name="Normal 178 2 2 3" xfId="21750" xr:uid="{00000000-0005-0000-0000-0000F9540000}"/>
    <cellStyle name="Normal 178 2 3" xfId="21751" xr:uid="{00000000-0005-0000-0000-0000FA540000}"/>
    <cellStyle name="Normal 178 2 4" xfId="21752" xr:uid="{00000000-0005-0000-0000-0000FB540000}"/>
    <cellStyle name="Normal 178 3" xfId="21753" xr:uid="{00000000-0005-0000-0000-0000FC540000}"/>
    <cellStyle name="Normal 178 3 2" xfId="21754" xr:uid="{00000000-0005-0000-0000-0000FD540000}"/>
    <cellStyle name="Normal 178 3 2 2" xfId="21755" xr:uid="{00000000-0005-0000-0000-0000FE540000}"/>
    <cellStyle name="Normal 178 3 2 3" xfId="21756" xr:uid="{00000000-0005-0000-0000-0000FF540000}"/>
    <cellStyle name="Normal 178 3 3" xfId="21757" xr:uid="{00000000-0005-0000-0000-000000550000}"/>
    <cellStyle name="Normal 178 3 4" xfId="21758" xr:uid="{00000000-0005-0000-0000-000001550000}"/>
    <cellStyle name="Normal 178 4" xfId="21759" xr:uid="{00000000-0005-0000-0000-000002550000}"/>
    <cellStyle name="Normal 178 4 2" xfId="21760" xr:uid="{00000000-0005-0000-0000-000003550000}"/>
    <cellStyle name="Normal 178 4 2 2" xfId="21761" xr:uid="{00000000-0005-0000-0000-000004550000}"/>
    <cellStyle name="Normal 178 4 2 3" xfId="21762" xr:uid="{00000000-0005-0000-0000-000005550000}"/>
    <cellStyle name="Normal 178 4 3" xfId="21763" xr:uid="{00000000-0005-0000-0000-000006550000}"/>
    <cellStyle name="Normal 178 4 4" xfId="21764" xr:uid="{00000000-0005-0000-0000-000007550000}"/>
    <cellStyle name="Normal 178 5" xfId="21765" xr:uid="{00000000-0005-0000-0000-000008550000}"/>
    <cellStyle name="Normal 178 5 2" xfId="21766" xr:uid="{00000000-0005-0000-0000-000009550000}"/>
    <cellStyle name="Normal 178 5 3" xfId="21767" xr:uid="{00000000-0005-0000-0000-00000A550000}"/>
    <cellStyle name="Normal 178 6" xfId="21768" xr:uid="{00000000-0005-0000-0000-00000B550000}"/>
    <cellStyle name="Normal 178 6 2" xfId="21769" xr:uid="{00000000-0005-0000-0000-00000C550000}"/>
    <cellStyle name="Normal 178 6 3" xfId="21770" xr:uid="{00000000-0005-0000-0000-00000D550000}"/>
    <cellStyle name="Normal 178 7" xfId="21771" xr:uid="{00000000-0005-0000-0000-00000E550000}"/>
    <cellStyle name="Normal 178 8" xfId="21772" xr:uid="{00000000-0005-0000-0000-00000F550000}"/>
    <cellStyle name="Normal 179" xfId="21773" xr:uid="{00000000-0005-0000-0000-000010550000}"/>
    <cellStyle name="Normal 179 2" xfId="21774" xr:uid="{00000000-0005-0000-0000-000011550000}"/>
    <cellStyle name="Normal 179 2 2" xfId="21775" xr:uid="{00000000-0005-0000-0000-000012550000}"/>
    <cellStyle name="Normal 179 2 2 2" xfId="21776" xr:uid="{00000000-0005-0000-0000-000013550000}"/>
    <cellStyle name="Normal 179 2 2 3" xfId="21777" xr:uid="{00000000-0005-0000-0000-000014550000}"/>
    <cellStyle name="Normal 179 2 3" xfId="21778" xr:uid="{00000000-0005-0000-0000-000015550000}"/>
    <cellStyle name="Normal 179 2 4" xfId="21779" xr:uid="{00000000-0005-0000-0000-000016550000}"/>
    <cellStyle name="Normal 179 3" xfId="21780" xr:uid="{00000000-0005-0000-0000-000017550000}"/>
    <cellStyle name="Normal 179 3 2" xfId="21781" xr:uid="{00000000-0005-0000-0000-000018550000}"/>
    <cellStyle name="Normal 179 3 2 2" xfId="21782" xr:uid="{00000000-0005-0000-0000-000019550000}"/>
    <cellStyle name="Normal 179 3 2 3" xfId="21783" xr:uid="{00000000-0005-0000-0000-00001A550000}"/>
    <cellStyle name="Normal 179 3 3" xfId="21784" xr:uid="{00000000-0005-0000-0000-00001B550000}"/>
    <cellStyle name="Normal 179 3 4" xfId="21785" xr:uid="{00000000-0005-0000-0000-00001C550000}"/>
    <cellStyle name="Normal 179 4" xfId="21786" xr:uid="{00000000-0005-0000-0000-00001D550000}"/>
    <cellStyle name="Normal 179 4 2" xfId="21787" xr:uid="{00000000-0005-0000-0000-00001E550000}"/>
    <cellStyle name="Normal 179 4 2 2" xfId="21788" xr:uid="{00000000-0005-0000-0000-00001F550000}"/>
    <cellStyle name="Normal 179 4 2 3" xfId="21789" xr:uid="{00000000-0005-0000-0000-000020550000}"/>
    <cellStyle name="Normal 179 4 3" xfId="21790" xr:uid="{00000000-0005-0000-0000-000021550000}"/>
    <cellStyle name="Normal 179 4 4" xfId="21791" xr:uid="{00000000-0005-0000-0000-000022550000}"/>
    <cellStyle name="Normal 179 5" xfId="21792" xr:uid="{00000000-0005-0000-0000-000023550000}"/>
    <cellStyle name="Normal 179 5 2" xfId="21793" xr:uid="{00000000-0005-0000-0000-000024550000}"/>
    <cellStyle name="Normal 179 5 3" xfId="21794" xr:uid="{00000000-0005-0000-0000-000025550000}"/>
    <cellStyle name="Normal 179 6" xfId="21795" xr:uid="{00000000-0005-0000-0000-000026550000}"/>
    <cellStyle name="Normal 179 6 2" xfId="21796" xr:uid="{00000000-0005-0000-0000-000027550000}"/>
    <cellStyle name="Normal 179 6 3" xfId="21797" xr:uid="{00000000-0005-0000-0000-000028550000}"/>
    <cellStyle name="Normal 179 7" xfId="21798" xr:uid="{00000000-0005-0000-0000-000029550000}"/>
    <cellStyle name="Normal 179 8" xfId="21799" xr:uid="{00000000-0005-0000-0000-00002A550000}"/>
    <cellStyle name="Normal 18" xfId="21800" xr:uid="{00000000-0005-0000-0000-00002B550000}"/>
    <cellStyle name="Normal 18 2" xfId="21801" xr:uid="{00000000-0005-0000-0000-00002C550000}"/>
    <cellStyle name="Normal 18 2 2" xfId="21802" xr:uid="{00000000-0005-0000-0000-00002D550000}"/>
    <cellStyle name="Normal 18 2 2 2" xfId="21803" xr:uid="{00000000-0005-0000-0000-00002E550000}"/>
    <cellStyle name="Normal 18 2 2 2 2" xfId="21804" xr:uid="{00000000-0005-0000-0000-00002F550000}"/>
    <cellStyle name="Normal 18 2 3" xfId="21805" xr:uid="{00000000-0005-0000-0000-000030550000}"/>
    <cellStyle name="Normal 18 2 3 2" xfId="21806" xr:uid="{00000000-0005-0000-0000-000031550000}"/>
    <cellStyle name="Normal 18 3" xfId="21807" xr:uid="{00000000-0005-0000-0000-000032550000}"/>
    <cellStyle name="Normal 18 3 2" xfId="21808" xr:uid="{00000000-0005-0000-0000-000033550000}"/>
    <cellStyle name="Normal 18 3 2 2" xfId="21809" xr:uid="{00000000-0005-0000-0000-000034550000}"/>
    <cellStyle name="Normal 18 4" xfId="21810" xr:uid="{00000000-0005-0000-0000-000035550000}"/>
    <cellStyle name="Normal 18 4 2" xfId="21811" xr:uid="{00000000-0005-0000-0000-000036550000}"/>
    <cellStyle name="Normal 18 4 2 2" xfId="21812" xr:uid="{00000000-0005-0000-0000-000037550000}"/>
    <cellStyle name="Normal 18 5" xfId="21813" xr:uid="{00000000-0005-0000-0000-000038550000}"/>
    <cellStyle name="Normal 18 5 2" xfId="21814" xr:uid="{00000000-0005-0000-0000-000039550000}"/>
    <cellStyle name="Normal 18 5 2 2" xfId="21815" xr:uid="{00000000-0005-0000-0000-00003A550000}"/>
    <cellStyle name="Normal 18 6" xfId="21816" xr:uid="{00000000-0005-0000-0000-00003B550000}"/>
    <cellStyle name="Normal 18 6 2" xfId="21817" xr:uid="{00000000-0005-0000-0000-00003C550000}"/>
    <cellStyle name="Normal 18 7" xfId="21818" xr:uid="{00000000-0005-0000-0000-00003D550000}"/>
    <cellStyle name="Normal 180" xfId="21819" xr:uid="{00000000-0005-0000-0000-00003E550000}"/>
    <cellStyle name="Normal 180 2" xfId="21820" xr:uid="{00000000-0005-0000-0000-00003F550000}"/>
    <cellStyle name="Normal 180 2 2" xfId="21821" xr:uid="{00000000-0005-0000-0000-000040550000}"/>
    <cellStyle name="Normal 180 2 2 2" xfId="21822" xr:uid="{00000000-0005-0000-0000-000041550000}"/>
    <cellStyle name="Normal 180 2 2 3" xfId="21823" xr:uid="{00000000-0005-0000-0000-000042550000}"/>
    <cellStyle name="Normal 180 2 3" xfId="21824" xr:uid="{00000000-0005-0000-0000-000043550000}"/>
    <cellStyle name="Normal 180 2 4" xfId="21825" xr:uid="{00000000-0005-0000-0000-000044550000}"/>
    <cellStyle name="Normal 180 3" xfId="21826" xr:uid="{00000000-0005-0000-0000-000045550000}"/>
    <cellStyle name="Normal 180 3 2" xfId="21827" xr:uid="{00000000-0005-0000-0000-000046550000}"/>
    <cellStyle name="Normal 180 3 2 2" xfId="21828" xr:uid="{00000000-0005-0000-0000-000047550000}"/>
    <cellStyle name="Normal 180 3 2 3" xfId="21829" xr:uid="{00000000-0005-0000-0000-000048550000}"/>
    <cellStyle name="Normal 180 3 3" xfId="21830" xr:uid="{00000000-0005-0000-0000-000049550000}"/>
    <cellStyle name="Normal 180 3 4" xfId="21831" xr:uid="{00000000-0005-0000-0000-00004A550000}"/>
    <cellStyle name="Normal 180 4" xfId="21832" xr:uid="{00000000-0005-0000-0000-00004B550000}"/>
    <cellStyle name="Normal 180 4 2" xfId="21833" xr:uid="{00000000-0005-0000-0000-00004C550000}"/>
    <cellStyle name="Normal 180 4 2 2" xfId="21834" xr:uid="{00000000-0005-0000-0000-00004D550000}"/>
    <cellStyle name="Normal 180 4 2 3" xfId="21835" xr:uid="{00000000-0005-0000-0000-00004E550000}"/>
    <cellStyle name="Normal 180 4 3" xfId="21836" xr:uid="{00000000-0005-0000-0000-00004F550000}"/>
    <cellStyle name="Normal 180 4 4" xfId="21837" xr:uid="{00000000-0005-0000-0000-000050550000}"/>
    <cellStyle name="Normal 180 5" xfId="21838" xr:uid="{00000000-0005-0000-0000-000051550000}"/>
    <cellStyle name="Normal 180 5 2" xfId="21839" xr:uid="{00000000-0005-0000-0000-000052550000}"/>
    <cellStyle name="Normal 180 5 3" xfId="21840" xr:uid="{00000000-0005-0000-0000-000053550000}"/>
    <cellStyle name="Normal 180 6" xfId="21841" xr:uid="{00000000-0005-0000-0000-000054550000}"/>
    <cellStyle name="Normal 180 6 2" xfId="21842" xr:uid="{00000000-0005-0000-0000-000055550000}"/>
    <cellStyle name="Normal 180 6 3" xfId="21843" xr:uid="{00000000-0005-0000-0000-000056550000}"/>
    <cellStyle name="Normal 180 7" xfId="21844" xr:uid="{00000000-0005-0000-0000-000057550000}"/>
    <cellStyle name="Normal 180 8" xfId="21845" xr:uid="{00000000-0005-0000-0000-000058550000}"/>
    <cellStyle name="Normal 181" xfId="21846" xr:uid="{00000000-0005-0000-0000-000059550000}"/>
    <cellStyle name="Normal 182" xfId="21847" xr:uid="{00000000-0005-0000-0000-00005A550000}"/>
    <cellStyle name="Normal 183" xfId="21848" xr:uid="{00000000-0005-0000-0000-00005B550000}"/>
    <cellStyle name="Normal 184" xfId="21849" xr:uid="{00000000-0005-0000-0000-00005C550000}"/>
    <cellStyle name="Normal 185" xfId="21850" xr:uid="{00000000-0005-0000-0000-00005D550000}"/>
    <cellStyle name="Normal 186" xfId="21851" xr:uid="{00000000-0005-0000-0000-00005E550000}"/>
    <cellStyle name="Normal 187" xfId="21852" xr:uid="{00000000-0005-0000-0000-00005F550000}"/>
    <cellStyle name="Normal 187 2" xfId="21853" xr:uid="{00000000-0005-0000-0000-000060550000}"/>
    <cellStyle name="Normal 188" xfId="21854" xr:uid="{00000000-0005-0000-0000-000061550000}"/>
    <cellStyle name="Normal 188 2" xfId="21855" xr:uid="{00000000-0005-0000-0000-000062550000}"/>
    <cellStyle name="Normal 189" xfId="21856" xr:uid="{00000000-0005-0000-0000-000063550000}"/>
    <cellStyle name="Normal 189 2" xfId="21857" xr:uid="{00000000-0005-0000-0000-000064550000}"/>
    <cellStyle name="Normal 19" xfId="21858" xr:uid="{00000000-0005-0000-0000-000065550000}"/>
    <cellStyle name="Normal 19 2" xfId="21859" xr:uid="{00000000-0005-0000-0000-000066550000}"/>
    <cellStyle name="Normal 19 2 2" xfId="21860" xr:uid="{00000000-0005-0000-0000-000067550000}"/>
    <cellStyle name="Normal 19 2 2 2" xfId="21861" xr:uid="{00000000-0005-0000-0000-000068550000}"/>
    <cellStyle name="Normal 19 2 2 2 2" xfId="21862" xr:uid="{00000000-0005-0000-0000-000069550000}"/>
    <cellStyle name="Normal 19 2 3" xfId="21863" xr:uid="{00000000-0005-0000-0000-00006A550000}"/>
    <cellStyle name="Normal 19 2 3 2" xfId="21864" xr:uid="{00000000-0005-0000-0000-00006B550000}"/>
    <cellStyle name="Normal 19 3" xfId="21865" xr:uid="{00000000-0005-0000-0000-00006C550000}"/>
    <cellStyle name="Normal 19 3 2" xfId="21866" xr:uid="{00000000-0005-0000-0000-00006D550000}"/>
    <cellStyle name="Normal 19 3 2 2" xfId="21867" xr:uid="{00000000-0005-0000-0000-00006E550000}"/>
    <cellStyle name="Normal 19 4" xfId="21868" xr:uid="{00000000-0005-0000-0000-00006F550000}"/>
    <cellStyle name="Normal 19 4 2" xfId="21869" xr:uid="{00000000-0005-0000-0000-000070550000}"/>
    <cellStyle name="Normal 19 4 2 2" xfId="21870" xr:uid="{00000000-0005-0000-0000-000071550000}"/>
    <cellStyle name="Normal 19 5" xfId="21871" xr:uid="{00000000-0005-0000-0000-000072550000}"/>
    <cellStyle name="Normal 19 5 2" xfId="21872" xr:uid="{00000000-0005-0000-0000-000073550000}"/>
    <cellStyle name="Normal 19 6" xfId="21873" xr:uid="{00000000-0005-0000-0000-000074550000}"/>
    <cellStyle name="Normal 19 6 2" xfId="21874" xr:uid="{00000000-0005-0000-0000-000075550000}"/>
    <cellStyle name="Normal 19 7" xfId="21875" xr:uid="{00000000-0005-0000-0000-000076550000}"/>
    <cellStyle name="Normal 190" xfId="21876" xr:uid="{00000000-0005-0000-0000-000077550000}"/>
    <cellStyle name="Normal 190 2" xfId="21877" xr:uid="{00000000-0005-0000-0000-000078550000}"/>
    <cellStyle name="Normal 191" xfId="21878" xr:uid="{00000000-0005-0000-0000-000079550000}"/>
    <cellStyle name="Normal 191 2" xfId="21879" xr:uid="{00000000-0005-0000-0000-00007A550000}"/>
    <cellStyle name="Normal 192" xfId="21880" xr:uid="{00000000-0005-0000-0000-00007B550000}"/>
    <cellStyle name="Normal 192 2" xfId="21881" xr:uid="{00000000-0005-0000-0000-00007C550000}"/>
    <cellStyle name="Normal 193" xfId="21882" xr:uid="{00000000-0005-0000-0000-00007D550000}"/>
    <cellStyle name="Normal 193 2" xfId="21883" xr:uid="{00000000-0005-0000-0000-00007E550000}"/>
    <cellStyle name="Normal 194" xfId="21884" xr:uid="{00000000-0005-0000-0000-00007F550000}"/>
    <cellStyle name="Normal 194 2" xfId="21885" xr:uid="{00000000-0005-0000-0000-000080550000}"/>
    <cellStyle name="Normal 195" xfId="21886" xr:uid="{00000000-0005-0000-0000-000081550000}"/>
    <cellStyle name="Normal 195 2" xfId="21887" xr:uid="{00000000-0005-0000-0000-000082550000}"/>
    <cellStyle name="Normal 196" xfId="21888" xr:uid="{00000000-0005-0000-0000-000083550000}"/>
    <cellStyle name="Normal 196 2" xfId="21889" xr:uid="{00000000-0005-0000-0000-000084550000}"/>
    <cellStyle name="Normal 197" xfId="21890" xr:uid="{00000000-0005-0000-0000-000085550000}"/>
    <cellStyle name="Normal 197 2" xfId="21891" xr:uid="{00000000-0005-0000-0000-000086550000}"/>
    <cellStyle name="Normal 198" xfId="21892" xr:uid="{00000000-0005-0000-0000-000087550000}"/>
    <cellStyle name="Normal 198 2" xfId="21893" xr:uid="{00000000-0005-0000-0000-000088550000}"/>
    <cellStyle name="Normal 199" xfId="21894" xr:uid="{00000000-0005-0000-0000-000089550000}"/>
    <cellStyle name="Normal 199 2" xfId="21895" xr:uid="{00000000-0005-0000-0000-00008A550000}"/>
    <cellStyle name="Normal 2" xfId="21896" xr:uid="{00000000-0005-0000-0000-00008B550000}"/>
    <cellStyle name="Normal 2 10" xfId="21897" xr:uid="{00000000-0005-0000-0000-00008C550000}"/>
    <cellStyle name="Normal 2 10 2" xfId="21898" xr:uid="{00000000-0005-0000-0000-00008D550000}"/>
    <cellStyle name="Normal 2 10 2 2" xfId="21899" xr:uid="{00000000-0005-0000-0000-00008E550000}"/>
    <cellStyle name="Normal 2 10 3" xfId="21900" xr:uid="{00000000-0005-0000-0000-00008F550000}"/>
    <cellStyle name="Normal 2 10 3 2" xfId="21901" xr:uid="{00000000-0005-0000-0000-000090550000}"/>
    <cellStyle name="Normal 2 10 3 3" xfId="21902" xr:uid="{00000000-0005-0000-0000-000091550000}"/>
    <cellStyle name="Normal 2 10 4" xfId="21903" xr:uid="{00000000-0005-0000-0000-000092550000}"/>
    <cellStyle name="Normal 2 10 5" xfId="21904" xr:uid="{00000000-0005-0000-0000-000093550000}"/>
    <cellStyle name="Normal 2 10 5 2" xfId="21905" xr:uid="{00000000-0005-0000-0000-000094550000}"/>
    <cellStyle name="Normal 2 10 6" xfId="21906" xr:uid="{00000000-0005-0000-0000-000095550000}"/>
    <cellStyle name="Normal 2 11" xfId="21907" xr:uid="{00000000-0005-0000-0000-000096550000}"/>
    <cellStyle name="Normal 2 11 2" xfId="21908" xr:uid="{00000000-0005-0000-0000-000097550000}"/>
    <cellStyle name="Normal 2 11 2 2" xfId="21909" xr:uid="{00000000-0005-0000-0000-000098550000}"/>
    <cellStyle name="Normal 2 11 3" xfId="21910" xr:uid="{00000000-0005-0000-0000-000099550000}"/>
    <cellStyle name="Normal 2 11 3 2" xfId="21911" xr:uid="{00000000-0005-0000-0000-00009A550000}"/>
    <cellStyle name="Normal 2 11 4" xfId="21912" xr:uid="{00000000-0005-0000-0000-00009B550000}"/>
    <cellStyle name="Normal 2 12" xfId="21913" xr:uid="{00000000-0005-0000-0000-00009C550000}"/>
    <cellStyle name="Normal 2 12 2" xfId="21914" xr:uid="{00000000-0005-0000-0000-00009D550000}"/>
    <cellStyle name="Normal 2 12 2 2" xfId="21915" xr:uid="{00000000-0005-0000-0000-00009E550000}"/>
    <cellStyle name="Normal 2 12 2 2 2" xfId="21916" xr:uid="{00000000-0005-0000-0000-00009F550000}"/>
    <cellStyle name="Normal 2 12 2 3" xfId="21917" xr:uid="{00000000-0005-0000-0000-0000A0550000}"/>
    <cellStyle name="Normal 2 12 3" xfId="21918" xr:uid="{00000000-0005-0000-0000-0000A1550000}"/>
    <cellStyle name="Normal 2 12 3 2" xfId="21919" xr:uid="{00000000-0005-0000-0000-0000A2550000}"/>
    <cellStyle name="Normal 2 12 4" xfId="21920" xr:uid="{00000000-0005-0000-0000-0000A3550000}"/>
    <cellStyle name="Normal 2 12_County Purchase SB-04-2011 - System Change Requests for Contact Center and PACE" xfId="21921" xr:uid="{00000000-0005-0000-0000-0000A4550000}"/>
    <cellStyle name="Normal 2 13" xfId="21922" xr:uid="{00000000-0005-0000-0000-0000A5550000}"/>
    <cellStyle name="Normal 2 13 2" xfId="21923" xr:uid="{00000000-0005-0000-0000-0000A6550000}"/>
    <cellStyle name="Normal 2 13 2 2" xfId="21924" xr:uid="{00000000-0005-0000-0000-0000A7550000}"/>
    <cellStyle name="Normal 2 14" xfId="21925" xr:uid="{00000000-0005-0000-0000-0000A8550000}"/>
    <cellStyle name="Normal 2 14 2" xfId="21926" xr:uid="{00000000-0005-0000-0000-0000A9550000}"/>
    <cellStyle name="Normal 2 15" xfId="21927" xr:uid="{00000000-0005-0000-0000-0000AA550000}"/>
    <cellStyle name="Normal 2 16" xfId="21928" xr:uid="{00000000-0005-0000-0000-0000AB550000}"/>
    <cellStyle name="Normal 2 17" xfId="21929" xr:uid="{00000000-0005-0000-0000-0000AC550000}"/>
    <cellStyle name="Normal 2 18" xfId="21930" xr:uid="{00000000-0005-0000-0000-0000AD550000}"/>
    <cellStyle name="Normal 2 2" xfId="21931" xr:uid="{00000000-0005-0000-0000-0000AE550000}"/>
    <cellStyle name="Normal 2 2 2" xfId="21932" xr:uid="{00000000-0005-0000-0000-0000AF550000}"/>
    <cellStyle name="Normal 2 2 2 2" xfId="21933" xr:uid="{00000000-0005-0000-0000-0000B0550000}"/>
    <cellStyle name="Normal 2 2 2 2 2" xfId="21934" xr:uid="{00000000-0005-0000-0000-0000B1550000}"/>
    <cellStyle name="Normal 2 2 2 2 2 2" xfId="21935" xr:uid="{00000000-0005-0000-0000-0000B2550000}"/>
    <cellStyle name="Normal 2 2 2 2 3" xfId="21936" xr:uid="{00000000-0005-0000-0000-0000B3550000}"/>
    <cellStyle name="Normal 2 2 2 2 4" xfId="21937" xr:uid="{00000000-0005-0000-0000-0000B4550000}"/>
    <cellStyle name="Normal 2 2 2 3" xfId="21938" xr:uid="{00000000-0005-0000-0000-0000B5550000}"/>
    <cellStyle name="Normal 2 2 2 3 2" xfId="21939" xr:uid="{00000000-0005-0000-0000-0000B6550000}"/>
    <cellStyle name="Normal 2 2 2 3 2 2" xfId="21940" xr:uid="{00000000-0005-0000-0000-0000B7550000}"/>
    <cellStyle name="Normal 2 2 2 4" xfId="21941" xr:uid="{00000000-0005-0000-0000-0000B8550000}"/>
    <cellStyle name="Normal 2 2 2 4 2" xfId="21942" xr:uid="{00000000-0005-0000-0000-0000B9550000}"/>
    <cellStyle name="Normal 2 2 2 5" xfId="21943" xr:uid="{00000000-0005-0000-0000-0000BA550000}"/>
    <cellStyle name="Normal 2 2 2 5 2" xfId="21944" xr:uid="{00000000-0005-0000-0000-0000BB550000}"/>
    <cellStyle name="Normal 2 2 3" xfId="21945" xr:uid="{00000000-0005-0000-0000-0000BC550000}"/>
    <cellStyle name="Normal 2 2 3 2" xfId="21946" xr:uid="{00000000-0005-0000-0000-0000BD550000}"/>
    <cellStyle name="Normal 2 2 3 2 2" xfId="21947" xr:uid="{00000000-0005-0000-0000-0000BE550000}"/>
    <cellStyle name="Normal 2 2 4" xfId="21948" xr:uid="{00000000-0005-0000-0000-0000BF550000}"/>
    <cellStyle name="Normal 2 2 5" xfId="21949" xr:uid="{00000000-0005-0000-0000-0000C0550000}"/>
    <cellStyle name="Normal 2 2 5 2" xfId="21950" xr:uid="{00000000-0005-0000-0000-0000C1550000}"/>
    <cellStyle name="Normal 2 3" xfId="21951" xr:uid="{00000000-0005-0000-0000-0000C2550000}"/>
    <cellStyle name="Normal 2 3 2" xfId="21952" xr:uid="{00000000-0005-0000-0000-0000C3550000}"/>
    <cellStyle name="Normal 2 3 2 2" xfId="21953" xr:uid="{00000000-0005-0000-0000-0000C4550000}"/>
    <cellStyle name="Normal 2 3 2 2 2" xfId="21954" xr:uid="{00000000-0005-0000-0000-0000C5550000}"/>
    <cellStyle name="Normal 2 3 3" xfId="21955" xr:uid="{00000000-0005-0000-0000-0000C6550000}"/>
    <cellStyle name="Normal 2 3 4" xfId="21956" xr:uid="{00000000-0005-0000-0000-0000C7550000}"/>
    <cellStyle name="Normal 2 3 4 2" xfId="21957" xr:uid="{00000000-0005-0000-0000-0000C8550000}"/>
    <cellStyle name="Normal 2 3 5" xfId="21958" xr:uid="{00000000-0005-0000-0000-0000C9550000}"/>
    <cellStyle name="Normal 2 4" xfId="21959" xr:uid="{00000000-0005-0000-0000-0000CA550000}"/>
    <cellStyle name="Normal 2 4 2" xfId="21960" xr:uid="{00000000-0005-0000-0000-0000CB550000}"/>
    <cellStyle name="Normal 2 4 2 2" xfId="21961" xr:uid="{00000000-0005-0000-0000-0000CC550000}"/>
    <cellStyle name="Normal 2 4 2 2 2" xfId="21962" xr:uid="{00000000-0005-0000-0000-0000CD550000}"/>
    <cellStyle name="Normal 2 4 3" xfId="21963" xr:uid="{00000000-0005-0000-0000-0000CE550000}"/>
    <cellStyle name="Normal 2 4 4" xfId="21964" xr:uid="{00000000-0005-0000-0000-0000CF550000}"/>
    <cellStyle name="Normal 2 4 4 2" xfId="21965" xr:uid="{00000000-0005-0000-0000-0000D0550000}"/>
    <cellStyle name="Normal 2 4 5" xfId="21966" xr:uid="{00000000-0005-0000-0000-0000D1550000}"/>
    <cellStyle name="Normal 2 5" xfId="21967" xr:uid="{00000000-0005-0000-0000-0000D2550000}"/>
    <cellStyle name="Normal 2 5 2" xfId="21968" xr:uid="{00000000-0005-0000-0000-0000D3550000}"/>
    <cellStyle name="Normal 2 5 2 2" xfId="21969" xr:uid="{00000000-0005-0000-0000-0000D4550000}"/>
    <cellStyle name="Normal 2 5 2 2 2" xfId="21970" xr:uid="{00000000-0005-0000-0000-0000D5550000}"/>
    <cellStyle name="Normal 2 5 3" xfId="21971" xr:uid="{00000000-0005-0000-0000-0000D6550000}"/>
    <cellStyle name="Normal 2 5 4" xfId="21972" xr:uid="{00000000-0005-0000-0000-0000D7550000}"/>
    <cellStyle name="Normal 2 5 4 2" xfId="21973" xr:uid="{00000000-0005-0000-0000-0000D8550000}"/>
    <cellStyle name="Normal 2 5 5" xfId="21974" xr:uid="{00000000-0005-0000-0000-0000D9550000}"/>
    <cellStyle name="Normal 2 6" xfId="21975" xr:uid="{00000000-0005-0000-0000-0000DA550000}"/>
    <cellStyle name="Normal 2 6 2" xfId="21976" xr:uid="{00000000-0005-0000-0000-0000DB550000}"/>
    <cellStyle name="Normal 2 6 2 2" xfId="21977" xr:uid="{00000000-0005-0000-0000-0000DC550000}"/>
    <cellStyle name="Normal 2 6 2 2 2" xfId="21978" xr:uid="{00000000-0005-0000-0000-0000DD550000}"/>
    <cellStyle name="Normal 2 6 3" xfId="21979" xr:uid="{00000000-0005-0000-0000-0000DE550000}"/>
    <cellStyle name="Normal 2 6 4" xfId="21980" xr:uid="{00000000-0005-0000-0000-0000DF550000}"/>
    <cellStyle name="Normal 2 6 4 2" xfId="21981" xr:uid="{00000000-0005-0000-0000-0000E0550000}"/>
    <cellStyle name="Normal 2 6 5" xfId="21982" xr:uid="{00000000-0005-0000-0000-0000E1550000}"/>
    <cellStyle name="Normal 2 7" xfId="21983" xr:uid="{00000000-0005-0000-0000-0000E2550000}"/>
    <cellStyle name="Normal 2 7 2" xfId="21984" xr:uid="{00000000-0005-0000-0000-0000E3550000}"/>
    <cellStyle name="Normal 2 7 2 2" xfId="21985" xr:uid="{00000000-0005-0000-0000-0000E4550000}"/>
    <cellStyle name="Normal 2 7 2 2 2" xfId="21986" xr:uid="{00000000-0005-0000-0000-0000E5550000}"/>
    <cellStyle name="Normal 2 7 3" xfId="21987" xr:uid="{00000000-0005-0000-0000-0000E6550000}"/>
    <cellStyle name="Normal 2 7 4" xfId="21988" xr:uid="{00000000-0005-0000-0000-0000E7550000}"/>
    <cellStyle name="Normal 2 7 4 2" xfId="21989" xr:uid="{00000000-0005-0000-0000-0000E8550000}"/>
    <cellStyle name="Normal 2 7 5" xfId="21990" xr:uid="{00000000-0005-0000-0000-0000E9550000}"/>
    <cellStyle name="Normal 2 8" xfId="21991" xr:uid="{00000000-0005-0000-0000-0000EA550000}"/>
    <cellStyle name="Normal 2 8 2" xfId="21992" xr:uid="{00000000-0005-0000-0000-0000EB550000}"/>
    <cellStyle name="Normal 2 8 2 2" xfId="21993" xr:uid="{00000000-0005-0000-0000-0000EC550000}"/>
    <cellStyle name="Normal 2 8 2 2 2" xfId="21994" xr:uid="{00000000-0005-0000-0000-0000ED550000}"/>
    <cellStyle name="Normal 2 8 3" xfId="21995" xr:uid="{00000000-0005-0000-0000-0000EE550000}"/>
    <cellStyle name="Normal 2 8 4" xfId="21996" xr:uid="{00000000-0005-0000-0000-0000EF550000}"/>
    <cellStyle name="Normal 2 8 4 2" xfId="21997" xr:uid="{00000000-0005-0000-0000-0000F0550000}"/>
    <cellStyle name="Normal 2 8 5" xfId="21998" xr:uid="{00000000-0005-0000-0000-0000F1550000}"/>
    <cellStyle name="Normal 2 9" xfId="21999" xr:uid="{00000000-0005-0000-0000-0000F2550000}"/>
    <cellStyle name="Normal 2 9 2" xfId="22000" xr:uid="{00000000-0005-0000-0000-0000F3550000}"/>
    <cellStyle name="Normal 2 9 2 2" xfId="22001" xr:uid="{00000000-0005-0000-0000-0000F4550000}"/>
    <cellStyle name="Normal 2 9 2 2 2" xfId="22002" xr:uid="{00000000-0005-0000-0000-0000F5550000}"/>
    <cellStyle name="Normal 2 9 3" xfId="22003" xr:uid="{00000000-0005-0000-0000-0000F6550000}"/>
    <cellStyle name="Normal 2 9 4" xfId="22004" xr:uid="{00000000-0005-0000-0000-0000F7550000}"/>
    <cellStyle name="Normal 2 9 4 2" xfId="22005" xr:uid="{00000000-0005-0000-0000-0000F8550000}"/>
    <cellStyle name="Normal 2 9 5" xfId="22006" xr:uid="{00000000-0005-0000-0000-0000F9550000}"/>
    <cellStyle name="Normal 2_2009 Telesales Plan - 1-7-09 (3)" xfId="22007" xr:uid="{00000000-0005-0000-0000-0000FA550000}"/>
    <cellStyle name="Normal 20" xfId="22008" xr:uid="{00000000-0005-0000-0000-0000FB550000}"/>
    <cellStyle name="Normal 20 2" xfId="22009" xr:uid="{00000000-0005-0000-0000-0000FC550000}"/>
    <cellStyle name="Normal 20 2 2" xfId="22010" xr:uid="{00000000-0005-0000-0000-0000FD550000}"/>
    <cellStyle name="Normal 20 2 2 2" xfId="22011" xr:uid="{00000000-0005-0000-0000-0000FE550000}"/>
    <cellStyle name="Normal 20 2 2 2 2" xfId="22012" xr:uid="{00000000-0005-0000-0000-0000FF550000}"/>
    <cellStyle name="Normal 20 2 3" xfId="22013" xr:uid="{00000000-0005-0000-0000-000000560000}"/>
    <cellStyle name="Normal 20 2 3 2" xfId="22014" xr:uid="{00000000-0005-0000-0000-000001560000}"/>
    <cellStyle name="Normal 20 3" xfId="22015" xr:uid="{00000000-0005-0000-0000-000002560000}"/>
    <cellStyle name="Normal 20 3 2" xfId="22016" xr:uid="{00000000-0005-0000-0000-000003560000}"/>
    <cellStyle name="Normal 20 3 2 2" xfId="22017" xr:uid="{00000000-0005-0000-0000-000004560000}"/>
    <cellStyle name="Normal 20 4" xfId="22018" xr:uid="{00000000-0005-0000-0000-000005560000}"/>
    <cellStyle name="Normal 20 4 2" xfId="22019" xr:uid="{00000000-0005-0000-0000-000006560000}"/>
    <cellStyle name="Normal 20 4 2 2" xfId="22020" xr:uid="{00000000-0005-0000-0000-000007560000}"/>
    <cellStyle name="Normal 20 5" xfId="22021" xr:uid="{00000000-0005-0000-0000-000008560000}"/>
    <cellStyle name="Normal 20 5 2" xfId="22022" xr:uid="{00000000-0005-0000-0000-000009560000}"/>
    <cellStyle name="Normal 20 5 2 2" xfId="22023" xr:uid="{00000000-0005-0000-0000-00000A560000}"/>
    <cellStyle name="Normal 20 5 3" xfId="22024" xr:uid="{00000000-0005-0000-0000-00000B560000}"/>
    <cellStyle name="Normal 20 6" xfId="22025" xr:uid="{00000000-0005-0000-0000-00000C560000}"/>
    <cellStyle name="Normal 20 6 2" xfId="22026" xr:uid="{00000000-0005-0000-0000-00000D560000}"/>
    <cellStyle name="Normal 20 7" xfId="22027" xr:uid="{00000000-0005-0000-0000-00000E560000}"/>
    <cellStyle name="Normal 200" xfId="22028" xr:uid="{00000000-0005-0000-0000-00000F560000}"/>
    <cellStyle name="Normal 200 2" xfId="22029" xr:uid="{00000000-0005-0000-0000-000010560000}"/>
    <cellStyle name="Normal 201" xfId="22030" xr:uid="{00000000-0005-0000-0000-000011560000}"/>
    <cellStyle name="Normal 201 2" xfId="22031" xr:uid="{00000000-0005-0000-0000-000012560000}"/>
    <cellStyle name="Normal 202" xfId="22032" xr:uid="{00000000-0005-0000-0000-000013560000}"/>
    <cellStyle name="Normal 202 2" xfId="22033" xr:uid="{00000000-0005-0000-0000-000014560000}"/>
    <cellStyle name="Normal 203" xfId="22034" xr:uid="{00000000-0005-0000-0000-000015560000}"/>
    <cellStyle name="Normal 203 2" xfId="22035" xr:uid="{00000000-0005-0000-0000-000016560000}"/>
    <cellStyle name="Normal 204" xfId="22036" xr:uid="{00000000-0005-0000-0000-000017560000}"/>
    <cellStyle name="Normal 204 2" xfId="22037" xr:uid="{00000000-0005-0000-0000-000018560000}"/>
    <cellStyle name="Normal 204 3" xfId="22038" xr:uid="{00000000-0005-0000-0000-000019560000}"/>
    <cellStyle name="Normal 205" xfId="22039" xr:uid="{00000000-0005-0000-0000-00001A560000}"/>
    <cellStyle name="Normal 205 2" xfId="22040" xr:uid="{00000000-0005-0000-0000-00001B560000}"/>
    <cellStyle name="Normal 205 3" xfId="22041" xr:uid="{00000000-0005-0000-0000-00001C560000}"/>
    <cellStyle name="Normal 206" xfId="22042" xr:uid="{00000000-0005-0000-0000-00001D560000}"/>
    <cellStyle name="Normal 206 2" xfId="22043" xr:uid="{00000000-0005-0000-0000-00001E560000}"/>
    <cellStyle name="Normal 206 3" xfId="22044" xr:uid="{00000000-0005-0000-0000-00001F560000}"/>
    <cellStyle name="Normal 207" xfId="22045" xr:uid="{00000000-0005-0000-0000-000020560000}"/>
    <cellStyle name="Normal 207 2" xfId="22046" xr:uid="{00000000-0005-0000-0000-000021560000}"/>
    <cellStyle name="Normal 207 3" xfId="22047" xr:uid="{00000000-0005-0000-0000-000022560000}"/>
    <cellStyle name="Normal 208" xfId="22048" xr:uid="{00000000-0005-0000-0000-000023560000}"/>
    <cellStyle name="Normal 208 2" xfId="22049" xr:uid="{00000000-0005-0000-0000-000024560000}"/>
    <cellStyle name="Normal 208 3" xfId="22050" xr:uid="{00000000-0005-0000-0000-000025560000}"/>
    <cellStyle name="Normal 209" xfId="22051" xr:uid="{00000000-0005-0000-0000-000026560000}"/>
    <cellStyle name="Normal 209 2" xfId="22052" xr:uid="{00000000-0005-0000-0000-000027560000}"/>
    <cellStyle name="Normal 209 3" xfId="22053" xr:uid="{00000000-0005-0000-0000-000028560000}"/>
    <cellStyle name="Normal 21" xfId="22054" xr:uid="{00000000-0005-0000-0000-000029560000}"/>
    <cellStyle name="Normal 21 2" xfId="22055" xr:uid="{00000000-0005-0000-0000-00002A560000}"/>
    <cellStyle name="Normal 21 2 2" xfId="22056" xr:uid="{00000000-0005-0000-0000-00002B560000}"/>
    <cellStyle name="Normal 21 2 2 2" xfId="22057" xr:uid="{00000000-0005-0000-0000-00002C560000}"/>
    <cellStyle name="Normal 21 2 2 2 2" xfId="22058" xr:uid="{00000000-0005-0000-0000-00002D560000}"/>
    <cellStyle name="Normal 21 2 3" xfId="22059" xr:uid="{00000000-0005-0000-0000-00002E560000}"/>
    <cellStyle name="Normal 21 2 3 2" xfId="22060" xr:uid="{00000000-0005-0000-0000-00002F560000}"/>
    <cellStyle name="Normal 21 3" xfId="22061" xr:uid="{00000000-0005-0000-0000-000030560000}"/>
    <cellStyle name="Normal 21 3 2" xfId="22062" xr:uid="{00000000-0005-0000-0000-000031560000}"/>
    <cellStyle name="Normal 21 3 2 2" xfId="22063" xr:uid="{00000000-0005-0000-0000-000032560000}"/>
    <cellStyle name="Normal 21 4" xfId="22064" xr:uid="{00000000-0005-0000-0000-000033560000}"/>
    <cellStyle name="Normal 21 4 2" xfId="22065" xr:uid="{00000000-0005-0000-0000-000034560000}"/>
    <cellStyle name="Normal 21 4 2 2" xfId="22066" xr:uid="{00000000-0005-0000-0000-000035560000}"/>
    <cellStyle name="Normal 21 5" xfId="22067" xr:uid="{00000000-0005-0000-0000-000036560000}"/>
    <cellStyle name="Normal 21 5 2" xfId="22068" xr:uid="{00000000-0005-0000-0000-000037560000}"/>
    <cellStyle name="Normal 21 5 2 2" xfId="22069" xr:uid="{00000000-0005-0000-0000-000038560000}"/>
    <cellStyle name="Normal 21 6" xfId="22070" xr:uid="{00000000-0005-0000-0000-000039560000}"/>
    <cellStyle name="Normal 21 6 2" xfId="22071" xr:uid="{00000000-0005-0000-0000-00003A560000}"/>
    <cellStyle name="Normal 21 7" xfId="22072" xr:uid="{00000000-0005-0000-0000-00003B560000}"/>
    <cellStyle name="Normal 210" xfId="22073" xr:uid="{00000000-0005-0000-0000-00003C560000}"/>
    <cellStyle name="Normal 211" xfId="22074" xr:uid="{00000000-0005-0000-0000-00003D560000}"/>
    <cellStyle name="Normal 212" xfId="22075" xr:uid="{00000000-0005-0000-0000-00003E560000}"/>
    <cellStyle name="Normal 212 2" xfId="22076" xr:uid="{00000000-0005-0000-0000-00003F560000}"/>
    <cellStyle name="Normal 213" xfId="22077" xr:uid="{00000000-0005-0000-0000-000040560000}"/>
    <cellStyle name="Normal 214" xfId="22078" xr:uid="{00000000-0005-0000-0000-000041560000}"/>
    <cellStyle name="Normal 215" xfId="22079" xr:uid="{00000000-0005-0000-0000-000042560000}"/>
    <cellStyle name="Normal 216" xfId="22080" xr:uid="{00000000-0005-0000-0000-000043560000}"/>
    <cellStyle name="Normal 217" xfId="22081" xr:uid="{00000000-0005-0000-0000-000044560000}"/>
    <cellStyle name="Normal 218" xfId="22082" xr:uid="{00000000-0005-0000-0000-000045560000}"/>
    <cellStyle name="Normal 219" xfId="22083" xr:uid="{00000000-0005-0000-0000-000046560000}"/>
    <cellStyle name="Normal 22" xfId="22084" xr:uid="{00000000-0005-0000-0000-000047560000}"/>
    <cellStyle name="Normal 22 2" xfId="22085" xr:uid="{00000000-0005-0000-0000-000048560000}"/>
    <cellStyle name="Normal 22 2 2" xfId="22086" xr:uid="{00000000-0005-0000-0000-000049560000}"/>
    <cellStyle name="Normal 22 2 2 2" xfId="22087" xr:uid="{00000000-0005-0000-0000-00004A560000}"/>
    <cellStyle name="Normal 22 2 2 2 2" xfId="22088" xr:uid="{00000000-0005-0000-0000-00004B560000}"/>
    <cellStyle name="Normal 22 2 3" xfId="22089" xr:uid="{00000000-0005-0000-0000-00004C560000}"/>
    <cellStyle name="Normal 22 2 3 2" xfId="22090" xr:uid="{00000000-0005-0000-0000-00004D560000}"/>
    <cellStyle name="Normal 22 3" xfId="22091" xr:uid="{00000000-0005-0000-0000-00004E560000}"/>
    <cellStyle name="Normal 22 3 2" xfId="22092" xr:uid="{00000000-0005-0000-0000-00004F560000}"/>
    <cellStyle name="Normal 22 3 2 2" xfId="22093" xr:uid="{00000000-0005-0000-0000-000050560000}"/>
    <cellStyle name="Normal 22 4" xfId="22094" xr:uid="{00000000-0005-0000-0000-000051560000}"/>
    <cellStyle name="Normal 22 4 2" xfId="22095" xr:uid="{00000000-0005-0000-0000-000052560000}"/>
    <cellStyle name="Normal 22 4 2 2" xfId="22096" xr:uid="{00000000-0005-0000-0000-000053560000}"/>
    <cellStyle name="Normal 22 5" xfId="22097" xr:uid="{00000000-0005-0000-0000-000054560000}"/>
    <cellStyle name="Normal 22 5 2" xfId="22098" xr:uid="{00000000-0005-0000-0000-000055560000}"/>
    <cellStyle name="Normal 22 5 2 2" xfId="22099" xr:uid="{00000000-0005-0000-0000-000056560000}"/>
    <cellStyle name="Normal 22 6" xfId="22100" xr:uid="{00000000-0005-0000-0000-000057560000}"/>
    <cellStyle name="Normal 22 6 2" xfId="22101" xr:uid="{00000000-0005-0000-0000-000058560000}"/>
    <cellStyle name="Normal 22 7" xfId="22102" xr:uid="{00000000-0005-0000-0000-000059560000}"/>
    <cellStyle name="Normal 220" xfId="60810" xr:uid="{00000000-0005-0000-0000-00005A560000}"/>
    <cellStyle name="Normal 221" xfId="60811" xr:uid="{00000000-0005-0000-0000-00005B560000}"/>
    <cellStyle name="Normal 221 2" xfId="60814" xr:uid="{E0497206-D4FE-7647-803F-71FFD16A8E86}"/>
    <cellStyle name="Normal 222" xfId="60812" xr:uid="{00000000-0005-0000-0000-00005C560000}"/>
    <cellStyle name="Normal 222 2" xfId="60813" xr:uid="{3A8EB217-FE21-8A4A-9117-8E090A46ACCC}"/>
    <cellStyle name="Normal 23" xfId="22103" xr:uid="{00000000-0005-0000-0000-00005D560000}"/>
    <cellStyle name="Normal 23 2" xfId="22104" xr:uid="{00000000-0005-0000-0000-00005E560000}"/>
    <cellStyle name="Normal 23 2 2" xfId="22105" xr:uid="{00000000-0005-0000-0000-00005F560000}"/>
    <cellStyle name="Normal 23 2 2 2" xfId="22106" xr:uid="{00000000-0005-0000-0000-000060560000}"/>
    <cellStyle name="Normal 23 2 2 2 2" xfId="22107" xr:uid="{00000000-0005-0000-0000-000061560000}"/>
    <cellStyle name="Normal 23 2 3" xfId="22108" xr:uid="{00000000-0005-0000-0000-000062560000}"/>
    <cellStyle name="Normal 23 2 3 2" xfId="22109" xr:uid="{00000000-0005-0000-0000-000063560000}"/>
    <cellStyle name="Normal 23 2 4" xfId="22110" xr:uid="{00000000-0005-0000-0000-000064560000}"/>
    <cellStyle name="Normal 23 3" xfId="22111" xr:uid="{00000000-0005-0000-0000-000065560000}"/>
    <cellStyle name="Normal 23 3 2" xfId="22112" xr:uid="{00000000-0005-0000-0000-000066560000}"/>
    <cellStyle name="Normal 23 3 2 2" xfId="22113" xr:uid="{00000000-0005-0000-0000-000067560000}"/>
    <cellStyle name="Normal 23 3 3" xfId="22114" xr:uid="{00000000-0005-0000-0000-000068560000}"/>
    <cellStyle name="Normal 23 4" xfId="22115" xr:uid="{00000000-0005-0000-0000-000069560000}"/>
    <cellStyle name="Normal 23 4 2" xfId="22116" xr:uid="{00000000-0005-0000-0000-00006A560000}"/>
    <cellStyle name="Normal 23 4 2 2" xfId="22117" xr:uid="{00000000-0005-0000-0000-00006B560000}"/>
    <cellStyle name="Normal 23 5" xfId="22118" xr:uid="{00000000-0005-0000-0000-00006C560000}"/>
    <cellStyle name="Normal 23 5 2" xfId="22119" xr:uid="{00000000-0005-0000-0000-00006D560000}"/>
    <cellStyle name="Normal 23 5 2 2" xfId="22120" xr:uid="{00000000-0005-0000-0000-00006E560000}"/>
    <cellStyle name="Normal 23 6" xfId="22121" xr:uid="{00000000-0005-0000-0000-00006F560000}"/>
    <cellStyle name="Normal 23 6 2" xfId="22122" xr:uid="{00000000-0005-0000-0000-000070560000}"/>
    <cellStyle name="Normal 23 6 2 2" xfId="22123" xr:uid="{00000000-0005-0000-0000-000071560000}"/>
    <cellStyle name="Normal 23 7" xfId="22124" xr:uid="{00000000-0005-0000-0000-000072560000}"/>
    <cellStyle name="Normal 23 7 2" xfId="22125" xr:uid="{00000000-0005-0000-0000-000073560000}"/>
    <cellStyle name="Normal 23_County Purchase SB-04-2011 - System Change Requests for Contact Center and PACE" xfId="22126" xr:uid="{00000000-0005-0000-0000-000074560000}"/>
    <cellStyle name="Normal 24" xfId="22127" xr:uid="{00000000-0005-0000-0000-000075560000}"/>
    <cellStyle name="Normal 24 2" xfId="22128" xr:uid="{00000000-0005-0000-0000-000076560000}"/>
    <cellStyle name="Normal 24 2 2" xfId="22129" xr:uid="{00000000-0005-0000-0000-000077560000}"/>
    <cellStyle name="Normal 24 2 2 2" xfId="22130" xr:uid="{00000000-0005-0000-0000-000078560000}"/>
    <cellStyle name="Normal 24 2 2 2 2" xfId="22131" xr:uid="{00000000-0005-0000-0000-000079560000}"/>
    <cellStyle name="Normal 24 2 3" xfId="22132" xr:uid="{00000000-0005-0000-0000-00007A560000}"/>
    <cellStyle name="Normal 24 2 3 2" xfId="22133" xr:uid="{00000000-0005-0000-0000-00007B560000}"/>
    <cellStyle name="Normal 24 2 4" xfId="22134" xr:uid="{00000000-0005-0000-0000-00007C560000}"/>
    <cellStyle name="Normal 24 3" xfId="22135" xr:uid="{00000000-0005-0000-0000-00007D560000}"/>
    <cellStyle name="Normal 24 3 2" xfId="22136" xr:uid="{00000000-0005-0000-0000-00007E560000}"/>
    <cellStyle name="Normal 24 3 2 2" xfId="22137" xr:uid="{00000000-0005-0000-0000-00007F560000}"/>
    <cellStyle name="Normal 24 3 3" xfId="22138" xr:uid="{00000000-0005-0000-0000-000080560000}"/>
    <cellStyle name="Normal 24 4" xfId="22139" xr:uid="{00000000-0005-0000-0000-000081560000}"/>
    <cellStyle name="Normal 24 4 2" xfId="22140" xr:uid="{00000000-0005-0000-0000-000082560000}"/>
    <cellStyle name="Normal 24 4 2 2" xfId="22141" xr:uid="{00000000-0005-0000-0000-000083560000}"/>
    <cellStyle name="Normal 24 5" xfId="22142" xr:uid="{00000000-0005-0000-0000-000084560000}"/>
    <cellStyle name="Normal 24 5 2" xfId="22143" xr:uid="{00000000-0005-0000-0000-000085560000}"/>
    <cellStyle name="Normal 24 5 2 2" xfId="22144" xr:uid="{00000000-0005-0000-0000-000086560000}"/>
    <cellStyle name="Normal 24 6" xfId="22145" xr:uid="{00000000-0005-0000-0000-000087560000}"/>
    <cellStyle name="Normal 24 6 2" xfId="22146" xr:uid="{00000000-0005-0000-0000-000088560000}"/>
    <cellStyle name="Normal 24 6 2 2" xfId="22147" xr:uid="{00000000-0005-0000-0000-000089560000}"/>
    <cellStyle name="Normal 24 7" xfId="22148" xr:uid="{00000000-0005-0000-0000-00008A560000}"/>
    <cellStyle name="Normal 24 7 2" xfId="22149" xr:uid="{00000000-0005-0000-0000-00008B560000}"/>
    <cellStyle name="Normal 24_County Purchase SB-04-2011 - System Change Requests for Contact Center and PACE" xfId="22150" xr:uid="{00000000-0005-0000-0000-00008C560000}"/>
    <cellStyle name="Normal 25" xfId="22151" xr:uid="{00000000-0005-0000-0000-00008D560000}"/>
    <cellStyle name="Normal 25 10" xfId="22152" xr:uid="{00000000-0005-0000-0000-00008E560000}"/>
    <cellStyle name="Normal 25 10 10" xfId="22153" xr:uid="{00000000-0005-0000-0000-00008F560000}"/>
    <cellStyle name="Normal 25 10 11" xfId="22154" xr:uid="{00000000-0005-0000-0000-000090560000}"/>
    <cellStyle name="Normal 25 10 2" xfId="22155" xr:uid="{00000000-0005-0000-0000-000091560000}"/>
    <cellStyle name="Normal 25 10 2 2" xfId="22156" xr:uid="{00000000-0005-0000-0000-000092560000}"/>
    <cellStyle name="Normal 25 10 2 2 2" xfId="22157" xr:uid="{00000000-0005-0000-0000-000093560000}"/>
    <cellStyle name="Normal 25 10 2 2 2 2" xfId="22158" xr:uid="{00000000-0005-0000-0000-000094560000}"/>
    <cellStyle name="Normal 25 10 2 2 3" xfId="22159" xr:uid="{00000000-0005-0000-0000-000095560000}"/>
    <cellStyle name="Normal 25 10 2 2 3 2" xfId="22160" xr:uid="{00000000-0005-0000-0000-000096560000}"/>
    <cellStyle name="Normal 25 10 2 2 4" xfId="22161" xr:uid="{00000000-0005-0000-0000-000097560000}"/>
    <cellStyle name="Normal 25 10 2 2 5" xfId="22162" xr:uid="{00000000-0005-0000-0000-000098560000}"/>
    <cellStyle name="Normal 25 10 2 2 6" xfId="22163" xr:uid="{00000000-0005-0000-0000-000099560000}"/>
    <cellStyle name="Normal 25 10 2 2 7" xfId="22164" xr:uid="{00000000-0005-0000-0000-00009A560000}"/>
    <cellStyle name="Normal 25 10 2 3" xfId="22165" xr:uid="{00000000-0005-0000-0000-00009B560000}"/>
    <cellStyle name="Normal 25 10 2 3 2" xfId="22166" xr:uid="{00000000-0005-0000-0000-00009C560000}"/>
    <cellStyle name="Normal 25 10 2 3 2 2" xfId="22167" xr:uid="{00000000-0005-0000-0000-00009D560000}"/>
    <cellStyle name="Normal 25 10 2 3 3" xfId="22168" xr:uid="{00000000-0005-0000-0000-00009E560000}"/>
    <cellStyle name="Normal 25 10 2 3 4" xfId="22169" xr:uid="{00000000-0005-0000-0000-00009F560000}"/>
    <cellStyle name="Normal 25 10 2 3 5" xfId="22170" xr:uid="{00000000-0005-0000-0000-0000A0560000}"/>
    <cellStyle name="Normal 25 10 2 4" xfId="22171" xr:uid="{00000000-0005-0000-0000-0000A1560000}"/>
    <cellStyle name="Normal 25 10 2 4 2" xfId="22172" xr:uid="{00000000-0005-0000-0000-0000A2560000}"/>
    <cellStyle name="Normal 25 10 2 5" xfId="22173" xr:uid="{00000000-0005-0000-0000-0000A3560000}"/>
    <cellStyle name="Normal 25 10 2 5 2" xfId="22174" xr:uid="{00000000-0005-0000-0000-0000A4560000}"/>
    <cellStyle name="Normal 25 10 2 6" xfId="22175" xr:uid="{00000000-0005-0000-0000-0000A5560000}"/>
    <cellStyle name="Normal 25 10 2 7" xfId="22176" xr:uid="{00000000-0005-0000-0000-0000A6560000}"/>
    <cellStyle name="Normal 25 10 2 8" xfId="22177" xr:uid="{00000000-0005-0000-0000-0000A7560000}"/>
    <cellStyle name="Normal 25 10 2 9" xfId="22178" xr:uid="{00000000-0005-0000-0000-0000A8560000}"/>
    <cellStyle name="Normal 25 10 3" xfId="22179" xr:uid="{00000000-0005-0000-0000-0000A9560000}"/>
    <cellStyle name="Normal 25 10 3 2" xfId="22180" xr:uid="{00000000-0005-0000-0000-0000AA560000}"/>
    <cellStyle name="Normal 25 10 3 2 2" xfId="22181" xr:uid="{00000000-0005-0000-0000-0000AB560000}"/>
    <cellStyle name="Normal 25 10 3 2 2 2" xfId="22182" xr:uid="{00000000-0005-0000-0000-0000AC560000}"/>
    <cellStyle name="Normal 25 10 3 2 3" xfId="22183" xr:uid="{00000000-0005-0000-0000-0000AD560000}"/>
    <cellStyle name="Normal 25 10 3 2 4" xfId="22184" xr:uid="{00000000-0005-0000-0000-0000AE560000}"/>
    <cellStyle name="Normal 25 10 3 2 5" xfId="22185" xr:uid="{00000000-0005-0000-0000-0000AF560000}"/>
    <cellStyle name="Normal 25 10 3 3" xfId="22186" xr:uid="{00000000-0005-0000-0000-0000B0560000}"/>
    <cellStyle name="Normal 25 10 3 3 2" xfId="22187" xr:uid="{00000000-0005-0000-0000-0000B1560000}"/>
    <cellStyle name="Normal 25 10 3 4" xfId="22188" xr:uid="{00000000-0005-0000-0000-0000B2560000}"/>
    <cellStyle name="Normal 25 10 3 4 2" xfId="22189" xr:uid="{00000000-0005-0000-0000-0000B3560000}"/>
    <cellStyle name="Normal 25 10 3 5" xfId="22190" xr:uid="{00000000-0005-0000-0000-0000B4560000}"/>
    <cellStyle name="Normal 25 10 3 6" xfId="22191" xr:uid="{00000000-0005-0000-0000-0000B5560000}"/>
    <cellStyle name="Normal 25 10 3 7" xfId="22192" xr:uid="{00000000-0005-0000-0000-0000B6560000}"/>
    <cellStyle name="Normal 25 10 3 8" xfId="22193" xr:uid="{00000000-0005-0000-0000-0000B7560000}"/>
    <cellStyle name="Normal 25 10 4" xfId="22194" xr:uid="{00000000-0005-0000-0000-0000B8560000}"/>
    <cellStyle name="Normal 25 10 4 2" xfId="22195" xr:uid="{00000000-0005-0000-0000-0000B9560000}"/>
    <cellStyle name="Normal 25 10 4 2 2" xfId="22196" xr:uid="{00000000-0005-0000-0000-0000BA560000}"/>
    <cellStyle name="Normal 25 10 4 3" xfId="22197" xr:uid="{00000000-0005-0000-0000-0000BB560000}"/>
    <cellStyle name="Normal 25 10 4 3 2" xfId="22198" xr:uid="{00000000-0005-0000-0000-0000BC560000}"/>
    <cellStyle name="Normal 25 10 4 4" xfId="22199" xr:uid="{00000000-0005-0000-0000-0000BD560000}"/>
    <cellStyle name="Normal 25 10 4 5" xfId="22200" xr:uid="{00000000-0005-0000-0000-0000BE560000}"/>
    <cellStyle name="Normal 25 10 4 6" xfId="22201" xr:uid="{00000000-0005-0000-0000-0000BF560000}"/>
    <cellStyle name="Normal 25 10 4 7" xfId="22202" xr:uid="{00000000-0005-0000-0000-0000C0560000}"/>
    <cellStyle name="Normal 25 10 5" xfId="22203" xr:uid="{00000000-0005-0000-0000-0000C1560000}"/>
    <cellStyle name="Normal 25 10 5 2" xfId="22204" xr:uid="{00000000-0005-0000-0000-0000C2560000}"/>
    <cellStyle name="Normal 25 10 5 2 2" xfId="22205" xr:uid="{00000000-0005-0000-0000-0000C3560000}"/>
    <cellStyle name="Normal 25 10 5 3" xfId="22206" xr:uid="{00000000-0005-0000-0000-0000C4560000}"/>
    <cellStyle name="Normal 25 10 5 4" xfId="22207" xr:uid="{00000000-0005-0000-0000-0000C5560000}"/>
    <cellStyle name="Normal 25 10 5 5" xfId="22208" xr:uid="{00000000-0005-0000-0000-0000C6560000}"/>
    <cellStyle name="Normal 25 10 6" xfId="22209" xr:uid="{00000000-0005-0000-0000-0000C7560000}"/>
    <cellStyle name="Normal 25 10 6 2" xfId="22210" xr:uid="{00000000-0005-0000-0000-0000C8560000}"/>
    <cellStyle name="Normal 25 10 7" xfId="22211" xr:uid="{00000000-0005-0000-0000-0000C9560000}"/>
    <cellStyle name="Normal 25 10 7 2" xfId="22212" xr:uid="{00000000-0005-0000-0000-0000CA560000}"/>
    <cellStyle name="Normal 25 10 8" xfId="22213" xr:uid="{00000000-0005-0000-0000-0000CB560000}"/>
    <cellStyle name="Normal 25 10 9" xfId="22214" xr:uid="{00000000-0005-0000-0000-0000CC560000}"/>
    <cellStyle name="Normal 25 11" xfId="22215" xr:uid="{00000000-0005-0000-0000-0000CD560000}"/>
    <cellStyle name="Normal 25 11 10" xfId="22216" xr:uid="{00000000-0005-0000-0000-0000CE560000}"/>
    <cellStyle name="Normal 25 11 2" xfId="22217" xr:uid="{00000000-0005-0000-0000-0000CF560000}"/>
    <cellStyle name="Normal 25 11 2 2" xfId="22218" xr:uid="{00000000-0005-0000-0000-0000D0560000}"/>
    <cellStyle name="Normal 25 11 2 2 2" xfId="22219" xr:uid="{00000000-0005-0000-0000-0000D1560000}"/>
    <cellStyle name="Normal 25 11 2 2 2 2" xfId="22220" xr:uid="{00000000-0005-0000-0000-0000D2560000}"/>
    <cellStyle name="Normal 25 11 2 2 3" xfId="22221" xr:uid="{00000000-0005-0000-0000-0000D3560000}"/>
    <cellStyle name="Normal 25 11 2 2 4" xfId="22222" xr:uid="{00000000-0005-0000-0000-0000D4560000}"/>
    <cellStyle name="Normal 25 11 2 2 5" xfId="22223" xr:uid="{00000000-0005-0000-0000-0000D5560000}"/>
    <cellStyle name="Normal 25 11 2 3" xfId="22224" xr:uid="{00000000-0005-0000-0000-0000D6560000}"/>
    <cellStyle name="Normal 25 11 2 3 2" xfId="22225" xr:uid="{00000000-0005-0000-0000-0000D7560000}"/>
    <cellStyle name="Normal 25 11 2 4" xfId="22226" xr:uid="{00000000-0005-0000-0000-0000D8560000}"/>
    <cellStyle name="Normal 25 11 2 4 2" xfId="22227" xr:uid="{00000000-0005-0000-0000-0000D9560000}"/>
    <cellStyle name="Normal 25 11 2 5" xfId="22228" xr:uid="{00000000-0005-0000-0000-0000DA560000}"/>
    <cellStyle name="Normal 25 11 2 6" xfId="22229" xr:uid="{00000000-0005-0000-0000-0000DB560000}"/>
    <cellStyle name="Normal 25 11 2 7" xfId="22230" xr:uid="{00000000-0005-0000-0000-0000DC560000}"/>
    <cellStyle name="Normal 25 11 2 8" xfId="22231" xr:uid="{00000000-0005-0000-0000-0000DD560000}"/>
    <cellStyle name="Normal 25 11 3" xfId="22232" xr:uid="{00000000-0005-0000-0000-0000DE560000}"/>
    <cellStyle name="Normal 25 11 3 2" xfId="22233" xr:uid="{00000000-0005-0000-0000-0000DF560000}"/>
    <cellStyle name="Normal 25 11 3 2 2" xfId="22234" xr:uid="{00000000-0005-0000-0000-0000E0560000}"/>
    <cellStyle name="Normal 25 11 3 3" xfId="22235" xr:uid="{00000000-0005-0000-0000-0000E1560000}"/>
    <cellStyle name="Normal 25 11 3 3 2" xfId="22236" xr:uid="{00000000-0005-0000-0000-0000E2560000}"/>
    <cellStyle name="Normal 25 11 3 4" xfId="22237" xr:uid="{00000000-0005-0000-0000-0000E3560000}"/>
    <cellStyle name="Normal 25 11 3 5" xfId="22238" xr:uid="{00000000-0005-0000-0000-0000E4560000}"/>
    <cellStyle name="Normal 25 11 3 6" xfId="22239" xr:uid="{00000000-0005-0000-0000-0000E5560000}"/>
    <cellStyle name="Normal 25 11 3 7" xfId="22240" xr:uid="{00000000-0005-0000-0000-0000E6560000}"/>
    <cellStyle name="Normal 25 11 4" xfId="22241" xr:uid="{00000000-0005-0000-0000-0000E7560000}"/>
    <cellStyle name="Normal 25 11 4 2" xfId="22242" xr:uid="{00000000-0005-0000-0000-0000E8560000}"/>
    <cellStyle name="Normal 25 11 4 2 2" xfId="22243" xr:uid="{00000000-0005-0000-0000-0000E9560000}"/>
    <cellStyle name="Normal 25 11 4 3" xfId="22244" xr:uid="{00000000-0005-0000-0000-0000EA560000}"/>
    <cellStyle name="Normal 25 11 4 4" xfId="22245" xr:uid="{00000000-0005-0000-0000-0000EB560000}"/>
    <cellStyle name="Normal 25 11 4 5" xfId="22246" xr:uid="{00000000-0005-0000-0000-0000EC560000}"/>
    <cellStyle name="Normal 25 11 5" xfId="22247" xr:uid="{00000000-0005-0000-0000-0000ED560000}"/>
    <cellStyle name="Normal 25 11 5 2" xfId="22248" xr:uid="{00000000-0005-0000-0000-0000EE560000}"/>
    <cellStyle name="Normal 25 11 6" xfId="22249" xr:uid="{00000000-0005-0000-0000-0000EF560000}"/>
    <cellStyle name="Normal 25 11 6 2" xfId="22250" xr:uid="{00000000-0005-0000-0000-0000F0560000}"/>
    <cellStyle name="Normal 25 11 7" xfId="22251" xr:uid="{00000000-0005-0000-0000-0000F1560000}"/>
    <cellStyle name="Normal 25 11 8" xfId="22252" xr:uid="{00000000-0005-0000-0000-0000F2560000}"/>
    <cellStyle name="Normal 25 11 9" xfId="22253" xr:uid="{00000000-0005-0000-0000-0000F3560000}"/>
    <cellStyle name="Normal 25 12" xfId="22254" xr:uid="{00000000-0005-0000-0000-0000F4560000}"/>
    <cellStyle name="Normal 25 12 10" xfId="22255" xr:uid="{00000000-0005-0000-0000-0000F5560000}"/>
    <cellStyle name="Normal 25 12 2" xfId="22256" xr:uid="{00000000-0005-0000-0000-0000F6560000}"/>
    <cellStyle name="Normal 25 12 2 2" xfId="22257" xr:uid="{00000000-0005-0000-0000-0000F7560000}"/>
    <cellStyle name="Normal 25 12 2 2 2" xfId="22258" xr:uid="{00000000-0005-0000-0000-0000F8560000}"/>
    <cellStyle name="Normal 25 12 2 2 2 2" xfId="22259" xr:uid="{00000000-0005-0000-0000-0000F9560000}"/>
    <cellStyle name="Normal 25 12 2 2 3" xfId="22260" xr:uid="{00000000-0005-0000-0000-0000FA560000}"/>
    <cellStyle name="Normal 25 12 2 2 4" xfId="22261" xr:uid="{00000000-0005-0000-0000-0000FB560000}"/>
    <cellStyle name="Normal 25 12 2 2 5" xfId="22262" xr:uid="{00000000-0005-0000-0000-0000FC560000}"/>
    <cellStyle name="Normal 25 12 2 3" xfId="22263" xr:uid="{00000000-0005-0000-0000-0000FD560000}"/>
    <cellStyle name="Normal 25 12 2 3 2" xfId="22264" xr:uid="{00000000-0005-0000-0000-0000FE560000}"/>
    <cellStyle name="Normal 25 12 2 4" xfId="22265" xr:uid="{00000000-0005-0000-0000-0000FF560000}"/>
    <cellStyle name="Normal 25 12 2 4 2" xfId="22266" xr:uid="{00000000-0005-0000-0000-000000570000}"/>
    <cellStyle name="Normal 25 12 2 5" xfId="22267" xr:uid="{00000000-0005-0000-0000-000001570000}"/>
    <cellStyle name="Normal 25 12 2 6" xfId="22268" xr:uid="{00000000-0005-0000-0000-000002570000}"/>
    <cellStyle name="Normal 25 12 2 7" xfId="22269" xr:uid="{00000000-0005-0000-0000-000003570000}"/>
    <cellStyle name="Normal 25 12 2 8" xfId="22270" xr:uid="{00000000-0005-0000-0000-000004570000}"/>
    <cellStyle name="Normal 25 12 3" xfId="22271" xr:uid="{00000000-0005-0000-0000-000005570000}"/>
    <cellStyle name="Normal 25 12 3 2" xfId="22272" xr:uid="{00000000-0005-0000-0000-000006570000}"/>
    <cellStyle name="Normal 25 12 3 2 2" xfId="22273" xr:uid="{00000000-0005-0000-0000-000007570000}"/>
    <cellStyle name="Normal 25 12 3 3" xfId="22274" xr:uid="{00000000-0005-0000-0000-000008570000}"/>
    <cellStyle name="Normal 25 12 3 3 2" xfId="22275" xr:uid="{00000000-0005-0000-0000-000009570000}"/>
    <cellStyle name="Normal 25 12 3 4" xfId="22276" xr:uid="{00000000-0005-0000-0000-00000A570000}"/>
    <cellStyle name="Normal 25 12 3 5" xfId="22277" xr:uid="{00000000-0005-0000-0000-00000B570000}"/>
    <cellStyle name="Normal 25 12 3 6" xfId="22278" xr:uid="{00000000-0005-0000-0000-00000C570000}"/>
    <cellStyle name="Normal 25 12 3 7" xfId="22279" xr:uid="{00000000-0005-0000-0000-00000D570000}"/>
    <cellStyle name="Normal 25 12 4" xfId="22280" xr:uid="{00000000-0005-0000-0000-00000E570000}"/>
    <cellStyle name="Normal 25 12 4 2" xfId="22281" xr:uid="{00000000-0005-0000-0000-00000F570000}"/>
    <cellStyle name="Normal 25 12 4 2 2" xfId="22282" xr:uid="{00000000-0005-0000-0000-000010570000}"/>
    <cellStyle name="Normal 25 12 4 3" xfId="22283" xr:uid="{00000000-0005-0000-0000-000011570000}"/>
    <cellStyle name="Normal 25 12 4 4" xfId="22284" xr:uid="{00000000-0005-0000-0000-000012570000}"/>
    <cellStyle name="Normal 25 12 4 5" xfId="22285" xr:uid="{00000000-0005-0000-0000-000013570000}"/>
    <cellStyle name="Normal 25 12 5" xfId="22286" xr:uid="{00000000-0005-0000-0000-000014570000}"/>
    <cellStyle name="Normal 25 12 5 2" xfId="22287" xr:uid="{00000000-0005-0000-0000-000015570000}"/>
    <cellStyle name="Normal 25 12 6" xfId="22288" xr:uid="{00000000-0005-0000-0000-000016570000}"/>
    <cellStyle name="Normal 25 12 6 2" xfId="22289" xr:uid="{00000000-0005-0000-0000-000017570000}"/>
    <cellStyle name="Normal 25 12 7" xfId="22290" xr:uid="{00000000-0005-0000-0000-000018570000}"/>
    <cellStyle name="Normal 25 12 8" xfId="22291" xr:uid="{00000000-0005-0000-0000-000019570000}"/>
    <cellStyle name="Normal 25 12 9" xfId="22292" xr:uid="{00000000-0005-0000-0000-00001A570000}"/>
    <cellStyle name="Normal 25 13" xfId="22293" xr:uid="{00000000-0005-0000-0000-00001B570000}"/>
    <cellStyle name="Normal 25 13 2" xfId="22294" xr:uid="{00000000-0005-0000-0000-00001C570000}"/>
    <cellStyle name="Normal 25 13 2 2" xfId="22295" xr:uid="{00000000-0005-0000-0000-00001D570000}"/>
    <cellStyle name="Normal 25 13 2 2 2" xfId="22296" xr:uid="{00000000-0005-0000-0000-00001E570000}"/>
    <cellStyle name="Normal 25 13 2 3" xfId="22297" xr:uid="{00000000-0005-0000-0000-00001F570000}"/>
    <cellStyle name="Normal 25 13 2 3 2" xfId="22298" xr:uid="{00000000-0005-0000-0000-000020570000}"/>
    <cellStyle name="Normal 25 13 2 4" xfId="22299" xr:uid="{00000000-0005-0000-0000-000021570000}"/>
    <cellStyle name="Normal 25 13 2 5" xfId="22300" xr:uid="{00000000-0005-0000-0000-000022570000}"/>
    <cellStyle name="Normal 25 13 2 6" xfId="22301" xr:uid="{00000000-0005-0000-0000-000023570000}"/>
    <cellStyle name="Normal 25 13 2 7" xfId="22302" xr:uid="{00000000-0005-0000-0000-000024570000}"/>
    <cellStyle name="Normal 25 13 3" xfId="22303" xr:uid="{00000000-0005-0000-0000-000025570000}"/>
    <cellStyle name="Normal 25 13 3 2" xfId="22304" xr:uid="{00000000-0005-0000-0000-000026570000}"/>
    <cellStyle name="Normal 25 13 3 2 2" xfId="22305" xr:uid="{00000000-0005-0000-0000-000027570000}"/>
    <cellStyle name="Normal 25 13 3 3" xfId="22306" xr:uid="{00000000-0005-0000-0000-000028570000}"/>
    <cellStyle name="Normal 25 13 3 4" xfId="22307" xr:uid="{00000000-0005-0000-0000-000029570000}"/>
    <cellStyle name="Normal 25 13 3 5" xfId="22308" xr:uid="{00000000-0005-0000-0000-00002A570000}"/>
    <cellStyle name="Normal 25 13 4" xfId="22309" xr:uid="{00000000-0005-0000-0000-00002B570000}"/>
    <cellStyle name="Normal 25 13 4 2" xfId="22310" xr:uid="{00000000-0005-0000-0000-00002C570000}"/>
    <cellStyle name="Normal 25 13 5" xfId="22311" xr:uid="{00000000-0005-0000-0000-00002D570000}"/>
    <cellStyle name="Normal 25 13 5 2" xfId="22312" xr:uid="{00000000-0005-0000-0000-00002E570000}"/>
    <cellStyle name="Normal 25 13 6" xfId="22313" xr:uid="{00000000-0005-0000-0000-00002F570000}"/>
    <cellStyle name="Normal 25 13 7" xfId="22314" xr:uid="{00000000-0005-0000-0000-000030570000}"/>
    <cellStyle name="Normal 25 13 8" xfId="22315" xr:uid="{00000000-0005-0000-0000-000031570000}"/>
    <cellStyle name="Normal 25 13 9" xfId="22316" xr:uid="{00000000-0005-0000-0000-000032570000}"/>
    <cellStyle name="Normal 25 14" xfId="22317" xr:uid="{00000000-0005-0000-0000-000033570000}"/>
    <cellStyle name="Normal 25 14 2" xfId="22318" xr:uid="{00000000-0005-0000-0000-000034570000}"/>
    <cellStyle name="Normal 25 14 2 2" xfId="22319" xr:uid="{00000000-0005-0000-0000-000035570000}"/>
    <cellStyle name="Normal 25 14 2 2 2" xfId="22320" xr:uid="{00000000-0005-0000-0000-000036570000}"/>
    <cellStyle name="Normal 25 14 2 3" xfId="22321" xr:uid="{00000000-0005-0000-0000-000037570000}"/>
    <cellStyle name="Normal 25 14 2 4" xfId="22322" xr:uid="{00000000-0005-0000-0000-000038570000}"/>
    <cellStyle name="Normal 25 14 2 5" xfId="22323" xr:uid="{00000000-0005-0000-0000-000039570000}"/>
    <cellStyle name="Normal 25 14 3" xfId="22324" xr:uid="{00000000-0005-0000-0000-00003A570000}"/>
    <cellStyle name="Normal 25 14 3 2" xfId="22325" xr:uid="{00000000-0005-0000-0000-00003B570000}"/>
    <cellStyle name="Normal 25 14 4" xfId="22326" xr:uid="{00000000-0005-0000-0000-00003C570000}"/>
    <cellStyle name="Normal 25 14 4 2" xfId="22327" xr:uid="{00000000-0005-0000-0000-00003D570000}"/>
    <cellStyle name="Normal 25 14 5" xfId="22328" xr:uid="{00000000-0005-0000-0000-00003E570000}"/>
    <cellStyle name="Normal 25 14 6" xfId="22329" xr:uid="{00000000-0005-0000-0000-00003F570000}"/>
    <cellStyle name="Normal 25 14 7" xfId="22330" xr:uid="{00000000-0005-0000-0000-000040570000}"/>
    <cellStyle name="Normal 25 14 8" xfId="22331" xr:uid="{00000000-0005-0000-0000-000041570000}"/>
    <cellStyle name="Normal 25 15" xfId="22332" xr:uid="{00000000-0005-0000-0000-000042570000}"/>
    <cellStyle name="Normal 25 15 2" xfId="22333" xr:uid="{00000000-0005-0000-0000-000043570000}"/>
    <cellStyle name="Normal 25 15 2 2" xfId="22334" xr:uid="{00000000-0005-0000-0000-000044570000}"/>
    <cellStyle name="Normal 25 15 3" xfId="22335" xr:uid="{00000000-0005-0000-0000-000045570000}"/>
    <cellStyle name="Normal 25 15 3 2" xfId="22336" xr:uid="{00000000-0005-0000-0000-000046570000}"/>
    <cellStyle name="Normal 25 15 4" xfId="22337" xr:uid="{00000000-0005-0000-0000-000047570000}"/>
    <cellStyle name="Normal 25 15 5" xfId="22338" xr:uid="{00000000-0005-0000-0000-000048570000}"/>
    <cellStyle name="Normal 25 15 6" xfId="22339" xr:uid="{00000000-0005-0000-0000-000049570000}"/>
    <cellStyle name="Normal 25 15 7" xfId="22340" xr:uid="{00000000-0005-0000-0000-00004A570000}"/>
    <cellStyle name="Normal 25 16" xfId="22341" xr:uid="{00000000-0005-0000-0000-00004B570000}"/>
    <cellStyle name="Normal 25 16 2" xfId="22342" xr:uid="{00000000-0005-0000-0000-00004C570000}"/>
    <cellStyle name="Normal 25 16 2 2" xfId="22343" xr:uid="{00000000-0005-0000-0000-00004D570000}"/>
    <cellStyle name="Normal 25 16 3" xfId="22344" xr:uid="{00000000-0005-0000-0000-00004E570000}"/>
    <cellStyle name="Normal 25 16 4" xfId="22345" xr:uid="{00000000-0005-0000-0000-00004F570000}"/>
    <cellStyle name="Normal 25 16 5" xfId="22346" xr:uid="{00000000-0005-0000-0000-000050570000}"/>
    <cellStyle name="Normal 25 17" xfId="22347" xr:uid="{00000000-0005-0000-0000-000051570000}"/>
    <cellStyle name="Normal 25 17 2" xfId="22348" xr:uid="{00000000-0005-0000-0000-000052570000}"/>
    <cellStyle name="Normal 25 18" xfId="22349" xr:uid="{00000000-0005-0000-0000-000053570000}"/>
    <cellStyle name="Normal 25 18 2" xfId="22350" xr:uid="{00000000-0005-0000-0000-000054570000}"/>
    <cellStyle name="Normal 25 19" xfId="22351" xr:uid="{00000000-0005-0000-0000-000055570000}"/>
    <cellStyle name="Normal 25 2" xfId="22352" xr:uid="{00000000-0005-0000-0000-000056570000}"/>
    <cellStyle name="Normal 25 2 2" xfId="22353" xr:uid="{00000000-0005-0000-0000-000057570000}"/>
    <cellStyle name="Normal 25 2 2 2" xfId="22354" xr:uid="{00000000-0005-0000-0000-000058570000}"/>
    <cellStyle name="Normal 25 2 2 2 2" xfId="22355" xr:uid="{00000000-0005-0000-0000-000059570000}"/>
    <cellStyle name="Normal 25 2 2 3" xfId="22356" xr:uid="{00000000-0005-0000-0000-00005A570000}"/>
    <cellStyle name="Normal 25 2 2 4" xfId="22357" xr:uid="{00000000-0005-0000-0000-00005B570000}"/>
    <cellStyle name="Normal 25 2 2 4 10" xfId="22358" xr:uid="{00000000-0005-0000-0000-00005C570000}"/>
    <cellStyle name="Normal 25 2 2 4 10 2" xfId="22359" xr:uid="{00000000-0005-0000-0000-00005D570000}"/>
    <cellStyle name="Normal 25 2 2 4 11" xfId="22360" xr:uid="{00000000-0005-0000-0000-00005E570000}"/>
    <cellStyle name="Normal 25 2 2 4 11 2" xfId="22361" xr:uid="{00000000-0005-0000-0000-00005F570000}"/>
    <cellStyle name="Normal 25 2 2 4 12" xfId="22362" xr:uid="{00000000-0005-0000-0000-000060570000}"/>
    <cellStyle name="Normal 25 2 2 4 13" xfId="22363" xr:uid="{00000000-0005-0000-0000-000061570000}"/>
    <cellStyle name="Normal 25 2 2 4 14" xfId="22364" xr:uid="{00000000-0005-0000-0000-000062570000}"/>
    <cellStyle name="Normal 25 2 2 4 15" xfId="22365" xr:uid="{00000000-0005-0000-0000-000063570000}"/>
    <cellStyle name="Normal 25 2 2 4 2" xfId="22366" xr:uid="{00000000-0005-0000-0000-000064570000}"/>
    <cellStyle name="Normal 25 2 2 4 3" xfId="22367" xr:uid="{00000000-0005-0000-0000-000065570000}"/>
    <cellStyle name="Normal 25 2 2 4 3 10" xfId="22368" xr:uid="{00000000-0005-0000-0000-000066570000}"/>
    <cellStyle name="Normal 25 2 2 4 3 11" xfId="22369" xr:uid="{00000000-0005-0000-0000-000067570000}"/>
    <cellStyle name="Normal 25 2 2 4 3 2" xfId="22370" xr:uid="{00000000-0005-0000-0000-000068570000}"/>
    <cellStyle name="Normal 25 2 2 4 3 2 2" xfId="22371" xr:uid="{00000000-0005-0000-0000-000069570000}"/>
    <cellStyle name="Normal 25 2 2 4 3 2 2 2" xfId="22372" xr:uid="{00000000-0005-0000-0000-00006A570000}"/>
    <cellStyle name="Normal 25 2 2 4 3 2 2 2 2" xfId="22373" xr:uid="{00000000-0005-0000-0000-00006B570000}"/>
    <cellStyle name="Normal 25 2 2 4 3 2 2 3" xfId="22374" xr:uid="{00000000-0005-0000-0000-00006C570000}"/>
    <cellStyle name="Normal 25 2 2 4 3 2 2 3 2" xfId="22375" xr:uid="{00000000-0005-0000-0000-00006D570000}"/>
    <cellStyle name="Normal 25 2 2 4 3 2 2 4" xfId="22376" xr:uid="{00000000-0005-0000-0000-00006E570000}"/>
    <cellStyle name="Normal 25 2 2 4 3 2 2 5" xfId="22377" xr:uid="{00000000-0005-0000-0000-00006F570000}"/>
    <cellStyle name="Normal 25 2 2 4 3 2 2 6" xfId="22378" xr:uid="{00000000-0005-0000-0000-000070570000}"/>
    <cellStyle name="Normal 25 2 2 4 3 2 2 7" xfId="22379" xr:uid="{00000000-0005-0000-0000-000071570000}"/>
    <cellStyle name="Normal 25 2 2 4 3 2 3" xfId="22380" xr:uid="{00000000-0005-0000-0000-000072570000}"/>
    <cellStyle name="Normal 25 2 2 4 3 2 3 2" xfId="22381" xr:uid="{00000000-0005-0000-0000-000073570000}"/>
    <cellStyle name="Normal 25 2 2 4 3 2 3 2 2" xfId="22382" xr:uid="{00000000-0005-0000-0000-000074570000}"/>
    <cellStyle name="Normal 25 2 2 4 3 2 3 3" xfId="22383" xr:uid="{00000000-0005-0000-0000-000075570000}"/>
    <cellStyle name="Normal 25 2 2 4 3 2 3 4" xfId="22384" xr:uid="{00000000-0005-0000-0000-000076570000}"/>
    <cellStyle name="Normal 25 2 2 4 3 2 3 5" xfId="22385" xr:uid="{00000000-0005-0000-0000-000077570000}"/>
    <cellStyle name="Normal 25 2 2 4 3 2 4" xfId="22386" xr:uid="{00000000-0005-0000-0000-000078570000}"/>
    <cellStyle name="Normal 25 2 2 4 3 2 4 2" xfId="22387" xr:uid="{00000000-0005-0000-0000-000079570000}"/>
    <cellStyle name="Normal 25 2 2 4 3 2 5" xfId="22388" xr:uid="{00000000-0005-0000-0000-00007A570000}"/>
    <cellStyle name="Normal 25 2 2 4 3 2 5 2" xfId="22389" xr:uid="{00000000-0005-0000-0000-00007B570000}"/>
    <cellStyle name="Normal 25 2 2 4 3 2 6" xfId="22390" xr:uid="{00000000-0005-0000-0000-00007C570000}"/>
    <cellStyle name="Normal 25 2 2 4 3 2 7" xfId="22391" xr:uid="{00000000-0005-0000-0000-00007D570000}"/>
    <cellStyle name="Normal 25 2 2 4 3 2 8" xfId="22392" xr:uid="{00000000-0005-0000-0000-00007E570000}"/>
    <cellStyle name="Normal 25 2 2 4 3 2 9" xfId="22393" xr:uid="{00000000-0005-0000-0000-00007F570000}"/>
    <cellStyle name="Normal 25 2 2 4 3 3" xfId="22394" xr:uid="{00000000-0005-0000-0000-000080570000}"/>
    <cellStyle name="Normal 25 2 2 4 3 3 2" xfId="22395" xr:uid="{00000000-0005-0000-0000-000081570000}"/>
    <cellStyle name="Normal 25 2 2 4 3 3 2 2" xfId="22396" xr:uid="{00000000-0005-0000-0000-000082570000}"/>
    <cellStyle name="Normal 25 2 2 4 3 3 2 2 2" xfId="22397" xr:uid="{00000000-0005-0000-0000-000083570000}"/>
    <cellStyle name="Normal 25 2 2 4 3 3 2 3" xfId="22398" xr:uid="{00000000-0005-0000-0000-000084570000}"/>
    <cellStyle name="Normal 25 2 2 4 3 3 2 4" xfId="22399" xr:uid="{00000000-0005-0000-0000-000085570000}"/>
    <cellStyle name="Normal 25 2 2 4 3 3 2 5" xfId="22400" xr:uid="{00000000-0005-0000-0000-000086570000}"/>
    <cellStyle name="Normal 25 2 2 4 3 3 3" xfId="22401" xr:uid="{00000000-0005-0000-0000-000087570000}"/>
    <cellStyle name="Normal 25 2 2 4 3 3 3 2" xfId="22402" xr:uid="{00000000-0005-0000-0000-000088570000}"/>
    <cellStyle name="Normal 25 2 2 4 3 3 4" xfId="22403" xr:uid="{00000000-0005-0000-0000-000089570000}"/>
    <cellStyle name="Normal 25 2 2 4 3 3 4 2" xfId="22404" xr:uid="{00000000-0005-0000-0000-00008A570000}"/>
    <cellStyle name="Normal 25 2 2 4 3 3 5" xfId="22405" xr:uid="{00000000-0005-0000-0000-00008B570000}"/>
    <cellStyle name="Normal 25 2 2 4 3 3 6" xfId="22406" xr:uid="{00000000-0005-0000-0000-00008C570000}"/>
    <cellStyle name="Normal 25 2 2 4 3 3 7" xfId="22407" xr:uid="{00000000-0005-0000-0000-00008D570000}"/>
    <cellStyle name="Normal 25 2 2 4 3 3 8" xfId="22408" xr:uid="{00000000-0005-0000-0000-00008E570000}"/>
    <cellStyle name="Normal 25 2 2 4 3 4" xfId="22409" xr:uid="{00000000-0005-0000-0000-00008F570000}"/>
    <cellStyle name="Normal 25 2 2 4 3 4 2" xfId="22410" xr:uid="{00000000-0005-0000-0000-000090570000}"/>
    <cellStyle name="Normal 25 2 2 4 3 4 2 2" xfId="22411" xr:uid="{00000000-0005-0000-0000-000091570000}"/>
    <cellStyle name="Normal 25 2 2 4 3 4 3" xfId="22412" xr:uid="{00000000-0005-0000-0000-000092570000}"/>
    <cellStyle name="Normal 25 2 2 4 3 4 3 2" xfId="22413" xr:uid="{00000000-0005-0000-0000-000093570000}"/>
    <cellStyle name="Normal 25 2 2 4 3 4 4" xfId="22414" xr:uid="{00000000-0005-0000-0000-000094570000}"/>
    <cellStyle name="Normal 25 2 2 4 3 4 5" xfId="22415" xr:uid="{00000000-0005-0000-0000-000095570000}"/>
    <cellStyle name="Normal 25 2 2 4 3 4 6" xfId="22416" xr:uid="{00000000-0005-0000-0000-000096570000}"/>
    <cellStyle name="Normal 25 2 2 4 3 4 7" xfId="22417" xr:uid="{00000000-0005-0000-0000-000097570000}"/>
    <cellStyle name="Normal 25 2 2 4 3 5" xfId="22418" xr:uid="{00000000-0005-0000-0000-000098570000}"/>
    <cellStyle name="Normal 25 2 2 4 3 5 2" xfId="22419" xr:uid="{00000000-0005-0000-0000-000099570000}"/>
    <cellStyle name="Normal 25 2 2 4 3 5 2 2" xfId="22420" xr:uid="{00000000-0005-0000-0000-00009A570000}"/>
    <cellStyle name="Normal 25 2 2 4 3 5 3" xfId="22421" xr:uid="{00000000-0005-0000-0000-00009B570000}"/>
    <cellStyle name="Normal 25 2 2 4 3 5 4" xfId="22422" xr:uid="{00000000-0005-0000-0000-00009C570000}"/>
    <cellStyle name="Normal 25 2 2 4 3 5 5" xfId="22423" xr:uid="{00000000-0005-0000-0000-00009D570000}"/>
    <cellStyle name="Normal 25 2 2 4 3 6" xfId="22424" xr:uid="{00000000-0005-0000-0000-00009E570000}"/>
    <cellStyle name="Normal 25 2 2 4 3 6 2" xfId="22425" xr:uid="{00000000-0005-0000-0000-00009F570000}"/>
    <cellStyle name="Normal 25 2 2 4 3 7" xfId="22426" xr:uid="{00000000-0005-0000-0000-0000A0570000}"/>
    <cellStyle name="Normal 25 2 2 4 3 7 2" xfId="22427" xr:uid="{00000000-0005-0000-0000-0000A1570000}"/>
    <cellStyle name="Normal 25 2 2 4 3 8" xfId="22428" xr:uid="{00000000-0005-0000-0000-0000A2570000}"/>
    <cellStyle name="Normal 25 2 2 4 3 9" xfId="22429" xr:uid="{00000000-0005-0000-0000-0000A3570000}"/>
    <cellStyle name="Normal 25 2 2 4 4" xfId="22430" xr:uid="{00000000-0005-0000-0000-0000A4570000}"/>
    <cellStyle name="Normal 25 2 2 4 4 2" xfId="22431" xr:uid="{00000000-0005-0000-0000-0000A5570000}"/>
    <cellStyle name="Normal 25 2 2 4 4 2 2" xfId="22432" xr:uid="{00000000-0005-0000-0000-0000A6570000}"/>
    <cellStyle name="Normal 25 2 2 4 4 2 2 2" xfId="22433" xr:uid="{00000000-0005-0000-0000-0000A7570000}"/>
    <cellStyle name="Normal 25 2 2 4 4 2 3" xfId="22434" xr:uid="{00000000-0005-0000-0000-0000A8570000}"/>
    <cellStyle name="Normal 25 2 2 4 4 2 3 2" xfId="22435" xr:uid="{00000000-0005-0000-0000-0000A9570000}"/>
    <cellStyle name="Normal 25 2 2 4 4 2 4" xfId="22436" xr:uid="{00000000-0005-0000-0000-0000AA570000}"/>
    <cellStyle name="Normal 25 2 2 4 4 2 5" xfId="22437" xr:uid="{00000000-0005-0000-0000-0000AB570000}"/>
    <cellStyle name="Normal 25 2 2 4 4 2 6" xfId="22438" xr:uid="{00000000-0005-0000-0000-0000AC570000}"/>
    <cellStyle name="Normal 25 2 2 4 4 2 7" xfId="22439" xr:uid="{00000000-0005-0000-0000-0000AD570000}"/>
    <cellStyle name="Normal 25 2 2 4 4 3" xfId="22440" xr:uid="{00000000-0005-0000-0000-0000AE570000}"/>
    <cellStyle name="Normal 25 2 2 4 4 3 2" xfId="22441" xr:uid="{00000000-0005-0000-0000-0000AF570000}"/>
    <cellStyle name="Normal 25 2 2 4 4 3 2 2" xfId="22442" xr:uid="{00000000-0005-0000-0000-0000B0570000}"/>
    <cellStyle name="Normal 25 2 2 4 4 3 3" xfId="22443" xr:uid="{00000000-0005-0000-0000-0000B1570000}"/>
    <cellStyle name="Normal 25 2 2 4 4 3 4" xfId="22444" xr:uid="{00000000-0005-0000-0000-0000B2570000}"/>
    <cellStyle name="Normal 25 2 2 4 4 3 5" xfId="22445" xr:uid="{00000000-0005-0000-0000-0000B3570000}"/>
    <cellStyle name="Normal 25 2 2 4 4 4" xfId="22446" xr:uid="{00000000-0005-0000-0000-0000B4570000}"/>
    <cellStyle name="Normal 25 2 2 4 4 4 2" xfId="22447" xr:uid="{00000000-0005-0000-0000-0000B5570000}"/>
    <cellStyle name="Normal 25 2 2 4 4 5" xfId="22448" xr:uid="{00000000-0005-0000-0000-0000B6570000}"/>
    <cellStyle name="Normal 25 2 2 4 4 5 2" xfId="22449" xr:uid="{00000000-0005-0000-0000-0000B7570000}"/>
    <cellStyle name="Normal 25 2 2 4 4 6" xfId="22450" xr:uid="{00000000-0005-0000-0000-0000B8570000}"/>
    <cellStyle name="Normal 25 2 2 4 4 7" xfId="22451" xr:uid="{00000000-0005-0000-0000-0000B9570000}"/>
    <cellStyle name="Normal 25 2 2 4 4 8" xfId="22452" xr:uid="{00000000-0005-0000-0000-0000BA570000}"/>
    <cellStyle name="Normal 25 2 2 4 4 9" xfId="22453" xr:uid="{00000000-0005-0000-0000-0000BB570000}"/>
    <cellStyle name="Normal 25 2 2 4 5" xfId="22454" xr:uid="{00000000-0005-0000-0000-0000BC570000}"/>
    <cellStyle name="Normal 25 2 2 4 5 2" xfId="22455" xr:uid="{00000000-0005-0000-0000-0000BD570000}"/>
    <cellStyle name="Normal 25 2 2 4 5 2 2" xfId="22456" xr:uid="{00000000-0005-0000-0000-0000BE570000}"/>
    <cellStyle name="Normal 25 2 2 4 5 2 2 2" xfId="22457" xr:uid="{00000000-0005-0000-0000-0000BF570000}"/>
    <cellStyle name="Normal 25 2 2 4 5 2 3" xfId="22458" xr:uid="{00000000-0005-0000-0000-0000C0570000}"/>
    <cellStyle name="Normal 25 2 2 4 5 2 3 2" xfId="22459" xr:uid="{00000000-0005-0000-0000-0000C1570000}"/>
    <cellStyle name="Normal 25 2 2 4 5 2 4" xfId="22460" xr:uid="{00000000-0005-0000-0000-0000C2570000}"/>
    <cellStyle name="Normal 25 2 2 4 5 2 5" xfId="22461" xr:uid="{00000000-0005-0000-0000-0000C3570000}"/>
    <cellStyle name="Normal 25 2 2 4 5 2 6" xfId="22462" xr:uid="{00000000-0005-0000-0000-0000C4570000}"/>
    <cellStyle name="Normal 25 2 2 4 5 2 7" xfId="22463" xr:uid="{00000000-0005-0000-0000-0000C5570000}"/>
    <cellStyle name="Normal 25 2 2 4 5 3" xfId="22464" xr:uid="{00000000-0005-0000-0000-0000C6570000}"/>
    <cellStyle name="Normal 25 2 2 4 5 3 2" xfId="22465" xr:uid="{00000000-0005-0000-0000-0000C7570000}"/>
    <cellStyle name="Normal 25 2 2 4 5 3 2 2" xfId="22466" xr:uid="{00000000-0005-0000-0000-0000C8570000}"/>
    <cellStyle name="Normal 25 2 2 4 5 3 3" xfId="22467" xr:uid="{00000000-0005-0000-0000-0000C9570000}"/>
    <cellStyle name="Normal 25 2 2 4 5 3 4" xfId="22468" xr:uid="{00000000-0005-0000-0000-0000CA570000}"/>
    <cellStyle name="Normal 25 2 2 4 5 3 5" xfId="22469" xr:uid="{00000000-0005-0000-0000-0000CB570000}"/>
    <cellStyle name="Normal 25 2 2 4 5 4" xfId="22470" xr:uid="{00000000-0005-0000-0000-0000CC570000}"/>
    <cellStyle name="Normal 25 2 2 4 5 4 2" xfId="22471" xr:uid="{00000000-0005-0000-0000-0000CD570000}"/>
    <cellStyle name="Normal 25 2 2 4 5 5" xfId="22472" xr:uid="{00000000-0005-0000-0000-0000CE570000}"/>
    <cellStyle name="Normal 25 2 2 4 5 5 2" xfId="22473" xr:uid="{00000000-0005-0000-0000-0000CF570000}"/>
    <cellStyle name="Normal 25 2 2 4 5 6" xfId="22474" xr:uid="{00000000-0005-0000-0000-0000D0570000}"/>
    <cellStyle name="Normal 25 2 2 4 5 7" xfId="22475" xr:uid="{00000000-0005-0000-0000-0000D1570000}"/>
    <cellStyle name="Normal 25 2 2 4 5 8" xfId="22476" xr:uid="{00000000-0005-0000-0000-0000D2570000}"/>
    <cellStyle name="Normal 25 2 2 4 5 9" xfId="22477" xr:uid="{00000000-0005-0000-0000-0000D3570000}"/>
    <cellStyle name="Normal 25 2 2 4 6" xfId="22478" xr:uid="{00000000-0005-0000-0000-0000D4570000}"/>
    <cellStyle name="Normal 25 2 2 4 6 2" xfId="22479" xr:uid="{00000000-0005-0000-0000-0000D5570000}"/>
    <cellStyle name="Normal 25 2 2 4 6 2 2" xfId="22480" xr:uid="{00000000-0005-0000-0000-0000D6570000}"/>
    <cellStyle name="Normal 25 2 2 4 6 2 2 2" xfId="22481" xr:uid="{00000000-0005-0000-0000-0000D7570000}"/>
    <cellStyle name="Normal 25 2 2 4 6 2 3" xfId="22482" xr:uid="{00000000-0005-0000-0000-0000D8570000}"/>
    <cellStyle name="Normal 25 2 2 4 6 2 3 2" xfId="22483" xr:uid="{00000000-0005-0000-0000-0000D9570000}"/>
    <cellStyle name="Normal 25 2 2 4 6 2 4" xfId="22484" xr:uid="{00000000-0005-0000-0000-0000DA570000}"/>
    <cellStyle name="Normal 25 2 2 4 6 2 5" xfId="22485" xr:uid="{00000000-0005-0000-0000-0000DB570000}"/>
    <cellStyle name="Normal 25 2 2 4 6 2 6" xfId="22486" xr:uid="{00000000-0005-0000-0000-0000DC570000}"/>
    <cellStyle name="Normal 25 2 2 4 6 2 7" xfId="22487" xr:uid="{00000000-0005-0000-0000-0000DD570000}"/>
    <cellStyle name="Normal 25 2 2 4 6 3" xfId="22488" xr:uid="{00000000-0005-0000-0000-0000DE570000}"/>
    <cellStyle name="Normal 25 2 2 4 6 3 2" xfId="22489" xr:uid="{00000000-0005-0000-0000-0000DF570000}"/>
    <cellStyle name="Normal 25 2 2 4 6 3 2 2" xfId="22490" xr:uid="{00000000-0005-0000-0000-0000E0570000}"/>
    <cellStyle name="Normal 25 2 2 4 6 3 3" xfId="22491" xr:uid="{00000000-0005-0000-0000-0000E1570000}"/>
    <cellStyle name="Normal 25 2 2 4 6 3 4" xfId="22492" xr:uid="{00000000-0005-0000-0000-0000E2570000}"/>
    <cellStyle name="Normal 25 2 2 4 6 3 5" xfId="22493" xr:uid="{00000000-0005-0000-0000-0000E3570000}"/>
    <cellStyle name="Normal 25 2 2 4 6 4" xfId="22494" xr:uid="{00000000-0005-0000-0000-0000E4570000}"/>
    <cellStyle name="Normal 25 2 2 4 6 4 2" xfId="22495" xr:uid="{00000000-0005-0000-0000-0000E5570000}"/>
    <cellStyle name="Normal 25 2 2 4 6 5" xfId="22496" xr:uid="{00000000-0005-0000-0000-0000E6570000}"/>
    <cellStyle name="Normal 25 2 2 4 6 5 2" xfId="22497" xr:uid="{00000000-0005-0000-0000-0000E7570000}"/>
    <cellStyle name="Normal 25 2 2 4 6 6" xfId="22498" xr:uid="{00000000-0005-0000-0000-0000E8570000}"/>
    <cellStyle name="Normal 25 2 2 4 6 7" xfId="22499" xr:uid="{00000000-0005-0000-0000-0000E9570000}"/>
    <cellStyle name="Normal 25 2 2 4 6 8" xfId="22500" xr:uid="{00000000-0005-0000-0000-0000EA570000}"/>
    <cellStyle name="Normal 25 2 2 4 6 9" xfId="22501" xr:uid="{00000000-0005-0000-0000-0000EB570000}"/>
    <cellStyle name="Normal 25 2 2 4 7" xfId="22502" xr:uid="{00000000-0005-0000-0000-0000EC570000}"/>
    <cellStyle name="Normal 25 2 2 4 7 2" xfId="22503" xr:uid="{00000000-0005-0000-0000-0000ED570000}"/>
    <cellStyle name="Normal 25 2 2 4 7 2 2" xfId="22504" xr:uid="{00000000-0005-0000-0000-0000EE570000}"/>
    <cellStyle name="Normal 25 2 2 4 7 2 2 2" xfId="22505" xr:uid="{00000000-0005-0000-0000-0000EF570000}"/>
    <cellStyle name="Normal 25 2 2 4 7 2 3" xfId="22506" xr:uid="{00000000-0005-0000-0000-0000F0570000}"/>
    <cellStyle name="Normal 25 2 2 4 7 2 4" xfId="22507" xr:uid="{00000000-0005-0000-0000-0000F1570000}"/>
    <cellStyle name="Normal 25 2 2 4 7 2 5" xfId="22508" xr:uid="{00000000-0005-0000-0000-0000F2570000}"/>
    <cellStyle name="Normal 25 2 2 4 7 3" xfId="22509" xr:uid="{00000000-0005-0000-0000-0000F3570000}"/>
    <cellStyle name="Normal 25 2 2 4 7 3 2" xfId="22510" xr:uid="{00000000-0005-0000-0000-0000F4570000}"/>
    <cellStyle name="Normal 25 2 2 4 7 4" xfId="22511" xr:uid="{00000000-0005-0000-0000-0000F5570000}"/>
    <cellStyle name="Normal 25 2 2 4 7 4 2" xfId="22512" xr:uid="{00000000-0005-0000-0000-0000F6570000}"/>
    <cellStyle name="Normal 25 2 2 4 7 5" xfId="22513" xr:uid="{00000000-0005-0000-0000-0000F7570000}"/>
    <cellStyle name="Normal 25 2 2 4 7 6" xfId="22514" xr:uid="{00000000-0005-0000-0000-0000F8570000}"/>
    <cellStyle name="Normal 25 2 2 4 7 7" xfId="22515" xr:uid="{00000000-0005-0000-0000-0000F9570000}"/>
    <cellStyle name="Normal 25 2 2 4 7 8" xfId="22516" xr:uid="{00000000-0005-0000-0000-0000FA570000}"/>
    <cellStyle name="Normal 25 2 2 4 8" xfId="22517" xr:uid="{00000000-0005-0000-0000-0000FB570000}"/>
    <cellStyle name="Normal 25 2 2 4 8 2" xfId="22518" xr:uid="{00000000-0005-0000-0000-0000FC570000}"/>
    <cellStyle name="Normal 25 2 2 4 8 2 2" xfId="22519" xr:uid="{00000000-0005-0000-0000-0000FD570000}"/>
    <cellStyle name="Normal 25 2 2 4 8 3" xfId="22520" xr:uid="{00000000-0005-0000-0000-0000FE570000}"/>
    <cellStyle name="Normal 25 2 2 4 8 3 2" xfId="22521" xr:uid="{00000000-0005-0000-0000-0000FF570000}"/>
    <cellStyle name="Normal 25 2 2 4 8 4" xfId="22522" xr:uid="{00000000-0005-0000-0000-000000580000}"/>
    <cellStyle name="Normal 25 2 2 4 8 5" xfId="22523" xr:uid="{00000000-0005-0000-0000-000001580000}"/>
    <cellStyle name="Normal 25 2 2 4 8 6" xfId="22524" xr:uid="{00000000-0005-0000-0000-000002580000}"/>
    <cellStyle name="Normal 25 2 2 4 8 7" xfId="22525" xr:uid="{00000000-0005-0000-0000-000003580000}"/>
    <cellStyle name="Normal 25 2 2 4 9" xfId="22526" xr:uid="{00000000-0005-0000-0000-000004580000}"/>
    <cellStyle name="Normal 25 2 2 4 9 2" xfId="22527" xr:uid="{00000000-0005-0000-0000-000005580000}"/>
    <cellStyle name="Normal 25 2 2 4 9 2 2" xfId="22528" xr:uid="{00000000-0005-0000-0000-000006580000}"/>
    <cellStyle name="Normal 25 2 2 4 9 3" xfId="22529" xr:uid="{00000000-0005-0000-0000-000007580000}"/>
    <cellStyle name="Normal 25 2 2 4 9 4" xfId="22530" xr:uid="{00000000-0005-0000-0000-000008580000}"/>
    <cellStyle name="Normal 25 2 2 4 9 5" xfId="22531" xr:uid="{00000000-0005-0000-0000-000009580000}"/>
    <cellStyle name="Normal 25 2 2 5" xfId="22532" xr:uid="{00000000-0005-0000-0000-00000A580000}"/>
    <cellStyle name="Normal 25 2 2 5 2" xfId="22533" xr:uid="{00000000-0005-0000-0000-00000B580000}"/>
    <cellStyle name="Normal 25 2 2 5 2 2" xfId="22534" xr:uid="{00000000-0005-0000-0000-00000C580000}"/>
    <cellStyle name="Normal 25 2 2 5 2 2 2" xfId="22535" xr:uid="{00000000-0005-0000-0000-00000D580000}"/>
    <cellStyle name="Normal 25 2 2 5 2 3" xfId="22536" xr:uid="{00000000-0005-0000-0000-00000E580000}"/>
    <cellStyle name="Normal 25 2 2 5 2 4" xfId="22537" xr:uid="{00000000-0005-0000-0000-00000F580000}"/>
    <cellStyle name="Normal 25 2 2 5 2 5" xfId="22538" xr:uid="{00000000-0005-0000-0000-000010580000}"/>
    <cellStyle name="Normal 25 2 2 5 3" xfId="22539" xr:uid="{00000000-0005-0000-0000-000011580000}"/>
    <cellStyle name="Normal 25 2 2 5 3 2" xfId="22540" xr:uid="{00000000-0005-0000-0000-000012580000}"/>
    <cellStyle name="Normal 25 2 2 5 4" xfId="22541" xr:uid="{00000000-0005-0000-0000-000013580000}"/>
    <cellStyle name="Normal 25 2 2 5 4 2" xfId="22542" xr:uid="{00000000-0005-0000-0000-000014580000}"/>
    <cellStyle name="Normal 25 2 2 5 5" xfId="22543" xr:uid="{00000000-0005-0000-0000-000015580000}"/>
    <cellStyle name="Normal 25 2 2 5 6" xfId="22544" xr:uid="{00000000-0005-0000-0000-000016580000}"/>
    <cellStyle name="Normal 25 2 2 5 7" xfId="22545" xr:uid="{00000000-0005-0000-0000-000017580000}"/>
    <cellStyle name="Normal 25 2 2 5 8" xfId="22546" xr:uid="{00000000-0005-0000-0000-000018580000}"/>
    <cellStyle name="Normal 25 2 2 6" xfId="22547" xr:uid="{00000000-0005-0000-0000-000019580000}"/>
    <cellStyle name="Normal 25 2 2 6 2" xfId="22548" xr:uid="{00000000-0005-0000-0000-00001A580000}"/>
    <cellStyle name="Normal 25 2 2 6 2 2" xfId="22549" xr:uid="{00000000-0005-0000-0000-00001B580000}"/>
    <cellStyle name="Normal 25 2 2 6 2 2 2" xfId="22550" xr:uid="{00000000-0005-0000-0000-00001C580000}"/>
    <cellStyle name="Normal 25 2 2 6 2 3" xfId="22551" xr:uid="{00000000-0005-0000-0000-00001D580000}"/>
    <cellStyle name="Normal 25 2 2 6 2 4" xfId="22552" xr:uid="{00000000-0005-0000-0000-00001E580000}"/>
    <cellStyle name="Normal 25 2 2 6 2 5" xfId="22553" xr:uid="{00000000-0005-0000-0000-00001F580000}"/>
    <cellStyle name="Normal 25 2 2 6 3" xfId="22554" xr:uid="{00000000-0005-0000-0000-000020580000}"/>
    <cellStyle name="Normal 25 2 2 6 3 2" xfId="22555" xr:uid="{00000000-0005-0000-0000-000021580000}"/>
    <cellStyle name="Normal 25 2 2 6 4" xfId="22556" xr:uid="{00000000-0005-0000-0000-000022580000}"/>
    <cellStyle name="Normal 25 2 2 6 4 2" xfId="22557" xr:uid="{00000000-0005-0000-0000-000023580000}"/>
    <cellStyle name="Normal 25 2 2 6 5" xfId="22558" xr:uid="{00000000-0005-0000-0000-000024580000}"/>
    <cellStyle name="Normal 25 2 2 6 6" xfId="22559" xr:uid="{00000000-0005-0000-0000-000025580000}"/>
    <cellStyle name="Normal 25 2 2 6 7" xfId="22560" xr:uid="{00000000-0005-0000-0000-000026580000}"/>
    <cellStyle name="Normal 25 2 2 6 8" xfId="22561" xr:uid="{00000000-0005-0000-0000-000027580000}"/>
    <cellStyle name="Normal 25 2 3" xfId="22562" xr:uid="{00000000-0005-0000-0000-000028580000}"/>
    <cellStyle name="Normal 25 2 3 2" xfId="22563" xr:uid="{00000000-0005-0000-0000-000029580000}"/>
    <cellStyle name="Normal 25 2 4" xfId="22564" xr:uid="{00000000-0005-0000-0000-00002A580000}"/>
    <cellStyle name="Normal 25 2 4 10" xfId="22565" xr:uid="{00000000-0005-0000-0000-00002B580000}"/>
    <cellStyle name="Normal 25 2 4 10 2" xfId="22566" xr:uid="{00000000-0005-0000-0000-00002C580000}"/>
    <cellStyle name="Normal 25 2 4 10 2 2" xfId="22567" xr:uid="{00000000-0005-0000-0000-00002D580000}"/>
    <cellStyle name="Normal 25 2 4 10 3" xfId="22568" xr:uid="{00000000-0005-0000-0000-00002E580000}"/>
    <cellStyle name="Normal 25 2 4 10 4" xfId="22569" xr:uid="{00000000-0005-0000-0000-00002F580000}"/>
    <cellStyle name="Normal 25 2 4 10 5" xfId="22570" xr:uid="{00000000-0005-0000-0000-000030580000}"/>
    <cellStyle name="Normal 25 2 4 11" xfId="22571" xr:uid="{00000000-0005-0000-0000-000031580000}"/>
    <cellStyle name="Normal 25 2 4 11 2" xfId="22572" xr:uid="{00000000-0005-0000-0000-000032580000}"/>
    <cellStyle name="Normal 25 2 4 12" xfId="22573" xr:uid="{00000000-0005-0000-0000-000033580000}"/>
    <cellStyle name="Normal 25 2 4 12 2" xfId="22574" xr:uid="{00000000-0005-0000-0000-000034580000}"/>
    <cellStyle name="Normal 25 2 4 13" xfId="22575" xr:uid="{00000000-0005-0000-0000-000035580000}"/>
    <cellStyle name="Normal 25 2 4 14" xfId="22576" xr:uid="{00000000-0005-0000-0000-000036580000}"/>
    <cellStyle name="Normal 25 2 4 15" xfId="22577" xr:uid="{00000000-0005-0000-0000-000037580000}"/>
    <cellStyle name="Normal 25 2 4 16" xfId="22578" xr:uid="{00000000-0005-0000-0000-000038580000}"/>
    <cellStyle name="Normal 25 2 4 2" xfId="22579" xr:uid="{00000000-0005-0000-0000-000039580000}"/>
    <cellStyle name="Normal 25 2 4 2 10" xfId="22580" xr:uid="{00000000-0005-0000-0000-00003A580000}"/>
    <cellStyle name="Normal 25 2 4 2 10 2" xfId="22581" xr:uid="{00000000-0005-0000-0000-00003B580000}"/>
    <cellStyle name="Normal 25 2 4 2 11" xfId="22582" xr:uid="{00000000-0005-0000-0000-00003C580000}"/>
    <cellStyle name="Normal 25 2 4 2 11 2" xfId="22583" xr:uid="{00000000-0005-0000-0000-00003D580000}"/>
    <cellStyle name="Normal 25 2 4 2 12" xfId="22584" xr:uid="{00000000-0005-0000-0000-00003E580000}"/>
    <cellStyle name="Normal 25 2 4 2 13" xfId="22585" xr:uid="{00000000-0005-0000-0000-00003F580000}"/>
    <cellStyle name="Normal 25 2 4 2 14" xfId="22586" xr:uid="{00000000-0005-0000-0000-000040580000}"/>
    <cellStyle name="Normal 25 2 4 2 15" xfId="22587" xr:uid="{00000000-0005-0000-0000-000041580000}"/>
    <cellStyle name="Normal 25 2 4 2 2" xfId="22588" xr:uid="{00000000-0005-0000-0000-000042580000}"/>
    <cellStyle name="Normal 25 2 4 2 3" xfId="22589" xr:uid="{00000000-0005-0000-0000-000043580000}"/>
    <cellStyle name="Normal 25 2 4 2 3 10" xfId="22590" xr:uid="{00000000-0005-0000-0000-000044580000}"/>
    <cellStyle name="Normal 25 2 4 2 3 11" xfId="22591" xr:uid="{00000000-0005-0000-0000-000045580000}"/>
    <cellStyle name="Normal 25 2 4 2 3 2" xfId="22592" xr:uid="{00000000-0005-0000-0000-000046580000}"/>
    <cellStyle name="Normal 25 2 4 2 3 2 2" xfId="22593" xr:uid="{00000000-0005-0000-0000-000047580000}"/>
    <cellStyle name="Normal 25 2 4 2 3 2 2 2" xfId="22594" xr:uid="{00000000-0005-0000-0000-000048580000}"/>
    <cellStyle name="Normal 25 2 4 2 3 2 2 2 2" xfId="22595" xr:uid="{00000000-0005-0000-0000-000049580000}"/>
    <cellStyle name="Normal 25 2 4 2 3 2 2 3" xfId="22596" xr:uid="{00000000-0005-0000-0000-00004A580000}"/>
    <cellStyle name="Normal 25 2 4 2 3 2 2 3 2" xfId="22597" xr:uid="{00000000-0005-0000-0000-00004B580000}"/>
    <cellStyle name="Normal 25 2 4 2 3 2 2 4" xfId="22598" xr:uid="{00000000-0005-0000-0000-00004C580000}"/>
    <cellStyle name="Normal 25 2 4 2 3 2 2 5" xfId="22599" xr:uid="{00000000-0005-0000-0000-00004D580000}"/>
    <cellStyle name="Normal 25 2 4 2 3 2 2 6" xfId="22600" xr:uid="{00000000-0005-0000-0000-00004E580000}"/>
    <cellStyle name="Normal 25 2 4 2 3 2 2 7" xfId="22601" xr:uid="{00000000-0005-0000-0000-00004F580000}"/>
    <cellStyle name="Normal 25 2 4 2 3 2 3" xfId="22602" xr:uid="{00000000-0005-0000-0000-000050580000}"/>
    <cellStyle name="Normal 25 2 4 2 3 2 3 2" xfId="22603" xr:uid="{00000000-0005-0000-0000-000051580000}"/>
    <cellStyle name="Normal 25 2 4 2 3 2 3 2 2" xfId="22604" xr:uid="{00000000-0005-0000-0000-000052580000}"/>
    <cellStyle name="Normal 25 2 4 2 3 2 3 3" xfId="22605" xr:uid="{00000000-0005-0000-0000-000053580000}"/>
    <cellStyle name="Normal 25 2 4 2 3 2 3 4" xfId="22606" xr:uid="{00000000-0005-0000-0000-000054580000}"/>
    <cellStyle name="Normal 25 2 4 2 3 2 3 5" xfId="22607" xr:uid="{00000000-0005-0000-0000-000055580000}"/>
    <cellStyle name="Normal 25 2 4 2 3 2 4" xfId="22608" xr:uid="{00000000-0005-0000-0000-000056580000}"/>
    <cellStyle name="Normal 25 2 4 2 3 2 4 2" xfId="22609" xr:uid="{00000000-0005-0000-0000-000057580000}"/>
    <cellStyle name="Normal 25 2 4 2 3 2 5" xfId="22610" xr:uid="{00000000-0005-0000-0000-000058580000}"/>
    <cellStyle name="Normal 25 2 4 2 3 2 5 2" xfId="22611" xr:uid="{00000000-0005-0000-0000-000059580000}"/>
    <cellStyle name="Normal 25 2 4 2 3 2 6" xfId="22612" xr:uid="{00000000-0005-0000-0000-00005A580000}"/>
    <cellStyle name="Normal 25 2 4 2 3 2 7" xfId="22613" xr:uid="{00000000-0005-0000-0000-00005B580000}"/>
    <cellStyle name="Normal 25 2 4 2 3 2 8" xfId="22614" xr:uid="{00000000-0005-0000-0000-00005C580000}"/>
    <cellStyle name="Normal 25 2 4 2 3 2 9" xfId="22615" xr:uid="{00000000-0005-0000-0000-00005D580000}"/>
    <cellStyle name="Normal 25 2 4 2 3 3" xfId="22616" xr:uid="{00000000-0005-0000-0000-00005E580000}"/>
    <cellStyle name="Normal 25 2 4 2 3 3 2" xfId="22617" xr:uid="{00000000-0005-0000-0000-00005F580000}"/>
    <cellStyle name="Normal 25 2 4 2 3 3 2 2" xfId="22618" xr:uid="{00000000-0005-0000-0000-000060580000}"/>
    <cellStyle name="Normal 25 2 4 2 3 3 2 2 2" xfId="22619" xr:uid="{00000000-0005-0000-0000-000061580000}"/>
    <cellStyle name="Normal 25 2 4 2 3 3 2 3" xfId="22620" xr:uid="{00000000-0005-0000-0000-000062580000}"/>
    <cellStyle name="Normal 25 2 4 2 3 3 2 4" xfId="22621" xr:uid="{00000000-0005-0000-0000-000063580000}"/>
    <cellStyle name="Normal 25 2 4 2 3 3 2 5" xfId="22622" xr:uid="{00000000-0005-0000-0000-000064580000}"/>
    <cellStyle name="Normal 25 2 4 2 3 3 3" xfId="22623" xr:uid="{00000000-0005-0000-0000-000065580000}"/>
    <cellStyle name="Normal 25 2 4 2 3 3 3 2" xfId="22624" xr:uid="{00000000-0005-0000-0000-000066580000}"/>
    <cellStyle name="Normal 25 2 4 2 3 3 4" xfId="22625" xr:uid="{00000000-0005-0000-0000-000067580000}"/>
    <cellStyle name="Normal 25 2 4 2 3 3 4 2" xfId="22626" xr:uid="{00000000-0005-0000-0000-000068580000}"/>
    <cellStyle name="Normal 25 2 4 2 3 3 5" xfId="22627" xr:uid="{00000000-0005-0000-0000-000069580000}"/>
    <cellStyle name="Normal 25 2 4 2 3 3 6" xfId="22628" xr:uid="{00000000-0005-0000-0000-00006A580000}"/>
    <cellStyle name="Normal 25 2 4 2 3 3 7" xfId="22629" xr:uid="{00000000-0005-0000-0000-00006B580000}"/>
    <cellStyle name="Normal 25 2 4 2 3 3 8" xfId="22630" xr:uid="{00000000-0005-0000-0000-00006C580000}"/>
    <cellStyle name="Normal 25 2 4 2 3 4" xfId="22631" xr:uid="{00000000-0005-0000-0000-00006D580000}"/>
    <cellStyle name="Normal 25 2 4 2 3 4 2" xfId="22632" xr:uid="{00000000-0005-0000-0000-00006E580000}"/>
    <cellStyle name="Normal 25 2 4 2 3 4 2 2" xfId="22633" xr:uid="{00000000-0005-0000-0000-00006F580000}"/>
    <cellStyle name="Normal 25 2 4 2 3 4 3" xfId="22634" xr:uid="{00000000-0005-0000-0000-000070580000}"/>
    <cellStyle name="Normal 25 2 4 2 3 4 3 2" xfId="22635" xr:uid="{00000000-0005-0000-0000-000071580000}"/>
    <cellStyle name="Normal 25 2 4 2 3 4 4" xfId="22636" xr:uid="{00000000-0005-0000-0000-000072580000}"/>
    <cellStyle name="Normal 25 2 4 2 3 4 5" xfId="22637" xr:uid="{00000000-0005-0000-0000-000073580000}"/>
    <cellStyle name="Normal 25 2 4 2 3 4 6" xfId="22638" xr:uid="{00000000-0005-0000-0000-000074580000}"/>
    <cellStyle name="Normal 25 2 4 2 3 4 7" xfId="22639" xr:uid="{00000000-0005-0000-0000-000075580000}"/>
    <cellStyle name="Normal 25 2 4 2 3 5" xfId="22640" xr:uid="{00000000-0005-0000-0000-000076580000}"/>
    <cellStyle name="Normal 25 2 4 2 3 5 2" xfId="22641" xr:uid="{00000000-0005-0000-0000-000077580000}"/>
    <cellStyle name="Normal 25 2 4 2 3 5 2 2" xfId="22642" xr:uid="{00000000-0005-0000-0000-000078580000}"/>
    <cellStyle name="Normal 25 2 4 2 3 5 3" xfId="22643" xr:uid="{00000000-0005-0000-0000-000079580000}"/>
    <cellStyle name="Normal 25 2 4 2 3 5 4" xfId="22644" xr:uid="{00000000-0005-0000-0000-00007A580000}"/>
    <cellStyle name="Normal 25 2 4 2 3 5 5" xfId="22645" xr:uid="{00000000-0005-0000-0000-00007B580000}"/>
    <cellStyle name="Normal 25 2 4 2 3 6" xfId="22646" xr:uid="{00000000-0005-0000-0000-00007C580000}"/>
    <cellStyle name="Normal 25 2 4 2 3 6 2" xfId="22647" xr:uid="{00000000-0005-0000-0000-00007D580000}"/>
    <cellStyle name="Normal 25 2 4 2 3 7" xfId="22648" xr:uid="{00000000-0005-0000-0000-00007E580000}"/>
    <cellStyle name="Normal 25 2 4 2 3 7 2" xfId="22649" xr:uid="{00000000-0005-0000-0000-00007F580000}"/>
    <cellStyle name="Normal 25 2 4 2 3 8" xfId="22650" xr:uid="{00000000-0005-0000-0000-000080580000}"/>
    <cellStyle name="Normal 25 2 4 2 3 9" xfId="22651" xr:uid="{00000000-0005-0000-0000-000081580000}"/>
    <cellStyle name="Normal 25 2 4 2 4" xfId="22652" xr:uid="{00000000-0005-0000-0000-000082580000}"/>
    <cellStyle name="Normal 25 2 4 2 4 2" xfId="22653" xr:uid="{00000000-0005-0000-0000-000083580000}"/>
    <cellStyle name="Normal 25 2 4 2 4 2 2" xfId="22654" xr:uid="{00000000-0005-0000-0000-000084580000}"/>
    <cellStyle name="Normal 25 2 4 2 4 2 2 2" xfId="22655" xr:uid="{00000000-0005-0000-0000-000085580000}"/>
    <cellStyle name="Normal 25 2 4 2 4 2 3" xfId="22656" xr:uid="{00000000-0005-0000-0000-000086580000}"/>
    <cellStyle name="Normal 25 2 4 2 4 2 3 2" xfId="22657" xr:uid="{00000000-0005-0000-0000-000087580000}"/>
    <cellStyle name="Normal 25 2 4 2 4 2 4" xfId="22658" xr:uid="{00000000-0005-0000-0000-000088580000}"/>
    <cellStyle name="Normal 25 2 4 2 4 2 5" xfId="22659" xr:uid="{00000000-0005-0000-0000-000089580000}"/>
    <cellStyle name="Normal 25 2 4 2 4 2 6" xfId="22660" xr:uid="{00000000-0005-0000-0000-00008A580000}"/>
    <cellStyle name="Normal 25 2 4 2 4 2 7" xfId="22661" xr:uid="{00000000-0005-0000-0000-00008B580000}"/>
    <cellStyle name="Normal 25 2 4 2 4 3" xfId="22662" xr:uid="{00000000-0005-0000-0000-00008C580000}"/>
    <cellStyle name="Normal 25 2 4 2 4 3 2" xfId="22663" xr:uid="{00000000-0005-0000-0000-00008D580000}"/>
    <cellStyle name="Normal 25 2 4 2 4 3 2 2" xfId="22664" xr:uid="{00000000-0005-0000-0000-00008E580000}"/>
    <cellStyle name="Normal 25 2 4 2 4 3 3" xfId="22665" xr:uid="{00000000-0005-0000-0000-00008F580000}"/>
    <cellStyle name="Normal 25 2 4 2 4 3 4" xfId="22666" xr:uid="{00000000-0005-0000-0000-000090580000}"/>
    <cellStyle name="Normal 25 2 4 2 4 3 5" xfId="22667" xr:uid="{00000000-0005-0000-0000-000091580000}"/>
    <cellStyle name="Normal 25 2 4 2 4 4" xfId="22668" xr:uid="{00000000-0005-0000-0000-000092580000}"/>
    <cellStyle name="Normal 25 2 4 2 4 4 2" xfId="22669" xr:uid="{00000000-0005-0000-0000-000093580000}"/>
    <cellStyle name="Normal 25 2 4 2 4 5" xfId="22670" xr:uid="{00000000-0005-0000-0000-000094580000}"/>
    <cellStyle name="Normal 25 2 4 2 4 5 2" xfId="22671" xr:uid="{00000000-0005-0000-0000-000095580000}"/>
    <cellStyle name="Normal 25 2 4 2 4 6" xfId="22672" xr:uid="{00000000-0005-0000-0000-000096580000}"/>
    <cellStyle name="Normal 25 2 4 2 4 7" xfId="22673" xr:uid="{00000000-0005-0000-0000-000097580000}"/>
    <cellStyle name="Normal 25 2 4 2 4 8" xfId="22674" xr:uid="{00000000-0005-0000-0000-000098580000}"/>
    <cellStyle name="Normal 25 2 4 2 4 9" xfId="22675" xr:uid="{00000000-0005-0000-0000-000099580000}"/>
    <cellStyle name="Normal 25 2 4 2 5" xfId="22676" xr:uid="{00000000-0005-0000-0000-00009A580000}"/>
    <cellStyle name="Normal 25 2 4 2 5 2" xfId="22677" xr:uid="{00000000-0005-0000-0000-00009B580000}"/>
    <cellStyle name="Normal 25 2 4 2 5 2 2" xfId="22678" xr:uid="{00000000-0005-0000-0000-00009C580000}"/>
    <cellStyle name="Normal 25 2 4 2 5 2 2 2" xfId="22679" xr:uid="{00000000-0005-0000-0000-00009D580000}"/>
    <cellStyle name="Normal 25 2 4 2 5 2 3" xfId="22680" xr:uid="{00000000-0005-0000-0000-00009E580000}"/>
    <cellStyle name="Normal 25 2 4 2 5 2 3 2" xfId="22681" xr:uid="{00000000-0005-0000-0000-00009F580000}"/>
    <cellStyle name="Normal 25 2 4 2 5 2 4" xfId="22682" xr:uid="{00000000-0005-0000-0000-0000A0580000}"/>
    <cellStyle name="Normal 25 2 4 2 5 2 5" xfId="22683" xr:uid="{00000000-0005-0000-0000-0000A1580000}"/>
    <cellStyle name="Normal 25 2 4 2 5 2 6" xfId="22684" xr:uid="{00000000-0005-0000-0000-0000A2580000}"/>
    <cellStyle name="Normal 25 2 4 2 5 2 7" xfId="22685" xr:uid="{00000000-0005-0000-0000-0000A3580000}"/>
    <cellStyle name="Normal 25 2 4 2 5 3" xfId="22686" xr:uid="{00000000-0005-0000-0000-0000A4580000}"/>
    <cellStyle name="Normal 25 2 4 2 5 3 2" xfId="22687" xr:uid="{00000000-0005-0000-0000-0000A5580000}"/>
    <cellStyle name="Normal 25 2 4 2 5 3 2 2" xfId="22688" xr:uid="{00000000-0005-0000-0000-0000A6580000}"/>
    <cellStyle name="Normal 25 2 4 2 5 3 3" xfId="22689" xr:uid="{00000000-0005-0000-0000-0000A7580000}"/>
    <cellStyle name="Normal 25 2 4 2 5 3 4" xfId="22690" xr:uid="{00000000-0005-0000-0000-0000A8580000}"/>
    <cellStyle name="Normal 25 2 4 2 5 3 5" xfId="22691" xr:uid="{00000000-0005-0000-0000-0000A9580000}"/>
    <cellStyle name="Normal 25 2 4 2 5 4" xfId="22692" xr:uid="{00000000-0005-0000-0000-0000AA580000}"/>
    <cellStyle name="Normal 25 2 4 2 5 4 2" xfId="22693" xr:uid="{00000000-0005-0000-0000-0000AB580000}"/>
    <cellStyle name="Normal 25 2 4 2 5 5" xfId="22694" xr:uid="{00000000-0005-0000-0000-0000AC580000}"/>
    <cellStyle name="Normal 25 2 4 2 5 5 2" xfId="22695" xr:uid="{00000000-0005-0000-0000-0000AD580000}"/>
    <cellStyle name="Normal 25 2 4 2 5 6" xfId="22696" xr:uid="{00000000-0005-0000-0000-0000AE580000}"/>
    <cellStyle name="Normal 25 2 4 2 5 7" xfId="22697" xr:uid="{00000000-0005-0000-0000-0000AF580000}"/>
    <cellStyle name="Normal 25 2 4 2 5 8" xfId="22698" xr:uid="{00000000-0005-0000-0000-0000B0580000}"/>
    <cellStyle name="Normal 25 2 4 2 5 9" xfId="22699" xr:uid="{00000000-0005-0000-0000-0000B1580000}"/>
    <cellStyle name="Normal 25 2 4 2 6" xfId="22700" xr:uid="{00000000-0005-0000-0000-0000B2580000}"/>
    <cellStyle name="Normal 25 2 4 2 6 2" xfId="22701" xr:uid="{00000000-0005-0000-0000-0000B3580000}"/>
    <cellStyle name="Normal 25 2 4 2 6 2 2" xfId="22702" xr:uid="{00000000-0005-0000-0000-0000B4580000}"/>
    <cellStyle name="Normal 25 2 4 2 6 2 2 2" xfId="22703" xr:uid="{00000000-0005-0000-0000-0000B5580000}"/>
    <cellStyle name="Normal 25 2 4 2 6 2 3" xfId="22704" xr:uid="{00000000-0005-0000-0000-0000B6580000}"/>
    <cellStyle name="Normal 25 2 4 2 6 2 3 2" xfId="22705" xr:uid="{00000000-0005-0000-0000-0000B7580000}"/>
    <cellStyle name="Normal 25 2 4 2 6 2 4" xfId="22706" xr:uid="{00000000-0005-0000-0000-0000B8580000}"/>
    <cellStyle name="Normal 25 2 4 2 6 2 5" xfId="22707" xr:uid="{00000000-0005-0000-0000-0000B9580000}"/>
    <cellStyle name="Normal 25 2 4 2 6 2 6" xfId="22708" xr:uid="{00000000-0005-0000-0000-0000BA580000}"/>
    <cellStyle name="Normal 25 2 4 2 6 2 7" xfId="22709" xr:uid="{00000000-0005-0000-0000-0000BB580000}"/>
    <cellStyle name="Normal 25 2 4 2 6 3" xfId="22710" xr:uid="{00000000-0005-0000-0000-0000BC580000}"/>
    <cellStyle name="Normal 25 2 4 2 6 3 2" xfId="22711" xr:uid="{00000000-0005-0000-0000-0000BD580000}"/>
    <cellStyle name="Normal 25 2 4 2 6 3 2 2" xfId="22712" xr:uid="{00000000-0005-0000-0000-0000BE580000}"/>
    <cellStyle name="Normal 25 2 4 2 6 3 3" xfId="22713" xr:uid="{00000000-0005-0000-0000-0000BF580000}"/>
    <cellStyle name="Normal 25 2 4 2 6 3 4" xfId="22714" xr:uid="{00000000-0005-0000-0000-0000C0580000}"/>
    <cellStyle name="Normal 25 2 4 2 6 3 5" xfId="22715" xr:uid="{00000000-0005-0000-0000-0000C1580000}"/>
    <cellStyle name="Normal 25 2 4 2 6 4" xfId="22716" xr:uid="{00000000-0005-0000-0000-0000C2580000}"/>
    <cellStyle name="Normal 25 2 4 2 6 4 2" xfId="22717" xr:uid="{00000000-0005-0000-0000-0000C3580000}"/>
    <cellStyle name="Normal 25 2 4 2 6 5" xfId="22718" xr:uid="{00000000-0005-0000-0000-0000C4580000}"/>
    <cellStyle name="Normal 25 2 4 2 6 5 2" xfId="22719" xr:uid="{00000000-0005-0000-0000-0000C5580000}"/>
    <cellStyle name="Normal 25 2 4 2 6 6" xfId="22720" xr:uid="{00000000-0005-0000-0000-0000C6580000}"/>
    <cellStyle name="Normal 25 2 4 2 6 7" xfId="22721" xr:uid="{00000000-0005-0000-0000-0000C7580000}"/>
    <cellStyle name="Normal 25 2 4 2 6 8" xfId="22722" xr:uid="{00000000-0005-0000-0000-0000C8580000}"/>
    <cellStyle name="Normal 25 2 4 2 6 9" xfId="22723" xr:uid="{00000000-0005-0000-0000-0000C9580000}"/>
    <cellStyle name="Normal 25 2 4 2 7" xfId="22724" xr:uid="{00000000-0005-0000-0000-0000CA580000}"/>
    <cellStyle name="Normal 25 2 4 2 7 2" xfId="22725" xr:uid="{00000000-0005-0000-0000-0000CB580000}"/>
    <cellStyle name="Normal 25 2 4 2 7 2 2" xfId="22726" xr:uid="{00000000-0005-0000-0000-0000CC580000}"/>
    <cellStyle name="Normal 25 2 4 2 7 2 2 2" xfId="22727" xr:uid="{00000000-0005-0000-0000-0000CD580000}"/>
    <cellStyle name="Normal 25 2 4 2 7 2 3" xfId="22728" xr:uid="{00000000-0005-0000-0000-0000CE580000}"/>
    <cellStyle name="Normal 25 2 4 2 7 2 4" xfId="22729" xr:uid="{00000000-0005-0000-0000-0000CF580000}"/>
    <cellStyle name="Normal 25 2 4 2 7 2 5" xfId="22730" xr:uid="{00000000-0005-0000-0000-0000D0580000}"/>
    <cellStyle name="Normal 25 2 4 2 7 3" xfId="22731" xr:uid="{00000000-0005-0000-0000-0000D1580000}"/>
    <cellStyle name="Normal 25 2 4 2 7 3 2" xfId="22732" xr:uid="{00000000-0005-0000-0000-0000D2580000}"/>
    <cellStyle name="Normal 25 2 4 2 7 4" xfId="22733" xr:uid="{00000000-0005-0000-0000-0000D3580000}"/>
    <cellStyle name="Normal 25 2 4 2 7 4 2" xfId="22734" xr:uid="{00000000-0005-0000-0000-0000D4580000}"/>
    <cellStyle name="Normal 25 2 4 2 7 5" xfId="22735" xr:uid="{00000000-0005-0000-0000-0000D5580000}"/>
    <cellStyle name="Normal 25 2 4 2 7 6" xfId="22736" xr:uid="{00000000-0005-0000-0000-0000D6580000}"/>
    <cellStyle name="Normal 25 2 4 2 7 7" xfId="22737" xr:uid="{00000000-0005-0000-0000-0000D7580000}"/>
    <cellStyle name="Normal 25 2 4 2 7 8" xfId="22738" xr:uid="{00000000-0005-0000-0000-0000D8580000}"/>
    <cellStyle name="Normal 25 2 4 2 8" xfId="22739" xr:uid="{00000000-0005-0000-0000-0000D9580000}"/>
    <cellStyle name="Normal 25 2 4 2 8 2" xfId="22740" xr:uid="{00000000-0005-0000-0000-0000DA580000}"/>
    <cellStyle name="Normal 25 2 4 2 8 2 2" xfId="22741" xr:uid="{00000000-0005-0000-0000-0000DB580000}"/>
    <cellStyle name="Normal 25 2 4 2 8 3" xfId="22742" xr:uid="{00000000-0005-0000-0000-0000DC580000}"/>
    <cellStyle name="Normal 25 2 4 2 8 3 2" xfId="22743" xr:uid="{00000000-0005-0000-0000-0000DD580000}"/>
    <cellStyle name="Normal 25 2 4 2 8 4" xfId="22744" xr:uid="{00000000-0005-0000-0000-0000DE580000}"/>
    <cellStyle name="Normal 25 2 4 2 8 5" xfId="22745" xr:uid="{00000000-0005-0000-0000-0000DF580000}"/>
    <cellStyle name="Normal 25 2 4 2 8 6" xfId="22746" xr:uid="{00000000-0005-0000-0000-0000E0580000}"/>
    <cellStyle name="Normal 25 2 4 2 8 7" xfId="22747" xr:uid="{00000000-0005-0000-0000-0000E1580000}"/>
    <cellStyle name="Normal 25 2 4 2 9" xfId="22748" xr:uid="{00000000-0005-0000-0000-0000E2580000}"/>
    <cellStyle name="Normal 25 2 4 2 9 2" xfId="22749" xr:uid="{00000000-0005-0000-0000-0000E3580000}"/>
    <cellStyle name="Normal 25 2 4 2 9 2 2" xfId="22750" xr:uid="{00000000-0005-0000-0000-0000E4580000}"/>
    <cellStyle name="Normal 25 2 4 2 9 3" xfId="22751" xr:uid="{00000000-0005-0000-0000-0000E5580000}"/>
    <cellStyle name="Normal 25 2 4 2 9 4" xfId="22752" xr:uid="{00000000-0005-0000-0000-0000E6580000}"/>
    <cellStyle name="Normal 25 2 4 2 9 5" xfId="22753" xr:uid="{00000000-0005-0000-0000-0000E7580000}"/>
    <cellStyle name="Normal 25 2 4 3" xfId="22754" xr:uid="{00000000-0005-0000-0000-0000E8580000}"/>
    <cellStyle name="Normal 25 2 4 4" xfId="22755" xr:uid="{00000000-0005-0000-0000-0000E9580000}"/>
    <cellStyle name="Normal 25 2 4 4 10" xfId="22756" xr:uid="{00000000-0005-0000-0000-0000EA580000}"/>
    <cellStyle name="Normal 25 2 4 4 11" xfId="22757" xr:uid="{00000000-0005-0000-0000-0000EB580000}"/>
    <cellStyle name="Normal 25 2 4 4 2" xfId="22758" xr:uid="{00000000-0005-0000-0000-0000EC580000}"/>
    <cellStyle name="Normal 25 2 4 4 2 2" xfId="22759" xr:uid="{00000000-0005-0000-0000-0000ED580000}"/>
    <cellStyle name="Normal 25 2 4 4 2 2 2" xfId="22760" xr:uid="{00000000-0005-0000-0000-0000EE580000}"/>
    <cellStyle name="Normal 25 2 4 4 2 2 2 2" xfId="22761" xr:uid="{00000000-0005-0000-0000-0000EF580000}"/>
    <cellStyle name="Normal 25 2 4 4 2 2 3" xfId="22762" xr:uid="{00000000-0005-0000-0000-0000F0580000}"/>
    <cellStyle name="Normal 25 2 4 4 2 2 3 2" xfId="22763" xr:uid="{00000000-0005-0000-0000-0000F1580000}"/>
    <cellStyle name="Normal 25 2 4 4 2 2 4" xfId="22764" xr:uid="{00000000-0005-0000-0000-0000F2580000}"/>
    <cellStyle name="Normal 25 2 4 4 2 2 5" xfId="22765" xr:uid="{00000000-0005-0000-0000-0000F3580000}"/>
    <cellStyle name="Normal 25 2 4 4 2 2 6" xfId="22766" xr:uid="{00000000-0005-0000-0000-0000F4580000}"/>
    <cellStyle name="Normal 25 2 4 4 2 2 7" xfId="22767" xr:uid="{00000000-0005-0000-0000-0000F5580000}"/>
    <cellStyle name="Normal 25 2 4 4 2 3" xfId="22768" xr:uid="{00000000-0005-0000-0000-0000F6580000}"/>
    <cellStyle name="Normal 25 2 4 4 2 3 2" xfId="22769" xr:uid="{00000000-0005-0000-0000-0000F7580000}"/>
    <cellStyle name="Normal 25 2 4 4 2 3 2 2" xfId="22770" xr:uid="{00000000-0005-0000-0000-0000F8580000}"/>
    <cellStyle name="Normal 25 2 4 4 2 3 3" xfId="22771" xr:uid="{00000000-0005-0000-0000-0000F9580000}"/>
    <cellStyle name="Normal 25 2 4 4 2 3 4" xfId="22772" xr:uid="{00000000-0005-0000-0000-0000FA580000}"/>
    <cellStyle name="Normal 25 2 4 4 2 3 5" xfId="22773" xr:uid="{00000000-0005-0000-0000-0000FB580000}"/>
    <cellStyle name="Normal 25 2 4 4 2 4" xfId="22774" xr:uid="{00000000-0005-0000-0000-0000FC580000}"/>
    <cellStyle name="Normal 25 2 4 4 2 4 2" xfId="22775" xr:uid="{00000000-0005-0000-0000-0000FD580000}"/>
    <cellStyle name="Normal 25 2 4 4 2 5" xfId="22776" xr:uid="{00000000-0005-0000-0000-0000FE580000}"/>
    <cellStyle name="Normal 25 2 4 4 2 5 2" xfId="22777" xr:uid="{00000000-0005-0000-0000-0000FF580000}"/>
    <cellStyle name="Normal 25 2 4 4 2 6" xfId="22778" xr:uid="{00000000-0005-0000-0000-000000590000}"/>
    <cellStyle name="Normal 25 2 4 4 2 7" xfId="22779" xr:uid="{00000000-0005-0000-0000-000001590000}"/>
    <cellStyle name="Normal 25 2 4 4 2 8" xfId="22780" xr:uid="{00000000-0005-0000-0000-000002590000}"/>
    <cellStyle name="Normal 25 2 4 4 2 9" xfId="22781" xr:uid="{00000000-0005-0000-0000-000003590000}"/>
    <cellStyle name="Normal 25 2 4 4 3" xfId="22782" xr:uid="{00000000-0005-0000-0000-000004590000}"/>
    <cellStyle name="Normal 25 2 4 4 3 2" xfId="22783" xr:uid="{00000000-0005-0000-0000-000005590000}"/>
    <cellStyle name="Normal 25 2 4 4 3 2 2" xfId="22784" xr:uid="{00000000-0005-0000-0000-000006590000}"/>
    <cellStyle name="Normal 25 2 4 4 3 2 2 2" xfId="22785" xr:uid="{00000000-0005-0000-0000-000007590000}"/>
    <cellStyle name="Normal 25 2 4 4 3 2 3" xfId="22786" xr:uid="{00000000-0005-0000-0000-000008590000}"/>
    <cellStyle name="Normal 25 2 4 4 3 2 4" xfId="22787" xr:uid="{00000000-0005-0000-0000-000009590000}"/>
    <cellStyle name="Normal 25 2 4 4 3 2 5" xfId="22788" xr:uid="{00000000-0005-0000-0000-00000A590000}"/>
    <cellStyle name="Normal 25 2 4 4 3 3" xfId="22789" xr:uid="{00000000-0005-0000-0000-00000B590000}"/>
    <cellStyle name="Normal 25 2 4 4 3 3 2" xfId="22790" xr:uid="{00000000-0005-0000-0000-00000C590000}"/>
    <cellStyle name="Normal 25 2 4 4 3 4" xfId="22791" xr:uid="{00000000-0005-0000-0000-00000D590000}"/>
    <cellStyle name="Normal 25 2 4 4 3 4 2" xfId="22792" xr:uid="{00000000-0005-0000-0000-00000E590000}"/>
    <cellStyle name="Normal 25 2 4 4 3 5" xfId="22793" xr:uid="{00000000-0005-0000-0000-00000F590000}"/>
    <cellStyle name="Normal 25 2 4 4 3 6" xfId="22794" xr:uid="{00000000-0005-0000-0000-000010590000}"/>
    <cellStyle name="Normal 25 2 4 4 3 7" xfId="22795" xr:uid="{00000000-0005-0000-0000-000011590000}"/>
    <cellStyle name="Normal 25 2 4 4 3 8" xfId="22796" xr:uid="{00000000-0005-0000-0000-000012590000}"/>
    <cellStyle name="Normal 25 2 4 4 4" xfId="22797" xr:uid="{00000000-0005-0000-0000-000013590000}"/>
    <cellStyle name="Normal 25 2 4 4 4 2" xfId="22798" xr:uid="{00000000-0005-0000-0000-000014590000}"/>
    <cellStyle name="Normal 25 2 4 4 4 2 2" xfId="22799" xr:uid="{00000000-0005-0000-0000-000015590000}"/>
    <cellStyle name="Normal 25 2 4 4 4 3" xfId="22800" xr:uid="{00000000-0005-0000-0000-000016590000}"/>
    <cellStyle name="Normal 25 2 4 4 4 3 2" xfId="22801" xr:uid="{00000000-0005-0000-0000-000017590000}"/>
    <cellStyle name="Normal 25 2 4 4 4 4" xfId="22802" xr:uid="{00000000-0005-0000-0000-000018590000}"/>
    <cellStyle name="Normal 25 2 4 4 4 5" xfId="22803" xr:uid="{00000000-0005-0000-0000-000019590000}"/>
    <cellStyle name="Normal 25 2 4 4 4 6" xfId="22804" xr:uid="{00000000-0005-0000-0000-00001A590000}"/>
    <cellStyle name="Normal 25 2 4 4 4 7" xfId="22805" xr:uid="{00000000-0005-0000-0000-00001B590000}"/>
    <cellStyle name="Normal 25 2 4 4 5" xfId="22806" xr:uid="{00000000-0005-0000-0000-00001C590000}"/>
    <cellStyle name="Normal 25 2 4 4 5 2" xfId="22807" xr:uid="{00000000-0005-0000-0000-00001D590000}"/>
    <cellStyle name="Normal 25 2 4 4 5 2 2" xfId="22808" xr:uid="{00000000-0005-0000-0000-00001E590000}"/>
    <cellStyle name="Normal 25 2 4 4 5 3" xfId="22809" xr:uid="{00000000-0005-0000-0000-00001F590000}"/>
    <cellStyle name="Normal 25 2 4 4 5 4" xfId="22810" xr:uid="{00000000-0005-0000-0000-000020590000}"/>
    <cellStyle name="Normal 25 2 4 4 5 5" xfId="22811" xr:uid="{00000000-0005-0000-0000-000021590000}"/>
    <cellStyle name="Normal 25 2 4 4 6" xfId="22812" xr:uid="{00000000-0005-0000-0000-000022590000}"/>
    <cellStyle name="Normal 25 2 4 4 6 2" xfId="22813" xr:uid="{00000000-0005-0000-0000-000023590000}"/>
    <cellStyle name="Normal 25 2 4 4 7" xfId="22814" xr:uid="{00000000-0005-0000-0000-000024590000}"/>
    <cellStyle name="Normal 25 2 4 4 7 2" xfId="22815" xr:uid="{00000000-0005-0000-0000-000025590000}"/>
    <cellStyle name="Normal 25 2 4 4 8" xfId="22816" xr:uid="{00000000-0005-0000-0000-000026590000}"/>
    <cellStyle name="Normal 25 2 4 4 9" xfId="22817" xr:uid="{00000000-0005-0000-0000-000027590000}"/>
    <cellStyle name="Normal 25 2 4 5" xfId="22818" xr:uid="{00000000-0005-0000-0000-000028590000}"/>
    <cellStyle name="Normal 25 2 4 5 10" xfId="22819" xr:uid="{00000000-0005-0000-0000-000029590000}"/>
    <cellStyle name="Normal 25 2 4 5 2" xfId="22820" xr:uid="{00000000-0005-0000-0000-00002A590000}"/>
    <cellStyle name="Normal 25 2 4 5 2 2" xfId="22821" xr:uid="{00000000-0005-0000-0000-00002B590000}"/>
    <cellStyle name="Normal 25 2 4 5 2 2 2" xfId="22822" xr:uid="{00000000-0005-0000-0000-00002C590000}"/>
    <cellStyle name="Normal 25 2 4 5 2 2 2 2" xfId="22823" xr:uid="{00000000-0005-0000-0000-00002D590000}"/>
    <cellStyle name="Normal 25 2 4 5 2 2 3" xfId="22824" xr:uid="{00000000-0005-0000-0000-00002E590000}"/>
    <cellStyle name="Normal 25 2 4 5 2 2 4" xfId="22825" xr:uid="{00000000-0005-0000-0000-00002F590000}"/>
    <cellStyle name="Normal 25 2 4 5 2 2 5" xfId="22826" xr:uid="{00000000-0005-0000-0000-000030590000}"/>
    <cellStyle name="Normal 25 2 4 5 2 3" xfId="22827" xr:uid="{00000000-0005-0000-0000-000031590000}"/>
    <cellStyle name="Normal 25 2 4 5 2 3 2" xfId="22828" xr:uid="{00000000-0005-0000-0000-000032590000}"/>
    <cellStyle name="Normal 25 2 4 5 2 4" xfId="22829" xr:uid="{00000000-0005-0000-0000-000033590000}"/>
    <cellStyle name="Normal 25 2 4 5 2 4 2" xfId="22830" xr:uid="{00000000-0005-0000-0000-000034590000}"/>
    <cellStyle name="Normal 25 2 4 5 2 5" xfId="22831" xr:uid="{00000000-0005-0000-0000-000035590000}"/>
    <cellStyle name="Normal 25 2 4 5 2 6" xfId="22832" xr:uid="{00000000-0005-0000-0000-000036590000}"/>
    <cellStyle name="Normal 25 2 4 5 2 7" xfId="22833" xr:uid="{00000000-0005-0000-0000-000037590000}"/>
    <cellStyle name="Normal 25 2 4 5 2 8" xfId="22834" xr:uid="{00000000-0005-0000-0000-000038590000}"/>
    <cellStyle name="Normal 25 2 4 5 3" xfId="22835" xr:uid="{00000000-0005-0000-0000-000039590000}"/>
    <cellStyle name="Normal 25 2 4 5 3 2" xfId="22836" xr:uid="{00000000-0005-0000-0000-00003A590000}"/>
    <cellStyle name="Normal 25 2 4 5 3 2 2" xfId="22837" xr:uid="{00000000-0005-0000-0000-00003B590000}"/>
    <cellStyle name="Normal 25 2 4 5 3 3" xfId="22838" xr:uid="{00000000-0005-0000-0000-00003C590000}"/>
    <cellStyle name="Normal 25 2 4 5 3 3 2" xfId="22839" xr:uid="{00000000-0005-0000-0000-00003D590000}"/>
    <cellStyle name="Normal 25 2 4 5 3 4" xfId="22840" xr:uid="{00000000-0005-0000-0000-00003E590000}"/>
    <cellStyle name="Normal 25 2 4 5 3 5" xfId="22841" xr:uid="{00000000-0005-0000-0000-00003F590000}"/>
    <cellStyle name="Normal 25 2 4 5 3 6" xfId="22842" xr:uid="{00000000-0005-0000-0000-000040590000}"/>
    <cellStyle name="Normal 25 2 4 5 3 7" xfId="22843" xr:uid="{00000000-0005-0000-0000-000041590000}"/>
    <cellStyle name="Normal 25 2 4 5 4" xfId="22844" xr:uid="{00000000-0005-0000-0000-000042590000}"/>
    <cellStyle name="Normal 25 2 4 5 4 2" xfId="22845" xr:uid="{00000000-0005-0000-0000-000043590000}"/>
    <cellStyle name="Normal 25 2 4 5 4 2 2" xfId="22846" xr:uid="{00000000-0005-0000-0000-000044590000}"/>
    <cellStyle name="Normal 25 2 4 5 4 3" xfId="22847" xr:uid="{00000000-0005-0000-0000-000045590000}"/>
    <cellStyle name="Normal 25 2 4 5 4 4" xfId="22848" xr:uid="{00000000-0005-0000-0000-000046590000}"/>
    <cellStyle name="Normal 25 2 4 5 4 5" xfId="22849" xr:uid="{00000000-0005-0000-0000-000047590000}"/>
    <cellStyle name="Normal 25 2 4 5 5" xfId="22850" xr:uid="{00000000-0005-0000-0000-000048590000}"/>
    <cellStyle name="Normal 25 2 4 5 5 2" xfId="22851" xr:uid="{00000000-0005-0000-0000-000049590000}"/>
    <cellStyle name="Normal 25 2 4 5 6" xfId="22852" xr:uid="{00000000-0005-0000-0000-00004A590000}"/>
    <cellStyle name="Normal 25 2 4 5 6 2" xfId="22853" xr:uid="{00000000-0005-0000-0000-00004B590000}"/>
    <cellStyle name="Normal 25 2 4 5 7" xfId="22854" xr:uid="{00000000-0005-0000-0000-00004C590000}"/>
    <cellStyle name="Normal 25 2 4 5 8" xfId="22855" xr:uid="{00000000-0005-0000-0000-00004D590000}"/>
    <cellStyle name="Normal 25 2 4 5 9" xfId="22856" xr:uid="{00000000-0005-0000-0000-00004E590000}"/>
    <cellStyle name="Normal 25 2 4 6" xfId="22857" xr:uid="{00000000-0005-0000-0000-00004F590000}"/>
    <cellStyle name="Normal 25 2 4 6 10" xfId="22858" xr:uid="{00000000-0005-0000-0000-000050590000}"/>
    <cellStyle name="Normal 25 2 4 6 2" xfId="22859" xr:uid="{00000000-0005-0000-0000-000051590000}"/>
    <cellStyle name="Normal 25 2 4 6 2 2" xfId="22860" xr:uid="{00000000-0005-0000-0000-000052590000}"/>
    <cellStyle name="Normal 25 2 4 6 2 2 2" xfId="22861" xr:uid="{00000000-0005-0000-0000-000053590000}"/>
    <cellStyle name="Normal 25 2 4 6 2 2 2 2" xfId="22862" xr:uid="{00000000-0005-0000-0000-000054590000}"/>
    <cellStyle name="Normal 25 2 4 6 2 2 3" xfId="22863" xr:uid="{00000000-0005-0000-0000-000055590000}"/>
    <cellStyle name="Normal 25 2 4 6 2 2 4" xfId="22864" xr:uid="{00000000-0005-0000-0000-000056590000}"/>
    <cellStyle name="Normal 25 2 4 6 2 2 5" xfId="22865" xr:uid="{00000000-0005-0000-0000-000057590000}"/>
    <cellStyle name="Normal 25 2 4 6 2 3" xfId="22866" xr:uid="{00000000-0005-0000-0000-000058590000}"/>
    <cellStyle name="Normal 25 2 4 6 2 3 2" xfId="22867" xr:uid="{00000000-0005-0000-0000-000059590000}"/>
    <cellStyle name="Normal 25 2 4 6 2 4" xfId="22868" xr:uid="{00000000-0005-0000-0000-00005A590000}"/>
    <cellStyle name="Normal 25 2 4 6 2 4 2" xfId="22869" xr:uid="{00000000-0005-0000-0000-00005B590000}"/>
    <cellStyle name="Normal 25 2 4 6 2 5" xfId="22870" xr:uid="{00000000-0005-0000-0000-00005C590000}"/>
    <cellStyle name="Normal 25 2 4 6 2 6" xfId="22871" xr:uid="{00000000-0005-0000-0000-00005D590000}"/>
    <cellStyle name="Normal 25 2 4 6 2 7" xfId="22872" xr:uid="{00000000-0005-0000-0000-00005E590000}"/>
    <cellStyle name="Normal 25 2 4 6 2 8" xfId="22873" xr:uid="{00000000-0005-0000-0000-00005F590000}"/>
    <cellStyle name="Normal 25 2 4 6 3" xfId="22874" xr:uid="{00000000-0005-0000-0000-000060590000}"/>
    <cellStyle name="Normal 25 2 4 6 3 2" xfId="22875" xr:uid="{00000000-0005-0000-0000-000061590000}"/>
    <cellStyle name="Normal 25 2 4 6 3 2 2" xfId="22876" xr:uid="{00000000-0005-0000-0000-000062590000}"/>
    <cellStyle name="Normal 25 2 4 6 3 3" xfId="22877" xr:uid="{00000000-0005-0000-0000-000063590000}"/>
    <cellStyle name="Normal 25 2 4 6 3 3 2" xfId="22878" xr:uid="{00000000-0005-0000-0000-000064590000}"/>
    <cellStyle name="Normal 25 2 4 6 3 4" xfId="22879" xr:uid="{00000000-0005-0000-0000-000065590000}"/>
    <cellStyle name="Normal 25 2 4 6 3 5" xfId="22880" xr:uid="{00000000-0005-0000-0000-000066590000}"/>
    <cellStyle name="Normal 25 2 4 6 3 6" xfId="22881" xr:uid="{00000000-0005-0000-0000-000067590000}"/>
    <cellStyle name="Normal 25 2 4 6 3 7" xfId="22882" xr:uid="{00000000-0005-0000-0000-000068590000}"/>
    <cellStyle name="Normal 25 2 4 6 4" xfId="22883" xr:uid="{00000000-0005-0000-0000-000069590000}"/>
    <cellStyle name="Normal 25 2 4 6 4 2" xfId="22884" xr:uid="{00000000-0005-0000-0000-00006A590000}"/>
    <cellStyle name="Normal 25 2 4 6 4 2 2" xfId="22885" xr:uid="{00000000-0005-0000-0000-00006B590000}"/>
    <cellStyle name="Normal 25 2 4 6 4 3" xfId="22886" xr:uid="{00000000-0005-0000-0000-00006C590000}"/>
    <cellStyle name="Normal 25 2 4 6 4 4" xfId="22887" xr:uid="{00000000-0005-0000-0000-00006D590000}"/>
    <cellStyle name="Normal 25 2 4 6 4 5" xfId="22888" xr:uid="{00000000-0005-0000-0000-00006E590000}"/>
    <cellStyle name="Normal 25 2 4 6 5" xfId="22889" xr:uid="{00000000-0005-0000-0000-00006F590000}"/>
    <cellStyle name="Normal 25 2 4 6 5 2" xfId="22890" xr:uid="{00000000-0005-0000-0000-000070590000}"/>
    <cellStyle name="Normal 25 2 4 6 6" xfId="22891" xr:uid="{00000000-0005-0000-0000-000071590000}"/>
    <cellStyle name="Normal 25 2 4 6 6 2" xfId="22892" xr:uid="{00000000-0005-0000-0000-000072590000}"/>
    <cellStyle name="Normal 25 2 4 6 7" xfId="22893" xr:uid="{00000000-0005-0000-0000-000073590000}"/>
    <cellStyle name="Normal 25 2 4 6 8" xfId="22894" xr:uid="{00000000-0005-0000-0000-000074590000}"/>
    <cellStyle name="Normal 25 2 4 6 9" xfId="22895" xr:uid="{00000000-0005-0000-0000-000075590000}"/>
    <cellStyle name="Normal 25 2 4 7" xfId="22896" xr:uid="{00000000-0005-0000-0000-000076590000}"/>
    <cellStyle name="Normal 25 2 4 7 2" xfId="22897" xr:uid="{00000000-0005-0000-0000-000077590000}"/>
    <cellStyle name="Normal 25 2 4 7 2 2" xfId="22898" xr:uid="{00000000-0005-0000-0000-000078590000}"/>
    <cellStyle name="Normal 25 2 4 7 2 2 2" xfId="22899" xr:uid="{00000000-0005-0000-0000-000079590000}"/>
    <cellStyle name="Normal 25 2 4 7 2 3" xfId="22900" xr:uid="{00000000-0005-0000-0000-00007A590000}"/>
    <cellStyle name="Normal 25 2 4 7 2 3 2" xfId="22901" xr:uid="{00000000-0005-0000-0000-00007B590000}"/>
    <cellStyle name="Normal 25 2 4 7 2 4" xfId="22902" xr:uid="{00000000-0005-0000-0000-00007C590000}"/>
    <cellStyle name="Normal 25 2 4 7 2 5" xfId="22903" xr:uid="{00000000-0005-0000-0000-00007D590000}"/>
    <cellStyle name="Normal 25 2 4 7 2 6" xfId="22904" xr:uid="{00000000-0005-0000-0000-00007E590000}"/>
    <cellStyle name="Normal 25 2 4 7 2 7" xfId="22905" xr:uid="{00000000-0005-0000-0000-00007F590000}"/>
    <cellStyle name="Normal 25 2 4 7 3" xfId="22906" xr:uid="{00000000-0005-0000-0000-000080590000}"/>
    <cellStyle name="Normal 25 2 4 7 3 2" xfId="22907" xr:uid="{00000000-0005-0000-0000-000081590000}"/>
    <cellStyle name="Normal 25 2 4 7 3 2 2" xfId="22908" xr:uid="{00000000-0005-0000-0000-000082590000}"/>
    <cellStyle name="Normal 25 2 4 7 3 3" xfId="22909" xr:uid="{00000000-0005-0000-0000-000083590000}"/>
    <cellStyle name="Normal 25 2 4 7 3 4" xfId="22910" xr:uid="{00000000-0005-0000-0000-000084590000}"/>
    <cellStyle name="Normal 25 2 4 7 3 5" xfId="22911" xr:uid="{00000000-0005-0000-0000-000085590000}"/>
    <cellStyle name="Normal 25 2 4 7 4" xfId="22912" xr:uid="{00000000-0005-0000-0000-000086590000}"/>
    <cellStyle name="Normal 25 2 4 7 4 2" xfId="22913" xr:uid="{00000000-0005-0000-0000-000087590000}"/>
    <cellStyle name="Normal 25 2 4 7 5" xfId="22914" xr:uid="{00000000-0005-0000-0000-000088590000}"/>
    <cellStyle name="Normal 25 2 4 7 5 2" xfId="22915" xr:uid="{00000000-0005-0000-0000-000089590000}"/>
    <cellStyle name="Normal 25 2 4 7 6" xfId="22916" xr:uid="{00000000-0005-0000-0000-00008A590000}"/>
    <cellStyle name="Normal 25 2 4 7 7" xfId="22917" xr:uid="{00000000-0005-0000-0000-00008B590000}"/>
    <cellStyle name="Normal 25 2 4 7 8" xfId="22918" xr:uid="{00000000-0005-0000-0000-00008C590000}"/>
    <cellStyle name="Normal 25 2 4 7 9" xfId="22919" xr:uid="{00000000-0005-0000-0000-00008D590000}"/>
    <cellStyle name="Normal 25 2 4 8" xfId="22920" xr:uid="{00000000-0005-0000-0000-00008E590000}"/>
    <cellStyle name="Normal 25 2 4 8 2" xfId="22921" xr:uid="{00000000-0005-0000-0000-00008F590000}"/>
    <cellStyle name="Normal 25 2 4 8 2 2" xfId="22922" xr:uid="{00000000-0005-0000-0000-000090590000}"/>
    <cellStyle name="Normal 25 2 4 8 2 2 2" xfId="22923" xr:uid="{00000000-0005-0000-0000-000091590000}"/>
    <cellStyle name="Normal 25 2 4 8 2 3" xfId="22924" xr:uid="{00000000-0005-0000-0000-000092590000}"/>
    <cellStyle name="Normal 25 2 4 8 2 4" xfId="22925" xr:uid="{00000000-0005-0000-0000-000093590000}"/>
    <cellStyle name="Normal 25 2 4 8 2 5" xfId="22926" xr:uid="{00000000-0005-0000-0000-000094590000}"/>
    <cellStyle name="Normal 25 2 4 8 3" xfId="22927" xr:uid="{00000000-0005-0000-0000-000095590000}"/>
    <cellStyle name="Normal 25 2 4 8 3 2" xfId="22928" xr:uid="{00000000-0005-0000-0000-000096590000}"/>
    <cellStyle name="Normal 25 2 4 8 4" xfId="22929" xr:uid="{00000000-0005-0000-0000-000097590000}"/>
    <cellStyle name="Normal 25 2 4 8 4 2" xfId="22930" xr:uid="{00000000-0005-0000-0000-000098590000}"/>
    <cellStyle name="Normal 25 2 4 8 5" xfId="22931" xr:uid="{00000000-0005-0000-0000-000099590000}"/>
    <cellStyle name="Normal 25 2 4 8 6" xfId="22932" xr:uid="{00000000-0005-0000-0000-00009A590000}"/>
    <cellStyle name="Normal 25 2 4 8 7" xfId="22933" xr:uid="{00000000-0005-0000-0000-00009B590000}"/>
    <cellStyle name="Normal 25 2 4 8 8" xfId="22934" xr:uid="{00000000-0005-0000-0000-00009C590000}"/>
    <cellStyle name="Normal 25 2 4 9" xfId="22935" xr:uid="{00000000-0005-0000-0000-00009D590000}"/>
    <cellStyle name="Normal 25 2 4 9 2" xfId="22936" xr:uid="{00000000-0005-0000-0000-00009E590000}"/>
    <cellStyle name="Normal 25 2 4 9 2 2" xfId="22937" xr:uid="{00000000-0005-0000-0000-00009F590000}"/>
    <cellStyle name="Normal 25 2 4 9 3" xfId="22938" xr:uid="{00000000-0005-0000-0000-0000A0590000}"/>
    <cellStyle name="Normal 25 2 4 9 3 2" xfId="22939" xr:uid="{00000000-0005-0000-0000-0000A1590000}"/>
    <cellStyle name="Normal 25 2 4 9 4" xfId="22940" xr:uid="{00000000-0005-0000-0000-0000A2590000}"/>
    <cellStyle name="Normal 25 2 4 9 5" xfId="22941" xr:uid="{00000000-0005-0000-0000-0000A3590000}"/>
    <cellStyle name="Normal 25 2 4 9 6" xfId="22942" xr:uid="{00000000-0005-0000-0000-0000A4590000}"/>
    <cellStyle name="Normal 25 2 4 9 7" xfId="22943" xr:uid="{00000000-0005-0000-0000-0000A5590000}"/>
    <cellStyle name="Normal 25 2 5" xfId="22944" xr:uid="{00000000-0005-0000-0000-0000A6590000}"/>
    <cellStyle name="Normal 25 2 6" xfId="22945" xr:uid="{00000000-0005-0000-0000-0000A7590000}"/>
    <cellStyle name="Normal 25 2 6 10" xfId="22946" xr:uid="{00000000-0005-0000-0000-0000A8590000}"/>
    <cellStyle name="Normal 25 2 6 10 2" xfId="22947" xr:uid="{00000000-0005-0000-0000-0000A9590000}"/>
    <cellStyle name="Normal 25 2 6 11" xfId="22948" xr:uid="{00000000-0005-0000-0000-0000AA590000}"/>
    <cellStyle name="Normal 25 2 6 11 2" xfId="22949" xr:uid="{00000000-0005-0000-0000-0000AB590000}"/>
    <cellStyle name="Normal 25 2 6 12" xfId="22950" xr:uid="{00000000-0005-0000-0000-0000AC590000}"/>
    <cellStyle name="Normal 25 2 6 13" xfId="22951" xr:uid="{00000000-0005-0000-0000-0000AD590000}"/>
    <cellStyle name="Normal 25 2 6 14" xfId="22952" xr:uid="{00000000-0005-0000-0000-0000AE590000}"/>
    <cellStyle name="Normal 25 2 6 15" xfId="22953" xr:uid="{00000000-0005-0000-0000-0000AF590000}"/>
    <cellStyle name="Normal 25 2 6 2" xfId="22954" xr:uid="{00000000-0005-0000-0000-0000B0590000}"/>
    <cellStyle name="Normal 25 2 6 3" xfId="22955" xr:uid="{00000000-0005-0000-0000-0000B1590000}"/>
    <cellStyle name="Normal 25 2 6 3 10" xfId="22956" xr:uid="{00000000-0005-0000-0000-0000B2590000}"/>
    <cellStyle name="Normal 25 2 6 3 11" xfId="22957" xr:uid="{00000000-0005-0000-0000-0000B3590000}"/>
    <cellStyle name="Normal 25 2 6 3 2" xfId="22958" xr:uid="{00000000-0005-0000-0000-0000B4590000}"/>
    <cellStyle name="Normal 25 2 6 3 2 2" xfId="22959" xr:uid="{00000000-0005-0000-0000-0000B5590000}"/>
    <cellStyle name="Normal 25 2 6 3 2 2 2" xfId="22960" xr:uid="{00000000-0005-0000-0000-0000B6590000}"/>
    <cellStyle name="Normal 25 2 6 3 2 2 2 2" xfId="22961" xr:uid="{00000000-0005-0000-0000-0000B7590000}"/>
    <cellStyle name="Normal 25 2 6 3 2 2 3" xfId="22962" xr:uid="{00000000-0005-0000-0000-0000B8590000}"/>
    <cellStyle name="Normal 25 2 6 3 2 2 3 2" xfId="22963" xr:uid="{00000000-0005-0000-0000-0000B9590000}"/>
    <cellStyle name="Normal 25 2 6 3 2 2 4" xfId="22964" xr:uid="{00000000-0005-0000-0000-0000BA590000}"/>
    <cellStyle name="Normal 25 2 6 3 2 2 5" xfId="22965" xr:uid="{00000000-0005-0000-0000-0000BB590000}"/>
    <cellStyle name="Normal 25 2 6 3 2 2 6" xfId="22966" xr:uid="{00000000-0005-0000-0000-0000BC590000}"/>
    <cellStyle name="Normal 25 2 6 3 2 2 7" xfId="22967" xr:uid="{00000000-0005-0000-0000-0000BD590000}"/>
    <cellStyle name="Normal 25 2 6 3 2 3" xfId="22968" xr:uid="{00000000-0005-0000-0000-0000BE590000}"/>
    <cellStyle name="Normal 25 2 6 3 2 3 2" xfId="22969" xr:uid="{00000000-0005-0000-0000-0000BF590000}"/>
    <cellStyle name="Normal 25 2 6 3 2 3 2 2" xfId="22970" xr:uid="{00000000-0005-0000-0000-0000C0590000}"/>
    <cellStyle name="Normal 25 2 6 3 2 3 3" xfId="22971" xr:uid="{00000000-0005-0000-0000-0000C1590000}"/>
    <cellStyle name="Normal 25 2 6 3 2 3 4" xfId="22972" xr:uid="{00000000-0005-0000-0000-0000C2590000}"/>
    <cellStyle name="Normal 25 2 6 3 2 3 5" xfId="22973" xr:uid="{00000000-0005-0000-0000-0000C3590000}"/>
    <cellStyle name="Normal 25 2 6 3 2 4" xfId="22974" xr:uid="{00000000-0005-0000-0000-0000C4590000}"/>
    <cellStyle name="Normal 25 2 6 3 2 4 2" xfId="22975" xr:uid="{00000000-0005-0000-0000-0000C5590000}"/>
    <cellStyle name="Normal 25 2 6 3 2 5" xfId="22976" xr:uid="{00000000-0005-0000-0000-0000C6590000}"/>
    <cellStyle name="Normal 25 2 6 3 2 5 2" xfId="22977" xr:uid="{00000000-0005-0000-0000-0000C7590000}"/>
    <cellStyle name="Normal 25 2 6 3 2 6" xfId="22978" xr:uid="{00000000-0005-0000-0000-0000C8590000}"/>
    <cellStyle name="Normal 25 2 6 3 2 7" xfId="22979" xr:uid="{00000000-0005-0000-0000-0000C9590000}"/>
    <cellStyle name="Normal 25 2 6 3 2 8" xfId="22980" xr:uid="{00000000-0005-0000-0000-0000CA590000}"/>
    <cellStyle name="Normal 25 2 6 3 2 9" xfId="22981" xr:uid="{00000000-0005-0000-0000-0000CB590000}"/>
    <cellStyle name="Normal 25 2 6 3 3" xfId="22982" xr:uid="{00000000-0005-0000-0000-0000CC590000}"/>
    <cellStyle name="Normal 25 2 6 3 3 2" xfId="22983" xr:uid="{00000000-0005-0000-0000-0000CD590000}"/>
    <cellStyle name="Normal 25 2 6 3 3 2 2" xfId="22984" xr:uid="{00000000-0005-0000-0000-0000CE590000}"/>
    <cellStyle name="Normal 25 2 6 3 3 2 2 2" xfId="22985" xr:uid="{00000000-0005-0000-0000-0000CF590000}"/>
    <cellStyle name="Normal 25 2 6 3 3 2 3" xfId="22986" xr:uid="{00000000-0005-0000-0000-0000D0590000}"/>
    <cellStyle name="Normal 25 2 6 3 3 2 4" xfId="22987" xr:uid="{00000000-0005-0000-0000-0000D1590000}"/>
    <cellStyle name="Normal 25 2 6 3 3 2 5" xfId="22988" xr:uid="{00000000-0005-0000-0000-0000D2590000}"/>
    <cellStyle name="Normal 25 2 6 3 3 3" xfId="22989" xr:uid="{00000000-0005-0000-0000-0000D3590000}"/>
    <cellStyle name="Normal 25 2 6 3 3 3 2" xfId="22990" xr:uid="{00000000-0005-0000-0000-0000D4590000}"/>
    <cellStyle name="Normal 25 2 6 3 3 4" xfId="22991" xr:uid="{00000000-0005-0000-0000-0000D5590000}"/>
    <cellStyle name="Normal 25 2 6 3 3 4 2" xfId="22992" xr:uid="{00000000-0005-0000-0000-0000D6590000}"/>
    <cellStyle name="Normal 25 2 6 3 3 5" xfId="22993" xr:uid="{00000000-0005-0000-0000-0000D7590000}"/>
    <cellStyle name="Normal 25 2 6 3 3 6" xfId="22994" xr:uid="{00000000-0005-0000-0000-0000D8590000}"/>
    <cellStyle name="Normal 25 2 6 3 3 7" xfId="22995" xr:uid="{00000000-0005-0000-0000-0000D9590000}"/>
    <cellStyle name="Normal 25 2 6 3 3 8" xfId="22996" xr:uid="{00000000-0005-0000-0000-0000DA590000}"/>
    <cellStyle name="Normal 25 2 6 3 4" xfId="22997" xr:uid="{00000000-0005-0000-0000-0000DB590000}"/>
    <cellStyle name="Normal 25 2 6 3 4 2" xfId="22998" xr:uid="{00000000-0005-0000-0000-0000DC590000}"/>
    <cellStyle name="Normal 25 2 6 3 4 2 2" xfId="22999" xr:uid="{00000000-0005-0000-0000-0000DD590000}"/>
    <cellStyle name="Normal 25 2 6 3 4 3" xfId="23000" xr:uid="{00000000-0005-0000-0000-0000DE590000}"/>
    <cellStyle name="Normal 25 2 6 3 4 3 2" xfId="23001" xr:uid="{00000000-0005-0000-0000-0000DF590000}"/>
    <cellStyle name="Normal 25 2 6 3 4 4" xfId="23002" xr:uid="{00000000-0005-0000-0000-0000E0590000}"/>
    <cellStyle name="Normal 25 2 6 3 4 5" xfId="23003" xr:uid="{00000000-0005-0000-0000-0000E1590000}"/>
    <cellStyle name="Normal 25 2 6 3 4 6" xfId="23004" xr:uid="{00000000-0005-0000-0000-0000E2590000}"/>
    <cellStyle name="Normal 25 2 6 3 4 7" xfId="23005" xr:uid="{00000000-0005-0000-0000-0000E3590000}"/>
    <cellStyle name="Normal 25 2 6 3 5" xfId="23006" xr:uid="{00000000-0005-0000-0000-0000E4590000}"/>
    <cellStyle name="Normal 25 2 6 3 5 2" xfId="23007" xr:uid="{00000000-0005-0000-0000-0000E5590000}"/>
    <cellStyle name="Normal 25 2 6 3 5 2 2" xfId="23008" xr:uid="{00000000-0005-0000-0000-0000E6590000}"/>
    <cellStyle name="Normal 25 2 6 3 5 3" xfId="23009" xr:uid="{00000000-0005-0000-0000-0000E7590000}"/>
    <cellStyle name="Normal 25 2 6 3 5 4" xfId="23010" xr:uid="{00000000-0005-0000-0000-0000E8590000}"/>
    <cellStyle name="Normal 25 2 6 3 5 5" xfId="23011" xr:uid="{00000000-0005-0000-0000-0000E9590000}"/>
    <cellStyle name="Normal 25 2 6 3 6" xfId="23012" xr:uid="{00000000-0005-0000-0000-0000EA590000}"/>
    <cellStyle name="Normal 25 2 6 3 6 2" xfId="23013" xr:uid="{00000000-0005-0000-0000-0000EB590000}"/>
    <cellStyle name="Normal 25 2 6 3 7" xfId="23014" xr:uid="{00000000-0005-0000-0000-0000EC590000}"/>
    <cellStyle name="Normal 25 2 6 3 7 2" xfId="23015" xr:uid="{00000000-0005-0000-0000-0000ED590000}"/>
    <cellStyle name="Normal 25 2 6 3 8" xfId="23016" xr:uid="{00000000-0005-0000-0000-0000EE590000}"/>
    <cellStyle name="Normal 25 2 6 3 9" xfId="23017" xr:uid="{00000000-0005-0000-0000-0000EF590000}"/>
    <cellStyle name="Normal 25 2 6 4" xfId="23018" xr:uid="{00000000-0005-0000-0000-0000F0590000}"/>
    <cellStyle name="Normal 25 2 6 4 2" xfId="23019" xr:uid="{00000000-0005-0000-0000-0000F1590000}"/>
    <cellStyle name="Normal 25 2 6 4 2 2" xfId="23020" xr:uid="{00000000-0005-0000-0000-0000F2590000}"/>
    <cellStyle name="Normal 25 2 6 4 2 2 2" xfId="23021" xr:uid="{00000000-0005-0000-0000-0000F3590000}"/>
    <cellStyle name="Normal 25 2 6 4 2 3" xfId="23022" xr:uid="{00000000-0005-0000-0000-0000F4590000}"/>
    <cellStyle name="Normal 25 2 6 4 2 3 2" xfId="23023" xr:uid="{00000000-0005-0000-0000-0000F5590000}"/>
    <cellStyle name="Normal 25 2 6 4 2 4" xfId="23024" xr:uid="{00000000-0005-0000-0000-0000F6590000}"/>
    <cellStyle name="Normal 25 2 6 4 2 5" xfId="23025" xr:uid="{00000000-0005-0000-0000-0000F7590000}"/>
    <cellStyle name="Normal 25 2 6 4 2 6" xfId="23026" xr:uid="{00000000-0005-0000-0000-0000F8590000}"/>
    <cellStyle name="Normal 25 2 6 4 2 7" xfId="23027" xr:uid="{00000000-0005-0000-0000-0000F9590000}"/>
    <cellStyle name="Normal 25 2 6 4 3" xfId="23028" xr:uid="{00000000-0005-0000-0000-0000FA590000}"/>
    <cellStyle name="Normal 25 2 6 4 3 2" xfId="23029" xr:uid="{00000000-0005-0000-0000-0000FB590000}"/>
    <cellStyle name="Normal 25 2 6 4 3 2 2" xfId="23030" xr:uid="{00000000-0005-0000-0000-0000FC590000}"/>
    <cellStyle name="Normal 25 2 6 4 3 3" xfId="23031" xr:uid="{00000000-0005-0000-0000-0000FD590000}"/>
    <cellStyle name="Normal 25 2 6 4 3 4" xfId="23032" xr:uid="{00000000-0005-0000-0000-0000FE590000}"/>
    <cellStyle name="Normal 25 2 6 4 3 5" xfId="23033" xr:uid="{00000000-0005-0000-0000-0000FF590000}"/>
    <cellStyle name="Normal 25 2 6 4 4" xfId="23034" xr:uid="{00000000-0005-0000-0000-0000005A0000}"/>
    <cellStyle name="Normal 25 2 6 4 4 2" xfId="23035" xr:uid="{00000000-0005-0000-0000-0000015A0000}"/>
    <cellStyle name="Normal 25 2 6 4 5" xfId="23036" xr:uid="{00000000-0005-0000-0000-0000025A0000}"/>
    <cellStyle name="Normal 25 2 6 4 5 2" xfId="23037" xr:uid="{00000000-0005-0000-0000-0000035A0000}"/>
    <cellStyle name="Normal 25 2 6 4 6" xfId="23038" xr:uid="{00000000-0005-0000-0000-0000045A0000}"/>
    <cellStyle name="Normal 25 2 6 4 7" xfId="23039" xr:uid="{00000000-0005-0000-0000-0000055A0000}"/>
    <cellStyle name="Normal 25 2 6 4 8" xfId="23040" xr:uid="{00000000-0005-0000-0000-0000065A0000}"/>
    <cellStyle name="Normal 25 2 6 4 9" xfId="23041" xr:uid="{00000000-0005-0000-0000-0000075A0000}"/>
    <cellStyle name="Normal 25 2 6 5" xfId="23042" xr:uid="{00000000-0005-0000-0000-0000085A0000}"/>
    <cellStyle name="Normal 25 2 6 5 2" xfId="23043" xr:uid="{00000000-0005-0000-0000-0000095A0000}"/>
    <cellStyle name="Normal 25 2 6 5 2 2" xfId="23044" xr:uid="{00000000-0005-0000-0000-00000A5A0000}"/>
    <cellStyle name="Normal 25 2 6 5 2 2 2" xfId="23045" xr:uid="{00000000-0005-0000-0000-00000B5A0000}"/>
    <cellStyle name="Normal 25 2 6 5 2 3" xfId="23046" xr:uid="{00000000-0005-0000-0000-00000C5A0000}"/>
    <cellStyle name="Normal 25 2 6 5 2 3 2" xfId="23047" xr:uid="{00000000-0005-0000-0000-00000D5A0000}"/>
    <cellStyle name="Normal 25 2 6 5 2 4" xfId="23048" xr:uid="{00000000-0005-0000-0000-00000E5A0000}"/>
    <cellStyle name="Normal 25 2 6 5 2 5" xfId="23049" xr:uid="{00000000-0005-0000-0000-00000F5A0000}"/>
    <cellStyle name="Normal 25 2 6 5 2 6" xfId="23050" xr:uid="{00000000-0005-0000-0000-0000105A0000}"/>
    <cellStyle name="Normal 25 2 6 5 2 7" xfId="23051" xr:uid="{00000000-0005-0000-0000-0000115A0000}"/>
    <cellStyle name="Normal 25 2 6 5 3" xfId="23052" xr:uid="{00000000-0005-0000-0000-0000125A0000}"/>
    <cellStyle name="Normal 25 2 6 5 3 2" xfId="23053" xr:uid="{00000000-0005-0000-0000-0000135A0000}"/>
    <cellStyle name="Normal 25 2 6 5 3 2 2" xfId="23054" xr:uid="{00000000-0005-0000-0000-0000145A0000}"/>
    <cellStyle name="Normal 25 2 6 5 3 3" xfId="23055" xr:uid="{00000000-0005-0000-0000-0000155A0000}"/>
    <cellStyle name="Normal 25 2 6 5 3 4" xfId="23056" xr:uid="{00000000-0005-0000-0000-0000165A0000}"/>
    <cellStyle name="Normal 25 2 6 5 3 5" xfId="23057" xr:uid="{00000000-0005-0000-0000-0000175A0000}"/>
    <cellStyle name="Normal 25 2 6 5 4" xfId="23058" xr:uid="{00000000-0005-0000-0000-0000185A0000}"/>
    <cellStyle name="Normal 25 2 6 5 4 2" xfId="23059" xr:uid="{00000000-0005-0000-0000-0000195A0000}"/>
    <cellStyle name="Normal 25 2 6 5 5" xfId="23060" xr:uid="{00000000-0005-0000-0000-00001A5A0000}"/>
    <cellStyle name="Normal 25 2 6 5 5 2" xfId="23061" xr:uid="{00000000-0005-0000-0000-00001B5A0000}"/>
    <cellStyle name="Normal 25 2 6 5 6" xfId="23062" xr:uid="{00000000-0005-0000-0000-00001C5A0000}"/>
    <cellStyle name="Normal 25 2 6 5 7" xfId="23063" xr:uid="{00000000-0005-0000-0000-00001D5A0000}"/>
    <cellStyle name="Normal 25 2 6 5 8" xfId="23064" xr:uid="{00000000-0005-0000-0000-00001E5A0000}"/>
    <cellStyle name="Normal 25 2 6 5 9" xfId="23065" xr:uid="{00000000-0005-0000-0000-00001F5A0000}"/>
    <cellStyle name="Normal 25 2 6 6" xfId="23066" xr:uid="{00000000-0005-0000-0000-0000205A0000}"/>
    <cellStyle name="Normal 25 2 6 6 2" xfId="23067" xr:uid="{00000000-0005-0000-0000-0000215A0000}"/>
    <cellStyle name="Normal 25 2 6 6 2 2" xfId="23068" xr:uid="{00000000-0005-0000-0000-0000225A0000}"/>
    <cellStyle name="Normal 25 2 6 6 2 2 2" xfId="23069" xr:uid="{00000000-0005-0000-0000-0000235A0000}"/>
    <cellStyle name="Normal 25 2 6 6 2 3" xfId="23070" xr:uid="{00000000-0005-0000-0000-0000245A0000}"/>
    <cellStyle name="Normal 25 2 6 6 2 3 2" xfId="23071" xr:uid="{00000000-0005-0000-0000-0000255A0000}"/>
    <cellStyle name="Normal 25 2 6 6 2 4" xfId="23072" xr:uid="{00000000-0005-0000-0000-0000265A0000}"/>
    <cellStyle name="Normal 25 2 6 6 2 5" xfId="23073" xr:uid="{00000000-0005-0000-0000-0000275A0000}"/>
    <cellStyle name="Normal 25 2 6 6 2 6" xfId="23074" xr:uid="{00000000-0005-0000-0000-0000285A0000}"/>
    <cellStyle name="Normal 25 2 6 6 2 7" xfId="23075" xr:uid="{00000000-0005-0000-0000-0000295A0000}"/>
    <cellStyle name="Normal 25 2 6 6 3" xfId="23076" xr:uid="{00000000-0005-0000-0000-00002A5A0000}"/>
    <cellStyle name="Normal 25 2 6 6 3 2" xfId="23077" xr:uid="{00000000-0005-0000-0000-00002B5A0000}"/>
    <cellStyle name="Normal 25 2 6 6 3 2 2" xfId="23078" xr:uid="{00000000-0005-0000-0000-00002C5A0000}"/>
    <cellStyle name="Normal 25 2 6 6 3 3" xfId="23079" xr:uid="{00000000-0005-0000-0000-00002D5A0000}"/>
    <cellStyle name="Normal 25 2 6 6 3 4" xfId="23080" xr:uid="{00000000-0005-0000-0000-00002E5A0000}"/>
    <cellStyle name="Normal 25 2 6 6 3 5" xfId="23081" xr:uid="{00000000-0005-0000-0000-00002F5A0000}"/>
    <cellStyle name="Normal 25 2 6 6 4" xfId="23082" xr:uid="{00000000-0005-0000-0000-0000305A0000}"/>
    <cellStyle name="Normal 25 2 6 6 4 2" xfId="23083" xr:uid="{00000000-0005-0000-0000-0000315A0000}"/>
    <cellStyle name="Normal 25 2 6 6 5" xfId="23084" xr:uid="{00000000-0005-0000-0000-0000325A0000}"/>
    <cellStyle name="Normal 25 2 6 6 5 2" xfId="23085" xr:uid="{00000000-0005-0000-0000-0000335A0000}"/>
    <cellStyle name="Normal 25 2 6 6 6" xfId="23086" xr:uid="{00000000-0005-0000-0000-0000345A0000}"/>
    <cellStyle name="Normal 25 2 6 6 7" xfId="23087" xr:uid="{00000000-0005-0000-0000-0000355A0000}"/>
    <cellStyle name="Normal 25 2 6 6 8" xfId="23088" xr:uid="{00000000-0005-0000-0000-0000365A0000}"/>
    <cellStyle name="Normal 25 2 6 6 9" xfId="23089" xr:uid="{00000000-0005-0000-0000-0000375A0000}"/>
    <cellStyle name="Normal 25 2 6 7" xfId="23090" xr:uid="{00000000-0005-0000-0000-0000385A0000}"/>
    <cellStyle name="Normal 25 2 6 7 2" xfId="23091" xr:uid="{00000000-0005-0000-0000-0000395A0000}"/>
    <cellStyle name="Normal 25 2 6 7 2 2" xfId="23092" xr:uid="{00000000-0005-0000-0000-00003A5A0000}"/>
    <cellStyle name="Normal 25 2 6 7 2 2 2" xfId="23093" xr:uid="{00000000-0005-0000-0000-00003B5A0000}"/>
    <cellStyle name="Normal 25 2 6 7 2 3" xfId="23094" xr:uid="{00000000-0005-0000-0000-00003C5A0000}"/>
    <cellStyle name="Normal 25 2 6 7 2 4" xfId="23095" xr:uid="{00000000-0005-0000-0000-00003D5A0000}"/>
    <cellStyle name="Normal 25 2 6 7 2 5" xfId="23096" xr:uid="{00000000-0005-0000-0000-00003E5A0000}"/>
    <cellStyle name="Normal 25 2 6 7 3" xfId="23097" xr:uid="{00000000-0005-0000-0000-00003F5A0000}"/>
    <cellStyle name="Normal 25 2 6 7 3 2" xfId="23098" xr:uid="{00000000-0005-0000-0000-0000405A0000}"/>
    <cellStyle name="Normal 25 2 6 7 4" xfId="23099" xr:uid="{00000000-0005-0000-0000-0000415A0000}"/>
    <cellStyle name="Normal 25 2 6 7 4 2" xfId="23100" xr:uid="{00000000-0005-0000-0000-0000425A0000}"/>
    <cellStyle name="Normal 25 2 6 7 5" xfId="23101" xr:uid="{00000000-0005-0000-0000-0000435A0000}"/>
    <cellStyle name="Normal 25 2 6 7 6" xfId="23102" xr:uid="{00000000-0005-0000-0000-0000445A0000}"/>
    <cellStyle name="Normal 25 2 6 7 7" xfId="23103" xr:uid="{00000000-0005-0000-0000-0000455A0000}"/>
    <cellStyle name="Normal 25 2 6 7 8" xfId="23104" xr:uid="{00000000-0005-0000-0000-0000465A0000}"/>
    <cellStyle name="Normal 25 2 6 8" xfId="23105" xr:uid="{00000000-0005-0000-0000-0000475A0000}"/>
    <cellStyle name="Normal 25 2 6 8 2" xfId="23106" xr:uid="{00000000-0005-0000-0000-0000485A0000}"/>
    <cellStyle name="Normal 25 2 6 8 2 2" xfId="23107" xr:uid="{00000000-0005-0000-0000-0000495A0000}"/>
    <cellStyle name="Normal 25 2 6 8 3" xfId="23108" xr:uid="{00000000-0005-0000-0000-00004A5A0000}"/>
    <cellStyle name="Normal 25 2 6 8 3 2" xfId="23109" xr:uid="{00000000-0005-0000-0000-00004B5A0000}"/>
    <cellStyle name="Normal 25 2 6 8 4" xfId="23110" xr:uid="{00000000-0005-0000-0000-00004C5A0000}"/>
    <cellStyle name="Normal 25 2 6 8 5" xfId="23111" xr:uid="{00000000-0005-0000-0000-00004D5A0000}"/>
    <cellStyle name="Normal 25 2 6 8 6" xfId="23112" xr:uid="{00000000-0005-0000-0000-00004E5A0000}"/>
    <cellStyle name="Normal 25 2 6 8 7" xfId="23113" xr:uid="{00000000-0005-0000-0000-00004F5A0000}"/>
    <cellStyle name="Normal 25 2 6 9" xfId="23114" xr:uid="{00000000-0005-0000-0000-0000505A0000}"/>
    <cellStyle name="Normal 25 2 6 9 2" xfId="23115" xr:uid="{00000000-0005-0000-0000-0000515A0000}"/>
    <cellStyle name="Normal 25 2 6 9 2 2" xfId="23116" xr:uid="{00000000-0005-0000-0000-0000525A0000}"/>
    <cellStyle name="Normal 25 2 6 9 3" xfId="23117" xr:uid="{00000000-0005-0000-0000-0000535A0000}"/>
    <cellStyle name="Normal 25 2 6 9 4" xfId="23118" xr:uid="{00000000-0005-0000-0000-0000545A0000}"/>
    <cellStyle name="Normal 25 2 6 9 5" xfId="23119" xr:uid="{00000000-0005-0000-0000-0000555A0000}"/>
    <cellStyle name="Normal 25 2 7" xfId="23120" xr:uid="{00000000-0005-0000-0000-0000565A0000}"/>
    <cellStyle name="Normal 25 2 7 2" xfId="23121" xr:uid="{00000000-0005-0000-0000-0000575A0000}"/>
    <cellStyle name="Normal 25 2 7 2 2" xfId="23122" xr:uid="{00000000-0005-0000-0000-0000585A0000}"/>
    <cellStyle name="Normal 25 2 7 2 2 2" xfId="23123" xr:uid="{00000000-0005-0000-0000-0000595A0000}"/>
    <cellStyle name="Normal 25 2 7 2 3" xfId="23124" xr:uid="{00000000-0005-0000-0000-00005A5A0000}"/>
    <cellStyle name="Normal 25 2 7 2 4" xfId="23125" xr:uid="{00000000-0005-0000-0000-00005B5A0000}"/>
    <cellStyle name="Normal 25 2 7 2 5" xfId="23126" xr:uid="{00000000-0005-0000-0000-00005C5A0000}"/>
    <cellStyle name="Normal 25 2 7 3" xfId="23127" xr:uid="{00000000-0005-0000-0000-00005D5A0000}"/>
    <cellStyle name="Normal 25 2 7 3 2" xfId="23128" xr:uid="{00000000-0005-0000-0000-00005E5A0000}"/>
    <cellStyle name="Normal 25 2 7 4" xfId="23129" xr:uid="{00000000-0005-0000-0000-00005F5A0000}"/>
    <cellStyle name="Normal 25 2 7 4 2" xfId="23130" xr:uid="{00000000-0005-0000-0000-0000605A0000}"/>
    <cellStyle name="Normal 25 2 7 5" xfId="23131" xr:uid="{00000000-0005-0000-0000-0000615A0000}"/>
    <cellStyle name="Normal 25 2 7 6" xfId="23132" xr:uid="{00000000-0005-0000-0000-0000625A0000}"/>
    <cellStyle name="Normal 25 2 7 7" xfId="23133" xr:uid="{00000000-0005-0000-0000-0000635A0000}"/>
    <cellStyle name="Normal 25 2 7 8" xfId="23134" xr:uid="{00000000-0005-0000-0000-0000645A0000}"/>
    <cellStyle name="Normal 25 2 8" xfId="23135" xr:uid="{00000000-0005-0000-0000-0000655A0000}"/>
    <cellStyle name="Normal 25 2 8 2" xfId="23136" xr:uid="{00000000-0005-0000-0000-0000665A0000}"/>
    <cellStyle name="Normal 25 2 8 2 2" xfId="23137" xr:uid="{00000000-0005-0000-0000-0000675A0000}"/>
    <cellStyle name="Normal 25 2 8 2 2 2" xfId="23138" xr:uid="{00000000-0005-0000-0000-0000685A0000}"/>
    <cellStyle name="Normal 25 2 8 2 3" xfId="23139" xr:uid="{00000000-0005-0000-0000-0000695A0000}"/>
    <cellStyle name="Normal 25 2 8 2 4" xfId="23140" xr:uid="{00000000-0005-0000-0000-00006A5A0000}"/>
    <cellStyle name="Normal 25 2 8 2 5" xfId="23141" xr:uid="{00000000-0005-0000-0000-00006B5A0000}"/>
    <cellStyle name="Normal 25 2 8 3" xfId="23142" xr:uid="{00000000-0005-0000-0000-00006C5A0000}"/>
    <cellStyle name="Normal 25 2 8 3 2" xfId="23143" xr:uid="{00000000-0005-0000-0000-00006D5A0000}"/>
    <cellStyle name="Normal 25 2 8 4" xfId="23144" xr:uid="{00000000-0005-0000-0000-00006E5A0000}"/>
    <cellStyle name="Normal 25 2 8 4 2" xfId="23145" xr:uid="{00000000-0005-0000-0000-00006F5A0000}"/>
    <cellStyle name="Normal 25 2 8 5" xfId="23146" xr:uid="{00000000-0005-0000-0000-0000705A0000}"/>
    <cellStyle name="Normal 25 2 8 6" xfId="23147" xr:uid="{00000000-0005-0000-0000-0000715A0000}"/>
    <cellStyle name="Normal 25 2 8 7" xfId="23148" xr:uid="{00000000-0005-0000-0000-0000725A0000}"/>
    <cellStyle name="Normal 25 2 8 8" xfId="23149" xr:uid="{00000000-0005-0000-0000-0000735A0000}"/>
    <cellStyle name="Normal 25 20" xfId="23150" xr:uid="{00000000-0005-0000-0000-0000745A0000}"/>
    <cellStyle name="Normal 25 21" xfId="23151" xr:uid="{00000000-0005-0000-0000-0000755A0000}"/>
    <cellStyle name="Normal 25 22" xfId="23152" xr:uid="{00000000-0005-0000-0000-0000765A0000}"/>
    <cellStyle name="Normal 25 3" xfId="23153" xr:uid="{00000000-0005-0000-0000-0000775A0000}"/>
    <cellStyle name="Normal 25 3 2" xfId="23154" xr:uid="{00000000-0005-0000-0000-0000785A0000}"/>
    <cellStyle name="Normal 25 3 2 2" xfId="23155" xr:uid="{00000000-0005-0000-0000-0000795A0000}"/>
    <cellStyle name="Normal 25 3 3" xfId="23156" xr:uid="{00000000-0005-0000-0000-00007A5A0000}"/>
    <cellStyle name="Normal 25 3 3 10" xfId="23157" xr:uid="{00000000-0005-0000-0000-00007B5A0000}"/>
    <cellStyle name="Normal 25 3 3 10 2" xfId="23158" xr:uid="{00000000-0005-0000-0000-00007C5A0000}"/>
    <cellStyle name="Normal 25 3 3 10 2 2" xfId="23159" xr:uid="{00000000-0005-0000-0000-00007D5A0000}"/>
    <cellStyle name="Normal 25 3 3 10 3" xfId="23160" xr:uid="{00000000-0005-0000-0000-00007E5A0000}"/>
    <cellStyle name="Normal 25 3 3 10 4" xfId="23161" xr:uid="{00000000-0005-0000-0000-00007F5A0000}"/>
    <cellStyle name="Normal 25 3 3 10 5" xfId="23162" xr:uid="{00000000-0005-0000-0000-0000805A0000}"/>
    <cellStyle name="Normal 25 3 3 11" xfId="23163" xr:uid="{00000000-0005-0000-0000-0000815A0000}"/>
    <cellStyle name="Normal 25 3 3 11 2" xfId="23164" xr:uid="{00000000-0005-0000-0000-0000825A0000}"/>
    <cellStyle name="Normal 25 3 3 12" xfId="23165" xr:uid="{00000000-0005-0000-0000-0000835A0000}"/>
    <cellStyle name="Normal 25 3 3 12 2" xfId="23166" xr:uid="{00000000-0005-0000-0000-0000845A0000}"/>
    <cellStyle name="Normal 25 3 3 13" xfId="23167" xr:uid="{00000000-0005-0000-0000-0000855A0000}"/>
    <cellStyle name="Normal 25 3 3 14" xfId="23168" xr:uid="{00000000-0005-0000-0000-0000865A0000}"/>
    <cellStyle name="Normal 25 3 3 15" xfId="23169" xr:uid="{00000000-0005-0000-0000-0000875A0000}"/>
    <cellStyle name="Normal 25 3 3 16" xfId="23170" xr:uid="{00000000-0005-0000-0000-0000885A0000}"/>
    <cellStyle name="Normal 25 3 3 2" xfId="23171" xr:uid="{00000000-0005-0000-0000-0000895A0000}"/>
    <cellStyle name="Normal 25 3 3 2 10" xfId="23172" xr:uid="{00000000-0005-0000-0000-00008A5A0000}"/>
    <cellStyle name="Normal 25 3 3 2 10 2" xfId="23173" xr:uid="{00000000-0005-0000-0000-00008B5A0000}"/>
    <cellStyle name="Normal 25 3 3 2 11" xfId="23174" xr:uid="{00000000-0005-0000-0000-00008C5A0000}"/>
    <cellStyle name="Normal 25 3 3 2 11 2" xfId="23175" xr:uid="{00000000-0005-0000-0000-00008D5A0000}"/>
    <cellStyle name="Normal 25 3 3 2 12" xfId="23176" xr:uid="{00000000-0005-0000-0000-00008E5A0000}"/>
    <cellStyle name="Normal 25 3 3 2 13" xfId="23177" xr:uid="{00000000-0005-0000-0000-00008F5A0000}"/>
    <cellStyle name="Normal 25 3 3 2 14" xfId="23178" xr:uid="{00000000-0005-0000-0000-0000905A0000}"/>
    <cellStyle name="Normal 25 3 3 2 15" xfId="23179" xr:uid="{00000000-0005-0000-0000-0000915A0000}"/>
    <cellStyle name="Normal 25 3 3 2 2" xfId="23180" xr:uid="{00000000-0005-0000-0000-0000925A0000}"/>
    <cellStyle name="Normal 25 3 3 2 3" xfId="23181" xr:uid="{00000000-0005-0000-0000-0000935A0000}"/>
    <cellStyle name="Normal 25 3 3 2 3 10" xfId="23182" xr:uid="{00000000-0005-0000-0000-0000945A0000}"/>
    <cellStyle name="Normal 25 3 3 2 3 11" xfId="23183" xr:uid="{00000000-0005-0000-0000-0000955A0000}"/>
    <cellStyle name="Normal 25 3 3 2 3 2" xfId="23184" xr:uid="{00000000-0005-0000-0000-0000965A0000}"/>
    <cellStyle name="Normal 25 3 3 2 3 2 2" xfId="23185" xr:uid="{00000000-0005-0000-0000-0000975A0000}"/>
    <cellStyle name="Normal 25 3 3 2 3 2 2 2" xfId="23186" xr:uid="{00000000-0005-0000-0000-0000985A0000}"/>
    <cellStyle name="Normal 25 3 3 2 3 2 2 2 2" xfId="23187" xr:uid="{00000000-0005-0000-0000-0000995A0000}"/>
    <cellStyle name="Normal 25 3 3 2 3 2 2 3" xfId="23188" xr:uid="{00000000-0005-0000-0000-00009A5A0000}"/>
    <cellStyle name="Normal 25 3 3 2 3 2 2 3 2" xfId="23189" xr:uid="{00000000-0005-0000-0000-00009B5A0000}"/>
    <cellStyle name="Normal 25 3 3 2 3 2 2 4" xfId="23190" xr:uid="{00000000-0005-0000-0000-00009C5A0000}"/>
    <cellStyle name="Normal 25 3 3 2 3 2 2 5" xfId="23191" xr:uid="{00000000-0005-0000-0000-00009D5A0000}"/>
    <cellStyle name="Normal 25 3 3 2 3 2 2 6" xfId="23192" xr:uid="{00000000-0005-0000-0000-00009E5A0000}"/>
    <cellStyle name="Normal 25 3 3 2 3 2 2 7" xfId="23193" xr:uid="{00000000-0005-0000-0000-00009F5A0000}"/>
    <cellStyle name="Normal 25 3 3 2 3 2 3" xfId="23194" xr:uid="{00000000-0005-0000-0000-0000A05A0000}"/>
    <cellStyle name="Normal 25 3 3 2 3 2 3 2" xfId="23195" xr:uid="{00000000-0005-0000-0000-0000A15A0000}"/>
    <cellStyle name="Normal 25 3 3 2 3 2 3 2 2" xfId="23196" xr:uid="{00000000-0005-0000-0000-0000A25A0000}"/>
    <cellStyle name="Normal 25 3 3 2 3 2 3 3" xfId="23197" xr:uid="{00000000-0005-0000-0000-0000A35A0000}"/>
    <cellStyle name="Normal 25 3 3 2 3 2 3 4" xfId="23198" xr:uid="{00000000-0005-0000-0000-0000A45A0000}"/>
    <cellStyle name="Normal 25 3 3 2 3 2 3 5" xfId="23199" xr:uid="{00000000-0005-0000-0000-0000A55A0000}"/>
    <cellStyle name="Normal 25 3 3 2 3 2 4" xfId="23200" xr:uid="{00000000-0005-0000-0000-0000A65A0000}"/>
    <cellStyle name="Normal 25 3 3 2 3 2 4 2" xfId="23201" xr:uid="{00000000-0005-0000-0000-0000A75A0000}"/>
    <cellStyle name="Normal 25 3 3 2 3 2 5" xfId="23202" xr:uid="{00000000-0005-0000-0000-0000A85A0000}"/>
    <cellStyle name="Normal 25 3 3 2 3 2 5 2" xfId="23203" xr:uid="{00000000-0005-0000-0000-0000A95A0000}"/>
    <cellStyle name="Normal 25 3 3 2 3 2 6" xfId="23204" xr:uid="{00000000-0005-0000-0000-0000AA5A0000}"/>
    <cellStyle name="Normal 25 3 3 2 3 2 7" xfId="23205" xr:uid="{00000000-0005-0000-0000-0000AB5A0000}"/>
    <cellStyle name="Normal 25 3 3 2 3 2 8" xfId="23206" xr:uid="{00000000-0005-0000-0000-0000AC5A0000}"/>
    <cellStyle name="Normal 25 3 3 2 3 2 9" xfId="23207" xr:uid="{00000000-0005-0000-0000-0000AD5A0000}"/>
    <cellStyle name="Normal 25 3 3 2 3 3" xfId="23208" xr:uid="{00000000-0005-0000-0000-0000AE5A0000}"/>
    <cellStyle name="Normal 25 3 3 2 3 3 2" xfId="23209" xr:uid="{00000000-0005-0000-0000-0000AF5A0000}"/>
    <cellStyle name="Normal 25 3 3 2 3 3 2 2" xfId="23210" xr:uid="{00000000-0005-0000-0000-0000B05A0000}"/>
    <cellStyle name="Normal 25 3 3 2 3 3 2 2 2" xfId="23211" xr:uid="{00000000-0005-0000-0000-0000B15A0000}"/>
    <cellStyle name="Normal 25 3 3 2 3 3 2 3" xfId="23212" xr:uid="{00000000-0005-0000-0000-0000B25A0000}"/>
    <cellStyle name="Normal 25 3 3 2 3 3 2 4" xfId="23213" xr:uid="{00000000-0005-0000-0000-0000B35A0000}"/>
    <cellStyle name="Normal 25 3 3 2 3 3 2 5" xfId="23214" xr:uid="{00000000-0005-0000-0000-0000B45A0000}"/>
    <cellStyle name="Normal 25 3 3 2 3 3 3" xfId="23215" xr:uid="{00000000-0005-0000-0000-0000B55A0000}"/>
    <cellStyle name="Normal 25 3 3 2 3 3 3 2" xfId="23216" xr:uid="{00000000-0005-0000-0000-0000B65A0000}"/>
    <cellStyle name="Normal 25 3 3 2 3 3 4" xfId="23217" xr:uid="{00000000-0005-0000-0000-0000B75A0000}"/>
    <cellStyle name="Normal 25 3 3 2 3 3 4 2" xfId="23218" xr:uid="{00000000-0005-0000-0000-0000B85A0000}"/>
    <cellStyle name="Normal 25 3 3 2 3 3 5" xfId="23219" xr:uid="{00000000-0005-0000-0000-0000B95A0000}"/>
    <cellStyle name="Normal 25 3 3 2 3 3 6" xfId="23220" xr:uid="{00000000-0005-0000-0000-0000BA5A0000}"/>
    <cellStyle name="Normal 25 3 3 2 3 3 7" xfId="23221" xr:uid="{00000000-0005-0000-0000-0000BB5A0000}"/>
    <cellStyle name="Normal 25 3 3 2 3 3 8" xfId="23222" xr:uid="{00000000-0005-0000-0000-0000BC5A0000}"/>
    <cellStyle name="Normal 25 3 3 2 3 4" xfId="23223" xr:uid="{00000000-0005-0000-0000-0000BD5A0000}"/>
    <cellStyle name="Normal 25 3 3 2 3 4 2" xfId="23224" xr:uid="{00000000-0005-0000-0000-0000BE5A0000}"/>
    <cellStyle name="Normal 25 3 3 2 3 4 2 2" xfId="23225" xr:uid="{00000000-0005-0000-0000-0000BF5A0000}"/>
    <cellStyle name="Normal 25 3 3 2 3 4 3" xfId="23226" xr:uid="{00000000-0005-0000-0000-0000C05A0000}"/>
    <cellStyle name="Normal 25 3 3 2 3 4 3 2" xfId="23227" xr:uid="{00000000-0005-0000-0000-0000C15A0000}"/>
    <cellStyle name="Normal 25 3 3 2 3 4 4" xfId="23228" xr:uid="{00000000-0005-0000-0000-0000C25A0000}"/>
    <cellStyle name="Normal 25 3 3 2 3 4 5" xfId="23229" xr:uid="{00000000-0005-0000-0000-0000C35A0000}"/>
    <cellStyle name="Normal 25 3 3 2 3 4 6" xfId="23230" xr:uid="{00000000-0005-0000-0000-0000C45A0000}"/>
    <cellStyle name="Normal 25 3 3 2 3 4 7" xfId="23231" xr:uid="{00000000-0005-0000-0000-0000C55A0000}"/>
    <cellStyle name="Normal 25 3 3 2 3 5" xfId="23232" xr:uid="{00000000-0005-0000-0000-0000C65A0000}"/>
    <cellStyle name="Normal 25 3 3 2 3 5 2" xfId="23233" xr:uid="{00000000-0005-0000-0000-0000C75A0000}"/>
    <cellStyle name="Normal 25 3 3 2 3 5 2 2" xfId="23234" xr:uid="{00000000-0005-0000-0000-0000C85A0000}"/>
    <cellStyle name="Normal 25 3 3 2 3 5 3" xfId="23235" xr:uid="{00000000-0005-0000-0000-0000C95A0000}"/>
    <cellStyle name="Normal 25 3 3 2 3 5 4" xfId="23236" xr:uid="{00000000-0005-0000-0000-0000CA5A0000}"/>
    <cellStyle name="Normal 25 3 3 2 3 5 5" xfId="23237" xr:uid="{00000000-0005-0000-0000-0000CB5A0000}"/>
    <cellStyle name="Normal 25 3 3 2 3 6" xfId="23238" xr:uid="{00000000-0005-0000-0000-0000CC5A0000}"/>
    <cellStyle name="Normal 25 3 3 2 3 6 2" xfId="23239" xr:uid="{00000000-0005-0000-0000-0000CD5A0000}"/>
    <cellStyle name="Normal 25 3 3 2 3 7" xfId="23240" xr:uid="{00000000-0005-0000-0000-0000CE5A0000}"/>
    <cellStyle name="Normal 25 3 3 2 3 7 2" xfId="23241" xr:uid="{00000000-0005-0000-0000-0000CF5A0000}"/>
    <cellStyle name="Normal 25 3 3 2 3 8" xfId="23242" xr:uid="{00000000-0005-0000-0000-0000D05A0000}"/>
    <cellStyle name="Normal 25 3 3 2 3 9" xfId="23243" xr:uid="{00000000-0005-0000-0000-0000D15A0000}"/>
    <cellStyle name="Normal 25 3 3 2 4" xfId="23244" xr:uid="{00000000-0005-0000-0000-0000D25A0000}"/>
    <cellStyle name="Normal 25 3 3 2 4 2" xfId="23245" xr:uid="{00000000-0005-0000-0000-0000D35A0000}"/>
    <cellStyle name="Normal 25 3 3 2 4 2 2" xfId="23246" xr:uid="{00000000-0005-0000-0000-0000D45A0000}"/>
    <cellStyle name="Normal 25 3 3 2 4 2 2 2" xfId="23247" xr:uid="{00000000-0005-0000-0000-0000D55A0000}"/>
    <cellStyle name="Normal 25 3 3 2 4 2 3" xfId="23248" xr:uid="{00000000-0005-0000-0000-0000D65A0000}"/>
    <cellStyle name="Normal 25 3 3 2 4 2 3 2" xfId="23249" xr:uid="{00000000-0005-0000-0000-0000D75A0000}"/>
    <cellStyle name="Normal 25 3 3 2 4 2 4" xfId="23250" xr:uid="{00000000-0005-0000-0000-0000D85A0000}"/>
    <cellStyle name="Normal 25 3 3 2 4 2 5" xfId="23251" xr:uid="{00000000-0005-0000-0000-0000D95A0000}"/>
    <cellStyle name="Normal 25 3 3 2 4 2 6" xfId="23252" xr:uid="{00000000-0005-0000-0000-0000DA5A0000}"/>
    <cellStyle name="Normal 25 3 3 2 4 2 7" xfId="23253" xr:uid="{00000000-0005-0000-0000-0000DB5A0000}"/>
    <cellStyle name="Normal 25 3 3 2 4 3" xfId="23254" xr:uid="{00000000-0005-0000-0000-0000DC5A0000}"/>
    <cellStyle name="Normal 25 3 3 2 4 3 2" xfId="23255" xr:uid="{00000000-0005-0000-0000-0000DD5A0000}"/>
    <cellStyle name="Normal 25 3 3 2 4 3 2 2" xfId="23256" xr:uid="{00000000-0005-0000-0000-0000DE5A0000}"/>
    <cellStyle name="Normal 25 3 3 2 4 3 3" xfId="23257" xr:uid="{00000000-0005-0000-0000-0000DF5A0000}"/>
    <cellStyle name="Normal 25 3 3 2 4 3 4" xfId="23258" xr:uid="{00000000-0005-0000-0000-0000E05A0000}"/>
    <cellStyle name="Normal 25 3 3 2 4 3 5" xfId="23259" xr:uid="{00000000-0005-0000-0000-0000E15A0000}"/>
    <cellStyle name="Normal 25 3 3 2 4 4" xfId="23260" xr:uid="{00000000-0005-0000-0000-0000E25A0000}"/>
    <cellStyle name="Normal 25 3 3 2 4 4 2" xfId="23261" xr:uid="{00000000-0005-0000-0000-0000E35A0000}"/>
    <cellStyle name="Normal 25 3 3 2 4 5" xfId="23262" xr:uid="{00000000-0005-0000-0000-0000E45A0000}"/>
    <cellStyle name="Normal 25 3 3 2 4 5 2" xfId="23263" xr:uid="{00000000-0005-0000-0000-0000E55A0000}"/>
    <cellStyle name="Normal 25 3 3 2 4 6" xfId="23264" xr:uid="{00000000-0005-0000-0000-0000E65A0000}"/>
    <cellStyle name="Normal 25 3 3 2 4 7" xfId="23265" xr:uid="{00000000-0005-0000-0000-0000E75A0000}"/>
    <cellStyle name="Normal 25 3 3 2 4 8" xfId="23266" xr:uid="{00000000-0005-0000-0000-0000E85A0000}"/>
    <cellStyle name="Normal 25 3 3 2 4 9" xfId="23267" xr:uid="{00000000-0005-0000-0000-0000E95A0000}"/>
    <cellStyle name="Normal 25 3 3 2 5" xfId="23268" xr:uid="{00000000-0005-0000-0000-0000EA5A0000}"/>
    <cellStyle name="Normal 25 3 3 2 5 2" xfId="23269" xr:uid="{00000000-0005-0000-0000-0000EB5A0000}"/>
    <cellStyle name="Normal 25 3 3 2 5 2 2" xfId="23270" xr:uid="{00000000-0005-0000-0000-0000EC5A0000}"/>
    <cellStyle name="Normal 25 3 3 2 5 2 2 2" xfId="23271" xr:uid="{00000000-0005-0000-0000-0000ED5A0000}"/>
    <cellStyle name="Normal 25 3 3 2 5 2 3" xfId="23272" xr:uid="{00000000-0005-0000-0000-0000EE5A0000}"/>
    <cellStyle name="Normal 25 3 3 2 5 2 3 2" xfId="23273" xr:uid="{00000000-0005-0000-0000-0000EF5A0000}"/>
    <cellStyle name="Normal 25 3 3 2 5 2 4" xfId="23274" xr:uid="{00000000-0005-0000-0000-0000F05A0000}"/>
    <cellStyle name="Normal 25 3 3 2 5 2 5" xfId="23275" xr:uid="{00000000-0005-0000-0000-0000F15A0000}"/>
    <cellStyle name="Normal 25 3 3 2 5 2 6" xfId="23276" xr:uid="{00000000-0005-0000-0000-0000F25A0000}"/>
    <cellStyle name="Normal 25 3 3 2 5 2 7" xfId="23277" xr:uid="{00000000-0005-0000-0000-0000F35A0000}"/>
    <cellStyle name="Normal 25 3 3 2 5 3" xfId="23278" xr:uid="{00000000-0005-0000-0000-0000F45A0000}"/>
    <cellStyle name="Normal 25 3 3 2 5 3 2" xfId="23279" xr:uid="{00000000-0005-0000-0000-0000F55A0000}"/>
    <cellStyle name="Normal 25 3 3 2 5 3 2 2" xfId="23280" xr:uid="{00000000-0005-0000-0000-0000F65A0000}"/>
    <cellStyle name="Normal 25 3 3 2 5 3 3" xfId="23281" xr:uid="{00000000-0005-0000-0000-0000F75A0000}"/>
    <cellStyle name="Normal 25 3 3 2 5 3 4" xfId="23282" xr:uid="{00000000-0005-0000-0000-0000F85A0000}"/>
    <cellStyle name="Normal 25 3 3 2 5 3 5" xfId="23283" xr:uid="{00000000-0005-0000-0000-0000F95A0000}"/>
    <cellStyle name="Normal 25 3 3 2 5 4" xfId="23284" xr:uid="{00000000-0005-0000-0000-0000FA5A0000}"/>
    <cellStyle name="Normal 25 3 3 2 5 4 2" xfId="23285" xr:uid="{00000000-0005-0000-0000-0000FB5A0000}"/>
    <cellStyle name="Normal 25 3 3 2 5 5" xfId="23286" xr:uid="{00000000-0005-0000-0000-0000FC5A0000}"/>
    <cellStyle name="Normal 25 3 3 2 5 5 2" xfId="23287" xr:uid="{00000000-0005-0000-0000-0000FD5A0000}"/>
    <cellStyle name="Normal 25 3 3 2 5 6" xfId="23288" xr:uid="{00000000-0005-0000-0000-0000FE5A0000}"/>
    <cellStyle name="Normal 25 3 3 2 5 7" xfId="23289" xr:uid="{00000000-0005-0000-0000-0000FF5A0000}"/>
    <cellStyle name="Normal 25 3 3 2 5 8" xfId="23290" xr:uid="{00000000-0005-0000-0000-0000005B0000}"/>
    <cellStyle name="Normal 25 3 3 2 5 9" xfId="23291" xr:uid="{00000000-0005-0000-0000-0000015B0000}"/>
    <cellStyle name="Normal 25 3 3 2 6" xfId="23292" xr:uid="{00000000-0005-0000-0000-0000025B0000}"/>
    <cellStyle name="Normal 25 3 3 2 6 2" xfId="23293" xr:uid="{00000000-0005-0000-0000-0000035B0000}"/>
    <cellStyle name="Normal 25 3 3 2 6 2 2" xfId="23294" xr:uid="{00000000-0005-0000-0000-0000045B0000}"/>
    <cellStyle name="Normal 25 3 3 2 6 2 2 2" xfId="23295" xr:uid="{00000000-0005-0000-0000-0000055B0000}"/>
    <cellStyle name="Normal 25 3 3 2 6 2 3" xfId="23296" xr:uid="{00000000-0005-0000-0000-0000065B0000}"/>
    <cellStyle name="Normal 25 3 3 2 6 2 3 2" xfId="23297" xr:uid="{00000000-0005-0000-0000-0000075B0000}"/>
    <cellStyle name="Normal 25 3 3 2 6 2 4" xfId="23298" xr:uid="{00000000-0005-0000-0000-0000085B0000}"/>
    <cellStyle name="Normal 25 3 3 2 6 2 5" xfId="23299" xr:uid="{00000000-0005-0000-0000-0000095B0000}"/>
    <cellStyle name="Normal 25 3 3 2 6 2 6" xfId="23300" xr:uid="{00000000-0005-0000-0000-00000A5B0000}"/>
    <cellStyle name="Normal 25 3 3 2 6 2 7" xfId="23301" xr:uid="{00000000-0005-0000-0000-00000B5B0000}"/>
    <cellStyle name="Normal 25 3 3 2 6 3" xfId="23302" xr:uid="{00000000-0005-0000-0000-00000C5B0000}"/>
    <cellStyle name="Normal 25 3 3 2 6 3 2" xfId="23303" xr:uid="{00000000-0005-0000-0000-00000D5B0000}"/>
    <cellStyle name="Normal 25 3 3 2 6 3 2 2" xfId="23304" xr:uid="{00000000-0005-0000-0000-00000E5B0000}"/>
    <cellStyle name="Normal 25 3 3 2 6 3 3" xfId="23305" xr:uid="{00000000-0005-0000-0000-00000F5B0000}"/>
    <cellStyle name="Normal 25 3 3 2 6 3 4" xfId="23306" xr:uid="{00000000-0005-0000-0000-0000105B0000}"/>
    <cellStyle name="Normal 25 3 3 2 6 3 5" xfId="23307" xr:uid="{00000000-0005-0000-0000-0000115B0000}"/>
    <cellStyle name="Normal 25 3 3 2 6 4" xfId="23308" xr:uid="{00000000-0005-0000-0000-0000125B0000}"/>
    <cellStyle name="Normal 25 3 3 2 6 4 2" xfId="23309" xr:uid="{00000000-0005-0000-0000-0000135B0000}"/>
    <cellStyle name="Normal 25 3 3 2 6 5" xfId="23310" xr:uid="{00000000-0005-0000-0000-0000145B0000}"/>
    <cellStyle name="Normal 25 3 3 2 6 5 2" xfId="23311" xr:uid="{00000000-0005-0000-0000-0000155B0000}"/>
    <cellStyle name="Normal 25 3 3 2 6 6" xfId="23312" xr:uid="{00000000-0005-0000-0000-0000165B0000}"/>
    <cellStyle name="Normal 25 3 3 2 6 7" xfId="23313" xr:uid="{00000000-0005-0000-0000-0000175B0000}"/>
    <cellStyle name="Normal 25 3 3 2 6 8" xfId="23314" xr:uid="{00000000-0005-0000-0000-0000185B0000}"/>
    <cellStyle name="Normal 25 3 3 2 6 9" xfId="23315" xr:uid="{00000000-0005-0000-0000-0000195B0000}"/>
    <cellStyle name="Normal 25 3 3 2 7" xfId="23316" xr:uid="{00000000-0005-0000-0000-00001A5B0000}"/>
    <cellStyle name="Normal 25 3 3 2 7 2" xfId="23317" xr:uid="{00000000-0005-0000-0000-00001B5B0000}"/>
    <cellStyle name="Normal 25 3 3 2 7 2 2" xfId="23318" xr:uid="{00000000-0005-0000-0000-00001C5B0000}"/>
    <cellStyle name="Normal 25 3 3 2 7 2 2 2" xfId="23319" xr:uid="{00000000-0005-0000-0000-00001D5B0000}"/>
    <cellStyle name="Normal 25 3 3 2 7 2 3" xfId="23320" xr:uid="{00000000-0005-0000-0000-00001E5B0000}"/>
    <cellStyle name="Normal 25 3 3 2 7 2 4" xfId="23321" xr:uid="{00000000-0005-0000-0000-00001F5B0000}"/>
    <cellStyle name="Normal 25 3 3 2 7 2 5" xfId="23322" xr:uid="{00000000-0005-0000-0000-0000205B0000}"/>
    <cellStyle name="Normal 25 3 3 2 7 3" xfId="23323" xr:uid="{00000000-0005-0000-0000-0000215B0000}"/>
    <cellStyle name="Normal 25 3 3 2 7 3 2" xfId="23324" xr:uid="{00000000-0005-0000-0000-0000225B0000}"/>
    <cellStyle name="Normal 25 3 3 2 7 4" xfId="23325" xr:uid="{00000000-0005-0000-0000-0000235B0000}"/>
    <cellStyle name="Normal 25 3 3 2 7 4 2" xfId="23326" xr:uid="{00000000-0005-0000-0000-0000245B0000}"/>
    <cellStyle name="Normal 25 3 3 2 7 5" xfId="23327" xr:uid="{00000000-0005-0000-0000-0000255B0000}"/>
    <cellStyle name="Normal 25 3 3 2 7 6" xfId="23328" xr:uid="{00000000-0005-0000-0000-0000265B0000}"/>
    <cellStyle name="Normal 25 3 3 2 7 7" xfId="23329" xr:uid="{00000000-0005-0000-0000-0000275B0000}"/>
    <cellStyle name="Normal 25 3 3 2 7 8" xfId="23330" xr:uid="{00000000-0005-0000-0000-0000285B0000}"/>
    <cellStyle name="Normal 25 3 3 2 8" xfId="23331" xr:uid="{00000000-0005-0000-0000-0000295B0000}"/>
    <cellStyle name="Normal 25 3 3 2 8 2" xfId="23332" xr:uid="{00000000-0005-0000-0000-00002A5B0000}"/>
    <cellStyle name="Normal 25 3 3 2 8 2 2" xfId="23333" xr:uid="{00000000-0005-0000-0000-00002B5B0000}"/>
    <cellStyle name="Normal 25 3 3 2 8 3" xfId="23334" xr:uid="{00000000-0005-0000-0000-00002C5B0000}"/>
    <cellStyle name="Normal 25 3 3 2 8 3 2" xfId="23335" xr:uid="{00000000-0005-0000-0000-00002D5B0000}"/>
    <cellStyle name="Normal 25 3 3 2 8 4" xfId="23336" xr:uid="{00000000-0005-0000-0000-00002E5B0000}"/>
    <cellStyle name="Normal 25 3 3 2 8 5" xfId="23337" xr:uid="{00000000-0005-0000-0000-00002F5B0000}"/>
    <cellStyle name="Normal 25 3 3 2 8 6" xfId="23338" xr:uid="{00000000-0005-0000-0000-0000305B0000}"/>
    <cellStyle name="Normal 25 3 3 2 8 7" xfId="23339" xr:uid="{00000000-0005-0000-0000-0000315B0000}"/>
    <cellStyle name="Normal 25 3 3 2 9" xfId="23340" xr:uid="{00000000-0005-0000-0000-0000325B0000}"/>
    <cellStyle name="Normal 25 3 3 2 9 2" xfId="23341" xr:uid="{00000000-0005-0000-0000-0000335B0000}"/>
    <cellStyle name="Normal 25 3 3 2 9 2 2" xfId="23342" xr:uid="{00000000-0005-0000-0000-0000345B0000}"/>
    <cellStyle name="Normal 25 3 3 2 9 3" xfId="23343" xr:uid="{00000000-0005-0000-0000-0000355B0000}"/>
    <cellStyle name="Normal 25 3 3 2 9 4" xfId="23344" xr:uid="{00000000-0005-0000-0000-0000365B0000}"/>
    <cellStyle name="Normal 25 3 3 2 9 5" xfId="23345" xr:uid="{00000000-0005-0000-0000-0000375B0000}"/>
    <cellStyle name="Normal 25 3 3 3" xfId="23346" xr:uid="{00000000-0005-0000-0000-0000385B0000}"/>
    <cellStyle name="Normal 25 3 3 4" xfId="23347" xr:uid="{00000000-0005-0000-0000-0000395B0000}"/>
    <cellStyle name="Normal 25 3 3 4 10" xfId="23348" xr:uid="{00000000-0005-0000-0000-00003A5B0000}"/>
    <cellStyle name="Normal 25 3 3 4 11" xfId="23349" xr:uid="{00000000-0005-0000-0000-00003B5B0000}"/>
    <cellStyle name="Normal 25 3 3 4 2" xfId="23350" xr:uid="{00000000-0005-0000-0000-00003C5B0000}"/>
    <cellStyle name="Normal 25 3 3 4 2 2" xfId="23351" xr:uid="{00000000-0005-0000-0000-00003D5B0000}"/>
    <cellStyle name="Normal 25 3 3 4 2 2 2" xfId="23352" xr:uid="{00000000-0005-0000-0000-00003E5B0000}"/>
    <cellStyle name="Normal 25 3 3 4 2 2 2 2" xfId="23353" xr:uid="{00000000-0005-0000-0000-00003F5B0000}"/>
    <cellStyle name="Normal 25 3 3 4 2 2 3" xfId="23354" xr:uid="{00000000-0005-0000-0000-0000405B0000}"/>
    <cellStyle name="Normal 25 3 3 4 2 2 3 2" xfId="23355" xr:uid="{00000000-0005-0000-0000-0000415B0000}"/>
    <cellStyle name="Normal 25 3 3 4 2 2 4" xfId="23356" xr:uid="{00000000-0005-0000-0000-0000425B0000}"/>
    <cellStyle name="Normal 25 3 3 4 2 2 5" xfId="23357" xr:uid="{00000000-0005-0000-0000-0000435B0000}"/>
    <cellStyle name="Normal 25 3 3 4 2 2 6" xfId="23358" xr:uid="{00000000-0005-0000-0000-0000445B0000}"/>
    <cellStyle name="Normal 25 3 3 4 2 2 7" xfId="23359" xr:uid="{00000000-0005-0000-0000-0000455B0000}"/>
    <cellStyle name="Normal 25 3 3 4 2 3" xfId="23360" xr:uid="{00000000-0005-0000-0000-0000465B0000}"/>
    <cellStyle name="Normal 25 3 3 4 2 3 2" xfId="23361" xr:uid="{00000000-0005-0000-0000-0000475B0000}"/>
    <cellStyle name="Normal 25 3 3 4 2 3 2 2" xfId="23362" xr:uid="{00000000-0005-0000-0000-0000485B0000}"/>
    <cellStyle name="Normal 25 3 3 4 2 3 3" xfId="23363" xr:uid="{00000000-0005-0000-0000-0000495B0000}"/>
    <cellStyle name="Normal 25 3 3 4 2 3 4" xfId="23364" xr:uid="{00000000-0005-0000-0000-00004A5B0000}"/>
    <cellStyle name="Normal 25 3 3 4 2 3 5" xfId="23365" xr:uid="{00000000-0005-0000-0000-00004B5B0000}"/>
    <cellStyle name="Normal 25 3 3 4 2 4" xfId="23366" xr:uid="{00000000-0005-0000-0000-00004C5B0000}"/>
    <cellStyle name="Normal 25 3 3 4 2 4 2" xfId="23367" xr:uid="{00000000-0005-0000-0000-00004D5B0000}"/>
    <cellStyle name="Normal 25 3 3 4 2 5" xfId="23368" xr:uid="{00000000-0005-0000-0000-00004E5B0000}"/>
    <cellStyle name="Normal 25 3 3 4 2 5 2" xfId="23369" xr:uid="{00000000-0005-0000-0000-00004F5B0000}"/>
    <cellStyle name="Normal 25 3 3 4 2 6" xfId="23370" xr:uid="{00000000-0005-0000-0000-0000505B0000}"/>
    <cellStyle name="Normal 25 3 3 4 2 7" xfId="23371" xr:uid="{00000000-0005-0000-0000-0000515B0000}"/>
    <cellStyle name="Normal 25 3 3 4 2 8" xfId="23372" xr:uid="{00000000-0005-0000-0000-0000525B0000}"/>
    <cellStyle name="Normal 25 3 3 4 2 9" xfId="23373" xr:uid="{00000000-0005-0000-0000-0000535B0000}"/>
    <cellStyle name="Normal 25 3 3 4 3" xfId="23374" xr:uid="{00000000-0005-0000-0000-0000545B0000}"/>
    <cellStyle name="Normal 25 3 3 4 3 2" xfId="23375" xr:uid="{00000000-0005-0000-0000-0000555B0000}"/>
    <cellStyle name="Normal 25 3 3 4 3 2 2" xfId="23376" xr:uid="{00000000-0005-0000-0000-0000565B0000}"/>
    <cellStyle name="Normal 25 3 3 4 3 2 2 2" xfId="23377" xr:uid="{00000000-0005-0000-0000-0000575B0000}"/>
    <cellStyle name="Normal 25 3 3 4 3 2 3" xfId="23378" xr:uid="{00000000-0005-0000-0000-0000585B0000}"/>
    <cellStyle name="Normal 25 3 3 4 3 2 4" xfId="23379" xr:uid="{00000000-0005-0000-0000-0000595B0000}"/>
    <cellStyle name="Normal 25 3 3 4 3 2 5" xfId="23380" xr:uid="{00000000-0005-0000-0000-00005A5B0000}"/>
    <cellStyle name="Normal 25 3 3 4 3 3" xfId="23381" xr:uid="{00000000-0005-0000-0000-00005B5B0000}"/>
    <cellStyle name="Normal 25 3 3 4 3 3 2" xfId="23382" xr:uid="{00000000-0005-0000-0000-00005C5B0000}"/>
    <cellStyle name="Normal 25 3 3 4 3 4" xfId="23383" xr:uid="{00000000-0005-0000-0000-00005D5B0000}"/>
    <cellStyle name="Normal 25 3 3 4 3 4 2" xfId="23384" xr:uid="{00000000-0005-0000-0000-00005E5B0000}"/>
    <cellStyle name="Normal 25 3 3 4 3 5" xfId="23385" xr:uid="{00000000-0005-0000-0000-00005F5B0000}"/>
    <cellStyle name="Normal 25 3 3 4 3 6" xfId="23386" xr:uid="{00000000-0005-0000-0000-0000605B0000}"/>
    <cellStyle name="Normal 25 3 3 4 3 7" xfId="23387" xr:uid="{00000000-0005-0000-0000-0000615B0000}"/>
    <cellStyle name="Normal 25 3 3 4 3 8" xfId="23388" xr:uid="{00000000-0005-0000-0000-0000625B0000}"/>
    <cellStyle name="Normal 25 3 3 4 4" xfId="23389" xr:uid="{00000000-0005-0000-0000-0000635B0000}"/>
    <cellStyle name="Normal 25 3 3 4 4 2" xfId="23390" xr:uid="{00000000-0005-0000-0000-0000645B0000}"/>
    <cellStyle name="Normal 25 3 3 4 4 2 2" xfId="23391" xr:uid="{00000000-0005-0000-0000-0000655B0000}"/>
    <cellStyle name="Normal 25 3 3 4 4 3" xfId="23392" xr:uid="{00000000-0005-0000-0000-0000665B0000}"/>
    <cellStyle name="Normal 25 3 3 4 4 3 2" xfId="23393" xr:uid="{00000000-0005-0000-0000-0000675B0000}"/>
    <cellStyle name="Normal 25 3 3 4 4 4" xfId="23394" xr:uid="{00000000-0005-0000-0000-0000685B0000}"/>
    <cellStyle name="Normal 25 3 3 4 4 5" xfId="23395" xr:uid="{00000000-0005-0000-0000-0000695B0000}"/>
    <cellStyle name="Normal 25 3 3 4 4 6" xfId="23396" xr:uid="{00000000-0005-0000-0000-00006A5B0000}"/>
    <cellStyle name="Normal 25 3 3 4 4 7" xfId="23397" xr:uid="{00000000-0005-0000-0000-00006B5B0000}"/>
    <cellStyle name="Normal 25 3 3 4 5" xfId="23398" xr:uid="{00000000-0005-0000-0000-00006C5B0000}"/>
    <cellStyle name="Normal 25 3 3 4 5 2" xfId="23399" xr:uid="{00000000-0005-0000-0000-00006D5B0000}"/>
    <cellStyle name="Normal 25 3 3 4 5 2 2" xfId="23400" xr:uid="{00000000-0005-0000-0000-00006E5B0000}"/>
    <cellStyle name="Normal 25 3 3 4 5 3" xfId="23401" xr:uid="{00000000-0005-0000-0000-00006F5B0000}"/>
    <cellStyle name="Normal 25 3 3 4 5 4" xfId="23402" xr:uid="{00000000-0005-0000-0000-0000705B0000}"/>
    <cellStyle name="Normal 25 3 3 4 5 5" xfId="23403" xr:uid="{00000000-0005-0000-0000-0000715B0000}"/>
    <cellStyle name="Normal 25 3 3 4 6" xfId="23404" xr:uid="{00000000-0005-0000-0000-0000725B0000}"/>
    <cellStyle name="Normal 25 3 3 4 6 2" xfId="23405" xr:uid="{00000000-0005-0000-0000-0000735B0000}"/>
    <cellStyle name="Normal 25 3 3 4 7" xfId="23406" xr:uid="{00000000-0005-0000-0000-0000745B0000}"/>
    <cellStyle name="Normal 25 3 3 4 7 2" xfId="23407" xr:uid="{00000000-0005-0000-0000-0000755B0000}"/>
    <cellStyle name="Normal 25 3 3 4 8" xfId="23408" xr:uid="{00000000-0005-0000-0000-0000765B0000}"/>
    <cellStyle name="Normal 25 3 3 4 9" xfId="23409" xr:uid="{00000000-0005-0000-0000-0000775B0000}"/>
    <cellStyle name="Normal 25 3 3 5" xfId="23410" xr:uid="{00000000-0005-0000-0000-0000785B0000}"/>
    <cellStyle name="Normal 25 3 3 5 10" xfId="23411" xr:uid="{00000000-0005-0000-0000-0000795B0000}"/>
    <cellStyle name="Normal 25 3 3 5 2" xfId="23412" xr:uid="{00000000-0005-0000-0000-00007A5B0000}"/>
    <cellStyle name="Normal 25 3 3 5 2 2" xfId="23413" xr:uid="{00000000-0005-0000-0000-00007B5B0000}"/>
    <cellStyle name="Normal 25 3 3 5 2 2 2" xfId="23414" xr:uid="{00000000-0005-0000-0000-00007C5B0000}"/>
    <cellStyle name="Normal 25 3 3 5 2 2 2 2" xfId="23415" xr:uid="{00000000-0005-0000-0000-00007D5B0000}"/>
    <cellStyle name="Normal 25 3 3 5 2 2 3" xfId="23416" xr:uid="{00000000-0005-0000-0000-00007E5B0000}"/>
    <cellStyle name="Normal 25 3 3 5 2 2 4" xfId="23417" xr:uid="{00000000-0005-0000-0000-00007F5B0000}"/>
    <cellStyle name="Normal 25 3 3 5 2 2 5" xfId="23418" xr:uid="{00000000-0005-0000-0000-0000805B0000}"/>
    <cellStyle name="Normal 25 3 3 5 2 3" xfId="23419" xr:uid="{00000000-0005-0000-0000-0000815B0000}"/>
    <cellStyle name="Normal 25 3 3 5 2 3 2" xfId="23420" xr:uid="{00000000-0005-0000-0000-0000825B0000}"/>
    <cellStyle name="Normal 25 3 3 5 2 4" xfId="23421" xr:uid="{00000000-0005-0000-0000-0000835B0000}"/>
    <cellStyle name="Normal 25 3 3 5 2 4 2" xfId="23422" xr:uid="{00000000-0005-0000-0000-0000845B0000}"/>
    <cellStyle name="Normal 25 3 3 5 2 5" xfId="23423" xr:uid="{00000000-0005-0000-0000-0000855B0000}"/>
    <cellStyle name="Normal 25 3 3 5 2 6" xfId="23424" xr:uid="{00000000-0005-0000-0000-0000865B0000}"/>
    <cellStyle name="Normal 25 3 3 5 2 7" xfId="23425" xr:uid="{00000000-0005-0000-0000-0000875B0000}"/>
    <cellStyle name="Normal 25 3 3 5 2 8" xfId="23426" xr:uid="{00000000-0005-0000-0000-0000885B0000}"/>
    <cellStyle name="Normal 25 3 3 5 3" xfId="23427" xr:uid="{00000000-0005-0000-0000-0000895B0000}"/>
    <cellStyle name="Normal 25 3 3 5 3 2" xfId="23428" xr:uid="{00000000-0005-0000-0000-00008A5B0000}"/>
    <cellStyle name="Normal 25 3 3 5 3 2 2" xfId="23429" xr:uid="{00000000-0005-0000-0000-00008B5B0000}"/>
    <cellStyle name="Normal 25 3 3 5 3 3" xfId="23430" xr:uid="{00000000-0005-0000-0000-00008C5B0000}"/>
    <cellStyle name="Normal 25 3 3 5 3 3 2" xfId="23431" xr:uid="{00000000-0005-0000-0000-00008D5B0000}"/>
    <cellStyle name="Normal 25 3 3 5 3 4" xfId="23432" xr:uid="{00000000-0005-0000-0000-00008E5B0000}"/>
    <cellStyle name="Normal 25 3 3 5 3 5" xfId="23433" xr:uid="{00000000-0005-0000-0000-00008F5B0000}"/>
    <cellStyle name="Normal 25 3 3 5 3 6" xfId="23434" xr:uid="{00000000-0005-0000-0000-0000905B0000}"/>
    <cellStyle name="Normal 25 3 3 5 3 7" xfId="23435" xr:uid="{00000000-0005-0000-0000-0000915B0000}"/>
    <cellStyle name="Normal 25 3 3 5 4" xfId="23436" xr:uid="{00000000-0005-0000-0000-0000925B0000}"/>
    <cellStyle name="Normal 25 3 3 5 4 2" xfId="23437" xr:uid="{00000000-0005-0000-0000-0000935B0000}"/>
    <cellStyle name="Normal 25 3 3 5 4 2 2" xfId="23438" xr:uid="{00000000-0005-0000-0000-0000945B0000}"/>
    <cellStyle name="Normal 25 3 3 5 4 3" xfId="23439" xr:uid="{00000000-0005-0000-0000-0000955B0000}"/>
    <cellStyle name="Normal 25 3 3 5 4 4" xfId="23440" xr:uid="{00000000-0005-0000-0000-0000965B0000}"/>
    <cellStyle name="Normal 25 3 3 5 4 5" xfId="23441" xr:uid="{00000000-0005-0000-0000-0000975B0000}"/>
    <cellStyle name="Normal 25 3 3 5 5" xfId="23442" xr:uid="{00000000-0005-0000-0000-0000985B0000}"/>
    <cellStyle name="Normal 25 3 3 5 5 2" xfId="23443" xr:uid="{00000000-0005-0000-0000-0000995B0000}"/>
    <cellStyle name="Normal 25 3 3 5 6" xfId="23444" xr:uid="{00000000-0005-0000-0000-00009A5B0000}"/>
    <cellStyle name="Normal 25 3 3 5 6 2" xfId="23445" xr:uid="{00000000-0005-0000-0000-00009B5B0000}"/>
    <cellStyle name="Normal 25 3 3 5 7" xfId="23446" xr:uid="{00000000-0005-0000-0000-00009C5B0000}"/>
    <cellStyle name="Normal 25 3 3 5 8" xfId="23447" xr:uid="{00000000-0005-0000-0000-00009D5B0000}"/>
    <cellStyle name="Normal 25 3 3 5 9" xfId="23448" xr:uid="{00000000-0005-0000-0000-00009E5B0000}"/>
    <cellStyle name="Normal 25 3 3 6" xfId="23449" xr:uid="{00000000-0005-0000-0000-00009F5B0000}"/>
    <cellStyle name="Normal 25 3 3 6 10" xfId="23450" xr:uid="{00000000-0005-0000-0000-0000A05B0000}"/>
    <cellStyle name="Normal 25 3 3 6 2" xfId="23451" xr:uid="{00000000-0005-0000-0000-0000A15B0000}"/>
    <cellStyle name="Normal 25 3 3 6 2 2" xfId="23452" xr:uid="{00000000-0005-0000-0000-0000A25B0000}"/>
    <cellStyle name="Normal 25 3 3 6 2 2 2" xfId="23453" xr:uid="{00000000-0005-0000-0000-0000A35B0000}"/>
    <cellStyle name="Normal 25 3 3 6 2 2 2 2" xfId="23454" xr:uid="{00000000-0005-0000-0000-0000A45B0000}"/>
    <cellStyle name="Normal 25 3 3 6 2 2 3" xfId="23455" xr:uid="{00000000-0005-0000-0000-0000A55B0000}"/>
    <cellStyle name="Normal 25 3 3 6 2 2 4" xfId="23456" xr:uid="{00000000-0005-0000-0000-0000A65B0000}"/>
    <cellStyle name="Normal 25 3 3 6 2 2 5" xfId="23457" xr:uid="{00000000-0005-0000-0000-0000A75B0000}"/>
    <cellStyle name="Normal 25 3 3 6 2 3" xfId="23458" xr:uid="{00000000-0005-0000-0000-0000A85B0000}"/>
    <cellStyle name="Normal 25 3 3 6 2 3 2" xfId="23459" xr:uid="{00000000-0005-0000-0000-0000A95B0000}"/>
    <cellStyle name="Normal 25 3 3 6 2 4" xfId="23460" xr:uid="{00000000-0005-0000-0000-0000AA5B0000}"/>
    <cellStyle name="Normal 25 3 3 6 2 4 2" xfId="23461" xr:uid="{00000000-0005-0000-0000-0000AB5B0000}"/>
    <cellStyle name="Normal 25 3 3 6 2 5" xfId="23462" xr:uid="{00000000-0005-0000-0000-0000AC5B0000}"/>
    <cellStyle name="Normal 25 3 3 6 2 6" xfId="23463" xr:uid="{00000000-0005-0000-0000-0000AD5B0000}"/>
    <cellStyle name="Normal 25 3 3 6 2 7" xfId="23464" xr:uid="{00000000-0005-0000-0000-0000AE5B0000}"/>
    <cellStyle name="Normal 25 3 3 6 2 8" xfId="23465" xr:uid="{00000000-0005-0000-0000-0000AF5B0000}"/>
    <cellStyle name="Normal 25 3 3 6 3" xfId="23466" xr:uid="{00000000-0005-0000-0000-0000B05B0000}"/>
    <cellStyle name="Normal 25 3 3 6 3 2" xfId="23467" xr:uid="{00000000-0005-0000-0000-0000B15B0000}"/>
    <cellStyle name="Normal 25 3 3 6 3 2 2" xfId="23468" xr:uid="{00000000-0005-0000-0000-0000B25B0000}"/>
    <cellStyle name="Normal 25 3 3 6 3 3" xfId="23469" xr:uid="{00000000-0005-0000-0000-0000B35B0000}"/>
    <cellStyle name="Normal 25 3 3 6 3 3 2" xfId="23470" xr:uid="{00000000-0005-0000-0000-0000B45B0000}"/>
    <cellStyle name="Normal 25 3 3 6 3 4" xfId="23471" xr:uid="{00000000-0005-0000-0000-0000B55B0000}"/>
    <cellStyle name="Normal 25 3 3 6 3 5" xfId="23472" xr:uid="{00000000-0005-0000-0000-0000B65B0000}"/>
    <cellStyle name="Normal 25 3 3 6 3 6" xfId="23473" xr:uid="{00000000-0005-0000-0000-0000B75B0000}"/>
    <cellStyle name="Normal 25 3 3 6 3 7" xfId="23474" xr:uid="{00000000-0005-0000-0000-0000B85B0000}"/>
    <cellStyle name="Normal 25 3 3 6 4" xfId="23475" xr:uid="{00000000-0005-0000-0000-0000B95B0000}"/>
    <cellStyle name="Normal 25 3 3 6 4 2" xfId="23476" xr:uid="{00000000-0005-0000-0000-0000BA5B0000}"/>
    <cellStyle name="Normal 25 3 3 6 4 2 2" xfId="23477" xr:uid="{00000000-0005-0000-0000-0000BB5B0000}"/>
    <cellStyle name="Normal 25 3 3 6 4 3" xfId="23478" xr:uid="{00000000-0005-0000-0000-0000BC5B0000}"/>
    <cellStyle name="Normal 25 3 3 6 4 4" xfId="23479" xr:uid="{00000000-0005-0000-0000-0000BD5B0000}"/>
    <cellStyle name="Normal 25 3 3 6 4 5" xfId="23480" xr:uid="{00000000-0005-0000-0000-0000BE5B0000}"/>
    <cellStyle name="Normal 25 3 3 6 5" xfId="23481" xr:uid="{00000000-0005-0000-0000-0000BF5B0000}"/>
    <cellStyle name="Normal 25 3 3 6 5 2" xfId="23482" xr:uid="{00000000-0005-0000-0000-0000C05B0000}"/>
    <cellStyle name="Normal 25 3 3 6 6" xfId="23483" xr:uid="{00000000-0005-0000-0000-0000C15B0000}"/>
    <cellStyle name="Normal 25 3 3 6 6 2" xfId="23484" xr:uid="{00000000-0005-0000-0000-0000C25B0000}"/>
    <cellStyle name="Normal 25 3 3 6 7" xfId="23485" xr:uid="{00000000-0005-0000-0000-0000C35B0000}"/>
    <cellStyle name="Normal 25 3 3 6 8" xfId="23486" xr:uid="{00000000-0005-0000-0000-0000C45B0000}"/>
    <cellStyle name="Normal 25 3 3 6 9" xfId="23487" xr:uid="{00000000-0005-0000-0000-0000C55B0000}"/>
    <cellStyle name="Normal 25 3 3 7" xfId="23488" xr:uid="{00000000-0005-0000-0000-0000C65B0000}"/>
    <cellStyle name="Normal 25 3 3 7 2" xfId="23489" xr:uid="{00000000-0005-0000-0000-0000C75B0000}"/>
    <cellStyle name="Normal 25 3 3 7 2 2" xfId="23490" xr:uid="{00000000-0005-0000-0000-0000C85B0000}"/>
    <cellStyle name="Normal 25 3 3 7 2 2 2" xfId="23491" xr:uid="{00000000-0005-0000-0000-0000C95B0000}"/>
    <cellStyle name="Normal 25 3 3 7 2 3" xfId="23492" xr:uid="{00000000-0005-0000-0000-0000CA5B0000}"/>
    <cellStyle name="Normal 25 3 3 7 2 3 2" xfId="23493" xr:uid="{00000000-0005-0000-0000-0000CB5B0000}"/>
    <cellStyle name="Normal 25 3 3 7 2 4" xfId="23494" xr:uid="{00000000-0005-0000-0000-0000CC5B0000}"/>
    <cellStyle name="Normal 25 3 3 7 2 5" xfId="23495" xr:uid="{00000000-0005-0000-0000-0000CD5B0000}"/>
    <cellStyle name="Normal 25 3 3 7 2 6" xfId="23496" xr:uid="{00000000-0005-0000-0000-0000CE5B0000}"/>
    <cellStyle name="Normal 25 3 3 7 2 7" xfId="23497" xr:uid="{00000000-0005-0000-0000-0000CF5B0000}"/>
    <cellStyle name="Normal 25 3 3 7 3" xfId="23498" xr:uid="{00000000-0005-0000-0000-0000D05B0000}"/>
    <cellStyle name="Normal 25 3 3 7 3 2" xfId="23499" xr:uid="{00000000-0005-0000-0000-0000D15B0000}"/>
    <cellStyle name="Normal 25 3 3 7 3 2 2" xfId="23500" xr:uid="{00000000-0005-0000-0000-0000D25B0000}"/>
    <cellStyle name="Normal 25 3 3 7 3 3" xfId="23501" xr:uid="{00000000-0005-0000-0000-0000D35B0000}"/>
    <cellStyle name="Normal 25 3 3 7 3 4" xfId="23502" xr:uid="{00000000-0005-0000-0000-0000D45B0000}"/>
    <cellStyle name="Normal 25 3 3 7 3 5" xfId="23503" xr:uid="{00000000-0005-0000-0000-0000D55B0000}"/>
    <cellStyle name="Normal 25 3 3 7 4" xfId="23504" xr:uid="{00000000-0005-0000-0000-0000D65B0000}"/>
    <cellStyle name="Normal 25 3 3 7 4 2" xfId="23505" xr:uid="{00000000-0005-0000-0000-0000D75B0000}"/>
    <cellStyle name="Normal 25 3 3 7 5" xfId="23506" xr:uid="{00000000-0005-0000-0000-0000D85B0000}"/>
    <cellStyle name="Normal 25 3 3 7 5 2" xfId="23507" xr:uid="{00000000-0005-0000-0000-0000D95B0000}"/>
    <cellStyle name="Normal 25 3 3 7 6" xfId="23508" xr:uid="{00000000-0005-0000-0000-0000DA5B0000}"/>
    <cellStyle name="Normal 25 3 3 7 7" xfId="23509" xr:uid="{00000000-0005-0000-0000-0000DB5B0000}"/>
    <cellStyle name="Normal 25 3 3 7 8" xfId="23510" xr:uid="{00000000-0005-0000-0000-0000DC5B0000}"/>
    <cellStyle name="Normal 25 3 3 7 9" xfId="23511" xr:uid="{00000000-0005-0000-0000-0000DD5B0000}"/>
    <cellStyle name="Normal 25 3 3 8" xfId="23512" xr:uid="{00000000-0005-0000-0000-0000DE5B0000}"/>
    <cellStyle name="Normal 25 3 3 8 2" xfId="23513" xr:uid="{00000000-0005-0000-0000-0000DF5B0000}"/>
    <cellStyle name="Normal 25 3 3 8 2 2" xfId="23514" xr:uid="{00000000-0005-0000-0000-0000E05B0000}"/>
    <cellStyle name="Normal 25 3 3 8 2 2 2" xfId="23515" xr:uid="{00000000-0005-0000-0000-0000E15B0000}"/>
    <cellStyle name="Normal 25 3 3 8 2 3" xfId="23516" xr:uid="{00000000-0005-0000-0000-0000E25B0000}"/>
    <cellStyle name="Normal 25 3 3 8 2 4" xfId="23517" xr:uid="{00000000-0005-0000-0000-0000E35B0000}"/>
    <cellStyle name="Normal 25 3 3 8 2 5" xfId="23518" xr:uid="{00000000-0005-0000-0000-0000E45B0000}"/>
    <cellStyle name="Normal 25 3 3 8 3" xfId="23519" xr:uid="{00000000-0005-0000-0000-0000E55B0000}"/>
    <cellStyle name="Normal 25 3 3 8 3 2" xfId="23520" xr:uid="{00000000-0005-0000-0000-0000E65B0000}"/>
    <cellStyle name="Normal 25 3 3 8 4" xfId="23521" xr:uid="{00000000-0005-0000-0000-0000E75B0000}"/>
    <cellStyle name="Normal 25 3 3 8 4 2" xfId="23522" xr:uid="{00000000-0005-0000-0000-0000E85B0000}"/>
    <cellStyle name="Normal 25 3 3 8 5" xfId="23523" xr:uid="{00000000-0005-0000-0000-0000E95B0000}"/>
    <cellStyle name="Normal 25 3 3 8 6" xfId="23524" xr:uid="{00000000-0005-0000-0000-0000EA5B0000}"/>
    <cellStyle name="Normal 25 3 3 8 7" xfId="23525" xr:uid="{00000000-0005-0000-0000-0000EB5B0000}"/>
    <cellStyle name="Normal 25 3 3 8 8" xfId="23526" xr:uid="{00000000-0005-0000-0000-0000EC5B0000}"/>
    <cellStyle name="Normal 25 3 3 9" xfId="23527" xr:uid="{00000000-0005-0000-0000-0000ED5B0000}"/>
    <cellStyle name="Normal 25 3 3 9 2" xfId="23528" xr:uid="{00000000-0005-0000-0000-0000EE5B0000}"/>
    <cellStyle name="Normal 25 3 3 9 2 2" xfId="23529" xr:uid="{00000000-0005-0000-0000-0000EF5B0000}"/>
    <cellStyle name="Normal 25 3 3 9 3" xfId="23530" xr:uid="{00000000-0005-0000-0000-0000F05B0000}"/>
    <cellStyle name="Normal 25 3 3 9 3 2" xfId="23531" xr:uid="{00000000-0005-0000-0000-0000F15B0000}"/>
    <cellStyle name="Normal 25 3 3 9 4" xfId="23532" xr:uid="{00000000-0005-0000-0000-0000F25B0000}"/>
    <cellStyle name="Normal 25 3 3 9 5" xfId="23533" xr:uid="{00000000-0005-0000-0000-0000F35B0000}"/>
    <cellStyle name="Normal 25 3 3 9 6" xfId="23534" xr:uid="{00000000-0005-0000-0000-0000F45B0000}"/>
    <cellStyle name="Normal 25 3 3 9 7" xfId="23535" xr:uid="{00000000-0005-0000-0000-0000F55B0000}"/>
    <cellStyle name="Normal 25 3 4" xfId="23536" xr:uid="{00000000-0005-0000-0000-0000F65B0000}"/>
    <cellStyle name="Normal 25 3 5" xfId="23537" xr:uid="{00000000-0005-0000-0000-0000F75B0000}"/>
    <cellStyle name="Normal 25 3 5 10" xfId="23538" xr:uid="{00000000-0005-0000-0000-0000F85B0000}"/>
    <cellStyle name="Normal 25 3 5 10 2" xfId="23539" xr:uid="{00000000-0005-0000-0000-0000F95B0000}"/>
    <cellStyle name="Normal 25 3 5 11" xfId="23540" xr:uid="{00000000-0005-0000-0000-0000FA5B0000}"/>
    <cellStyle name="Normal 25 3 5 11 2" xfId="23541" xr:uid="{00000000-0005-0000-0000-0000FB5B0000}"/>
    <cellStyle name="Normal 25 3 5 12" xfId="23542" xr:uid="{00000000-0005-0000-0000-0000FC5B0000}"/>
    <cellStyle name="Normal 25 3 5 13" xfId="23543" xr:uid="{00000000-0005-0000-0000-0000FD5B0000}"/>
    <cellStyle name="Normal 25 3 5 14" xfId="23544" xr:uid="{00000000-0005-0000-0000-0000FE5B0000}"/>
    <cellStyle name="Normal 25 3 5 15" xfId="23545" xr:uid="{00000000-0005-0000-0000-0000FF5B0000}"/>
    <cellStyle name="Normal 25 3 5 2" xfId="23546" xr:uid="{00000000-0005-0000-0000-0000005C0000}"/>
    <cellStyle name="Normal 25 3 5 3" xfId="23547" xr:uid="{00000000-0005-0000-0000-0000015C0000}"/>
    <cellStyle name="Normal 25 3 5 3 10" xfId="23548" xr:uid="{00000000-0005-0000-0000-0000025C0000}"/>
    <cellStyle name="Normal 25 3 5 3 11" xfId="23549" xr:uid="{00000000-0005-0000-0000-0000035C0000}"/>
    <cellStyle name="Normal 25 3 5 3 2" xfId="23550" xr:uid="{00000000-0005-0000-0000-0000045C0000}"/>
    <cellStyle name="Normal 25 3 5 3 2 2" xfId="23551" xr:uid="{00000000-0005-0000-0000-0000055C0000}"/>
    <cellStyle name="Normal 25 3 5 3 2 2 2" xfId="23552" xr:uid="{00000000-0005-0000-0000-0000065C0000}"/>
    <cellStyle name="Normal 25 3 5 3 2 2 2 2" xfId="23553" xr:uid="{00000000-0005-0000-0000-0000075C0000}"/>
    <cellStyle name="Normal 25 3 5 3 2 2 3" xfId="23554" xr:uid="{00000000-0005-0000-0000-0000085C0000}"/>
    <cellStyle name="Normal 25 3 5 3 2 2 3 2" xfId="23555" xr:uid="{00000000-0005-0000-0000-0000095C0000}"/>
    <cellStyle name="Normal 25 3 5 3 2 2 4" xfId="23556" xr:uid="{00000000-0005-0000-0000-00000A5C0000}"/>
    <cellStyle name="Normal 25 3 5 3 2 2 5" xfId="23557" xr:uid="{00000000-0005-0000-0000-00000B5C0000}"/>
    <cellStyle name="Normal 25 3 5 3 2 2 6" xfId="23558" xr:uid="{00000000-0005-0000-0000-00000C5C0000}"/>
    <cellStyle name="Normal 25 3 5 3 2 2 7" xfId="23559" xr:uid="{00000000-0005-0000-0000-00000D5C0000}"/>
    <cellStyle name="Normal 25 3 5 3 2 3" xfId="23560" xr:uid="{00000000-0005-0000-0000-00000E5C0000}"/>
    <cellStyle name="Normal 25 3 5 3 2 3 2" xfId="23561" xr:uid="{00000000-0005-0000-0000-00000F5C0000}"/>
    <cellStyle name="Normal 25 3 5 3 2 3 2 2" xfId="23562" xr:uid="{00000000-0005-0000-0000-0000105C0000}"/>
    <cellStyle name="Normal 25 3 5 3 2 3 3" xfId="23563" xr:uid="{00000000-0005-0000-0000-0000115C0000}"/>
    <cellStyle name="Normal 25 3 5 3 2 3 4" xfId="23564" xr:uid="{00000000-0005-0000-0000-0000125C0000}"/>
    <cellStyle name="Normal 25 3 5 3 2 3 5" xfId="23565" xr:uid="{00000000-0005-0000-0000-0000135C0000}"/>
    <cellStyle name="Normal 25 3 5 3 2 4" xfId="23566" xr:uid="{00000000-0005-0000-0000-0000145C0000}"/>
    <cellStyle name="Normal 25 3 5 3 2 4 2" xfId="23567" xr:uid="{00000000-0005-0000-0000-0000155C0000}"/>
    <cellStyle name="Normal 25 3 5 3 2 5" xfId="23568" xr:uid="{00000000-0005-0000-0000-0000165C0000}"/>
    <cellStyle name="Normal 25 3 5 3 2 5 2" xfId="23569" xr:uid="{00000000-0005-0000-0000-0000175C0000}"/>
    <cellStyle name="Normal 25 3 5 3 2 6" xfId="23570" xr:uid="{00000000-0005-0000-0000-0000185C0000}"/>
    <cellStyle name="Normal 25 3 5 3 2 7" xfId="23571" xr:uid="{00000000-0005-0000-0000-0000195C0000}"/>
    <cellStyle name="Normal 25 3 5 3 2 8" xfId="23572" xr:uid="{00000000-0005-0000-0000-00001A5C0000}"/>
    <cellStyle name="Normal 25 3 5 3 2 9" xfId="23573" xr:uid="{00000000-0005-0000-0000-00001B5C0000}"/>
    <cellStyle name="Normal 25 3 5 3 3" xfId="23574" xr:uid="{00000000-0005-0000-0000-00001C5C0000}"/>
    <cellStyle name="Normal 25 3 5 3 3 2" xfId="23575" xr:uid="{00000000-0005-0000-0000-00001D5C0000}"/>
    <cellStyle name="Normal 25 3 5 3 3 2 2" xfId="23576" xr:uid="{00000000-0005-0000-0000-00001E5C0000}"/>
    <cellStyle name="Normal 25 3 5 3 3 2 2 2" xfId="23577" xr:uid="{00000000-0005-0000-0000-00001F5C0000}"/>
    <cellStyle name="Normal 25 3 5 3 3 2 3" xfId="23578" xr:uid="{00000000-0005-0000-0000-0000205C0000}"/>
    <cellStyle name="Normal 25 3 5 3 3 2 4" xfId="23579" xr:uid="{00000000-0005-0000-0000-0000215C0000}"/>
    <cellStyle name="Normal 25 3 5 3 3 2 5" xfId="23580" xr:uid="{00000000-0005-0000-0000-0000225C0000}"/>
    <cellStyle name="Normal 25 3 5 3 3 3" xfId="23581" xr:uid="{00000000-0005-0000-0000-0000235C0000}"/>
    <cellStyle name="Normal 25 3 5 3 3 3 2" xfId="23582" xr:uid="{00000000-0005-0000-0000-0000245C0000}"/>
    <cellStyle name="Normal 25 3 5 3 3 4" xfId="23583" xr:uid="{00000000-0005-0000-0000-0000255C0000}"/>
    <cellStyle name="Normal 25 3 5 3 3 4 2" xfId="23584" xr:uid="{00000000-0005-0000-0000-0000265C0000}"/>
    <cellStyle name="Normal 25 3 5 3 3 5" xfId="23585" xr:uid="{00000000-0005-0000-0000-0000275C0000}"/>
    <cellStyle name="Normal 25 3 5 3 3 6" xfId="23586" xr:uid="{00000000-0005-0000-0000-0000285C0000}"/>
    <cellStyle name="Normal 25 3 5 3 3 7" xfId="23587" xr:uid="{00000000-0005-0000-0000-0000295C0000}"/>
    <cellStyle name="Normal 25 3 5 3 3 8" xfId="23588" xr:uid="{00000000-0005-0000-0000-00002A5C0000}"/>
    <cellStyle name="Normal 25 3 5 3 4" xfId="23589" xr:uid="{00000000-0005-0000-0000-00002B5C0000}"/>
    <cellStyle name="Normal 25 3 5 3 4 2" xfId="23590" xr:uid="{00000000-0005-0000-0000-00002C5C0000}"/>
    <cellStyle name="Normal 25 3 5 3 4 2 2" xfId="23591" xr:uid="{00000000-0005-0000-0000-00002D5C0000}"/>
    <cellStyle name="Normal 25 3 5 3 4 3" xfId="23592" xr:uid="{00000000-0005-0000-0000-00002E5C0000}"/>
    <cellStyle name="Normal 25 3 5 3 4 3 2" xfId="23593" xr:uid="{00000000-0005-0000-0000-00002F5C0000}"/>
    <cellStyle name="Normal 25 3 5 3 4 4" xfId="23594" xr:uid="{00000000-0005-0000-0000-0000305C0000}"/>
    <cellStyle name="Normal 25 3 5 3 4 5" xfId="23595" xr:uid="{00000000-0005-0000-0000-0000315C0000}"/>
    <cellStyle name="Normal 25 3 5 3 4 6" xfId="23596" xr:uid="{00000000-0005-0000-0000-0000325C0000}"/>
    <cellStyle name="Normal 25 3 5 3 4 7" xfId="23597" xr:uid="{00000000-0005-0000-0000-0000335C0000}"/>
    <cellStyle name="Normal 25 3 5 3 5" xfId="23598" xr:uid="{00000000-0005-0000-0000-0000345C0000}"/>
    <cellStyle name="Normal 25 3 5 3 5 2" xfId="23599" xr:uid="{00000000-0005-0000-0000-0000355C0000}"/>
    <cellStyle name="Normal 25 3 5 3 5 2 2" xfId="23600" xr:uid="{00000000-0005-0000-0000-0000365C0000}"/>
    <cellStyle name="Normal 25 3 5 3 5 3" xfId="23601" xr:uid="{00000000-0005-0000-0000-0000375C0000}"/>
    <cellStyle name="Normal 25 3 5 3 5 4" xfId="23602" xr:uid="{00000000-0005-0000-0000-0000385C0000}"/>
    <cellStyle name="Normal 25 3 5 3 5 5" xfId="23603" xr:uid="{00000000-0005-0000-0000-0000395C0000}"/>
    <cellStyle name="Normal 25 3 5 3 6" xfId="23604" xr:uid="{00000000-0005-0000-0000-00003A5C0000}"/>
    <cellStyle name="Normal 25 3 5 3 6 2" xfId="23605" xr:uid="{00000000-0005-0000-0000-00003B5C0000}"/>
    <cellStyle name="Normal 25 3 5 3 7" xfId="23606" xr:uid="{00000000-0005-0000-0000-00003C5C0000}"/>
    <cellStyle name="Normal 25 3 5 3 7 2" xfId="23607" xr:uid="{00000000-0005-0000-0000-00003D5C0000}"/>
    <cellStyle name="Normal 25 3 5 3 8" xfId="23608" xr:uid="{00000000-0005-0000-0000-00003E5C0000}"/>
    <cellStyle name="Normal 25 3 5 3 9" xfId="23609" xr:uid="{00000000-0005-0000-0000-00003F5C0000}"/>
    <cellStyle name="Normal 25 3 5 4" xfId="23610" xr:uid="{00000000-0005-0000-0000-0000405C0000}"/>
    <cellStyle name="Normal 25 3 5 4 2" xfId="23611" xr:uid="{00000000-0005-0000-0000-0000415C0000}"/>
    <cellStyle name="Normal 25 3 5 4 2 2" xfId="23612" xr:uid="{00000000-0005-0000-0000-0000425C0000}"/>
    <cellStyle name="Normal 25 3 5 4 2 2 2" xfId="23613" xr:uid="{00000000-0005-0000-0000-0000435C0000}"/>
    <cellStyle name="Normal 25 3 5 4 2 3" xfId="23614" xr:uid="{00000000-0005-0000-0000-0000445C0000}"/>
    <cellStyle name="Normal 25 3 5 4 2 3 2" xfId="23615" xr:uid="{00000000-0005-0000-0000-0000455C0000}"/>
    <cellStyle name="Normal 25 3 5 4 2 4" xfId="23616" xr:uid="{00000000-0005-0000-0000-0000465C0000}"/>
    <cellStyle name="Normal 25 3 5 4 2 5" xfId="23617" xr:uid="{00000000-0005-0000-0000-0000475C0000}"/>
    <cellStyle name="Normal 25 3 5 4 2 6" xfId="23618" xr:uid="{00000000-0005-0000-0000-0000485C0000}"/>
    <cellStyle name="Normal 25 3 5 4 2 7" xfId="23619" xr:uid="{00000000-0005-0000-0000-0000495C0000}"/>
    <cellStyle name="Normal 25 3 5 4 3" xfId="23620" xr:uid="{00000000-0005-0000-0000-00004A5C0000}"/>
    <cellStyle name="Normal 25 3 5 4 3 2" xfId="23621" xr:uid="{00000000-0005-0000-0000-00004B5C0000}"/>
    <cellStyle name="Normal 25 3 5 4 3 2 2" xfId="23622" xr:uid="{00000000-0005-0000-0000-00004C5C0000}"/>
    <cellStyle name="Normal 25 3 5 4 3 3" xfId="23623" xr:uid="{00000000-0005-0000-0000-00004D5C0000}"/>
    <cellStyle name="Normal 25 3 5 4 3 4" xfId="23624" xr:uid="{00000000-0005-0000-0000-00004E5C0000}"/>
    <cellStyle name="Normal 25 3 5 4 3 5" xfId="23625" xr:uid="{00000000-0005-0000-0000-00004F5C0000}"/>
    <cellStyle name="Normal 25 3 5 4 4" xfId="23626" xr:uid="{00000000-0005-0000-0000-0000505C0000}"/>
    <cellStyle name="Normal 25 3 5 4 4 2" xfId="23627" xr:uid="{00000000-0005-0000-0000-0000515C0000}"/>
    <cellStyle name="Normal 25 3 5 4 5" xfId="23628" xr:uid="{00000000-0005-0000-0000-0000525C0000}"/>
    <cellStyle name="Normal 25 3 5 4 5 2" xfId="23629" xr:uid="{00000000-0005-0000-0000-0000535C0000}"/>
    <cellStyle name="Normal 25 3 5 4 6" xfId="23630" xr:uid="{00000000-0005-0000-0000-0000545C0000}"/>
    <cellStyle name="Normal 25 3 5 4 7" xfId="23631" xr:uid="{00000000-0005-0000-0000-0000555C0000}"/>
    <cellStyle name="Normal 25 3 5 4 8" xfId="23632" xr:uid="{00000000-0005-0000-0000-0000565C0000}"/>
    <cellStyle name="Normal 25 3 5 4 9" xfId="23633" xr:uid="{00000000-0005-0000-0000-0000575C0000}"/>
    <cellStyle name="Normal 25 3 5 5" xfId="23634" xr:uid="{00000000-0005-0000-0000-0000585C0000}"/>
    <cellStyle name="Normal 25 3 5 5 2" xfId="23635" xr:uid="{00000000-0005-0000-0000-0000595C0000}"/>
    <cellStyle name="Normal 25 3 5 5 2 2" xfId="23636" xr:uid="{00000000-0005-0000-0000-00005A5C0000}"/>
    <cellStyle name="Normal 25 3 5 5 2 2 2" xfId="23637" xr:uid="{00000000-0005-0000-0000-00005B5C0000}"/>
    <cellStyle name="Normal 25 3 5 5 2 3" xfId="23638" xr:uid="{00000000-0005-0000-0000-00005C5C0000}"/>
    <cellStyle name="Normal 25 3 5 5 2 3 2" xfId="23639" xr:uid="{00000000-0005-0000-0000-00005D5C0000}"/>
    <cellStyle name="Normal 25 3 5 5 2 4" xfId="23640" xr:uid="{00000000-0005-0000-0000-00005E5C0000}"/>
    <cellStyle name="Normal 25 3 5 5 2 5" xfId="23641" xr:uid="{00000000-0005-0000-0000-00005F5C0000}"/>
    <cellStyle name="Normal 25 3 5 5 2 6" xfId="23642" xr:uid="{00000000-0005-0000-0000-0000605C0000}"/>
    <cellStyle name="Normal 25 3 5 5 2 7" xfId="23643" xr:uid="{00000000-0005-0000-0000-0000615C0000}"/>
    <cellStyle name="Normal 25 3 5 5 3" xfId="23644" xr:uid="{00000000-0005-0000-0000-0000625C0000}"/>
    <cellStyle name="Normal 25 3 5 5 3 2" xfId="23645" xr:uid="{00000000-0005-0000-0000-0000635C0000}"/>
    <cellStyle name="Normal 25 3 5 5 3 2 2" xfId="23646" xr:uid="{00000000-0005-0000-0000-0000645C0000}"/>
    <cellStyle name="Normal 25 3 5 5 3 3" xfId="23647" xr:uid="{00000000-0005-0000-0000-0000655C0000}"/>
    <cellStyle name="Normal 25 3 5 5 3 4" xfId="23648" xr:uid="{00000000-0005-0000-0000-0000665C0000}"/>
    <cellStyle name="Normal 25 3 5 5 3 5" xfId="23649" xr:uid="{00000000-0005-0000-0000-0000675C0000}"/>
    <cellStyle name="Normal 25 3 5 5 4" xfId="23650" xr:uid="{00000000-0005-0000-0000-0000685C0000}"/>
    <cellStyle name="Normal 25 3 5 5 4 2" xfId="23651" xr:uid="{00000000-0005-0000-0000-0000695C0000}"/>
    <cellStyle name="Normal 25 3 5 5 5" xfId="23652" xr:uid="{00000000-0005-0000-0000-00006A5C0000}"/>
    <cellStyle name="Normal 25 3 5 5 5 2" xfId="23653" xr:uid="{00000000-0005-0000-0000-00006B5C0000}"/>
    <cellStyle name="Normal 25 3 5 5 6" xfId="23654" xr:uid="{00000000-0005-0000-0000-00006C5C0000}"/>
    <cellStyle name="Normal 25 3 5 5 7" xfId="23655" xr:uid="{00000000-0005-0000-0000-00006D5C0000}"/>
    <cellStyle name="Normal 25 3 5 5 8" xfId="23656" xr:uid="{00000000-0005-0000-0000-00006E5C0000}"/>
    <cellStyle name="Normal 25 3 5 5 9" xfId="23657" xr:uid="{00000000-0005-0000-0000-00006F5C0000}"/>
    <cellStyle name="Normal 25 3 5 6" xfId="23658" xr:uid="{00000000-0005-0000-0000-0000705C0000}"/>
    <cellStyle name="Normal 25 3 5 6 2" xfId="23659" xr:uid="{00000000-0005-0000-0000-0000715C0000}"/>
    <cellStyle name="Normal 25 3 5 6 2 2" xfId="23660" xr:uid="{00000000-0005-0000-0000-0000725C0000}"/>
    <cellStyle name="Normal 25 3 5 6 2 2 2" xfId="23661" xr:uid="{00000000-0005-0000-0000-0000735C0000}"/>
    <cellStyle name="Normal 25 3 5 6 2 3" xfId="23662" xr:uid="{00000000-0005-0000-0000-0000745C0000}"/>
    <cellStyle name="Normal 25 3 5 6 2 3 2" xfId="23663" xr:uid="{00000000-0005-0000-0000-0000755C0000}"/>
    <cellStyle name="Normal 25 3 5 6 2 4" xfId="23664" xr:uid="{00000000-0005-0000-0000-0000765C0000}"/>
    <cellStyle name="Normal 25 3 5 6 2 5" xfId="23665" xr:uid="{00000000-0005-0000-0000-0000775C0000}"/>
    <cellStyle name="Normal 25 3 5 6 2 6" xfId="23666" xr:uid="{00000000-0005-0000-0000-0000785C0000}"/>
    <cellStyle name="Normal 25 3 5 6 2 7" xfId="23667" xr:uid="{00000000-0005-0000-0000-0000795C0000}"/>
    <cellStyle name="Normal 25 3 5 6 3" xfId="23668" xr:uid="{00000000-0005-0000-0000-00007A5C0000}"/>
    <cellStyle name="Normal 25 3 5 6 3 2" xfId="23669" xr:uid="{00000000-0005-0000-0000-00007B5C0000}"/>
    <cellStyle name="Normal 25 3 5 6 3 2 2" xfId="23670" xr:uid="{00000000-0005-0000-0000-00007C5C0000}"/>
    <cellStyle name="Normal 25 3 5 6 3 3" xfId="23671" xr:uid="{00000000-0005-0000-0000-00007D5C0000}"/>
    <cellStyle name="Normal 25 3 5 6 3 4" xfId="23672" xr:uid="{00000000-0005-0000-0000-00007E5C0000}"/>
    <cellStyle name="Normal 25 3 5 6 3 5" xfId="23673" xr:uid="{00000000-0005-0000-0000-00007F5C0000}"/>
    <cellStyle name="Normal 25 3 5 6 4" xfId="23674" xr:uid="{00000000-0005-0000-0000-0000805C0000}"/>
    <cellStyle name="Normal 25 3 5 6 4 2" xfId="23675" xr:uid="{00000000-0005-0000-0000-0000815C0000}"/>
    <cellStyle name="Normal 25 3 5 6 5" xfId="23676" xr:uid="{00000000-0005-0000-0000-0000825C0000}"/>
    <cellStyle name="Normal 25 3 5 6 5 2" xfId="23677" xr:uid="{00000000-0005-0000-0000-0000835C0000}"/>
    <cellStyle name="Normal 25 3 5 6 6" xfId="23678" xr:uid="{00000000-0005-0000-0000-0000845C0000}"/>
    <cellStyle name="Normal 25 3 5 6 7" xfId="23679" xr:uid="{00000000-0005-0000-0000-0000855C0000}"/>
    <cellStyle name="Normal 25 3 5 6 8" xfId="23680" xr:uid="{00000000-0005-0000-0000-0000865C0000}"/>
    <cellStyle name="Normal 25 3 5 6 9" xfId="23681" xr:uid="{00000000-0005-0000-0000-0000875C0000}"/>
    <cellStyle name="Normal 25 3 5 7" xfId="23682" xr:uid="{00000000-0005-0000-0000-0000885C0000}"/>
    <cellStyle name="Normal 25 3 5 7 2" xfId="23683" xr:uid="{00000000-0005-0000-0000-0000895C0000}"/>
    <cellStyle name="Normal 25 3 5 7 2 2" xfId="23684" xr:uid="{00000000-0005-0000-0000-00008A5C0000}"/>
    <cellStyle name="Normal 25 3 5 7 2 2 2" xfId="23685" xr:uid="{00000000-0005-0000-0000-00008B5C0000}"/>
    <cellStyle name="Normal 25 3 5 7 2 3" xfId="23686" xr:uid="{00000000-0005-0000-0000-00008C5C0000}"/>
    <cellStyle name="Normal 25 3 5 7 2 4" xfId="23687" xr:uid="{00000000-0005-0000-0000-00008D5C0000}"/>
    <cellStyle name="Normal 25 3 5 7 2 5" xfId="23688" xr:uid="{00000000-0005-0000-0000-00008E5C0000}"/>
    <cellStyle name="Normal 25 3 5 7 3" xfId="23689" xr:uid="{00000000-0005-0000-0000-00008F5C0000}"/>
    <cellStyle name="Normal 25 3 5 7 3 2" xfId="23690" xr:uid="{00000000-0005-0000-0000-0000905C0000}"/>
    <cellStyle name="Normal 25 3 5 7 4" xfId="23691" xr:uid="{00000000-0005-0000-0000-0000915C0000}"/>
    <cellStyle name="Normal 25 3 5 7 4 2" xfId="23692" xr:uid="{00000000-0005-0000-0000-0000925C0000}"/>
    <cellStyle name="Normal 25 3 5 7 5" xfId="23693" xr:uid="{00000000-0005-0000-0000-0000935C0000}"/>
    <cellStyle name="Normal 25 3 5 7 6" xfId="23694" xr:uid="{00000000-0005-0000-0000-0000945C0000}"/>
    <cellStyle name="Normal 25 3 5 7 7" xfId="23695" xr:uid="{00000000-0005-0000-0000-0000955C0000}"/>
    <cellStyle name="Normal 25 3 5 7 8" xfId="23696" xr:uid="{00000000-0005-0000-0000-0000965C0000}"/>
    <cellStyle name="Normal 25 3 5 8" xfId="23697" xr:uid="{00000000-0005-0000-0000-0000975C0000}"/>
    <cellStyle name="Normal 25 3 5 8 2" xfId="23698" xr:uid="{00000000-0005-0000-0000-0000985C0000}"/>
    <cellStyle name="Normal 25 3 5 8 2 2" xfId="23699" xr:uid="{00000000-0005-0000-0000-0000995C0000}"/>
    <cellStyle name="Normal 25 3 5 8 3" xfId="23700" xr:uid="{00000000-0005-0000-0000-00009A5C0000}"/>
    <cellStyle name="Normal 25 3 5 8 3 2" xfId="23701" xr:uid="{00000000-0005-0000-0000-00009B5C0000}"/>
    <cellStyle name="Normal 25 3 5 8 4" xfId="23702" xr:uid="{00000000-0005-0000-0000-00009C5C0000}"/>
    <cellStyle name="Normal 25 3 5 8 5" xfId="23703" xr:uid="{00000000-0005-0000-0000-00009D5C0000}"/>
    <cellStyle name="Normal 25 3 5 8 6" xfId="23704" xr:uid="{00000000-0005-0000-0000-00009E5C0000}"/>
    <cellStyle name="Normal 25 3 5 8 7" xfId="23705" xr:uid="{00000000-0005-0000-0000-00009F5C0000}"/>
    <cellStyle name="Normal 25 3 5 9" xfId="23706" xr:uid="{00000000-0005-0000-0000-0000A05C0000}"/>
    <cellStyle name="Normal 25 3 5 9 2" xfId="23707" xr:uid="{00000000-0005-0000-0000-0000A15C0000}"/>
    <cellStyle name="Normal 25 3 5 9 2 2" xfId="23708" xr:uid="{00000000-0005-0000-0000-0000A25C0000}"/>
    <cellStyle name="Normal 25 3 5 9 3" xfId="23709" xr:uid="{00000000-0005-0000-0000-0000A35C0000}"/>
    <cellStyle name="Normal 25 3 5 9 4" xfId="23710" xr:uid="{00000000-0005-0000-0000-0000A45C0000}"/>
    <cellStyle name="Normal 25 3 5 9 5" xfId="23711" xr:uid="{00000000-0005-0000-0000-0000A55C0000}"/>
    <cellStyle name="Normal 25 3 6" xfId="23712" xr:uid="{00000000-0005-0000-0000-0000A65C0000}"/>
    <cellStyle name="Normal 25 3 6 2" xfId="23713" xr:uid="{00000000-0005-0000-0000-0000A75C0000}"/>
    <cellStyle name="Normal 25 3 6 2 2" xfId="23714" xr:uid="{00000000-0005-0000-0000-0000A85C0000}"/>
    <cellStyle name="Normal 25 3 6 2 2 2" xfId="23715" xr:uid="{00000000-0005-0000-0000-0000A95C0000}"/>
    <cellStyle name="Normal 25 3 6 2 3" xfId="23716" xr:uid="{00000000-0005-0000-0000-0000AA5C0000}"/>
    <cellStyle name="Normal 25 3 6 2 4" xfId="23717" xr:uid="{00000000-0005-0000-0000-0000AB5C0000}"/>
    <cellStyle name="Normal 25 3 6 2 5" xfId="23718" xr:uid="{00000000-0005-0000-0000-0000AC5C0000}"/>
    <cellStyle name="Normal 25 3 6 3" xfId="23719" xr:uid="{00000000-0005-0000-0000-0000AD5C0000}"/>
    <cellStyle name="Normal 25 3 6 3 2" xfId="23720" xr:uid="{00000000-0005-0000-0000-0000AE5C0000}"/>
    <cellStyle name="Normal 25 3 6 4" xfId="23721" xr:uid="{00000000-0005-0000-0000-0000AF5C0000}"/>
    <cellStyle name="Normal 25 3 6 4 2" xfId="23722" xr:uid="{00000000-0005-0000-0000-0000B05C0000}"/>
    <cellStyle name="Normal 25 3 6 5" xfId="23723" xr:uid="{00000000-0005-0000-0000-0000B15C0000}"/>
    <cellStyle name="Normal 25 3 6 6" xfId="23724" xr:uid="{00000000-0005-0000-0000-0000B25C0000}"/>
    <cellStyle name="Normal 25 3 6 7" xfId="23725" xr:uid="{00000000-0005-0000-0000-0000B35C0000}"/>
    <cellStyle name="Normal 25 3 6 8" xfId="23726" xr:uid="{00000000-0005-0000-0000-0000B45C0000}"/>
    <cellStyle name="Normal 25 3 7" xfId="23727" xr:uid="{00000000-0005-0000-0000-0000B55C0000}"/>
    <cellStyle name="Normal 25 3 7 2" xfId="23728" xr:uid="{00000000-0005-0000-0000-0000B65C0000}"/>
    <cellStyle name="Normal 25 3 7 2 2" xfId="23729" xr:uid="{00000000-0005-0000-0000-0000B75C0000}"/>
    <cellStyle name="Normal 25 3 7 2 2 2" xfId="23730" xr:uid="{00000000-0005-0000-0000-0000B85C0000}"/>
    <cellStyle name="Normal 25 3 7 2 3" xfId="23731" xr:uid="{00000000-0005-0000-0000-0000B95C0000}"/>
    <cellStyle name="Normal 25 3 7 2 4" xfId="23732" xr:uid="{00000000-0005-0000-0000-0000BA5C0000}"/>
    <cellStyle name="Normal 25 3 7 2 5" xfId="23733" xr:uid="{00000000-0005-0000-0000-0000BB5C0000}"/>
    <cellStyle name="Normal 25 3 7 3" xfId="23734" xr:uid="{00000000-0005-0000-0000-0000BC5C0000}"/>
    <cellStyle name="Normal 25 3 7 3 2" xfId="23735" xr:uid="{00000000-0005-0000-0000-0000BD5C0000}"/>
    <cellStyle name="Normal 25 3 7 4" xfId="23736" xr:uid="{00000000-0005-0000-0000-0000BE5C0000}"/>
    <cellStyle name="Normal 25 3 7 4 2" xfId="23737" xr:uid="{00000000-0005-0000-0000-0000BF5C0000}"/>
    <cellStyle name="Normal 25 3 7 5" xfId="23738" xr:uid="{00000000-0005-0000-0000-0000C05C0000}"/>
    <cellStyle name="Normal 25 3 7 6" xfId="23739" xr:uid="{00000000-0005-0000-0000-0000C15C0000}"/>
    <cellStyle name="Normal 25 3 7 7" xfId="23740" xr:uid="{00000000-0005-0000-0000-0000C25C0000}"/>
    <cellStyle name="Normal 25 3 7 8" xfId="23741" xr:uid="{00000000-0005-0000-0000-0000C35C0000}"/>
    <cellStyle name="Normal 25 4" xfId="23742" xr:uid="{00000000-0005-0000-0000-0000C45C0000}"/>
    <cellStyle name="Normal 25 4 2" xfId="23743" xr:uid="{00000000-0005-0000-0000-0000C55C0000}"/>
    <cellStyle name="Normal 25 4 2 2" xfId="23744" xr:uid="{00000000-0005-0000-0000-0000C65C0000}"/>
    <cellStyle name="Normal 25 4 3" xfId="23745" xr:uid="{00000000-0005-0000-0000-0000C75C0000}"/>
    <cellStyle name="Normal 25 4 4" xfId="23746" xr:uid="{00000000-0005-0000-0000-0000C85C0000}"/>
    <cellStyle name="Normal 25 4 4 10" xfId="23747" xr:uid="{00000000-0005-0000-0000-0000C95C0000}"/>
    <cellStyle name="Normal 25 4 4 10 2" xfId="23748" xr:uid="{00000000-0005-0000-0000-0000CA5C0000}"/>
    <cellStyle name="Normal 25 4 4 11" xfId="23749" xr:uid="{00000000-0005-0000-0000-0000CB5C0000}"/>
    <cellStyle name="Normal 25 4 4 11 2" xfId="23750" xr:uid="{00000000-0005-0000-0000-0000CC5C0000}"/>
    <cellStyle name="Normal 25 4 4 12" xfId="23751" xr:uid="{00000000-0005-0000-0000-0000CD5C0000}"/>
    <cellStyle name="Normal 25 4 4 13" xfId="23752" xr:uid="{00000000-0005-0000-0000-0000CE5C0000}"/>
    <cellStyle name="Normal 25 4 4 14" xfId="23753" xr:uid="{00000000-0005-0000-0000-0000CF5C0000}"/>
    <cellStyle name="Normal 25 4 4 15" xfId="23754" xr:uid="{00000000-0005-0000-0000-0000D05C0000}"/>
    <cellStyle name="Normal 25 4 4 2" xfId="23755" xr:uid="{00000000-0005-0000-0000-0000D15C0000}"/>
    <cellStyle name="Normal 25 4 4 3" xfId="23756" xr:uid="{00000000-0005-0000-0000-0000D25C0000}"/>
    <cellStyle name="Normal 25 4 4 3 10" xfId="23757" xr:uid="{00000000-0005-0000-0000-0000D35C0000}"/>
    <cellStyle name="Normal 25 4 4 3 11" xfId="23758" xr:uid="{00000000-0005-0000-0000-0000D45C0000}"/>
    <cellStyle name="Normal 25 4 4 3 2" xfId="23759" xr:uid="{00000000-0005-0000-0000-0000D55C0000}"/>
    <cellStyle name="Normal 25 4 4 3 2 2" xfId="23760" xr:uid="{00000000-0005-0000-0000-0000D65C0000}"/>
    <cellStyle name="Normal 25 4 4 3 2 2 2" xfId="23761" xr:uid="{00000000-0005-0000-0000-0000D75C0000}"/>
    <cellStyle name="Normal 25 4 4 3 2 2 2 2" xfId="23762" xr:uid="{00000000-0005-0000-0000-0000D85C0000}"/>
    <cellStyle name="Normal 25 4 4 3 2 2 3" xfId="23763" xr:uid="{00000000-0005-0000-0000-0000D95C0000}"/>
    <cellStyle name="Normal 25 4 4 3 2 2 3 2" xfId="23764" xr:uid="{00000000-0005-0000-0000-0000DA5C0000}"/>
    <cellStyle name="Normal 25 4 4 3 2 2 4" xfId="23765" xr:uid="{00000000-0005-0000-0000-0000DB5C0000}"/>
    <cellStyle name="Normal 25 4 4 3 2 2 5" xfId="23766" xr:uid="{00000000-0005-0000-0000-0000DC5C0000}"/>
    <cellStyle name="Normal 25 4 4 3 2 2 6" xfId="23767" xr:uid="{00000000-0005-0000-0000-0000DD5C0000}"/>
    <cellStyle name="Normal 25 4 4 3 2 2 7" xfId="23768" xr:uid="{00000000-0005-0000-0000-0000DE5C0000}"/>
    <cellStyle name="Normal 25 4 4 3 2 3" xfId="23769" xr:uid="{00000000-0005-0000-0000-0000DF5C0000}"/>
    <cellStyle name="Normal 25 4 4 3 2 3 2" xfId="23770" xr:uid="{00000000-0005-0000-0000-0000E05C0000}"/>
    <cellStyle name="Normal 25 4 4 3 2 3 2 2" xfId="23771" xr:uid="{00000000-0005-0000-0000-0000E15C0000}"/>
    <cellStyle name="Normal 25 4 4 3 2 3 3" xfId="23772" xr:uid="{00000000-0005-0000-0000-0000E25C0000}"/>
    <cellStyle name="Normal 25 4 4 3 2 3 4" xfId="23773" xr:uid="{00000000-0005-0000-0000-0000E35C0000}"/>
    <cellStyle name="Normal 25 4 4 3 2 3 5" xfId="23774" xr:uid="{00000000-0005-0000-0000-0000E45C0000}"/>
    <cellStyle name="Normal 25 4 4 3 2 4" xfId="23775" xr:uid="{00000000-0005-0000-0000-0000E55C0000}"/>
    <cellStyle name="Normal 25 4 4 3 2 4 2" xfId="23776" xr:uid="{00000000-0005-0000-0000-0000E65C0000}"/>
    <cellStyle name="Normal 25 4 4 3 2 5" xfId="23777" xr:uid="{00000000-0005-0000-0000-0000E75C0000}"/>
    <cellStyle name="Normal 25 4 4 3 2 5 2" xfId="23778" xr:uid="{00000000-0005-0000-0000-0000E85C0000}"/>
    <cellStyle name="Normal 25 4 4 3 2 6" xfId="23779" xr:uid="{00000000-0005-0000-0000-0000E95C0000}"/>
    <cellStyle name="Normal 25 4 4 3 2 7" xfId="23780" xr:uid="{00000000-0005-0000-0000-0000EA5C0000}"/>
    <cellStyle name="Normal 25 4 4 3 2 8" xfId="23781" xr:uid="{00000000-0005-0000-0000-0000EB5C0000}"/>
    <cellStyle name="Normal 25 4 4 3 2 9" xfId="23782" xr:uid="{00000000-0005-0000-0000-0000EC5C0000}"/>
    <cellStyle name="Normal 25 4 4 3 3" xfId="23783" xr:uid="{00000000-0005-0000-0000-0000ED5C0000}"/>
    <cellStyle name="Normal 25 4 4 3 3 2" xfId="23784" xr:uid="{00000000-0005-0000-0000-0000EE5C0000}"/>
    <cellStyle name="Normal 25 4 4 3 3 2 2" xfId="23785" xr:uid="{00000000-0005-0000-0000-0000EF5C0000}"/>
    <cellStyle name="Normal 25 4 4 3 3 2 2 2" xfId="23786" xr:uid="{00000000-0005-0000-0000-0000F05C0000}"/>
    <cellStyle name="Normal 25 4 4 3 3 2 3" xfId="23787" xr:uid="{00000000-0005-0000-0000-0000F15C0000}"/>
    <cellStyle name="Normal 25 4 4 3 3 2 4" xfId="23788" xr:uid="{00000000-0005-0000-0000-0000F25C0000}"/>
    <cellStyle name="Normal 25 4 4 3 3 2 5" xfId="23789" xr:uid="{00000000-0005-0000-0000-0000F35C0000}"/>
    <cellStyle name="Normal 25 4 4 3 3 3" xfId="23790" xr:uid="{00000000-0005-0000-0000-0000F45C0000}"/>
    <cellStyle name="Normal 25 4 4 3 3 3 2" xfId="23791" xr:uid="{00000000-0005-0000-0000-0000F55C0000}"/>
    <cellStyle name="Normal 25 4 4 3 3 4" xfId="23792" xr:uid="{00000000-0005-0000-0000-0000F65C0000}"/>
    <cellStyle name="Normal 25 4 4 3 3 4 2" xfId="23793" xr:uid="{00000000-0005-0000-0000-0000F75C0000}"/>
    <cellStyle name="Normal 25 4 4 3 3 5" xfId="23794" xr:uid="{00000000-0005-0000-0000-0000F85C0000}"/>
    <cellStyle name="Normal 25 4 4 3 3 6" xfId="23795" xr:uid="{00000000-0005-0000-0000-0000F95C0000}"/>
    <cellStyle name="Normal 25 4 4 3 3 7" xfId="23796" xr:uid="{00000000-0005-0000-0000-0000FA5C0000}"/>
    <cellStyle name="Normal 25 4 4 3 3 8" xfId="23797" xr:uid="{00000000-0005-0000-0000-0000FB5C0000}"/>
    <cellStyle name="Normal 25 4 4 3 4" xfId="23798" xr:uid="{00000000-0005-0000-0000-0000FC5C0000}"/>
    <cellStyle name="Normal 25 4 4 3 4 2" xfId="23799" xr:uid="{00000000-0005-0000-0000-0000FD5C0000}"/>
    <cellStyle name="Normal 25 4 4 3 4 2 2" xfId="23800" xr:uid="{00000000-0005-0000-0000-0000FE5C0000}"/>
    <cellStyle name="Normal 25 4 4 3 4 3" xfId="23801" xr:uid="{00000000-0005-0000-0000-0000FF5C0000}"/>
    <cellStyle name="Normal 25 4 4 3 4 3 2" xfId="23802" xr:uid="{00000000-0005-0000-0000-0000005D0000}"/>
    <cellStyle name="Normal 25 4 4 3 4 4" xfId="23803" xr:uid="{00000000-0005-0000-0000-0000015D0000}"/>
    <cellStyle name="Normal 25 4 4 3 4 5" xfId="23804" xr:uid="{00000000-0005-0000-0000-0000025D0000}"/>
    <cellStyle name="Normal 25 4 4 3 4 6" xfId="23805" xr:uid="{00000000-0005-0000-0000-0000035D0000}"/>
    <cellStyle name="Normal 25 4 4 3 4 7" xfId="23806" xr:uid="{00000000-0005-0000-0000-0000045D0000}"/>
    <cellStyle name="Normal 25 4 4 3 5" xfId="23807" xr:uid="{00000000-0005-0000-0000-0000055D0000}"/>
    <cellStyle name="Normal 25 4 4 3 5 2" xfId="23808" xr:uid="{00000000-0005-0000-0000-0000065D0000}"/>
    <cellStyle name="Normal 25 4 4 3 5 2 2" xfId="23809" xr:uid="{00000000-0005-0000-0000-0000075D0000}"/>
    <cellStyle name="Normal 25 4 4 3 5 3" xfId="23810" xr:uid="{00000000-0005-0000-0000-0000085D0000}"/>
    <cellStyle name="Normal 25 4 4 3 5 4" xfId="23811" xr:uid="{00000000-0005-0000-0000-0000095D0000}"/>
    <cellStyle name="Normal 25 4 4 3 5 5" xfId="23812" xr:uid="{00000000-0005-0000-0000-00000A5D0000}"/>
    <cellStyle name="Normal 25 4 4 3 6" xfId="23813" xr:uid="{00000000-0005-0000-0000-00000B5D0000}"/>
    <cellStyle name="Normal 25 4 4 3 6 2" xfId="23814" xr:uid="{00000000-0005-0000-0000-00000C5D0000}"/>
    <cellStyle name="Normal 25 4 4 3 7" xfId="23815" xr:uid="{00000000-0005-0000-0000-00000D5D0000}"/>
    <cellStyle name="Normal 25 4 4 3 7 2" xfId="23816" xr:uid="{00000000-0005-0000-0000-00000E5D0000}"/>
    <cellStyle name="Normal 25 4 4 3 8" xfId="23817" xr:uid="{00000000-0005-0000-0000-00000F5D0000}"/>
    <cellStyle name="Normal 25 4 4 3 9" xfId="23818" xr:uid="{00000000-0005-0000-0000-0000105D0000}"/>
    <cellStyle name="Normal 25 4 4 4" xfId="23819" xr:uid="{00000000-0005-0000-0000-0000115D0000}"/>
    <cellStyle name="Normal 25 4 4 4 2" xfId="23820" xr:uid="{00000000-0005-0000-0000-0000125D0000}"/>
    <cellStyle name="Normal 25 4 4 4 2 2" xfId="23821" xr:uid="{00000000-0005-0000-0000-0000135D0000}"/>
    <cellStyle name="Normal 25 4 4 4 2 2 2" xfId="23822" xr:uid="{00000000-0005-0000-0000-0000145D0000}"/>
    <cellStyle name="Normal 25 4 4 4 2 3" xfId="23823" xr:uid="{00000000-0005-0000-0000-0000155D0000}"/>
    <cellStyle name="Normal 25 4 4 4 2 3 2" xfId="23824" xr:uid="{00000000-0005-0000-0000-0000165D0000}"/>
    <cellStyle name="Normal 25 4 4 4 2 4" xfId="23825" xr:uid="{00000000-0005-0000-0000-0000175D0000}"/>
    <cellStyle name="Normal 25 4 4 4 2 5" xfId="23826" xr:uid="{00000000-0005-0000-0000-0000185D0000}"/>
    <cellStyle name="Normal 25 4 4 4 2 6" xfId="23827" xr:uid="{00000000-0005-0000-0000-0000195D0000}"/>
    <cellStyle name="Normal 25 4 4 4 2 7" xfId="23828" xr:uid="{00000000-0005-0000-0000-00001A5D0000}"/>
    <cellStyle name="Normal 25 4 4 4 3" xfId="23829" xr:uid="{00000000-0005-0000-0000-00001B5D0000}"/>
    <cellStyle name="Normal 25 4 4 4 3 2" xfId="23830" xr:uid="{00000000-0005-0000-0000-00001C5D0000}"/>
    <cellStyle name="Normal 25 4 4 4 3 2 2" xfId="23831" xr:uid="{00000000-0005-0000-0000-00001D5D0000}"/>
    <cellStyle name="Normal 25 4 4 4 3 3" xfId="23832" xr:uid="{00000000-0005-0000-0000-00001E5D0000}"/>
    <cellStyle name="Normal 25 4 4 4 3 4" xfId="23833" xr:uid="{00000000-0005-0000-0000-00001F5D0000}"/>
    <cellStyle name="Normal 25 4 4 4 3 5" xfId="23834" xr:uid="{00000000-0005-0000-0000-0000205D0000}"/>
    <cellStyle name="Normal 25 4 4 4 4" xfId="23835" xr:uid="{00000000-0005-0000-0000-0000215D0000}"/>
    <cellStyle name="Normal 25 4 4 4 4 2" xfId="23836" xr:uid="{00000000-0005-0000-0000-0000225D0000}"/>
    <cellStyle name="Normal 25 4 4 4 5" xfId="23837" xr:uid="{00000000-0005-0000-0000-0000235D0000}"/>
    <cellStyle name="Normal 25 4 4 4 5 2" xfId="23838" xr:uid="{00000000-0005-0000-0000-0000245D0000}"/>
    <cellStyle name="Normal 25 4 4 4 6" xfId="23839" xr:uid="{00000000-0005-0000-0000-0000255D0000}"/>
    <cellStyle name="Normal 25 4 4 4 7" xfId="23840" xr:uid="{00000000-0005-0000-0000-0000265D0000}"/>
    <cellStyle name="Normal 25 4 4 4 8" xfId="23841" xr:uid="{00000000-0005-0000-0000-0000275D0000}"/>
    <cellStyle name="Normal 25 4 4 4 9" xfId="23842" xr:uid="{00000000-0005-0000-0000-0000285D0000}"/>
    <cellStyle name="Normal 25 4 4 5" xfId="23843" xr:uid="{00000000-0005-0000-0000-0000295D0000}"/>
    <cellStyle name="Normal 25 4 4 5 2" xfId="23844" xr:uid="{00000000-0005-0000-0000-00002A5D0000}"/>
    <cellStyle name="Normal 25 4 4 5 2 2" xfId="23845" xr:uid="{00000000-0005-0000-0000-00002B5D0000}"/>
    <cellStyle name="Normal 25 4 4 5 2 2 2" xfId="23846" xr:uid="{00000000-0005-0000-0000-00002C5D0000}"/>
    <cellStyle name="Normal 25 4 4 5 2 3" xfId="23847" xr:uid="{00000000-0005-0000-0000-00002D5D0000}"/>
    <cellStyle name="Normal 25 4 4 5 2 3 2" xfId="23848" xr:uid="{00000000-0005-0000-0000-00002E5D0000}"/>
    <cellStyle name="Normal 25 4 4 5 2 4" xfId="23849" xr:uid="{00000000-0005-0000-0000-00002F5D0000}"/>
    <cellStyle name="Normal 25 4 4 5 2 5" xfId="23850" xr:uid="{00000000-0005-0000-0000-0000305D0000}"/>
    <cellStyle name="Normal 25 4 4 5 2 6" xfId="23851" xr:uid="{00000000-0005-0000-0000-0000315D0000}"/>
    <cellStyle name="Normal 25 4 4 5 2 7" xfId="23852" xr:uid="{00000000-0005-0000-0000-0000325D0000}"/>
    <cellStyle name="Normal 25 4 4 5 3" xfId="23853" xr:uid="{00000000-0005-0000-0000-0000335D0000}"/>
    <cellStyle name="Normal 25 4 4 5 3 2" xfId="23854" xr:uid="{00000000-0005-0000-0000-0000345D0000}"/>
    <cellStyle name="Normal 25 4 4 5 3 2 2" xfId="23855" xr:uid="{00000000-0005-0000-0000-0000355D0000}"/>
    <cellStyle name="Normal 25 4 4 5 3 3" xfId="23856" xr:uid="{00000000-0005-0000-0000-0000365D0000}"/>
    <cellStyle name="Normal 25 4 4 5 3 4" xfId="23857" xr:uid="{00000000-0005-0000-0000-0000375D0000}"/>
    <cellStyle name="Normal 25 4 4 5 3 5" xfId="23858" xr:uid="{00000000-0005-0000-0000-0000385D0000}"/>
    <cellStyle name="Normal 25 4 4 5 4" xfId="23859" xr:uid="{00000000-0005-0000-0000-0000395D0000}"/>
    <cellStyle name="Normal 25 4 4 5 4 2" xfId="23860" xr:uid="{00000000-0005-0000-0000-00003A5D0000}"/>
    <cellStyle name="Normal 25 4 4 5 5" xfId="23861" xr:uid="{00000000-0005-0000-0000-00003B5D0000}"/>
    <cellStyle name="Normal 25 4 4 5 5 2" xfId="23862" xr:uid="{00000000-0005-0000-0000-00003C5D0000}"/>
    <cellStyle name="Normal 25 4 4 5 6" xfId="23863" xr:uid="{00000000-0005-0000-0000-00003D5D0000}"/>
    <cellStyle name="Normal 25 4 4 5 7" xfId="23864" xr:uid="{00000000-0005-0000-0000-00003E5D0000}"/>
    <cellStyle name="Normal 25 4 4 5 8" xfId="23865" xr:uid="{00000000-0005-0000-0000-00003F5D0000}"/>
    <cellStyle name="Normal 25 4 4 5 9" xfId="23866" xr:uid="{00000000-0005-0000-0000-0000405D0000}"/>
    <cellStyle name="Normal 25 4 4 6" xfId="23867" xr:uid="{00000000-0005-0000-0000-0000415D0000}"/>
    <cellStyle name="Normal 25 4 4 6 2" xfId="23868" xr:uid="{00000000-0005-0000-0000-0000425D0000}"/>
    <cellStyle name="Normal 25 4 4 6 2 2" xfId="23869" xr:uid="{00000000-0005-0000-0000-0000435D0000}"/>
    <cellStyle name="Normal 25 4 4 6 2 2 2" xfId="23870" xr:uid="{00000000-0005-0000-0000-0000445D0000}"/>
    <cellStyle name="Normal 25 4 4 6 2 3" xfId="23871" xr:uid="{00000000-0005-0000-0000-0000455D0000}"/>
    <cellStyle name="Normal 25 4 4 6 2 3 2" xfId="23872" xr:uid="{00000000-0005-0000-0000-0000465D0000}"/>
    <cellStyle name="Normal 25 4 4 6 2 4" xfId="23873" xr:uid="{00000000-0005-0000-0000-0000475D0000}"/>
    <cellStyle name="Normal 25 4 4 6 2 5" xfId="23874" xr:uid="{00000000-0005-0000-0000-0000485D0000}"/>
    <cellStyle name="Normal 25 4 4 6 2 6" xfId="23875" xr:uid="{00000000-0005-0000-0000-0000495D0000}"/>
    <cellStyle name="Normal 25 4 4 6 2 7" xfId="23876" xr:uid="{00000000-0005-0000-0000-00004A5D0000}"/>
    <cellStyle name="Normal 25 4 4 6 3" xfId="23877" xr:uid="{00000000-0005-0000-0000-00004B5D0000}"/>
    <cellStyle name="Normal 25 4 4 6 3 2" xfId="23878" xr:uid="{00000000-0005-0000-0000-00004C5D0000}"/>
    <cellStyle name="Normal 25 4 4 6 3 2 2" xfId="23879" xr:uid="{00000000-0005-0000-0000-00004D5D0000}"/>
    <cellStyle name="Normal 25 4 4 6 3 3" xfId="23880" xr:uid="{00000000-0005-0000-0000-00004E5D0000}"/>
    <cellStyle name="Normal 25 4 4 6 3 4" xfId="23881" xr:uid="{00000000-0005-0000-0000-00004F5D0000}"/>
    <cellStyle name="Normal 25 4 4 6 3 5" xfId="23882" xr:uid="{00000000-0005-0000-0000-0000505D0000}"/>
    <cellStyle name="Normal 25 4 4 6 4" xfId="23883" xr:uid="{00000000-0005-0000-0000-0000515D0000}"/>
    <cellStyle name="Normal 25 4 4 6 4 2" xfId="23884" xr:uid="{00000000-0005-0000-0000-0000525D0000}"/>
    <cellStyle name="Normal 25 4 4 6 5" xfId="23885" xr:uid="{00000000-0005-0000-0000-0000535D0000}"/>
    <cellStyle name="Normal 25 4 4 6 5 2" xfId="23886" xr:uid="{00000000-0005-0000-0000-0000545D0000}"/>
    <cellStyle name="Normal 25 4 4 6 6" xfId="23887" xr:uid="{00000000-0005-0000-0000-0000555D0000}"/>
    <cellStyle name="Normal 25 4 4 6 7" xfId="23888" xr:uid="{00000000-0005-0000-0000-0000565D0000}"/>
    <cellStyle name="Normal 25 4 4 6 8" xfId="23889" xr:uid="{00000000-0005-0000-0000-0000575D0000}"/>
    <cellStyle name="Normal 25 4 4 6 9" xfId="23890" xr:uid="{00000000-0005-0000-0000-0000585D0000}"/>
    <cellStyle name="Normal 25 4 4 7" xfId="23891" xr:uid="{00000000-0005-0000-0000-0000595D0000}"/>
    <cellStyle name="Normal 25 4 4 7 2" xfId="23892" xr:uid="{00000000-0005-0000-0000-00005A5D0000}"/>
    <cellStyle name="Normal 25 4 4 7 2 2" xfId="23893" xr:uid="{00000000-0005-0000-0000-00005B5D0000}"/>
    <cellStyle name="Normal 25 4 4 7 2 2 2" xfId="23894" xr:uid="{00000000-0005-0000-0000-00005C5D0000}"/>
    <cellStyle name="Normal 25 4 4 7 2 3" xfId="23895" xr:uid="{00000000-0005-0000-0000-00005D5D0000}"/>
    <cellStyle name="Normal 25 4 4 7 2 4" xfId="23896" xr:uid="{00000000-0005-0000-0000-00005E5D0000}"/>
    <cellStyle name="Normal 25 4 4 7 2 5" xfId="23897" xr:uid="{00000000-0005-0000-0000-00005F5D0000}"/>
    <cellStyle name="Normal 25 4 4 7 3" xfId="23898" xr:uid="{00000000-0005-0000-0000-0000605D0000}"/>
    <cellStyle name="Normal 25 4 4 7 3 2" xfId="23899" xr:uid="{00000000-0005-0000-0000-0000615D0000}"/>
    <cellStyle name="Normal 25 4 4 7 4" xfId="23900" xr:uid="{00000000-0005-0000-0000-0000625D0000}"/>
    <cellStyle name="Normal 25 4 4 7 4 2" xfId="23901" xr:uid="{00000000-0005-0000-0000-0000635D0000}"/>
    <cellStyle name="Normal 25 4 4 7 5" xfId="23902" xr:uid="{00000000-0005-0000-0000-0000645D0000}"/>
    <cellStyle name="Normal 25 4 4 7 6" xfId="23903" xr:uid="{00000000-0005-0000-0000-0000655D0000}"/>
    <cellStyle name="Normal 25 4 4 7 7" xfId="23904" xr:uid="{00000000-0005-0000-0000-0000665D0000}"/>
    <cellStyle name="Normal 25 4 4 7 8" xfId="23905" xr:uid="{00000000-0005-0000-0000-0000675D0000}"/>
    <cellStyle name="Normal 25 4 4 8" xfId="23906" xr:uid="{00000000-0005-0000-0000-0000685D0000}"/>
    <cellStyle name="Normal 25 4 4 8 2" xfId="23907" xr:uid="{00000000-0005-0000-0000-0000695D0000}"/>
    <cellStyle name="Normal 25 4 4 8 2 2" xfId="23908" xr:uid="{00000000-0005-0000-0000-00006A5D0000}"/>
    <cellStyle name="Normal 25 4 4 8 3" xfId="23909" xr:uid="{00000000-0005-0000-0000-00006B5D0000}"/>
    <cellStyle name="Normal 25 4 4 8 3 2" xfId="23910" xr:uid="{00000000-0005-0000-0000-00006C5D0000}"/>
    <cellStyle name="Normal 25 4 4 8 4" xfId="23911" xr:uid="{00000000-0005-0000-0000-00006D5D0000}"/>
    <cellStyle name="Normal 25 4 4 8 5" xfId="23912" xr:uid="{00000000-0005-0000-0000-00006E5D0000}"/>
    <cellStyle name="Normal 25 4 4 8 6" xfId="23913" xr:uid="{00000000-0005-0000-0000-00006F5D0000}"/>
    <cellStyle name="Normal 25 4 4 8 7" xfId="23914" xr:uid="{00000000-0005-0000-0000-0000705D0000}"/>
    <cellStyle name="Normal 25 4 4 9" xfId="23915" xr:uid="{00000000-0005-0000-0000-0000715D0000}"/>
    <cellStyle name="Normal 25 4 4 9 2" xfId="23916" xr:uid="{00000000-0005-0000-0000-0000725D0000}"/>
    <cellStyle name="Normal 25 4 4 9 2 2" xfId="23917" xr:uid="{00000000-0005-0000-0000-0000735D0000}"/>
    <cellStyle name="Normal 25 4 4 9 3" xfId="23918" xr:uid="{00000000-0005-0000-0000-0000745D0000}"/>
    <cellStyle name="Normal 25 4 4 9 4" xfId="23919" xr:uid="{00000000-0005-0000-0000-0000755D0000}"/>
    <cellStyle name="Normal 25 4 4 9 5" xfId="23920" xr:uid="{00000000-0005-0000-0000-0000765D0000}"/>
    <cellStyle name="Normal 25 4 5" xfId="23921" xr:uid="{00000000-0005-0000-0000-0000775D0000}"/>
    <cellStyle name="Normal 25 4 5 2" xfId="23922" xr:uid="{00000000-0005-0000-0000-0000785D0000}"/>
    <cellStyle name="Normal 25 4 5 2 2" xfId="23923" xr:uid="{00000000-0005-0000-0000-0000795D0000}"/>
    <cellStyle name="Normal 25 4 5 2 2 2" xfId="23924" xr:uid="{00000000-0005-0000-0000-00007A5D0000}"/>
    <cellStyle name="Normal 25 4 5 2 3" xfId="23925" xr:uid="{00000000-0005-0000-0000-00007B5D0000}"/>
    <cellStyle name="Normal 25 4 5 2 4" xfId="23926" xr:uid="{00000000-0005-0000-0000-00007C5D0000}"/>
    <cellStyle name="Normal 25 4 5 2 5" xfId="23927" xr:uid="{00000000-0005-0000-0000-00007D5D0000}"/>
    <cellStyle name="Normal 25 4 5 3" xfId="23928" xr:uid="{00000000-0005-0000-0000-00007E5D0000}"/>
    <cellStyle name="Normal 25 4 5 3 2" xfId="23929" xr:uid="{00000000-0005-0000-0000-00007F5D0000}"/>
    <cellStyle name="Normal 25 4 5 4" xfId="23930" xr:uid="{00000000-0005-0000-0000-0000805D0000}"/>
    <cellStyle name="Normal 25 4 5 4 2" xfId="23931" xr:uid="{00000000-0005-0000-0000-0000815D0000}"/>
    <cellStyle name="Normal 25 4 5 5" xfId="23932" xr:uid="{00000000-0005-0000-0000-0000825D0000}"/>
    <cellStyle name="Normal 25 4 5 6" xfId="23933" xr:uid="{00000000-0005-0000-0000-0000835D0000}"/>
    <cellStyle name="Normal 25 4 5 7" xfId="23934" xr:uid="{00000000-0005-0000-0000-0000845D0000}"/>
    <cellStyle name="Normal 25 4 5 8" xfId="23935" xr:uid="{00000000-0005-0000-0000-0000855D0000}"/>
    <cellStyle name="Normal 25 4 6" xfId="23936" xr:uid="{00000000-0005-0000-0000-0000865D0000}"/>
    <cellStyle name="Normal 25 4 6 2" xfId="23937" xr:uid="{00000000-0005-0000-0000-0000875D0000}"/>
    <cellStyle name="Normal 25 4 6 2 2" xfId="23938" xr:uid="{00000000-0005-0000-0000-0000885D0000}"/>
    <cellStyle name="Normal 25 4 6 2 2 2" xfId="23939" xr:uid="{00000000-0005-0000-0000-0000895D0000}"/>
    <cellStyle name="Normal 25 4 6 2 3" xfId="23940" xr:uid="{00000000-0005-0000-0000-00008A5D0000}"/>
    <cellStyle name="Normal 25 4 6 2 4" xfId="23941" xr:uid="{00000000-0005-0000-0000-00008B5D0000}"/>
    <cellStyle name="Normal 25 4 6 2 5" xfId="23942" xr:uid="{00000000-0005-0000-0000-00008C5D0000}"/>
    <cellStyle name="Normal 25 4 6 3" xfId="23943" xr:uid="{00000000-0005-0000-0000-00008D5D0000}"/>
    <cellStyle name="Normal 25 4 6 3 2" xfId="23944" xr:uid="{00000000-0005-0000-0000-00008E5D0000}"/>
    <cellStyle name="Normal 25 4 6 4" xfId="23945" xr:uid="{00000000-0005-0000-0000-00008F5D0000}"/>
    <cellStyle name="Normal 25 4 6 4 2" xfId="23946" xr:uid="{00000000-0005-0000-0000-0000905D0000}"/>
    <cellStyle name="Normal 25 4 6 5" xfId="23947" xr:uid="{00000000-0005-0000-0000-0000915D0000}"/>
    <cellStyle name="Normal 25 4 6 6" xfId="23948" xr:uid="{00000000-0005-0000-0000-0000925D0000}"/>
    <cellStyle name="Normal 25 4 6 7" xfId="23949" xr:uid="{00000000-0005-0000-0000-0000935D0000}"/>
    <cellStyle name="Normal 25 4 6 8" xfId="23950" xr:uid="{00000000-0005-0000-0000-0000945D0000}"/>
    <cellStyle name="Normal 25 5" xfId="23951" xr:uid="{00000000-0005-0000-0000-0000955D0000}"/>
    <cellStyle name="Normal 25 5 2" xfId="23952" xr:uid="{00000000-0005-0000-0000-0000965D0000}"/>
    <cellStyle name="Normal 25 5 2 10" xfId="23953" xr:uid="{00000000-0005-0000-0000-0000975D0000}"/>
    <cellStyle name="Normal 25 5 2 10 2" xfId="23954" xr:uid="{00000000-0005-0000-0000-0000985D0000}"/>
    <cellStyle name="Normal 25 5 2 10 2 2" xfId="23955" xr:uid="{00000000-0005-0000-0000-0000995D0000}"/>
    <cellStyle name="Normal 25 5 2 10 3" xfId="23956" xr:uid="{00000000-0005-0000-0000-00009A5D0000}"/>
    <cellStyle name="Normal 25 5 2 10 4" xfId="23957" xr:uid="{00000000-0005-0000-0000-00009B5D0000}"/>
    <cellStyle name="Normal 25 5 2 10 5" xfId="23958" xr:uid="{00000000-0005-0000-0000-00009C5D0000}"/>
    <cellStyle name="Normal 25 5 2 11" xfId="23959" xr:uid="{00000000-0005-0000-0000-00009D5D0000}"/>
    <cellStyle name="Normal 25 5 2 11 2" xfId="23960" xr:uid="{00000000-0005-0000-0000-00009E5D0000}"/>
    <cellStyle name="Normal 25 5 2 12" xfId="23961" xr:uid="{00000000-0005-0000-0000-00009F5D0000}"/>
    <cellStyle name="Normal 25 5 2 12 2" xfId="23962" xr:uid="{00000000-0005-0000-0000-0000A05D0000}"/>
    <cellStyle name="Normal 25 5 2 13" xfId="23963" xr:uid="{00000000-0005-0000-0000-0000A15D0000}"/>
    <cellStyle name="Normal 25 5 2 14" xfId="23964" xr:uid="{00000000-0005-0000-0000-0000A25D0000}"/>
    <cellStyle name="Normal 25 5 2 15" xfId="23965" xr:uid="{00000000-0005-0000-0000-0000A35D0000}"/>
    <cellStyle name="Normal 25 5 2 16" xfId="23966" xr:uid="{00000000-0005-0000-0000-0000A45D0000}"/>
    <cellStyle name="Normal 25 5 2 2" xfId="23967" xr:uid="{00000000-0005-0000-0000-0000A55D0000}"/>
    <cellStyle name="Normal 25 5 2 2 10" xfId="23968" xr:uid="{00000000-0005-0000-0000-0000A65D0000}"/>
    <cellStyle name="Normal 25 5 2 2 10 2" xfId="23969" xr:uid="{00000000-0005-0000-0000-0000A75D0000}"/>
    <cellStyle name="Normal 25 5 2 2 11" xfId="23970" xr:uid="{00000000-0005-0000-0000-0000A85D0000}"/>
    <cellStyle name="Normal 25 5 2 2 11 2" xfId="23971" xr:uid="{00000000-0005-0000-0000-0000A95D0000}"/>
    <cellStyle name="Normal 25 5 2 2 12" xfId="23972" xr:uid="{00000000-0005-0000-0000-0000AA5D0000}"/>
    <cellStyle name="Normal 25 5 2 2 13" xfId="23973" xr:uid="{00000000-0005-0000-0000-0000AB5D0000}"/>
    <cellStyle name="Normal 25 5 2 2 14" xfId="23974" xr:uid="{00000000-0005-0000-0000-0000AC5D0000}"/>
    <cellStyle name="Normal 25 5 2 2 15" xfId="23975" xr:uid="{00000000-0005-0000-0000-0000AD5D0000}"/>
    <cellStyle name="Normal 25 5 2 2 2" xfId="23976" xr:uid="{00000000-0005-0000-0000-0000AE5D0000}"/>
    <cellStyle name="Normal 25 5 2 2 3" xfId="23977" xr:uid="{00000000-0005-0000-0000-0000AF5D0000}"/>
    <cellStyle name="Normal 25 5 2 2 3 10" xfId="23978" xr:uid="{00000000-0005-0000-0000-0000B05D0000}"/>
    <cellStyle name="Normal 25 5 2 2 3 11" xfId="23979" xr:uid="{00000000-0005-0000-0000-0000B15D0000}"/>
    <cellStyle name="Normal 25 5 2 2 3 2" xfId="23980" xr:uid="{00000000-0005-0000-0000-0000B25D0000}"/>
    <cellStyle name="Normal 25 5 2 2 3 2 2" xfId="23981" xr:uid="{00000000-0005-0000-0000-0000B35D0000}"/>
    <cellStyle name="Normal 25 5 2 2 3 2 2 2" xfId="23982" xr:uid="{00000000-0005-0000-0000-0000B45D0000}"/>
    <cellStyle name="Normal 25 5 2 2 3 2 2 2 2" xfId="23983" xr:uid="{00000000-0005-0000-0000-0000B55D0000}"/>
    <cellStyle name="Normal 25 5 2 2 3 2 2 3" xfId="23984" xr:uid="{00000000-0005-0000-0000-0000B65D0000}"/>
    <cellStyle name="Normal 25 5 2 2 3 2 2 3 2" xfId="23985" xr:uid="{00000000-0005-0000-0000-0000B75D0000}"/>
    <cellStyle name="Normal 25 5 2 2 3 2 2 4" xfId="23986" xr:uid="{00000000-0005-0000-0000-0000B85D0000}"/>
    <cellStyle name="Normal 25 5 2 2 3 2 2 5" xfId="23987" xr:uid="{00000000-0005-0000-0000-0000B95D0000}"/>
    <cellStyle name="Normal 25 5 2 2 3 2 2 6" xfId="23988" xr:uid="{00000000-0005-0000-0000-0000BA5D0000}"/>
    <cellStyle name="Normal 25 5 2 2 3 2 2 7" xfId="23989" xr:uid="{00000000-0005-0000-0000-0000BB5D0000}"/>
    <cellStyle name="Normal 25 5 2 2 3 2 3" xfId="23990" xr:uid="{00000000-0005-0000-0000-0000BC5D0000}"/>
    <cellStyle name="Normal 25 5 2 2 3 2 3 2" xfId="23991" xr:uid="{00000000-0005-0000-0000-0000BD5D0000}"/>
    <cellStyle name="Normal 25 5 2 2 3 2 3 2 2" xfId="23992" xr:uid="{00000000-0005-0000-0000-0000BE5D0000}"/>
    <cellStyle name="Normal 25 5 2 2 3 2 3 3" xfId="23993" xr:uid="{00000000-0005-0000-0000-0000BF5D0000}"/>
    <cellStyle name="Normal 25 5 2 2 3 2 3 4" xfId="23994" xr:uid="{00000000-0005-0000-0000-0000C05D0000}"/>
    <cellStyle name="Normal 25 5 2 2 3 2 3 5" xfId="23995" xr:uid="{00000000-0005-0000-0000-0000C15D0000}"/>
    <cellStyle name="Normal 25 5 2 2 3 2 4" xfId="23996" xr:uid="{00000000-0005-0000-0000-0000C25D0000}"/>
    <cellStyle name="Normal 25 5 2 2 3 2 4 2" xfId="23997" xr:uid="{00000000-0005-0000-0000-0000C35D0000}"/>
    <cellStyle name="Normal 25 5 2 2 3 2 5" xfId="23998" xr:uid="{00000000-0005-0000-0000-0000C45D0000}"/>
    <cellStyle name="Normal 25 5 2 2 3 2 5 2" xfId="23999" xr:uid="{00000000-0005-0000-0000-0000C55D0000}"/>
    <cellStyle name="Normal 25 5 2 2 3 2 6" xfId="24000" xr:uid="{00000000-0005-0000-0000-0000C65D0000}"/>
    <cellStyle name="Normal 25 5 2 2 3 2 7" xfId="24001" xr:uid="{00000000-0005-0000-0000-0000C75D0000}"/>
    <cellStyle name="Normal 25 5 2 2 3 2 8" xfId="24002" xr:uid="{00000000-0005-0000-0000-0000C85D0000}"/>
    <cellStyle name="Normal 25 5 2 2 3 2 9" xfId="24003" xr:uid="{00000000-0005-0000-0000-0000C95D0000}"/>
    <cellStyle name="Normal 25 5 2 2 3 3" xfId="24004" xr:uid="{00000000-0005-0000-0000-0000CA5D0000}"/>
    <cellStyle name="Normal 25 5 2 2 3 3 2" xfId="24005" xr:uid="{00000000-0005-0000-0000-0000CB5D0000}"/>
    <cellStyle name="Normal 25 5 2 2 3 3 2 2" xfId="24006" xr:uid="{00000000-0005-0000-0000-0000CC5D0000}"/>
    <cellStyle name="Normal 25 5 2 2 3 3 2 2 2" xfId="24007" xr:uid="{00000000-0005-0000-0000-0000CD5D0000}"/>
    <cellStyle name="Normal 25 5 2 2 3 3 2 3" xfId="24008" xr:uid="{00000000-0005-0000-0000-0000CE5D0000}"/>
    <cellStyle name="Normal 25 5 2 2 3 3 2 4" xfId="24009" xr:uid="{00000000-0005-0000-0000-0000CF5D0000}"/>
    <cellStyle name="Normal 25 5 2 2 3 3 2 5" xfId="24010" xr:uid="{00000000-0005-0000-0000-0000D05D0000}"/>
    <cellStyle name="Normal 25 5 2 2 3 3 3" xfId="24011" xr:uid="{00000000-0005-0000-0000-0000D15D0000}"/>
    <cellStyle name="Normal 25 5 2 2 3 3 3 2" xfId="24012" xr:uid="{00000000-0005-0000-0000-0000D25D0000}"/>
    <cellStyle name="Normal 25 5 2 2 3 3 4" xfId="24013" xr:uid="{00000000-0005-0000-0000-0000D35D0000}"/>
    <cellStyle name="Normal 25 5 2 2 3 3 4 2" xfId="24014" xr:uid="{00000000-0005-0000-0000-0000D45D0000}"/>
    <cellStyle name="Normal 25 5 2 2 3 3 5" xfId="24015" xr:uid="{00000000-0005-0000-0000-0000D55D0000}"/>
    <cellStyle name="Normal 25 5 2 2 3 3 6" xfId="24016" xr:uid="{00000000-0005-0000-0000-0000D65D0000}"/>
    <cellStyle name="Normal 25 5 2 2 3 3 7" xfId="24017" xr:uid="{00000000-0005-0000-0000-0000D75D0000}"/>
    <cellStyle name="Normal 25 5 2 2 3 3 8" xfId="24018" xr:uid="{00000000-0005-0000-0000-0000D85D0000}"/>
    <cellStyle name="Normal 25 5 2 2 3 4" xfId="24019" xr:uid="{00000000-0005-0000-0000-0000D95D0000}"/>
    <cellStyle name="Normal 25 5 2 2 3 4 2" xfId="24020" xr:uid="{00000000-0005-0000-0000-0000DA5D0000}"/>
    <cellStyle name="Normal 25 5 2 2 3 4 2 2" xfId="24021" xr:uid="{00000000-0005-0000-0000-0000DB5D0000}"/>
    <cellStyle name="Normal 25 5 2 2 3 4 3" xfId="24022" xr:uid="{00000000-0005-0000-0000-0000DC5D0000}"/>
    <cellStyle name="Normal 25 5 2 2 3 4 3 2" xfId="24023" xr:uid="{00000000-0005-0000-0000-0000DD5D0000}"/>
    <cellStyle name="Normal 25 5 2 2 3 4 4" xfId="24024" xr:uid="{00000000-0005-0000-0000-0000DE5D0000}"/>
    <cellStyle name="Normal 25 5 2 2 3 4 5" xfId="24025" xr:uid="{00000000-0005-0000-0000-0000DF5D0000}"/>
    <cellStyle name="Normal 25 5 2 2 3 4 6" xfId="24026" xr:uid="{00000000-0005-0000-0000-0000E05D0000}"/>
    <cellStyle name="Normal 25 5 2 2 3 4 7" xfId="24027" xr:uid="{00000000-0005-0000-0000-0000E15D0000}"/>
    <cellStyle name="Normal 25 5 2 2 3 5" xfId="24028" xr:uid="{00000000-0005-0000-0000-0000E25D0000}"/>
    <cellStyle name="Normal 25 5 2 2 3 5 2" xfId="24029" xr:uid="{00000000-0005-0000-0000-0000E35D0000}"/>
    <cellStyle name="Normal 25 5 2 2 3 5 2 2" xfId="24030" xr:uid="{00000000-0005-0000-0000-0000E45D0000}"/>
    <cellStyle name="Normal 25 5 2 2 3 5 3" xfId="24031" xr:uid="{00000000-0005-0000-0000-0000E55D0000}"/>
    <cellStyle name="Normal 25 5 2 2 3 5 4" xfId="24032" xr:uid="{00000000-0005-0000-0000-0000E65D0000}"/>
    <cellStyle name="Normal 25 5 2 2 3 5 5" xfId="24033" xr:uid="{00000000-0005-0000-0000-0000E75D0000}"/>
    <cellStyle name="Normal 25 5 2 2 3 6" xfId="24034" xr:uid="{00000000-0005-0000-0000-0000E85D0000}"/>
    <cellStyle name="Normal 25 5 2 2 3 6 2" xfId="24035" xr:uid="{00000000-0005-0000-0000-0000E95D0000}"/>
    <cellStyle name="Normal 25 5 2 2 3 7" xfId="24036" xr:uid="{00000000-0005-0000-0000-0000EA5D0000}"/>
    <cellStyle name="Normal 25 5 2 2 3 7 2" xfId="24037" xr:uid="{00000000-0005-0000-0000-0000EB5D0000}"/>
    <cellStyle name="Normal 25 5 2 2 3 8" xfId="24038" xr:uid="{00000000-0005-0000-0000-0000EC5D0000}"/>
    <cellStyle name="Normal 25 5 2 2 3 9" xfId="24039" xr:uid="{00000000-0005-0000-0000-0000ED5D0000}"/>
    <cellStyle name="Normal 25 5 2 2 4" xfId="24040" xr:uid="{00000000-0005-0000-0000-0000EE5D0000}"/>
    <cellStyle name="Normal 25 5 2 2 4 2" xfId="24041" xr:uid="{00000000-0005-0000-0000-0000EF5D0000}"/>
    <cellStyle name="Normal 25 5 2 2 4 2 2" xfId="24042" xr:uid="{00000000-0005-0000-0000-0000F05D0000}"/>
    <cellStyle name="Normal 25 5 2 2 4 2 2 2" xfId="24043" xr:uid="{00000000-0005-0000-0000-0000F15D0000}"/>
    <cellStyle name="Normal 25 5 2 2 4 2 3" xfId="24044" xr:uid="{00000000-0005-0000-0000-0000F25D0000}"/>
    <cellStyle name="Normal 25 5 2 2 4 2 3 2" xfId="24045" xr:uid="{00000000-0005-0000-0000-0000F35D0000}"/>
    <cellStyle name="Normal 25 5 2 2 4 2 4" xfId="24046" xr:uid="{00000000-0005-0000-0000-0000F45D0000}"/>
    <cellStyle name="Normal 25 5 2 2 4 2 5" xfId="24047" xr:uid="{00000000-0005-0000-0000-0000F55D0000}"/>
    <cellStyle name="Normal 25 5 2 2 4 2 6" xfId="24048" xr:uid="{00000000-0005-0000-0000-0000F65D0000}"/>
    <cellStyle name="Normal 25 5 2 2 4 2 7" xfId="24049" xr:uid="{00000000-0005-0000-0000-0000F75D0000}"/>
    <cellStyle name="Normal 25 5 2 2 4 3" xfId="24050" xr:uid="{00000000-0005-0000-0000-0000F85D0000}"/>
    <cellStyle name="Normal 25 5 2 2 4 3 2" xfId="24051" xr:uid="{00000000-0005-0000-0000-0000F95D0000}"/>
    <cellStyle name="Normal 25 5 2 2 4 3 2 2" xfId="24052" xr:uid="{00000000-0005-0000-0000-0000FA5D0000}"/>
    <cellStyle name="Normal 25 5 2 2 4 3 3" xfId="24053" xr:uid="{00000000-0005-0000-0000-0000FB5D0000}"/>
    <cellStyle name="Normal 25 5 2 2 4 3 4" xfId="24054" xr:uid="{00000000-0005-0000-0000-0000FC5D0000}"/>
    <cellStyle name="Normal 25 5 2 2 4 3 5" xfId="24055" xr:uid="{00000000-0005-0000-0000-0000FD5D0000}"/>
    <cellStyle name="Normal 25 5 2 2 4 4" xfId="24056" xr:uid="{00000000-0005-0000-0000-0000FE5D0000}"/>
    <cellStyle name="Normal 25 5 2 2 4 4 2" xfId="24057" xr:uid="{00000000-0005-0000-0000-0000FF5D0000}"/>
    <cellStyle name="Normal 25 5 2 2 4 5" xfId="24058" xr:uid="{00000000-0005-0000-0000-0000005E0000}"/>
    <cellStyle name="Normal 25 5 2 2 4 5 2" xfId="24059" xr:uid="{00000000-0005-0000-0000-0000015E0000}"/>
    <cellStyle name="Normal 25 5 2 2 4 6" xfId="24060" xr:uid="{00000000-0005-0000-0000-0000025E0000}"/>
    <cellStyle name="Normal 25 5 2 2 4 7" xfId="24061" xr:uid="{00000000-0005-0000-0000-0000035E0000}"/>
    <cellStyle name="Normal 25 5 2 2 4 8" xfId="24062" xr:uid="{00000000-0005-0000-0000-0000045E0000}"/>
    <cellStyle name="Normal 25 5 2 2 4 9" xfId="24063" xr:uid="{00000000-0005-0000-0000-0000055E0000}"/>
    <cellStyle name="Normal 25 5 2 2 5" xfId="24064" xr:uid="{00000000-0005-0000-0000-0000065E0000}"/>
    <cellStyle name="Normal 25 5 2 2 5 2" xfId="24065" xr:uid="{00000000-0005-0000-0000-0000075E0000}"/>
    <cellStyle name="Normal 25 5 2 2 5 2 2" xfId="24066" xr:uid="{00000000-0005-0000-0000-0000085E0000}"/>
    <cellStyle name="Normal 25 5 2 2 5 2 2 2" xfId="24067" xr:uid="{00000000-0005-0000-0000-0000095E0000}"/>
    <cellStyle name="Normal 25 5 2 2 5 2 3" xfId="24068" xr:uid="{00000000-0005-0000-0000-00000A5E0000}"/>
    <cellStyle name="Normal 25 5 2 2 5 2 3 2" xfId="24069" xr:uid="{00000000-0005-0000-0000-00000B5E0000}"/>
    <cellStyle name="Normal 25 5 2 2 5 2 4" xfId="24070" xr:uid="{00000000-0005-0000-0000-00000C5E0000}"/>
    <cellStyle name="Normal 25 5 2 2 5 2 5" xfId="24071" xr:uid="{00000000-0005-0000-0000-00000D5E0000}"/>
    <cellStyle name="Normal 25 5 2 2 5 2 6" xfId="24072" xr:uid="{00000000-0005-0000-0000-00000E5E0000}"/>
    <cellStyle name="Normal 25 5 2 2 5 2 7" xfId="24073" xr:uid="{00000000-0005-0000-0000-00000F5E0000}"/>
    <cellStyle name="Normal 25 5 2 2 5 3" xfId="24074" xr:uid="{00000000-0005-0000-0000-0000105E0000}"/>
    <cellStyle name="Normal 25 5 2 2 5 3 2" xfId="24075" xr:uid="{00000000-0005-0000-0000-0000115E0000}"/>
    <cellStyle name="Normal 25 5 2 2 5 3 2 2" xfId="24076" xr:uid="{00000000-0005-0000-0000-0000125E0000}"/>
    <cellStyle name="Normal 25 5 2 2 5 3 3" xfId="24077" xr:uid="{00000000-0005-0000-0000-0000135E0000}"/>
    <cellStyle name="Normal 25 5 2 2 5 3 4" xfId="24078" xr:uid="{00000000-0005-0000-0000-0000145E0000}"/>
    <cellStyle name="Normal 25 5 2 2 5 3 5" xfId="24079" xr:uid="{00000000-0005-0000-0000-0000155E0000}"/>
    <cellStyle name="Normal 25 5 2 2 5 4" xfId="24080" xr:uid="{00000000-0005-0000-0000-0000165E0000}"/>
    <cellStyle name="Normal 25 5 2 2 5 4 2" xfId="24081" xr:uid="{00000000-0005-0000-0000-0000175E0000}"/>
    <cellStyle name="Normal 25 5 2 2 5 5" xfId="24082" xr:uid="{00000000-0005-0000-0000-0000185E0000}"/>
    <cellStyle name="Normal 25 5 2 2 5 5 2" xfId="24083" xr:uid="{00000000-0005-0000-0000-0000195E0000}"/>
    <cellStyle name="Normal 25 5 2 2 5 6" xfId="24084" xr:uid="{00000000-0005-0000-0000-00001A5E0000}"/>
    <cellStyle name="Normal 25 5 2 2 5 7" xfId="24085" xr:uid="{00000000-0005-0000-0000-00001B5E0000}"/>
    <cellStyle name="Normal 25 5 2 2 5 8" xfId="24086" xr:uid="{00000000-0005-0000-0000-00001C5E0000}"/>
    <cellStyle name="Normal 25 5 2 2 5 9" xfId="24087" xr:uid="{00000000-0005-0000-0000-00001D5E0000}"/>
    <cellStyle name="Normal 25 5 2 2 6" xfId="24088" xr:uid="{00000000-0005-0000-0000-00001E5E0000}"/>
    <cellStyle name="Normal 25 5 2 2 6 2" xfId="24089" xr:uid="{00000000-0005-0000-0000-00001F5E0000}"/>
    <cellStyle name="Normal 25 5 2 2 6 2 2" xfId="24090" xr:uid="{00000000-0005-0000-0000-0000205E0000}"/>
    <cellStyle name="Normal 25 5 2 2 6 2 2 2" xfId="24091" xr:uid="{00000000-0005-0000-0000-0000215E0000}"/>
    <cellStyle name="Normal 25 5 2 2 6 2 3" xfId="24092" xr:uid="{00000000-0005-0000-0000-0000225E0000}"/>
    <cellStyle name="Normal 25 5 2 2 6 2 3 2" xfId="24093" xr:uid="{00000000-0005-0000-0000-0000235E0000}"/>
    <cellStyle name="Normal 25 5 2 2 6 2 4" xfId="24094" xr:uid="{00000000-0005-0000-0000-0000245E0000}"/>
    <cellStyle name="Normal 25 5 2 2 6 2 5" xfId="24095" xr:uid="{00000000-0005-0000-0000-0000255E0000}"/>
    <cellStyle name="Normal 25 5 2 2 6 2 6" xfId="24096" xr:uid="{00000000-0005-0000-0000-0000265E0000}"/>
    <cellStyle name="Normal 25 5 2 2 6 2 7" xfId="24097" xr:uid="{00000000-0005-0000-0000-0000275E0000}"/>
    <cellStyle name="Normal 25 5 2 2 6 3" xfId="24098" xr:uid="{00000000-0005-0000-0000-0000285E0000}"/>
    <cellStyle name="Normal 25 5 2 2 6 3 2" xfId="24099" xr:uid="{00000000-0005-0000-0000-0000295E0000}"/>
    <cellStyle name="Normal 25 5 2 2 6 3 2 2" xfId="24100" xr:uid="{00000000-0005-0000-0000-00002A5E0000}"/>
    <cellStyle name="Normal 25 5 2 2 6 3 3" xfId="24101" xr:uid="{00000000-0005-0000-0000-00002B5E0000}"/>
    <cellStyle name="Normal 25 5 2 2 6 3 4" xfId="24102" xr:uid="{00000000-0005-0000-0000-00002C5E0000}"/>
    <cellStyle name="Normal 25 5 2 2 6 3 5" xfId="24103" xr:uid="{00000000-0005-0000-0000-00002D5E0000}"/>
    <cellStyle name="Normal 25 5 2 2 6 4" xfId="24104" xr:uid="{00000000-0005-0000-0000-00002E5E0000}"/>
    <cellStyle name="Normal 25 5 2 2 6 4 2" xfId="24105" xr:uid="{00000000-0005-0000-0000-00002F5E0000}"/>
    <cellStyle name="Normal 25 5 2 2 6 5" xfId="24106" xr:uid="{00000000-0005-0000-0000-0000305E0000}"/>
    <cellStyle name="Normal 25 5 2 2 6 5 2" xfId="24107" xr:uid="{00000000-0005-0000-0000-0000315E0000}"/>
    <cellStyle name="Normal 25 5 2 2 6 6" xfId="24108" xr:uid="{00000000-0005-0000-0000-0000325E0000}"/>
    <cellStyle name="Normal 25 5 2 2 6 7" xfId="24109" xr:uid="{00000000-0005-0000-0000-0000335E0000}"/>
    <cellStyle name="Normal 25 5 2 2 6 8" xfId="24110" xr:uid="{00000000-0005-0000-0000-0000345E0000}"/>
    <cellStyle name="Normal 25 5 2 2 6 9" xfId="24111" xr:uid="{00000000-0005-0000-0000-0000355E0000}"/>
    <cellStyle name="Normal 25 5 2 2 7" xfId="24112" xr:uid="{00000000-0005-0000-0000-0000365E0000}"/>
    <cellStyle name="Normal 25 5 2 2 7 2" xfId="24113" xr:uid="{00000000-0005-0000-0000-0000375E0000}"/>
    <cellStyle name="Normal 25 5 2 2 7 2 2" xfId="24114" xr:uid="{00000000-0005-0000-0000-0000385E0000}"/>
    <cellStyle name="Normal 25 5 2 2 7 2 2 2" xfId="24115" xr:uid="{00000000-0005-0000-0000-0000395E0000}"/>
    <cellStyle name="Normal 25 5 2 2 7 2 3" xfId="24116" xr:uid="{00000000-0005-0000-0000-00003A5E0000}"/>
    <cellStyle name="Normal 25 5 2 2 7 2 4" xfId="24117" xr:uid="{00000000-0005-0000-0000-00003B5E0000}"/>
    <cellStyle name="Normal 25 5 2 2 7 2 5" xfId="24118" xr:uid="{00000000-0005-0000-0000-00003C5E0000}"/>
    <cellStyle name="Normal 25 5 2 2 7 3" xfId="24119" xr:uid="{00000000-0005-0000-0000-00003D5E0000}"/>
    <cellStyle name="Normal 25 5 2 2 7 3 2" xfId="24120" xr:uid="{00000000-0005-0000-0000-00003E5E0000}"/>
    <cellStyle name="Normal 25 5 2 2 7 4" xfId="24121" xr:uid="{00000000-0005-0000-0000-00003F5E0000}"/>
    <cellStyle name="Normal 25 5 2 2 7 4 2" xfId="24122" xr:uid="{00000000-0005-0000-0000-0000405E0000}"/>
    <cellStyle name="Normal 25 5 2 2 7 5" xfId="24123" xr:uid="{00000000-0005-0000-0000-0000415E0000}"/>
    <cellStyle name="Normal 25 5 2 2 7 6" xfId="24124" xr:uid="{00000000-0005-0000-0000-0000425E0000}"/>
    <cellStyle name="Normal 25 5 2 2 7 7" xfId="24125" xr:uid="{00000000-0005-0000-0000-0000435E0000}"/>
    <cellStyle name="Normal 25 5 2 2 7 8" xfId="24126" xr:uid="{00000000-0005-0000-0000-0000445E0000}"/>
    <cellStyle name="Normal 25 5 2 2 8" xfId="24127" xr:uid="{00000000-0005-0000-0000-0000455E0000}"/>
    <cellStyle name="Normal 25 5 2 2 8 2" xfId="24128" xr:uid="{00000000-0005-0000-0000-0000465E0000}"/>
    <cellStyle name="Normal 25 5 2 2 8 2 2" xfId="24129" xr:uid="{00000000-0005-0000-0000-0000475E0000}"/>
    <cellStyle name="Normal 25 5 2 2 8 3" xfId="24130" xr:uid="{00000000-0005-0000-0000-0000485E0000}"/>
    <cellStyle name="Normal 25 5 2 2 8 3 2" xfId="24131" xr:uid="{00000000-0005-0000-0000-0000495E0000}"/>
    <cellStyle name="Normal 25 5 2 2 8 4" xfId="24132" xr:uid="{00000000-0005-0000-0000-00004A5E0000}"/>
    <cellStyle name="Normal 25 5 2 2 8 5" xfId="24133" xr:uid="{00000000-0005-0000-0000-00004B5E0000}"/>
    <cellStyle name="Normal 25 5 2 2 8 6" xfId="24134" xr:uid="{00000000-0005-0000-0000-00004C5E0000}"/>
    <cellStyle name="Normal 25 5 2 2 8 7" xfId="24135" xr:uid="{00000000-0005-0000-0000-00004D5E0000}"/>
    <cellStyle name="Normal 25 5 2 2 9" xfId="24136" xr:uid="{00000000-0005-0000-0000-00004E5E0000}"/>
    <cellStyle name="Normal 25 5 2 2 9 2" xfId="24137" xr:uid="{00000000-0005-0000-0000-00004F5E0000}"/>
    <cellStyle name="Normal 25 5 2 2 9 2 2" xfId="24138" xr:uid="{00000000-0005-0000-0000-0000505E0000}"/>
    <cellStyle name="Normal 25 5 2 2 9 3" xfId="24139" xr:uid="{00000000-0005-0000-0000-0000515E0000}"/>
    <cellStyle name="Normal 25 5 2 2 9 4" xfId="24140" xr:uid="{00000000-0005-0000-0000-0000525E0000}"/>
    <cellStyle name="Normal 25 5 2 2 9 5" xfId="24141" xr:uid="{00000000-0005-0000-0000-0000535E0000}"/>
    <cellStyle name="Normal 25 5 2 3" xfId="24142" xr:uid="{00000000-0005-0000-0000-0000545E0000}"/>
    <cellStyle name="Normal 25 5 2 4" xfId="24143" xr:uid="{00000000-0005-0000-0000-0000555E0000}"/>
    <cellStyle name="Normal 25 5 2 4 10" xfId="24144" xr:uid="{00000000-0005-0000-0000-0000565E0000}"/>
    <cellStyle name="Normal 25 5 2 4 11" xfId="24145" xr:uid="{00000000-0005-0000-0000-0000575E0000}"/>
    <cellStyle name="Normal 25 5 2 4 2" xfId="24146" xr:uid="{00000000-0005-0000-0000-0000585E0000}"/>
    <cellStyle name="Normal 25 5 2 4 2 2" xfId="24147" xr:uid="{00000000-0005-0000-0000-0000595E0000}"/>
    <cellStyle name="Normal 25 5 2 4 2 2 2" xfId="24148" xr:uid="{00000000-0005-0000-0000-00005A5E0000}"/>
    <cellStyle name="Normal 25 5 2 4 2 2 2 2" xfId="24149" xr:uid="{00000000-0005-0000-0000-00005B5E0000}"/>
    <cellStyle name="Normal 25 5 2 4 2 2 3" xfId="24150" xr:uid="{00000000-0005-0000-0000-00005C5E0000}"/>
    <cellStyle name="Normal 25 5 2 4 2 2 3 2" xfId="24151" xr:uid="{00000000-0005-0000-0000-00005D5E0000}"/>
    <cellStyle name="Normal 25 5 2 4 2 2 4" xfId="24152" xr:uid="{00000000-0005-0000-0000-00005E5E0000}"/>
    <cellStyle name="Normal 25 5 2 4 2 2 5" xfId="24153" xr:uid="{00000000-0005-0000-0000-00005F5E0000}"/>
    <cellStyle name="Normal 25 5 2 4 2 2 6" xfId="24154" xr:uid="{00000000-0005-0000-0000-0000605E0000}"/>
    <cellStyle name="Normal 25 5 2 4 2 2 7" xfId="24155" xr:uid="{00000000-0005-0000-0000-0000615E0000}"/>
    <cellStyle name="Normal 25 5 2 4 2 3" xfId="24156" xr:uid="{00000000-0005-0000-0000-0000625E0000}"/>
    <cellStyle name="Normal 25 5 2 4 2 3 2" xfId="24157" xr:uid="{00000000-0005-0000-0000-0000635E0000}"/>
    <cellStyle name="Normal 25 5 2 4 2 3 2 2" xfId="24158" xr:uid="{00000000-0005-0000-0000-0000645E0000}"/>
    <cellStyle name="Normal 25 5 2 4 2 3 3" xfId="24159" xr:uid="{00000000-0005-0000-0000-0000655E0000}"/>
    <cellStyle name="Normal 25 5 2 4 2 3 4" xfId="24160" xr:uid="{00000000-0005-0000-0000-0000665E0000}"/>
    <cellStyle name="Normal 25 5 2 4 2 3 5" xfId="24161" xr:uid="{00000000-0005-0000-0000-0000675E0000}"/>
    <cellStyle name="Normal 25 5 2 4 2 4" xfId="24162" xr:uid="{00000000-0005-0000-0000-0000685E0000}"/>
    <cellStyle name="Normal 25 5 2 4 2 4 2" xfId="24163" xr:uid="{00000000-0005-0000-0000-0000695E0000}"/>
    <cellStyle name="Normal 25 5 2 4 2 5" xfId="24164" xr:uid="{00000000-0005-0000-0000-00006A5E0000}"/>
    <cellStyle name="Normal 25 5 2 4 2 5 2" xfId="24165" xr:uid="{00000000-0005-0000-0000-00006B5E0000}"/>
    <cellStyle name="Normal 25 5 2 4 2 6" xfId="24166" xr:uid="{00000000-0005-0000-0000-00006C5E0000}"/>
    <cellStyle name="Normal 25 5 2 4 2 7" xfId="24167" xr:uid="{00000000-0005-0000-0000-00006D5E0000}"/>
    <cellStyle name="Normal 25 5 2 4 2 8" xfId="24168" xr:uid="{00000000-0005-0000-0000-00006E5E0000}"/>
    <cellStyle name="Normal 25 5 2 4 2 9" xfId="24169" xr:uid="{00000000-0005-0000-0000-00006F5E0000}"/>
    <cellStyle name="Normal 25 5 2 4 3" xfId="24170" xr:uid="{00000000-0005-0000-0000-0000705E0000}"/>
    <cellStyle name="Normal 25 5 2 4 3 2" xfId="24171" xr:uid="{00000000-0005-0000-0000-0000715E0000}"/>
    <cellStyle name="Normal 25 5 2 4 3 2 2" xfId="24172" xr:uid="{00000000-0005-0000-0000-0000725E0000}"/>
    <cellStyle name="Normal 25 5 2 4 3 2 2 2" xfId="24173" xr:uid="{00000000-0005-0000-0000-0000735E0000}"/>
    <cellStyle name="Normal 25 5 2 4 3 2 3" xfId="24174" xr:uid="{00000000-0005-0000-0000-0000745E0000}"/>
    <cellStyle name="Normal 25 5 2 4 3 2 4" xfId="24175" xr:uid="{00000000-0005-0000-0000-0000755E0000}"/>
    <cellStyle name="Normal 25 5 2 4 3 2 5" xfId="24176" xr:uid="{00000000-0005-0000-0000-0000765E0000}"/>
    <cellStyle name="Normal 25 5 2 4 3 3" xfId="24177" xr:uid="{00000000-0005-0000-0000-0000775E0000}"/>
    <cellStyle name="Normal 25 5 2 4 3 3 2" xfId="24178" xr:uid="{00000000-0005-0000-0000-0000785E0000}"/>
    <cellStyle name="Normal 25 5 2 4 3 4" xfId="24179" xr:uid="{00000000-0005-0000-0000-0000795E0000}"/>
    <cellStyle name="Normal 25 5 2 4 3 4 2" xfId="24180" xr:uid="{00000000-0005-0000-0000-00007A5E0000}"/>
    <cellStyle name="Normal 25 5 2 4 3 5" xfId="24181" xr:uid="{00000000-0005-0000-0000-00007B5E0000}"/>
    <cellStyle name="Normal 25 5 2 4 3 6" xfId="24182" xr:uid="{00000000-0005-0000-0000-00007C5E0000}"/>
    <cellStyle name="Normal 25 5 2 4 3 7" xfId="24183" xr:uid="{00000000-0005-0000-0000-00007D5E0000}"/>
    <cellStyle name="Normal 25 5 2 4 3 8" xfId="24184" xr:uid="{00000000-0005-0000-0000-00007E5E0000}"/>
    <cellStyle name="Normal 25 5 2 4 4" xfId="24185" xr:uid="{00000000-0005-0000-0000-00007F5E0000}"/>
    <cellStyle name="Normal 25 5 2 4 4 2" xfId="24186" xr:uid="{00000000-0005-0000-0000-0000805E0000}"/>
    <cellStyle name="Normal 25 5 2 4 4 2 2" xfId="24187" xr:uid="{00000000-0005-0000-0000-0000815E0000}"/>
    <cellStyle name="Normal 25 5 2 4 4 3" xfId="24188" xr:uid="{00000000-0005-0000-0000-0000825E0000}"/>
    <cellStyle name="Normal 25 5 2 4 4 3 2" xfId="24189" xr:uid="{00000000-0005-0000-0000-0000835E0000}"/>
    <cellStyle name="Normal 25 5 2 4 4 4" xfId="24190" xr:uid="{00000000-0005-0000-0000-0000845E0000}"/>
    <cellStyle name="Normal 25 5 2 4 4 5" xfId="24191" xr:uid="{00000000-0005-0000-0000-0000855E0000}"/>
    <cellStyle name="Normal 25 5 2 4 4 6" xfId="24192" xr:uid="{00000000-0005-0000-0000-0000865E0000}"/>
    <cellStyle name="Normal 25 5 2 4 4 7" xfId="24193" xr:uid="{00000000-0005-0000-0000-0000875E0000}"/>
    <cellStyle name="Normal 25 5 2 4 5" xfId="24194" xr:uid="{00000000-0005-0000-0000-0000885E0000}"/>
    <cellStyle name="Normal 25 5 2 4 5 2" xfId="24195" xr:uid="{00000000-0005-0000-0000-0000895E0000}"/>
    <cellStyle name="Normal 25 5 2 4 5 2 2" xfId="24196" xr:uid="{00000000-0005-0000-0000-00008A5E0000}"/>
    <cellStyle name="Normal 25 5 2 4 5 3" xfId="24197" xr:uid="{00000000-0005-0000-0000-00008B5E0000}"/>
    <cellStyle name="Normal 25 5 2 4 5 4" xfId="24198" xr:uid="{00000000-0005-0000-0000-00008C5E0000}"/>
    <cellStyle name="Normal 25 5 2 4 5 5" xfId="24199" xr:uid="{00000000-0005-0000-0000-00008D5E0000}"/>
    <cellStyle name="Normal 25 5 2 4 6" xfId="24200" xr:uid="{00000000-0005-0000-0000-00008E5E0000}"/>
    <cellStyle name="Normal 25 5 2 4 6 2" xfId="24201" xr:uid="{00000000-0005-0000-0000-00008F5E0000}"/>
    <cellStyle name="Normal 25 5 2 4 7" xfId="24202" xr:uid="{00000000-0005-0000-0000-0000905E0000}"/>
    <cellStyle name="Normal 25 5 2 4 7 2" xfId="24203" xr:uid="{00000000-0005-0000-0000-0000915E0000}"/>
    <cellStyle name="Normal 25 5 2 4 8" xfId="24204" xr:uid="{00000000-0005-0000-0000-0000925E0000}"/>
    <cellStyle name="Normal 25 5 2 4 9" xfId="24205" xr:uid="{00000000-0005-0000-0000-0000935E0000}"/>
    <cellStyle name="Normal 25 5 2 5" xfId="24206" xr:uid="{00000000-0005-0000-0000-0000945E0000}"/>
    <cellStyle name="Normal 25 5 2 5 10" xfId="24207" xr:uid="{00000000-0005-0000-0000-0000955E0000}"/>
    <cellStyle name="Normal 25 5 2 5 2" xfId="24208" xr:uid="{00000000-0005-0000-0000-0000965E0000}"/>
    <cellStyle name="Normal 25 5 2 5 2 2" xfId="24209" xr:uid="{00000000-0005-0000-0000-0000975E0000}"/>
    <cellStyle name="Normal 25 5 2 5 2 2 2" xfId="24210" xr:uid="{00000000-0005-0000-0000-0000985E0000}"/>
    <cellStyle name="Normal 25 5 2 5 2 2 2 2" xfId="24211" xr:uid="{00000000-0005-0000-0000-0000995E0000}"/>
    <cellStyle name="Normal 25 5 2 5 2 2 3" xfId="24212" xr:uid="{00000000-0005-0000-0000-00009A5E0000}"/>
    <cellStyle name="Normal 25 5 2 5 2 2 4" xfId="24213" xr:uid="{00000000-0005-0000-0000-00009B5E0000}"/>
    <cellStyle name="Normal 25 5 2 5 2 2 5" xfId="24214" xr:uid="{00000000-0005-0000-0000-00009C5E0000}"/>
    <cellStyle name="Normal 25 5 2 5 2 3" xfId="24215" xr:uid="{00000000-0005-0000-0000-00009D5E0000}"/>
    <cellStyle name="Normal 25 5 2 5 2 3 2" xfId="24216" xr:uid="{00000000-0005-0000-0000-00009E5E0000}"/>
    <cellStyle name="Normal 25 5 2 5 2 4" xfId="24217" xr:uid="{00000000-0005-0000-0000-00009F5E0000}"/>
    <cellStyle name="Normal 25 5 2 5 2 4 2" xfId="24218" xr:uid="{00000000-0005-0000-0000-0000A05E0000}"/>
    <cellStyle name="Normal 25 5 2 5 2 5" xfId="24219" xr:uid="{00000000-0005-0000-0000-0000A15E0000}"/>
    <cellStyle name="Normal 25 5 2 5 2 6" xfId="24220" xr:uid="{00000000-0005-0000-0000-0000A25E0000}"/>
    <cellStyle name="Normal 25 5 2 5 2 7" xfId="24221" xr:uid="{00000000-0005-0000-0000-0000A35E0000}"/>
    <cellStyle name="Normal 25 5 2 5 2 8" xfId="24222" xr:uid="{00000000-0005-0000-0000-0000A45E0000}"/>
    <cellStyle name="Normal 25 5 2 5 3" xfId="24223" xr:uid="{00000000-0005-0000-0000-0000A55E0000}"/>
    <cellStyle name="Normal 25 5 2 5 3 2" xfId="24224" xr:uid="{00000000-0005-0000-0000-0000A65E0000}"/>
    <cellStyle name="Normal 25 5 2 5 3 2 2" xfId="24225" xr:uid="{00000000-0005-0000-0000-0000A75E0000}"/>
    <cellStyle name="Normal 25 5 2 5 3 3" xfId="24226" xr:uid="{00000000-0005-0000-0000-0000A85E0000}"/>
    <cellStyle name="Normal 25 5 2 5 3 3 2" xfId="24227" xr:uid="{00000000-0005-0000-0000-0000A95E0000}"/>
    <cellStyle name="Normal 25 5 2 5 3 4" xfId="24228" xr:uid="{00000000-0005-0000-0000-0000AA5E0000}"/>
    <cellStyle name="Normal 25 5 2 5 3 5" xfId="24229" xr:uid="{00000000-0005-0000-0000-0000AB5E0000}"/>
    <cellStyle name="Normal 25 5 2 5 3 6" xfId="24230" xr:uid="{00000000-0005-0000-0000-0000AC5E0000}"/>
    <cellStyle name="Normal 25 5 2 5 3 7" xfId="24231" xr:uid="{00000000-0005-0000-0000-0000AD5E0000}"/>
    <cellStyle name="Normal 25 5 2 5 4" xfId="24232" xr:uid="{00000000-0005-0000-0000-0000AE5E0000}"/>
    <cellStyle name="Normal 25 5 2 5 4 2" xfId="24233" xr:uid="{00000000-0005-0000-0000-0000AF5E0000}"/>
    <cellStyle name="Normal 25 5 2 5 4 2 2" xfId="24234" xr:uid="{00000000-0005-0000-0000-0000B05E0000}"/>
    <cellStyle name="Normal 25 5 2 5 4 3" xfId="24235" xr:uid="{00000000-0005-0000-0000-0000B15E0000}"/>
    <cellStyle name="Normal 25 5 2 5 4 4" xfId="24236" xr:uid="{00000000-0005-0000-0000-0000B25E0000}"/>
    <cellStyle name="Normal 25 5 2 5 4 5" xfId="24237" xr:uid="{00000000-0005-0000-0000-0000B35E0000}"/>
    <cellStyle name="Normal 25 5 2 5 5" xfId="24238" xr:uid="{00000000-0005-0000-0000-0000B45E0000}"/>
    <cellStyle name="Normal 25 5 2 5 5 2" xfId="24239" xr:uid="{00000000-0005-0000-0000-0000B55E0000}"/>
    <cellStyle name="Normal 25 5 2 5 6" xfId="24240" xr:uid="{00000000-0005-0000-0000-0000B65E0000}"/>
    <cellStyle name="Normal 25 5 2 5 6 2" xfId="24241" xr:uid="{00000000-0005-0000-0000-0000B75E0000}"/>
    <cellStyle name="Normal 25 5 2 5 7" xfId="24242" xr:uid="{00000000-0005-0000-0000-0000B85E0000}"/>
    <cellStyle name="Normal 25 5 2 5 8" xfId="24243" xr:uid="{00000000-0005-0000-0000-0000B95E0000}"/>
    <cellStyle name="Normal 25 5 2 5 9" xfId="24244" xr:uid="{00000000-0005-0000-0000-0000BA5E0000}"/>
    <cellStyle name="Normal 25 5 2 6" xfId="24245" xr:uid="{00000000-0005-0000-0000-0000BB5E0000}"/>
    <cellStyle name="Normal 25 5 2 6 10" xfId="24246" xr:uid="{00000000-0005-0000-0000-0000BC5E0000}"/>
    <cellStyle name="Normal 25 5 2 6 2" xfId="24247" xr:uid="{00000000-0005-0000-0000-0000BD5E0000}"/>
    <cellStyle name="Normal 25 5 2 6 2 2" xfId="24248" xr:uid="{00000000-0005-0000-0000-0000BE5E0000}"/>
    <cellStyle name="Normal 25 5 2 6 2 2 2" xfId="24249" xr:uid="{00000000-0005-0000-0000-0000BF5E0000}"/>
    <cellStyle name="Normal 25 5 2 6 2 2 2 2" xfId="24250" xr:uid="{00000000-0005-0000-0000-0000C05E0000}"/>
    <cellStyle name="Normal 25 5 2 6 2 2 3" xfId="24251" xr:uid="{00000000-0005-0000-0000-0000C15E0000}"/>
    <cellStyle name="Normal 25 5 2 6 2 2 4" xfId="24252" xr:uid="{00000000-0005-0000-0000-0000C25E0000}"/>
    <cellStyle name="Normal 25 5 2 6 2 2 5" xfId="24253" xr:uid="{00000000-0005-0000-0000-0000C35E0000}"/>
    <cellStyle name="Normal 25 5 2 6 2 3" xfId="24254" xr:uid="{00000000-0005-0000-0000-0000C45E0000}"/>
    <cellStyle name="Normal 25 5 2 6 2 3 2" xfId="24255" xr:uid="{00000000-0005-0000-0000-0000C55E0000}"/>
    <cellStyle name="Normal 25 5 2 6 2 4" xfId="24256" xr:uid="{00000000-0005-0000-0000-0000C65E0000}"/>
    <cellStyle name="Normal 25 5 2 6 2 4 2" xfId="24257" xr:uid="{00000000-0005-0000-0000-0000C75E0000}"/>
    <cellStyle name="Normal 25 5 2 6 2 5" xfId="24258" xr:uid="{00000000-0005-0000-0000-0000C85E0000}"/>
    <cellStyle name="Normal 25 5 2 6 2 6" xfId="24259" xr:uid="{00000000-0005-0000-0000-0000C95E0000}"/>
    <cellStyle name="Normal 25 5 2 6 2 7" xfId="24260" xr:uid="{00000000-0005-0000-0000-0000CA5E0000}"/>
    <cellStyle name="Normal 25 5 2 6 2 8" xfId="24261" xr:uid="{00000000-0005-0000-0000-0000CB5E0000}"/>
    <cellStyle name="Normal 25 5 2 6 3" xfId="24262" xr:uid="{00000000-0005-0000-0000-0000CC5E0000}"/>
    <cellStyle name="Normal 25 5 2 6 3 2" xfId="24263" xr:uid="{00000000-0005-0000-0000-0000CD5E0000}"/>
    <cellStyle name="Normal 25 5 2 6 3 2 2" xfId="24264" xr:uid="{00000000-0005-0000-0000-0000CE5E0000}"/>
    <cellStyle name="Normal 25 5 2 6 3 3" xfId="24265" xr:uid="{00000000-0005-0000-0000-0000CF5E0000}"/>
    <cellStyle name="Normal 25 5 2 6 3 3 2" xfId="24266" xr:uid="{00000000-0005-0000-0000-0000D05E0000}"/>
    <cellStyle name="Normal 25 5 2 6 3 4" xfId="24267" xr:uid="{00000000-0005-0000-0000-0000D15E0000}"/>
    <cellStyle name="Normal 25 5 2 6 3 5" xfId="24268" xr:uid="{00000000-0005-0000-0000-0000D25E0000}"/>
    <cellStyle name="Normal 25 5 2 6 3 6" xfId="24269" xr:uid="{00000000-0005-0000-0000-0000D35E0000}"/>
    <cellStyle name="Normal 25 5 2 6 3 7" xfId="24270" xr:uid="{00000000-0005-0000-0000-0000D45E0000}"/>
    <cellStyle name="Normal 25 5 2 6 4" xfId="24271" xr:uid="{00000000-0005-0000-0000-0000D55E0000}"/>
    <cellStyle name="Normal 25 5 2 6 4 2" xfId="24272" xr:uid="{00000000-0005-0000-0000-0000D65E0000}"/>
    <cellStyle name="Normal 25 5 2 6 4 2 2" xfId="24273" xr:uid="{00000000-0005-0000-0000-0000D75E0000}"/>
    <cellStyle name="Normal 25 5 2 6 4 3" xfId="24274" xr:uid="{00000000-0005-0000-0000-0000D85E0000}"/>
    <cellStyle name="Normal 25 5 2 6 4 4" xfId="24275" xr:uid="{00000000-0005-0000-0000-0000D95E0000}"/>
    <cellStyle name="Normal 25 5 2 6 4 5" xfId="24276" xr:uid="{00000000-0005-0000-0000-0000DA5E0000}"/>
    <cellStyle name="Normal 25 5 2 6 5" xfId="24277" xr:uid="{00000000-0005-0000-0000-0000DB5E0000}"/>
    <cellStyle name="Normal 25 5 2 6 5 2" xfId="24278" xr:uid="{00000000-0005-0000-0000-0000DC5E0000}"/>
    <cellStyle name="Normal 25 5 2 6 6" xfId="24279" xr:uid="{00000000-0005-0000-0000-0000DD5E0000}"/>
    <cellStyle name="Normal 25 5 2 6 6 2" xfId="24280" xr:uid="{00000000-0005-0000-0000-0000DE5E0000}"/>
    <cellStyle name="Normal 25 5 2 6 7" xfId="24281" xr:uid="{00000000-0005-0000-0000-0000DF5E0000}"/>
    <cellStyle name="Normal 25 5 2 6 8" xfId="24282" xr:uid="{00000000-0005-0000-0000-0000E05E0000}"/>
    <cellStyle name="Normal 25 5 2 6 9" xfId="24283" xr:uid="{00000000-0005-0000-0000-0000E15E0000}"/>
    <cellStyle name="Normal 25 5 2 7" xfId="24284" xr:uid="{00000000-0005-0000-0000-0000E25E0000}"/>
    <cellStyle name="Normal 25 5 2 7 2" xfId="24285" xr:uid="{00000000-0005-0000-0000-0000E35E0000}"/>
    <cellStyle name="Normal 25 5 2 7 2 2" xfId="24286" xr:uid="{00000000-0005-0000-0000-0000E45E0000}"/>
    <cellStyle name="Normal 25 5 2 7 2 2 2" xfId="24287" xr:uid="{00000000-0005-0000-0000-0000E55E0000}"/>
    <cellStyle name="Normal 25 5 2 7 2 3" xfId="24288" xr:uid="{00000000-0005-0000-0000-0000E65E0000}"/>
    <cellStyle name="Normal 25 5 2 7 2 3 2" xfId="24289" xr:uid="{00000000-0005-0000-0000-0000E75E0000}"/>
    <cellStyle name="Normal 25 5 2 7 2 4" xfId="24290" xr:uid="{00000000-0005-0000-0000-0000E85E0000}"/>
    <cellStyle name="Normal 25 5 2 7 2 5" xfId="24291" xr:uid="{00000000-0005-0000-0000-0000E95E0000}"/>
    <cellStyle name="Normal 25 5 2 7 2 6" xfId="24292" xr:uid="{00000000-0005-0000-0000-0000EA5E0000}"/>
    <cellStyle name="Normal 25 5 2 7 2 7" xfId="24293" xr:uid="{00000000-0005-0000-0000-0000EB5E0000}"/>
    <cellStyle name="Normal 25 5 2 7 3" xfId="24294" xr:uid="{00000000-0005-0000-0000-0000EC5E0000}"/>
    <cellStyle name="Normal 25 5 2 7 3 2" xfId="24295" xr:uid="{00000000-0005-0000-0000-0000ED5E0000}"/>
    <cellStyle name="Normal 25 5 2 7 3 2 2" xfId="24296" xr:uid="{00000000-0005-0000-0000-0000EE5E0000}"/>
    <cellStyle name="Normal 25 5 2 7 3 3" xfId="24297" xr:uid="{00000000-0005-0000-0000-0000EF5E0000}"/>
    <cellStyle name="Normal 25 5 2 7 3 4" xfId="24298" xr:uid="{00000000-0005-0000-0000-0000F05E0000}"/>
    <cellStyle name="Normal 25 5 2 7 3 5" xfId="24299" xr:uid="{00000000-0005-0000-0000-0000F15E0000}"/>
    <cellStyle name="Normal 25 5 2 7 4" xfId="24300" xr:uid="{00000000-0005-0000-0000-0000F25E0000}"/>
    <cellStyle name="Normal 25 5 2 7 4 2" xfId="24301" xr:uid="{00000000-0005-0000-0000-0000F35E0000}"/>
    <cellStyle name="Normal 25 5 2 7 5" xfId="24302" xr:uid="{00000000-0005-0000-0000-0000F45E0000}"/>
    <cellStyle name="Normal 25 5 2 7 5 2" xfId="24303" xr:uid="{00000000-0005-0000-0000-0000F55E0000}"/>
    <cellStyle name="Normal 25 5 2 7 6" xfId="24304" xr:uid="{00000000-0005-0000-0000-0000F65E0000}"/>
    <cellStyle name="Normal 25 5 2 7 7" xfId="24305" xr:uid="{00000000-0005-0000-0000-0000F75E0000}"/>
    <cellStyle name="Normal 25 5 2 7 8" xfId="24306" xr:uid="{00000000-0005-0000-0000-0000F85E0000}"/>
    <cellStyle name="Normal 25 5 2 7 9" xfId="24307" xr:uid="{00000000-0005-0000-0000-0000F95E0000}"/>
    <cellStyle name="Normal 25 5 2 8" xfId="24308" xr:uid="{00000000-0005-0000-0000-0000FA5E0000}"/>
    <cellStyle name="Normal 25 5 2 8 2" xfId="24309" xr:uid="{00000000-0005-0000-0000-0000FB5E0000}"/>
    <cellStyle name="Normal 25 5 2 8 2 2" xfId="24310" xr:uid="{00000000-0005-0000-0000-0000FC5E0000}"/>
    <cellStyle name="Normal 25 5 2 8 2 2 2" xfId="24311" xr:uid="{00000000-0005-0000-0000-0000FD5E0000}"/>
    <cellStyle name="Normal 25 5 2 8 2 3" xfId="24312" xr:uid="{00000000-0005-0000-0000-0000FE5E0000}"/>
    <cellStyle name="Normal 25 5 2 8 2 4" xfId="24313" xr:uid="{00000000-0005-0000-0000-0000FF5E0000}"/>
    <cellStyle name="Normal 25 5 2 8 2 5" xfId="24314" xr:uid="{00000000-0005-0000-0000-0000005F0000}"/>
    <cellStyle name="Normal 25 5 2 8 3" xfId="24315" xr:uid="{00000000-0005-0000-0000-0000015F0000}"/>
    <cellStyle name="Normal 25 5 2 8 3 2" xfId="24316" xr:uid="{00000000-0005-0000-0000-0000025F0000}"/>
    <cellStyle name="Normal 25 5 2 8 4" xfId="24317" xr:uid="{00000000-0005-0000-0000-0000035F0000}"/>
    <cellStyle name="Normal 25 5 2 8 4 2" xfId="24318" xr:uid="{00000000-0005-0000-0000-0000045F0000}"/>
    <cellStyle name="Normal 25 5 2 8 5" xfId="24319" xr:uid="{00000000-0005-0000-0000-0000055F0000}"/>
    <cellStyle name="Normal 25 5 2 8 6" xfId="24320" xr:uid="{00000000-0005-0000-0000-0000065F0000}"/>
    <cellStyle name="Normal 25 5 2 8 7" xfId="24321" xr:uid="{00000000-0005-0000-0000-0000075F0000}"/>
    <cellStyle name="Normal 25 5 2 8 8" xfId="24322" xr:uid="{00000000-0005-0000-0000-0000085F0000}"/>
    <cellStyle name="Normal 25 5 2 9" xfId="24323" xr:uid="{00000000-0005-0000-0000-0000095F0000}"/>
    <cellStyle name="Normal 25 5 2 9 2" xfId="24324" xr:uid="{00000000-0005-0000-0000-00000A5F0000}"/>
    <cellStyle name="Normal 25 5 2 9 2 2" xfId="24325" xr:uid="{00000000-0005-0000-0000-00000B5F0000}"/>
    <cellStyle name="Normal 25 5 2 9 3" xfId="24326" xr:uid="{00000000-0005-0000-0000-00000C5F0000}"/>
    <cellStyle name="Normal 25 5 2 9 3 2" xfId="24327" xr:uid="{00000000-0005-0000-0000-00000D5F0000}"/>
    <cellStyle name="Normal 25 5 2 9 4" xfId="24328" xr:uid="{00000000-0005-0000-0000-00000E5F0000}"/>
    <cellStyle name="Normal 25 5 2 9 5" xfId="24329" xr:uid="{00000000-0005-0000-0000-00000F5F0000}"/>
    <cellStyle name="Normal 25 5 2 9 6" xfId="24330" xr:uid="{00000000-0005-0000-0000-0000105F0000}"/>
    <cellStyle name="Normal 25 5 2 9 7" xfId="24331" xr:uid="{00000000-0005-0000-0000-0000115F0000}"/>
    <cellStyle name="Normal 25 5 3" xfId="24332" xr:uid="{00000000-0005-0000-0000-0000125F0000}"/>
    <cellStyle name="Normal 25 5 3 10" xfId="24333" xr:uid="{00000000-0005-0000-0000-0000135F0000}"/>
    <cellStyle name="Normal 25 5 3 10 2" xfId="24334" xr:uid="{00000000-0005-0000-0000-0000145F0000}"/>
    <cellStyle name="Normal 25 5 3 11" xfId="24335" xr:uid="{00000000-0005-0000-0000-0000155F0000}"/>
    <cellStyle name="Normal 25 5 3 11 2" xfId="24336" xr:uid="{00000000-0005-0000-0000-0000165F0000}"/>
    <cellStyle name="Normal 25 5 3 12" xfId="24337" xr:uid="{00000000-0005-0000-0000-0000175F0000}"/>
    <cellStyle name="Normal 25 5 3 13" xfId="24338" xr:uid="{00000000-0005-0000-0000-0000185F0000}"/>
    <cellStyle name="Normal 25 5 3 14" xfId="24339" xr:uid="{00000000-0005-0000-0000-0000195F0000}"/>
    <cellStyle name="Normal 25 5 3 15" xfId="24340" xr:uid="{00000000-0005-0000-0000-00001A5F0000}"/>
    <cellStyle name="Normal 25 5 3 2" xfId="24341" xr:uid="{00000000-0005-0000-0000-00001B5F0000}"/>
    <cellStyle name="Normal 25 5 3 3" xfId="24342" xr:uid="{00000000-0005-0000-0000-00001C5F0000}"/>
    <cellStyle name="Normal 25 5 3 3 10" xfId="24343" xr:uid="{00000000-0005-0000-0000-00001D5F0000}"/>
    <cellStyle name="Normal 25 5 3 3 11" xfId="24344" xr:uid="{00000000-0005-0000-0000-00001E5F0000}"/>
    <cellStyle name="Normal 25 5 3 3 2" xfId="24345" xr:uid="{00000000-0005-0000-0000-00001F5F0000}"/>
    <cellStyle name="Normal 25 5 3 3 2 2" xfId="24346" xr:uid="{00000000-0005-0000-0000-0000205F0000}"/>
    <cellStyle name="Normal 25 5 3 3 2 2 2" xfId="24347" xr:uid="{00000000-0005-0000-0000-0000215F0000}"/>
    <cellStyle name="Normal 25 5 3 3 2 2 2 2" xfId="24348" xr:uid="{00000000-0005-0000-0000-0000225F0000}"/>
    <cellStyle name="Normal 25 5 3 3 2 2 3" xfId="24349" xr:uid="{00000000-0005-0000-0000-0000235F0000}"/>
    <cellStyle name="Normal 25 5 3 3 2 2 3 2" xfId="24350" xr:uid="{00000000-0005-0000-0000-0000245F0000}"/>
    <cellStyle name="Normal 25 5 3 3 2 2 4" xfId="24351" xr:uid="{00000000-0005-0000-0000-0000255F0000}"/>
    <cellStyle name="Normal 25 5 3 3 2 2 5" xfId="24352" xr:uid="{00000000-0005-0000-0000-0000265F0000}"/>
    <cellStyle name="Normal 25 5 3 3 2 2 6" xfId="24353" xr:uid="{00000000-0005-0000-0000-0000275F0000}"/>
    <cellStyle name="Normal 25 5 3 3 2 2 7" xfId="24354" xr:uid="{00000000-0005-0000-0000-0000285F0000}"/>
    <cellStyle name="Normal 25 5 3 3 2 3" xfId="24355" xr:uid="{00000000-0005-0000-0000-0000295F0000}"/>
    <cellStyle name="Normal 25 5 3 3 2 3 2" xfId="24356" xr:uid="{00000000-0005-0000-0000-00002A5F0000}"/>
    <cellStyle name="Normal 25 5 3 3 2 3 2 2" xfId="24357" xr:uid="{00000000-0005-0000-0000-00002B5F0000}"/>
    <cellStyle name="Normal 25 5 3 3 2 3 3" xfId="24358" xr:uid="{00000000-0005-0000-0000-00002C5F0000}"/>
    <cellStyle name="Normal 25 5 3 3 2 3 4" xfId="24359" xr:uid="{00000000-0005-0000-0000-00002D5F0000}"/>
    <cellStyle name="Normal 25 5 3 3 2 3 5" xfId="24360" xr:uid="{00000000-0005-0000-0000-00002E5F0000}"/>
    <cellStyle name="Normal 25 5 3 3 2 4" xfId="24361" xr:uid="{00000000-0005-0000-0000-00002F5F0000}"/>
    <cellStyle name="Normal 25 5 3 3 2 4 2" xfId="24362" xr:uid="{00000000-0005-0000-0000-0000305F0000}"/>
    <cellStyle name="Normal 25 5 3 3 2 5" xfId="24363" xr:uid="{00000000-0005-0000-0000-0000315F0000}"/>
    <cellStyle name="Normal 25 5 3 3 2 5 2" xfId="24364" xr:uid="{00000000-0005-0000-0000-0000325F0000}"/>
    <cellStyle name="Normal 25 5 3 3 2 6" xfId="24365" xr:uid="{00000000-0005-0000-0000-0000335F0000}"/>
    <cellStyle name="Normal 25 5 3 3 2 7" xfId="24366" xr:uid="{00000000-0005-0000-0000-0000345F0000}"/>
    <cellStyle name="Normal 25 5 3 3 2 8" xfId="24367" xr:uid="{00000000-0005-0000-0000-0000355F0000}"/>
    <cellStyle name="Normal 25 5 3 3 2 9" xfId="24368" xr:uid="{00000000-0005-0000-0000-0000365F0000}"/>
    <cellStyle name="Normal 25 5 3 3 3" xfId="24369" xr:uid="{00000000-0005-0000-0000-0000375F0000}"/>
    <cellStyle name="Normal 25 5 3 3 3 2" xfId="24370" xr:uid="{00000000-0005-0000-0000-0000385F0000}"/>
    <cellStyle name="Normal 25 5 3 3 3 2 2" xfId="24371" xr:uid="{00000000-0005-0000-0000-0000395F0000}"/>
    <cellStyle name="Normal 25 5 3 3 3 2 2 2" xfId="24372" xr:uid="{00000000-0005-0000-0000-00003A5F0000}"/>
    <cellStyle name="Normal 25 5 3 3 3 2 3" xfId="24373" xr:uid="{00000000-0005-0000-0000-00003B5F0000}"/>
    <cellStyle name="Normal 25 5 3 3 3 2 4" xfId="24374" xr:uid="{00000000-0005-0000-0000-00003C5F0000}"/>
    <cellStyle name="Normal 25 5 3 3 3 2 5" xfId="24375" xr:uid="{00000000-0005-0000-0000-00003D5F0000}"/>
    <cellStyle name="Normal 25 5 3 3 3 3" xfId="24376" xr:uid="{00000000-0005-0000-0000-00003E5F0000}"/>
    <cellStyle name="Normal 25 5 3 3 3 3 2" xfId="24377" xr:uid="{00000000-0005-0000-0000-00003F5F0000}"/>
    <cellStyle name="Normal 25 5 3 3 3 4" xfId="24378" xr:uid="{00000000-0005-0000-0000-0000405F0000}"/>
    <cellStyle name="Normal 25 5 3 3 3 4 2" xfId="24379" xr:uid="{00000000-0005-0000-0000-0000415F0000}"/>
    <cellStyle name="Normal 25 5 3 3 3 5" xfId="24380" xr:uid="{00000000-0005-0000-0000-0000425F0000}"/>
    <cellStyle name="Normal 25 5 3 3 3 6" xfId="24381" xr:uid="{00000000-0005-0000-0000-0000435F0000}"/>
    <cellStyle name="Normal 25 5 3 3 3 7" xfId="24382" xr:uid="{00000000-0005-0000-0000-0000445F0000}"/>
    <cellStyle name="Normal 25 5 3 3 3 8" xfId="24383" xr:uid="{00000000-0005-0000-0000-0000455F0000}"/>
    <cellStyle name="Normal 25 5 3 3 4" xfId="24384" xr:uid="{00000000-0005-0000-0000-0000465F0000}"/>
    <cellStyle name="Normal 25 5 3 3 4 2" xfId="24385" xr:uid="{00000000-0005-0000-0000-0000475F0000}"/>
    <cellStyle name="Normal 25 5 3 3 4 2 2" xfId="24386" xr:uid="{00000000-0005-0000-0000-0000485F0000}"/>
    <cellStyle name="Normal 25 5 3 3 4 3" xfId="24387" xr:uid="{00000000-0005-0000-0000-0000495F0000}"/>
    <cellStyle name="Normal 25 5 3 3 4 3 2" xfId="24388" xr:uid="{00000000-0005-0000-0000-00004A5F0000}"/>
    <cellStyle name="Normal 25 5 3 3 4 4" xfId="24389" xr:uid="{00000000-0005-0000-0000-00004B5F0000}"/>
    <cellStyle name="Normal 25 5 3 3 4 5" xfId="24390" xr:uid="{00000000-0005-0000-0000-00004C5F0000}"/>
    <cellStyle name="Normal 25 5 3 3 4 6" xfId="24391" xr:uid="{00000000-0005-0000-0000-00004D5F0000}"/>
    <cellStyle name="Normal 25 5 3 3 4 7" xfId="24392" xr:uid="{00000000-0005-0000-0000-00004E5F0000}"/>
    <cellStyle name="Normal 25 5 3 3 5" xfId="24393" xr:uid="{00000000-0005-0000-0000-00004F5F0000}"/>
    <cellStyle name="Normal 25 5 3 3 5 2" xfId="24394" xr:uid="{00000000-0005-0000-0000-0000505F0000}"/>
    <cellStyle name="Normal 25 5 3 3 5 2 2" xfId="24395" xr:uid="{00000000-0005-0000-0000-0000515F0000}"/>
    <cellStyle name="Normal 25 5 3 3 5 3" xfId="24396" xr:uid="{00000000-0005-0000-0000-0000525F0000}"/>
    <cellStyle name="Normal 25 5 3 3 5 4" xfId="24397" xr:uid="{00000000-0005-0000-0000-0000535F0000}"/>
    <cellStyle name="Normal 25 5 3 3 5 5" xfId="24398" xr:uid="{00000000-0005-0000-0000-0000545F0000}"/>
    <cellStyle name="Normal 25 5 3 3 6" xfId="24399" xr:uid="{00000000-0005-0000-0000-0000555F0000}"/>
    <cellStyle name="Normal 25 5 3 3 6 2" xfId="24400" xr:uid="{00000000-0005-0000-0000-0000565F0000}"/>
    <cellStyle name="Normal 25 5 3 3 7" xfId="24401" xr:uid="{00000000-0005-0000-0000-0000575F0000}"/>
    <cellStyle name="Normal 25 5 3 3 7 2" xfId="24402" xr:uid="{00000000-0005-0000-0000-0000585F0000}"/>
    <cellStyle name="Normal 25 5 3 3 8" xfId="24403" xr:uid="{00000000-0005-0000-0000-0000595F0000}"/>
    <cellStyle name="Normal 25 5 3 3 9" xfId="24404" xr:uid="{00000000-0005-0000-0000-00005A5F0000}"/>
    <cellStyle name="Normal 25 5 3 4" xfId="24405" xr:uid="{00000000-0005-0000-0000-00005B5F0000}"/>
    <cellStyle name="Normal 25 5 3 4 10" xfId="24406" xr:uid="{00000000-0005-0000-0000-00005C5F0000}"/>
    <cellStyle name="Normal 25 5 3 4 2" xfId="24407" xr:uid="{00000000-0005-0000-0000-00005D5F0000}"/>
    <cellStyle name="Normal 25 5 3 4 2 2" xfId="24408" xr:uid="{00000000-0005-0000-0000-00005E5F0000}"/>
    <cellStyle name="Normal 25 5 3 4 2 2 2" xfId="24409" xr:uid="{00000000-0005-0000-0000-00005F5F0000}"/>
    <cellStyle name="Normal 25 5 3 4 2 2 2 2" xfId="24410" xr:uid="{00000000-0005-0000-0000-0000605F0000}"/>
    <cellStyle name="Normal 25 5 3 4 2 2 3" xfId="24411" xr:uid="{00000000-0005-0000-0000-0000615F0000}"/>
    <cellStyle name="Normal 25 5 3 4 2 2 4" xfId="24412" xr:uid="{00000000-0005-0000-0000-0000625F0000}"/>
    <cellStyle name="Normal 25 5 3 4 2 2 5" xfId="24413" xr:uid="{00000000-0005-0000-0000-0000635F0000}"/>
    <cellStyle name="Normal 25 5 3 4 2 3" xfId="24414" xr:uid="{00000000-0005-0000-0000-0000645F0000}"/>
    <cellStyle name="Normal 25 5 3 4 2 3 2" xfId="24415" xr:uid="{00000000-0005-0000-0000-0000655F0000}"/>
    <cellStyle name="Normal 25 5 3 4 2 4" xfId="24416" xr:uid="{00000000-0005-0000-0000-0000665F0000}"/>
    <cellStyle name="Normal 25 5 3 4 2 4 2" xfId="24417" xr:uid="{00000000-0005-0000-0000-0000675F0000}"/>
    <cellStyle name="Normal 25 5 3 4 2 5" xfId="24418" xr:uid="{00000000-0005-0000-0000-0000685F0000}"/>
    <cellStyle name="Normal 25 5 3 4 2 6" xfId="24419" xr:uid="{00000000-0005-0000-0000-0000695F0000}"/>
    <cellStyle name="Normal 25 5 3 4 2 7" xfId="24420" xr:uid="{00000000-0005-0000-0000-00006A5F0000}"/>
    <cellStyle name="Normal 25 5 3 4 2 8" xfId="24421" xr:uid="{00000000-0005-0000-0000-00006B5F0000}"/>
    <cellStyle name="Normal 25 5 3 4 3" xfId="24422" xr:uid="{00000000-0005-0000-0000-00006C5F0000}"/>
    <cellStyle name="Normal 25 5 3 4 3 2" xfId="24423" xr:uid="{00000000-0005-0000-0000-00006D5F0000}"/>
    <cellStyle name="Normal 25 5 3 4 3 2 2" xfId="24424" xr:uid="{00000000-0005-0000-0000-00006E5F0000}"/>
    <cellStyle name="Normal 25 5 3 4 3 3" xfId="24425" xr:uid="{00000000-0005-0000-0000-00006F5F0000}"/>
    <cellStyle name="Normal 25 5 3 4 3 3 2" xfId="24426" xr:uid="{00000000-0005-0000-0000-0000705F0000}"/>
    <cellStyle name="Normal 25 5 3 4 3 4" xfId="24427" xr:uid="{00000000-0005-0000-0000-0000715F0000}"/>
    <cellStyle name="Normal 25 5 3 4 3 5" xfId="24428" xr:uid="{00000000-0005-0000-0000-0000725F0000}"/>
    <cellStyle name="Normal 25 5 3 4 3 6" xfId="24429" xr:uid="{00000000-0005-0000-0000-0000735F0000}"/>
    <cellStyle name="Normal 25 5 3 4 3 7" xfId="24430" xr:uid="{00000000-0005-0000-0000-0000745F0000}"/>
    <cellStyle name="Normal 25 5 3 4 4" xfId="24431" xr:uid="{00000000-0005-0000-0000-0000755F0000}"/>
    <cellStyle name="Normal 25 5 3 4 4 2" xfId="24432" xr:uid="{00000000-0005-0000-0000-0000765F0000}"/>
    <cellStyle name="Normal 25 5 3 4 4 2 2" xfId="24433" xr:uid="{00000000-0005-0000-0000-0000775F0000}"/>
    <cellStyle name="Normal 25 5 3 4 4 3" xfId="24434" xr:uid="{00000000-0005-0000-0000-0000785F0000}"/>
    <cellStyle name="Normal 25 5 3 4 4 4" xfId="24435" xr:uid="{00000000-0005-0000-0000-0000795F0000}"/>
    <cellStyle name="Normal 25 5 3 4 4 5" xfId="24436" xr:uid="{00000000-0005-0000-0000-00007A5F0000}"/>
    <cellStyle name="Normal 25 5 3 4 5" xfId="24437" xr:uid="{00000000-0005-0000-0000-00007B5F0000}"/>
    <cellStyle name="Normal 25 5 3 4 5 2" xfId="24438" xr:uid="{00000000-0005-0000-0000-00007C5F0000}"/>
    <cellStyle name="Normal 25 5 3 4 6" xfId="24439" xr:uid="{00000000-0005-0000-0000-00007D5F0000}"/>
    <cellStyle name="Normal 25 5 3 4 6 2" xfId="24440" xr:uid="{00000000-0005-0000-0000-00007E5F0000}"/>
    <cellStyle name="Normal 25 5 3 4 7" xfId="24441" xr:uid="{00000000-0005-0000-0000-00007F5F0000}"/>
    <cellStyle name="Normal 25 5 3 4 8" xfId="24442" xr:uid="{00000000-0005-0000-0000-0000805F0000}"/>
    <cellStyle name="Normal 25 5 3 4 9" xfId="24443" xr:uid="{00000000-0005-0000-0000-0000815F0000}"/>
    <cellStyle name="Normal 25 5 3 5" xfId="24444" xr:uid="{00000000-0005-0000-0000-0000825F0000}"/>
    <cellStyle name="Normal 25 5 3 5 10" xfId="24445" xr:uid="{00000000-0005-0000-0000-0000835F0000}"/>
    <cellStyle name="Normal 25 5 3 5 2" xfId="24446" xr:uid="{00000000-0005-0000-0000-0000845F0000}"/>
    <cellStyle name="Normal 25 5 3 5 2 2" xfId="24447" xr:uid="{00000000-0005-0000-0000-0000855F0000}"/>
    <cellStyle name="Normal 25 5 3 5 2 2 2" xfId="24448" xr:uid="{00000000-0005-0000-0000-0000865F0000}"/>
    <cellStyle name="Normal 25 5 3 5 2 2 2 2" xfId="24449" xr:uid="{00000000-0005-0000-0000-0000875F0000}"/>
    <cellStyle name="Normal 25 5 3 5 2 2 3" xfId="24450" xr:uid="{00000000-0005-0000-0000-0000885F0000}"/>
    <cellStyle name="Normal 25 5 3 5 2 2 4" xfId="24451" xr:uid="{00000000-0005-0000-0000-0000895F0000}"/>
    <cellStyle name="Normal 25 5 3 5 2 2 5" xfId="24452" xr:uid="{00000000-0005-0000-0000-00008A5F0000}"/>
    <cellStyle name="Normal 25 5 3 5 2 3" xfId="24453" xr:uid="{00000000-0005-0000-0000-00008B5F0000}"/>
    <cellStyle name="Normal 25 5 3 5 2 3 2" xfId="24454" xr:uid="{00000000-0005-0000-0000-00008C5F0000}"/>
    <cellStyle name="Normal 25 5 3 5 2 4" xfId="24455" xr:uid="{00000000-0005-0000-0000-00008D5F0000}"/>
    <cellStyle name="Normal 25 5 3 5 2 4 2" xfId="24456" xr:uid="{00000000-0005-0000-0000-00008E5F0000}"/>
    <cellStyle name="Normal 25 5 3 5 2 5" xfId="24457" xr:uid="{00000000-0005-0000-0000-00008F5F0000}"/>
    <cellStyle name="Normal 25 5 3 5 2 6" xfId="24458" xr:uid="{00000000-0005-0000-0000-0000905F0000}"/>
    <cellStyle name="Normal 25 5 3 5 2 7" xfId="24459" xr:uid="{00000000-0005-0000-0000-0000915F0000}"/>
    <cellStyle name="Normal 25 5 3 5 2 8" xfId="24460" xr:uid="{00000000-0005-0000-0000-0000925F0000}"/>
    <cellStyle name="Normal 25 5 3 5 3" xfId="24461" xr:uid="{00000000-0005-0000-0000-0000935F0000}"/>
    <cellStyle name="Normal 25 5 3 5 3 2" xfId="24462" xr:uid="{00000000-0005-0000-0000-0000945F0000}"/>
    <cellStyle name="Normal 25 5 3 5 3 2 2" xfId="24463" xr:uid="{00000000-0005-0000-0000-0000955F0000}"/>
    <cellStyle name="Normal 25 5 3 5 3 3" xfId="24464" xr:uid="{00000000-0005-0000-0000-0000965F0000}"/>
    <cellStyle name="Normal 25 5 3 5 3 3 2" xfId="24465" xr:uid="{00000000-0005-0000-0000-0000975F0000}"/>
    <cellStyle name="Normal 25 5 3 5 3 4" xfId="24466" xr:uid="{00000000-0005-0000-0000-0000985F0000}"/>
    <cellStyle name="Normal 25 5 3 5 3 5" xfId="24467" xr:uid="{00000000-0005-0000-0000-0000995F0000}"/>
    <cellStyle name="Normal 25 5 3 5 3 6" xfId="24468" xr:uid="{00000000-0005-0000-0000-00009A5F0000}"/>
    <cellStyle name="Normal 25 5 3 5 3 7" xfId="24469" xr:uid="{00000000-0005-0000-0000-00009B5F0000}"/>
    <cellStyle name="Normal 25 5 3 5 4" xfId="24470" xr:uid="{00000000-0005-0000-0000-00009C5F0000}"/>
    <cellStyle name="Normal 25 5 3 5 4 2" xfId="24471" xr:uid="{00000000-0005-0000-0000-00009D5F0000}"/>
    <cellStyle name="Normal 25 5 3 5 4 2 2" xfId="24472" xr:uid="{00000000-0005-0000-0000-00009E5F0000}"/>
    <cellStyle name="Normal 25 5 3 5 4 3" xfId="24473" xr:uid="{00000000-0005-0000-0000-00009F5F0000}"/>
    <cellStyle name="Normal 25 5 3 5 4 4" xfId="24474" xr:uid="{00000000-0005-0000-0000-0000A05F0000}"/>
    <cellStyle name="Normal 25 5 3 5 4 5" xfId="24475" xr:uid="{00000000-0005-0000-0000-0000A15F0000}"/>
    <cellStyle name="Normal 25 5 3 5 5" xfId="24476" xr:uid="{00000000-0005-0000-0000-0000A25F0000}"/>
    <cellStyle name="Normal 25 5 3 5 5 2" xfId="24477" xr:uid="{00000000-0005-0000-0000-0000A35F0000}"/>
    <cellStyle name="Normal 25 5 3 5 6" xfId="24478" xr:uid="{00000000-0005-0000-0000-0000A45F0000}"/>
    <cellStyle name="Normal 25 5 3 5 6 2" xfId="24479" xr:uid="{00000000-0005-0000-0000-0000A55F0000}"/>
    <cellStyle name="Normal 25 5 3 5 7" xfId="24480" xr:uid="{00000000-0005-0000-0000-0000A65F0000}"/>
    <cellStyle name="Normal 25 5 3 5 8" xfId="24481" xr:uid="{00000000-0005-0000-0000-0000A75F0000}"/>
    <cellStyle name="Normal 25 5 3 5 9" xfId="24482" xr:uid="{00000000-0005-0000-0000-0000A85F0000}"/>
    <cellStyle name="Normal 25 5 3 6" xfId="24483" xr:uid="{00000000-0005-0000-0000-0000A95F0000}"/>
    <cellStyle name="Normal 25 5 3 6 2" xfId="24484" xr:uid="{00000000-0005-0000-0000-0000AA5F0000}"/>
    <cellStyle name="Normal 25 5 3 6 2 2" xfId="24485" xr:uid="{00000000-0005-0000-0000-0000AB5F0000}"/>
    <cellStyle name="Normal 25 5 3 6 2 2 2" xfId="24486" xr:uid="{00000000-0005-0000-0000-0000AC5F0000}"/>
    <cellStyle name="Normal 25 5 3 6 2 3" xfId="24487" xr:uid="{00000000-0005-0000-0000-0000AD5F0000}"/>
    <cellStyle name="Normal 25 5 3 6 2 3 2" xfId="24488" xr:uid="{00000000-0005-0000-0000-0000AE5F0000}"/>
    <cellStyle name="Normal 25 5 3 6 2 4" xfId="24489" xr:uid="{00000000-0005-0000-0000-0000AF5F0000}"/>
    <cellStyle name="Normal 25 5 3 6 2 5" xfId="24490" xr:uid="{00000000-0005-0000-0000-0000B05F0000}"/>
    <cellStyle name="Normal 25 5 3 6 2 6" xfId="24491" xr:uid="{00000000-0005-0000-0000-0000B15F0000}"/>
    <cellStyle name="Normal 25 5 3 6 2 7" xfId="24492" xr:uid="{00000000-0005-0000-0000-0000B25F0000}"/>
    <cellStyle name="Normal 25 5 3 6 3" xfId="24493" xr:uid="{00000000-0005-0000-0000-0000B35F0000}"/>
    <cellStyle name="Normal 25 5 3 6 3 2" xfId="24494" xr:uid="{00000000-0005-0000-0000-0000B45F0000}"/>
    <cellStyle name="Normal 25 5 3 6 3 2 2" xfId="24495" xr:uid="{00000000-0005-0000-0000-0000B55F0000}"/>
    <cellStyle name="Normal 25 5 3 6 3 3" xfId="24496" xr:uid="{00000000-0005-0000-0000-0000B65F0000}"/>
    <cellStyle name="Normal 25 5 3 6 3 4" xfId="24497" xr:uid="{00000000-0005-0000-0000-0000B75F0000}"/>
    <cellStyle name="Normal 25 5 3 6 3 5" xfId="24498" xr:uid="{00000000-0005-0000-0000-0000B85F0000}"/>
    <cellStyle name="Normal 25 5 3 6 4" xfId="24499" xr:uid="{00000000-0005-0000-0000-0000B95F0000}"/>
    <cellStyle name="Normal 25 5 3 6 4 2" xfId="24500" xr:uid="{00000000-0005-0000-0000-0000BA5F0000}"/>
    <cellStyle name="Normal 25 5 3 6 5" xfId="24501" xr:uid="{00000000-0005-0000-0000-0000BB5F0000}"/>
    <cellStyle name="Normal 25 5 3 6 5 2" xfId="24502" xr:uid="{00000000-0005-0000-0000-0000BC5F0000}"/>
    <cellStyle name="Normal 25 5 3 6 6" xfId="24503" xr:uid="{00000000-0005-0000-0000-0000BD5F0000}"/>
    <cellStyle name="Normal 25 5 3 6 7" xfId="24504" xr:uid="{00000000-0005-0000-0000-0000BE5F0000}"/>
    <cellStyle name="Normal 25 5 3 6 8" xfId="24505" xr:uid="{00000000-0005-0000-0000-0000BF5F0000}"/>
    <cellStyle name="Normal 25 5 3 6 9" xfId="24506" xr:uid="{00000000-0005-0000-0000-0000C05F0000}"/>
    <cellStyle name="Normal 25 5 3 7" xfId="24507" xr:uid="{00000000-0005-0000-0000-0000C15F0000}"/>
    <cellStyle name="Normal 25 5 3 7 2" xfId="24508" xr:uid="{00000000-0005-0000-0000-0000C25F0000}"/>
    <cellStyle name="Normal 25 5 3 7 2 2" xfId="24509" xr:uid="{00000000-0005-0000-0000-0000C35F0000}"/>
    <cellStyle name="Normal 25 5 3 7 2 2 2" xfId="24510" xr:uid="{00000000-0005-0000-0000-0000C45F0000}"/>
    <cellStyle name="Normal 25 5 3 7 2 3" xfId="24511" xr:uid="{00000000-0005-0000-0000-0000C55F0000}"/>
    <cellStyle name="Normal 25 5 3 7 2 4" xfId="24512" xr:uid="{00000000-0005-0000-0000-0000C65F0000}"/>
    <cellStyle name="Normal 25 5 3 7 2 5" xfId="24513" xr:uid="{00000000-0005-0000-0000-0000C75F0000}"/>
    <cellStyle name="Normal 25 5 3 7 3" xfId="24514" xr:uid="{00000000-0005-0000-0000-0000C85F0000}"/>
    <cellStyle name="Normal 25 5 3 7 3 2" xfId="24515" xr:uid="{00000000-0005-0000-0000-0000C95F0000}"/>
    <cellStyle name="Normal 25 5 3 7 4" xfId="24516" xr:uid="{00000000-0005-0000-0000-0000CA5F0000}"/>
    <cellStyle name="Normal 25 5 3 7 4 2" xfId="24517" xr:uid="{00000000-0005-0000-0000-0000CB5F0000}"/>
    <cellStyle name="Normal 25 5 3 7 5" xfId="24518" xr:uid="{00000000-0005-0000-0000-0000CC5F0000}"/>
    <cellStyle name="Normal 25 5 3 7 6" xfId="24519" xr:uid="{00000000-0005-0000-0000-0000CD5F0000}"/>
    <cellStyle name="Normal 25 5 3 7 7" xfId="24520" xr:uid="{00000000-0005-0000-0000-0000CE5F0000}"/>
    <cellStyle name="Normal 25 5 3 7 8" xfId="24521" xr:uid="{00000000-0005-0000-0000-0000CF5F0000}"/>
    <cellStyle name="Normal 25 5 3 8" xfId="24522" xr:uid="{00000000-0005-0000-0000-0000D05F0000}"/>
    <cellStyle name="Normal 25 5 3 8 2" xfId="24523" xr:uid="{00000000-0005-0000-0000-0000D15F0000}"/>
    <cellStyle name="Normal 25 5 3 8 2 2" xfId="24524" xr:uid="{00000000-0005-0000-0000-0000D25F0000}"/>
    <cellStyle name="Normal 25 5 3 8 3" xfId="24525" xr:uid="{00000000-0005-0000-0000-0000D35F0000}"/>
    <cellStyle name="Normal 25 5 3 8 3 2" xfId="24526" xr:uid="{00000000-0005-0000-0000-0000D45F0000}"/>
    <cellStyle name="Normal 25 5 3 8 4" xfId="24527" xr:uid="{00000000-0005-0000-0000-0000D55F0000}"/>
    <cellStyle name="Normal 25 5 3 8 5" xfId="24528" xr:uid="{00000000-0005-0000-0000-0000D65F0000}"/>
    <cellStyle name="Normal 25 5 3 8 6" xfId="24529" xr:uid="{00000000-0005-0000-0000-0000D75F0000}"/>
    <cellStyle name="Normal 25 5 3 8 7" xfId="24530" xr:uid="{00000000-0005-0000-0000-0000D85F0000}"/>
    <cellStyle name="Normal 25 5 3 9" xfId="24531" xr:uid="{00000000-0005-0000-0000-0000D95F0000}"/>
    <cellStyle name="Normal 25 5 3 9 2" xfId="24532" xr:uid="{00000000-0005-0000-0000-0000DA5F0000}"/>
    <cellStyle name="Normal 25 5 3 9 2 2" xfId="24533" xr:uid="{00000000-0005-0000-0000-0000DB5F0000}"/>
    <cellStyle name="Normal 25 5 3 9 3" xfId="24534" xr:uid="{00000000-0005-0000-0000-0000DC5F0000}"/>
    <cellStyle name="Normal 25 5 3 9 4" xfId="24535" xr:uid="{00000000-0005-0000-0000-0000DD5F0000}"/>
    <cellStyle name="Normal 25 5 3 9 5" xfId="24536" xr:uid="{00000000-0005-0000-0000-0000DE5F0000}"/>
    <cellStyle name="Normal 25 5 4" xfId="24537" xr:uid="{00000000-0005-0000-0000-0000DF5F0000}"/>
    <cellStyle name="Normal 25 5 4 10" xfId="24538" xr:uid="{00000000-0005-0000-0000-0000E05F0000}"/>
    <cellStyle name="Normal 25 5 4 10 2" xfId="24539" xr:uid="{00000000-0005-0000-0000-0000E15F0000}"/>
    <cellStyle name="Normal 25 5 4 11" xfId="24540" xr:uid="{00000000-0005-0000-0000-0000E25F0000}"/>
    <cellStyle name="Normal 25 5 4 11 2" xfId="24541" xr:uid="{00000000-0005-0000-0000-0000E35F0000}"/>
    <cellStyle name="Normal 25 5 4 12" xfId="24542" xr:uid="{00000000-0005-0000-0000-0000E45F0000}"/>
    <cellStyle name="Normal 25 5 4 13" xfId="24543" xr:uid="{00000000-0005-0000-0000-0000E55F0000}"/>
    <cellStyle name="Normal 25 5 4 14" xfId="24544" xr:uid="{00000000-0005-0000-0000-0000E65F0000}"/>
    <cellStyle name="Normal 25 5 4 15" xfId="24545" xr:uid="{00000000-0005-0000-0000-0000E75F0000}"/>
    <cellStyle name="Normal 25 5 4 2" xfId="24546" xr:uid="{00000000-0005-0000-0000-0000E85F0000}"/>
    <cellStyle name="Normal 25 5 4 3" xfId="24547" xr:uid="{00000000-0005-0000-0000-0000E95F0000}"/>
    <cellStyle name="Normal 25 5 4 3 10" xfId="24548" xr:uid="{00000000-0005-0000-0000-0000EA5F0000}"/>
    <cellStyle name="Normal 25 5 4 3 11" xfId="24549" xr:uid="{00000000-0005-0000-0000-0000EB5F0000}"/>
    <cellStyle name="Normal 25 5 4 3 2" xfId="24550" xr:uid="{00000000-0005-0000-0000-0000EC5F0000}"/>
    <cellStyle name="Normal 25 5 4 3 2 2" xfId="24551" xr:uid="{00000000-0005-0000-0000-0000ED5F0000}"/>
    <cellStyle name="Normal 25 5 4 3 2 2 2" xfId="24552" xr:uid="{00000000-0005-0000-0000-0000EE5F0000}"/>
    <cellStyle name="Normal 25 5 4 3 2 2 2 2" xfId="24553" xr:uid="{00000000-0005-0000-0000-0000EF5F0000}"/>
    <cellStyle name="Normal 25 5 4 3 2 2 3" xfId="24554" xr:uid="{00000000-0005-0000-0000-0000F05F0000}"/>
    <cellStyle name="Normal 25 5 4 3 2 2 3 2" xfId="24555" xr:uid="{00000000-0005-0000-0000-0000F15F0000}"/>
    <cellStyle name="Normal 25 5 4 3 2 2 4" xfId="24556" xr:uid="{00000000-0005-0000-0000-0000F25F0000}"/>
    <cellStyle name="Normal 25 5 4 3 2 2 5" xfId="24557" xr:uid="{00000000-0005-0000-0000-0000F35F0000}"/>
    <cellStyle name="Normal 25 5 4 3 2 2 6" xfId="24558" xr:uid="{00000000-0005-0000-0000-0000F45F0000}"/>
    <cellStyle name="Normal 25 5 4 3 2 2 7" xfId="24559" xr:uid="{00000000-0005-0000-0000-0000F55F0000}"/>
    <cellStyle name="Normal 25 5 4 3 2 3" xfId="24560" xr:uid="{00000000-0005-0000-0000-0000F65F0000}"/>
    <cellStyle name="Normal 25 5 4 3 2 3 2" xfId="24561" xr:uid="{00000000-0005-0000-0000-0000F75F0000}"/>
    <cellStyle name="Normal 25 5 4 3 2 3 2 2" xfId="24562" xr:uid="{00000000-0005-0000-0000-0000F85F0000}"/>
    <cellStyle name="Normal 25 5 4 3 2 3 3" xfId="24563" xr:uid="{00000000-0005-0000-0000-0000F95F0000}"/>
    <cellStyle name="Normal 25 5 4 3 2 3 4" xfId="24564" xr:uid="{00000000-0005-0000-0000-0000FA5F0000}"/>
    <cellStyle name="Normal 25 5 4 3 2 3 5" xfId="24565" xr:uid="{00000000-0005-0000-0000-0000FB5F0000}"/>
    <cellStyle name="Normal 25 5 4 3 2 4" xfId="24566" xr:uid="{00000000-0005-0000-0000-0000FC5F0000}"/>
    <cellStyle name="Normal 25 5 4 3 2 4 2" xfId="24567" xr:uid="{00000000-0005-0000-0000-0000FD5F0000}"/>
    <cellStyle name="Normal 25 5 4 3 2 5" xfId="24568" xr:uid="{00000000-0005-0000-0000-0000FE5F0000}"/>
    <cellStyle name="Normal 25 5 4 3 2 5 2" xfId="24569" xr:uid="{00000000-0005-0000-0000-0000FF5F0000}"/>
    <cellStyle name="Normal 25 5 4 3 2 6" xfId="24570" xr:uid="{00000000-0005-0000-0000-000000600000}"/>
    <cellStyle name="Normal 25 5 4 3 2 7" xfId="24571" xr:uid="{00000000-0005-0000-0000-000001600000}"/>
    <cellStyle name="Normal 25 5 4 3 2 8" xfId="24572" xr:uid="{00000000-0005-0000-0000-000002600000}"/>
    <cellStyle name="Normal 25 5 4 3 2 9" xfId="24573" xr:uid="{00000000-0005-0000-0000-000003600000}"/>
    <cellStyle name="Normal 25 5 4 3 3" xfId="24574" xr:uid="{00000000-0005-0000-0000-000004600000}"/>
    <cellStyle name="Normal 25 5 4 3 3 2" xfId="24575" xr:uid="{00000000-0005-0000-0000-000005600000}"/>
    <cellStyle name="Normal 25 5 4 3 3 2 2" xfId="24576" xr:uid="{00000000-0005-0000-0000-000006600000}"/>
    <cellStyle name="Normal 25 5 4 3 3 2 2 2" xfId="24577" xr:uid="{00000000-0005-0000-0000-000007600000}"/>
    <cellStyle name="Normal 25 5 4 3 3 2 3" xfId="24578" xr:uid="{00000000-0005-0000-0000-000008600000}"/>
    <cellStyle name="Normal 25 5 4 3 3 2 4" xfId="24579" xr:uid="{00000000-0005-0000-0000-000009600000}"/>
    <cellStyle name="Normal 25 5 4 3 3 2 5" xfId="24580" xr:uid="{00000000-0005-0000-0000-00000A600000}"/>
    <cellStyle name="Normal 25 5 4 3 3 3" xfId="24581" xr:uid="{00000000-0005-0000-0000-00000B600000}"/>
    <cellStyle name="Normal 25 5 4 3 3 3 2" xfId="24582" xr:uid="{00000000-0005-0000-0000-00000C600000}"/>
    <cellStyle name="Normal 25 5 4 3 3 4" xfId="24583" xr:uid="{00000000-0005-0000-0000-00000D600000}"/>
    <cellStyle name="Normal 25 5 4 3 3 4 2" xfId="24584" xr:uid="{00000000-0005-0000-0000-00000E600000}"/>
    <cellStyle name="Normal 25 5 4 3 3 5" xfId="24585" xr:uid="{00000000-0005-0000-0000-00000F600000}"/>
    <cellStyle name="Normal 25 5 4 3 3 6" xfId="24586" xr:uid="{00000000-0005-0000-0000-000010600000}"/>
    <cellStyle name="Normal 25 5 4 3 3 7" xfId="24587" xr:uid="{00000000-0005-0000-0000-000011600000}"/>
    <cellStyle name="Normal 25 5 4 3 3 8" xfId="24588" xr:uid="{00000000-0005-0000-0000-000012600000}"/>
    <cellStyle name="Normal 25 5 4 3 4" xfId="24589" xr:uid="{00000000-0005-0000-0000-000013600000}"/>
    <cellStyle name="Normal 25 5 4 3 4 2" xfId="24590" xr:uid="{00000000-0005-0000-0000-000014600000}"/>
    <cellStyle name="Normal 25 5 4 3 4 2 2" xfId="24591" xr:uid="{00000000-0005-0000-0000-000015600000}"/>
    <cellStyle name="Normal 25 5 4 3 4 3" xfId="24592" xr:uid="{00000000-0005-0000-0000-000016600000}"/>
    <cellStyle name="Normal 25 5 4 3 4 3 2" xfId="24593" xr:uid="{00000000-0005-0000-0000-000017600000}"/>
    <cellStyle name="Normal 25 5 4 3 4 4" xfId="24594" xr:uid="{00000000-0005-0000-0000-000018600000}"/>
    <cellStyle name="Normal 25 5 4 3 4 5" xfId="24595" xr:uid="{00000000-0005-0000-0000-000019600000}"/>
    <cellStyle name="Normal 25 5 4 3 4 6" xfId="24596" xr:uid="{00000000-0005-0000-0000-00001A600000}"/>
    <cellStyle name="Normal 25 5 4 3 4 7" xfId="24597" xr:uid="{00000000-0005-0000-0000-00001B600000}"/>
    <cellStyle name="Normal 25 5 4 3 5" xfId="24598" xr:uid="{00000000-0005-0000-0000-00001C600000}"/>
    <cellStyle name="Normal 25 5 4 3 5 2" xfId="24599" xr:uid="{00000000-0005-0000-0000-00001D600000}"/>
    <cellStyle name="Normal 25 5 4 3 5 2 2" xfId="24600" xr:uid="{00000000-0005-0000-0000-00001E600000}"/>
    <cellStyle name="Normal 25 5 4 3 5 3" xfId="24601" xr:uid="{00000000-0005-0000-0000-00001F600000}"/>
    <cellStyle name="Normal 25 5 4 3 5 4" xfId="24602" xr:uid="{00000000-0005-0000-0000-000020600000}"/>
    <cellStyle name="Normal 25 5 4 3 5 5" xfId="24603" xr:uid="{00000000-0005-0000-0000-000021600000}"/>
    <cellStyle name="Normal 25 5 4 3 6" xfId="24604" xr:uid="{00000000-0005-0000-0000-000022600000}"/>
    <cellStyle name="Normal 25 5 4 3 6 2" xfId="24605" xr:uid="{00000000-0005-0000-0000-000023600000}"/>
    <cellStyle name="Normal 25 5 4 3 7" xfId="24606" xr:uid="{00000000-0005-0000-0000-000024600000}"/>
    <cellStyle name="Normal 25 5 4 3 7 2" xfId="24607" xr:uid="{00000000-0005-0000-0000-000025600000}"/>
    <cellStyle name="Normal 25 5 4 3 8" xfId="24608" xr:uid="{00000000-0005-0000-0000-000026600000}"/>
    <cellStyle name="Normal 25 5 4 3 9" xfId="24609" xr:uid="{00000000-0005-0000-0000-000027600000}"/>
    <cellStyle name="Normal 25 5 4 4" xfId="24610" xr:uid="{00000000-0005-0000-0000-000028600000}"/>
    <cellStyle name="Normal 25 5 4 4 2" xfId="24611" xr:uid="{00000000-0005-0000-0000-000029600000}"/>
    <cellStyle name="Normal 25 5 4 4 2 2" xfId="24612" xr:uid="{00000000-0005-0000-0000-00002A600000}"/>
    <cellStyle name="Normal 25 5 4 4 2 2 2" xfId="24613" xr:uid="{00000000-0005-0000-0000-00002B600000}"/>
    <cellStyle name="Normal 25 5 4 4 2 3" xfId="24614" xr:uid="{00000000-0005-0000-0000-00002C600000}"/>
    <cellStyle name="Normal 25 5 4 4 2 3 2" xfId="24615" xr:uid="{00000000-0005-0000-0000-00002D600000}"/>
    <cellStyle name="Normal 25 5 4 4 2 4" xfId="24616" xr:uid="{00000000-0005-0000-0000-00002E600000}"/>
    <cellStyle name="Normal 25 5 4 4 2 5" xfId="24617" xr:uid="{00000000-0005-0000-0000-00002F600000}"/>
    <cellStyle name="Normal 25 5 4 4 2 6" xfId="24618" xr:uid="{00000000-0005-0000-0000-000030600000}"/>
    <cellStyle name="Normal 25 5 4 4 2 7" xfId="24619" xr:uid="{00000000-0005-0000-0000-000031600000}"/>
    <cellStyle name="Normal 25 5 4 4 3" xfId="24620" xr:uid="{00000000-0005-0000-0000-000032600000}"/>
    <cellStyle name="Normal 25 5 4 4 3 2" xfId="24621" xr:uid="{00000000-0005-0000-0000-000033600000}"/>
    <cellStyle name="Normal 25 5 4 4 3 2 2" xfId="24622" xr:uid="{00000000-0005-0000-0000-000034600000}"/>
    <cellStyle name="Normal 25 5 4 4 3 3" xfId="24623" xr:uid="{00000000-0005-0000-0000-000035600000}"/>
    <cellStyle name="Normal 25 5 4 4 3 4" xfId="24624" xr:uid="{00000000-0005-0000-0000-000036600000}"/>
    <cellStyle name="Normal 25 5 4 4 3 5" xfId="24625" xr:uid="{00000000-0005-0000-0000-000037600000}"/>
    <cellStyle name="Normal 25 5 4 4 4" xfId="24626" xr:uid="{00000000-0005-0000-0000-000038600000}"/>
    <cellStyle name="Normal 25 5 4 4 4 2" xfId="24627" xr:uid="{00000000-0005-0000-0000-000039600000}"/>
    <cellStyle name="Normal 25 5 4 4 5" xfId="24628" xr:uid="{00000000-0005-0000-0000-00003A600000}"/>
    <cellStyle name="Normal 25 5 4 4 5 2" xfId="24629" xr:uid="{00000000-0005-0000-0000-00003B600000}"/>
    <cellStyle name="Normal 25 5 4 4 6" xfId="24630" xr:uid="{00000000-0005-0000-0000-00003C600000}"/>
    <cellStyle name="Normal 25 5 4 4 7" xfId="24631" xr:uid="{00000000-0005-0000-0000-00003D600000}"/>
    <cellStyle name="Normal 25 5 4 4 8" xfId="24632" xr:uid="{00000000-0005-0000-0000-00003E600000}"/>
    <cellStyle name="Normal 25 5 4 4 9" xfId="24633" xr:uid="{00000000-0005-0000-0000-00003F600000}"/>
    <cellStyle name="Normal 25 5 4 5" xfId="24634" xr:uid="{00000000-0005-0000-0000-000040600000}"/>
    <cellStyle name="Normal 25 5 4 5 2" xfId="24635" xr:uid="{00000000-0005-0000-0000-000041600000}"/>
    <cellStyle name="Normal 25 5 4 5 2 2" xfId="24636" xr:uid="{00000000-0005-0000-0000-000042600000}"/>
    <cellStyle name="Normal 25 5 4 5 2 2 2" xfId="24637" xr:uid="{00000000-0005-0000-0000-000043600000}"/>
    <cellStyle name="Normal 25 5 4 5 2 3" xfId="24638" xr:uid="{00000000-0005-0000-0000-000044600000}"/>
    <cellStyle name="Normal 25 5 4 5 2 3 2" xfId="24639" xr:uid="{00000000-0005-0000-0000-000045600000}"/>
    <cellStyle name="Normal 25 5 4 5 2 4" xfId="24640" xr:uid="{00000000-0005-0000-0000-000046600000}"/>
    <cellStyle name="Normal 25 5 4 5 2 5" xfId="24641" xr:uid="{00000000-0005-0000-0000-000047600000}"/>
    <cellStyle name="Normal 25 5 4 5 2 6" xfId="24642" xr:uid="{00000000-0005-0000-0000-000048600000}"/>
    <cellStyle name="Normal 25 5 4 5 2 7" xfId="24643" xr:uid="{00000000-0005-0000-0000-000049600000}"/>
    <cellStyle name="Normal 25 5 4 5 3" xfId="24644" xr:uid="{00000000-0005-0000-0000-00004A600000}"/>
    <cellStyle name="Normal 25 5 4 5 3 2" xfId="24645" xr:uid="{00000000-0005-0000-0000-00004B600000}"/>
    <cellStyle name="Normal 25 5 4 5 3 2 2" xfId="24646" xr:uid="{00000000-0005-0000-0000-00004C600000}"/>
    <cellStyle name="Normal 25 5 4 5 3 3" xfId="24647" xr:uid="{00000000-0005-0000-0000-00004D600000}"/>
    <cellStyle name="Normal 25 5 4 5 3 4" xfId="24648" xr:uid="{00000000-0005-0000-0000-00004E600000}"/>
    <cellStyle name="Normal 25 5 4 5 3 5" xfId="24649" xr:uid="{00000000-0005-0000-0000-00004F600000}"/>
    <cellStyle name="Normal 25 5 4 5 4" xfId="24650" xr:uid="{00000000-0005-0000-0000-000050600000}"/>
    <cellStyle name="Normal 25 5 4 5 4 2" xfId="24651" xr:uid="{00000000-0005-0000-0000-000051600000}"/>
    <cellStyle name="Normal 25 5 4 5 5" xfId="24652" xr:uid="{00000000-0005-0000-0000-000052600000}"/>
    <cellStyle name="Normal 25 5 4 5 5 2" xfId="24653" xr:uid="{00000000-0005-0000-0000-000053600000}"/>
    <cellStyle name="Normal 25 5 4 5 6" xfId="24654" xr:uid="{00000000-0005-0000-0000-000054600000}"/>
    <cellStyle name="Normal 25 5 4 5 7" xfId="24655" xr:uid="{00000000-0005-0000-0000-000055600000}"/>
    <cellStyle name="Normal 25 5 4 5 8" xfId="24656" xr:uid="{00000000-0005-0000-0000-000056600000}"/>
    <cellStyle name="Normal 25 5 4 5 9" xfId="24657" xr:uid="{00000000-0005-0000-0000-000057600000}"/>
    <cellStyle name="Normal 25 5 4 6" xfId="24658" xr:uid="{00000000-0005-0000-0000-000058600000}"/>
    <cellStyle name="Normal 25 5 4 6 2" xfId="24659" xr:uid="{00000000-0005-0000-0000-000059600000}"/>
    <cellStyle name="Normal 25 5 4 6 2 2" xfId="24660" xr:uid="{00000000-0005-0000-0000-00005A600000}"/>
    <cellStyle name="Normal 25 5 4 6 2 2 2" xfId="24661" xr:uid="{00000000-0005-0000-0000-00005B600000}"/>
    <cellStyle name="Normal 25 5 4 6 2 3" xfId="24662" xr:uid="{00000000-0005-0000-0000-00005C600000}"/>
    <cellStyle name="Normal 25 5 4 6 2 3 2" xfId="24663" xr:uid="{00000000-0005-0000-0000-00005D600000}"/>
    <cellStyle name="Normal 25 5 4 6 2 4" xfId="24664" xr:uid="{00000000-0005-0000-0000-00005E600000}"/>
    <cellStyle name="Normal 25 5 4 6 2 5" xfId="24665" xr:uid="{00000000-0005-0000-0000-00005F600000}"/>
    <cellStyle name="Normal 25 5 4 6 2 6" xfId="24666" xr:uid="{00000000-0005-0000-0000-000060600000}"/>
    <cellStyle name="Normal 25 5 4 6 2 7" xfId="24667" xr:uid="{00000000-0005-0000-0000-000061600000}"/>
    <cellStyle name="Normal 25 5 4 6 3" xfId="24668" xr:uid="{00000000-0005-0000-0000-000062600000}"/>
    <cellStyle name="Normal 25 5 4 6 3 2" xfId="24669" xr:uid="{00000000-0005-0000-0000-000063600000}"/>
    <cellStyle name="Normal 25 5 4 6 3 2 2" xfId="24670" xr:uid="{00000000-0005-0000-0000-000064600000}"/>
    <cellStyle name="Normal 25 5 4 6 3 3" xfId="24671" xr:uid="{00000000-0005-0000-0000-000065600000}"/>
    <cellStyle name="Normal 25 5 4 6 3 4" xfId="24672" xr:uid="{00000000-0005-0000-0000-000066600000}"/>
    <cellStyle name="Normal 25 5 4 6 3 5" xfId="24673" xr:uid="{00000000-0005-0000-0000-000067600000}"/>
    <cellStyle name="Normal 25 5 4 6 4" xfId="24674" xr:uid="{00000000-0005-0000-0000-000068600000}"/>
    <cellStyle name="Normal 25 5 4 6 4 2" xfId="24675" xr:uid="{00000000-0005-0000-0000-000069600000}"/>
    <cellStyle name="Normal 25 5 4 6 5" xfId="24676" xr:uid="{00000000-0005-0000-0000-00006A600000}"/>
    <cellStyle name="Normal 25 5 4 6 5 2" xfId="24677" xr:uid="{00000000-0005-0000-0000-00006B600000}"/>
    <cellStyle name="Normal 25 5 4 6 6" xfId="24678" xr:uid="{00000000-0005-0000-0000-00006C600000}"/>
    <cellStyle name="Normal 25 5 4 6 7" xfId="24679" xr:uid="{00000000-0005-0000-0000-00006D600000}"/>
    <cellStyle name="Normal 25 5 4 6 8" xfId="24680" xr:uid="{00000000-0005-0000-0000-00006E600000}"/>
    <cellStyle name="Normal 25 5 4 6 9" xfId="24681" xr:uid="{00000000-0005-0000-0000-00006F600000}"/>
    <cellStyle name="Normal 25 5 4 7" xfId="24682" xr:uid="{00000000-0005-0000-0000-000070600000}"/>
    <cellStyle name="Normal 25 5 4 7 2" xfId="24683" xr:uid="{00000000-0005-0000-0000-000071600000}"/>
    <cellStyle name="Normal 25 5 4 7 2 2" xfId="24684" xr:uid="{00000000-0005-0000-0000-000072600000}"/>
    <cellStyle name="Normal 25 5 4 7 2 2 2" xfId="24685" xr:uid="{00000000-0005-0000-0000-000073600000}"/>
    <cellStyle name="Normal 25 5 4 7 2 3" xfId="24686" xr:uid="{00000000-0005-0000-0000-000074600000}"/>
    <cellStyle name="Normal 25 5 4 7 2 4" xfId="24687" xr:uid="{00000000-0005-0000-0000-000075600000}"/>
    <cellStyle name="Normal 25 5 4 7 2 5" xfId="24688" xr:uid="{00000000-0005-0000-0000-000076600000}"/>
    <cellStyle name="Normal 25 5 4 7 3" xfId="24689" xr:uid="{00000000-0005-0000-0000-000077600000}"/>
    <cellStyle name="Normal 25 5 4 7 3 2" xfId="24690" xr:uid="{00000000-0005-0000-0000-000078600000}"/>
    <cellStyle name="Normal 25 5 4 7 4" xfId="24691" xr:uid="{00000000-0005-0000-0000-000079600000}"/>
    <cellStyle name="Normal 25 5 4 7 4 2" xfId="24692" xr:uid="{00000000-0005-0000-0000-00007A600000}"/>
    <cellStyle name="Normal 25 5 4 7 5" xfId="24693" xr:uid="{00000000-0005-0000-0000-00007B600000}"/>
    <cellStyle name="Normal 25 5 4 7 6" xfId="24694" xr:uid="{00000000-0005-0000-0000-00007C600000}"/>
    <cellStyle name="Normal 25 5 4 7 7" xfId="24695" xr:uid="{00000000-0005-0000-0000-00007D600000}"/>
    <cellStyle name="Normal 25 5 4 7 8" xfId="24696" xr:uid="{00000000-0005-0000-0000-00007E600000}"/>
    <cellStyle name="Normal 25 5 4 8" xfId="24697" xr:uid="{00000000-0005-0000-0000-00007F600000}"/>
    <cellStyle name="Normal 25 5 4 8 2" xfId="24698" xr:uid="{00000000-0005-0000-0000-000080600000}"/>
    <cellStyle name="Normal 25 5 4 8 2 2" xfId="24699" xr:uid="{00000000-0005-0000-0000-000081600000}"/>
    <cellStyle name="Normal 25 5 4 8 3" xfId="24700" xr:uid="{00000000-0005-0000-0000-000082600000}"/>
    <cellStyle name="Normal 25 5 4 8 3 2" xfId="24701" xr:uid="{00000000-0005-0000-0000-000083600000}"/>
    <cellStyle name="Normal 25 5 4 8 4" xfId="24702" xr:uid="{00000000-0005-0000-0000-000084600000}"/>
    <cellStyle name="Normal 25 5 4 8 5" xfId="24703" xr:uid="{00000000-0005-0000-0000-000085600000}"/>
    <cellStyle name="Normal 25 5 4 8 6" xfId="24704" xr:uid="{00000000-0005-0000-0000-000086600000}"/>
    <cellStyle name="Normal 25 5 4 8 7" xfId="24705" xr:uid="{00000000-0005-0000-0000-000087600000}"/>
    <cellStyle name="Normal 25 5 4 9" xfId="24706" xr:uid="{00000000-0005-0000-0000-000088600000}"/>
    <cellStyle name="Normal 25 5 4 9 2" xfId="24707" xr:uid="{00000000-0005-0000-0000-000089600000}"/>
    <cellStyle name="Normal 25 5 4 9 2 2" xfId="24708" xr:uid="{00000000-0005-0000-0000-00008A600000}"/>
    <cellStyle name="Normal 25 5 4 9 3" xfId="24709" xr:uid="{00000000-0005-0000-0000-00008B600000}"/>
    <cellStyle name="Normal 25 5 4 9 4" xfId="24710" xr:uid="{00000000-0005-0000-0000-00008C600000}"/>
    <cellStyle name="Normal 25 5 4 9 5" xfId="24711" xr:uid="{00000000-0005-0000-0000-00008D600000}"/>
    <cellStyle name="Normal 25 5 5" xfId="24712" xr:uid="{00000000-0005-0000-0000-00008E600000}"/>
    <cellStyle name="Normal 25 5 6" xfId="24713" xr:uid="{00000000-0005-0000-0000-00008F600000}"/>
    <cellStyle name="Normal 25 5 6 2" xfId="24714" xr:uid="{00000000-0005-0000-0000-000090600000}"/>
    <cellStyle name="Normal 25 5 6 2 2" xfId="24715" xr:uid="{00000000-0005-0000-0000-000091600000}"/>
    <cellStyle name="Normal 25 5 6 2 2 2" xfId="24716" xr:uid="{00000000-0005-0000-0000-000092600000}"/>
    <cellStyle name="Normal 25 5 6 2 3" xfId="24717" xr:uid="{00000000-0005-0000-0000-000093600000}"/>
    <cellStyle name="Normal 25 5 6 2 4" xfId="24718" xr:uid="{00000000-0005-0000-0000-000094600000}"/>
    <cellStyle name="Normal 25 5 6 2 5" xfId="24719" xr:uid="{00000000-0005-0000-0000-000095600000}"/>
    <cellStyle name="Normal 25 5 6 3" xfId="24720" xr:uid="{00000000-0005-0000-0000-000096600000}"/>
    <cellStyle name="Normal 25 5 6 3 2" xfId="24721" xr:uid="{00000000-0005-0000-0000-000097600000}"/>
    <cellStyle name="Normal 25 5 6 4" xfId="24722" xr:uid="{00000000-0005-0000-0000-000098600000}"/>
    <cellStyle name="Normal 25 5 6 4 2" xfId="24723" xr:uid="{00000000-0005-0000-0000-000099600000}"/>
    <cellStyle name="Normal 25 5 6 5" xfId="24724" xr:uid="{00000000-0005-0000-0000-00009A600000}"/>
    <cellStyle name="Normal 25 5 6 6" xfId="24725" xr:uid="{00000000-0005-0000-0000-00009B600000}"/>
    <cellStyle name="Normal 25 5 6 7" xfId="24726" xr:uid="{00000000-0005-0000-0000-00009C600000}"/>
    <cellStyle name="Normal 25 5 6 8" xfId="24727" xr:uid="{00000000-0005-0000-0000-00009D600000}"/>
    <cellStyle name="Normal 25 5 7" xfId="24728" xr:uid="{00000000-0005-0000-0000-00009E600000}"/>
    <cellStyle name="Normal 25 5 7 2" xfId="24729" xr:uid="{00000000-0005-0000-0000-00009F600000}"/>
    <cellStyle name="Normal 25 5 7 2 2" xfId="24730" xr:uid="{00000000-0005-0000-0000-0000A0600000}"/>
    <cellStyle name="Normal 25 5 7 2 2 2" xfId="24731" xr:uid="{00000000-0005-0000-0000-0000A1600000}"/>
    <cellStyle name="Normal 25 5 7 2 3" xfId="24732" xr:uid="{00000000-0005-0000-0000-0000A2600000}"/>
    <cellStyle name="Normal 25 5 7 2 4" xfId="24733" xr:uid="{00000000-0005-0000-0000-0000A3600000}"/>
    <cellStyle name="Normal 25 5 7 2 5" xfId="24734" xr:uid="{00000000-0005-0000-0000-0000A4600000}"/>
    <cellStyle name="Normal 25 5 7 3" xfId="24735" xr:uid="{00000000-0005-0000-0000-0000A5600000}"/>
    <cellStyle name="Normal 25 5 7 3 2" xfId="24736" xr:uid="{00000000-0005-0000-0000-0000A6600000}"/>
    <cellStyle name="Normal 25 5 7 4" xfId="24737" xr:uid="{00000000-0005-0000-0000-0000A7600000}"/>
    <cellStyle name="Normal 25 5 7 4 2" xfId="24738" xr:uid="{00000000-0005-0000-0000-0000A8600000}"/>
    <cellStyle name="Normal 25 5 7 5" xfId="24739" xr:uid="{00000000-0005-0000-0000-0000A9600000}"/>
    <cellStyle name="Normal 25 5 7 6" xfId="24740" xr:uid="{00000000-0005-0000-0000-0000AA600000}"/>
    <cellStyle name="Normal 25 5 7 7" xfId="24741" xr:uid="{00000000-0005-0000-0000-0000AB600000}"/>
    <cellStyle name="Normal 25 5 7 8" xfId="24742" xr:uid="{00000000-0005-0000-0000-0000AC600000}"/>
    <cellStyle name="Normal 25 6" xfId="24743" xr:uid="{00000000-0005-0000-0000-0000AD600000}"/>
    <cellStyle name="Normal 25 6 2" xfId="24744" xr:uid="{00000000-0005-0000-0000-0000AE600000}"/>
    <cellStyle name="Normal 25 6 2 2" xfId="24745" xr:uid="{00000000-0005-0000-0000-0000AF600000}"/>
    <cellStyle name="Normal 25 7" xfId="24746" xr:uid="{00000000-0005-0000-0000-0000B0600000}"/>
    <cellStyle name="Normal 25 7 2" xfId="24747" xr:uid="{00000000-0005-0000-0000-0000B1600000}"/>
    <cellStyle name="Normal 25 8" xfId="24748" xr:uid="{00000000-0005-0000-0000-0000B2600000}"/>
    <cellStyle name="Normal 25 8 10" xfId="24749" xr:uid="{00000000-0005-0000-0000-0000B3600000}"/>
    <cellStyle name="Normal 25 8 10 2" xfId="24750" xr:uid="{00000000-0005-0000-0000-0000B4600000}"/>
    <cellStyle name="Normal 25 8 11" xfId="24751" xr:uid="{00000000-0005-0000-0000-0000B5600000}"/>
    <cellStyle name="Normal 25 8 11 2" xfId="24752" xr:uid="{00000000-0005-0000-0000-0000B6600000}"/>
    <cellStyle name="Normal 25 8 12" xfId="24753" xr:uid="{00000000-0005-0000-0000-0000B7600000}"/>
    <cellStyle name="Normal 25 8 13" xfId="24754" xr:uid="{00000000-0005-0000-0000-0000B8600000}"/>
    <cellStyle name="Normal 25 8 14" xfId="24755" xr:uid="{00000000-0005-0000-0000-0000B9600000}"/>
    <cellStyle name="Normal 25 8 15" xfId="24756" xr:uid="{00000000-0005-0000-0000-0000BA600000}"/>
    <cellStyle name="Normal 25 8 2" xfId="24757" xr:uid="{00000000-0005-0000-0000-0000BB600000}"/>
    <cellStyle name="Normal 25 8 3" xfId="24758" xr:uid="{00000000-0005-0000-0000-0000BC600000}"/>
    <cellStyle name="Normal 25 8 3 10" xfId="24759" xr:uid="{00000000-0005-0000-0000-0000BD600000}"/>
    <cellStyle name="Normal 25 8 3 11" xfId="24760" xr:uid="{00000000-0005-0000-0000-0000BE600000}"/>
    <cellStyle name="Normal 25 8 3 2" xfId="24761" xr:uid="{00000000-0005-0000-0000-0000BF600000}"/>
    <cellStyle name="Normal 25 8 3 2 2" xfId="24762" xr:uid="{00000000-0005-0000-0000-0000C0600000}"/>
    <cellStyle name="Normal 25 8 3 2 2 2" xfId="24763" xr:uid="{00000000-0005-0000-0000-0000C1600000}"/>
    <cellStyle name="Normal 25 8 3 2 2 2 2" xfId="24764" xr:uid="{00000000-0005-0000-0000-0000C2600000}"/>
    <cellStyle name="Normal 25 8 3 2 2 3" xfId="24765" xr:uid="{00000000-0005-0000-0000-0000C3600000}"/>
    <cellStyle name="Normal 25 8 3 2 2 3 2" xfId="24766" xr:uid="{00000000-0005-0000-0000-0000C4600000}"/>
    <cellStyle name="Normal 25 8 3 2 2 4" xfId="24767" xr:uid="{00000000-0005-0000-0000-0000C5600000}"/>
    <cellStyle name="Normal 25 8 3 2 2 5" xfId="24768" xr:uid="{00000000-0005-0000-0000-0000C6600000}"/>
    <cellStyle name="Normal 25 8 3 2 2 6" xfId="24769" xr:uid="{00000000-0005-0000-0000-0000C7600000}"/>
    <cellStyle name="Normal 25 8 3 2 2 7" xfId="24770" xr:uid="{00000000-0005-0000-0000-0000C8600000}"/>
    <cellStyle name="Normal 25 8 3 2 3" xfId="24771" xr:uid="{00000000-0005-0000-0000-0000C9600000}"/>
    <cellStyle name="Normal 25 8 3 2 3 2" xfId="24772" xr:uid="{00000000-0005-0000-0000-0000CA600000}"/>
    <cellStyle name="Normal 25 8 3 2 3 2 2" xfId="24773" xr:uid="{00000000-0005-0000-0000-0000CB600000}"/>
    <cellStyle name="Normal 25 8 3 2 3 3" xfId="24774" xr:uid="{00000000-0005-0000-0000-0000CC600000}"/>
    <cellStyle name="Normal 25 8 3 2 3 4" xfId="24775" xr:uid="{00000000-0005-0000-0000-0000CD600000}"/>
    <cellStyle name="Normal 25 8 3 2 3 5" xfId="24776" xr:uid="{00000000-0005-0000-0000-0000CE600000}"/>
    <cellStyle name="Normal 25 8 3 2 4" xfId="24777" xr:uid="{00000000-0005-0000-0000-0000CF600000}"/>
    <cellStyle name="Normal 25 8 3 2 4 2" xfId="24778" xr:uid="{00000000-0005-0000-0000-0000D0600000}"/>
    <cellStyle name="Normal 25 8 3 2 5" xfId="24779" xr:uid="{00000000-0005-0000-0000-0000D1600000}"/>
    <cellStyle name="Normal 25 8 3 2 5 2" xfId="24780" xr:uid="{00000000-0005-0000-0000-0000D2600000}"/>
    <cellStyle name="Normal 25 8 3 2 6" xfId="24781" xr:uid="{00000000-0005-0000-0000-0000D3600000}"/>
    <cellStyle name="Normal 25 8 3 2 7" xfId="24782" xr:uid="{00000000-0005-0000-0000-0000D4600000}"/>
    <cellStyle name="Normal 25 8 3 2 8" xfId="24783" xr:uid="{00000000-0005-0000-0000-0000D5600000}"/>
    <cellStyle name="Normal 25 8 3 2 9" xfId="24784" xr:uid="{00000000-0005-0000-0000-0000D6600000}"/>
    <cellStyle name="Normal 25 8 3 3" xfId="24785" xr:uid="{00000000-0005-0000-0000-0000D7600000}"/>
    <cellStyle name="Normal 25 8 3 3 2" xfId="24786" xr:uid="{00000000-0005-0000-0000-0000D8600000}"/>
    <cellStyle name="Normal 25 8 3 3 2 2" xfId="24787" xr:uid="{00000000-0005-0000-0000-0000D9600000}"/>
    <cellStyle name="Normal 25 8 3 3 2 2 2" xfId="24788" xr:uid="{00000000-0005-0000-0000-0000DA600000}"/>
    <cellStyle name="Normal 25 8 3 3 2 3" xfId="24789" xr:uid="{00000000-0005-0000-0000-0000DB600000}"/>
    <cellStyle name="Normal 25 8 3 3 2 4" xfId="24790" xr:uid="{00000000-0005-0000-0000-0000DC600000}"/>
    <cellStyle name="Normal 25 8 3 3 2 5" xfId="24791" xr:uid="{00000000-0005-0000-0000-0000DD600000}"/>
    <cellStyle name="Normal 25 8 3 3 3" xfId="24792" xr:uid="{00000000-0005-0000-0000-0000DE600000}"/>
    <cellStyle name="Normal 25 8 3 3 3 2" xfId="24793" xr:uid="{00000000-0005-0000-0000-0000DF600000}"/>
    <cellStyle name="Normal 25 8 3 3 4" xfId="24794" xr:uid="{00000000-0005-0000-0000-0000E0600000}"/>
    <cellStyle name="Normal 25 8 3 3 4 2" xfId="24795" xr:uid="{00000000-0005-0000-0000-0000E1600000}"/>
    <cellStyle name="Normal 25 8 3 3 5" xfId="24796" xr:uid="{00000000-0005-0000-0000-0000E2600000}"/>
    <cellStyle name="Normal 25 8 3 3 6" xfId="24797" xr:uid="{00000000-0005-0000-0000-0000E3600000}"/>
    <cellStyle name="Normal 25 8 3 3 7" xfId="24798" xr:uid="{00000000-0005-0000-0000-0000E4600000}"/>
    <cellStyle name="Normal 25 8 3 3 8" xfId="24799" xr:uid="{00000000-0005-0000-0000-0000E5600000}"/>
    <cellStyle name="Normal 25 8 3 4" xfId="24800" xr:uid="{00000000-0005-0000-0000-0000E6600000}"/>
    <cellStyle name="Normal 25 8 3 4 2" xfId="24801" xr:uid="{00000000-0005-0000-0000-0000E7600000}"/>
    <cellStyle name="Normal 25 8 3 4 2 2" xfId="24802" xr:uid="{00000000-0005-0000-0000-0000E8600000}"/>
    <cellStyle name="Normal 25 8 3 4 3" xfId="24803" xr:uid="{00000000-0005-0000-0000-0000E9600000}"/>
    <cellStyle name="Normal 25 8 3 4 3 2" xfId="24804" xr:uid="{00000000-0005-0000-0000-0000EA600000}"/>
    <cellStyle name="Normal 25 8 3 4 4" xfId="24805" xr:uid="{00000000-0005-0000-0000-0000EB600000}"/>
    <cellStyle name="Normal 25 8 3 4 5" xfId="24806" xr:uid="{00000000-0005-0000-0000-0000EC600000}"/>
    <cellStyle name="Normal 25 8 3 4 6" xfId="24807" xr:uid="{00000000-0005-0000-0000-0000ED600000}"/>
    <cellStyle name="Normal 25 8 3 4 7" xfId="24808" xr:uid="{00000000-0005-0000-0000-0000EE600000}"/>
    <cellStyle name="Normal 25 8 3 5" xfId="24809" xr:uid="{00000000-0005-0000-0000-0000EF600000}"/>
    <cellStyle name="Normal 25 8 3 5 2" xfId="24810" xr:uid="{00000000-0005-0000-0000-0000F0600000}"/>
    <cellStyle name="Normal 25 8 3 5 2 2" xfId="24811" xr:uid="{00000000-0005-0000-0000-0000F1600000}"/>
    <cellStyle name="Normal 25 8 3 5 3" xfId="24812" xr:uid="{00000000-0005-0000-0000-0000F2600000}"/>
    <cellStyle name="Normal 25 8 3 5 4" xfId="24813" xr:uid="{00000000-0005-0000-0000-0000F3600000}"/>
    <cellStyle name="Normal 25 8 3 5 5" xfId="24814" xr:uid="{00000000-0005-0000-0000-0000F4600000}"/>
    <cellStyle name="Normal 25 8 3 6" xfId="24815" xr:uid="{00000000-0005-0000-0000-0000F5600000}"/>
    <cellStyle name="Normal 25 8 3 6 2" xfId="24816" xr:uid="{00000000-0005-0000-0000-0000F6600000}"/>
    <cellStyle name="Normal 25 8 3 7" xfId="24817" xr:uid="{00000000-0005-0000-0000-0000F7600000}"/>
    <cellStyle name="Normal 25 8 3 7 2" xfId="24818" xr:uid="{00000000-0005-0000-0000-0000F8600000}"/>
    <cellStyle name="Normal 25 8 3 8" xfId="24819" xr:uid="{00000000-0005-0000-0000-0000F9600000}"/>
    <cellStyle name="Normal 25 8 3 9" xfId="24820" xr:uid="{00000000-0005-0000-0000-0000FA600000}"/>
    <cellStyle name="Normal 25 8 4" xfId="24821" xr:uid="{00000000-0005-0000-0000-0000FB600000}"/>
    <cellStyle name="Normal 25 8 4 2" xfId="24822" xr:uid="{00000000-0005-0000-0000-0000FC600000}"/>
    <cellStyle name="Normal 25 8 4 2 2" xfId="24823" xr:uid="{00000000-0005-0000-0000-0000FD600000}"/>
    <cellStyle name="Normal 25 8 4 2 2 2" xfId="24824" xr:uid="{00000000-0005-0000-0000-0000FE600000}"/>
    <cellStyle name="Normal 25 8 4 2 3" xfId="24825" xr:uid="{00000000-0005-0000-0000-0000FF600000}"/>
    <cellStyle name="Normal 25 8 4 2 3 2" xfId="24826" xr:uid="{00000000-0005-0000-0000-000000610000}"/>
    <cellStyle name="Normal 25 8 4 2 4" xfId="24827" xr:uid="{00000000-0005-0000-0000-000001610000}"/>
    <cellStyle name="Normal 25 8 4 2 5" xfId="24828" xr:uid="{00000000-0005-0000-0000-000002610000}"/>
    <cellStyle name="Normal 25 8 4 2 6" xfId="24829" xr:uid="{00000000-0005-0000-0000-000003610000}"/>
    <cellStyle name="Normal 25 8 4 2 7" xfId="24830" xr:uid="{00000000-0005-0000-0000-000004610000}"/>
    <cellStyle name="Normal 25 8 4 3" xfId="24831" xr:uid="{00000000-0005-0000-0000-000005610000}"/>
    <cellStyle name="Normal 25 8 4 3 2" xfId="24832" xr:uid="{00000000-0005-0000-0000-000006610000}"/>
    <cellStyle name="Normal 25 8 4 3 2 2" xfId="24833" xr:uid="{00000000-0005-0000-0000-000007610000}"/>
    <cellStyle name="Normal 25 8 4 3 3" xfId="24834" xr:uid="{00000000-0005-0000-0000-000008610000}"/>
    <cellStyle name="Normal 25 8 4 3 4" xfId="24835" xr:uid="{00000000-0005-0000-0000-000009610000}"/>
    <cellStyle name="Normal 25 8 4 3 5" xfId="24836" xr:uid="{00000000-0005-0000-0000-00000A610000}"/>
    <cellStyle name="Normal 25 8 4 4" xfId="24837" xr:uid="{00000000-0005-0000-0000-00000B610000}"/>
    <cellStyle name="Normal 25 8 4 4 2" xfId="24838" xr:uid="{00000000-0005-0000-0000-00000C610000}"/>
    <cellStyle name="Normal 25 8 4 5" xfId="24839" xr:uid="{00000000-0005-0000-0000-00000D610000}"/>
    <cellStyle name="Normal 25 8 4 5 2" xfId="24840" xr:uid="{00000000-0005-0000-0000-00000E610000}"/>
    <cellStyle name="Normal 25 8 4 6" xfId="24841" xr:uid="{00000000-0005-0000-0000-00000F610000}"/>
    <cellStyle name="Normal 25 8 4 7" xfId="24842" xr:uid="{00000000-0005-0000-0000-000010610000}"/>
    <cellStyle name="Normal 25 8 4 8" xfId="24843" xr:uid="{00000000-0005-0000-0000-000011610000}"/>
    <cellStyle name="Normal 25 8 4 9" xfId="24844" xr:uid="{00000000-0005-0000-0000-000012610000}"/>
    <cellStyle name="Normal 25 8 5" xfId="24845" xr:uid="{00000000-0005-0000-0000-000013610000}"/>
    <cellStyle name="Normal 25 8 5 2" xfId="24846" xr:uid="{00000000-0005-0000-0000-000014610000}"/>
    <cellStyle name="Normal 25 8 5 2 2" xfId="24847" xr:uid="{00000000-0005-0000-0000-000015610000}"/>
    <cellStyle name="Normal 25 8 5 2 2 2" xfId="24848" xr:uid="{00000000-0005-0000-0000-000016610000}"/>
    <cellStyle name="Normal 25 8 5 2 3" xfId="24849" xr:uid="{00000000-0005-0000-0000-000017610000}"/>
    <cellStyle name="Normal 25 8 5 2 3 2" xfId="24850" xr:uid="{00000000-0005-0000-0000-000018610000}"/>
    <cellStyle name="Normal 25 8 5 2 4" xfId="24851" xr:uid="{00000000-0005-0000-0000-000019610000}"/>
    <cellStyle name="Normal 25 8 5 2 5" xfId="24852" xr:uid="{00000000-0005-0000-0000-00001A610000}"/>
    <cellStyle name="Normal 25 8 5 2 6" xfId="24853" xr:uid="{00000000-0005-0000-0000-00001B610000}"/>
    <cellStyle name="Normal 25 8 5 2 7" xfId="24854" xr:uid="{00000000-0005-0000-0000-00001C610000}"/>
    <cellStyle name="Normal 25 8 5 3" xfId="24855" xr:uid="{00000000-0005-0000-0000-00001D610000}"/>
    <cellStyle name="Normal 25 8 5 3 2" xfId="24856" xr:uid="{00000000-0005-0000-0000-00001E610000}"/>
    <cellStyle name="Normal 25 8 5 3 2 2" xfId="24857" xr:uid="{00000000-0005-0000-0000-00001F610000}"/>
    <cellStyle name="Normal 25 8 5 3 3" xfId="24858" xr:uid="{00000000-0005-0000-0000-000020610000}"/>
    <cellStyle name="Normal 25 8 5 3 4" xfId="24859" xr:uid="{00000000-0005-0000-0000-000021610000}"/>
    <cellStyle name="Normal 25 8 5 3 5" xfId="24860" xr:uid="{00000000-0005-0000-0000-000022610000}"/>
    <cellStyle name="Normal 25 8 5 4" xfId="24861" xr:uid="{00000000-0005-0000-0000-000023610000}"/>
    <cellStyle name="Normal 25 8 5 4 2" xfId="24862" xr:uid="{00000000-0005-0000-0000-000024610000}"/>
    <cellStyle name="Normal 25 8 5 5" xfId="24863" xr:uid="{00000000-0005-0000-0000-000025610000}"/>
    <cellStyle name="Normal 25 8 5 5 2" xfId="24864" xr:uid="{00000000-0005-0000-0000-000026610000}"/>
    <cellStyle name="Normal 25 8 5 6" xfId="24865" xr:uid="{00000000-0005-0000-0000-000027610000}"/>
    <cellStyle name="Normal 25 8 5 7" xfId="24866" xr:uid="{00000000-0005-0000-0000-000028610000}"/>
    <cellStyle name="Normal 25 8 5 8" xfId="24867" xr:uid="{00000000-0005-0000-0000-000029610000}"/>
    <cellStyle name="Normal 25 8 5 9" xfId="24868" xr:uid="{00000000-0005-0000-0000-00002A610000}"/>
    <cellStyle name="Normal 25 8 6" xfId="24869" xr:uid="{00000000-0005-0000-0000-00002B610000}"/>
    <cellStyle name="Normal 25 8 6 2" xfId="24870" xr:uid="{00000000-0005-0000-0000-00002C610000}"/>
    <cellStyle name="Normal 25 8 6 2 2" xfId="24871" xr:uid="{00000000-0005-0000-0000-00002D610000}"/>
    <cellStyle name="Normal 25 8 6 2 2 2" xfId="24872" xr:uid="{00000000-0005-0000-0000-00002E610000}"/>
    <cellStyle name="Normal 25 8 6 2 3" xfId="24873" xr:uid="{00000000-0005-0000-0000-00002F610000}"/>
    <cellStyle name="Normal 25 8 6 2 3 2" xfId="24874" xr:uid="{00000000-0005-0000-0000-000030610000}"/>
    <cellStyle name="Normal 25 8 6 2 4" xfId="24875" xr:uid="{00000000-0005-0000-0000-000031610000}"/>
    <cellStyle name="Normal 25 8 6 2 5" xfId="24876" xr:uid="{00000000-0005-0000-0000-000032610000}"/>
    <cellStyle name="Normal 25 8 6 2 6" xfId="24877" xr:uid="{00000000-0005-0000-0000-000033610000}"/>
    <cellStyle name="Normal 25 8 6 2 7" xfId="24878" xr:uid="{00000000-0005-0000-0000-000034610000}"/>
    <cellStyle name="Normal 25 8 6 3" xfId="24879" xr:uid="{00000000-0005-0000-0000-000035610000}"/>
    <cellStyle name="Normal 25 8 6 3 2" xfId="24880" xr:uid="{00000000-0005-0000-0000-000036610000}"/>
    <cellStyle name="Normal 25 8 6 3 2 2" xfId="24881" xr:uid="{00000000-0005-0000-0000-000037610000}"/>
    <cellStyle name="Normal 25 8 6 3 3" xfId="24882" xr:uid="{00000000-0005-0000-0000-000038610000}"/>
    <cellStyle name="Normal 25 8 6 3 4" xfId="24883" xr:uid="{00000000-0005-0000-0000-000039610000}"/>
    <cellStyle name="Normal 25 8 6 3 5" xfId="24884" xr:uid="{00000000-0005-0000-0000-00003A610000}"/>
    <cellStyle name="Normal 25 8 6 4" xfId="24885" xr:uid="{00000000-0005-0000-0000-00003B610000}"/>
    <cellStyle name="Normal 25 8 6 4 2" xfId="24886" xr:uid="{00000000-0005-0000-0000-00003C610000}"/>
    <cellStyle name="Normal 25 8 6 5" xfId="24887" xr:uid="{00000000-0005-0000-0000-00003D610000}"/>
    <cellStyle name="Normal 25 8 6 5 2" xfId="24888" xr:uid="{00000000-0005-0000-0000-00003E610000}"/>
    <cellStyle name="Normal 25 8 6 6" xfId="24889" xr:uid="{00000000-0005-0000-0000-00003F610000}"/>
    <cellStyle name="Normal 25 8 6 7" xfId="24890" xr:uid="{00000000-0005-0000-0000-000040610000}"/>
    <cellStyle name="Normal 25 8 6 8" xfId="24891" xr:uid="{00000000-0005-0000-0000-000041610000}"/>
    <cellStyle name="Normal 25 8 6 9" xfId="24892" xr:uid="{00000000-0005-0000-0000-000042610000}"/>
    <cellStyle name="Normal 25 8 7" xfId="24893" xr:uid="{00000000-0005-0000-0000-000043610000}"/>
    <cellStyle name="Normal 25 8 7 2" xfId="24894" xr:uid="{00000000-0005-0000-0000-000044610000}"/>
    <cellStyle name="Normal 25 8 7 2 2" xfId="24895" xr:uid="{00000000-0005-0000-0000-000045610000}"/>
    <cellStyle name="Normal 25 8 7 2 2 2" xfId="24896" xr:uid="{00000000-0005-0000-0000-000046610000}"/>
    <cellStyle name="Normal 25 8 7 2 3" xfId="24897" xr:uid="{00000000-0005-0000-0000-000047610000}"/>
    <cellStyle name="Normal 25 8 7 2 4" xfId="24898" xr:uid="{00000000-0005-0000-0000-000048610000}"/>
    <cellStyle name="Normal 25 8 7 2 5" xfId="24899" xr:uid="{00000000-0005-0000-0000-000049610000}"/>
    <cellStyle name="Normal 25 8 7 3" xfId="24900" xr:uid="{00000000-0005-0000-0000-00004A610000}"/>
    <cellStyle name="Normal 25 8 7 3 2" xfId="24901" xr:uid="{00000000-0005-0000-0000-00004B610000}"/>
    <cellStyle name="Normal 25 8 7 4" xfId="24902" xr:uid="{00000000-0005-0000-0000-00004C610000}"/>
    <cellStyle name="Normal 25 8 7 4 2" xfId="24903" xr:uid="{00000000-0005-0000-0000-00004D610000}"/>
    <cellStyle name="Normal 25 8 7 5" xfId="24904" xr:uid="{00000000-0005-0000-0000-00004E610000}"/>
    <cellStyle name="Normal 25 8 7 6" xfId="24905" xr:uid="{00000000-0005-0000-0000-00004F610000}"/>
    <cellStyle name="Normal 25 8 7 7" xfId="24906" xr:uid="{00000000-0005-0000-0000-000050610000}"/>
    <cellStyle name="Normal 25 8 7 8" xfId="24907" xr:uid="{00000000-0005-0000-0000-000051610000}"/>
    <cellStyle name="Normal 25 8 8" xfId="24908" xr:uid="{00000000-0005-0000-0000-000052610000}"/>
    <cellStyle name="Normal 25 8 8 2" xfId="24909" xr:uid="{00000000-0005-0000-0000-000053610000}"/>
    <cellStyle name="Normal 25 8 8 2 2" xfId="24910" xr:uid="{00000000-0005-0000-0000-000054610000}"/>
    <cellStyle name="Normal 25 8 8 3" xfId="24911" xr:uid="{00000000-0005-0000-0000-000055610000}"/>
    <cellStyle name="Normal 25 8 8 3 2" xfId="24912" xr:uid="{00000000-0005-0000-0000-000056610000}"/>
    <cellStyle name="Normal 25 8 8 4" xfId="24913" xr:uid="{00000000-0005-0000-0000-000057610000}"/>
    <cellStyle name="Normal 25 8 8 5" xfId="24914" xr:uid="{00000000-0005-0000-0000-000058610000}"/>
    <cellStyle name="Normal 25 8 8 6" xfId="24915" xr:uid="{00000000-0005-0000-0000-000059610000}"/>
    <cellStyle name="Normal 25 8 8 7" xfId="24916" xr:uid="{00000000-0005-0000-0000-00005A610000}"/>
    <cellStyle name="Normal 25 8 9" xfId="24917" xr:uid="{00000000-0005-0000-0000-00005B610000}"/>
    <cellStyle name="Normal 25 8 9 2" xfId="24918" xr:uid="{00000000-0005-0000-0000-00005C610000}"/>
    <cellStyle name="Normal 25 8 9 2 2" xfId="24919" xr:uid="{00000000-0005-0000-0000-00005D610000}"/>
    <cellStyle name="Normal 25 8 9 3" xfId="24920" xr:uid="{00000000-0005-0000-0000-00005E610000}"/>
    <cellStyle name="Normal 25 8 9 4" xfId="24921" xr:uid="{00000000-0005-0000-0000-00005F610000}"/>
    <cellStyle name="Normal 25 8 9 5" xfId="24922" xr:uid="{00000000-0005-0000-0000-000060610000}"/>
    <cellStyle name="Normal 25 9" xfId="24923" xr:uid="{00000000-0005-0000-0000-000061610000}"/>
    <cellStyle name="Normal 25 9 10" xfId="24924" xr:uid="{00000000-0005-0000-0000-000062610000}"/>
    <cellStyle name="Normal 25 9 10 2" xfId="24925" xr:uid="{00000000-0005-0000-0000-000063610000}"/>
    <cellStyle name="Normal 25 9 11" xfId="24926" xr:uid="{00000000-0005-0000-0000-000064610000}"/>
    <cellStyle name="Normal 25 9 11 2" xfId="24927" xr:uid="{00000000-0005-0000-0000-000065610000}"/>
    <cellStyle name="Normal 25 9 12" xfId="24928" xr:uid="{00000000-0005-0000-0000-000066610000}"/>
    <cellStyle name="Normal 25 9 13" xfId="24929" xr:uid="{00000000-0005-0000-0000-000067610000}"/>
    <cellStyle name="Normal 25 9 14" xfId="24930" xr:uid="{00000000-0005-0000-0000-000068610000}"/>
    <cellStyle name="Normal 25 9 15" xfId="24931" xr:uid="{00000000-0005-0000-0000-000069610000}"/>
    <cellStyle name="Normal 25 9 2" xfId="24932" xr:uid="{00000000-0005-0000-0000-00006A610000}"/>
    <cellStyle name="Normal 25 9 3" xfId="24933" xr:uid="{00000000-0005-0000-0000-00006B610000}"/>
    <cellStyle name="Normal 25 9 3 10" xfId="24934" xr:uid="{00000000-0005-0000-0000-00006C610000}"/>
    <cellStyle name="Normal 25 9 3 11" xfId="24935" xr:uid="{00000000-0005-0000-0000-00006D610000}"/>
    <cellStyle name="Normal 25 9 3 2" xfId="24936" xr:uid="{00000000-0005-0000-0000-00006E610000}"/>
    <cellStyle name="Normal 25 9 3 2 2" xfId="24937" xr:uid="{00000000-0005-0000-0000-00006F610000}"/>
    <cellStyle name="Normal 25 9 3 2 2 2" xfId="24938" xr:uid="{00000000-0005-0000-0000-000070610000}"/>
    <cellStyle name="Normal 25 9 3 2 2 2 2" xfId="24939" xr:uid="{00000000-0005-0000-0000-000071610000}"/>
    <cellStyle name="Normal 25 9 3 2 2 3" xfId="24940" xr:uid="{00000000-0005-0000-0000-000072610000}"/>
    <cellStyle name="Normal 25 9 3 2 2 3 2" xfId="24941" xr:uid="{00000000-0005-0000-0000-000073610000}"/>
    <cellStyle name="Normal 25 9 3 2 2 4" xfId="24942" xr:uid="{00000000-0005-0000-0000-000074610000}"/>
    <cellStyle name="Normal 25 9 3 2 2 5" xfId="24943" xr:uid="{00000000-0005-0000-0000-000075610000}"/>
    <cellStyle name="Normal 25 9 3 2 2 6" xfId="24944" xr:uid="{00000000-0005-0000-0000-000076610000}"/>
    <cellStyle name="Normal 25 9 3 2 2 7" xfId="24945" xr:uid="{00000000-0005-0000-0000-000077610000}"/>
    <cellStyle name="Normal 25 9 3 2 3" xfId="24946" xr:uid="{00000000-0005-0000-0000-000078610000}"/>
    <cellStyle name="Normal 25 9 3 2 3 2" xfId="24947" xr:uid="{00000000-0005-0000-0000-000079610000}"/>
    <cellStyle name="Normal 25 9 3 2 3 2 2" xfId="24948" xr:uid="{00000000-0005-0000-0000-00007A610000}"/>
    <cellStyle name="Normal 25 9 3 2 3 3" xfId="24949" xr:uid="{00000000-0005-0000-0000-00007B610000}"/>
    <cellStyle name="Normal 25 9 3 2 3 4" xfId="24950" xr:uid="{00000000-0005-0000-0000-00007C610000}"/>
    <cellStyle name="Normal 25 9 3 2 3 5" xfId="24951" xr:uid="{00000000-0005-0000-0000-00007D610000}"/>
    <cellStyle name="Normal 25 9 3 2 4" xfId="24952" xr:uid="{00000000-0005-0000-0000-00007E610000}"/>
    <cellStyle name="Normal 25 9 3 2 4 2" xfId="24953" xr:uid="{00000000-0005-0000-0000-00007F610000}"/>
    <cellStyle name="Normal 25 9 3 2 5" xfId="24954" xr:uid="{00000000-0005-0000-0000-000080610000}"/>
    <cellStyle name="Normal 25 9 3 2 5 2" xfId="24955" xr:uid="{00000000-0005-0000-0000-000081610000}"/>
    <cellStyle name="Normal 25 9 3 2 6" xfId="24956" xr:uid="{00000000-0005-0000-0000-000082610000}"/>
    <cellStyle name="Normal 25 9 3 2 7" xfId="24957" xr:uid="{00000000-0005-0000-0000-000083610000}"/>
    <cellStyle name="Normal 25 9 3 2 8" xfId="24958" xr:uid="{00000000-0005-0000-0000-000084610000}"/>
    <cellStyle name="Normal 25 9 3 2 9" xfId="24959" xr:uid="{00000000-0005-0000-0000-000085610000}"/>
    <cellStyle name="Normal 25 9 3 3" xfId="24960" xr:uid="{00000000-0005-0000-0000-000086610000}"/>
    <cellStyle name="Normal 25 9 3 3 2" xfId="24961" xr:uid="{00000000-0005-0000-0000-000087610000}"/>
    <cellStyle name="Normal 25 9 3 3 2 2" xfId="24962" xr:uid="{00000000-0005-0000-0000-000088610000}"/>
    <cellStyle name="Normal 25 9 3 3 2 2 2" xfId="24963" xr:uid="{00000000-0005-0000-0000-000089610000}"/>
    <cellStyle name="Normal 25 9 3 3 2 3" xfId="24964" xr:uid="{00000000-0005-0000-0000-00008A610000}"/>
    <cellStyle name="Normal 25 9 3 3 2 4" xfId="24965" xr:uid="{00000000-0005-0000-0000-00008B610000}"/>
    <cellStyle name="Normal 25 9 3 3 2 5" xfId="24966" xr:uid="{00000000-0005-0000-0000-00008C610000}"/>
    <cellStyle name="Normal 25 9 3 3 3" xfId="24967" xr:uid="{00000000-0005-0000-0000-00008D610000}"/>
    <cellStyle name="Normal 25 9 3 3 3 2" xfId="24968" xr:uid="{00000000-0005-0000-0000-00008E610000}"/>
    <cellStyle name="Normal 25 9 3 3 4" xfId="24969" xr:uid="{00000000-0005-0000-0000-00008F610000}"/>
    <cellStyle name="Normal 25 9 3 3 4 2" xfId="24970" xr:uid="{00000000-0005-0000-0000-000090610000}"/>
    <cellStyle name="Normal 25 9 3 3 5" xfId="24971" xr:uid="{00000000-0005-0000-0000-000091610000}"/>
    <cellStyle name="Normal 25 9 3 3 6" xfId="24972" xr:uid="{00000000-0005-0000-0000-000092610000}"/>
    <cellStyle name="Normal 25 9 3 3 7" xfId="24973" xr:uid="{00000000-0005-0000-0000-000093610000}"/>
    <cellStyle name="Normal 25 9 3 3 8" xfId="24974" xr:uid="{00000000-0005-0000-0000-000094610000}"/>
    <cellStyle name="Normal 25 9 3 4" xfId="24975" xr:uid="{00000000-0005-0000-0000-000095610000}"/>
    <cellStyle name="Normal 25 9 3 4 2" xfId="24976" xr:uid="{00000000-0005-0000-0000-000096610000}"/>
    <cellStyle name="Normal 25 9 3 4 2 2" xfId="24977" xr:uid="{00000000-0005-0000-0000-000097610000}"/>
    <cellStyle name="Normal 25 9 3 4 3" xfId="24978" xr:uid="{00000000-0005-0000-0000-000098610000}"/>
    <cellStyle name="Normal 25 9 3 4 3 2" xfId="24979" xr:uid="{00000000-0005-0000-0000-000099610000}"/>
    <cellStyle name="Normal 25 9 3 4 4" xfId="24980" xr:uid="{00000000-0005-0000-0000-00009A610000}"/>
    <cellStyle name="Normal 25 9 3 4 5" xfId="24981" xr:uid="{00000000-0005-0000-0000-00009B610000}"/>
    <cellStyle name="Normal 25 9 3 4 6" xfId="24982" xr:uid="{00000000-0005-0000-0000-00009C610000}"/>
    <cellStyle name="Normal 25 9 3 4 7" xfId="24983" xr:uid="{00000000-0005-0000-0000-00009D610000}"/>
    <cellStyle name="Normal 25 9 3 5" xfId="24984" xr:uid="{00000000-0005-0000-0000-00009E610000}"/>
    <cellStyle name="Normal 25 9 3 5 2" xfId="24985" xr:uid="{00000000-0005-0000-0000-00009F610000}"/>
    <cellStyle name="Normal 25 9 3 5 2 2" xfId="24986" xr:uid="{00000000-0005-0000-0000-0000A0610000}"/>
    <cellStyle name="Normal 25 9 3 5 3" xfId="24987" xr:uid="{00000000-0005-0000-0000-0000A1610000}"/>
    <cellStyle name="Normal 25 9 3 5 4" xfId="24988" xr:uid="{00000000-0005-0000-0000-0000A2610000}"/>
    <cellStyle name="Normal 25 9 3 5 5" xfId="24989" xr:uid="{00000000-0005-0000-0000-0000A3610000}"/>
    <cellStyle name="Normal 25 9 3 6" xfId="24990" xr:uid="{00000000-0005-0000-0000-0000A4610000}"/>
    <cellStyle name="Normal 25 9 3 6 2" xfId="24991" xr:uid="{00000000-0005-0000-0000-0000A5610000}"/>
    <cellStyle name="Normal 25 9 3 7" xfId="24992" xr:uid="{00000000-0005-0000-0000-0000A6610000}"/>
    <cellStyle name="Normal 25 9 3 7 2" xfId="24993" xr:uid="{00000000-0005-0000-0000-0000A7610000}"/>
    <cellStyle name="Normal 25 9 3 8" xfId="24994" xr:uid="{00000000-0005-0000-0000-0000A8610000}"/>
    <cellStyle name="Normal 25 9 3 9" xfId="24995" xr:uid="{00000000-0005-0000-0000-0000A9610000}"/>
    <cellStyle name="Normal 25 9 4" xfId="24996" xr:uid="{00000000-0005-0000-0000-0000AA610000}"/>
    <cellStyle name="Normal 25 9 4 2" xfId="24997" xr:uid="{00000000-0005-0000-0000-0000AB610000}"/>
    <cellStyle name="Normal 25 9 4 2 2" xfId="24998" xr:uid="{00000000-0005-0000-0000-0000AC610000}"/>
    <cellStyle name="Normal 25 9 4 2 2 2" xfId="24999" xr:uid="{00000000-0005-0000-0000-0000AD610000}"/>
    <cellStyle name="Normal 25 9 4 2 3" xfId="25000" xr:uid="{00000000-0005-0000-0000-0000AE610000}"/>
    <cellStyle name="Normal 25 9 4 2 3 2" xfId="25001" xr:uid="{00000000-0005-0000-0000-0000AF610000}"/>
    <cellStyle name="Normal 25 9 4 2 4" xfId="25002" xr:uid="{00000000-0005-0000-0000-0000B0610000}"/>
    <cellStyle name="Normal 25 9 4 2 5" xfId="25003" xr:uid="{00000000-0005-0000-0000-0000B1610000}"/>
    <cellStyle name="Normal 25 9 4 2 6" xfId="25004" xr:uid="{00000000-0005-0000-0000-0000B2610000}"/>
    <cellStyle name="Normal 25 9 4 2 7" xfId="25005" xr:uid="{00000000-0005-0000-0000-0000B3610000}"/>
    <cellStyle name="Normal 25 9 4 3" xfId="25006" xr:uid="{00000000-0005-0000-0000-0000B4610000}"/>
    <cellStyle name="Normal 25 9 4 3 2" xfId="25007" xr:uid="{00000000-0005-0000-0000-0000B5610000}"/>
    <cellStyle name="Normal 25 9 4 3 2 2" xfId="25008" xr:uid="{00000000-0005-0000-0000-0000B6610000}"/>
    <cellStyle name="Normal 25 9 4 3 3" xfId="25009" xr:uid="{00000000-0005-0000-0000-0000B7610000}"/>
    <cellStyle name="Normal 25 9 4 3 4" xfId="25010" xr:uid="{00000000-0005-0000-0000-0000B8610000}"/>
    <cellStyle name="Normal 25 9 4 3 5" xfId="25011" xr:uid="{00000000-0005-0000-0000-0000B9610000}"/>
    <cellStyle name="Normal 25 9 4 4" xfId="25012" xr:uid="{00000000-0005-0000-0000-0000BA610000}"/>
    <cellStyle name="Normal 25 9 4 4 2" xfId="25013" xr:uid="{00000000-0005-0000-0000-0000BB610000}"/>
    <cellStyle name="Normal 25 9 4 5" xfId="25014" xr:uid="{00000000-0005-0000-0000-0000BC610000}"/>
    <cellStyle name="Normal 25 9 4 5 2" xfId="25015" xr:uid="{00000000-0005-0000-0000-0000BD610000}"/>
    <cellStyle name="Normal 25 9 4 6" xfId="25016" xr:uid="{00000000-0005-0000-0000-0000BE610000}"/>
    <cellStyle name="Normal 25 9 4 7" xfId="25017" xr:uid="{00000000-0005-0000-0000-0000BF610000}"/>
    <cellStyle name="Normal 25 9 4 8" xfId="25018" xr:uid="{00000000-0005-0000-0000-0000C0610000}"/>
    <cellStyle name="Normal 25 9 4 9" xfId="25019" xr:uid="{00000000-0005-0000-0000-0000C1610000}"/>
    <cellStyle name="Normal 25 9 5" xfId="25020" xr:uid="{00000000-0005-0000-0000-0000C2610000}"/>
    <cellStyle name="Normal 25 9 5 2" xfId="25021" xr:uid="{00000000-0005-0000-0000-0000C3610000}"/>
    <cellStyle name="Normal 25 9 5 2 2" xfId="25022" xr:uid="{00000000-0005-0000-0000-0000C4610000}"/>
    <cellStyle name="Normal 25 9 5 2 2 2" xfId="25023" xr:uid="{00000000-0005-0000-0000-0000C5610000}"/>
    <cellStyle name="Normal 25 9 5 2 3" xfId="25024" xr:uid="{00000000-0005-0000-0000-0000C6610000}"/>
    <cellStyle name="Normal 25 9 5 2 3 2" xfId="25025" xr:uid="{00000000-0005-0000-0000-0000C7610000}"/>
    <cellStyle name="Normal 25 9 5 2 4" xfId="25026" xr:uid="{00000000-0005-0000-0000-0000C8610000}"/>
    <cellStyle name="Normal 25 9 5 2 5" xfId="25027" xr:uid="{00000000-0005-0000-0000-0000C9610000}"/>
    <cellStyle name="Normal 25 9 5 2 6" xfId="25028" xr:uid="{00000000-0005-0000-0000-0000CA610000}"/>
    <cellStyle name="Normal 25 9 5 2 7" xfId="25029" xr:uid="{00000000-0005-0000-0000-0000CB610000}"/>
    <cellStyle name="Normal 25 9 5 3" xfId="25030" xr:uid="{00000000-0005-0000-0000-0000CC610000}"/>
    <cellStyle name="Normal 25 9 5 3 2" xfId="25031" xr:uid="{00000000-0005-0000-0000-0000CD610000}"/>
    <cellStyle name="Normal 25 9 5 3 2 2" xfId="25032" xr:uid="{00000000-0005-0000-0000-0000CE610000}"/>
    <cellStyle name="Normal 25 9 5 3 3" xfId="25033" xr:uid="{00000000-0005-0000-0000-0000CF610000}"/>
    <cellStyle name="Normal 25 9 5 3 4" xfId="25034" xr:uid="{00000000-0005-0000-0000-0000D0610000}"/>
    <cellStyle name="Normal 25 9 5 3 5" xfId="25035" xr:uid="{00000000-0005-0000-0000-0000D1610000}"/>
    <cellStyle name="Normal 25 9 5 4" xfId="25036" xr:uid="{00000000-0005-0000-0000-0000D2610000}"/>
    <cellStyle name="Normal 25 9 5 4 2" xfId="25037" xr:uid="{00000000-0005-0000-0000-0000D3610000}"/>
    <cellStyle name="Normal 25 9 5 5" xfId="25038" xr:uid="{00000000-0005-0000-0000-0000D4610000}"/>
    <cellStyle name="Normal 25 9 5 5 2" xfId="25039" xr:uid="{00000000-0005-0000-0000-0000D5610000}"/>
    <cellStyle name="Normal 25 9 5 6" xfId="25040" xr:uid="{00000000-0005-0000-0000-0000D6610000}"/>
    <cellStyle name="Normal 25 9 5 7" xfId="25041" xr:uid="{00000000-0005-0000-0000-0000D7610000}"/>
    <cellStyle name="Normal 25 9 5 8" xfId="25042" xr:uid="{00000000-0005-0000-0000-0000D8610000}"/>
    <cellStyle name="Normal 25 9 5 9" xfId="25043" xr:uid="{00000000-0005-0000-0000-0000D9610000}"/>
    <cellStyle name="Normal 25 9 6" xfId="25044" xr:uid="{00000000-0005-0000-0000-0000DA610000}"/>
    <cellStyle name="Normal 25 9 6 2" xfId="25045" xr:uid="{00000000-0005-0000-0000-0000DB610000}"/>
    <cellStyle name="Normal 25 9 6 2 2" xfId="25046" xr:uid="{00000000-0005-0000-0000-0000DC610000}"/>
    <cellStyle name="Normal 25 9 6 2 2 2" xfId="25047" xr:uid="{00000000-0005-0000-0000-0000DD610000}"/>
    <cellStyle name="Normal 25 9 6 2 3" xfId="25048" xr:uid="{00000000-0005-0000-0000-0000DE610000}"/>
    <cellStyle name="Normal 25 9 6 2 3 2" xfId="25049" xr:uid="{00000000-0005-0000-0000-0000DF610000}"/>
    <cellStyle name="Normal 25 9 6 2 4" xfId="25050" xr:uid="{00000000-0005-0000-0000-0000E0610000}"/>
    <cellStyle name="Normal 25 9 6 2 5" xfId="25051" xr:uid="{00000000-0005-0000-0000-0000E1610000}"/>
    <cellStyle name="Normal 25 9 6 2 6" xfId="25052" xr:uid="{00000000-0005-0000-0000-0000E2610000}"/>
    <cellStyle name="Normal 25 9 6 2 7" xfId="25053" xr:uid="{00000000-0005-0000-0000-0000E3610000}"/>
    <cellStyle name="Normal 25 9 6 3" xfId="25054" xr:uid="{00000000-0005-0000-0000-0000E4610000}"/>
    <cellStyle name="Normal 25 9 6 3 2" xfId="25055" xr:uid="{00000000-0005-0000-0000-0000E5610000}"/>
    <cellStyle name="Normal 25 9 6 3 2 2" xfId="25056" xr:uid="{00000000-0005-0000-0000-0000E6610000}"/>
    <cellStyle name="Normal 25 9 6 3 3" xfId="25057" xr:uid="{00000000-0005-0000-0000-0000E7610000}"/>
    <cellStyle name="Normal 25 9 6 3 4" xfId="25058" xr:uid="{00000000-0005-0000-0000-0000E8610000}"/>
    <cellStyle name="Normal 25 9 6 3 5" xfId="25059" xr:uid="{00000000-0005-0000-0000-0000E9610000}"/>
    <cellStyle name="Normal 25 9 6 4" xfId="25060" xr:uid="{00000000-0005-0000-0000-0000EA610000}"/>
    <cellStyle name="Normal 25 9 6 4 2" xfId="25061" xr:uid="{00000000-0005-0000-0000-0000EB610000}"/>
    <cellStyle name="Normal 25 9 6 5" xfId="25062" xr:uid="{00000000-0005-0000-0000-0000EC610000}"/>
    <cellStyle name="Normal 25 9 6 5 2" xfId="25063" xr:uid="{00000000-0005-0000-0000-0000ED610000}"/>
    <cellStyle name="Normal 25 9 6 6" xfId="25064" xr:uid="{00000000-0005-0000-0000-0000EE610000}"/>
    <cellStyle name="Normal 25 9 6 7" xfId="25065" xr:uid="{00000000-0005-0000-0000-0000EF610000}"/>
    <cellStyle name="Normal 25 9 6 8" xfId="25066" xr:uid="{00000000-0005-0000-0000-0000F0610000}"/>
    <cellStyle name="Normal 25 9 6 9" xfId="25067" xr:uid="{00000000-0005-0000-0000-0000F1610000}"/>
    <cellStyle name="Normal 25 9 7" xfId="25068" xr:uid="{00000000-0005-0000-0000-0000F2610000}"/>
    <cellStyle name="Normal 25 9 7 2" xfId="25069" xr:uid="{00000000-0005-0000-0000-0000F3610000}"/>
    <cellStyle name="Normal 25 9 7 2 2" xfId="25070" xr:uid="{00000000-0005-0000-0000-0000F4610000}"/>
    <cellStyle name="Normal 25 9 7 2 2 2" xfId="25071" xr:uid="{00000000-0005-0000-0000-0000F5610000}"/>
    <cellStyle name="Normal 25 9 7 2 3" xfId="25072" xr:uid="{00000000-0005-0000-0000-0000F6610000}"/>
    <cellStyle name="Normal 25 9 7 2 4" xfId="25073" xr:uid="{00000000-0005-0000-0000-0000F7610000}"/>
    <cellStyle name="Normal 25 9 7 2 5" xfId="25074" xr:uid="{00000000-0005-0000-0000-0000F8610000}"/>
    <cellStyle name="Normal 25 9 7 3" xfId="25075" xr:uid="{00000000-0005-0000-0000-0000F9610000}"/>
    <cellStyle name="Normal 25 9 7 3 2" xfId="25076" xr:uid="{00000000-0005-0000-0000-0000FA610000}"/>
    <cellStyle name="Normal 25 9 7 4" xfId="25077" xr:uid="{00000000-0005-0000-0000-0000FB610000}"/>
    <cellStyle name="Normal 25 9 7 4 2" xfId="25078" xr:uid="{00000000-0005-0000-0000-0000FC610000}"/>
    <cellStyle name="Normal 25 9 7 5" xfId="25079" xr:uid="{00000000-0005-0000-0000-0000FD610000}"/>
    <cellStyle name="Normal 25 9 7 6" xfId="25080" xr:uid="{00000000-0005-0000-0000-0000FE610000}"/>
    <cellStyle name="Normal 25 9 7 7" xfId="25081" xr:uid="{00000000-0005-0000-0000-0000FF610000}"/>
    <cellStyle name="Normal 25 9 7 8" xfId="25082" xr:uid="{00000000-0005-0000-0000-000000620000}"/>
    <cellStyle name="Normal 25 9 8" xfId="25083" xr:uid="{00000000-0005-0000-0000-000001620000}"/>
    <cellStyle name="Normal 25 9 8 2" xfId="25084" xr:uid="{00000000-0005-0000-0000-000002620000}"/>
    <cellStyle name="Normal 25 9 8 2 2" xfId="25085" xr:uid="{00000000-0005-0000-0000-000003620000}"/>
    <cellStyle name="Normal 25 9 8 3" xfId="25086" xr:uid="{00000000-0005-0000-0000-000004620000}"/>
    <cellStyle name="Normal 25 9 8 3 2" xfId="25087" xr:uid="{00000000-0005-0000-0000-000005620000}"/>
    <cellStyle name="Normal 25 9 8 4" xfId="25088" xr:uid="{00000000-0005-0000-0000-000006620000}"/>
    <cellStyle name="Normal 25 9 8 5" xfId="25089" xr:uid="{00000000-0005-0000-0000-000007620000}"/>
    <cellStyle name="Normal 25 9 8 6" xfId="25090" xr:uid="{00000000-0005-0000-0000-000008620000}"/>
    <cellStyle name="Normal 25 9 8 7" xfId="25091" xr:uid="{00000000-0005-0000-0000-000009620000}"/>
    <cellStyle name="Normal 25 9 9" xfId="25092" xr:uid="{00000000-0005-0000-0000-00000A620000}"/>
    <cellStyle name="Normal 25 9 9 2" xfId="25093" xr:uid="{00000000-0005-0000-0000-00000B620000}"/>
    <cellStyle name="Normal 25 9 9 2 2" xfId="25094" xr:uid="{00000000-0005-0000-0000-00000C620000}"/>
    <cellStyle name="Normal 25 9 9 3" xfId="25095" xr:uid="{00000000-0005-0000-0000-00000D620000}"/>
    <cellStyle name="Normal 25 9 9 4" xfId="25096" xr:uid="{00000000-0005-0000-0000-00000E620000}"/>
    <cellStyle name="Normal 25 9 9 5" xfId="25097" xr:uid="{00000000-0005-0000-0000-00000F620000}"/>
    <cellStyle name="Normal 26" xfId="25098" xr:uid="{00000000-0005-0000-0000-000010620000}"/>
    <cellStyle name="Normal 26 2" xfId="25099" xr:uid="{00000000-0005-0000-0000-000011620000}"/>
    <cellStyle name="Normal 26 2 2" xfId="25100" xr:uid="{00000000-0005-0000-0000-000012620000}"/>
    <cellStyle name="Normal 26 2 2 2" xfId="25101" xr:uid="{00000000-0005-0000-0000-000013620000}"/>
    <cellStyle name="Normal 26 2 2 2 2" xfId="25102" xr:uid="{00000000-0005-0000-0000-000014620000}"/>
    <cellStyle name="Normal 26 2 3" xfId="25103" xr:uid="{00000000-0005-0000-0000-000015620000}"/>
    <cellStyle name="Normal 26 2 3 2" xfId="25104" xr:uid="{00000000-0005-0000-0000-000016620000}"/>
    <cellStyle name="Normal 26 3" xfId="25105" xr:uid="{00000000-0005-0000-0000-000017620000}"/>
    <cellStyle name="Normal 26 3 2" xfId="25106" xr:uid="{00000000-0005-0000-0000-000018620000}"/>
    <cellStyle name="Normal 26 3 2 2" xfId="25107" xr:uid="{00000000-0005-0000-0000-000019620000}"/>
    <cellStyle name="Normal 26 4" xfId="25108" xr:uid="{00000000-0005-0000-0000-00001A620000}"/>
    <cellStyle name="Normal 26 4 2" xfId="25109" xr:uid="{00000000-0005-0000-0000-00001B620000}"/>
    <cellStyle name="Normal 26 4 2 2" xfId="25110" xr:uid="{00000000-0005-0000-0000-00001C620000}"/>
    <cellStyle name="Normal 26 5" xfId="25111" xr:uid="{00000000-0005-0000-0000-00001D620000}"/>
    <cellStyle name="Normal 26 5 2" xfId="25112" xr:uid="{00000000-0005-0000-0000-00001E620000}"/>
    <cellStyle name="Normal 26 5 2 2" xfId="25113" xr:uid="{00000000-0005-0000-0000-00001F620000}"/>
    <cellStyle name="Normal 26 6" xfId="25114" xr:uid="{00000000-0005-0000-0000-000020620000}"/>
    <cellStyle name="Normal 26 6 2" xfId="25115" xr:uid="{00000000-0005-0000-0000-000021620000}"/>
    <cellStyle name="Normal 26 7" xfId="25116" xr:uid="{00000000-0005-0000-0000-000022620000}"/>
    <cellStyle name="Normal 27" xfId="25117" xr:uid="{00000000-0005-0000-0000-000023620000}"/>
    <cellStyle name="Normal 27 2" xfId="25118" xr:uid="{00000000-0005-0000-0000-000024620000}"/>
    <cellStyle name="Normal 27 2 2" xfId="25119" xr:uid="{00000000-0005-0000-0000-000025620000}"/>
    <cellStyle name="Normal 27 2 2 2" xfId="25120" xr:uid="{00000000-0005-0000-0000-000026620000}"/>
    <cellStyle name="Normal 27 2 2 2 2" xfId="25121" xr:uid="{00000000-0005-0000-0000-000027620000}"/>
    <cellStyle name="Normal 27 2 3" xfId="25122" xr:uid="{00000000-0005-0000-0000-000028620000}"/>
    <cellStyle name="Normal 27 2 3 2" xfId="25123" xr:uid="{00000000-0005-0000-0000-000029620000}"/>
    <cellStyle name="Normal 27 3" xfId="25124" xr:uid="{00000000-0005-0000-0000-00002A620000}"/>
    <cellStyle name="Normal 27 3 2" xfId="25125" xr:uid="{00000000-0005-0000-0000-00002B620000}"/>
    <cellStyle name="Normal 27 3 2 2" xfId="25126" xr:uid="{00000000-0005-0000-0000-00002C620000}"/>
    <cellStyle name="Normal 27 4" xfId="25127" xr:uid="{00000000-0005-0000-0000-00002D620000}"/>
    <cellStyle name="Normal 27 4 2" xfId="25128" xr:uid="{00000000-0005-0000-0000-00002E620000}"/>
    <cellStyle name="Normal 27 4 2 2" xfId="25129" xr:uid="{00000000-0005-0000-0000-00002F620000}"/>
    <cellStyle name="Normal 27 5" xfId="25130" xr:uid="{00000000-0005-0000-0000-000030620000}"/>
    <cellStyle name="Normal 27 5 2" xfId="25131" xr:uid="{00000000-0005-0000-0000-000031620000}"/>
    <cellStyle name="Normal 27 5 2 2" xfId="25132" xr:uid="{00000000-0005-0000-0000-000032620000}"/>
    <cellStyle name="Normal 27 6" xfId="25133" xr:uid="{00000000-0005-0000-0000-000033620000}"/>
    <cellStyle name="Normal 27 6 2" xfId="25134" xr:uid="{00000000-0005-0000-0000-000034620000}"/>
    <cellStyle name="Normal 27 7" xfId="25135" xr:uid="{00000000-0005-0000-0000-000035620000}"/>
    <cellStyle name="Normal 28" xfId="25136" xr:uid="{00000000-0005-0000-0000-000036620000}"/>
    <cellStyle name="Normal 28 2" xfId="25137" xr:uid="{00000000-0005-0000-0000-000037620000}"/>
    <cellStyle name="Normal 28 2 2" xfId="25138" xr:uid="{00000000-0005-0000-0000-000038620000}"/>
    <cellStyle name="Normal 28 2 2 2" xfId="25139" xr:uid="{00000000-0005-0000-0000-000039620000}"/>
    <cellStyle name="Normal 28 2 2 2 2" xfId="25140" xr:uid="{00000000-0005-0000-0000-00003A620000}"/>
    <cellStyle name="Normal 28 2 3" xfId="25141" xr:uid="{00000000-0005-0000-0000-00003B620000}"/>
    <cellStyle name="Normal 28 2 3 2" xfId="25142" xr:uid="{00000000-0005-0000-0000-00003C620000}"/>
    <cellStyle name="Normal 28 3" xfId="25143" xr:uid="{00000000-0005-0000-0000-00003D620000}"/>
    <cellStyle name="Normal 28 3 2" xfId="25144" xr:uid="{00000000-0005-0000-0000-00003E620000}"/>
    <cellStyle name="Normal 28 3 2 2" xfId="25145" xr:uid="{00000000-0005-0000-0000-00003F620000}"/>
    <cellStyle name="Normal 28 4" xfId="25146" xr:uid="{00000000-0005-0000-0000-000040620000}"/>
    <cellStyle name="Normal 28 4 2" xfId="25147" xr:uid="{00000000-0005-0000-0000-000041620000}"/>
    <cellStyle name="Normal 28 4 2 2" xfId="25148" xr:uid="{00000000-0005-0000-0000-000042620000}"/>
    <cellStyle name="Normal 28 5" xfId="25149" xr:uid="{00000000-0005-0000-0000-000043620000}"/>
    <cellStyle name="Normal 28 5 2" xfId="25150" xr:uid="{00000000-0005-0000-0000-000044620000}"/>
    <cellStyle name="Normal 28 6" xfId="25151" xr:uid="{00000000-0005-0000-0000-000045620000}"/>
    <cellStyle name="Normal 28 6 2" xfId="25152" xr:uid="{00000000-0005-0000-0000-000046620000}"/>
    <cellStyle name="Normal 29" xfId="25153" xr:uid="{00000000-0005-0000-0000-000047620000}"/>
    <cellStyle name="Normal 29 2" xfId="25154" xr:uid="{00000000-0005-0000-0000-000048620000}"/>
    <cellStyle name="Normal 29 2 2" xfId="25155" xr:uid="{00000000-0005-0000-0000-000049620000}"/>
    <cellStyle name="Normal 29 2 2 2" xfId="25156" xr:uid="{00000000-0005-0000-0000-00004A620000}"/>
    <cellStyle name="Normal 29 2 2 2 2" xfId="25157" xr:uid="{00000000-0005-0000-0000-00004B620000}"/>
    <cellStyle name="Normal 29 2 3" xfId="25158" xr:uid="{00000000-0005-0000-0000-00004C620000}"/>
    <cellStyle name="Normal 29 2 3 2" xfId="25159" xr:uid="{00000000-0005-0000-0000-00004D620000}"/>
    <cellStyle name="Normal 29 3" xfId="25160" xr:uid="{00000000-0005-0000-0000-00004E620000}"/>
    <cellStyle name="Normal 29 3 2" xfId="25161" xr:uid="{00000000-0005-0000-0000-00004F620000}"/>
    <cellStyle name="Normal 29 3 2 2" xfId="25162" xr:uid="{00000000-0005-0000-0000-000050620000}"/>
    <cellStyle name="Normal 29 4" xfId="25163" xr:uid="{00000000-0005-0000-0000-000051620000}"/>
    <cellStyle name="Normal 29 4 2" xfId="25164" xr:uid="{00000000-0005-0000-0000-000052620000}"/>
    <cellStyle name="Normal 29 4 2 2" xfId="25165" xr:uid="{00000000-0005-0000-0000-000053620000}"/>
    <cellStyle name="Normal 29 5" xfId="25166" xr:uid="{00000000-0005-0000-0000-000054620000}"/>
    <cellStyle name="Normal 29 5 2" xfId="25167" xr:uid="{00000000-0005-0000-0000-000055620000}"/>
    <cellStyle name="Normal 29 6" xfId="25168" xr:uid="{00000000-0005-0000-0000-000056620000}"/>
    <cellStyle name="Normal 29 6 2" xfId="25169" xr:uid="{00000000-0005-0000-0000-000057620000}"/>
    <cellStyle name="Normal 3" xfId="25170" xr:uid="{00000000-0005-0000-0000-000058620000}"/>
    <cellStyle name="Normal 3 10" xfId="25171" xr:uid="{00000000-0005-0000-0000-000059620000}"/>
    <cellStyle name="Normal 3 10 2" xfId="25172" xr:uid="{00000000-0005-0000-0000-00005A620000}"/>
    <cellStyle name="Normal 3 11" xfId="25173" xr:uid="{00000000-0005-0000-0000-00005B620000}"/>
    <cellStyle name="Normal 3 2" xfId="25174" xr:uid="{00000000-0005-0000-0000-00005C620000}"/>
    <cellStyle name="Normal 3 2 2" xfId="25175" xr:uid="{00000000-0005-0000-0000-00005D620000}"/>
    <cellStyle name="Normal 3 2 2 2" xfId="25176" xr:uid="{00000000-0005-0000-0000-00005E620000}"/>
    <cellStyle name="Normal 3 2 2 2 2" xfId="25177" xr:uid="{00000000-0005-0000-0000-00005F620000}"/>
    <cellStyle name="Normal 3 2 3" xfId="25178" xr:uid="{00000000-0005-0000-0000-000060620000}"/>
    <cellStyle name="Normal 3 2 3 2" xfId="25179" xr:uid="{00000000-0005-0000-0000-000061620000}"/>
    <cellStyle name="Normal 3 2 3 2 2" xfId="25180" xr:uid="{00000000-0005-0000-0000-000062620000}"/>
    <cellStyle name="Normal 3 2 4" xfId="25181" xr:uid="{00000000-0005-0000-0000-000063620000}"/>
    <cellStyle name="Normal 3 2 4 2" xfId="25182" xr:uid="{00000000-0005-0000-0000-000064620000}"/>
    <cellStyle name="Normal 3 3" xfId="25183" xr:uid="{00000000-0005-0000-0000-000065620000}"/>
    <cellStyle name="Normal 3 3 2" xfId="25184" xr:uid="{00000000-0005-0000-0000-000066620000}"/>
    <cellStyle name="Normal 3 3 2 2" xfId="25185" xr:uid="{00000000-0005-0000-0000-000067620000}"/>
    <cellStyle name="Normal 3 3 3" xfId="25186" xr:uid="{00000000-0005-0000-0000-000068620000}"/>
    <cellStyle name="Normal 3 4" xfId="25187" xr:uid="{00000000-0005-0000-0000-000069620000}"/>
    <cellStyle name="Normal 3 4 2" xfId="25188" xr:uid="{00000000-0005-0000-0000-00006A620000}"/>
    <cellStyle name="Normal 3 4 2 2" xfId="25189" xr:uid="{00000000-0005-0000-0000-00006B620000}"/>
    <cellStyle name="Normal 3 4 3" xfId="25190" xr:uid="{00000000-0005-0000-0000-00006C620000}"/>
    <cellStyle name="Normal 3 5" xfId="25191" xr:uid="{00000000-0005-0000-0000-00006D620000}"/>
    <cellStyle name="Normal 3 5 2" xfId="25192" xr:uid="{00000000-0005-0000-0000-00006E620000}"/>
    <cellStyle name="Normal 3 5 2 2" xfId="25193" xr:uid="{00000000-0005-0000-0000-00006F620000}"/>
    <cellStyle name="Normal 3 5 3" xfId="25194" xr:uid="{00000000-0005-0000-0000-000070620000}"/>
    <cellStyle name="Normal 3 6" xfId="25195" xr:uid="{00000000-0005-0000-0000-000071620000}"/>
    <cellStyle name="Normal 3 6 2" xfId="25196" xr:uid="{00000000-0005-0000-0000-000072620000}"/>
    <cellStyle name="Normal 3 6 2 2" xfId="25197" xr:uid="{00000000-0005-0000-0000-000073620000}"/>
    <cellStyle name="Normal 3 6 3" xfId="25198" xr:uid="{00000000-0005-0000-0000-000074620000}"/>
    <cellStyle name="Normal 3 7" xfId="25199" xr:uid="{00000000-0005-0000-0000-000075620000}"/>
    <cellStyle name="Normal 3 7 2" xfId="25200" xr:uid="{00000000-0005-0000-0000-000076620000}"/>
    <cellStyle name="Normal 3 7 2 2" xfId="25201" xr:uid="{00000000-0005-0000-0000-000077620000}"/>
    <cellStyle name="Normal 3 8" xfId="25202" xr:uid="{00000000-0005-0000-0000-000078620000}"/>
    <cellStyle name="Normal 3 8 2" xfId="25203" xr:uid="{00000000-0005-0000-0000-000079620000}"/>
    <cellStyle name="Normal 3 9" xfId="25204" xr:uid="{00000000-0005-0000-0000-00007A620000}"/>
    <cellStyle name="Normal 3_2009 Plan Deck - 010808 vFINAL (3)" xfId="25205" xr:uid="{00000000-0005-0000-0000-00007B620000}"/>
    <cellStyle name="Normal 30" xfId="25206" xr:uid="{00000000-0005-0000-0000-00007C620000}"/>
    <cellStyle name="Normal 30 2" xfId="25207" xr:uid="{00000000-0005-0000-0000-00007D620000}"/>
    <cellStyle name="Normal 30 2 2" xfId="25208" xr:uid="{00000000-0005-0000-0000-00007E620000}"/>
    <cellStyle name="Normal 30 2 2 2" xfId="25209" xr:uid="{00000000-0005-0000-0000-00007F620000}"/>
    <cellStyle name="Normal 30 2 2 2 2" xfId="25210" xr:uid="{00000000-0005-0000-0000-000080620000}"/>
    <cellStyle name="Normal 30 2 3" xfId="25211" xr:uid="{00000000-0005-0000-0000-000081620000}"/>
    <cellStyle name="Normal 30 2 3 2" xfId="25212" xr:uid="{00000000-0005-0000-0000-000082620000}"/>
    <cellStyle name="Normal 30 3" xfId="25213" xr:uid="{00000000-0005-0000-0000-000083620000}"/>
    <cellStyle name="Normal 30 3 2" xfId="25214" xr:uid="{00000000-0005-0000-0000-000084620000}"/>
    <cellStyle name="Normal 30 3 2 2" xfId="25215" xr:uid="{00000000-0005-0000-0000-000085620000}"/>
    <cellStyle name="Normal 30 4" xfId="25216" xr:uid="{00000000-0005-0000-0000-000086620000}"/>
    <cellStyle name="Normal 30 4 2" xfId="25217" xr:uid="{00000000-0005-0000-0000-000087620000}"/>
    <cellStyle name="Normal 30 4 2 2" xfId="25218" xr:uid="{00000000-0005-0000-0000-000088620000}"/>
    <cellStyle name="Normal 30 5" xfId="25219" xr:uid="{00000000-0005-0000-0000-000089620000}"/>
    <cellStyle name="Normal 30 5 2" xfId="25220" xr:uid="{00000000-0005-0000-0000-00008A620000}"/>
    <cellStyle name="Normal 30 6" xfId="25221" xr:uid="{00000000-0005-0000-0000-00008B620000}"/>
    <cellStyle name="Normal 30 6 2" xfId="25222" xr:uid="{00000000-0005-0000-0000-00008C620000}"/>
    <cellStyle name="Normal 31" xfId="25223" xr:uid="{00000000-0005-0000-0000-00008D620000}"/>
    <cellStyle name="Normal 31 2" xfId="25224" xr:uid="{00000000-0005-0000-0000-00008E620000}"/>
    <cellStyle name="Normal 31 2 2" xfId="25225" xr:uid="{00000000-0005-0000-0000-00008F620000}"/>
    <cellStyle name="Normal 31 2 2 2" xfId="25226" xr:uid="{00000000-0005-0000-0000-000090620000}"/>
    <cellStyle name="Normal 31 2 2 2 2" xfId="25227" xr:uid="{00000000-0005-0000-0000-000091620000}"/>
    <cellStyle name="Normal 31 2 3" xfId="25228" xr:uid="{00000000-0005-0000-0000-000092620000}"/>
    <cellStyle name="Normal 31 2 3 2" xfId="25229" xr:uid="{00000000-0005-0000-0000-000093620000}"/>
    <cellStyle name="Normal 31 3" xfId="25230" xr:uid="{00000000-0005-0000-0000-000094620000}"/>
    <cellStyle name="Normal 31 3 2" xfId="25231" xr:uid="{00000000-0005-0000-0000-000095620000}"/>
    <cellStyle name="Normal 31 3 2 2" xfId="25232" xr:uid="{00000000-0005-0000-0000-000096620000}"/>
    <cellStyle name="Normal 31 4" xfId="25233" xr:uid="{00000000-0005-0000-0000-000097620000}"/>
    <cellStyle name="Normal 31 4 2" xfId="25234" xr:uid="{00000000-0005-0000-0000-000098620000}"/>
    <cellStyle name="Normal 31 4 2 2" xfId="25235" xr:uid="{00000000-0005-0000-0000-000099620000}"/>
    <cellStyle name="Normal 31 5" xfId="25236" xr:uid="{00000000-0005-0000-0000-00009A620000}"/>
    <cellStyle name="Normal 31 5 2" xfId="25237" xr:uid="{00000000-0005-0000-0000-00009B620000}"/>
    <cellStyle name="Normal 31 6" xfId="25238" xr:uid="{00000000-0005-0000-0000-00009C620000}"/>
    <cellStyle name="Normal 31 6 2" xfId="25239" xr:uid="{00000000-0005-0000-0000-00009D620000}"/>
    <cellStyle name="Normal 32" xfId="25240" xr:uid="{00000000-0005-0000-0000-00009E620000}"/>
    <cellStyle name="Normal 32 2" xfId="25241" xr:uid="{00000000-0005-0000-0000-00009F620000}"/>
    <cellStyle name="Normal 32 2 2" xfId="25242" xr:uid="{00000000-0005-0000-0000-0000A0620000}"/>
    <cellStyle name="Normal 32 2 2 2" xfId="25243" xr:uid="{00000000-0005-0000-0000-0000A1620000}"/>
    <cellStyle name="Normal 32 2 2 2 2" xfId="25244" xr:uid="{00000000-0005-0000-0000-0000A2620000}"/>
    <cellStyle name="Normal 32 2 3" xfId="25245" xr:uid="{00000000-0005-0000-0000-0000A3620000}"/>
    <cellStyle name="Normal 32 2 3 2" xfId="25246" xr:uid="{00000000-0005-0000-0000-0000A4620000}"/>
    <cellStyle name="Normal 32 3" xfId="25247" xr:uid="{00000000-0005-0000-0000-0000A5620000}"/>
    <cellStyle name="Normal 32 3 2" xfId="25248" xr:uid="{00000000-0005-0000-0000-0000A6620000}"/>
    <cellStyle name="Normal 32 3 2 2" xfId="25249" xr:uid="{00000000-0005-0000-0000-0000A7620000}"/>
    <cellStyle name="Normal 32 4" xfId="25250" xr:uid="{00000000-0005-0000-0000-0000A8620000}"/>
    <cellStyle name="Normal 32 4 2" xfId="25251" xr:uid="{00000000-0005-0000-0000-0000A9620000}"/>
    <cellStyle name="Normal 32 4 2 2" xfId="25252" xr:uid="{00000000-0005-0000-0000-0000AA620000}"/>
    <cellStyle name="Normal 32 5" xfId="25253" xr:uid="{00000000-0005-0000-0000-0000AB620000}"/>
    <cellStyle name="Normal 32 5 2" xfId="25254" xr:uid="{00000000-0005-0000-0000-0000AC620000}"/>
    <cellStyle name="Normal 32 6" xfId="25255" xr:uid="{00000000-0005-0000-0000-0000AD620000}"/>
    <cellStyle name="Normal 32 6 2" xfId="25256" xr:uid="{00000000-0005-0000-0000-0000AE620000}"/>
    <cellStyle name="Normal 32 7" xfId="25257" xr:uid="{00000000-0005-0000-0000-0000AF620000}"/>
    <cellStyle name="Normal 33" xfId="25258" xr:uid="{00000000-0005-0000-0000-0000B0620000}"/>
    <cellStyle name="Normal 33 2" xfId="25259" xr:uid="{00000000-0005-0000-0000-0000B1620000}"/>
    <cellStyle name="Normal 33 2 2" xfId="25260" xr:uid="{00000000-0005-0000-0000-0000B2620000}"/>
    <cellStyle name="Normal 33 2 2 2" xfId="25261" xr:uid="{00000000-0005-0000-0000-0000B3620000}"/>
    <cellStyle name="Normal 33 2 2 2 2" xfId="25262" xr:uid="{00000000-0005-0000-0000-0000B4620000}"/>
    <cellStyle name="Normal 33 2 3" xfId="25263" xr:uid="{00000000-0005-0000-0000-0000B5620000}"/>
    <cellStyle name="Normal 33 2 3 2" xfId="25264" xr:uid="{00000000-0005-0000-0000-0000B6620000}"/>
    <cellStyle name="Normal 33 3" xfId="25265" xr:uid="{00000000-0005-0000-0000-0000B7620000}"/>
    <cellStyle name="Normal 33 3 2" xfId="25266" xr:uid="{00000000-0005-0000-0000-0000B8620000}"/>
    <cellStyle name="Normal 33 3 2 2" xfId="25267" xr:uid="{00000000-0005-0000-0000-0000B9620000}"/>
    <cellStyle name="Normal 33 4" xfId="25268" xr:uid="{00000000-0005-0000-0000-0000BA620000}"/>
    <cellStyle name="Normal 33 4 2" xfId="25269" xr:uid="{00000000-0005-0000-0000-0000BB620000}"/>
    <cellStyle name="Normal 33 4 2 2" xfId="25270" xr:uid="{00000000-0005-0000-0000-0000BC620000}"/>
    <cellStyle name="Normal 33 5" xfId="25271" xr:uid="{00000000-0005-0000-0000-0000BD620000}"/>
    <cellStyle name="Normal 33 5 2" xfId="25272" xr:uid="{00000000-0005-0000-0000-0000BE620000}"/>
    <cellStyle name="Normal 33 6" xfId="25273" xr:uid="{00000000-0005-0000-0000-0000BF620000}"/>
    <cellStyle name="Normal 33 6 2" xfId="25274" xr:uid="{00000000-0005-0000-0000-0000C0620000}"/>
    <cellStyle name="Normal 33 7" xfId="25275" xr:uid="{00000000-0005-0000-0000-0000C1620000}"/>
    <cellStyle name="Normal 34" xfId="25276" xr:uid="{00000000-0005-0000-0000-0000C2620000}"/>
    <cellStyle name="Normal 34 2" xfId="25277" xr:uid="{00000000-0005-0000-0000-0000C3620000}"/>
    <cellStyle name="Normal 34 2 2" xfId="25278" xr:uid="{00000000-0005-0000-0000-0000C4620000}"/>
    <cellStyle name="Normal 34 2 2 2" xfId="25279" xr:uid="{00000000-0005-0000-0000-0000C5620000}"/>
    <cellStyle name="Normal 34 2 2 2 2" xfId="25280" xr:uid="{00000000-0005-0000-0000-0000C6620000}"/>
    <cellStyle name="Normal 34 2 3" xfId="25281" xr:uid="{00000000-0005-0000-0000-0000C7620000}"/>
    <cellStyle name="Normal 34 2 3 2" xfId="25282" xr:uid="{00000000-0005-0000-0000-0000C8620000}"/>
    <cellStyle name="Normal 34 3" xfId="25283" xr:uid="{00000000-0005-0000-0000-0000C9620000}"/>
    <cellStyle name="Normal 34 3 2" xfId="25284" xr:uid="{00000000-0005-0000-0000-0000CA620000}"/>
    <cellStyle name="Normal 34 3 2 2" xfId="25285" xr:uid="{00000000-0005-0000-0000-0000CB620000}"/>
    <cellStyle name="Normal 34 4" xfId="25286" xr:uid="{00000000-0005-0000-0000-0000CC620000}"/>
    <cellStyle name="Normal 34 4 2" xfId="25287" xr:uid="{00000000-0005-0000-0000-0000CD620000}"/>
    <cellStyle name="Normal 34 4 2 2" xfId="25288" xr:uid="{00000000-0005-0000-0000-0000CE620000}"/>
    <cellStyle name="Normal 34 5" xfId="25289" xr:uid="{00000000-0005-0000-0000-0000CF620000}"/>
    <cellStyle name="Normal 34 5 2" xfId="25290" xr:uid="{00000000-0005-0000-0000-0000D0620000}"/>
    <cellStyle name="Normal 34 6" xfId="25291" xr:uid="{00000000-0005-0000-0000-0000D1620000}"/>
    <cellStyle name="Normal 34 6 2" xfId="25292" xr:uid="{00000000-0005-0000-0000-0000D2620000}"/>
    <cellStyle name="Normal 35" xfId="25293" xr:uid="{00000000-0005-0000-0000-0000D3620000}"/>
    <cellStyle name="Normal 35 2" xfId="25294" xr:uid="{00000000-0005-0000-0000-0000D4620000}"/>
    <cellStyle name="Normal 35 2 2" xfId="25295" xr:uid="{00000000-0005-0000-0000-0000D5620000}"/>
    <cellStyle name="Normal 35 2 2 2" xfId="25296" xr:uid="{00000000-0005-0000-0000-0000D6620000}"/>
    <cellStyle name="Normal 35 2 2 2 2" xfId="25297" xr:uid="{00000000-0005-0000-0000-0000D7620000}"/>
    <cellStyle name="Normal 35 2 3" xfId="25298" xr:uid="{00000000-0005-0000-0000-0000D8620000}"/>
    <cellStyle name="Normal 35 2 3 2" xfId="25299" xr:uid="{00000000-0005-0000-0000-0000D9620000}"/>
    <cellStyle name="Normal 35 3" xfId="25300" xr:uid="{00000000-0005-0000-0000-0000DA620000}"/>
    <cellStyle name="Normal 35 3 2" xfId="25301" xr:uid="{00000000-0005-0000-0000-0000DB620000}"/>
    <cellStyle name="Normal 35 3 2 2" xfId="25302" xr:uid="{00000000-0005-0000-0000-0000DC620000}"/>
    <cellStyle name="Normal 35 4" xfId="25303" xr:uid="{00000000-0005-0000-0000-0000DD620000}"/>
    <cellStyle name="Normal 35 4 2" xfId="25304" xr:uid="{00000000-0005-0000-0000-0000DE620000}"/>
    <cellStyle name="Normal 35 4 2 2" xfId="25305" xr:uid="{00000000-0005-0000-0000-0000DF620000}"/>
    <cellStyle name="Normal 35 5" xfId="25306" xr:uid="{00000000-0005-0000-0000-0000E0620000}"/>
    <cellStyle name="Normal 35 5 2" xfId="25307" xr:uid="{00000000-0005-0000-0000-0000E1620000}"/>
    <cellStyle name="Normal 35 6" xfId="25308" xr:uid="{00000000-0005-0000-0000-0000E2620000}"/>
    <cellStyle name="Normal 35 6 2" xfId="25309" xr:uid="{00000000-0005-0000-0000-0000E3620000}"/>
    <cellStyle name="Normal 36" xfId="25310" xr:uid="{00000000-0005-0000-0000-0000E4620000}"/>
    <cellStyle name="Normal 36 2" xfId="25311" xr:uid="{00000000-0005-0000-0000-0000E5620000}"/>
    <cellStyle name="Normal 36 2 2" xfId="25312" xr:uid="{00000000-0005-0000-0000-0000E6620000}"/>
    <cellStyle name="Normal 36 2 2 2" xfId="25313" xr:uid="{00000000-0005-0000-0000-0000E7620000}"/>
    <cellStyle name="Normal 36 2 2 2 2" xfId="25314" xr:uid="{00000000-0005-0000-0000-0000E8620000}"/>
    <cellStyle name="Normal 36 2 3" xfId="25315" xr:uid="{00000000-0005-0000-0000-0000E9620000}"/>
    <cellStyle name="Normal 36 2 3 2" xfId="25316" xr:uid="{00000000-0005-0000-0000-0000EA620000}"/>
    <cellStyle name="Normal 36 3" xfId="25317" xr:uid="{00000000-0005-0000-0000-0000EB620000}"/>
    <cellStyle name="Normal 36 3 2" xfId="25318" xr:uid="{00000000-0005-0000-0000-0000EC620000}"/>
    <cellStyle name="Normal 36 3 2 2" xfId="25319" xr:uid="{00000000-0005-0000-0000-0000ED620000}"/>
    <cellStyle name="Normal 36 4" xfId="25320" xr:uid="{00000000-0005-0000-0000-0000EE620000}"/>
    <cellStyle name="Normal 36 4 2" xfId="25321" xr:uid="{00000000-0005-0000-0000-0000EF620000}"/>
    <cellStyle name="Normal 36 4 2 2" xfId="25322" xr:uid="{00000000-0005-0000-0000-0000F0620000}"/>
    <cellStyle name="Normal 36 5" xfId="25323" xr:uid="{00000000-0005-0000-0000-0000F1620000}"/>
    <cellStyle name="Normal 36 5 2" xfId="25324" xr:uid="{00000000-0005-0000-0000-0000F2620000}"/>
    <cellStyle name="Normal 36 6" xfId="25325" xr:uid="{00000000-0005-0000-0000-0000F3620000}"/>
    <cellStyle name="Normal 36 6 2" xfId="25326" xr:uid="{00000000-0005-0000-0000-0000F4620000}"/>
    <cellStyle name="Normal 37" xfId="25327" xr:uid="{00000000-0005-0000-0000-0000F5620000}"/>
    <cellStyle name="Normal 37 2" xfId="25328" xr:uid="{00000000-0005-0000-0000-0000F6620000}"/>
    <cellStyle name="Normal 37 2 2" xfId="25329" xr:uid="{00000000-0005-0000-0000-0000F7620000}"/>
    <cellStyle name="Normal 37 2 2 2" xfId="25330" xr:uid="{00000000-0005-0000-0000-0000F8620000}"/>
    <cellStyle name="Normal 37 2 2 2 2" xfId="25331" xr:uid="{00000000-0005-0000-0000-0000F9620000}"/>
    <cellStyle name="Normal 37 2 3" xfId="25332" xr:uid="{00000000-0005-0000-0000-0000FA620000}"/>
    <cellStyle name="Normal 37 2 3 2" xfId="25333" xr:uid="{00000000-0005-0000-0000-0000FB620000}"/>
    <cellStyle name="Normal 37 3" xfId="25334" xr:uid="{00000000-0005-0000-0000-0000FC620000}"/>
    <cellStyle name="Normal 37 3 2" xfId="25335" xr:uid="{00000000-0005-0000-0000-0000FD620000}"/>
    <cellStyle name="Normal 37 3 2 2" xfId="25336" xr:uid="{00000000-0005-0000-0000-0000FE620000}"/>
    <cellStyle name="Normal 37 4" xfId="25337" xr:uid="{00000000-0005-0000-0000-0000FF620000}"/>
    <cellStyle name="Normal 37 4 2" xfId="25338" xr:uid="{00000000-0005-0000-0000-000000630000}"/>
    <cellStyle name="Normal 37 4 2 2" xfId="25339" xr:uid="{00000000-0005-0000-0000-000001630000}"/>
    <cellStyle name="Normal 37 5" xfId="25340" xr:uid="{00000000-0005-0000-0000-000002630000}"/>
    <cellStyle name="Normal 37 5 2" xfId="25341" xr:uid="{00000000-0005-0000-0000-000003630000}"/>
    <cellStyle name="Normal 37 6" xfId="25342" xr:uid="{00000000-0005-0000-0000-000004630000}"/>
    <cellStyle name="Normal 37 6 2" xfId="25343" xr:uid="{00000000-0005-0000-0000-000005630000}"/>
    <cellStyle name="Normal 38" xfId="25344" xr:uid="{00000000-0005-0000-0000-000006630000}"/>
    <cellStyle name="Normal 38 2" xfId="25345" xr:uid="{00000000-0005-0000-0000-000007630000}"/>
    <cellStyle name="Normal 38 2 2" xfId="25346" xr:uid="{00000000-0005-0000-0000-000008630000}"/>
    <cellStyle name="Normal 38 2 2 2" xfId="25347" xr:uid="{00000000-0005-0000-0000-000009630000}"/>
    <cellStyle name="Normal 38 2 2 2 2" xfId="25348" xr:uid="{00000000-0005-0000-0000-00000A630000}"/>
    <cellStyle name="Normal 38 2 3" xfId="25349" xr:uid="{00000000-0005-0000-0000-00000B630000}"/>
    <cellStyle name="Normal 38 2 3 2" xfId="25350" xr:uid="{00000000-0005-0000-0000-00000C630000}"/>
    <cellStyle name="Normal 38 3" xfId="25351" xr:uid="{00000000-0005-0000-0000-00000D630000}"/>
    <cellStyle name="Normal 38 3 2" xfId="25352" xr:uid="{00000000-0005-0000-0000-00000E630000}"/>
    <cellStyle name="Normal 38 3 2 2" xfId="25353" xr:uid="{00000000-0005-0000-0000-00000F630000}"/>
    <cellStyle name="Normal 38 4" xfId="25354" xr:uid="{00000000-0005-0000-0000-000010630000}"/>
    <cellStyle name="Normal 38 4 2" xfId="25355" xr:uid="{00000000-0005-0000-0000-000011630000}"/>
    <cellStyle name="Normal 38 4 2 2" xfId="25356" xr:uid="{00000000-0005-0000-0000-000012630000}"/>
    <cellStyle name="Normal 38 5" xfId="25357" xr:uid="{00000000-0005-0000-0000-000013630000}"/>
    <cellStyle name="Normal 38 5 2" xfId="25358" xr:uid="{00000000-0005-0000-0000-000014630000}"/>
    <cellStyle name="Normal 38 6" xfId="25359" xr:uid="{00000000-0005-0000-0000-000015630000}"/>
    <cellStyle name="Normal 38 6 2" xfId="25360" xr:uid="{00000000-0005-0000-0000-000016630000}"/>
    <cellStyle name="Normal 38 7" xfId="25361" xr:uid="{00000000-0005-0000-0000-000017630000}"/>
    <cellStyle name="Normal 39" xfId="25362" xr:uid="{00000000-0005-0000-0000-000018630000}"/>
    <cellStyle name="Normal 39 2" xfId="25363" xr:uid="{00000000-0005-0000-0000-000019630000}"/>
    <cellStyle name="Normal 39 2 2" xfId="25364" xr:uid="{00000000-0005-0000-0000-00001A630000}"/>
    <cellStyle name="Normal 39 2 2 2" xfId="25365" xr:uid="{00000000-0005-0000-0000-00001B630000}"/>
    <cellStyle name="Normal 39 2 2 2 2" xfId="25366" xr:uid="{00000000-0005-0000-0000-00001C630000}"/>
    <cellStyle name="Normal 39 2 3" xfId="25367" xr:uid="{00000000-0005-0000-0000-00001D630000}"/>
    <cellStyle name="Normal 39 2 3 2" xfId="25368" xr:uid="{00000000-0005-0000-0000-00001E630000}"/>
    <cellStyle name="Normal 39 3" xfId="25369" xr:uid="{00000000-0005-0000-0000-00001F630000}"/>
    <cellStyle name="Normal 39 3 2" xfId="25370" xr:uid="{00000000-0005-0000-0000-000020630000}"/>
    <cellStyle name="Normal 39 3 2 2" xfId="25371" xr:uid="{00000000-0005-0000-0000-000021630000}"/>
    <cellStyle name="Normal 39 4" xfId="25372" xr:uid="{00000000-0005-0000-0000-000022630000}"/>
    <cellStyle name="Normal 39 4 2" xfId="25373" xr:uid="{00000000-0005-0000-0000-000023630000}"/>
    <cellStyle name="Normal 39 4 2 2" xfId="25374" xr:uid="{00000000-0005-0000-0000-000024630000}"/>
    <cellStyle name="Normal 39 5" xfId="25375" xr:uid="{00000000-0005-0000-0000-000025630000}"/>
    <cellStyle name="Normal 39 5 2" xfId="25376" xr:uid="{00000000-0005-0000-0000-000026630000}"/>
    <cellStyle name="Normal 39 6" xfId="25377" xr:uid="{00000000-0005-0000-0000-000027630000}"/>
    <cellStyle name="Normal 39 6 2" xfId="25378" xr:uid="{00000000-0005-0000-0000-000028630000}"/>
    <cellStyle name="Normal 4" xfId="25379" xr:uid="{00000000-0005-0000-0000-000029630000}"/>
    <cellStyle name="Normal 4 10" xfId="25380" xr:uid="{00000000-0005-0000-0000-00002A630000}"/>
    <cellStyle name="Normal 4 2" xfId="25381" xr:uid="{00000000-0005-0000-0000-00002B630000}"/>
    <cellStyle name="Normal 4 2 2" xfId="25382" xr:uid="{00000000-0005-0000-0000-00002C630000}"/>
    <cellStyle name="Normal 4 2 2 2" xfId="25383" xr:uid="{00000000-0005-0000-0000-00002D630000}"/>
    <cellStyle name="Normal 4 2 2 2 2" xfId="25384" xr:uid="{00000000-0005-0000-0000-00002E630000}"/>
    <cellStyle name="Normal 4 2 3" xfId="25385" xr:uid="{00000000-0005-0000-0000-00002F630000}"/>
    <cellStyle name="Normal 4 2 3 2" xfId="25386" xr:uid="{00000000-0005-0000-0000-000030630000}"/>
    <cellStyle name="Normal 4 2 3 2 2" xfId="25387" xr:uid="{00000000-0005-0000-0000-000031630000}"/>
    <cellStyle name="Normal 4 2 4" xfId="25388" xr:uid="{00000000-0005-0000-0000-000032630000}"/>
    <cellStyle name="Normal 4 2 4 2" xfId="25389" xr:uid="{00000000-0005-0000-0000-000033630000}"/>
    <cellStyle name="Normal 4 2 4 2 10" xfId="25390" xr:uid="{00000000-0005-0000-0000-000034630000}"/>
    <cellStyle name="Normal 4 2 4 2 10 2" xfId="25391" xr:uid="{00000000-0005-0000-0000-000035630000}"/>
    <cellStyle name="Normal 4 2 4 2 11" xfId="25392" xr:uid="{00000000-0005-0000-0000-000036630000}"/>
    <cellStyle name="Normal 4 2 4 2 11 2" xfId="25393" xr:uid="{00000000-0005-0000-0000-000037630000}"/>
    <cellStyle name="Normal 4 2 4 2 12" xfId="25394" xr:uid="{00000000-0005-0000-0000-000038630000}"/>
    <cellStyle name="Normal 4 2 4 2 13" xfId="25395" xr:uid="{00000000-0005-0000-0000-000039630000}"/>
    <cellStyle name="Normal 4 2 4 2 14" xfId="25396" xr:uid="{00000000-0005-0000-0000-00003A630000}"/>
    <cellStyle name="Normal 4 2 4 2 15" xfId="25397" xr:uid="{00000000-0005-0000-0000-00003B630000}"/>
    <cellStyle name="Normal 4 2 4 2 2" xfId="25398" xr:uid="{00000000-0005-0000-0000-00003C630000}"/>
    <cellStyle name="Normal 4 2 4 2 3" xfId="25399" xr:uid="{00000000-0005-0000-0000-00003D630000}"/>
    <cellStyle name="Normal 4 2 4 2 3 10" xfId="25400" xr:uid="{00000000-0005-0000-0000-00003E630000}"/>
    <cellStyle name="Normal 4 2 4 2 3 11" xfId="25401" xr:uid="{00000000-0005-0000-0000-00003F630000}"/>
    <cellStyle name="Normal 4 2 4 2 3 2" xfId="25402" xr:uid="{00000000-0005-0000-0000-000040630000}"/>
    <cellStyle name="Normal 4 2 4 2 3 2 2" xfId="25403" xr:uid="{00000000-0005-0000-0000-000041630000}"/>
    <cellStyle name="Normal 4 2 4 2 3 2 2 2" xfId="25404" xr:uid="{00000000-0005-0000-0000-000042630000}"/>
    <cellStyle name="Normal 4 2 4 2 3 2 2 2 2" xfId="25405" xr:uid="{00000000-0005-0000-0000-000043630000}"/>
    <cellStyle name="Normal 4 2 4 2 3 2 2 3" xfId="25406" xr:uid="{00000000-0005-0000-0000-000044630000}"/>
    <cellStyle name="Normal 4 2 4 2 3 2 2 3 2" xfId="25407" xr:uid="{00000000-0005-0000-0000-000045630000}"/>
    <cellStyle name="Normal 4 2 4 2 3 2 2 4" xfId="25408" xr:uid="{00000000-0005-0000-0000-000046630000}"/>
    <cellStyle name="Normal 4 2 4 2 3 2 2 5" xfId="25409" xr:uid="{00000000-0005-0000-0000-000047630000}"/>
    <cellStyle name="Normal 4 2 4 2 3 2 2 6" xfId="25410" xr:uid="{00000000-0005-0000-0000-000048630000}"/>
    <cellStyle name="Normal 4 2 4 2 3 2 2 7" xfId="25411" xr:uid="{00000000-0005-0000-0000-000049630000}"/>
    <cellStyle name="Normal 4 2 4 2 3 2 3" xfId="25412" xr:uid="{00000000-0005-0000-0000-00004A630000}"/>
    <cellStyle name="Normal 4 2 4 2 3 2 3 2" xfId="25413" xr:uid="{00000000-0005-0000-0000-00004B630000}"/>
    <cellStyle name="Normal 4 2 4 2 3 2 3 2 2" xfId="25414" xr:uid="{00000000-0005-0000-0000-00004C630000}"/>
    <cellStyle name="Normal 4 2 4 2 3 2 3 3" xfId="25415" xr:uid="{00000000-0005-0000-0000-00004D630000}"/>
    <cellStyle name="Normal 4 2 4 2 3 2 3 4" xfId="25416" xr:uid="{00000000-0005-0000-0000-00004E630000}"/>
    <cellStyle name="Normal 4 2 4 2 3 2 3 5" xfId="25417" xr:uid="{00000000-0005-0000-0000-00004F630000}"/>
    <cellStyle name="Normal 4 2 4 2 3 2 4" xfId="25418" xr:uid="{00000000-0005-0000-0000-000050630000}"/>
    <cellStyle name="Normal 4 2 4 2 3 2 4 2" xfId="25419" xr:uid="{00000000-0005-0000-0000-000051630000}"/>
    <cellStyle name="Normal 4 2 4 2 3 2 5" xfId="25420" xr:uid="{00000000-0005-0000-0000-000052630000}"/>
    <cellStyle name="Normal 4 2 4 2 3 2 5 2" xfId="25421" xr:uid="{00000000-0005-0000-0000-000053630000}"/>
    <cellStyle name="Normal 4 2 4 2 3 2 6" xfId="25422" xr:uid="{00000000-0005-0000-0000-000054630000}"/>
    <cellStyle name="Normal 4 2 4 2 3 2 7" xfId="25423" xr:uid="{00000000-0005-0000-0000-000055630000}"/>
    <cellStyle name="Normal 4 2 4 2 3 2 8" xfId="25424" xr:uid="{00000000-0005-0000-0000-000056630000}"/>
    <cellStyle name="Normal 4 2 4 2 3 2 9" xfId="25425" xr:uid="{00000000-0005-0000-0000-000057630000}"/>
    <cellStyle name="Normal 4 2 4 2 3 3" xfId="25426" xr:uid="{00000000-0005-0000-0000-000058630000}"/>
    <cellStyle name="Normal 4 2 4 2 3 3 2" xfId="25427" xr:uid="{00000000-0005-0000-0000-000059630000}"/>
    <cellStyle name="Normal 4 2 4 2 3 3 2 2" xfId="25428" xr:uid="{00000000-0005-0000-0000-00005A630000}"/>
    <cellStyle name="Normal 4 2 4 2 3 3 2 2 2" xfId="25429" xr:uid="{00000000-0005-0000-0000-00005B630000}"/>
    <cellStyle name="Normal 4 2 4 2 3 3 2 3" xfId="25430" xr:uid="{00000000-0005-0000-0000-00005C630000}"/>
    <cellStyle name="Normal 4 2 4 2 3 3 2 4" xfId="25431" xr:uid="{00000000-0005-0000-0000-00005D630000}"/>
    <cellStyle name="Normal 4 2 4 2 3 3 2 5" xfId="25432" xr:uid="{00000000-0005-0000-0000-00005E630000}"/>
    <cellStyle name="Normal 4 2 4 2 3 3 3" xfId="25433" xr:uid="{00000000-0005-0000-0000-00005F630000}"/>
    <cellStyle name="Normal 4 2 4 2 3 3 3 2" xfId="25434" xr:uid="{00000000-0005-0000-0000-000060630000}"/>
    <cellStyle name="Normal 4 2 4 2 3 3 4" xfId="25435" xr:uid="{00000000-0005-0000-0000-000061630000}"/>
    <cellStyle name="Normal 4 2 4 2 3 3 4 2" xfId="25436" xr:uid="{00000000-0005-0000-0000-000062630000}"/>
    <cellStyle name="Normal 4 2 4 2 3 3 5" xfId="25437" xr:uid="{00000000-0005-0000-0000-000063630000}"/>
    <cellStyle name="Normal 4 2 4 2 3 3 6" xfId="25438" xr:uid="{00000000-0005-0000-0000-000064630000}"/>
    <cellStyle name="Normal 4 2 4 2 3 3 7" xfId="25439" xr:uid="{00000000-0005-0000-0000-000065630000}"/>
    <cellStyle name="Normal 4 2 4 2 3 3 8" xfId="25440" xr:uid="{00000000-0005-0000-0000-000066630000}"/>
    <cellStyle name="Normal 4 2 4 2 3 4" xfId="25441" xr:uid="{00000000-0005-0000-0000-000067630000}"/>
    <cellStyle name="Normal 4 2 4 2 3 4 2" xfId="25442" xr:uid="{00000000-0005-0000-0000-000068630000}"/>
    <cellStyle name="Normal 4 2 4 2 3 4 2 2" xfId="25443" xr:uid="{00000000-0005-0000-0000-000069630000}"/>
    <cellStyle name="Normal 4 2 4 2 3 4 3" xfId="25444" xr:uid="{00000000-0005-0000-0000-00006A630000}"/>
    <cellStyle name="Normal 4 2 4 2 3 4 3 2" xfId="25445" xr:uid="{00000000-0005-0000-0000-00006B630000}"/>
    <cellStyle name="Normal 4 2 4 2 3 4 4" xfId="25446" xr:uid="{00000000-0005-0000-0000-00006C630000}"/>
    <cellStyle name="Normal 4 2 4 2 3 4 5" xfId="25447" xr:uid="{00000000-0005-0000-0000-00006D630000}"/>
    <cellStyle name="Normal 4 2 4 2 3 4 6" xfId="25448" xr:uid="{00000000-0005-0000-0000-00006E630000}"/>
    <cellStyle name="Normal 4 2 4 2 3 4 7" xfId="25449" xr:uid="{00000000-0005-0000-0000-00006F630000}"/>
    <cellStyle name="Normal 4 2 4 2 3 5" xfId="25450" xr:uid="{00000000-0005-0000-0000-000070630000}"/>
    <cellStyle name="Normal 4 2 4 2 3 5 2" xfId="25451" xr:uid="{00000000-0005-0000-0000-000071630000}"/>
    <cellStyle name="Normal 4 2 4 2 3 5 2 2" xfId="25452" xr:uid="{00000000-0005-0000-0000-000072630000}"/>
    <cellStyle name="Normal 4 2 4 2 3 5 3" xfId="25453" xr:uid="{00000000-0005-0000-0000-000073630000}"/>
    <cellStyle name="Normal 4 2 4 2 3 5 4" xfId="25454" xr:uid="{00000000-0005-0000-0000-000074630000}"/>
    <cellStyle name="Normal 4 2 4 2 3 5 5" xfId="25455" xr:uid="{00000000-0005-0000-0000-000075630000}"/>
    <cellStyle name="Normal 4 2 4 2 3 6" xfId="25456" xr:uid="{00000000-0005-0000-0000-000076630000}"/>
    <cellStyle name="Normal 4 2 4 2 3 6 2" xfId="25457" xr:uid="{00000000-0005-0000-0000-000077630000}"/>
    <cellStyle name="Normal 4 2 4 2 3 7" xfId="25458" xr:uid="{00000000-0005-0000-0000-000078630000}"/>
    <cellStyle name="Normal 4 2 4 2 3 7 2" xfId="25459" xr:uid="{00000000-0005-0000-0000-000079630000}"/>
    <cellStyle name="Normal 4 2 4 2 3 8" xfId="25460" xr:uid="{00000000-0005-0000-0000-00007A630000}"/>
    <cellStyle name="Normal 4 2 4 2 3 9" xfId="25461" xr:uid="{00000000-0005-0000-0000-00007B630000}"/>
    <cellStyle name="Normal 4 2 4 2 4" xfId="25462" xr:uid="{00000000-0005-0000-0000-00007C630000}"/>
    <cellStyle name="Normal 4 2 4 2 4 2" xfId="25463" xr:uid="{00000000-0005-0000-0000-00007D630000}"/>
    <cellStyle name="Normal 4 2 4 2 4 2 2" xfId="25464" xr:uid="{00000000-0005-0000-0000-00007E630000}"/>
    <cellStyle name="Normal 4 2 4 2 4 2 2 2" xfId="25465" xr:uid="{00000000-0005-0000-0000-00007F630000}"/>
    <cellStyle name="Normal 4 2 4 2 4 2 3" xfId="25466" xr:uid="{00000000-0005-0000-0000-000080630000}"/>
    <cellStyle name="Normal 4 2 4 2 4 2 3 2" xfId="25467" xr:uid="{00000000-0005-0000-0000-000081630000}"/>
    <cellStyle name="Normal 4 2 4 2 4 2 4" xfId="25468" xr:uid="{00000000-0005-0000-0000-000082630000}"/>
    <cellStyle name="Normal 4 2 4 2 4 2 5" xfId="25469" xr:uid="{00000000-0005-0000-0000-000083630000}"/>
    <cellStyle name="Normal 4 2 4 2 4 2 6" xfId="25470" xr:uid="{00000000-0005-0000-0000-000084630000}"/>
    <cellStyle name="Normal 4 2 4 2 4 2 7" xfId="25471" xr:uid="{00000000-0005-0000-0000-000085630000}"/>
    <cellStyle name="Normal 4 2 4 2 4 3" xfId="25472" xr:uid="{00000000-0005-0000-0000-000086630000}"/>
    <cellStyle name="Normal 4 2 4 2 4 3 2" xfId="25473" xr:uid="{00000000-0005-0000-0000-000087630000}"/>
    <cellStyle name="Normal 4 2 4 2 4 3 2 2" xfId="25474" xr:uid="{00000000-0005-0000-0000-000088630000}"/>
    <cellStyle name="Normal 4 2 4 2 4 3 3" xfId="25475" xr:uid="{00000000-0005-0000-0000-000089630000}"/>
    <cellStyle name="Normal 4 2 4 2 4 3 4" xfId="25476" xr:uid="{00000000-0005-0000-0000-00008A630000}"/>
    <cellStyle name="Normal 4 2 4 2 4 3 5" xfId="25477" xr:uid="{00000000-0005-0000-0000-00008B630000}"/>
    <cellStyle name="Normal 4 2 4 2 4 4" xfId="25478" xr:uid="{00000000-0005-0000-0000-00008C630000}"/>
    <cellStyle name="Normal 4 2 4 2 4 4 2" xfId="25479" xr:uid="{00000000-0005-0000-0000-00008D630000}"/>
    <cellStyle name="Normal 4 2 4 2 4 5" xfId="25480" xr:uid="{00000000-0005-0000-0000-00008E630000}"/>
    <cellStyle name="Normal 4 2 4 2 4 5 2" xfId="25481" xr:uid="{00000000-0005-0000-0000-00008F630000}"/>
    <cellStyle name="Normal 4 2 4 2 4 6" xfId="25482" xr:uid="{00000000-0005-0000-0000-000090630000}"/>
    <cellStyle name="Normal 4 2 4 2 4 7" xfId="25483" xr:uid="{00000000-0005-0000-0000-000091630000}"/>
    <cellStyle name="Normal 4 2 4 2 4 8" xfId="25484" xr:uid="{00000000-0005-0000-0000-000092630000}"/>
    <cellStyle name="Normal 4 2 4 2 4 9" xfId="25485" xr:uid="{00000000-0005-0000-0000-000093630000}"/>
    <cellStyle name="Normal 4 2 4 2 5" xfId="25486" xr:uid="{00000000-0005-0000-0000-000094630000}"/>
    <cellStyle name="Normal 4 2 4 2 5 2" xfId="25487" xr:uid="{00000000-0005-0000-0000-000095630000}"/>
    <cellStyle name="Normal 4 2 4 2 5 2 2" xfId="25488" xr:uid="{00000000-0005-0000-0000-000096630000}"/>
    <cellStyle name="Normal 4 2 4 2 5 2 2 2" xfId="25489" xr:uid="{00000000-0005-0000-0000-000097630000}"/>
    <cellStyle name="Normal 4 2 4 2 5 2 3" xfId="25490" xr:uid="{00000000-0005-0000-0000-000098630000}"/>
    <cellStyle name="Normal 4 2 4 2 5 2 3 2" xfId="25491" xr:uid="{00000000-0005-0000-0000-000099630000}"/>
    <cellStyle name="Normal 4 2 4 2 5 2 4" xfId="25492" xr:uid="{00000000-0005-0000-0000-00009A630000}"/>
    <cellStyle name="Normal 4 2 4 2 5 2 5" xfId="25493" xr:uid="{00000000-0005-0000-0000-00009B630000}"/>
    <cellStyle name="Normal 4 2 4 2 5 2 6" xfId="25494" xr:uid="{00000000-0005-0000-0000-00009C630000}"/>
    <cellStyle name="Normal 4 2 4 2 5 2 7" xfId="25495" xr:uid="{00000000-0005-0000-0000-00009D630000}"/>
    <cellStyle name="Normal 4 2 4 2 5 3" xfId="25496" xr:uid="{00000000-0005-0000-0000-00009E630000}"/>
    <cellStyle name="Normal 4 2 4 2 5 3 2" xfId="25497" xr:uid="{00000000-0005-0000-0000-00009F630000}"/>
    <cellStyle name="Normal 4 2 4 2 5 3 2 2" xfId="25498" xr:uid="{00000000-0005-0000-0000-0000A0630000}"/>
    <cellStyle name="Normal 4 2 4 2 5 3 3" xfId="25499" xr:uid="{00000000-0005-0000-0000-0000A1630000}"/>
    <cellStyle name="Normal 4 2 4 2 5 3 4" xfId="25500" xr:uid="{00000000-0005-0000-0000-0000A2630000}"/>
    <cellStyle name="Normal 4 2 4 2 5 3 5" xfId="25501" xr:uid="{00000000-0005-0000-0000-0000A3630000}"/>
    <cellStyle name="Normal 4 2 4 2 5 4" xfId="25502" xr:uid="{00000000-0005-0000-0000-0000A4630000}"/>
    <cellStyle name="Normal 4 2 4 2 5 4 2" xfId="25503" xr:uid="{00000000-0005-0000-0000-0000A5630000}"/>
    <cellStyle name="Normal 4 2 4 2 5 5" xfId="25504" xr:uid="{00000000-0005-0000-0000-0000A6630000}"/>
    <cellStyle name="Normal 4 2 4 2 5 5 2" xfId="25505" xr:uid="{00000000-0005-0000-0000-0000A7630000}"/>
    <cellStyle name="Normal 4 2 4 2 5 6" xfId="25506" xr:uid="{00000000-0005-0000-0000-0000A8630000}"/>
    <cellStyle name="Normal 4 2 4 2 5 7" xfId="25507" xr:uid="{00000000-0005-0000-0000-0000A9630000}"/>
    <cellStyle name="Normal 4 2 4 2 5 8" xfId="25508" xr:uid="{00000000-0005-0000-0000-0000AA630000}"/>
    <cellStyle name="Normal 4 2 4 2 5 9" xfId="25509" xr:uid="{00000000-0005-0000-0000-0000AB630000}"/>
    <cellStyle name="Normal 4 2 4 2 6" xfId="25510" xr:uid="{00000000-0005-0000-0000-0000AC630000}"/>
    <cellStyle name="Normal 4 2 4 2 6 2" xfId="25511" xr:uid="{00000000-0005-0000-0000-0000AD630000}"/>
    <cellStyle name="Normal 4 2 4 2 6 2 2" xfId="25512" xr:uid="{00000000-0005-0000-0000-0000AE630000}"/>
    <cellStyle name="Normal 4 2 4 2 6 2 2 2" xfId="25513" xr:uid="{00000000-0005-0000-0000-0000AF630000}"/>
    <cellStyle name="Normal 4 2 4 2 6 2 3" xfId="25514" xr:uid="{00000000-0005-0000-0000-0000B0630000}"/>
    <cellStyle name="Normal 4 2 4 2 6 2 3 2" xfId="25515" xr:uid="{00000000-0005-0000-0000-0000B1630000}"/>
    <cellStyle name="Normal 4 2 4 2 6 2 4" xfId="25516" xr:uid="{00000000-0005-0000-0000-0000B2630000}"/>
    <cellStyle name="Normal 4 2 4 2 6 2 5" xfId="25517" xr:uid="{00000000-0005-0000-0000-0000B3630000}"/>
    <cellStyle name="Normal 4 2 4 2 6 2 6" xfId="25518" xr:uid="{00000000-0005-0000-0000-0000B4630000}"/>
    <cellStyle name="Normal 4 2 4 2 6 2 7" xfId="25519" xr:uid="{00000000-0005-0000-0000-0000B5630000}"/>
    <cellStyle name="Normal 4 2 4 2 6 3" xfId="25520" xr:uid="{00000000-0005-0000-0000-0000B6630000}"/>
    <cellStyle name="Normal 4 2 4 2 6 3 2" xfId="25521" xr:uid="{00000000-0005-0000-0000-0000B7630000}"/>
    <cellStyle name="Normal 4 2 4 2 6 3 2 2" xfId="25522" xr:uid="{00000000-0005-0000-0000-0000B8630000}"/>
    <cellStyle name="Normal 4 2 4 2 6 3 3" xfId="25523" xr:uid="{00000000-0005-0000-0000-0000B9630000}"/>
    <cellStyle name="Normal 4 2 4 2 6 3 4" xfId="25524" xr:uid="{00000000-0005-0000-0000-0000BA630000}"/>
    <cellStyle name="Normal 4 2 4 2 6 3 5" xfId="25525" xr:uid="{00000000-0005-0000-0000-0000BB630000}"/>
    <cellStyle name="Normal 4 2 4 2 6 4" xfId="25526" xr:uid="{00000000-0005-0000-0000-0000BC630000}"/>
    <cellStyle name="Normal 4 2 4 2 6 4 2" xfId="25527" xr:uid="{00000000-0005-0000-0000-0000BD630000}"/>
    <cellStyle name="Normal 4 2 4 2 6 5" xfId="25528" xr:uid="{00000000-0005-0000-0000-0000BE630000}"/>
    <cellStyle name="Normal 4 2 4 2 6 5 2" xfId="25529" xr:uid="{00000000-0005-0000-0000-0000BF630000}"/>
    <cellStyle name="Normal 4 2 4 2 6 6" xfId="25530" xr:uid="{00000000-0005-0000-0000-0000C0630000}"/>
    <cellStyle name="Normal 4 2 4 2 6 7" xfId="25531" xr:uid="{00000000-0005-0000-0000-0000C1630000}"/>
    <cellStyle name="Normal 4 2 4 2 6 8" xfId="25532" xr:uid="{00000000-0005-0000-0000-0000C2630000}"/>
    <cellStyle name="Normal 4 2 4 2 6 9" xfId="25533" xr:uid="{00000000-0005-0000-0000-0000C3630000}"/>
    <cellStyle name="Normal 4 2 4 2 7" xfId="25534" xr:uid="{00000000-0005-0000-0000-0000C4630000}"/>
    <cellStyle name="Normal 4 2 4 2 7 2" xfId="25535" xr:uid="{00000000-0005-0000-0000-0000C5630000}"/>
    <cellStyle name="Normal 4 2 4 2 7 2 2" xfId="25536" xr:uid="{00000000-0005-0000-0000-0000C6630000}"/>
    <cellStyle name="Normal 4 2 4 2 7 2 2 2" xfId="25537" xr:uid="{00000000-0005-0000-0000-0000C7630000}"/>
    <cellStyle name="Normal 4 2 4 2 7 2 3" xfId="25538" xr:uid="{00000000-0005-0000-0000-0000C8630000}"/>
    <cellStyle name="Normal 4 2 4 2 7 2 4" xfId="25539" xr:uid="{00000000-0005-0000-0000-0000C9630000}"/>
    <cellStyle name="Normal 4 2 4 2 7 2 5" xfId="25540" xr:uid="{00000000-0005-0000-0000-0000CA630000}"/>
    <cellStyle name="Normal 4 2 4 2 7 3" xfId="25541" xr:uid="{00000000-0005-0000-0000-0000CB630000}"/>
    <cellStyle name="Normal 4 2 4 2 7 3 2" xfId="25542" xr:uid="{00000000-0005-0000-0000-0000CC630000}"/>
    <cellStyle name="Normal 4 2 4 2 7 4" xfId="25543" xr:uid="{00000000-0005-0000-0000-0000CD630000}"/>
    <cellStyle name="Normal 4 2 4 2 7 4 2" xfId="25544" xr:uid="{00000000-0005-0000-0000-0000CE630000}"/>
    <cellStyle name="Normal 4 2 4 2 7 5" xfId="25545" xr:uid="{00000000-0005-0000-0000-0000CF630000}"/>
    <cellStyle name="Normal 4 2 4 2 7 6" xfId="25546" xr:uid="{00000000-0005-0000-0000-0000D0630000}"/>
    <cellStyle name="Normal 4 2 4 2 7 7" xfId="25547" xr:uid="{00000000-0005-0000-0000-0000D1630000}"/>
    <cellStyle name="Normal 4 2 4 2 7 8" xfId="25548" xr:uid="{00000000-0005-0000-0000-0000D2630000}"/>
    <cellStyle name="Normal 4 2 4 2 8" xfId="25549" xr:uid="{00000000-0005-0000-0000-0000D3630000}"/>
    <cellStyle name="Normal 4 2 4 2 8 2" xfId="25550" xr:uid="{00000000-0005-0000-0000-0000D4630000}"/>
    <cellStyle name="Normal 4 2 4 2 8 2 2" xfId="25551" xr:uid="{00000000-0005-0000-0000-0000D5630000}"/>
    <cellStyle name="Normal 4 2 4 2 8 3" xfId="25552" xr:uid="{00000000-0005-0000-0000-0000D6630000}"/>
    <cellStyle name="Normal 4 2 4 2 8 3 2" xfId="25553" xr:uid="{00000000-0005-0000-0000-0000D7630000}"/>
    <cellStyle name="Normal 4 2 4 2 8 4" xfId="25554" xr:uid="{00000000-0005-0000-0000-0000D8630000}"/>
    <cellStyle name="Normal 4 2 4 2 8 5" xfId="25555" xr:uid="{00000000-0005-0000-0000-0000D9630000}"/>
    <cellStyle name="Normal 4 2 4 2 8 6" xfId="25556" xr:uid="{00000000-0005-0000-0000-0000DA630000}"/>
    <cellStyle name="Normal 4 2 4 2 8 7" xfId="25557" xr:uid="{00000000-0005-0000-0000-0000DB630000}"/>
    <cellStyle name="Normal 4 2 4 2 9" xfId="25558" xr:uid="{00000000-0005-0000-0000-0000DC630000}"/>
    <cellStyle name="Normal 4 2 4 2 9 2" xfId="25559" xr:uid="{00000000-0005-0000-0000-0000DD630000}"/>
    <cellStyle name="Normal 4 2 4 2 9 2 2" xfId="25560" xr:uid="{00000000-0005-0000-0000-0000DE630000}"/>
    <cellStyle name="Normal 4 2 4 2 9 3" xfId="25561" xr:uid="{00000000-0005-0000-0000-0000DF630000}"/>
    <cellStyle name="Normal 4 2 4 2 9 4" xfId="25562" xr:uid="{00000000-0005-0000-0000-0000E0630000}"/>
    <cellStyle name="Normal 4 2 4 2 9 5" xfId="25563" xr:uid="{00000000-0005-0000-0000-0000E1630000}"/>
    <cellStyle name="Normal 4 2 4 3" xfId="25564" xr:uid="{00000000-0005-0000-0000-0000E2630000}"/>
    <cellStyle name="Normal 4 2 4 4" xfId="25565" xr:uid="{00000000-0005-0000-0000-0000E3630000}"/>
    <cellStyle name="Normal 4 2 4 4 2" xfId="25566" xr:uid="{00000000-0005-0000-0000-0000E4630000}"/>
    <cellStyle name="Normal 4 2 4 4 2 2" xfId="25567" xr:uid="{00000000-0005-0000-0000-0000E5630000}"/>
    <cellStyle name="Normal 4 2 4 4 2 2 2" xfId="25568" xr:uid="{00000000-0005-0000-0000-0000E6630000}"/>
    <cellStyle name="Normal 4 2 4 4 2 3" xfId="25569" xr:uid="{00000000-0005-0000-0000-0000E7630000}"/>
    <cellStyle name="Normal 4 2 4 4 2 4" xfId="25570" xr:uid="{00000000-0005-0000-0000-0000E8630000}"/>
    <cellStyle name="Normal 4 2 4 4 2 5" xfId="25571" xr:uid="{00000000-0005-0000-0000-0000E9630000}"/>
    <cellStyle name="Normal 4 2 4 4 3" xfId="25572" xr:uid="{00000000-0005-0000-0000-0000EA630000}"/>
    <cellStyle name="Normal 4 2 4 4 3 2" xfId="25573" xr:uid="{00000000-0005-0000-0000-0000EB630000}"/>
    <cellStyle name="Normal 4 2 4 4 4" xfId="25574" xr:uid="{00000000-0005-0000-0000-0000EC630000}"/>
    <cellStyle name="Normal 4 2 4 4 4 2" xfId="25575" xr:uid="{00000000-0005-0000-0000-0000ED630000}"/>
    <cellStyle name="Normal 4 2 4 4 5" xfId="25576" xr:uid="{00000000-0005-0000-0000-0000EE630000}"/>
    <cellStyle name="Normal 4 2 4 4 6" xfId="25577" xr:uid="{00000000-0005-0000-0000-0000EF630000}"/>
    <cellStyle name="Normal 4 2 4 4 7" xfId="25578" xr:uid="{00000000-0005-0000-0000-0000F0630000}"/>
    <cellStyle name="Normal 4 2 4 4 8" xfId="25579" xr:uid="{00000000-0005-0000-0000-0000F1630000}"/>
    <cellStyle name="Normal 4 2 4 5" xfId="25580" xr:uid="{00000000-0005-0000-0000-0000F2630000}"/>
    <cellStyle name="Normal 4 2 4 5 2" xfId="25581" xr:uid="{00000000-0005-0000-0000-0000F3630000}"/>
    <cellStyle name="Normal 4 2 4 5 2 2" xfId="25582" xr:uid="{00000000-0005-0000-0000-0000F4630000}"/>
    <cellStyle name="Normal 4 2 4 5 2 2 2" xfId="25583" xr:uid="{00000000-0005-0000-0000-0000F5630000}"/>
    <cellStyle name="Normal 4 2 4 5 2 3" xfId="25584" xr:uid="{00000000-0005-0000-0000-0000F6630000}"/>
    <cellStyle name="Normal 4 2 4 5 2 4" xfId="25585" xr:uid="{00000000-0005-0000-0000-0000F7630000}"/>
    <cellStyle name="Normal 4 2 4 5 2 5" xfId="25586" xr:uid="{00000000-0005-0000-0000-0000F8630000}"/>
    <cellStyle name="Normal 4 2 4 5 3" xfId="25587" xr:uid="{00000000-0005-0000-0000-0000F9630000}"/>
    <cellStyle name="Normal 4 2 4 5 3 2" xfId="25588" xr:uid="{00000000-0005-0000-0000-0000FA630000}"/>
    <cellStyle name="Normal 4 2 4 5 4" xfId="25589" xr:uid="{00000000-0005-0000-0000-0000FB630000}"/>
    <cellStyle name="Normal 4 2 4 5 4 2" xfId="25590" xr:uid="{00000000-0005-0000-0000-0000FC630000}"/>
    <cellStyle name="Normal 4 2 4 5 5" xfId="25591" xr:uid="{00000000-0005-0000-0000-0000FD630000}"/>
    <cellStyle name="Normal 4 2 4 5 6" xfId="25592" xr:uid="{00000000-0005-0000-0000-0000FE630000}"/>
    <cellStyle name="Normal 4 2 4 5 7" xfId="25593" xr:uid="{00000000-0005-0000-0000-0000FF630000}"/>
    <cellStyle name="Normal 4 2 4 5 8" xfId="25594" xr:uid="{00000000-0005-0000-0000-000000640000}"/>
    <cellStyle name="Normal 4 2 5" xfId="25595" xr:uid="{00000000-0005-0000-0000-000001640000}"/>
    <cellStyle name="Normal 4 2 5 10" xfId="25596" xr:uid="{00000000-0005-0000-0000-000002640000}"/>
    <cellStyle name="Normal 4 2 5 10 2" xfId="25597" xr:uid="{00000000-0005-0000-0000-000003640000}"/>
    <cellStyle name="Normal 4 2 5 10 2 2" xfId="25598" xr:uid="{00000000-0005-0000-0000-000004640000}"/>
    <cellStyle name="Normal 4 2 5 10 3" xfId="25599" xr:uid="{00000000-0005-0000-0000-000005640000}"/>
    <cellStyle name="Normal 4 2 5 10 4" xfId="25600" xr:uid="{00000000-0005-0000-0000-000006640000}"/>
    <cellStyle name="Normal 4 2 5 10 5" xfId="25601" xr:uid="{00000000-0005-0000-0000-000007640000}"/>
    <cellStyle name="Normal 4 2 5 11" xfId="25602" xr:uid="{00000000-0005-0000-0000-000008640000}"/>
    <cellStyle name="Normal 4 2 5 11 2" xfId="25603" xr:uid="{00000000-0005-0000-0000-000009640000}"/>
    <cellStyle name="Normal 4 2 5 12" xfId="25604" xr:uid="{00000000-0005-0000-0000-00000A640000}"/>
    <cellStyle name="Normal 4 2 5 12 2" xfId="25605" xr:uid="{00000000-0005-0000-0000-00000B640000}"/>
    <cellStyle name="Normal 4 2 5 13" xfId="25606" xr:uid="{00000000-0005-0000-0000-00000C640000}"/>
    <cellStyle name="Normal 4 2 5 14" xfId="25607" xr:uid="{00000000-0005-0000-0000-00000D640000}"/>
    <cellStyle name="Normal 4 2 5 15" xfId="25608" xr:uid="{00000000-0005-0000-0000-00000E640000}"/>
    <cellStyle name="Normal 4 2 5 16" xfId="25609" xr:uid="{00000000-0005-0000-0000-00000F640000}"/>
    <cellStyle name="Normal 4 2 5 2" xfId="25610" xr:uid="{00000000-0005-0000-0000-000010640000}"/>
    <cellStyle name="Normal 4 2 5 2 10" xfId="25611" xr:uid="{00000000-0005-0000-0000-000011640000}"/>
    <cellStyle name="Normal 4 2 5 2 10 2" xfId="25612" xr:uid="{00000000-0005-0000-0000-000012640000}"/>
    <cellStyle name="Normal 4 2 5 2 11" xfId="25613" xr:uid="{00000000-0005-0000-0000-000013640000}"/>
    <cellStyle name="Normal 4 2 5 2 11 2" xfId="25614" xr:uid="{00000000-0005-0000-0000-000014640000}"/>
    <cellStyle name="Normal 4 2 5 2 12" xfId="25615" xr:uid="{00000000-0005-0000-0000-000015640000}"/>
    <cellStyle name="Normal 4 2 5 2 13" xfId="25616" xr:uid="{00000000-0005-0000-0000-000016640000}"/>
    <cellStyle name="Normal 4 2 5 2 14" xfId="25617" xr:uid="{00000000-0005-0000-0000-000017640000}"/>
    <cellStyle name="Normal 4 2 5 2 15" xfId="25618" xr:uid="{00000000-0005-0000-0000-000018640000}"/>
    <cellStyle name="Normal 4 2 5 2 2" xfId="25619" xr:uid="{00000000-0005-0000-0000-000019640000}"/>
    <cellStyle name="Normal 4 2 5 2 3" xfId="25620" xr:uid="{00000000-0005-0000-0000-00001A640000}"/>
    <cellStyle name="Normal 4 2 5 2 3 10" xfId="25621" xr:uid="{00000000-0005-0000-0000-00001B640000}"/>
    <cellStyle name="Normal 4 2 5 2 3 11" xfId="25622" xr:uid="{00000000-0005-0000-0000-00001C640000}"/>
    <cellStyle name="Normal 4 2 5 2 3 2" xfId="25623" xr:uid="{00000000-0005-0000-0000-00001D640000}"/>
    <cellStyle name="Normal 4 2 5 2 3 2 2" xfId="25624" xr:uid="{00000000-0005-0000-0000-00001E640000}"/>
    <cellStyle name="Normal 4 2 5 2 3 2 2 2" xfId="25625" xr:uid="{00000000-0005-0000-0000-00001F640000}"/>
    <cellStyle name="Normal 4 2 5 2 3 2 2 2 2" xfId="25626" xr:uid="{00000000-0005-0000-0000-000020640000}"/>
    <cellStyle name="Normal 4 2 5 2 3 2 2 3" xfId="25627" xr:uid="{00000000-0005-0000-0000-000021640000}"/>
    <cellStyle name="Normal 4 2 5 2 3 2 2 3 2" xfId="25628" xr:uid="{00000000-0005-0000-0000-000022640000}"/>
    <cellStyle name="Normal 4 2 5 2 3 2 2 4" xfId="25629" xr:uid="{00000000-0005-0000-0000-000023640000}"/>
    <cellStyle name="Normal 4 2 5 2 3 2 2 5" xfId="25630" xr:uid="{00000000-0005-0000-0000-000024640000}"/>
    <cellStyle name="Normal 4 2 5 2 3 2 2 6" xfId="25631" xr:uid="{00000000-0005-0000-0000-000025640000}"/>
    <cellStyle name="Normal 4 2 5 2 3 2 2 7" xfId="25632" xr:uid="{00000000-0005-0000-0000-000026640000}"/>
    <cellStyle name="Normal 4 2 5 2 3 2 3" xfId="25633" xr:uid="{00000000-0005-0000-0000-000027640000}"/>
    <cellStyle name="Normal 4 2 5 2 3 2 3 2" xfId="25634" xr:uid="{00000000-0005-0000-0000-000028640000}"/>
    <cellStyle name="Normal 4 2 5 2 3 2 3 2 2" xfId="25635" xr:uid="{00000000-0005-0000-0000-000029640000}"/>
    <cellStyle name="Normal 4 2 5 2 3 2 3 3" xfId="25636" xr:uid="{00000000-0005-0000-0000-00002A640000}"/>
    <cellStyle name="Normal 4 2 5 2 3 2 3 4" xfId="25637" xr:uid="{00000000-0005-0000-0000-00002B640000}"/>
    <cellStyle name="Normal 4 2 5 2 3 2 3 5" xfId="25638" xr:uid="{00000000-0005-0000-0000-00002C640000}"/>
    <cellStyle name="Normal 4 2 5 2 3 2 4" xfId="25639" xr:uid="{00000000-0005-0000-0000-00002D640000}"/>
    <cellStyle name="Normal 4 2 5 2 3 2 4 2" xfId="25640" xr:uid="{00000000-0005-0000-0000-00002E640000}"/>
    <cellStyle name="Normal 4 2 5 2 3 2 5" xfId="25641" xr:uid="{00000000-0005-0000-0000-00002F640000}"/>
    <cellStyle name="Normal 4 2 5 2 3 2 5 2" xfId="25642" xr:uid="{00000000-0005-0000-0000-000030640000}"/>
    <cellStyle name="Normal 4 2 5 2 3 2 6" xfId="25643" xr:uid="{00000000-0005-0000-0000-000031640000}"/>
    <cellStyle name="Normal 4 2 5 2 3 2 7" xfId="25644" xr:uid="{00000000-0005-0000-0000-000032640000}"/>
    <cellStyle name="Normal 4 2 5 2 3 2 8" xfId="25645" xr:uid="{00000000-0005-0000-0000-000033640000}"/>
    <cellStyle name="Normal 4 2 5 2 3 2 9" xfId="25646" xr:uid="{00000000-0005-0000-0000-000034640000}"/>
    <cellStyle name="Normal 4 2 5 2 3 3" xfId="25647" xr:uid="{00000000-0005-0000-0000-000035640000}"/>
    <cellStyle name="Normal 4 2 5 2 3 3 2" xfId="25648" xr:uid="{00000000-0005-0000-0000-000036640000}"/>
    <cellStyle name="Normal 4 2 5 2 3 3 2 2" xfId="25649" xr:uid="{00000000-0005-0000-0000-000037640000}"/>
    <cellStyle name="Normal 4 2 5 2 3 3 2 2 2" xfId="25650" xr:uid="{00000000-0005-0000-0000-000038640000}"/>
    <cellStyle name="Normal 4 2 5 2 3 3 2 3" xfId="25651" xr:uid="{00000000-0005-0000-0000-000039640000}"/>
    <cellStyle name="Normal 4 2 5 2 3 3 2 4" xfId="25652" xr:uid="{00000000-0005-0000-0000-00003A640000}"/>
    <cellStyle name="Normal 4 2 5 2 3 3 2 5" xfId="25653" xr:uid="{00000000-0005-0000-0000-00003B640000}"/>
    <cellStyle name="Normal 4 2 5 2 3 3 3" xfId="25654" xr:uid="{00000000-0005-0000-0000-00003C640000}"/>
    <cellStyle name="Normal 4 2 5 2 3 3 3 2" xfId="25655" xr:uid="{00000000-0005-0000-0000-00003D640000}"/>
    <cellStyle name="Normal 4 2 5 2 3 3 4" xfId="25656" xr:uid="{00000000-0005-0000-0000-00003E640000}"/>
    <cellStyle name="Normal 4 2 5 2 3 3 4 2" xfId="25657" xr:uid="{00000000-0005-0000-0000-00003F640000}"/>
    <cellStyle name="Normal 4 2 5 2 3 3 5" xfId="25658" xr:uid="{00000000-0005-0000-0000-000040640000}"/>
    <cellStyle name="Normal 4 2 5 2 3 3 6" xfId="25659" xr:uid="{00000000-0005-0000-0000-000041640000}"/>
    <cellStyle name="Normal 4 2 5 2 3 3 7" xfId="25660" xr:uid="{00000000-0005-0000-0000-000042640000}"/>
    <cellStyle name="Normal 4 2 5 2 3 3 8" xfId="25661" xr:uid="{00000000-0005-0000-0000-000043640000}"/>
    <cellStyle name="Normal 4 2 5 2 3 4" xfId="25662" xr:uid="{00000000-0005-0000-0000-000044640000}"/>
    <cellStyle name="Normal 4 2 5 2 3 4 2" xfId="25663" xr:uid="{00000000-0005-0000-0000-000045640000}"/>
    <cellStyle name="Normal 4 2 5 2 3 4 2 2" xfId="25664" xr:uid="{00000000-0005-0000-0000-000046640000}"/>
    <cellStyle name="Normal 4 2 5 2 3 4 3" xfId="25665" xr:uid="{00000000-0005-0000-0000-000047640000}"/>
    <cellStyle name="Normal 4 2 5 2 3 4 3 2" xfId="25666" xr:uid="{00000000-0005-0000-0000-000048640000}"/>
    <cellStyle name="Normal 4 2 5 2 3 4 4" xfId="25667" xr:uid="{00000000-0005-0000-0000-000049640000}"/>
    <cellStyle name="Normal 4 2 5 2 3 4 5" xfId="25668" xr:uid="{00000000-0005-0000-0000-00004A640000}"/>
    <cellStyle name="Normal 4 2 5 2 3 4 6" xfId="25669" xr:uid="{00000000-0005-0000-0000-00004B640000}"/>
    <cellStyle name="Normal 4 2 5 2 3 4 7" xfId="25670" xr:uid="{00000000-0005-0000-0000-00004C640000}"/>
    <cellStyle name="Normal 4 2 5 2 3 5" xfId="25671" xr:uid="{00000000-0005-0000-0000-00004D640000}"/>
    <cellStyle name="Normal 4 2 5 2 3 5 2" xfId="25672" xr:uid="{00000000-0005-0000-0000-00004E640000}"/>
    <cellStyle name="Normal 4 2 5 2 3 5 2 2" xfId="25673" xr:uid="{00000000-0005-0000-0000-00004F640000}"/>
    <cellStyle name="Normal 4 2 5 2 3 5 3" xfId="25674" xr:uid="{00000000-0005-0000-0000-000050640000}"/>
    <cellStyle name="Normal 4 2 5 2 3 5 4" xfId="25675" xr:uid="{00000000-0005-0000-0000-000051640000}"/>
    <cellStyle name="Normal 4 2 5 2 3 5 5" xfId="25676" xr:uid="{00000000-0005-0000-0000-000052640000}"/>
    <cellStyle name="Normal 4 2 5 2 3 6" xfId="25677" xr:uid="{00000000-0005-0000-0000-000053640000}"/>
    <cellStyle name="Normal 4 2 5 2 3 6 2" xfId="25678" xr:uid="{00000000-0005-0000-0000-000054640000}"/>
    <cellStyle name="Normal 4 2 5 2 3 7" xfId="25679" xr:uid="{00000000-0005-0000-0000-000055640000}"/>
    <cellStyle name="Normal 4 2 5 2 3 7 2" xfId="25680" xr:uid="{00000000-0005-0000-0000-000056640000}"/>
    <cellStyle name="Normal 4 2 5 2 3 8" xfId="25681" xr:uid="{00000000-0005-0000-0000-000057640000}"/>
    <cellStyle name="Normal 4 2 5 2 3 9" xfId="25682" xr:uid="{00000000-0005-0000-0000-000058640000}"/>
    <cellStyle name="Normal 4 2 5 2 4" xfId="25683" xr:uid="{00000000-0005-0000-0000-000059640000}"/>
    <cellStyle name="Normal 4 2 5 2 4 2" xfId="25684" xr:uid="{00000000-0005-0000-0000-00005A640000}"/>
    <cellStyle name="Normal 4 2 5 2 4 2 2" xfId="25685" xr:uid="{00000000-0005-0000-0000-00005B640000}"/>
    <cellStyle name="Normal 4 2 5 2 4 2 2 2" xfId="25686" xr:uid="{00000000-0005-0000-0000-00005C640000}"/>
    <cellStyle name="Normal 4 2 5 2 4 2 3" xfId="25687" xr:uid="{00000000-0005-0000-0000-00005D640000}"/>
    <cellStyle name="Normal 4 2 5 2 4 2 3 2" xfId="25688" xr:uid="{00000000-0005-0000-0000-00005E640000}"/>
    <cellStyle name="Normal 4 2 5 2 4 2 4" xfId="25689" xr:uid="{00000000-0005-0000-0000-00005F640000}"/>
    <cellStyle name="Normal 4 2 5 2 4 2 5" xfId="25690" xr:uid="{00000000-0005-0000-0000-000060640000}"/>
    <cellStyle name="Normal 4 2 5 2 4 2 6" xfId="25691" xr:uid="{00000000-0005-0000-0000-000061640000}"/>
    <cellStyle name="Normal 4 2 5 2 4 2 7" xfId="25692" xr:uid="{00000000-0005-0000-0000-000062640000}"/>
    <cellStyle name="Normal 4 2 5 2 4 3" xfId="25693" xr:uid="{00000000-0005-0000-0000-000063640000}"/>
    <cellStyle name="Normal 4 2 5 2 4 3 2" xfId="25694" xr:uid="{00000000-0005-0000-0000-000064640000}"/>
    <cellStyle name="Normal 4 2 5 2 4 3 2 2" xfId="25695" xr:uid="{00000000-0005-0000-0000-000065640000}"/>
    <cellStyle name="Normal 4 2 5 2 4 3 3" xfId="25696" xr:uid="{00000000-0005-0000-0000-000066640000}"/>
    <cellStyle name="Normal 4 2 5 2 4 3 4" xfId="25697" xr:uid="{00000000-0005-0000-0000-000067640000}"/>
    <cellStyle name="Normal 4 2 5 2 4 3 5" xfId="25698" xr:uid="{00000000-0005-0000-0000-000068640000}"/>
    <cellStyle name="Normal 4 2 5 2 4 4" xfId="25699" xr:uid="{00000000-0005-0000-0000-000069640000}"/>
    <cellStyle name="Normal 4 2 5 2 4 4 2" xfId="25700" xr:uid="{00000000-0005-0000-0000-00006A640000}"/>
    <cellStyle name="Normal 4 2 5 2 4 5" xfId="25701" xr:uid="{00000000-0005-0000-0000-00006B640000}"/>
    <cellStyle name="Normal 4 2 5 2 4 5 2" xfId="25702" xr:uid="{00000000-0005-0000-0000-00006C640000}"/>
    <cellStyle name="Normal 4 2 5 2 4 6" xfId="25703" xr:uid="{00000000-0005-0000-0000-00006D640000}"/>
    <cellStyle name="Normal 4 2 5 2 4 7" xfId="25704" xr:uid="{00000000-0005-0000-0000-00006E640000}"/>
    <cellStyle name="Normal 4 2 5 2 4 8" xfId="25705" xr:uid="{00000000-0005-0000-0000-00006F640000}"/>
    <cellStyle name="Normal 4 2 5 2 4 9" xfId="25706" xr:uid="{00000000-0005-0000-0000-000070640000}"/>
    <cellStyle name="Normal 4 2 5 2 5" xfId="25707" xr:uid="{00000000-0005-0000-0000-000071640000}"/>
    <cellStyle name="Normal 4 2 5 2 5 2" xfId="25708" xr:uid="{00000000-0005-0000-0000-000072640000}"/>
    <cellStyle name="Normal 4 2 5 2 5 2 2" xfId="25709" xr:uid="{00000000-0005-0000-0000-000073640000}"/>
    <cellStyle name="Normal 4 2 5 2 5 2 2 2" xfId="25710" xr:uid="{00000000-0005-0000-0000-000074640000}"/>
    <cellStyle name="Normal 4 2 5 2 5 2 3" xfId="25711" xr:uid="{00000000-0005-0000-0000-000075640000}"/>
    <cellStyle name="Normal 4 2 5 2 5 2 3 2" xfId="25712" xr:uid="{00000000-0005-0000-0000-000076640000}"/>
    <cellStyle name="Normal 4 2 5 2 5 2 4" xfId="25713" xr:uid="{00000000-0005-0000-0000-000077640000}"/>
    <cellStyle name="Normal 4 2 5 2 5 2 5" xfId="25714" xr:uid="{00000000-0005-0000-0000-000078640000}"/>
    <cellStyle name="Normal 4 2 5 2 5 2 6" xfId="25715" xr:uid="{00000000-0005-0000-0000-000079640000}"/>
    <cellStyle name="Normal 4 2 5 2 5 2 7" xfId="25716" xr:uid="{00000000-0005-0000-0000-00007A640000}"/>
    <cellStyle name="Normal 4 2 5 2 5 3" xfId="25717" xr:uid="{00000000-0005-0000-0000-00007B640000}"/>
    <cellStyle name="Normal 4 2 5 2 5 3 2" xfId="25718" xr:uid="{00000000-0005-0000-0000-00007C640000}"/>
    <cellStyle name="Normal 4 2 5 2 5 3 2 2" xfId="25719" xr:uid="{00000000-0005-0000-0000-00007D640000}"/>
    <cellStyle name="Normal 4 2 5 2 5 3 3" xfId="25720" xr:uid="{00000000-0005-0000-0000-00007E640000}"/>
    <cellStyle name="Normal 4 2 5 2 5 3 4" xfId="25721" xr:uid="{00000000-0005-0000-0000-00007F640000}"/>
    <cellStyle name="Normal 4 2 5 2 5 3 5" xfId="25722" xr:uid="{00000000-0005-0000-0000-000080640000}"/>
    <cellStyle name="Normal 4 2 5 2 5 4" xfId="25723" xr:uid="{00000000-0005-0000-0000-000081640000}"/>
    <cellStyle name="Normal 4 2 5 2 5 4 2" xfId="25724" xr:uid="{00000000-0005-0000-0000-000082640000}"/>
    <cellStyle name="Normal 4 2 5 2 5 5" xfId="25725" xr:uid="{00000000-0005-0000-0000-000083640000}"/>
    <cellStyle name="Normal 4 2 5 2 5 5 2" xfId="25726" xr:uid="{00000000-0005-0000-0000-000084640000}"/>
    <cellStyle name="Normal 4 2 5 2 5 6" xfId="25727" xr:uid="{00000000-0005-0000-0000-000085640000}"/>
    <cellStyle name="Normal 4 2 5 2 5 7" xfId="25728" xr:uid="{00000000-0005-0000-0000-000086640000}"/>
    <cellStyle name="Normal 4 2 5 2 5 8" xfId="25729" xr:uid="{00000000-0005-0000-0000-000087640000}"/>
    <cellStyle name="Normal 4 2 5 2 5 9" xfId="25730" xr:uid="{00000000-0005-0000-0000-000088640000}"/>
    <cellStyle name="Normal 4 2 5 2 6" xfId="25731" xr:uid="{00000000-0005-0000-0000-000089640000}"/>
    <cellStyle name="Normal 4 2 5 2 6 2" xfId="25732" xr:uid="{00000000-0005-0000-0000-00008A640000}"/>
    <cellStyle name="Normal 4 2 5 2 6 2 2" xfId="25733" xr:uid="{00000000-0005-0000-0000-00008B640000}"/>
    <cellStyle name="Normal 4 2 5 2 6 2 2 2" xfId="25734" xr:uid="{00000000-0005-0000-0000-00008C640000}"/>
    <cellStyle name="Normal 4 2 5 2 6 2 3" xfId="25735" xr:uid="{00000000-0005-0000-0000-00008D640000}"/>
    <cellStyle name="Normal 4 2 5 2 6 2 3 2" xfId="25736" xr:uid="{00000000-0005-0000-0000-00008E640000}"/>
    <cellStyle name="Normal 4 2 5 2 6 2 4" xfId="25737" xr:uid="{00000000-0005-0000-0000-00008F640000}"/>
    <cellStyle name="Normal 4 2 5 2 6 2 5" xfId="25738" xr:uid="{00000000-0005-0000-0000-000090640000}"/>
    <cellStyle name="Normal 4 2 5 2 6 2 6" xfId="25739" xr:uid="{00000000-0005-0000-0000-000091640000}"/>
    <cellStyle name="Normal 4 2 5 2 6 2 7" xfId="25740" xr:uid="{00000000-0005-0000-0000-000092640000}"/>
    <cellStyle name="Normal 4 2 5 2 6 3" xfId="25741" xr:uid="{00000000-0005-0000-0000-000093640000}"/>
    <cellStyle name="Normal 4 2 5 2 6 3 2" xfId="25742" xr:uid="{00000000-0005-0000-0000-000094640000}"/>
    <cellStyle name="Normal 4 2 5 2 6 3 2 2" xfId="25743" xr:uid="{00000000-0005-0000-0000-000095640000}"/>
    <cellStyle name="Normal 4 2 5 2 6 3 3" xfId="25744" xr:uid="{00000000-0005-0000-0000-000096640000}"/>
    <cellStyle name="Normal 4 2 5 2 6 3 4" xfId="25745" xr:uid="{00000000-0005-0000-0000-000097640000}"/>
    <cellStyle name="Normal 4 2 5 2 6 3 5" xfId="25746" xr:uid="{00000000-0005-0000-0000-000098640000}"/>
    <cellStyle name="Normal 4 2 5 2 6 4" xfId="25747" xr:uid="{00000000-0005-0000-0000-000099640000}"/>
    <cellStyle name="Normal 4 2 5 2 6 4 2" xfId="25748" xr:uid="{00000000-0005-0000-0000-00009A640000}"/>
    <cellStyle name="Normal 4 2 5 2 6 5" xfId="25749" xr:uid="{00000000-0005-0000-0000-00009B640000}"/>
    <cellStyle name="Normal 4 2 5 2 6 5 2" xfId="25750" xr:uid="{00000000-0005-0000-0000-00009C640000}"/>
    <cellStyle name="Normal 4 2 5 2 6 6" xfId="25751" xr:uid="{00000000-0005-0000-0000-00009D640000}"/>
    <cellStyle name="Normal 4 2 5 2 6 7" xfId="25752" xr:uid="{00000000-0005-0000-0000-00009E640000}"/>
    <cellStyle name="Normal 4 2 5 2 6 8" xfId="25753" xr:uid="{00000000-0005-0000-0000-00009F640000}"/>
    <cellStyle name="Normal 4 2 5 2 6 9" xfId="25754" xr:uid="{00000000-0005-0000-0000-0000A0640000}"/>
    <cellStyle name="Normal 4 2 5 2 7" xfId="25755" xr:uid="{00000000-0005-0000-0000-0000A1640000}"/>
    <cellStyle name="Normal 4 2 5 2 7 2" xfId="25756" xr:uid="{00000000-0005-0000-0000-0000A2640000}"/>
    <cellStyle name="Normal 4 2 5 2 7 2 2" xfId="25757" xr:uid="{00000000-0005-0000-0000-0000A3640000}"/>
    <cellStyle name="Normal 4 2 5 2 7 2 2 2" xfId="25758" xr:uid="{00000000-0005-0000-0000-0000A4640000}"/>
    <cellStyle name="Normal 4 2 5 2 7 2 3" xfId="25759" xr:uid="{00000000-0005-0000-0000-0000A5640000}"/>
    <cellStyle name="Normal 4 2 5 2 7 2 4" xfId="25760" xr:uid="{00000000-0005-0000-0000-0000A6640000}"/>
    <cellStyle name="Normal 4 2 5 2 7 2 5" xfId="25761" xr:uid="{00000000-0005-0000-0000-0000A7640000}"/>
    <cellStyle name="Normal 4 2 5 2 7 3" xfId="25762" xr:uid="{00000000-0005-0000-0000-0000A8640000}"/>
    <cellStyle name="Normal 4 2 5 2 7 3 2" xfId="25763" xr:uid="{00000000-0005-0000-0000-0000A9640000}"/>
    <cellStyle name="Normal 4 2 5 2 7 4" xfId="25764" xr:uid="{00000000-0005-0000-0000-0000AA640000}"/>
    <cellStyle name="Normal 4 2 5 2 7 4 2" xfId="25765" xr:uid="{00000000-0005-0000-0000-0000AB640000}"/>
    <cellStyle name="Normal 4 2 5 2 7 5" xfId="25766" xr:uid="{00000000-0005-0000-0000-0000AC640000}"/>
    <cellStyle name="Normal 4 2 5 2 7 6" xfId="25767" xr:uid="{00000000-0005-0000-0000-0000AD640000}"/>
    <cellStyle name="Normal 4 2 5 2 7 7" xfId="25768" xr:uid="{00000000-0005-0000-0000-0000AE640000}"/>
    <cellStyle name="Normal 4 2 5 2 7 8" xfId="25769" xr:uid="{00000000-0005-0000-0000-0000AF640000}"/>
    <cellStyle name="Normal 4 2 5 2 8" xfId="25770" xr:uid="{00000000-0005-0000-0000-0000B0640000}"/>
    <cellStyle name="Normal 4 2 5 2 8 2" xfId="25771" xr:uid="{00000000-0005-0000-0000-0000B1640000}"/>
    <cellStyle name="Normal 4 2 5 2 8 2 2" xfId="25772" xr:uid="{00000000-0005-0000-0000-0000B2640000}"/>
    <cellStyle name="Normal 4 2 5 2 8 3" xfId="25773" xr:uid="{00000000-0005-0000-0000-0000B3640000}"/>
    <cellStyle name="Normal 4 2 5 2 8 3 2" xfId="25774" xr:uid="{00000000-0005-0000-0000-0000B4640000}"/>
    <cellStyle name="Normal 4 2 5 2 8 4" xfId="25775" xr:uid="{00000000-0005-0000-0000-0000B5640000}"/>
    <cellStyle name="Normal 4 2 5 2 8 5" xfId="25776" xr:uid="{00000000-0005-0000-0000-0000B6640000}"/>
    <cellStyle name="Normal 4 2 5 2 8 6" xfId="25777" xr:uid="{00000000-0005-0000-0000-0000B7640000}"/>
    <cellStyle name="Normal 4 2 5 2 8 7" xfId="25778" xr:uid="{00000000-0005-0000-0000-0000B8640000}"/>
    <cellStyle name="Normal 4 2 5 2 9" xfId="25779" xr:uid="{00000000-0005-0000-0000-0000B9640000}"/>
    <cellStyle name="Normal 4 2 5 2 9 2" xfId="25780" xr:uid="{00000000-0005-0000-0000-0000BA640000}"/>
    <cellStyle name="Normal 4 2 5 2 9 2 2" xfId="25781" xr:uid="{00000000-0005-0000-0000-0000BB640000}"/>
    <cellStyle name="Normal 4 2 5 2 9 3" xfId="25782" xr:uid="{00000000-0005-0000-0000-0000BC640000}"/>
    <cellStyle name="Normal 4 2 5 2 9 4" xfId="25783" xr:uid="{00000000-0005-0000-0000-0000BD640000}"/>
    <cellStyle name="Normal 4 2 5 2 9 5" xfId="25784" xr:uid="{00000000-0005-0000-0000-0000BE640000}"/>
    <cellStyle name="Normal 4 2 5 3" xfId="25785" xr:uid="{00000000-0005-0000-0000-0000BF640000}"/>
    <cellStyle name="Normal 4 2 5 4" xfId="25786" xr:uid="{00000000-0005-0000-0000-0000C0640000}"/>
    <cellStyle name="Normal 4 2 5 4 10" xfId="25787" xr:uid="{00000000-0005-0000-0000-0000C1640000}"/>
    <cellStyle name="Normal 4 2 5 4 11" xfId="25788" xr:uid="{00000000-0005-0000-0000-0000C2640000}"/>
    <cellStyle name="Normal 4 2 5 4 2" xfId="25789" xr:uid="{00000000-0005-0000-0000-0000C3640000}"/>
    <cellStyle name="Normal 4 2 5 4 2 2" xfId="25790" xr:uid="{00000000-0005-0000-0000-0000C4640000}"/>
    <cellStyle name="Normal 4 2 5 4 2 2 2" xfId="25791" xr:uid="{00000000-0005-0000-0000-0000C5640000}"/>
    <cellStyle name="Normal 4 2 5 4 2 2 2 2" xfId="25792" xr:uid="{00000000-0005-0000-0000-0000C6640000}"/>
    <cellStyle name="Normal 4 2 5 4 2 2 3" xfId="25793" xr:uid="{00000000-0005-0000-0000-0000C7640000}"/>
    <cellStyle name="Normal 4 2 5 4 2 2 3 2" xfId="25794" xr:uid="{00000000-0005-0000-0000-0000C8640000}"/>
    <cellStyle name="Normal 4 2 5 4 2 2 4" xfId="25795" xr:uid="{00000000-0005-0000-0000-0000C9640000}"/>
    <cellStyle name="Normal 4 2 5 4 2 2 5" xfId="25796" xr:uid="{00000000-0005-0000-0000-0000CA640000}"/>
    <cellStyle name="Normal 4 2 5 4 2 2 6" xfId="25797" xr:uid="{00000000-0005-0000-0000-0000CB640000}"/>
    <cellStyle name="Normal 4 2 5 4 2 2 7" xfId="25798" xr:uid="{00000000-0005-0000-0000-0000CC640000}"/>
    <cellStyle name="Normal 4 2 5 4 2 3" xfId="25799" xr:uid="{00000000-0005-0000-0000-0000CD640000}"/>
    <cellStyle name="Normal 4 2 5 4 2 3 2" xfId="25800" xr:uid="{00000000-0005-0000-0000-0000CE640000}"/>
    <cellStyle name="Normal 4 2 5 4 2 3 2 2" xfId="25801" xr:uid="{00000000-0005-0000-0000-0000CF640000}"/>
    <cellStyle name="Normal 4 2 5 4 2 3 3" xfId="25802" xr:uid="{00000000-0005-0000-0000-0000D0640000}"/>
    <cellStyle name="Normal 4 2 5 4 2 3 4" xfId="25803" xr:uid="{00000000-0005-0000-0000-0000D1640000}"/>
    <cellStyle name="Normal 4 2 5 4 2 3 5" xfId="25804" xr:uid="{00000000-0005-0000-0000-0000D2640000}"/>
    <cellStyle name="Normal 4 2 5 4 2 4" xfId="25805" xr:uid="{00000000-0005-0000-0000-0000D3640000}"/>
    <cellStyle name="Normal 4 2 5 4 2 4 2" xfId="25806" xr:uid="{00000000-0005-0000-0000-0000D4640000}"/>
    <cellStyle name="Normal 4 2 5 4 2 5" xfId="25807" xr:uid="{00000000-0005-0000-0000-0000D5640000}"/>
    <cellStyle name="Normal 4 2 5 4 2 5 2" xfId="25808" xr:uid="{00000000-0005-0000-0000-0000D6640000}"/>
    <cellStyle name="Normal 4 2 5 4 2 6" xfId="25809" xr:uid="{00000000-0005-0000-0000-0000D7640000}"/>
    <cellStyle name="Normal 4 2 5 4 2 7" xfId="25810" xr:uid="{00000000-0005-0000-0000-0000D8640000}"/>
    <cellStyle name="Normal 4 2 5 4 2 8" xfId="25811" xr:uid="{00000000-0005-0000-0000-0000D9640000}"/>
    <cellStyle name="Normal 4 2 5 4 2 9" xfId="25812" xr:uid="{00000000-0005-0000-0000-0000DA640000}"/>
    <cellStyle name="Normal 4 2 5 4 3" xfId="25813" xr:uid="{00000000-0005-0000-0000-0000DB640000}"/>
    <cellStyle name="Normal 4 2 5 4 3 2" xfId="25814" xr:uid="{00000000-0005-0000-0000-0000DC640000}"/>
    <cellStyle name="Normal 4 2 5 4 3 2 2" xfId="25815" xr:uid="{00000000-0005-0000-0000-0000DD640000}"/>
    <cellStyle name="Normal 4 2 5 4 3 2 2 2" xfId="25816" xr:uid="{00000000-0005-0000-0000-0000DE640000}"/>
    <cellStyle name="Normal 4 2 5 4 3 2 3" xfId="25817" xr:uid="{00000000-0005-0000-0000-0000DF640000}"/>
    <cellStyle name="Normal 4 2 5 4 3 2 4" xfId="25818" xr:uid="{00000000-0005-0000-0000-0000E0640000}"/>
    <cellStyle name="Normal 4 2 5 4 3 2 5" xfId="25819" xr:uid="{00000000-0005-0000-0000-0000E1640000}"/>
    <cellStyle name="Normal 4 2 5 4 3 3" xfId="25820" xr:uid="{00000000-0005-0000-0000-0000E2640000}"/>
    <cellStyle name="Normal 4 2 5 4 3 3 2" xfId="25821" xr:uid="{00000000-0005-0000-0000-0000E3640000}"/>
    <cellStyle name="Normal 4 2 5 4 3 4" xfId="25822" xr:uid="{00000000-0005-0000-0000-0000E4640000}"/>
    <cellStyle name="Normal 4 2 5 4 3 4 2" xfId="25823" xr:uid="{00000000-0005-0000-0000-0000E5640000}"/>
    <cellStyle name="Normal 4 2 5 4 3 5" xfId="25824" xr:uid="{00000000-0005-0000-0000-0000E6640000}"/>
    <cellStyle name="Normal 4 2 5 4 3 6" xfId="25825" xr:uid="{00000000-0005-0000-0000-0000E7640000}"/>
    <cellStyle name="Normal 4 2 5 4 3 7" xfId="25826" xr:uid="{00000000-0005-0000-0000-0000E8640000}"/>
    <cellStyle name="Normal 4 2 5 4 3 8" xfId="25827" xr:uid="{00000000-0005-0000-0000-0000E9640000}"/>
    <cellStyle name="Normal 4 2 5 4 4" xfId="25828" xr:uid="{00000000-0005-0000-0000-0000EA640000}"/>
    <cellStyle name="Normal 4 2 5 4 4 2" xfId="25829" xr:uid="{00000000-0005-0000-0000-0000EB640000}"/>
    <cellStyle name="Normal 4 2 5 4 4 2 2" xfId="25830" xr:uid="{00000000-0005-0000-0000-0000EC640000}"/>
    <cellStyle name="Normal 4 2 5 4 4 3" xfId="25831" xr:uid="{00000000-0005-0000-0000-0000ED640000}"/>
    <cellStyle name="Normal 4 2 5 4 4 3 2" xfId="25832" xr:uid="{00000000-0005-0000-0000-0000EE640000}"/>
    <cellStyle name="Normal 4 2 5 4 4 4" xfId="25833" xr:uid="{00000000-0005-0000-0000-0000EF640000}"/>
    <cellStyle name="Normal 4 2 5 4 4 5" xfId="25834" xr:uid="{00000000-0005-0000-0000-0000F0640000}"/>
    <cellStyle name="Normal 4 2 5 4 4 6" xfId="25835" xr:uid="{00000000-0005-0000-0000-0000F1640000}"/>
    <cellStyle name="Normal 4 2 5 4 4 7" xfId="25836" xr:uid="{00000000-0005-0000-0000-0000F2640000}"/>
    <cellStyle name="Normal 4 2 5 4 5" xfId="25837" xr:uid="{00000000-0005-0000-0000-0000F3640000}"/>
    <cellStyle name="Normal 4 2 5 4 5 2" xfId="25838" xr:uid="{00000000-0005-0000-0000-0000F4640000}"/>
    <cellStyle name="Normal 4 2 5 4 5 2 2" xfId="25839" xr:uid="{00000000-0005-0000-0000-0000F5640000}"/>
    <cellStyle name="Normal 4 2 5 4 5 3" xfId="25840" xr:uid="{00000000-0005-0000-0000-0000F6640000}"/>
    <cellStyle name="Normal 4 2 5 4 5 4" xfId="25841" xr:uid="{00000000-0005-0000-0000-0000F7640000}"/>
    <cellStyle name="Normal 4 2 5 4 5 5" xfId="25842" xr:uid="{00000000-0005-0000-0000-0000F8640000}"/>
    <cellStyle name="Normal 4 2 5 4 6" xfId="25843" xr:uid="{00000000-0005-0000-0000-0000F9640000}"/>
    <cellStyle name="Normal 4 2 5 4 6 2" xfId="25844" xr:uid="{00000000-0005-0000-0000-0000FA640000}"/>
    <cellStyle name="Normal 4 2 5 4 7" xfId="25845" xr:uid="{00000000-0005-0000-0000-0000FB640000}"/>
    <cellStyle name="Normal 4 2 5 4 7 2" xfId="25846" xr:uid="{00000000-0005-0000-0000-0000FC640000}"/>
    <cellStyle name="Normal 4 2 5 4 8" xfId="25847" xr:uid="{00000000-0005-0000-0000-0000FD640000}"/>
    <cellStyle name="Normal 4 2 5 4 9" xfId="25848" xr:uid="{00000000-0005-0000-0000-0000FE640000}"/>
    <cellStyle name="Normal 4 2 5 5" xfId="25849" xr:uid="{00000000-0005-0000-0000-0000FF640000}"/>
    <cellStyle name="Normal 4 2 5 5 10" xfId="25850" xr:uid="{00000000-0005-0000-0000-000000650000}"/>
    <cellStyle name="Normal 4 2 5 5 2" xfId="25851" xr:uid="{00000000-0005-0000-0000-000001650000}"/>
    <cellStyle name="Normal 4 2 5 5 2 2" xfId="25852" xr:uid="{00000000-0005-0000-0000-000002650000}"/>
    <cellStyle name="Normal 4 2 5 5 2 2 2" xfId="25853" xr:uid="{00000000-0005-0000-0000-000003650000}"/>
    <cellStyle name="Normal 4 2 5 5 2 2 2 2" xfId="25854" xr:uid="{00000000-0005-0000-0000-000004650000}"/>
    <cellStyle name="Normal 4 2 5 5 2 2 3" xfId="25855" xr:uid="{00000000-0005-0000-0000-000005650000}"/>
    <cellStyle name="Normal 4 2 5 5 2 2 4" xfId="25856" xr:uid="{00000000-0005-0000-0000-000006650000}"/>
    <cellStyle name="Normal 4 2 5 5 2 2 5" xfId="25857" xr:uid="{00000000-0005-0000-0000-000007650000}"/>
    <cellStyle name="Normal 4 2 5 5 2 3" xfId="25858" xr:uid="{00000000-0005-0000-0000-000008650000}"/>
    <cellStyle name="Normal 4 2 5 5 2 3 2" xfId="25859" xr:uid="{00000000-0005-0000-0000-000009650000}"/>
    <cellStyle name="Normal 4 2 5 5 2 4" xfId="25860" xr:uid="{00000000-0005-0000-0000-00000A650000}"/>
    <cellStyle name="Normal 4 2 5 5 2 4 2" xfId="25861" xr:uid="{00000000-0005-0000-0000-00000B650000}"/>
    <cellStyle name="Normal 4 2 5 5 2 5" xfId="25862" xr:uid="{00000000-0005-0000-0000-00000C650000}"/>
    <cellStyle name="Normal 4 2 5 5 2 6" xfId="25863" xr:uid="{00000000-0005-0000-0000-00000D650000}"/>
    <cellStyle name="Normal 4 2 5 5 2 7" xfId="25864" xr:uid="{00000000-0005-0000-0000-00000E650000}"/>
    <cellStyle name="Normal 4 2 5 5 2 8" xfId="25865" xr:uid="{00000000-0005-0000-0000-00000F650000}"/>
    <cellStyle name="Normal 4 2 5 5 3" xfId="25866" xr:uid="{00000000-0005-0000-0000-000010650000}"/>
    <cellStyle name="Normal 4 2 5 5 3 2" xfId="25867" xr:uid="{00000000-0005-0000-0000-000011650000}"/>
    <cellStyle name="Normal 4 2 5 5 3 2 2" xfId="25868" xr:uid="{00000000-0005-0000-0000-000012650000}"/>
    <cellStyle name="Normal 4 2 5 5 3 3" xfId="25869" xr:uid="{00000000-0005-0000-0000-000013650000}"/>
    <cellStyle name="Normal 4 2 5 5 3 3 2" xfId="25870" xr:uid="{00000000-0005-0000-0000-000014650000}"/>
    <cellStyle name="Normal 4 2 5 5 3 4" xfId="25871" xr:uid="{00000000-0005-0000-0000-000015650000}"/>
    <cellStyle name="Normal 4 2 5 5 3 5" xfId="25872" xr:uid="{00000000-0005-0000-0000-000016650000}"/>
    <cellStyle name="Normal 4 2 5 5 3 6" xfId="25873" xr:uid="{00000000-0005-0000-0000-000017650000}"/>
    <cellStyle name="Normal 4 2 5 5 3 7" xfId="25874" xr:uid="{00000000-0005-0000-0000-000018650000}"/>
    <cellStyle name="Normal 4 2 5 5 4" xfId="25875" xr:uid="{00000000-0005-0000-0000-000019650000}"/>
    <cellStyle name="Normal 4 2 5 5 4 2" xfId="25876" xr:uid="{00000000-0005-0000-0000-00001A650000}"/>
    <cellStyle name="Normal 4 2 5 5 4 2 2" xfId="25877" xr:uid="{00000000-0005-0000-0000-00001B650000}"/>
    <cellStyle name="Normal 4 2 5 5 4 3" xfId="25878" xr:uid="{00000000-0005-0000-0000-00001C650000}"/>
    <cellStyle name="Normal 4 2 5 5 4 4" xfId="25879" xr:uid="{00000000-0005-0000-0000-00001D650000}"/>
    <cellStyle name="Normal 4 2 5 5 4 5" xfId="25880" xr:uid="{00000000-0005-0000-0000-00001E650000}"/>
    <cellStyle name="Normal 4 2 5 5 5" xfId="25881" xr:uid="{00000000-0005-0000-0000-00001F650000}"/>
    <cellStyle name="Normal 4 2 5 5 5 2" xfId="25882" xr:uid="{00000000-0005-0000-0000-000020650000}"/>
    <cellStyle name="Normal 4 2 5 5 6" xfId="25883" xr:uid="{00000000-0005-0000-0000-000021650000}"/>
    <cellStyle name="Normal 4 2 5 5 6 2" xfId="25884" xr:uid="{00000000-0005-0000-0000-000022650000}"/>
    <cellStyle name="Normal 4 2 5 5 7" xfId="25885" xr:uid="{00000000-0005-0000-0000-000023650000}"/>
    <cellStyle name="Normal 4 2 5 5 8" xfId="25886" xr:uid="{00000000-0005-0000-0000-000024650000}"/>
    <cellStyle name="Normal 4 2 5 5 9" xfId="25887" xr:uid="{00000000-0005-0000-0000-000025650000}"/>
    <cellStyle name="Normal 4 2 5 6" xfId="25888" xr:uid="{00000000-0005-0000-0000-000026650000}"/>
    <cellStyle name="Normal 4 2 5 6 10" xfId="25889" xr:uid="{00000000-0005-0000-0000-000027650000}"/>
    <cellStyle name="Normal 4 2 5 6 2" xfId="25890" xr:uid="{00000000-0005-0000-0000-000028650000}"/>
    <cellStyle name="Normal 4 2 5 6 2 2" xfId="25891" xr:uid="{00000000-0005-0000-0000-000029650000}"/>
    <cellStyle name="Normal 4 2 5 6 2 2 2" xfId="25892" xr:uid="{00000000-0005-0000-0000-00002A650000}"/>
    <cellStyle name="Normal 4 2 5 6 2 2 2 2" xfId="25893" xr:uid="{00000000-0005-0000-0000-00002B650000}"/>
    <cellStyle name="Normal 4 2 5 6 2 2 3" xfId="25894" xr:uid="{00000000-0005-0000-0000-00002C650000}"/>
    <cellStyle name="Normal 4 2 5 6 2 2 4" xfId="25895" xr:uid="{00000000-0005-0000-0000-00002D650000}"/>
    <cellStyle name="Normal 4 2 5 6 2 2 5" xfId="25896" xr:uid="{00000000-0005-0000-0000-00002E650000}"/>
    <cellStyle name="Normal 4 2 5 6 2 3" xfId="25897" xr:uid="{00000000-0005-0000-0000-00002F650000}"/>
    <cellStyle name="Normal 4 2 5 6 2 3 2" xfId="25898" xr:uid="{00000000-0005-0000-0000-000030650000}"/>
    <cellStyle name="Normal 4 2 5 6 2 4" xfId="25899" xr:uid="{00000000-0005-0000-0000-000031650000}"/>
    <cellStyle name="Normal 4 2 5 6 2 4 2" xfId="25900" xr:uid="{00000000-0005-0000-0000-000032650000}"/>
    <cellStyle name="Normal 4 2 5 6 2 5" xfId="25901" xr:uid="{00000000-0005-0000-0000-000033650000}"/>
    <cellStyle name="Normal 4 2 5 6 2 6" xfId="25902" xr:uid="{00000000-0005-0000-0000-000034650000}"/>
    <cellStyle name="Normal 4 2 5 6 2 7" xfId="25903" xr:uid="{00000000-0005-0000-0000-000035650000}"/>
    <cellStyle name="Normal 4 2 5 6 2 8" xfId="25904" xr:uid="{00000000-0005-0000-0000-000036650000}"/>
    <cellStyle name="Normal 4 2 5 6 3" xfId="25905" xr:uid="{00000000-0005-0000-0000-000037650000}"/>
    <cellStyle name="Normal 4 2 5 6 3 2" xfId="25906" xr:uid="{00000000-0005-0000-0000-000038650000}"/>
    <cellStyle name="Normal 4 2 5 6 3 2 2" xfId="25907" xr:uid="{00000000-0005-0000-0000-000039650000}"/>
    <cellStyle name="Normal 4 2 5 6 3 3" xfId="25908" xr:uid="{00000000-0005-0000-0000-00003A650000}"/>
    <cellStyle name="Normal 4 2 5 6 3 3 2" xfId="25909" xr:uid="{00000000-0005-0000-0000-00003B650000}"/>
    <cellStyle name="Normal 4 2 5 6 3 4" xfId="25910" xr:uid="{00000000-0005-0000-0000-00003C650000}"/>
    <cellStyle name="Normal 4 2 5 6 3 5" xfId="25911" xr:uid="{00000000-0005-0000-0000-00003D650000}"/>
    <cellStyle name="Normal 4 2 5 6 3 6" xfId="25912" xr:uid="{00000000-0005-0000-0000-00003E650000}"/>
    <cellStyle name="Normal 4 2 5 6 3 7" xfId="25913" xr:uid="{00000000-0005-0000-0000-00003F650000}"/>
    <cellStyle name="Normal 4 2 5 6 4" xfId="25914" xr:uid="{00000000-0005-0000-0000-000040650000}"/>
    <cellStyle name="Normal 4 2 5 6 4 2" xfId="25915" xr:uid="{00000000-0005-0000-0000-000041650000}"/>
    <cellStyle name="Normal 4 2 5 6 4 2 2" xfId="25916" xr:uid="{00000000-0005-0000-0000-000042650000}"/>
    <cellStyle name="Normal 4 2 5 6 4 3" xfId="25917" xr:uid="{00000000-0005-0000-0000-000043650000}"/>
    <cellStyle name="Normal 4 2 5 6 4 4" xfId="25918" xr:uid="{00000000-0005-0000-0000-000044650000}"/>
    <cellStyle name="Normal 4 2 5 6 4 5" xfId="25919" xr:uid="{00000000-0005-0000-0000-000045650000}"/>
    <cellStyle name="Normal 4 2 5 6 5" xfId="25920" xr:uid="{00000000-0005-0000-0000-000046650000}"/>
    <cellStyle name="Normal 4 2 5 6 5 2" xfId="25921" xr:uid="{00000000-0005-0000-0000-000047650000}"/>
    <cellStyle name="Normal 4 2 5 6 6" xfId="25922" xr:uid="{00000000-0005-0000-0000-000048650000}"/>
    <cellStyle name="Normal 4 2 5 6 6 2" xfId="25923" xr:uid="{00000000-0005-0000-0000-000049650000}"/>
    <cellStyle name="Normal 4 2 5 6 7" xfId="25924" xr:uid="{00000000-0005-0000-0000-00004A650000}"/>
    <cellStyle name="Normal 4 2 5 6 8" xfId="25925" xr:uid="{00000000-0005-0000-0000-00004B650000}"/>
    <cellStyle name="Normal 4 2 5 6 9" xfId="25926" xr:uid="{00000000-0005-0000-0000-00004C650000}"/>
    <cellStyle name="Normal 4 2 5 7" xfId="25927" xr:uid="{00000000-0005-0000-0000-00004D650000}"/>
    <cellStyle name="Normal 4 2 5 7 2" xfId="25928" xr:uid="{00000000-0005-0000-0000-00004E650000}"/>
    <cellStyle name="Normal 4 2 5 7 2 2" xfId="25929" xr:uid="{00000000-0005-0000-0000-00004F650000}"/>
    <cellStyle name="Normal 4 2 5 7 2 2 2" xfId="25930" xr:uid="{00000000-0005-0000-0000-000050650000}"/>
    <cellStyle name="Normal 4 2 5 7 2 3" xfId="25931" xr:uid="{00000000-0005-0000-0000-000051650000}"/>
    <cellStyle name="Normal 4 2 5 7 2 3 2" xfId="25932" xr:uid="{00000000-0005-0000-0000-000052650000}"/>
    <cellStyle name="Normal 4 2 5 7 2 4" xfId="25933" xr:uid="{00000000-0005-0000-0000-000053650000}"/>
    <cellStyle name="Normal 4 2 5 7 2 5" xfId="25934" xr:uid="{00000000-0005-0000-0000-000054650000}"/>
    <cellStyle name="Normal 4 2 5 7 2 6" xfId="25935" xr:uid="{00000000-0005-0000-0000-000055650000}"/>
    <cellStyle name="Normal 4 2 5 7 2 7" xfId="25936" xr:uid="{00000000-0005-0000-0000-000056650000}"/>
    <cellStyle name="Normal 4 2 5 7 3" xfId="25937" xr:uid="{00000000-0005-0000-0000-000057650000}"/>
    <cellStyle name="Normal 4 2 5 7 3 2" xfId="25938" xr:uid="{00000000-0005-0000-0000-000058650000}"/>
    <cellStyle name="Normal 4 2 5 7 3 2 2" xfId="25939" xr:uid="{00000000-0005-0000-0000-000059650000}"/>
    <cellStyle name="Normal 4 2 5 7 3 3" xfId="25940" xr:uid="{00000000-0005-0000-0000-00005A650000}"/>
    <cellStyle name="Normal 4 2 5 7 3 4" xfId="25941" xr:uid="{00000000-0005-0000-0000-00005B650000}"/>
    <cellStyle name="Normal 4 2 5 7 3 5" xfId="25942" xr:uid="{00000000-0005-0000-0000-00005C650000}"/>
    <cellStyle name="Normal 4 2 5 7 4" xfId="25943" xr:uid="{00000000-0005-0000-0000-00005D650000}"/>
    <cellStyle name="Normal 4 2 5 7 4 2" xfId="25944" xr:uid="{00000000-0005-0000-0000-00005E650000}"/>
    <cellStyle name="Normal 4 2 5 7 5" xfId="25945" xr:uid="{00000000-0005-0000-0000-00005F650000}"/>
    <cellStyle name="Normal 4 2 5 7 5 2" xfId="25946" xr:uid="{00000000-0005-0000-0000-000060650000}"/>
    <cellStyle name="Normal 4 2 5 7 6" xfId="25947" xr:uid="{00000000-0005-0000-0000-000061650000}"/>
    <cellStyle name="Normal 4 2 5 7 7" xfId="25948" xr:uid="{00000000-0005-0000-0000-000062650000}"/>
    <cellStyle name="Normal 4 2 5 7 8" xfId="25949" xr:uid="{00000000-0005-0000-0000-000063650000}"/>
    <cellStyle name="Normal 4 2 5 7 9" xfId="25950" xr:uid="{00000000-0005-0000-0000-000064650000}"/>
    <cellStyle name="Normal 4 2 5 8" xfId="25951" xr:uid="{00000000-0005-0000-0000-000065650000}"/>
    <cellStyle name="Normal 4 2 5 8 2" xfId="25952" xr:uid="{00000000-0005-0000-0000-000066650000}"/>
    <cellStyle name="Normal 4 2 5 8 2 2" xfId="25953" xr:uid="{00000000-0005-0000-0000-000067650000}"/>
    <cellStyle name="Normal 4 2 5 8 2 2 2" xfId="25954" xr:uid="{00000000-0005-0000-0000-000068650000}"/>
    <cellStyle name="Normal 4 2 5 8 2 3" xfId="25955" xr:uid="{00000000-0005-0000-0000-000069650000}"/>
    <cellStyle name="Normal 4 2 5 8 2 4" xfId="25956" xr:uid="{00000000-0005-0000-0000-00006A650000}"/>
    <cellStyle name="Normal 4 2 5 8 2 5" xfId="25957" xr:uid="{00000000-0005-0000-0000-00006B650000}"/>
    <cellStyle name="Normal 4 2 5 8 3" xfId="25958" xr:uid="{00000000-0005-0000-0000-00006C650000}"/>
    <cellStyle name="Normal 4 2 5 8 3 2" xfId="25959" xr:uid="{00000000-0005-0000-0000-00006D650000}"/>
    <cellStyle name="Normal 4 2 5 8 4" xfId="25960" xr:uid="{00000000-0005-0000-0000-00006E650000}"/>
    <cellStyle name="Normal 4 2 5 8 4 2" xfId="25961" xr:uid="{00000000-0005-0000-0000-00006F650000}"/>
    <cellStyle name="Normal 4 2 5 8 5" xfId="25962" xr:uid="{00000000-0005-0000-0000-000070650000}"/>
    <cellStyle name="Normal 4 2 5 8 6" xfId="25963" xr:uid="{00000000-0005-0000-0000-000071650000}"/>
    <cellStyle name="Normal 4 2 5 8 7" xfId="25964" xr:uid="{00000000-0005-0000-0000-000072650000}"/>
    <cellStyle name="Normal 4 2 5 8 8" xfId="25965" xr:uid="{00000000-0005-0000-0000-000073650000}"/>
    <cellStyle name="Normal 4 2 5 9" xfId="25966" xr:uid="{00000000-0005-0000-0000-000074650000}"/>
    <cellStyle name="Normal 4 2 5 9 2" xfId="25967" xr:uid="{00000000-0005-0000-0000-000075650000}"/>
    <cellStyle name="Normal 4 2 5 9 2 2" xfId="25968" xr:uid="{00000000-0005-0000-0000-000076650000}"/>
    <cellStyle name="Normal 4 2 5 9 3" xfId="25969" xr:uid="{00000000-0005-0000-0000-000077650000}"/>
    <cellStyle name="Normal 4 2 5 9 3 2" xfId="25970" xr:uid="{00000000-0005-0000-0000-000078650000}"/>
    <cellStyle name="Normal 4 2 5 9 4" xfId="25971" xr:uid="{00000000-0005-0000-0000-000079650000}"/>
    <cellStyle name="Normal 4 2 5 9 5" xfId="25972" xr:uid="{00000000-0005-0000-0000-00007A650000}"/>
    <cellStyle name="Normal 4 2 5 9 6" xfId="25973" xr:uid="{00000000-0005-0000-0000-00007B650000}"/>
    <cellStyle name="Normal 4 2 5 9 7" xfId="25974" xr:uid="{00000000-0005-0000-0000-00007C650000}"/>
    <cellStyle name="Normal 4 2 6" xfId="25975" xr:uid="{00000000-0005-0000-0000-00007D650000}"/>
    <cellStyle name="Normal 4 2 6 10" xfId="25976" xr:uid="{00000000-0005-0000-0000-00007E650000}"/>
    <cellStyle name="Normal 4 2 6 10 2" xfId="25977" xr:uid="{00000000-0005-0000-0000-00007F650000}"/>
    <cellStyle name="Normal 4 2 6 11" xfId="25978" xr:uid="{00000000-0005-0000-0000-000080650000}"/>
    <cellStyle name="Normal 4 2 6 11 2" xfId="25979" xr:uid="{00000000-0005-0000-0000-000081650000}"/>
    <cellStyle name="Normal 4 2 6 12" xfId="25980" xr:uid="{00000000-0005-0000-0000-000082650000}"/>
    <cellStyle name="Normal 4 2 6 13" xfId="25981" xr:uid="{00000000-0005-0000-0000-000083650000}"/>
    <cellStyle name="Normal 4 2 6 14" xfId="25982" xr:uid="{00000000-0005-0000-0000-000084650000}"/>
    <cellStyle name="Normal 4 2 6 15" xfId="25983" xr:uid="{00000000-0005-0000-0000-000085650000}"/>
    <cellStyle name="Normal 4 2 6 2" xfId="25984" xr:uid="{00000000-0005-0000-0000-000086650000}"/>
    <cellStyle name="Normal 4 2 6 3" xfId="25985" xr:uid="{00000000-0005-0000-0000-000087650000}"/>
    <cellStyle name="Normal 4 2 6 3 10" xfId="25986" xr:uid="{00000000-0005-0000-0000-000088650000}"/>
    <cellStyle name="Normal 4 2 6 3 11" xfId="25987" xr:uid="{00000000-0005-0000-0000-000089650000}"/>
    <cellStyle name="Normal 4 2 6 3 2" xfId="25988" xr:uid="{00000000-0005-0000-0000-00008A650000}"/>
    <cellStyle name="Normal 4 2 6 3 2 2" xfId="25989" xr:uid="{00000000-0005-0000-0000-00008B650000}"/>
    <cellStyle name="Normal 4 2 6 3 2 2 2" xfId="25990" xr:uid="{00000000-0005-0000-0000-00008C650000}"/>
    <cellStyle name="Normal 4 2 6 3 2 2 2 2" xfId="25991" xr:uid="{00000000-0005-0000-0000-00008D650000}"/>
    <cellStyle name="Normal 4 2 6 3 2 2 3" xfId="25992" xr:uid="{00000000-0005-0000-0000-00008E650000}"/>
    <cellStyle name="Normal 4 2 6 3 2 2 3 2" xfId="25993" xr:uid="{00000000-0005-0000-0000-00008F650000}"/>
    <cellStyle name="Normal 4 2 6 3 2 2 4" xfId="25994" xr:uid="{00000000-0005-0000-0000-000090650000}"/>
    <cellStyle name="Normal 4 2 6 3 2 2 5" xfId="25995" xr:uid="{00000000-0005-0000-0000-000091650000}"/>
    <cellStyle name="Normal 4 2 6 3 2 2 6" xfId="25996" xr:uid="{00000000-0005-0000-0000-000092650000}"/>
    <cellStyle name="Normal 4 2 6 3 2 2 7" xfId="25997" xr:uid="{00000000-0005-0000-0000-000093650000}"/>
    <cellStyle name="Normal 4 2 6 3 2 3" xfId="25998" xr:uid="{00000000-0005-0000-0000-000094650000}"/>
    <cellStyle name="Normal 4 2 6 3 2 3 2" xfId="25999" xr:uid="{00000000-0005-0000-0000-000095650000}"/>
    <cellStyle name="Normal 4 2 6 3 2 3 2 2" xfId="26000" xr:uid="{00000000-0005-0000-0000-000096650000}"/>
    <cellStyle name="Normal 4 2 6 3 2 3 3" xfId="26001" xr:uid="{00000000-0005-0000-0000-000097650000}"/>
    <cellStyle name="Normal 4 2 6 3 2 3 4" xfId="26002" xr:uid="{00000000-0005-0000-0000-000098650000}"/>
    <cellStyle name="Normal 4 2 6 3 2 3 5" xfId="26003" xr:uid="{00000000-0005-0000-0000-000099650000}"/>
    <cellStyle name="Normal 4 2 6 3 2 4" xfId="26004" xr:uid="{00000000-0005-0000-0000-00009A650000}"/>
    <cellStyle name="Normal 4 2 6 3 2 4 2" xfId="26005" xr:uid="{00000000-0005-0000-0000-00009B650000}"/>
    <cellStyle name="Normal 4 2 6 3 2 5" xfId="26006" xr:uid="{00000000-0005-0000-0000-00009C650000}"/>
    <cellStyle name="Normal 4 2 6 3 2 5 2" xfId="26007" xr:uid="{00000000-0005-0000-0000-00009D650000}"/>
    <cellStyle name="Normal 4 2 6 3 2 6" xfId="26008" xr:uid="{00000000-0005-0000-0000-00009E650000}"/>
    <cellStyle name="Normal 4 2 6 3 2 7" xfId="26009" xr:uid="{00000000-0005-0000-0000-00009F650000}"/>
    <cellStyle name="Normal 4 2 6 3 2 8" xfId="26010" xr:uid="{00000000-0005-0000-0000-0000A0650000}"/>
    <cellStyle name="Normal 4 2 6 3 2 9" xfId="26011" xr:uid="{00000000-0005-0000-0000-0000A1650000}"/>
    <cellStyle name="Normal 4 2 6 3 3" xfId="26012" xr:uid="{00000000-0005-0000-0000-0000A2650000}"/>
    <cellStyle name="Normal 4 2 6 3 3 2" xfId="26013" xr:uid="{00000000-0005-0000-0000-0000A3650000}"/>
    <cellStyle name="Normal 4 2 6 3 3 2 2" xfId="26014" xr:uid="{00000000-0005-0000-0000-0000A4650000}"/>
    <cellStyle name="Normal 4 2 6 3 3 2 2 2" xfId="26015" xr:uid="{00000000-0005-0000-0000-0000A5650000}"/>
    <cellStyle name="Normal 4 2 6 3 3 2 3" xfId="26016" xr:uid="{00000000-0005-0000-0000-0000A6650000}"/>
    <cellStyle name="Normal 4 2 6 3 3 2 4" xfId="26017" xr:uid="{00000000-0005-0000-0000-0000A7650000}"/>
    <cellStyle name="Normal 4 2 6 3 3 2 5" xfId="26018" xr:uid="{00000000-0005-0000-0000-0000A8650000}"/>
    <cellStyle name="Normal 4 2 6 3 3 3" xfId="26019" xr:uid="{00000000-0005-0000-0000-0000A9650000}"/>
    <cellStyle name="Normal 4 2 6 3 3 3 2" xfId="26020" xr:uid="{00000000-0005-0000-0000-0000AA650000}"/>
    <cellStyle name="Normal 4 2 6 3 3 4" xfId="26021" xr:uid="{00000000-0005-0000-0000-0000AB650000}"/>
    <cellStyle name="Normal 4 2 6 3 3 4 2" xfId="26022" xr:uid="{00000000-0005-0000-0000-0000AC650000}"/>
    <cellStyle name="Normal 4 2 6 3 3 5" xfId="26023" xr:uid="{00000000-0005-0000-0000-0000AD650000}"/>
    <cellStyle name="Normal 4 2 6 3 3 6" xfId="26024" xr:uid="{00000000-0005-0000-0000-0000AE650000}"/>
    <cellStyle name="Normal 4 2 6 3 3 7" xfId="26025" xr:uid="{00000000-0005-0000-0000-0000AF650000}"/>
    <cellStyle name="Normal 4 2 6 3 3 8" xfId="26026" xr:uid="{00000000-0005-0000-0000-0000B0650000}"/>
    <cellStyle name="Normal 4 2 6 3 4" xfId="26027" xr:uid="{00000000-0005-0000-0000-0000B1650000}"/>
    <cellStyle name="Normal 4 2 6 3 4 2" xfId="26028" xr:uid="{00000000-0005-0000-0000-0000B2650000}"/>
    <cellStyle name="Normal 4 2 6 3 4 2 2" xfId="26029" xr:uid="{00000000-0005-0000-0000-0000B3650000}"/>
    <cellStyle name="Normal 4 2 6 3 4 3" xfId="26030" xr:uid="{00000000-0005-0000-0000-0000B4650000}"/>
    <cellStyle name="Normal 4 2 6 3 4 3 2" xfId="26031" xr:uid="{00000000-0005-0000-0000-0000B5650000}"/>
    <cellStyle name="Normal 4 2 6 3 4 4" xfId="26032" xr:uid="{00000000-0005-0000-0000-0000B6650000}"/>
    <cellStyle name="Normal 4 2 6 3 4 5" xfId="26033" xr:uid="{00000000-0005-0000-0000-0000B7650000}"/>
    <cellStyle name="Normal 4 2 6 3 4 6" xfId="26034" xr:uid="{00000000-0005-0000-0000-0000B8650000}"/>
    <cellStyle name="Normal 4 2 6 3 4 7" xfId="26035" xr:uid="{00000000-0005-0000-0000-0000B9650000}"/>
    <cellStyle name="Normal 4 2 6 3 5" xfId="26036" xr:uid="{00000000-0005-0000-0000-0000BA650000}"/>
    <cellStyle name="Normal 4 2 6 3 5 2" xfId="26037" xr:uid="{00000000-0005-0000-0000-0000BB650000}"/>
    <cellStyle name="Normal 4 2 6 3 5 2 2" xfId="26038" xr:uid="{00000000-0005-0000-0000-0000BC650000}"/>
    <cellStyle name="Normal 4 2 6 3 5 3" xfId="26039" xr:uid="{00000000-0005-0000-0000-0000BD650000}"/>
    <cellStyle name="Normal 4 2 6 3 5 4" xfId="26040" xr:uid="{00000000-0005-0000-0000-0000BE650000}"/>
    <cellStyle name="Normal 4 2 6 3 5 5" xfId="26041" xr:uid="{00000000-0005-0000-0000-0000BF650000}"/>
    <cellStyle name="Normal 4 2 6 3 6" xfId="26042" xr:uid="{00000000-0005-0000-0000-0000C0650000}"/>
    <cellStyle name="Normal 4 2 6 3 6 2" xfId="26043" xr:uid="{00000000-0005-0000-0000-0000C1650000}"/>
    <cellStyle name="Normal 4 2 6 3 7" xfId="26044" xr:uid="{00000000-0005-0000-0000-0000C2650000}"/>
    <cellStyle name="Normal 4 2 6 3 7 2" xfId="26045" xr:uid="{00000000-0005-0000-0000-0000C3650000}"/>
    <cellStyle name="Normal 4 2 6 3 8" xfId="26046" xr:uid="{00000000-0005-0000-0000-0000C4650000}"/>
    <cellStyle name="Normal 4 2 6 3 9" xfId="26047" xr:uid="{00000000-0005-0000-0000-0000C5650000}"/>
    <cellStyle name="Normal 4 2 6 4" xfId="26048" xr:uid="{00000000-0005-0000-0000-0000C6650000}"/>
    <cellStyle name="Normal 4 2 6 4 10" xfId="26049" xr:uid="{00000000-0005-0000-0000-0000C7650000}"/>
    <cellStyle name="Normal 4 2 6 4 2" xfId="26050" xr:uid="{00000000-0005-0000-0000-0000C8650000}"/>
    <cellStyle name="Normal 4 2 6 4 2 2" xfId="26051" xr:uid="{00000000-0005-0000-0000-0000C9650000}"/>
    <cellStyle name="Normal 4 2 6 4 2 2 2" xfId="26052" xr:uid="{00000000-0005-0000-0000-0000CA650000}"/>
    <cellStyle name="Normal 4 2 6 4 2 2 2 2" xfId="26053" xr:uid="{00000000-0005-0000-0000-0000CB650000}"/>
    <cellStyle name="Normal 4 2 6 4 2 2 3" xfId="26054" xr:uid="{00000000-0005-0000-0000-0000CC650000}"/>
    <cellStyle name="Normal 4 2 6 4 2 2 4" xfId="26055" xr:uid="{00000000-0005-0000-0000-0000CD650000}"/>
    <cellStyle name="Normal 4 2 6 4 2 2 5" xfId="26056" xr:uid="{00000000-0005-0000-0000-0000CE650000}"/>
    <cellStyle name="Normal 4 2 6 4 2 3" xfId="26057" xr:uid="{00000000-0005-0000-0000-0000CF650000}"/>
    <cellStyle name="Normal 4 2 6 4 2 3 2" xfId="26058" xr:uid="{00000000-0005-0000-0000-0000D0650000}"/>
    <cellStyle name="Normal 4 2 6 4 2 4" xfId="26059" xr:uid="{00000000-0005-0000-0000-0000D1650000}"/>
    <cellStyle name="Normal 4 2 6 4 2 4 2" xfId="26060" xr:uid="{00000000-0005-0000-0000-0000D2650000}"/>
    <cellStyle name="Normal 4 2 6 4 2 5" xfId="26061" xr:uid="{00000000-0005-0000-0000-0000D3650000}"/>
    <cellStyle name="Normal 4 2 6 4 2 6" xfId="26062" xr:uid="{00000000-0005-0000-0000-0000D4650000}"/>
    <cellStyle name="Normal 4 2 6 4 2 7" xfId="26063" xr:uid="{00000000-0005-0000-0000-0000D5650000}"/>
    <cellStyle name="Normal 4 2 6 4 2 8" xfId="26064" xr:uid="{00000000-0005-0000-0000-0000D6650000}"/>
    <cellStyle name="Normal 4 2 6 4 3" xfId="26065" xr:uid="{00000000-0005-0000-0000-0000D7650000}"/>
    <cellStyle name="Normal 4 2 6 4 3 2" xfId="26066" xr:uid="{00000000-0005-0000-0000-0000D8650000}"/>
    <cellStyle name="Normal 4 2 6 4 3 2 2" xfId="26067" xr:uid="{00000000-0005-0000-0000-0000D9650000}"/>
    <cellStyle name="Normal 4 2 6 4 3 3" xfId="26068" xr:uid="{00000000-0005-0000-0000-0000DA650000}"/>
    <cellStyle name="Normal 4 2 6 4 3 3 2" xfId="26069" xr:uid="{00000000-0005-0000-0000-0000DB650000}"/>
    <cellStyle name="Normal 4 2 6 4 3 4" xfId="26070" xr:uid="{00000000-0005-0000-0000-0000DC650000}"/>
    <cellStyle name="Normal 4 2 6 4 3 5" xfId="26071" xr:uid="{00000000-0005-0000-0000-0000DD650000}"/>
    <cellStyle name="Normal 4 2 6 4 3 6" xfId="26072" xr:uid="{00000000-0005-0000-0000-0000DE650000}"/>
    <cellStyle name="Normal 4 2 6 4 3 7" xfId="26073" xr:uid="{00000000-0005-0000-0000-0000DF650000}"/>
    <cellStyle name="Normal 4 2 6 4 4" xfId="26074" xr:uid="{00000000-0005-0000-0000-0000E0650000}"/>
    <cellStyle name="Normal 4 2 6 4 4 2" xfId="26075" xr:uid="{00000000-0005-0000-0000-0000E1650000}"/>
    <cellStyle name="Normal 4 2 6 4 4 2 2" xfId="26076" xr:uid="{00000000-0005-0000-0000-0000E2650000}"/>
    <cellStyle name="Normal 4 2 6 4 4 3" xfId="26077" xr:uid="{00000000-0005-0000-0000-0000E3650000}"/>
    <cellStyle name="Normal 4 2 6 4 4 4" xfId="26078" xr:uid="{00000000-0005-0000-0000-0000E4650000}"/>
    <cellStyle name="Normal 4 2 6 4 4 5" xfId="26079" xr:uid="{00000000-0005-0000-0000-0000E5650000}"/>
    <cellStyle name="Normal 4 2 6 4 5" xfId="26080" xr:uid="{00000000-0005-0000-0000-0000E6650000}"/>
    <cellStyle name="Normal 4 2 6 4 5 2" xfId="26081" xr:uid="{00000000-0005-0000-0000-0000E7650000}"/>
    <cellStyle name="Normal 4 2 6 4 6" xfId="26082" xr:uid="{00000000-0005-0000-0000-0000E8650000}"/>
    <cellStyle name="Normal 4 2 6 4 6 2" xfId="26083" xr:uid="{00000000-0005-0000-0000-0000E9650000}"/>
    <cellStyle name="Normal 4 2 6 4 7" xfId="26084" xr:uid="{00000000-0005-0000-0000-0000EA650000}"/>
    <cellStyle name="Normal 4 2 6 4 8" xfId="26085" xr:uid="{00000000-0005-0000-0000-0000EB650000}"/>
    <cellStyle name="Normal 4 2 6 4 9" xfId="26086" xr:uid="{00000000-0005-0000-0000-0000EC650000}"/>
    <cellStyle name="Normal 4 2 6 5" xfId="26087" xr:uid="{00000000-0005-0000-0000-0000ED650000}"/>
    <cellStyle name="Normal 4 2 6 5 10" xfId="26088" xr:uid="{00000000-0005-0000-0000-0000EE650000}"/>
    <cellStyle name="Normal 4 2 6 5 2" xfId="26089" xr:uid="{00000000-0005-0000-0000-0000EF650000}"/>
    <cellStyle name="Normal 4 2 6 5 2 2" xfId="26090" xr:uid="{00000000-0005-0000-0000-0000F0650000}"/>
    <cellStyle name="Normal 4 2 6 5 2 2 2" xfId="26091" xr:uid="{00000000-0005-0000-0000-0000F1650000}"/>
    <cellStyle name="Normal 4 2 6 5 2 2 2 2" xfId="26092" xr:uid="{00000000-0005-0000-0000-0000F2650000}"/>
    <cellStyle name="Normal 4 2 6 5 2 2 3" xfId="26093" xr:uid="{00000000-0005-0000-0000-0000F3650000}"/>
    <cellStyle name="Normal 4 2 6 5 2 2 4" xfId="26094" xr:uid="{00000000-0005-0000-0000-0000F4650000}"/>
    <cellStyle name="Normal 4 2 6 5 2 2 5" xfId="26095" xr:uid="{00000000-0005-0000-0000-0000F5650000}"/>
    <cellStyle name="Normal 4 2 6 5 2 3" xfId="26096" xr:uid="{00000000-0005-0000-0000-0000F6650000}"/>
    <cellStyle name="Normal 4 2 6 5 2 3 2" xfId="26097" xr:uid="{00000000-0005-0000-0000-0000F7650000}"/>
    <cellStyle name="Normal 4 2 6 5 2 4" xfId="26098" xr:uid="{00000000-0005-0000-0000-0000F8650000}"/>
    <cellStyle name="Normal 4 2 6 5 2 4 2" xfId="26099" xr:uid="{00000000-0005-0000-0000-0000F9650000}"/>
    <cellStyle name="Normal 4 2 6 5 2 5" xfId="26100" xr:uid="{00000000-0005-0000-0000-0000FA650000}"/>
    <cellStyle name="Normal 4 2 6 5 2 6" xfId="26101" xr:uid="{00000000-0005-0000-0000-0000FB650000}"/>
    <cellStyle name="Normal 4 2 6 5 2 7" xfId="26102" xr:uid="{00000000-0005-0000-0000-0000FC650000}"/>
    <cellStyle name="Normal 4 2 6 5 2 8" xfId="26103" xr:uid="{00000000-0005-0000-0000-0000FD650000}"/>
    <cellStyle name="Normal 4 2 6 5 3" xfId="26104" xr:uid="{00000000-0005-0000-0000-0000FE650000}"/>
    <cellStyle name="Normal 4 2 6 5 3 2" xfId="26105" xr:uid="{00000000-0005-0000-0000-0000FF650000}"/>
    <cellStyle name="Normal 4 2 6 5 3 2 2" xfId="26106" xr:uid="{00000000-0005-0000-0000-000000660000}"/>
    <cellStyle name="Normal 4 2 6 5 3 3" xfId="26107" xr:uid="{00000000-0005-0000-0000-000001660000}"/>
    <cellStyle name="Normal 4 2 6 5 3 3 2" xfId="26108" xr:uid="{00000000-0005-0000-0000-000002660000}"/>
    <cellStyle name="Normal 4 2 6 5 3 4" xfId="26109" xr:uid="{00000000-0005-0000-0000-000003660000}"/>
    <cellStyle name="Normal 4 2 6 5 3 5" xfId="26110" xr:uid="{00000000-0005-0000-0000-000004660000}"/>
    <cellStyle name="Normal 4 2 6 5 3 6" xfId="26111" xr:uid="{00000000-0005-0000-0000-000005660000}"/>
    <cellStyle name="Normal 4 2 6 5 3 7" xfId="26112" xr:uid="{00000000-0005-0000-0000-000006660000}"/>
    <cellStyle name="Normal 4 2 6 5 4" xfId="26113" xr:uid="{00000000-0005-0000-0000-000007660000}"/>
    <cellStyle name="Normal 4 2 6 5 4 2" xfId="26114" xr:uid="{00000000-0005-0000-0000-000008660000}"/>
    <cellStyle name="Normal 4 2 6 5 4 2 2" xfId="26115" xr:uid="{00000000-0005-0000-0000-000009660000}"/>
    <cellStyle name="Normal 4 2 6 5 4 3" xfId="26116" xr:uid="{00000000-0005-0000-0000-00000A660000}"/>
    <cellStyle name="Normal 4 2 6 5 4 4" xfId="26117" xr:uid="{00000000-0005-0000-0000-00000B660000}"/>
    <cellStyle name="Normal 4 2 6 5 4 5" xfId="26118" xr:uid="{00000000-0005-0000-0000-00000C660000}"/>
    <cellStyle name="Normal 4 2 6 5 5" xfId="26119" xr:uid="{00000000-0005-0000-0000-00000D660000}"/>
    <cellStyle name="Normal 4 2 6 5 5 2" xfId="26120" xr:uid="{00000000-0005-0000-0000-00000E660000}"/>
    <cellStyle name="Normal 4 2 6 5 6" xfId="26121" xr:uid="{00000000-0005-0000-0000-00000F660000}"/>
    <cellStyle name="Normal 4 2 6 5 6 2" xfId="26122" xr:uid="{00000000-0005-0000-0000-000010660000}"/>
    <cellStyle name="Normal 4 2 6 5 7" xfId="26123" xr:uid="{00000000-0005-0000-0000-000011660000}"/>
    <cellStyle name="Normal 4 2 6 5 8" xfId="26124" xr:uid="{00000000-0005-0000-0000-000012660000}"/>
    <cellStyle name="Normal 4 2 6 5 9" xfId="26125" xr:uid="{00000000-0005-0000-0000-000013660000}"/>
    <cellStyle name="Normal 4 2 6 6" xfId="26126" xr:uid="{00000000-0005-0000-0000-000014660000}"/>
    <cellStyle name="Normal 4 2 6 6 2" xfId="26127" xr:uid="{00000000-0005-0000-0000-000015660000}"/>
    <cellStyle name="Normal 4 2 6 6 2 2" xfId="26128" xr:uid="{00000000-0005-0000-0000-000016660000}"/>
    <cellStyle name="Normal 4 2 6 6 2 2 2" xfId="26129" xr:uid="{00000000-0005-0000-0000-000017660000}"/>
    <cellStyle name="Normal 4 2 6 6 2 3" xfId="26130" xr:uid="{00000000-0005-0000-0000-000018660000}"/>
    <cellStyle name="Normal 4 2 6 6 2 3 2" xfId="26131" xr:uid="{00000000-0005-0000-0000-000019660000}"/>
    <cellStyle name="Normal 4 2 6 6 2 4" xfId="26132" xr:uid="{00000000-0005-0000-0000-00001A660000}"/>
    <cellStyle name="Normal 4 2 6 6 2 5" xfId="26133" xr:uid="{00000000-0005-0000-0000-00001B660000}"/>
    <cellStyle name="Normal 4 2 6 6 2 6" xfId="26134" xr:uid="{00000000-0005-0000-0000-00001C660000}"/>
    <cellStyle name="Normal 4 2 6 6 2 7" xfId="26135" xr:uid="{00000000-0005-0000-0000-00001D660000}"/>
    <cellStyle name="Normal 4 2 6 6 3" xfId="26136" xr:uid="{00000000-0005-0000-0000-00001E660000}"/>
    <cellStyle name="Normal 4 2 6 6 3 2" xfId="26137" xr:uid="{00000000-0005-0000-0000-00001F660000}"/>
    <cellStyle name="Normal 4 2 6 6 3 2 2" xfId="26138" xr:uid="{00000000-0005-0000-0000-000020660000}"/>
    <cellStyle name="Normal 4 2 6 6 3 3" xfId="26139" xr:uid="{00000000-0005-0000-0000-000021660000}"/>
    <cellStyle name="Normal 4 2 6 6 3 4" xfId="26140" xr:uid="{00000000-0005-0000-0000-000022660000}"/>
    <cellStyle name="Normal 4 2 6 6 3 5" xfId="26141" xr:uid="{00000000-0005-0000-0000-000023660000}"/>
    <cellStyle name="Normal 4 2 6 6 4" xfId="26142" xr:uid="{00000000-0005-0000-0000-000024660000}"/>
    <cellStyle name="Normal 4 2 6 6 4 2" xfId="26143" xr:uid="{00000000-0005-0000-0000-000025660000}"/>
    <cellStyle name="Normal 4 2 6 6 5" xfId="26144" xr:uid="{00000000-0005-0000-0000-000026660000}"/>
    <cellStyle name="Normal 4 2 6 6 5 2" xfId="26145" xr:uid="{00000000-0005-0000-0000-000027660000}"/>
    <cellStyle name="Normal 4 2 6 6 6" xfId="26146" xr:uid="{00000000-0005-0000-0000-000028660000}"/>
    <cellStyle name="Normal 4 2 6 6 7" xfId="26147" xr:uid="{00000000-0005-0000-0000-000029660000}"/>
    <cellStyle name="Normal 4 2 6 6 8" xfId="26148" xr:uid="{00000000-0005-0000-0000-00002A660000}"/>
    <cellStyle name="Normal 4 2 6 6 9" xfId="26149" xr:uid="{00000000-0005-0000-0000-00002B660000}"/>
    <cellStyle name="Normal 4 2 6 7" xfId="26150" xr:uid="{00000000-0005-0000-0000-00002C660000}"/>
    <cellStyle name="Normal 4 2 6 7 2" xfId="26151" xr:uid="{00000000-0005-0000-0000-00002D660000}"/>
    <cellStyle name="Normal 4 2 6 7 2 2" xfId="26152" xr:uid="{00000000-0005-0000-0000-00002E660000}"/>
    <cellStyle name="Normal 4 2 6 7 2 2 2" xfId="26153" xr:uid="{00000000-0005-0000-0000-00002F660000}"/>
    <cellStyle name="Normal 4 2 6 7 2 3" xfId="26154" xr:uid="{00000000-0005-0000-0000-000030660000}"/>
    <cellStyle name="Normal 4 2 6 7 2 4" xfId="26155" xr:uid="{00000000-0005-0000-0000-000031660000}"/>
    <cellStyle name="Normal 4 2 6 7 2 5" xfId="26156" xr:uid="{00000000-0005-0000-0000-000032660000}"/>
    <cellStyle name="Normal 4 2 6 7 3" xfId="26157" xr:uid="{00000000-0005-0000-0000-000033660000}"/>
    <cellStyle name="Normal 4 2 6 7 3 2" xfId="26158" xr:uid="{00000000-0005-0000-0000-000034660000}"/>
    <cellStyle name="Normal 4 2 6 7 4" xfId="26159" xr:uid="{00000000-0005-0000-0000-000035660000}"/>
    <cellStyle name="Normal 4 2 6 7 4 2" xfId="26160" xr:uid="{00000000-0005-0000-0000-000036660000}"/>
    <cellStyle name="Normal 4 2 6 7 5" xfId="26161" xr:uid="{00000000-0005-0000-0000-000037660000}"/>
    <cellStyle name="Normal 4 2 6 7 6" xfId="26162" xr:uid="{00000000-0005-0000-0000-000038660000}"/>
    <cellStyle name="Normal 4 2 6 7 7" xfId="26163" xr:uid="{00000000-0005-0000-0000-000039660000}"/>
    <cellStyle name="Normal 4 2 6 7 8" xfId="26164" xr:uid="{00000000-0005-0000-0000-00003A660000}"/>
    <cellStyle name="Normal 4 2 6 8" xfId="26165" xr:uid="{00000000-0005-0000-0000-00003B660000}"/>
    <cellStyle name="Normal 4 2 6 8 2" xfId="26166" xr:uid="{00000000-0005-0000-0000-00003C660000}"/>
    <cellStyle name="Normal 4 2 6 8 2 2" xfId="26167" xr:uid="{00000000-0005-0000-0000-00003D660000}"/>
    <cellStyle name="Normal 4 2 6 8 3" xfId="26168" xr:uid="{00000000-0005-0000-0000-00003E660000}"/>
    <cellStyle name="Normal 4 2 6 8 3 2" xfId="26169" xr:uid="{00000000-0005-0000-0000-00003F660000}"/>
    <cellStyle name="Normal 4 2 6 8 4" xfId="26170" xr:uid="{00000000-0005-0000-0000-000040660000}"/>
    <cellStyle name="Normal 4 2 6 8 5" xfId="26171" xr:uid="{00000000-0005-0000-0000-000041660000}"/>
    <cellStyle name="Normal 4 2 6 8 6" xfId="26172" xr:uid="{00000000-0005-0000-0000-000042660000}"/>
    <cellStyle name="Normal 4 2 6 8 7" xfId="26173" xr:uid="{00000000-0005-0000-0000-000043660000}"/>
    <cellStyle name="Normal 4 2 6 9" xfId="26174" xr:uid="{00000000-0005-0000-0000-000044660000}"/>
    <cellStyle name="Normal 4 2 6 9 2" xfId="26175" xr:uid="{00000000-0005-0000-0000-000045660000}"/>
    <cellStyle name="Normal 4 2 6 9 2 2" xfId="26176" xr:uid="{00000000-0005-0000-0000-000046660000}"/>
    <cellStyle name="Normal 4 2 6 9 3" xfId="26177" xr:uid="{00000000-0005-0000-0000-000047660000}"/>
    <cellStyle name="Normal 4 2 6 9 4" xfId="26178" xr:uid="{00000000-0005-0000-0000-000048660000}"/>
    <cellStyle name="Normal 4 2 6 9 5" xfId="26179" xr:uid="{00000000-0005-0000-0000-000049660000}"/>
    <cellStyle name="Normal 4 2 7" xfId="26180" xr:uid="{00000000-0005-0000-0000-00004A660000}"/>
    <cellStyle name="Normal 4 3" xfId="26181" xr:uid="{00000000-0005-0000-0000-00004B660000}"/>
    <cellStyle name="Normal 4 3 2" xfId="26182" xr:uid="{00000000-0005-0000-0000-00004C660000}"/>
    <cellStyle name="Normal 4 3 2 2" xfId="26183" xr:uid="{00000000-0005-0000-0000-00004D660000}"/>
    <cellStyle name="Normal 4 3 3" xfId="26184" xr:uid="{00000000-0005-0000-0000-00004E660000}"/>
    <cellStyle name="Normal 4 4" xfId="26185" xr:uid="{00000000-0005-0000-0000-00004F660000}"/>
    <cellStyle name="Normal 4 4 2" xfId="26186" xr:uid="{00000000-0005-0000-0000-000050660000}"/>
    <cellStyle name="Normal 4 4 2 2" xfId="26187" xr:uid="{00000000-0005-0000-0000-000051660000}"/>
    <cellStyle name="Normal 4 4 3" xfId="26188" xr:uid="{00000000-0005-0000-0000-000052660000}"/>
    <cellStyle name="Normal 4 5" xfId="26189" xr:uid="{00000000-0005-0000-0000-000053660000}"/>
    <cellStyle name="Normal 4 5 2" xfId="26190" xr:uid="{00000000-0005-0000-0000-000054660000}"/>
    <cellStyle name="Normal 4 5 2 10" xfId="26191" xr:uid="{00000000-0005-0000-0000-000055660000}"/>
    <cellStyle name="Normal 4 5 2 10 2" xfId="26192" xr:uid="{00000000-0005-0000-0000-000056660000}"/>
    <cellStyle name="Normal 4 5 2 10 2 2" xfId="26193" xr:uid="{00000000-0005-0000-0000-000057660000}"/>
    <cellStyle name="Normal 4 5 2 10 3" xfId="26194" xr:uid="{00000000-0005-0000-0000-000058660000}"/>
    <cellStyle name="Normal 4 5 2 10 4" xfId="26195" xr:uid="{00000000-0005-0000-0000-000059660000}"/>
    <cellStyle name="Normal 4 5 2 10 5" xfId="26196" xr:uid="{00000000-0005-0000-0000-00005A660000}"/>
    <cellStyle name="Normal 4 5 2 11" xfId="26197" xr:uid="{00000000-0005-0000-0000-00005B660000}"/>
    <cellStyle name="Normal 4 5 2 11 2" xfId="26198" xr:uid="{00000000-0005-0000-0000-00005C660000}"/>
    <cellStyle name="Normal 4 5 2 12" xfId="26199" xr:uid="{00000000-0005-0000-0000-00005D660000}"/>
    <cellStyle name="Normal 4 5 2 12 2" xfId="26200" xr:uid="{00000000-0005-0000-0000-00005E660000}"/>
    <cellStyle name="Normal 4 5 2 13" xfId="26201" xr:uid="{00000000-0005-0000-0000-00005F660000}"/>
    <cellStyle name="Normal 4 5 2 14" xfId="26202" xr:uid="{00000000-0005-0000-0000-000060660000}"/>
    <cellStyle name="Normal 4 5 2 15" xfId="26203" xr:uid="{00000000-0005-0000-0000-000061660000}"/>
    <cellStyle name="Normal 4 5 2 16" xfId="26204" xr:uid="{00000000-0005-0000-0000-000062660000}"/>
    <cellStyle name="Normal 4 5 2 2" xfId="26205" xr:uid="{00000000-0005-0000-0000-000063660000}"/>
    <cellStyle name="Normal 4 5 2 2 10" xfId="26206" xr:uid="{00000000-0005-0000-0000-000064660000}"/>
    <cellStyle name="Normal 4 5 2 2 10 2" xfId="26207" xr:uid="{00000000-0005-0000-0000-000065660000}"/>
    <cellStyle name="Normal 4 5 2 2 11" xfId="26208" xr:uid="{00000000-0005-0000-0000-000066660000}"/>
    <cellStyle name="Normal 4 5 2 2 11 2" xfId="26209" xr:uid="{00000000-0005-0000-0000-000067660000}"/>
    <cellStyle name="Normal 4 5 2 2 12" xfId="26210" xr:uid="{00000000-0005-0000-0000-000068660000}"/>
    <cellStyle name="Normal 4 5 2 2 13" xfId="26211" xr:uid="{00000000-0005-0000-0000-000069660000}"/>
    <cellStyle name="Normal 4 5 2 2 14" xfId="26212" xr:uid="{00000000-0005-0000-0000-00006A660000}"/>
    <cellStyle name="Normal 4 5 2 2 15" xfId="26213" xr:uid="{00000000-0005-0000-0000-00006B660000}"/>
    <cellStyle name="Normal 4 5 2 2 2" xfId="26214" xr:uid="{00000000-0005-0000-0000-00006C660000}"/>
    <cellStyle name="Normal 4 5 2 2 3" xfId="26215" xr:uid="{00000000-0005-0000-0000-00006D660000}"/>
    <cellStyle name="Normal 4 5 2 2 3 10" xfId="26216" xr:uid="{00000000-0005-0000-0000-00006E660000}"/>
    <cellStyle name="Normal 4 5 2 2 3 11" xfId="26217" xr:uid="{00000000-0005-0000-0000-00006F660000}"/>
    <cellStyle name="Normal 4 5 2 2 3 2" xfId="26218" xr:uid="{00000000-0005-0000-0000-000070660000}"/>
    <cellStyle name="Normal 4 5 2 2 3 2 2" xfId="26219" xr:uid="{00000000-0005-0000-0000-000071660000}"/>
    <cellStyle name="Normal 4 5 2 2 3 2 2 2" xfId="26220" xr:uid="{00000000-0005-0000-0000-000072660000}"/>
    <cellStyle name="Normal 4 5 2 2 3 2 2 2 2" xfId="26221" xr:uid="{00000000-0005-0000-0000-000073660000}"/>
    <cellStyle name="Normal 4 5 2 2 3 2 2 3" xfId="26222" xr:uid="{00000000-0005-0000-0000-000074660000}"/>
    <cellStyle name="Normal 4 5 2 2 3 2 2 3 2" xfId="26223" xr:uid="{00000000-0005-0000-0000-000075660000}"/>
    <cellStyle name="Normal 4 5 2 2 3 2 2 4" xfId="26224" xr:uid="{00000000-0005-0000-0000-000076660000}"/>
    <cellStyle name="Normal 4 5 2 2 3 2 2 5" xfId="26225" xr:uid="{00000000-0005-0000-0000-000077660000}"/>
    <cellStyle name="Normal 4 5 2 2 3 2 2 6" xfId="26226" xr:uid="{00000000-0005-0000-0000-000078660000}"/>
    <cellStyle name="Normal 4 5 2 2 3 2 2 7" xfId="26227" xr:uid="{00000000-0005-0000-0000-000079660000}"/>
    <cellStyle name="Normal 4 5 2 2 3 2 3" xfId="26228" xr:uid="{00000000-0005-0000-0000-00007A660000}"/>
    <cellStyle name="Normal 4 5 2 2 3 2 3 2" xfId="26229" xr:uid="{00000000-0005-0000-0000-00007B660000}"/>
    <cellStyle name="Normal 4 5 2 2 3 2 3 2 2" xfId="26230" xr:uid="{00000000-0005-0000-0000-00007C660000}"/>
    <cellStyle name="Normal 4 5 2 2 3 2 3 3" xfId="26231" xr:uid="{00000000-0005-0000-0000-00007D660000}"/>
    <cellStyle name="Normal 4 5 2 2 3 2 3 4" xfId="26232" xr:uid="{00000000-0005-0000-0000-00007E660000}"/>
    <cellStyle name="Normal 4 5 2 2 3 2 3 5" xfId="26233" xr:uid="{00000000-0005-0000-0000-00007F660000}"/>
    <cellStyle name="Normal 4 5 2 2 3 2 4" xfId="26234" xr:uid="{00000000-0005-0000-0000-000080660000}"/>
    <cellStyle name="Normal 4 5 2 2 3 2 4 2" xfId="26235" xr:uid="{00000000-0005-0000-0000-000081660000}"/>
    <cellStyle name="Normal 4 5 2 2 3 2 5" xfId="26236" xr:uid="{00000000-0005-0000-0000-000082660000}"/>
    <cellStyle name="Normal 4 5 2 2 3 2 5 2" xfId="26237" xr:uid="{00000000-0005-0000-0000-000083660000}"/>
    <cellStyle name="Normal 4 5 2 2 3 2 6" xfId="26238" xr:uid="{00000000-0005-0000-0000-000084660000}"/>
    <cellStyle name="Normal 4 5 2 2 3 2 7" xfId="26239" xr:uid="{00000000-0005-0000-0000-000085660000}"/>
    <cellStyle name="Normal 4 5 2 2 3 2 8" xfId="26240" xr:uid="{00000000-0005-0000-0000-000086660000}"/>
    <cellStyle name="Normal 4 5 2 2 3 2 9" xfId="26241" xr:uid="{00000000-0005-0000-0000-000087660000}"/>
    <cellStyle name="Normal 4 5 2 2 3 3" xfId="26242" xr:uid="{00000000-0005-0000-0000-000088660000}"/>
    <cellStyle name="Normal 4 5 2 2 3 3 2" xfId="26243" xr:uid="{00000000-0005-0000-0000-000089660000}"/>
    <cellStyle name="Normal 4 5 2 2 3 3 2 2" xfId="26244" xr:uid="{00000000-0005-0000-0000-00008A660000}"/>
    <cellStyle name="Normal 4 5 2 2 3 3 2 2 2" xfId="26245" xr:uid="{00000000-0005-0000-0000-00008B660000}"/>
    <cellStyle name="Normal 4 5 2 2 3 3 2 3" xfId="26246" xr:uid="{00000000-0005-0000-0000-00008C660000}"/>
    <cellStyle name="Normal 4 5 2 2 3 3 2 4" xfId="26247" xr:uid="{00000000-0005-0000-0000-00008D660000}"/>
    <cellStyle name="Normal 4 5 2 2 3 3 2 5" xfId="26248" xr:uid="{00000000-0005-0000-0000-00008E660000}"/>
    <cellStyle name="Normal 4 5 2 2 3 3 3" xfId="26249" xr:uid="{00000000-0005-0000-0000-00008F660000}"/>
    <cellStyle name="Normal 4 5 2 2 3 3 3 2" xfId="26250" xr:uid="{00000000-0005-0000-0000-000090660000}"/>
    <cellStyle name="Normal 4 5 2 2 3 3 4" xfId="26251" xr:uid="{00000000-0005-0000-0000-000091660000}"/>
    <cellStyle name="Normal 4 5 2 2 3 3 4 2" xfId="26252" xr:uid="{00000000-0005-0000-0000-000092660000}"/>
    <cellStyle name="Normal 4 5 2 2 3 3 5" xfId="26253" xr:uid="{00000000-0005-0000-0000-000093660000}"/>
    <cellStyle name="Normal 4 5 2 2 3 3 6" xfId="26254" xr:uid="{00000000-0005-0000-0000-000094660000}"/>
    <cellStyle name="Normal 4 5 2 2 3 3 7" xfId="26255" xr:uid="{00000000-0005-0000-0000-000095660000}"/>
    <cellStyle name="Normal 4 5 2 2 3 3 8" xfId="26256" xr:uid="{00000000-0005-0000-0000-000096660000}"/>
    <cellStyle name="Normal 4 5 2 2 3 4" xfId="26257" xr:uid="{00000000-0005-0000-0000-000097660000}"/>
    <cellStyle name="Normal 4 5 2 2 3 4 2" xfId="26258" xr:uid="{00000000-0005-0000-0000-000098660000}"/>
    <cellStyle name="Normal 4 5 2 2 3 4 2 2" xfId="26259" xr:uid="{00000000-0005-0000-0000-000099660000}"/>
    <cellStyle name="Normal 4 5 2 2 3 4 3" xfId="26260" xr:uid="{00000000-0005-0000-0000-00009A660000}"/>
    <cellStyle name="Normal 4 5 2 2 3 4 3 2" xfId="26261" xr:uid="{00000000-0005-0000-0000-00009B660000}"/>
    <cellStyle name="Normal 4 5 2 2 3 4 4" xfId="26262" xr:uid="{00000000-0005-0000-0000-00009C660000}"/>
    <cellStyle name="Normal 4 5 2 2 3 4 5" xfId="26263" xr:uid="{00000000-0005-0000-0000-00009D660000}"/>
    <cellStyle name="Normal 4 5 2 2 3 4 6" xfId="26264" xr:uid="{00000000-0005-0000-0000-00009E660000}"/>
    <cellStyle name="Normal 4 5 2 2 3 4 7" xfId="26265" xr:uid="{00000000-0005-0000-0000-00009F660000}"/>
    <cellStyle name="Normal 4 5 2 2 3 5" xfId="26266" xr:uid="{00000000-0005-0000-0000-0000A0660000}"/>
    <cellStyle name="Normal 4 5 2 2 3 5 2" xfId="26267" xr:uid="{00000000-0005-0000-0000-0000A1660000}"/>
    <cellStyle name="Normal 4 5 2 2 3 5 2 2" xfId="26268" xr:uid="{00000000-0005-0000-0000-0000A2660000}"/>
    <cellStyle name="Normal 4 5 2 2 3 5 3" xfId="26269" xr:uid="{00000000-0005-0000-0000-0000A3660000}"/>
    <cellStyle name="Normal 4 5 2 2 3 5 4" xfId="26270" xr:uid="{00000000-0005-0000-0000-0000A4660000}"/>
    <cellStyle name="Normal 4 5 2 2 3 5 5" xfId="26271" xr:uid="{00000000-0005-0000-0000-0000A5660000}"/>
    <cellStyle name="Normal 4 5 2 2 3 6" xfId="26272" xr:uid="{00000000-0005-0000-0000-0000A6660000}"/>
    <cellStyle name="Normal 4 5 2 2 3 6 2" xfId="26273" xr:uid="{00000000-0005-0000-0000-0000A7660000}"/>
    <cellStyle name="Normal 4 5 2 2 3 7" xfId="26274" xr:uid="{00000000-0005-0000-0000-0000A8660000}"/>
    <cellStyle name="Normal 4 5 2 2 3 7 2" xfId="26275" xr:uid="{00000000-0005-0000-0000-0000A9660000}"/>
    <cellStyle name="Normal 4 5 2 2 3 8" xfId="26276" xr:uid="{00000000-0005-0000-0000-0000AA660000}"/>
    <cellStyle name="Normal 4 5 2 2 3 9" xfId="26277" xr:uid="{00000000-0005-0000-0000-0000AB660000}"/>
    <cellStyle name="Normal 4 5 2 2 4" xfId="26278" xr:uid="{00000000-0005-0000-0000-0000AC660000}"/>
    <cellStyle name="Normal 4 5 2 2 4 2" xfId="26279" xr:uid="{00000000-0005-0000-0000-0000AD660000}"/>
    <cellStyle name="Normal 4 5 2 2 4 2 2" xfId="26280" xr:uid="{00000000-0005-0000-0000-0000AE660000}"/>
    <cellStyle name="Normal 4 5 2 2 4 2 2 2" xfId="26281" xr:uid="{00000000-0005-0000-0000-0000AF660000}"/>
    <cellStyle name="Normal 4 5 2 2 4 2 3" xfId="26282" xr:uid="{00000000-0005-0000-0000-0000B0660000}"/>
    <cellStyle name="Normal 4 5 2 2 4 2 3 2" xfId="26283" xr:uid="{00000000-0005-0000-0000-0000B1660000}"/>
    <cellStyle name="Normal 4 5 2 2 4 2 4" xfId="26284" xr:uid="{00000000-0005-0000-0000-0000B2660000}"/>
    <cellStyle name="Normal 4 5 2 2 4 2 5" xfId="26285" xr:uid="{00000000-0005-0000-0000-0000B3660000}"/>
    <cellStyle name="Normal 4 5 2 2 4 2 6" xfId="26286" xr:uid="{00000000-0005-0000-0000-0000B4660000}"/>
    <cellStyle name="Normal 4 5 2 2 4 2 7" xfId="26287" xr:uid="{00000000-0005-0000-0000-0000B5660000}"/>
    <cellStyle name="Normal 4 5 2 2 4 3" xfId="26288" xr:uid="{00000000-0005-0000-0000-0000B6660000}"/>
    <cellStyle name="Normal 4 5 2 2 4 3 2" xfId="26289" xr:uid="{00000000-0005-0000-0000-0000B7660000}"/>
    <cellStyle name="Normal 4 5 2 2 4 3 2 2" xfId="26290" xr:uid="{00000000-0005-0000-0000-0000B8660000}"/>
    <cellStyle name="Normal 4 5 2 2 4 3 3" xfId="26291" xr:uid="{00000000-0005-0000-0000-0000B9660000}"/>
    <cellStyle name="Normal 4 5 2 2 4 3 4" xfId="26292" xr:uid="{00000000-0005-0000-0000-0000BA660000}"/>
    <cellStyle name="Normal 4 5 2 2 4 3 5" xfId="26293" xr:uid="{00000000-0005-0000-0000-0000BB660000}"/>
    <cellStyle name="Normal 4 5 2 2 4 4" xfId="26294" xr:uid="{00000000-0005-0000-0000-0000BC660000}"/>
    <cellStyle name="Normal 4 5 2 2 4 4 2" xfId="26295" xr:uid="{00000000-0005-0000-0000-0000BD660000}"/>
    <cellStyle name="Normal 4 5 2 2 4 5" xfId="26296" xr:uid="{00000000-0005-0000-0000-0000BE660000}"/>
    <cellStyle name="Normal 4 5 2 2 4 5 2" xfId="26297" xr:uid="{00000000-0005-0000-0000-0000BF660000}"/>
    <cellStyle name="Normal 4 5 2 2 4 6" xfId="26298" xr:uid="{00000000-0005-0000-0000-0000C0660000}"/>
    <cellStyle name="Normal 4 5 2 2 4 7" xfId="26299" xr:uid="{00000000-0005-0000-0000-0000C1660000}"/>
    <cellStyle name="Normal 4 5 2 2 4 8" xfId="26300" xr:uid="{00000000-0005-0000-0000-0000C2660000}"/>
    <cellStyle name="Normal 4 5 2 2 4 9" xfId="26301" xr:uid="{00000000-0005-0000-0000-0000C3660000}"/>
    <cellStyle name="Normal 4 5 2 2 5" xfId="26302" xr:uid="{00000000-0005-0000-0000-0000C4660000}"/>
    <cellStyle name="Normal 4 5 2 2 5 2" xfId="26303" xr:uid="{00000000-0005-0000-0000-0000C5660000}"/>
    <cellStyle name="Normal 4 5 2 2 5 2 2" xfId="26304" xr:uid="{00000000-0005-0000-0000-0000C6660000}"/>
    <cellStyle name="Normal 4 5 2 2 5 2 2 2" xfId="26305" xr:uid="{00000000-0005-0000-0000-0000C7660000}"/>
    <cellStyle name="Normal 4 5 2 2 5 2 3" xfId="26306" xr:uid="{00000000-0005-0000-0000-0000C8660000}"/>
    <cellStyle name="Normal 4 5 2 2 5 2 3 2" xfId="26307" xr:uid="{00000000-0005-0000-0000-0000C9660000}"/>
    <cellStyle name="Normal 4 5 2 2 5 2 4" xfId="26308" xr:uid="{00000000-0005-0000-0000-0000CA660000}"/>
    <cellStyle name="Normal 4 5 2 2 5 2 5" xfId="26309" xr:uid="{00000000-0005-0000-0000-0000CB660000}"/>
    <cellStyle name="Normal 4 5 2 2 5 2 6" xfId="26310" xr:uid="{00000000-0005-0000-0000-0000CC660000}"/>
    <cellStyle name="Normal 4 5 2 2 5 2 7" xfId="26311" xr:uid="{00000000-0005-0000-0000-0000CD660000}"/>
    <cellStyle name="Normal 4 5 2 2 5 3" xfId="26312" xr:uid="{00000000-0005-0000-0000-0000CE660000}"/>
    <cellStyle name="Normal 4 5 2 2 5 3 2" xfId="26313" xr:uid="{00000000-0005-0000-0000-0000CF660000}"/>
    <cellStyle name="Normal 4 5 2 2 5 3 2 2" xfId="26314" xr:uid="{00000000-0005-0000-0000-0000D0660000}"/>
    <cellStyle name="Normal 4 5 2 2 5 3 3" xfId="26315" xr:uid="{00000000-0005-0000-0000-0000D1660000}"/>
    <cellStyle name="Normal 4 5 2 2 5 3 4" xfId="26316" xr:uid="{00000000-0005-0000-0000-0000D2660000}"/>
    <cellStyle name="Normal 4 5 2 2 5 3 5" xfId="26317" xr:uid="{00000000-0005-0000-0000-0000D3660000}"/>
    <cellStyle name="Normal 4 5 2 2 5 4" xfId="26318" xr:uid="{00000000-0005-0000-0000-0000D4660000}"/>
    <cellStyle name="Normal 4 5 2 2 5 4 2" xfId="26319" xr:uid="{00000000-0005-0000-0000-0000D5660000}"/>
    <cellStyle name="Normal 4 5 2 2 5 5" xfId="26320" xr:uid="{00000000-0005-0000-0000-0000D6660000}"/>
    <cellStyle name="Normal 4 5 2 2 5 5 2" xfId="26321" xr:uid="{00000000-0005-0000-0000-0000D7660000}"/>
    <cellStyle name="Normal 4 5 2 2 5 6" xfId="26322" xr:uid="{00000000-0005-0000-0000-0000D8660000}"/>
    <cellStyle name="Normal 4 5 2 2 5 7" xfId="26323" xr:uid="{00000000-0005-0000-0000-0000D9660000}"/>
    <cellStyle name="Normal 4 5 2 2 5 8" xfId="26324" xr:uid="{00000000-0005-0000-0000-0000DA660000}"/>
    <cellStyle name="Normal 4 5 2 2 5 9" xfId="26325" xr:uid="{00000000-0005-0000-0000-0000DB660000}"/>
    <cellStyle name="Normal 4 5 2 2 6" xfId="26326" xr:uid="{00000000-0005-0000-0000-0000DC660000}"/>
    <cellStyle name="Normal 4 5 2 2 6 2" xfId="26327" xr:uid="{00000000-0005-0000-0000-0000DD660000}"/>
    <cellStyle name="Normal 4 5 2 2 6 2 2" xfId="26328" xr:uid="{00000000-0005-0000-0000-0000DE660000}"/>
    <cellStyle name="Normal 4 5 2 2 6 2 2 2" xfId="26329" xr:uid="{00000000-0005-0000-0000-0000DF660000}"/>
    <cellStyle name="Normal 4 5 2 2 6 2 3" xfId="26330" xr:uid="{00000000-0005-0000-0000-0000E0660000}"/>
    <cellStyle name="Normal 4 5 2 2 6 2 3 2" xfId="26331" xr:uid="{00000000-0005-0000-0000-0000E1660000}"/>
    <cellStyle name="Normal 4 5 2 2 6 2 4" xfId="26332" xr:uid="{00000000-0005-0000-0000-0000E2660000}"/>
    <cellStyle name="Normal 4 5 2 2 6 2 5" xfId="26333" xr:uid="{00000000-0005-0000-0000-0000E3660000}"/>
    <cellStyle name="Normal 4 5 2 2 6 2 6" xfId="26334" xr:uid="{00000000-0005-0000-0000-0000E4660000}"/>
    <cellStyle name="Normal 4 5 2 2 6 2 7" xfId="26335" xr:uid="{00000000-0005-0000-0000-0000E5660000}"/>
    <cellStyle name="Normal 4 5 2 2 6 3" xfId="26336" xr:uid="{00000000-0005-0000-0000-0000E6660000}"/>
    <cellStyle name="Normal 4 5 2 2 6 3 2" xfId="26337" xr:uid="{00000000-0005-0000-0000-0000E7660000}"/>
    <cellStyle name="Normal 4 5 2 2 6 3 2 2" xfId="26338" xr:uid="{00000000-0005-0000-0000-0000E8660000}"/>
    <cellStyle name="Normal 4 5 2 2 6 3 3" xfId="26339" xr:uid="{00000000-0005-0000-0000-0000E9660000}"/>
    <cellStyle name="Normal 4 5 2 2 6 3 4" xfId="26340" xr:uid="{00000000-0005-0000-0000-0000EA660000}"/>
    <cellStyle name="Normal 4 5 2 2 6 3 5" xfId="26341" xr:uid="{00000000-0005-0000-0000-0000EB660000}"/>
    <cellStyle name="Normal 4 5 2 2 6 4" xfId="26342" xr:uid="{00000000-0005-0000-0000-0000EC660000}"/>
    <cellStyle name="Normal 4 5 2 2 6 4 2" xfId="26343" xr:uid="{00000000-0005-0000-0000-0000ED660000}"/>
    <cellStyle name="Normal 4 5 2 2 6 5" xfId="26344" xr:uid="{00000000-0005-0000-0000-0000EE660000}"/>
    <cellStyle name="Normal 4 5 2 2 6 5 2" xfId="26345" xr:uid="{00000000-0005-0000-0000-0000EF660000}"/>
    <cellStyle name="Normal 4 5 2 2 6 6" xfId="26346" xr:uid="{00000000-0005-0000-0000-0000F0660000}"/>
    <cellStyle name="Normal 4 5 2 2 6 7" xfId="26347" xr:uid="{00000000-0005-0000-0000-0000F1660000}"/>
    <cellStyle name="Normal 4 5 2 2 6 8" xfId="26348" xr:uid="{00000000-0005-0000-0000-0000F2660000}"/>
    <cellStyle name="Normal 4 5 2 2 6 9" xfId="26349" xr:uid="{00000000-0005-0000-0000-0000F3660000}"/>
    <cellStyle name="Normal 4 5 2 2 7" xfId="26350" xr:uid="{00000000-0005-0000-0000-0000F4660000}"/>
    <cellStyle name="Normal 4 5 2 2 7 2" xfId="26351" xr:uid="{00000000-0005-0000-0000-0000F5660000}"/>
    <cellStyle name="Normal 4 5 2 2 7 2 2" xfId="26352" xr:uid="{00000000-0005-0000-0000-0000F6660000}"/>
    <cellStyle name="Normal 4 5 2 2 7 2 2 2" xfId="26353" xr:uid="{00000000-0005-0000-0000-0000F7660000}"/>
    <cellStyle name="Normal 4 5 2 2 7 2 3" xfId="26354" xr:uid="{00000000-0005-0000-0000-0000F8660000}"/>
    <cellStyle name="Normal 4 5 2 2 7 2 4" xfId="26355" xr:uid="{00000000-0005-0000-0000-0000F9660000}"/>
    <cellStyle name="Normal 4 5 2 2 7 2 5" xfId="26356" xr:uid="{00000000-0005-0000-0000-0000FA660000}"/>
    <cellStyle name="Normal 4 5 2 2 7 3" xfId="26357" xr:uid="{00000000-0005-0000-0000-0000FB660000}"/>
    <cellStyle name="Normal 4 5 2 2 7 3 2" xfId="26358" xr:uid="{00000000-0005-0000-0000-0000FC660000}"/>
    <cellStyle name="Normal 4 5 2 2 7 4" xfId="26359" xr:uid="{00000000-0005-0000-0000-0000FD660000}"/>
    <cellStyle name="Normal 4 5 2 2 7 4 2" xfId="26360" xr:uid="{00000000-0005-0000-0000-0000FE660000}"/>
    <cellStyle name="Normal 4 5 2 2 7 5" xfId="26361" xr:uid="{00000000-0005-0000-0000-0000FF660000}"/>
    <cellStyle name="Normal 4 5 2 2 7 6" xfId="26362" xr:uid="{00000000-0005-0000-0000-000000670000}"/>
    <cellStyle name="Normal 4 5 2 2 7 7" xfId="26363" xr:uid="{00000000-0005-0000-0000-000001670000}"/>
    <cellStyle name="Normal 4 5 2 2 7 8" xfId="26364" xr:uid="{00000000-0005-0000-0000-000002670000}"/>
    <cellStyle name="Normal 4 5 2 2 8" xfId="26365" xr:uid="{00000000-0005-0000-0000-000003670000}"/>
    <cellStyle name="Normal 4 5 2 2 8 2" xfId="26366" xr:uid="{00000000-0005-0000-0000-000004670000}"/>
    <cellStyle name="Normal 4 5 2 2 8 2 2" xfId="26367" xr:uid="{00000000-0005-0000-0000-000005670000}"/>
    <cellStyle name="Normal 4 5 2 2 8 3" xfId="26368" xr:uid="{00000000-0005-0000-0000-000006670000}"/>
    <cellStyle name="Normal 4 5 2 2 8 3 2" xfId="26369" xr:uid="{00000000-0005-0000-0000-000007670000}"/>
    <cellStyle name="Normal 4 5 2 2 8 4" xfId="26370" xr:uid="{00000000-0005-0000-0000-000008670000}"/>
    <cellStyle name="Normal 4 5 2 2 8 5" xfId="26371" xr:uid="{00000000-0005-0000-0000-000009670000}"/>
    <cellStyle name="Normal 4 5 2 2 8 6" xfId="26372" xr:uid="{00000000-0005-0000-0000-00000A670000}"/>
    <cellStyle name="Normal 4 5 2 2 8 7" xfId="26373" xr:uid="{00000000-0005-0000-0000-00000B670000}"/>
    <cellStyle name="Normal 4 5 2 2 9" xfId="26374" xr:uid="{00000000-0005-0000-0000-00000C670000}"/>
    <cellStyle name="Normal 4 5 2 2 9 2" xfId="26375" xr:uid="{00000000-0005-0000-0000-00000D670000}"/>
    <cellStyle name="Normal 4 5 2 2 9 2 2" xfId="26376" xr:uid="{00000000-0005-0000-0000-00000E670000}"/>
    <cellStyle name="Normal 4 5 2 2 9 3" xfId="26377" xr:uid="{00000000-0005-0000-0000-00000F670000}"/>
    <cellStyle name="Normal 4 5 2 2 9 4" xfId="26378" xr:uid="{00000000-0005-0000-0000-000010670000}"/>
    <cellStyle name="Normal 4 5 2 2 9 5" xfId="26379" xr:uid="{00000000-0005-0000-0000-000011670000}"/>
    <cellStyle name="Normal 4 5 2 3" xfId="26380" xr:uid="{00000000-0005-0000-0000-000012670000}"/>
    <cellStyle name="Normal 4 5 2 4" xfId="26381" xr:uid="{00000000-0005-0000-0000-000013670000}"/>
    <cellStyle name="Normal 4 5 2 4 10" xfId="26382" xr:uid="{00000000-0005-0000-0000-000014670000}"/>
    <cellStyle name="Normal 4 5 2 4 11" xfId="26383" xr:uid="{00000000-0005-0000-0000-000015670000}"/>
    <cellStyle name="Normal 4 5 2 4 2" xfId="26384" xr:uid="{00000000-0005-0000-0000-000016670000}"/>
    <cellStyle name="Normal 4 5 2 4 2 2" xfId="26385" xr:uid="{00000000-0005-0000-0000-000017670000}"/>
    <cellStyle name="Normal 4 5 2 4 2 2 2" xfId="26386" xr:uid="{00000000-0005-0000-0000-000018670000}"/>
    <cellStyle name="Normal 4 5 2 4 2 2 2 2" xfId="26387" xr:uid="{00000000-0005-0000-0000-000019670000}"/>
    <cellStyle name="Normal 4 5 2 4 2 2 3" xfId="26388" xr:uid="{00000000-0005-0000-0000-00001A670000}"/>
    <cellStyle name="Normal 4 5 2 4 2 2 3 2" xfId="26389" xr:uid="{00000000-0005-0000-0000-00001B670000}"/>
    <cellStyle name="Normal 4 5 2 4 2 2 4" xfId="26390" xr:uid="{00000000-0005-0000-0000-00001C670000}"/>
    <cellStyle name="Normal 4 5 2 4 2 2 5" xfId="26391" xr:uid="{00000000-0005-0000-0000-00001D670000}"/>
    <cellStyle name="Normal 4 5 2 4 2 2 6" xfId="26392" xr:uid="{00000000-0005-0000-0000-00001E670000}"/>
    <cellStyle name="Normal 4 5 2 4 2 2 7" xfId="26393" xr:uid="{00000000-0005-0000-0000-00001F670000}"/>
    <cellStyle name="Normal 4 5 2 4 2 3" xfId="26394" xr:uid="{00000000-0005-0000-0000-000020670000}"/>
    <cellStyle name="Normal 4 5 2 4 2 3 2" xfId="26395" xr:uid="{00000000-0005-0000-0000-000021670000}"/>
    <cellStyle name="Normal 4 5 2 4 2 3 2 2" xfId="26396" xr:uid="{00000000-0005-0000-0000-000022670000}"/>
    <cellStyle name="Normal 4 5 2 4 2 3 3" xfId="26397" xr:uid="{00000000-0005-0000-0000-000023670000}"/>
    <cellStyle name="Normal 4 5 2 4 2 3 4" xfId="26398" xr:uid="{00000000-0005-0000-0000-000024670000}"/>
    <cellStyle name="Normal 4 5 2 4 2 3 5" xfId="26399" xr:uid="{00000000-0005-0000-0000-000025670000}"/>
    <cellStyle name="Normal 4 5 2 4 2 4" xfId="26400" xr:uid="{00000000-0005-0000-0000-000026670000}"/>
    <cellStyle name="Normal 4 5 2 4 2 4 2" xfId="26401" xr:uid="{00000000-0005-0000-0000-000027670000}"/>
    <cellStyle name="Normal 4 5 2 4 2 5" xfId="26402" xr:uid="{00000000-0005-0000-0000-000028670000}"/>
    <cellStyle name="Normal 4 5 2 4 2 5 2" xfId="26403" xr:uid="{00000000-0005-0000-0000-000029670000}"/>
    <cellStyle name="Normal 4 5 2 4 2 6" xfId="26404" xr:uid="{00000000-0005-0000-0000-00002A670000}"/>
    <cellStyle name="Normal 4 5 2 4 2 7" xfId="26405" xr:uid="{00000000-0005-0000-0000-00002B670000}"/>
    <cellStyle name="Normal 4 5 2 4 2 8" xfId="26406" xr:uid="{00000000-0005-0000-0000-00002C670000}"/>
    <cellStyle name="Normal 4 5 2 4 2 9" xfId="26407" xr:uid="{00000000-0005-0000-0000-00002D670000}"/>
    <cellStyle name="Normal 4 5 2 4 3" xfId="26408" xr:uid="{00000000-0005-0000-0000-00002E670000}"/>
    <cellStyle name="Normal 4 5 2 4 3 2" xfId="26409" xr:uid="{00000000-0005-0000-0000-00002F670000}"/>
    <cellStyle name="Normal 4 5 2 4 3 2 2" xfId="26410" xr:uid="{00000000-0005-0000-0000-000030670000}"/>
    <cellStyle name="Normal 4 5 2 4 3 2 2 2" xfId="26411" xr:uid="{00000000-0005-0000-0000-000031670000}"/>
    <cellStyle name="Normal 4 5 2 4 3 2 3" xfId="26412" xr:uid="{00000000-0005-0000-0000-000032670000}"/>
    <cellStyle name="Normal 4 5 2 4 3 2 4" xfId="26413" xr:uid="{00000000-0005-0000-0000-000033670000}"/>
    <cellStyle name="Normal 4 5 2 4 3 2 5" xfId="26414" xr:uid="{00000000-0005-0000-0000-000034670000}"/>
    <cellStyle name="Normal 4 5 2 4 3 3" xfId="26415" xr:uid="{00000000-0005-0000-0000-000035670000}"/>
    <cellStyle name="Normal 4 5 2 4 3 3 2" xfId="26416" xr:uid="{00000000-0005-0000-0000-000036670000}"/>
    <cellStyle name="Normal 4 5 2 4 3 4" xfId="26417" xr:uid="{00000000-0005-0000-0000-000037670000}"/>
    <cellStyle name="Normal 4 5 2 4 3 4 2" xfId="26418" xr:uid="{00000000-0005-0000-0000-000038670000}"/>
    <cellStyle name="Normal 4 5 2 4 3 5" xfId="26419" xr:uid="{00000000-0005-0000-0000-000039670000}"/>
    <cellStyle name="Normal 4 5 2 4 3 6" xfId="26420" xr:uid="{00000000-0005-0000-0000-00003A670000}"/>
    <cellStyle name="Normal 4 5 2 4 3 7" xfId="26421" xr:uid="{00000000-0005-0000-0000-00003B670000}"/>
    <cellStyle name="Normal 4 5 2 4 3 8" xfId="26422" xr:uid="{00000000-0005-0000-0000-00003C670000}"/>
    <cellStyle name="Normal 4 5 2 4 4" xfId="26423" xr:uid="{00000000-0005-0000-0000-00003D670000}"/>
    <cellStyle name="Normal 4 5 2 4 4 2" xfId="26424" xr:uid="{00000000-0005-0000-0000-00003E670000}"/>
    <cellStyle name="Normal 4 5 2 4 4 2 2" xfId="26425" xr:uid="{00000000-0005-0000-0000-00003F670000}"/>
    <cellStyle name="Normal 4 5 2 4 4 3" xfId="26426" xr:uid="{00000000-0005-0000-0000-000040670000}"/>
    <cellStyle name="Normal 4 5 2 4 4 3 2" xfId="26427" xr:uid="{00000000-0005-0000-0000-000041670000}"/>
    <cellStyle name="Normal 4 5 2 4 4 4" xfId="26428" xr:uid="{00000000-0005-0000-0000-000042670000}"/>
    <cellStyle name="Normal 4 5 2 4 4 5" xfId="26429" xr:uid="{00000000-0005-0000-0000-000043670000}"/>
    <cellStyle name="Normal 4 5 2 4 4 6" xfId="26430" xr:uid="{00000000-0005-0000-0000-000044670000}"/>
    <cellStyle name="Normal 4 5 2 4 4 7" xfId="26431" xr:uid="{00000000-0005-0000-0000-000045670000}"/>
    <cellStyle name="Normal 4 5 2 4 5" xfId="26432" xr:uid="{00000000-0005-0000-0000-000046670000}"/>
    <cellStyle name="Normal 4 5 2 4 5 2" xfId="26433" xr:uid="{00000000-0005-0000-0000-000047670000}"/>
    <cellStyle name="Normal 4 5 2 4 5 2 2" xfId="26434" xr:uid="{00000000-0005-0000-0000-000048670000}"/>
    <cellStyle name="Normal 4 5 2 4 5 3" xfId="26435" xr:uid="{00000000-0005-0000-0000-000049670000}"/>
    <cellStyle name="Normal 4 5 2 4 5 4" xfId="26436" xr:uid="{00000000-0005-0000-0000-00004A670000}"/>
    <cellStyle name="Normal 4 5 2 4 5 5" xfId="26437" xr:uid="{00000000-0005-0000-0000-00004B670000}"/>
    <cellStyle name="Normal 4 5 2 4 6" xfId="26438" xr:uid="{00000000-0005-0000-0000-00004C670000}"/>
    <cellStyle name="Normal 4 5 2 4 6 2" xfId="26439" xr:uid="{00000000-0005-0000-0000-00004D670000}"/>
    <cellStyle name="Normal 4 5 2 4 7" xfId="26440" xr:uid="{00000000-0005-0000-0000-00004E670000}"/>
    <cellStyle name="Normal 4 5 2 4 7 2" xfId="26441" xr:uid="{00000000-0005-0000-0000-00004F670000}"/>
    <cellStyle name="Normal 4 5 2 4 8" xfId="26442" xr:uid="{00000000-0005-0000-0000-000050670000}"/>
    <cellStyle name="Normal 4 5 2 4 9" xfId="26443" xr:uid="{00000000-0005-0000-0000-000051670000}"/>
    <cellStyle name="Normal 4 5 2 5" xfId="26444" xr:uid="{00000000-0005-0000-0000-000052670000}"/>
    <cellStyle name="Normal 4 5 2 5 10" xfId="26445" xr:uid="{00000000-0005-0000-0000-000053670000}"/>
    <cellStyle name="Normal 4 5 2 5 2" xfId="26446" xr:uid="{00000000-0005-0000-0000-000054670000}"/>
    <cellStyle name="Normal 4 5 2 5 2 2" xfId="26447" xr:uid="{00000000-0005-0000-0000-000055670000}"/>
    <cellStyle name="Normal 4 5 2 5 2 2 2" xfId="26448" xr:uid="{00000000-0005-0000-0000-000056670000}"/>
    <cellStyle name="Normal 4 5 2 5 2 2 2 2" xfId="26449" xr:uid="{00000000-0005-0000-0000-000057670000}"/>
    <cellStyle name="Normal 4 5 2 5 2 2 3" xfId="26450" xr:uid="{00000000-0005-0000-0000-000058670000}"/>
    <cellStyle name="Normal 4 5 2 5 2 2 4" xfId="26451" xr:uid="{00000000-0005-0000-0000-000059670000}"/>
    <cellStyle name="Normal 4 5 2 5 2 2 5" xfId="26452" xr:uid="{00000000-0005-0000-0000-00005A670000}"/>
    <cellStyle name="Normal 4 5 2 5 2 3" xfId="26453" xr:uid="{00000000-0005-0000-0000-00005B670000}"/>
    <cellStyle name="Normal 4 5 2 5 2 3 2" xfId="26454" xr:uid="{00000000-0005-0000-0000-00005C670000}"/>
    <cellStyle name="Normal 4 5 2 5 2 4" xfId="26455" xr:uid="{00000000-0005-0000-0000-00005D670000}"/>
    <cellStyle name="Normal 4 5 2 5 2 4 2" xfId="26456" xr:uid="{00000000-0005-0000-0000-00005E670000}"/>
    <cellStyle name="Normal 4 5 2 5 2 5" xfId="26457" xr:uid="{00000000-0005-0000-0000-00005F670000}"/>
    <cellStyle name="Normal 4 5 2 5 2 6" xfId="26458" xr:uid="{00000000-0005-0000-0000-000060670000}"/>
    <cellStyle name="Normal 4 5 2 5 2 7" xfId="26459" xr:uid="{00000000-0005-0000-0000-000061670000}"/>
    <cellStyle name="Normal 4 5 2 5 2 8" xfId="26460" xr:uid="{00000000-0005-0000-0000-000062670000}"/>
    <cellStyle name="Normal 4 5 2 5 3" xfId="26461" xr:uid="{00000000-0005-0000-0000-000063670000}"/>
    <cellStyle name="Normal 4 5 2 5 3 2" xfId="26462" xr:uid="{00000000-0005-0000-0000-000064670000}"/>
    <cellStyle name="Normal 4 5 2 5 3 2 2" xfId="26463" xr:uid="{00000000-0005-0000-0000-000065670000}"/>
    <cellStyle name="Normal 4 5 2 5 3 3" xfId="26464" xr:uid="{00000000-0005-0000-0000-000066670000}"/>
    <cellStyle name="Normal 4 5 2 5 3 3 2" xfId="26465" xr:uid="{00000000-0005-0000-0000-000067670000}"/>
    <cellStyle name="Normal 4 5 2 5 3 4" xfId="26466" xr:uid="{00000000-0005-0000-0000-000068670000}"/>
    <cellStyle name="Normal 4 5 2 5 3 5" xfId="26467" xr:uid="{00000000-0005-0000-0000-000069670000}"/>
    <cellStyle name="Normal 4 5 2 5 3 6" xfId="26468" xr:uid="{00000000-0005-0000-0000-00006A670000}"/>
    <cellStyle name="Normal 4 5 2 5 3 7" xfId="26469" xr:uid="{00000000-0005-0000-0000-00006B670000}"/>
    <cellStyle name="Normal 4 5 2 5 4" xfId="26470" xr:uid="{00000000-0005-0000-0000-00006C670000}"/>
    <cellStyle name="Normal 4 5 2 5 4 2" xfId="26471" xr:uid="{00000000-0005-0000-0000-00006D670000}"/>
    <cellStyle name="Normal 4 5 2 5 4 2 2" xfId="26472" xr:uid="{00000000-0005-0000-0000-00006E670000}"/>
    <cellStyle name="Normal 4 5 2 5 4 3" xfId="26473" xr:uid="{00000000-0005-0000-0000-00006F670000}"/>
    <cellStyle name="Normal 4 5 2 5 4 4" xfId="26474" xr:uid="{00000000-0005-0000-0000-000070670000}"/>
    <cellStyle name="Normal 4 5 2 5 4 5" xfId="26475" xr:uid="{00000000-0005-0000-0000-000071670000}"/>
    <cellStyle name="Normal 4 5 2 5 5" xfId="26476" xr:uid="{00000000-0005-0000-0000-000072670000}"/>
    <cellStyle name="Normal 4 5 2 5 5 2" xfId="26477" xr:uid="{00000000-0005-0000-0000-000073670000}"/>
    <cellStyle name="Normal 4 5 2 5 6" xfId="26478" xr:uid="{00000000-0005-0000-0000-000074670000}"/>
    <cellStyle name="Normal 4 5 2 5 6 2" xfId="26479" xr:uid="{00000000-0005-0000-0000-000075670000}"/>
    <cellStyle name="Normal 4 5 2 5 7" xfId="26480" xr:uid="{00000000-0005-0000-0000-000076670000}"/>
    <cellStyle name="Normal 4 5 2 5 8" xfId="26481" xr:uid="{00000000-0005-0000-0000-000077670000}"/>
    <cellStyle name="Normal 4 5 2 5 9" xfId="26482" xr:uid="{00000000-0005-0000-0000-000078670000}"/>
    <cellStyle name="Normal 4 5 2 6" xfId="26483" xr:uid="{00000000-0005-0000-0000-000079670000}"/>
    <cellStyle name="Normal 4 5 2 6 10" xfId="26484" xr:uid="{00000000-0005-0000-0000-00007A670000}"/>
    <cellStyle name="Normal 4 5 2 6 2" xfId="26485" xr:uid="{00000000-0005-0000-0000-00007B670000}"/>
    <cellStyle name="Normal 4 5 2 6 2 2" xfId="26486" xr:uid="{00000000-0005-0000-0000-00007C670000}"/>
    <cellStyle name="Normal 4 5 2 6 2 2 2" xfId="26487" xr:uid="{00000000-0005-0000-0000-00007D670000}"/>
    <cellStyle name="Normal 4 5 2 6 2 2 2 2" xfId="26488" xr:uid="{00000000-0005-0000-0000-00007E670000}"/>
    <cellStyle name="Normal 4 5 2 6 2 2 3" xfId="26489" xr:uid="{00000000-0005-0000-0000-00007F670000}"/>
    <cellStyle name="Normal 4 5 2 6 2 2 4" xfId="26490" xr:uid="{00000000-0005-0000-0000-000080670000}"/>
    <cellStyle name="Normal 4 5 2 6 2 2 5" xfId="26491" xr:uid="{00000000-0005-0000-0000-000081670000}"/>
    <cellStyle name="Normal 4 5 2 6 2 3" xfId="26492" xr:uid="{00000000-0005-0000-0000-000082670000}"/>
    <cellStyle name="Normal 4 5 2 6 2 3 2" xfId="26493" xr:uid="{00000000-0005-0000-0000-000083670000}"/>
    <cellStyle name="Normal 4 5 2 6 2 4" xfId="26494" xr:uid="{00000000-0005-0000-0000-000084670000}"/>
    <cellStyle name="Normal 4 5 2 6 2 4 2" xfId="26495" xr:uid="{00000000-0005-0000-0000-000085670000}"/>
    <cellStyle name="Normal 4 5 2 6 2 5" xfId="26496" xr:uid="{00000000-0005-0000-0000-000086670000}"/>
    <cellStyle name="Normal 4 5 2 6 2 6" xfId="26497" xr:uid="{00000000-0005-0000-0000-000087670000}"/>
    <cellStyle name="Normal 4 5 2 6 2 7" xfId="26498" xr:uid="{00000000-0005-0000-0000-000088670000}"/>
    <cellStyle name="Normal 4 5 2 6 2 8" xfId="26499" xr:uid="{00000000-0005-0000-0000-000089670000}"/>
    <cellStyle name="Normal 4 5 2 6 3" xfId="26500" xr:uid="{00000000-0005-0000-0000-00008A670000}"/>
    <cellStyle name="Normal 4 5 2 6 3 2" xfId="26501" xr:uid="{00000000-0005-0000-0000-00008B670000}"/>
    <cellStyle name="Normal 4 5 2 6 3 2 2" xfId="26502" xr:uid="{00000000-0005-0000-0000-00008C670000}"/>
    <cellStyle name="Normal 4 5 2 6 3 3" xfId="26503" xr:uid="{00000000-0005-0000-0000-00008D670000}"/>
    <cellStyle name="Normal 4 5 2 6 3 3 2" xfId="26504" xr:uid="{00000000-0005-0000-0000-00008E670000}"/>
    <cellStyle name="Normal 4 5 2 6 3 4" xfId="26505" xr:uid="{00000000-0005-0000-0000-00008F670000}"/>
    <cellStyle name="Normal 4 5 2 6 3 5" xfId="26506" xr:uid="{00000000-0005-0000-0000-000090670000}"/>
    <cellStyle name="Normal 4 5 2 6 3 6" xfId="26507" xr:uid="{00000000-0005-0000-0000-000091670000}"/>
    <cellStyle name="Normal 4 5 2 6 3 7" xfId="26508" xr:uid="{00000000-0005-0000-0000-000092670000}"/>
    <cellStyle name="Normal 4 5 2 6 4" xfId="26509" xr:uid="{00000000-0005-0000-0000-000093670000}"/>
    <cellStyle name="Normal 4 5 2 6 4 2" xfId="26510" xr:uid="{00000000-0005-0000-0000-000094670000}"/>
    <cellStyle name="Normal 4 5 2 6 4 2 2" xfId="26511" xr:uid="{00000000-0005-0000-0000-000095670000}"/>
    <cellStyle name="Normal 4 5 2 6 4 3" xfId="26512" xr:uid="{00000000-0005-0000-0000-000096670000}"/>
    <cellStyle name="Normal 4 5 2 6 4 4" xfId="26513" xr:uid="{00000000-0005-0000-0000-000097670000}"/>
    <cellStyle name="Normal 4 5 2 6 4 5" xfId="26514" xr:uid="{00000000-0005-0000-0000-000098670000}"/>
    <cellStyle name="Normal 4 5 2 6 5" xfId="26515" xr:uid="{00000000-0005-0000-0000-000099670000}"/>
    <cellStyle name="Normal 4 5 2 6 5 2" xfId="26516" xr:uid="{00000000-0005-0000-0000-00009A670000}"/>
    <cellStyle name="Normal 4 5 2 6 6" xfId="26517" xr:uid="{00000000-0005-0000-0000-00009B670000}"/>
    <cellStyle name="Normal 4 5 2 6 6 2" xfId="26518" xr:uid="{00000000-0005-0000-0000-00009C670000}"/>
    <cellStyle name="Normal 4 5 2 6 7" xfId="26519" xr:uid="{00000000-0005-0000-0000-00009D670000}"/>
    <cellStyle name="Normal 4 5 2 6 8" xfId="26520" xr:uid="{00000000-0005-0000-0000-00009E670000}"/>
    <cellStyle name="Normal 4 5 2 6 9" xfId="26521" xr:uid="{00000000-0005-0000-0000-00009F670000}"/>
    <cellStyle name="Normal 4 5 2 7" xfId="26522" xr:uid="{00000000-0005-0000-0000-0000A0670000}"/>
    <cellStyle name="Normal 4 5 2 7 2" xfId="26523" xr:uid="{00000000-0005-0000-0000-0000A1670000}"/>
    <cellStyle name="Normal 4 5 2 7 2 2" xfId="26524" xr:uid="{00000000-0005-0000-0000-0000A2670000}"/>
    <cellStyle name="Normal 4 5 2 7 2 2 2" xfId="26525" xr:uid="{00000000-0005-0000-0000-0000A3670000}"/>
    <cellStyle name="Normal 4 5 2 7 2 3" xfId="26526" xr:uid="{00000000-0005-0000-0000-0000A4670000}"/>
    <cellStyle name="Normal 4 5 2 7 2 3 2" xfId="26527" xr:uid="{00000000-0005-0000-0000-0000A5670000}"/>
    <cellStyle name="Normal 4 5 2 7 2 4" xfId="26528" xr:uid="{00000000-0005-0000-0000-0000A6670000}"/>
    <cellStyle name="Normal 4 5 2 7 2 5" xfId="26529" xr:uid="{00000000-0005-0000-0000-0000A7670000}"/>
    <cellStyle name="Normal 4 5 2 7 2 6" xfId="26530" xr:uid="{00000000-0005-0000-0000-0000A8670000}"/>
    <cellStyle name="Normal 4 5 2 7 2 7" xfId="26531" xr:uid="{00000000-0005-0000-0000-0000A9670000}"/>
    <cellStyle name="Normal 4 5 2 7 3" xfId="26532" xr:uid="{00000000-0005-0000-0000-0000AA670000}"/>
    <cellStyle name="Normal 4 5 2 7 3 2" xfId="26533" xr:uid="{00000000-0005-0000-0000-0000AB670000}"/>
    <cellStyle name="Normal 4 5 2 7 3 2 2" xfId="26534" xr:uid="{00000000-0005-0000-0000-0000AC670000}"/>
    <cellStyle name="Normal 4 5 2 7 3 3" xfId="26535" xr:uid="{00000000-0005-0000-0000-0000AD670000}"/>
    <cellStyle name="Normal 4 5 2 7 3 4" xfId="26536" xr:uid="{00000000-0005-0000-0000-0000AE670000}"/>
    <cellStyle name="Normal 4 5 2 7 3 5" xfId="26537" xr:uid="{00000000-0005-0000-0000-0000AF670000}"/>
    <cellStyle name="Normal 4 5 2 7 4" xfId="26538" xr:uid="{00000000-0005-0000-0000-0000B0670000}"/>
    <cellStyle name="Normal 4 5 2 7 4 2" xfId="26539" xr:uid="{00000000-0005-0000-0000-0000B1670000}"/>
    <cellStyle name="Normal 4 5 2 7 5" xfId="26540" xr:uid="{00000000-0005-0000-0000-0000B2670000}"/>
    <cellStyle name="Normal 4 5 2 7 5 2" xfId="26541" xr:uid="{00000000-0005-0000-0000-0000B3670000}"/>
    <cellStyle name="Normal 4 5 2 7 6" xfId="26542" xr:uid="{00000000-0005-0000-0000-0000B4670000}"/>
    <cellStyle name="Normal 4 5 2 7 7" xfId="26543" xr:uid="{00000000-0005-0000-0000-0000B5670000}"/>
    <cellStyle name="Normal 4 5 2 7 8" xfId="26544" xr:uid="{00000000-0005-0000-0000-0000B6670000}"/>
    <cellStyle name="Normal 4 5 2 7 9" xfId="26545" xr:uid="{00000000-0005-0000-0000-0000B7670000}"/>
    <cellStyle name="Normal 4 5 2 8" xfId="26546" xr:uid="{00000000-0005-0000-0000-0000B8670000}"/>
    <cellStyle name="Normal 4 5 2 8 2" xfId="26547" xr:uid="{00000000-0005-0000-0000-0000B9670000}"/>
    <cellStyle name="Normal 4 5 2 8 2 2" xfId="26548" xr:uid="{00000000-0005-0000-0000-0000BA670000}"/>
    <cellStyle name="Normal 4 5 2 8 2 2 2" xfId="26549" xr:uid="{00000000-0005-0000-0000-0000BB670000}"/>
    <cellStyle name="Normal 4 5 2 8 2 3" xfId="26550" xr:uid="{00000000-0005-0000-0000-0000BC670000}"/>
    <cellStyle name="Normal 4 5 2 8 2 4" xfId="26551" xr:uid="{00000000-0005-0000-0000-0000BD670000}"/>
    <cellStyle name="Normal 4 5 2 8 2 5" xfId="26552" xr:uid="{00000000-0005-0000-0000-0000BE670000}"/>
    <cellStyle name="Normal 4 5 2 8 3" xfId="26553" xr:uid="{00000000-0005-0000-0000-0000BF670000}"/>
    <cellStyle name="Normal 4 5 2 8 3 2" xfId="26554" xr:uid="{00000000-0005-0000-0000-0000C0670000}"/>
    <cellStyle name="Normal 4 5 2 8 4" xfId="26555" xr:uid="{00000000-0005-0000-0000-0000C1670000}"/>
    <cellStyle name="Normal 4 5 2 8 4 2" xfId="26556" xr:uid="{00000000-0005-0000-0000-0000C2670000}"/>
    <cellStyle name="Normal 4 5 2 8 5" xfId="26557" xr:uid="{00000000-0005-0000-0000-0000C3670000}"/>
    <cellStyle name="Normal 4 5 2 8 6" xfId="26558" xr:uid="{00000000-0005-0000-0000-0000C4670000}"/>
    <cellStyle name="Normal 4 5 2 8 7" xfId="26559" xr:uid="{00000000-0005-0000-0000-0000C5670000}"/>
    <cellStyle name="Normal 4 5 2 8 8" xfId="26560" xr:uid="{00000000-0005-0000-0000-0000C6670000}"/>
    <cellStyle name="Normal 4 5 2 9" xfId="26561" xr:uid="{00000000-0005-0000-0000-0000C7670000}"/>
    <cellStyle name="Normal 4 5 2 9 2" xfId="26562" xr:uid="{00000000-0005-0000-0000-0000C8670000}"/>
    <cellStyle name="Normal 4 5 2 9 2 2" xfId="26563" xr:uid="{00000000-0005-0000-0000-0000C9670000}"/>
    <cellStyle name="Normal 4 5 2 9 3" xfId="26564" xr:uid="{00000000-0005-0000-0000-0000CA670000}"/>
    <cellStyle name="Normal 4 5 2 9 3 2" xfId="26565" xr:uid="{00000000-0005-0000-0000-0000CB670000}"/>
    <cellStyle name="Normal 4 5 2 9 4" xfId="26566" xr:uid="{00000000-0005-0000-0000-0000CC670000}"/>
    <cellStyle name="Normal 4 5 2 9 5" xfId="26567" xr:uid="{00000000-0005-0000-0000-0000CD670000}"/>
    <cellStyle name="Normal 4 5 2 9 6" xfId="26568" xr:uid="{00000000-0005-0000-0000-0000CE670000}"/>
    <cellStyle name="Normal 4 5 2 9 7" xfId="26569" xr:uid="{00000000-0005-0000-0000-0000CF670000}"/>
    <cellStyle name="Normal 4 5 3" xfId="26570" xr:uid="{00000000-0005-0000-0000-0000D0670000}"/>
    <cellStyle name="Normal 4 5 3 10" xfId="26571" xr:uid="{00000000-0005-0000-0000-0000D1670000}"/>
    <cellStyle name="Normal 4 5 3 10 2" xfId="26572" xr:uid="{00000000-0005-0000-0000-0000D2670000}"/>
    <cellStyle name="Normal 4 5 3 11" xfId="26573" xr:uid="{00000000-0005-0000-0000-0000D3670000}"/>
    <cellStyle name="Normal 4 5 3 11 2" xfId="26574" xr:uid="{00000000-0005-0000-0000-0000D4670000}"/>
    <cellStyle name="Normal 4 5 3 12" xfId="26575" xr:uid="{00000000-0005-0000-0000-0000D5670000}"/>
    <cellStyle name="Normal 4 5 3 13" xfId="26576" xr:uid="{00000000-0005-0000-0000-0000D6670000}"/>
    <cellStyle name="Normal 4 5 3 14" xfId="26577" xr:uid="{00000000-0005-0000-0000-0000D7670000}"/>
    <cellStyle name="Normal 4 5 3 15" xfId="26578" xr:uid="{00000000-0005-0000-0000-0000D8670000}"/>
    <cellStyle name="Normal 4 5 3 2" xfId="26579" xr:uid="{00000000-0005-0000-0000-0000D9670000}"/>
    <cellStyle name="Normal 4 5 3 3" xfId="26580" xr:uid="{00000000-0005-0000-0000-0000DA670000}"/>
    <cellStyle name="Normal 4 5 3 3 10" xfId="26581" xr:uid="{00000000-0005-0000-0000-0000DB670000}"/>
    <cellStyle name="Normal 4 5 3 3 11" xfId="26582" xr:uid="{00000000-0005-0000-0000-0000DC670000}"/>
    <cellStyle name="Normal 4 5 3 3 2" xfId="26583" xr:uid="{00000000-0005-0000-0000-0000DD670000}"/>
    <cellStyle name="Normal 4 5 3 3 2 2" xfId="26584" xr:uid="{00000000-0005-0000-0000-0000DE670000}"/>
    <cellStyle name="Normal 4 5 3 3 2 2 2" xfId="26585" xr:uid="{00000000-0005-0000-0000-0000DF670000}"/>
    <cellStyle name="Normal 4 5 3 3 2 2 2 2" xfId="26586" xr:uid="{00000000-0005-0000-0000-0000E0670000}"/>
    <cellStyle name="Normal 4 5 3 3 2 2 3" xfId="26587" xr:uid="{00000000-0005-0000-0000-0000E1670000}"/>
    <cellStyle name="Normal 4 5 3 3 2 2 3 2" xfId="26588" xr:uid="{00000000-0005-0000-0000-0000E2670000}"/>
    <cellStyle name="Normal 4 5 3 3 2 2 4" xfId="26589" xr:uid="{00000000-0005-0000-0000-0000E3670000}"/>
    <cellStyle name="Normal 4 5 3 3 2 2 5" xfId="26590" xr:uid="{00000000-0005-0000-0000-0000E4670000}"/>
    <cellStyle name="Normal 4 5 3 3 2 2 6" xfId="26591" xr:uid="{00000000-0005-0000-0000-0000E5670000}"/>
    <cellStyle name="Normal 4 5 3 3 2 2 7" xfId="26592" xr:uid="{00000000-0005-0000-0000-0000E6670000}"/>
    <cellStyle name="Normal 4 5 3 3 2 3" xfId="26593" xr:uid="{00000000-0005-0000-0000-0000E7670000}"/>
    <cellStyle name="Normal 4 5 3 3 2 3 2" xfId="26594" xr:uid="{00000000-0005-0000-0000-0000E8670000}"/>
    <cellStyle name="Normal 4 5 3 3 2 3 2 2" xfId="26595" xr:uid="{00000000-0005-0000-0000-0000E9670000}"/>
    <cellStyle name="Normal 4 5 3 3 2 3 3" xfId="26596" xr:uid="{00000000-0005-0000-0000-0000EA670000}"/>
    <cellStyle name="Normal 4 5 3 3 2 3 4" xfId="26597" xr:uid="{00000000-0005-0000-0000-0000EB670000}"/>
    <cellStyle name="Normal 4 5 3 3 2 3 5" xfId="26598" xr:uid="{00000000-0005-0000-0000-0000EC670000}"/>
    <cellStyle name="Normal 4 5 3 3 2 4" xfId="26599" xr:uid="{00000000-0005-0000-0000-0000ED670000}"/>
    <cellStyle name="Normal 4 5 3 3 2 4 2" xfId="26600" xr:uid="{00000000-0005-0000-0000-0000EE670000}"/>
    <cellStyle name="Normal 4 5 3 3 2 5" xfId="26601" xr:uid="{00000000-0005-0000-0000-0000EF670000}"/>
    <cellStyle name="Normal 4 5 3 3 2 5 2" xfId="26602" xr:uid="{00000000-0005-0000-0000-0000F0670000}"/>
    <cellStyle name="Normal 4 5 3 3 2 6" xfId="26603" xr:uid="{00000000-0005-0000-0000-0000F1670000}"/>
    <cellStyle name="Normal 4 5 3 3 2 7" xfId="26604" xr:uid="{00000000-0005-0000-0000-0000F2670000}"/>
    <cellStyle name="Normal 4 5 3 3 2 8" xfId="26605" xr:uid="{00000000-0005-0000-0000-0000F3670000}"/>
    <cellStyle name="Normal 4 5 3 3 2 9" xfId="26606" xr:uid="{00000000-0005-0000-0000-0000F4670000}"/>
    <cellStyle name="Normal 4 5 3 3 3" xfId="26607" xr:uid="{00000000-0005-0000-0000-0000F5670000}"/>
    <cellStyle name="Normal 4 5 3 3 3 2" xfId="26608" xr:uid="{00000000-0005-0000-0000-0000F6670000}"/>
    <cellStyle name="Normal 4 5 3 3 3 2 2" xfId="26609" xr:uid="{00000000-0005-0000-0000-0000F7670000}"/>
    <cellStyle name="Normal 4 5 3 3 3 2 2 2" xfId="26610" xr:uid="{00000000-0005-0000-0000-0000F8670000}"/>
    <cellStyle name="Normal 4 5 3 3 3 2 3" xfId="26611" xr:uid="{00000000-0005-0000-0000-0000F9670000}"/>
    <cellStyle name="Normal 4 5 3 3 3 2 4" xfId="26612" xr:uid="{00000000-0005-0000-0000-0000FA670000}"/>
    <cellStyle name="Normal 4 5 3 3 3 2 5" xfId="26613" xr:uid="{00000000-0005-0000-0000-0000FB670000}"/>
    <cellStyle name="Normal 4 5 3 3 3 3" xfId="26614" xr:uid="{00000000-0005-0000-0000-0000FC670000}"/>
    <cellStyle name="Normal 4 5 3 3 3 3 2" xfId="26615" xr:uid="{00000000-0005-0000-0000-0000FD670000}"/>
    <cellStyle name="Normal 4 5 3 3 3 4" xfId="26616" xr:uid="{00000000-0005-0000-0000-0000FE670000}"/>
    <cellStyle name="Normal 4 5 3 3 3 4 2" xfId="26617" xr:uid="{00000000-0005-0000-0000-0000FF670000}"/>
    <cellStyle name="Normal 4 5 3 3 3 5" xfId="26618" xr:uid="{00000000-0005-0000-0000-000000680000}"/>
    <cellStyle name="Normal 4 5 3 3 3 6" xfId="26619" xr:uid="{00000000-0005-0000-0000-000001680000}"/>
    <cellStyle name="Normal 4 5 3 3 3 7" xfId="26620" xr:uid="{00000000-0005-0000-0000-000002680000}"/>
    <cellStyle name="Normal 4 5 3 3 3 8" xfId="26621" xr:uid="{00000000-0005-0000-0000-000003680000}"/>
    <cellStyle name="Normal 4 5 3 3 4" xfId="26622" xr:uid="{00000000-0005-0000-0000-000004680000}"/>
    <cellStyle name="Normal 4 5 3 3 4 2" xfId="26623" xr:uid="{00000000-0005-0000-0000-000005680000}"/>
    <cellStyle name="Normal 4 5 3 3 4 2 2" xfId="26624" xr:uid="{00000000-0005-0000-0000-000006680000}"/>
    <cellStyle name="Normal 4 5 3 3 4 3" xfId="26625" xr:uid="{00000000-0005-0000-0000-000007680000}"/>
    <cellStyle name="Normal 4 5 3 3 4 3 2" xfId="26626" xr:uid="{00000000-0005-0000-0000-000008680000}"/>
    <cellStyle name="Normal 4 5 3 3 4 4" xfId="26627" xr:uid="{00000000-0005-0000-0000-000009680000}"/>
    <cellStyle name="Normal 4 5 3 3 4 5" xfId="26628" xr:uid="{00000000-0005-0000-0000-00000A680000}"/>
    <cellStyle name="Normal 4 5 3 3 4 6" xfId="26629" xr:uid="{00000000-0005-0000-0000-00000B680000}"/>
    <cellStyle name="Normal 4 5 3 3 4 7" xfId="26630" xr:uid="{00000000-0005-0000-0000-00000C680000}"/>
    <cellStyle name="Normal 4 5 3 3 5" xfId="26631" xr:uid="{00000000-0005-0000-0000-00000D680000}"/>
    <cellStyle name="Normal 4 5 3 3 5 2" xfId="26632" xr:uid="{00000000-0005-0000-0000-00000E680000}"/>
    <cellStyle name="Normal 4 5 3 3 5 2 2" xfId="26633" xr:uid="{00000000-0005-0000-0000-00000F680000}"/>
    <cellStyle name="Normal 4 5 3 3 5 3" xfId="26634" xr:uid="{00000000-0005-0000-0000-000010680000}"/>
    <cellStyle name="Normal 4 5 3 3 5 4" xfId="26635" xr:uid="{00000000-0005-0000-0000-000011680000}"/>
    <cellStyle name="Normal 4 5 3 3 5 5" xfId="26636" xr:uid="{00000000-0005-0000-0000-000012680000}"/>
    <cellStyle name="Normal 4 5 3 3 6" xfId="26637" xr:uid="{00000000-0005-0000-0000-000013680000}"/>
    <cellStyle name="Normal 4 5 3 3 6 2" xfId="26638" xr:uid="{00000000-0005-0000-0000-000014680000}"/>
    <cellStyle name="Normal 4 5 3 3 7" xfId="26639" xr:uid="{00000000-0005-0000-0000-000015680000}"/>
    <cellStyle name="Normal 4 5 3 3 7 2" xfId="26640" xr:uid="{00000000-0005-0000-0000-000016680000}"/>
    <cellStyle name="Normal 4 5 3 3 8" xfId="26641" xr:uid="{00000000-0005-0000-0000-000017680000}"/>
    <cellStyle name="Normal 4 5 3 3 9" xfId="26642" xr:uid="{00000000-0005-0000-0000-000018680000}"/>
    <cellStyle name="Normal 4 5 3 4" xfId="26643" xr:uid="{00000000-0005-0000-0000-000019680000}"/>
    <cellStyle name="Normal 4 5 3 4 10" xfId="26644" xr:uid="{00000000-0005-0000-0000-00001A680000}"/>
    <cellStyle name="Normal 4 5 3 4 2" xfId="26645" xr:uid="{00000000-0005-0000-0000-00001B680000}"/>
    <cellStyle name="Normal 4 5 3 4 2 2" xfId="26646" xr:uid="{00000000-0005-0000-0000-00001C680000}"/>
    <cellStyle name="Normal 4 5 3 4 2 2 2" xfId="26647" xr:uid="{00000000-0005-0000-0000-00001D680000}"/>
    <cellStyle name="Normal 4 5 3 4 2 2 2 2" xfId="26648" xr:uid="{00000000-0005-0000-0000-00001E680000}"/>
    <cellStyle name="Normal 4 5 3 4 2 2 3" xfId="26649" xr:uid="{00000000-0005-0000-0000-00001F680000}"/>
    <cellStyle name="Normal 4 5 3 4 2 2 4" xfId="26650" xr:uid="{00000000-0005-0000-0000-000020680000}"/>
    <cellStyle name="Normal 4 5 3 4 2 2 5" xfId="26651" xr:uid="{00000000-0005-0000-0000-000021680000}"/>
    <cellStyle name="Normal 4 5 3 4 2 3" xfId="26652" xr:uid="{00000000-0005-0000-0000-000022680000}"/>
    <cellStyle name="Normal 4 5 3 4 2 3 2" xfId="26653" xr:uid="{00000000-0005-0000-0000-000023680000}"/>
    <cellStyle name="Normal 4 5 3 4 2 4" xfId="26654" xr:uid="{00000000-0005-0000-0000-000024680000}"/>
    <cellStyle name="Normal 4 5 3 4 2 4 2" xfId="26655" xr:uid="{00000000-0005-0000-0000-000025680000}"/>
    <cellStyle name="Normal 4 5 3 4 2 5" xfId="26656" xr:uid="{00000000-0005-0000-0000-000026680000}"/>
    <cellStyle name="Normal 4 5 3 4 2 6" xfId="26657" xr:uid="{00000000-0005-0000-0000-000027680000}"/>
    <cellStyle name="Normal 4 5 3 4 2 7" xfId="26658" xr:uid="{00000000-0005-0000-0000-000028680000}"/>
    <cellStyle name="Normal 4 5 3 4 2 8" xfId="26659" xr:uid="{00000000-0005-0000-0000-000029680000}"/>
    <cellStyle name="Normal 4 5 3 4 3" xfId="26660" xr:uid="{00000000-0005-0000-0000-00002A680000}"/>
    <cellStyle name="Normal 4 5 3 4 3 2" xfId="26661" xr:uid="{00000000-0005-0000-0000-00002B680000}"/>
    <cellStyle name="Normal 4 5 3 4 3 2 2" xfId="26662" xr:uid="{00000000-0005-0000-0000-00002C680000}"/>
    <cellStyle name="Normal 4 5 3 4 3 3" xfId="26663" xr:uid="{00000000-0005-0000-0000-00002D680000}"/>
    <cellStyle name="Normal 4 5 3 4 3 3 2" xfId="26664" xr:uid="{00000000-0005-0000-0000-00002E680000}"/>
    <cellStyle name="Normal 4 5 3 4 3 4" xfId="26665" xr:uid="{00000000-0005-0000-0000-00002F680000}"/>
    <cellStyle name="Normal 4 5 3 4 3 5" xfId="26666" xr:uid="{00000000-0005-0000-0000-000030680000}"/>
    <cellStyle name="Normal 4 5 3 4 3 6" xfId="26667" xr:uid="{00000000-0005-0000-0000-000031680000}"/>
    <cellStyle name="Normal 4 5 3 4 3 7" xfId="26668" xr:uid="{00000000-0005-0000-0000-000032680000}"/>
    <cellStyle name="Normal 4 5 3 4 4" xfId="26669" xr:uid="{00000000-0005-0000-0000-000033680000}"/>
    <cellStyle name="Normal 4 5 3 4 4 2" xfId="26670" xr:uid="{00000000-0005-0000-0000-000034680000}"/>
    <cellStyle name="Normal 4 5 3 4 4 2 2" xfId="26671" xr:uid="{00000000-0005-0000-0000-000035680000}"/>
    <cellStyle name="Normal 4 5 3 4 4 3" xfId="26672" xr:uid="{00000000-0005-0000-0000-000036680000}"/>
    <cellStyle name="Normal 4 5 3 4 4 4" xfId="26673" xr:uid="{00000000-0005-0000-0000-000037680000}"/>
    <cellStyle name="Normal 4 5 3 4 4 5" xfId="26674" xr:uid="{00000000-0005-0000-0000-000038680000}"/>
    <cellStyle name="Normal 4 5 3 4 5" xfId="26675" xr:uid="{00000000-0005-0000-0000-000039680000}"/>
    <cellStyle name="Normal 4 5 3 4 5 2" xfId="26676" xr:uid="{00000000-0005-0000-0000-00003A680000}"/>
    <cellStyle name="Normal 4 5 3 4 6" xfId="26677" xr:uid="{00000000-0005-0000-0000-00003B680000}"/>
    <cellStyle name="Normal 4 5 3 4 6 2" xfId="26678" xr:uid="{00000000-0005-0000-0000-00003C680000}"/>
    <cellStyle name="Normal 4 5 3 4 7" xfId="26679" xr:uid="{00000000-0005-0000-0000-00003D680000}"/>
    <cellStyle name="Normal 4 5 3 4 8" xfId="26680" xr:uid="{00000000-0005-0000-0000-00003E680000}"/>
    <cellStyle name="Normal 4 5 3 4 9" xfId="26681" xr:uid="{00000000-0005-0000-0000-00003F680000}"/>
    <cellStyle name="Normal 4 5 3 5" xfId="26682" xr:uid="{00000000-0005-0000-0000-000040680000}"/>
    <cellStyle name="Normal 4 5 3 5 10" xfId="26683" xr:uid="{00000000-0005-0000-0000-000041680000}"/>
    <cellStyle name="Normal 4 5 3 5 2" xfId="26684" xr:uid="{00000000-0005-0000-0000-000042680000}"/>
    <cellStyle name="Normal 4 5 3 5 2 2" xfId="26685" xr:uid="{00000000-0005-0000-0000-000043680000}"/>
    <cellStyle name="Normal 4 5 3 5 2 2 2" xfId="26686" xr:uid="{00000000-0005-0000-0000-000044680000}"/>
    <cellStyle name="Normal 4 5 3 5 2 2 2 2" xfId="26687" xr:uid="{00000000-0005-0000-0000-000045680000}"/>
    <cellStyle name="Normal 4 5 3 5 2 2 3" xfId="26688" xr:uid="{00000000-0005-0000-0000-000046680000}"/>
    <cellStyle name="Normal 4 5 3 5 2 2 4" xfId="26689" xr:uid="{00000000-0005-0000-0000-000047680000}"/>
    <cellStyle name="Normal 4 5 3 5 2 2 5" xfId="26690" xr:uid="{00000000-0005-0000-0000-000048680000}"/>
    <cellStyle name="Normal 4 5 3 5 2 3" xfId="26691" xr:uid="{00000000-0005-0000-0000-000049680000}"/>
    <cellStyle name="Normal 4 5 3 5 2 3 2" xfId="26692" xr:uid="{00000000-0005-0000-0000-00004A680000}"/>
    <cellStyle name="Normal 4 5 3 5 2 4" xfId="26693" xr:uid="{00000000-0005-0000-0000-00004B680000}"/>
    <cellStyle name="Normal 4 5 3 5 2 4 2" xfId="26694" xr:uid="{00000000-0005-0000-0000-00004C680000}"/>
    <cellStyle name="Normal 4 5 3 5 2 5" xfId="26695" xr:uid="{00000000-0005-0000-0000-00004D680000}"/>
    <cellStyle name="Normal 4 5 3 5 2 6" xfId="26696" xr:uid="{00000000-0005-0000-0000-00004E680000}"/>
    <cellStyle name="Normal 4 5 3 5 2 7" xfId="26697" xr:uid="{00000000-0005-0000-0000-00004F680000}"/>
    <cellStyle name="Normal 4 5 3 5 2 8" xfId="26698" xr:uid="{00000000-0005-0000-0000-000050680000}"/>
    <cellStyle name="Normal 4 5 3 5 3" xfId="26699" xr:uid="{00000000-0005-0000-0000-000051680000}"/>
    <cellStyle name="Normal 4 5 3 5 3 2" xfId="26700" xr:uid="{00000000-0005-0000-0000-000052680000}"/>
    <cellStyle name="Normal 4 5 3 5 3 2 2" xfId="26701" xr:uid="{00000000-0005-0000-0000-000053680000}"/>
    <cellStyle name="Normal 4 5 3 5 3 3" xfId="26702" xr:uid="{00000000-0005-0000-0000-000054680000}"/>
    <cellStyle name="Normal 4 5 3 5 3 3 2" xfId="26703" xr:uid="{00000000-0005-0000-0000-000055680000}"/>
    <cellStyle name="Normal 4 5 3 5 3 4" xfId="26704" xr:uid="{00000000-0005-0000-0000-000056680000}"/>
    <cellStyle name="Normal 4 5 3 5 3 5" xfId="26705" xr:uid="{00000000-0005-0000-0000-000057680000}"/>
    <cellStyle name="Normal 4 5 3 5 3 6" xfId="26706" xr:uid="{00000000-0005-0000-0000-000058680000}"/>
    <cellStyle name="Normal 4 5 3 5 3 7" xfId="26707" xr:uid="{00000000-0005-0000-0000-000059680000}"/>
    <cellStyle name="Normal 4 5 3 5 4" xfId="26708" xr:uid="{00000000-0005-0000-0000-00005A680000}"/>
    <cellStyle name="Normal 4 5 3 5 4 2" xfId="26709" xr:uid="{00000000-0005-0000-0000-00005B680000}"/>
    <cellStyle name="Normal 4 5 3 5 4 2 2" xfId="26710" xr:uid="{00000000-0005-0000-0000-00005C680000}"/>
    <cellStyle name="Normal 4 5 3 5 4 3" xfId="26711" xr:uid="{00000000-0005-0000-0000-00005D680000}"/>
    <cellStyle name="Normal 4 5 3 5 4 4" xfId="26712" xr:uid="{00000000-0005-0000-0000-00005E680000}"/>
    <cellStyle name="Normal 4 5 3 5 4 5" xfId="26713" xr:uid="{00000000-0005-0000-0000-00005F680000}"/>
    <cellStyle name="Normal 4 5 3 5 5" xfId="26714" xr:uid="{00000000-0005-0000-0000-000060680000}"/>
    <cellStyle name="Normal 4 5 3 5 5 2" xfId="26715" xr:uid="{00000000-0005-0000-0000-000061680000}"/>
    <cellStyle name="Normal 4 5 3 5 6" xfId="26716" xr:uid="{00000000-0005-0000-0000-000062680000}"/>
    <cellStyle name="Normal 4 5 3 5 6 2" xfId="26717" xr:uid="{00000000-0005-0000-0000-000063680000}"/>
    <cellStyle name="Normal 4 5 3 5 7" xfId="26718" xr:uid="{00000000-0005-0000-0000-000064680000}"/>
    <cellStyle name="Normal 4 5 3 5 8" xfId="26719" xr:uid="{00000000-0005-0000-0000-000065680000}"/>
    <cellStyle name="Normal 4 5 3 5 9" xfId="26720" xr:uid="{00000000-0005-0000-0000-000066680000}"/>
    <cellStyle name="Normal 4 5 3 6" xfId="26721" xr:uid="{00000000-0005-0000-0000-000067680000}"/>
    <cellStyle name="Normal 4 5 3 6 2" xfId="26722" xr:uid="{00000000-0005-0000-0000-000068680000}"/>
    <cellStyle name="Normal 4 5 3 6 2 2" xfId="26723" xr:uid="{00000000-0005-0000-0000-000069680000}"/>
    <cellStyle name="Normal 4 5 3 6 2 2 2" xfId="26724" xr:uid="{00000000-0005-0000-0000-00006A680000}"/>
    <cellStyle name="Normal 4 5 3 6 2 3" xfId="26725" xr:uid="{00000000-0005-0000-0000-00006B680000}"/>
    <cellStyle name="Normal 4 5 3 6 2 3 2" xfId="26726" xr:uid="{00000000-0005-0000-0000-00006C680000}"/>
    <cellStyle name="Normal 4 5 3 6 2 4" xfId="26727" xr:uid="{00000000-0005-0000-0000-00006D680000}"/>
    <cellStyle name="Normal 4 5 3 6 2 5" xfId="26728" xr:uid="{00000000-0005-0000-0000-00006E680000}"/>
    <cellStyle name="Normal 4 5 3 6 2 6" xfId="26729" xr:uid="{00000000-0005-0000-0000-00006F680000}"/>
    <cellStyle name="Normal 4 5 3 6 2 7" xfId="26730" xr:uid="{00000000-0005-0000-0000-000070680000}"/>
    <cellStyle name="Normal 4 5 3 6 3" xfId="26731" xr:uid="{00000000-0005-0000-0000-000071680000}"/>
    <cellStyle name="Normal 4 5 3 6 3 2" xfId="26732" xr:uid="{00000000-0005-0000-0000-000072680000}"/>
    <cellStyle name="Normal 4 5 3 6 3 2 2" xfId="26733" xr:uid="{00000000-0005-0000-0000-000073680000}"/>
    <cellStyle name="Normal 4 5 3 6 3 3" xfId="26734" xr:uid="{00000000-0005-0000-0000-000074680000}"/>
    <cellStyle name="Normal 4 5 3 6 3 4" xfId="26735" xr:uid="{00000000-0005-0000-0000-000075680000}"/>
    <cellStyle name="Normal 4 5 3 6 3 5" xfId="26736" xr:uid="{00000000-0005-0000-0000-000076680000}"/>
    <cellStyle name="Normal 4 5 3 6 4" xfId="26737" xr:uid="{00000000-0005-0000-0000-000077680000}"/>
    <cellStyle name="Normal 4 5 3 6 4 2" xfId="26738" xr:uid="{00000000-0005-0000-0000-000078680000}"/>
    <cellStyle name="Normal 4 5 3 6 5" xfId="26739" xr:uid="{00000000-0005-0000-0000-000079680000}"/>
    <cellStyle name="Normal 4 5 3 6 5 2" xfId="26740" xr:uid="{00000000-0005-0000-0000-00007A680000}"/>
    <cellStyle name="Normal 4 5 3 6 6" xfId="26741" xr:uid="{00000000-0005-0000-0000-00007B680000}"/>
    <cellStyle name="Normal 4 5 3 6 7" xfId="26742" xr:uid="{00000000-0005-0000-0000-00007C680000}"/>
    <cellStyle name="Normal 4 5 3 6 8" xfId="26743" xr:uid="{00000000-0005-0000-0000-00007D680000}"/>
    <cellStyle name="Normal 4 5 3 6 9" xfId="26744" xr:uid="{00000000-0005-0000-0000-00007E680000}"/>
    <cellStyle name="Normal 4 5 3 7" xfId="26745" xr:uid="{00000000-0005-0000-0000-00007F680000}"/>
    <cellStyle name="Normal 4 5 3 7 2" xfId="26746" xr:uid="{00000000-0005-0000-0000-000080680000}"/>
    <cellStyle name="Normal 4 5 3 7 2 2" xfId="26747" xr:uid="{00000000-0005-0000-0000-000081680000}"/>
    <cellStyle name="Normal 4 5 3 7 2 2 2" xfId="26748" xr:uid="{00000000-0005-0000-0000-000082680000}"/>
    <cellStyle name="Normal 4 5 3 7 2 3" xfId="26749" xr:uid="{00000000-0005-0000-0000-000083680000}"/>
    <cellStyle name="Normal 4 5 3 7 2 4" xfId="26750" xr:uid="{00000000-0005-0000-0000-000084680000}"/>
    <cellStyle name="Normal 4 5 3 7 2 5" xfId="26751" xr:uid="{00000000-0005-0000-0000-000085680000}"/>
    <cellStyle name="Normal 4 5 3 7 3" xfId="26752" xr:uid="{00000000-0005-0000-0000-000086680000}"/>
    <cellStyle name="Normal 4 5 3 7 3 2" xfId="26753" xr:uid="{00000000-0005-0000-0000-000087680000}"/>
    <cellStyle name="Normal 4 5 3 7 4" xfId="26754" xr:uid="{00000000-0005-0000-0000-000088680000}"/>
    <cellStyle name="Normal 4 5 3 7 4 2" xfId="26755" xr:uid="{00000000-0005-0000-0000-000089680000}"/>
    <cellStyle name="Normal 4 5 3 7 5" xfId="26756" xr:uid="{00000000-0005-0000-0000-00008A680000}"/>
    <cellStyle name="Normal 4 5 3 7 6" xfId="26757" xr:uid="{00000000-0005-0000-0000-00008B680000}"/>
    <cellStyle name="Normal 4 5 3 7 7" xfId="26758" xr:uid="{00000000-0005-0000-0000-00008C680000}"/>
    <cellStyle name="Normal 4 5 3 7 8" xfId="26759" xr:uid="{00000000-0005-0000-0000-00008D680000}"/>
    <cellStyle name="Normal 4 5 3 8" xfId="26760" xr:uid="{00000000-0005-0000-0000-00008E680000}"/>
    <cellStyle name="Normal 4 5 3 8 2" xfId="26761" xr:uid="{00000000-0005-0000-0000-00008F680000}"/>
    <cellStyle name="Normal 4 5 3 8 2 2" xfId="26762" xr:uid="{00000000-0005-0000-0000-000090680000}"/>
    <cellStyle name="Normal 4 5 3 8 3" xfId="26763" xr:uid="{00000000-0005-0000-0000-000091680000}"/>
    <cellStyle name="Normal 4 5 3 8 3 2" xfId="26764" xr:uid="{00000000-0005-0000-0000-000092680000}"/>
    <cellStyle name="Normal 4 5 3 8 4" xfId="26765" xr:uid="{00000000-0005-0000-0000-000093680000}"/>
    <cellStyle name="Normal 4 5 3 8 5" xfId="26766" xr:uid="{00000000-0005-0000-0000-000094680000}"/>
    <cellStyle name="Normal 4 5 3 8 6" xfId="26767" xr:uid="{00000000-0005-0000-0000-000095680000}"/>
    <cellStyle name="Normal 4 5 3 8 7" xfId="26768" xr:uid="{00000000-0005-0000-0000-000096680000}"/>
    <cellStyle name="Normal 4 5 3 9" xfId="26769" xr:uid="{00000000-0005-0000-0000-000097680000}"/>
    <cellStyle name="Normal 4 5 3 9 2" xfId="26770" xr:uid="{00000000-0005-0000-0000-000098680000}"/>
    <cellStyle name="Normal 4 5 3 9 2 2" xfId="26771" xr:uid="{00000000-0005-0000-0000-000099680000}"/>
    <cellStyle name="Normal 4 5 3 9 3" xfId="26772" xr:uid="{00000000-0005-0000-0000-00009A680000}"/>
    <cellStyle name="Normal 4 5 3 9 4" xfId="26773" xr:uid="{00000000-0005-0000-0000-00009B680000}"/>
    <cellStyle name="Normal 4 5 3 9 5" xfId="26774" xr:uid="{00000000-0005-0000-0000-00009C680000}"/>
    <cellStyle name="Normal 4 5 4" xfId="26775" xr:uid="{00000000-0005-0000-0000-00009D680000}"/>
    <cellStyle name="Normal 4 5 4 10" xfId="26776" xr:uid="{00000000-0005-0000-0000-00009E680000}"/>
    <cellStyle name="Normal 4 5 4 10 2" xfId="26777" xr:uid="{00000000-0005-0000-0000-00009F680000}"/>
    <cellStyle name="Normal 4 5 4 11" xfId="26778" xr:uid="{00000000-0005-0000-0000-0000A0680000}"/>
    <cellStyle name="Normal 4 5 4 11 2" xfId="26779" xr:uid="{00000000-0005-0000-0000-0000A1680000}"/>
    <cellStyle name="Normal 4 5 4 12" xfId="26780" xr:uid="{00000000-0005-0000-0000-0000A2680000}"/>
    <cellStyle name="Normal 4 5 4 13" xfId="26781" xr:uid="{00000000-0005-0000-0000-0000A3680000}"/>
    <cellStyle name="Normal 4 5 4 14" xfId="26782" xr:uid="{00000000-0005-0000-0000-0000A4680000}"/>
    <cellStyle name="Normal 4 5 4 15" xfId="26783" xr:uid="{00000000-0005-0000-0000-0000A5680000}"/>
    <cellStyle name="Normal 4 5 4 2" xfId="26784" xr:uid="{00000000-0005-0000-0000-0000A6680000}"/>
    <cellStyle name="Normal 4 5 4 3" xfId="26785" xr:uid="{00000000-0005-0000-0000-0000A7680000}"/>
    <cellStyle name="Normal 4 5 4 3 10" xfId="26786" xr:uid="{00000000-0005-0000-0000-0000A8680000}"/>
    <cellStyle name="Normal 4 5 4 3 11" xfId="26787" xr:uid="{00000000-0005-0000-0000-0000A9680000}"/>
    <cellStyle name="Normal 4 5 4 3 2" xfId="26788" xr:uid="{00000000-0005-0000-0000-0000AA680000}"/>
    <cellStyle name="Normal 4 5 4 3 2 2" xfId="26789" xr:uid="{00000000-0005-0000-0000-0000AB680000}"/>
    <cellStyle name="Normal 4 5 4 3 2 2 2" xfId="26790" xr:uid="{00000000-0005-0000-0000-0000AC680000}"/>
    <cellStyle name="Normal 4 5 4 3 2 2 2 2" xfId="26791" xr:uid="{00000000-0005-0000-0000-0000AD680000}"/>
    <cellStyle name="Normal 4 5 4 3 2 2 3" xfId="26792" xr:uid="{00000000-0005-0000-0000-0000AE680000}"/>
    <cellStyle name="Normal 4 5 4 3 2 2 3 2" xfId="26793" xr:uid="{00000000-0005-0000-0000-0000AF680000}"/>
    <cellStyle name="Normal 4 5 4 3 2 2 4" xfId="26794" xr:uid="{00000000-0005-0000-0000-0000B0680000}"/>
    <cellStyle name="Normal 4 5 4 3 2 2 5" xfId="26795" xr:uid="{00000000-0005-0000-0000-0000B1680000}"/>
    <cellStyle name="Normal 4 5 4 3 2 2 6" xfId="26796" xr:uid="{00000000-0005-0000-0000-0000B2680000}"/>
    <cellStyle name="Normal 4 5 4 3 2 2 7" xfId="26797" xr:uid="{00000000-0005-0000-0000-0000B3680000}"/>
    <cellStyle name="Normal 4 5 4 3 2 3" xfId="26798" xr:uid="{00000000-0005-0000-0000-0000B4680000}"/>
    <cellStyle name="Normal 4 5 4 3 2 3 2" xfId="26799" xr:uid="{00000000-0005-0000-0000-0000B5680000}"/>
    <cellStyle name="Normal 4 5 4 3 2 3 2 2" xfId="26800" xr:uid="{00000000-0005-0000-0000-0000B6680000}"/>
    <cellStyle name="Normal 4 5 4 3 2 3 3" xfId="26801" xr:uid="{00000000-0005-0000-0000-0000B7680000}"/>
    <cellStyle name="Normal 4 5 4 3 2 3 4" xfId="26802" xr:uid="{00000000-0005-0000-0000-0000B8680000}"/>
    <cellStyle name="Normal 4 5 4 3 2 3 5" xfId="26803" xr:uid="{00000000-0005-0000-0000-0000B9680000}"/>
    <cellStyle name="Normal 4 5 4 3 2 4" xfId="26804" xr:uid="{00000000-0005-0000-0000-0000BA680000}"/>
    <cellStyle name="Normal 4 5 4 3 2 4 2" xfId="26805" xr:uid="{00000000-0005-0000-0000-0000BB680000}"/>
    <cellStyle name="Normal 4 5 4 3 2 5" xfId="26806" xr:uid="{00000000-0005-0000-0000-0000BC680000}"/>
    <cellStyle name="Normal 4 5 4 3 2 5 2" xfId="26807" xr:uid="{00000000-0005-0000-0000-0000BD680000}"/>
    <cellStyle name="Normal 4 5 4 3 2 6" xfId="26808" xr:uid="{00000000-0005-0000-0000-0000BE680000}"/>
    <cellStyle name="Normal 4 5 4 3 2 7" xfId="26809" xr:uid="{00000000-0005-0000-0000-0000BF680000}"/>
    <cellStyle name="Normal 4 5 4 3 2 8" xfId="26810" xr:uid="{00000000-0005-0000-0000-0000C0680000}"/>
    <cellStyle name="Normal 4 5 4 3 2 9" xfId="26811" xr:uid="{00000000-0005-0000-0000-0000C1680000}"/>
    <cellStyle name="Normal 4 5 4 3 3" xfId="26812" xr:uid="{00000000-0005-0000-0000-0000C2680000}"/>
    <cellStyle name="Normal 4 5 4 3 3 2" xfId="26813" xr:uid="{00000000-0005-0000-0000-0000C3680000}"/>
    <cellStyle name="Normal 4 5 4 3 3 2 2" xfId="26814" xr:uid="{00000000-0005-0000-0000-0000C4680000}"/>
    <cellStyle name="Normal 4 5 4 3 3 2 2 2" xfId="26815" xr:uid="{00000000-0005-0000-0000-0000C5680000}"/>
    <cellStyle name="Normal 4 5 4 3 3 2 3" xfId="26816" xr:uid="{00000000-0005-0000-0000-0000C6680000}"/>
    <cellStyle name="Normal 4 5 4 3 3 2 4" xfId="26817" xr:uid="{00000000-0005-0000-0000-0000C7680000}"/>
    <cellStyle name="Normal 4 5 4 3 3 2 5" xfId="26818" xr:uid="{00000000-0005-0000-0000-0000C8680000}"/>
    <cellStyle name="Normal 4 5 4 3 3 3" xfId="26819" xr:uid="{00000000-0005-0000-0000-0000C9680000}"/>
    <cellStyle name="Normal 4 5 4 3 3 3 2" xfId="26820" xr:uid="{00000000-0005-0000-0000-0000CA680000}"/>
    <cellStyle name="Normal 4 5 4 3 3 4" xfId="26821" xr:uid="{00000000-0005-0000-0000-0000CB680000}"/>
    <cellStyle name="Normal 4 5 4 3 3 4 2" xfId="26822" xr:uid="{00000000-0005-0000-0000-0000CC680000}"/>
    <cellStyle name="Normal 4 5 4 3 3 5" xfId="26823" xr:uid="{00000000-0005-0000-0000-0000CD680000}"/>
    <cellStyle name="Normal 4 5 4 3 3 6" xfId="26824" xr:uid="{00000000-0005-0000-0000-0000CE680000}"/>
    <cellStyle name="Normal 4 5 4 3 3 7" xfId="26825" xr:uid="{00000000-0005-0000-0000-0000CF680000}"/>
    <cellStyle name="Normal 4 5 4 3 3 8" xfId="26826" xr:uid="{00000000-0005-0000-0000-0000D0680000}"/>
    <cellStyle name="Normal 4 5 4 3 4" xfId="26827" xr:uid="{00000000-0005-0000-0000-0000D1680000}"/>
    <cellStyle name="Normal 4 5 4 3 4 2" xfId="26828" xr:uid="{00000000-0005-0000-0000-0000D2680000}"/>
    <cellStyle name="Normal 4 5 4 3 4 2 2" xfId="26829" xr:uid="{00000000-0005-0000-0000-0000D3680000}"/>
    <cellStyle name="Normal 4 5 4 3 4 3" xfId="26830" xr:uid="{00000000-0005-0000-0000-0000D4680000}"/>
    <cellStyle name="Normal 4 5 4 3 4 3 2" xfId="26831" xr:uid="{00000000-0005-0000-0000-0000D5680000}"/>
    <cellStyle name="Normal 4 5 4 3 4 4" xfId="26832" xr:uid="{00000000-0005-0000-0000-0000D6680000}"/>
    <cellStyle name="Normal 4 5 4 3 4 5" xfId="26833" xr:uid="{00000000-0005-0000-0000-0000D7680000}"/>
    <cellStyle name="Normal 4 5 4 3 4 6" xfId="26834" xr:uid="{00000000-0005-0000-0000-0000D8680000}"/>
    <cellStyle name="Normal 4 5 4 3 4 7" xfId="26835" xr:uid="{00000000-0005-0000-0000-0000D9680000}"/>
    <cellStyle name="Normal 4 5 4 3 5" xfId="26836" xr:uid="{00000000-0005-0000-0000-0000DA680000}"/>
    <cellStyle name="Normal 4 5 4 3 5 2" xfId="26837" xr:uid="{00000000-0005-0000-0000-0000DB680000}"/>
    <cellStyle name="Normal 4 5 4 3 5 2 2" xfId="26838" xr:uid="{00000000-0005-0000-0000-0000DC680000}"/>
    <cellStyle name="Normal 4 5 4 3 5 3" xfId="26839" xr:uid="{00000000-0005-0000-0000-0000DD680000}"/>
    <cellStyle name="Normal 4 5 4 3 5 4" xfId="26840" xr:uid="{00000000-0005-0000-0000-0000DE680000}"/>
    <cellStyle name="Normal 4 5 4 3 5 5" xfId="26841" xr:uid="{00000000-0005-0000-0000-0000DF680000}"/>
    <cellStyle name="Normal 4 5 4 3 6" xfId="26842" xr:uid="{00000000-0005-0000-0000-0000E0680000}"/>
    <cellStyle name="Normal 4 5 4 3 6 2" xfId="26843" xr:uid="{00000000-0005-0000-0000-0000E1680000}"/>
    <cellStyle name="Normal 4 5 4 3 7" xfId="26844" xr:uid="{00000000-0005-0000-0000-0000E2680000}"/>
    <cellStyle name="Normal 4 5 4 3 7 2" xfId="26845" xr:uid="{00000000-0005-0000-0000-0000E3680000}"/>
    <cellStyle name="Normal 4 5 4 3 8" xfId="26846" xr:uid="{00000000-0005-0000-0000-0000E4680000}"/>
    <cellStyle name="Normal 4 5 4 3 9" xfId="26847" xr:uid="{00000000-0005-0000-0000-0000E5680000}"/>
    <cellStyle name="Normal 4 5 4 4" xfId="26848" xr:uid="{00000000-0005-0000-0000-0000E6680000}"/>
    <cellStyle name="Normal 4 5 4 4 2" xfId="26849" xr:uid="{00000000-0005-0000-0000-0000E7680000}"/>
    <cellStyle name="Normal 4 5 4 4 2 2" xfId="26850" xr:uid="{00000000-0005-0000-0000-0000E8680000}"/>
    <cellStyle name="Normal 4 5 4 4 2 2 2" xfId="26851" xr:uid="{00000000-0005-0000-0000-0000E9680000}"/>
    <cellStyle name="Normal 4 5 4 4 2 3" xfId="26852" xr:uid="{00000000-0005-0000-0000-0000EA680000}"/>
    <cellStyle name="Normal 4 5 4 4 2 3 2" xfId="26853" xr:uid="{00000000-0005-0000-0000-0000EB680000}"/>
    <cellStyle name="Normal 4 5 4 4 2 4" xfId="26854" xr:uid="{00000000-0005-0000-0000-0000EC680000}"/>
    <cellStyle name="Normal 4 5 4 4 2 5" xfId="26855" xr:uid="{00000000-0005-0000-0000-0000ED680000}"/>
    <cellStyle name="Normal 4 5 4 4 2 6" xfId="26856" xr:uid="{00000000-0005-0000-0000-0000EE680000}"/>
    <cellStyle name="Normal 4 5 4 4 2 7" xfId="26857" xr:uid="{00000000-0005-0000-0000-0000EF680000}"/>
    <cellStyle name="Normal 4 5 4 4 3" xfId="26858" xr:uid="{00000000-0005-0000-0000-0000F0680000}"/>
    <cellStyle name="Normal 4 5 4 4 3 2" xfId="26859" xr:uid="{00000000-0005-0000-0000-0000F1680000}"/>
    <cellStyle name="Normal 4 5 4 4 3 2 2" xfId="26860" xr:uid="{00000000-0005-0000-0000-0000F2680000}"/>
    <cellStyle name="Normal 4 5 4 4 3 3" xfId="26861" xr:uid="{00000000-0005-0000-0000-0000F3680000}"/>
    <cellStyle name="Normal 4 5 4 4 3 4" xfId="26862" xr:uid="{00000000-0005-0000-0000-0000F4680000}"/>
    <cellStyle name="Normal 4 5 4 4 3 5" xfId="26863" xr:uid="{00000000-0005-0000-0000-0000F5680000}"/>
    <cellStyle name="Normal 4 5 4 4 4" xfId="26864" xr:uid="{00000000-0005-0000-0000-0000F6680000}"/>
    <cellStyle name="Normal 4 5 4 4 4 2" xfId="26865" xr:uid="{00000000-0005-0000-0000-0000F7680000}"/>
    <cellStyle name="Normal 4 5 4 4 5" xfId="26866" xr:uid="{00000000-0005-0000-0000-0000F8680000}"/>
    <cellStyle name="Normal 4 5 4 4 5 2" xfId="26867" xr:uid="{00000000-0005-0000-0000-0000F9680000}"/>
    <cellStyle name="Normal 4 5 4 4 6" xfId="26868" xr:uid="{00000000-0005-0000-0000-0000FA680000}"/>
    <cellStyle name="Normal 4 5 4 4 7" xfId="26869" xr:uid="{00000000-0005-0000-0000-0000FB680000}"/>
    <cellStyle name="Normal 4 5 4 4 8" xfId="26870" xr:uid="{00000000-0005-0000-0000-0000FC680000}"/>
    <cellStyle name="Normal 4 5 4 4 9" xfId="26871" xr:uid="{00000000-0005-0000-0000-0000FD680000}"/>
    <cellStyle name="Normal 4 5 4 5" xfId="26872" xr:uid="{00000000-0005-0000-0000-0000FE680000}"/>
    <cellStyle name="Normal 4 5 4 5 2" xfId="26873" xr:uid="{00000000-0005-0000-0000-0000FF680000}"/>
    <cellStyle name="Normal 4 5 4 5 2 2" xfId="26874" xr:uid="{00000000-0005-0000-0000-000000690000}"/>
    <cellStyle name="Normal 4 5 4 5 2 2 2" xfId="26875" xr:uid="{00000000-0005-0000-0000-000001690000}"/>
    <cellStyle name="Normal 4 5 4 5 2 3" xfId="26876" xr:uid="{00000000-0005-0000-0000-000002690000}"/>
    <cellStyle name="Normal 4 5 4 5 2 3 2" xfId="26877" xr:uid="{00000000-0005-0000-0000-000003690000}"/>
    <cellStyle name="Normal 4 5 4 5 2 4" xfId="26878" xr:uid="{00000000-0005-0000-0000-000004690000}"/>
    <cellStyle name="Normal 4 5 4 5 2 5" xfId="26879" xr:uid="{00000000-0005-0000-0000-000005690000}"/>
    <cellStyle name="Normal 4 5 4 5 2 6" xfId="26880" xr:uid="{00000000-0005-0000-0000-000006690000}"/>
    <cellStyle name="Normal 4 5 4 5 2 7" xfId="26881" xr:uid="{00000000-0005-0000-0000-000007690000}"/>
    <cellStyle name="Normal 4 5 4 5 3" xfId="26882" xr:uid="{00000000-0005-0000-0000-000008690000}"/>
    <cellStyle name="Normal 4 5 4 5 3 2" xfId="26883" xr:uid="{00000000-0005-0000-0000-000009690000}"/>
    <cellStyle name="Normal 4 5 4 5 3 2 2" xfId="26884" xr:uid="{00000000-0005-0000-0000-00000A690000}"/>
    <cellStyle name="Normal 4 5 4 5 3 3" xfId="26885" xr:uid="{00000000-0005-0000-0000-00000B690000}"/>
    <cellStyle name="Normal 4 5 4 5 3 4" xfId="26886" xr:uid="{00000000-0005-0000-0000-00000C690000}"/>
    <cellStyle name="Normal 4 5 4 5 3 5" xfId="26887" xr:uid="{00000000-0005-0000-0000-00000D690000}"/>
    <cellStyle name="Normal 4 5 4 5 4" xfId="26888" xr:uid="{00000000-0005-0000-0000-00000E690000}"/>
    <cellStyle name="Normal 4 5 4 5 4 2" xfId="26889" xr:uid="{00000000-0005-0000-0000-00000F690000}"/>
    <cellStyle name="Normal 4 5 4 5 5" xfId="26890" xr:uid="{00000000-0005-0000-0000-000010690000}"/>
    <cellStyle name="Normal 4 5 4 5 5 2" xfId="26891" xr:uid="{00000000-0005-0000-0000-000011690000}"/>
    <cellStyle name="Normal 4 5 4 5 6" xfId="26892" xr:uid="{00000000-0005-0000-0000-000012690000}"/>
    <cellStyle name="Normal 4 5 4 5 7" xfId="26893" xr:uid="{00000000-0005-0000-0000-000013690000}"/>
    <cellStyle name="Normal 4 5 4 5 8" xfId="26894" xr:uid="{00000000-0005-0000-0000-000014690000}"/>
    <cellStyle name="Normal 4 5 4 5 9" xfId="26895" xr:uid="{00000000-0005-0000-0000-000015690000}"/>
    <cellStyle name="Normal 4 5 4 6" xfId="26896" xr:uid="{00000000-0005-0000-0000-000016690000}"/>
    <cellStyle name="Normal 4 5 4 6 2" xfId="26897" xr:uid="{00000000-0005-0000-0000-000017690000}"/>
    <cellStyle name="Normal 4 5 4 6 2 2" xfId="26898" xr:uid="{00000000-0005-0000-0000-000018690000}"/>
    <cellStyle name="Normal 4 5 4 6 2 2 2" xfId="26899" xr:uid="{00000000-0005-0000-0000-000019690000}"/>
    <cellStyle name="Normal 4 5 4 6 2 3" xfId="26900" xr:uid="{00000000-0005-0000-0000-00001A690000}"/>
    <cellStyle name="Normal 4 5 4 6 2 3 2" xfId="26901" xr:uid="{00000000-0005-0000-0000-00001B690000}"/>
    <cellStyle name="Normal 4 5 4 6 2 4" xfId="26902" xr:uid="{00000000-0005-0000-0000-00001C690000}"/>
    <cellStyle name="Normal 4 5 4 6 2 5" xfId="26903" xr:uid="{00000000-0005-0000-0000-00001D690000}"/>
    <cellStyle name="Normal 4 5 4 6 2 6" xfId="26904" xr:uid="{00000000-0005-0000-0000-00001E690000}"/>
    <cellStyle name="Normal 4 5 4 6 2 7" xfId="26905" xr:uid="{00000000-0005-0000-0000-00001F690000}"/>
    <cellStyle name="Normal 4 5 4 6 3" xfId="26906" xr:uid="{00000000-0005-0000-0000-000020690000}"/>
    <cellStyle name="Normal 4 5 4 6 3 2" xfId="26907" xr:uid="{00000000-0005-0000-0000-000021690000}"/>
    <cellStyle name="Normal 4 5 4 6 3 2 2" xfId="26908" xr:uid="{00000000-0005-0000-0000-000022690000}"/>
    <cellStyle name="Normal 4 5 4 6 3 3" xfId="26909" xr:uid="{00000000-0005-0000-0000-000023690000}"/>
    <cellStyle name="Normal 4 5 4 6 3 4" xfId="26910" xr:uid="{00000000-0005-0000-0000-000024690000}"/>
    <cellStyle name="Normal 4 5 4 6 3 5" xfId="26911" xr:uid="{00000000-0005-0000-0000-000025690000}"/>
    <cellStyle name="Normal 4 5 4 6 4" xfId="26912" xr:uid="{00000000-0005-0000-0000-000026690000}"/>
    <cellStyle name="Normal 4 5 4 6 4 2" xfId="26913" xr:uid="{00000000-0005-0000-0000-000027690000}"/>
    <cellStyle name="Normal 4 5 4 6 5" xfId="26914" xr:uid="{00000000-0005-0000-0000-000028690000}"/>
    <cellStyle name="Normal 4 5 4 6 5 2" xfId="26915" xr:uid="{00000000-0005-0000-0000-000029690000}"/>
    <cellStyle name="Normal 4 5 4 6 6" xfId="26916" xr:uid="{00000000-0005-0000-0000-00002A690000}"/>
    <cellStyle name="Normal 4 5 4 6 7" xfId="26917" xr:uid="{00000000-0005-0000-0000-00002B690000}"/>
    <cellStyle name="Normal 4 5 4 6 8" xfId="26918" xr:uid="{00000000-0005-0000-0000-00002C690000}"/>
    <cellStyle name="Normal 4 5 4 6 9" xfId="26919" xr:uid="{00000000-0005-0000-0000-00002D690000}"/>
    <cellStyle name="Normal 4 5 4 7" xfId="26920" xr:uid="{00000000-0005-0000-0000-00002E690000}"/>
    <cellStyle name="Normal 4 5 4 7 2" xfId="26921" xr:uid="{00000000-0005-0000-0000-00002F690000}"/>
    <cellStyle name="Normal 4 5 4 7 2 2" xfId="26922" xr:uid="{00000000-0005-0000-0000-000030690000}"/>
    <cellStyle name="Normal 4 5 4 7 2 2 2" xfId="26923" xr:uid="{00000000-0005-0000-0000-000031690000}"/>
    <cellStyle name="Normal 4 5 4 7 2 3" xfId="26924" xr:uid="{00000000-0005-0000-0000-000032690000}"/>
    <cellStyle name="Normal 4 5 4 7 2 4" xfId="26925" xr:uid="{00000000-0005-0000-0000-000033690000}"/>
    <cellStyle name="Normal 4 5 4 7 2 5" xfId="26926" xr:uid="{00000000-0005-0000-0000-000034690000}"/>
    <cellStyle name="Normal 4 5 4 7 3" xfId="26927" xr:uid="{00000000-0005-0000-0000-000035690000}"/>
    <cellStyle name="Normal 4 5 4 7 3 2" xfId="26928" xr:uid="{00000000-0005-0000-0000-000036690000}"/>
    <cellStyle name="Normal 4 5 4 7 4" xfId="26929" xr:uid="{00000000-0005-0000-0000-000037690000}"/>
    <cellStyle name="Normal 4 5 4 7 4 2" xfId="26930" xr:uid="{00000000-0005-0000-0000-000038690000}"/>
    <cellStyle name="Normal 4 5 4 7 5" xfId="26931" xr:uid="{00000000-0005-0000-0000-000039690000}"/>
    <cellStyle name="Normal 4 5 4 7 6" xfId="26932" xr:uid="{00000000-0005-0000-0000-00003A690000}"/>
    <cellStyle name="Normal 4 5 4 7 7" xfId="26933" xr:uid="{00000000-0005-0000-0000-00003B690000}"/>
    <cellStyle name="Normal 4 5 4 7 8" xfId="26934" xr:uid="{00000000-0005-0000-0000-00003C690000}"/>
    <cellStyle name="Normal 4 5 4 8" xfId="26935" xr:uid="{00000000-0005-0000-0000-00003D690000}"/>
    <cellStyle name="Normal 4 5 4 8 2" xfId="26936" xr:uid="{00000000-0005-0000-0000-00003E690000}"/>
    <cellStyle name="Normal 4 5 4 8 2 2" xfId="26937" xr:uid="{00000000-0005-0000-0000-00003F690000}"/>
    <cellStyle name="Normal 4 5 4 8 3" xfId="26938" xr:uid="{00000000-0005-0000-0000-000040690000}"/>
    <cellStyle name="Normal 4 5 4 8 3 2" xfId="26939" xr:uid="{00000000-0005-0000-0000-000041690000}"/>
    <cellStyle name="Normal 4 5 4 8 4" xfId="26940" xr:uid="{00000000-0005-0000-0000-000042690000}"/>
    <cellStyle name="Normal 4 5 4 8 5" xfId="26941" xr:uid="{00000000-0005-0000-0000-000043690000}"/>
    <cellStyle name="Normal 4 5 4 8 6" xfId="26942" xr:uid="{00000000-0005-0000-0000-000044690000}"/>
    <cellStyle name="Normal 4 5 4 8 7" xfId="26943" xr:uid="{00000000-0005-0000-0000-000045690000}"/>
    <cellStyle name="Normal 4 5 4 9" xfId="26944" xr:uid="{00000000-0005-0000-0000-000046690000}"/>
    <cellStyle name="Normal 4 5 4 9 2" xfId="26945" xr:uid="{00000000-0005-0000-0000-000047690000}"/>
    <cellStyle name="Normal 4 5 4 9 2 2" xfId="26946" xr:uid="{00000000-0005-0000-0000-000048690000}"/>
    <cellStyle name="Normal 4 5 4 9 3" xfId="26947" xr:uid="{00000000-0005-0000-0000-000049690000}"/>
    <cellStyle name="Normal 4 5 4 9 4" xfId="26948" xr:uid="{00000000-0005-0000-0000-00004A690000}"/>
    <cellStyle name="Normal 4 5 4 9 5" xfId="26949" xr:uid="{00000000-0005-0000-0000-00004B690000}"/>
    <cellStyle name="Normal 4 5 5" xfId="26950" xr:uid="{00000000-0005-0000-0000-00004C690000}"/>
    <cellStyle name="Normal 4 5 6" xfId="26951" xr:uid="{00000000-0005-0000-0000-00004D690000}"/>
    <cellStyle name="Normal 4 5 6 2" xfId="26952" xr:uid="{00000000-0005-0000-0000-00004E690000}"/>
    <cellStyle name="Normal 4 5 6 2 2" xfId="26953" xr:uid="{00000000-0005-0000-0000-00004F690000}"/>
    <cellStyle name="Normal 4 5 6 2 2 2" xfId="26954" xr:uid="{00000000-0005-0000-0000-000050690000}"/>
    <cellStyle name="Normal 4 5 6 2 3" xfId="26955" xr:uid="{00000000-0005-0000-0000-000051690000}"/>
    <cellStyle name="Normal 4 5 6 2 4" xfId="26956" xr:uid="{00000000-0005-0000-0000-000052690000}"/>
    <cellStyle name="Normal 4 5 6 2 5" xfId="26957" xr:uid="{00000000-0005-0000-0000-000053690000}"/>
    <cellStyle name="Normal 4 5 6 3" xfId="26958" xr:uid="{00000000-0005-0000-0000-000054690000}"/>
    <cellStyle name="Normal 4 5 6 3 2" xfId="26959" xr:uid="{00000000-0005-0000-0000-000055690000}"/>
    <cellStyle name="Normal 4 5 6 4" xfId="26960" xr:uid="{00000000-0005-0000-0000-000056690000}"/>
    <cellStyle name="Normal 4 5 6 4 2" xfId="26961" xr:uid="{00000000-0005-0000-0000-000057690000}"/>
    <cellStyle name="Normal 4 5 6 5" xfId="26962" xr:uid="{00000000-0005-0000-0000-000058690000}"/>
    <cellStyle name="Normal 4 5 6 6" xfId="26963" xr:uid="{00000000-0005-0000-0000-000059690000}"/>
    <cellStyle name="Normal 4 5 6 7" xfId="26964" xr:uid="{00000000-0005-0000-0000-00005A690000}"/>
    <cellStyle name="Normal 4 5 6 8" xfId="26965" xr:uid="{00000000-0005-0000-0000-00005B690000}"/>
    <cellStyle name="Normal 4 5 7" xfId="26966" xr:uid="{00000000-0005-0000-0000-00005C690000}"/>
    <cellStyle name="Normal 4 5 7 2" xfId="26967" xr:uid="{00000000-0005-0000-0000-00005D690000}"/>
    <cellStyle name="Normal 4 5 7 2 2" xfId="26968" xr:uid="{00000000-0005-0000-0000-00005E690000}"/>
    <cellStyle name="Normal 4 5 7 2 2 2" xfId="26969" xr:uid="{00000000-0005-0000-0000-00005F690000}"/>
    <cellStyle name="Normal 4 5 7 2 3" xfId="26970" xr:uid="{00000000-0005-0000-0000-000060690000}"/>
    <cellStyle name="Normal 4 5 7 2 4" xfId="26971" xr:uid="{00000000-0005-0000-0000-000061690000}"/>
    <cellStyle name="Normal 4 5 7 2 5" xfId="26972" xr:uid="{00000000-0005-0000-0000-000062690000}"/>
    <cellStyle name="Normal 4 5 7 3" xfId="26973" xr:uid="{00000000-0005-0000-0000-000063690000}"/>
    <cellStyle name="Normal 4 5 7 3 2" xfId="26974" xr:uid="{00000000-0005-0000-0000-000064690000}"/>
    <cellStyle name="Normal 4 5 7 4" xfId="26975" xr:uid="{00000000-0005-0000-0000-000065690000}"/>
    <cellStyle name="Normal 4 5 7 4 2" xfId="26976" xr:uid="{00000000-0005-0000-0000-000066690000}"/>
    <cellStyle name="Normal 4 5 7 5" xfId="26977" xr:uid="{00000000-0005-0000-0000-000067690000}"/>
    <cellStyle name="Normal 4 5 7 6" xfId="26978" xr:uid="{00000000-0005-0000-0000-000068690000}"/>
    <cellStyle name="Normal 4 5 7 7" xfId="26979" xr:uid="{00000000-0005-0000-0000-000069690000}"/>
    <cellStyle name="Normal 4 5 7 8" xfId="26980" xr:uid="{00000000-0005-0000-0000-00006A690000}"/>
    <cellStyle name="Normal 4 6" xfId="26981" xr:uid="{00000000-0005-0000-0000-00006B690000}"/>
    <cellStyle name="Normal 4 6 2" xfId="26982" xr:uid="{00000000-0005-0000-0000-00006C690000}"/>
    <cellStyle name="Normal 4 7" xfId="26983" xr:uid="{00000000-0005-0000-0000-00006D690000}"/>
    <cellStyle name="Normal 4 8" xfId="26984" xr:uid="{00000000-0005-0000-0000-00006E690000}"/>
    <cellStyle name="Normal 4 8 2" xfId="26985" xr:uid="{00000000-0005-0000-0000-00006F690000}"/>
    <cellStyle name="Normal 4 9" xfId="26986" xr:uid="{00000000-0005-0000-0000-000070690000}"/>
    <cellStyle name="Normal 4_Wells WD4 File Feb 2010" xfId="26987" xr:uid="{00000000-0005-0000-0000-000071690000}"/>
    <cellStyle name="Normal 40" xfId="26988" xr:uid="{00000000-0005-0000-0000-000072690000}"/>
    <cellStyle name="Normal 40 2" xfId="26989" xr:uid="{00000000-0005-0000-0000-000073690000}"/>
    <cellStyle name="Normal 40 2 2" xfId="26990" xr:uid="{00000000-0005-0000-0000-000074690000}"/>
    <cellStyle name="Normal 40 2 2 2" xfId="26991" xr:uid="{00000000-0005-0000-0000-000075690000}"/>
    <cellStyle name="Normal 40 2 2 2 2" xfId="26992" xr:uid="{00000000-0005-0000-0000-000076690000}"/>
    <cellStyle name="Normal 40 2 3" xfId="26993" xr:uid="{00000000-0005-0000-0000-000077690000}"/>
    <cellStyle name="Normal 40 2 3 2" xfId="26994" xr:uid="{00000000-0005-0000-0000-000078690000}"/>
    <cellStyle name="Normal 40 3" xfId="26995" xr:uid="{00000000-0005-0000-0000-000079690000}"/>
    <cellStyle name="Normal 40 3 2" xfId="26996" xr:uid="{00000000-0005-0000-0000-00007A690000}"/>
    <cellStyle name="Normal 40 3 2 2" xfId="26997" xr:uid="{00000000-0005-0000-0000-00007B690000}"/>
    <cellStyle name="Normal 40 4" xfId="26998" xr:uid="{00000000-0005-0000-0000-00007C690000}"/>
    <cellStyle name="Normal 40 4 2" xfId="26999" xr:uid="{00000000-0005-0000-0000-00007D690000}"/>
    <cellStyle name="Normal 40 4 2 2" xfId="27000" xr:uid="{00000000-0005-0000-0000-00007E690000}"/>
    <cellStyle name="Normal 40 5" xfId="27001" xr:uid="{00000000-0005-0000-0000-00007F690000}"/>
    <cellStyle name="Normal 40 5 2" xfId="27002" xr:uid="{00000000-0005-0000-0000-000080690000}"/>
    <cellStyle name="Normal 40 6" xfId="27003" xr:uid="{00000000-0005-0000-0000-000081690000}"/>
    <cellStyle name="Normal 40 6 2" xfId="27004" xr:uid="{00000000-0005-0000-0000-000082690000}"/>
    <cellStyle name="Normal 41" xfId="27005" xr:uid="{00000000-0005-0000-0000-000083690000}"/>
    <cellStyle name="Normal 41 2" xfId="27006" xr:uid="{00000000-0005-0000-0000-000084690000}"/>
    <cellStyle name="Normal 41 2 2" xfId="27007" xr:uid="{00000000-0005-0000-0000-000085690000}"/>
    <cellStyle name="Normal 41 2 2 2" xfId="27008" xr:uid="{00000000-0005-0000-0000-000086690000}"/>
    <cellStyle name="Normal 41 2 2 2 2" xfId="27009" xr:uid="{00000000-0005-0000-0000-000087690000}"/>
    <cellStyle name="Normal 41 2 3" xfId="27010" xr:uid="{00000000-0005-0000-0000-000088690000}"/>
    <cellStyle name="Normal 41 2 3 2" xfId="27011" xr:uid="{00000000-0005-0000-0000-000089690000}"/>
    <cellStyle name="Normal 41 3" xfId="27012" xr:uid="{00000000-0005-0000-0000-00008A690000}"/>
    <cellStyle name="Normal 41 3 2" xfId="27013" xr:uid="{00000000-0005-0000-0000-00008B690000}"/>
    <cellStyle name="Normal 41 3 2 2" xfId="27014" xr:uid="{00000000-0005-0000-0000-00008C690000}"/>
    <cellStyle name="Normal 41 4" xfId="27015" xr:uid="{00000000-0005-0000-0000-00008D690000}"/>
    <cellStyle name="Normal 41 4 2" xfId="27016" xr:uid="{00000000-0005-0000-0000-00008E690000}"/>
    <cellStyle name="Normal 41 4 2 2" xfId="27017" xr:uid="{00000000-0005-0000-0000-00008F690000}"/>
    <cellStyle name="Normal 41 5" xfId="27018" xr:uid="{00000000-0005-0000-0000-000090690000}"/>
    <cellStyle name="Normal 41 5 2" xfId="27019" xr:uid="{00000000-0005-0000-0000-000091690000}"/>
    <cellStyle name="Normal 41 6" xfId="27020" xr:uid="{00000000-0005-0000-0000-000092690000}"/>
    <cellStyle name="Normal 41 6 2" xfId="27021" xr:uid="{00000000-0005-0000-0000-000093690000}"/>
    <cellStyle name="Normal 42" xfId="27022" xr:uid="{00000000-0005-0000-0000-000094690000}"/>
    <cellStyle name="Normal 42 2" xfId="27023" xr:uid="{00000000-0005-0000-0000-000095690000}"/>
    <cellStyle name="Normal 42 2 2" xfId="27024" xr:uid="{00000000-0005-0000-0000-000096690000}"/>
    <cellStyle name="Normal 42 2 2 2" xfId="27025" xr:uid="{00000000-0005-0000-0000-000097690000}"/>
    <cellStyle name="Normal 42 2 2 2 2" xfId="27026" xr:uid="{00000000-0005-0000-0000-000098690000}"/>
    <cellStyle name="Normal 42 2 3" xfId="27027" xr:uid="{00000000-0005-0000-0000-000099690000}"/>
    <cellStyle name="Normal 42 2 3 2" xfId="27028" xr:uid="{00000000-0005-0000-0000-00009A690000}"/>
    <cellStyle name="Normal 42 3" xfId="27029" xr:uid="{00000000-0005-0000-0000-00009B690000}"/>
    <cellStyle name="Normal 42 3 2" xfId="27030" xr:uid="{00000000-0005-0000-0000-00009C690000}"/>
    <cellStyle name="Normal 42 3 2 2" xfId="27031" xr:uid="{00000000-0005-0000-0000-00009D690000}"/>
    <cellStyle name="Normal 42 4" xfId="27032" xr:uid="{00000000-0005-0000-0000-00009E690000}"/>
    <cellStyle name="Normal 42 4 2" xfId="27033" xr:uid="{00000000-0005-0000-0000-00009F690000}"/>
    <cellStyle name="Normal 42 4 2 2" xfId="27034" xr:uid="{00000000-0005-0000-0000-0000A0690000}"/>
    <cellStyle name="Normal 42 5" xfId="27035" xr:uid="{00000000-0005-0000-0000-0000A1690000}"/>
    <cellStyle name="Normal 42 5 2" xfId="27036" xr:uid="{00000000-0005-0000-0000-0000A2690000}"/>
    <cellStyle name="Normal 42 6" xfId="27037" xr:uid="{00000000-0005-0000-0000-0000A3690000}"/>
    <cellStyle name="Normal 42 6 2" xfId="27038" xr:uid="{00000000-0005-0000-0000-0000A4690000}"/>
    <cellStyle name="Normal 43" xfId="27039" xr:uid="{00000000-0005-0000-0000-0000A5690000}"/>
    <cellStyle name="Normal 43 2" xfId="27040" xr:uid="{00000000-0005-0000-0000-0000A6690000}"/>
    <cellStyle name="Normal 43 2 2" xfId="27041" xr:uid="{00000000-0005-0000-0000-0000A7690000}"/>
    <cellStyle name="Normal 43 2 2 2" xfId="27042" xr:uid="{00000000-0005-0000-0000-0000A8690000}"/>
    <cellStyle name="Normal 43 2 2 2 2" xfId="27043" xr:uid="{00000000-0005-0000-0000-0000A9690000}"/>
    <cellStyle name="Normal 43 2 3" xfId="27044" xr:uid="{00000000-0005-0000-0000-0000AA690000}"/>
    <cellStyle name="Normal 43 2 3 2" xfId="27045" xr:uid="{00000000-0005-0000-0000-0000AB690000}"/>
    <cellStyle name="Normal 43 3" xfId="27046" xr:uid="{00000000-0005-0000-0000-0000AC690000}"/>
    <cellStyle name="Normal 43 3 2" xfId="27047" xr:uid="{00000000-0005-0000-0000-0000AD690000}"/>
    <cellStyle name="Normal 43 3 2 2" xfId="27048" xr:uid="{00000000-0005-0000-0000-0000AE690000}"/>
    <cellStyle name="Normal 43 4" xfId="27049" xr:uid="{00000000-0005-0000-0000-0000AF690000}"/>
    <cellStyle name="Normal 43 4 2" xfId="27050" xr:uid="{00000000-0005-0000-0000-0000B0690000}"/>
    <cellStyle name="Normal 43 4 2 2" xfId="27051" xr:uid="{00000000-0005-0000-0000-0000B1690000}"/>
    <cellStyle name="Normal 43 5" xfId="27052" xr:uid="{00000000-0005-0000-0000-0000B2690000}"/>
    <cellStyle name="Normal 43 5 2" xfId="27053" xr:uid="{00000000-0005-0000-0000-0000B3690000}"/>
    <cellStyle name="Normal 43 6" xfId="27054" xr:uid="{00000000-0005-0000-0000-0000B4690000}"/>
    <cellStyle name="Normal 43 7" xfId="27055" xr:uid="{00000000-0005-0000-0000-0000B5690000}"/>
    <cellStyle name="Normal 43 7 10" xfId="27056" xr:uid="{00000000-0005-0000-0000-0000B6690000}"/>
    <cellStyle name="Normal 43 7 10 2" xfId="27057" xr:uid="{00000000-0005-0000-0000-0000B7690000}"/>
    <cellStyle name="Normal 43 7 11" xfId="27058" xr:uid="{00000000-0005-0000-0000-0000B8690000}"/>
    <cellStyle name="Normal 43 7 11 2" xfId="27059" xr:uid="{00000000-0005-0000-0000-0000B9690000}"/>
    <cellStyle name="Normal 43 7 12" xfId="27060" xr:uid="{00000000-0005-0000-0000-0000BA690000}"/>
    <cellStyle name="Normal 43 7 13" xfId="27061" xr:uid="{00000000-0005-0000-0000-0000BB690000}"/>
    <cellStyle name="Normal 43 7 14" xfId="27062" xr:uid="{00000000-0005-0000-0000-0000BC690000}"/>
    <cellStyle name="Normal 43 7 15" xfId="27063" xr:uid="{00000000-0005-0000-0000-0000BD690000}"/>
    <cellStyle name="Normal 43 7 2" xfId="27064" xr:uid="{00000000-0005-0000-0000-0000BE690000}"/>
    <cellStyle name="Normal 43 7 3" xfId="27065" xr:uid="{00000000-0005-0000-0000-0000BF690000}"/>
    <cellStyle name="Normal 43 7 3 10" xfId="27066" xr:uid="{00000000-0005-0000-0000-0000C0690000}"/>
    <cellStyle name="Normal 43 7 3 11" xfId="27067" xr:uid="{00000000-0005-0000-0000-0000C1690000}"/>
    <cellStyle name="Normal 43 7 3 2" xfId="27068" xr:uid="{00000000-0005-0000-0000-0000C2690000}"/>
    <cellStyle name="Normal 43 7 3 2 2" xfId="27069" xr:uid="{00000000-0005-0000-0000-0000C3690000}"/>
    <cellStyle name="Normal 43 7 3 2 2 2" xfId="27070" xr:uid="{00000000-0005-0000-0000-0000C4690000}"/>
    <cellStyle name="Normal 43 7 3 2 2 2 2" xfId="27071" xr:uid="{00000000-0005-0000-0000-0000C5690000}"/>
    <cellStyle name="Normal 43 7 3 2 2 3" xfId="27072" xr:uid="{00000000-0005-0000-0000-0000C6690000}"/>
    <cellStyle name="Normal 43 7 3 2 2 3 2" xfId="27073" xr:uid="{00000000-0005-0000-0000-0000C7690000}"/>
    <cellStyle name="Normal 43 7 3 2 2 4" xfId="27074" xr:uid="{00000000-0005-0000-0000-0000C8690000}"/>
    <cellStyle name="Normal 43 7 3 2 2 5" xfId="27075" xr:uid="{00000000-0005-0000-0000-0000C9690000}"/>
    <cellStyle name="Normal 43 7 3 2 2 6" xfId="27076" xr:uid="{00000000-0005-0000-0000-0000CA690000}"/>
    <cellStyle name="Normal 43 7 3 2 2 7" xfId="27077" xr:uid="{00000000-0005-0000-0000-0000CB690000}"/>
    <cellStyle name="Normal 43 7 3 2 3" xfId="27078" xr:uid="{00000000-0005-0000-0000-0000CC690000}"/>
    <cellStyle name="Normal 43 7 3 2 3 2" xfId="27079" xr:uid="{00000000-0005-0000-0000-0000CD690000}"/>
    <cellStyle name="Normal 43 7 3 2 3 2 2" xfId="27080" xr:uid="{00000000-0005-0000-0000-0000CE690000}"/>
    <cellStyle name="Normal 43 7 3 2 3 3" xfId="27081" xr:uid="{00000000-0005-0000-0000-0000CF690000}"/>
    <cellStyle name="Normal 43 7 3 2 3 4" xfId="27082" xr:uid="{00000000-0005-0000-0000-0000D0690000}"/>
    <cellStyle name="Normal 43 7 3 2 3 5" xfId="27083" xr:uid="{00000000-0005-0000-0000-0000D1690000}"/>
    <cellStyle name="Normal 43 7 3 2 4" xfId="27084" xr:uid="{00000000-0005-0000-0000-0000D2690000}"/>
    <cellStyle name="Normal 43 7 3 2 4 2" xfId="27085" xr:uid="{00000000-0005-0000-0000-0000D3690000}"/>
    <cellStyle name="Normal 43 7 3 2 5" xfId="27086" xr:uid="{00000000-0005-0000-0000-0000D4690000}"/>
    <cellStyle name="Normal 43 7 3 2 5 2" xfId="27087" xr:uid="{00000000-0005-0000-0000-0000D5690000}"/>
    <cellStyle name="Normal 43 7 3 2 6" xfId="27088" xr:uid="{00000000-0005-0000-0000-0000D6690000}"/>
    <cellStyle name="Normal 43 7 3 2 7" xfId="27089" xr:uid="{00000000-0005-0000-0000-0000D7690000}"/>
    <cellStyle name="Normal 43 7 3 2 8" xfId="27090" xr:uid="{00000000-0005-0000-0000-0000D8690000}"/>
    <cellStyle name="Normal 43 7 3 2 9" xfId="27091" xr:uid="{00000000-0005-0000-0000-0000D9690000}"/>
    <cellStyle name="Normal 43 7 3 3" xfId="27092" xr:uid="{00000000-0005-0000-0000-0000DA690000}"/>
    <cellStyle name="Normal 43 7 3 3 2" xfId="27093" xr:uid="{00000000-0005-0000-0000-0000DB690000}"/>
    <cellStyle name="Normal 43 7 3 3 2 2" xfId="27094" xr:uid="{00000000-0005-0000-0000-0000DC690000}"/>
    <cellStyle name="Normal 43 7 3 3 2 2 2" xfId="27095" xr:uid="{00000000-0005-0000-0000-0000DD690000}"/>
    <cellStyle name="Normal 43 7 3 3 2 3" xfId="27096" xr:uid="{00000000-0005-0000-0000-0000DE690000}"/>
    <cellStyle name="Normal 43 7 3 3 2 4" xfId="27097" xr:uid="{00000000-0005-0000-0000-0000DF690000}"/>
    <cellStyle name="Normal 43 7 3 3 2 5" xfId="27098" xr:uid="{00000000-0005-0000-0000-0000E0690000}"/>
    <cellStyle name="Normal 43 7 3 3 3" xfId="27099" xr:uid="{00000000-0005-0000-0000-0000E1690000}"/>
    <cellStyle name="Normal 43 7 3 3 3 2" xfId="27100" xr:uid="{00000000-0005-0000-0000-0000E2690000}"/>
    <cellStyle name="Normal 43 7 3 3 4" xfId="27101" xr:uid="{00000000-0005-0000-0000-0000E3690000}"/>
    <cellStyle name="Normal 43 7 3 3 4 2" xfId="27102" xr:uid="{00000000-0005-0000-0000-0000E4690000}"/>
    <cellStyle name="Normal 43 7 3 3 5" xfId="27103" xr:uid="{00000000-0005-0000-0000-0000E5690000}"/>
    <cellStyle name="Normal 43 7 3 3 6" xfId="27104" xr:uid="{00000000-0005-0000-0000-0000E6690000}"/>
    <cellStyle name="Normal 43 7 3 3 7" xfId="27105" xr:uid="{00000000-0005-0000-0000-0000E7690000}"/>
    <cellStyle name="Normal 43 7 3 3 8" xfId="27106" xr:uid="{00000000-0005-0000-0000-0000E8690000}"/>
    <cellStyle name="Normal 43 7 3 4" xfId="27107" xr:uid="{00000000-0005-0000-0000-0000E9690000}"/>
    <cellStyle name="Normal 43 7 3 4 2" xfId="27108" xr:uid="{00000000-0005-0000-0000-0000EA690000}"/>
    <cellStyle name="Normal 43 7 3 4 2 2" xfId="27109" xr:uid="{00000000-0005-0000-0000-0000EB690000}"/>
    <cellStyle name="Normal 43 7 3 4 3" xfId="27110" xr:uid="{00000000-0005-0000-0000-0000EC690000}"/>
    <cellStyle name="Normal 43 7 3 4 3 2" xfId="27111" xr:uid="{00000000-0005-0000-0000-0000ED690000}"/>
    <cellStyle name="Normal 43 7 3 4 4" xfId="27112" xr:uid="{00000000-0005-0000-0000-0000EE690000}"/>
    <cellStyle name="Normal 43 7 3 4 5" xfId="27113" xr:uid="{00000000-0005-0000-0000-0000EF690000}"/>
    <cellStyle name="Normal 43 7 3 4 6" xfId="27114" xr:uid="{00000000-0005-0000-0000-0000F0690000}"/>
    <cellStyle name="Normal 43 7 3 4 7" xfId="27115" xr:uid="{00000000-0005-0000-0000-0000F1690000}"/>
    <cellStyle name="Normal 43 7 3 5" xfId="27116" xr:uid="{00000000-0005-0000-0000-0000F2690000}"/>
    <cellStyle name="Normal 43 7 3 5 2" xfId="27117" xr:uid="{00000000-0005-0000-0000-0000F3690000}"/>
    <cellStyle name="Normal 43 7 3 5 2 2" xfId="27118" xr:uid="{00000000-0005-0000-0000-0000F4690000}"/>
    <cellStyle name="Normal 43 7 3 5 3" xfId="27119" xr:uid="{00000000-0005-0000-0000-0000F5690000}"/>
    <cellStyle name="Normal 43 7 3 5 4" xfId="27120" xr:uid="{00000000-0005-0000-0000-0000F6690000}"/>
    <cellStyle name="Normal 43 7 3 5 5" xfId="27121" xr:uid="{00000000-0005-0000-0000-0000F7690000}"/>
    <cellStyle name="Normal 43 7 3 6" xfId="27122" xr:uid="{00000000-0005-0000-0000-0000F8690000}"/>
    <cellStyle name="Normal 43 7 3 6 2" xfId="27123" xr:uid="{00000000-0005-0000-0000-0000F9690000}"/>
    <cellStyle name="Normal 43 7 3 7" xfId="27124" xr:uid="{00000000-0005-0000-0000-0000FA690000}"/>
    <cellStyle name="Normal 43 7 3 7 2" xfId="27125" xr:uid="{00000000-0005-0000-0000-0000FB690000}"/>
    <cellStyle name="Normal 43 7 3 8" xfId="27126" xr:uid="{00000000-0005-0000-0000-0000FC690000}"/>
    <cellStyle name="Normal 43 7 3 9" xfId="27127" xr:uid="{00000000-0005-0000-0000-0000FD690000}"/>
    <cellStyle name="Normal 43 7 4" xfId="27128" xr:uid="{00000000-0005-0000-0000-0000FE690000}"/>
    <cellStyle name="Normal 43 7 4 2" xfId="27129" xr:uid="{00000000-0005-0000-0000-0000FF690000}"/>
    <cellStyle name="Normal 43 7 4 2 2" xfId="27130" xr:uid="{00000000-0005-0000-0000-0000006A0000}"/>
    <cellStyle name="Normal 43 7 4 2 2 2" xfId="27131" xr:uid="{00000000-0005-0000-0000-0000016A0000}"/>
    <cellStyle name="Normal 43 7 4 2 3" xfId="27132" xr:uid="{00000000-0005-0000-0000-0000026A0000}"/>
    <cellStyle name="Normal 43 7 4 2 3 2" xfId="27133" xr:uid="{00000000-0005-0000-0000-0000036A0000}"/>
    <cellStyle name="Normal 43 7 4 2 4" xfId="27134" xr:uid="{00000000-0005-0000-0000-0000046A0000}"/>
    <cellStyle name="Normal 43 7 4 2 5" xfId="27135" xr:uid="{00000000-0005-0000-0000-0000056A0000}"/>
    <cellStyle name="Normal 43 7 4 2 6" xfId="27136" xr:uid="{00000000-0005-0000-0000-0000066A0000}"/>
    <cellStyle name="Normal 43 7 4 2 7" xfId="27137" xr:uid="{00000000-0005-0000-0000-0000076A0000}"/>
    <cellStyle name="Normal 43 7 4 3" xfId="27138" xr:uid="{00000000-0005-0000-0000-0000086A0000}"/>
    <cellStyle name="Normal 43 7 4 3 2" xfId="27139" xr:uid="{00000000-0005-0000-0000-0000096A0000}"/>
    <cellStyle name="Normal 43 7 4 3 2 2" xfId="27140" xr:uid="{00000000-0005-0000-0000-00000A6A0000}"/>
    <cellStyle name="Normal 43 7 4 3 3" xfId="27141" xr:uid="{00000000-0005-0000-0000-00000B6A0000}"/>
    <cellStyle name="Normal 43 7 4 3 4" xfId="27142" xr:uid="{00000000-0005-0000-0000-00000C6A0000}"/>
    <cellStyle name="Normal 43 7 4 3 5" xfId="27143" xr:uid="{00000000-0005-0000-0000-00000D6A0000}"/>
    <cellStyle name="Normal 43 7 4 4" xfId="27144" xr:uid="{00000000-0005-0000-0000-00000E6A0000}"/>
    <cellStyle name="Normal 43 7 4 4 2" xfId="27145" xr:uid="{00000000-0005-0000-0000-00000F6A0000}"/>
    <cellStyle name="Normal 43 7 4 5" xfId="27146" xr:uid="{00000000-0005-0000-0000-0000106A0000}"/>
    <cellStyle name="Normal 43 7 4 5 2" xfId="27147" xr:uid="{00000000-0005-0000-0000-0000116A0000}"/>
    <cellStyle name="Normal 43 7 4 6" xfId="27148" xr:uid="{00000000-0005-0000-0000-0000126A0000}"/>
    <cellStyle name="Normal 43 7 4 7" xfId="27149" xr:uid="{00000000-0005-0000-0000-0000136A0000}"/>
    <cellStyle name="Normal 43 7 4 8" xfId="27150" xr:uid="{00000000-0005-0000-0000-0000146A0000}"/>
    <cellStyle name="Normal 43 7 4 9" xfId="27151" xr:uid="{00000000-0005-0000-0000-0000156A0000}"/>
    <cellStyle name="Normal 43 7 5" xfId="27152" xr:uid="{00000000-0005-0000-0000-0000166A0000}"/>
    <cellStyle name="Normal 43 7 5 2" xfId="27153" xr:uid="{00000000-0005-0000-0000-0000176A0000}"/>
    <cellStyle name="Normal 43 7 5 2 2" xfId="27154" xr:uid="{00000000-0005-0000-0000-0000186A0000}"/>
    <cellStyle name="Normal 43 7 5 2 2 2" xfId="27155" xr:uid="{00000000-0005-0000-0000-0000196A0000}"/>
    <cellStyle name="Normal 43 7 5 2 3" xfId="27156" xr:uid="{00000000-0005-0000-0000-00001A6A0000}"/>
    <cellStyle name="Normal 43 7 5 2 3 2" xfId="27157" xr:uid="{00000000-0005-0000-0000-00001B6A0000}"/>
    <cellStyle name="Normal 43 7 5 2 4" xfId="27158" xr:uid="{00000000-0005-0000-0000-00001C6A0000}"/>
    <cellStyle name="Normal 43 7 5 2 5" xfId="27159" xr:uid="{00000000-0005-0000-0000-00001D6A0000}"/>
    <cellStyle name="Normal 43 7 5 2 6" xfId="27160" xr:uid="{00000000-0005-0000-0000-00001E6A0000}"/>
    <cellStyle name="Normal 43 7 5 2 7" xfId="27161" xr:uid="{00000000-0005-0000-0000-00001F6A0000}"/>
    <cellStyle name="Normal 43 7 5 3" xfId="27162" xr:uid="{00000000-0005-0000-0000-0000206A0000}"/>
    <cellStyle name="Normal 43 7 5 3 2" xfId="27163" xr:uid="{00000000-0005-0000-0000-0000216A0000}"/>
    <cellStyle name="Normal 43 7 5 3 2 2" xfId="27164" xr:uid="{00000000-0005-0000-0000-0000226A0000}"/>
    <cellStyle name="Normal 43 7 5 3 3" xfId="27165" xr:uid="{00000000-0005-0000-0000-0000236A0000}"/>
    <cellStyle name="Normal 43 7 5 3 4" xfId="27166" xr:uid="{00000000-0005-0000-0000-0000246A0000}"/>
    <cellStyle name="Normal 43 7 5 3 5" xfId="27167" xr:uid="{00000000-0005-0000-0000-0000256A0000}"/>
    <cellStyle name="Normal 43 7 5 4" xfId="27168" xr:uid="{00000000-0005-0000-0000-0000266A0000}"/>
    <cellStyle name="Normal 43 7 5 4 2" xfId="27169" xr:uid="{00000000-0005-0000-0000-0000276A0000}"/>
    <cellStyle name="Normal 43 7 5 5" xfId="27170" xr:uid="{00000000-0005-0000-0000-0000286A0000}"/>
    <cellStyle name="Normal 43 7 5 5 2" xfId="27171" xr:uid="{00000000-0005-0000-0000-0000296A0000}"/>
    <cellStyle name="Normal 43 7 5 6" xfId="27172" xr:uid="{00000000-0005-0000-0000-00002A6A0000}"/>
    <cellStyle name="Normal 43 7 5 7" xfId="27173" xr:uid="{00000000-0005-0000-0000-00002B6A0000}"/>
    <cellStyle name="Normal 43 7 5 8" xfId="27174" xr:uid="{00000000-0005-0000-0000-00002C6A0000}"/>
    <cellStyle name="Normal 43 7 5 9" xfId="27175" xr:uid="{00000000-0005-0000-0000-00002D6A0000}"/>
    <cellStyle name="Normal 43 7 6" xfId="27176" xr:uid="{00000000-0005-0000-0000-00002E6A0000}"/>
    <cellStyle name="Normal 43 7 6 2" xfId="27177" xr:uid="{00000000-0005-0000-0000-00002F6A0000}"/>
    <cellStyle name="Normal 43 7 6 2 2" xfId="27178" xr:uid="{00000000-0005-0000-0000-0000306A0000}"/>
    <cellStyle name="Normal 43 7 6 2 2 2" xfId="27179" xr:uid="{00000000-0005-0000-0000-0000316A0000}"/>
    <cellStyle name="Normal 43 7 6 2 3" xfId="27180" xr:uid="{00000000-0005-0000-0000-0000326A0000}"/>
    <cellStyle name="Normal 43 7 6 2 3 2" xfId="27181" xr:uid="{00000000-0005-0000-0000-0000336A0000}"/>
    <cellStyle name="Normal 43 7 6 2 4" xfId="27182" xr:uid="{00000000-0005-0000-0000-0000346A0000}"/>
    <cellStyle name="Normal 43 7 6 2 5" xfId="27183" xr:uid="{00000000-0005-0000-0000-0000356A0000}"/>
    <cellStyle name="Normal 43 7 6 2 6" xfId="27184" xr:uid="{00000000-0005-0000-0000-0000366A0000}"/>
    <cellStyle name="Normal 43 7 6 2 7" xfId="27185" xr:uid="{00000000-0005-0000-0000-0000376A0000}"/>
    <cellStyle name="Normal 43 7 6 3" xfId="27186" xr:uid="{00000000-0005-0000-0000-0000386A0000}"/>
    <cellStyle name="Normal 43 7 6 3 2" xfId="27187" xr:uid="{00000000-0005-0000-0000-0000396A0000}"/>
    <cellStyle name="Normal 43 7 6 3 2 2" xfId="27188" xr:uid="{00000000-0005-0000-0000-00003A6A0000}"/>
    <cellStyle name="Normal 43 7 6 3 3" xfId="27189" xr:uid="{00000000-0005-0000-0000-00003B6A0000}"/>
    <cellStyle name="Normal 43 7 6 3 4" xfId="27190" xr:uid="{00000000-0005-0000-0000-00003C6A0000}"/>
    <cellStyle name="Normal 43 7 6 3 5" xfId="27191" xr:uid="{00000000-0005-0000-0000-00003D6A0000}"/>
    <cellStyle name="Normal 43 7 6 4" xfId="27192" xr:uid="{00000000-0005-0000-0000-00003E6A0000}"/>
    <cellStyle name="Normal 43 7 6 4 2" xfId="27193" xr:uid="{00000000-0005-0000-0000-00003F6A0000}"/>
    <cellStyle name="Normal 43 7 6 5" xfId="27194" xr:uid="{00000000-0005-0000-0000-0000406A0000}"/>
    <cellStyle name="Normal 43 7 6 5 2" xfId="27195" xr:uid="{00000000-0005-0000-0000-0000416A0000}"/>
    <cellStyle name="Normal 43 7 6 6" xfId="27196" xr:uid="{00000000-0005-0000-0000-0000426A0000}"/>
    <cellStyle name="Normal 43 7 6 7" xfId="27197" xr:uid="{00000000-0005-0000-0000-0000436A0000}"/>
    <cellStyle name="Normal 43 7 6 8" xfId="27198" xr:uid="{00000000-0005-0000-0000-0000446A0000}"/>
    <cellStyle name="Normal 43 7 6 9" xfId="27199" xr:uid="{00000000-0005-0000-0000-0000456A0000}"/>
    <cellStyle name="Normal 43 7 7" xfId="27200" xr:uid="{00000000-0005-0000-0000-0000466A0000}"/>
    <cellStyle name="Normal 43 7 7 2" xfId="27201" xr:uid="{00000000-0005-0000-0000-0000476A0000}"/>
    <cellStyle name="Normal 43 7 7 2 2" xfId="27202" xr:uid="{00000000-0005-0000-0000-0000486A0000}"/>
    <cellStyle name="Normal 43 7 7 2 2 2" xfId="27203" xr:uid="{00000000-0005-0000-0000-0000496A0000}"/>
    <cellStyle name="Normal 43 7 7 2 3" xfId="27204" xr:uid="{00000000-0005-0000-0000-00004A6A0000}"/>
    <cellStyle name="Normal 43 7 7 2 4" xfId="27205" xr:uid="{00000000-0005-0000-0000-00004B6A0000}"/>
    <cellStyle name="Normal 43 7 7 2 5" xfId="27206" xr:uid="{00000000-0005-0000-0000-00004C6A0000}"/>
    <cellStyle name="Normal 43 7 7 3" xfId="27207" xr:uid="{00000000-0005-0000-0000-00004D6A0000}"/>
    <cellStyle name="Normal 43 7 7 3 2" xfId="27208" xr:uid="{00000000-0005-0000-0000-00004E6A0000}"/>
    <cellStyle name="Normal 43 7 7 4" xfId="27209" xr:uid="{00000000-0005-0000-0000-00004F6A0000}"/>
    <cellStyle name="Normal 43 7 7 4 2" xfId="27210" xr:uid="{00000000-0005-0000-0000-0000506A0000}"/>
    <cellStyle name="Normal 43 7 7 5" xfId="27211" xr:uid="{00000000-0005-0000-0000-0000516A0000}"/>
    <cellStyle name="Normal 43 7 7 6" xfId="27212" xr:uid="{00000000-0005-0000-0000-0000526A0000}"/>
    <cellStyle name="Normal 43 7 7 7" xfId="27213" xr:uid="{00000000-0005-0000-0000-0000536A0000}"/>
    <cellStyle name="Normal 43 7 7 8" xfId="27214" xr:uid="{00000000-0005-0000-0000-0000546A0000}"/>
    <cellStyle name="Normal 43 7 8" xfId="27215" xr:uid="{00000000-0005-0000-0000-0000556A0000}"/>
    <cellStyle name="Normal 43 7 8 2" xfId="27216" xr:uid="{00000000-0005-0000-0000-0000566A0000}"/>
    <cellStyle name="Normal 43 7 8 2 2" xfId="27217" xr:uid="{00000000-0005-0000-0000-0000576A0000}"/>
    <cellStyle name="Normal 43 7 8 3" xfId="27218" xr:uid="{00000000-0005-0000-0000-0000586A0000}"/>
    <cellStyle name="Normal 43 7 8 3 2" xfId="27219" xr:uid="{00000000-0005-0000-0000-0000596A0000}"/>
    <cellStyle name="Normal 43 7 8 4" xfId="27220" xr:uid="{00000000-0005-0000-0000-00005A6A0000}"/>
    <cellStyle name="Normal 43 7 8 5" xfId="27221" xr:uid="{00000000-0005-0000-0000-00005B6A0000}"/>
    <cellStyle name="Normal 43 7 8 6" xfId="27222" xr:uid="{00000000-0005-0000-0000-00005C6A0000}"/>
    <cellStyle name="Normal 43 7 8 7" xfId="27223" xr:uid="{00000000-0005-0000-0000-00005D6A0000}"/>
    <cellStyle name="Normal 43 7 9" xfId="27224" xr:uid="{00000000-0005-0000-0000-00005E6A0000}"/>
    <cellStyle name="Normal 43 7 9 2" xfId="27225" xr:uid="{00000000-0005-0000-0000-00005F6A0000}"/>
    <cellStyle name="Normal 43 7 9 2 2" xfId="27226" xr:uid="{00000000-0005-0000-0000-0000606A0000}"/>
    <cellStyle name="Normal 43 7 9 3" xfId="27227" xr:uid="{00000000-0005-0000-0000-0000616A0000}"/>
    <cellStyle name="Normal 43 7 9 4" xfId="27228" xr:uid="{00000000-0005-0000-0000-0000626A0000}"/>
    <cellStyle name="Normal 43 7 9 5" xfId="27229" xr:uid="{00000000-0005-0000-0000-0000636A0000}"/>
    <cellStyle name="Normal 43 8" xfId="27230" xr:uid="{00000000-0005-0000-0000-0000646A0000}"/>
    <cellStyle name="Normal 43 8 2" xfId="27231" xr:uid="{00000000-0005-0000-0000-0000656A0000}"/>
    <cellStyle name="Normal 43 8 2 2" xfId="27232" xr:uid="{00000000-0005-0000-0000-0000666A0000}"/>
    <cellStyle name="Normal 43 8 2 2 2" xfId="27233" xr:uid="{00000000-0005-0000-0000-0000676A0000}"/>
    <cellStyle name="Normal 43 8 2 3" xfId="27234" xr:uid="{00000000-0005-0000-0000-0000686A0000}"/>
    <cellStyle name="Normal 43 8 2 4" xfId="27235" xr:uid="{00000000-0005-0000-0000-0000696A0000}"/>
    <cellStyle name="Normal 43 8 2 5" xfId="27236" xr:uid="{00000000-0005-0000-0000-00006A6A0000}"/>
    <cellStyle name="Normal 43 8 3" xfId="27237" xr:uid="{00000000-0005-0000-0000-00006B6A0000}"/>
    <cellStyle name="Normal 43 8 3 2" xfId="27238" xr:uid="{00000000-0005-0000-0000-00006C6A0000}"/>
    <cellStyle name="Normal 43 8 4" xfId="27239" xr:uid="{00000000-0005-0000-0000-00006D6A0000}"/>
    <cellStyle name="Normal 43 8 4 2" xfId="27240" xr:uid="{00000000-0005-0000-0000-00006E6A0000}"/>
    <cellStyle name="Normal 43 8 5" xfId="27241" xr:uid="{00000000-0005-0000-0000-00006F6A0000}"/>
    <cellStyle name="Normal 43 8 6" xfId="27242" xr:uid="{00000000-0005-0000-0000-0000706A0000}"/>
    <cellStyle name="Normal 43 8 7" xfId="27243" xr:uid="{00000000-0005-0000-0000-0000716A0000}"/>
    <cellStyle name="Normal 43 8 8" xfId="27244" xr:uid="{00000000-0005-0000-0000-0000726A0000}"/>
    <cellStyle name="Normal 43 9" xfId="27245" xr:uid="{00000000-0005-0000-0000-0000736A0000}"/>
    <cellStyle name="Normal 43 9 2" xfId="27246" xr:uid="{00000000-0005-0000-0000-0000746A0000}"/>
    <cellStyle name="Normal 43 9 2 2" xfId="27247" xr:uid="{00000000-0005-0000-0000-0000756A0000}"/>
    <cellStyle name="Normal 43 9 2 2 2" xfId="27248" xr:uid="{00000000-0005-0000-0000-0000766A0000}"/>
    <cellStyle name="Normal 43 9 2 3" xfId="27249" xr:uid="{00000000-0005-0000-0000-0000776A0000}"/>
    <cellStyle name="Normal 43 9 2 4" xfId="27250" xr:uid="{00000000-0005-0000-0000-0000786A0000}"/>
    <cellStyle name="Normal 43 9 2 5" xfId="27251" xr:uid="{00000000-0005-0000-0000-0000796A0000}"/>
    <cellStyle name="Normal 43 9 3" xfId="27252" xr:uid="{00000000-0005-0000-0000-00007A6A0000}"/>
    <cellStyle name="Normal 43 9 3 2" xfId="27253" xr:uid="{00000000-0005-0000-0000-00007B6A0000}"/>
    <cellStyle name="Normal 43 9 4" xfId="27254" xr:uid="{00000000-0005-0000-0000-00007C6A0000}"/>
    <cellStyle name="Normal 43 9 4 2" xfId="27255" xr:uid="{00000000-0005-0000-0000-00007D6A0000}"/>
    <cellStyle name="Normal 43 9 5" xfId="27256" xr:uid="{00000000-0005-0000-0000-00007E6A0000}"/>
    <cellStyle name="Normal 43 9 6" xfId="27257" xr:uid="{00000000-0005-0000-0000-00007F6A0000}"/>
    <cellStyle name="Normal 43 9 7" xfId="27258" xr:uid="{00000000-0005-0000-0000-0000806A0000}"/>
    <cellStyle name="Normal 43 9 8" xfId="27259" xr:uid="{00000000-0005-0000-0000-0000816A0000}"/>
    <cellStyle name="Normal 44" xfId="27260" xr:uid="{00000000-0005-0000-0000-0000826A0000}"/>
    <cellStyle name="Normal 44 2" xfId="27261" xr:uid="{00000000-0005-0000-0000-0000836A0000}"/>
    <cellStyle name="Normal 44 2 2" xfId="27262" xr:uid="{00000000-0005-0000-0000-0000846A0000}"/>
    <cellStyle name="Normal 44 2 2 2" xfId="27263" xr:uid="{00000000-0005-0000-0000-0000856A0000}"/>
    <cellStyle name="Normal 44 2 2 2 2" xfId="27264" xr:uid="{00000000-0005-0000-0000-0000866A0000}"/>
    <cellStyle name="Normal 44 2 3" xfId="27265" xr:uid="{00000000-0005-0000-0000-0000876A0000}"/>
    <cellStyle name="Normal 44 2 3 2" xfId="27266" xr:uid="{00000000-0005-0000-0000-0000886A0000}"/>
    <cellStyle name="Normal 44 3" xfId="27267" xr:uid="{00000000-0005-0000-0000-0000896A0000}"/>
    <cellStyle name="Normal 44 3 2" xfId="27268" xr:uid="{00000000-0005-0000-0000-00008A6A0000}"/>
    <cellStyle name="Normal 44 3 2 2" xfId="27269" xr:uid="{00000000-0005-0000-0000-00008B6A0000}"/>
    <cellStyle name="Normal 44 4" xfId="27270" xr:uid="{00000000-0005-0000-0000-00008C6A0000}"/>
    <cellStyle name="Normal 44 4 2" xfId="27271" xr:uid="{00000000-0005-0000-0000-00008D6A0000}"/>
    <cellStyle name="Normal 44 4 2 2" xfId="27272" xr:uid="{00000000-0005-0000-0000-00008E6A0000}"/>
    <cellStyle name="Normal 44 5" xfId="27273" xr:uid="{00000000-0005-0000-0000-00008F6A0000}"/>
    <cellStyle name="Normal 44 5 2" xfId="27274" xr:uid="{00000000-0005-0000-0000-0000906A0000}"/>
    <cellStyle name="Normal 44 6" xfId="27275" xr:uid="{00000000-0005-0000-0000-0000916A0000}"/>
    <cellStyle name="Normal 44 7" xfId="27276" xr:uid="{00000000-0005-0000-0000-0000926A0000}"/>
    <cellStyle name="Normal 44 7 10" xfId="27277" xr:uid="{00000000-0005-0000-0000-0000936A0000}"/>
    <cellStyle name="Normal 44 7 10 2" xfId="27278" xr:uid="{00000000-0005-0000-0000-0000946A0000}"/>
    <cellStyle name="Normal 44 7 11" xfId="27279" xr:uid="{00000000-0005-0000-0000-0000956A0000}"/>
    <cellStyle name="Normal 44 7 11 2" xfId="27280" xr:uid="{00000000-0005-0000-0000-0000966A0000}"/>
    <cellStyle name="Normal 44 7 12" xfId="27281" xr:uid="{00000000-0005-0000-0000-0000976A0000}"/>
    <cellStyle name="Normal 44 7 13" xfId="27282" xr:uid="{00000000-0005-0000-0000-0000986A0000}"/>
    <cellStyle name="Normal 44 7 14" xfId="27283" xr:uid="{00000000-0005-0000-0000-0000996A0000}"/>
    <cellStyle name="Normal 44 7 15" xfId="27284" xr:uid="{00000000-0005-0000-0000-00009A6A0000}"/>
    <cellStyle name="Normal 44 7 2" xfId="27285" xr:uid="{00000000-0005-0000-0000-00009B6A0000}"/>
    <cellStyle name="Normal 44 7 3" xfId="27286" xr:uid="{00000000-0005-0000-0000-00009C6A0000}"/>
    <cellStyle name="Normal 44 7 3 10" xfId="27287" xr:uid="{00000000-0005-0000-0000-00009D6A0000}"/>
    <cellStyle name="Normal 44 7 3 11" xfId="27288" xr:uid="{00000000-0005-0000-0000-00009E6A0000}"/>
    <cellStyle name="Normal 44 7 3 2" xfId="27289" xr:uid="{00000000-0005-0000-0000-00009F6A0000}"/>
    <cellStyle name="Normal 44 7 3 2 2" xfId="27290" xr:uid="{00000000-0005-0000-0000-0000A06A0000}"/>
    <cellStyle name="Normal 44 7 3 2 2 2" xfId="27291" xr:uid="{00000000-0005-0000-0000-0000A16A0000}"/>
    <cellStyle name="Normal 44 7 3 2 2 2 2" xfId="27292" xr:uid="{00000000-0005-0000-0000-0000A26A0000}"/>
    <cellStyle name="Normal 44 7 3 2 2 3" xfId="27293" xr:uid="{00000000-0005-0000-0000-0000A36A0000}"/>
    <cellStyle name="Normal 44 7 3 2 2 3 2" xfId="27294" xr:uid="{00000000-0005-0000-0000-0000A46A0000}"/>
    <cellStyle name="Normal 44 7 3 2 2 4" xfId="27295" xr:uid="{00000000-0005-0000-0000-0000A56A0000}"/>
    <cellStyle name="Normal 44 7 3 2 2 5" xfId="27296" xr:uid="{00000000-0005-0000-0000-0000A66A0000}"/>
    <cellStyle name="Normal 44 7 3 2 2 6" xfId="27297" xr:uid="{00000000-0005-0000-0000-0000A76A0000}"/>
    <cellStyle name="Normal 44 7 3 2 2 7" xfId="27298" xr:uid="{00000000-0005-0000-0000-0000A86A0000}"/>
    <cellStyle name="Normal 44 7 3 2 3" xfId="27299" xr:uid="{00000000-0005-0000-0000-0000A96A0000}"/>
    <cellStyle name="Normal 44 7 3 2 3 2" xfId="27300" xr:uid="{00000000-0005-0000-0000-0000AA6A0000}"/>
    <cellStyle name="Normal 44 7 3 2 3 2 2" xfId="27301" xr:uid="{00000000-0005-0000-0000-0000AB6A0000}"/>
    <cellStyle name="Normal 44 7 3 2 3 3" xfId="27302" xr:uid="{00000000-0005-0000-0000-0000AC6A0000}"/>
    <cellStyle name="Normal 44 7 3 2 3 4" xfId="27303" xr:uid="{00000000-0005-0000-0000-0000AD6A0000}"/>
    <cellStyle name="Normal 44 7 3 2 3 5" xfId="27304" xr:uid="{00000000-0005-0000-0000-0000AE6A0000}"/>
    <cellStyle name="Normal 44 7 3 2 4" xfId="27305" xr:uid="{00000000-0005-0000-0000-0000AF6A0000}"/>
    <cellStyle name="Normal 44 7 3 2 4 2" xfId="27306" xr:uid="{00000000-0005-0000-0000-0000B06A0000}"/>
    <cellStyle name="Normal 44 7 3 2 5" xfId="27307" xr:uid="{00000000-0005-0000-0000-0000B16A0000}"/>
    <cellStyle name="Normal 44 7 3 2 5 2" xfId="27308" xr:uid="{00000000-0005-0000-0000-0000B26A0000}"/>
    <cellStyle name="Normal 44 7 3 2 6" xfId="27309" xr:uid="{00000000-0005-0000-0000-0000B36A0000}"/>
    <cellStyle name="Normal 44 7 3 2 7" xfId="27310" xr:uid="{00000000-0005-0000-0000-0000B46A0000}"/>
    <cellStyle name="Normal 44 7 3 2 8" xfId="27311" xr:uid="{00000000-0005-0000-0000-0000B56A0000}"/>
    <cellStyle name="Normal 44 7 3 2 9" xfId="27312" xr:uid="{00000000-0005-0000-0000-0000B66A0000}"/>
    <cellStyle name="Normal 44 7 3 3" xfId="27313" xr:uid="{00000000-0005-0000-0000-0000B76A0000}"/>
    <cellStyle name="Normal 44 7 3 3 2" xfId="27314" xr:uid="{00000000-0005-0000-0000-0000B86A0000}"/>
    <cellStyle name="Normal 44 7 3 3 2 2" xfId="27315" xr:uid="{00000000-0005-0000-0000-0000B96A0000}"/>
    <cellStyle name="Normal 44 7 3 3 2 2 2" xfId="27316" xr:uid="{00000000-0005-0000-0000-0000BA6A0000}"/>
    <cellStyle name="Normal 44 7 3 3 2 3" xfId="27317" xr:uid="{00000000-0005-0000-0000-0000BB6A0000}"/>
    <cellStyle name="Normal 44 7 3 3 2 4" xfId="27318" xr:uid="{00000000-0005-0000-0000-0000BC6A0000}"/>
    <cellStyle name="Normal 44 7 3 3 2 5" xfId="27319" xr:uid="{00000000-0005-0000-0000-0000BD6A0000}"/>
    <cellStyle name="Normal 44 7 3 3 3" xfId="27320" xr:uid="{00000000-0005-0000-0000-0000BE6A0000}"/>
    <cellStyle name="Normal 44 7 3 3 3 2" xfId="27321" xr:uid="{00000000-0005-0000-0000-0000BF6A0000}"/>
    <cellStyle name="Normal 44 7 3 3 4" xfId="27322" xr:uid="{00000000-0005-0000-0000-0000C06A0000}"/>
    <cellStyle name="Normal 44 7 3 3 4 2" xfId="27323" xr:uid="{00000000-0005-0000-0000-0000C16A0000}"/>
    <cellStyle name="Normal 44 7 3 3 5" xfId="27324" xr:uid="{00000000-0005-0000-0000-0000C26A0000}"/>
    <cellStyle name="Normal 44 7 3 3 6" xfId="27325" xr:uid="{00000000-0005-0000-0000-0000C36A0000}"/>
    <cellStyle name="Normal 44 7 3 3 7" xfId="27326" xr:uid="{00000000-0005-0000-0000-0000C46A0000}"/>
    <cellStyle name="Normal 44 7 3 3 8" xfId="27327" xr:uid="{00000000-0005-0000-0000-0000C56A0000}"/>
    <cellStyle name="Normal 44 7 3 4" xfId="27328" xr:uid="{00000000-0005-0000-0000-0000C66A0000}"/>
    <cellStyle name="Normal 44 7 3 4 2" xfId="27329" xr:uid="{00000000-0005-0000-0000-0000C76A0000}"/>
    <cellStyle name="Normal 44 7 3 4 2 2" xfId="27330" xr:uid="{00000000-0005-0000-0000-0000C86A0000}"/>
    <cellStyle name="Normal 44 7 3 4 3" xfId="27331" xr:uid="{00000000-0005-0000-0000-0000C96A0000}"/>
    <cellStyle name="Normal 44 7 3 4 3 2" xfId="27332" xr:uid="{00000000-0005-0000-0000-0000CA6A0000}"/>
    <cellStyle name="Normal 44 7 3 4 4" xfId="27333" xr:uid="{00000000-0005-0000-0000-0000CB6A0000}"/>
    <cellStyle name="Normal 44 7 3 4 5" xfId="27334" xr:uid="{00000000-0005-0000-0000-0000CC6A0000}"/>
    <cellStyle name="Normal 44 7 3 4 6" xfId="27335" xr:uid="{00000000-0005-0000-0000-0000CD6A0000}"/>
    <cellStyle name="Normal 44 7 3 4 7" xfId="27336" xr:uid="{00000000-0005-0000-0000-0000CE6A0000}"/>
    <cellStyle name="Normal 44 7 3 5" xfId="27337" xr:uid="{00000000-0005-0000-0000-0000CF6A0000}"/>
    <cellStyle name="Normal 44 7 3 5 2" xfId="27338" xr:uid="{00000000-0005-0000-0000-0000D06A0000}"/>
    <cellStyle name="Normal 44 7 3 5 2 2" xfId="27339" xr:uid="{00000000-0005-0000-0000-0000D16A0000}"/>
    <cellStyle name="Normal 44 7 3 5 3" xfId="27340" xr:uid="{00000000-0005-0000-0000-0000D26A0000}"/>
    <cellStyle name="Normal 44 7 3 5 4" xfId="27341" xr:uid="{00000000-0005-0000-0000-0000D36A0000}"/>
    <cellStyle name="Normal 44 7 3 5 5" xfId="27342" xr:uid="{00000000-0005-0000-0000-0000D46A0000}"/>
    <cellStyle name="Normal 44 7 3 6" xfId="27343" xr:uid="{00000000-0005-0000-0000-0000D56A0000}"/>
    <cellStyle name="Normal 44 7 3 6 2" xfId="27344" xr:uid="{00000000-0005-0000-0000-0000D66A0000}"/>
    <cellStyle name="Normal 44 7 3 7" xfId="27345" xr:uid="{00000000-0005-0000-0000-0000D76A0000}"/>
    <cellStyle name="Normal 44 7 3 7 2" xfId="27346" xr:uid="{00000000-0005-0000-0000-0000D86A0000}"/>
    <cellStyle name="Normal 44 7 3 8" xfId="27347" xr:uid="{00000000-0005-0000-0000-0000D96A0000}"/>
    <cellStyle name="Normal 44 7 3 9" xfId="27348" xr:uid="{00000000-0005-0000-0000-0000DA6A0000}"/>
    <cellStyle name="Normal 44 7 4" xfId="27349" xr:uid="{00000000-0005-0000-0000-0000DB6A0000}"/>
    <cellStyle name="Normal 44 7 4 2" xfId="27350" xr:uid="{00000000-0005-0000-0000-0000DC6A0000}"/>
    <cellStyle name="Normal 44 7 4 2 2" xfId="27351" xr:uid="{00000000-0005-0000-0000-0000DD6A0000}"/>
    <cellStyle name="Normal 44 7 4 2 2 2" xfId="27352" xr:uid="{00000000-0005-0000-0000-0000DE6A0000}"/>
    <cellStyle name="Normal 44 7 4 2 3" xfId="27353" xr:uid="{00000000-0005-0000-0000-0000DF6A0000}"/>
    <cellStyle name="Normal 44 7 4 2 3 2" xfId="27354" xr:uid="{00000000-0005-0000-0000-0000E06A0000}"/>
    <cellStyle name="Normal 44 7 4 2 4" xfId="27355" xr:uid="{00000000-0005-0000-0000-0000E16A0000}"/>
    <cellStyle name="Normal 44 7 4 2 5" xfId="27356" xr:uid="{00000000-0005-0000-0000-0000E26A0000}"/>
    <cellStyle name="Normal 44 7 4 2 6" xfId="27357" xr:uid="{00000000-0005-0000-0000-0000E36A0000}"/>
    <cellStyle name="Normal 44 7 4 2 7" xfId="27358" xr:uid="{00000000-0005-0000-0000-0000E46A0000}"/>
    <cellStyle name="Normal 44 7 4 3" xfId="27359" xr:uid="{00000000-0005-0000-0000-0000E56A0000}"/>
    <cellStyle name="Normal 44 7 4 3 2" xfId="27360" xr:uid="{00000000-0005-0000-0000-0000E66A0000}"/>
    <cellStyle name="Normal 44 7 4 3 2 2" xfId="27361" xr:uid="{00000000-0005-0000-0000-0000E76A0000}"/>
    <cellStyle name="Normal 44 7 4 3 3" xfId="27362" xr:uid="{00000000-0005-0000-0000-0000E86A0000}"/>
    <cellStyle name="Normal 44 7 4 3 4" xfId="27363" xr:uid="{00000000-0005-0000-0000-0000E96A0000}"/>
    <cellStyle name="Normal 44 7 4 3 5" xfId="27364" xr:uid="{00000000-0005-0000-0000-0000EA6A0000}"/>
    <cellStyle name="Normal 44 7 4 4" xfId="27365" xr:uid="{00000000-0005-0000-0000-0000EB6A0000}"/>
    <cellStyle name="Normal 44 7 4 4 2" xfId="27366" xr:uid="{00000000-0005-0000-0000-0000EC6A0000}"/>
    <cellStyle name="Normal 44 7 4 5" xfId="27367" xr:uid="{00000000-0005-0000-0000-0000ED6A0000}"/>
    <cellStyle name="Normal 44 7 4 5 2" xfId="27368" xr:uid="{00000000-0005-0000-0000-0000EE6A0000}"/>
    <cellStyle name="Normal 44 7 4 6" xfId="27369" xr:uid="{00000000-0005-0000-0000-0000EF6A0000}"/>
    <cellStyle name="Normal 44 7 4 7" xfId="27370" xr:uid="{00000000-0005-0000-0000-0000F06A0000}"/>
    <cellStyle name="Normal 44 7 4 8" xfId="27371" xr:uid="{00000000-0005-0000-0000-0000F16A0000}"/>
    <cellStyle name="Normal 44 7 4 9" xfId="27372" xr:uid="{00000000-0005-0000-0000-0000F26A0000}"/>
    <cellStyle name="Normal 44 7 5" xfId="27373" xr:uid="{00000000-0005-0000-0000-0000F36A0000}"/>
    <cellStyle name="Normal 44 7 5 2" xfId="27374" xr:uid="{00000000-0005-0000-0000-0000F46A0000}"/>
    <cellStyle name="Normal 44 7 5 2 2" xfId="27375" xr:uid="{00000000-0005-0000-0000-0000F56A0000}"/>
    <cellStyle name="Normal 44 7 5 2 2 2" xfId="27376" xr:uid="{00000000-0005-0000-0000-0000F66A0000}"/>
    <cellStyle name="Normal 44 7 5 2 3" xfId="27377" xr:uid="{00000000-0005-0000-0000-0000F76A0000}"/>
    <cellStyle name="Normal 44 7 5 2 3 2" xfId="27378" xr:uid="{00000000-0005-0000-0000-0000F86A0000}"/>
    <cellStyle name="Normal 44 7 5 2 4" xfId="27379" xr:uid="{00000000-0005-0000-0000-0000F96A0000}"/>
    <cellStyle name="Normal 44 7 5 2 5" xfId="27380" xr:uid="{00000000-0005-0000-0000-0000FA6A0000}"/>
    <cellStyle name="Normal 44 7 5 2 6" xfId="27381" xr:uid="{00000000-0005-0000-0000-0000FB6A0000}"/>
    <cellStyle name="Normal 44 7 5 2 7" xfId="27382" xr:uid="{00000000-0005-0000-0000-0000FC6A0000}"/>
    <cellStyle name="Normal 44 7 5 3" xfId="27383" xr:uid="{00000000-0005-0000-0000-0000FD6A0000}"/>
    <cellStyle name="Normal 44 7 5 3 2" xfId="27384" xr:uid="{00000000-0005-0000-0000-0000FE6A0000}"/>
    <cellStyle name="Normal 44 7 5 3 2 2" xfId="27385" xr:uid="{00000000-0005-0000-0000-0000FF6A0000}"/>
    <cellStyle name="Normal 44 7 5 3 3" xfId="27386" xr:uid="{00000000-0005-0000-0000-0000006B0000}"/>
    <cellStyle name="Normal 44 7 5 3 4" xfId="27387" xr:uid="{00000000-0005-0000-0000-0000016B0000}"/>
    <cellStyle name="Normal 44 7 5 3 5" xfId="27388" xr:uid="{00000000-0005-0000-0000-0000026B0000}"/>
    <cellStyle name="Normal 44 7 5 4" xfId="27389" xr:uid="{00000000-0005-0000-0000-0000036B0000}"/>
    <cellStyle name="Normal 44 7 5 4 2" xfId="27390" xr:uid="{00000000-0005-0000-0000-0000046B0000}"/>
    <cellStyle name="Normal 44 7 5 5" xfId="27391" xr:uid="{00000000-0005-0000-0000-0000056B0000}"/>
    <cellStyle name="Normal 44 7 5 5 2" xfId="27392" xr:uid="{00000000-0005-0000-0000-0000066B0000}"/>
    <cellStyle name="Normal 44 7 5 6" xfId="27393" xr:uid="{00000000-0005-0000-0000-0000076B0000}"/>
    <cellStyle name="Normal 44 7 5 7" xfId="27394" xr:uid="{00000000-0005-0000-0000-0000086B0000}"/>
    <cellStyle name="Normal 44 7 5 8" xfId="27395" xr:uid="{00000000-0005-0000-0000-0000096B0000}"/>
    <cellStyle name="Normal 44 7 5 9" xfId="27396" xr:uid="{00000000-0005-0000-0000-00000A6B0000}"/>
    <cellStyle name="Normal 44 7 6" xfId="27397" xr:uid="{00000000-0005-0000-0000-00000B6B0000}"/>
    <cellStyle name="Normal 44 7 6 2" xfId="27398" xr:uid="{00000000-0005-0000-0000-00000C6B0000}"/>
    <cellStyle name="Normal 44 7 6 2 2" xfId="27399" xr:uid="{00000000-0005-0000-0000-00000D6B0000}"/>
    <cellStyle name="Normal 44 7 6 2 2 2" xfId="27400" xr:uid="{00000000-0005-0000-0000-00000E6B0000}"/>
    <cellStyle name="Normal 44 7 6 2 3" xfId="27401" xr:uid="{00000000-0005-0000-0000-00000F6B0000}"/>
    <cellStyle name="Normal 44 7 6 2 3 2" xfId="27402" xr:uid="{00000000-0005-0000-0000-0000106B0000}"/>
    <cellStyle name="Normal 44 7 6 2 4" xfId="27403" xr:uid="{00000000-0005-0000-0000-0000116B0000}"/>
    <cellStyle name="Normal 44 7 6 2 5" xfId="27404" xr:uid="{00000000-0005-0000-0000-0000126B0000}"/>
    <cellStyle name="Normal 44 7 6 2 6" xfId="27405" xr:uid="{00000000-0005-0000-0000-0000136B0000}"/>
    <cellStyle name="Normal 44 7 6 2 7" xfId="27406" xr:uid="{00000000-0005-0000-0000-0000146B0000}"/>
    <cellStyle name="Normal 44 7 6 3" xfId="27407" xr:uid="{00000000-0005-0000-0000-0000156B0000}"/>
    <cellStyle name="Normal 44 7 6 3 2" xfId="27408" xr:uid="{00000000-0005-0000-0000-0000166B0000}"/>
    <cellStyle name="Normal 44 7 6 3 2 2" xfId="27409" xr:uid="{00000000-0005-0000-0000-0000176B0000}"/>
    <cellStyle name="Normal 44 7 6 3 3" xfId="27410" xr:uid="{00000000-0005-0000-0000-0000186B0000}"/>
    <cellStyle name="Normal 44 7 6 3 4" xfId="27411" xr:uid="{00000000-0005-0000-0000-0000196B0000}"/>
    <cellStyle name="Normal 44 7 6 3 5" xfId="27412" xr:uid="{00000000-0005-0000-0000-00001A6B0000}"/>
    <cellStyle name="Normal 44 7 6 4" xfId="27413" xr:uid="{00000000-0005-0000-0000-00001B6B0000}"/>
    <cellStyle name="Normal 44 7 6 4 2" xfId="27414" xr:uid="{00000000-0005-0000-0000-00001C6B0000}"/>
    <cellStyle name="Normal 44 7 6 5" xfId="27415" xr:uid="{00000000-0005-0000-0000-00001D6B0000}"/>
    <cellStyle name="Normal 44 7 6 5 2" xfId="27416" xr:uid="{00000000-0005-0000-0000-00001E6B0000}"/>
    <cellStyle name="Normal 44 7 6 6" xfId="27417" xr:uid="{00000000-0005-0000-0000-00001F6B0000}"/>
    <cellStyle name="Normal 44 7 6 7" xfId="27418" xr:uid="{00000000-0005-0000-0000-0000206B0000}"/>
    <cellStyle name="Normal 44 7 6 8" xfId="27419" xr:uid="{00000000-0005-0000-0000-0000216B0000}"/>
    <cellStyle name="Normal 44 7 6 9" xfId="27420" xr:uid="{00000000-0005-0000-0000-0000226B0000}"/>
    <cellStyle name="Normal 44 7 7" xfId="27421" xr:uid="{00000000-0005-0000-0000-0000236B0000}"/>
    <cellStyle name="Normal 44 7 7 2" xfId="27422" xr:uid="{00000000-0005-0000-0000-0000246B0000}"/>
    <cellStyle name="Normal 44 7 7 2 2" xfId="27423" xr:uid="{00000000-0005-0000-0000-0000256B0000}"/>
    <cellStyle name="Normal 44 7 7 2 2 2" xfId="27424" xr:uid="{00000000-0005-0000-0000-0000266B0000}"/>
    <cellStyle name="Normal 44 7 7 2 3" xfId="27425" xr:uid="{00000000-0005-0000-0000-0000276B0000}"/>
    <cellStyle name="Normal 44 7 7 2 4" xfId="27426" xr:uid="{00000000-0005-0000-0000-0000286B0000}"/>
    <cellStyle name="Normal 44 7 7 2 5" xfId="27427" xr:uid="{00000000-0005-0000-0000-0000296B0000}"/>
    <cellStyle name="Normal 44 7 7 3" xfId="27428" xr:uid="{00000000-0005-0000-0000-00002A6B0000}"/>
    <cellStyle name="Normal 44 7 7 3 2" xfId="27429" xr:uid="{00000000-0005-0000-0000-00002B6B0000}"/>
    <cellStyle name="Normal 44 7 7 4" xfId="27430" xr:uid="{00000000-0005-0000-0000-00002C6B0000}"/>
    <cellStyle name="Normal 44 7 7 4 2" xfId="27431" xr:uid="{00000000-0005-0000-0000-00002D6B0000}"/>
    <cellStyle name="Normal 44 7 7 5" xfId="27432" xr:uid="{00000000-0005-0000-0000-00002E6B0000}"/>
    <cellStyle name="Normal 44 7 7 6" xfId="27433" xr:uid="{00000000-0005-0000-0000-00002F6B0000}"/>
    <cellStyle name="Normal 44 7 7 7" xfId="27434" xr:uid="{00000000-0005-0000-0000-0000306B0000}"/>
    <cellStyle name="Normal 44 7 7 8" xfId="27435" xr:uid="{00000000-0005-0000-0000-0000316B0000}"/>
    <cellStyle name="Normal 44 7 8" xfId="27436" xr:uid="{00000000-0005-0000-0000-0000326B0000}"/>
    <cellStyle name="Normal 44 7 8 2" xfId="27437" xr:uid="{00000000-0005-0000-0000-0000336B0000}"/>
    <cellStyle name="Normal 44 7 8 2 2" xfId="27438" xr:uid="{00000000-0005-0000-0000-0000346B0000}"/>
    <cellStyle name="Normal 44 7 8 3" xfId="27439" xr:uid="{00000000-0005-0000-0000-0000356B0000}"/>
    <cellStyle name="Normal 44 7 8 3 2" xfId="27440" xr:uid="{00000000-0005-0000-0000-0000366B0000}"/>
    <cellStyle name="Normal 44 7 8 4" xfId="27441" xr:uid="{00000000-0005-0000-0000-0000376B0000}"/>
    <cellStyle name="Normal 44 7 8 5" xfId="27442" xr:uid="{00000000-0005-0000-0000-0000386B0000}"/>
    <cellStyle name="Normal 44 7 8 6" xfId="27443" xr:uid="{00000000-0005-0000-0000-0000396B0000}"/>
    <cellStyle name="Normal 44 7 8 7" xfId="27444" xr:uid="{00000000-0005-0000-0000-00003A6B0000}"/>
    <cellStyle name="Normal 44 7 9" xfId="27445" xr:uid="{00000000-0005-0000-0000-00003B6B0000}"/>
    <cellStyle name="Normal 44 7 9 2" xfId="27446" xr:uid="{00000000-0005-0000-0000-00003C6B0000}"/>
    <cellStyle name="Normal 44 7 9 2 2" xfId="27447" xr:uid="{00000000-0005-0000-0000-00003D6B0000}"/>
    <cellStyle name="Normal 44 7 9 3" xfId="27448" xr:uid="{00000000-0005-0000-0000-00003E6B0000}"/>
    <cellStyle name="Normal 44 7 9 4" xfId="27449" xr:uid="{00000000-0005-0000-0000-00003F6B0000}"/>
    <cellStyle name="Normal 44 7 9 5" xfId="27450" xr:uid="{00000000-0005-0000-0000-0000406B0000}"/>
    <cellStyle name="Normal 44 8" xfId="27451" xr:uid="{00000000-0005-0000-0000-0000416B0000}"/>
    <cellStyle name="Normal 44 8 2" xfId="27452" xr:uid="{00000000-0005-0000-0000-0000426B0000}"/>
    <cellStyle name="Normal 44 8 2 2" xfId="27453" xr:uid="{00000000-0005-0000-0000-0000436B0000}"/>
    <cellStyle name="Normal 44 8 2 2 2" xfId="27454" xr:uid="{00000000-0005-0000-0000-0000446B0000}"/>
    <cellStyle name="Normal 44 8 2 3" xfId="27455" xr:uid="{00000000-0005-0000-0000-0000456B0000}"/>
    <cellStyle name="Normal 44 8 2 4" xfId="27456" xr:uid="{00000000-0005-0000-0000-0000466B0000}"/>
    <cellStyle name="Normal 44 8 2 5" xfId="27457" xr:uid="{00000000-0005-0000-0000-0000476B0000}"/>
    <cellStyle name="Normal 44 8 3" xfId="27458" xr:uid="{00000000-0005-0000-0000-0000486B0000}"/>
    <cellStyle name="Normal 44 8 3 2" xfId="27459" xr:uid="{00000000-0005-0000-0000-0000496B0000}"/>
    <cellStyle name="Normal 44 8 4" xfId="27460" xr:uid="{00000000-0005-0000-0000-00004A6B0000}"/>
    <cellStyle name="Normal 44 8 4 2" xfId="27461" xr:uid="{00000000-0005-0000-0000-00004B6B0000}"/>
    <cellStyle name="Normal 44 8 5" xfId="27462" xr:uid="{00000000-0005-0000-0000-00004C6B0000}"/>
    <cellStyle name="Normal 44 8 6" xfId="27463" xr:uid="{00000000-0005-0000-0000-00004D6B0000}"/>
    <cellStyle name="Normal 44 8 7" xfId="27464" xr:uid="{00000000-0005-0000-0000-00004E6B0000}"/>
    <cellStyle name="Normal 44 8 8" xfId="27465" xr:uid="{00000000-0005-0000-0000-00004F6B0000}"/>
    <cellStyle name="Normal 44 9" xfId="27466" xr:uid="{00000000-0005-0000-0000-0000506B0000}"/>
    <cellStyle name="Normal 44 9 2" xfId="27467" xr:uid="{00000000-0005-0000-0000-0000516B0000}"/>
    <cellStyle name="Normal 44 9 2 2" xfId="27468" xr:uid="{00000000-0005-0000-0000-0000526B0000}"/>
    <cellStyle name="Normal 44 9 2 2 2" xfId="27469" xr:uid="{00000000-0005-0000-0000-0000536B0000}"/>
    <cellStyle name="Normal 44 9 2 3" xfId="27470" xr:uid="{00000000-0005-0000-0000-0000546B0000}"/>
    <cellStyle name="Normal 44 9 2 4" xfId="27471" xr:uid="{00000000-0005-0000-0000-0000556B0000}"/>
    <cellStyle name="Normal 44 9 2 5" xfId="27472" xr:uid="{00000000-0005-0000-0000-0000566B0000}"/>
    <cellStyle name="Normal 44 9 3" xfId="27473" xr:uid="{00000000-0005-0000-0000-0000576B0000}"/>
    <cellStyle name="Normal 44 9 3 2" xfId="27474" xr:uid="{00000000-0005-0000-0000-0000586B0000}"/>
    <cellStyle name="Normal 44 9 4" xfId="27475" xr:uid="{00000000-0005-0000-0000-0000596B0000}"/>
    <cellStyle name="Normal 44 9 4 2" xfId="27476" xr:uid="{00000000-0005-0000-0000-00005A6B0000}"/>
    <cellStyle name="Normal 44 9 5" xfId="27477" xr:uid="{00000000-0005-0000-0000-00005B6B0000}"/>
    <cellStyle name="Normal 44 9 6" xfId="27478" xr:uid="{00000000-0005-0000-0000-00005C6B0000}"/>
    <cellStyle name="Normal 44 9 7" xfId="27479" xr:uid="{00000000-0005-0000-0000-00005D6B0000}"/>
    <cellStyle name="Normal 44 9 8" xfId="27480" xr:uid="{00000000-0005-0000-0000-00005E6B0000}"/>
    <cellStyle name="Normal 45" xfId="27481" xr:uid="{00000000-0005-0000-0000-00005F6B0000}"/>
    <cellStyle name="Normal 45 2" xfId="27482" xr:uid="{00000000-0005-0000-0000-0000606B0000}"/>
    <cellStyle name="Normal 45 2 2" xfId="27483" xr:uid="{00000000-0005-0000-0000-0000616B0000}"/>
    <cellStyle name="Normal 45 2 2 2" xfId="27484" xr:uid="{00000000-0005-0000-0000-0000626B0000}"/>
    <cellStyle name="Normal 45 2 2 2 2" xfId="27485" xr:uid="{00000000-0005-0000-0000-0000636B0000}"/>
    <cellStyle name="Normal 45 2 3" xfId="27486" xr:uid="{00000000-0005-0000-0000-0000646B0000}"/>
    <cellStyle name="Normal 45 2 3 2" xfId="27487" xr:uid="{00000000-0005-0000-0000-0000656B0000}"/>
    <cellStyle name="Normal 45 3" xfId="27488" xr:uid="{00000000-0005-0000-0000-0000666B0000}"/>
    <cellStyle name="Normal 45 3 2" xfId="27489" xr:uid="{00000000-0005-0000-0000-0000676B0000}"/>
    <cellStyle name="Normal 45 3 2 2" xfId="27490" xr:uid="{00000000-0005-0000-0000-0000686B0000}"/>
    <cellStyle name="Normal 45 4" xfId="27491" xr:uid="{00000000-0005-0000-0000-0000696B0000}"/>
    <cellStyle name="Normal 45 4 2" xfId="27492" xr:uid="{00000000-0005-0000-0000-00006A6B0000}"/>
    <cellStyle name="Normal 45 4 2 2" xfId="27493" xr:uid="{00000000-0005-0000-0000-00006B6B0000}"/>
    <cellStyle name="Normal 45 5" xfId="27494" xr:uid="{00000000-0005-0000-0000-00006C6B0000}"/>
    <cellStyle name="Normal 45 5 2" xfId="27495" xr:uid="{00000000-0005-0000-0000-00006D6B0000}"/>
    <cellStyle name="Normal 45 6" xfId="27496" xr:uid="{00000000-0005-0000-0000-00006E6B0000}"/>
    <cellStyle name="Normal 45 7" xfId="27497" xr:uid="{00000000-0005-0000-0000-00006F6B0000}"/>
    <cellStyle name="Normal 45 7 10" xfId="27498" xr:uid="{00000000-0005-0000-0000-0000706B0000}"/>
    <cellStyle name="Normal 45 7 10 2" xfId="27499" xr:uid="{00000000-0005-0000-0000-0000716B0000}"/>
    <cellStyle name="Normal 45 7 11" xfId="27500" xr:uid="{00000000-0005-0000-0000-0000726B0000}"/>
    <cellStyle name="Normal 45 7 11 2" xfId="27501" xr:uid="{00000000-0005-0000-0000-0000736B0000}"/>
    <cellStyle name="Normal 45 7 12" xfId="27502" xr:uid="{00000000-0005-0000-0000-0000746B0000}"/>
    <cellStyle name="Normal 45 7 13" xfId="27503" xr:uid="{00000000-0005-0000-0000-0000756B0000}"/>
    <cellStyle name="Normal 45 7 14" xfId="27504" xr:uid="{00000000-0005-0000-0000-0000766B0000}"/>
    <cellStyle name="Normal 45 7 15" xfId="27505" xr:uid="{00000000-0005-0000-0000-0000776B0000}"/>
    <cellStyle name="Normal 45 7 2" xfId="27506" xr:uid="{00000000-0005-0000-0000-0000786B0000}"/>
    <cellStyle name="Normal 45 7 3" xfId="27507" xr:uid="{00000000-0005-0000-0000-0000796B0000}"/>
    <cellStyle name="Normal 45 7 3 10" xfId="27508" xr:uid="{00000000-0005-0000-0000-00007A6B0000}"/>
    <cellStyle name="Normal 45 7 3 11" xfId="27509" xr:uid="{00000000-0005-0000-0000-00007B6B0000}"/>
    <cellStyle name="Normal 45 7 3 2" xfId="27510" xr:uid="{00000000-0005-0000-0000-00007C6B0000}"/>
    <cellStyle name="Normal 45 7 3 2 2" xfId="27511" xr:uid="{00000000-0005-0000-0000-00007D6B0000}"/>
    <cellStyle name="Normal 45 7 3 2 2 2" xfId="27512" xr:uid="{00000000-0005-0000-0000-00007E6B0000}"/>
    <cellStyle name="Normal 45 7 3 2 2 2 2" xfId="27513" xr:uid="{00000000-0005-0000-0000-00007F6B0000}"/>
    <cellStyle name="Normal 45 7 3 2 2 3" xfId="27514" xr:uid="{00000000-0005-0000-0000-0000806B0000}"/>
    <cellStyle name="Normal 45 7 3 2 2 3 2" xfId="27515" xr:uid="{00000000-0005-0000-0000-0000816B0000}"/>
    <cellStyle name="Normal 45 7 3 2 2 4" xfId="27516" xr:uid="{00000000-0005-0000-0000-0000826B0000}"/>
    <cellStyle name="Normal 45 7 3 2 2 5" xfId="27517" xr:uid="{00000000-0005-0000-0000-0000836B0000}"/>
    <cellStyle name="Normal 45 7 3 2 2 6" xfId="27518" xr:uid="{00000000-0005-0000-0000-0000846B0000}"/>
    <cellStyle name="Normal 45 7 3 2 2 7" xfId="27519" xr:uid="{00000000-0005-0000-0000-0000856B0000}"/>
    <cellStyle name="Normal 45 7 3 2 3" xfId="27520" xr:uid="{00000000-0005-0000-0000-0000866B0000}"/>
    <cellStyle name="Normal 45 7 3 2 3 2" xfId="27521" xr:uid="{00000000-0005-0000-0000-0000876B0000}"/>
    <cellStyle name="Normal 45 7 3 2 3 2 2" xfId="27522" xr:uid="{00000000-0005-0000-0000-0000886B0000}"/>
    <cellStyle name="Normal 45 7 3 2 3 3" xfId="27523" xr:uid="{00000000-0005-0000-0000-0000896B0000}"/>
    <cellStyle name="Normal 45 7 3 2 3 4" xfId="27524" xr:uid="{00000000-0005-0000-0000-00008A6B0000}"/>
    <cellStyle name="Normal 45 7 3 2 3 5" xfId="27525" xr:uid="{00000000-0005-0000-0000-00008B6B0000}"/>
    <cellStyle name="Normal 45 7 3 2 4" xfId="27526" xr:uid="{00000000-0005-0000-0000-00008C6B0000}"/>
    <cellStyle name="Normal 45 7 3 2 4 2" xfId="27527" xr:uid="{00000000-0005-0000-0000-00008D6B0000}"/>
    <cellStyle name="Normal 45 7 3 2 5" xfId="27528" xr:uid="{00000000-0005-0000-0000-00008E6B0000}"/>
    <cellStyle name="Normal 45 7 3 2 5 2" xfId="27529" xr:uid="{00000000-0005-0000-0000-00008F6B0000}"/>
    <cellStyle name="Normal 45 7 3 2 6" xfId="27530" xr:uid="{00000000-0005-0000-0000-0000906B0000}"/>
    <cellStyle name="Normal 45 7 3 2 7" xfId="27531" xr:uid="{00000000-0005-0000-0000-0000916B0000}"/>
    <cellStyle name="Normal 45 7 3 2 8" xfId="27532" xr:uid="{00000000-0005-0000-0000-0000926B0000}"/>
    <cellStyle name="Normal 45 7 3 2 9" xfId="27533" xr:uid="{00000000-0005-0000-0000-0000936B0000}"/>
    <cellStyle name="Normal 45 7 3 3" xfId="27534" xr:uid="{00000000-0005-0000-0000-0000946B0000}"/>
    <cellStyle name="Normal 45 7 3 3 2" xfId="27535" xr:uid="{00000000-0005-0000-0000-0000956B0000}"/>
    <cellStyle name="Normal 45 7 3 3 2 2" xfId="27536" xr:uid="{00000000-0005-0000-0000-0000966B0000}"/>
    <cellStyle name="Normal 45 7 3 3 2 2 2" xfId="27537" xr:uid="{00000000-0005-0000-0000-0000976B0000}"/>
    <cellStyle name="Normal 45 7 3 3 2 3" xfId="27538" xr:uid="{00000000-0005-0000-0000-0000986B0000}"/>
    <cellStyle name="Normal 45 7 3 3 2 4" xfId="27539" xr:uid="{00000000-0005-0000-0000-0000996B0000}"/>
    <cellStyle name="Normal 45 7 3 3 2 5" xfId="27540" xr:uid="{00000000-0005-0000-0000-00009A6B0000}"/>
    <cellStyle name="Normal 45 7 3 3 3" xfId="27541" xr:uid="{00000000-0005-0000-0000-00009B6B0000}"/>
    <cellStyle name="Normal 45 7 3 3 3 2" xfId="27542" xr:uid="{00000000-0005-0000-0000-00009C6B0000}"/>
    <cellStyle name="Normal 45 7 3 3 4" xfId="27543" xr:uid="{00000000-0005-0000-0000-00009D6B0000}"/>
    <cellStyle name="Normal 45 7 3 3 4 2" xfId="27544" xr:uid="{00000000-0005-0000-0000-00009E6B0000}"/>
    <cellStyle name="Normal 45 7 3 3 5" xfId="27545" xr:uid="{00000000-0005-0000-0000-00009F6B0000}"/>
    <cellStyle name="Normal 45 7 3 3 6" xfId="27546" xr:uid="{00000000-0005-0000-0000-0000A06B0000}"/>
    <cellStyle name="Normal 45 7 3 3 7" xfId="27547" xr:uid="{00000000-0005-0000-0000-0000A16B0000}"/>
    <cellStyle name="Normal 45 7 3 3 8" xfId="27548" xr:uid="{00000000-0005-0000-0000-0000A26B0000}"/>
    <cellStyle name="Normal 45 7 3 4" xfId="27549" xr:uid="{00000000-0005-0000-0000-0000A36B0000}"/>
    <cellStyle name="Normal 45 7 3 4 2" xfId="27550" xr:uid="{00000000-0005-0000-0000-0000A46B0000}"/>
    <cellStyle name="Normal 45 7 3 4 2 2" xfId="27551" xr:uid="{00000000-0005-0000-0000-0000A56B0000}"/>
    <cellStyle name="Normal 45 7 3 4 3" xfId="27552" xr:uid="{00000000-0005-0000-0000-0000A66B0000}"/>
    <cellStyle name="Normal 45 7 3 4 3 2" xfId="27553" xr:uid="{00000000-0005-0000-0000-0000A76B0000}"/>
    <cellStyle name="Normal 45 7 3 4 4" xfId="27554" xr:uid="{00000000-0005-0000-0000-0000A86B0000}"/>
    <cellStyle name="Normal 45 7 3 4 5" xfId="27555" xr:uid="{00000000-0005-0000-0000-0000A96B0000}"/>
    <cellStyle name="Normal 45 7 3 4 6" xfId="27556" xr:uid="{00000000-0005-0000-0000-0000AA6B0000}"/>
    <cellStyle name="Normal 45 7 3 4 7" xfId="27557" xr:uid="{00000000-0005-0000-0000-0000AB6B0000}"/>
    <cellStyle name="Normal 45 7 3 5" xfId="27558" xr:uid="{00000000-0005-0000-0000-0000AC6B0000}"/>
    <cellStyle name="Normal 45 7 3 5 2" xfId="27559" xr:uid="{00000000-0005-0000-0000-0000AD6B0000}"/>
    <cellStyle name="Normal 45 7 3 5 2 2" xfId="27560" xr:uid="{00000000-0005-0000-0000-0000AE6B0000}"/>
    <cellStyle name="Normal 45 7 3 5 3" xfId="27561" xr:uid="{00000000-0005-0000-0000-0000AF6B0000}"/>
    <cellStyle name="Normal 45 7 3 5 4" xfId="27562" xr:uid="{00000000-0005-0000-0000-0000B06B0000}"/>
    <cellStyle name="Normal 45 7 3 5 5" xfId="27563" xr:uid="{00000000-0005-0000-0000-0000B16B0000}"/>
    <cellStyle name="Normal 45 7 3 6" xfId="27564" xr:uid="{00000000-0005-0000-0000-0000B26B0000}"/>
    <cellStyle name="Normal 45 7 3 6 2" xfId="27565" xr:uid="{00000000-0005-0000-0000-0000B36B0000}"/>
    <cellStyle name="Normal 45 7 3 7" xfId="27566" xr:uid="{00000000-0005-0000-0000-0000B46B0000}"/>
    <cellStyle name="Normal 45 7 3 7 2" xfId="27567" xr:uid="{00000000-0005-0000-0000-0000B56B0000}"/>
    <cellStyle name="Normal 45 7 3 8" xfId="27568" xr:uid="{00000000-0005-0000-0000-0000B66B0000}"/>
    <cellStyle name="Normal 45 7 3 9" xfId="27569" xr:uid="{00000000-0005-0000-0000-0000B76B0000}"/>
    <cellStyle name="Normal 45 7 4" xfId="27570" xr:uid="{00000000-0005-0000-0000-0000B86B0000}"/>
    <cellStyle name="Normal 45 7 4 2" xfId="27571" xr:uid="{00000000-0005-0000-0000-0000B96B0000}"/>
    <cellStyle name="Normal 45 7 4 2 2" xfId="27572" xr:uid="{00000000-0005-0000-0000-0000BA6B0000}"/>
    <cellStyle name="Normal 45 7 4 2 2 2" xfId="27573" xr:uid="{00000000-0005-0000-0000-0000BB6B0000}"/>
    <cellStyle name="Normal 45 7 4 2 3" xfId="27574" xr:uid="{00000000-0005-0000-0000-0000BC6B0000}"/>
    <cellStyle name="Normal 45 7 4 2 3 2" xfId="27575" xr:uid="{00000000-0005-0000-0000-0000BD6B0000}"/>
    <cellStyle name="Normal 45 7 4 2 4" xfId="27576" xr:uid="{00000000-0005-0000-0000-0000BE6B0000}"/>
    <cellStyle name="Normal 45 7 4 2 5" xfId="27577" xr:uid="{00000000-0005-0000-0000-0000BF6B0000}"/>
    <cellStyle name="Normal 45 7 4 2 6" xfId="27578" xr:uid="{00000000-0005-0000-0000-0000C06B0000}"/>
    <cellStyle name="Normal 45 7 4 2 7" xfId="27579" xr:uid="{00000000-0005-0000-0000-0000C16B0000}"/>
    <cellStyle name="Normal 45 7 4 3" xfId="27580" xr:uid="{00000000-0005-0000-0000-0000C26B0000}"/>
    <cellStyle name="Normal 45 7 4 3 2" xfId="27581" xr:uid="{00000000-0005-0000-0000-0000C36B0000}"/>
    <cellStyle name="Normal 45 7 4 3 2 2" xfId="27582" xr:uid="{00000000-0005-0000-0000-0000C46B0000}"/>
    <cellStyle name="Normal 45 7 4 3 3" xfId="27583" xr:uid="{00000000-0005-0000-0000-0000C56B0000}"/>
    <cellStyle name="Normal 45 7 4 3 4" xfId="27584" xr:uid="{00000000-0005-0000-0000-0000C66B0000}"/>
    <cellStyle name="Normal 45 7 4 3 5" xfId="27585" xr:uid="{00000000-0005-0000-0000-0000C76B0000}"/>
    <cellStyle name="Normal 45 7 4 4" xfId="27586" xr:uid="{00000000-0005-0000-0000-0000C86B0000}"/>
    <cellStyle name="Normal 45 7 4 4 2" xfId="27587" xr:uid="{00000000-0005-0000-0000-0000C96B0000}"/>
    <cellStyle name="Normal 45 7 4 5" xfId="27588" xr:uid="{00000000-0005-0000-0000-0000CA6B0000}"/>
    <cellStyle name="Normal 45 7 4 5 2" xfId="27589" xr:uid="{00000000-0005-0000-0000-0000CB6B0000}"/>
    <cellStyle name="Normal 45 7 4 6" xfId="27590" xr:uid="{00000000-0005-0000-0000-0000CC6B0000}"/>
    <cellStyle name="Normal 45 7 4 7" xfId="27591" xr:uid="{00000000-0005-0000-0000-0000CD6B0000}"/>
    <cellStyle name="Normal 45 7 4 8" xfId="27592" xr:uid="{00000000-0005-0000-0000-0000CE6B0000}"/>
    <cellStyle name="Normal 45 7 4 9" xfId="27593" xr:uid="{00000000-0005-0000-0000-0000CF6B0000}"/>
    <cellStyle name="Normal 45 7 5" xfId="27594" xr:uid="{00000000-0005-0000-0000-0000D06B0000}"/>
    <cellStyle name="Normal 45 7 5 2" xfId="27595" xr:uid="{00000000-0005-0000-0000-0000D16B0000}"/>
    <cellStyle name="Normal 45 7 5 2 2" xfId="27596" xr:uid="{00000000-0005-0000-0000-0000D26B0000}"/>
    <cellStyle name="Normal 45 7 5 2 2 2" xfId="27597" xr:uid="{00000000-0005-0000-0000-0000D36B0000}"/>
    <cellStyle name="Normal 45 7 5 2 3" xfId="27598" xr:uid="{00000000-0005-0000-0000-0000D46B0000}"/>
    <cellStyle name="Normal 45 7 5 2 3 2" xfId="27599" xr:uid="{00000000-0005-0000-0000-0000D56B0000}"/>
    <cellStyle name="Normal 45 7 5 2 4" xfId="27600" xr:uid="{00000000-0005-0000-0000-0000D66B0000}"/>
    <cellStyle name="Normal 45 7 5 2 5" xfId="27601" xr:uid="{00000000-0005-0000-0000-0000D76B0000}"/>
    <cellStyle name="Normal 45 7 5 2 6" xfId="27602" xr:uid="{00000000-0005-0000-0000-0000D86B0000}"/>
    <cellStyle name="Normal 45 7 5 2 7" xfId="27603" xr:uid="{00000000-0005-0000-0000-0000D96B0000}"/>
    <cellStyle name="Normal 45 7 5 3" xfId="27604" xr:uid="{00000000-0005-0000-0000-0000DA6B0000}"/>
    <cellStyle name="Normal 45 7 5 3 2" xfId="27605" xr:uid="{00000000-0005-0000-0000-0000DB6B0000}"/>
    <cellStyle name="Normal 45 7 5 3 2 2" xfId="27606" xr:uid="{00000000-0005-0000-0000-0000DC6B0000}"/>
    <cellStyle name="Normal 45 7 5 3 3" xfId="27607" xr:uid="{00000000-0005-0000-0000-0000DD6B0000}"/>
    <cellStyle name="Normal 45 7 5 3 4" xfId="27608" xr:uid="{00000000-0005-0000-0000-0000DE6B0000}"/>
    <cellStyle name="Normal 45 7 5 3 5" xfId="27609" xr:uid="{00000000-0005-0000-0000-0000DF6B0000}"/>
    <cellStyle name="Normal 45 7 5 4" xfId="27610" xr:uid="{00000000-0005-0000-0000-0000E06B0000}"/>
    <cellStyle name="Normal 45 7 5 4 2" xfId="27611" xr:uid="{00000000-0005-0000-0000-0000E16B0000}"/>
    <cellStyle name="Normal 45 7 5 5" xfId="27612" xr:uid="{00000000-0005-0000-0000-0000E26B0000}"/>
    <cellStyle name="Normal 45 7 5 5 2" xfId="27613" xr:uid="{00000000-0005-0000-0000-0000E36B0000}"/>
    <cellStyle name="Normal 45 7 5 6" xfId="27614" xr:uid="{00000000-0005-0000-0000-0000E46B0000}"/>
    <cellStyle name="Normal 45 7 5 7" xfId="27615" xr:uid="{00000000-0005-0000-0000-0000E56B0000}"/>
    <cellStyle name="Normal 45 7 5 8" xfId="27616" xr:uid="{00000000-0005-0000-0000-0000E66B0000}"/>
    <cellStyle name="Normal 45 7 5 9" xfId="27617" xr:uid="{00000000-0005-0000-0000-0000E76B0000}"/>
    <cellStyle name="Normal 45 7 6" xfId="27618" xr:uid="{00000000-0005-0000-0000-0000E86B0000}"/>
    <cellStyle name="Normal 45 7 6 2" xfId="27619" xr:uid="{00000000-0005-0000-0000-0000E96B0000}"/>
    <cellStyle name="Normal 45 7 6 2 2" xfId="27620" xr:uid="{00000000-0005-0000-0000-0000EA6B0000}"/>
    <cellStyle name="Normal 45 7 6 2 2 2" xfId="27621" xr:uid="{00000000-0005-0000-0000-0000EB6B0000}"/>
    <cellStyle name="Normal 45 7 6 2 3" xfId="27622" xr:uid="{00000000-0005-0000-0000-0000EC6B0000}"/>
    <cellStyle name="Normal 45 7 6 2 3 2" xfId="27623" xr:uid="{00000000-0005-0000-0000-0000ED6B0000}"/>
    <cellStyle name="Normal 45 7 6 2 4" xfId="27624" xr:uid="{00000000-0005-0000-0000-0000EE6B0000}"/>
    <cellStyle name="Normal 45 7 6 2 5" xfId="27625" xr:uid="{00000000-0005-0000-0000-0000EF6B0000}"/>
    <cellStyle name="Normal 45 7 6 2 6" xfId="27626" xr:uid="{00000000-0005-0000-0000-0000F06B0000}"/>
    <cellStyle name="Normal 45 7 6 2 7" xfId="27627" xr:uid="{00000000-0005-0000-0000-0000F16B0000}"/>
    <cellStyle name="Normal 45 7 6 3" xfId="27628" xr:uid="{00000000-0005-0000-0000-0000F26B0000}"/>
    <cellStyle name="Normal 45 7 6 3 2" xfId="27629" xr:uid="{00000000-0005-0000-0000-0000F36B0000}"/>
    <cellStyle name="Normal 45 7 6 3 2 2" xfId="27630" xr:uid="{00000000-0005-0000-0000-0000F46B0000}"/>
    <cellStyle name="Normal 45 7 6 3 3" xfId="27631" xr:uid="{00000000-0005-0000-0000-0000F56B0000}"/>
    <cellStyle name="Normal 45 7 6 3 4" xfId="27632" xr:uid="{00000000-0005-0000-0000-0000F66B0000}"/>
    <cellStyle name="Normal 45 7 6 3 5" xfId="27633" xr:uid="{00000000-0005-0000-0000-0000F76B0000}"/>
    <cellStyle name="Normal 45 7 6 4" xfId="27634" xr:uid="{00000000-0005-0000-0000-0000F86B0000}"/>
    <cellStyle name="Normal 45 7 6 4 2" xfId="27635" xr:uid="{00000000-0005-0000-0000-0000F96B0000}"/>
    <cellStyle name="Normal 45 7 6 5" xfId="27636" xr:uid="{00000000-0005-0000-0000-0000FA6B0000}"/>
    <cellStyle name="Normal 45 7 6 5 2" xfId="27637" xr:uid="{00000000-0005-0000-0000-0000FB6B0000}"/>
    <cellStyle name="Normal 45 7 6 6" xfId="27638" xr:uid="{00000000-0005-0000-0000-0000FC6B0000}"/>
    <cellStyle name="Normal 45 7 6 7" xfId="27639" xr:uid="{00000000-0005-0000-0000-0000FD6B0000}"/>
    <cellStyle name="Normal 45 7 6 8" xfId="27640" xr:uid="{00000000-0005-0000-0000-0000FE6B0000}"/>
    <cellStyle name="Normal 45 7 6 9" xfId="27641" xr:uid="{00000000-0005-0000-0000-0000FF6B0000}"/>
    <cellStyle name="Normal 45 7 7" xfId="27642" xr:uid="{00000000-0005-0000-0000-0000006C0000}"/>
    <cellStyle name="Normal 45 7 7 2" xfId="27643" xr:uid="{00000000-0005-0000-0000-0000016C0000}"/>
    <cellStyle name="Normal 45 7 7 2 2" xfId="27644" xr:uid="{00000000-0005-0000-0000-0000026C0000}"/>
    <cellStyle name="Normal 45 7 7 2 2 2" xfId="27645" xr:uid="{00000000-0005-0000-0000-0000036C0000}"/>
    <cellStyle name="Normal 45 7 7 2 3" xfId="27646" xr:uid="{00000000-0005-0000-0000-0000046C0000}"/>
    <cellStyle name="Normal 45 7 7 2 4" xfId="27647" xr:uid="{00000000-0005-0000-0000-0000056C0000}"/>
    <cellStyle name="Normal 45 7 7 2 5" xfId="27648" xr:uid="{00000000-0005-0000-0000-0000066C0000}"/>
    <cellStyle name="Normal 45 7 7 3" xfId="27649" xr:uid="{00000000-0005-0000-0000-0000076C0000}"/>
    <cellStyle name="Normal 45 7 7 3 2" xfId="27650" xr:uid="{00000000-0005-0000-0000-0000086C0000}"/>
    <cellStyle name="Normal 45 7 7 4" xfId="27651" xr:uid="{00000000-0005-0000-0000-0000096C0000}"/>
    <cellStyle name="Normal 45 7 7 4 2" xfId="27652" xr:uid="{00000000-0005-0000-0000-00000A6C0000}"/>
    <cellStyle name="Normal 45 7 7 5" xfId="27653" xr:uid="{00000000-0005-0000-0000-00000B6C0000}"/>
    <cellStyle name="Normal 45 7 7 6" xfId="27654" xr:uid="{00000000-0005-0000-0000-00000C6C0000}"/>
    <cellStyle name="Normal 45 7 7 7" xfId="27655" xr:uid="{00000000-0005-0000-0000-00000D6C0000}"/>
    <cellStyle name="Normal 45 7 7 8" xfId="27656" xr:uid="{00000000-0005-0000-0000-00000E6C0000}"/>
    <cellStyle name="Normal 45 7 8" xfId="27657" xr:uid="{00000000-0005-0000-0000-00000F6C0000}"/>
    <cellStyle name="Normal 45 7 8 2" xfId="27658" xr:uid="{00000000-0005-0000-0000-0000106C0000}"/>
    <cellStyle name="Normal 45 7 8 2 2" xfId="27659" xr:uid="{00000000-0005-0000-0000-0000116C0000}"/>
    <cellStyle name="Normal 45 7 8 3" xfId="27660" xr:uid="{00000000-0005-0000-0000-0000126C0000}"/>
    <cellStyle name="Normal 45 7 8 3 2" xfId="27661" xr:uid="{00000000-0005-0000-0000-0000136C0000}"/>
    <cellStyle name="Normal 45 7 8 4" xfId="27662" xr:uid="{00000000-0005-0000-0000-0000146C0000}"/>
    <cellStyle name="Normal 45 7 8 5" xfId="27663" xr:uid="{00000000-0005-0000-0000-0000156C0000}"/>
    <cellStyle name="Normal 45 7 8 6" xfId="27664" xr:uid="{00000000-0005-0000-0000-0000166C0000}"/>
    <cellStyle name="Normal 45 7 8 7" xfId="27665" xr:uid="{00000000-0005-0000-0000-0000176C0000}"/>
    <cellStyle name="Normal 45 7 9" xfId="27666" xr:uid="{00000000-0005-0000-0000-0000186C0000}"/>
    <cellStyle name="Normal 45 7 9 2" xfId="27667" xr:uid="{00000000-0005-0000-0000-0000196C0000}"/>
    <cellStyle name="Normal 45 7 9 2 2" xfId="27668" xr:uid="{00000000-0005-0000-0000-00001A6C0000}"/>
    <cellStyle name="Normal 45 7 9 3" xfId="27669" xr:uid="{00000000-0005-0000-0000-00001B6C0000}"/>
    <cellStyle name="Normal 45 7 9 4" xfId="27670" xr:uid="{00000000-0005-0000-0000-00001C6C0000}"/>
    <cellStyle name="Normal 45 7 9 5" xfId="27671" xr:uid="{00000000-0005-0000-0000-00001D6C0000}"/>
    <cellStyle name="Normal 45 8" xfId="27672" xr:uid="{00000000-0005-0000-0000-00001E6C0000}"/>
    <cellStyle name="Normal 45 8 2" xfId="27673" xr:uid="{00000000-0005-0000-0000-00001F6C0000}"/>
    <cellStyle name="Normal 45 8 2 2" xfId="27674" xr:uid="{00000000-0005-0000-0000-0000206C0000}"/>
    <cellStyle name="Normal 45 8 2 2 2" xfId="27675" xr:uid="{00000000-0005-0000-0000-0000216C0000}"/>
    <cellStyle name="Normal 45 8 2 3" xfId="27676" xr:uid="{00000000-0005-0000-0000-0000226C0000}"/>
    <cellStyle name="Normal 45 8 2 4" xfId="27677" xr:uid="{00000000-0005-0000-0000-0000236C0000}"/>
    <cellStyle name="Normal 45 8 2 5" xfId="27678" xr:uid="{00000000-0005-0000-0000-0000246C0000}"/>
    <cellStyle name="Normal 45 8 3" xfId="27679" xr:uid="{00000000-0005-0000-0000-0000256C0000}"/>
    <cellStyle name="Normal 45 8 3 2" xfId="27680" xr:uid="{00000000-0005-0000-0000-0000266C0000}"/>
    <cellStyle name="Normal 45 8 4" xfId="27681" xr:uid="{00000000-0005-0000-0000-0000276C0000}"/>
    <cellStyle name="Normal 45 8 4 2" xfId="27682" xr:uid="{00000000-0005-0000-0000-0000286C0000}"/>
    <cellStyle name="Normal 45 8 5" xfId="27683" xr:uid="{00000000-0005-0000-0000-0000296C0000}"/>
    <cellStyle name="Normal 45 8 6" xfId="27684" xr:uid="{00000000-0005-0000-0000-00002A6C0000}"/>
    <cellStyle name="Normal 45 8 7" xfId="27685" xr:uid="{00000000-0005-0000-0000-00002B6C0000}"/>
    <cellStyle name="Normal 45 8 8" xfId="27686" xr:uid="{00000000-0005-0000-0000-00002C6C0000}"/>
    <cellStyle name="Normal 45 9" xfId="27687" xr:uid="{00000000-0005-0000-0000-00002D6C0000}"/>
    <cellStyle name="Normal 45 9 2" xfId="27688" xr:uid="{00000000-0005-0000-0000-00002E6C0000}"/>
    <cellStyle name="Normal 45 9 2 2" xfId="27689" xr:uid="{00000000-0005-0000-0000-00002F6C0000}"/>
    <cellStyle name="Normal 45 9 2 2 2" xfId="27690" xr:uid="{00000000-0005-0000-0000-0000306C0000}"/>
    <cellStyle name="Normal 45 9 2 3" xfId="27691" xr:uid="{00000000-0005-0000-0000-0000316C0000}"/>
    <cellStyle name="Normal 45 9 2 4" xfId="27692" xr:uid="{00000000-0005-0000-0000-0000326C0000}"/>
    <cellStyle name="Normal 45 9 2 5" xfId="27693" xr:uid="{00000000-0005-0000-0000-0000336C0000}"/>
    <cellStyle name="Normal 45 9 3" xfId="27694" xr:uid="{00000000-0005-0000-0000-0000346C0000}"/>
    <cellStyle name="Normal 45 9 3 2" xfId="27695" xr:uid="{00000000-0005-0000-0000-0000356C0000}"/>
    <cellStyle name="Normal 45 9 4" xfId="27696" xr:uid="{00000000-0005-0000-0000-0000366C0000}"/>
    <cellStyle name="Normal 45 9 4 2" xfId="27697" xr:uid="{00000000-0005-0000-0000-0000376C0000}"/>
    <cellStyle name="Normal 45 9 5" xfId="27698" xr:uid="{00000000-0005-0000-0000-0000386C0000}"/>
    <cellStyle name="Normal 45 9 6" xfId="27699" xr:uid="{00000000-0005-0000-0000-0000396C0000}"/>
    <cellStyle name="Normal 45 9 7" xfId="27700" xr:uid="{00000000-0005-0000-0000-00003A6C0000}"/>
    <cellStyle name="Normal 45 9 8" xfId="27701" xr:uid="{00000000-0005-0000-0000-00003B6C0000}"/>
    <cellStyle name="Normal 46" xfId="27702" xr:uid="{00000000-0005-0000-0000-00003C6C0000}"/>
    <cellStyle name="Normal 46 2" xfId="27703" xr:uid="{00000000-0005-0000-0000-00003D6C0000}"/>
    <cellStyle name="Normal 46 2 2" xfId="27704" xr:uid="{00000000-0005-0000-0000-00003E6C0000}"/>
    <cellStyle name="Normal 46 2 2 2" xfId="27705" xr:uid="{00000000-0005-0000-0000-00003F6C0000}"/>
    <cellStyle name="Normal 46 2 2 2 2" xfId="27706" xr:uid="{00000000-0005-0000-0000-0000406C0000}"/>
    <cellStyle name="Normal 46 2 3" xfId="27707" xr:uid="{00000000-0005-0000-0000-0000416C0000}"/>
    <cellStyle name="Normal 46 2 3 2" xfId="27708" xr:uid="{00000000-0005-0000-0000-0000426C0000}"/>
    <cellStyle name="Normal 46 3" xfId="27709" xr:uid="{00000000-0005-0000-0000-0000436C0000}"/>
    <cellStyle name="Normal 46 3 2" xfId="27710" xr:uid="{00000000-0005-0000-0000-0000446C0000}"/>
    <cellStyle name="Normal 46 3 2 2" xfId="27711" xr:uid="{00000000-0005-0000-0000-0000456C0000}"/>
    <cellStyle name="Normal 46 4" xfId="27712" xr:uid="{00000000-0005-0000-0000-0000466C0000}"/>
    <cellStyle name="Normal 46 4 2" xfId="27713" xr:uid="{00000000-0005-0000-0000-0000476C0000}"/>
    <cellStyle name="Normal 46 4 2 2" xfId="27714" xr:uid="{00000000-0005-0000-0000-0000486C0000}"/>
    <cellStyle name="Normal 46 5" xfId="27715" xr:uid="{00000000-0005-0000-0000-0000496C0000}"/>
    <cellStyle name="Normal 46 5 2" xfId="27716" xr:uid="{00000000-0005-0000-0000-00004A6C0000}"/>
    <cellStyle name="Normal 46 6" xfId="27717" xr:uid="{00000000-0005-0000-0000-00004B6C0000}"/>
    <cellStyle name="Normal 46 7" xfId="27718" xr:uid="{00000000-0005-0000-0000-00004C6C0000}"/>
    <cellStyle name="Normal 46 7 10" xfId="27719" xr:uid="{00000000-0005-0000-0000-00004D6C0000}"/>
    <cellStyle name="Normal 46 7 10 2" xfId="27720" xr:uid="{00000000-0005-0000-0000-00004E6C0000}"/>
    <cellStyle name="Normal 46 7 11" xfId="27721" xr:uid="{00000000-0005-0000-0000-00004F6C0000}"/>
    <cellStyle name="Normal 46 7 11 2" xfId="27722" xr:uid="{00000000-0005-0000-0000-0000506C0000}"/>
    <cellStyle name="Normal 46 7 12" xfId="27723" xr:uid="{00000000-0005-0000-0000-0000516C0000}"/>
    <cellStyle name="Normal 46 7 13" xfId="27724" xr:uid="{00000000-0005-0000-0000-0000526C0000}"/>
    <cellStyle name="Normal 46 7 14" xfId="27725" xr:uid="{00000000-0005-0000-0000-0000536C0000}"/>
    <cellStyle name="Normal 46 7 15" xfId="27726" xr:uid="{00000000-0005-0000-0000-0000546C0000}"/>
    <cellStyle name="Normal 46 7 2" xfId="27727" xr:uid="{00000000-0005-0000-0000-0000556C0000}"/>
    <cellStyle name="Normal 46 7 3" xfId="27728" xr:uid="{00000000-0005-0000-0000-0000566C0000}"/>
    <cellStyle name="Normal 46 7 3 10" xfId="27729" xr:uid="{00000000-0005-0000-0000-0000576C0000}"/>
    <cellStyle name="Normal 46 7 3 11" xfId="27730" xr:uid="{00000000-0005-0000-0000-0000586C0000}"/>
    <cellStyle name="Normal 46 7 3 2" xfId="27731" xr:uid="{00000000-0005-0000-0000-0000596C0000}"/>
    <cellStyle name="Normal 46 7 3 2 2" xfId="27732" xr:uid="{00000000-0005-0000-0000-00005A6C0000}"/>
    <cellStyle name="Normal 46 7 3 2 2 2" xfId="27733" xr:uid="{00000000-0005-0000-0000-00005B6C0000}"/>
    <cellStyle name="Normal 46 7 3 2 2 2 2" xfId="27734" xr:uid="{00000000-0005-0000-0000-00005C6C0000}"/>
    <cellStyle name="Normal 46 7 3 2 2 3" xfId="27735" xr:uid="{00000000-0005-0000-0000-00005D6C0000}"/>
    <cellStyle name="Normal 46 7 3 2 2 3 2" xfId="27736" xr:uid="{00000000-0005-0000-0000-00005E6C0000}"/>
    <cellStyle name="Normal 46 7 3 2 2 4" xfId="27737" xr:uid="{00000000-0005-0000-0000-00005F6C0000}"/>
    <cellStyle name="Normal 46 7 3 2 2 5" xfId="27738" xr:uid="{00000000-0005-0000-0000-0000606C0000}"/>
    <cellStyle name="Normal 46 7 3 2 2 6" xfId="27739" xr:uid="{00000000-0005-0000-0000-0000616C0000}"/>
    <cellStyle name="Normal 46 7 3 2 2 7" xfId="27740" xr:uid="{00000000-0005-0000-0000-0000626C0000}"/>
    <cellStyle name="Normal 46 7 3 2 3" xfId="27741" xr:uid="{00000000-0005-0000-0000-0000636C0000}"/>
    <cellStyle name="Normal 46 7 3 2 3 2" xfId="27742" xr:uid="{00000000-0005-0000-0000-0000646C0000}"/>
    <cellStyle name="Normal 46 7 3 2 3 2 2" xfId="27743" xr:uid="{00000000-0005-0000-0000-0000656C0000}"/>
    <cellStyle name="Normal 46 7 3 2 3 3" xfId="27744" xr:uid="{00000000-0005-0000-0000-0000666C0000}"/>
    <cellStyle name="Normal 46 7 3 2 3 4" xfId="27745" xr:uid="{00000000-0005-0000-0000-0000676C0000}"/>
    <cellStyle name="Normal 46 7 3 2 3 5" xfId="27746" xr:uid="{00000000-0005-0000-0000-0000686C0000}"/>
    <cellStyle name="Normal 46 7 3 2 4" xfId="27747" xr:uid="{00000000-0005-0000-0000-0000696C0000}"/>
    <cellStyle name="Normal 46 7 3 2 4 2" xfId="27748" xr:uid="{00000000-0005-0000-0000-00006A6C0000}"/>
    <cellStyle name="Normal 46 7 3 2 5" xfId="27749" xr:uid="{00000000-0005-0000-0000-00006B6C0000}"/>
    <cellStyle name="Normal 46 7 3 2 5 2" xfId="27750" xr:uid="{00000000-0005-0000-0000-00006C6C0000}"/>
    <cellStyle name="Normal 46 7 3 2 6" xfId="27751" xr:uid="{00000000-0005-0000-0000-00006D6C0000}"/>
    <cellStyle name="Normal 46 7 3 2 7" xfId="27752" xr:uid="{00000000-0005-0000-0000-00006E6C0000}"/>
    <cellStyle name="Normal 46 7 3 2 8" xfId="27753" xr:uid="{00000000-0005-0000-0000-00006F6C0000}"/>
    <cellStyle name="Normal 46 7 3 2 9" xfId="27754" xr:uid="{00000000-0005-0000-0000-0000706C0000}"/>
    <cellStyle name="Normal 46 7 3 3" xfId="27755" xr:uid="{00000000-0005-0000-0000-0000716C0000}"/>
    <cellStyle name="Normal 46 7 3 3 2" xfId="27756" xr:uid="{00000000-0005-0000-0000-0000726C0000}"/>
    <cellStyle name="Normal 46 7 3 3 2 2" xfId="27757" xr:uid="{00000000-0005-0000-0000-0000736C0000}"/>
    <cellStyle name="Normal 46 7 3 3 2 2 2" xfId="27758" xr:uid="{00000000-0005-0000-0000-0000746C0000}"/>
    <cellStyle name="Normal 46 7 3 3 2 3" xfId="27759" xr:uid="{00000000-0005-0000-0000-0000756C0000}"/>
    <cellStyle name="Normal 46 7 3 3 2 4" xfId="27760" xr:uid="{00000000-0005-0000-0000-0000766C0000}"/>
    <cellStyle name="Normal 46 7 3 3 2 5" xfId="27761" xr:uid="{00000000-0005-0000-0000-0000776C0000}"/>
    <cellStyle name="Normal 46 7 3 3 3" xfId="27762" xr:uid="{00000000-0005-0000-0000-0000786C0000}"/>
    <cellStyle name="Normal 46 7 3 3 3 2" xfId="27763" xr:uid="{00000000-0005-0000-0000-0000796C0000}"/>
    <cellStyle name="Normal 46 7 3 3 4" xfId="27764" xr:uid="{00000000-0005-0000-0000-00007A6C0000}"/>
    <cellStyle name="Normal 46 7 3 3 4 2" xfId="27765" xr:uid="{00000000-0005-0000-0000-00007B6C0000}"/>
    <cellStyle name="Normal 46 7 3 3 5" xfId="27766" xr:uid="{00000000-0005-0000-0000-00007C6C0000}"/>
    <cellStyle name="Normal 46 7 3 3 6" xfId="27767" xr:uid="{00000000-0005-0000-0000-00007D6C0000}"/>
    <cellStyle name="Normal 46 7 3 3 7" xfId="27768" xr:uid="{00000000-0005-0000-0000-00007E6C0000}"/>
    <cellStyle name="Normal 46 7 3 3 8" xfId="27769" xr:uid="{00000000-0005-0000-0000-00007F6C0000}"/>
    <cellStyle name="Normal 46 7 3 4" xfId="27770" xr:uid="{00000000-0005-0000-0000-0000806C0000}"/>
    <cellStyle name="Normal 46 7 3 4 2" xfId="27771" xr:uid="{00000000-0005-0000-0000-0000816C0000}"/>
    <cellStyle name="Normal 46 7 3 4 2 2" xfId="27772" xr:uid="{00000000-0005-0000-0000-0000826C0000}"/>
    <cellStyle name="Normal 46 7 3 4 3" xfId="27773" xr:uid="{00000000-0005-0000-0000-0000836C0000}"/>
    <cellStyle name="Normal 46 7 3 4 3 2" xfId="27774" xr:uid="{00000000-0005-0000-0000-0000846C0000}"/>
    <cellStyle name="Normal 46 7 3 4 4" xfId="27775" xr:uid="{00000000-0005-0000-0000-0000856C0000}"/>
    <cellStyle name="Normal 46 7 3 4 5" xfId="27776" xr:uid="{00000000-0005-0000-0000-0000866C0000}"/>
    <cellStyle name="Normal 46 7 3 4 6" xfId="27777" xr:uid="{00000000-0005-0000-0000-0000876C0000}"/>
    <cellStyle name="Normal 46 7 3 4 7" xfId="27778" xr:uid="{00000000-0005-0000-0000-0000886C0000}"/>
    <cellStyle name="Normal 46 7 3 5" xfId="27779" xr:uid="{00000000-0005-0000-0000-0000896C0000}"/>
    <cellStyle name="Normal 46 7 3 5 2" xfId="27780" xr:uid="{00000000-0005-0000-0000-00008A6C0000}"/>
    <cellStyle name="Normal 46 7 3 5 2 2" xfId="27781" xr:uid="{00000000-0005-0000-0000-00008B6C0000}"/>
    <cellStyle name="Normal 46 7 3 5 3" xfId="27782" xr:uid="{00000000-0005-0000-0000-00008C6C0000}"/>
    <cellStyle name="Normal 46 7 3 5 4" xfId="27783" xr:uid="{00000000-0005-0000-0000-00008D6C0000}"/>
    <cellStyle name="Normal 46 7 3 5 5" xfId="27784" xr:uid="{00000000-0005-0000-0000-00008E6C0000}"/>
    <cellStyle name="Normal 46 7 3 6" xfId="27785" xr:uid="{00000000-0005-0000-0000-00008F6C0000}"/>
    <cellStyle name="Normal 46 7 3 6 2" xfId="27786" xr:uid="{00000000-0005-0000-0000-0000906C0000}"/>
    <cellStyle name="Normal 46 7 3 7" xfId="27787" xr:uid="{00000000-0005-0000-0000-0000916C0000}"/>
    <cellStyle name="Normal 46 7 3 7 2" xfId="27788" xr:uid="{00000000-0005-0000-0000-0000926C0000}"/>
    <cellStyle name="Normal 46 7 3 8" xfId="27789" xr:uid="{00000000-0005-0000-0000-0000936C0000}"/>
    <cellStyle name="Normal 46 7 3 9" xfId="27790" xr:uid="{00000000-0005-0000-0000-0000946C0000}"/>
    <cellStyle name="Normal 46 7 4" xfId="27791" xr:uid="{00000000-0005-0000-0000-0000956C0000}"/>
    <cellStyle name="Normal 46 7 4 2" xfId="27792" xr:uid="{00000000-0005-0000-0000-0000966C0000}"/>
    <cellStyle name="Normal 46 7 4 2 2" xfId="27793" xr:uid="{00000000-0005-0000-0000-0000976C0000}"/>
    <cellStyle name="Normal 46 7 4 2 2 2" xfId="27794" xr:uid="{00000000-0005-0000-0000-0000986C0000}"/>
    <cellStyle name="Normal 46 7 4 2 3" xfId="27795" xr:uid="{00000000-0005-0000-0000-0000996C0000}"/>
    <cellStyle name="Normal 46 7 4 2 3 2" xfId="27796" xr:uid="{00000000-0005-0000-0000-00009A6C0000}"/>
    <cellStyle name="Normal 46 7 4 2 4" xfId="27797" xr:uid="{00000000-0005-0000-0000-00009B6C0000}"/>
    <cellStyle name="Normal 46 7 4 2 5" xfId="27798" xr:uid="{00000000-0005-0000-0000-00009C6C0000}"/>
    <cellStyle name="Normal 46 7 4 2 6" xfId="27799" xr:uid="{00000000-0005-0000-0000-00009D6C0000}"/>
    <cellStyle name="Normal 46 7 4 2 7" xfId="27800" xr:uid="{00000000-0005-0000-0000-00009E6C0000}"/>
    <cellStyle name="Normal 46 7 4 3" xfId="27801" xr:uid="{00000000-0005-0000-0000-00009F6C0000}"/>
    <cellStyle name="Normal 46 7 4 3 2" xfId="27802" xr:uid="{00000000-0005-0000-0000-0000A06C0000}"/>
    <cellStyle name="Normal 46 7 4 3 2 2" xfId="27803" xr:uid="{00000000-0005-0000-0000-0000A16C0000}"/>
    <cellStyle name="Normal 46 7 4 3 3" xfId="27804" xr:uid="{00000000-0005-0000-0000-0000A26C0000}"/>
    <cellStyle name="Normal 46 7 4 3 4" xfId="27805" xr:uid="{00000000-0005-0000-0000-0000A36C0000}"/>
    <cellStyle name="Normal 46 7 4 3 5" xfId="27806" xr:uid="{00000000-0005-0000-0000-0000A46C0000}"/>
    <cellStyle name="Normal 46 7 4 4" xfId="27807" xr:uid="{00000000-0005-0000-0000-0000A56C0000}"/>
    <cellStyle name="Normal 46 7 4 4 2" xfId="27808" xr:uid="{00000000-0005-0000-0000-0000A66C0000}"/>
    <cellStyle name="Normal 46 7 4 5" xfId="27809" xr:uid="{00000000-0005-0000-0000-0000A76C0000}"/>
    <cellStyle name="Normal 46 7 4 5 2" xfId="27810" xr:uid="{00000000-0005-0000-0000-0000A86C0000}"/>
    <cellStyle name="Normal 46 7 4 6" xfId="27811" xr:uid="{00000000-0005-0000-0000-0000A96C0000}"/>
    <cellStyle name="Normal 46 7 4 7" xfId="27812" xr:uid="{00000000-0005-0000-0000-0000AA6C0000}"/>
    <cellStyle name="Normal 46 7 4 8" xfId="27813" xr:uid="{00000000-0005-0000-0000-0000AB6C0000}"/>
    <cellStyle name="Normal 46 7 4 9" xfId="27814" xr:uid="{00000000-0005-0000-0000-0000AC6C0000}"/>
    <cellStyle name="Normal 46 7 5" xfId="27815" xr:uid="{00000000-0005-0000-0000-0000AD6C0000}"/>
    <cellStyle name="Normal 46 7 5 2" xfId="27816" xr:uid="{00000000-0005-0000-0000-0000AE6C0000}"/>
    <cellStyle name="Normal 46 7 5 2 2" xfId="27817" xr:uid="{00000000-0005-0000-0000-0000AF6C0000}"/>
    <cellStyle name="Normal 46 7 5 2 2 2" xfId="27818" xr:uid="{00000000-0005-0000-0000-0000B06C0000}"/>
    <cellStyle name="Normal 46 7 5 2 3" xfId="27819" xr:uid="{00000000-0005-0000-0000-0000B16C0000}"/>
    <cellStyle name="Normal 46 7 5 2 3 2" xfId="27820" xr:uid="{00000000-0005-0000-0000-0000B26C0000}"/>
    <cellStyle name="Normal 46 7 5 2 4" xfId="27821" xr:uid="{00000000-0005-0000-0000-0000B36C0000}"/>
    <cellStyle name="Normal 46 7 5 2 5" xfId="27822" xr:uid="{00000000-0005-0000-0000-0000B46C0000}"/>
    <cellStyle name="Normal 46 7 5 2 6" xfId="27823" xr:uid="{00000000-0005-0000-0000-0000B56C0000}"/>
    <cellStyle name="Normal 46 7 5 2 7" xfId="27824" xr:uid="{00000000-0005-0000-0000-0000B66C0000}"/>
    <cellStyle name="Normal 46 7 5 3" xfId="27825" xr:uid="{00000000-0005-0000-0000-0000B76C0000}"/>
    <cellStyle name="Normal 46 7 5 3 2" xfId="27826" xr:uid="{00000000-0005-0000-0000-0000B86C0000}"/>
    <cellStyle name="Normal 46 7 5 3 2 2" xfId="27827" xr:uid="{00000000-0005-0000-0000-0000B96C0000}"/>
    <cellStyle name="Normal 46 7 5 3 3" xfId="27828" xr:uid="{00000000-0005-0000-0000-0000BA6C0000}"/>
    <cellStyle name="Normal 46 7 5 3 4" xfId="27829" xr:uid="{00000000-0005-0000-0000-0000BB6C0000}"/>
    <cellStyle name="Normal 46 7 5 3 5" xfId="27830" xr:uid="{00000000-0005-0000-0000-0000BC6C0000}"/>
    <cellStyle name="Normal 46 7 5 4" xfId="27831" xr:uid="{00000000-0005-0000-0000-0000BD6C0000}"/>
    <cellStyle name="Normal 46 7 5 4 2" xfId="27832" xr:uid="{00000000-0005-0000-0000-0000BE6C0000}"/>
    <cellStyle name="Normal 46 7 5 5" xfId="27833" xr:uid="{00000000-0005-0000-0000-0000BF6C0000}"/>
    <cellStyle name="Normal 46 7 5 5 2" xfId="27834" xr:uid="{00000000-0005-0000-0000-0000C06C0000}"/>
    <cellStyle name="Normal 46 7 5 6" xfId="27835" xr:uid="{00000000-0005-0000-0000-0000C16C0000}"/>
    <cellStyle name="Normal 46 7 5 7" xfId="27836" xr:uid="{00000000-0005-0000-0000-0000C26C0000}"/>
    <cellStyle name="Normal 46 7 5 8" xfId="27837" xr:uid="{00000000-0005-0000-0000-0000C36C0000}"/>
    <cellStyle name="Normal 46 7 5 9" xfId="27838" xr:uid="{00000000-0005-0000-0000-0000C46C0000}"/>
    <cellStyle name="Normal 46 7 6" xfId="27839" xr:uid="{00000000-0005-0000-0000-0000C56C0000}"/>
    <cellStyle name="Normal 46 7 6 2" xfId="27840" xr:uid="{00000000-0005-0000-0000-0000C66C0000}"/>
    <cellStyle name="Normal 46 7 6 2 2" xfId="27841" xr:uid="{00000000-0005-0000-0000-0000C76C0000}"/>
    <cellStyle name="Normal 46 7 6 2 2 2" xfId="27842" xr:uid="{00000000-0005-0000-0000-0000C86C0000}"/>
    <cellStyle name="Normal 46 7 6 2 3" xfId="27843" xr:uid="{00000000-0005-0000-0000-0000C96C0000}"/>
    <cellStyle name="Normal 46 7 6 2 3 2" xfId="27844" xr:uid="{00000000-0005-0000-0000-0000CA6C0000}"/>
    <cellStyle name="Normal 46 7 6 2 4" xfId="27845" xr:uid="{00000000-0005-0000-0000-0000CB6C0000}"/>
    <cellStyle name="Normal 46 7 6 2 5" xfId="27846" xr:uid="{00000000-0005-0000-0000-0000CC6C0000}"/>
    <cellStyle name="Normal 46 7 6 2 6" xfId="27847" xr:uid="{00000000-0005-0000-0000-0000CD6C0000}"/>
    <cellStyle name="Normal 46 7 6 2 7" xfId="27848" xr:uid="{00000000-0005-0000-0000-0000CE6C0000}"/>
    <cellStyle name="Normal 46 7 6 3" xfId="27849" xr:uid="{00000000-0005-0000-0000-0000CF6C0000}"/>
    <cellStyle name="Normal 46 7 6 3 2" xfId="27850" xr:uid="{00000000-0005-0000-0000-0000D06C0000}"/>
    <cellStyle name="Normal 46 7 6 3 2 2" xfId="27851" xr:uid="{00000000-0005-0000-0000-0000D16C0000}"/>
    <cellStyle name="Normal 46 7 6 3 3" xfId="27852" xr:uid="{00000000-0005-0000-0000-0000D26C0000}"/>
    <cellStyle name="Normal 46 7 6 3 4" xfId="27853" xr:uid="{00000000-0005-0000-0000-0000D36C0000}"/>
    <cellStyle name="Normal 46 7 6 3 5" xfId="27854" xr:uid="{00000000-0005-0000-0000-0000D46C0000}"/>
    <cellStyle name="Normal 46 7 6 4" xfId="27855" xr:uid="{00000000-0005-0000-0000-0000D56C0000}"/>
    <cellStyle name="Normal 46 7 6 4 2" xfId="27856" xr:uid="{00000000-0005-0000-0000-0000D66C0000}"/>
    <cellStyle name="Normal 46 7 6 5" xfId="27857" xr:uid="{00000000-0005-0000-0000-0000D76C0000}"/>
    <cellStyle name="Normal 46 7 6 5 2" xfId="27858" xr:uid="{00000000-0005-0000-0000-0000D86C0000}"/>
    <cellStyle name="Normal 46 7 6 6" xfId="27859" xr:uid="{00000000-0005-0000-0000-0000D96C0000}"/>
    <cellStyle name="Normal 46 7 6 7" xfId="27860" xr:uid="{00000000-0005-0000-0000-0000DA6C0000}"/>
    <cellStyle name="Normal 46 7 6 8" xfId="27861" xr:uid="{00000000-0005-0000-0000-0000DB6C0000}"/>
    <cellStyle name="Normal 46 7 6 9" xfId="27862" xr:uid="{00000000-0005-0000-0000-0000DC6C0000}"/>
    <cellStyle name="Normal 46 7 7" xfId="27863" xr:uid="{00000000-0005-0000-0000-0000DD6C0000}"/>
    <cellStyle name="Normal 46 7 7 2" xfId="27864" xr:uid="{00000000-0005-0000-0000-0000DE6C0000}"/>
    <cellStyle name="Normal 46 7 7 2 2" xfId="27865" xr:uid="{00000000-0005-0000-0000-0000DF6C0000}"/>
    <cellStyle name="Normal 46 7 7 2 2 2" xfId="27866" xr:uid="{00000000-0005-0000-0000-0000E06C0000}"/>
    <cellStyle name="Normal 46 7 7 2 3" xfId="27867" xr:uid="{00000000-0005-0000-0000-0000E16C0000}"/>
    <cellStyle name="Normal 46 7 7 2 4" xfId="27868" xr:uid="{00000000-0005-0000-0000-0000E26C0000}"/>
    <cellStyle name="Normal 46 7 7 2 5" xfId="27869" xr:uid="{00000000-0005-0000-0000-0000E36C0000}"/>
    <cellStyle name="Normal 46 7 7 3" xfId="27870" xr:uid="{00000000-0005-0000-0000-0000E46C0000}"/>
    <cellStyle name="Normal 46 7 7 3 2" xfId="27871" xr:uid="{00000000-0005-0000-0000-0000E56C0000}"/>
    <cellStyle name="Normal 46 7 7 4" xfId="27872" xr:uid="{00000000-0005-0000-0000-0000E66C0000}"/>
    <cellStyle name="Normal 46 7 7 4 2" xfId="27873" xr:uid="{00000000-0005-0000-0000-0000E76C0000}"/>
    <cellStyle name="Normal 46 7 7 5" xfId="27874" xr:uid="{00000000-0005-0000-0000-0000E86C0000}"/>
    <cellStyle name="Normal 46 7 7 6" xfId="27875" xr:uid="{00000000-0005-0000-0000-0000E96C0000}"/>
    <cellStyle name="Normal 46 7 7 7" xfId="27876" xr:uid="{00000000-0005-0000-0000-0000EA6C0000}"/>
    <cellStyle name="Normal 46 7 7 8" xfId="27877" xr:uid="{00000000-0005-0000-0000-0000EB6C0000}"/>
    <cellStyle name="Normal 46 7 8" xfId="27878" xr:uid="{00000000-0005-0000-0000-0000EC6C0000}"/>
    <cellStyle name="Normal 46 7 8 2" xfId="27879" xr:uid="{00000000-0005-0000-0000-0000ED6C0000}"/>
    <cellStyle name="Normal 46 7 8 2 2" xfId="27880" xr:uid="{00000000-0005-0000-0000-0000EE6C0000}"/>
    <cellStyle name="Normal 46 7 8 3" xfId="27881" xr:uid="{00000000-0005-0000-0000-0000EF6C0000}"/>
    <cellStyle name="Normal 46 7 8 3 2" xfId="27882" xr:uid="{00000000-0005-0000-0000-0000F06C0000}"/>
    <cellStyle name="Normal 46 7 8 4" xfId="27883" xr:uid="{00000000-0005-0000-0000-0000F16C0000}"/>
    <cellStyle name="Normal 46 7 8 5" xfId="27884" xr:uid="{00000000-0005-0000-0000-0000F26C0000}"/>
    <cellStyle name="Normal 46 7 8 6" xfId="27885" xr:uid="{00000000-0005-0000-0000-0000F36C0000}"/>
    <cellStyle name="Normal 46 7 8 7" xfId="27886" xr:uid="{00000000-0005-0000-0000-0000F46C0000}"/>
    <cellStyle name="Normal 46 7 9" xfId="27887" xr:uid="{00000000-0005-0000-0000-0000F56C0000}"/>
    <cellStyle name="Normal 46 7 9 2" xfId="27888" xr:uid="{00000000-0005-0000-0000-0000F66C0000}"/>
    <cellStyle name="Normal 46 7 9 2 2" xfId="27889" xr:uid="{00000000-0005-0000-0000-0000F76C0000}"/>
    <cellStyle name="Normal 46 7 9 3" xfId="27890" xr:uid="{00000000-0005-0000-0000-0000F86C0000}"/>
    <cellStyle name="Normal 46 7 9 4" xfId="27891" xr:uid="{00000000-0005-0000-0000-0000F96C0000}"/>
    <cellStyle name="Normal 46 7 9 5" xfId="27892" xr:uid="{00000000-0005-0000-0000-0000FA6C0000}"/>
    <cellStyle name="Normal 46 8" xfId="27893" xr:uid="{00000000-0005-0000-0000-0000FB6C0000}"/>
    <cellStyle name="Normal 46 8 2" xfId="27894" xr:uid="{00000000-0005-0000-0000-0000FC6C0000}"/>
    <cellStyle name="Normal 46 8 2 2" xfId="27895" xr:uid="{00000000-0005-0000-0000-0000FD6C0000}"/>
    <cellStyle name="Normal 46 8 2 2 2" xfId="27896" xr:uid="{00000000-0005-0000-0000-0000FE6C0000}"/>
    <cellStyle name="Normal 46 8 2 3" xfId="27897" xr:uid="{00000000-0005-0000-0000-0000FF6C0000}"/>
    <cellStyle name="Normal 46 8 2 4" xfId="27898" xr:uid="{00000000-0005-0000-0000-0000006D0000}"/>
    <cellStyle name="Normal 46 8 2 5" xfId="27899" xr:uid="{00000000-0005-0000-0000-0000016D0000}"/>
    <cellStyle name="Normal 46 8 3" xfId="27900" xr:uid="{00000000-0005-0000-0000-0000026D0000}"/>
    <cellStyle name="Normal 46 8 3 2" xfId="27901" xr:uid="{00000000-0005-0000-0000-0000036D0000}"/>
    <cellStyle name="Normal 46 8 4" xfId="27902" xr:uid="{00000000-0005-0000-0000-0000046D0000}"/>
    <cellStyle name="Normal 46 8 4 2" xfId="27903" xr:uid="{00000000-0005-0000-0000-0000056D0000}"/>
    <cellStyle name="Normal 46 8 5" xfId="27904" xr:uid="{00000000-0005-0000-0000-0000066D0000}"/>
    <cellStyle name="Normal 46 8 6" xfId="27905" xr:uid="{00000000-0005-0000-0000-0000076D0000}"/>
    <cellStyle name="Normal 46 8 7" xfId="27906" xr:uid="{00000000-0005-0000-0000-0000086D0000}"/>
    <cellStyle name="Normal 46 8 8" xfId="27907" xr:uid="{00000000-0005-0000-0000-0000096D0000}"/>
    <cellStyle name="Normal 46 9" xfId="27908" xr:uid="{00000000-0005-0000-0000-00000A6D0000}"/>
    <cellStyle name="Normal 46 9 2" xfId="27909" xr:uid="{00000000-0005-0000-0000-00000B6D0000}"/>
    <cellStyle name="Normal 46 9 2 2" xfId="27910" xr:uid="{00000000-0005-0000-0000-00000C6D0000}"/>
    <cellStyle name="Normal 46 9 2 2 2" xfId="27911" xr:uid="{00000000-0005-0000-0000-00000D6D0000}"/>
    <cellStyle name="Normal 46 9 2 3" xfId="27912" xr:uid="{00000000-0005-0000-0000-00000E6D0000}"/>
    <cellStyle name="Normal 46 9 2 4" xfId="27913" xr:uid="{00000000-0005-0000-0000-00000F6D0000}"/>
    <cellStyle name="Normal 46 9 2 5" xfId="27914" xr:uid="{00000000-0005-0000-0000-0000106D0000}"/>
    <cellStyle name="Normal 46 9 3" xfId="27915" xr:uid="{00000000-0005-0000-0000-0000116D0000}"/>
    <cellStyle name="Normal 46 9 3 2" xfId="27916" xr:uid="{00000000-0005-0000-0000-0000126D0000}"/>
    <cellStyle name="Normal 46 9 4" xfId="27917" xr:uid="{00000000-0005-0000-0000-0000136D0000}"/>
    <cellStyle name="Normal 46 9 4 2" xfId="27918" xr:uid="{00000000-0005-0000-0000-0000146D0000}"/>
    <cellStyle name="Normal 46 9 5" xfId="27919" xr:uid="{00000000-0005-0000-0000-0000156D0000}"/>
    <cellStyle name="Normal 46 9 6" xfId="27920" xr:uid="{00000000-0005-0000-0000-0000166D0000}"/>
    <cellStyle name="Normal 46 9 7" xfId="27921" xr:uid="{00000000-0005-0000-0000-0000176D0000}"/>
    <cellStyle name="Normal 46 9 8" xfId="27922" xr:uid="{00000000-0005-0000-0000-0000186D0000}"/>
    <cellStyle name="Normal 47" xfId="27923" xr:uid="{00000000-0005-0000-0000-0000196D0000}"/>
    <cellStyle name="Normal 47 2" xfId="27924" xr:uid="{00000000-0005-0000-0000-00001A6D0000}"/>
    <cellStyle name="Normal 47 2 2" xfId="27925" xr:uid="{00000000-0005-0000-0000-00001B6D0000}"/>
    <cellStyle name="Normal 47 2 2 2" xfId="27926" xr:uid="{00000000-0005-0000-0000-00001C6D0000}"/>
    <cellStyle name="Normal 47 2 2 2 2" xfId="27927" xr:uid="{00000000-0005-0000-0000-00001D6D0000}"/>
    <cellStyle name="Normal 47 2 3" xfId="27928" xr:uid="{00000000-0005-0000-0000-00001E6D0000}"/>
    <cellStyle name="Normal 47 2 3 2" xfId="27929" xr:uid="{00000000-0005-0000-0000-00001F6D0000}"/>
    <cellStyle name="Normal 47 3" xfId="27930" xr:uid="{00000000-0005-0000-0000-0000206D0000}"/>
    <cellStyle name="Normal 47 3 2" xfId="27931" xr:uid="{00000000-0005-0000-0000-0000216D0000}"/>
    <cellStyle name="Normal 47 3 2 2" xfId="27932" xr:uid="{00000000-0005-0000-0000-0000226D0000}"/>
    <cellStyle name="Normal 47 4" xfId="27933" xr:uid="{00000000-0005-0000-0000-0000236D0000}"/>
    <cellStyle name="Normal 47 4 2" xfId="27934" xr:uid="{00000000-0005-0000-0000-0000246D0000}"/>
    <cellStyle name="Normal 47 4 2 2" xfId="27935" xr:uid="{00000000-0005-0000-0000-0000256D0000}"/>
    <cellStyle name="Normal 47 5" xfId="27936" xr:uid="{00000000-0005-0000-0000-0000266D0000}"/>
    <cellStyle name="Normal 47 5 2" xfId="27937" xr:uid="{00000000-0005-0000-0000-0000276D0000}"/>
    <cellStyle name="Normal 47 6" xfId="27938" xr:uid="{00000000-0005-0000-0000-0000286D0000}"/>
    <cellStyle name="Normal 47 7" xfId="27939" xr:uid="{00000000-0005-0000-0000-0000296D0000}"/>
    <cellStyle name="Normal 47 7 10" xfId="27940" xr:uid="{00000000-0005-0000-0000-00002A6D0000}"/>
    <cellStyle name="Normal 47 7 10 2" xfId="27941" xr:uid="{00000000-0005-0000-0000-00002B6D0000}"/>
    <cellStyle name="Normal 47 7 11" xfId="27942" xr:uid="{00000000-0005-0000-0000-00002C6D0000}"/>
    <cellStyle name="Normal 47 7 11 2" xfId="27943" xr:uid="{00000000-0005-0000-0000-00002D6D0000}"/>
    <cellStyle name="Normal 47 7 12" xfId="27944" xr:uid="{00000000-0005-0000-0000-00002E6D0000}"/>
    <cellStyle name="Normal 47 7 13" xfId="27945" xr:uid="{00000000-0005-0000-0000-00002F6D0000}"/>
    <cellStyle name="Normal 47 7 14" xfId="27946" xr:uid="{00000000-0005-0000-0000-0000306D0000}"/>
    <cellStyle name="Normal 47 7 15" xfId="27947" xr:uid="{00000000-0005-0000-0000-0000316D0000}"/>
    <cellStyle name="Normal 47 7 2" xfId="27948" xr:uid="{00000000-0005-0000-0000-0000326D0000}"/>
    <cellStyle name="Normal 47 7 3" xfId="27949" xr:uid="{00000000-0005-0000-0000-0000336D0000}"/>
    <cellStyle name="Normal 47 7 3 10" xfId="27950" xr:uid="{00000000-0005-0000-0000-0000346D0000}"/>
    <cellStyle name="Normal 47 7 3 11" xfId="27951" xr:uid="{00000000-0005-0000-0000-0000356D0000}"/>
    <cellStyle name="Normal 47 7 3 2" xfId="27952" xr:uid="{00000000-0005-0000-0000-0000366D0000}"/>
    <cellStyle name="Normal 47 7 3 2 2" xfId="27953" xr:uid="{00000000-0005-0000-0000-0000376D0000}"/>
    <cellStyle name="Normal 47 7 3 2 2 2" xfId="27954" xr:uid="{00000000-0005-0000-0000-0000386D0000}"/>
    <cellStyle name="Normal 47 7 3 2 2 2 2" xfId="27955" xr:uid="{00000000-0005-0000-0000-0000396D0000}"/>
    <cellStyle name="Normal 47 7 3 2 2 3" xfId="27956" xr:uid="{00000000-0005-0000-0000-00003A6D0000}"/>
    <cellStyle name="Normal 47 7 3 2 2 3 2" xfId="27957" xr:uid="{00000000-0005-0000-0000-00003B6D0000}"/>
    <cellStyle name="Normal 47 7 3 2 2 4" xfId="27958" xr:uid="{00000000-0005-0000-0000-00003C6D0000}"/>
    <cellStyle name="Normal 47 7 3 2 2 5" xfId="27959" xr:uid="{00000000-0005-0000-0000-00003D6D0000}"/>
    <cellStyle name="Normal 47 7 3 2 2 6" xfId="27960" xr:uid="{00000000-0005-0000-0000-00003E6D0000}"/>
    <cellStyle name="Normal 47 7 3 2 2 7" xfId="27961" xr:uid="{00000000-0005-0000-0000-00003F6D0000}"/>
    <cellStyle name="Normal 47 7 3 2 3" xfId="27962" xr:uid="{00000000-0005-0000-0000-0000406D0000}"/>
    <cellStyle name="Normal 47 7 3 2 3 2" xfId="27963" xr:uid="{00000000-0005-0000-0000-0000416D0000}"/>
    <cellStyle name="Normal 47 7 3 2 3 2 2" xfId="27964" xr:uid="{00000000-0005-0000-0000-0000426D0000}"/>
    <cellStyle name="Normal 47 7 3 2 3 3" xfId="27965" xr:uid="{00000000-0005-0000-0000-0000436D0000}"/>
    <cellStyle name="Normal 47 7 3 2 3 4" xfId="27966" xr:uid="{00000000-0005-0000-0000-0000446D0000}"/>
    <cellStyle name="Normal 47 7 3 2 3 5" xfId="27967" xr:uid="{00000000-0005-0000-0000-0000456D0000}"/>
    <cellStyle name="Normal 47 7 3 2 4" xfId="27968" xr:uid="{00000000-0005-0000-0000-0000466D0000}"/>
    <cellStyle name="Normal 47 7 3 2 4 2" xfId="27969" xr:uid="{00000000-0005-0000-0000-0000476D0000}"/>
    <cellStyle name="Normal 47 7 3 2 5" xfId="27970" xr:uid="{00000000-0005-0000-0000-0000486D0000}"/>
    <cellStyle name="Normal 47 7 3 2 5 2" xfId="27971" xr:uid="{00000000-0005-0000-0000-0000496D0000}"/>
    <cellStyle name="Normal 47 7 3 2 6" xfId="27972" xr:uid="{00000000-0005-0000-0000-00004A6D0000}"/>
    <cellStyle name="Normal 47 7 3 2 7" xfId="27973" xr:uid="{00000000-0005-0000-0000-00004B6D0000}"/>
    <cellStyle name="Normal 47 7 3 2 8" xfId="27974" xr:uid="{00000000-0005-0000-0000-00004C6D0000}"/>
    <cellStyle name="Normal 47 7 3 2 9" xfId="27975" xr:uid="{00000000-0005-0000-0000-00004D6D0000}"/>
    <cellStyle name="Normal 47 7 3 3" xfId="27976" xr:uid="{00000000-0005-0000-0000-00004E6D0000}"/>
    <cellStyle name="Normal 47 7 3 3 2" xfId="27977" xr:uid="{00000000-0005-0000-0000-00004F6D0000}"/>
    <cellStyle name="Normal 47 7 3 3 2 2" xfId="27978" xr:uid="{00000000-0005-0000-0000-0000506D0000}"/>
    <cellStyle name="Normal 47 7 3 3 2 2 2" xfId="27979" xr:uid="{00000000-0005-0000-0000-0000516D0000}"/>
    <cellStyle name="Normal 47 7 3 3 2 3" xfId="27980" xr:uid="{00000000-0005-0000-0000-0000526D0000}"/>
    <cellStyle name="Normal 47 7 3 3 2 4" xfId="27981" xr:uid="{00000000-0005-0000-0000-0000536D0000}"/>
    <cellStyle name="Normal 47 7 3 3 2 5" xfId="27982" xr:uid="{00000000-0005-0000-0000-0000546D0000}"/>
    <cellStyle name="Normal 47 7 3 3 3" xfId="27983" xr:uid="{00000000-0005-0000-0000-0000556D0000}"/>
    <cellStyle name="Normal 47 7 3 3 3 2" xfId="27984" xr:uid="{00000000-0005-0000-0000-0000566D0000}"/>
    <cellStyle name="Normal 47 7 3 3 4" xfId="27985" xr:uid="{00000000-0005-0000-0000-0000576D0000}"/>
    <cellStyle name="Normal 47 7 3 3 4 2" xfId="27986" xr:uid="{00000000-0005-0000-0000-0000586D0000}"/>
    <cellStyle name="Normal 47 7 3 3 5" xfId="27987" xr:uid="{00000000-0005-0000-0000-0000596D0000}"/>
    <cellStyle name="Normal 47 7 3 3 6" xfId="27988" xr:uid="{00000000-0005-0000-0000-00005A6D0000}"/>
    <cellStyle name="Normal 47 7 3 3 7" xfId="27989" xr:uid="{00000000-0005-0000-0000-00005B6D0000}"/>
    <cellStyle name="Normal 47 7 3 3 8" xfId="27990" xr:uid="{00000000-0005-0000-0000-00005C6D0000}"/>
    <cellStyle name="Normal 47 7 3 4" xfId="27991" xr:uid="{00000000-0005-0000-0000-00005D6D0000}"/>
    <cellStyle name="Normal 47 7 3 4 2" xfId="27992" xr:uid="{00000000-0005-0000-0000-00005E6D0000}"/>
    <cellStyle name="Normal 47 7 3 4 2 2" xfId="27993" xr:uid="{00000000-0005-0000-0000-00005F6D0000}"/>
    <cellStyle name="Normal 47 7 3 4 3" xfId="27994" xr:uid="{00000000-0005-0000-0000-0000606D0000}"/>
    <cellStyle name="Normal 47 7 3 4 3 2" xfId="27995" xr:uid="{00000000-0005-0000-0000-0000616D0000}"/>
    <cellStyle name="Normal 47 7 3 4 4" xfId="27996" xr:uid="{00000000-0005-0000-0000-0000626D0000}"/>
    <cellStyle name="Normal 47 7 3 4 5" xfId="27997" xr:uid="{00000000-0005-0000-0000-0000636D0000}"/>
    <cellStyle name="Normal 47 7 3 4 6" xfId="27998" xr:uid="{00000000-0005-0000-0000-0000646D0000}"/>
    <cellStyle name="Normal 47 7 3 4 7" xfId="27999" xr:uid="{00000000-0005-0000-0000-0000656D0000}"/>
    <cellStyle name="Normal 47 7 3 5" xfId="28000" xr:uid="{00000000-0005-0000-0000-0000666D0000}"/>
    <cellStyle name="Normal 47 7 3 5 2" xfId="28001" xr:uid="{00000000-0005-0000-0000-0000676D0000}"/>
    <cellStyle name="Normal 47 7 3 5 2 2" xfId="28002" xr:uid="{00000000-0005-0000-0000-0000686D0000}"/>
    <cellStyle name="Normal 47 7 3 5 3" xfId="28003" xr:uid="{00000000-0005-0000-0000-0000696D0000}"/>
    <cellStyle name="Normal 47 7 3 5 4" xfId="28004" xr:uid="{00000000-0005-0000-0000-00006A6D0000}"/>
    <cellStyle name="Normal 47 7 3 5 5" xfId="28005" xr:uid="{00000000-0005-0000-0000-00006B6D0000}"/>
    <cellStyle name="Normal 47 7 3 6" xfId="28006" xr:uid="{00000000-0005-0000-0000-00006C6D0000}"/>
    <cellStyle name="Normal 47 7 3 6 2" xfId="28007" xr:uid="{00000000-0005-0000-0000-00006D6D0000}"/>
    <cellStyle name="Normal 47 7 3 7" xfId="28008" xr:uid="{00000000-0005-0000-0000-00006E6D0000}"/>
    <cellStyle name="Normal 47 7 3 7 2" xfId="28009" xr:uid="{00000000-0005-0000-0000-00006F6D0000}"/>
    <cellStyle name="Normal 47 7 3 8" xfId="28010" xr:uid="{00000000-0005-0000-0000-0000706D0000}"/>
    <cellStyle name="Normal 47 7 3 9" xfId="28011" xr:uid="{00000000-0005-0000-0000-0000716D0000}"/>
    <cellStyle name="Normal 47 7 4" xfId="28012" xr:uid="{00000000-0005-0000-0000-0000726D0000}"/>
    <cellStyle name="Normal 47 7 4 2" xfId="28013" xr:uid="{00000000-0005-0000-0000-0000736D0000}"/>
    <cellStyle name="Normal 47 7 4 2 2" xfId="28014" xr:uid="{00000000-0005-0000-0000-0000746D0000}"/>
    <cellStyle name="Normal 47 7 4 2 2 2" xfId="28015" xr:uid="{00000000-0005-0000-0000-0000756D0000}"/>
    <cellStyle name="Normal 47 7 4 2 3" xfId="28016" xr:uid="{00000000-0005-0000-0000-0000766D0000}"/>
    <cellStyle name="Normal 47 7 4 2 3 2" xfId="28017" xr:uid="{00000000-0005-0000-0000-0000776D0000}"/>
    <cellStyle name="Normal 47 7 4 2 4" xfId="28018" xr:uid="{00000000-0005-0000-0000-0000786D0000}"/>
    <cellStyle name="Normal 47 7 4 2 5" xfId="28019" xr:uid="{00000000-0005-0000-0000-0000796D0000}"/>
    <cellStyle name="Normal 47 7 4 2 6" xfId="28020" xr:uid="{00000000-0005-0000-0000-00007A6D0000}"/>
    <cellStyle name="Normal 47 7 4 2 7" xfId="28021" xr:uid="{00000000-0005-0000-0000-00007B6D0000}"/>
    <cellStyle name="Normal 47 7 4 3" xfId="28022" xr:uid="{00000000-0005-0000-0000-00007C6D0000}"/>
    <cellStyle name="Normal 47 7 4 3 2" xfId="28023" xr:uid="{00000000-0005-0000-0000-00007D6D0000}"/>
    <cellStyle name="Normal 47 7 4 3 2 2" xfId="28024" xr:uid="{00000000-0005-0000-0000-00007E6D0000}"/>
    <cellStyle name="Normal 47 7 4 3 3" xfId="28025" xr:uid="{00000000-0005-0000-0000-00007F6D0000}"/>
    <cellStyle name="Normal 47 7 4 3 4" xfId="28026" xr:uid="{00000000-0005-0000-0000-0000806D0000}"/>
    <cellStyle name="Normal 47 7 4 3 5" xfId="28027" xr:uid="{00000000-0005-0000-0000-0000816D0000}"/>
    <cellStyle name="Normal 47 7 4 4" xfId="28028" xr:uid="{00000000-0005-0000-0000-0000826D0000}"/>
    <cellStyle name="Normal 47 7 4 4 2" xfId="28029" xr:uid="{00000000-0005-0000-0000-0000836D0000}"/>
    <cellStyle name="Normal 47 7 4 5" xfId="28030" xr:uid="{00000000-0005-0000-0000-0000846D0000}"/>
    <cellStyle name="Normal 47 7 4 5 2" xfId="28031" xr:uid="{00000000-0005-0000-0000-0000856D0000}"/>
    <cellStyle name="Normal 47 7 4 6" xfId="28032" xr:uid="{00000000-0005-0000-0000-0000866D0000}"/>
    <cellStyle name="Normal 47 7 4 7" xfId="28033" xr:uid="{00000000-0005-0000-0000-0000876D0000}"/>
    <cellStyle name="Normal 47 7 4 8" xfId="28034" xr:uid="{00000000-0005-0000-0000-0000886D0000}"/>
    <cellStyle name="Normal 47 7 4 9" xfId="28035" xr:uid="{00000000-0005-0000-0000-0000896D0000}"/>
    <cellStyle name="Normal 47 7 5" xfId="28036" xr:uid="{00000000-0005-0000-0000-00008A6D0000}"/>
    <cellStyle name="Normal 47 7 5 2" xfId="28037" xr:uid="{00000000-0005-0000-0000-00008B6D0000}"/>
    <cellStyle name="Normal 47 7 5 2 2" xfId="28038" xr:uid="{00000000-0005-0000-0000-00008C6D0000}"/>
    <cellStyle name="Normal 47 7 5 2 2 2" xfId="28039" xr:uid="{00000000-0005-0000-0000-00008D6D0000}"/>
    <cellStyle name="Normal 47 7 5 2 3" xfId="28040" xr:uid="{00000000-0005-0000-0000-00008E6D0000}"/>
    <cellStyle name="Normal 47 7 5 2 3 2" xfId="28041" xr:uid="{00000000-0005-0000-0000-00008F6D0000}"/>
    <cellStyle name="Normal 47 7 5 2 4" xfId="28042" xr:uid="{00000000-0005-0000-0000-0000906D0000}"/>
    <cellStyle name="Normal 47 7 5 2 5" xfId="28043" xr:uid="{00000000-0005-0000-0000-0000916D0000}"/>
    <cellStyle name="Normal 47 7 5 2 6" xfId="28044" xr:uid="{00000000-0005-0000-0000-0000926D0000}"/>
    <cellStyle name="Normal 47 7 5 2 7" xfId="28045" xr:uid="{00000000-0005-0000-0000-0000936D0000}"/>
    <cellStyle name="Normal 47 7 5 3" xfId="28046" xr:uid="{00000000-0005-0000-0000-0000946D0000}"/>
    <cellStyle name="Normal 47 7 5 3 2" xfId="28047" xr:uid="{00000000-0005-0000-0000-0000956D0000}"/>
    <cellStyle name="Normal 47 7 5 3 2 2" xfId="28048" xr:uid="{00000000-0005-0000-0000-0000966D0000}"/>
    <cellStyle name="Normal 47 7 5 3 3" xfId="28049" xr:uid="{00000000-0005-0000-0000-0000976D0000}"/>
    <cellStyle name="Normal 47 7 5 3 4" xfId="28050" xr:uid="{00000000-0005-0000-0000-0000986D0000}"/>
    <cellStyle name="Normal 47 7 5 3 5" xfId="28051" xr:uid="{00000000-0005-0000-0000-0000996D0000}"/>
    <cellStyle name="Normal 47 7 5 4" xfId="28052" xr:uid="{00000000-0005-0000-0000-00009A6D0000}"/>
    <cellStyle name="Normal 47 7 5 4 2" xfId="28053" xr:uid="{00000000-0005-0000-0000-00009B6D0000}"/>
    <cellStyle name="Normal 47 7 5 5" xfId="28054" xr:uid="{00000000-0005-0000-0000-00009C6D0000}"/>
    <cellStyle name="Normal 47 7 5 5 2" xfId="28055" xr:uid="{00000000-0005-0000-0000-00009D6D0000}"/>
    <cellStyle name="Normal 47 7 5 6" xfId="28056" xr:uid="{00000000-0005-0000-0000-00009E6D0000}"/>
    <cellStyle name="Normal 47 7 5 7" xfId="28057" xr:uid="{00000000-0005-0000-0000-00009F6D0000}"/>
    <cellStyle name="Normal 47 7 5 8" xfId="28058" xr:uid="{00000000-0005-0000-0000-0000A06D0000}"/>
    <cellStyle name="Normal 47 7 5 9" xfId="28059" xr:uid="{00000000-0005-0000-0000-0000A16D0000}"/>
    <cellStyle name="Normal 47 7 6" xfId="28060" xr:uid="{00000000-0005-0000-0000-0000A26D0000}"/>
    <cellStyle name="Normal 47 7 6 2" xfId="28061" xr:uid="{00000000-0005-0000-0000-0000A36D0000}"/>
    <cellStyle name="Normal 47 7 6 2 2" xfId="28062" xr:uid="{00000000-0005-0000-0000-0000A46D0000}"/>
    <cellStyle name="Normal 47 7 6 2 2 2" xfId="28063" xr:uid="{00000000-0005-0000-0000-0000A56D0000}"/>
    <cellStyle name="Normal 47 7 6 2 3" xfId="28064" xr:uid="{00000000-0005-0000-0000-0000A66D0000}"/>
    <cellStyle name="Normal 47 7 6 2 3 2" xfId="28065" xr:uid="{00000000-0005-0000-0000-0000A76D0000}"/>
    <cellStyle name="Normal 47 7 6 2 4" xfId="28066" xr:uid="{00000000-0005-0000-0000-0000A86D0000}"/>
    <cellStyle name="Normal 47 7 6 2 5" xfId="28067" xr:uid="{00000000-0005-0000-0000-0000A96D0000}"/>
    <cellStyle name="Normal 47 7 6 2 6" xfId="28068" xr:uid="{00000000-0005-0000-0000-0000AA6D0000}"/>
    <cellStyle name="Normal 47 7 6 2 7" xfId="28069" xr:uid="{00000000-0005-0000-0000-0000AB6D0000}"/>
    <cellStyle name="Normal 47 7 6 3" xfId="28070" xr:uid="{00000000-0005-0000-0000-0000AC6D0000}"/>
    <cellStyle name="Normal 47 7 6 3 2" xfId="28071" xr:uid="{00000000-0005-0000-0000-0000AD6D0000}"/>
    <cellStyle name="Normal 47 7 6 3 2 2" xfId="28072" xr:uid="{00000000-0005-0000-0000-0000AE6D0000}"/>
    <cellStyle name="Normal 47 7 6 3 3" xfId="28073" xr:uid="{00000000-0005-0000-0000-0000AF6D0000}"/>
    <cellStyle name="Normal 47 7 6 3 4" xfId="28074" xr:uid="{00000000-0005-0000-0000-0000B06D0000}"/>
    <cellStyle name="Normal 47 7 6 3 5" xfId="28075" xr:uid="{00000000-0005-0000-0000-0000B16D0000}"/>
    <cellStyle name="Normal 47 7 6 4" xfId="28076" xr:uid="{00000000-0005-0000-0000-0000B26D0000}"/>
    <cellStyle name="Normal 47 7 6 4 2" xfId="28077" xr:uid="{00000000-0005-0000-0000-0000B36D0000}"/>
    <cellStyle name="Normal 47 7 6 5" xfId="28078" xr:uid="{00000000-0005-0000-0000-0000B46D0000}"/>
    <cellStyle name="Normal 47 7 6 5 2" xfId="28079" xr:uid="{00000000-0005-0000-0000-0000B56D0000}"/>
    <cellStyle name="Normal 47 7 6 6" xfId="28080" xr:uid="{00000000-0005-0000-0000-0000B66D0000}"/>
    <cellStyle name="Normal 47 7 6 7" xfId="28081" xr:uid="{00000000-0005-0000-0000-0000B76D0000}"/>
    <cellStyle name="Normal 47 7 6 8" xfId="28082" xr:uid="{00000000-0005-0000-0000-0000B86D0000}"/>
    <cellStyle name="Normal 47 7 6 9" xfId="28083" xr:uid="{00000000-0005-0000-0000-0000B96D0000}"/>
    <cellStyle name="Normal 47 7 7" xfId="28084" xr:uid="{00000000-0005-0000-0000-0000BA6D0000}"/>
    <cellStyle name="Normal 47 7 7 2" xfId="28085" xr:uid="{00000000-0005-0000-0000-0000BB6D0000}"/>
    <cellStyle name="Normal 47 7 7 2 2" xfId="28086" xr:uid="{00000000-0005-0000-0000-0000BC6D0000}"/>
    <cellStyle name="Normal 47 7 7 2 2 2" xfId="28087" xr:uid="{00000000-0005-0000-0000-0000BD6D0000}"/>
    <cellStyle name="Normal 47 7 7 2 3" xfId="28088" xr:uid="{00000000-0005-0000-0000-0000BE6D0000}"/>
    <cellStyle name="Normal 47 7 7 2 4" xfId="28089" xr:uid="{00000000-0005-0000-0000-0000BF6D0000}"/>
    <cellStyle name="Normal 47 7 7 2 5" xfId="28090" xr:uid="{00000000-0005-0000-0000-0000C06D0000}"/>
    <cellStyle name="Normal 47 7 7 3" xfId="28091" xr:uid="{00000000-0005-0000-0000-0000C16D0000}"/>
    <cellStyle name="Normal 47 7 7 3 2" xfId="28092" xr:uid="{00000000-0005-0000-0000-0000C26D0000}"/>
    <cellStyle name="Normal 47 7 7 4" xfId="28093" xr:uid="{00000000-0005-0000-0000-0000C36D0000}"/>
    <cellStyle name="Normal 47 7 7 4 2" xfId="28094" xr:uid="{00000000-0005-0000-0000-0000C46D0000}"/>
    <cellStyle name="Normal 47 7 7 5" xfId="28095" xr:uid="{00000000-0005-0000-0000-0000C56D0000}"/>
    <cellStyle name="Normal 47 7 7 6" xfId="28096" xr:uid="{00000000-0005-0000-0000-0000C66D0000}"/>
    <cellStyle name="Normal 47 7 7 7" xfId="28097" xr:uid="{00000000-0005-0000-0000-0000C76D0000}"/>
    <cellStyle name="Normal 47 7 7 8" xfId="28098" xr:uid="{00000000-0005-0000-0000-0000C86D0000}"/>
    <cellStyle name="Normal 47 7 8" xfId="28099" xr:uid="{00000000-0005-0000-0000-0000C96D0000}"/>
    <cellStyle name="Normal 47 7 8 2" xfId="28100" xr:uid="{00000000-0005-0000-0000-0000CA6D0000}"/>
    <cellStyle name="Normal 47 7 8 2 2" xfId="28101" xr:uid="{00000000-0005-0000-0000-0000CB6D0000}"/>
    <cellStyle name="Normal 47 7 8 3" xfId="28102" xr:uid="{00000000-0005-0000-0000-0000CC6D0000}"/>
    <cellStyle name="Normal 47 7 8 3 2" xfId="28103" xr:uid="{00000000-0005-0000-0000-0000CD6D0000}"/>
    <cellStyle name="Normal 47 7 8 4" xfId="28104" xr:uid="{00000000-0005-0000-0000-0000CE6D0000}"/>
    <cellStyle name="Normal 47 7 8 5" xfId="28105" xr:uid="{00000000-0005-0000-0000-0000CF6D0000}"/>
    <cellStyle name="Normal 47 7 8 6" xfId="28106" xr:uid="{00000000-0005-0000-0000-0000D06D0000}"/>
    <cellStyle name="Normal 47 7 8 7" xfId="28107" xr:uid="{00000000-0005-0000-0000-0000D16D0000}"/>
    <cellStyle name="Normal 47 7 9" xfId="28108" xr:uid="{00000000-0005-0000-0000-0000D26D0000}"/>
    <cellStyle name="Normal 47 7 9 2" xfId="28109" xr:uid="{00000000-0005-0000-0000-0000D36D0000}"/>
    <cellStyle name="Normal 47 7 9 2 2" xfId="28110" xr:uid="{00000000-0005-0000-0000-0000D46D0000}"/>
    <cellStyle name="Normal 47 7 9 3" xfId="28111" xr:uid="{00000000-0005-0000-0000-0000D56D0000}"/>
    <cellStyle name="Normal 47 7 9 4" xfId="28112" xr:uid="{00000000-0005-0000-0000-0000D66D0000}"/>
    <cellStyle name="Normal 47 7 9 5" xfId="28113" xr:uid="{00000000-0005-0000-0000-0000D76D0000}"/>
    <cellStyle name="Normal 47 8" xfId="28114" xr:uid="{00000000-0005-0000-0000-0000D86D0000}"/>
    <cellStyle name="Normal 47 8 2" xfId="28115" xr:uid="{00000000-0005-0000-0000-0000D96D0000}"/>
    <cellStyle name="Normal 47 8 2 2" xfId="28116" xr:uid="{00000000-0005-0000-0000-0000DA6D0000}"/>
    <cellStyle name="Normal 47 8 2 2 2" xfId="28117" xr:uid="{00000000-0005-0000-0000-0000DB6D0000}"/>
    <cellStyle name="Normal 47 8 2 3" xfId="28118" xr:uid="{00000000-0005-0000-0000-0000DC6D0000}"/>
    <cellStyle name="Normal 47 8 2 4" xfId="28119" xr:uid="{00000000-0005-0000-0000-0000DD6D0000}"/>
    <cellStyle name="Normal 47 8 2 5" xfId="28120" xr:uid="{00000000-0005-0000-0000-0000DE6D0000}"/>
    <cellStyle name="Normal 47 8 3" xfId="28121" xr:uid="{00000000-0005-0000-0000-0000DF6D0000}"/>
    <cellStyle name="Normal 47 8 3 2" xfId="28122" xr:uid="{00000000-0005-0000-0000-0000E06D0000}"/>
    <cellStyle name="Normal 47 8 4" xfId="28123" xr:uid="{00000000-0005-0000-0000-0000E16D0000}"/>
    <cellStyle name="Normal 47 8 4 2" xfId="28124" xr:uid="{00000000-0005-0000-0000-0000E26D0000}"/>
    <cellStyle name="Normal 47 8 5" xfId="28125" xr:uid="{00000000-0005-0000-0000-0000E36D0000}"/>
    <cellStyle name="Normal 47 8 6" xfId="28126" xr:uid="{00000000-0005-0000-0000-0000E46D0000}"/>
    <cellStyle name="Normal 47 8 7" xfId="28127" xr:uid="{00000000-0005-0000-0000-0000E56D0000}"/>
    <cellStyle name="Normal 47 8 8" xfId="28128" xr:uid="{00000000-0005-0000-0000-0000E66D0000}"/>
    <cellStyle name="Normal 47 9" xfId="28129" xr:uid="{00000000-0005-0000-0000-0000E76D0000}"/>
    <cellStyle name="Normal 47 9 2" xfId="28130" xr:uid="{00000000-0005-0000-0000-0000E86D0000}"/>
    <cellStyle name="Normal 47 9 2 2" xfId="28131" xr:uid="{00000000-0005-0000-0000-0000E96D0000}"/>
    <cellStyle name="Normal 47 9 2 2 2" xfId="28132" xr:uid="{00000000-0005-0000-0000-0000EA6D0000}"/>
    <cellStyle name="Normal 47 9 2 3" xfId="28133" xr:uid="{00000000-0005-0000-0000-0000EB6D0000}"/>
    <cellStyle name="Normal 47 9 2 4" xfId="28134" xr:uid="{00000000-0005-0000-0000-0000EC6D0000}"/>
    <cellStyle name="Normal 47 9 2 5" xfId="28135" xr:uid="{00000000-0005-0000-0000-0000ED6D0000}"/>
    <cellStyle name="Normal 47 9 3" xfId="28136" xr:uid="{00000000-0005-0000-0000-0000EE6D0000}"/>
    <cellStyle name="Normal 47 9 3 2" xfId="28137" xr:uid="{00000000-0005-0000-0000-0000EF6D0000}"/>
    <cellStyle name="Normal 47 9 4" xfId="28138" xr:uid="{00000000-0005-0000-0000-0000F06D0000}"/>
    <cellStyle name="Normal 47 9 4 2" xfId="28139" xr:uid="{00000000-0005-0000-0000-0000F16D0000}"/>
    <cellStyle name="Normal 47 9 5" xfId="28140" xr:uid="{00000000-0005-0000-0000-0000F26D0000}"/>
    <cellStyle name="Normal 47 9 6" xfId="28141" xr:uid="{00000000-0005-0000-0000-0000F36D0000}"/>
    <cellStyle name="Normal 47 9 7" xfId="28142" xr:uid="{00000000-0005-0000-0000-0000F46D0000}"/>
    <cellStyle name="Normal 47 9 8" xfId="28143" xr:uid="{00000000-0005-0000-0000-0000F56D0000}"/>
    <cellStyle name="Normal 48" xfId="28144" xr:uid="{00000000-0005-0000-0000-0000F66D0000}"/>
    <cellStyle name="Normal 48 2" xfId="28145" xr:uid="{00000000-0005-0000-0000-0000F76D0000}"/>
    <cellStyle name="Normal 48 2 2" xfId="28146" xr:uid="{00000000-0005-0000-0000-0000F86D0000}"/>
    <cellStyle name="Normal 48 2 2 2" xfId="28147" xr:uid="{00000000-0005-0000-0000-0000F96D0000}"/>
    <cellStyle name="Normal 48 2 2 2 2" xfId="28148" xr:uid="{00000000-0005-0000-0000-0000FA6D0000}"/>
    <cellStyle name="Normal 48 2 3" xfId="28149" xr:uid="{00000000-0005-0000-0000-0000FB6D0000}"/>
    <cellStyle name="Normal 48 2 3 2" xfId="28150" xr:uid="{00000000-0005-0000-0000-0000FC6D0000}"/>
    <cellStyle name="Normal 48 3" xfId="28151" xr:uid="{00000000-0005-0000-0000-0000FD6D0000}"/>
    <cellStyle name="Normal 48 3 2" xfId="28152" xr:uid="{00000000-0005-0000-0000-0000FE6D0000}"/>
    <cellStyle name="Normal 48 3 2 2" xfId="28153" xr:uid="{00000000-0005-0000-0000-0000FF6D0000}"/>
    <cellStyle name="Normal 48 4" xfId="28154" xr:uid="{00000000-0005-0000-0000-0000006E0000}"/>
    <cellStyle name="Normal 48 4 2" xfId="28155" xr:uid="{00000000-0005-0000-0000-0000016E0000}"/>
    <cellStyle name="Normal 48 4 2 2" xfId="28156" xr:uid="{00000000-0005-0000-0000-0000026E0000}"/>
    <cellStyle name="Normal 48 5" xfId="28157" xr:uid="{00000000-0005-0000-0000-0000036E0000}"/>
    <cellStyle name="Normal 48 5 2" xfId="28158" xr:uid="{00000000-0005-0000-0000-0000046E0000}"/>
    <cellStyle name="Normal 48 6" xfId="28159" xr:uid="{00000000-0005-0000-0000-0000056E0000}"/>
    <cellStyle name="Normal 48 7" xfId="28160" xr:uid="{00000000-0005-0000-0000-0000066E0000}"/>
    <cellStyle name="Normal 48 7 10" xfId="28161" xr:uid="{00000000-0005-0000-0000-0000076E0000}"/>
    <cellStyle name="Normal 48 7 10 2" xfId="28162" xr:uid="{00000000-0005-0000-0000-0000086E0000}"/>
    <cellStyle name="Normal 48 7 11" xfId="28163" xr:uid="{00000000-0005-0000-0000-0000096E0000}"/>
    <cellStyle name="Normal 48 7 11 2" xfId="28164" xr:uid="{00000000-0005-0000-0000-00000A6E0000}"/>
    <cellStyle name="Normal 48 7 12" xfId="28165" xr:uid="{00000000-0005-0000-0000-00000B6E0000}"/>
    <cellStyle name="Normal 48 7 13" xfId="28166" xr:uid="{00000000-0005-0000-0000-00000C6E0000}"/>
    <cellStyle name="Normal 48 7 14" xfId="28167" xr:uid="{00000000-0005-0000-0000-00000D6E0000}"/>
    <cellStyle name="Normal 48 7 15" xfId="28168" xr:uid="{00000000-0005-0000-0000-00000E6E0000}"/>
    <cellStyle name="Normal 48 7 2" xfId="28169" xr:uid="{00000000-0005-0000-0000-00000F6E0000}"/>
    <cellStyle name="Normal 48 7 3" xfId="28170" xr:uid="{00000000-0005-0000-0000-0000106E0000}"/>
    <cellStyle name="Normal 48 7 3 10" xfId="28171" xr:uid="{00000000-0005-0000-0000-0000116E0000}"/>
    <cellStyle name="Normal 48 7 3 11" xfId="28172" xr:uid="{00000000-0005-0000-0000-0000126E0000}"/>
    <cellStyle name="Normal 48 7 3 2" xfId="28173" xr:uid="{00000000-0005-0000-0000-0000136E0000}"/>
    <cellStyle name="Normal 48 7 3 2 2" xfId="28174" xr:uid="{00000000-0005-0000-0000-0000146E0000}"/>
    <cellStyle name="Normal 48 7 3 2 2 2" xfId="28175" xr:uid="{00000000-0005-0000-0000-0000156E0000}"/>
    <cellStyle name="Normal 48 7 3 2 2 2 2" xfId="28176" xr:uid="{00000000-0005-0000-0000-0000166E0000}"/>
    <cellStyle name="Normal 48 7 3 2 2 3" xfId="28177" xr:uid="{00000000-0005-0000-0000-0000176E0000}"/>
    <cellStyle name="Normal 48 7 3 2 2 3 2" xfId="28178" xr:uid="{00000000-0005-0000-0000-0000186E0000}"/>
    <cellStyle name="Normal 48 7 3 2 2 4" xfId="28179" xr:uid="{00000000-0005-0000-0000-0000196E0000}"/>
    <cellStyle name="Normal 48 7 3 2 2 5" xfId="28180" xr:uid="{00000000-0005-0000-0000-00001A6E0000}"/>
    <cellStyle name="Normal 48 7 3 2 2 6" xfId="28181" xr:uid="{00000000-0005-0000-0000-00001B6E0000}"/>
    <cellStyle name="Normal 48 7 3 2 2 7" xfId="28182" xr:uid="{00000000-0005-0000-0000-00001C6E0000}"/>
    <cellStyle name="Normal 48 7 3 2 3" xfId="28183" xr:uid="{00000000-0005-0000-0000-00001D6E0000}"/>
    <cellStyle name="Normal 48 7 3 2 3 2" xfId="28184" xr:uid="{00000000-0005-0000-0000-00001E6E0000}"/>
    <cellStyle name="Normal 48 7 3 2 3 2 2" xfId="28185" xr:uid="{00000000-0005-0000-0000-00001F6E0000}"/>
    <cellStyle name="Normal 48 7 3 2 3 3" xfId="28186" xr:uid="{00000000-0005-0000-0000-0000206E0000}"/>
    <cellStyle name="Normal 48 7 3 2 3 4" xfId="28187" xr:uid="{00000000-0005-0000-0000-0000216E0000}"/>
    <cellStyle name="Normal 48 7 3 2 3 5" xfId="28188" xr:uid="{00000000-0005-0000-0000-0000226E0000}"/>
    <cellStyle name="Normal 48 7 3 2 4" xfId="28189" xr:uid="{00000000-0005-0000-0000-0000236E0000}"/>
    <cellStyle name="Normal 48 7 3 2 4 2" xfId="28190" xr:uid="{00000000-0005-0000-0000-0000246E0000}"/>
    <cellStyle name="Normal 48 7 3 2 5" xfId="28191" xr:uid="{00000000-0005-0000-0000-0000256E0000}"/>
    <cellStyle name="Normal 48 7 3 2 5 2" xfId="28192" xr:uid="{00000000-0005-0000-0000-0000266E0000}"/>
    <cellStyle name="Normal 48 7 3 2 6" xfId="28193" xr:uid="{00000000-0005-0000-0000-0000276E0000}"/>
    <cellStyle name="Normal 48 7 3 2 7" xfId="28194" xr:uid="{00000000-0005-0000-0000-0000286E0000}"/>
    <cellStyle name="Normal 48 7 3 2 8" xfId="28195" xr:uid="{00000000-0005-0000-0000-0000296E0000}"/>
    <cellStyle name="Normal 48 7 3 2 9" xfId="28196" xr:uid="{00000000-0005-0000-0000-00002A6E0000}"/>
    <cellStyle name="Normal 48 7 3 3" xfId="28197" xr:uid="{00000000-0005-0000-0000-00002B6E0000}"/>
    <cellStyle name="Normal 48 7 3 3 2" xfId="28198" xr:uid="{00000000-0005-0000-0000-00002C6E0000}"/>
    <cellStyle name="Normal 48 7 3 3 2 2" xfId="28199" xr:uid="{00000000-0005-0000-0000-00002D6E0000}"/>
    <cellStyle name="Normal 48 7 3 3 2 2 2" xfId="28200" xr:uid="{00000000-0005-0000-0000-00002E6E0000}"/>
    <cellStyle name="Normal 48 7 3 3 2 3" xfId="28201" xr:uid="{00000000-0005-0000-0000-00002F6E0000}"/>
    <cellStyle name="Normal 48 7 3 3 2 4" xfId="28202" xr:uid="{00000000-0005-0000-0000-0000306E0000}"/>
    <cellStyle name="Normal 48 7 3 3 2 5" xfId="28203" xr:uid="{00000000-0005-0000-0000-0000316E0000}"/>
    <cellStyle name="Normal 48 7 3 3 3" xfId="28204" xr:uid="{00000000-0005-0000-0000-0000326E0000}"/>
    <cellStyle name="Normal 48 7 3 3 3 2" xfId="28205" xr:uid="{00000000-0005-0000-0000-0000336E0000}"/>
    <cellStyle name="Normal 48 7 3 3 4" xfId="28206" xr:uid="{00000000-0005-0000-0000-0000346E0000}"/>
    <cellStyle name="Normal 48 7 3 3 4 2" xfId="28207" xr:uid="{00000000-0005-0000-0000-0000356E0000}"/>
    <cellStyle name="Normal 48 7 3 3 5" xfId="28208" xr:uid="{00000000-0005-0000-0000-0000366E0000}"/>
    <cellStyle name="Normal 48 7 3 3 6" xfId="28209" xr:uid="{00000000-0005-0000-0000-0000376E0000}"/>
    <cellStyle name="Normal 48 7 3 3 7" xfId="28210" xr:uid="{00000000-0005-0000-0000-0000386E0000}"/>
    <cellStyle name="Normal 48 7 3 3 8" xfId="28211" xr:uid="{00000000-0005-0000-0000-0000396E0000}"/>
    <cellStyle name="Normal 48 7 3 4" xfId="28212" xr:uid="{00000000-0005-0000-0000-00003A6E0000}"/>
    <cellStyle name="Normal 48 7 3 4 2" xfId="28213" xr:uid="{00000000-0005-0000-0000-00003B6E0000}"/>
    <cellStyle name="Normal 48 7 3 4 2 2" xfId="28214" xr:uid="{00000000-0005-0000-0000-00003C6E0000}"/>
    <cellStyle name="Normal 48 7 3 4 3" xfId="28215" xr:uid="{00000000-0005-0000-0000-00003D6E0000}"/>
    <cellStyle name="Normal 48 7 3 4 3 2" xfId="28216" xr:uid="{00000000-0005-0000-0000-00003E6E0000}"/>
    <cellStyle name="Normal 48 7 3 4 4" xfId="28217" xr:uid="{00000000-0005-0000-0000-00003F6E0000}"/>
    <cellStyle name="Normal 48 7 3 4 5" xfId="28218" xr:uid="{00000000-0005-0000-0000-0000406E0000}"/>
    <cellStyle name="Normal 48 7 3 4 6" xfId="28219" xr:uid="{00000000-0005-0000-0000-0000416E0000}"/>
    <cellStyle name="Normal 48 7 3 4 7" xfId="28220" xr:uid="{00000000-0005-0000-0000-0000426E0000}"/>
    <cellStyle name="Normal 48 7 3 5" xfId="28221" xr:uid="{00000000-0005-0000-0000-0000436E0000}"/>
    <cellStyle name="Normal 48 7 3 5 2" xfId="28222" xr:uid="{00000000-0005-0000-0000-0000446E0000}"/>
    <cellStyle name="Normal 48 7 3 5 2 2" xfId="28223" xr:uid="{00000000-0005-0000-0000-0000456E0000}"/>
    <cellStyle name="Normal 48 7 3 5 3" xfId="28224" xr:uid="{00000000-0005-0000-0000-0000466E0000}"/>
    <cellStyle name="Normal 48 7 3 5 4" xfId="28225" xr:uid="{00000000-0005-0000-0000-0000476E0000}"/>
    <cellStyle name="Normal 48 7 3 5 5" xfId="28226" xr:uid="{00000000-0005-0000-0000-0000486E0000}"/>
    <cellStyle name="Normal 48 7 3 6" xfId="28227" xr:uid="{00000000-0005-0000-0000-0000496E0000}"/>
    <cellStyle name="Normal 48 7 3 6 2" xfId="28228" xr:uid="{00000000-0005-0000-0000-00004A6E0000}"/>
    <cellStyle name="Normal 48 7 3 7" xfId="28229" xr:uid="{00000000-0005-0000-0000-00004B6E0000}"/>
    <cellStyle name="Normal 48 7 3 7 2" xfId="28230" xr:uid="{00000000-0005-0000-0000-00004C6E0000}"/>
    <cellStyle name="Normal 48 7 3 8" xfId="28231" xr:uid="{00000000-0005-0000-0000-00004D6E0000}"/>
    <cellStyle name="Normal 48 7 3 9" xfId="28232" xr:uid="{00000000-0005-0000-0000-00004E6E0000}"/>
    <cellStyle name="Normal 48 7 4" xfId="28233" xr:uid="{00000000-0005-0000-0000-00004F6E0000}"/>
    <cellStyle name="Normal 48 7 4 2" xfId="28234" xr:uid="{00000000-0005-0000-0000-0000506E0000}"/>
    <cellStyle name="Normal 48 7 4 2 2" xfId="28235" xr:uid="{00000000-0005-0000-0000-0000516E0000}"/>
    <cellStyle name="Normal 48 7 4 2 2 2" xfId="28236" xr:uid="{00000000-0005-0000-0000-0000526E0000}"/>
    <cellStyle name="Normal 48 7 4 2 3" xfId="28237" xr:uid="{00000000-0005-0000-0000-0000536E0000}"/>
    <cellStyle name="Normal 48 7 4 2 3 2" xfId="28238" xr:uid="{00000000-0005-0000-0000-0000546E0000}"/>
    <cellStyle name="Normal 48 7 4 2 4" xfId="28239" xr:uid="{00000000-0005-0000-0000-0000556E0000}"/>
    <cellStyle name="Normal 48 7 4 2 5" xfId="28240" xr:uid="{00000000-0005-0000-0000-0000566E0000}"/>
    <cellStyle name="Normal 48 7 4 2 6" xfId="28241" xr:uid="{00000000-0005-0000-0000-0000576E0000}"/>
    <cellStyle name="Normal 48 7 4 2 7" xfId="28242" xr:uid="{00000000-0005-0000-0000-0000586E0000}"/>
    <cellStyle name="Normal 48 7 4 3" xfId="28243" xr:uid="{00000000-0005-0000-0000-0000596E0000}"/>
    <cellStyle name="Normal 48 7 4 3 2" xfId="28244" xr:uid="{00000000-0005-0000-0000-00005A6E0000}"/>
    <cellStyle name="Normal 48 7 4 3 2 2" xfId="28245" xr:uid="{00000000-0005-0000-0000-00005B6E0000}"/>
    <cellStyle name="Normal 48 7 4 3 3" xfId="28246" xr:uid="{00000000-0005-0000-0000-00005C6E0000}"/>
    <cellStyle name="Normal 48 7 4 3 4" xfId="28247" xr:uid="{00000000-0005-0000-0000-00005D6E0000}"/>
    <cellStyle name="Normal 48 7 4 3 5" xfId="28248" xr:uid="{00000000-0005-0000-0000-00005E6E0000}"/>
    <cellStyle name="Normal 48 7 4 4" xfId="28249" xr:uid="{00000000-0005-0000-0000-00005F6E0000}"/>
    <cellStyle name="Normal 48 7 4 4 2" xfId="28250" xr:uid="{00000000-0005-0000-0000-0000606E0000}"/>
    <cellStyle name="Normal 48 7 4 5" xfId="28251" xr:uid="{00000000-0005-0000-0000-0000616E0000}"/>
    <cellStyle name="Normal 48 7 4 5 2" xfId="28252" xr:uid="{00000000-0005-0000-0000-0000626E0000}"/>
    <cellStyle name="Normal 48 7 4 6" xfId="28253" xr:uid="{00000000-0005-0000-0000-0000636E0000}"/>
    <cellStyle name="Normal 48 7 4 7" xfId="28254" xr:uid="{00000000-0005-0000-0000-0000646E0000}"/>
    <cellStyle name="Normal 48 7 4 8" xfId="28255" xr:uid="{00000000-0005-0000-0000-0000656E0000}"/>
    <cellStyle name="Normal 48 7 4 9" xfId="28256" xr:uid="{00000000-0005-0000-0000-0000666E0000}"/>
    <cellStyle name="Normal 48 7 5" xfId="28257" xr:uid="{00000000-0005-0000-0000-0000676E0000}"/>
    <cellStyle name="Normal 48 7 5 2" xfId="28258" xr:uid="{00000000-0005-0000-0000-0000686E0000}"/>
    <cellStyle name="Normal 48 7 5 2 2" xfId="28259" xr:uid="{00000000-0005-0000-0000-0000696E0000}"/>
    <cellStyle name="Normal 48 7 5 2 2 2" xfId="28260" xr:uid="{00000000-0005-0000-0000-00006A6E0000}"/>
    <cellStyle name="Normal 48 7 5 2 3" xfId="28261" xr:uid="{00000000-0005-0000-0000-00006B6E0000}"/>
    <cellStyle name="Normal 48 7 5 2 3 2" xfId="28262" xr:uid="{00000000-0005-0000-0000-00006C6E0000}"/>
    <cellStyle name="Normal 48 7 5 2 4" xfId="28263" xr:uid="{00000000-0005-0000-0000-00006D6E0000}"/>
    <cellStyle name="Normal 48 7 5 2 5" xfId="28264" xr:uid="{00000000-0005-0000-0000-00006E6E0000}"/>
    <cellStyle name="Normal 48 7 5 2 6" xfId="28265" xr:uid="{00000000-0005-0000-0000-00006F6E0000}"/>
    <cellStyle name="Normal 48 7 5 2 7" xfId="28266" xr:uid="{00000000-0005-0000-0000-0000706E0000}"/>
    <cellStyle name="Normal 48 7 5 3" xfId="28267" xr:uid="{00000000-0005-0000-0000-0000716E0000}"/>
    <cellStyle name="Normal 48 7 5 3 2" xfId="28268" xr:uid="{00000000-0005-0000-0000-0000726E0000}"/>
    <cellStyle name="Normal 48 7 5 3 2 2" xfId="28269" xr:uid="{00000000-0005-0000-0000-0000736E0000}"/>
    <cellStyle name="Normal 48 7 5 3 3" xfId="28270" xr:uid="{00000000-0005-0000-0000-0000746E0000}"/>
    <cellStyle name="Normal 48 7 5 3 4" xfId="28271" xr:uid="{00000000-0005-0000-0000-0000756E0000}"/>
    <cellStyle name="Normal 48 7 5 3 5" xfId="28272" xr:uid="{00000000-0005-0000-0000-0000766E0000}"/>
    <cellStyle name="Normal 48 7 5 4" xfId="28273" xr:uid="{00000000-0005-0000-0000-0000776E0000}"/>
    <cellStyle name="Normal 48 7 5 4 2" xfId="28274" xr:uid="{00000000-0005-0000-0000-0000786E0000}"/>
    <cellStyle name="Normal 48 7 5 5" xfId="28275" xr:uid="{00000000-0005-0000-0000-0000796E0000}"/>
    <cellStyle name="Normal 48 7 5 5 2" xfId="28276" xr:uid="{00000000-0005-0000-0000-00007A6E0000}"/>
    <cellStyle name="Normal 48 7 5 6" xfId="28277" xr:uid="{00000000-0005-0000-0000-00007B6E0000}"/>
    <cellStyle name="Normal 48 7 5 7" xfId="28278" xr:uid="{00000000-0005-0000-0000-00007C6E0000}"/>
    <cellStyle name="Normal 48 7 5 8" xfId="28279" xr:uid="{00000000-0005-0000-0000-00007D6E0000}"/>
    <cellStyle name="Normal 48 7 5 9" xfId="28280" xr:uid="{00000000-0005-0000-0000-00007E6E0000}"/>
    <cellStyle name="Normal 48 7 6" xfId="28281" xr:uid="{00000000-0005-0000-0000-00007F6E0000}"/>
    <cellStyle name="Normal 48 7 6 2" xfId="28282" xr:uid="{00000000-0005-0000-0000-0000806E0000}"/>
    <cellStyle name="Normal 48 7 6 2 2" xfId="28283" xr:uid="{00000000-0005-0000-0000-0000816E0000}"/>
    <cellStyle name="Normal 48 7 6 2 2 2" xfId="28284" xr:uid="{00000000-0005-0000-0000-0000826E0000}"/>
    <cellStyle name="Normal 48 7 6 2 3" xfId="28285" xr:uid="{00000000-0005-0000-0000-0000836E0000}"/>
    <cellStyle name="Normal 48 7 6 2 3 2" xfId="28286" xr:uid="{00000000-0005-0000-0000-0000846E0000}"/>
    <cellStyle name="Normal 48 7 6 2 4" xfId="28287" xr:uid="{00000000-0005-0000-0000-0000856E0000}"/>
    <cellStyle name="Normal 48 7 6 2 5" xfId="28288" xr:uid="{00000000-0005-0000-0000-0000866E0000}"/>
    <cellStyle name="Normal 48 7 6 2 6" xfId="28289" xr:uid="{00000000-0005-0000-0000-0000876E0000}"/>
    <cellStyle name="Normal 48 7 6 2 7" xfId="28290" xr:uid="{00000000-0005-0000-0000-0000886E0000}"/>
    <cellStyle name="Normal 48 7 6 3" xfId="28291" xr:uid="{00000000-0005-0000-0000-0000896E0000}"/>
    <cellStyle name="Normal 48 7 6 3 2" xfId="28292" xr:uid="{00000000-0005-0000-0000-00008A6E0000}"/>
    <cellStyle name="Normal 48 7 6 3 2 2" xfId="28293" xr:uid="{00000000-0005-0000-0000-00008B6E0000}"/>
    <cellStyle name="Normal 48 7 6 3 3" xfId="28294" xr:uid="{00000000-0005-0000-0000-00008C6E0000}"/>
    <cellStyle name="Normal 48 7 6 3 4" xfId="28295" xr:uid="{00000000-0005-0000-0000-00008D6E0000}"/>
    <cellStyle name="Normal 48 7 6 3 5" xfId="28296" xr:uid="{00000000-0005-0000-0000-00008E6E0000}"/>
    <cellStyle name="Normal 48 7 6 4" xfId="28297" xr:uid="{00000000-0005-0000-0000-00008F6E0000}"/>
    <cellStyle name="Normal 48 7 6 4 2" xfId="28298" xr:uid="{00000000-0005-0000-0000-0000906E0000}"/>
    <cellStyle name="Normal 48 7 6 5" xfId="28299" xr:uid="{00000000-0005-0000-0000-0000916E0000}"/>
    <cellStyle name="Normal 48 7 6 5 2" xfId="28300" xr:uid="{00000000-0005-0000-0000-0000926E0000}"/>
    <cellStyle name="Normal 48 7 6 6" xfId="28301" xr:uid="{00000000-0005-0000-0000-0000936E0000}"/>
    <cellStyle name="Normal 48 7 6 7" xfId="28302" xr:uid="{00000000-0005-0000-0000-0000946E0000}"/>
    <cellStyle name="Normal 48 7 6 8" xfId="28303" xr:uid="{00000000-0005-0000-0000-0000956E0000}"/>
    <cellStyle name="Normal 48 7 6 9" xfId="28304" xr:uid="{00000000-0005-0000-0000-0000966E0000}"/>
    <cellStyle name="Normal 48 7 7" xfId="28305" xr:uid="{00000000-0005-0000-0000-0000976E0000}"/>
    <cellStyle name="Normal 48 7 7 2" xfId="28306" xr:uid="{00000000-0005-0000-0000-0000986E0000}"/>
    <cellStyle name="Normal 48 7 7 2 2" xfId="28307" xr:uid="{00000000-0005-0000-0000-0000996E0000}"/>
    <cellStyle name="Normal 48 7 7 2 2 2" xfId="28308" xr:uid="{00000000-0005-0000-0000-00009A6E0000}"/>
    <cellStyle name="Normal 48 7 7 2 3" xfId="28309" xr:uid="{00000000-0005-0000-0000-00009B6E0000}"/>
    <cellStyle name="Normal 48 7 7 2 4" xfId="28310" xr:uid="{00000000-0005-0000-0000-00009C6E0000}"/>
    <cellStyle name="Normal 48 7 7 2 5" xfId="28311" xr:uid="{00000000-0005-0000-0000-00009D6E0000}"/>
    <cellStyle name="Normal 48 7 7 3" xfId="28312" xr:uid="{00000000-0005-0000-0000-00009E6E0000}"/>
    <cellStyle name="Normal 48 7 7 3 2" xfId="28313" xr:uid="{00000000-0005-0000-0000-00009F6E0000}"/>
    <cellStyle name="Normal 48 7 7 4" xfId="28314" xr:uid="{00000000-0005-0000-0000-0000A06E0000}"/>
    <cellStyle name="Normal 48 7 7 4 2" xfId="28315" xr:uid="{00000000-0005-0000-0000-0000A16E0000}"/>
    <cellStyle name="Normal 48 7 7 5" xfId="28316" xr:uid="{00000000-0005-0000-0000-0000A26E0000}"/>
    <cellStyle name="Normal 48 7 7 6" xfId="28317" xr:uid="{00000000-0005-0000-0000-0000A36E0000}"/>
    <cellStyle name="Normal 48 7 7 7" xfId="28318" xr:uid="{00000000-0005-0000-0000-0000A46E0000}"/>
    <cellStyle name="Normal 48 7 7 8" xfId="28319" xr:uid="{00000000-0005-0000-0000-0000A56E0000}"/>
    <cellStyle name="Normal 48 7 8" xfId="28320" xr:uid="{00000000-0005-0000-0000-0000A66E0000}"/>
    <cellStyle name="Normal 48 7 8 2" xfId="28321" xr:uid="{00000000-0005-0000-0000-0000A76E0000}"/>
    <cellStyle name="Normal 48 7 8 2 2" xfId="28322" xr:uid="{00000000-0005-0000-0000-0000A86E0000}"/>
    <cellStyle name="Normal 48 7 8 3" xfId="28323" xr:uid="{00000000-0005-0000-0000-0000A96E0000}"/>
    <cellStyle name="Normal 48 7 8 3 2" xfId="28324" xr:uid="{00000000-0005-0000-0000-0000AA6E0000}"/>
    <cellStyle name="Normal 48 7 8 4" xfId="28325" xr:uid="{00000000-0005-0000-0000-0000AB6E0000}"/>
    <cellStyle name="Normal 48 7 8 5" xfId="28326" xr:uid="{00000000-0005-0000-0000-0000AC6E0000}"/>
    <cellStyle name="Normal 48 7 8 6" xfId="28327" xr:uid="{00000000-0005-0000-0000-0000AD6E0000}"/>
    <cellStyle name="Normal 48 7 8 7" xfId="28328" xr:uid="{00000000-0005-0000-0000-0000AE6E0000}"/>
    <cellStyle name="Normal 48 7 9" xfId="28329" xr:uid="{00000000-0005-0000-0000-0000AF6E0000}"/>
    <cellStyle name="Normal 48 7 9 2" xfId="28330" xr:uid="{00000000-0005-0000-0000-0000B06E0000}"/>
    <cellStyle name="Normal 48 7 9 2 2" xfId="28331" xr:uid="{00000000-0005-0000-0000-0000B16E0000}"/>
    <cellStyle name="Normal 48 7 9 3" xfId="28332" xr:uid="{00000000-0005-0000-0000-0000B26E0000}"/>
    <cellStyle name="Normal 48 7 9 4" xfId="28333" xr:uid="{00000000-0005-0000-0000-0000B36E0000}"/>
    <cellStyle name="Normal 48 7 9 5" xfId="28334" xr:uid="{00000000-0005-0000-0000-0000B46E0000}"/>
    <cellStyle name="Normal 48 8" xfId="28335" xr:uid="{00000000-0005-0000-0000-0000B56E0000}"/>
    <cellStyle name="Normal 48 8 2" xfId="28336" xr:uid="{00000000-0005-0000-0000-0000B66E0000}"/>
    <cellStyle name="Normal 48 8 2 2" xfId="28337" xr:uid="{00000000-0005-0000-0000-0000B76E0000}"/>
    <cellStyle name="Normal 48 8 2 2 2" xfId="28338" xr:uid="{00000000-0005-0000-0000-0000B86E0000}"/>
    <cellStyle name="Normal 48 8 2 3" xfId="28339" xr:uid="{00000000-0005-0000-0000-0000B96E0000}"/>
    <cellStyle name="Normal 48 8 2 4" xfId="28340" xr:uid="{00000000-0005-0000-0000-0000BA6E0000}"/>
    <cellStyle name="Normal 48 8 2 5" xfId="28341" xr:uid="{00000000-0005-0000-0000-0000BB6E0000}"/>
    <cellStyle name="Normal 48 8 3" xfId="28342" xr:uid="{00000000-0005-0000-0000-0000BC6E0000}"/>
    <cellStyle name="Normal 48 8 3 2" xfId="28343" xr:uid="{00000000-0005-0000-0000-0000BD6E0000}"/>
    <cellStyle name="Normal 48 8 4" xfId="28344" xr:uid="{00000000-0005-0000-0000-0000BE6E0000}"/>
    <cellStyle name="Normal 48 8 4 2" xfId="28345" xr:uid="{00000000-0005-0000-0000-0000BF6E0000}"/>
    <cellStyle name="Normal 48 8 5" xfId="28346" xr:uid="{00000000-0005-0000-0000-0000C06E0000}"/>
    <cellStyle name="Normal 48 8 6" xfId="28347" xr:uid="{00000000-0005-0000-0000-0000C16E0000}"/>
    <cellStyle name="Normal 48 8 7" xfId="28348" xr:uid="{00000000-0005-0000-0000-0000C26E0000}"/>
    <cellStyle name="Normal 48 8 8" xfId="28349" xr:uid="{00000000-0005-0000-0000-0000C36E0000}"/>
    <cellStyle name="Normal 48 9" xfId="28350" xr:uid="{00000000-0005-0000-0000-0000C46E0000}"/>
    <cellStyle name="Normal 48 9 2" xfId="28351" xr:uid="{00000000-0005-0000-0000-0000C56E0000}"/>
    <cellStyle name="Normal 48 9 2 2" xfId="28352" xr:uid="{00000000-0005-0000-0000-0000C66E0000}"/>
    <cellStyle name="Normal 48 9 2 2 2" xfId="28353" xr:uid="{00000000-0005-0000-0000-0000C76E0000}"/>
    <cellStyle name="Normal 48 9 2 3" xfId="28354" xr:uid="{00000000-0005-0000-0000-0000C86E0000}"/>
    <cellStyle name="Normal 48 9 2 4" xfId="28355" xr:uid="{00000000-0005-0000-0000-0000C96E0000}"/>
    <cellStyle name="Normal 48 9 2 5" xfId="28356" xr:uid="{00000000-0005-0000-0000-0000CA6E0000}"/>
    <cellStyle name="Normal 48 9 3" xfId="28357" xr:uid="{00000000-0005-0000-0000-0000CB6E0000}"/>
    <cellStyle name="Normal 48 9 3 2" xfId="28358" xr:uid="{00000000-0005-0000-0000-0000CC6E0000}"/>
    <cellStyle name="Normal 48 9 4" xfId="28359" xr:uid="{00000000-0005-0000-0000-0000CD6E0000}"/>
    <cellStyle name="Normal 48 9 4 2" xfId="28360" xr:uid="{00000000-0005-0000-0000-0000CE6E0000}"/>
    <cellStyle name="Normal 48 9 5" xfId="28361" xr:uid="{00000000-0005-0000-0000-0000CF6E0000}"/>
    <cellStyle name="Normal 48 9 6" xfId="28362" xr:uid="{00000000-0005-0000-0000-0000D06E0000}"/>
    <cellStyle name="Normal 48 9 7" xfId="28363" xr:uid="{00000000-0005-0000-0000-0000D16E0000}"/>
    <cellStyle name="Normal 48 9 8" xfId="28364" xr:uid="{00000000-0005-0000-0000-0000D26E0000}"/>
    <cellStyle name="Normal 49" xfId="28365" xr:uid="{00000000-0005-0000-0000-0000D36E0000}"/>
    <cellStyle name="Normal 49 2" xfId="28366" xr:uid="{00000000-0005-0000-0000-0000D46E0000}"/>
    <cellStyle name="Normal 49 2 2" xfId="28367" xr:uid="{00000000-0005-0000-0000-0000D56E0000}"/>
    <cellStyle name="Normal 49 2 2 2" xfId="28368" xr:uid="{00000000-0005-0000-0000-0000D66E0000}"/>
    <cellStyle name="Normal 49 2 2 2 2" xfId="28369" xr:uid="{00000000-0005-0000-0000-0000D76E0000}"/>
    <cellStyle name="Normal 49 2 3" xfId="28370" xr:uid="{00000000-0005-0000-0000-0000D86E0000}"/>
    <cellStyle name="Normal 49 2 3 2" xfId="28371" xr:uid="{00000000-0005-0000-0000-0000D96E0000}"/>
    <cellStyle name="Normal 49 3" xfId="28372" xr:uid="{00000000-0005-0000-0000-0000DA6E0000}"/>
    <cellStyle name="Normal 49 3 2" xfId="28373" xr:uid="{00000000-0005-0000-0000-0000DB6E0000}"/>
    <cellStyle name="Normal 49 3 2 2" xfId="28374" xr:uid="{00000000-0005-0000-0000-0000DC6E0000}"/>
    <cellStyle name="Normal 49 4" xfId="28375" xr:uid="{00000000-0005-0000-0000-0000DD6E0000}"/>
    <cellStyle name="Normal 49 4 2" xfId="28376" xr:uid="{00000000-0005-0000-0000-0000DE6E0000}"/>
    <cellStyle name="Normal 49 4 2 2" xfId="28377" xr:uid="{00000000-0005-0000-0000-0000DF6E0000}"/>
    <cellStyle name="Normal 49 5" xfId="28378" xr:uid="{00000000-0005-0000-0000-0000E06E0000}"/>
    <cellStyle name="Normal 49 5 2" xfId="28379" xr:uid="{00000000-0005-0000-0000-0000E16E0000}"/>
    <cellStyle name="Normal 49 6" xfId="28380" xr:uid="{00000000-0005-0000-0000-0000E26E0000}"/>
    <cellStyle name="Normal 49 7" xfId="28381" xr:uid="{00000000-0005-0000-0000-0000E36E0000}"/>
    <cellStyle name="Normal 49 7 10" xfId="28382" xr:uid="{00000000-0005-0000-0000-0000E46E0000}"/>
    <cellStyle name="Normal 49 7 10 2" xfId="28383" xr:uid="{00000000-0005-0000-0000-0000E56E0000}"/>
    <cellStyle name="Normal 49 7 11" xfId="28384" xr:uid="{00000000-0005-0000-0000-0000E66E0000}"/>
    <cellStyle name="Normal 49 7 11 2" xfId="28385" xr:uid="{00000000-0005-0000-0000-0000E76E0000}"/>
    <cellStyle name="Normal 49 7 12" xfId="28386" xr:uid="{00000000-0005-0000-0000-0000E86E0000}"/>
    <cellStyle name="Normal 49 7 13" xfId="28387" xr:uid="{00000000-0005-0000-0000-0000E96E0000}"/>
    <cellStyle name="Normal 49 7 14" xfId="28388" xr:uid="{00000000-0005-0000-0000-0000EA6E0000}"/>
    <cellStyle name="Normal 49 7 15" xfId="28389" xr:uid="{00000000-0005-0000-0000-0000EB6E0000}"/>
    <cellStyle name="Normal 49 7 2" xfId="28390" xr:uid="{00000000-0005-0000-0000-0000EC6E0000}"/>
    <cellStyle name="Normal 49 7 3" xfId="28391" xr:uid="{00000000-0005-0000-0000-0000ED6E0000}"/>
    <cellStyle name="Normal 49 7 3 10" xfId="28392" xr:uid="{00000000-0005-0000-0000-0000EE6E0000}"/>
    <cellStyle name="Normal 49 7 3 11" xfId="28393" xr:uid="{00000000-0005-0000-0000-0000EF6E0000}"/>
    <cellStyle name="Normal 49 7 3 2" xfId="28394" xr:uid="{00000000-0005-0000-0000-0000F06E0000}"/>
    <cellStyle name="Normal 49 7 3 2 2" xfId="28395" xr:uid="{00000000-0005-0000-0000-0000F16E0000}"/>
    <cellStyle name="Normal 49 7 3 2 2 2" xfId="28396" xr:uid="{00000000-0005-0000-0000-0000F26E0000}"/>
    <cellStyle name="Normal 49 7 3 2 2 2 2" xfId="28397" xr:uid="{00000000-0005-0000-0000-0000F36E0000}"/>
    <cellStyle name="Normal 49 7 3 2 2 3" xfId="28398" xr:uid="{00000000-0005-0000-0000-0000F46E0000}"/>
    <cellStyle name="Normal 49 7 3 2 2 3 2" xfId="28399" xr:uid="{00000000-0005-0000-0000-0000F56E0000}"/>
    <cellStyle name="Normal 49 7 3 2 2 4" xfId="28400" xr:uid="{00000000-0005-0000-0000-0000F66E0000}"/>
    <cellStyle name="Normal 49 7 3 2 2 5" xfId="28401" xr:uid="{00000000-0005-0000-0000-0000F76E0000}"/>
    <cellStyle name="Normal 49 7 3 2 2 6" xfId="28402" xr:uid="{00000000-0005-0000-0000-0000F86E0000}"/>
    <cellStyle name="Normal 49 7 3 2 2 7" xfId="28403" xr:uid="{00000000-0005-0000-0000-0000F96E0000}"/>
    <cellStyle name="Normal 49 7 3 2 3" xfId="28404" xr:uid="{00000000-0005-0000-0000-0000FA6E0000}"/>
    <cellStyle name="Normal 49 7 3 2 3 2" xfId="28405" xr:uid="{00000000-0005-0000-0000-0000FB6E0000}"/>
    <cellStyle name="Normal 49 7 3 2 3 2 2" xfId="28406" xr:uid="{00000000-0005-0000-0000-0000FC6E0000}"/>
    <cellStyle name="Normal 49 7 3 2 3 3" xfId="28407" xr:uid="{00000000-0005-0000-0000-0000FD6E0000}"/>
    <cellStyle name="Normal 49 7 3 2 3 4" xfId="28408" xr:uid="{00000000-0005-0000-0000-0000FE6E0000}"/>
    <cellStyle name="Normal 49 7 3 2 3 5" xfId="28409" xr:uid="{00000000-0005-0000-0000-0000FF6E0000}"/>
    <cellStyle name="Normal 49 7 3 2 4" xfId="28410" xr:uid="{00000000-0005-0000-0000-0000006F0000}"/>
    <cellStyle name="Normal 49 7 3 2 4 2" xfId="28411" xr:uid="{00000000-0005-0000-0000-0000016F0000}"/>
    <cellStyle name="Normal 49 7 3 2 5" xfId="28412" xr:uid="{00000000-0005-0000-0000-0000026F0000}"/>
    <cellStyle name="Normal 49 7 3 2 5 2" xfId="28413" xr:uid="{00000000-0005-0000-0000-0000036F0000}"/>
    <cellStyle name="Normal 49 7 3 2 6" xfId="28414" xr:uid="{00000000-0005-0000-0000-0000046F0000}"/>
    <cellStyle name="Normal 49 7 3 2 7" xfId="28415" xr:uid="{00000000-0005-0000-0000-0000056F0000}"/>
    <cellStyle name="Normal 49 7 3 2 8" xfId="28416" xr:uid="{00000000-0005-0000-0000-0000066F0000}"/>
    <cellStyle name="Normal 49 7 3 2 9" xfId="28417" xr:uid="{00000000-0005-0000-0000-0000076F0000}"/>
    <cellStyle name="Normal 49 7 3 3" xfId="28418" xr:uid="{00000000-0005-0000-0000-0000086F0000}"/>
    <cellStyle name="Normal 49 7 3 3 2" xfId="28419" xr:uid="{00000000-0005-0000-0000-0000096F0000}"/>
    <cellStyle name="Normal 49 7 3 3 2 2" xfId="28420" xr:uid="{00000000-0005-0000-0000-00000A6F0000}"/>
    <cellStyle name="Normal 49 7 3 3 2 2 2" xfId="28421" xr:uid="{00000000-0005-0000-0000-00000B6F0000}"/>
    <cellStyle name="Normal 49 7 3 3 2 3" xfId="28422" xr:uid="{00000000-0005-0000-0000-00000C6F0000}"/>
    <cellStyle name="Normal 49 7 3 3 2 4" xfId="28423" xr:uid="{00000000-0005-0000-0000-00000D6F0000}"/>
    <cellStyle name="Normal 49 7 3 3 2 5" xfId="28424" xr:uid="{00000000-0005-0000-0000-00000E6F0000}"/>
    <cellStyle name="Normal 49 7 3 3 3" xfId="28425" xr:uid="{00000000-0005-0000-0000-00000F6F0000}"/>
    <cellStyle name="Normal 49 7 3 3 3 2" xfId="28426" xr:uid="{00000000-0005-0000-0000-0000106F0000}"/>
    <cellStyle name="Normal 49 7 3 3 4" xfId="28427" xr:uid="{00000000-0005-0000-0000-0000116F0000}"/>
    <cellStyle name="Normal 49 7 3 3 4 2" xfId="28428" xr:uid="{00000000-0005-0000-0000-0000126F0000}"/>
    <cellStyle name="Normal 49 7 3 3 5" xfId="28429" xr:uid="{00000000-0005-0000-0000-0000136F0000}"/>
    <cellStyle name="Normal 49 7 3 3 6" xfId="28430" xr:uid="{00000000-0005-0000-0000-0000146F0000}"/>
    <cellStyle name="Normal 49 7 3 3 7" xfId="28431" xr:uid="{00000000-0005-0000-0000-0000156F0000}"/>
    <cellStyle name="Normal 49 7 3 3 8" xfId="28432" xr:uid="{00000000-0005-0000-0000-0000166F0000}"/>
    <cellStyle name="Normal 49 7 3 4" xfId="28433" xr:uid="{00000000-0005-0000-0000-0000176F0000}"/>
    <cellStyle name="Normal 49 7 3 4 2" xfId="28434" xr:uid="{00000000-0005-0000-0000-0000186F0000}"/>
    <cellStyle name="Normal 49 7 3 4 2 2" xfId="28435" xr:uid="{00000000-0005-0000-0000-0000196F0000}"/>
    <cellStyle name="Normal 49 7 3 4 3" xfId="28436" xr:uid="{00000000-0005-0000-0000-00001A6F0000}"/>
    <cellStyle name="Normal 49 7 3 4 3 2" xfId="28437" xr:uid="{00000000-0005-0000-0000-00001B6F0000}"/>
    <cellStyle name="Normal 49 7 3 4 4" xfId="28438" xr:uid="{00000000-0005-0000-0000-00001C6F0000}"/>
    <cellStyle name="Normal 49 7 3 4 5" xfId="28439" xr:uid="{00000000-0005-0000-0000-00001D6F0000}"/>
    <cellStyle name="Normal 49 7 3 4 6" xfId="28440" xr:uid="{00000000-0005-0000-0000-00001E6F0000}"/>
    <cellStyle name="Normal 49 7 3 4 7" xfId="28441" xr:uid="{00000000-0005-0000-0000-00001F6F0000}"/>
    <cellStyle name="Normal 49 7 3 5" xfId="28442" xr:uid="{00000000-0005-0000-0000-0000206F0000}"/>
    <cellStyle name="Normal 49 7 3 5 2" xfId="28443" xr:uid="{00000000-0005-0000-0000-0000216F0000}"/>
    <cellStyle name="Normal 49 7 3 5 2 2" xfId="28444" xr:uid="{00000000-0005-0000-0000-0000226F0000}"/>
    <cellStyle name="Normal 49 7 3 5 3" xfId="28445" xr:uid="{00000000-0005-0000-0000-0000236F0000}"/>
    <cellStyle name="Normal 49 7 3 5 4" xfId="28446" xr:uid="{00000000-0005-0000-0000-0000246F0000}"/>
    <cellStyle name="Normal 49 7 3 5 5" xfId="28447" xr:uid="{00000000-0005-0000-0000-0000256F0000}"/>
    <cellStyle name="Normal 49 7 3 6" xfId="28448" xr:uid="{00000000-0005-0000-0000-0000266F0000}"/>
    <cellStyle name="Normal 49 7 3 6 2" xfId="28449" xr:uid="{00000000-0005-0000-0000-0000276F0000}"/>
    <cellStyle name="Normal 49 7 3 7" xfId="28450" xr:uid="{00000000-0005-0000-0000-0000286F0000}"/>
    <cellStyle name="Normal 49 7 3 7 2" xfId="28451" xr:uid="{00000000-0005-0000-0000-0000296F0000}"/>
    <cellStyle name="Normal 49 7 3 8" xfId="28452" xr:uid="{00000000-0005-0000-0000-00002A6F0000}"/>
    <cellStyle name="Normal 49 7 3 9" xfId="28453" xr:uid="{00000000-0005-0000-0000-00002B6F0000}"/>
    <cellStyle name="Normal 49 7 4" xfId="28454" xr:uid="{00000000-0005-0000-0000-00002C6F0000}"/>
    <cellStyle name="Normal 49 7 4 2" xfId="28455" xr:uid="{00000000-0005-0000-0000-00002D6F0000}"/>
    <cellStyle name="Normal 49 7 4 2 2" xfId="28456" xr:uid="{00000000-0005-0000-0000-00002E6F0000}"/>
    <cellStyle name="Normal 49 7 4 2 2 2" xfId="28457" xr:uid="{00000000-0005-0000-0000-00002F6F0000}"/>
    <cellStyle name="Normal 49 7 4 2 3" xfId="28458" xr:uid="{00000000-0005-0000-0000-0000306F0000}"/>
    <cellStyle name="Normal 49 7 4 2 3 2" xfId="28459" xr:uid="{00000000-0005-0000-0000-0000316F0000}"/>
    <cellStyle name="Normal 49 7 4 2 4" xfId="28460" xr:uid="{00000000-0005-0000-0000-0000326F0000}"/>
    <cellStyle name="Normal 49 7 4 2 5" xfId="28461" xr:uid="{00000000-0005-0000-0000-0000336F0000}"/>
    <cellStyle name="Normal 49 7 4 2 6" xfId="28462" xr:uid="{00000000-0005-0000-0000-0000346F0000}"/>
    <cellStyle name="Normal 49 7 4 2 7" xfId="28463" xr:uid="{00000000-0005-0000-0000-0000356F0000}"/>
    <cellStyle name="Normal 49 7 4 3" xfId="28464" xr:uid="{00000000-0005-0000-0000-0000366F0000}"/>
    <cellStyle name="Normal 49 7 4 3 2" xfId="28465" xr:uid="{00000000-0005-0000-0000-0000376F0000}"/>
    <cellStyle name="Normal 49 7 4 3 2 2" xfId="28466" xr:uid="{00000000-0005-0000-0000-0000386F0000}"/>
    <cellStyle name="Normal 49 7 4 3 3" xfId="28467" xr:uid="{00000000-0005-0000-0000-0000396F0000}"/>
    <cellStyle name="Normal 49 7 4 3 4" xfId="28468" xr:uid="{00000000-0005-0000-0000-00003A6F0000}"/>
    <cellStyle name="Normal 49 7 4 3 5" xfId="28469" xr:uid="{00000000-0005-0000-0000-00003B6F0000}"/>
    <cellStyle name="Normal 49 7 4 4" xfId="28470" xr:uid="{00000000-0005-0000-0000-00003C6F0000}"/>
    <cellStyle name="Normal 49 7 4 4 2" xfId="28471" xr:uid="{00000000-0005-0000-0000-00003D6F0000}"/>
    <cellStyle name="Normal 49 7 4 5" xfId="28472" xr:uid="{00000000-0005-0000-0000-00003E6F0000}"/>
    <cellStyle name="Normal 49 7 4 5 2" xfId="28473" xr:uid="{00000000-0005-0000-0000-00003F6F0000}"/>
    <cellStyle name="Normal 49 7 4 6" xfId="28474" xr:uid="{00000000-0005-0000-0000-0000406F0000}"/>
    <cellStyle name="Normal 49 7 4 7" xfId="28475" xr:uid="{00000000-0005-0000-0000-0000416F0000}"/>
    <cellStyle name="Normal 49 7 4 8" xfId="28476" xr:uid="{00000000-0005-0000-0000-0000426F0000}"/>
    <cellStyle name="Normal 49 7 4 9" xfId="28477" xr:uid="{00000000-0005-0000-0000-0000436F0000}"/>
    <cellStyle name="Normal 49 7 5" xfId="28478" xr:uid="{00000000-0005-0000-0000-0000446F0000}"/>
    <cellStyle name="Normal 49 7 5 2" xfId="28479" xr:uid="{00000000-0005-0000-0000-0000456F0000}"/>
    <cellStyle name="Normal 49 7 5 2 2" xfId="28480" xr:uid="{00000000-0005-0000-0000-0000466F0000}"/>
    <cellStyle name="Normal 49 7 5 2 2 2" xfId="28481" xr:uid="{00000000-0005-0000-0000-0000476F0000}"/>
    <cellStyle name="Normal 49 7 5 2 3" xfId="28482" xr:uid="{00000000-0005-0000-0000-0000486F0000}"/>
    <cellStyle name="Normal 49 7 5 2 3 2" xfId="28483" xr:uid="{00000000-0005-0000-0000-0000496F0000}"/>
    <cellStyle name="Normal 49 7 5 2 4" xfId="28484" xr:uid="{00000000-0005-0000-0000-00004A6F0000}"/>
    <cellStyle name="Normal 49 7 5 2 5" xfId="28485" xr:uid="{00000000-0005-0000-0000-00004B6F0000}"/>
    <cellStyle name="Normal 49 7 5 2 6" xfId="28486" xr:uid="{00000000-0005-0000-0000-00004C6F0000}"/>
    <cellStyle name="Normal 49 7 5 2 7" xfId="28487" xr:uid="{00000000-0005-0000-0000-00004D6F0000}"/>
    <cellStyle name="Normal 49 7 5 3" xfId="28488" xr:uid="{00000000-0005-0000-0000-00004E6F0000}"/>
    <cellStyle name="Normal 49 7 5 3 2" xfId="28489" xr:uid="{00000000-0005-0000-0000-00004F6F0000}"/>
    <cellStyle name="Normal 49 7 5 3 2 2" xfId="28490" xr:uid="{00000000-0005-0000-0000-0000506F0000}"/>
    <cellStyle name="Normal 49 7 5 3 3" xfId="28491" xr:uid="{00000000-0005-0000-0000-0000516F0000}"/>
    <cellStyle name="Normal 49 7 5 3 4" xfId="28492" xr:uid="{00000000-0005-0000-0000-0000526F0000}"/>
    <cellStyle name="Normal 49 7 5 3 5" xfId="28493" xr:uid="{00000000-0005-0000-0000-0000536F0000}"/>
    <cellStyle name="Normal 49 7 5 4" xfId="28494" xr:uid="{00000000-0005-0000-0000-0000546F0000}"/>
    <cellStyle name="Normal 49 7 5 4 2" xfId="28495" xr:uid="{00000000-0005-0000-0000-0000556F0000}"/>
    <cellStyle name="Normal 49 7 5 5" xfId="28496" xr:uid="{00000000-0005-0000-0000-0000566F0000}"/>
    <cellStyle name="Normal 49 7 5 5 2" xfId="28497" xr:uid="{00000000-0005-0000-0000-0000576F0000}"/>
    <cellStyle name="Normal 49 7 5 6" xfId="28498" xr:uid="{00000000-0005-0000-0000-0000586F0000}"/>
    <cellStyle name="Normal 49 7 5 7" xfId="28499" xr:uid="{00000000-0005-0000-0000-0000596F0000}"/>
    <cellStyle name="Normal 49 7 5 8" xfId="28500" xr:uid="{00000000-0005-0000-0000-00005A6F0000}"/>
    <cellStyle name="Normal 49 7 5 9" xfId="28501" xr:uid="{00000000-0005-0000-0000-00005B6F0000}"/>
    <cellStyle name="Normal 49 7 6" xfId="28502" xr:uid="{00000000-0005-0000-0000-00005C6F0000}"/>
    <cellStyle name="Normal 49 7 6 2" xfId="28503" xr:uid="{00000000-0005-0000-0000-00005D6F0000}"/>
    <cellStyle name="Normal 49 7 6 2 2" xfId="28504" xr:uid="{00000000-0005-0000-0000-00005E6F0000}"/>
    <cellStyle name="Normal 49 7 6 2 2 2" xfId="28505" xr:uid="{00000000-0005-0000-0000-00005F6F0000}"/>
    <cellStyle name="Normal 49 7 6 2 3" xfId="28506" xr:uid="{00000000-0005-0000-0000-0000606F0000}"/>
    <cellStyle name="Normal 49 7 6 2 3 2" xfId="28507" xr:uid="{00000000-0005-0000-0000-0000616F0000}"/>
    <cellStyle name="Normal 49 7 6 2 4" xfId="28508" xr:uid="{00000000-0005-0000-0000-0000626F0000}"/>
    <cellStyle name="Normal 49 7 6 2 5" xfId="28509" xr:uid="{00000000-0005-0000-0000-0000636F0000}"/>
    <cellStyle name="Normal 49 7 6 2 6" xfId="28510" xr:uid="{00000000-0005-0000-0000-0000646F0000}"/>
    <cellStyle name="Normal 49 7 6 2 7" xfId="28511" xr:uid="{00000000-0005-0000-0000-0000656F0000}"/>
    <cellStyle name="Normal 49 7 6 3" xfId="28512" xr:uid="{00000000-0005-0000-0000-0000666F0000}"/>
    <cellStyle name="Normal 49 7 6 3 2" xfId="28513" xr:uid="{00000000-0005-0000-0000-0000676F0000}"/>
    <cellStyle name="Normal 49 7 6 3 2 2" xfId="28514" xr:uid="{00000000-0005-0000-0000-0000686F0000}"/>
    <cellStyle name="Normal 49 7 6 3 3" xfId="28515" xr:uid="{00000000-0005-0000-0000-0000696F0000}"/>
    <cellStyle name="Normal 49 7 6 3 4" xfId="28516" xr:uid="{00000000-0005-0000-0000-00006A6F0000}"/>
    <cellStyle name="Normal 49 7 6 3 5" xfId="28517" xr:uid="{00000000-0005-0000-0000-00006B6F0000}"/>
    <cellStyle name="Normal 49 7 6 4" xfId="28518" xr:uid="{00000000-0005-0000-0000-00006C6F0000}"/>
    <cellStyle name="Normal 49 7 6 4 2" xfId="28519" xr:uid="{00000000-0005-0000-0000-00006D6F0000}"/>
    <cellStyle name="Normal 49 7 6 5" xfId="28520" xr:uid="{00000000-0005-0000-0000-00006E6F0000}"/>
    <cellStyle name="Normal 49 7 6 5 2" xfId="28521" xr:uid="{00000000-0005-0000-0000-00006F6F0000}"/>
    <cellStyle name="Normal 49 7 6 6" xfId="28522" xr:uid="{00000000-0005-0000-0000-0000706F0000}"/>
    <cellStyle name="Normal 49 7 6 7" xfId="28523" xr:uid="{00000000-0005-0000-0000-0000716F0000}"/>
    <cellStyle name="Normal 49 7 6 8" xfId="28524" xr:uid="{00000000-0005-0000-0000-0000726F0000}"/>
    <cellStyle name="Normal 49 7 6 9" xfId="28525" xr:uid="{00000000-0005-0000-0000-0000736F0000}"/>
    <cellStyle name="Normal 49 7 7" xfId="28526" xr:uid="{00000000-0005-0000-0000-0000746F0000}"/>
    <cellStyle name="Normal 49 7 7 2" xfId="28527" xr:uid="{00000000-0005-0000-0000-0000756F0000}"/>
    <cellStyle name="Normal 49 7 7 2 2" xfId="28528" xr:uid="{00000000-0005-0000-0000-0000766F0000}"/>
    <cellStyle name="Normal 49 7 7 2 2 2" xfId="28529" xr:uid="{00000000-0005-0000-0000-0000776F0000}"/>
    <cellStyle name="Normal 49 7 7 2 3" xfId="28530" xr:uid="{00000000-0005-0000-0000-0000786F0000}"/>
    <cellStyle name="Normal 49 7 7 2 4" xfId="28531" xr:uid="{00000000-0005-0000-0000-0000796F0000}"/>
    <cellStyle name="Normal 49 7 7 2 5" xfId="28532" xr:uid="{00000000-0005-0000-0000-00007A6F0000}"/>
    <cellStyle name="Normal 49 7 7 3" xfId="28533" xr:uid="{00000000-0005-0000-0000-00007B6F0000}"/>
    <cellStyle name="Normal 49 7 7 3 2" xfId="28534" xr:uid="{00000000-0005-0000-0000-00007C6F0000}"/>
    <cellStyle name="Normal 49 7 7 4" xfId="28535" xr:uid="{00000000-0005-0000-0000-00007D6F0000}"/>
    <cellStyle name="Normal 49 7 7 4 2" xfId="28536" xr:uid="{00000000-0005-0000-0000-00007E6F0000}"/>
    <cellStyle name="Normal 49 7 7 5" xfId="28537" xr:uid="{00000000-0005-0000-0000-00007F6F0000}"/>
    <cellStyle name="Normal 49 7 7 6" xfId="28538" xr:uid="{00000000-0005-0000-0000-0000806F0000}"/>
    <cellStyle name="Normal 49 7 7 7" xfId="28539" xr:uid="{00000000-0005-0000-0000-0000816F0000}"/>
    <cellStyle name="Normal 49 7 7 8" xfId="28540" xr:uid="{00000000-0005-0000-0000-0000826F0000}"/>
    <cellStyle name="Normal 49 7 8" xfId="28541" xr:uid="{00000000-0005-0000-0000-0000836F0000}"/>
    <cellStyle name="Normal 49 7 8 2" xfId="28542" xr:uid="{00000000-0005-0000-0000-0000846F0000}"/>
    <cellStyle name="Normal 49 7 8 2 2" xfId="28543" xr:uid="{00000000-0005-0000-0000-0000856F0000}"/>
    <cellStyle name="Normal 49 7 8 3" xfId="28544" xr:uid="{00000000-0005-0000-0000-0000866F0000}"/>
    <cellStyle name="Normal 49 7 8 3 2" xfId="28545" xr:uid="{00000000-0005-0000-0000-0000876F0000}"/>
    <cellStyle name="Normal 49 7 8 4" xfId="28546" xr:uid="{00000000-0005-0000-0000-0000886F0000}"/>
    <cellStyle name="Normal 49 7 8 5" xfId="28547" xr:uid="{00000000-0005-0000-0000-0000896F0000}"/>
    <cellStyle name="Normal 49 7 8 6" xfId="28548" xr:uid="{00000000-0005-0000-0000-00008A6F0000}"/>
    <cellStyle name="Normal 49 7 8 7" xfId="28549" xr:uid="{00000000-0005-0000-0000-00008B6F0000}"/>
    <cellStyle name="Normal 49 7 9" xfId="28550" xr:uid="{00000000-0005-0000-0000-00008C6F0000}"/>
    <cellStyle name="Normal 49 7 9 2" xfId="28551" xr:uid="{00000000-0005-0000-0000-00008D6F0000}"/>
    <cellStyle name="Normal 49 7 9 2 2" xfId="28552" xr:uid="{00000000-0005-0000-0000-00008E6F0000}"/>
    <cellStyle name="Normal 49 7 9 3" xfId="28553" xr:uid="{00000000-0005-0000-0000-00008F6F0000}"/>
    <cellStyle name="Normal 49 7 9 4" xfId="28554" xr:uid="{00000000-0005-0000-0000-0000906F0000}"/>
    <cellStyle name="Normal 49 7 9 5" xfId="28555" xr:uid="{00000000-0005-0000-0000-0000916F0000}"/>
    <cellStyle name="Normal 49 8" xfId="28556" xr:uid="{00000000-0005-0000-0000-0000926F0000}"/>
    <cellStyle name="Normal 49 8 2" xfId="28557" xr:uid="{00000000-0005-0000-0000-0000936F0000}"/>
    <cellStyle name="Normal 49 8 2 2" xfId="28558" xr:uid="{00000000-0005-0000-0000-0000946F0000}"/>
    <cellStyle name="Normal 49 8 2 2 2" xfId="28559" xr:uid="{00000000-0005-0000-0000-0000956F0000}"/>
    <cellStyle name="Normal 49 8 2 3" xfId="28560" xr:uid="{00000000-0005-0000-0000-0000966F0000}"/>
    <cellStyle name="Normal 49 8 2 4" xfId="28561" xr:uid="{00000000-0005-0000-0000-0000976F0000}"/>
    <cellStyle name="Normal 49 8 2 5" xfId="28562" xr:uid="{00000000-0005-0000-0000-0000986F0000}"/>
    <cellStyle name="Normal 49 8 3" xfId="28563" xr:uid="{00000000-0005-0000-0000-0000996F0000}"/>
    <cellStyle name="Normal 49 8 3 2" xfId="28564" xr:uid="{00000000-0005-0000-0000-00009A6F0000}"/>
    <cellStyle name="Normal 49 8 4" xfId="28565" xr:uid="{00000000-0005-0000-0000-00009B6F0000}"/>
    <cellStyle name="Normal 49 8 4 2" xfId="28566" xr:uid="{00000000-0005-0000-0000-00009C6F0000}"/>
    <cellStyle name="Normal 49 8 5" xfId="28567" xr:uid="{00000000-0005-0000-0000-00009D6F0000}"/>
    <cellStyle name="Normal 49 8 6" xfId="28568" xr:uid="{00000000-0005-0000-0000-00009E6F0000}"/>
    <cellStyle name="Normal 49 8 7" xfId="28569" xr:uid="{00000000-0005-0000-0000-00009F6F0000}"/>
    <cellStyle name="Normal 49 8 8" xfId="28570" xr:uid="{00000000-0005-0000-0000-0000A06F0000}"/>
    <cellStyle name="Normal 49 9" xfId="28571" xr:uid="{00000000-0005-0000-0000-0000A16F0000}"/>
    <cellStyle name="Normal 49 9 2" xfId="28572" xr:uid="{00000000-0005-0000-0000-0000A26F0000}"/>
    <cellStyle name="Normal 49 9 2 2" xfId="28573" xr:uid="{00000000-0005-0000-0000-0000A36F0000}"/>
    <cellStyle name="Normal 49 9 2 2 2" xfId="28574" xr:uid="{00000000-0005-0000-0000-0000A46F0000}"/>
    <cellStyle name="Normal 49 9 2 3" xfId="28575" xr:uid="{00000000-0005-0000-0000-0000A56F0000}"/>
    <cellStyle name="Normal 49 9 2 4" xfId="28576" xr:uid="{00000000-0005-0000-0000-0000A66F0000}"/>
    <cellStyle name="Normal 49 9 2 5" xfId="28577" xr:uid="{00000000-0005-0000-0000-0000A76F0000}"/>
    <cellStyle name="Normal 49 9 3" xfId="28578" xr:uid="{00000000-0005-0000-0000-0000A86F0000}"/>
    <cellStyle name="Normal 49 9 3 2" xfId="28579" xr:uid="{00000000-0005-0000-0000-0000A96F0000}"/>
    <cellStyle name="Normal 49 9 4" xfId="28580" xr:uid="{00000000-0005-0000-0000-0000AA6F0000}"/>
    <cellStyle name="Normal 49 9 4 2" xfId="28581" xr:uid="{00000000-0005-0000-0000-0000AB6F0000}"/>
    <cellStyle name="Normal 49 9 5" xfId="28582" xr:uid="{00000000-0005-0000-0000-0000AC6F0000}"/>
    <cellStyle name="Normal 49 9 6" xfId="28583" xr:uid="{00000000-0005-0000-0000-0000AD6F0000}"/>
    <cellStyle name="Normal 49 9 7" xfId="28584" xr:uid="{00000000-0005-0000-0000-0000AE6F0000}"/>
    <cellStyle name="Normal 49 9 8" xfId="28585" xr:uid="{00000000-0005-0000-0000-0000AF6F0000}"/>
    <cellStyle name="Normal 5" xfId="28586" xr:uid="{00000000-0005-0000-0000-0000B06F0000}"/>
    <cellStyle name="Normal 5 10" xfId="28587" xr:uid="{00000000-0005-0000-0000-0000B16F0000}"/>
    <cellStyle name="Normal 5 10 2" xfId="28588" xr:uid="{00000000-0005-0000-0000-0000B26F0000}"/>
    <cellStyle name="Normal 5 11" xfId="28589" xr:uid="{00000000-0005-0000-0000-0000B36F0000}"/>
    <cellStyle name="Normal 5 2" xfId="28590" xr:uid="{00000000-0005-0000-0000-0000B46F0000}"/>
    <cellStyle name="Normal 5 2 2" xfId="28591" xr:uid="{00000000-0005-0000-0000-0000B56F0000}"/>
    <cellStyle name="Normal 5 2 2 2" xfId="28592" xr:uid="{00000000-0005-0000-0000-0000B66F0000}"/>
    <cellStyle name="Normal 5 2 2 2 2" xfId="28593" xr:uid="{00000000-0005-0000-0000-0000B76F0000}"/>
    <cellStyle name="Normal 5 2 3" xfId="28594" xr:uid="{00000000-0005-0000-0000-0000B86F0000}"/>
    <cellStyle name="Normal 5 2 3 2" xfId="28595" xr:uid="{00000000-0005-0000-0000-0000B96F0000}"/>
    <cellStyle name="Normal 5 2 3 2 2" xfId="28596" xr:uid="{00000000-0005-0000-0000-0000BA6F0000}"/>
    <cellStyle name="Normal 5 2 4" xfId="28597" xr:uid="{00000000-0005-0000-0000-0000BB6F0000}"/>
    <cellStyle name="Normal 5 2 4 2" xfId="28598" xr:uid="{00000000-0005-0000-0000-0000BC6F0000}"/>
    <cellStyle name="Normal 5 3" xfId="28599" xr:uid="{00000000-0005-0000-0000-0000BD6F0000}"/>
    <cellStyle name="Normal 5 3 2" xfId="28600" xr:uid="{00000000-0005-0000-0000-0000BE6F0000}"/>
    <cellStyle name="Normal 5 3 2 2" xfId="28601" xr:uid="{00000000-0005-0000-0000-0000BF6F0000}"/>
    <cellStyle name="Normal 5 3 3" xfId="28602" xr:uid="{00000000-0005-0000-0000-0000C06F0000}"/>
    <cellStyle name="Normal 5 3 4" xfId="28603" xr:uid="{00000000-0005-0000-0000-0000C16F0000}"/>
    <cellStyle name="Normal 5 3 5" xfId="28604" xr:uid="{00000000-0005-0000-0000-0000C26F0000}"/>
    <cellStyle name="Normal 5 4" xfId="28605" xr:uid="{00000000-0005-0000-0000-0000C36F0000}"/>
    <cellStyle name="Normal 5 4 2" xfId="28606" xr:uid="{00000000-0005-0000-0000-0000C46F0000}"/>
    <cellStyle name="Normal 5 4 2 2" xfId="28607" xr:uid="{00000000-0005-0000-0000-0000C56F0000}"/>
    <cellStyle name="Normal 5 4 3" xfId="28608" xr:uid="{00000000-0005-0000-0000-0000C66F0000}"/>
    <cellStyle name="Normal 5 5" xfId="28609" xr:uid="{00000000-0005-0000-0000-0000C76F0000}"/>
    <cellStyle name="Normal 5 5 2" xfId="28610" xr:uid="{00000000-0005-0000-0000-0000C86F0000}"/>
    <cellStyle name="Normal 5 5 2 2" xfId="28611" xr:uid="{00000000-0005-0000-0000-0000C96F0000}"/>
    <cellStyle name="Normal 5 5 3" xfId="28612" xr:uid="{00000000-0005-0000-0000-0000CA6F0000}"/>
    <cellStyle name="Normal 5 6" xfId="28613" xr:uid="{00000000-0005-0000-0000-0000CB6F0000}"/>
    <cellStyle name="Normal 5 6 2" xfId="28614" xr:uid="{00000000-0005-0000-0000-0000CC6F0000}"/>
    <cellStyle name="Normal 5 6 2 2" xfId="28615" xr:uid="{00000000-0005-0000-0000-0000CD6F0000}"/>
    <cellStyle name="Normal 5 6 3" xfId="28616" xr:uid="{00000000-0005-0000-0000-0000CE6F0000}"/>
    <cellStyle name="Normal 5 7" xfId="28617" xr:uid="{00000000-0005-0000-0000-0000CF6F0000}"/>
    <cellStyle name="Normal 5 7 2" xfId="28618" xr:uid="{00000000-0005-0000-0000-0000D06F0000}"/>
    <cellStyle name="Normal 5 7 2 2" xfId="28619" xr:uid="{00000000-0005-0000-0000-0000D16F0000}"/>
    <cellStyle name="Normal 5 8" xfId="28620" xr:uid="{00000000-0005-0000-0000-0000D26F0000}"/>
    <cellStyle name="Normal 5 8 2" xfId="28621" xr:uid="{00000000-0005-0000-0000-0000D36F0000}"/>
    <cellStyle name="Normal 5 9" xfId="28622" xr:uid="{00000000-0005-0000-0000-0000D46F0000}"/>
    <cellStyle name="Normal 5_CM" xfId="28623" xr:uid="{00000000-0005-0000-0000-0000D56F0000}"/>
    <cellStyle name="Normal 50" xfId="28624" xr:uid="{00000000-0005-0000-0000-0000D66F0000}"/>
    <cellStyle name="Normal 50 2" xfId="28625" xr:uid="{00000000-0005-0000-0000-0000D76F0000}"/>
    <cellStyle name="Normal 50 2 2" xfId="28626" xr:uid="{00000000-0005-0000-0000-0000D86F0000}"/>
    <cellStyle name="Normal 50 2 2 2" xfId="28627" xr:uid="{00000000-0005-0000-0000-0000D96F0000}"/>
    <cellStyle name="Normal 50 2 2 2 2" xfId="28628" xr:uid="{00000000-0005-0000-0000-0000DA6F0000}"/>
    <cellStyle name="Normal 50 2 3" xfId="28629" xr:uid="{00000000-0005-0000-0000-0000DB6F0000}"/>
    <cellStyle name="Normal 50 2 3 2" xfId="28630" xr:uid="{00000000-0005-0000-0000-0000DC6F0000}"/>
    <cellStyle name="Normal 50 3" xfId="28631" xr:uid="{00000000-0005-0000-0000-0000DD6F0000}"/>
    <cellStyle name="Normal 50 3 2" xfId="28632" xr:uid="{00000000-0005-0000-0000-0000DE6F0000}"/>
    <cellStyle name="Normal 50 3 2 2" xfId="28633" xr:uid="{00000000-0005-0000-0000-0000DF6F0000}"/>
    <cellStyle name="Normal 50 4" xfId="28634" xr:uid="{00000000-0005-0000-0000-0000E06F0000}"/>
    <cellStyle name="Normal 50 4 2" xfId="28635" xr:uid="{00000000-0005-0000-0000-0000E16F0000}"/>
    <cellStyle name="Normal 50 4 2 2" xfId="28636" xr:uid="{00000000-0005-0000-0000-0000E26F0000}"/>
    <cellStyle name="Normal 50 5" xfId="28637" xr:uid="{00000000-0005-0000-0000-0000E36F0000}"/>
    <cellStyle name="Normal 50 5 2" xfId="28638" xr:uid="{00000000-0005-0000-0000-0000E46F0000}"/>
    <cellStyle name="Normal 50 6" xfId="28639" xr:uid="{00000000-0005-0000-0000-0000E56F0000}"/>
    <cellStyle name="Normal 51" xfId="28640" xr:uid="{00000000-0005-0000-0000-0000E66F0000}"/>
    <cellStyle name="Normal 51 2" xfId="28641" xr:uid="{00000000-0005-0000-0000-0000E76F0000}"/>
    <cellStyle name="Normal 51 2 2" xfId="28642" xr:uid="{00000000-0005-0000-0000-0000E86F0000}"/>
    <cellStyle name="Normal 51 2 2 2" xfId="28643" xr:uid="{00000000-0005-0000-0000-0000E96F0000}"/>
    <cellStyle name="Normal 51 2 2 2 2" xfId="28644" xr:uid="{00000000-0005-0000-0000-0000EA6F0000}"/>
    <cellStyle name="Normal 51 2 3" xfId="28645" xr:uid="{00000000-0005-0000-0000-0000EB6F0000}"/>
    <cellStyle name="Normal 51 2 3 2" xfId="28646" xr:uid="{00000000-0005-0000-0000-0000EC6F0000}"/>
    <cellStyle name="Normal 51 3" xfId="28647" xr:uid="{00000000-0005-0000-0000-0000ED6F0000}"/>
    <cellStyle name="Normal 51 3 2" xfId="28648" xr:uid="{00000000-0005-0000-0000-0000EE6F0000}"/>
    <cellStyle name="Normal 51 3 2 2" xfId="28649" xr:uid="{00000000-0005-0000-0000-0000EF6F0000}"/>
    <cellStyle name="Normal 51 4" xfId="28650" xr:uid="{00000000-0005-0000-0000-0000F06F0000}"/>
    <cellStyle name="Normal 51 4 2" xfId="28651" xr:uid="{00000000-0005-0000-0000-0000F16F0000}"/>
    <cellStyle name="Normal 51 4 2 2" xfId="28652" xr:uid="{00000000-0005-0000-0000-0000F26F0000}"/>
    <cellStyle name="Normal 51 5" xfId="28653" xr:uid="{00000000-0005-0000-0000-0000F36F0000}"/>
    <cellStyle name="Normal 51 5 2" xfId="28654" xr:uid="{00000000-0005-0000-0000-0000F46F0000}"/>
    <cellStyle name="Normal 51 6" xfId="28655" xr:uid="{00000000-0005-0000-0000-0000F56F0000}"/>
    <cellStyle name="Normal 52" xfId="28656" xr:uid="{00000000-0005-0000-0000-0000F66F0000}"/>
    <cellStyle name="Normal 52 2" xfId="28657" xr:uid="{00000000-0005-0000-0000-0000F76F0000}"/>
    <cellStyle name="Normal 52 2 2" xfId="28658" xr:uid="{00000000-0005-0000-0000-0000F86F0000}"/>
    <cellStyle name="Normal 52 2 2 2" xfId="28659" xr:uid="{00000000-0005-0000-0000-0000F96F0000}"/>
    <cellStyle name="Normal 52 2 2 2 2" xfId="28660" xr:uid="{00000000-0005-0000-0000-0000FA6F0000}"/>
    <cellStyle name="Normal 52 2 3" xfId="28661" xr:uid="{00000000-0005-0000-0000-0000FB6F0000}"/>
    <cellStyle name="Normal 52 2 3 2" xfId="28662" xr:uid="{00000000-0005-0000-0000-0000FC6F0000}"/>
    <cellStyle name="Normal 52 3" xfId="28663" xr:uid="{00000000-0005-0000-0000-0000FD6F0000}"/>
    <cellStyle name="Normal 52 3 2" xfId="28664" xr:uid="{00000000-0005-0000-0000-0000FE6F0000}"/>
    <cellStyle name="Normal 52 3 2 2" xfId="28665" xr:uid="{00000000-0005-0000-0000-0000FF6F0000}"/>
    <cellStyle name="Normal 52 4" xfId="28666" xr:uid="{00000000-0005-0000-0000-000000700000}"/>
    <cellStyle name="Normal 52 4 2" xfId="28667" xr:uid="{00000000-0005-0000-0000-000001700000}"/>
    <cellStyle name="Normal 52 4 2 2" xfId="28668" xr:uid="{00000000-0005-0000-0000-000002700000}"/>
    <cellStyle name="Normal 52 5" xfId="28669" xr:uid="{00000000-0005-0000-0000-000003700000}"/>
    <cellStyle name="Normal 52 5 2" xfId="28670" xr:uid="{00000000-0005-0000-0000-000004700000}"/>
    <cellStyle name="Normal 52 6" xfId="28671" xr:uid="{00000000-0005-0000-0000-000005700000}"/>
    <cellStyle name="Normal 53" xfId="28672" xr:uid="{00000000-0005-0000-0000-000006700000}"/>
    <cellStyle name="Normal 53 2" xfId="28673" xr:uid="{00000000-0005-0000-0000-000007700000}"/>
    <cellStyle name="Normal 53 2 2" xfId="28674" xr:uid="{00000000-0005-0000-0000-000008700000}"/>
    <cellStyle name="Normal 53 2 2 2" xfId="28675" xr:uid="{00000000-0005-0000-0000-000009700000}"/>
    <cellStyle name="Normal 53 2 2 2 2" xfId="28676" xr:uid="{00000000-0005-0000-0000-00000A700000}"/>
    <cellStyle name="Normal 53 2 3" xfId="28677" xr:uid="{00000000-0005-0000-0000-00000B700000}"/>
    <cellStyle name="Normal 53 2 3 2" xfId="28678" xr:uid="{00000000-0005-0000-0000-00000C700000}"/>
    <cellStyle name="Normal 53 3" xfId="28679" xr:uid="{00000000-0005-0000-0000-00000D700000}"/>
    <cellStyle name="Normal 53 3 2" xfId="28680" xr:uid="{00000000-0005-0000-0000-00000E700000}"/>
    <cellStyle name="Normal 53 3 2 2" xfId="28681" xr:uid="{00000000-0005-0000-0000-00000F700000}"/>
    <cellStyle name="Normal 53 4" xfId="28682" xr:uid="{00000000-0005-0000-0000-000010700000}"/>
    <cellStyle name="Normal 53 4 2" xfId="28683" xr:uid="{00000000-0005-0000-0000-000011700000}"/>
    <cellStyle name="Normal 53 4 2 2" xfId="28684" xr:uid="{00000000-0005-0000-0000-000012700000}"/>
    <cellStyle name="Normal 53 5" xfId="28685" xr:uid="{00000000-0005-0000-0000-000013700000}"/>
    <cellStyle name="Normal 53 5 2" xfId="28686" xr:uid="{00000000-0005-0000-0000-000014700000}"/>
    <cellStyle name="Normal 53 6" xfId="28687" xr:uid="{00000000-0005-0000-0000-000015700000}"/>
    <cellStyle name="Normal 54" xfId="28688" xr:uid="{00000000-0005-0000-0000-000016700000}"/>
    <cellStyle name="Normal 54 2" xfId="28689" xr:uid="{00000000-0005-0000-0000-000017700000}"/>
    <cellStyle name="Normal 54 2 2" xfId="28690" xr:uid="{00000000-0005-0000-0000-000018700000}"/>
    <cellStyle name="Normal 54 2 2 2" xfId="28691" xr:uid="{00000000-0005-0000-0000-000019700000}"/>
    <cellStyle name="Normal 54 2 2 2 2" xfId="28692" xr:uid="{00000000-0005-0000-0000-00001A700000}"/>
    <cellStyle name="Normal 54 2 3" xfId="28693" xr:uid="{00000000-0005-0000-0000-00001B700000}"/>
    <cellStyle name="Normal 54 2 3 2" xfId="28694" xr:uid="{00000000-0005-0000-0000-00001C700000}"/>
    <cellStyle name="Normal 54 3" xfId="28695" xr:uid="{00000000-0005-0000-0000-00001D700000}"/>
    <cellStyle name="Normal 54 3 2" xfId="28696" xr:uid="{00000000-0005-0000-0000-00001E700000}"/>
    <cellStyle name="Normal 54 3 2 2" xfId="28697" xr:uid="{00000000-0005-0000-0000-00001F700000}"/>
    <cellStyle name="Normal 54 4" xfId="28698" xr:uid="{00000000-0005-0000-0000-000020700000}"/>
    <cellStyle name="Normal 54 4 2" xfId="28699" xr:uid="{00000000-0005-0000-0000-000021700000}"/>
    <cellStyle name="Normal 54 4 2 2" xfId="28700" xr:uid="{00000000-0005-0000-0000-000022700000}"/>
    <cellStyle name="Normal 54 5" xfId="28701" xr:uid="{00000000-0005-0000-0000-000023700000}"/>
    <cellStyle name="Normal 54 5 2" xfId="28702" xr:uid="{00000000-0005-0000-0000-000024700000}"/>
    <cellStyle name="Normal 54 6" xfId="28703" xr:uid="{00000000-0005-0000-0000-000025700000}"/>
    <cellStyle name="Normal 55" xfId="28704" xr:uid="{00000000-0005-0000-0000-000026700000}"/>
    <cellStyle name="Normal 55 2" xfId="28705" xr:uid="{00000000-0005-0000-0000-000027700000}"/>
    <cellStyle name="Normal 55 2 2" xfId="28706" xr:uid="{00000000-0005-0000-0000-000028700000}"/>
    <cellStyle name="Normal 55 2 2 2" xfId="28707" xr:uid="{00000000-0005-0000-0000-000029700000}"/>
    <cellStyle name="Normal 55 2 2 2 2" xfId="28708" xr:uid="{00000000-0005-0000-0000-00002A700000}"/>
    <cellStyle name="Normal 55 2 3" xfId="28709" xr:uid="{00000000-0005-0000-0000-00002B700000}"/>
    <cellStyle name="Normal 55 2 3 2" xfId="28710" xr:uid="{00000000-0005-0000-0000-00002C700000}"/>
    <cellStyle name="Normal 55 3" xfId="28711" xr:uid="{00000000-0005-0000-0000-00002D700000}"/>
    <cellStyle name="Normal 55 3 2" xfId="28712" xr:uid="{00000000-0005-0000-0000-00002E700000}"/>
    <cellStyle name="Normal 55 3 2 2" xfId="28713" xr:uid="{00000000-0005-0000-0000-00002F700000}"/>
    <cellStyle name="Normal 55 4" xfId="28714" xr:uid="{00000000-0005-0000-0000-000030700000}"/>
    <cellStyle name="Normal 55 4 2" xfId="28715" xr:uid="{00000000-0005-0000-0000-000031700000}"/>
    <cellStyle name="Normal 55 4 2 2" xfId="28716" xr:uid="{00000000-0005-0000-0000-000032700000}"/>
    <cellStyle name="Normal 55 5" xfId="28717" xr:uid="{00000000-0005-0000-0000-000033700000}"/>
    <cellStyle name="Normal 55 5 2" xfId="28718" xr:uid="{00000000-0005-0000-0000-000034700000}"/>
    <cellStyle name="Normal 55 6" xfId="28719" xr:uid="{00000000-0005-0000-0000-000035700000}"/>
    <cellStyle name="Normal 56" xfId="28720" xr:uid="{00000000-0005-0000-0000-000036700000}"/>
    <cellStyle name="Normal 56 2" xfId="28721" xr:uid="{00000000-0005-0000-0000-000037700000}"/>
    <cellStyle name="Normal 56 2 2" xfId="28722" xr:uid="{00000000-0005-0000-0000-000038700000}"/>
    <cellStyle name="Normal 56 2 2 2" xfId="28723" xr:uid="{00000000-0005-0000-0000-000039700000}"/>
    <cellStyle name="Normal 56 2 2 2 2" xfId="28724" xr:uid="{00000000-0005-0000-0000-00003A700000}"/>
    <cellStyle name="Normal 56 2 3" xfId="28725" xr:uid="{00000000-0005-0000-0000-00003B700000}"/>
    <cellStyle name="Normal 56 2 3 2" xfId="28726" xr:uid="{00000000-0005-0000-0000-00003C700000}"/>
    <cellStyle name="Normal 56 3" xfId="28727" xr:uid="{00000000-0005-0000-0000-00003D700000}"/>
    <cellStyle name="Normal 56 3 2" xfId="28728" xr:uid="{00000000-0005-0000-0000-00003E700000}"/>
    <cellStyle name="Normal 56 3 2 2" xfId="28729" xr:uid="{00000000-0005-0000-0000-00003F700000}"/>
    <cellStyle name="Normal 56 4" xfId="28730" xr:uid="{00000000-0005-0000-0000-000040700000}"/>
    <cellStyle name="Normal 56 4 2" xfId="28731" xr:uid="{00000000-0005-0000-0000-000041700000}"/>
    <cellStyle name="Normal 56 4 2 2" xfId="28732" xr:uid="{00000000-0005-0000-0000-000042700000}"/>
    <cellStyle name="Normal 56 5" xfId="28733" xr:uid="{00000000-0005-0000-0000-000043700000}"/>
    <cellStyle name="Normal 56 5 2" xfId="28734" xr:uid="{00000000-0005-0000-0000-000044700000}"/>
    <cellStyle name="Normal 56 6" xfId="28735" xr:uid="{00000000-0005-0000-0000-000045700000}"/>
    <cellStyle name="Normal 57" xfId="28736" xr:uid="{00000000-0005-0000-0000-000046700000}"/>
    <cellStyle name="Normal 57 2" xfId="28737" xr:uid="{00000000-0005-0000-0000-000047700000}"/>
    <cellStyle name="Normal 57 2 2" xfId="28738" xr:uid="{00000000-0005-0000-0000-000048700000}"/>
    <cellStyle name="Normal 57 2 2 2" xfId="28739" xr:uid="{00000000-0005-0000-0000-000049700000}"/>
    <cellStyle name="Normal 57 2 2 2 2" xfId="28740" xr:uid="{00000000-0005-0000-0000-00004A700000}"/>
    <cellStyle name="Normal 57 2 3" xfId="28741" xr:uid="{00000000-0005-0000-0000-00004B700000}"/>
    <cellStyle name="Normal 57 2 3 2" xfId="28742" xr:uid="{00000000-0005-0000-0000-00004C700000}"/>
    <cellStyle name="Normal 57 3" xfId="28743" xr:uid="{00000000-0005-0000-0000-00004D700000}"/>
    <cellStyle name="Normal 57 3 2" xfId="28744" xr:uid="{00000000-0005-0000-0000-00004E700000}"/>
    <cellStyle name="Normal 57 3 2 2" xfId="28745" xr:uid="{00000000-0005-0000-0000-00004F700000}"/>
    <cellStyle name="Normal 57 4" xfId="28746" xr:uid="{00000000-0005-0000-0000-000050700000}"/>
    <cellStyle name="Normal 57 4 2" xfId="28747" xr:uid="{00000000-0005-0000-0000-000051700000}"/>
    <cellStyle name="Normal 57 4 2 2" xfId="28748" xr:uid="{00000000-0005-0000-0000-000052700000}"/>
    <cellStyle name="Normal 57 5" xfId="28749" xr:uid="{00000000-0005-0000-0000-000053700000}"/>
    <cellStyle name="Normal 57 5 2" xfId="28750" xr:uid="{00000000-0005-0000-0000-000054700000}"/>
    <cellStyle name="Normal 57 6" xfId="28751" xr:uid="{00000000-0005-0000-0000-000055700000}"/>
    <cellStyle name="Normal 58" xfId="28752" xr:uid="{00000000-0005-0000-0000-000056700000}"/>
    <cellStyle name="Normal 58 2" xfId="28753" xr:uid="{00000000-0005-0000-0000-000057700000}"/>
    <cellStyle name="Normal 58 2 2" xfId="28754" xr:uid="{00000000-0005-0000-0000-000058700000}"/>
    <cellStyle name="Normal 58 2 2 2" xfId="28755" xr:uid="{00000000-0005-0000-0000-000059700000}"/>
    <cellStyle name="Normal 58 2 2 2 2" xfId="28756" xr:uid="{00000000-0005-0000-0000-00005A700000}"/>
    <cellStyle name="Normal 58 2 3" xfId="28757" xr:uid="{00000000-0005-0000-0000-00005B700000}"/>
    <cellStyle name="Normal 58 2 3 2" xfId="28758" xr:uid="{00000000-0005-0000-0000-00005C700000}"/>
    <cellStyle name="Normal 58 3" xfId="28759" xr:uid="{00000000-0005-0000-0000-00005D700000}"/>
    <cellStyle name="Normal 58 3 2" xfId="28760" xr:uid="{00000000-0005-0000-0000-00005E700000}"/>
    <cellStyle name="Normal 58 3 2 2" xfId="28761" xr:uid="{00000000-0005-0000-0000-00005F700000}"/>
    <cellStyle name="Normal 58 4" xfId="28762" xr:uid="{00000000-0005-0000-0000-000060700000}"/>
    <cellStyle name="Normal 58 4 2" xfId="28763" xr:uid="{00000000-0005-0000-0000-000061700000}"/>
    <cellStyle name="Normal 58 4 2 2" xfId="28764" xr:uid="{00000000-0005-0000-0000-000062700000}"/>
    <cellStyle name="Normal 58 5" xfId="28765" xr:uid="{00000000-0005-0000-0000-000063700000}"/>
    <cellStyle name="Normal 58 5 2" xfId="28766" xr:uid="{00000000-0005-0000-0000-000064700000}"/>
    <cellStyle name="Normal 58 6" xfId="28767" xr:uid="{00000000-0005-0000-0000-000065700000}"/>
    <cellStyle name="Normal 59" xfId="28768" xr:uid="{00000000-0005-0000-0000-000066700000}"/>
    <cellStyle name="Normal 59 2" xfId="28769" xr:uid="{00000000-0005-0000-0000-000067700000}"/>
    <cellStyle name="Normal 59 2 2" xfId="28770" xr:uid="{00000000-0005-0000-0000-000068700000}"/>
    <cellStyle name="Normal 59 2 2 2" xfId="28771" xr:uid="{00000000-0005-0000-0000-000069700000}"/>
    <cellStyle name="Normal 59 2 2 2 2" xfId="28772" xr:uid="{00000000-0005-0000-0000-00006A700000}"/>
    <cellStyle name="Normal 59 2 3" xfId="28773" xr:uid="{00000000-0005-0000-0000-00006B700000}"/>
    <cellStyle name="Normal 59 2 3 2" xfId="28774" xr:uid="{00000000-0005-0000-0000-00006C700000}"/>
    <cellStyle name="Normal 59 3" xfId="28775" xr:uid="{00000000-0005-0000-0000-00006D700000}"/>
    <cellStyle name="Normal 59 3 2" xfId="28776" xr:uid="{00000000-0005-0000-0000-00006E700000}"/>
    <cellStyle name="Normal 59 3 2 2" xfId="28777" xr:uid="{00000000-0005-0000-0000-00006F700000}"/>
    <cellStyle name="Normal 59 4" xfId="28778" xr:uid="{00000000-0005-0000-0000-000070700000}"/>
    <cellStyle name="Normal 59 4 2" xfId="28779" xr:uid="{00000000-0005-0000-0000-000071700000}"/>
    <cellStyle name="Normal 59 4 2 2" xfId="28780" xr:uid="{00000000-0005-0000-0000-000072700000}"/>
    <cellStyle name="Normal 59 5" xfId="28781" xr:uid="{00000000-0005-0000-0000-000073700000}"/>
    <cellStyle name="Normal 59 5 2" xfId="28782" xr:uid="{00000000-0005-0000-0000-000074700000}"/>
    <cellStyle name="Normal 59 6" xfId="28783" xr:uid="{00000000-0005-0000-0000-000075700000}"/>
    <cellStyle name="Normal 6" xfId="28784" xr:uid="{00000000-0005-0000-0000-000076700000}"/>
    <cellStyle name="Normal 6 2" xfId="28785" xr:uid="{00000000-0005-0000-0000-000077700000}"/>
    <cellStyle name="Normal 6 2 2" xfId="28786" xr:uid="{00000000-0005-0000-0000-000078700000}"/>
    <cellStyle name="Normal 6 2 2 2" xfId="28787" xr:uid="{00000000-0005-0000-0000-000079700000}"/>
    <cellStyle name="Normal 6 2 2 2 2" xfId="28788" xr:uid="{00000000-0005-0000-0000-00007A700000}"/>
    <cellStyle name="Normal 6 2 3" xfId="28789" xr:uid="{00000000-0005-0000-0000-00007B700000}"/>
    <cellStyle name="Normal 6 2 3 2" xfId="28790" xr:uid="{00000000-0005-0000-0000-00007C700000}"/>
    <cellStyle name="Normal 6 2 3 2 2" xfId="28791" xr:uid="{00000000-0005-0000-0000-00007D700000}"/>
    <cellStyle name="Normal 6 2 4" xfId="28792" xr:uid="{00000000-0005-0000-0000-00007E700000}"/>
    <cellStyle name="Normal 6 2 4 2" xfId="28793" xr:uid="{00000000-0005-0000-0000-00007F700000}"/>
    <cellStyle name="Normal 6 2 4 2 10" xfId="28794" xr:uid="{00000000-0005-0000-0000-000080700000}"/>
    <cellStyle name="Normal 6 2 4 2 10 2" xfId="28795" xr:uid="{00000000-0005-0000-0000-000081700000}"/>
    <cellStyle name="Normal 6 2 4 2 11" xfId="28796" xr:uid="{00000000-0005-0000-0000-000082700000}"/>
    <cellStyle name="Normal 6 2 4 2 11 2" xfId="28797" xr:uid="{00000000-0005-0000-0000-000083700000}"/>
    <cellStyle name="Normal 6 2 4 2 12" xfId="28798" xr:uid="{00000000-0005-0000-0000-000084700000}"/>
    <cellStyle name="Normal 6 2 4 2 13" xfId="28799" xr:uid="{00000000-0005-0000-0000-000085700000}"/>
    <cellStyle name="Normal 6 2 4 2 14" xfId="28800" xr:uid="{00000000-0005-0000-0000-000086700000}"/>
    <cellStyle name="Normal 6 2 4 2 15" xfId="28801" xr:uid="{00000000-0005-0000-0000-000087700000}"/>
    <cellStyle name="Normal 6 2 4 2 2" xfId="28802" xr:uid="{00000000-0005-0000-0000-000088700000}"/>
    <cellStyle name="Normal 6 2 4 2 3" xfId="28803" xr:uid="{00000000-0005-0000-0000-000089700000}"/>
    <cellStyle name="Normal 6 2 4 2 3 10" xfId="28804" xr:uid="{00000000-0005-0000-0000-00008A700000}"/>
    <cellStyle name="Normal 6 2 4 2 3 11" xfId="28805" xr:uid="{00000000-0005-0000-0000-00008B700000}"/>
    <cellStyle name="Normal 6 2 4 2 3 2" xfId="28806" xr:uid="{00000000-0005-0000-0000-00008C700000}"/>
    <cellStyle name="Normal 6 2 4 2 3 2 2" xfId="28807" xr:uid="{00000000-0005-0000-0000-00008D700000}"/>
    <cellStyle name="Normal 6 2 4 2 3 2 2 2" xfId="28808" xr:uid="{00000000-0005-0000-0000-00008E700000}"/>
    <cellStyle name="Normal 6 2 4 2 3 2 2 2 2" xfId="28809" xr:uid="{00000000-0005-0000-0000-00008F700000}"/>
    <cellStyle name="Normal 6 2 4 2 3 2 2 3" xfId="28810" xr:uid="{00000000-0005-0000-0000-000090700000}"/>
    <cellStyle name="Normal 6 2 4 2 3 2 2 3 2" xfId="28811" xr:uid="{00000000-0005-0000-0000-000091700000}"/>
    <cellStyle name="Normal 6 2 4 2 3 2 2 4" xfId="28812" xr:uid="{00000000-0005-0000-0000-000092700000}"/>
    <cellStyle name="Normal 6 2 4 2 3 2 2 5" xfId="28813" xr:uid="{00000000-0005-0000-0000-000093700000}"/>
    <cellStyle name="Normal 6 2 4 2 3 2 2 6" xfId="28814" xr:uid="{00000000-0005-0000-0000-000094700000}"/>
    <cellStyle name="Normal 6 2 4 2 3 2 2 7" xfId="28815" xr:uid="{00000000-0005-0000-0000-000095700000}"/>
    <cellStyle name="Normal 6 2 4 2 3 2 3" xfId="28816" xr:uid="{00000000-0005-0000-0000-000096700000}"/>
    <cellStyle name="Normal 6 2 4 2 3 2 3 2" xfId="28817" xr:uid="{00000000-0005-0000-0000-000097700000}"/>
    <cellStyle name="Normal 6 2 4 2 3 2 3 2 2" xfId="28818" xr:uid="{00000000-0005-0000-0000-000098700000}"/>
    <cellStyle name="Normal 6 2 4 2 3 2 3 3" xfId="28819" xr:uid="{00000000-0005-0000-0000-000099700000}"/>
    <cellStyle name="Normal 6 2 4 2 3 2 3 4" xfId="28820" xr:uid="{00000000-0005-0000-0000-00009A700000}"/>
    <cellStyle name="Normal 6 2 4 2 3 2 3 5" xfId="28821" xr:uid="{00000000-0005-0000-0000-00009B700000}"/>
    <cellStyle name="Normal 6 2 4 2 3 2 4" xfId="28822" xr:uid="{00000000-0005-0000-0000-00009C700000}"/>
    <cellStyle name="Normal 6 2 4 2 3 2 4 2" xfId="28823" xr:uid="{00000000-0005-0000-0000-00009D700000}"/>
    <cellStyle name="Normal 6 2 4 2 3 2 5" xfId="28824" xr:uid="{00000000-0005-0000-0000-00009E700000}"/>
    <cellStyle name="Normal 6 2 4 2 3 2 5 2" xfId="28825" xr:uid="{00000000-0005-0000-0000-00009F700000}"/>
    <cellStyle name="Normal 6 2 4 2 3 2 6" xfId="28826" xr:uid="{00000000-0005-0000-0000-0000A0700000}"/>
    <cellStyle name="Normal 6 2 4 2 3 2 7" xfId="28827" xr:uid="{00000000-0005-0000-0000-0000A1700000}"/>
    <cellStyle name="Normal 6 2 4 2 3 2 8" xfId="28828" xr:uid="{00000000-0005-0000-0000-0000A2700000}"/>
    <cellStyle name="Normal 6 2 4 2 3 2 9" xfId="28829" xr:uid="{00000000-0005-0000-0000-0000A3700000}"/>
    <cellStyle name="Normal 6 2 4 2 3 3" xfId="28830" xr:uid="{00000000-0005-0000-0000-0000A4700000}"/>
    <cellStyle name="Normal 6 2 4 2 3 3 2" xfId="28831" xr:uid="{00000000-0005-0000-0000-0000A5700000}"/>
    <cellStyle name="Normal 6 2 4 2 3 3 2 2" xfId="28832" xr:uid="{00000000-0005-0000-0000-0000A6700000}"/>
    <cellStyle name="Normal 6 2 4 2 3 3 2 2 2" xfId="28833" xr:uid="{00000000-0005-0000-0000-0000A7700000}"/>
    <cellStyle name="Normal 6 2 4 2 3 3 2 3" xfId="28834" xr:uid="{00000000-0005-0000-0000-0000A8700000}"/>
    <cellStyle name="Normal 6 2 4 2 3 3 2 4" xfId="28835" xr:uid="{00000000-0005-0000-0000-0000A9700000}"/>
    <cellStyle name="Normal 6 2 4 2 3 3 2 5" xfId="28836" xr:uid="{00000000-0005-0000-0000-0000AA700000}"/>
    <cellStyle name="Normal 6 2 4 2 3 3 3" xfId="28837" xr:uid="{00000000-0005-0000-0000-0000AB700000}"/>
    <cellStyle name="Normal 6 2 4 2 3 3 3 2" xfId="28838" xr:uid="{00000000-0005-0000-0000-0000AC700000}"/>
    <cellStyle name="Normal 6 2 4 2 3 3 4" xfId="28839" xr:uid="{00000000-0005-0000-0000-0000AD700000}"/>
    <cellStyle name="Normal 6 2 4 2 3 3 4 2" xfId="28840" xr:uid="{00000000-0005-0000-0000-0000AE700000}"/>
    <cellStyle name="Normal 6 2 4 2 3 3 5" xfId="28841" xr:uid="{00000000-0005-0000-0000-0000AF700000}"/>
    <cellStyle name="Normal 6 2 4 2 3 3 6" xfId="28842" xr:uid="{00000000-0005-0000-0000-0000B0700000}"/>
    <cellStyle name="Normal 6 2 4 2 3 3 7" xfId="28843" xr:uid="{00000000-0005-0000-0000-0000B1700000}"/>
    <cellStyle name="Normal 6 2 4 2 3 3 8" xfId="28844" xr:uid="{00000000-0005-0000-0000-0000B2700000}"/>
    <cellStyle name="Normal 6 2 4 2 3 4" xfId="28845" xr:uid="{00000000-0005-0000-0000-0000B3700000}"/>
    <cellStyle name="Normal 6 2 4 2 3 4 2" xfId="28846" xr:uid="{00000000-0005-0000-0000-0000B4700000}"/>
    <cellStyle name="Normal 6 2 4 2 3 4 2 2" xfId="28847" xr:uid="{00000000-0005-0000-0000-0000B5700000}"/>
    <cellStyle name="Normal 6 2 4 2 3 4 3" xfId="28848" xr:uid="{00000000-0005-0000-0000-0000B6700000}"/>
    <cellStyle name="Normal 6 2 4 2 3 4 3 2" xfId="28849" xr:uid="{00000000-0005-0000-0000-0000B7700000}"/>
    <cellStyle name="Normal 6 2 4 2 3 4 4" xfId="28850" xr:uid="{00000000-0005-0000-0000-0000B8700000}"/>
    <cellStyle name="Normal 6 2 4 2 3 4 5" xfId="28851" xr:uid="{00000000-0005-0000-0000-0000B9700000}"/>
    <cellStyle name="Normal 6 2 4 2 3 4 6" xfId="28852" xr:uid="{00000000-0005-0000-0000-0000BA700000}"/>
    <cellStyle name="Normal 6 2 4 2 3 4 7" xfId="28853" xr:uid="{00000000-0005-0000-0000-0000BB700000}"/>
    <cellStyle name="Normal 6 2 4 2 3 5" xfId="28854" xr:uid="{00000000-0005-0000-0000-0000BC700000}"/>
    <cellStyle name="Normal 6 2 4 2 3 5 2" xfId="28855" xr:uid="{00000000-0005-0000-0000-0000BD700000}"/>
    <cellStyle name="Normal 6 2 4 2 3 5 2 2" xfId="28856" xr:uid="{00000000-0005-0000-0000-0000BE700000}"/>
    <cellStyle name="Normal 6 2 4 2 3 5 3" xfId="28857" xr:uid="{00000000-0005-0000-0000-0000BF700000}"/>
    <cellStyle name="Normal 6 2 4 2 3 5 4" xfId="28858" xr:uid="{00000000-0005-0000-0000-0000C0700000}"/>
    <cellStyle name="Normal 6 2 4 2 3 5 5" xfId="28859" xr:uid="{00000000-0005-0000-0000-0000C1700000}"/>
    <cellStyle name="Normal 6 2 4 2 3 6" xfId="28860" xr:uid="{00000000-0005-0000-0000-0000C2700000}"/>
    <cellStyle name="Normal 6 2 4 2 3 6 2" xfId="28861" xr:uid="{00000000-0005-0000-0000-0000C3700000}"/>
    <cellStyle name="Normal 6 2 4 2 3 7" xfId="28862" xr:uid="{00000000-0005-0000-0000-0000C4700000}"/>
    <cellStyle name="Normal 6 2 4 2 3 7 2" xfId="28863" xr:uid="{00000000-0005-0000-0000-0000C5700000}"/>
    <cellStyle name="Normal 6 2 4 2 3 8" xfId="28864" xr:uid="{00000000-0005-0000-0000-0000C6700000}"/>
    <cellStyle name="Normal 6 2 4 2 3 9" xfId="28865" xr:uid="{00000000-0005-0000-0000-0000C7700000}"/>
    <cellStyle name="Normal 6 2 4 2 4" xfId="28866" xr:uid="{00000000-0005-0000-0000-0000C8700000}"/>
    <cellStyle name="Normal 6 2 4 2 4 2" xfId="28867" xr:uid="{00000000-0005-0000-0000-0000C9700000}"/>
    <cellStyle name="Normal 6 2 4 2 4 2 2" xfId="28868" xr:uid="{00000000-0005-0000-0000-0000CA700000}"/>
    <cellStyle name="Normal 6 2 4 2 4 2 2 2" xfId="28869" xr:uid="{00000000-0005-0000-0000-0000CB700000}"/>
    <cellStyle name="Normal 6 2 4 2 4 2 3" xfId="28870" xr:uid="{00000000-0005-0000-0000-0000CC700000}"/>
    <cellStyle name="Normal 6 2 4 2 4 2 3 2" xfId="28871" xr:uid="{00000000-0005-0000-0000-0000CD700000}"/>
    <cellStyle name="Normal 6 2 4 2 4 2 4" xfId="28872" xr:uid="{00000000-0005-0000-0000-0000CE700000}"/>
    <cellStyle name="Normal 6 2 4 2 4 2 5" xfId="28873" xr:uid="{00000000-0005-0000-0000-0000CF700000}"/>
    <cellStyle name="Normal 6 2 4 2 4 2 6" xfId="28874" xr:uid="{00000000-0005-0000-0000-0000D0700000}"/>
    <cellStyle name="Normal 6 2 4 2 4 2 7" xfId="28875" xr:uid="{00000000-0005-0000-0000-0000D1700000}"/>
    <cellStyle name="Normal 6 2 4 2 4 3" xfId="28876" xr:uid="{00000000-0005-0000-0000-0000D2700000}"/>
    <cellStyle name="Normal 6 2 4 2 4 3 2" xfId="28877" xr:uid="{00000000-0005-0000-0000-0000D3700000}"/>
    <cellStyle name="Normal 6 2 4 2 4 3 2 2" xfId="28878" xr:uid="{00000000-0005-0000-0000-0000D4700000}"/>
    <cellStyle name="Normal 6 2 4 2 4 3 3" xfId="28879" xr:uid="{00000000-0005-0000-0000-0000D5700000}"/>
    <cellStyle name="Normal 6 2 4 2 4 3 4" xfId="28880" xr:uid="{00000000-0005-0000-0000-0000D6700000}"/>
    <cellStyle name="Normal 6 2 4 2 4 3 5" xfId="28881" xr:uid="{00000000-0005-0000-0000-0000D7700000}"/>
    <cellStyle name="Normal 6 2 4 2 4 4" xfId="28882" xr:uid="{00000000-0005-0000-0000-0000D8700000}"/>
    <cellStyle name="Normal 6 2 4 2 4 4 2" xfId="28883" xr:uid="{00000000-0005-0000-0000-0000D9700000}"/>
    <cellStyle name="Normal 6 2 4 2 4 5" xfId="28884" xr:uid="{00000000-0005-0000-0000-0000DA700000}"/>
    <cellStyle name="Normal 6 2 4 2 4 5 2" xfId="28885" xr:uid="{00000000-0005-0000-0000-0000DB700000}"/>
    <cellStyle name="Normal 6 2 4 2 4 6" xfId="28886" xr:uid="{00000000-0005-0000-0000-0000DC700000}"/>
    <cellStyle name="Normal 6 2 4 2 4 7" xfId="28887" xr:uid="{00000000-0005-0000-0000-0000DD700000}"/>
    <cellStyle name="Normal 6 2 4 2 4 8" xfId="28888" xr:uid="{00000000-0005-0000-0000-0000DE700000}"/>
    <cellStyle name="Normal 6 2 4 2 4 9" xfId="28889" xr:uid="{00000000-0005-0000-0000-0000DF700000}"/>
    <cellStyle name="Normal 6 2 4 2 5" xfId="28890" xr:uid="{00000000-0005-0000-0000-0000E0700000}"/>
    <cellStyle name="Normal 6 2 4 2 5 2" xfId="28891" xr:uid="{00000000-0005-0000-0000-0000E1700000}"/>
    <cellStyle name="Normal 6 2 4 2 5 2 2" xfId="28892" xr:uid="{00000000-0005-0000-0000-0000E2700000}"/>
    <cellStyle name="Normal 6 2 4 2 5 2 2 2" xfId="28893" xr:uid="{00000000-0005-0000-0000-0000E3700000}"/>
    <cellStyle name="Normal 6 2 4 2 5 2 3" xfId="28894" xr:uid="{00000000-0005-0000-0000-0000E4700000}"/>
    <cellStyle name="Normal 6 2 4 2 5 2 3 2" xfId="28895" xr:uid="{00000000-0005-0000-0000-0000E5700000}"/>
    <cellStyle name="Normal 6 2 4 2 5 2 4" xfId="28896" xr:uid="{00000000-0005-0000-0000-0000E6700000}"/>
    <cellStyle name="Normal 6 2 4 2 5 2 5" xfId="28897" xr:uid="{00000000-0005-0000-0000-0000E7700000}"/>
    <cellStyle name="Normal 6 2 4 2 5 2 6" xfId="28898" xr:uid="{00000000-0005-0000-0000-0000E8700000}"/>
    <cellStyle name="Normal 6 2 4 2 5 2 7" xfId="28899" xr:uid="{00000000-0005-0000-0000-0000E9700000}"/>
    <cellStyle name="Normal 6 2 4 2 5 3" xfId="28900" xr:uid="{00000000-0005-0000-0000-0000EA700000}"/>
    <cellStyle name="Normal 6 2 4 2 5 3 2" xfId="28901" xr:uid="{00000000-0005-0000-0000-0000EB700000}"/>
    <cellStyle name="Normal 6 2 4 2 5 3 2 2" xfId="28902" xr:uid="{00000000-0005-0000-0000-0000EC700000}"/>
    <cellStyle name="Normal 6 2 4 2 5 3 3" xfId="28903" xr:uid="{00000000-0005-0000-0000-0000ED700000}"/>
    <cellStyle name="Normal 6 2 4 2 5 3 4" xfId="28904" xr:uid="{00000000-0005-0000-0000-0000EE700000}"/>
    <cellStyle name="Normal 6 2 4 2 5 3 5" xfId="28905" xr:uid="{00000000-0005-0000-0000-0000EF700000}"/>
    <cellStyle name="Normal 6 2 4 2 5 4" xfId="28906" xr:uid="{00000000-0005-0000-0000-0000F0700000}"/>
    <cellStyle name="Normal 6 2 4 2 5 4 2" xfId="28907" xr:uid="{00000000-0005-0000-0000-0000F1700000}"/>
    <cellStyle name="Normal 6 2 4 2 5 5" xfId="28908" xr:uid="{00000000-0005-0000-0000-0000F2700000}"/>
    <cellStyle name="Normal 6 2 4 2 5 5 2" xfId="28909" xr:uid="{00000000-0005-0000-0000-0000F3700000}"/>
    <cellStyle name="Normal 6 2 4 2 5 6" xfId="28910" xr:uid="{00000000-0005-0000-0000-0000F4700000}"/>
    <cellStyle name="Normal 6 2 4 2 5 7" xfId="28911" xr:uid="{00000000-0005-0000-0000-0000F5700000}"/>
    <cellStyle name="Normal 6 2 4 2 5 8" xfId="28912" xr:uid="{00000000-0005-0000-0000-0000F6700000}"/>
    <cellStyle name="Normal 6 2 4 2 5 9" xfId="28913" xr:uid="{00000000-0005-0000-0000-0000F7700000}"/>
    <cellStyle name="Normal 6 2 4 2 6" xfId="28914" xr:uid="{00000000-0005-0000-0000-0000F8700000}"/>
    <cellStyle name="Normal 6 2 4 2 6 2" xfId="28915" xr:uid="{00000000-0005-0000-0000-0000F9700000}"/>
    <cellStyle name="Normal 6 2 4 2 6 2 2" xfId="28916" xr:uid="{00000000-0005-0000-0000-0000FA700000}"/>
    <cellStyle name="Normal 6 2 4 2 6 2 2 2" xfId="28917" xr:uid="{00000000-0005-0000-0000-0000FB700000}"/>
    <cellStyle name="Normal 6 2 4 2 6 2 3" xfId="28918" xr:uid="{00000000-0005-0000-0000-0000FC700000}"/>
    <cellStyle name="Normal 6 2 4 2 6 2 3 2" xfId="28919" xr:uid="{00000000-0005-0000-0000-0000FD700000}"/>
    <cellStyle name="Normal 6 2 4 2 6 2 4" xfId="28920" xr:uid="{00000000-0005-0000-0000-0000FE700000}"/>
    <cellStyle name="Normal 6 2 4 2 6 2 5" xfId="28921" xr:uid="{00000000-0005-0000-0000-0000FF700000}"/>
    <cellStyle name="Normal 6 2 4 2 6 2 6" xfId="28922" xr:uid="{00000000-0005-0000-0000-000000710000}"/>
    <cellStyle name="Normal 6 2 4 2 6 2 7" xfId="28923" xr:uid="{00000000-0005-0000-0000-000001710000}"/>
    <cellStyle name="Normal 6 2 4 2 6 3" xfId="28924" xr:uid="{00000000-0005-0000-0000-000002710000}"/>
    <cellStyle name="Normal 6 2 4 2 6 3 2" xfId="28925" xr:uid="{00000000-0005-0000-0000-000003710000}"/>
    <cellStyle name="Normal 6 2 4 2 6 3 2 2" xfId="28926" xr:uid="{00000000-0005-0000-0000-000004710000}"/>
    <cellStyle name="Normal 6 2 4 2 6 3 3" xfId="28927" xr:uid="{00000000-0005-0000-0000-000005710000}"/>
    <cellStyle name="Normal 6 2 4 2 6 3 4" xfId="28928" xr:uid="{00000000-0005-0000-0000-000006710000}"/>
    <cellStyle name="Normal 6 2 4 2 6 3 5" xfId="28929" xr:uid="{00000000-0005-0000-0000-000007710000}"/>
    <cellStyle name="Normal 6 2 4 2 6 4" xfId="28930" xr:uid="{00000000-0005-0000-0000-000008710000}"/>
    <cellStyle name="Normal 6 2 4 2 6 4 2" xfId="28931" xr:uid="{00000000-0005-0000-0000-000009710000}"/>
    <cellStyle name="Normal 6 2 4 2 6 5" xfId="28932" xr:uid="{00000000-0005-0000-0000-00000A710000}"/>
    <cellStyle name="Normal 6 2 4 2 6 5 2" xfId="28933" xr:uid="{00000000-0005-0000-0000-00000B710000}"/>
    <cellStyle name="Normal 6 2 4 2 6 6" xfId="28934" xr:uid="{00000000-0005-0000-0000-00000C710000}"/>
    <cellStyle name="Normal 6 2 4 2 6 7" xfId="28935" xr:uid="{00000000-0005-0000-0000-00000D710000}"/>
    <cellStyle name="Normal 6 2 4 2 6 8" xfId="28936" xr:uid="{00000000-0005-0000-0000-00000E710000}"/>
    <cellStyle name="Normal 6 2 4 2 6 9" xfId="28937" xr:uid="{00000000-0005-0000-0000-00000F710000}"/>
    <cellStyle name="Normal 6 2 4 2 7" xfId="28938" xr:uid="{00000000-0005-0000-0000-000010710000}"/>
    <cellStyle name="Normal 6 2 4 2 7 2" xfId="28939" xr:uid="{00000000-0005-0000-0000-000011710000}"/>
    <cellStyle name="Normal 6 2 4 2 7 2 2" xfId="28940" xr:uid="{00000000-0005-0000-0000-000012710000}"/>
    <cellStyle name="Normal 6 2 4 2 7 2 2 2" xfId="28941" xr:uid="{00000000-0005-0000-0000-000013710000}"/>
    <cellStyle name="Normal 6 2 4 2 7 2 3" xfId="28942" xr:uid="{00000000-0005-0000-0000-000014710000}"/>
    <cellStyle name="Normal 6 2 4 2 7 2 4" xfId="28943" xr:uid="{00000000-0005-0000-0000-000015710000}"/>
    <cellStyle name="Normal 6 2 4 2 7 2 5" xfId="28944" xr:uid="{00000000-0005-0000-0000-000016710000}"/>
    <cellStyle name="Normal 6 2 4 2 7 3" xfId="28945" xr:uid="{00000000-0005-0000-0000-000017710000}"/>
    <cellStyle name="Normal 6 2 4 2 7 3 2" xfId="28946" xr:uid="{00000000-0005-0000-0000-000018710000}"/>
    <cellStyle name="Normal 6 2 4 2 7 4" xfId="28947" xr:uid="{00000000-0005-0000-0000-000019710000}"/>
    <cellStyle name="Normal 6 2 4 2 7 4 2" xfId="28948" xr:uid="{00000000-0005-0000-0000-00001A710000}"/>
    <cellStyle name="Normal 6 2 4 2 7 5" xfId="28949" xr:uid="{00000000-0005-0000-0000-00001B710000}"/>
    <cellStyle name="Normal 6 2 4 2 7 6" xfId="28950" xr:uid="{00000000-0005-0000-0000-00001C710000}"/>
    <cellStyle name="Normal 6 2 4 2 7 7" xfId="28951" xr:uid="{00000000-0005-0000-0000-00001D710000}"/>
    <cellStyle name="Normal 6 2 4 2 7 8" xfId="28952" xr:uid="{00000000-0005-0000-0000-00001E710000}"/>
    <cellStyle name="Normal 6 2 4 2 8" xfId="28953" xr:uid="{00000000-0005-0000-0000-00001F710000}"/>
    <cellStyle name="Normal 6 2 4 2 8 2" xfId="28954" xr:uid="{00000000-0005-0000-0000-000020710000}"/>
    <cellStyle name="Normal 6 2 4 2 8 2 2" xfId="28955" xr:uid="{00000000-0005-0000-0000-000021710000}"/>
    <cellStyle name="Normal 6 2 4 2 8 3" xfId="28956" xr:uid="{00000000-0005-0000-0000-000022710000}"/>
    <cellStyle name="Normal 6 2 4 2 8 3 2" xfId="28957" xr:uid="{00000000-0005-0000-0000-000023710000}"/>
    <cellStyle name="Normal 6 2 4 2 8 4" xfId="28958" xr:uid="{00000000-0005-0000-0000-000024710000}"/>
    <cellStyle name="Normal 6 2 4 2 8 5" xfId="28959" xr:uid="{00000000-0005-0000-0000-000025710000}"/>
    <cellStyle name="Normal 6 2 4 2 8 6" xfId="28960" xr:uid="{00000000-0005-0000-0000-000026710000}"/>
    <cellStyle name="Normal 6 2 4 2 8 7" xfId="28961" xr:uid="{00000000-0005-0000-0000-000027710000}"/>
    <cellStyle name="Normal 6 2 4 2 9" xfId="28962" xr:uid="{00000000-0005-0000-0000-000028710000}"/>
    <cellStyle name="Normal 6 2 4 2 9 2" xfId="28963" xr:uid="{00000000-0005-0000-0000-000029710000}"/>
    <cellStyle name="Normal 6 2 4 2 9 2 2" xfId="28964" xr:uid="{00000000-0005-0000-0000-00002A710000}"/>
    <cellStyle name="Normal 6 2 4 2 9 3" xfId="28965" xr:uid="{00000000-0005-0000-0000-00002B710000}"/>
    <cellStyle name="Normal 6 2 4 2 9 4" xfId="28966" xr:uid="{00000000-0005-0000-0000-00002C710000}"/>
    <cellStyle name="Normal 6 2 4 2 9 5" xfId="28967" xr:uid="{00000000-0005-0000-0000-00002D710000}"/>
    <cellStyle name="Normal 6 2 4 3" xfId="28968" xr:uid="{00000000-0005-0000-0000-00002E710000}"/>
    <cellStyle name="Normal 6 2 4 4" xfId="28969" xr:uid="{00000000-0005-0000-0000-00002F710000}"/>
    <cellStyle name="Normal 6 2 4 4 2" xfId="28970" xr:uid="{00000000-0005-0000-0000-000030710000}"/>
    <cellStyle name="Normal 6 2 4 4 2 2" xfId="28971" xr:uid="{00000000-0005-0000-0000-000031710000}"/>
    <cellStyle name="Normal 6 2 4 4 2 2 2" xfId="28972" xr:uid="{00000000-0005-0000-0000-000032710000}"/>
    <cellStyle name="Normal 6 2 4 4 2 3" xfId="28973" xr:uid="{00000000-0005-0000-0000-000033710000}"/>
    <cellStyle name="Normal 6 2 4 4 2 4" xfId="28974" xr:uid="{00000000-0005-0000-0000-000034710000}"/>
    <cellStyle name="Normal 6 2 4 4 2 5" xfId="28975" xr:uid="{00000000-0005-0000-0000-000035710000}"/>
    <cellStyle name="Normal 6 2 4 4 3" xfId="28976" xr:uid="{00000000-0005-0000-0000-000036710000}"/>
    <cellStyle name="Normal 6 2 4 4 3 2" xfId="28977" xr:uid="{00000000-0005-0000-0000-000037710000}"/>
    <cellStyle name="Normal 6 2 4 4 4" xfId="28978" xr:uid="{00000000-0005-0000-0000-000038710000}"/>
    <cellStyle name="Normal 6 2 4 4 4 2" xfId="28979" xr:uid="{00000000-0005-0000-0000-000039710000}"/>
    <cellStyle name="Normal 6 2 4 4 5" xfId="28980" xr:uid="{00000000-0005-0000-0000-00003A710000}"/>
    <cellStyle name="Normal 6 2 4 4 6" xfId="28981" xr:uid="{00000000-0005-0000-0000-00003B710000}"/>
    <cellStyle name="Normal 6 2 4 4 7" xfId="28982" xr:uid="{00000000-0005-0000-0000-00003C710000}"/>
    <cellStyle name="Normal 6 2 4 4 8" xfId="28983" xr:uid="{00000000-0005-0000-0000-00003D710000}"/>
    <cellStyle name="Normal 6 2 4 5" xfId="28984" xr:uid="{00000000-0005-0000-0000-00003E710000}"/>
    <cellStyle name="Normal 6 2 4 5 2" xfId="28985" xr:uid="{00000000-0005-0000-0000-00003F710000}"/>
    <cellStyle name="Normal 6 2 4 5 2 2" xfId="28986" xr:uid="{00000000-0005-0000-0000-000040710000}"/>
    <cellStyle name="Normal 6 2 4 5 2 2 2" xfId="28987" xr:uid="{00000000-0005-0000-0000-000041710000}"/>
    <cellStyle name="Normal 6 2 4 5 2 3" xfId="28988" xr:uid="{00000000-0005-0000-0000-000042710000}"/>
    <cellStyle name="Normal 6 2 4 5 2 4" xfId="28989" xr:uid="{00000000-0005-0000-0000-000043710000}"/>
    <cellStyle name="Normal 6 2 4 5 2 5" xfId="28990" xr:uid="{00000000-0005-0000-0000-000044710000}"/>
    <cellStyle name="Normal 6 2 4 5 3" xfId="28991" xr:uid="{00000000-0005-0000-0000-000045710000}"/>
    <cellStyle name="Normal 6 2 4 5 3 2" xfId="28992" xr:uid="{00000000-0005-0000-0000-000046710000}"/>
    <cellStyle name="Normal 6 2 4 5 4" xfId="28993" xr:uid="{00000000-0005-0000-0000-000047710000}"/>
    <cellStyle name="Normal 6 2 4 5 4 2" xfId="28994" xr:uid="{00000000-0005-0000-0000-000048710000}"/>
    <cellStyle name="Normal 6 2 4 5 5" xfId="28995" xr:uid="{00000000-0005-0000-0000-000049710000}"/>
    <cellStyle name="Normal 6 2 4 5 6" xfId="28996" xr:uid="{00000000-0005-0000-0000-00004A710000}"/>
    <cellStyle name="Normal 6 2 4 5 7" xfId="28997" xr:uid="{00000000-0005-0000-0000-00004B710000}"/>
    <cellStyle name="Normal 6 2 4 5 8" xfId="28998" xr:uid="{00000000-0005-0000-0000-00004C710000}"/>
    <cellStyle name="Normal 6 2 5" xfId="28999" xr:uid="{00000000-0005-0000-0000-00004D710000}"/>
    <cellStyle name="Normal 6 2 5 10" xfId="29000" xr:uid="{00000000-0005-0000-0000-00004E710000}"/>
    <cellStyle name="Normal 6 2 5 10 2" xfId="29001" xr:uid="{00000000-0005-0000-0000-00004F710000}"/>
    <cellStyle name="Normal 6 2 5 10 2 2" xfId="29002" xr:uid="{00000000-0005-0000-0000-000050710000}"/>
    <cellStyle name="Normal 6 2 5 10 3" xfId="29003" xr:uid="{00000000-0005-0000-0000-000051710000}"/>
    <cellStyle name="Normal 6 2 5 10 4" xfId="29004" xr:uid="{00000000-0005-0000-0000-000052710000}"/>
    <cellStyle name="Normal 6 2 5 10 5" xfId="29005" xr:uid="{00000000-0005-0000-0000-000053710000}"/>
    <cellStyle name="Normal 6 2 5 11" xfId="29006" xr:uid="{00000000-0005-0000-0000-000054710000}"/>
    <cellStyle name="Normal 6 2 5 11 2" xfId="29007" xr:uid="{00000000-0005-0000-0000-000055710000}"/>
    <cellStyle name="Normal 6 2 5 12" xfId="29008" xr:uid="{00000000-0005-0000-0000-000056710000}"/>
    <cellStyle name="Normal 6 2 5 12 2" xfId="29009" xr:uid="{00000000-0005-0000-0000-000057710000}"/>
    <cellStyle name="Normal 6 2 5 13" xfId="29010" xr:uid="{00000000-0005-0000-0000-000058710000}"/>
    <cellStyle name="Normal 6 2 5 14" xfId="29011" xr:uid="{00000000-0005-0000-0000-000059710000}"/>
    <cellStyle name="Normal 6 2 5 15" xfId="29012" xr:uid="{00000000-0005-0000-0000-00005A710000}"/>
    <cellStyle name="Normal 6 2 5 16" xfId="29013" xr:uid="{00000000-0005-0000-0000-00005B710000}"/>
    <cellStyle name="Normal 6 2 5 2" xfId="29014" xr:uid="{00000000-0005-0000-0000-00005C710000}"/>
    <cellStyle name="Normal 6 2 5 2 10" xfId="29015" xr:uid="{00000000-0005-0000-0000-00005D710000}"/>
    <cellStyle name="Normal 6 2 5 2 10 2" xfId="29016" xr:uid="{00000000-0005-0000-0000-00005E710000}"/>
    <cellStyle name="Normal 6 2 5 2 11" xfId="29017" xr:uid="{00000000-0005-0000-0000-00005F710000}"/>
    <cellStyle name="Normal 6 2 5 2 11 2" xfId="29018" xr:uid="{00000000-0005-0000-0000-000060710000}"/>
    <cellStyle name="Normal 6 2 5 2 12" xfId="29019" xr:uid="{00000000-0005-0000-0000-000061710000}"/>
    <cellStyle name="Normal 6 2 5 2 13" xfId="29020" xr:uid="{00000000-0005-0000-0000-000062710000}"/>
    <cellStyle name="Normal 6 2 5 2 14" xfId="29021" xr:uid="{00000000-0005-0000-0000-000063710000}"/>
    <cellStyle name="Normal 6 2 5 2 15" xfId="29022" xr:uid="{00000000-0005-0000-0000-000064710000}"/>
    <cellStyle name="Normal 6 2 5 2 2" xfId="29023" xr:uid="{00000000-0005-0000-0000-000065710000}"/>
    <cellStyle name="Normal 6 2 5 2 3" xfId="29024" xr:uid="{00000000-0005-0000-0000-000066710000}"/>
    <cellStyle name="Normal 6 2 5 2 3 10" xfId="29025" xr:uid="{00000000-0005-0000-0000-000067710000}"/>
    <cellStyle name="Normal 6 2 5 2 3 11" xfId="29026" xr:uid="{00000000-0005-0000-0000-000068710000}"/>
    <cellStyle name="Normal 6 2 5 2 3 2" xfId="29027" xr:uid="{00000000-0005-0000-0000-000069710000}"/>
    <cellStyle name="Normal 6 2 5 2 3 2 2" xfId="29028" xr:uid="{00000000-0005-0000-0000-00006A710000}"/>
    <cellStyle name="Normal 6 2 5 2 3 2 2 2" xfId="29029" xr:uid="{00000000-0005-0000-0000-00006B710000}"/>
    <cellStyle name="Normal 6 2 5 2 3 2 2 2 2" xfId="29030" xr:uid="{00000000-0005-0000-0000-00006C710000}"/>
    <cellStyle name="Normal 6 2 5 2 3 2 2 3" xfId="29031" xr:uid="{00000000-0005-0000-0000-00006D710000}"/>
    <cellStyle name="Normal 6 2 5 2 3 2 2 3 2" xfId="29032" xr:uid="{00000000-0005-0000-0000-00006E710000}"/>
    <cellStyle name="Normal 6 2 5 2 3 2 2 4" xfId="29033" xr:uid="{00000000-0005-0000-0000-00006F710000}"/>
    <cellStyle name="Normal 6 2 5 2 3 2 2 5" xfId="29034" xr:uid="{00000000-0005-0000-0000-000070710000}"/>
    <cellStyle name="Normal 6 2 5 2 3 2 2 6" xfId="29035" xr:uid="{00000000-0005-0000-0000-000071710000}"/>
    <cellStyle name="Normal 6 2 5 2 3 2 2 7" xfId="29036" xr:uid="{00000000-0005-0000-0000-000072710000}"/>
    <cellStyle name="Normal 6 2 5 2 3 2 3" xfId="29037" xr:uid="{00000000-0005-0000-0000-000073710000}"/>
    <cellStyle name="Normal 6 2 5 2 3 2 3 2" xfId="29038" xr:uid="{00000000-0005-0000-0000-000074710000}"/>
    <cellStyle name="Normal 6 2 5 2 3 2 3 2 2" xfId="29039" xr:uid="{00000000-0005-0000-0000-000075710000}"/>
    <cellStyle name="Normal 6 2 5 2 3 2 3 3" xfId="29040" xr:uid="{00000000-0005-0000-0000-000076710000}"/>
    <cellStyle name="Normal 6 2 5 2 3 2 3 4" xfId="29041" xr:uid="{00000000-0005-0000-0000-000077710000}"/>
    <cellStyle name="Normal 6 2 5 2 3 2 3 5" xfId="29042" xr:uid="{00000000-0005-0000-0000-000078710000}"/>
    <cellStyle name="Normal 6 2 5 2 3 2 4" xfId="29043" xr:uid="{00000000-0005-0000-0000-000079710000}"/>
    <cellStyle name="Normal 6 2 5 2 3 2 4 2" xfId="29044" xr:uid="{00000000-0005-0000-0000-00007A710000}"/>
    <cellStyle name="Normal 6 2 5 2 3 2 5" xfId="29045" xr:uid="{00000000-0005-0000-0000-00007B710000}"/>
    <cellStyle name="Normal 6 2 5 2 3 2 5 2" xfId="29046" xr:uid="{00000000-0005-0000-0000-00007C710000}"/>
    <cellStyle name="Normal 6 2 5 2 3 2 6" xfId="29047" xr:uid="{00000000-0005-0000-0000-00007D710000}"/>
    <cellStyle name="Normal 6 2 5 2 3 2 7" xfId="29048" xr:uid="{00000000-0005-0000-0000-00007E710000}"/>
    <cellStyle name="Normal 6 2 5 2 3 2 8" xfId="29049" xr:uid="{00000000-0005-0000-0000-00007F710000}"/>
    <cellStyle name="Normal 6 2 5 2 3 2 9" xfId="29050" xr:uid="{00000000-0005-0000-0000-000080710000}"/>
    <cellStyle name="Normal 6 2 5 2 3 3" xfId="29051" xr:uid="{00000000-0005-0000-0000-000081710000}"/>
    <cellStyle name="Normal 6 2 5 2 3 3 2" xfId="29052" xr:uid="{00000000-0005-0000-0000-000082710000}"/>
    <cellStyle name="Normal 6 2 5 2 3 3 2 2" xfId="29053" xr:uid="{00000000-0005-0000-0000-000083710000}"/>
    <cellStyle name="Normal 6 2 5 2 3 3 2 2 2" xfId="29054" xr:uid="{00000000-0005-0000-0000-000084710000}"/>
    <cellStyle name="Normal 6 2 5 2 3 3 2 3" xfId="29055" xr:uid="{00000000-0005-0000-0000-000085710000}"/>
    <cellStyle name="Normal 6 2 5 2 3 3 2 4" xfId="29056" xr:uid="{00000000-0005-0000-0000-000086710000}"/>
    <cellStyle name="Normal 6 2 5 2 3 3 2 5" xfId="29057" xr:uid="{00000000-0005-0000-0000-000087710000}"/>
    <cellStyle name="Normal 6 2 5 2 3 3 3" xfId="29058" xr:uid="{00000000-0005-0000-0000-000088710000}"/>
    <cellStyle name="Normal 6 2 5 2 3 3 3 2" xfId="29059" xr:uid="{00000000-0005-0000-0000-000089710000}"/>
    <cellStyle name="Normal 6 2 5 2 3 3 4" xfId="29060" xr:uid="{00000000-0005-0000-0000-00008A710000}"/>
    <cellStyle name="Normal 6 2 5 2 3 3 4 2" xfId="29061" xr:uid="{00000000-0005-0000-0000-00008B710000}"/>
    <cellStyle name="Normal 6 2 5 2 3 3 5" xfId="29062" xr:uid="{00000000-0005-0000-0000-00008C710000}"/>
    <cellStyle name="Normal 6 2 5 2 3 3 6" xfId="29063" xr:uid="{00000000-0005-0000-0000-00008D710000}"/>
    <cellStyle name="Normal 6 2 5 2 3 3 7" xfId="29064" xr:uid="{00000000-0005-0000-0000-00008E710000}"/>
    <cellStyle name="Normal 6 2 5 2 3 3 8" xfId="29065" xr:uid="{00000000-0005-0000-0000-00008F710000}"/>
    <cellStyle name="Normal 6 2 5 2 3 4" xfId="29066" xr:uid="{00000000-0005-0000-0000-000090710000}"/>
    <cellStyle name="Normal 6 2 5 2 3 4 2" xfId="29067" xr:uid="{00000000-0005-0000-0000-000091710000}"/>
    <cellStyle name="Normal 6 2 5 2 3 4 2 2" xfId="29068" xr:uid="{00000000-0005-0000-0000-000092710000}"/>
    <cellStyle name="Normal 6 2 5 2 3 4 3" xfId="29069" xr:uid="{00000000-0005-0000-0000-000093710000}"/>
    <cellStyle name="Normal 6 2 5 2 3 4 3 2" xfId="29070" xr:uid="{00000000-0005-0000-0000-000094710000}"/>
    <cellStyle name="Normal 6 2 5 2 3 4 4" xfId="29071" xr:uid="{00000000-0005-0000-0000-000095710000}"/>
    <cellStyle name="Normal 6 2 5 2 3 4 5" xfId="29072" xr:uid="{00000000-0005-0000-0000-000096710000}"/>
    <cellStyle name="Normal 6 2 5 2 3 4 6" xfId="29073" xr:uid="{00000000-0005-0000-0000-000097710000}"/>
    <cellStyle name="Normal 6 2 5 2 3 4 7" xfId="29074" xr:uid="{00000000-0005-0000-0000-000098710000}"/>
    <cellStyle name="Normal 6 2 5 2 3 5" xfId="29075" xr:uid="{00000000-0005-0000-0000-000099710000}"/>
    <cellStyle name="Normal 6 2 5 2 3 5 2" xfId="29076" xr:uid="{00000000-0005-0000-0000-00009A710000}"/>
    <cellStyle name="Normal 6 2 5 2 3 5 2 2" xfId="29077" xr:uid="{00000000-0005-0000-0000-00009B710000}"/>
    <cellStyle name="Normal 6 2 5 2 3 5 3" xfId="29078" xr:uid="{00000000-0005-0000-0000-00009C710000}"/>
    <cellStyle name="Normal 6 2 5 2 3 5 4" xfId="29079" xr:uid="{00000000-0005-0000-0000-00009D710000}"/>
    <cellStyle name="Normal 6 2 5 2 3 5 5" xfId="29080" xr:uid="{00000000-0005-0000-0000-00009E710000}"/>
    <cellStyle name="Normal 6 2 5 2 3 6" xfId="29081" xr:uid="{00000000-0005-0000-0000-00009F710000}"/>
    <cellStyle name="Normal 6 2 5 2 3 6 2" xfId="29082" xr:uid="{00000000-0005-0000-0000-0000A0710000}"/>
    <cellStyle name="Normal 6 2 5 2 3 7" xfId="29083" xr:uid="{00000000-0005-0000-0000-0000A1710000}"/>
    <cellStyle name="Normal 6 2 5 2 3 7 2" xfId="29084" xr:uid="{00000000-0005-0000-0000-0000A2710000}"/>
    <cellStyle name="Normal 6 2 5 2 3 8" xfId="29085" xr:uid="{00000000-0005-0000-0000-0000A3710000}"/>
    <cellStyle name="Normal 6 2 5 2 3 9" xfId="29086" xr:uid="{00000000-0005-0000-0000-0000A4710000}"/>
    <cellStyle name="Normal 6 2 5 2 4" xfId="29087" xr:uid="{00000000-0005-0000-0000-0000A5710000}"/>
    <cellStyle name="Normal 6 2 5 2 4 2" xfId="29088" xr:uid="{00000000-0005-0000-0000-0000A6710000}"/>
    <cellStyle name="Normal 6 2 5 2 4 2 2" xfId="29089" xr:uid="{00000000-0005-0000-0000-0000A7710000}"/>
    <cellStyle name="Normal 6 2 5 2 4 2 2 2" xfId="29090" xr:uid="{00000000-0005-0000-0000-0000A8710000}"/>
    <cellStyle name="Normal 6 2 5 2 4 2 3" xfId="29091" xr:uid="{00000000-0005-0000-0000-0000A9710000}"/>
    <cellStyle name="Normal 6 2 5 2 4 2 3 2" xfId="29092" xr:uid="{00000000-0005-0000-0000-0000AA710000}"/>
    <cellStyle name="Normal 6 2 5 2 4 2 4" xfId="29093" xr:uid="{00000000-0005-0000-0000-0000AB710000}"/>
    <cellStyle name="Normal 6 2 5 2 4 2 5" xfId="29094" xr:uid="{00000000-0005-0000-0000-0000AC710000}"/>
    <cellStyle name="Normal 6 2 5 2 4 2 6" xfId="29095" xr:uid="{00000000-0005-0000-0000-0000AD710000}"/>
    <cellStyle name="Normal 6 2 5 2 4 2 7" xfId="29096" xr:uid="{00000000-0005-0000-0000-0000AE710000}"/>
    <cellStyle name="Normal 6 2 5 2 4 3" xfId="29097" xr:uid="{00000000-0005-0000-0000-0000AF710000}"/>
    <cellStyle name="Normal 6 2 5 2 4 3 2" xfId="29098" xr:uid="{00000000-0005-0000-0000-0000B0710000}"/>
    <cellStyle name="Normal 6 2 5 2 4 3 2 2" xfId="29099" xr:uid="{00000000-0005-0000-0000-0000B1710000}"/>
    <cellStyle name="Normal 6 2 5 2 4 3 3" xfId="29100" xr:uid="{00000000-0005-0000-0000-0000B2710000}"/>
    <cellStyle name="Normal 6 2 5 2 4 3 4" xfId="29101" xr:uid="{00000000-0005-0000-0000-0000B3710000}"/>
    <cellStyle name="Normal 6 2 5 2 4 3 5" xfId="29102" xr:uid="{00000000-0005-0000-0000-0000B4710000}"/>
    <cellStyle name="Normal 6 2 5 2 4 4" xfId="29103" xr:uid="{00000000-0005-0000-0000-0000B5710000}"/>
    <cellStyle name="Normal 6 2 5 2 4 4 2" xfId="29104" xr:uid="{00000000-0005-0000-0000-0000B6710000}"/>
    <cellStyle name="Normal 6 2 5 2 4 5" xfId="29105" xr:uid="{00000000-0005-0000-0000-0000B7710000}"/>
    <cellStyle name="Normal 6 2 5 2 4 5 2" xfId="29106" xr:uid="{00000000-0005-0000-0000-0000B8710000}"/>
    <cellStyle name="Normal 6 2 5 2 4 6" xfId="29107" xr:uid="{00000000-0005-0000-0000-0000B9710000}"/>
    <cellStyle name="Normal 6 2 5 2 4 7" xfId="29108" xr:uid="{00000000-0005-0000-0000-0000BA710000}"/>
    <cellStyle name="Normal 6 2 5 2 4 8" xfId="29109" xr:uid="{00000000-0005-0000-0000-0000BB710000}"/>
    <cellStyle name="Normal 6 2 5 2 4 9" xfId="29110" xr:uid="{00000000-0005-0000-0000-0000BC710000}"/>
    <cellStyle name="Normal 6 2 5 2 5" xfId="29111" xr:uid="{00000000-0005-0000-0000-0000BD710000}"/>
    <cellStyle name="Normal 6 2 5 2 5 2" xfId="29112" xr:uid="{00000000-0005-0000-0000-0000BE710000}"/>
    <cellStyle name="Normal 6 2 5 2 5 2 2" xfId="29113" xr:uid="{00000000-0005-0000-0000-0000BF710000}"/>
    <cellStyle name="Normal 6 2 5 2 5 2 2 2" xfId="29114" xr:uid="{00000000-0005-0000-0000-0000C0710000}"/>
    <cellStyle name="Normal 6 2 5 2 5 2 3" xfId="29115" xr:uid="{00000000-0005-0000-0000-0000C1710000}"/>
    <cellStyle name="Normal 6 2 5 2 5 2 3 2" xfId="29116" xr:uid="{00000000-0005-0000-0000-0000C2710000}"/>
    <cellStyle name="Normal 6 2 5 2 5 2 4" xfId="29117" xr:uid="{00000000-0005-0000-0000-0000C3710000}"/>
    <cellStyle name="Normal 6 2 5 2 5 2 5" xfId="29118" xr:uid="{00000000-0005-0000-0000-0000C4710000}"/>
    <cellStyle name="Normal 6 2 5 2 5 2 6" xfId="29119" xr:uid="{00000000-0005-0000-0000-0000C5710000}"/>
    <cellStyle name="Normal 6 2 5 2 5 2 7" xfId="29120" xr:uid="{00000000-0005-0000-0000-0000C6710000}"/>
    <cellStyle name="Normal 6 2 5 2 5 3" xfId="29121" xr:uid="{00000000-0005-0000-0000-0000C7710000}"/>
    <cellStyle name="Normal 6 2 5 2 5 3 2" xfId="29122" xr:uid="{00000000-0005-0000-0000-0000C8710000}"/>
    <cellStyle name="Normal 6 2 5 2 5 3 2 2" xfId="29123" xr:uid="{00000000-0005-0000-0000-0000C9710000}"/>
    <cellStyle name="Normal 6 2 5 2 5 3 3" xfId="29124" xr:uid="{00000000-0005-0000-0000-0000CA710000}"/>
    <cellStyle name="Normal 6 2 5 2 5 3 4" xfId="29125" xr:uid="{00000000-0005-0000-0000-0000CB710000}"/>
    <cellStyle name="Normal 6 2 5 2 5 3 5" xfId="29126" xr:uid="{00000000-0005-0000-0000-0000CC710000}"/>
    <cellStyle name="Normal 6 2 5 2 5 4" xfId="29127" xr:uid="{00000000-0005-0000-0000-0000CD710000}"/>
    <cellStyle name="Normal 6 2 5 2 5 4 2" xfId="29128" xr:uid="{00000000-0005-0000-0000-0000CE710000}"/>
    <cellStyle name="Normal 6 2 5 2 5 5" xfId="29129" xr:uid="{00000000-0005-0000-0000-0000CF710000}"/>
    <cellStyle name="Normal 6 2 5 2 5 5 2" xfId="29130" xr:uid="{00000000-0005-0000-0000-0000D0710000}"/>
    <cellStyle name="Normal 6 2 5 2 5 6" xfId="29131" xr:uid="{00000000-0005-0000-0000-0000D1710000}"/>
    <cellStyle name="Normal 6 2 5 2 5 7" xfId="29132" xr:uid="{00000000-0005-0000-0000-0000D2710000}"/>
    <cellStyle name="Normal 6 2 5 2 5 8" xfId="29133" xr:uid="{00000000-0005-0000-0000-0000D3710000}"/>
    <cellStyle name="Normal 6 2 5 2 5 9" xfId="29134" xr:uid="{00000000-0005-0000-0000-0000D4710000}"/>
    <cellStyle name="Normal 6 2 5 2 6" xfId="29135" xr:uid="{00000000-0005-0000-0000-0000D5710000}"/>
    <cellStyle name="Normal 6 2 5 2 6 2" xfId="29136" xr:uid="{00000000-0005-0000-0000-0000D6710000}"/>
    <cellStyle name="Normal 6 2 5 2 6 2 2" xfId="29137" xr:uid="{00000000-0005-0000-0000-0000D7710000}"/>
    <cellStyle name="Normal 6 2 5 2 6 2 2 2" xfId="29138" xr:uid="{00000000-0005-0000-0000-0000D8710000}"/>
    <cellStyle name="Normal 6 2 5 2 6 2 3" xfId="29139" xr:uid="{00000000-0005-0000-0000-0000D9710000}"/>
    <cellStyle name="Normal 6 2 5 2 6 2 3 2" xfId="29140" xr:uid="{00000000-0005-0000-0000-0000DA710000}"/>
    <cellStyle name="Normal 6 2 5 2 6 2 4" xfId="29141" xr:uid="{00000000-0005-0000-0000-0000DB710000}"/>
    <cellStyle name="Normal 6 2 5 2 6 2 5" xfId="29142" xr:uid="{00000000-0005-0000-0000-0000DC710000}"/>
    <cellStyle name="Normal 6 2 5 2 6 2 6" xfId="29143" xr:uid="{00000000-0005-0000-0000-0000DD710000}"/>
    <cellStyle name="Normal 6 2 5 2 6 2 7" xfId="29144" xr:uid="{00000000-0005-0000-0000-0000DE710000}"/>
    <cellStyle name="Normal 6 2 5 2 6 3" xfId="29145" xr:uid="{00000000-0005-0000-0000-0000DF710000}"/>
    <cellStyle name="Normal 6 2 5 2 6 3 2" xfId="29146" xr:uid="{00000000-0005-0000-0000-0000E0710000}"/>
    <cellStyle name="Normal 6 2 5 2 6 3 2 2" xfId="29147" xr:uid="{00000000-0005-0000-0000-0000E1710000}"/>
    <cellStyle name="Normal 6 2 5 2 6 3 3" xfId="29148" xr:uid="{00000000-0005-0000-0000-0000E2710000}"/>
    <cellStyle name="Normal 6 2 5 2 6 3 4" xfId="29149" xr:uid="{00000000-0005-0000-0000-0000E3710000}"/>
    <cellStyle name="Normal 6 2 5 2 6 3 5" xfId="29150" xr:uid="{00000000-0005-0000-0000-0000E4710000}"/>
    <cellStyle name="Normal 6 2 5 2 6 4" xfId="29151" xr:uid="{00000000-0005-0000-0000-0000E5710000}"/>
    <cellStyle name="Normal 6 2 5 2 6 4 2" xfId="29152" xr:uid="{00000000-0005-0000-0000-0000E6710000}"/>
    <cellStyle name="Normal 6 2 5 2 6 5" xfId="29153" xr:uid="{00000000-0005-0000-0000-0000E7710000}"/>
    <cellStyle name="Normal 6 2 5 2 6 5 2" xfId="29154" xr:uid="{00000000-0005-0000-0000-0000E8710000}"/>
    <cellStyle name="Normal 6 2 5 2 6 6" xfId="29155" xr:uid="{00000000-0005-0000-0000-0000E9710000}"/>
    <cellStyle name="Normal 6 2 5 2 6 7" xfId="29156" xr:uid="{00000000-0005-0000-0000-0000EA710000}"/>
    <cellStyle name="Normal 6 2 5 2 6 8" xfId="29157" xr:uid="{00000000-0005-0000-0000-0000EB710000}"/>
    <cellStyle name="Normal 6 2 5 2 6 9" xfId="29158" xr:uid="{00000000-0005-0000-0000-0000EC710000}"/>
    <cellStyle name="Normal 6 2 5 2 7" xfId="29159" xr:uid="{00000000-0005-0000-0000-0000ED710000}"/>
    <cellStyle name="Normal 6 2 5 2 7 2" xfId="29160" xr:uid="{00000000-0005-0000-0000-0000EE710000}"/>
    <cellStyle name="Normal 6 2 5 2 7 2 2" xfId="29161" xr:uid="{00000000-0005-0000-0000-0000EF710000}"/>
    <cellStyle name="Normal 6 2 5 2 7 2 2 2" xfId="29162" xr:uid="{00000000-0005-0000-0000-0000F0710000}"/>
    <cellStyle name="Normal 6 2 5 2 7 2 3" xfId="29163" xr:uid="{00000000-0005-0000-0000-0000F1710000}"/>
    <cellStyle name="Normal 6 2 5 2 7 2 4" xfId="29164" xr:uid="{00000000-0005-0000-0000-0000F2710000}"/>
    <cellStyle name="Normal 6 2 5 2 7 2 5" xfId="29165" xr:uid="{00000000-0005-0000-0000-0000F3710000}"/>
    <cellStyle name="Normal 6 2 5 2 7 3" xfId="29166" xr:uid="{00000000-0005-0000-0000-0000F4710000}"/>
    <cellStyle name="Normal 6 2 5 2 7 3 2" xfId="29167" xr:uid="{00000000-0005-0000-0000-0000F5710000}"/>
    <cellStyle name="Normal 6 2 5 2 7 4" xfId="29168" xr:uid="{00000000-0005-0000-0000-0000F6710000}"/>
    <cellStyle name="Normal 6 2 5 2 7 4 2" xfId="29169" xr:uid="{00000000-0005-0000-0000-0000F7710000}"/>
    <cellStyle name="Normal 6 2 5 2 7 5" xfId="29170" xr:uid="{00000000-0005-0000-0000-0000F8710000}"/>
    <cellStyle name="Normal 6 2 5 2 7 6" xfId="29171" xr:uid="{00000000-0005-0000-0000-0000F9710000}"/>
    <cellStyle name="Normal 6 2 5 2 7 7" xfId="29172" xr:uid="{00000000-0005-0000-0000-0000FA710000}"/>
    <cellStyle name="Normal 6 2 5 2 7 8" xfId="29173" xr:uid="{00000000-0005-0000-0000-0000FB710000}"/>
    <cellStyle name="Normal 6 2 5 2 8" xfId="29174" xr:uid="{00000000-0005-0000-0000-0000FC710000}"/>
    <cellStyle name="Normal 6 2 5 2 8 2" xfId="29175" xr:uid="{00000000-0005-0000-0000-0000FD710000}"/>
    <cellStyle name="Normal 6 2 5 2 8 2 2" xfId="29176" xr:uid="{00000000-0005-0000-0000-0000FE710000}"/>
    <cellStyle name="Normal 6 2 5 2 8 3" xfId="29177" xr:uid="{00000000-0005-0000-0000-0000FF710000}"/>
    <cellStyle name="Normal 6 2 5 2 8 3 2" xfId="29178" xr:uid="{00000000-0005-0000-0000-000000720000}"/>
    <cellStyle name="Normal 6 2 5 2 8 4" xfId="29179" xr:uid="{00000000-0005-0000-0000-000001720000}"/>
    <cellStyle name="Normal 6 2 5 2 8 5" xfId="29180" xr:uid="{00000000-0005-0000-0000-000002720000}"/>
    <cellStyle name="Normal 6 2 5 2 8 6" xfId="29181" xr:uid="{00000000-0005-0000-0000-000003720000}"/>
    <cellStyle name="Normal 6 2 5 2 8 7" xfId="29182" xr:uid="{00000000-0005-0000-0000-000004720000}"/>
    <cellStyle name="Normal 6 2 5 2 9" xfId="29183" xr:uid="{00000000-0005-0000-0000-000005720000}"/>
    <cellStyle name="Normal 6 2 5 2 9 2" xfId="29184" xr:uid="{00000000-0005-0000-0000-000006720000}"/>
    <cellStyle name="Normal 6 2 5 2 9 2 2" xfId="29185" xr:uid="{00000000-0005-0000-0000-000007720000}"/>
    <cellStyle name="Normal 6 2 5 2 9 3" xfId="29186" xr:uid="{00000000-0005-0000-0000-000008720000}"/>
    <cellStyle name="Normal 6 2 5 2 9 4" xfId="29187" xr:uid="{00000000-0005-0000-0000-000009720000}"/>
    <cellStyle name="Normal 6 2 5 2 9 5" xfId="29188" xr:uid="{00000000-0005-0000-0000-00000A720000}"/>
    <cellStyle name="Normal 6 2 5 3" xfId="29189" xr:uid="{00000000-0005-0000-0000-00000B720000}"/>
    <cellStyle name="Normal 6 2 5 4" xfId="29190" xr:uid="{00000000-0005-0000-0000-00000C720000}"/>
    <cellStyle name="Normal 6 2 5 4 10" xfId="29191" xr:uid="{00000000-0005-0000-0000-00000D720000}"/>
    <cellStyle name="Normal 6 2 5 4 11" xfId="29192" xr:uid="{00000000-0005-0000-0000-00000E720000}"/>
    <cellStyle name="Normal 6 2 5 4 2" xfId="29193" xr:uid="{00000000-0005-0000-0000-00000F720000}"/>
    <cellStyle name="Normal 6 2 5 4 2 2" xfId="29194" xr:uid="{00000000-0005-0000-0000-000010720000}"/>
    <cellStyle name="Normal 6 2 5 4 2 2 2" xfId="29195" xr:uid="{00000000-0005-0000-0000-000011720000}"/>
    <cellStyle name="Normal 6 2 5 4 2 2 2 2" xfId="29196" xr:uid="{00000000-0005-0000-0000-000012720000}"/>
    <cellStyle name="Normal 6 2 5 4 2 2 3" xfId="29197" xr:uid="{00000000-0005-0000-0000-000013720000}"/>
    <cellStyle name="Normal 6 2 5 4 2 2 3 2" xfId="29198" xr:uid="{00000000-0005-0000-0000-000014720000}"/>
    <cellStyle name="Normal 6 2 5 4 2 2 4" xfId="29199" xr:uid="{00000000-0005-0000-0000-000015720000}"/>
    <cellStyle name="Normal 6 2 5 4 2 2 5" xfId="29200" xr:uid="{00000000-0005-0000-0000-000016720000}"/>
    <cellStyle name="Normal 6 2 5 4 2 2 6" xfId="29201" xr:uid="{00000000-0005-0000-0000-000017720000}"/>
    <cellStyle name="Normal 6 2 5 4 2 2 7" xfId="29202" xr:uid="{00000000-0005-0000-0000-000018720000}"/>
    <cellStyle name="Normal 6 2 5 4 2 3" xfId="29203" xr:uid="{00000000-0005-0000-0000-000019720000}"/>
    <cellStyle name="Normal 6 2 5 4 2 3 2" xfId="29204" xr:uid="{00000000-0005-0000-0000-00001A720000}"/>
    <cellStyle name="Normal 6 2 5 4 2 3 2 2" xfId="29205" xr:uid="{00000000-0005-0000-0000-00001B720000}"/>
    <cellStyle name="Normal 6 2 5 4 2 3 3" xfId="29206" xr:uid="{00000000-0005-0000-0000-00001C720000}"/>
    <cellStyle name="Normal 6 2 5 4 2 3 4" xfId="29207" xr:uid="{00000000-0005-0000-0000-00001D720000}"/>
    <cellStyle name="Normal 6 2 5 4 2 3 5" xfId="29208" xr:uid="{00000000-0005-0000-0000-00001E720000}"/>
    <cellStyle name="Normal 6 2 5 4 2 4" xfId="29209" xr:uid="{00000000-0005-0000-0000-00001F720000}"/>
    <cellStyle name="Normal 6 2 5 4 2 4 2" xfId="29210" xr:uid="{00000000-0005-0000-0000-000020720000}"/>
    <cellStyle name="Normal 6 2 5 4 2 5" xfId="29211" xr:uid="{00000000-0005-0000-0000-000021720000}"/>
    <cellStyle name="Normal 6 2 5 4 2 5 2" xfId="29212" xr:uid="{00000000-0005-0000-0000-000022720000}"/>
    <cellStyle name="Normal 6 2 5 4 2 6" xfId="29213" xr:uid="{00000000-0005-0000-0000-000023720000}"/>
    <cellStyle name="Normal 6 2 5 4 2 7" xfId="29214" xr:uid="{00000000-0005-0000-0000-000024720000}"/>
    <cellStyle name="Normal 6 2 5 4 2 8" xfId="29215" xr:uid="{00000000-0005-0000-0000-000025720000}"/>
    <cellStyle name="Normal 6 2 5 4 2 9" xfId="29216" xr:uid="{00000000-0005-0000-0000-000026720000}"/>
    <cellStyle name="Normal 6 2 5 4 3" xfId="29217" xr:uid="{00000000-0005-0000-0000-000027720000}"/>
    <cellStyle name="Normal 6 2 5 4 3 2" xfId="29218" xr:uid="{00000000-0005-0000-0000-000028720000}"/>
    <cellStyle name="Normal 6 2 5 4 3 2 2" xfId="29219" xr:uid="{00000000-0005-0000-0000-000029720000}"/>
    <cellStyle name="Normal 6 2 5 4 3 2 2 2" xfId="29220" xr:uid="{00000000-0005-0000-0000-00002A720000}"/>
    <cellStyle name="Normal 6 2 5 4 3 2 3" xfId="29221" xr:uid="{00000000-0005-0000-0000-00002B720000}"/>
    <cellStyle name="Normal 6 2 5 4 3 2 4" xfId="29222" xr:uid="{00000000-0005-0000-0000-00002C720000}"/>
    <cellStyle name="Normal 6 2 5 4 3 2 5" xfId="29223" xr:uid="{00000000-0005-0000-0000-00002D720000}"/>
    <cellStyle name="Normal 6 2 5 4 3 3" xfId="29224" xr:uid="{00000000-0005-0000-0000-00002E720000}"/>
    <cellStyle name="Normal 6 2 5 4 3 3 2" xfId="29225" xr:uid="{00000000-0005-0000-0000-00002F720000}"/>
    <cellStyle name="Normal 6 2 5 4 3 4" xfId="29226" xr:uid="{00000000-0005-0000-0000-000030720000}"/>
    <cellStyle name="Normal 6 2 5 4 3 4 2" xfId="29227" xr:uid="{00000000-0005-0000-0000-000031720000}"/>
    <cellStyle name="Normal 6 2 5 4 3 5" xfId="29228" xr:uid="{00000000-0005-0000-0000-000032720000}"/>
    <cellStyle name="Normal 6 2 5 4 3 6" xfId="29229" xr:uid="{00000000-0005-0000-0000-000033720000}"/>
    <cellStyle name="Normal 6 2 5 4 3 7" xfId="29230" xr:uid="{00000000-0005-0000-0000-000034720000}"/>
    <cellStyle name="Normal 6 2 5 4 3 8" xfId="29231" xr:uid="{00000000-0005-0000-0000-000035720000}"/>
    <cellStyle name="Normal 6 2 5 4 4" xfId="29232" xr:uid="{00000000-0005-0000-0000-000036720000}"/>
    <cellStyle name="Normal 6 2 5 4 4 2" xfId="29233" xr:uid="{00000000-0005-0000-0000-000037720000}"/>
    <cellStyle name="Normal 6 2 5 4 4 2 2" xfId="29234" xr:uid="{00000000-0005-0000-0000-000038720000}"/>
    <cellStyle name="Normal 6 2 5 4 4 3" xfId="29235" xr:uid="{00000000-0005-0000-0000-000039720000}"/>
    <cellStyle name="Normal 6 2 5 4 4 3 2" xfId="29236" xr:uid="{00000000-0005-0000-0000-00003A720000}"/>
    <cellStyle name="Normal 6 2 5 4 4 4" xfId="29237" xr:uid="{00000000-0005-0000-0000-00003B720000}"/>
    <cellStyle name="Normal 6 2 5 4 4 5" xfId="29238" xr:uid="{00000000-0005-0000-0000-00003C720000}"/>
    <cellStyle name="Normal 6 2 5 4 4 6" xfId="29239" xr:uid="{00000000-0005-0000-0000-00003D720000}"/>
    <cellStyle name="Normal 6 2 5 4 4 7" xfId="29240" xr:uid="{00000000-0005-0000-0000-00003E720000}"/>
    <cellStyle name="Normal 6 2 5 4 5" xfId="29241" xr:uid="{00000000-0005-0000-0000-00003F720000}"/>
    <cellStyle name="Normal 6 2 5 4 5 2" xfId="29242" xr:uid="{00000000-0005-0000-0000-000040720000}"/>
    <cellStyle name="Normal 6 2 5 4 5 2 2" xfId="29243" xr:uid="{00000000-0005-0000-0000-000041720000}"/>
    <cellStyle name="Normal 6 2 5 4 5 3" xfId="29244" xr:uid="{00000000-0005-0000-0000-000042720000}"/>
    <cellStyle name="Normal 6 2 5 4 5 4" xfId="29245" xr:uid="{00000000-0005-0000-0000-000043720000}"/>
    <cellStyle name="Normal 6 2 5 4 5 5" xfId="29246" xr:uid="{00000000-0005-0000-0000-000044720000}"/>
    <cellStyle name="Normal 6 2 5 4 6" xfId="29247" xr:uid="{00000000-0005-0000-0000-000045720000}"/>
    <cellStyle name="Normal 6 2 5 4 6 2" xfId="29248" xr:uid="{00000000-0005-0000-0000-000046720000}"/>
    <cellStyle name="Normal 6 2 5 4 7" xfId="29249" xr:uid="{00000000-0005-0000-0000-000047720000}"/>
    <cellStyle name="Normal 6 2 5 4 7 2" xfId="29250" xr:uid="{00000000-0005-0000-0000-000048720000}"/>
    <cellStyle name="Normal 6 2 5 4 8" xfId="29251" xr:uid="{00000000-0005-0000-0000-000049720000}"/>
    <cellStyle name="Normal 6 2 5 4 9" xfId="29252" xr:uid="{00000000-0005-0000-0000-00004A720000}"/>
    <cellStyle name="Normal 6 2 5 5" xfId="29253" xr:uid="{00000000-0005-0000-0000-00004B720000}"/>
    <cellStyle name="Normal 6 2 5 5 10" xfId="29254" xr:uid="{00000000-0005-0000-0000-00004C720000}"/>
    <cellStyle name="Normal 6 2 5 5 2" xfId="29255" xr:uid="{00000000-0005-0000-0000-00004D720000}"/>
    <cellStyle name="Normal 6 2 5 5 2 2" xfId="29256" xr:uid="{00000000-0005-0000-0000-00004E720000}"/>
    <cellStyle name="Normal 6 2 5 5 2 2 2" xfId="29257" xr:uid="{00000000-0005-0000-0000-00004F720000}"/>
    <cellStyle name="Normal 6 2 5 5 2 2 2 2" xfId="29258" xr:uid="{00000000-0005-0000-0000-000050720000}"/>
    <cellStyle name="Normal 6 2 5 5 2 2 3" xfId="29259" xr:uid="{00000000-0005-0000-0000-000051720000}"/>
    <cellStyle name="Normal 6 2 5 5 2 2 4" xfId="29260" xr:uid="{00000000-0005-0000-0000-000052720000}"/>
    <cellStyle name="Normal 6 2 5 5 2 2 5" xfId="29261" xr:uid="{00000000-0005-0000-0000-000053720000}"/>
    <cellStyle name="Normal 6 2 5 5 2 3" xfId="29262" xr:uid="{00000000-0005-0000-0000-000054720000}"/>
    <cellStyle name="Normal 6 2 5 5 2 3 2" xfId="29263" xr:uid="{00000000-0005-0000-0000-000055720000}"/>
    <cellStyle name="Normal 6 2 5 5 2 4" xfId="29264" xr:uid="{00000000-0005-0000-0000-000056720000}"/>
    <cellStyle name="Normal 6 2 5 5 2 4 2" xfId="29265" xr:uid="{00000000-0005-0000-0000-000057720000}"/>
    <cellStyle name="Normal 6 2 5 5 2 5" xfId="29266" xr:uid="{00000000-0005-0000-0000-000058720000}"/>
    <cellStyle name="Normal 6 2 5 5 2 6" xfId="29267" xr:uid="{00000000-0005-0000-0000-000059720000}"/>
    <cellStyle name="Normal 6 2 5 5 2 7" xfId="29268" xr:uid="{00000000-0005-0000-0000-00005A720000}"/>
    <cellStyle name="Normal 6 2 5 5 2 8" xfId="29269" xr:uid="{00000000-0005-0000-0000-00005B720000}"/>
    <cellStyle name="Normal 6 2 5 5 3" xfId="29270" xr:uid="{00000000-0005-0000-0000-00005C720000}"/>
    <cellStyle name="Normal 6 2 5 5 3 2" xfId="29271" xr:uid="{00000000-0005-0000-0000-00005D720000}"/>
    <cellStyle name="Normal 6 2 5 5 3 2 2" xfId="29272" xr:uid="{00000000-0005-0000-0000-00005E720000}"/>
    <cellStyle name="Normal 6 2 5 5 3 3" xfId="29273" xr:uid="{00000000-0005-0000-0000-00005F720000}"/>
    <cellStyle name="Normal 6 2 5 5 3 3 2" xfId="29274" xr:uid="{00000000-0005-0000-0000-000060720000}"/>
    <cellStyle name="Normal 6 2 5 5 3 4" xfId="29275" xr:uid="{00000000-0005-0000-0000-000061720000}"/>
    <cellStyle name="Normal 6 2 5 5 3 5" xfId="29276" xr:uid="{00000000-0005-0000-0000-000062720000}"/>
    <cellStyle name="Normal 6 2 5 5 3 6" xfId="29277" xr:uid="{00000000-0005-0000-0000-000063720000}"/>
    <cellStyle name="Normal 6 2 5 5 3 7" xfId="29278" xr:uid="{00000000-0005-0000-0000-000064720000}"/>
    <cellStyle name="Normal 6 2 5 5 4" xfId="29279" xr:uid="{00000000-0005-0000-0000-000065720000}"/>
    <cellStyle name="Normal 6 2 5 5 4 2" xfId="29280" xr:uid="{00000000-0005-0000-0000-000066720000}"/>
    <cellStyle name="Normal 6 2 5 5 4 2 2" xfId="29281" xr:uid="{00000000-0005-0000-0000-000067720000}"/>
    <cellStyle name="Normal 6 2 5 5 4 3" xfId="29282" xr:uid="{00000000-0005-0000-0000-000068720000}"/>
    <cellStyle name="Normal 6 2 5 5 4 4" xfId="29283" xr:uid="{00000000-0005-0000-0000-000069720000}"/>
    <cellStyle name="Normal 6 2 5 5 4 5" xfId="29284" xr:uid="{00000000-0005-0000-0000-00006A720000}"/>
    <cellStyle name="Normal 6 2 5 5 5" xfId="29285" xr:uid="{00000000-0005-0000-0000-00006B720000}"/>
    <cellStyle name="Normal 6 2 5 5 5 2" xfId="29286" xr:uid="{00000000-0005-0000-0000-00006C720000}"/>
    <cellStyle name="Normal 6 2 5 5 6" xfId="29287" xr:uid="{00000000-0005-0000-0000-00006D720000}"/>
    <cellStyle name="Normal 6 2 5 5 6 2" xfId="29288" xr:uid="{00000000-0005-0000-0000-00006E720000}"/>
    <cellStyle name="Normal 6 2 5 5 7" xfId="29289" xr:uid="{00000000-0005-0000-0000-00006F720000}"/>
    <cellStyle name="Normal 6 2 5 5 8" xfId="29290" xr:uid="{00000000-0005-0000-0000-000070720000}"/>
    <cellStyle name="Normal 6 2 5 5 9" xfId="29291" xr:uid="{00000000-0005-0000-0000-000071720000}"/>
    <cellStyle name="Normal 6 2 5 6" xfId="29292" xr:uid="{00000000-0005-0000-0000-000072720000}"/>
    <cellStyle name="Normal 6 2 5 6 10" xfId="29293" xr:uid="{00000000-0005-0000-0000-000073720000}"/>
    <cellStyle name="Normal 6 2 5 6 2" xfId="29294" xr:uid="{00000000-0005-0000-0000-000074720000}"/>
    <cellStyle name="Normal 6 2 5 6 2 2" xfId="29295" xr:uid="{00000000-0005-0000-0000-000075720000}"/>
    <cellStyle name="Normal 6 2 5 6 2 2 2" xfId="29296" xr:uid="{00000000-0005-0000-0000-000076720000}"/>
    <cellStyle name="Normal 6 2 5 6 2 2 2 2" xfId="29297" xr:uid="{00000000-0005-0000-0000-000077720000}"/>
    <cellStyle name="Normal 6 2 5 6 2 2 3" xfId="29298" xr:uid="{00000000-0005-0000-0000-000078720000}"/>
    <cellStyle name="Normal 6 2 5 6 2 2 4" xfId="29299" xr:uid="{00000000-0005-0000-0000-000079720000}"/>
    <cellStyle name="Normal 6 2 5 6 2 2 5" xfId="29300" xr:uid="{00000000-0005-0000-0000-00007A720000}"/>
    <cellStyle name="Normal 6 2 5 6 2 3" xfId="29301" xr:uid="{00000000-0005-0000-0000-00007B720000}"/>
    <cellStyle name="Normal 6 2 5 6 2 3 2" xfId="29302" xr:uid="{00000000-0005-0000-0000-00007C720000}"/>
    <cellStyle name="Normal 6 2 5 6 2 4" xfId="29303" xr:uid="{00000000-0005-0000-0000-00007D720000}"/>
    <cellStyle name="Normal 6 2 5 6 2 4 2" xfId="29304" xr:uid="{00000000-0005-0000-0000-00007E720000}"/>
    <cellStyle name="Normal 6 2 5 6 2 5" xfId="29305" xr:uid="{00000000-0005-0000-0000-00007F720000}"/>
    <cellStyle name="Normal 6 2 5 6 2 6" xfId="29306" xr:uid="{00000000-0005-0000-0000-000080720000}"/>
    <cellStyle name="Normal 6 2 5 6 2 7" xfId="29307" xr:uid="{00000000-0005-0000-0000-000081720000}"/>
    <cellStyle name="Normal 6 2 5 6 2 8" xfId="29308" xr:uid="{00000000-0005-0000-0000-000082720000}"/>
    <cellStyle name="Normal 6 2 5 6 3" xfId="29309" xr:uid="{00000000-0005-0000-0000-000083720000}"/>
    <cellStyle name="Normal 6 2 5 6 3 2" xfId="29310" xr:uid="{00000000-0005-0000-0000-000084720000}"/>
    <cellStyle name="Normal 6 2 5 6 3 2 2" xfId="29311" xr:uid="{00000000-0005-0000-0000-000085720000}"/>
    <cellStyle name="Normal 6 2 5 6 3 3" xfId="29312" xr:uid="{00000000-0005-0000-0000-000086720000}"/>
    <cellStyle name="Normal 6 2 5 6 3 3 2" xfId="29313" xr:uid="{00000000-0005-0000-0000-000087720000}"/>
    <cellStyle name="Normal 6 2 5 6 3 4" xfId="29314" xr:uid="{00000000-0005-0000-0000-000088720000}"/>
    <cellStyle name="Normal 6 2 5 6 3 5" xfId="29315" xr:uid="{00000000-0005-0000-0000-000089720000}"/>
    <cellStyle name="Normal 6 2 5 6 3 6" xfId="29316" xr:uid="{00000000-0005-0000-0000-00008A720000}"/>
    <cellStyle name="Normal 6 2 5 6 3 7" xfId="29317" xr:uid="{00000000-0005-0000-0000-00008B720000}"/>
    <cellStyle name="Normal 6 2 5 6 4" xfId="29318" xr:uid="{00000000-0005-0000-0000-00008C720000}"/>
    <cellStyle name="Normal 6 2 5 6 4 2" xfId="29319" xr:uid="{00000000-0005-0000-0000-00008D720000}"/>
    <cellStyle name="Normal 6 2 5 6 4 2 2" xfId="29320" xr:uid="{00000000-0005-0000-0000-00008E720000}"/>
    <cellStyle name="Normal 6 2 5 6 4 3" xfId="29321" xr:uid="{00000000-0005-0000-0000-00008F720000}"/>
    <cellStyle name="Normal 6 2 5 6 4 4" xfId="29322" xr:uid="{00000000-0005-0000-0000-000090720000}"/>
    <cellStyle name="Normal 6 2 5 6 4 5" xfId="29323" xr:uid="{00000000-0005-0000-0000-000091720000}"/>
    <cellStyle name="Normal 6 2 5 6 5" xfId="29324" xr:uid="{00000000-0005-0000-0000-000092720000}"/>
    <cellStyle name="Normal 6 2 5 6 5 2" xfId="29325" xr:uid="{00000000-0005-0000-0000-000093720000}"/>
    <cellStyle name="Normal 6 2 5 6 6" xfId="29326" xr:uid="{00000000-0005-0000-0000-000094720000}"/>
    <cellStyle name="Normal 6 2 5 6 6 2" xfId="29327" xr:uid="{00000000-0005-0000-0000-000095720000}"/>
    <cellStyle name="Normal 6 2 5 6 7" xfId="29328" xr:uid="{00000000-0005-0000-0000-000096720000}"/>
    <cellStyle name="Normal 6 2 5 6 8" xfId="29329" xr:uid="{00000000-0005-0000-0000-000097720000}"/>
    <cellStyle name="Normal 6 2 5 6 9" xfId="29330" xr:uid="{00000000-0005-0000-0000-000098720000}"/>
    <cellStyle name="Normal 6 2 5 7" xfId="29331" xr:uid="{00000000-0005-0000-0000-000099720000}"/>
    <cellStyle name="Normal 6 2 5 7 2" xfId="29332" xr:uid="{00000000-0005-0000-0000-00009A720000}"/>
    <cellStyle name="Normal 6 2 5 7 2 2" xfId="29333" xr:uid="{00000000-0005-0000-0000-00009B720000}"/>
    <cellStyle name="Normal 6 2 5 7 2 2 2" xfId="29334" xr:uid="{00000000-0005-0000-0000-00009C720000}"/>
    <cellStyle name="Normal 6 2 5 7 2 3" xfId="29335" xr:uid="{00000000-0005-0000-0000-00009D720000}"/>
    <cellStyle name="Normal 6 2 5 7 2 3 2" xfId="29336" xr:uid="{00000000-0005-0000-0000-00009E720000}"/>
    <cellStyle name="Normal 6 2 5 7 2 4" xfId="29337" xr:uid="{00000000-0005-0000-0000-00009F720000}"/>
    <cellStyle name="Normal 6 2 5 7 2 5" xfId="29338" xr:uid="{00000000-0005-0000-0000-0000A0720000}"/>
    <cellStyle name="Normal 6 2 5 7 2 6" xfId="29339" xr:uid="{00000000-0005-0000-0000-0000A1720000}"/>
    <cellStyle name="Normal 6 2 5 7 2 7" xfId="29340" xr:uid="{00000000-0005-0000-0000-0000A2720000}"/>
    <cellStyle name="Normal 6 2 5 7 3" xfId="29341" xr:uid="{00000000-0005-0000-0000-0000A3720000}"/>
    <cellStyle name="Normal 6 2 5 7 3 2" xfId="29342" xr:uid="{00000000-0005-0000-0000-0000A4720000}"/>
    <cellStyle name="Normal 6 2 5 7 3 2 2" xfId="29343" xr:uid="{00000000-0005-0000-0000-0000A5720000}"/>
    <cellStyle name="Normal 6 2 5 7 3 3" xfId="29344" xr:uid="{00000000-0005-0000-0000-0000A6720000}"/>
    <cellStyle name="Normal 6 2 5 7 3 4" xfId="29345" xr:uid="{00000000-0005-0000-0000-0000A7720000}"/>
    <cellStyle name="Normal 6 2 5 7 3 5" xfId="29346" xr:uid="{00000000-0005-0000-0000-0000A8720000}"/>
    <cellStyle name="Normal 6 2 5 7 4" xfId="29347" xr:uid="{00000000-0005-0000-0000-0000A9720000}"/>
    <cellStyle name="Normal 6 2 5 7 4 2" xfId="29348" xr:uid="{00000000-0005-0000-0000-0000AA720000}"/>
    <cellStyle name="Normal 6 2 5 7 5" xfId="29349" xr:uid="{00000000-0005-0000-0000-0000AB720000}"/>
    <cellStyle name="Normal 6 2 5 7 5 2" xfId="29350" xr:uid="{00000000-0005-0000-0000-0000AC720000}"/>
    <cellStyle name="Normal 6 2 5 7 6" xfId="29351" xr:uid="{00000000-0005-0000-0000-0000AD720000}"/>
    <cellStyle name="Normal 6 2 5 7 7" xfId="29352" xr:uid="{00000000-0005-0000-0000-0000AE720000}"/>
    <cellStyle name="Normal 6 2 5 7 8" xfId="29353" xr:uid="{00000000-0005-0000-0000-0000AF720000}"/>
    <cellStyle name="Normal 6 2 5 7 9" xfId="29354" xr:uid="{00000000-0005-0000-0000-0000B0720000}"/>
    <cellStyle name="Normal 6 2 5 8" xfId="29355" xr:uid="{00000000-0005-0000-0000-0000B1720000}"/>
    <cellStyle name="Normal 6 2 5 8 2" xfId="29356" xr:uid="{00000000-0005-0000-0000-0000B2720000}"/>
    <cellStyle name="Normal 6 2 5 8 2 2" xfId="29357" xr:uid="{00000000-0005-0000-0000-0000B3720000}"/>
    <cellStyle name="Normal 6 2 5 8 2 2 2" xfId="29358" xr:uid="{00000000-0005-0000-0000-0000B4720000}"/>
    <cellStyle name="Normal 6 2 5 8 2 3" xfId="29359" xr:uid="{00000000-0005-0000-0000-0000B5720000}"/>
    <cellStyle name="Normal 6 2 5 8 2 4" xfId="29360" xr:uid="{00000000-0005-0000-0000-0000B6720000}"/>
    <cellStyle name="Normal 6 2 5 8 2 5" xfId="29361" xr:uid="{00000000-0005-0000-0000-0000B7720000}"/>
    <cellStyle name="Normal 6 2 5 8 3" xfId="29362" xr:uid="{00000000-0005-0000-0000-0000B8720000}"/>
    <cellStyle name="Normal 6 2 5 8 3 2" xfId="29363" xr:uid="{00000000-0005-0000-0000-0000B9720000}"/>
    <cellStyle name="Normal 6 2 5 8 4" xfId="29364" xr:uid="{00000000-0005-0000-0000-0000BA720000}"/>
    <cellStyle name="Normal 6 2 5 8 4 2" xfId="29365" xr:uid="{00000000-0005-0000-0000-0000BB720000}"/>
    <cellStyle name="Normal 6 2 5 8 5" xfId="29366" xr:uid="{00000000-0005-0000-0000-0000BC720000}"/>
    <cellStyle name="Normal 6 2 5 8 6" xfId="29367" xr:uid="{00000000-0005-0000-0000-0000BD720000}"/>
    <cellStyle name="Normal 6 2 5 8 7" xfId="29368" xr:uid="{00000000-0005-0000-0000-0000BE720000}"/>
    <cellStyle name="Normal 6 2 5 8 8" xfId="29369" xr:uid="{00000000-0005-0000-0000-0000BF720000}"/>
    <cellStyle name="Normal 6 2 5 9" xfId="29370" xr:uid="{00000000-0005-0000-0000-0000C0720000}"/>
    <cellStyle name="Normal 6 2 5 9 2" xfId="29371" xr:uid="{00000000-0005-0000-0000-0000C1720000}"/>
    <cellStyle name="Normal 6 2 5 9 2 2" xfId="29372" xr:uid="{00000000-0005-0000-0000-0000C2720000}"/>
    <cellStyle name="Normal 6 2 5 9 3" xfId="29373" xr:uid="{00000000-0005-0000-0000-0000C3720000}"/>
    <cellStyle name="Normal 6 2 5 9 3 2" xfId="29374" xr:uid="{00000000-0005-0000-0000-0000C4720000}"/>
    <cellStyle name="Normal 6 2 5 9 4" xfId="29375" xr:uid="{00000000-0005-0000-0000-0000C5720000}"/>
    <cellStyle name="Normal 6 2 5 9 5" xfId="29376" xr:uid="{00000000-0005-0000-0000-0000C6720000}"/>
    <cellStyle name="Normal 6 2 5 9 6" xfId="29377" xr:uid="{00000000-0005-0000-0000-0000C7720000}"/>
    <cellStyle name="Normal 6 2 5 9 7" xfId="29378" xr:uid="{00000000-0005-0000-0000-0000C8720000}"/>
    <cellStyle name="Normal 6 2 6" xfId="29379" xr:uid="{00000000-0005-0000-0000-0000C9720000}"/>
    <cellStyle name="Normal 6 2 6 10" xfId="29380" xr:uid="{00000000-0005-0000-0000-0000CA720000}"/>
    <cellStyle name="Normal 6 2 6 10 2" xfId="29381" xr:uid="{00000000-0005-0000-0000-0000CB720000}"/>
    <cellStyle name="Normal 6 2 6 11" xfId="29382" xr:uid="{00000000-0005-0000-0000-0000CC720000}"/>
    <cellStyle name="Normal 6 2 6 11 2" xfId="29383" xr:uid="{00000000-0005-0000-0000-0000CD720000}"/>
    <cellStyle name="Normal 6 2 6 12" xfId="29384" xr:uid="{00000000-0005-0000-0000-0000CE720000}"/>
    <cellStyle name="Normal 6 2 6 13" xfId="29385" xr:uid="{00000000-0005-0000-0000-0000CF720000}"/>
    <cellStyle name="Normal 6 2 6 14" xfId="29386" xr:uid="{00000000-0005-0000-0000-0000D0720000}"/>
    <cellStyle name="Normal 6 2 6 15" xfId="29387" xr:uid="{00000000-0005-0000-0000-0000D1720000}"/>
    <cellStyle name="Normal 6 2 6 2" xfId="29388" xr:uid="{00000000-0005-0000-0000-0000D2720000}"/>
    <cellStyle name="Normal 6 2 6 3" xfId="29389" xr:uid="{00000000-0005-0000-0000-0000D3720000}"/>
    <cellStyle name="Normal 6 2 6 3 10" xfId="29390" xr:uid="{00000000-0005-0000-0000-0000D4720000}"/>
    <cellStyle name="Normal 6 2 6 3 11" xfId="29391" xr:uid="{00000000-0005-0000-0000-0000D5720000}"/>
    <cellStyle name="Normal 6 2 6 3 2" xfId="29392" xr:uid="{00000000-0005-0000-0000-0000D6720000}"/>
    <cellStyle name="Normal 6 2 6 3 2 2" xfId="29393" xr:uid="{00000000-0005-0000-0000-0000D7720000}"/>
    <cellStyle name="Normal 6 2 6 3 2 2 2" xfId="29394" xr:uid="{00000000-0005-0000-0000-0000D8720000}"/>
    <cellStyle name="Normal 6 2 6 3 2 2 2 2" xfId="29395" xr:uid="{00000000-0005-0000-0000-0000D9720000}"/>
    <cellStyle name="Normal 6 2 6 3 2 2 3" xfId="29396" xr:uid="{00000000-0005-0000-0000-0000DA720000}"/>
    <cellStyle name="Normal 6 2 6 3 2 2 3 2" xfId="29397" xr:uid="{00000000-0005-0000-0000-0000DB720000}"/>
    <cellStyle name="Normal 6 2 6 3 2 2 4" xfId="29398" xr:uid="{00000000-0005-0000-0000-0000DC720000}"/>
    <cellStyle name="Normal 6 2 6 3 2 2 5" xfId="29399" xr:uid="{00000000-0005-0000-0000-0000DD720000}"/>
    <cellStyle name="Normal 6 2 6 3 2 2 6" xfId="29400" xr:uid="{00000000-0005-0000-0000-0000DE720000}"/>
    <cellStyle name="Normal 6 2 6 3 2 2 7" xfId="29401" xr:uid="{00000000-0005-0000-0000-0000DF720000}"/>
    <cellStyle name="Normal 6 2 6 3 2 3" xfId="29402" xr:uid="{00000000-0005-0000-0000-0000E0720000}"/>
    <cellStyle name="Normal 6 2 6 3 2 3 2" xfId="29403" xr:uid="{00000000-0005-0000-0000-0000E1720000}"/>
    <cellStyle name="Normal 6 2 6 3 2 3 2 2" xfId="29404" xr:uid="{00000000-0005-0000-0000-0000E2720000}"/>
    <cellStyle name="Normal 6 2 6 3 2 3 3" xfId="29405" xr:uid="{00000000-0005-0000-0000-0000E3720000}"/>
    <cellStyle name="Normal 6 2 6 3 2 3 4" xfId="29406" xr:uid="{00000000-0005-0000-0000-0000E4720000}"/>
    <cellStyle name="Normal 6 2 6 3 2 3 5" xfId="29407" xr:uid="{00000000-0005-0000-0000-0000E5720000}"/>
    <cellStyle name="Normal 6 2 6 3 2 4" xfId="29408" xr:uid="{00000000-0005-0000-0000-0000E6720000}"/>
    <cellStyle name="Normal 6 2 6 3 2 4 2" xfId="29409" xr:uid="{00000000-0005-0000-0000-0000E7720000}"/>
    <cellStyle name="Normal 6 2 6 3 2 5" xfId="29410" xr:uid="{00000000-0005-0000-0000-0000E8720000}"/>
    <cellStyle name="Normal 6 2 6 3 2 5 2" xfId="29411" xr:uid="{00000000-0005-0000-0000-0000E9720000}"/>
    <cellStyle name="Normal 6 2 6 3 2 6" xfId="29412" xr:uid="{00000000-0005-0000-0000-0000EA720000}"/>
    <cellStyle name="Normal 6 2 6 3 2 7" xfId="29413" xr:uid="{00000000-0005-0000-0000-0000EB720000}"/>
    <cellStyle name="Normal 6 2 6 3 2 8" xfId="29414" xr:uid="{00000000-0005-0000-0000-0000EC720000}"/>
    <cellStyle name="Normal 6 2 6 3 2 9" xfId="29415" xr:uid="{00000000-0005-0000-0000-0000ED720000}"/>
    <cellStyle name="Normal 6 2 6 3 3" xfId="29416" xr:uid="{00000000-0005-0000-0000-0000EE720000}"/>
    <cellStyle name="Normal 6 2 6 3 3 2" xfId="29417" xr:uid="{00000000-0005-0000-0000-0000EF720000}"/>
    <cellStyle name="Normal 6 2 6 3 3 2 2" xfId="29418" xr:uid="{00000000-0005-0000-0000-0000F0720000}"/>
    <cellStyle name="Normal 6 2 6 3 3 2 2 2" xfId="29419" xr:uid="{00000000-0005-0000-0000-0000F1720000}"/>
    <cellStyle name="Normal 6 2 6 3 3 2 3" xfId="29420" xr:uid="{00000000-0005-0000-0000-0000F2720000}"/>
    <cellStyle name="Normal 6 2 6 3 3 2 4" xfId="29421" xr:uid="{00000000-0005-0000-0000-0000F3720000}"/>
    <cellStyle name="Normal 6 2 6 3 3 2 5" xfId="29422" xr:uid="{00000000-0005-0000-0000-0000F4720000}"/>
    <cellStyle name="Normal 6 2 6 3 3 3" xfId="29423" xr:uid="{00000000-0005-0000-0000-0000F5720000}"/>
    <cellStyle name="Normal 6 2 6 3 3 3 2" xfId="29424" xr:uid="{00000000-0005-0000-0000-0000F6720000}"/>
    <cellStyle name="Normal 6 2 6 3 3 4" xfId="29425" xr:uid="{00000000-0005-0000-0000-0000F7720000}"/>
    <cellStyle name="Normal 6 2 6 3 3 4 2" xfId="29426" xr:uid="{00000000-0005-0000-0000-0000F8720000}"/>
    <cellStyle name="Normal 6 2 6 3 3 5" xfId="29427" xr:uid="{00000000-0005-0000-0000-0000F9720000}"/>
    <cellStyle name="Normal 6 2 6 3 3 6" xfId="29428" xr:uid="{00000000-0005-0000-0000-0000FA720000}"/>
    <cellStyle name="Normal 6 2 6 3 3 7" xfId="29429" xr:uid="{00000000-0005-0000-0000-0000FB720000}"/>
    <cellStyle name="Normal 6 2 6 3 3 8" xfId="29430" xr:uid="{00000000-0005-0000-0000-0000FC720000}"/>
    <cellStyle name="Normal 6 2 6 3 4" xfId="29431" xr:uid="{00000000-0005-0000-0000-0000FD720000}"/>
    <cellStyle name="Normal 6 2 6 3 4 2" xfId="29432" xr:uid="{00000000-0005-0000-0000-0000FE720000}"/>
    <cellStyle name="Normal 6 2 6 3 4 2 2" xfId="29433" xr:uid="{00000000-0005-0000-0000-0000FF720000}"/>
    <cellStyle name="Normal 6 2 6 3 4 3" xfId="29434" xr:uid="{00000000-0005-0000-0000-000000730000}"/>
    <cellStyle name="Normal 6 2 6 3 4 3 2" xfId="29435" xr:uid="{00000000-0005-0000-0000-000001730000}"/>
    <cellStyle name="Normal 6 2 6 3 4 4" xfId="29436" xr:uid="{00000000-0005-0000-0000-000002730000}"/>
    <cellStyle name="Normal 6 2 6 3 4 5" xfId="29437" xr:uid="{00000000-0005-0000-0000-000003730000}"/>
    <cellStyle name="Normal 6 2 6 3 4 6" xfId="29438" xr:uid="{00000000-0005-0000-0000-000004730000}"/>
    <cellStyle name="Normal 6 2 6 3 4 7" xfId="29439" xr:uid="{00000000-0005-0000-0000-000005730000}"/>
    <cellStyle name="Normal 6 2 6 3 5" xfId="29440" xr:uid="{00000000-0005-0000-0000-000006730000}"/>
    <cellStyle name="Normal 6 2 6 3 5 2" xfId="29441" xr:uid="{00000000-0005-0000-0000-000007730000}"/>
    <cellStyle name="Normal 6 2 6 3 5 2 2" xfId="29442" xr:uid="{00000000-0005-0000-0000-000008730000}"/>
    <cellStyle name="Normal 6 2 6 3 5 3" xfId="29443" xr:uid="{00000000-0005-0000-0000-000009730000}"/>
    <cellStyle name="Normal 6 2 6 3 5 4" xfId="29444" xr:uid="{00000000-0005-0000-0000-00000A730000}"/>
    <cellStyle name="Normal 6 2 6 3 5 5" xfId="29445" xr:uid="{00000000-0005-0000-0000-00000B730000}"/>
    <cellStyle name="Normal 6 2 6 3 6" xfId="29446" xr:uid="{00000000-0005-0000-0000-00000C730000}"/>
    <cellStyle name="Normal 6 2 6 3 6 2" xfId="29447" xr:uid="{00000000-0005-0000-0000-00000D730000}"/>
    <cellStyle name="Normal 6 2 6 3 7" xfId="29448" xr:uid="{00000000-0005-0000-0000-00000E730000}"/>
    <cellStyle name="Normal 6 2 6 3 7 2" xfId="29449" xr:uid="{00000000-0005-0000-0000-00000F730000}"/>
    <cellStyle name="Normal 6 2 6 3 8" xfId="29450" xr:uid="{00000000-0005-0000-0000-000010730000}"/>
    <cellStyle name="Normal 6 2 6 3 9" xfId="29451" xr:uid="{00000000-0005-0000-0000-000011730000}"/>
    <cellStyle name="Normal 6 2 6 4" xfId="29452" xr:uid="{00000000-0005-0000-0000-000012730000}"/>
    <cellStyle name="Normal 6 2 6 4 10" xfId="29453" xr:uid="{00000000-0005-0000-0000-000013730000}"/>
    <cellStyle name="Normal 6 2 6 4 2" xfId="29454" xr:uid="{00000000-0005-0000-0000-000014730000}"/>
    <cellStyle name="Normal 6 2 6 4 2 2" xfId="29455" xr:uid="{00000000-0005-0000-0000-000015730000}"/>
    <cellStyle name="Normal 6 2 6 4 2 2 2" xfId="29456" xr:uid="{00000000-0005-0000-0000-000016730000}"/>
    <cellStyle name="Normal 6 2 6 4 2 2 2 2" xfId="29457" xr:uid="{00000000-0005-0000-0000-000017730000}"/>
    <cellStyle name="Normal 6 2 6 4 2 2 3" xfId="29458" xr:uid="{00000000-0005-0000-0000-000018730000}"/>
    <cellStyle name="Normal 6 2 6 4 2 2 4" xfId="29459" xr:uid="{00000000-0005-0000-0000-000019730000}"/>
    <cellStyle name="Normal 6 2 6 4 2 2 5" xfId="29460" xr:uid="{00000000-0005-0000-0000-00001A730000}"/>
    <cellStyle name="Normal 6 2 6 4 2 3" xfId="29461" xr:uid="{00000000-0005-0000-0000-00001B730000}"/>
    <cellStyle name="Normal 6 2 6 4 2 3 2" xfId="29462" xr:uid="{00000000-0005-0000-0000-00001C730000}"/>
    <cellStyle name="Normal 6 2 6 4 2 4" xfId="29463" xr:uid="{00000000-0005-0000-0000-00001D730000}"/>
    <cellStyle name="Normal 6 2 6 4 2 4 2" xfId="29464" xr:uid="{00000000-0005-0000-0000-00001E730000}"/>
    <cellStyle name="Normal 6 2 6 4 2 5" xfId="29465" xr:uid="{00000000-0005-0000-0000-00001F730000}"/>
    <cellStyle name="Normal 6 2 6 4 2 6" xfId="29466" xr:uid="{00000000-0005-0000-0000-000020730000}"/>
    <cellStyle name="Normal 6 2 6 4 2 7" xfId="29467" xr:uid="{00000000-0005-0000-0000-000021730000}"/>
    <cellStyle name="Normal 6 2 6 4 2 8" xfId="29468" xr:uid="{00000000-0005-0000-0000-000022730000}"/>
    <cellStyle name="Normal 6 2 6 4 3" xfId="29469" xr:uid="{00000000-0005-0000-0000-000023730000}"/>
    <cellStyle name="Normal 6 2 6 4 3 2" xfId="29470" xr:uid="{00000000-0005-0000-0000-000024730000}"/>
    <cellStyle name="Normal 6 2 6 4 3 2 2" xfId="29471" xr:uid="{00000000-0005-0000-0000-000025730000}"/>
    <cellStyle name="Normal 6 2 6 4 3 3" xfId="29472" xr:uid="{00000000-0005-0000-0000-000026730000}"/>
    <cellStyle name="Normal 6 2 6 4 3 3 2" xfId="29473" xr:uid="{00000000-0005-0000-0000-000027730000}"/>
    <cellStyle name="Normal 6 2 6 4 3 4" xfId="29474" xr:uid="{00000000-0005-0000-0000-000028730000}"/>
    <cellStyle name="Normal 6 2 6 4 3 5" xfId="29475" xr:uid="{00000000-0005-0000-0000-000029730000}"/>
    <cellStyle name="Normal 6 2 6 4 3 6" xfId="29476" xr:uid="{00000000-0005-0000-0000-00002A730000}"/>
    <cellStyle name="Normal 6 2 6 4 3 7" xfId="29477" xr:uid="{00000000-0005-0000-0000-00002B730000}"/>
    <cellStyle name="Normal 6 2 6 4 4" xfId="29478" xr:uid="{00000000-0005-0000-0000-00002C730000}"/>
    <cellStyle name="Normal 6 2 6 4 4 2" xfId="29479" xr:uid="{00000000-0005-0000-0000-00002D730000}"/>
    <cellStyle name="Normal 6 2 6 4 4 2 2" xfId="29480" xr:uid="{00000000-0005-0000-0000-00002E730000}"/>
    <cellStyle name="Normal 6 2 6 4 4 3" xfId="29481" xr:uid="{00000000-0005-0000-0000-00002F730000}"/>
    <cellStyle name="Normal 6 2 6 4 4 4" xfId="29482" xr:uid="{00000000-0005-0000-0000-000030730000}"/>
    <cellStyle name="Normal 6 2 6 4 4 5" xfId="29483" xr:uid="{00000000-0005-0000-0000-000031730000}"/>
    <cellStyle name="Normal 6 2 6 4 5" xfId="29484" xr:uid="{00000000-0005-0000-0000-000032730000}"/>
    <cellStyle name="Normal 6 2 6 4 5 2" xfId="29485" xr:uid="{00000000-0005-0000-0000-000033730000}"/>
    <cellStyle name="Normal 6 2 6 4 6" xfId="29486" xr:uid="{00000000-0005-0000-0000-000034730000}"/>
    <cellStyle name="Normal 6 2 6 4 6 2" xfId="29487" xr:uid="{00000000-0005-0000-0000-000035730000}"/>
    <cellStyle name="Normal 6 2 6 4 7" xfId="29488" xr:uid="{00000000-0005-0000-0000-000036730000}"/>
    <cellStyle name="Normal 6 2 6 4 8" xfId="29489" xr:uid="{00000000-0005-0000-0000-000037730000}"/>
    <cellStyle name="Normal 6 2 6 4 9" xfId="29490" xr:uid="{00000000-0005-0000-0000-000038730000}"/>
    <cellStyle name="Normal 6 2 6 5" xfId="29491" xr:uid="{00000000-0005-0000-0000-000039730000}"/>
    <cellStyle name="Normal 6 2 6 5 10" xfId="29492" xr:uid="{00000000-0005-0000-0000-00003A730000}"/>
    <cellStyle name="Normal 6 2 6 5 2" xfId="29493" xr:uid="{00000000-0005-0000-0000-00003B730000}"/>
    <cellStyle name="Normal 6 2 6 5 2 2" xfId="29494" xr:uid="{00000000-0005-0000-0000-00003C730000}"/>
    <cellStyle name="Normal 6 2 6 5 2 2 2" xfId="29495" xr:uid="{00000000-0005-0000-0000-00003D730000}"/>
    <cellStyle name="Normal 6 2 6 5 2 2 2 2" xfId="29496" xr:uid="{00000000-0005-0000-0000-00003E730000}"/>
    <cellStyle name="Normal 6 2 6 5 2 2 3" xfId="29497" xr:uid="{00000000-0005-0000-0000-00003F730000}"/>
    <cellStyle name="Normal 6 2 6 5 2 2 4" xfId="29498" xr:uid="{00000000-0005-0000-0000-000040730000}"/>
    <cellStyle name="Normal 6 2 6 5 2 2 5" xfId="29499" xr:uid="{00000000-0005-0000-0000-000041730000}"/>
    <cellStyle name="Normal 6 2 6 5 2 3" xfId="29500" xr:uid="{00000000-0005-0000-0000-000042730000}"/>
    <cellStyle name="Normal 6 2 6 5 2 3 2" xfId="29501" xr:uid="{00000000-0005-0000-0000-000043730000}"/>
    <cellStyle name="Normal 6 2 6 5 2 4" xfId="29502" xr:uid="{00000000-0005-0000-0000-000044730000}"/>
    <cellStyle name="Normal 6 2 6 5 2 4 2" xfId="29503" xr:uid="{00000000-0005-0000-0000-000045730000}"/>
    <cellStyle name="Normal 6 2 6 5 2 5" xfId="29504" xr:uid="{00000000-0005-0000-0000-000046730000}"/>
    <cellStyle name="Normal 6 2 6 5 2 6" xfId="29505" xr:uid="{00000000-0005-0000-0000-000047730000}"/>
    <cellStyle name="Normal 6 2 6 5 2 7" xfId="29506" xr:uid="{00000000-0005-0000-0000-000048730000}"/>
    <cellStyle name="Normal 6 2 6 5 2 8" xfId="29507" xr:uid="{00000000-0005-0000-0000-000049730000}"/>
    <cellStyle name="Normal 6 2 6 5 3" xfId="29508" xr:uid="{00000000-0005-0000-0000-00004A730000}"/>
    <cellStyle name="Normal 6 2 6 5 3 2" xfId="29509" xr:uid="{00000000-0005-0000-0000-00004B730000}"/>
    <cellStyle name="Normal 6 2 6 5 3 2 2" xfId="29510" xr:uid="{00000000-0005-0000-0000-00004C730000}"/>
    <cellStyle name="Normal 6 2 6 5 3 3" xfId="29511" xr:uid="{00000000-0005-0000-0000-00004D730000}"/>
    <cellStyle name="Normal 6 2 6 5 3 3 2" xfId="29512" xr:uid="{00000000-0005-0000-0000-00004E730000}"/>
    <cellStyle name="Normal 6 2 6 5 3 4" xfId="29513" xr:uid="{00000000-0005-0000-0000-00004F730000}"/>
    <cellStyle name="Normal 6 2 6 5 3 5" xfId="29514" xr:uid="{00000000-0005-0000-0000-000050730000}"/>
    <cellStyle name="Normal 6 2 6 5 3 6" xfId="29515" xr:uid="{00000000-0005-0000-0000-000051730000}"/>
    <cellStyle name="Normal 6 2 6 5 3 7" xfId="29516" xr:uid="{00000000-0005-0000-0000-000052730000}"/>
    <cellStyle name="Normal 6 2 6 5 4" xfId="29517" xr:uid="{00000000-0005-0000-0000-000053730000}"/>
    <cellStyle name="Normal 6 2 6 5 4 2" xfId="29518" xr:uid="{00000000-0005-0000-0000-000054730000}"/>
    <cellStyle name="Normal 6 2 6 5 4 2 2" xfId="29519" xr:uid="{00000000-0005-0000-0000-000055730000}"/>
    <cellStyle name="Normal 6 2 6 5 4 3" xfId="29520" xr:uid="{00000000-0005-0000-0000-000056730000}"/>
    <cellStyle name="Normal 6 2 6 5 4 4" xfId="29521" xr:uid="{00000000-0005-0000-0000-000057730000}"/>
    <cellStyle name="Normal 6 2 6 5 4 5" xfId="29522" xr:uid="{00000000-0005-0000-0000-000058730000}"/>
    <cellStyle name="Normal 6 2 6 5 5" xfId="29523" xr:uid="{00000000-0005-0000-0000-000059730000}"/>
    <cellStyle name="Normal 6 2 6 5 5 2" xfId="29524" xr:uid="{00000000-0005-0000-0000-00005A730000}"/>
    <cellStyle name="Normal 6 2 6 5 6" xfId="29525" xr:uid="{00000000-0005-0000-0000-00005B730000}"/>
    <cellStyle name="Normal 6 2 6 5 6 2" xfId="29526" xr:uid="{00000000-0005-0000-0000-00005C730000}"/>
    <cellStyle name="Normal 6 2 6 5 7" xfId="29527" xr:uid="{00000000-0005-0000-0000-00005D730000}"/>
    <cellStyle name="Normal 6 2 6 5 8" xfId="29528" xr:uid="{00000000-0005-0000-0000-00005E730000}"/>
    <cellStyle name="Normal 6 2 6 5 9" xfId="29529" xr:uid="{00000000-0005-0000-0000-00005F730000}"/>
    <cellStyle name="Normal 6 2 6 6" xfId="29530" xr:uid="{00000000-0005-0000-0000-000060730000}"/>
    <cellStyle name="Normal 6 2 6 6 2" xfId="29531" xr:uid="{00000000-0005-0000-0000-000061730000}"/>
    <cellStyle name="Normal 6 2 6 6 2 2" xfId="29532" xr:uid="{00000000-0005-0000-0000-000062730000}"/>
    <cellStyle name="Normal 6 2 6 6 2 2 2" xfId="29533" xr:uid="{00000000-0005-0000-0000-000063730000}"/>
    <cellStyle name="Normal 6 2 6 6 2 3" xfId="29534" xr:uid="{00000000-0005-0000-0000-000064730000}"/>
    <cellStyle name="Normal 6 2 6 6 2 3 2" xfId="29535" xr:uid="{00000000-0005-0000-0000-000065730000}"/>
    <cellStyle name="Normal 6 2 6 6 2 4" xfId="29536" xr:uid="{00000000-0005-0000-0000-000066730000}"/>
    <cellStyle name="Normal 6 2 6 6 2 5" xfId="29537" xr:uid="{00000000-0005-0000-0000-000067730000}"/>
    <cellStyle name="Normal 6 2 6 6 2 6" xfId="29538" xr:uid="{00000000-0005-0000-0000-000068730000}"/>
    <cellStyle name="Normal 6 2 6 6 2 7" xfId="29539" xr:uid="{00000000-0005-0000-0000-000069730000}"/>
    <cellStyle name="Normal 6 2 6 6 3" xfId="29540" xr:uid="{00000000-0005-0000-0000-00006A730000}"/>
    <cellStyle name="Normal 6 2 6 6 3 2" xfId="29541" xr:uid="{00000000-0005-0000-0000-00006B730000}"/>
    <cellStyle name="Normal 6 2 6 6 3 2 2" xfId="29542" xr:uid="{00000000-0005-0000-0000-00006C730000}"/>
    <cellStyle name="Normal 6 2 6 6 3 3" xfId="29543" xr:uid="{00000000-0005-0000-0000-00006D730000}"/>
    <cellStyle name="Normal 6 2 6 6 3 4" xfId="29544" xr:uid="{00000000-0005-0000-0000-00006E730000}"/>
    <cellStyle name="Normal 6 2 6 6 3 5" xfId="29545" xr:uid="{00000000-0005-0000-0000-00006F730000}"/>
    <cellStyle name="Normal 6 2 6 6 4" xfId="29546" xr:uid="{00000000-0005-0000-0000-000070730000}"/>
    <cellStyle name="Normal 6 2 6 6 4 2" xfId="29547" xr:uid="{00000000-0005-0000-0000-000071730000}"/>
    <cellStyle name="Normal 6 2 6 6 5" xfId="29548" xr:uid="{00000000-0005-0000-0000-000072730000}"/>
    <cellStyle name="Normal 6 2 6 6 5 2" xfId="29549" xr:uid="{00000000-0005-0000-0000-000073730000}"/>
    <cellStyle name="Normal 6 2 6 6 6" xfId="29550" xr:uid="{00000000-0005-0000-0000-000074730000}"/>
    <cellStyle name="Normal 6 2 6 6 7" xfId="29551" xr:uid="{00000000-0005-0000-0000-000075730000}"/>
    <cellStyle name="Normal 6 2 6 6 8" xfId="29552" xr:uid="{00000000-0005-0000-0000-000076730000}"/>
    <cellStyle name="Normal 6 2 6 6 9" xfId="29553" xr:uid="{00000000-0005-0000-0000-000077730000}"/>
    <cellStyle name="Normal 6 2 6 7" xfId="29554" xr:uid="{00000000-0005-0000-0000-000078730000}"/>
    <cellStyle name="Normal 6 2 6 7 2" xfId="29555" xr:uid="{00000000-0005-0000-0000-000079730000}"/>
    <cellStyle name="Normal 6 2 6 7 2 2" xfId="29556" xr:uid="{00000000-0005-0000-0000-00007A730000}"/>
    <cellStyle name="Normal 6 2 6 7 2 2 2" xfId="29557" xr:uid="{00000000-0005-0000-0000-00007B730000}"/>
    <cellStyle name="Normal 6 2 6 7 2 3" xfId="29558" xr:uid="{00000000-0005-0000-0000-00007C730000}"/>
    <cellStyle name="Normal 6 2 6 7 2 4" xfId="29559" xr:uid="{00000000-0005-0000-0000-00007D730000}"/>
    <cellStyle name="Normal 6 2 6 7 2 5" xfId="29560" xr:uid="{00000000-0005-0000-0000-00007E730000}"/>
    <cellStyle name="Normal 6 2 6 7 3" xfId="29561" xr:uid="{00000000-0005-0000-0000-00007F730000}"/>
    <cellStyle name="Normal 6 2 6 7 3 2" xfId="29562" xr:uid="{00000000-0005-0000-0000-000080730000}"/>
    <cellStyle name="Normal 6 2 6 7 4" xfId="29563" xr:uid="{00000000-0005-0000-0000-000081730000}"/>
    <cellStyle name="Normal 6 2 6 7 4 2" xfId="29564" xr:uid="{00000000-0005-0000-0000-000082730000}"/>
    <cellStyle name="Normal 6 2 6 7 5" xfId="29565" xr:uid="{00000000-0005-0000-0000-000083730000}"/>
    <cellStyle name="Normal 6 2 6 7 6" xfId="29566" xr:uid="{00000000-0005-0000-0000-000084730000}"/>
    <cellStyle name="Normal 6 2 6 7 7" xfId="29567" xr:uid="{00000000-0005-0000-0000-000085730000}"/>
    <cellStyle name="Normal 6 2 6 7 8" xfId="29568" xr:uid="{00000000-0005-0000-0000-000086730000}"/>
    <cellStyle name="Normal 6 2 6 8" xfId="29569" xr:uid="{00000000-0005-0000-0000-000087730000}"/>
    <cellStyle name="Normal 6 2 6 8 2" xfId="29570" xr:uid="{00000000-0005-0000-0000-000088730000}"/>
    <cellStyle name="Normal 6 2 6 8 2 2" xfId="29571" xr:uid="{00000000-0005-0000-0000-000089730000}"/>
    <cellStyle name="Normal 6 2 6 8 3" xfId="29572" xr:uid="{00000000-0005-0000-0000-00008A730000}"/>
    <cellStyle name="Normal 6 2 6 8 3 2" xfId="29573" xr:uid="{00000000-0005-0000-0000-00008B730000}"/>
    <cellStyle name="Normal 6 2 6 8 4" xfId="29574" xr:uid="{00000000-0005-0000-0000-00008C730000}"/>
    <cellStyle name="Normal 6 2 6 8 5" xfId="29575" xr:uid="{00000000-0005-0000-0000-00008D730000}"/>
    <cellStyle name="Normal 6 2 6 8 6" xfId="29576" xr:uid="{00000000-0005-0000-0000-00008E730000}"/>
    <cellStyle name="Normal 6 2 6 8 7" xfId="29577" xr:uid="{00000000-0005-0000-0000-00008F730000}"/>
    <cellStyle name="Normal 6 2 6 9" xfId="29578" xr:uid="{00000000-0005-0000-0000-000090730000}"/>
    <cellStyle name="Normal 6 2 6 9 2" xfId="29579" xr:uid="{00000000-0005-0000-0000-000091730000}"/>
    <cellStyle name="Normal 6 2 6 9 2 2" xfId="29580" xr:uid="{00000000-0005-0000-0000-000092730000}"/>
    <cellStyle name="Normal 6 2 6 9 3" xfId="29581" xr:uid="{00000000-0005-0000-0000-000093730000}"/>
    <cellStyle name="Normal 6 2 6 9 4" xfId="29582" xr:uid="{00000000-0005-0000-0000-000094730000}"/>
    <cellStyle name="Normal 6 2 6 9 5" xfId="29583" xr:uid="{00000000-0005-0000-0000-000095730000}"/>
    <cellStyle name="Normal 6 3" xfId="29584" xr:uid="{00000000-0005-0000-0000-000096730000}"/>
    <cellStyle name="Normal 6 3 2" xfId="29585" xr:uid="{00000000-0005-0000-0000-000097730000}"/>
    <cellStyle name="Normal 6 3 2 2" xfId="29586" xr:uid="{00000000-0005-0000-0000-000098730000}"/>
    <cellStyle name="Normal 6 4" xfId="29587" xr:uid="{00000000-0005-0000-0000-000099730000}"/>
    <cellStyle name="Normal 6 4 2" xfId="29588" xr:uid="{00000000-0005-0000-0000-00009A730000}"/>
    <cellStyle name="Normal 6 4 2 2" xfId="29589" xr:uid="{00000000-0005-0000-0000-00009B730000}"/>
    <cellStyle name="Normal 6 5" xfId="29590" xr:uid="{00000000-0005-0000-0000-00009C730000}"/>
    <cellStyle name="Normal 6 5 2" xfId="29591" xr:uid="{00000000-0005-0000-0000-00009D730000}"/>
    <cellStyle name="Normal 6 5 2 10" xfId="29592" xr:uid="{00000000-0005-0000-0000-00009E730000}"/>
    <cellStyle name="Normal 6 5 2 10 2" xfId="29593" xr:uid="{00000000-0005-0000-0000-00009F730000}"/>
    <cellStyle name="Normal 6 5 2 10 2 2" xfId="29594" xr:uid="{00000000-0005-0000-0000-0000A0730000}"/>
    <cellStyle name="Normal 6 5 2 10 3" xfId="29595" xr:uid="{00000000-0005-0000-0000-0000A1730000}"/>
    <cellStyle name="Normal 6 5 2 10 4" xfId="29596" xr:uid="{00000000-0005-0000-0000-0000A2730000}"/>
    <cellStyle name="Normal 6 5 2 10 5" xfId="29597" xr:uid="{00000000-0005-0000-0000-0000A3730000}"/>
    <cellStyle name="Normal 6 5 2 11" xfId="29598" xr:uid="{00000000-0005-0000-0000-0000A4730000}"/>
    <cellStyle name="Normal 6 5 2 11 2" xfId="29599" xr:uid="{00000000-0005-0000-0000-0000A5730000}"/>
    <cellStyle name="Normal 6 5 2 12" xfId="29600" xr:uid="{00000000-0005-0000-0000-0000A6730000}"/>
    <cellStyle name="Normal 6 5 2 12 2" xfId="29601" xr:uid="{00000000-0005-0000-0000-0000A7730000}"/>
    <cellStyle name="Normal 6 5 2 13" xfId="29602" xr:uid="{00000000-0005-0000-0000-0000A8730000}"/>
    <cellStyle name="Normal 6 5 2 14" xfId="29603" xr:uid="{00000000-0005-0000-0000-0000A9730000}"/>
    <cellStyle name="Normal 6 5 2 15" xfId="29604" xr:uid="{00000000-0005-0000-0000-0000AA730000}"/>
    <cellStyle name="Normal 6 5 2 16" xfId="29605" xr:uid="{00000000-0005-0000-0000-0000AB730000}"/>
    <cellStyle name="Normal 6 5 2 2" xfId="29606" xr:uid="{00000000-0005-0000-0000-0000AC730000}"/>
    <cellStyle name="Normal 6 5 2 2 10" xfId="29607" xr:uid="{00000000-0005-0000-0000-0000AD730000}"/>
    <cellStyle name="Normal 6 5 2 2 10 2" xfId="29608" xr:uid="{00000000-0005-0000-0000-0000AE730000}"/>
    <cellStyle name="Normal 6 5 2 2 11" xfId="29609" xr:uid="{00000000-0005-0000-0000-0000AF730000}"/>
    <cellStyle name="Normal 6 5 2 2 11 2" xfId="29610" xr:uid="{00000000-0005-0000-0000-0000B0730000}"/>
    <cellStyle name="Normal 6 5 2 2 12" xfId="29611" xr:uid="{00000000-0005-0000-0000-0000B1730000}"/>
    <cellStyle name="Normal 6 5 2 2 13" xfId="29612" xr:uid="{00000000-0005-0000-0000-0000B2730000}"/>
    <cellStyle name="Normal 6 5 2 2 14" xfId="29613" xr:uid="{00000000-0005-0000-0000-0000B3730000}"/>
    <cellStyle name="Normal 6 5 2 2 15" xfId="29614" xr:uid="{00000000-0005-0000-0000-0000B4730000}"/>
    <cellStyle name="Normal 6 5 2 2 2" xfId="29615" xr:uid="{00000000-0005-0000-0000-0000B5730000}"/>
    <cellStyle name="Normal 6 5 2 2 3" xfId="29616" xr:uid="{00000000-0005-0000-0000-0000B6730000}"/>
    <cellStyle name="Normal 6 5 2 2 3 10" xfId="29617" xr:uid="{00000000-0005-0000-0000-0000B7730000}"/>
    <cellStyle name="Normal 6 5 2 2 3 11" xfId="29618" xr:uid="{00000000-0005-0000-0000-0000B8730000}"/>
    <cellStyle name="Normal 6 5 2 2 3 2" xfId="29619" xr:uid="{00000000-0005-0000-0000-0000B9730000}"/>
    <cellStyle name="Normal 6 5 2 2 3 2 2" xfId="29620" xr:uid="{00000000-0005-0000-0000-0000BA730000}"/>
    <cellStyle name="Normal 6 5 2 2 3 2 2 2" xfId="29621" xr:uid="{00000000-0005-0000-0000-0000BB730000}"/>
    <cellStyle name="Normal 6 5 2 2 3 2 2 2 2" xfId="29622" xr:uid="{00000000-0005-0000-0000-0000BC730000}"/>
    <cellStyle name="Normal 6 5 2 2 3 2 2 3" xfId="29623" xr:uid="{00000000-0005-0000-0000-0000BD730000}"/>
    <cellStyle name="Normal 6 5 2 2 3 2 2 3 2" xfId="29624" xr:uid="{00000000-0005-0000-0000-0000BE730000}"/>
    <cellStyle name="Normal 6 5 2 2 3 2 2 4" xfId="29625" xr:uid="{00000000-0005-0000-0000-0000BF730000}"/>
    <cellStyle name="Normal 6 5 2 2 3 2 2 5" xfId="29626" xr:uid="{00000000-0005-0000-0000-0000C0730000}"/>
    <cellStyle name="Normal 6 5 2 2 3 2 2 6" xfId="29627" xr:uid="{00000000-0005-0000-0000-0000C1730000}"/>
    <cellStyle name="Normal 6 5 2 2 3 2 2 7" xfId="29628" xr:uid="{00000000-0005-0000-0000-0000C2730000}"/>
    <cellStyle name="Normal 6 5 2 2 3 2 3" xfId="29629" xr:uid="{00000000-0005-0000-0000-0000C3730000}"/>
    <cellStyle name="Normal 6 5 2 2 3 2 3 2" xfId="29630" xr:uid="{00000000-0005-0000-0000-0000C4730000}"/>
    <cellStyle name="Normal 6 5 2 2 3 2 3 2 2" xfId="29631" xr:uid="{00000000-0005-0000-0000-0000C5730000}"/>
    <cellStyle name="Normal 6 5 2 2 3 2 3 3" xfId="29632" xr:uid="{00000000-0005-0000-0000-0000C6730000}"/>
    <cellStyle name="Normal 6 5 2 2 3 2 3 4" xfId="29633" xr:uid="{00000000-0005-0000-0000-0000C7730000}"/>
    <cellStyle name="Normal 6 5 2 2 3 2 3 5" xfId="29634" xr:uid="{00000000-0005-0000-0000-0000C8730000}"/>
    <cellStyle name="Normal 6 5 2 2 3 2 4" xfId="29635" xr:uid="{00000000-0005-0000-0000-0000C9730000}"/>
    <cellStyle name="Normal 6 5 2 2 3 2 4 2" xfId="29636" xr:uid="{00000000-0005-0000-0000-0000CA730000}"/>
    <cellStyle name="Normal 6 5 2 2 3 2 5" xfId="29637" xr:uid="{00000000-0005-0000-0000-0000CB730000}"/>
    <cellStyle name="Normal 6 5 2 2 3 2 5 2" xfId="29638" xr:uid="{00000000-0005-0000-0000-0000CC730000}"/>
    <cellStyle name="Normal 6 5 2 2 3 2 6" xfId="29639" xr:uid="{00000000-0005-0000-0000-0000CD730000}"/>
    <cellStyle name="Normal 6 5 2 2 3 2 7" xfId="29640" xr:uid="{00000000-0005-0000-0000-0000CE730000}"/>
    <cellStyle name="Normal 6 5 2 2 3 2 8" xfId="29641" xr:uid="{00000000-0005-0000-0000-0000CF730000}"/>
    <cellStyle name="Normal 6 5 2 2 3 2 9" xfId="29642" xr:uid="{00000000-0005-0000-0000-0000D0730000}"/>
    <cellStyle name="Normal 6 5 2 2 3 3" xfId="29643" xr:uid="{00000000-0005-0000-0000-0000D1730000}"/>
    <cellStyle name="Normal 6 5 2 2 3 3 2" xfId="29644" xr:uid="{00000000-0005-0000-0000-0000D2730000}"/>
    <cellStyle name="Normal 6 5 2 2 3 3 2 2" xfId="29645" xr:uid="{00000000-0005-0000-0000-0000D3730000}"/>
    <cellStyle name="Normal 6 5 2 2 3 3 2 2 2" xfId="29646" xr:uid="{00000000-0005-0000-0000-0000D4730000}"/>
    <cellStyle name="Normal 6 5 2 2 3 3 2 3" xfId="29647" xr:uid="{00000000-0005-0000-0000-0000D5730000}"/>
    <cellStyle name="Normal 6 5 2 2 3 3 2 4" xfId="29648" xr:uid="{00000000-0005-0000-0000-0000D6730000}"/>
    <cellStyle name="Normal 6 5 2 2 3 3 2 5" xfId="29649" xr:uid="{00000000-0005-0000-0000-0000D7730000}"/>
    <cellStyle name="Normal 6 5 2 2 3 3 3" xfId="29650" xr:uid="{00000000-0005-0000-0000-0000D8730000}"/>
    <cellStyle name="Normal 6 5 2 2 3 3 3 2" xfId="29651" xr:uid="{00000000-0005-0000-0000-0000D9730000}"/>
    <cellStyle name="Normal 6 5 2 2 3 3 4" xfId="29652" xr:uid="{00000000-0005-0000-0000-0000DA730000}"/>
    <cellStyle name="Normal 6 5 2 2 3 3 4 2" xfId="29653" xr:uid="{00000000-0005-0000-0000-0000DB730000}"/>
    <cellStyle name="Normal 6 5 2 2 3 3 5" xfId="29654" xr:uid="{00000000-0005-0000-0000-0000DC730000}"/>
    <cellStyle name="Normal 6 5 2 2 3 3 6" xfId="29655" xr:uid="{00000000-0005-0000-0000-0000DD730000}"/>
    <cellStyle name="Normal 6 5 2 2 3 3 7" xfId="29656" xr:uid="{00000000-0005-0000-0000-0000DE730000}"/>
    <cellStyle name="Normal 6 5 2 2 3 3 8" xfId="29657" xr:uid="{00000000-0005-0000-0000-0000DF730000}"/>
    <cellStyle name="Normal 6 5 2 2 3 4" xfId="29658" xr:uid="{00000000-0005-0000-0000-0000E0730000}"/>
    <cellStyle name="Normal 6 5 2 2 3 4 2" xfId="29659" xr:uid="{00000000-0005-0000-0000-0000E1730000}"/>
    <cellStyle name="Normal 6 5 2 2 3 4 2 2" xfId="29660" xr:uid="{00000000-0005-0000-0000-0000E2730000}"/>
    <cellStyle name="Normal 6 5 2 2 3 4 3" xfId="29661" xr:uid="{00000000-0005-0000-0000-0000E3730000}"/>
    <cellStyle name="Normal 6 5 2 2 3 4 3 2" xfId="29662" xr:uid="{00000000-0005-0000-0000-0000E4730000}"/>
    <cellStyle name="Normal 6 5 2 2 3 4 4" xfId="29663" xr:uid="{00000000-0005-0000-0000-0000E5730000}"/>
    <cellStyle name="Normal 6 5 2 2 3 4 5" xfId="29664" xr:uid="{00000000-0005-0000-0000-0000E6730000}"/>
    <cellStyle name="Normal 6 5 2 2 3 4 6" xfId="29665" xr:uid="{00000000-0005-0000-0000-0000E7730000}"/>
    <cellStyle name="Normal 6 5 2 2 3 4 7" xfId="29666" xr:uid="{00000000-0005-0000-0000-0000E8730000}"/>
    <cellStyle name="Normal 6 5 2 2 3 5" xfId="29667" xr:uid="{00000000-0005-0000-0000-0000E9730000}"/>
    <cellStyle name="Normal 6 5 2 2 3 5 2" xfId="29668" xr:uid="{00000000-0005-0000-0000-0000EA730000}"/>
    <cellStyle name="Normal 6 5 2 2 3 5 2 2" xfId="29669" xr:uid="{00000000-0005-0000-0000-0000EB730000}"/>
    <cellStyle name="Normal 6 5 2 2 3 5 3" xfId="29670" xr:uid="{00000000-0005-0000-0000-0000EC730000}"/>
    <cellStyle name="Normal 6 5 2 2 3 5 4" xfId="29671" xr:uid="{00000000-0005-0000-0000-0000ED730000}"/>
    <cellStyle name="Normal 6 5 2 2 3 5 5" xfId="29672" xr:uid="{00000000-0005-0000-0000-0000EE730000}"/>
    <cellStyle name="Normal 6 5 2 2 3 6" xfId="29673" xr:uid="{00000000-0005-0000-0000-0000EF730000}"/>
    <cellStyle name="Normal 6 5 2 2 3 6 2" xfId="29674" xr:uid="{00000000-0005-0000-0000-0000F0730000}"/>
    <cellStyle name="Normal 6 5 2 2 3 7" xfId="29675" xr:uid="{00000000-0005-0000-0000-0000F1730000}"/>
    <cellStyle name="Normal 6 5 2 2 3 7 2" xfId="29676" xr:uid="{00000000-0005-0000-0000-0000F2730000}"/>
    <cellStyle name="Normal 6 5 2 2 3 8" xfId="29677" xr:uid="{00000000-0005-0000-0000-0000F3730000}"/>
    <cellStyle name="Normal 6 5 2 2 3 9" xfId="29678" xr:uid="{00000000-0005-0000-0000-0000F4730000}"/>
    <cellStyle name="Normal 6 5 2 2 4" xfId="29679" xr:uid="{00000000-0005-0000-0000-0000F5730000}"/>
    <cellStyle name="Normal 6 5 2 2 4 2" xfId="29680" xr:uid="{00000000-0005-0000-0000-0000F6730000}"/>
    <cellStyle name="Normal 6 5 2 2 4 2 2" xfId="29681" xr:uid="{00000000-0005-0000-0000-0000F7730000}"/>
    <cellStyle name="Normal 6 5 2 2 4 2 2 2" xfId="29682" xr:uid="{00000000-0005-0000-0000-0000F8730000}"/>
    <cellStyle name="Normal 6 5 2 2 4 2 3" xfId="29683" xr:uid="{00000000-0005-0000-0000-0000F9730000}"/>
    <cellStyle name="Normal 6 5 2 2 4 2 3 2" xfId="29684" xr:uid="{00000000-0005-0000-0000-0000FA730000}"/>
    <cellStyle name="Normal 6 5 2 2 4 2 4" xfId="29685" xr:uid="{00000000-0005-0000-0000-0000FB730000}"/>
    <cellStyle name="Normal 6 5 2 2 4 2 5" xfId="29686" xr:uid="{00000000-0005-0000-0000-0000FC730000}"/>
    <cellStyle name="Normal 6 5 2 2 4 2 6" xfId="29687" xr:uid="{00000000-0005-0000-0000-0000FD730000}"/>
    <cellStyle name="Normal 6 5 2 2 4 2 7" xfId="29688" xr:uid="{00000000-0005-0000-0000-0000FE730000}"/>
    <cellStyle name="Normal 6 5 2 2 4 3" xfId="29689" xr:uid="{00000000-0005-0000-0000-0000FF730000}"/>
    <cellStyle name="Normal 6 5 2 2 4 3 2" xfId="29690" xr:uid="{00000000-0005-0000-0000-000000740000}"/>
    <cellStyle name="Normal 6 5 2 2 4 3 2 2" xfId="29691" xr:uid="{00000000-0005-0000-0000-000001740000}"/>
    <cellStyle name="Normal 6 5 2 2 4 3 3" xfId="29692" xr:uid="{00000000-0005-0000-0000-000002740000}"/>
    <cellStyle name="Normal 6 5 2 2 4 3 4" xfId="29693" xr:uid="{00000000-0005-0000-0000-000003740000}"/>
    <cellStyle name="Normal 6 5 2 2 4 3 5" xfId="29694" xr:uid="{00000000-0005-0000-0000-000004740000}"/>
    <cellStyle name="Normal 6 5 2 2 4 4" xfId="29695" xr:uid="{00000000-0005-0000-0000-000005740000}"/>
    <cellStyle name="Normal 6 5 2 2 4 4 2" xfId="29696" xr:uid="{00000000-0005-0000-0000-000006740000}"/>
    <cellStyle name="Normal 6 5 2 2 4 5" xfId="29697" xr:uid="{00000000-0005-0000-0000-000007740000}"/>
    <cellStyle name="Normal 6 5 2 2 4 5 2" xfId="29698" xr:uid="{00000000-0005-0000-0000-000008740000}"/>
    <cellStyle name="Normal 6 5 2 2 4 6" xfId="29699" xr:uid="{00000000-0005-0000-0000-000009740000}"/>
    <cellStyle name="Normal 6 5 2 2 4 7" xfId="29700" xr:uid="{00000000-0005-0000-0000-00000A740000}"/>
    <cellStyle name="Normal 6 5 2 2 4 8" xfId="29701" xr:uid="{00000000-0005-0000-0000-00000B740000}"/>
    <cellStyle name="Normal 6 5 2 2 4 9" xfId="29702" xr:uid="{00000000-0005-0000-0000-00000C740000}"/>
    <cellStyle name="Normal 6 5 2 2 5" xfId="29703" xr:uid="{00000000-0005-0000-0000-00000D740000}"/>
    <cellStyle name="Normal 6 5 2 2 5 2" xfId="29704" xr:uid="{00000000-0005-0000-0000-00000E740000}"/>
    <cellStyle name="Normal 6 5 2 2 5 2 2" xfId="29705" xr:uid="{00000000-0005-0000-0000-00000F740000}"/>
    <cellStyle name="Normal 6 5 2 2 5 2 2 2" xfId="29706" xr:uid="{00000000-0005-0000-0000-000010740000}"/>
    <cellStyle name="Normal 6 5 2 2 5 2 3" xfId="29707" xr:uid="{00000000-0005-0000-0000-000011740000}"/>
    <cellStyle name="Normal 6 5 2 2 5 2 3 2" xfId="29708" xr:uid="{00000000-0005-0000-0000-000012740000}"/>
    <cellStyle name="Normal 6 5 2 2 5 2 4" xfId="29709" xr:uid="{00000000-0005-0000-0000-000013740000}"/>
    <cellStyle name="Normal 6 5 2 2 5 2 5" xfId="29710" xr:uid="{00000000-0005-0000-0000-000014740000}"/>
    <cellStyle name="Normal 6 5 2 2 5 2 6" xfId="29711" xr:uid="{00000000-0005-0000-0000-000015740000}"/>
    <cellStyle name="Normal 6 5 2 2 5 2 7" xfId="29712" xr:uid="{00000000-0005-0000-0000-000016740000}"/>
    <cellStyle name="Normal 6 5 2 2 5 3" xfId="29713" xr:uid="{00000000-0005-0000-0000-000017740000}"/>
    <cellStyle name="Normal 6 5 2 2 5 3 2" xfId="29714" xr:uid="{00000000-0005-0000-0000-000018740000}"/>
    <cellStyle name="Normal 6 5 2 2 5 3 2 2" xfId="29715" xr:uid="{00000000-0005-0000-0000-000019740000}"/>
    <cellStyle name="Normal 6 5 2 2 5 3 3" xfId="29716" xr:uid="{00000000-0005-0000-0000-00001A740000}"/>
    <cellStyle name="Normal 6 5 2 2 5 3 4" xfId="29717" xr:uid="{00000000-0005-0000-0000-00001B740000}"/>
    <cellStyle name="Normal 6 5 2 2 5 3 5" xfId="29718" xr:uid="{00000000-0005-0000-0000-00001C740000}"/>
    <cellStyle name="Normal 6 5 2 2 5 4" xfId="29719" xr:uid="{00000000-0005-0000-0000-00001D740000}"/>
    <cellStyle name="Normal 6 5 2 2 5 4 2" xfId="29720" xr:uid="{00000000-0005-0000-0000-00001E740000}"/>
    <cellStyle name="Normal 6 5 2 2 5 5" xfId="29721" xr:uid="{00000000-0005-0000-0000-00001F740000}"/>
    <cellStyle name="Normal 6 5 2 2 5 5 2" xfId="29722" xr:uid="{00000000-0005-0000-0000-000020740000}"/>
    <cellStyle name="Normal 6 5 2 2 5 6" xfId="29723" xr:uid="{00000000-0005-0000-0000-000021740000}"/>
    <cellStyle name="Normal 6 5 2 2 5 7" xfId="29724" xr:uid="{00000000-0005-0000-0000-000022740000}"/>
    <cellStyle name="Normal 6 5 2 2 5 8" xfId="29725" xr:uid="{00000000-0005-0000-0000-000023740000}"/>
    <cellStyle name="Normal 6 5 2 2 5 9" xfId="29726" xr:uid="{00000000-0005-0000-0000-000024740000}"/>
    <cellStyle name="Normal 6 5 2 2 6" xfId="29727" xr:uid="{00000000-0005-0000-0000-000025740000}"/>
    <cellStyle name="Normal 6 5 2 2 6 2" xfId="29728" xr:uid="{00000000-0005-0000-0000-000026740000}"/>
    <cellStyle name="Normal 6 5 2 2 6 2 2" xfId="29729" xr:uid="{00000000-0005-0000-0000-000027740000}"/>
    <cellStyle name="Normal 6 5 2 2 6 2 2 2" xfId="29730" xr:uid="{00000000-0005-0000-0000-000028740000}"/>
    <cellStyle name="Normal 6 5 2 2 6 2 3" xfId="29731" xr:uid="{00000000-0005-0000-0000-000029740000}"/>
    <cellStyle name="Normal 6 5 2 2 6 2 3 2" xfId="29732" xr:uid="{00000000-0005-0000-0000-00002A740000}"/>
    <cellStyle name="Normal 6 5 2 2 6 2 4" xfId="29733" xr:uid="{00000000-0005-0000-0000-00002B740000}"/>
    <cellStyle name="Normal 6 5 2 2 6 2 5" xfId="29734" xr:uid="{00000000-0005-0000-0000-00002C740000}"/>
    <cellStyle name="Normal 6 5 2 2 6 2 6" xfId="29735" xr:uid="{00000000-0005-0000-0000-00002D740000}"/>
    <cellStyle name="Normal 6 5 2 2 6 2 7" xfId="29736" xr:uid="{00000000-0005-0000-0000-00002E740000}"/>
    <cellStyle name="Normal 6 5 2 2 6 3" xfId="29737" xr:uid="{00000000-0005-0000-0000-00002F740000}"/>
    <cellStyle name="Normal 6 5 2 2 6 3 2" xfId="29738" xr:uid="{00000000-0005-0000-0000-000030740000}"/>
    <cellStyle name="Normal 6 5 2 2 6 3 2 2" xfId="29739" xr:uid="{00000000-0005-0000-0000-000031740000}"/>
    <cellStyle name="Normal 6 5 2 2 6 3 3" xfId="29740" xr:uid="{00000000-0005-0000-0000-000032740000}"/>
    <cellStyle name="Normal 6 5 2 2 6 3 4" xfId="29741" xr:uid="{00000000-0005-0000-0000-000033740000}"/>
    <cellStyle name="Normal 6 5 2 2 6 3 5" xfId="29742" xr:uid="{00000000-0005-0000-0000-000034740000}"/>
    <cellStyle name="Normal 6 5 2 2 6 4" xfId="29743" xr:uid="{00000000-0005-0000-0000-000035740000}"/>
    <cellStyle name="Normal 6 5 2 2 6 4 2" xfId="29744" xr:uid="{00000000-0005-0000-0000-000036740000}"/>
    <cellStyle name="Normal 6 5 2 2 6 5" xfId="29745" xr:uid="{00000000-0005-0000-0000-000037740000}"/>
    <cellStyle name="Normal 6 5 2 2 6 5 2" xfId="29746" xr:uid="{00000000-0005-0000-0000-000038740000}"/>
    <cellStyle name="Normal 6 5 2 2 6 6" xfId="29747" xr:uid="{00000000-0005-0000-0000-000039740000}"/>
    <cellStyle name="Normal 6 5 2 2 6 7" xfId="29748" xr:uid="{00000000-0005-0000-0000-00003A740000}"/>
    <cellStyle name="Normal 6 5 2 2 6 8" xfId="29749" xr:uid="{00000000-0005-0000-0000-00003B740000}"/>
    <cellStyle name="Normal 6 5 2 2 6 9" xfId="29750" xr:uid="{00000000-0005-0000-0000-00003C740000}"/>
    <cellStyle name="Normal 6 5 2 2 7" xfId="29751" xr:uid="{00000000-0005-0000-0000-00003D740000}"/>
    <cellStyle name="Normal 6 5 2 2 7 2" xfId="29752" xr:uid="{00000000-0005-0000-0000-00003E740000}"/>
    <cellStyle name="Normal 6 5 2 2 7 2 2" xfId="29753" xr:uid="{00000000-0005-0000-0000-00003F740000}"/>
    <cellStyle name="Normal 6 5 2 2 7 2 2 2" xfId="29754" xr:uid="{00000000-0005-0000-0000-000040740000}"/>
    <cellStyle name="Normal 6 5 2 2 7 2 3" xfId="29755" xr:uid="{00000000-0005-0000-0000-000041740000}"/>
    <cellStyle name="Normal 6 5 2 2 7 2 4" xfId="29756" xr:uid="{00000000-0005-0000-0000-000042740000}"/>
    <cellStyle name="Normal 6 5 2 2 7 2 5" xfId="29757" xr:uid="{00000000-0005-0000-0000-000043740000}"/>
    <cellStyle name="Normal 6 5 2 2 7 3" xfId="29758" xr:uid="{00000000-0005-0000-0000-000044740000}"/>
    <cellStyle name="Normal 6 5 2 2 7 3 2" xfId="29759" xr:uid="{00000000-0005-0000-0000-000045740000}"/>
    <cellStyle name="Normal 6 5 2 2 7 4" xfId="29760" xr:uid="{00000000-0005-0000-0000-000046740000}"/>
    <cellStyle name="Normal 6 5 2 2 7 4 2" xfId="29761" xr:uid="{00000000-0005-0000-0000-000047740000}"/>
    <cellStyle name="Normal 6 5 2 2 7 5" xfId="29762" xr:uid="{00000000-0005-0000-0000-000048740000}"/>
    <cellStyle name="Normal 6 5 2 2 7 6" xfId="29763" xr:uid="{00000000-0005-0000-0000-000049740000}"/>
    <cellStyle name="Normal 6 5 2 2 7 7" xfId="29764" xr:uid="{00000000-0005-0000-0000-00004A740000}"/>
    <cellStyle name="Normal 6 5 2 2 7 8" xfId="29765" xr:uid="{00000000-0005-0000-0000-00004B740000}"/>
    <cellStyle name="Normal 6 5 2 2 8" xfId="29766" xr:uid="{00000000-0005-0000-0000-00004C740000}"/>
    <cellStyle name="Normal 6 5 2 2 8 2" xfId="29767" xr:uid="{00000000-0005-0000-0000-00004D740000}"/>
    <cellStyle name="Normal 6 5 2 2 8 2 2" xfId="29768" xr:uid="{00000000-0005-0000-0000-00004E740000}"/>
    <cellStyle name="Normal 6 5 2 2 8 3" xfId="29769" xr:uid="{00000000-0005-0000-0000-00004F740000}"/>
    <cellStyle name="Normal 6 5 2 2 8 3 2" xfId="29770" xr:uid="{00000000-0005-0000-0000-000050740000}"/>
    <cellStyle name="Normal 6 5 2 2 8 4" xfId="29771" xr:uid="{00000000-0005-0000-0000-000051740000}"/>
    <cellStyle name="Normal 6 5 2 2 8 5" xfId="29772" xr:uid="{00000000-0005-0000-0000-000052740000}"/>
    <cellStyle name="Normal 6 5 2 2 8 6" xfId="29773" xr:uid="{00000000-0005-0000-0000-000053740000}"/>
    <cellStyle name="Normal 6 5 2 2 8 7" xfId="29774" xr:uid="{00000000-0005-0000-0000-000054740000}"/>
    <cellStyle name="Normal 6 5 2 2 9" xfId="29775" xr:uid="{00000000-0005-0000-0000-000055740000}"/>
    <cellStyle name="Normal 6 5 2 2 9 2" xfId="29776" xr:uid="{00000000-0005-0000-0000-000056740000}"/>
    <cellStyle name="Normal 6 5 2 2 9 2 2" xfId="29777" xr:uid="{00000000-0005-0000-0000-000057740000}"/>
    <cellStyle name="Normal 6 5 2 2 9 3" xfId="29778" xr:uid="{00000000-0005-0000-0000-000058740000}"/>
    <cellStyle name="Normal 6 5 2 2 9 4" xfId="29779" xr:uid="{00000000-0005-0000-0000-000059740000}"/>
    <cellStyle name="Normal 6 5 2 2 9 5" xfId="29780" xr:uid="{00000000-0005-0000-0000-00005A740000}"/>
    <cellStyle name="Normal 6 5 2 3" xfId="29781" xr:uid="{00000000-0005-0000-0000-00005B740000}"/>
    <cellStyle name="Normal 6 5 2 4" xfId="29782" xr:uid="{00000000-0005-0000-0000-00005C740000}"/>
    <cellStyle name="Normal 6 5 2 4 10" xfId="29783" xr:uid="{00000000-0005-0000-0000-00005D740000}"/>
    <cellStyle name="Normal 6 5 2 4 11" xfId="29784" xr:uid="{00000000-0005-0000-0000-00005E740000}"/>
    <cellStyle name="Normal 6 5 2 4 2" xfId="29785" xr:uid="{00000000-0005-0000-0000-00005F740000}"/>
    <cellStyle name="Normal 6 5 2 4 2 2" xfId="29786" xr:uid="{00000000-0005-0000-0000-000060740000}"/>
    <cellStyle name="Normal 6 5 2 4 2 2 2" xfId="29787" xr:uid="{00000000-0005-0000-0000-000061740000}"/>
    <cellStyle name="Normal 6 5 2 4 2 2 2 2" xfId="29788" xr:uid="{00000000-0005-0000-0000-000062740000}"/>
    <cellStyle name="Normal 6 5 2 4 2 2 3" xfId="29789" xr:uid="{00000000-0005-0000-0000-000063740000}"/>
    <cellStyle name="Normal 6 5 2 4 2 2 3 2" xfId="29790" xr:uid="{00000000-0005-0000-0000-000064740000}"/>
    <cellStyle name="Normal 6 5 2 4 2 2 4" xfId="29791" xr:uid="{00000000-0005-0000-0000-000065740000}"/>
    <cellStyle name="Normal 6 5 2 4 2 2 5" xfId="29792" xr:uid="{00000000-0005-0000-0000-000066740000}"/>
    <cellStyle name="Normal 6 5 2 4 2 2 6" xfId="29793" xr:uid="{00000000-0005-0000-0000-000067740000}"/>
    <cellStyle name="Normal 6 5 2 4 2 2 7" xfId="29794" xr:uid="{00000000-0005-0000-0000-000068740000}"/>
    <cellStyle name="Normal 6 5 2 4 2 3" xfId="29795" xr:uid="{00000000-0005-0000-0000-000069740000}"/>
    <cellStyle name="Normal 6 5 2 4 2 3 2" xfId="29796" xr:uid="{00000000-0005-0000-0000-00006A740000}"/>
    <cellStyle name="Normal 6 5 2 4 2 3 2 2" xfId="29797" xr:uid="{00000000-0005-0000-0000-00006B740000}"/>
    <cellStyle name="Normal 6 5 2 4 2 3 3" xfId="29798" xr:uid="{00000000-0005-0000-0000-00006C740000}"/>
    <cellStyle name="Normal 6 5 2 4 2 3 4" xfId="29799" xr:uid="{00000000-0005-0000-0000-00006D740000}"/>
    <cellStyle name="Normal 6 5 2 4 2 3 5" xfId="29800" xr:uid="{00000000-0005-0000-0000-00006E740000}"/>
    <cellStyle name="Normal 6 5 2 4 2 4" xfId="29801" xr:uid="{00000000-0005-0000-0000-00006F740000}"/>
    <cellStyle name="Normal 6 5 2 4 2 4 2" xfId="29802" xr:uid="{00000000-0005-0000-0000-000070740000}"/>
    <cellStyle name="Normal 6 5 2 4 2 5" xfId="29803" xr:uid="{00000000-0005-0000-0000-000071740000}"/>
    <cellStyle name="Normal 6 5 2 4 2 5 2" xfId="29804" xr:uid="{00000000-0005-0000-0000-000072740000}"/>
    <cellStyle name="Normal 6 5 2 4 2 6" xfId="29805" xr:uid="{00000000-0005-0000-0000-000073740000}"/>
    <cellStyle name="Normal 6 5 2 4 2 7" xfId="29806" xr:uid="{00000000-0005-0000-0000-000074740000}"/>
    <cellStyle name="Normal 6 5 2 4 2 8" xfId="29807" xr:uid="{00000000-0005-0000-0000-000075740000}"/>
    <cellStyle name="Normal 6 5 2 4 2 9" xfId="29808" xr:uid="{00000000-0005-0000-0000-000076740000}"/>
    <cellStyle name="Normal 6 5 2 4 3" xfId="29809" xr:uid="{00000000-0005-0000-0000-000077740000}"/>
    <cellStyle name="Normal 6 5 2 4 3 2" xfId="29810" xr:uid="{00000000-0005-0000-0000-000078740000}"/>
    <cellStyle name="Normal 6 5 2 4 3 2 2" xfId="29811" xr:uid="{00000000-0005-0000-0000-000079740000}"/>
    <cellStyle name="Normal 6 5 2 4 3 2 2 2" xfId="29812" xr:uid="{00000000-0005-0000-0000-00007A740000}"/>
    <cellStyle name="Normal 6 5 2 4 3 2 3" xfId="29813" xr:uid="{00000000-0005-0000-0000-00007B740000}"/>
    <cellStyle name="Normal 6 5 2 4 3 2 4" xfId="29814" xr:uid="{00000000-0005-0000-0000-00007C740000}"/>
    <cellStyle name="Normal 6 5 2 4 3 2 5" xfId="29815" xr:uid="{00000000-0005-0000-0000-00007D740000}"/>
    <cellStyle name="Normal 6 5 2 4 3 3" xfId="29816" xr:uid="{00000000-0005-0000-0000-00007E740000}"/>
    <cellStyle name="Normal 6 5 2 4 3 3 2" xfId="29817" xr:uid="{00000000-0005-0000-0000-00007F740000}"/>
    <cellStyle name="Normal 6 5 2 4 3 4" xfId="29818" xr:uid="{00000000-0005-0000-0000-000080740000}"/>
    <cellStyle name="Normal 6 5 2 4 3 4 2" xfId="29819" xr:uid="{00000000-0005-0000-0000-000081740000}"/>
    <cellStyle name="Normal 6 5 2 4 3 5" xfId="29820" xr:uid="{00000000-0005-0000-0000-000082740000}"/>
    <cellStyle name="Normal 6 5 2 4 3 6" xfId="29821" xr:uid="{00000000-0005-0000-0000-000083740000}"/>
    <cellStyle name="Normal 6 5 2 4 3 7" xfId="29822" xr:uid="{00000000-0005-0000-0000-000084740000}"/>
    <cellStyle name="Normal 6 5 2 4 3 8" xfId="29823" xr:uid="{00000000-0005-0000-0000-000085740000}"/>
    <cellStyle name="Normal 6 5 2 4 4" xfId="29824" xr:uid="{00000000-0005-0000-0000-000086740000}"/>
    <cellStyle name="Normal 6 5 2 4 4 2" xfId="29825" xr:uid="{00000000-0005-0000-0000-000087740000}"/>
    <cellStyle name="Normal 6 5 2 4 4 2 2" xfId="29826" xr:uid="{00000000-0005-0000-0000-000088740000}"/>
    <cellStyle name="Normal 6 5 2 4 4 3" xfId="29827" xr:uid="{00000000-0005-0000-0000-000089740000}"/>
    <cellStyle name="Normal 6 5 2 4 4 3 2" xfId="29828" xr:uid="{00000000-0005-0000-0000-00008A740000}"/>
    <cellStyle name="Normal 6 5 2 4 4 4" xfId="29829" xr:uid="{00000000-0005-0000-0000-00008B740000}"/>
    <cellStyle name="Normal 6 5 2 4 4 5" xfId="29830" xr:uid="{00000000-0005-0000-0000-00008C740000}"/>
    <cellStyle name="Normal 6 5 2 4 4 6" xfId="29831" xr:uid="{00000000-0005-0000-0000-00008D740000}"/>
    <cellStyle name="Normal 6 5 2 4 4 7" xfId="29832" xr:uid="{00000000-0005-0000-0000-00008E740000}"/>
    <cellStyle name="Normal 6 5 2 4 5" xfId="29833" xr:uid="{00000000-0005-0000-0000-00008F740000}"/>
    <cellStyle name="Normal 6 5 2 4 5 2" xfId="29834" xr:uid="{00000000-0005-0000-0000-000090740000}"/>
    <cellStyle name="Normal 6 5 2 4 5 2 2" xfId="29835" xr:uid="{00000000-0005-0000-0000-000091740000}"/>
    <cellStyle name="Normal 6 5 2 4 5 3" xfId="29836" xr:uid="{00000000-0005-0000-0000-000092740000}"/>
    <cellStyle name="Normal 6 5 2 4 5 4" xfId="29837" xr:uid="{00000000-0005-0000-0000-000093740000}"/>
    <cellStyle name="Normal 6 5 2 4 5 5" xfId="29838" xr:uid="{00000000-0005-0000-0000-000094740000}"/>
    <cellStyle name="Normal 6 5 2 4 6" xfId="29839" xr:uid="{00000000-0005-0000-0000-000095740000}"/>
    <cellStyle name="Normal 6 5 2 4 6 2" xfId="29840" xr:uid="{00000000-0005-0000-0000-000096740000}"/>
    <cellStyle name="Normal 6 5 2 4 7" xfId="29841" xr:uid="{00000000-0005-0000-0000-000097740000}"/>
    <cellStyle name="Normal 6 5 2 4 7 2" xfId="29842" xr:uid="{00000000-0005-0000-0000-000098740000}"/>
    <cellStyle name="Normal 6 5 2 4 8" xfId="29843" xr:uid="{00000000-0005-0000-0000-000099740000}"/>
    <cellStyle name="Normal 6 5 2 4 9" xfId="29844" xr:uid="{00000000-0005-0000-0000-00009A740000}"/>
    <cellStyle name="Normal 6 5 2 5" xfId="29845" xr:uid="{00000000-0005-0000-0000-00009B740000}"/>
    <cellStyle name="Normal 6 5 2 5 10" xfId="29846" xr:uid="{00000000-0005-0000-0000-00009C740000}"/>
    <cellStyle name="Normal 6 5 2 5 2" xfId="29847" xr:uid="{00000000-0005-0000-0000-00009D740000}"/>
    <cellStyle name="Normal 6 5 2 5 2 2" xfId="29848" xr:uid="{00000000-0005-0000-0000-00009E740000}"/>
    <cellStyle name="Normal 6 5 2 5 2 2 2" xfId="29849" xr:uid="{00000000-0005-0000-0000-00009F740000}"/>
    <cellStyle name="Normal 6 5 2 5 2 2 2 2" xfId="29850" xr:uid="{00000000-0005-0000-0000-0000A0740000}"/>
    <cellStyle name="Normal 6 5 2 5 2 2 3" xfId="29851" xr:uid="{00000000-0005-0000-0000-0000A1740000}"/>
    <cellStyle name="Normal 6 5 2 5 2 2 4" xfId="29852" xr:uid="{00000000-0005-0000-0000-0000A2740000}"/>
    <cellStyle name="Normal 6 5 2 5 2 2 5" xfId="29853" xr:uid="{00000000-0005-0000-0000-0000A3740000}"/>
    <cellStyle name="Normal 6 5 2 5 2 3" xfId="29854" xr:uid="{00000000-0005-0000-0000-0000A4740000}"/>
    <cellStyle name="Normal 6 5 2 5 2 3 2" xfId="29855" xr:uid="{00000000-0005-0000-0000-0000A5740000}"/>
    <cellStyle name="Normal 6 5 2 5 2 4" xfId="29856" xr:uid="{00000000-0005-0000-0000-0000A6740000}"/>
    <cellStyle name="Normal 6 5 2 5 2 4 2" xfId="29857" xr:uid="{00000000-0005-0000-0000-0000A7740000}"/>
    <cellStyle name="Normal 6 5 2 5 2 5" xfId="29858" xr:uid="{00000000-0005-0000-0000-0000A8740000}"/>
    <cellStyle name="Normal 6 5 2 5 2 6" xfId="29859" xr:uid="{00000000-0005-0000-0000-0000A9740000}"/>
    <cellStyle name="Normal 6 5 2 5 2 7" xfId="29860" xr:uid="{00000000-0005-0000-0000-0000AA740000}"/>
    <cellStyle name="Normal 6 5 2 5 2 8" xfId="29861" xr:uid="{00000000-0005-0000-0000-0000AB740000}"/>
    <cellStyle name="Normal 6 5 2 5 3" xfId="29862" xr:uid="{00000000-0005-0000-0000-0000AC740000}"/>
    <cellStyle name="Normal 6 5 2 5 3 2" xfId="29863" xr:uid="{00000000-0005-0000-0000-0000AD740000}"/>
    <cellStyle name="Normal 6 5 2 5 3 2 2" xfId="29864" xr:uid="{00000000-0005-0000-0000-0000AE740000}"/>
    <cellStyle name="Normal 6 5 2 5 3 3" xfId="29865" xr:uid="{00000000-0005-0000-0000-0000AF740000}"/>
    <cellStyle name="Normal 6 5 2 5 3 3 2" xfId="29866" xr:uid="{00000000-0005-0000-0000-0000B0740000}"/>
    <cellStyle name="Normal 6 5 2 5 3 4" xfId="29867" xr:uid="{00000000-0005-0000-0000-0000B1740000}"/>
    <cellStyle name="Normal 6 5 2 5 3 5" xfId="29868" xr:uid="{00000000-0005-0000-0000-0000B2740000}"/>
    <cellStyle name="Normal 6 5 2 5 3 6" xfId="29869" xr:uid="{00000000-0005-0000-0000-0000B3740000}"/>
    <cellStyle name="Normal 6 5 2 5 3 7" xfId="29870" xr:uid="{00000000-0005-0000-0000-0000B4740000}"/>
    <cellStyle name="Normal 6 5 2 5 4" xfId="29871" xr:uid="{00000000-0005-0000-0000-0000B5740000}"/>
    <cellStyle name="Normal 6 5 2 5 4 2" xfId="29872" xr:uid="{00000000-0005-0000-0000-0000B6740000}"/>
    <cellStyle name="Normal 6 5 2 5 4 2 2" xfId="29873" xr:uid="{00000000-0005-0000-0000-0000B7740000}"/>
    <cellStyle name="Normal 6 5 2 5 4 3" xfId="29874" xr:uid="{00000000-0005-0000-0000-0000B8740000}"/>
    <cellStyle name="Normal 6 5 2 5 4 4" xfId="29875" xr:uid="{00000000-0005-0000-0000-0000B9740000}"/>
    <cellStyle name="Normal 6 5 2 5 4 5" xfId="29876" xr:uid="{00000000-0005-0000-0000-0000BA740000}"/>
    <cellStyle name="Normal 6 5 2 5 5" xfId="29877" xr:uid="{00000000-0005-0000-0000-0000BB740000}"/>
    <cellStyle name="Normal 6 5 2 5 5 2" xfId="29878" xr:uid="{00000000-0005-0000-0000-0000BC740000}"/>
    <cellStyle name="Normal 6 5 2 5 6" xfId="29879" xr:uid="{00000000-0005-0000-0000-0000BD740000}"/>
    <cellStyle name="Normal 6 5 2 5 6 2" xfId="29880" xr:uid="{00000000-0005-0000-0000-0000BE740000}"/>
    <cellStyle name="Normal 6 5 2 5 7" xfId="29881" xr:uid="{00000000-0005-0000-0000-0000BF740000}"/>
    <cellStyle name="Normal 6 5 2 5 8" xfId="29882" xr:uid="{00000000-0005-0000-0000-0000C0740000}"/>
    <cellStyle name="Normal 6 5 2 5 9" xfId="29883" xr:uid="{00000000-0005-0000-0000-0000C1740000}"/>
    <cellStyle name="Normal 6 5 2 6" xfId="29884" xr:uid="{00000000-0005-0000-0000-0000C2740000}"/>
    <cellStyle name="Normal 6 5 2 6 10" xfId="29885" xr:uid="{00000000-0005-0000-0000-0000C3740000}"/>
    <cellStyle name="Normal 6 5 2 6 2" xfId="29886" xr:uid="{00000000-0005-0000-0000-0000C4740000}"/>
    <cellStyle name="Normal 6 5 2 6 2 2" xfId="29887" xr:uid="{00000000-0005-0000-0000-0000C5740000}"/>
    <cellStyle name="Normal 6 5 2 6 2 2 2" xfId="29888" xr:uid="{00000000-0005-0000-0000-0000C6740000}"/>
    <cellStyle name="Normal 6 5 2 6 2 2 2 2" xfId="29889" xr:uid="{00000000-0005-0000-0000-0000C7740000}"/>
    <cellStyle name="Normal 6 5 2 6 2 2 3" xfId="29890" xr:uid="{00000000-0005-0000-0000-0000C8740000}"/>
    <cellStyle name="Normal 6 5 2 6 2 2 4" xfId="29891" xr:uid="{00000000-0005-0000-0000-0000C9740000}"/>
    <cellStyle name="Normal 6 5 2 6 2 2 5" xfId="29892" xr:uid="{00000000-0005-0000-0000-0000CA740000}"/>
    <cellStyle name="Normal 6 5 2 6 2 3" xfId="29893" xr:uid="{00000000-0005-0000-0000-0000CB740000}"/>
    <cellStyle name="Normal 6 5 2 6 2 3 2" xfId="29894" xr:uid="{00000000-0005-0000-0000-0000CC740000}"/>
    <cellStyle name="Normal 6 5 2 6 2 4" xfId="29895" xr:uid="{00000000-0005-0000-0000-0000CD740000}"/>
    <cellStyle name="Normal 6 5 2 6 2 4 2" xfId="29896" xr:uid="{00000000-0005-0000-0000-0000CE740000}"/>
    <cellStyle name="Normal 6 5 2 6 2 5" xfId="29897" xr:uid="{00000000-0005-0000-0000-0000CF740000}"/>
    <cellStyle name="Normal 6 5 2 6 2 6" xfId="29898" xr:uid="{00000000-0005-0000-0000-0000D0740000}"/>
    <cellStyle name="Normal 6 5 2 6 2 7" xfId="29899" xr:uid="{00000000-0005-0000-0000-0000D1740000}"/>
    <cellStyle name="Normal 6 5 2 6 2 8" xfId="29900" xr:uid="{00000000-0005-0000-0000-0000D2740000}"/>
    <cellStyle name="Normal 6 5 2 6 3" xfId="29901" xr:uid="{00000000-0005-0000-0000-0000D3740000}"/>
    <cellStyle name="Normal 6 5 2 6 3 2" xfId="29902" xr:uid="{00000000-0005-0000-0000-0000D4740000}"/>
    <cellStyle name="Normal 6 5 2 6 3 2 2" xfId="29903" xr:uid="{00000000-0005-0000-0000-0000D5740000}"/>
    <cellStyle name="Normal 6 5 2 6 3 3" xfId="29904" xr:uid="{00000000-0005-0000-0000-0000D6740000}"/>
    <cellStyle name="Normal 6 5 2 6 3 3 2" xfId="29905" xr:uid="{00000000-0005-0000-0000-0000D7740000}"/>
    <cellStyle name="Normal 6 5 2 6 3 4" xfId="29906" xr:uid="{00000000-0005-0000-0000-0000D8740000}"/>
    <cellStyle name="Normal 6 5 2 6 3 5" xfId="29907" xr:uid="{00000000-0005-0000-0000-0000D9740000}"/>
    <cellStyle name="Normal 6 5 2 6 3 6" xfId="29908" xr:uid="{00000000-0005-0000-0000-0000DA740000}"/>
    <cellStyle name="Normal 6 5 2 6 3 7" xfId="29909" xr:uid="{00000000-0005-0000-0000-0000DB740000}"/>
    <cellStyle name="Normal 6 5 2 6 4" xfId="29910" xr:uid="{00000000-0005-0000-0000-0000DC740000}"/>
    <cellStyle name="Normal 6 5 2 6 4 2" xfId="29911" xr:uid="{00000000-0005-0000-0000-0000DD740000}"/>
    <cellStyle name="Normal 6 5 2 6 4 2 2" xfId="29912" xr:uid="{00000000-0005-0000-0000-0000DE740000}"/>
    <cellStyle name="Normal 6 5 2 6 4 3" xfId="29913" xr:uid="{00000000-0005-0000-0000-0000DF740000}"/>
    <cellStyle name="Normal 6 5 2 6 4 4" xfId="29914" xr:uid="{00000000-0005-0000-0000-0000E0740000}"/>
    <cellStyle name="Normal 6 5 2 6 4 5" xfId="29915" xr:uid="{00000000-0005-0000-0000-0000E1740000}"/>
    <cellStyle name="Normal 6 5 2 6 5" xfId="29916" xr:uid="{00000000-0005-0000-0000-0000E2740000}"/>
    <cellStyle name="Normal 6 5 2 6 5 2" xfId="29917" xr:uid="{00000000-0005-0000-0000-0000E3740000}"/>
    <cellStyle name="Normal 6 5 2 6 6" xfId="29918" xr:uid="{00000000-0005-0000-0000-0000E4740000}"/>
    <cellStyle name="Normal 6 5 2 6 6 2" xfId="29919" xr:uid="{00000000-0005-0000-0000-0000E5740000}"/>
    <cellStyle name="Normal 6 5 2 6 7" xfId="29920" xr:uid="{00000000-0005-0000-0000-0000E6740000}"/>
    <cellStyle name="Normal 6 5 2 6 8" xfId="29921" xr:uid="{00000000-0005-0000-0000-0000E7740000}"/>
    <cellStyle name="Normal 6 5 2 6 9" xfId="29922" xr:uid="{00000000-0005-0000-0000-0000E8740000}"/>
    <cellStyle name="Normal 6 5 2 7" xfId="29923" xr:uid="{00000000-0005-0000-0000-0000E9740000}"/>
    <cellStyle name="Normal 6 5 2 7 2" xfId="29924" xr:uid="{00000000-0005-0000-0000-0000EA740000}"/>
    <cellStyle name="Normal 6 5 2 7 2 2" xfId="29925" xr:uid="{00000000-0005-0000-0000-0000EB740000}"/>
    <cellStyle name="Normal 6 5 2 7 2 2 2" xfId="29926" xr:uid="{00000000-0005-0000-0000-0000EC740000}"/>
    <cellStyle name="Normal 6 5 2 7 2 3" xfId="29927" xr:uid="{00000000-0005-0000-0000-0000ED740000}"/>
    <cellStyle name="Normal 6 5 2 7 2 3 2" xfId="29928" xr:uid="{00000000-0005-0000-0000-0000EE740000}"/>
    <cellStyle name="Normal 6 5 2 7 2 4" xfId="29929" xr:uid="{00000000-0005-0000-0000-0000EF740000}"/>
    <cellStyle name="Normal 6 5 2 7 2 5" xfId="29930" xr:uid="{00000000-0005-0000-0000-0000F0740000}"/>
    <cellStyle name="Normal 6 5 2 7 2 6" xfId="29931" xr:uid="{00000000-0005-0000-0000-0000F1740000}"/>
    <cellStyle name="Normal 6 5 2 7 2 7" xfId="29932" xr:uid="{00000000-0005-0000-0000-0000F2740000}"/>
    <cellStyle name="Normal 6 5 2 7 3" xfId="29933" xr:uid="{00000000-0005-0000-0000-0000F3740000}"/>
    <cellStyle name="Normal 6 5 2 7 3 2" xfId="29934" xr:uid="{00000000-0005-0000-0000-0000F4740000}"/>
    <cellStyle name="Normal 6 5 2 7 3 2 2" xfId="29935" xr:uid="{00000000-0005-0000-0000-0000F5740000}"/>
    <cellStyle name="Normal 6 5 2 7 3 3" xfId="29936" xr:uid="{00000000-0005-0000-0000-0000F6740000}"/>
    <cellStyle name="Normal 6 5 2 7 3 4" xfId="29937" xr:uid="{00000000-0005-0000-0000-0000F7740000}"/>
    <cellStyle name="Normal 6 5 2 7 3 5" xfId="29938" xr:uid="{00000000-0005-0000-0000-0000F8740000}"/>
    <cellStyle name="Normal 6 5 2 7 4" xfId="29939" xr:uid="{00000000-0005-0000-0000-0000F9740000}"/>
    <cellStyle name="Normal 6 5 2 7 4 2" xfId="29940" xr:uid="{00000000-0005-0000-0000-0000FA740000}"/>
    <cellStyle name="Normal 6 5 2 7 5" xfId="29941" xr:uid="{00000000-0005-0000-0000-0000FB740000}"/>
    <cellStyle name="Normal 6 5 2 7 5 2" xfId="29942" xr:uid="{00000000-0005-0000-0000-0000FC740000}"/>
    <cellStyle name="Normal 6 5 2 7 6" xfId="29943" xr:uid="{00000000-0005-0000-0000-0000FD740000}"/>
    <cellStyle name="Normal 6 5 2 7 7" xfId="29944" xr:uid="{00000000-0005-0000-0000-0000FE740000}"/>
    <cellStyle name="Normal 6 5 2 7 8" xfId="29945" xr:uid="{00000000-0005-0000-0000-0000FF740000}"/>
    <cellStyle name="Normal 6 5 2 7 9" xfId="29946" xr:uid="{00000000-0005-0000-0000-000000750000}"/>
    <cellStyle name="Normal 6 5 2 8" xfId="29947" xr:uid="{00000000-0005-0000-0000-000001750000}"/>
    <cellStyle name="Normal 6 5 2 8 2" xfId="29948" xr:uid="{00000000-0005-0000-0000-000002750000}"/>
    <cellStyle name="Normal 6 5 2 8 2 2" xfId="29949" xr:uid="{00000000-0005-0000-0000-000003750000}"/>
    <cellStyle name="Normal 6 5 2 8 2 2 2" xfId="29950" xr:uid="{00000000-0005-0000-0000-000004750000}"/>
    <cellStyle name="Normal 6 5 2 8 2 3" xfId="29951" xr:uid="{00000000-0005-0000-0000-000005750000}"/>
    <cellStyle name="Normal 6 5 2 8 2 4" xfId="29952" xr:uid="{00000000-0005-0000-0000-000006750000}"/>
    <cellStyle name="Normal 6 5 2 8 2 5" xfId="29953" xr:uid="{00000000-0005-0000-0000-000007750000}"/>
    <cellStyle name="Normal 6 5 2 8 3" xfId="29954" xr:uid="{00000000-0005-0000-0000-000008750000}"/>
    <cellStyle name="Normal 6 5 2 8 3 2" xfId="29955" xr:uid="{00000000-0005-0000-0000-000009750000}"/>
    <cellStyle name="Normal 6 5 2 8 4" xfId="29956" xr:uid="{00000000-0005-0000-0000-00000A750000}"/>
    <cellStyle name="Normal 6 5 2 8 4 2" xfId="29957" xr:uid="{00000000-0005-0000-0000-00000B750000}"/>
    <cellStyle name="Normal 6 5 2 8 5" xfId="29958" xr:uid="{00000000-0005-0000-0000-00000C750000}"/>
    <cellStyle name="Normal 6 5 2 8 6" xfId="29959" xr:uid="{00000000-0005-0000-0000-00000D750000}"/>
    <cellStyle name="Normal 6 5 2 8 7" xfId="29960" xr:uid="{00000000-0005-0000-0000-00000E750000}"/>
    <cellStyle name="Normal 6 5 2 8 8" xfId="29961" xr:uid="{00000000-0005-0000-0000-00000F750000}"/>
    <cellStyle name="Normal 6 5 2 9" xfId="29962" xr:uid="{00000000-0005-0000-0000-000010750000}"/>
    <cellStyle name="Normal 6 5 2 9 2" xfId="29963" xr:uid="{00000000-0005-0000-0000-000011750000}"/>
    <cellStyle name="Normal 6 5 2 9 2 2" xfId="29964" xr:uid="{00000000-0005-0000-0000-000012750000}"/>
    <cellStyle name="Normal 6 5 2 9 3" xfId="29965" xr:uid="{00000000-0005-0000-0000-000013750000}"/>
    <cellStyle name="Normal 6 5 2 9 3 2" xfId="29966" xr:uid="{00000000-0005-0000-0000-000014750000}"/>
    <cellStyle name="Normal 6 5 2 9 4" xfId="29967" xr:uid="{00000000-0005-0000-0000-000015750000}"/>
    <cellStyle name="Normal 6 5 2 9 5" xfId="29968" xr:uid="{00000000-0005-0000-0000-000016750000}"/>
    <cellStyle name="Normal 6 5 2 9 6" xfId="29969" xr:uid="{00000000-0005-0000-0000-000017750000}"/>
    <cellStyle name="Normal 6 5 2 9 7" xfId="29970" xr:uid="{00000000-0005-0000-0000-000018750000}"/>
    <cellStyle name="Normal 6 5 3" xfId="29971" xr:uid="{00000000-0005-0000-0000-000019750000}"/>
    <cellStyle name="Normal 6 5 3 10" xfId="29972" xr:uid="{00000000-0005-0000-0000-00001A750000}"/>
    <cellStyle name="Normal 6 5 3 10 2" xfId="29973" xr:uid="{00000000-0005-0000-0000-00001B750000}"/>
    <cellStyle name="Normal 6 5 3 11" xfId="29974" xr:uid="{00000000-0005-0000-0000-00001C750000}"/>
    <cellStyle name="Normal 6 5 3 11 2" xfId="29975" xr:uid="{00000000-0005-0000-0000-00001D750000}"/>
    <cellStyle name="Normal 6 5 3 12" xfId="29976" xr:uid="{00000000-0005-0000-0000-00001E750000}"/>
    <cellStyle name="Normal 6 5 3 13" xfId="29977" xr:uid="{00000000-0005-0000-0000-00001F750000}"/>
    <cellStyle name="Normal 6 5 3 14" xfId="29978" xr:uid="{00000000-0005-0000-0000-000020750000}"/>
    <cellStyle name="Normal 6 5 3 15" xfId="29979" xr:uid="{00000000-0005-0000-0000-000021750000}"/>
    <cellStyle name="Normal 6 5 3 2" xfId="29980" xr:uid="{00000000-0005-0000-0000-000022750000}"/>
    <cellStyle name="Normal 6 5 3 3" xfId="29981" xr:uid="{00000000-0005-0000-0000-000023750000}"/>
    <cellStyle name="Normal 6 5 3 3 10" xfId="29982" xr:uid="{00000000-0005-0000-0000-000024750000}"/>
    <cellStyle name="Normal 6 5 3 3 11" xfId="29983" xr:uid="{00000000-0005-0000-0000-000025750000}"/>
    <cellStyle name="Normal 6 5 3 3 2" xfId="29984" xr:uid="{00000000-0005-0000-0000-000026750000}"/>
    <cellStyle name="Normal 6 5 3 3 2 2" xfId="29985" xr:uid="{00000000-0005-0000-0000-000027750000}"/>
    <cellStyle name="Normal 6 5 3 3 2 2 2" xfId="29986" xr:uid="{00000000-0005-0000-0000-000028750000}"/>
    <cellStyle name="Normal 6 5 3 3 2 2 2 2" xfId="29987" xr:uid="{00000000-0005-0000-0000-000029750000}"/>
    <cellStyle name="Normal 6 5 3 3 2 2 3" xfId="29988" xr:uid="{00000000-0005-0000-0000-00002A750000}"/>
    <cellStyle name="Normal 6 5 3 3 2 2 3 2" xfId="29989" xr:uid="{00000000-0005-0000-0000-00002B750000}"/>
    <cellStyle name="Normal 6 5 3 3 2 2 4" xfId="29990" xr:uid="{00000000-0005-0000-0000-00002C750000}"/>
    <cellStyle name="Normal 6 5 3 3 2 2 5" xfId="29991" xr:uid="{00000000-0005-0000-0000-00002D750000}"/>
    <cellStyle name="Normal 6 5 3 3 2 2 6" xfId="29992" xr:uid="{00000000-0005-0000-0000-00002E750000}"/>
    <cellStyle name="Normal 6 5 3 3 2 2 7" xfId="29993" xr:uid="{00000000-0005-0000-0000-00002F750000}"/>
    <cellStyle name="Normal 6 5 3 3 2 3" xfId="29994" xr:uid="{00000000-0005-0000-0000-000030750000}"/>
    <cellStyle name="Normal 6 5 3 3 2 3 2" xfId="29995" xr:uid="{00000000-0005-0000-0000-000031750000}"/>
    <cellStyle name="Normal 6 5 3 3 2 3 2 2" xfId="29996" xr:uid="{00000000-0005-0000-0000-000032750000}"/>
    <cellStyle name="Normal 6 5 3 3 2 3 3" xfId="29997" xr:uid="{00000000-0005-0000-0000-000033750000}"/>
    <cellStyle name="Normal 6 5 3 3 2 3 4" xfId="29998" xr:uid="{00000000-0005-0000-0000-000034750000}"/>
    <cellStyle name="Normal 6 5 3 3 2 3 5" xfId="29999" xr:uid="{00000000-0005-0000-0000-000035750000}"/>
    <cellStyle name="Normal 6 5 3 3 2 4" xfId="30000" xr:uid="{00000000-0005-0000-0000-000036750000}"/>
    <cellStyle name="Normal 6 5 3 3 2 4 2" xfId="30001" xr:uid="{00000000-0005-0000-0000-000037750000}"/>
    <cellStyle name="Normal 6 5 3 3 2 5" xfId="30002" xr:uid="{00000000-0005-0000-0000-000038750000}"/>
    <cellStyle name="Normal 6 5 3 3 2 5 2" xfId="30003" xr:uid="{00000000-0005-0000-0000-000039750000}"/>
    <cellStyle name="Normal 6 5 3 3 2 6" xfId="30004" xr:uid="{00000000-0005-0000-0000-00003A750000}"/>
    <cellStyle name="Normal 6 5 3 3 2 7" xfId="30005" xr:uid="{00000000-0005-0000-0000-00003B750000}"/>
    <cellStyle name="Normal 6 5 3 3 2 8" xfId="30006" xr:uid="{00000000-0005-0000-0000-00003C750000}"/>
    <cellStyle name="Normal 6 5 3 3 2 9" xfId="30007" xr:uid="{00000000-0005-0000-0000-00003D750000}"/>
    <cellStyle name="Normal 6 5 3 3 3" xfId="30008" xr:uid="{00000000-0005-0000-0000-00003E750000}"/>
    <cellStyle name="Normal 6 5 3 3 3 2" xfId="30009" xr:uid="{00000000-0005-0000-0000-00003F750000}"/>
    <cellStyle name="Normal 6 5 3 3 3 2 2" xfId="30010" xr:uid="{00000000-0005-0000-0000-000040750000}"/>
    <cellStyle name="Normal 6 5 3 3 3 2 2 2" xfId="30011" xr:uid="{00000000-0005-0000-0000-000041750000}"/>
    <cellStyle name="Normal 6 5 3 3 3 2 3" xfId="30012" xr:uid="{00000000-0005-0000-0000-000042750000}"/>
    <cellStyle name="Normal 6 5 3 3 3 2 4" xfId="30013" xr:uid="{00000000-0005-0000-0000-000043750000}"/>
    <cellStyle name="Normal 6 5 3 3 3 2 5" xfId="30014" xr:uid="{00000000-0005-0000-0000-000044750000}"/>
    <cellStyle name="Normal 6 5 3 3 3 3" xfId="30015" xr:uid="{00000000-0005-0000-0000-000045750000}"/>
    <cellStyle name="Normal 6 5 3 3 3 3 2" xfId="30016" xr:uid="{00000000-0005-0000-0000-000046750000}"/>
    <cellStyle name="Normal 6 5 3 3 3 4" xfId="30017" xr:uid="{00000000-0005-0000-0000-000047750000}"/>
    <cellStyle name="Normal 6 5 3 3 3 4 2" xfId="30018" xr:uid="{00000000-0005-0000-0000-000048750000}"/>
    <cellStyle name="Normal 6 5 3 3 3 5" xfId="30019" xr:uid="{00000000-0005-0000-0000-000049750000}"/>
    <cellStyle name="Normal 6 5 3 3 3 6" xfId="30020" xr:uid="{00000000-0005-0000-0000-00004A750000}"/>
    <cellStyle name="Normal 6 5 3 3 3 7" xfId="30021" xr:uid="{00000000-0005-0000-0000-00004B750000}"/>
    <cellStyle name="Normal 6 5 3 3 3 8" xfId="30022" xr:uid="{00000000-0005-0000-0000-00004C750000}"/>
    <cellStyle name="Normal 6 5 3 3 4" xfId="30023" xr:uid="{00000000-0005-0000-0000-00004D750000}"/>
    <cellStyle name="Normal 6 5 3 3 4 2" xfId="30024" xr:uid="{00000000-0005-0000-0000-00004E750000}"/>
    <cellStyle name="Normal 6 5 3 3 4 2 2" xfId="30025" xr:uid="{00000000-0005-0000-0000-00004F750000}"/>
    <cellStyle name="Normal 6 5 3 3 4 3" xfId="30026" xr:uid="{00000000-0005-0000-0000-000050750000}"/>
    <cellStyle name="Normal 6 5 3 3 4 3 2" xfId="30027" xr:uid="{00000000-0005-0000-0000-000051750000}"/>
    <cellStyle name="Normal 6 5 3 3 4 4" xfId="30028" xr:uid="{00000000-0005-0000-0000-000052750000}"/>
    <cellStyle name="Normal 6 5 3 3 4 5" xfId="30029" xr:uid="{00000000-0005-0000-0000-000053750000}"/>
    <cellStyle name="Normal 6 5 3 3 4 6" xfId="30030" xr:uid="{00000000-0005-0000-0000-000054750000}"/>
    <cellStyle name="Normal 6 5 3 3 4 7" xfId="30031" xr:uid="{00000000-0005-0000-0000-000055750000}"/>
    <cellStyle name="Normal 6 5 3 3 5" xfId="30032" xr:uid="{00000000-0005-0000-0000-000056750000}"/>
    <cellStyle name="Normal 6 5 3 3 5 2" xfId="30033" xr:uid="{00000000-0005-0000-0000-000057750000}"/>
    <cellStyle name="Normal 6 5 3 3 5 2 2" xfId="30034" xr:uid="{00000000-0005-0000-0000-000058750000}"/>
    <cellStyle name="Normal 6 5 3 3 5 3" xfId="30035" xr:uid="{00000000-0005-0000-0000-000059750000}"/>
    <cellStyle name="Normal 6 5 3 3 5 4" xfId="30036" xr:uid="{00000000-0005-0000-0000-00005A750000}"/>
    <cellStyle name="Normal 6 5 3 3 5 5" xfId="30037" xr:uid="{00000000-0005-0000-0000-00005B750000}"/>
    <cellStyle name="Normal 6 5 3 3 6" xfId="30038" xr:uid="{00000000-0005-0000-0000-00005C750000}"/>
    <cellStyle name="Normal 6 5 3 3 6 2" xfId="30039" xr:uid="{00000000-0005-0000-0000-00005D750000}"/>
    <cellStyle name="Normal 6 5 3 3 7" xfId="30040" xr:uid="{00000000-0005-0000-0000-00005E750000}"/>
    <cellStyle name="Normal 6 5 3 3 7 2" xfId="30041" xr:uid="{00000000-0005-0000-0000-00005F750000}"/>
    <cellStyle name="Normal 6 5 3 3 8" xfId="30042" xr:uid="{00000000-0005-0000-0000-000060750000}"/>
    <cellStyle name="Normal 6 5 3 3 9" xfId="30043" xr:uid="{00000000-0005-0000-0000-000061750000}"/>
    <cellStyle name="Normal 6 5 3 4" xfId="30044" xr:uid="{00000000-0005-0000-0000-000062750000}"/>
    <cellStyle name="Normal 6 5 3 4 10" xfId="30045" xr:uid="{00000000-0005-0000-0000-000063750000}"/>
    <cellStyle name="Normal 6 5 3 4 2" xfId="30046" xr:uid="{00000000-0005-0000-0000-000064750000}"/>
    <cellStyle name="Normal 6 5 3 4 2 2" xfId="30047" xr:uid="{00000000-0005-0000-0000-000065750000}"/>
    <cellStyle name="Normal 6 5 3 4 2 2 2" xfId="30048" xr:uid="{00000000-0005-0000-0000-000066750000}"/>
    <cellStyle name="Normal 6 5 3 4 2 2 2 2" xfId="30049" xr:uid="{00000000-0005-0000-0000-000067750000}"/>
    <cellStyle name="Normal 6 5 3 4 2 2 3" xfId="30050" xr:uid="{00000000-0005-0000-0000-000068750000}"/>
    <cellStyle name="Normal 6 5 3 4 2 2 4" xfId="30051" xr:uid="{00000000-0005-0000-0000-000069750000}"/>
    <cellStyle name="Normal 6 5 3 4 2 2 5" xfId="30052" xr:uid="{00000000-0005-0000-0000-00006A750000}"/>
    <cellStyle name="Normal 6 5 3 4 2 3" xfId="30053" xr:uid="{00000000-0005-0000-0000-00006B750000}"/>
    <cellStyle name="Normal 6 5 3 4 2 3 2" xfId="30054" xr:uid="{00000000-0005-0000-0000-00006C750000}"/>
    <cellStyle name="Normal 6 5 3 4 2 4" xfId="30055" xr:uid="{00000000-0005-0000-0000-00006D750000}"/>
    <cellStyle name="Normal 6 5 3 4 2 4 2" xfId="30056" xr:uid="{00000000-0005-0000-0000-00006E750000}"/>
    <cellStyle name="Normal 6 5 3 4 2 5" xfId="30057" xr:uid="{00000000-0005-0000-0000-00006F750000}"/>
    <cellStyle name="Normal 6 5 3 4 2 6" xfId="30058" xr:uid="{00000000-0005-0000-0000-000070750000}"/>
    <cellStyle name="Normal 6 5 3 4 2 7" xfId="30059" xr:uid="{00000000-0005-0000-0000-000071750000}"/>
    <cellStyle name="Normal 6 5 3 4 2 8" xfId="30060" xr:uid="{00000000-0005-0000-0000-000072750000}"/>
    <cellStyle name="Normal 6 5 3 4 3" xfId="30061" xr:uid="{00000000-0005-0000-0000-000073750000}"/>
    <cellStyle name="Normal 6 5 3 4 3 2" xfId="30062" xr:uid="{00000000-0005-0000-0000-000074750000}"/>
    <cellStyle name="Normal 6 5 3 4 3 2 2" xfId="30063" xr:uid="{00000000-0005-0000-0000-000075750000}"/>
    <cellStyle name="Normal 6 5 3 4 3 3" xfId="30064" xr:uid="{00000000-0005-0000-0000-000076750000}"/>
    <cellStyle name="Normal 6 5 3 4 3 3 2" xfId="30065" xr:uid="{00000000-0005-0000-0000-000077750000}"/>
    <cellStyle name="Normal 6 5 3 4 3 4" xfId="30066" xr:uid="{00000000-0005-0000-0000-000078750000}"/>
    <cellStyle name="Normal 6 5 3 4 3 5" xfId="30067" xr:uid="{00000000-0005-0000-0000-000079750000}"/>
    <cellStyle name="Normal 6 5 3 4 3 6" xfId="30068" xr:uid="{00000000-0005-0000-0000-00007A750000}"/>
    <cellStyle name="Normal 6 5 3 4 3 7" xfId="30069" xr:uid="{00000000-0005-0000-0000-00007B750000}"/>
    <cellStyle name="Normal 6 5 3 4 4" xfId="30070" xr:uid="{00000000-0005-0000-0000-00007C750000}"/>
    <cellStyle name="Normal 6 5 3 4 4 2" xfId="30071" xr:uid="{00000000-0005-0000-0000-00007D750000}"/>
    <cellStyle name="Normal 6 5 3 4 4 2 2" xfId="30072" xr:uid="{00000000-0005-0000-0000-00007E750000}"/>
    <cellStyle name="Normal 6 5 3 4 4 3" xfId="30073" xr:uid="{00000000-0005-0000-0000-00007F750000}"/>
    <cellStyle name="Normal 6 5 3 4 4 4" xfId="30074" xr:uid="{00000000-0005-0000-0000-000080750000}"/>
    <cellStyle name="Normal 6 5 3 4 4 5" xfId="30075" xr:uid="{00000000-0005-0000-0000-000081750000}"/>
    <cellStyle name="Normal 6 5 3 4 5" xfId="30076" xr:uid="{00000000-0005-0000-0000-000082750000}"/>
    <cellStyle name="Normal 6 5 3 4 5 2" xfId="30077" xr:uid="{00000000-0005-0000-0000-000083750000}"/>
    <cellStyle name="Normal 6 5 3 4 6" xfId="30078" xr:uid="{00000000-0005-0000-0000-000084750000}"/>
    <cellStyle name="Normal 6 5 3 4 6 2" xfId="30079" xr:uid="{00000000-0005-0000-0000-000085750000}"/>
    <cellStyle name="Normal 6 5 3 4 7" xfId="30080" xr:uid="{00000000-0005-0000-0000-000086750000}"/>
    <cellStyle name="Normal 6 5 3 4 8" xfId="30081" xr:uid="{00000000-0005-0000-0000-000087750000}"/>
    <cellStyle name="Normal 6 5 3 4 9" xfId="30082" xr:uid="{00000000-0005-0000-0000-000088750000}"/>
    <cellStyle name="Normal 6 5 3 5" xfId="30083" xr:uid="{00000000-0005-0000-0000-000089750000}"/>
    <cellStyle name="Normal 6 5 3 5 10" xfId="30084" xr:uid="{00000000-0005-0000-0000-00008A750000}"/>
    <cellStyle name="Normal 6 5 3 5 2" xfId="30085" xr:uid="{00000000-0005-0000-0000-00008B750000}"/>
    <cellStyle name="Normal 6 5 3 5 2 2" xfId="30086" xr:uid="{00000000-0005-0000-0000-00008C750000}"/>
    <cellStyle name="Normal 6 5 3 5 2 2 2" xfId="30087" xr:uid="{00000000-0005-0000-0000-00008D750000}"/>
    <cellStyle name="Normal 6 5 3 5 2 2 2 2" xfId="30088" xr:uid="{00000000-0005-0000-0000-00008E750000}"/>
    <cellStyle name="Normal 6 5 3 5 2 2 3" xfId="30089" xr:uid="{00000000-0005-0000-0000-00008F750000}"/>
    <cellStyle name="Normal 6 5 3 5 2 2 4" xfId="30090" xr:uid="{00000000-0005-0000-0000-000090750000}"/>
    <cellStyle name="Normal 6 5 3 5 2 2 5" xfId="30091" xr:uid="{00000000-0005-0000-0000-000091750000}"/>
    <cellStyle name="Normal 6 5 3 5 2 3" xfId="30092" xr:uid="{00000000-0005-0000-0000-000092750000}"/>
    <cellStyle name="Normal 6 5 3 5 2 3 2" xfId="30093" xr:uid="{00000000-0005-0000-0000-000093750000}"/>
    <cellStyle name="Normal 6 5 3 5 2 4" xfId="30094" xr:uid="{00000000-0005-0000-0000-000094750000}"/>
    <cellStyle name="Normal 6 5 3 5 2 4 2" xfId="30095" xr:uid="{00000000-0005-0000-0000-000095750000}"/>
    <cellStyle name="Normal 6 5 3 5 2 5" xfId="30096" xr:uid="{00000000-0005-0000-0000-000096750000}"/>
    <cellStyle name="Normal 6 5 3 5 2 6" xfId="30097" xr:uid="{00000000-0005-0000-0000-000097750000}"/>
    <cellStyle name="Normal 6 5 3 5 2 7" xfId="30098" xr:uid="{00000000-0005-0000-0000-000098750000}"/>
    <cellStyle name="Normal 6 5 3 5 2 8" xfId="30099" xr:uid="{00000000-0005-0000-0000-000099750000}"/>
    <cellStyle name="Normal 6 5 3 5 3" xfId="30100" xr:uid="{00000000-0005-0000-0000-00009A750000}"/>
    <cellStyle name="Normal 6 5 3 5 3 2" xfId="30101" xr:uid="{00000000-0005-0000-0000-00009B750000}"/>
    <cellStyle name="Normal 6 5 3 5 3 2 2" xfId="30102" xr:uid="{00000000-0005-0000-0000-00009C750000}"/>
    <cellStyle name="Normal 6 5 3 5 3 3" xfId="30103" xr:uid="{00000000-0005-0000-0000-00009D750000}"/>
    <cellStyle name="Normal 6 5 3 5 3 3 2" xfId="30104" xr:uid="{00000000-0005-0000-0000-00009E750000}"/>
    <cellStyle name="Normal 6 5 3 5 3 4" xfId="30105" xr:uid="{00000000-0005-0000-0000-00009F750000}"/>
    <cellStyle name="Normal 6 5 3 5 3 5" xfId="30106" xr:uid="{00000000-0005-0000-0000-0000A0750000}"/>
    <cellStyle name="Normal 6 5 3 5 3 6" xfId="30107" xr:uid="{00000000-0005-0000-0000-0000A1750000}"/>
    <cellStyle name="Normal 6 5 3 5 3 7" xfId="30108" xr:uid="{00000000-0005-0000-0000-0000A2750000}"/>
    <cellStyle name="Normal 6 5 3 5 4" xfId="30109" xr:uid="{00000000-0005-0000-0000-0000A3750000}"/>
    <cellStyle name="Normal 6 5 3 5 4 2" xfId="30110" xr:uid="{00000000-0005-0000-0000-0000A4750000}"/>
    <cellStyle name="Normal 6 5 3 5 4 2 2" xfId="30111" xr:uid="{00000000-0005-0000-0000-0000A5750000}"/>
    <cellStyle name="Normal 6 5 3 5 4 3" xfId="30112" xr:uid="{00000000-0005-0000-0000-0000A6750000}"/>
    <cellStyle name="Normal 6 5 3 5 4 4" xfId="30113" xr:uid="{00000000-0005-0000-0000-0000A7750000}"/>
    <cellStyle name="Normal 6 5 3 5 4 5" xfId="30114" xr:uid="{00000000-0005-0000-0000-0000A8750000}"/>
    <cellStyle name="Normal 6 5 3 5 5" xfId="30115" xr:uid="{00000000-0005-0000-0000-0000A9750000}"/>
    <cellStyle name="Normal 6 5 3 5 5 2" xfId="30116" xr:uid="{00000000-0005-0000-0000-0000AA750000}"/>
    <cellStyle name="Normal 6 5 3 5 6" xfId="30117" xr:uid="{00000000-0005-0000-0000-0000AB750000}"/>
    <cellStyle name="Normal 6 5 3 5 6 2" xfId="30118" xr:uid="{00000000-0005-0000-0000-0000AC750000}"/>
    <cellStyle name="Normal 6 5 3 5 7" xfId="30119" xr:uid="{00000000-0005-0000-0000-0000AD750000}"/>
    <cellStyle name="Normal 6 5 3 5 8" xfId="30120" xr:uid="{00000000-0005-0000-0000-0000AE750000}"/>
    <cellStyle name="Normal 6 5 3 5 9" xfId="30121" xr:uid="{00000000-0005-0000-0000-0000AF750000}"/>
    <cellStyle name="Normal 6 5 3 6" xfId="30122" xr:uid="{00000000-0005-0000-0000-0000B0750000}"/>
    <cellStyle name="Normal 6 5 3 6 2" xfId="30123" xr:uid="{00000000-0005-0000-0000-0000B1750000}"/>
    <cellStyle name="Normal 6 5 3 6 2 2" xfId="30124" xr:uid="{00000000-0005-0000-0000-0000B2750000}"/>
    <cellStyle name="Normal 6 5 3 6 2 2 2" xfId="30125" xr:uid="{00000000-0005-0000-0000-0000B3750000}"/>
    <cellStyle name="Normal 6 5 3 6 2 3" xfId="30126" xr:uid="{00000000-0005-0000-0000-0000B4750000}"/>
    <cellStyle name="Normal 6 5 3 6 2 3 2" xfId="30127" xr:uid="{00000000-0005-0000-0000-0000B5750000}"/>
    <cellStyle name="Normal 6 5 3 6 2 4" xfId="30128" xr:uid="{00000000-0005-0000-0000-0000B6750000}"/>
    <cellStyle name="Normal 6 5 3 6 2 5" xfId="30129" xr:uid="{00000000-0005-0000-0000-0000B7750000}"/>
    <cellStyle name="Normal 6 5 3 6 2 6" xfId="30130" xr:uid="{00000000-0005-0000-0000-0000B8750000}"/>
    <cellStyle name="Normal 6 5 3 6 2 7" xfId="30131" xr:uid="{00000000-0005-0000-0000-0000B9750000}"/>
    <cellStyle name="Normal 6 5 3 6 3" xfId="30132" xr:uid="{00000000-0005-0000-0000-0000BA750000}"/>
    <cellStyle name="Normal 6 5 3 6 3 2" xfId="30133" xr:uid="{00000000-0005-0000-0000-0000BB750000}"/>
    <cellStyle name="Normal 6 5 3 6 3 2 2" xfId="30134" xr:uid="{00000000-0005-0000-0000-0000BC750000}"/>
    <cellStyle name="Normal 6 5 3 6 3 3" xfId="30135" xr:uid="{00000000-0005-0000-0000-0000BD750000}"/>
    <cellStyle name="Normal 6 5 3 6 3 4" xfId="30136" xr:uid="{00000000-0005-0000-0000-0000BE750000}"/>
    <cellStyle name="Normal 6 5 3 6 3 5" xfId="30137" xr:uid="{00000000-0005-0000-0000-0000BF750000}"/>
    <cellStyle name="Normal 6 5 3 6 4" xfId="30138" xr:uid="{00000000-0005-0000-0000-0000C0750000}"/>
    <cellStyle name="Normal 6 5 3 6 4 2" xfId="30139" xr:uid="{00000000-0005-0000-0000-0000C1750000}"/>
    <cellStyle name="Normal 6 5 3 6 5" xfId="30140" xr:uid="{00000000-0005-0000-0000-0000C2750000}"/>
    <cellStyle name="Normal 6 5 3 6 5 2" xfId="30141" xr:uid="{00000000-0005-0000-0000-0000C3750000}"/>
    <cellStyle name="Normal 6 5 3 6 6" xfId="30142" xr:uid="{00000000-0005-0000-0000-0000C4750000}"/>
    <cellStyle name="Normal 6 5 3 6 7" xfId="30143" xr:uid="{00000000-0005-0000-0000-0000C5750000}"/>
    <cellStyle name="Normal 6 5 3 6 8" xfId="30144" xr:uid="{00000000-0005-0000-0000-0000C6750000}"/>
    <cellStyle name="Normal 6 5 3 6 9" xfId="30145" xr:uid="{00000000-0005-0000-0000-0000C7750000}"/>
    <cellStyle name="Normal 6 5 3 7" xfId="30146" xr:uid="{00000000-0005-0000-0000-0000C8750000}"/>
    <cellStyle name="Normal 6 5 3 7 2" xfId="30147" xr:uid="{00000000-0005-0000-0000-0000C9750000}"/>
    <cellStyle name="Normal 6 5 3 7 2 2" xfId="30148" xr:uid="{00000000-0005-0000-0000-0000CA750000}"/>
    <cellStyle name="Normal 6 5 3 7 2 2 2" xfId="30149" xr:uid="{00000000-0005-0000-0000-0000CB750000}"/>
    <cellStyle name="Normal 6 5 3 7 2 3" xfId="30150" xr:uid="{00000000-0005-0000-0000-0000CC750000}"/>
    <cellStyle name="Normal 6 5 3 7 2 4" xfId="30151" xr:uid="{00000000-0005-0000-0000-0000CD750000}"/>
    <cellStyle name="Normal 6 5 3 7 2 5" xfId="30152" xr:uid="{00000000-0005-0000-0000-0000CE750000}"/>
    <cellStyle name="Normal 6 5 3 7 3" xfId="30153" xr:uid="{00000000-0005-0000-0000-0000CF750000}"/>
    <cellStyle name="Normal 6 5 3 7 3 2" xfId="30154" xr:uid="{00000000-0005-0000-0000-0000D0750000}"/>
    <cellStyle name="Normal 6 5 3 7 4" xfId="30155" xr:uid="{00000000-0005-0000-0000-0000D1750000}"/>
    <cellStyle name="Normal 6 5 3 7 4 2" xfId="30156" xr:uid="{00000000-0005-0000-0000-0000D2750000}"/>
    <cellStyle name="Normal 6 5 3 7 5" xfId="30157" xr:uid="{00000000-0005-0000-0000-0000D3750000}"/>
    <cellStyle name="Normal 6 5 3 7 6" xfId="30158" xr:uid="{00000000-0005-0000-0000-0000D4750000}"/>
    <cellStyle name="Normal 6 5 3 7 7" xfId="30159" xr:uid="{00000000-0005-0000-0000-0000D5750000}"/>
    <cellStyle name="Normal 6 5 3 7 8" xfId="30160" xr:uid="{00000000-0005-0000-0000-0000D6750000}"/>
    <cellStyle name="Normal 6 5 3 8" xfId="30161" xr:uid="{00000000-0005-0000-0000-0000D7750000}"/>
    <cellStyle name="Normal 6 5 3 8 2" xfId="30162" xr:uid="{00000000-0005-0000-0000-0000D8750000}"/>
    <cellStyle name="Normal 6 5 3 8 2 2" xfId="30163" xr:uid="{00000000-0005-0000-0000-0000D9750000}"/>
    <cellStyle name="Normal 6 5 3 8 3" xfId="30164" xr:uid="{00000000-0005-0000-0000-0000DA750000}"/>
    <cellStyle name="Normal 6 5 3 8 3 2" xfId="30165" xr:uid="{00000000-0005-0000-0000-0000DB750000}"/>
    <cellStyle name="Normal 6 5 3 8 4" xfId="30166" xr:uid="{00000000-0005-0000-0000-0000DC750000}"/>
    <cellStyle name="Normal 6 5 3 8 5" xfId="30167" xr:uid="{00000000-0005-0000-0000-0000DD750000}"/>
    <cellStyle name="Normal 6 5 3 8 6" xfId="30168" xr:uid="{00000000-0005-0000-0000-0000DE750000}"/>
    <cellStyle name="Normal 6 5 3 8 7" xfId="30169" xr:uid="{00000000-0005-0000-0000-0000DF750000}"/>
    <cellStyle name="Normal 6 5 3 9" xfId="30170" xr:uid="{00000000-0005-0000-0000-0000E0750000}"/>
    <cellStyle name="Normal 6 5 3 9 2" xfId="30171" xr:uid="{00000000-0005-0000-0000-0000E1750000}"/>
    <cellStyle name="Normal 6 5 3 9 2 2" xfId="30172" xr:uid="{00000000-0005-0000-0000-0000E2750000}"/>
    <cellStyle name="Normal 6 5 3 9 3" xfId="30173" xr:uid="{00000000-0005-0000-0000-0000E3750000}"/>
    <cellStyle name="Normal 6 5 3 9 4" xfId="30174" xr:uid="{00000000-0005-0000-0000-0000E4750000}"/>
    <cellStyle name="Normal 6 5 3 9 5" xfId="30175" xr:uid="{00000000-0005-0000-0000-0000E5750000}"/>
    <cellStyle name="Normal 6 5 4" xfId="30176" xr:uid="{00000000-0005-0000-0000-0000E6750000}"/>
    <cellStyle name="Normal 6 5 4 10" xfId="30177" xr:uid="{00000000-0005-0000-0000-0000E7750000}"/>
    <cellStyle name="Normal 6 5 4 10 2" xfId="30178" xr:uid="{00000000-0005-0000-0000-0000E8750000}"/>
    <cellStyle name="Normal 6 5 4 11" xfId="30179" xr:uid="{00000000-0005-0000-0000-0000E9750000}"/>
    <cellStyle name="Normal 6 5 4 11 2" xfId="30180" xr:uid="{00000000-0005-0000-0000-0000EA750000}"/>
    <cellStyle name="Normal 6 5 4 12" xfId="30181" xr:uid="{00000000-0005-0000-0000-0000EB750000}"/>
    <cellStyle name="Normal 6 5 4 13" xfId="30182" xr:uid="{00000000-0005-0000-0000-0000EC750000}"/>
    <cellStyle name="Normal 6 5 4 14" xfId="30183" xr:uid="{00000000-0005-0000-0000-0000ED750000}"/>
    <cellStyle name="Normal 6 5 4 15" xfId="30184" xr:uid="{00000000-0005-0000-0000-0000EE750000}"/>
    <cellStyle name="Normal 6 5 4 2" xfId="30185" xr:uid="{00000000-0005-0000-0000-0000EF750000}"/>
    <cellStyle name="Normal 6 5 4 3" xfId="30186" xr:uid="{00000000-0005-0000-0000-0000F0750000}"/>
    <cellStyle name="Normal 6 5 4 3 10" xfId="30187" xr:uid="{00000000-0005-0000-0000-0000F1750000}"/>
    <cellStyle name="Normal 6 5 4 3 11" xfId="30188" xr:uid="{00000000-0005-0000-0000-0000F2750000}"/>
    <cellStyle name="Normal 6 5 4 3 2" xfId="30189" xr:uid="{00000000-0005-0000-0000-0000F3750000}"/>
    <cellStyle name="Normal 6 5 4 3 2 2" xfId="30190" xr:uid="{00000000-0005-0000-0000-0000F4750000}"/>
    <cellStyle name="Normal 6 5 4 3 2 2 2" xfId="30191" xr:uid="{00000000-0005-0000-0000-0000F5750000}"/>
    <cellStyle name="Normal 6 5 4 3 2 2 2 2" xfId="30192" xr:uid="{00000000-0005-0000-0000-0000F6750000}"/>
    <cellStyle name="Normal 6 5 4 3 2 2 3" xfId="30193" xr:uid="{00000000-0005-0000-0000-0000F7750000}"/>
    <cellStyle name="Normal 6 5 4 3 2 2 3 2" xfId="30194" xr:uid="{00000000-0005-0000-0000-0000F8750000}"/>
    <cellStyle name="Normal 6 5 4 3 2 2 4" xfId="30195" xr:uid="{00000000-0005-0000-0000-0000F9750000}"/>
    <cellStyle name="Normal 6 5 4 3 2 2 5" xfId="30196" xr:uid="{00000000-0005-0000-0000-0000FA750000}"/>
    <cellStyle name="Normal 6 5 4 3 2 2 6" xfId="30197" xr:uid="{00000000-0005-0000-0000-0000FB750000}"/>
    <cellStyle name="Normal 6 5 4 3 2 2 7" xfId="30198" xr:uid="{00000000-0005-0000-0000-0000FC750000}"/>
    <cellStyle name="Normal 6 5 4 3 2 3" xfId="30199" xr:uid="{00000000-0005-0000-0000-0000FD750000}"/>
    <cellStyle name="Normal 6 5 4 3 2 3 2" xfId="30200" xr:uid="{00000000-0005-0000-0000-0000FE750000}"/>
    <cellStyle name="Normal 6 5 4 3 2 3 2 2" xfId="30201" xr:uid="{00000000-0005-0000-0000-0000FF750000}"/>
    <cellStyle name="Normal 6 5 4 3 2 3 3" xfId="30202" xr:uid="{00000000-0005-0000-0000-000000760000}"/>
    <cellStyle name="Normal 6 5 4 3 2 3 4" xfId="30203" xr:uid="{00000000-0005-0000-0000-000001760000}"/>
    <cellStyle name="Normal 6 5 4 3 2 3 5" xfId="30204" xr:uid="{00000000-0005-0000-0000-000002760000}"/>
    <cellStyle name="Normal 6 5 4 3 2 4" xfId="30205" xr:uid="{00000000-0005-0000-0000-000003760000}"/>
    <cellStyle name="Normal 6 5 4 3 2 4 2" xfId="30206" xr:uid="{00000000-0005-0000-0000-000004760000}"/>
    <cellStyle name="Normal 6 5 4 3 2 5" xfId="30207" xr:uid="{00000000-0005-0000-0000-000005760000}"/>
    <cellStyle name="Normal 6 5 4 3 2 5 2" xfId="30208" xr:uid="{00000000-0005-0000-0000-000006760000}"/>
    <cellStyle name="Normal 6 5 4 3 2 6" xfId="30209" xr:uid="{00000000-0005-0000-0000-000007760000}"/>
    <cellStyle name="Normal 6 5 4 3 2 7" xfId="30210" xr:uid="{00000000-0005-0000-0000-000008760000}"/>
    <cellStyle name="Normal 6 5 4 3 2 8" xfId="30211" xr:uid="{00000000-0005-0000-0000-000009760000}"/>
    <cellStyle name="Normal 6 5 4 3 2 9" xfId="30212" xr:uid="{00000000-0005-0000-0000-00000A760000}"/>
    <cellStyle name="Normal 6 5 4 3 3" xfId="30213" xr:uid="{00000000-0005-0000-0000-00000B760000}"/>
    <cellStyle name="Normal 6 5 4 3 3 2" xfId="30214" xr:uid="{00000000-0005-0000-0000-00000C760000}"/>
    <cellStyle name="Normal 6 5 4 3 3 2 2" xfId="30215" xr:uid="{00000000-0005-0000-0000-00000D760000}"/>
    <cellStyle name="Normal 6 5 4 3 3 2 2 2" xfId="30216" xr:uid="{00000000-0005-0000-0000-00000E760000}"/>
    <cellStyle name="Normal 6 5 4 3 3 2 3" xfId="30217" xr:uid="{00000000-0005-0000-0000-00000F760000}"/>
    <cellStyle name="Normal 6 5 4 3 3 2 4" xfId="30218" xr:uid="{00000000-0005-0000-0000-000010760000}"/>
    <cellStyle name="Normal 6 5 4 3 3 2 5" xfId="30219" xr:uid="{00000000-0005-0000-0000-000011760000}"/>
    <cellStyle name="Normal 6 5 4 3 3 3" xfId="30220" xr:uid="{00000000-0005-0000-0000-000012760000}"/>
    <cellStyle name="Normal 6 5 4 3 3 3 2" xfId="30221" xr:uid="{00000000-0005-0000-0000-000013760000}"/>
    <cellStyle name="Normal 6 5 4 3 3 4" xfId="30222" xr:uid="{00000000-0005-0000-0000-000014760000}"/>
    <cellStyle name="Normal 6 5 4 3 3 4 2" xfId="30223" xr:uid="{00000000-0005-0000-0000-000015760000}"/>
    <cellStyle name="Normal 6 5 4 3 3 5" xfId="30224" xr:uid="{00000000-0005-0000-0000-000016760000}"/>
    <cellStyle name="Normal 6 5 4 3 3 6" xfId="30225" xr:uid="{00000000-0005-0000-0000-000017760000}"/>
    <cellStyle name="Normal 6 5 4 3 3 7" xfId="30226" xr:uid="{00000000-0005-0000-0000-000018760000}"/>
    <cellStyle name="Normal 6 5 4 3 3 8" xfId="30227" xr:uid="{00000000-0005-0000-0000-000019760000}"/>
    <cellStyle name="Normal 6 5 4 3 4" xfId="30228" xr:uid="{00000000-0005-0000-0000-00001A760000}"/>
    <cellStyle name="Normal 6 5 4 3 4 2" xfId="30229" xr:uid="{00000000-0005-0000-0000-00001B760000}"/>
    <cellStyle name="Normal 6 5 4 3 4 2 2" xfId="30230" xr:uid="{00000000-0005-0000-0000-00001C760000}"/>
    <cellStyle name="Normal 6 5 4 3 4 3" xfId="30231" xr:uid="{00000000-0005-0000-0000-00001D760000}"/>
    <cellStyle name="Normal 6 5 4 3 4 3 2" xfId="30232" xr:uid="{00000000-0005-0000-0000-00001E760000}"/>
    <cellStyle name="Normal 6 5 4 3 4 4" xfId="30233" xr:uid="{00000000-0005-0000-0000-00001F760000}"/>
    <cellStyle name="Normal 6 5 4 3 4 5" xfId="30234" xr:uid="{00000000-0005-0000-0000-000020760000}"/>
    <cellStyle name="Normal 6 5 4 3 4 6" xfId="30235" xr:uid="{00000000-0005-0000-0000-000021760000}"/>
    <cellStyle name="Normal 6 5 4 3 4 7" xfId="30236" xr:uid="{00000000-0005-0000-0000-000022760000}"/>
    <cellStyle name="Normal 6 5 4 3 5" xfId="30237" xr:uid="{00000000-0005-0000-0000-000023760000}"/>
    <cellStyle name="Normal 6 5 4 3 5 2" xfId="30238" xr:uid="{00000000-0005-0000-0000-000024760000}"/>
    <cellStyle name="Normal 6 5 4 3 5 2 2" xfId="30239" xr:uid="{00000000-0005-0000-0000-000025760000}"/>
    <cellStyle name="Normal 6 5 4 3 5 3" xfId="30240" xr:uid="{00000000-0005-0000-0000-000026760000}"/>
    <cellStyle name="Normal 6 5 4 3 5 4" xfId="30241" xr:uid="{00000000-0005-0000-0000-000027760000}"/>
    <cellStyle name="Normal 6 5 4 3 5 5" xfId="30242" xr:uid="{00000000-0005-0000-0000-000028760000}"/>
    <cellStyle name="Normal 6 5 4 3 6" xfId="30243" xr:uid="{00000000-0005-0000-0000-000029760000}"/>
    <cellStyle name="Normal 6 5 4 3 6 2" xfId="30244" xr:uid="{00000000-0005-0000-0000-00002A760000}"/>
    <cellStyle name="Normal 6 5 4 3 7" xfId="30245" xr:uid="{00000000-0005-0000-0000-00002B760000}"/>
    <cellStyle name="Normal 6 5 4 3 7 2" xfId="30246" xr:uid="{00000000-0005-0000-0000-00002C760000}"/>
    <cellStyle name="Normal 6 5 4 3 8" xfId="30247" xr:uid="{00000000-0005-0000-0000-00002D760000}"/>
    <cellStyle name="Normal 6 5 4 3 9" xfId="30248" xr:uid="{00000000-0005-0000-0000-00002E760000}"/>
    <cellStyle name="Normal 6 5 4 4" xfId="30249" xr:uid="{00000000-0005-0000-0000-00002F760000}"/>
    <cellStyle name="Normal 6 5 4 4 2" xfId="30250" xr:uid="{00000000-0005-0000-0000-000030760000}"/>
    <cellStyle name="Normal 6 5 4 4 2 2" xfId="30251" xr:uid="{00000000-0005-0000-0000-000031760000}"/>
    <cellStyle name="Normal 6 5 4 4 2 2 2" xfId="30252" xr:uid="{00000000-0005-0000-0000-000032760000}"/>
    <cellStyle name="Normal 6 5 4 4 2 3" xfId="30253" xr:uid="{00000000-0005-0000-0000-000033760000}"/>
    <cellStyle name="Normal 6 5 4 4 2 3 2" xfId="30254" xr:uid="{00000000-0005-0000-0000-000034760000}"/>
    <cellStyle name="Normal 6 5 4 4 2 4" xfId="30255" xr:uid="{00000000-0005-0000-0000-000035760000}"/>
    <cellStyle name="Normal 6 5 4 4 2 5" xfId="30256" xr:uid="{00000000-0005-0000-0000-000036760000}"/>
    <cellStyle name="Normal 6 5 4 4 2 6" xfId="30257" xr:uid="{00000000-0005-0000-0000-000037760000}"/>
    <cellStyle name="Normal 6 5 4 4 2 7" xfId="30258" xr:uid="{00000000-0005-0000-0000-000038760000}"/>
    <cellStyle name="Normal 6 5 4 4 3" xfId="30259" xr:uid="{00000000-0005-0000-0000-000039760000}"/>
    <cellStyle name="Normal 6 5 4 4 3 2" xfId="30260" xr:uid="{00000000-0005-0000-0000-00003A760000}"/>
    <cellStyle name="Normal 6 5 4 4 3 2 2" xfId="30261" xr:uid="{00000000-0005-0000-0000-00003B760000}"/>
    <cellStyle name="Normal 6 5 4 4 3 3" xfId="30262" xr:uid="{00000000-0005-0000-0000-00003C760000}"/>
    <cellStyle name="Normal 6 5 4 4 3 4" xfId="30263" xr:uid="{00000000-0005-0000-0000-00003D760000}"/>
    <cellStyle name="Normal 6 5 4 4 3 5" xfId="30264" xr:uid="{00000000-0005-0000-0000-00003E760000}"/>
    <cellStyle name="Normal 6 5 4 4 4" xfId="30265" xr:uid="{00000000-0005-0000-0000-00003F760000}"/>
    <cellStyle name="Normal 6 5 4 4 4 2" xfId="30266" xr:uid="{00000000-0005-0000-0000-000040760000}"/>
    <cellStyle name="Normal 6 5 4 4 5" xfId="30267" xr:uid="{00000000-0005-0000-0000-000041760000}"/>
    <cellStyle name="Normal 6 5 4 4 5 2" xfId="30268" xr:uid="{00000000-0005-0000-0000-000042760000}"/>
    <cellStyle name="Normal 6 5 4 4 6" xfId="30269" xr:uid="{00000000-0005-0000-0000-000043760000}"/>
    <cellStyle name="Normal 6 5 4 4 7" xfId="30270" xr:uid="{00000000-0005-0000-0000-000044760000}"/>
    <cellStyle name="Normal 6 5 4 4 8" xfId="30271" xr:uid="{00000000-0005-0000-0000-000045760000}"/>
    <cellStyle name="Normal 6 5 4 4 9" xfId="30272" xr:uid="{00000000-0005-0000-0000-000046760000}"/>
    <cellStyle name="Normal 6 5 4 5" xfId="30273" xr:uid="{00000000-0005-0000-0000-000047760000}"/>
    <cellStyle name="Normal 6 5 4 5 2" xfId="30274" xr:uid="{00000000-0005-0000-0000-000048760000}"/>
    <cellStyle name="Normal 6 5 4 5 2 2" xfId="30275" xr:uid="{00000000-0005-0000-0000-000049760000}"/>
    <cellStyle name="Normal 6 5 4 5 2 2 2" xfId="30276" xr:uid="{00000000-0005-0000-0000-00004A760000}"/>
    <cellStyle name="Normal 6 5 4 5 2 3" xfId="30277" xr:uid="{00000000-0005-0000-0000-00004B760000}"/>
    <cellStyle name="Normal 6 5 4 5 2 3 2" xfId="30278" xr:uid="{00000000-0005-0000-0000-00004C760000}"/>
    <cellStyle name="Normal 6 5 4 5 2 4" xfId="30279" xr:uid="{00000000-0005-0000-0000-00004D760000}"/>
    <cellStyle name="Normal 6 5 4 5 2 5" xfId="30280" xr:uid="{00000000-0005-0000-0000-00004E760000}"/>
    <cellStyle name="Normal 6 5 4 5 2 6" xfId="30281" xr:uid="{00000000-0005-0000-0000-00004F760000}"/>
    <cellStyle name="Normal 6 5 4 5 2 7" xfId="30282" xr:uid="{00000000-0005-0000-0000-000050760000}"/>
    <cellStyle name="Normal 6 5 4 5 3" xfId="30283" xr:uid="{00000000-0005-0000-0000-000051760000}"/>
    <cellStyle name="Normal 6 5 4 5 3 2" xfId="30284" xr:uid="{00000000-0005-0000-0000-000052760000}"/>
    <cellStyle name="Normal 6 5 4 5 3 2 2" xfId="30285" xr:uid="{00000000-0005-0000-0000-000053760000}"/>
    <cellStyle name="Normal 6 5 4 5 3 3" xfId="30286" xr:uid="{00000000-0005-0000-0000-000054760000}"/>
    <cellStyle name="Normal 6 5 4 5 3 4" xfId="30287" xr:uid="{00000000-0005-0000-0000-000055760000}"/>
    <cellStyle name="Normal 6 5 4 5 3 5" xfId="30288" xr:uid="{00000000-0005-0000-0000-000056760000}"/>
    <cellStyle name="Normal 6 5 4 5 4" xfId="30289" xr:uid="{00000000-0005-0000-0000-000057760000}"/>
    <cellStyle name="Normal 6 5 4 5 4 2" xfId="30290" xr:uid="{00000000-0005-0000-0000-000058760000}"/>
    <cellStyle name="Normal 6 5 4 5 5" xfId="30291" xr:uid="{00000000-0005-0000-0000-000059760000}"/>
    <cellStyle name="Normal 6 5 4 5 5 2" xfId="30292" xr:uid="{00000000-0005-0000-0000-00005A760000}"/>
    <cellStyle name="Normal 6 5 4 5 6" xfId="30293" xr:uid="{00000000-0005-0000-0000-00005B760000}"/>
    <cellStyle name="Normal 6 5 4 5 7" xfId="30294" xr:uid="{00000000-0005-0000-0000-00005C760000}"/>
    <cellStyle name="Normal 6 5 4 5 8" xfId="30295" xr:uid="{00000000-0005-0000-0000-00005D760000}"/>
    <cellStyle name="Normal 6 5 4 5 9" xfId="30296" xr:uid="{00000000-0005-0000-0000-00005E760000}"/>
    <cellStyle name="Normal 6 5 4 6" xfId="30297" xr:uid="{00000000-0005-0000-0000-00005F760000}"/>
    <cellStyle name="Normal 6 5 4 6 2" xfId="30298" xr:uid="{00000000-0005-0000-0000-000060760000}"/>
    <cellStyle name="Normal 6 5 4 6 2 2" xfId="30299" xr:uid="{00000000-0005-0000-0000-000061760000}"/>
    <cellStyle name="Normal 6 5 4 6 2 2 2" xfId="30300" xr:uid="{00000000-0005-0000-0000-000062760000}"/>
    <cellStyle name="Normal 6 5 4 6 2 3" xfId="30301" xr:uid="{00000000-0005-0000-0000-000063760000}"/>
    <cellStyle name="Normal 6 5 4 6 2 3 2" xfId="30302" xr:uid="{00000000-0005-0000-0000-000064760000}"/>
    <cellStyle name="Normal 6 5 4 6 2 4" xfId="30303" xr:uid="{00000000-0005-0000-0000-000065760000}"/>
    <cellStyle name="Normal 6 5 4 6 2 5" xfId="30304" xr:uid="{00000000-0005-0000-0000-000066760000}"/>
    <cellStyle name="Normal 6 5 4 6 2 6" xfId="30305" xr:uid="{00000000-0005-0000-0000-000067760000}"/>
    <cellStyle name="Normal 6 5 4 6 2 7" xfId="30306" xr:uid="{00000000-0005-0000-0000-000068760000}"/>
    <cellStyle name="Normal 6 5 4 6 3" xfId="30307" xr:uid="{00000000-0005-0000-0000-000069760000}"/>
    <cellStyle name="Normal 6 5 4 6 3 2" xfId="30308" xr:uid="{00000000-0005-0000-0000-00006A760000}"/>
    <cellStyle name="Normal 6 5 4 6 3 2 2" xfId="30309" xr:uid="{00000000-0005-0000-0000-00006B760000}"/>
    <cellStyle name="Normal 6 5 4 6 3 3" xfId="30310" xr:uid="{00000000-0005-0000-0000-00006C760000}"/>
    <cellStyle name="Normal 6 5 4 6 3 4" xfId="30311" xr:uid="{00000000-0005-0000-0000-00006D760000}"/>
    <cellStyle name="Normal 6 5 4 6 3 5" xfId="30312" xr:uid="{00000000-0005-0000-0000-00006E760000}"/>
    <cellStyle name="Normal 6 5 4 6 4" xfId="30313" xr:uid="{00000000-0005-0000-0000-00006F760000}"/>
    <cellStyle name="Normal 6 5 4 6 4 2" xfId="30314" xr:uid="{00000000-0005-0000-0000-000070760000}"/>
    <cellStyle name="Normal 6 5 4 6 5" xfId="30315" xr:uid="{00000000-0005-0000-0000-000071760000}"/>
    <cellStyle name="Normal 6 5 4 6 5 2" xfId="30316" xr:uid="{00000000-0005-0000-0000-000072760000}"/>
    <cellStyle name="Normal 6 5 4 6 6" xfId="30317" xr:uid="{00000000-0005-0000-0000-000073760000}"/>
    <cellStyle name="Normal 6 5 4 6 7" xfId="30318" xr:uid="{00000000-0005-0000-0000-000074760000}"/>
    <cellStyle name="Normal 6 5 4 6 8" xfId="30319" xr:uid="{00000000-0005-0000-0000-000075760000}"/>
    <cellStyle name="Normal 6 5 4 6 9" xfId="30320" xr:uid="{00000000-0005-0000-0000-000076760000}"/>
    <cellStyle name="Normal 6 5 4 7" xfId="30321" xr:uid="{00000000-0005-0000-0000-000077760000}"/>
    <cellStyle name="Normal 6 5 4 7 2" xfId="30322" xr:uid="{00000000-0005-0000-0000-000078760000}"/>
    <cellStyle name="Normal 6 5 4 7 2 2" xfId="30323" xr:uid="{00000000-0005-0000-0000-000079760000}"/>
    <cellStyle name="Normal 6 5 4 7 2 2 2" xfId="30324" xr:uid="{00000000-0005-0000-0000-00007A760000}"/>
    <cellStyle name="Normal 6 5 4 7 2 3" xfId="30325" xr:uid="{00000000-0005-0000-0000-00007B760000}"/>
    <cellStyle name="Normal 6 5 4 7 2 4" xfId="30326" xr:uid="{00000000-0005-0000-0000-00007C760000}"/>
    <cellStyle name="Normal 6 5 4 7 2 5" xfId="30327" xr:uid="{00000000-0005-0000-0000-00007D760000}"/>
    <cellStyle name="Normal 6 5 4 7 3" xfId="30328" xr:uid="{00000000-0005-0000-0000-00007E760000}"/>
    <cellStyle name="Normal 6 5 4 7 3 2" xfId="30329" xr:uid="{00000000-0005-0000-0000-00007F760000}"/>
    <cellStyle name="Normal 6 5 4 7 4" xfId="30330" xr:uid="{00000000-0005-0000-0000-000080760000}"/>
    <cellStyle name="Normal 6 5 4 7 4 2" xfId="30331" xr:uid="{00000000-0005-0000-0000-000081760000}"/>
    <cellStyle name="Normal 6 5 4 7 5" xfId="30332" xr:uid="{00000000-0005-0000-0000-000082760000}"/>
    <cellStyle name="Normal 6 5 4 7 6" xfId="30333" xr:uid="{00000000-0005-0000-0000-000083760000}"/>
    <cellStyle name="Normal 6 5 4 7 7" xfId="30334" xr:uid="{00000000-0005-0000-0000-000084760000}"/>
    <cellStyle name="Normal 6 5 4 7 8" xfId="30335" xr:uid="{00000000-0005-0000-0000-000085760000}"/>
    <cellStyle name="Normal 6 5 4 8" xfId="30336" xr:uid="{00000000-0005-0000-0000-000086760000}"/>
    <cellStyle name="Normal 6 5 4 8 2" xfId="30337" xr:uid="{00000000-0005-0000-0000-000087760000}"/>
    <cellStyle name="Normal 6 5 4 8 2 2" xfId="30338" xr:uid="{00000000-0005-0000-0000-000088760000}"/>
    <cellStyle name="Normal 6 5 4 8 3" xfId="30339" xr:uid="{00000000-0005-0000-0000-000089760000}"/>
    <cellStyle name="Normal 6 5 4 8 3 2" xfId="30340" xr:uid="{00000000-0005-0000-0000-00008A760000}"/>
    <cellStyle name="Normal 6 5 4 8 4" xfId="30341" xr:uid="{00000000-0005-0000-0000-00008B760000}"/>
    <cellStyle name="Normal 6 5 4 8 5" xfId="30342" xr:uid="{00000000-0005-0000-0000-00008C760000}"/>
    <cellStyle name="Normal 6 5 4 8 6" xfId="30343" xr:uid="{00000000-0005-0000-0000-00008D760000}"/>
    <cellStyle name="Normal 6 5 4 8 7" xfId="30344" xr:uid="{00000000-0005-0000-0000-00008E760000}"/>
    <cellStyle name="Normal 6 5 4 9" xfId="30345" xr:uid="{00000000-0005-0000-0000-00008F760000}"/>
    <cellStyle name="Normal 6 5 4 9 2" xfId="30346" xr:uid="{00000000-0005-0000-0000-000090760000}"/>
    <cellStyle name="Normal 6 5 4 9 2 2" xfId="30347" xr:uid="{00000000-0005-0000-0000-000091760000}"/>
    <cellStyle name="Normal 6 5 4 9 3" xfId="30348" xr:uid="{00000000-0005-0000-0000-000092760000}"/>
    <cellStyle name="Normal 6 5 4 9 4" xfId="30349" xr:uid="{00000000-0005-0000-0000-000093760000}"/>
    <cellStyle name="Normal 6 5 4 9 5" xfId="30350" xr:uid="{00000000-0005-0000-0000-000094760000}"/>
    <cellStyle name="Normal 6 5 5" xfId="30351" xr:uid="{00000000-0005-0000-0000-000095760000}"/>
    <cellStyle name="Normal 6 5 6" xfId="30352" xr:uid="{00000000-0005-0000-0000-000096760000}"/>
    <cellStyle name="Normal 6 5 6 2" xfId="30353" xr:uid="{00000000-0005-0000-0000-000097760000}"/>
    <cellStyle name="Normal 6 5 6 2 2" xfId="30354" xr:uid="{00000000-0005-0000-0000-000098760000}"/>
    <cellStyle name="Normal 6 5 6 2 2 2" xfId="30355" xr:uid="{00000000-0005-0000-0000-000099760000}"/>
    <cellStyle name="Normal 6 5 6 2 3" xfId="30356" xr:uid="{00000000-0005-0000-0000-00009A760000}"/>
    <cellStyle name="Normal 6 5 6 2 4" xfId="30357" xr:uid="{00000000-0005-0000-0000-00009B760000}"/>
    <cellStyle name="Normal 6 5 6 2 5" xfId="30358" xr:uid="{00000000-0005-0000-0000-00009C760000}"/>
    <cellStyle name="Normal 6 5 6 3" xfId="30359" xr:uid="{00000000-0005-0000-0000-00009D760000}"/>
    <cellStyle name="Normal 6 5 6 3 2" xfId="30360" xr:uid="{00000000-0005-0000-0000-00009E760000}"/>
    <cellStyle name="Normal 6 5 6 4" xfId="30361" xr:uid="{00000000-0005-0000-0000-00009F760000}"/>
    <cellStyle name="Normal 6 5 6 4 2" xfId="30362" xr:uid="{00000000-0005-0000-0000-0000A0760000}"/>
    <cellStyle name="Normal 6 5 6 5" xfId="30363" xr:uid="{00000000-0005-0000-0000-0000A1760000}"/>
    <cellStyle name="Normal 6 5 6 6" xfId="30364" xr:uid="{00000000-0005-0000-0000-0000A2760000}"/>
    <cellStyle name="Normal 6 5 6 7" xfId="30365" xr:uid="{00000000-0005-0000-0000-0000A3760000}"/>
    <cellStyle name="Normal 6 5 6 8" xfId="30366" xr:uid="{00000000-0005-0000-0000-0000A4760000}"/>
    <cellStyle name="Normal 6 5 7" xfId="30367" xr:uid="{00000000-0005-0000-0000-0000A5760000}"/>
    <cellStyle name="Normal 6 5 7 2" xfId="30368" xr:uid="{00000000-0005-0000-0000-0000A6760000}"/>
    <cellStyle name="Normal 6 5 7 2 2" xfId="30369" xr:uid="{00000000-0005-0000-0000-0000A7760000}"/>
    <cellStyle name="Normal 6 5 7 2 2 2" xfId="30370" xr:uid="{00000000-0005-0000-0000-0000A8760000}"/>
    <cellStyle name="Normal 6 5 7 2 3" xfId="30371" xr:uid="{00000000-0005-0000-0000-0000A9760000}"/>
    <cellStyle name="Normal 6 5 7 2 4" xfId="30372" xr:uid="{00000000-0005-0000-0000-0000AA760000}"/>
    <cellStyle name="Normal 6 5 7 2 5" xfId="30373" xr:uid="{00000000-0005-0000-0000-0000AB760000}"/>
    <cellStyle name="Normal 6 5 7 3" xfId="30374" xr:uid="{00000000-0005-0000-0000-0000AC760000}"/>
    <cellStyle name="Normal 6 5 7 3 2" xfId="30375" xr:uid="{00000000-0005-0000-0000-0000AD760000}"/>
    <cellStyle name="Normal 6 5 7 4" xfId="30376" xr:uid="{00000000-0005-0000-0000-0000AE760000}"/>
    <cellStyle name="Normal 6 5 7 4 2" xfId="30377" xr:uid="{00000000-0005-0000-0000-0000AF760000}"/>
    <cellStyle name="Normal 6 5 7 5" xfId="30378" xr:uid="{00000000-0005-0000-0000-0000B0760000}"/>
    <cellStyle name="Normal 6 5 7 6" xfId="30379" xr:uid="{00000000-0005-0000-0000-0000B1760000}"/>
    <cellStyle name="Normal 6 5 7 7" xfId="30380" xr:uid="{00000000-0005-0000-0000-0000B2760000}"/>
    <cellStyle name="Normal 6 5 7 8" xfId="30381" xr:uid="{00000000-0005-0000-0000-0000B3760000}"/>
    <cellStyle name="Normal 6 6" xfId="30382" xr:uid="{00000000-0005-0000-0000-0000B4760000}"/>
    <cellStyle name="Normal 6 6 2" xfId="30383" xr:uid="{00000000-0005-0000-0000-0000B5760000}"/>
    <cellStyle name="Normal 6 7" xfId="30384" xr:uid="{00000000-0005-0000-0000-0000B6760000}"/>
    <cellStyle name="Normal 6 8" xfId="30385" xr:uid="{00000000-0005-0000-0000-0000B7760000}"/>
    <cellStyle name="Normal 6 8 2" xfId="30386" xr:uid="{00000000-0005-0000-0000-0000B8760000}"/>
    <cellStyle name="Normal 6 9" xfId="30387" xr:uid="{00000000-0005-0000-0000-0000B9760000}"/>
    <cellStyle name="Normal 6_RAS February MRP 3 5 10" xfId="30388" xr:uid="{00000000-0005-0000-0000-0000BA760000}"/>
    <cellStyle name="Normal 60" xfId="30389" xr:uid="{00000000-0005-0000-0000-0000BB760000}"/>
    <cellStyle name="Normal 60 2" xfId="30390" xr:uid="{00000000-0005-0000-0000-0000BC760000}"/>
    <cellStyle name="Normal 60 2 2" xfId="30391" xr:uid="{00000000-0005-0000-0000-0000BD760000}"/>
    <cellStyle name="Normal 60 2 2 2" xfId="30392" xr:uid="{00000000-0005-0000-0000-0000BE760000}"/>
    <cellStyle name="Normal 60 2 2 2 2" xfId="30393" xr:uid="{00000000-0005-0000-0000-0000BF760000}"/>
    <cellStyle name="Normal 60 2 3" xfId="30394" xr:uid="{00000000-0005-0000-0000-0000C0760000}"/>
    <cellStyle name="Normal 60 2 3 2" xfId="30395" xr:uid="{00000000-0005-0000-0000-0000C1760000}"/>
    <cellStyle name="Normal 60 3" xfId="30396" xr:uid="{00000000-0005-0000-0000-0000C2760000}"/>
    <cellStyle name="Normal 60 3 2" xfId="30397" xr:uid="{00000000-0005-0000-0000-0000C3760000}"/>
    <cellStyle name="Normal 60 3 2 2" xfId="30398" xr:uid="{00000000-0005-0000-0000-0000C4760000}"/>
    <cellStyle name="Normal 60 4" xfId="30399" xr:uid="{00000000-0005-0000-0000-0000C5760000}"/>
    <cellStyle name="Normal 60 4 2" xfId="30400" xr:uid="{00000000-0005-0000-0000-0000C6760000}"/>
    <cellStyle name="Normal 60 4 2 2" xfId="30401" xr:uid="{00000000-0005-0000-0000-0000C7760000}"/>
    <cellStyle name="Normal 60 5" xfId="30402" xr:uid="{00000000-0005-0000-0000-0000C8760000}"/>
    <cellStyle name="Normal 60 5 2" xfId="30403" xr:uid="{00000000-0005-0000-0000-0000C9760000}"/>
    <cellStyle name="Normal 60 6" xfId="30404" xr:uid="{00000000-0005-0000-0000-0000CA760000}"/>
    <cellStyle name="Normal 61" xfId="30405" xr:uid="{00000000-0005-0000-0000-0000CB760000}"/>
    <cellStyle name="Normal 61 2" xfId="30406" xr:uid="{00000000-0005-0000-0000-0000CC760000}"/>
    <cellStyle name="Normal 61 2 2" xfId="30407" xr:uid="{00000000-0005-0000-0000-0000CD760000}"/>
    <cellStyle name="Normal 61 2 2 2" xfId="30408" xr:uid="{00000000-0005-0000-0000-0000CE760000}"/>
    <cellStyle name="Normal 61 2 2 2 2" xfId="30409" xr:uid="{00000000-0005-0000-0000-0000CF760000}"/>
    <cellStyle name="Normal 61 2 3" xfId="30410" xr:uid="{00000000-0005-0000-0000-0000D0760000}"/>
    <cellStyle name="Normal 61 2 3 2" xfId="30411" xr:uid="{00000000-0005-0000-0000-0000D1760000}"/>
    <cellStyle name="Normal 61 3" xfId="30412" xr:uid="{00000000-0005-0000-0000-0000D2760000}"/>
    <cellStyle name="Normal 61 3 2" xfId="30413" xr:uid="{00000000-0005-0000-0000-0000D3760000}"/>
    <cellStyle name="Normal 61 3 2 2" xfId="30414" xr:uid="{00000000-0005-0000-0000-0000D4760000}"/>
    <cellStyle name="Normal 61 4" xfId="30415" xr:uid="{00000000-0005-0000-0000-0000D5760000}"/>
    <cellStyle name="Normal 61 4 2" xfId="30416" xr:uid="{00000000-0005-0000-0000-0000D6760000}"/>
    <cellStyle name="Normal 61 4 2 2" xfId="30417" xr:uid="{00000000-0005-0000-0000-0000D7760000}"/>
    <cellStyle name="Normal 61 5" xfId="30418" xr:uid="{00000000-0005-0000-0000-0000D8760000}"/>
    <cellStyle name="Normal 61 5 2" xfId="30419" xr:uid="{00000000-0005-0000-0000-0000D9760000}"/>
    <cellStyle name="Normal 61 6" xfId="30420" xr:uid="{00000000-0005-0000-0000-0000DA760000}"/>
    <cellStyle name="Normal 62" xfId="30421" xr:uid="{00000000-0005-0000-0000-0000DB760000}"/>
    <cellStyle name="Normal 62 2" xfId="30422" xr:uid="{00000000-0005-0000-0000-0000DC760000}"/>
    <cellStyle name="Normal 62 2 2" xfId="30423" xr:uid="{00000000-0005-0000-0000-0000DD760000}"/>
    <cellStyle name="Normal 62 2 2 2" xfId="30424" xr:uid="{00000000-0005-0000-0000-0000DE760000}"/>
    <cellStyle name="Normal 62 2 2 2 2" xfId="30425" xr:uid="{00000000-0005-0000-0000-0000DF760000}"/>
    <cellStyle name="Normal 62 2 3" xfId="30426" xr:uid="{00000000-0005-0000-0000-0000E0760000}"/>
    <cellStyle name="Normal 62 2 3 2" xfId="30427" xr:uid="{00000000-0005-0000-0000-0000E1760000}"/>
    <cellStyle name="Normal 62 3" xfId="30428" xr:uid="{00000000-0005-0000-0000-0000E2760000}"/>
    <cellStyle name="Normal 62 3 2" xfId="30429" xr:uid="{00000000-0005-0000-0000-0000E3760000}"/>
    <cellStyle name="Normal 62 3 2 2" xfId="30430" xr:uid="{00000000-0005-0000-0000-0000E4760000}"/>
    <cellStyle name="Normal 62 4" xfId="30431" xr:uid="{00000000-0005-0000-0000-0000E5760000}"/>
    <cellStyle name="Normal 62 4 2" xfId="30432" xr:uid="{00000000-0005-0000-0000-0000E6760000}"/>
    <cellStyle name="Normal 62 4 2 2" xfId="30433" xr:uid="{00000000-0005-0000-0000-0000E7760000}"/>
    <cellStyle name="Normal 62 5" xfId="30434" xr:uid="{00000000-0005-0000-0000-0000E8760000}"/>
    <cellStyle name="Normal 62 5 2" xfId="30435" xr:uid="{00000000-0005-0000-0000-0000E9760000}"/>
    <cellStyle name="Normal 62 6" xfId="30436" xr:uid="{00000000-0005-0000-0000-0000EA760000}"/>
    <cellStyle name="Normal 63" xfId="30437" xr:uid="{00000000-0005-0000-0000-0000EB760000}"/>
    <cellStyle name="Normal 63 2" xfId="30438" xr:uid="{00000000-0005-0000-0000-0000EC760000}"/>
    <cellStyle name="Normal 63 2 2" xfId="30439" xr:uid="{00000000-0005-0000-0000-0000ED760000}"/>
    <cellStyle name="Normal 63 2 2 2" xfId="30440" xr:uid="{00000000-0005-0000-0000-0000EE760000}"/>
    <cellStyle name="Normal 63 2 2 2 2" xfId="30441" xr:uid="{00000000-0005-0000-0000-0000EF760000}"/>
    <cellStyle name="Normal 63 2 3" xfId="30442" xr:uid="{00000000-0005-0000-0000-0000F0760000}"/>
    <cellStyle name="Normal 63 2 3 2" xfId="30443" xr:uid="{00000000-0005-0000-0000-0000F1760000}"/>
    <cellStyle name="Normal 63 3" xfId="30444" xr:uid="{00000000-0005-0000-0000-0000F2760000}"/>
    <cellStyle name="Normal 63 3 2" xfId="30445" xr:uid="{00000000-0005-0000-0000-0000F3760000}"/>
    <cellStyle name="Normal 63 3 2 2" xfId="30446" xr:uid="{00000000-0005-0000-0000-0000F4760000}"/>
    <cellStyle name="Normal 63 4" xfId="30447" xr:uid="{00000000-0005-0000-0000-0000F5760000}"/>
    <cellStyle name="Normal 63 4 2" xfId="30448" xr:uid="{00000000-0005-0000-0000-0000F6760000}"/>
    <cellStyle name="Normal 63 4 2 2" xfId="30449" xr:uid="{00000000-0005-0000-0000-0000F7760000}"/>
    <cellStyle name="Normal 63 5" xfId="30450" xr:uid="{00000000-0005-0000-0000-0000F8760000}"/>
    <cellStyle name="Normal 63 5 2" xfId="30451" xr:uid="{00000000-0005-0000-0000-0000F9760000}"/>
    <cellStyle name="Normal 63 6" xfId="30452" xr:uid="{00000000-0005-0000-0000-0000FA760000}"/>
    <cellStyle name="Normal 64" xfId="30453" xr:uid="{00000000-0005-0000-0000-0000FB760000}"/>
    <cellStyle name="Normal 64 2" xfId="30454" xr:uid="{00000000-0005-0000-0000-0000FC760000}"/>
    <cellStyle name="Normal 64 2 2" xfId="30455" xr:uid="{00000000-0005-0000-0000-0000FD760000}"/>
    <cellStyle name="Normal 64 2 2 2" xfId="30456" xr:uid="{00000000-0005-0000-0000-0000FE760000}"/>
    <cellStyle name="Normal 64 2 2 2 2" xfId="30457" xr:uid="{00000000-0005-0000-0000-0000FF760000}"/>
    <cellStyle name="Normal 64 2 3" xfId="30458" xr:uid="{00000000-0005-0000-0000-000000770000}"/>
    <cellStyle name="Normal 64 2 3 2" xfId="30459" xr:uid="{00000000-0005-0000-0000-000001770000}"/>
    <cellStyle name="Normal 64 3" xfId="30460" xr:uid="{00000000-0005-0000-0000-000002770000}"/>
    <cellStyle name="Normal 64 3 2" xfId="30461" xr:uid="{00000000-0005-0000-0000-000003770000}"/>
    <cellStyle name="Normal 64 3 2 2" xfId="30462" xr:uid="{00000000-0005-0000-0000-000004770000}"/>
    <cellStyle name="Normal 64 4" xfId="30463" xr:uid="{00000000-0005-0000-0000-000005770000}"/>
    <cellStyle name="Normal 64 4 2" xfId="30464" xr:uid="{00000000-0005-0000-0000-000006770000}"/>
    <cellStyle name="Normal 64 4 2 2" xfId="30465" xr:uid="{00000000-0005-0000-0000-000007770000}"/>
    <cellStyle name="Normal 64 5" xfId="30466" xr:uid="{00000000-0005-0000-0000-000008770000}"/>
    <cellStyle name="Normal 64 5 2" xfId="30467" xr:uid="{00000000-0005-0000-0000-000009770000}"/>
    <cellStyle name="Normal 64 6" xfId="30468" xr:uid="{00000000-0005-0000-0000-00000A770000}"/>
    <cellStyle name="Normal 65" xfId="30469" xr:uid="{00000000-0005-0000-0000-00000B770000}"/>
    <cellStyle name="Normal 65 2" xfId="30470" xr:uid="{00000000-0005-0000-0000-00000C770000}"/>
    <cellStyle name="Normal 65 2 2" xfId="30471" xr:uid="{00000000-0005-0000-0000-00000D770000}"/>
    <cellStyle name="Normal 65 2 2 2" xfId="30472" xr:uid="{00000000-0005-0000-0000-00000E770000}"/>
    <cellStyle name="Normal 65 2 2 2 2" xfId="30473" xr:uid="{00000000-0005-0000-0000-00000F770000}"/>
    <cellStyle name="Normal 65 2 3" xfId="30474" xr:uid="{00000000-0005-0000-0000-000010770000}"/>
    <cellStyle name="Normal 65 2 3 2" xfId="30475" xr:uid="{00000000-0005-0000-0000-000011770000}"/>
    <cellStyle name="Normal 65 3" xfId="30476" xr:uid="{00000000-0005-0000-0000-000012770000}"/>
    <cellStyle name="Normal 65 3 2" xfId="30477" xr:uid="{00000000-0005-0000-0000-000013770000}"/>
    <cellStyle name="Normal 65 3 2 2" xfId="30478" xr:uid="{00000000-0005-0000-0000-000014770000}"/>
    <cellStyle name="Normal 65 4" xfId="30479" xr:uid="{00000000-0005-0000-0000-000015770000}"/>
    <cellStyle name="Normal 65 4 2" xfId="30480" xr:uid="{00000000-0005-0000-0000-000016770000}"/>
    <cellStyle name="Normal 65 4 2 2" xfId="30481" xr:uid="{00000000-0005-0000-0000-000017770000}"/>
    <cellStyle name="Normal 65 5" xfId="30482" xr:uid="{00000000-0005-0000-0000-000018770000}"/>
    <cellStyle name="Normal 65 5 2" xfId="30483" xr:uid="{00000000-0005-0000-0000-000019770000}"/>
    <cellStyle name="Normal 65 6" xfId="30484" xr:uid="{00000000-0005-0000-0000-00001A770000}"/>
    <cellStyle name="Normal 66" xfId="30485" xr:uid="{00000000-0005-0000-0000-00001B770000}"/>
    <cellStyle name="Normal 66 2" xfId="30486" xr:uid="{00000000-0005-0000-0000-00001C770000}"/>
    <cellStyle name="Normal 66 2 2" xfId="30487" xr:uid="{00000000-0005-0000-0000-00001D770000}"/>
    <cellStyle name="Normal 66 2 2 2" xfId="30488" xr:uid="{00000000-0005-0000-0000-00001E770000}"/>
    <cellStyle name="Normal 66 2 2 2 2" xfId="30489" xr:uid="{00000000-0005-0000-0000-00001F770000}"/>
    <cellStyle name="Normal 66 2 3" xfId="30490" xr:uid="{00000000-0005-0000-0000-000020770000}"/>
    <cellStyle name="Normal 66 2 3 2" xfId="30491" xr:uid="{00000000-0005-0000-0000-000021770000}"/>
    <cellStyle name="Normal 66 3" xfId="30492" xr:uid="{00000000-0005-0000-0000-000022770000}"/>
    <cellStyle name="Normal 66 3 2" xfId="30493" xr:uid="{00000000-0005-0000-0000-000023770000}"/>
    <cellStyle name="Normal 66 3 2 2" xfId="30494" xr:uid="{00000000-0005-0000-0000-000024770000}"/>
    <cellStyle name="Normal 66 4" xfId="30495" xr:uid="{00000000-0005-0000-0000-000025770000}"/>
    <cellStyle name="Normal 66 4 2" xfId="30496" xr:uid="{00000000-0005-0000-0000-000026770000}"/>
    <cellStyle name="Normal 66 4 2 2" xfId="30497" xr:uid="{00000000-0005-0000-0000-000027770000}"/>
    <cellStyle name="Normal 66 5" xfId="30498" xr:uid="{00000000-0005-0000-0000-000028770000}"/>
    <cellStyle name="Normal 66 5 2" xfId="30499" xr:uid="{00000000-0005-0000-0000-000029770000}"/>
    <cellStyle name="Normal 66 6" xfId="30500" xr:uid="{00000000-0005-0000-0000-00002A770000}"/>
    <cellStyle name="Normal 67" xfId="30501" xr:uid="{00000000-0005-0000-0000-00002B770000}"/>
    <cellStyle name="Normal 67 2" xfId="30502" xr:uid="{00000000-0005-0000-0000-00002C770000}"/>
    <cellStyle name="Normal 67 2 2" xfId="30503" xr:uid="{00000000-0005-0000-0000-00002D770000}"/>
    <cellStyle name="Normal 67 2 2 2" xfId="30504" xr:uid="{00000000-0005-0000-0000-00002E770000}"/>
    <cellStyle name="Normal 67 2 2 2 2" xfId="30505" xr:uid="{00000000-0005-0000-0000-00002F770000}"/>
    <cellStyle name="Normal 67 2 3" xfId="30506" xr:uid="{00000000-0005-0000-0000-000030770000}"/>
    <cellStyle name="Normal 67 2 3 2" xfId="30507" xr:uid="{00000000-0005-0000-0000-000031770000}"/>
    <cellStyle name="Normal 67 3" xfId="30508" xr:uid="{00000000-0005-0000-0000-000032770000}"/>
    <cellStyle name="Normal 67 3 2" xfId="30509" xr:uid="{00000000-0005-0000-0000-000033770000}"/>
    <cellStyle name="Normal 67 3 2 2" xfId="30510" xr:uid="{00000000-0005-0000-0000-000034770000}"/>
    <cellStyle name="Normal 67 4" xfId="30511" xr:uid="{00000000-0005-0000-0000-000035770000}"/>
    <cellStyle name="Normal 67 4 2" xfId="30512" xr:uid="{00000000-0005-0000-0000-000036770000}"/>
    <cellStyle name="Normal 67 4 2 2" xfId="30513" xr:uid="{00000000-0005-0000-0000-000037770000}"/>
    <cellStyle name="Normal 67 5" xfId="30514" xr:uid="{00000000-0005-0000-0000-000038770000}"/>
    <cellStyle name="Normal 67 5 2" xfId="30515" xr:uid="{00000000-0005-0000-0000-000039770000}"/>
    <cellStyle name="Normal 67 6" xfId="30516" xr:uid="{00000000-0005-0000-0000-00003A770000}"/>
    <cellStyle name="Normal 68" xfId="30517" xr:uid="{00000000-0005-0000-0000-00003B770000}"/>
    <cellStyle name="Normal 68 2" xfId="30518" xr:uid="{00000000-0005-0000-0000-00003C770000}"/>
    <cellStyle name="Normal 68 2 2" xfId="30519" xr:uid="{00000000-0005-0000-0000-00003D770000}"/>
    <cellStyle name="Normal 68 2 2 2" xfId="30520" xr:uid="{00000000-0005-0000-0000-00003E770000}"/>
    <cellStyle name="Normal 68 2 2 2 2" xfId="30521" xr:uid="{00000000-0005-0000-0000-00003F770000}"/>
    <cellStyle name="Normal 68 2 3" xfId="30522" xr:uid="{00000000-0005-0000-0000-000040770000}"/>
    <cellStyle name="Normal 68 2 3 2" xfId="30523" xr:uid="{00000000-0005-0000-0000-000041770000}"/>
    <cellStyle name="Normal 68 3" xfId="30524" xr:uid="{00000000-0005-0000-0000-000042770000}"/>
    <cellStyle name="Normal 68 3 2" xfId="30525" xr:uid="{00000000-0005-0000-0000-000043770000}"/>
    <cellStyle name="Normal 68 3 2 2" xfId="30526" xr:uid="{00000000-0005-0000-0000-000044770000}"/>
    <cellStyle name="Normal 68 4" xfId="30527" xr:uid="{00000000-0005-0000-0000-000045770000}"/>
    <cellStyle name="Normal 68 4 2" xfId="30528" xr:uid="{00000000-0005-0000-0000-000046770000}"/>
    <cellStyle name="Normal 68 4 2 2" xfId="30529" xr:uid="{00000000-0005-0000-0000-000047770000}"/>
    <cellStyle name="Normal 68 5" xfId="30530" xr:uid="{00000000-0005-0000-0000-000048770000}"/>
    <cellStyle name="Normal 68 5 2" xfId="30531" xr:uid="{00000000-0005-0000-0000-000049770000}"/>
    <cellStyle name="Normal 68 6" xfId="30532" xr:uid="{00000000-0005-0000-0000-00004A770000}"/>
    <cellStyle name="Normal 69" xfId="30533" xr:uid="{00000000-0005-0000-0000-00004B770000}"/>
    <cellStyle name="Normal 69 2" xfId="30534" xr:uid="{00000000-0005-0000-0000-00004C770000}"/>
    <cellStyle name="Normal 69 2 2" xfId="30535" xr:uid="{00000000-0005-0000-0000-00004D770000}"/>
    <cellStyle name="Normal 69 2 2 2" xfId="30536" xr:uid="{00000000-0005-0000-0000-00004E770000}"/>
    <cellStyle name="Normal 69 2 2 2 2" xfId="30537" xr:uid="{00000000-0005-0000-0000-00004F770000}"/>
    <cellStyle name="Normal 69 2 3" xfId="30538" xr:uid="{00000000-0005-0000-0000-000050770000}"/>
    <cellStyle name="Normal 69 2 3 2" xfId="30539" xr:uid="{00000000-0005-0000-0000-000051770000}"/>
    <cellStyle name="Normal 69 3" xfId="30540" xr:uid="{00000000-0005-0000-0000-000052770000}"/>
    <cellStyle name="Normal 69 3 2" xfId="30541" xr:uid="{00000000-0005-0000-0000-000053770000}"/>
    <cellStyle name="Normal 69 3 2 2" xfId="30542" xr:uid="{00000000-0005-0000-0000-000054770000}"/>
    <cellStyle name="Normal 69 4" xfId="30543" xr:uid="{00000000-0005-0000-0000-000055770000}"/>
    <cellStyle name="Normal 69 4 2" xfId="30544" xr:uid="{00000000-0005-0000-0000-000056770000}"/>
    <cellStyle name="Normal 69 4 2 2" xfId="30545" xr:uid="{00000000-0005-0000-0000-000057770000}"/>
    <cellStyle name="Normal 69 5" xfId="30546" xr:uid="{00000000-0005-0000-0000-000058770000}"/>
    <cellStyle name="Normal 69 5 2" xfId="30547" xr:uid="{00000000-0005-0000-0000-000059770000}"/>
    <cellStyle name="Normal 69 6" xfId="30548" xr:uid="{00000000-0005-0000-0000-00005A770000}"/>
    <cellStyle name="Normal 7" xfId="30549" xr:uid="{00000000-0005-0000-0000-00005B770000}"/>
    <cellStyle name="Normal 7 2" xfId="30550" xr:uid="{00000000-0005-0000-0000-00005C770000}"/>
    <cellStyle name="Normal 7 2 2" xfId="30551" xr:uid="{00000000-0005-0000-0000-00005D770000}"/>
    <cellStyle name="Normal 7 2 2 2" xfId="30552" xr:uid="{00000000-0005-0000-0000-00005E770000}"/>
    <cellStyle name="Normal 7 2 2 2 2" xfId="30553" xr:uid="{00000000-0005-0000-0000-00005F770000}"/>
    <cellStyle name="Normal 7 2 3" xfId="30554" xr:uid="{00000000-0005-0000-0000-000060770000}"/>
    <cellStyle name="Normal 7 2 3 2" xfId="30555" xr:uid="{00000000-0005-0000-0000-000061770000}"/>
    <cellStyle name="Normal 7 2 3 2 2" xfId="30556" xr:uid="{00000000-0005-0000-0000-000062770000}"/>
    <cellStyle name="Normal 7 2 4" xfId="30557" xr:uid="{00000000-0005-0000-0000-000063770000}"/>
    <cellStyle name="Normal 7 2 4 2" xfId="30558" xr:uid="{00000000-0005-0000-0000-000064770000}"/>
    <cellStyle name="Normal 7 2 4 2 10" xfId="30559" xr:uid="{00000000-0005-0000-0000-000065770000}"/>
    <cellStyle name="Normal 7 2 4 2 10 2" xfId="30560" xr:uid="{00000000-0005-0000-0000-000066770000}"/>
    <cellStyle name="Normal 7 2 4 2 11" xfId="30561" xr:uid="{00000000-0005-0000-0000-000067770000}"/>
    <cellStyle name="Normal 7 2 4 2 11 2" xfId="30562" xr:uid="{00000000-0005-0000-0000-000068770000}"/>
    <cellStyle name="Normal 7 2 4 2 12" xfId="30563" xr:uid="{00000000-0005-0000-0000-000069770000}"/>
    <cellStyle name="Normal 7 2 4 2 13" xfId="30564" xr:uid="{00000000-0005-0000-0000-00006A770000}"/>
    <cellStyle name="Normal 7 2 4 2 14" xfId="30565" xr:uid="{00000000-0005-0000-0000-00006B770000}"/>
    <cellStyle name="Normal 7 2 4 2 15" xfId="30566" xr:uid="{00000000-0005-0000-0000-00006C770000}"/>
    <cellStyle name="Normal 7 2 4 2 2" xfId="30567" xr:uid="{00000000-0005-0000-0000-00006D770000}"/>
    <cellStyle name="Normal 7 2 4 2 3" xfId="30568" xr:uid="{00000000-0005-0000-0000-00006E770000}"/>
    <cellStyle name="Normal 7 2 4 2 3 10" xfId="30569" xr:uid="{00000000-0005-0000-0000-00006F770000}"/>
    <cellStyle name="Normal 7 2 4 2 3 11" xfId="30570" xr:uid="{00000000-0005-0000-0000-000070770000}"/>
    <cellStyle name="Normal 7 2 4 2 3 2" xfId="30571" xr:uid="{00000000-0005-0000-0000-000071770000}"/>
    <cellStyle name="Normal 7 2 4 2 3 2 2" xfId="30572" xr:uid="{00000000-0005-0000-0000-000072770000}"/>
    <cellStyle name="Normal 7 2 4 2 3 2 2 2" xfId="30573" xr:uid="{00000000-0005-0000-0000-000073770000}"/>
    <cellStyle name="Normal 7 2 4 2 3 2 2 2 2" xfId="30574" xr:uid="{00000000-0005-0000-0000-000074770000}"/>
    <cellStyle name="Normal 7 2 4 2 3 2 2 3" xfId="30575" xr:uid="{00000000-0005-0000-0000-000075770000}"/>
    <cellStyle name="Normal 7 2 4 2 3 2 2 3 2" xfId="30576" xr:uid="{00000000-0005-0000-0000-000076770000}"/>
    <cellStyle name="Normal 7 2 4 2 3 2 2 4" xfId="30577" xr:uid="{00000000-0005-0000-0000-000077770000}"/>
    <cellStyle name="Normal 7 2 4 2 3 2 2 5" xfId="30578" xr:uid="{00000000-0005-0000-0000-000078770000}"/>
    <cellStyle name="Normal 7 2 4 2 3 2 2 6" xfId="30579" xr:uid="{00000000-0005-0000-0000-000079770000}"/>
    <cellStyle name="Normal 7 2 4 2 3 2 2 7" xfId="30580" xr:uid="{00000000-0005-0000-0000-00007A770000}"/>
    <cellStyle name="Normal 7 2 4 2 3 2 3" xfId="30581" xr:uid="{00000000-0005-0000-0000-00007B770000}"/>
    <cellStyle name="Normal 7 2 4 2 3 2 3 2" xfId="30582" xr:uid="{00000000-0005-0000-0000-00007C770000}"/>
    <cellStyle name="Normal 7 2 4 2 3 2 3 2 2" xfId="30583" xr:uid="{00000000-0005-0000-0000-00007D770000}"/>
    <cellStyle name="Normal 7 2 4 2 3 2 3 3" xfId="30584" xr:uid="{00000000-0005-0000-0000-00007E770000}"/>
    <cellStyle name="Normal 7 2 4 2 3 2 3 4" xfId="30585" xr:uid="{00000000-0005-0000-0000-00007F770000}"/>
    <cellStyle name="Normal 7 2 4 2 3 2 3 5" xfId="30586" xr:uid="{00000000-0005-0000-0000-000080770000}"/>
    <cellStyle name="Normal 7 2 4 2 3 2 4" xfId="30587" xr:uid="{00000000-0005-0000-0000-000081770000}"/>
    <cellStyle name="Normal 7 2 4 2 3 2 4 2" xfId="30588" xr:uid="{00000000-0005-0000-0000-000082770000}"/>
    <cellStyle name="Normal 7 2 4 2 3 2 5" xfId="30589" xr:uid="{00000000-0005-0000-0000-000083770000}"/>
    <cellStyle name="Normal 7 2 4 2 3 2 5 2" xfId="30590" xr:uid="{00000000-0005-0000-0000-000084770000}"/>
    <cellStyle name="Normal 7 2 4 2 3 2 6" xfId="30591" xr:uid="{00000000-0005-0000-0000-000085770000}"/>
    <cellStyle name="Normal 7 2 4 2 3 2 7" xfId="30592" xr:uid="{00000000-0005-0000-0000-000086770000}"/>
    <cellStyle name="Normal 7 2 4 2 3 2 8" xfId="30593" xr:uid="{00000000-0005-0000-0000-000087770000}"/>
    <cellStyle name="Normal 7 2 4 2 3 2 9" xfId="30594" xr:uid="{00000000-0005-0000-0000-000088770000}"/>
    <cellStyle name="Normal 7 2 4 2 3 3" xfId="30595" xr:uid="{00000000-0005-0000-0000-000089770000}"/>
    <cellStyle name="Normal 7 2 4 2 3 3 2" xfId="30596" xr:uid="{00000000-0005-0000-0000-00008A770000}"/>
    <cellStyle name="Normal 7 2 4 2 3 3 2 2" xfId="30597" xr:uid="{00000000-0005-0000-0000-00008B770000}"/>
    <cellStyle name="Normal 7 2 4 2 3 3 2 2 2" xfId="30598" xr:uid="{00000000-0005-0000-0000-00008C770000}"/>
    <cellStyle name="Normal 7 2 4 2 3 3 2 3" xfId="30599" xr:uid="{00000000-0005-0000-0000-00008D770000}"/>
    <cellStyle name="Normal 7 2 4 2 3 3 2 4" xfId="30600" xr:uid="{00000000-0005-0000-0000-00008E770000}"/>
    <cellStyle name="Normal 7 2 4 2 3 3 2 5" xfId="30601" xr:uid="{00000000-0005-0000-0000-00008F770000}"/>
    <cellStyle name="Normal 7 2 4 2 3 3 3" xfId="30602" xr:uid="{00000000-0005-0000-0000-000090770000}"/>
    <cellStyle name="Normal 7 2 4 2 3 3 3 2" xfId="30603" xr:uid="{00000000-0005-0000-0000-000091770000}"/>
    <cellStyle name="Normal 7 2 4 2 3 3 4" xfId="30604" xr:uid="{00000000-0005-0000-0000-000092770000}"/>
    <cellStyle name="Normal 7 2 4 2 3 3 4 2" xfId="30605" xr:uid="{00000000-0005-0000-0000-000093770000}"/>
    <cellStyle name="Normal 7 2 4 2 3 3 5" xfId="30606" xr:uid="{00000000-0005-0000-0000-000094770000}"/>
    <cellStyle name="Normal 7 2 4 2 3 3 6" xfId="30607" xr:uid="{00000000-0005-0000-0000-000095770000}"/>
    <cellStyle name="Normal 7 2 4 2 3 3 7" xfId="30608" xr:uid="{00000000-0005-0000-0000-000096770000}"/>
    <cellStyle name="Normal 7 2 4 2 3 3 8" xfId="30609" xr:uid="{00000000-0005-0000-0000-000097770000}"/>
    <cellStyle name="Normal 7 2 4 2 3 4" xfId="30610" xr:uid="{00000000-0005-0000-0000-000098770000}"/>
    <cellStyle name="Normal 7 2 4 2 3 4 2" xfId="30611" xr:uid="{00000000-0005-0000-0000-000099770000}"/>
    <cellStyle name="Normal 7 2 4 2 3 4 2 2" xfId="30612" xr:uid="{00000000-0005-0000-0000-00009A770000}"/>
    <cellStyle name="Normal 7 2 4 2 3 4 3" xfId="30613" xr:uid="{00000000-0005-0000-0000-00009B770000}"/>
    <cellStyle name="Normal 7 2 4 2 3 4 3 2" xfId="30614" xr:uid="{00000000-0005-0000-0000-00009C770000}"/>
    <cellStyle name="Normal 7 2 4 2 3 4 4" xfId="30615" xr:uid="{00000000-0005-0000-0000-00009D770000}"/>
    <cellStyle name="Normal 7 2 4 2 3 4 5" xfId="30616" xr:uid="{00000000-0005-0000-0000-00009E770000}"/>
    <cellStyle name="Normal 7 2 4 2 3 4 6" xfId="30617" xr:uid="{00000000-0005-0000-0000-00009F770000}"/>
    <cellStyle name="Normal 7 2 4 2 3 4 7" xfId="30618" xr:uid="{00000000-0005-0000-0000-0000A0770000}"/>
    <cellStyle name="Normal 7 2 4 2 3 5" xfId="30619" xr:uid="{00000000-0005-0000-0000-0000A1770000}"/>
    <cellStyle name="Normal 7 2 4 2 3 5 2" xfId="30620" xr:uid="{00000000-0005-0000-0000-0000A2770000}"/>
    <cellStyle name="Normal 7 2 4 2 3 5 2 2" xfId="30621" xr:uid="{00000000-0005-0000-0000-0000A3770000}"/>
    <cellStyle name="Normal 7 2 4 2 3 5 3" xfId="30622" xr:uid="{00000000-0005-0000-0000-0000A4770000}"/>
    <cellStyle name="Normal 7 2 4 2 3 5 4" xfId="30623" xr:uid="{00000000-0005-0000-0000-0000A5770000}"/>
    <cellStyle name="Normal 7 2 4 2 3 5 5" xfId="30624" xr:uid="{00000000-0005-0000-0000-0000A6770000}"/>
    <cellStyle name="Normal 7 2 4 2 3 6" xfId="30625" xr:uid="{00000000-0005-0000-0000-0000A7770000}"/>
    <cellStyle name="Normal 7 2 4 2 3 6 2" xfId="30626" xr:uid="{00000000-0005-0000-0000-0000A8770000}"/>
    <cellStyle name="Normal 7 2 4 2 3 7" xfId="30627" xr:uid="{00000000-0005-0000-0000-0000A9770000}"/>
    <cellStyle name="Normal 7 2 4 2 3 7 2" xfId="30628" xr:uid="{00000000-0005-0000-0000-0000AA770000}"/>
    <cellStyle name="Normal 7 2 4 2 3 8" xfId="30629" xr:uid="{00000000-0005-0000-0000-0000AB770000}"/>
    <cellStyle name="Normal 7 2 4 2 3 9" xfId="30630" xr:uid="{00000000-0005-0000-0000-0000AC770000}"/>
    <cellStyle name="Normal 7 2 4 2 4" xfId="30631" xr:uid="{00000000-0005-0000-0000-0000AD770000}"/>
    <cellStyle name="Normal 7 2 4 2 4 2" xfId="30632" xr:uid="{00000000-0005-0000-0000-0000AE770000}"/>
    <cellStyle name="Normal 7 2 4 2 4 2 2" xfId="30633" xr:uid="{00000000-0005-0000-0000-0000AF770000}"/>
    <cellStyle name="Normal 7 2 4 2 4 2 2 2" xfId="30634" xr:uid="{00000000-0005-0000-0000-0000B0770000}"/>
    <cellStyle name="Normal 7 2 4 2 4 2 3" xfId="30635" xr:uid="{00000000-0005-0000-0000-0000B1770000}"/>
    <cellStyle name="Normal 7 2 4 2 4 2 3 2" xfId="30636" xr:uid="{00000000-0005-0000-0000-0000B2770000}"/>
    <cellStyle name="Normal 7 2 4 2 4 2 4" xfId="30637" xr:uid="{00000000-0005-0000-0000-0000B3770000}"/>
    <cellStyle name="Normal 7 2 4 2 4 2 5" xfId="30638" xr:uid="{00000000-0005-0000-0000-0000B4770000}"/>
    <cellStyle name="Normal 7 2 4 2 4 2 6" xfId="30639" xr:uid="{00000000-0005-0000-0000-0000B5770000}"/>
    <cellStyle name="Normal 7 2 4 2 4 2 7" xfId="30640" xr:uid="{00000000-0005-0000-0000-0000B6770000}"/>
    <cellStyle name="Normal 7 2 4 2 4 3" xfId="30641" xr:uid="{00000000-0005-0000-0000-0000B7770000}"/>
    <cellStyle name="Normal 7 2 4 2 4 3 2" xfId="30642" xr:uid="{00000000-0005-0000-0000-0000B8770000}"/>
    <cellStyle name="Normal 7 2 4 2 4 3 2 2" xfId="30643" xr:uid="{00000000-0005-0000-0000-0000B9770000}"/>
    <cellStyle name="Normal 7 2 4 2 4 3 3" xfId="30644" xr:uid="{00000000-0005-0000-0000-0000BA770000}"/>
    <cellStyle name="Normal 7 2 4 2 4 3 4" xfId="30645" xr:uid="{00000000-0005-0000-0000-0000BB770000}"/>
    <cellStyle name="Normal 7 2 4 2 4 3 5" xfId="30646" xr:uid="{00000000-0005-0000-0000-0000BC770000}"/>
    <cellStyle name="Normal 7 2 4 2 4 4" xfId="30647" xr:uid="{00000000-0005-0000-0000-0000BD770000}"/>
    <cellStyle name="Normal 7 2 4 2 4 4 2" xfId="30648" xr:uid="{00000000-0005-0000-0000-0000BE770000}"/>
    <cellStyle name="Normal 7 2 4 2 4 5" xfId="30649" xr:uid="{00000000-0005-0000-0000-0000BF770000}"/>
    <cellStyle name="Normal 7 2 4 2 4 5 2" xfId="30650" xr:uid="{00000000-0005-0000-0000-0000C0770000}"/>
    <cellStyle name="Normal 7 2 4 2 4 6" xfId="30651" xr:uid="{00000000-0005-0000-0000-0000C1770000}"/>
    <cellStyle name="Normal 7 2 4 2 4 7" xfId="30652" xr:uid="{00000000-0005-0000-0000-0000C2770000}"/>
    <cellStyle name="Normal 7 2 4 2 4 8" xfId="30653" xr:uid="{00000000-0005-0000-0000-0000C3770000}"/>
    <cellStyle name="Normal 7 2 4 2 4 9" xfId="30654" xr:uid="{00000000-0005-0000-0000-0000C4770000}"/>
    <cellStyle name="Normal 7 2 4 2 5" xfId="30655" xr:uid="{00000000-0005-0000-0000-0000C5770000}"/>
    <cellStyle name="Normal 7 2 4 2 5 2" xfId="30656" xr:uid="{00000000-0005-0000-0000-0000C6770000}"/>
    <cellStyle name="Normal 7 2 4 2 5 2 2" xfId="30657" xr:uid="{00000000-0005-0000-0000-0000C7770000}"/>
    <cellStyle name="Normal 7 2 4 2 5 2 2 2" xfId="30658" xr:uid="{00000000-0005-0000-0000-0000C8770000}"/>
    <cellStyle name="Normal 7 2 4 2 5 2 3" xfId="30659" xr:uid="{00000000-0005-0000-0000-0000C9770000}"/>
    <cellStyle name="Normal 7 2 4 2 5 2 3 2" xfId="30660" xr:uid="{00000000-0005-0000-0000-0000CA770000}"/>
    <cellStyle name="Normal 7 2 4 2 5 2 4" xfId="30661" xr:uid="{00000000-0005-0000-0000-0000CB770000}"/>
    <cellStyle name="Normal 7 2 4 2 5 2 5" xfId="30662" xr:uid="{00000000-0005-0000-0000-0000CC770000}"/>
    <cellStyle name="Normal 7 2 4 2 5 2 6" xfId="30663" xr:uid="{00000000-0005-0000-0000-0000CD770000}"/>
    <cellStyle name="Normal 7 2 4 2 5 2 7" xfId="30664" xr:uid="{00000000-0005-0000-0000-0000CE770000}"/>
    <cellStyle name="Normal 7 2 4 2 5 3" xfId="30665" xr:uid="{00000000-0005-0000-0000-0000CF770000}"/>
    <cellStyle name="Normal 7 2 4 2 5 3 2" xfId="30666" xr:uid="{00000000-0005-0000-0000-0000D0770000}"/>
    <cellStyle name="Normal 7 2 4 2 5 3 2 2" xfId="30667" xr:uid="{00000000-0005-0000-0000-0000D1770000}"/>
    <cellStyle name="Normal 7 2 4 2 5 3 3" xfId="30668" xr:uid="{00000000-0005-0000-0000-0000D2770000}"/>
    <cellStyle name="Normal 7 2 4 2 5 3 4" xfId="30669" xr:uid="{00000000-0005-0000-0000-0000D3770000}"/>
    <cellStyle name="Normal 7 2 4 2 5 3 5" xfId="30670" xr:uid="{00000000-0005-0000-0000-0000D4770000}"/>
    <cellStyle name="Normal 7 2 4 2 5 4" xfId="30671" xr:uid="{00000000-0005-0000-0000-0000D5770000}"/>
    <cellStyle name="Normal 7 2 4 2 5 4 2" xfId="30672" xr:uid="{00000000-0005-0000-0000-0000D6770000}"/>
    <cellStyle name="Normal 7 2 4 2 5 5" xfId="30673" xr:uid="{00000000-0005-0000-0000-0000D7770000}"/>
    <cellStyle name="Normal 7 2 4 2 5 5 2" xfId="30674" xr:uid="{00000000-0005-0000-0000-0000D8770000}"/>
    <cellStyle name="Normal 7 2 4 2 5 6" xfId="30675" xr:uid="{00000000-0005-0000-0000-0000D9770000}"/>
    <cellStyle name="Normal 7 2 4 2 5 7" xfId="30676" xr:uid="{00000000-0005-0000-0000-0000DA770000}"/>
    <cellStyle name="Normal 7 2 4 2 5 8" xfId="30677" xr:uid="{00000000-0005-0000-0000-0000DB770000}"/>
    <cellStyle name="Normal 7 2 4 2 5 9" xfId="30678" xr:uid="{00000000-0005-0000-0000-0000DC770000}"/>
    <cellStyle name="Normal 7 2 4 2 6" xfId="30679" xr:uid="{00000000-0005-0000-0000-0000DD770000}"/>
    <cellStyle name="Normal 7 2 4 2 6 2" xfId="30680" xr:uid="{00000000-0005-0000-0000-0000DE770000}"/>
    <cellStyle name="Normal 7 2 4 2 6 2 2" xfId="30681" xr:uid="{00000000-0005-0000-0000-0000DF770000}"/>
    <cellStyle name="Normal 7 2 4 2 6 2 2 2" xfId="30682" xr:uid="{00000000-0005-0000-0000-0000E0770000}"/>
    <cellStyle name="Normal 7 2 4 2 6 2 3" xfId="30683" xr:uid="{00000000-0005-0000-0000-0000E1770000}"/>
    <cellStyle name="Normal 7 2 4 2 6 2 3 2" xfId="30684" xr:uid="{00000000-0005-0000-0000-0000E2770000}"/>
    <cellStyle name="Normal 7 2 4 2 6 2 4" xfId="30685" xr:uid="{00000000-0005-0000-0000-0000E3770000}"/>
    <cellStyle name="Normal 7 2 4 2 6 2 5" xfId="30686" xr:uid="{00000000-0005-0000-0000-0000E4770000}"/>
    <cellStyle name="Normal 7 2 4 2 6 2 6" xfId="30687" xr:uid="{00000000-0005-0000-0000-0000E5770000}"/>
    <cellStyle name="Normal 7 2 4 2 6 2 7" xfId="30688" xr:uid="{00000000-0005-0000-0000-0000E6770000}"/>
    <cellStyle name="Normal 7 2 4 2 6 3" xfId="30689" xr:uid="{00000000-0005-0000-0000-0000E7770000}"/>
    <cellStyle name="Normal 7 2 4 2 6 3 2" xfId="30690" xr:uid="{00000000-0005-0000-0000-0000E8770000}"/>
    <cellStyle name="Normal 7 2 4 2 6 3 2 2" xfId="30691" xr:uid="{00000000-0005-0000-0000-0000E9770000}"/>
    <cellStyle name="Normal 7 2 4 2 6 3 3" xfId="30692" xr:uid="{00000000-0005-0000-0000-0000EA770000}"/>
    <cellStyle name="Normal 7 2 4 2 6 3 4" xfId="30693" xr:uid="{00000000-0005-0000-0000-0000EB770000}"/>
    <cellStyle name="Normal 7 2 4 2 6 3 5" xfId="30694" xr:uid="{00000000-0005-0000-0000-0000EC770000}"/>
    <cellStyle name="Normal 7 2 4 2 6 4" xfId="30695" xr:uid="{00000000-0005-0000-0000-0000ED770000}"/>
    <cellStyle name="Normal 7 2 4 2 6 4 2" xfId="30696" xr:uid="{00000000-0005-0000-0000-0000EE770000}"/>
    <cellStyle name="Normal 7 2 4 2 6 5" xfId="30697" xr:uid="{00000000-0005-0000-0000-0000EF770000}"/>
    <cellStyle name="Normal 7 2 4 2 6 5 2" xfId="30698" xr:uid="{00000000-0005-0000-0000-0000F0770000}"/>
    <cellStyle name="Normal 7 2 4 2 6 6" xfId="30699" xr:uid="{00000000-0005-0000-0000-0000F1770000}"/>
    <cellStyle name="Normal 7 2 4 2 6 7" xfId="30700" xr:uid="{00000000-0005-0000-0000-0000F2770000}"/>
    <cellStyle name="Normal 7 2 4 2 6 8" xfId="30701" xr:uid="{00000000-0005-0000-0000-0000F3770000}"/>
    <cellStyle name="Normal 7 2 4 2 6 9" xfId="30702" xr:uid="{00000000-0005-0000-0000-0000F4770000}"/>
    <cellStyle name="Normal 7 2 4 2 7" xfId="30703" xr:uid="{00000000-0005-0000-0000-0000F5770000}"/>
    <cellStyle name="Normal 7 2 4 2 7 2" xfId="30704" xr:uid="{00000000-0005-0000-0000-0000F6770000}"/>
    <cellStyle name="Normal 7 2 4 2 7 2 2" xfId="30705" xr:uid="{00000000-0005-0000-0000-0000F7770000}"/>
    <cellStyle name="Normal 7 2 4 2 7 2 2 2" xfId="30706" xr:uid="{00000000-0005-0000-0000-0000F8770000}"/>
    <cellStyle name="Normal 7 2 4 2 7 2 3" xfId="30707" xr:uid="{00000000-0005-0000-0000-0000F9770000}"/>
    <cellStyle name="Normal 7 2 4 2 7 2 4" xfId="30708" xr:uid="{00000000-0005-0000-0000-0000FA770000}"/>
    <cellStyle name="Normal 7 2 4 2 7 2 5" xfId="30709" xr:uid="{00000000-0005-0000-0000-0000FB770000}"/>
    <cellStyle name="Normal 7 2 4 2 7 3" xfId="30710" xr:uid="{00000000-0005-0000-0000-0000FC770000}"/>
    <cellStyle name="Normal 7 2 4 2 7 3 2" xfId="30711" xr:uid="{00000000-0005-0000-0000-0000FD770000}"/>
    <cellStyle name="Normal 7 2 4 2 7 4" xfId="30712" xr:uid="{00000000-0005-0000-0000-0000FE770000}"/>
    <cellStyle name="Normal 7 2 4 2 7 4 2" xfId="30713" xr:uid="{00000000-0005-0000-0000-0000FF770000}"/>
    <cellStyle name="Normal 7 2 4 2 7 5" xfId="30714" xr:uid="{00000000-0005-0000-0000-000000780000}"/>
    <cellStyle name="Normal 7 2 4 2 7 6" xfId="30715" xr:uid="{00000000-0005-0000-0000-000001780000}"/>
    <cellStyle name="Normal 7 2 4 2 7 7" xfId="30716" xr:uid="{00000000-0005-0000-0000-000002780000}"/>
    <cellStyle name="Normal 7 2 4 2 7 8" xfId="30717" xr:uid="{00000000-0005-0000-0000-000003780000}"/>
    <cellStyle name="Normal 7 2 4 2 8" xfId="30718" xr:uid="{00000000-0005-0000-0000-000004780000}"/>
    <cellStyle name="Normal 7 2 4 2 8 2" xfId="30719" xr:uid="{00000000-0005-0000-0000-000005780000}"/>
    <cellStyle name="Normal 7 2 4 2 8 2 2" xfId="30720" xr:uid="{00000000-0005-0000-0000-000006780000}"/>
    <cellStyle name="Normal 7 2 4 2 8 3" xfId="30721" xr:uid="{00000000-0005-0000-0000-000007780000}"/>
    <cellStyle name="Normal 7 2 4 2 8 3 2" xfId="30722" xr:uid="{00000000-0005-0000-0000-000008780000}"/>
    <cellStyle name="Normal 7 2 4 2 8 4" xfId="30723" xr:uid="{00000000-0005-0000-0000-000009780000}"/>
    <cellStyle name="Normal 7 2 4 2 8 5" xfId="30724" xr:uid="{00000000-0005-0000-0000-00000A780000}"/>
    <cellStyle name="Normal 7 2 4 2 8 6" xfId="30725" xr:uid="{00000000-0005-0000-0000-00000B780000}"/>
    <cellStyle name="Normal 7 2 4 2 8 7" xfId="30726" xr:uid="{00000000-0005-0000-0000-00000C780000}"/>
    <cellStyle name="Normal 7 2 4 2 9" xfId="30727" xr:uid="{00000000-0005-0000-0000-00000D780000}"/>
    <cellStyle name="Normal 7 2 4 2 9 2" xfId="30728" xr:uid="{00000000-0005-0000-0000-00000E780000}"/>
    <cellStyle name="Normal 7 2 4 2 9 2 2" xfId="30729" xr:uid="{00000000-0005-0000-0000-00000F780000}"/>
    <cellStyle name="Normal 7 2 4 2 9 3" xfId="30730" xr:uid="{00000000-0005-0000-0000-000010780000}"/>
    <cellStyle name="Normal 7 2 4 2 9 4" xfId="30731" xr:uid="{00000000-0005-0000-0000-000011780000}"/>
    <cellStyle name="Normal 7 2 4 2 9 5" xfId="30732" xr:uid="{00000000-0005-0000-0000-000012780000}"/>
    <cellStyle name="Normal 7 2 4 3" xfId="30733" xr:uid="{00000000-0005-0000-0000-000013780000}"/>
    <cellStyle name="Normal 7 2 4 4" xfId="30734" xr:uid="{00000000-0005-0000-0000-000014780000}"/>
    <cellStyle name="Normal 7 2 4 4 2" xfId="30735" xr:uid="{00000000-0005-0000-0000-000015780000}"/>
    <cellStyle name="Normal 7 2 4 4 2 2" xfId="30736" xr:uid="{00000000-0005-0000-0000-000016780000}"/>
    <cellStyle name="Normal 7 2 4 4 2 2 2" xfId="30737" xr:uid="{00000000-0005-0000-0000-000017780000}"/>
    <cellStyle name="Normal 7 2 4 4 2 3" xfId="30738" xr:uid="{00000000-0005-0000-0000-000018780000}"/>
    <cellStyle name="Normal 7 2 4 4 2 4" xfId="30739" xr:uid="{00000000-0005-0000-0000-000019780000}"/>
    <cellStyle name="Normal 7 2 4 4 2 5" xfId="30740" xr:uid="{00000000-0005-0000-0000-00001A780000}"/>
    <cellStyle name="Normal 7 2 4 4 3" xfId="30741" xr:uid="{00000000-0005-0000-0000-00001B780000}"/>
    <cellStyle name="Normal 7 2 4 4 3 2" xfId="30742" xr:uid="{00000000-0005-0000-0000-00001C780000}"/>
    <cellStyle name="Normal 7 2 4 4 4" xfId="30743" xr:uid="{00000000-0005-0000-0000-00001D780000}"/>
    <cellStyle name="Normal 7 2 4 4 4 2" xfId="30744" xr:uid="{00000000-0005-0000-0000-00001E780000}"/>
    <cellStyle name="Normal 7 2 4 4 5" xfId="30745" xr:uid="{00000000-0005-0000-0000-00001F780000}"/>
    <cellStyle name="Normal 7 2 4 4 6" xfId="30746" xr:uid="{00000000-0005-0000-0000-000020780000}"/>
    <cellStyle name="Normal 7 2 4 4 7" xfId="30747" xr:uid="{00000000-0005-0000-0000-000021780000}"/>
    <cellStyle name="Normal 7 2 4 4 8" xfId="30748" xr:uid="{00000000-0005-0000-0000-000022780000}"/>
    <cellStyle name="Normal 7 2 4 5" xfId="30749" xr:uid="{00000000-0005-0000-0000-000023780000}"/>
    <cellStyle name="Normal 7 2 4 5 2" xfId="30750" xr:uid="{00000000-0005-0000-0000-000024780000}"/>
    <cellStyle name="Normal 7 2 4 5 2 2" xfId="30751" xr:uid="{00000000-0005-0000-0000-000025780000}"/>
    <cellStyle name="Normal 7 2 4 5 2 2 2" xfId="30752" xr:uid="{00000000-0005-0000-0000-000026780000}"/>
    <cellStyle name="Normal 7 2 4 5 2 3" xfId="30753" xr:uid="{00000000-0005-0000-0000-000027780000}"/>
    <cellStyle name="Normal 7 2 4 5 2 4" xfId="30754" xr:uid="{00000000-0005-0000-0000-000028780000}"/>
    <cellStyle name="Normal 7 2 4 5 2 5" xfId="30755" xr:uid="{00000000-0005-0000-0000-000029780000}"/>
    <cellStyle name="Normal 7 2 4 5 3" xfId="30756" xr:uid="{00000000-0005-0000-0000-00002A780000}"/>
    <cellStyle name="Normal 7 2 4 5 3 2" xfId="30757" xr:uid="{00000000-0005-0000-0000-00002B780000}"/>
    <cellStyle name="Normal 7 2 4 5 4" xfId="30758" xr:uid="{00000000-0005-0000-0000-00002C780000}"/>
    <cellStyle name="Normal 7 2 4 5 4 2" xfId="30759" xr:uid="{00000000-0005-0000-0000-00002D780000}"/>
    <cellStyle name="Normal 7 2 4 5 5" xfId="30760" xr:uid="{00000000-0005-0000-0000-00002E780000}"/>
    <cellStyle name="Normal 7 2 4 5 6" xfId="30761" xr:uid="{00000000-0005-0000-0000-00002F780000}"/>
    <cellStyle name="Normal 7 2 4 5 7" xfId="30762" xr:uid="{00000000-0005-0000-0000-000030780000}"/>
    <cellStyle name="Normal 7 2 4 5 8" xfId="30763" xr:uid="{00000000-0005-0000-0000-000031780000}"/>
    <cellStyle name="Normal 7 2 5" xfId="30764" xr:uid="{00000000-0005-0000-0000-000032780000}"/>
    <cellStyle name="Normal 7 2 5 10" xfId="30765" xr:uid="{00000000-0005-0000-0000-000033780000}"/>
    <cellStyle name="Normal 7 2 5 10 2" xfId="30766" xr:uid="{00000000-0005-0000-0000-000034780000}"/>
    <cellStyle name="Normal 7 2 5 10 2 2" xfId="30767" xr:uid="{00000000-0005-0000-0000-000035780000}"/>
    <cellStyle name="Normal 7 2 5 10 3" xfId="30768" xr:uid="{00000000-0005-0000-0000-000036780000}"/>
    <cellStyle name="Normal 7 2 5 10 4" xfId="30769" xr:uid="{00000000-0005-0000-0000-000037780000}"/>
    <cellStyle name="Normal 7 2 5 10 5" xfId="30770" xr:uid="{00000000-0005-0000-0000-000038780000}"/>
    <cellStyle name="Normal 7 2 5 11" xfId="30771" xr:uid="{00000000-0005-0000-0000-000039780000}"/>
    <cellStyle name="Normal 7 2 5 11 2" xfId="30772" xr:uid="{00000000-0005-0000-0000-00003A780000}"/>
    <cellStyle name="Normal 7 2 5 12" xfId="30773" xr:uid="{00000000-0005-0000-0000-00003B780000}"/>
    <cellStyle name="Normal 7 2 5 12 2" xfId="30774" xr:uid="{00000000-0005-0000-0000-00003C780000}"/>
    <cellStyle name="Normal 7 2 5 13" xfId="30775" xr:uid="{00000000-0005-0000-0000-00003D780000}"/>
    <cellStyle name="Normal 7 2 5 14" xfId="30776" xr:uid="{00000000-0005-0000-0000-00003E780000}"/>
    <cellStyle name="Normal 7 2 5 15" xfId="30777" xr:uid="{00000000-0005-0000-0000-00003F780000}"/>
    <cellStyle name="Normal 7 2 5 16" xfId="30778" xr:uid="{00000000-0005-0000-0000-000040780000}"/>
    <cellStyle name="Normal 7 2 5 2" xfId="30779" xr:uid="{00000000-0005-0000-0000-000041780000}"/>
    <cellStyle name="Normal 7 2 5 2 10" xfId="30780" xr:uid="{00000000-0005-0000-0000-000042780000}"/>
    <cellStyle name="Normal 7 2 5 2 10 2" xfId="30781" xr:uid="{00000000-0005-0000-0000-000043780000}"/>
    <cellStyle name="Normal 7 2 5 2 11" xfId="30782" xr:uid="{00000000-0005-0000-0000-000044780000}"/>
    <cellStyle name="Normal 7 2 5 2 11 2" xfId="30783" xr:uid="{00000000-0005-0000-0000-000045780000}"/>
    <cellStyle name="Normal 7 2 5 2 12" xfId="30784" xr:uid="{00000000-0005-0000-0000-000046780000}"/>
    <cellStyle name="Normal 7 2 5 2 13" xfId="30785" xr:uid="{00000000-0005-0000-0000-000047780000}"/>
    <cellStyle name="Normal 7 2 5 2 14" xfId="30786" xr:uid="{00000000-0005-0000-0000-000048780000}"/>
    <cellStyle name="Normal 7 2 5 2 15" xfId="30787" xr:uid="{00000000-0005-0000-0000-000049780000}"/>
    <cellStyle name="Normal 7 2 5 2 2" xfId="30788" xr:uid="{00000000-0005-0000-0000-00004A780000}"/>
    <cellStyle name="Normal 7 2 5 2 3" xfId="30789" xr:uid="{00000000-0005-0000-0000-00004B780000}"/>
    <cellStyle name="Normal 7 2 5 2 3 10" xfId="30790" xr:uid="{00000000-0005-0000-0000-00004C780000}"/>
    <cellStyle name="Normal 7 2 5 2 3 11" xfId="30791" xr:uid="{00000000-0005-0000-0000-00004D780000}"/>
    <cellStyle name="Normal 7 2 5 2 3 2" xfId="30792" xr:uid="{00000000-0005-0000-0000-00004E780000}"/>
    <cellStyle name="Normal 7 2 5 2 3 2 2" xfId="30793" xr:uid="{00000000-0005-0000-0000-00004F780000}"/>
    <cellStyle name="Normal 7 2 5 2 3 2 2 2" xfId="30794" xr:uid="{00000000-0005-0000-0000-000050780000}"/>
    <cellStyle name="Normal 7 2 5 2 3 2 2 2 2" xfId="30795" xr:uid="{00000000-0005-0000-0000-000051780000}"/>
    <cellStyle name="Normal 7 2 5 2 3 2 2 3" xfId="30796" xr:uid="{00000000-0005-0000-0000-000052780000}"/>
    <cellStyle name="Normal 7 2 5 2 3 2 2 3 2" xfId="30797" xr:uid="{00000000-0005-0000-0000-000053780000}"/>
    <cellStyle name="Normal 7 2 5 2 3 2 2 4" xfId="30798" xr:uid="{00000000-0005-0000-0000-000054780000}"/>
    <cellStyle name="Normal 7 2 5 2 3 2 2 5" xfId="30799" xr:uid="{00000000-0005-0000-0000-000055780000}"/>
    <cellStyle name="Normal 7 2 5 2 3 2 2 6" xfId="30800" xr:uid="{00000000-0005-0000-0000-000056780000}"/>
    <cellStyle name="Normal 7 2 5 2 3 2 2 7" xfId="30801" xr:uid="{00000000-0005-0000-0000-000057780000}"/>
    <cellStyle name="Normal 7 2 5 2 3 2 3" xfId="30802" xr:uid="{00000000-0005-0000-0000-000058780000}"/>
    <cellStyle name="Normal 7 2 5 2 3 2 3 2" xfId="30803" xr:uid="{00000000-0005-0000-0000-000059780000}"/>
    <cellStyle name="Normal 7 2 5 2 3 2 3 2 2" xfId="30804" xr:uid="{00000000-0005-0000-0000-00005A780000}"/>
    <cellStyle name="Normal 7 2 5 2 3 2 3 3" xfId="30805" xr:uid="{00000000-0005-0000-0000-00005B780000}"/>
    <cellStyle name="Normal 7 2 5 2 3 2 3 4" xfId="30806" xr:uid="{00000000-0005-0000-0000-00005C780000}"/>
    <cellStyle name="Normal 7 2 5 2 3 2 3 5" xfId="30807" xr:uid="{00000000-0005-0000-0000-00005D780000}"/>
    <cellStyle name="Normal 7 2 5 2 3 2 4" xfId="30808" xr:uid="{00000000-0005-0000-0000-00005E780000}"/>
    <cellStyle name="Normal 7 2 5 2 3 2 4 2" xfId="30809" xr:uid="{00000000-0005-0000-0000-00005F780000}"/>
    <cellStyle name="Normal 7 2 5 2 3 2 5" xfId="30810" xr:uid="{00000000-0005-0000-0000-000060780000}"/>
    <cellStyle name="Normal 7 2 5 2 3 2 5 2" xfId="30811" xr:uid="{00000000-0005-0000-0000-000061780000}"/>
    <cellStyle name="Normal 7 2 5 2 3 2 6" xfId="30812" xr:uid="{00000000-0005-0000-0000-000062780000}"/>
    <cellStyle name="Normal 7 2 5 2 3 2 7" xfId="30813" xr:uid="{00000000-0005-0000-0000-000063780000}"/>
    <cellStyle name="Normal 7 2 5 2 3 2 8" xfId="30814" xr:uid="{00000000-0005-0000-0000-000064780000}"/>
    <cellStyle name="Normal 7 2 5 2 3 2 9" xfId="30815" xr:uid="{00000000-0005-0000-0000-000065780000}"/>
    <cellStyle name="Normal 7 2 5 2 3 3" xfId="30816" xr:uid="{00000000-0005-0000-0000-000066780000}"/>
    <cellStyle name="Normal 7 2 5 2 3 3 2" xfId="30817" xr:uid="{00000000-0005-0000-0000-000067780000}"/>
    <cellStyle name="Normal 7 2 5 2 3 3 2 2" xfId="30818" xr:uid="{00000000-0005-0000-0000-000068780000}"/>
    <cellStyle name="Normal 7 2 5 2 3 3 2 2 2" xfId="30819" xr:uid="{00000000-0005-0000-0000-000069780000}"/>
    <cellStyle name="Normal 7 2 5 2 3 3 2 3" xfId="30820" xr:uid="{00000000-0005-0000-0000-00006A780000}"/>
    <cellStyle name="Normal 7 2 5 2 3 3 2 4" xfId="30821" xr:uid="{00000000-0005-0000-0000-00006B780000}"/>
    <cellStyle name="Normal 7 2 5 2 3 3 2 5" xfId="30822" xr:uid="{00000000-0005-0000-0000-00006C780000}"/>
    <cellStyle name="Normal 7 2 5 2 3 3 3" xfId="30823" xr:uid="{00000000-0005-0000-0000-00006D780000}"/>
    <cellStyle name="Normal 7 2 5 2 3 3 3 2" xfId="30824" xr:uid="{00000000-0005-0000-0000-00006E780000}"/>
    <cellStyle name="Normal 7 2 5 2 3 3 4" xfId="30825" xr:uid="{00000000-0005-0000-0000-00006F780000}"/>
    <cellStyle name="Normal 7 2 5 2 3 3 4 2" xfId="30826" xr:uid="{00000000-0005-0000-0000-000070780000}"/>
    <cellStyle name="Normal 7 2 5 2 3 3 5" xfId="30827" xr:uid="{00000000-0005-0000-0000-000071780000}"/>
    <cellStyle name="Normal 7 2 5 2 3 3 6" xfId="30828" xr:uid="{00000000-0005-0000-0000-000072780000}"/>
    <cellStyle name="Normal 7 2 5 2 3 3 7" xfId="30829" xr:uid="{00000000-0005-0000-0000-000073780000}"/>
    <cellStyle name="Normal 7 2 5 2 3 3 8" xfId="30830" xr:uid="{00000000-0005-0000-0000-000074780000}"/>
    <cellStyle name="Normal 7 2 5 2 3 4" xfId="30831" xr:uid="{00000000-0005-0000-0000-000075780000}"/>
    <cellStyle name="Normal 7 2 5 2 3 4 2" xfId="30832" xr:uid="{00000000-0005-0000-0000-000076780000}"/>
    <cellStyle name="Normal 7 2 5 2 3 4 2 2" xfId="30833" xr:uid="{00000000-0005-0000-0000-000077780000}"/>
    <cellStyle name="Normal 7 2 5 2 3 4 3" xfId="30834" xr:uid="{00000000-0005-0000-0000-000078780000}"/>
    <cellStyle name="Normal 7 2 5 2 3 4 3 2" xfId="30835" xr:uid="{00000000-0005-0000-0000-000079780000}"/>
    <cellStyle name="Normal 7 2 5 2 3 4 4" xfId="30836" xr:uid="{00000000-0005-0000-0000-00007A780000}"/>
    <cellStyle name="Normal 7 2 5 2 3 4 5" xfId="30837" xr:uid="{00000000-0005-0000-0000-00007B780000}"/>
    <cellStyle name="Normal 7 2 5 2 3 4 6" xfId="30838" xr:uid="{00000000-0005-0000-0000-00007C780000}"/>
    <cellStyle name="Normal 7 2 5 2 3 4 7" xfId="30839" xr:uid="{00000000-0005-0000-0000-00007D780000}"/>
    <cellStyle name="Normal 7 2 5 2 3 5" xfId="30840" xr:uid="{00000000-0005-0000-0000-00007E780000}"/>
    <cellStyle name="Normal 7 2 5 2 3 5 2" xfId="30841" xr:uid="{00000000-0005-0000-0000-00007F780000}"/>
    <cellStyle name="Normal 7 2 5 2 3 5 2 2" xfId="30842" xr:uid="{00000000-0005-0000-0000-000080780000}"/>
    <cellStyle name="Normal 7 2 5 2 3 5 3" xfId="30843" xr:uid="{00000000-0005-0000-0000-000081780000}"/>
    <cellStyle name="Normal 7 2 5 2 3 5 4" xfId="30844" xr:uid="{00000000-0005-0000-0000-000082780000}"/>
    <cellStyle name="Normal 7 2 5 2 3 5 5" xfId="30845" xr:uid="{00000000-0005-0000-0000-000083780000}"/>
    <cellStyle name="Normal 7 2 5 2 3 6" xfId="30846" xr:uid="{00000000-0005-0000-0000-000084780000}"/>
    <cellStyle name="Normal 7 2 5 2 3 6 2" xfId="30847" xr:uid="{00000000-0005-0000-0000-000085780000}"/>
    <cellStyle name="Normal 7 2 5 2 3 7" xfId="30848" xr:uid="{00000000-0005-0000-0000-000086780000}"/>
    <cellStyle name="Normal 7 2 5 2 3 7 2" xfId="30849" xr:uid="{00000000-0005-0000-0000-000087780000}"/>
    <cellStyle name="Normal 7 2 5 2 3 8" xfId="30850" xr:uid="{00000000-0005-0000-0000-000088780000}"/>
    <cellStyle name="Normal 7 2 5 2 3 9" xfId="30851" xr:uid="{00000000-0005-0000-0000-000089780000}"/>
    <cellStyle name="Normal 7 2 5 2 4" xfId="30852" xr:uid="{00000000-0005-0000-0000-00008A780000}"/>
    <cellStyle name="Normal 7 2 5 2 4 2" xfId="30853" xr:uid="{00000000-0005-0000-0000-00008B780000}"/>
    <cellStyle name="Normal 7 2 5 2 4 2 2" xfId="30854" xr:uid="{00000000-0005-0000-0000-00008C780000}"/>
    <cellStyle name="Normal 7 2 5 2 4 2 2 2" xfId="30855" xr:uid="{00000000-0005-0000-0000-00008D780000}"/>
    <cellStyle name="Normal 7 2 5 2 4 2 3" xfId="30856" xr:uid="{00000000-0005-0000-0000-00008E780000}"/>
    <cellStyle name="Normal 7 2 5 2 4 2 3 2" xfId="30857" xr:uid="{00000000-0005-0000-0000-00008F780000}"/>
    <cellStyle name="Normal 7 2 5 2 4 2 4" xfId="30858" xr:uid="{00000000-0005-0000-0000-000090780000}"/>
    <cellStyle name="Normal 7 2 5 2 4 2 5" xfId="30859" xr:uid="{00000000-0005-0000-0000-000091780000}"/>
    <cellStyle name="Normal 7 2 5 2 4 2 6" xfId="30860" xr:uid="{00000000-0005-0000-0000-000092780000}"/>
    <cellStyle name="Normal 7 2 5 2 4 2 7" xfId="30861" xr:uid="{00000000-0005-0000-0000-000093780000}"/>
    <cellStyle name="Normal 7 2 5 2 4 3" xfId="30862" xr:uid="{00000000-0005-0000-0000-000094780000}"/>
    <cellStyle name="Normal 7 2 5 2 4 3 2" xfId="30863" xr:uid="{00000000-0005-0000-0000-000095780000}"/>
    <cellStyle name="Normal 7 2 5 2 4 3 2 2" xfId="30864" xr:uid="{00000000-0005-0000-0000-000096780000}"/>
    <cellStyle name="Normal 7 2 5 2 4 3 3" xfId="30865" xr:uid="{00000000-0005-0000-0000-000097780000}"/>
    <cellStyle name="Normal 7 2 5 2 4 3 4" xfId="30866" xr:uid="{00000000-0005-0000-0000-000098780000}"/>
    <cellStyle name="Normal 7 2 5 2 4 3 5" xfId="30867" xr:uid="{00000000-0005-0000-0000-000099780000}"/>
    <cellStyle name="Normal 7 2 5 2 4 4" xfId="30868" xr:uid="{00000000-0005-0000-0000-00009A780000}"/>
    <cellStyle name="Normal 7 2 5 2 4 4 2" xfId="30869" xr:uid="{00000000-0005-0000-0000-00009B780000}"/>
    <cellStyle name="Normal 7 2 5 2 4 5" xfId="30870" xr:uid="{00000000-0005-0000-0000-00009C780000}"/>
    <cellStyle name="Normal 7 2 5 2 4 5 2" xfId="30871" xr:uid="{00000000-0005-0000-0000-00009D780000}"/>
    <cellStyle name="Normal 7 2 5 2 4 6" xfId="30872" xr:uid="{00000000-0005-0000-0000-00009E780000}"/>
    <cellStyle name="Normal 7 2 5 2 4 7" xfId="30873" xr:uid="{00000000-0005-0000-0000-00009F780000}"/>
    <cellStyle name="Normal 7 2 5 2 4 8" xfId="30874" xr:uid="{00000000-0005-0000-0000-0000A0780000}"/>
    <cellStyle name="Normal 7 2 5 2 4 9" xfId="30875" xr:uid="{00000000-0005-0000-0000-0000A1780000}"/>
    <cellStyle name="Normal 7 2 5 2 5" xfId="30876" xr:uid="{00000000-0005-0000-0000-0000A2780000}"/>
    <cellStyle name="Normal 7 2 5 2 5 2" xfId="30877" xr:uid="{00000000-0005-0000-0000-0000A3780000}"/>
    <cellStyle name="Normal 7 2 5 2 5 2 2" xfId="30878" xr:uid="{00000000-0005-0000-0000-0000A4780000}"/>
    <cellStyle name="Normal 7 2 5 2 5 2 2 2" xfId="30879" xr:uid="{00000000-0005-0000-0000-0000A5780000}"/>
    <cellStyle name="Normal 7 2 5 2 5 2 3" xfId="30880" xr:uid="{00000000-0005-0000-0000-0000A6780000}"/>
    <cellStyle name="Normal 7 2 5 2 5 2 3 2" xfId="30881" xr:uid="{00000000-0005-0000-0000-0000A7780000}"/>
    <cellStyle name="Normal 7 2 5 2 5 2 4" xfId="30882" xr:uid="{00000000-0005-0000-0000-0000A8780000}"/>
    <cellStyle name="Normal 7 2 5 2 5 2 5" xfId="30883" xr:uid="{00000000-0005-0000-0000-0000A9780000}"/>
    <cellStyle name="Normal 7 2 5 2 5 2 6" xfId="30884" xr:uid="{00000000-0005-0000-0000-0000AA780000}"/>
    <cellStyle name="Normal 7 2 5 2 5 2 7" xfId="30885" xr:uid="{00000000-0005-0000-0000-0000AB780000}"/>
    <cellStyle name="Normal 7 2 5 2 5 3" xfId="30886" xr:uid="{00000000-0005-0000-0000-0000AC780000}"/>
    <cellStyle name="Normal 7 2 5 2 5 3 2" xfId="30887" xr:uid="{00000000-0005-0000-0000-0000AD780000}"/>
    <cellStyle name="Normal 7 2 5 2 5 3 2 2" xfId="30888" xr:uid="{00000000-0005-0000-0000-0000AE780000}"/>
    <cellStyle name="Normal 7 2 5 2 5 3 3" xfId="30889" xr:uid="{00000000-0005-0000-0000-0000AF780000}"/>
    <cellStyle name="Normal 7 2 5 2 5 3 4" xfId="30890" xr:uid="{00000000-0005-0000-0000-0000B0780000}"/>
    <cellStyle name="Normal 7 2 5 2 5 3 5" xfId="30891" xr:uid="{00000000-0005-0000-0000-0000B1780000}"/>
    <cellStyle name="Normal 7 2 5 2 5 4" xfId="30892" xr:uid="{00000000-0005-0000-0000-0000B2780000}"/>
    <cellStyle name="Normal 7 2 5 2 5 4 2" xfId="30893" xr:uid="{00000000-0005-0000-0000-0000B3780000}"/>
    <cellStyle name="Normal 7 2 5 2 5 5" xfId="30894" xr:uid="{00000000-0005-0000-0000-0000B4780000}"/>
    <cellStyle name="Normal 7 2 5 2 5 5 2" xfId="30895" xr:uid="{00000000-0005-0000-0000-0000B5780000}"/>
    <cellStyle name="Normal 7 2 5 2 5 6" xfId="30896" xr:uid="{00000000-0005-0000-0000-0000B6780000}"/>
    <cellStyle name="Normal 7 2 5 2 5 7" xfId="30897" xr:uid="{00000000-0005-0000-0000-0000B7780000}"/>
    <cellStyle name="Normal 7 2 5 2 5 8" xfId="30898" xr:uid="{00000000-0005-0000-0000-0000B8780000}"/>
    <cellStyle name="Normal 7 2 5 2 5 9" xfId="30899" xr:uid="{00000000-0005-0000-0000-0000B9780000}"/>
    <cellStyle name="Normal 7 2 5 2 6" xfId="30900" xr:uid="{00000000-0005-0000-0000-0000BA780000}"/>
    <cellStyle name="Normal 7 2 5 2 6 2" xfId="30901" xr:uid="{00000000-0005-0000-0000-0000BB780000}"/>
    <cellStyle name="Normal 7 2 5 2 6 2 2" xfId="30902" xr:uid="{00000000-0005-0000-0000-0000BC780000}"/>
    <cellStyle name="Normal 7 2 5 2 6 2 2 2" xfId="30903" xr:uid="{00000000-0005-0000-0000-0000BD780000}"/>
    <cellStyle name="Normal 7 2 5 2 6 2 3" xfId="30904" xr:uid="{00000000-0005-0000-0000-0000BE780000}"/>
    <cellStyle name="Normal 7 2 5 2 6 2 3 2" xfId="30905" xr:uid="{00000000-0005-0000-0000-0000BF780000}"/>
    <cellStyle name="Normal 7 2 5 2 6 2 4" xfId="30906" xr:uid="{00000000-0005-0000-0000-0000C0780000}"/>
    <cellStyle name="Normal 7 2 5 2 6 2 5" xfId="30907" xr:uid="{00000000-0005-0000-0000-0000C1780000}"/>
    <cellStyle name="Normal 7 2 5 2 6 2 6" xfId="30908" xr:uid="{00000000-0005-0000-0000-0000C2780000}"/>
    <cellStyle name="Normal 7 2 5 2 6 2 7" xfId="30909" xr:uid="{00000000-0005-0000-0000-0000C3780000}"/>
    <cellStyle name="Normal 7 2 5 2 6 3" xfId="30910" xr:uid="{00000000-0005-0000-0000-0000C4780000}"/>
    <cellStyle name="Normal 7 2 5 2 6 3 2" xfId="30911" xr:uid="{00000000-0005-0000-0000-0000C5780000}"/>
    <cellStyle name="Normal 7 2 5 2 6 3 2 2" xfId="30912" xr:uid="{00000000-0005-0000-0000-0000C6780000}"/>
    <cellStyle name="Normal 7 2 5 2 6 3 3" xfId="30913" xr:uid="{00000000-0005-0000-0000-0000C7780000}"/>
    <cellStyle name="Normal 7 2 5 2 6 3 4" xfId="30914" xr:uid="{00000000-0005-0000-0000-0000C8780000}"/>
    <cellStyle name="Normal 7 2 5 2 6 3 5" xfId="30915" xr:uid="{00000000-0005-0000-0000-0000C9780000}"/>
    <cellStyle name="Normal 7 2 5 2 6 4" xfId="30916" xr:uid="{00000000-0005-0000-0000-0000CA780000}"/>
    <cellStyle name="Normal 7 2 5 2 6 4 2" xfId="30917" xr:uid="{00000000-0005-0000-0000-0000CB780000}"/>
    <cellStyle name="Normal 7 2 5 2 6 5" xfId="30918" xr:uid="{00000000-0005-0000-0000-0000CC780000}"/>
    <cellStyle name="Normal 7 2 5 2 6 5 2" xfId="30919" xr:uid="{00000000-0005-0000-0000-0000CD780000}"/>
    <cellStyle name="Normal 7 2 5 2 6 6" xfId="30920" xr:uid="{00000000-0005-0000-0000-0000CE780000}"/>
    <cellStyle name="Normal 7 2 5 2 6 7" xfId="30921" xr:uid="{00000000-0005-0000-0000-0000CF780000}"/>
    <cellStyle name="Normal 7 2 5 2 6 8" xfId="30922" xr:uid="{00000000-0005-0000-0000-0000D0780000}"/>
    <cellStyle name="Normal 7 2 5 2 6 9" xfId="30923" xr:uid="{00000000-0005-0000-0000-0000D1780000}"/>
    <cellStyle name="Normal 7 2 5 2 7" xfId="30924" xr:uid="{00000000-0005-0000-0000-0000D2780000}"/>
    <cellStyle name="Normal 7 2 5 2 7 2" xfId="30925" xr:uid="{00000000-0005-0000-0000-0000D3780000}"/>
    <cellStyle name="Normal 7 2 5 2 7 2 2" xfId="30926" xr:uid="{00000000-0005-0000-0000-0000D4780000}"/>
    <cellStyle name="Normal 7 2 5 2 7 2 2 2" xfId="30927" xr:uid="{00000000-0005-0000-0000-0000D5780000}"/>
    <cellStyle name="Normal 7 2 5 2 7 2 3" xfId="30928" xr:uid="{00000000-0005-0000-0000-0000D6780000}"/>
    <cellStyle name="Normal 7 2 5 2 7 2 4" xfId="30929" xr:uid="{00000000-0005-0000-0000-0000D7780000}"/>
    <cellStyle name="Normal 7 2 5 2 7 2 5" xfId="30930" xr:uid="{00000000-0005-0000-0000-0000D8780000}"/>
    <cellStyle name="Normal 7 2 5 2 7 3" xfId="30931" xr:uid="{00000000-0005-0000-0000-0000D9780000}"/>
    <cellStyle name="Normal 7 2 5 2 7 3 2" xfId="30932" xr:uid="{00000000-0005-0000-0000-0000DA780000}"/>
    <cellStyle name="Normal 7 2 5 2 7 4" xfId="30933" xr:uid="{00000000-0005-0000-0000-0000DB780000}"/>
    <cellStyle name="Normal 7 2 5 2 7 4 2" xfId="30934" xr:uid="{00000000-0005-0000-0000-0000DC780000}"/>
    <cellStyle name="Normal 7 2 5 2 7 5" xfId="30935" xr:uid="{00000000-0005-0000-0000-0000DD780000}"/>
    <cellStyle name="Normal 7 2 5 2 7 6" xfId="30936" xr:uid="{00000000-0005-0000-0000-0000DE780000}"/>
    <cellStyle name="Normal 7 2 5 2 7 7" xfId="30937" xr:uid="{00000000-0005-0000-0000-0000DF780000}"/>
    <cellStyle name="Normal 7 2 5 2 7 8" xfId="30938" xr:uid="{00000000-0005-0000-0000-0000E0780000}"/>
    <cellStyle name="Normal 7 2 5 2 8" xfId="30939" xr:uid="{00000000-0005-0000-0000-0000E1780000}"/>
    <cellStyle name="Normal 7 2 5 2 8 2" xfId="30940" xr:uid="{00000000-0005-0000-0000-0000E2780000}"/>
    <cellStyle name="Normal 7 2 5 2 8 2 2" xfId="30941" xr:uid="{00000000-0005-0000-0000-0000E3780000}"/>
    <cellStyle name="Normal 7 2 5 2 8 3" xfId="30942" xr:uid="{00000000-0005-0000-0000-0000E4780000}"/>
    <cellStyle name="Normal 7 2 5 2 8 3 2" xfId="30943" xr:uid="{00000000-0005-0000-0000-0000E5780000}"/>
    <cellStyle name="Normal 7 2 5 2 8 4" xfId="30944" xr:uid="{00000000-0005-0000-0000-0000E6780000}"/>
    <cellStyle name="Normal 7 2 5 2 8 5" xfId="30945" xr:uid="{00000000-0005-0000-0000-0000E7780000}"/>
    <cellStyle name="Normal 7 2 5 2 8 6" xfId="30946" xr:uid="{00000000-0005-0000-0000-0000E8780000}"/>
    <cellStyle name="Normal 7 2 5 2 8 7" xfId="30947" xr:uid="{00000000-0005-0000-0000-0000E9780000}"/>
    <cellStyle name="Normal 7 2 5 2 9" xfId="30948" xr:uid="{00000000-0005-0000-0000-0000EA780000}"/>
    <cellStyle name="Normal 7 2 5 2 9 2" xfId="30949" xr:uid="{00000000-0005-0000-0000-0000EB780000}"/>
    <cellStyle name="Normal 7 2 5 2 9 2 2" xfId="30950" xr:uid="{00000000-0005-0000-0000-0000EC780000}"/>
    <cellStyle name="Normal 7 2 5 2 9 3" xfId="30951" xr:uid="{00000000-0005-0000-0000-0000ED780000}"/>
    <cellStyle name="Normal 7 2 5 2 9 4" xfId="30952" xr:uid="{00000000-0005-0000-0000-0000EE780000}"/>
    <cellStyle name="Normal 7 2 5 2 9 5" xfId="30953" xr:uid="{00000000-0005-0000-0000-0000EF780000}"/>
    <cellStyle name="Normal 7 2 5 3" xfId="30954" xr:uid="{00000000-0005-0000-0000-0000F0780000}"/>
    <cellStyle name="Normal 7 2 5 4" xfId="30955" xr:uid="{00000000-0005-0000-0000-0000F1780000}"/>
    <cellStyle name="Normal 7 2 5 4 10" xfId="30956" xr:uid="{00000000-0005-0000-0000-0000F2780000}"/>
    <cellStyle name="Normal 7 2 5 4 11" xfId="30957" xr:uid="{00000000-0005-0000-0000-0000F3780000}"/>
    <cellStyle name="Normal 7 2 5 4 2" xfId="30958" xr:uid="{00000000-0005-0000-0000-0000F4780000}"/>
    <cellStyle name="Normal 7 2 5 4 2 2" xfId="30959" xr:uid="{00000000-0005-0000-0000-0000F5780000}"/>
    <cellStyle name="Normal 7 2 5 4 2 2 2" xfId="30960" xr:uid="{00000000-0005-0000-0000-0000F6780000}"/>
    <cellStyle name="Normal 7 2 5 4 2 2 2 2" xfId="30961" xr:uid="{00000000-0005-0000-0000-0000F7780000}"/>
    <cellStyle name="Normal 7 2 5 4 2 2 3" xfId="30962" xr:uid="{00000000-0005-0000-0000-0000F8780000}"/>
    <cellStyle name="Normal 7 2 5 4 2 2 3 2" xfId="30963" xr:uid="{00000000-0005-0000-0000-0000F9780000}"/>
    <cellStyle name="Normal 7 2 5 4 2 2 4" xfId="30964" xr:uid="{00000000-0005-0000-0000-0000FA780000}"/>
    <cellStyle name="Normal 7 2 5 4 2 2 5" xfId="30965" xr:uid="{00000000-0005-0000-0000-0000FB780000}"/>
    <cellStyle name="Normal 7 2 5 4 2 2 6" xfId="30966" xr:uid="{00000000-0005-0000-0000-0000FC780000}"/>
    <cellStyle name="Normal 7 2 5 4 2 2 7" xfId="30967" xr:uid="{00000000-0005-0000-0000-0000FD780000}"/>
    <cellStyle name="Normal 7 2 5 4 2 3" xfId="30968" xr:uid="{00000000-0005-0000-0000-0000FE780000}"/>
    <cellStyle name="Normal 7 2 5 4 2 3 2" xfId="30969" xr:uid="{00000000-0005-0000-0000-0000FF780000}"/>
    <cellStyle name="Normal 7 2 5 4 2 3 2 2" xfId="30970" xr:uid="{00000000-0005-0000-0000-000000790000}"/>
    <cellStyle name="Normal 7 2 5 4 2 3 3" xfId="30971" xr:uid="{00000000-0005-0000-0000-000001790000}"/>
    <cellStyle name="Normal 7 2 5 4 2 3 4" xfId="30972" xr:uid="{00000000-0005-0000-0000-000002790000}"/>
    <cellStyle name="Normal 7 2 5 4 2 3 5" xfId="30973" xr:uid="{00000000-0005-0000-0000-000003790000}"/>
    <cellStyle name="Normal 7 2 5 4 2 4" xfId="30974" xr:uid="{00000000-0005-0000-0000-000004790000}"/>
    <cellStyle name="Normal 7 2 5 4 2 4 2" xfId="30975" xr:uid="{00000000-0005-0000-0000-000005790000}"/>
    <cellStyle name="Normal 7 2 5 4 2 5" xfId="30976" xr:uid="{00000000-0005-0000-0000-000006790000}"/>
    <cellStyle name="Normal 7 2 5 4 2 5 2" xfId="30977" xr:uid="{00000000-0005-0000-0000-000007790000}"/>
    <cellStyle name="Normal 7 2 5 4 2 6" xfId="30978" xr:uid="{00000000-0005-0000-0000-000008790000}"/>
    <cellStyle name="Normal 7 2 5 4 2 7" xfId="30979" xr:uid="{00000000-0005-0000-0000-000009790000}"/>
    <cellStyle name="Normal 7 2 5 4 2 8" xfId="30980" xr:uid="{00000000-0005-0000-0000-00000A790000}"/>
    <cellStyle name="Normal 7 2 5 4 2 9" xfId="30981" xr:uid="{00000000-0005-0000-0000-00000B790000}"/>
    <cellStyle name="Normal 7 2 5 4 3" xfId="30982" xr:uid="{00000000-0005-0000-0000-00000C790000}"/>
    <cellStyle name="Normal 7 2 5 4 3 2" xfId="30983" xr:uid="{00000000-0005-0000-0000-00000D790000}"/>
    <cellStyle name="Normal 7 2 5 4 3 2 2" xfId="30984" xr:uid="{00000000-0005-0000-0000-00000E790000}"/>
    <cellStyle name="Normal 7 2 5 4 3 2 2 2" xfId="30985" xr:uid="{00000000-0005-0000-0000-00000F790000}"/>
    <cellStyle name="Normal 7 2 5 4 3 2 3" xfId="30986" xr:uid="{00000000-0005-0000-0000-000010790000}"/>
    <cellStyle name="Normal 7 2 5 4 3 2 4" xfId="30987" xr:uid="{00000000-0005-0000-0000-000011790000}"/>
    <cellStyle name="Normal 7 2 5 4 3 2 5" xfId="30988" xr:uid="{00000000-0005-0000-0000-000012790000}"/>
    <cellStyle name="Normal 7 2 5 4 3 3" xfId="30989" xr:uid="{00000000-0005-0000-0000-000013790000}"/>
    <cellStyle name="Normal 7 2 5 4 3 3 2" xfId="30990" xr:uid="{00000000-0005-0000-0000-000014790000}"/>
    <cellStyle name="Normal 7 2 5 4 3 4" xfId="30991" xr:uid="{00000000-0005-0000-0000-000015790000}"/>
    <cellStyle name="Normal 7 2 5 4 3 4 2" xfId="30992" xr:uid="{00000000-0005-0000-0000-000016790000}"/>
    <cellStyle name="Normal 7 2 5 4 3 5" xfId="30993" xr:uid="{00000000-0005-0000-0000-000017790000}"/>
    <cellStyle name="Normal 7 2 5 4 3 6" xfId="30994" xr:uid="{00000000-0005-0000-0000-000018790000}"/>
    <cellStyle name="Normal 7 2 5 4 3 7" xfId="30995" xr:uid="{00000000-0005-0000-0000-000019790000}"/>
    <cellStyle name="Normal 7 2 5 4 3 8" xfId="30996" xr:uid="{00000000-0005-0000-0000-00001A790000}"/>
    <cellStyle name="Normal 7 2 5 4 4" xfId="30997" xr:uid="{00000000-0005-0000-0000-00001B790000}"/>
    <cellStyle name="Normal 7 2 5 4 4 2" xfId="30998" xr:uid="{00000000-0005-0000-0000-00001C790000}"/>
    <cellStyle name="Normal 7 2 5 4 4 2 2" xfId="30999" xr:uid="{00000000-0005-0000-0000-00001D790000}"/>
    <cellStyle name="Normal 7 2 5 4 4 3" xfId="31000" xr:uid="{00000000-0005-0000-0000-00001E790000}"/>
    <cellStyle name="Normal 7 2 5 4 4 3 2" xfId="31001" xr:uid="{00000000-0005-0000-0000-00001F790000}"/>
    <cellStyle name="Normal 7 2 5 4 4 4" xfId="31002" xr:uid="{00000000-0005-0000-0000-000020790000}"/>
    <cellStyle name="Normal 7 2 5 4 4 5" xfId="31003" xr:uid="{00000000-0005-0000-0000-000021790000}"/>
    <cellStyle name="Normal 7 2 5 4 4 6" xfId="31004" xr:uid="{00000000-0005-0000-0000-000022790000}"/>
    <cellStyle name="Normal 7 2 5 4 4 7" xfId="31005" xr:uid="{00000000-0005-0000-0000-000023790000}"/>
    <cellStyle name="Normal 7 2 5 4 5" xfId="31006" xr:uid="{00000000-0005-0000-0000-000024790000}"/>
    <cellStyle name="Normal 7 2 5 4 5 2" xfId="31007" xr:uid="{00000000-0005-0000-0000-000025790000}"/>
    <cellStyle name="Normal 7 2 5 4 5 2 2" xfId="31008" xr:uid="{00000000-0005-0000-0000-000026790000}"/>
    <cellStyle name="Normal 7 2 5 4 5 3" xfId="31009" xr:uid="{00000000-0005-0000-0000-000027790000}"/>
    <cellStyle name="Normal 7 2 5 4 5 4" xfId="31010" xr:uid="{00000000-0005-0000-0000-000028790000}"/>
    <cellStyle name="Normal 7 2 5 4 5 5" xfId="31011" xr:uid="{00000000-0005-0000-0000-000029790000}"/>
    <cellStyle name="Normal 7 2 5 4 6" xfId="31012" xr:uid="{00000000-0005-0000-0000-00002A790000}"/>
    <cellStyle name="Normal 7 2 5 4 6 2" xfId="31013" xr:uid="{00000000-0005-0000-0000-00002B790000}"/>
    <cellStyle name="Normal 7 2 5 4 7" xfId="31014" xr:uid="{00000000-0005-0000-0000-00002C790000}"/>
    <cellStyle name="Normal 7 2 5 4 7 2" xfId="31015" xr:uid="{00000000-0005-0000-0000-00002D790000}"/>
    <cellStyle name="Normal 7 2 5 4 8" xfId="31016" xr:uid="{00000000-0005-0000-0000-00002E790000}"/>
    <cellStyle name="Normal 7 2 5 4 9" xfId="31017" xr:uid="{00000000-0005-0000-0000-00002F790000}"/>
    <cellStyle name="Normal 7 2 5 5" xfId="31018" xr:uid="{00000000-0005-0000-0000-000030790000}"/>
    <cellStyle name="Normal 7 2 5 5 10" xfId="31019" xr:uid="{00000000-0005-0000-0000-000031790000}"/>
    <cellStyle name="Normal 7 2 5 5 2" xfId="31020" xr:uid="{00000000-0005-0000-0000-000032790000}"/>
    <cellStyle name="Normal 7 2 5 5 2 2" xfId="31021" xr:uid="{00000000-0005-0000-0000-000033790000}"/>
    <cellStyle name="Normal 7 2 5 5 2 2 2" xfId="31022" xr:uid="{00000000-0005-0000-0000-000034790000}"/>
    <cellStyle name="Normal 7 2 5 5 2 2 2 2" xfId="31023" xr:uid="{00000000-0005-0000-0000-000035790000}"/>
    <cellStyle name="Normal 7 2 5 5 2 2 3" xfId="31024" xr:uid="{00000000-0005-0000-0000-000036790000}"/>
    <cellStyle name="Normal 7 2 5 5 2 2 4" xfId="31025" xr:uid="{00000000-0005-0000-0000-000037790000}"/>
    <cellStyle name="Normal 7 2 5 5 2 2 5" xfId="31026" xr:uid="{00000000-0005-0000-0000-000038790000}"/>
    <cellStyle name="Normal 7 2 5 5 2 3" xfId="31027" xr:uid="{00000000-0005-0000-0000-000039790000}"/>
    <cellStyle name="Normal 7 2 5 5 2 3 2" xfId="31028" xr:uid="{00000000-0005-0000-0000-00003A790000}"/>
    <cellStyle name="Normal 7 2 5 5 2 4" xfId="31029" xr:uid="{00000000-0005-0000-0000-00003B790000}"/>
    <cellStyle name="Normal 7 2 5 5 2 4 2" xfId="31030" xr:uid="{00000000-0005-0000-0000-00003C790000}"/>
    <cellStyle name="Normal 7 2 5 5 2 5" xfId="31031" xr:uid="{00000000-0005-0000-0000-00003D790000}"/>
    <cellStyle name="Normal 7 2 5 5 2 6" xfId="31032" xr:uid="{00000000-0005-0000-0000-00003E790000}"/>
    <cellStyle name="Normal 7 2 5 5 2 7" xfId="31033" xr:uid="{00000000-0005-0000-0000-00003F790000}"/>
    <cellStyle name="Normal 7 2 5 5 2 8" xfId="31034" xr:uid="{00000000-0005-0000-0000-000040790000}"/>
    <cellStyle name="Normal 7 2 5 5 3" xfId="31035" xr:uid="{00000000-0005-0000-0000-000041790000}"/>
    <cellStyle name="Normal 7 2 5 5 3 2" xfId="31036" xr:uid="{00000000-0005-0000-0000-000042790000}"/>
    <cellStyle name="Normal 7 2 5 5 3 2 2" xfId="31037" xr:uid="{00000000-0005-0000-0000-000043790000}"/>
    <cellStyle name="Normal 7 2 5 5 3 3" xfId="31038" xr:uid="{00000000-0005-0000-0000-000044790000}"/>
    <cellStyle name="Normal 7 2 5 5 3 3 2" xfId="31039" xr:uid="{00000000-0005-0000-0000-000045790000}"/>
    <cellStyle name="Normal 7 2 5 5 3 4" xfId="31040" xr:uid="{00000000-0005-0000-0000-000046790000}"/>
    <cellStyle name="Normal 7 2 5 5 3 5" xfId="31041" xr:uid="{00000000-0005-0000-0000-000047790000}"/>
    <cellStyle name="Normal 7 2 5 5 3 6" xfId="31042" xr:uid="{00000000-0005-0000-0000-000048790000}"/>
    <cellStyle name="Normal 7 2 5 5 3 7" xfId="31043" xr:uid="{00000000-0005-0000-0000-000049790000}"/>
    <cellStyle name="Normal 7 2 5 5 4" xfId="31044" xr:uid="{00000000-0005-0000-0000-00004A790000}"/>
    <cellStyle name="Normal 7 2 5 5 4 2" xfId="31045" xr:uid="{00000000-0005-0000-0000-00004B790000}"/>
    <cellStyle name="Normal 7 2 5 5 4 2 2" xfId="31046" xr:uid="{00000000-0005-0000-0000-00004C790000}"/>
    <cellStyle name="Normal 7 2 5 5 4 3" xfId="31047" xr:uid="{00000000-0005-0000-0000-00004D790000}"/>
    <cellStyle name="Normal 7 2 5 5 4 4" xfId="31048" xr:uid="{00000000-0005-0000-0000-00004E790000}"/>
    <cellStyle name="Normal 7 2 5 5 4 5" xfId="31049" xr:uid="{00000000-0005-0000-0000-00004F790000}"/>
    <cellStyle name="Normal 7 2 5 5 5" xfId="31050" xr:uid="{00000000-0005-0000-0000-000050790000}"/>
    <cellStyle name="Normal 7 2 5 5 5 2" xfId="31051" xr:uid="{00000000-0005-0000-0000-000051790000}"/>
    <cellStyle name="Normal 7 2 5 5 6" xfId="31052" xr:uid="{00000000-0005-0000-0000-000052790000}"/>
    <cellStyle name="Normal 7 2 5 5 6 2" xfId="31053" xr:uid="{00000000-0005-0000-0000-000053790000}"/>
    <cellStyle name="Normal 7 2 5 5 7" xfId="31054" xr:uid="{00000000-0005-0000-0000-000054790000}"/>
    <cellStyle name="Normal 7 2 5 5 8" xfId="31055" xr:uid="{00000000-0005-0000-0000-000055790000}"/>
    <cellStyle name="Normal 7 2 5 5 9" xfId="31056" xr:uid="{00000000-0005-0000-0000-000056790000}"/>
    <cellStyle name="Normal 7 2 5 6" xfId="31057" xr:uid="{00000000-0005-0000-0000-000057790000}"/>
    <cellStyle name="Normal 7 2 5 6 10" xfId="31058" xr:uid="{00000000-0005-0000-0000-000058790000}"/>
    <cellStyle name="Normal 7 2 5 6 2" xfId="31059" xr:uid="{00000000-0005-0000-0000-000059790000}"/>
    <cellStyle name="Normal 7 2 5 6 2 2" xfId="31060" xr:uid="{00000000-0005-0000-0000-00005A790000}"/>
    <cellStyle name="Normal 7 2 5 6 2 2 2" xfId="31061" xr:uid="{00000000-0005-0000-0000-00005B790000}"/>
    <cellStyle name="Normal 7 2 5 6 2 2 2 2" xfId="31062" xr:uid="{00000000-0005-0000-0000-00005C790000}"/>
    <cellStyle name="Normal 7 2 5 6 2 2 3" xfId="31063" xr:uid="{00000000-0005-0000-0000-00005D790000}"/>
    <cellStyle name="Normal 7 2 5 6 2 2 4" xfId="31064" xr:uid="{00000000-0005-0000-0000-00005E790000}"/>
    <cellStyle name="Normal 7 2 5 6 2 2 5" xfId="31065" xr:uid="{00000000-0005-0000-0000-00005F790000}"/>
    <cellStyle name="Normal 7 2 5 6 2 3" xfId="31066" xr:uid="{00000000-0005-0000-0000-000060790000}"/>
    <cellStyle name="Normal 7 2 5 6 2 3 2" xfId="31067" xr:uid="{00000000-0005-0000-0000-000061790000}"/>
    <cellStyle name="Normal 7 2 5 6 2 4" xfId="31068" xr:uid="{00000000-0005-0000-0000-000062790000}"/>
    <cellStyle name="Normal 7 2 5 6 2 4 2" xfId="31069" xr:uid="{00000000-0005-0000-0000-000063790000}"/>
    <cellStyle name="Normal 7 2 5 6 2 5" xfId="31070" xr:uid="{00000000-0005-0000-0000-000064790000}"/>
    <cellStyle name="Normal 7 2 5 6 2 6" xfId="31071" xr:uid="{00000000-0005-0000-0000-000065790000}"/>
    <cellStyle name="Normal 7 2 5 6 2 7" xfId="31072" xr:uid="{00000000-0005-0000-0000-000066790000}"/>
    <cellStyle name="Normal 7 2 5 6 2 8" xfId="31073" xr:uid="{00000000-0005-0000-0000-000067790000}"/>
    <cellStyle name="Normal 7 2 5 6 3" xfId="31074" xr:uid="{00000000-0005-0000-0000-000068790000}"/>
    <cellStyle name="Normal 7 2 5 6 3 2" xfId="31075" xr:uid="{00000000-0005-0000-0000-000069790000}"/>
    <cellStyle name="Normal 7 2 5 6 3 2 2" xfId="31076" xr:uid="{00000000-0005-0000-0000-00006A790000}"/>
    <cellStyle name="Normal 7 2 5 6 3 3" xfId="31077" xr:uid="{00000000-0005-0000-0000-00006B790000}"/>
    <cellStyle name="Normal 7 2 5 6 3 3 2" xfId="31078" xr:uid="{00000000-0005-0000-0000-00006C790000}"/>
    <cellStyle name="Normal 7 2 5 6 3 4" xfId="31079" xr:uid="{00000000-0005-0000-0000-00006D790000}"/>
    <cellStyle name="Normal 7 2 5 6 3 5" xfId="31080" xr:uid="{00000000-0005-0000-0000-00006E790000}"/>
    <cellStyle name="Normal 7 2 5 6 3 6" xfId="31081" xr:uid="{00000000-0005-0000-0000-00006F790000}"/>
    <cellStyle name="Normal 7 2 5 6 3 7" xfId="31082" xr:uid="{00000000-0005-0000-0000-000070790000}"/>
    <cellStyle name="Normal 7 2 5 6 4" xfId="31083" xr:uid="{00000000-0005-0000-0000-000071790000}"/>
    <cellStyle name="Normal 7 2 5 6 4 2" xfId="31084" xr:uid="{00000000-0005-0000-0000-000072790000}"/>
    <cellStyle name="Normal 7 2 5 6 4 2 2" xfId="31085" xr:uid="{00000000-0005-0000-0000-000073790000}"/>
    <cellStyle name="Normal 7 2 5 6 4 3" xfId="31086" xr:uid="{00000000-0005-0000-0000-000074790000}"/>
    <cellStyle name="Normal 7 2 5 6 4 4" xfId="31087" xr:uid="{00000000-0005-0000-0000-000075790000}"/>
    <cellStyle name="Normal 7 2 5 6 4 5" xfId="31088" xr:uid="{00000000-0005-0000-0000-000076790000}"/>
    <cellStyle name="Normal 7 2 5 6 5" xfId="31089" xr:uid="{00000000-0005-0000-0000-000077790000}"/>
    <cellStyle name="Normal 7 2 5 6 5 2" xfId="31090" xr:uid="{00000000-0005-0000-0000-000078790000}"/>
    <cellStyle name="Normal 7 2 5 6 6" xfId="31091" xr:uid="{00000000-0005-0000-0000-000079790000}"/>
    <cellStyle name="Normal 7 2 5 6 6 2" xfId="31092" xr:uid="{00000000-0005-0000-0000-00007A790000}"/>
    <cellStyle name="Normal 7 2 5 6 7" xfId="31093" xr:uid="{00000000-0005-0000-0000-00007B790000}"/>
    <cellStyle name="Normal 7 2 5 6 8" xfId="31094" xr:uid="{00000000-0005-0000-0000-00007C790000}"/>
    <cellStyle name="Normal 7 2 5 6 9" xfId="31095" xr:uid="{00000000-0005-0000-0000-00007D790000}"/>
    <cellStyle name="Normal 7 2 5 7" xfId="31096" xr:uid="{00000000-0005-0000-0000-00007E790000}"/>
    <cellStyle name="Normal 7 2 5 7 2" xfId="31097" xr:uid="{00000000-0005-0000-0000-00007F790000}"/>
    <cellStyle name="Normal 7 2 5 7 2 2" xfId="31098" xr:uid="{00000000-0005-0000-0000-000080790000}"/>
    <cellStyle name="Normal 7 2 5 7 2 2 2" xfId="31099" xr:uid="{00000000-0005-0000-0000-000081790000}"/>
    <cellStyle name="Normal 7 2 5 7 2 3" xfId="31100" xr:uid="{00000000-0005-0000-0000-000082790000}"/>
    <cellStyle name="Normal 7 2 5 7 2 3 2" xfId="31101" xr:uid="{00000000-0005-0000-0000-000083790000}"/>
    <cellStyle name="Normal 7 2 5 7 2 4" xfId="31102" xr:uid="{00000000-0005-0000-0000-000084790000}"/>
    <cellStyle name="Normal 7 2 5 7 2 5" xfId="31103" xr:uid="{00000000-0005-0000-0000-000085790000}"/>
    <cellStyle name="Normal 7 2 5 7 2 6" xfId="31104" xr:uid="{00000000-0005-0000-0000-000086790000}"/>
    <cellStyle name="Normal 7 2 5 7 2 7" xfId="31105" xr:uid="{00000000-0005-0000-0000-000087790000}"/>
    <cellStyle name="Normal 7 2 5 7 3" xfId="31106" xr:uid="{00000000-0005-0000-0000-000088790000}"/>
    <cellStyle name="Normal 7 2 5 7 3 2" xfId="31107" xr:uid="{00000000-0005-0000-0000-000089790000}"/>
    <cellStyle name="Normal 7 2 5 7 3 2 2" xfId="31108" xr:uid="{00000000-0005-0000-0000-00008A790000}"/>
    <cellStyle name="Normal 7 2 5 7 3 3" xfId="31109" xr:uid="{00000000-0005-0000-0000-00008B790000}"/>
    <cellStyle name="Normal 7 2 5 7 3 4" xfId="31110" xr:uid="{00000000-0005-0000-0000-00008C790000}"/>
    <cellStyle name="Normal 7 2 5 7 3 5" xfId="31111" xr:uid="{00000000-0005-0000-0000-00008D790000}"/>
    <cellStyle name="Normal 7 2 5 7 4" xfId="31112" xr:uid="{00000000-0005-0000-0000-00008E790000}"/>
    <cellStyle name="Normal 7 2 5 7 4 2" xfId="31113" xr:uid="{00000000-0005-0000-0000-00008F790000}"/>
    <cellStyle name="Normal 7 2 5 7 5" xfId="31114" xr:uid="{00000000-0005-0000-0000-000090790000}"/>
    <cellStyle name="Normal 7 2 5 7 5 2" xfId="31115" xr:uid="{00000000-0005-0000-0000-000091790000}"/>
    <cellStyle name="Normal 7 2 5 7 6" xfId="31116" xr:uid="{00000000-0005-0000-0000-000092790000}"/>
    <cellStyle name="Normal 7 2 5 7 7" xfId="31117" xr:uid="{00000000-0005-0000-0000-000093790000}"/>
    <cellStyle name="Normal 7 2 5 7 8" xfId="31118" xr:uid="{00000000-0005-0000-0000-000094790000}"/>
    <cellStyle name="Normal 7 2 5 7 9" xfId="31119" xr:uid="{00000000-0005-0000-0000-000095790000}"/>
    <cellStyle name="Normal 7 2 5 8" xfId="31120" xr:uid="{00000000-0005-0000-0000-000096790000}"/>
    <cellStyle name="Normal 7 2 5 8 2" xfId="31121" xr:uid="{00000000-0005-0000-0000-000097790000}"/>
    <cellStyle name="Normal 7 2 5 8 2 2" xfId="31122" xr:uid="{00000000-0005-0000-0000-000098790000}"/>
    <cellStyle name="Normal 7 2 5 8 2 2 2" xfId="31123" xr:uid="{00000000-0005-0000-0000-000099790000}"/>
    <cellStyle name="Normal 7 2 5 8 2 3" xfId="31124" xr:uid="{00000000-0005-0000-0000-00009A790000}"/>
    <cellStyle name="Normal 7 2 5 8 2 4" xfId="31125" xr:uid="{00000000-0005-0000-0000-00009B790000}"/>
    <cellStyle name="Normal 7 2 5 8 2 5" xfId="31126" xr:uid="{00000000-0005-0000-0000-00009C790000}"/>
    <cellStyle name="Normal 7 2 5 8 3" xfId="31127" xr:uid="{00000000-0005-0000-0000-00009D790000}"/>
    <cellStyle name="Normal 7 2 5 8 3 2" xfId="31128" xr:uid="{00000000-0005-0000-0000-00009E790000}"/>
    <cellStyle name="Normal 7 2 5 8 4" xfId="31129" xr:uid="{00000000-0005-0000-0000-00009F790000}"/>
    <cellStyle name="Normal 7 2 5 8 4 2" xfId="31130" xr:uid="{00000000-0005-0000-0000-0000A0790000}"/>
    <cellStyle name="Normal 7 2 5 8 5" xfId="31131" xr:uid="{00000000-0005-0000-0000-0000A1790000}"/>
    <cellStyle name="Normal 7 2 5 8 6" xfId="31132" xr:uid="{00000000-0005-0000-0000-0000A2790000}"/>
    <cellStyle name="Normal 7 2 5 8 7" xfId="31133" xr:uid="{00000000-0005-0000-0000-0000A3790000}"/>
    <cellStyle name="Normal 7 2 5 8 8" xfId="31134" xr:uid="{00000000-0005-0000-0000-0000A4790000}"/>
    <cellStyle name="Normal 7 2 5 9" xfId="31135" xr:uid="{00000000-0005-0000-0000-0000A5790000}"/>
    <cellStyle name="Normal 7 2 5 9 2" xfId="31136" xr:uid="{00000000-0005-0000-0000-0000A6790000}"/>
    <cellStyle name="Normal 7 2 5 9 2 2" xfId="31137" xr:uid="{00000000-0005-0000-0000-0000A7790000}"/>
    <cellStyle name="Normal 7 2 5 9 3" xfId="31138" xr:uid="{00000000-0005-0000-0000-0000A8790000}"/>
    <cellStyle name="Normal 7 2 5 9 3 2" xfId="31139" xr:uid="{00000000-0005-0000-0000-0000A9790000}"/>
    <cellStyle name="Normal 7 2 5 9 4" xfId="31140" xr:uid="{00000000-0005-0000-0000-0000AA790000}"/>
    <cellStyle name="Normal 7 2 5 9 5" xfId="31141" xr:uid="{00000000-0005-0000-0000-0000AB790000}"/>
    <cellStyle name="Normal 7 2 5 9 6" xfId="31142" xr:uid="{00000000-0005-0000-0000-0000AC790000}"/>
    <cellStyle name="Normal 7 2 5 9 7" xfId="31143" xr:uid="{00000000-0005-0000-0000-0000AD790000}"/>
    <cellStyle name="Normal 7 2 6" xfId="31144" xr:uid="{00000000-0005-0000-0000-0000AE790000}"/>
    <cellStyle name="Normal 7 2 6 10" xfId="31145" xr:uid="{00000000-0005-0000-0000-0000AF790000}"/>
    <cellStyle name="Normal 7 2 6 10 2" xfId="31146" xr:uid="{00000000-0005-0000-0000-0000B0790000}"/>
    <cellStyle name="Normal 7 2 6 11" xfId="31147" xr:uid="{00000000-0005-0000-0000-0000B1790000}"/>
    <cellStyle name="Normal 7 2 6 11 2" xfId="31148" xr:uid="{00000000-0005-0000-0000-0000B2790000}"/>
    <cellStyle name="Normal 7 2 6 12" xfId="31149" xr:uid="{00000000-0005-0000-0000-0000B3790000}"/>
    <cellStyle name="Normal 7 2 6 13" xfId="31150" xr:uid="{00000000-0005-0000-0000-0000B4790000}"/>
    <cellStyle name="Normal 7 2 6 14" xfId="31151" xr:uid="{00000000-0005-0000-0000-0000B5790000}"/>
    <cellStyle name="Normal 7 2 6 15" xfId="31152" xr:uid="{00000000-0005-0000-0000-0000B6790000}"/>
    <cellStyle name="Normal 7 2 6 2" xfId="31153" xr:uid="{00000000-0005-0000-0000-0000B7790000}"/>
    <cellStyle name="Normal 7 2 6 3" xfId="31154" xr:uid="{00000000-0005-0000-0000-0000B8790000}"/>
    <cellStyle name="Normal 7 2 6 3 10" xfId="31155" xr:uid="{00000000-0005-0000-0000-0000B9790000}"/>
    <cellStyle name="Normal 7 2 6 3 11" xfId="31156" xr:uid="{00000000-0005-0000-0000-0000BA790000}"/>
    <cellStyle name="Normal 7 2 6 3 2" xfId="31157" xr:uid="{00000000-0005-0000-0000-0000BB790000}"/>
    <cellStyle name="Normal 7 2 6 3 2 2" xfId="31158" xr:uid="{00000000-0005-0000-0000-0000BC790000}"/>
    <cellStyle name="Normal 7 2 6 3 2 2 2" xfId="31159" xr:uid="{00000000-0005-0000-0000-0000BD790000}"/>
    <cellStyle name="Normal 7 2 6 3 2 2 2 2" xfId="31160" xr:uid="{00000000-0005-0000-0000-0000BE790000}"/>
    <cellStyle name="Normal 7 2 6 3 2 2 3" xfId="31161" xr:uid="{00000000-0005-0000-0000-0000BF790000}"/>
    <cellStyle name="Normal 7 2 6 3 2 2 3 2" xfId="31162" xr:uid="{00000000-0005-0000-0000-0000C0790000}"/>
    <cellStyle name="Normal 7 2 6 3 2 2 4" xfId="31163" xr:uid="{00000000-0005-0000-0000-0000C1790000}"/>
    <cellStyle name="Normal 7 2 6 3 2 2 5" xfId="31164" xr:uid="{00000000-0005-0000-0000-0000C2790000}"/>
    <cellStyle name="Normal 7 2 6 3 2 2 6" xfId="31165" xr:uid="{00000000-0005-0000-0000-0000C3790000}"/>
    <cellStyle name="Normal 7 2 6 3 2 2 7" xfId="31166" xr:uid="{00000000-0005-0000-0000-0000C4790000}"/>
    <cellStyle name="Normal 7 2 6 3 2 3" xfId="31167" xr:uid="{00000000-0005-0000-0000-0000C5790000}"/>
    <cellStyle name="Normal 7 2 6 3 2 3 2" xfId="31168" xr:uid="{00000000-0005-0000-0000-0000C6790000}"/>
    <cellStyle name="Normal 7 2 6 3 2 3 2 2" xfId="31169" xr:uid="{00000000-0005-0000-0000-0000C7790000}"/>
    <cellStyle name="Normal 7 2 6 3 2 3 3" xfId="31170" xr:uid="{00000000-0005-0000-0000-0000C8790000}"/>
    <cellStyle name="Normal 7 2 6 3 2 3 4" xfId="31171" xr:uid="{00000000-0005-0000-0000-0000C9790000}"/>
    <cellStyle name="Normal 7 2 6 3 2 3 5" xfId="31172" xr:uid="{00000000-0005-0000-0000-0000CA790000}"/>
    <cellStyle name="Normal 7 2 6 3 2 4" xfId="31173" xr:uid="{00000000-0005-0000-0000-0000CB790000}"/>
    <cellStyle name="Normal 7 2 6 3 2 4 2" xfId="31174" xr:uid="{00000000-0005-0000-0000-0000CC790000}"/>
    <cellStyle name="Normal 7 2 6 3 2 5" xfId="31175" xr:uid="{00000000-0005-0000-0000-0000CD790000}"/>
    <cellStyle name="Normal 7 2 6 3 2 5 2" xfId="31176" xr:uid="{00000000-0005-0000-0000-0000CE790000}"/>
    <cellStyle name="Normal 7 2 6 3 2 6" xfId="31177" xr:uid="{00000000-0005-0000-0000-0000CF790000}"/>
    <cellStyle name="Normal 7 2 6 3 2 7" xfId="31178" xr:uid="{00000000-0005-0000-0000-0000D0790000}"/>
    <cellStyle name="Normal 7 2 6 3 2 8" xfId="31179" xr:uid="{00000000-0005-0000-0000-0000D1790000}"/>
    <cellStyle name="Normal 7 2 6 3 2 9" xfId="31180" xr:uid="{00000000-0005-0000-0000-0000D2790000}"/>
    <cellStyle name="Normal 7 2 6 3 3" xfId="31181" xr:uid="{00000000-0005-0000-0000-0000D3790000}"/>
    <cellStyle name="Normal 7 2 6 3 3 2" xfId="31182" xr:uid="{00000000-0005-0000-0000-0000D4790000}"/>
    <cellStyle name="Normal 7 2 6 3 3 2 2" xfId="31183" xr:uid="{00000000-0005-0000-0000-0000D5790000}"/>
    <cellStyle name="Normal 7 2 6 3 3 2 2 2" xfId="31184" xr:uid="{00000000-0005-0000-0000-0000D6790000}"/>
    <cellStyle name="Normal 7 2 6 3 3 2 3" xfId="31185" xr:uid="{00000000-0005-0000-0000-0000D7790000}"/>
    <cellStyle name="Normal 7 2 6 3 3 2 4" xfId="31186" xr:uid="{00000000-0005-0000-0000-0000D8790000}"/>
    <cellStyle name="Normal 7 2 6 3 3 2 5" xfId="31187" xr:uid="{00000000-0005-0000-0000-0000D9790000}"/>
    <cellStyle name="Normal 7 2 6 3 3 3" xfId="31188" xr:uid="{00000000-0005-0000-0000-0000DA790000}"/>
    <cellStyle name="Normal 7 2 6 3 3 3 2" xfId="31189" xr:uid="{00000000-0005-0000-0000-0000DB790000}"/>
    <cellStyle name="Normal 7 2 6 3 3 4" xfId="31190" xr:uid="{00000000-0005-0000-0000-0000DC790000}"/>
    <cellStyle name="Normal 7 2 6 3 3 4 2" xfId="31191" xr:uid="{00000000-0005-0000-0000-0000DD790000}"/>
    <cellStyle name="Normal 7 2 6 3 3 5" xfId="31192" xr:uid="{00000000-0005-0000-0000-0000DE790000}"/>
    <cellStyle name="Normal 7 2 6 3 3 6" xfId="31193" xr:uid="{00000000-0005-0000-0000-0000DF790000}"/>
    <cellStyle name="Normal 7 2 6 3 3 7" xfId="31194" xr:uid="{00000000-0005-0000-0000-0000E0790000}"/>
    <cellStyle name="Normal 7 2 6 3 3 8" xfId="31195" xr:uid="{00000000-0005-0000-0000-0000E1790000}"/>
    <cellStyle name="Normal 7 2 6 3 4" xfId="31196" xr:uid="{00000000-0005-0000-0000-0000E2790000}"/>
    <cellStyle name="Normal 7 2 6 3 4 2" xfId="31197" xr:uid="{00000000-0005-0000-0000-0000E3790000}"/>
    <cellStyle name="Normal 7 2 6 3 4 2 2" xfId="31198" xr:uid="{00000000-0005-0000-0000-0000E4790000}"/>
    <cellStyle name="Normal 7 2 6 3 4 3" xfId="31199" xr:uid="{00000000-0005-0000-0000-0000E5790000}"/>
    <cellStyle name="Normal 7 2 6 3 4 3 2" xfId="31200" xr:uid="{00000000-0005-0000-0000-0000E6790000}"/>
    <cellStyle name="Normal 7 2 6 3 4 4" xfId="31201" xr:uid="{00000000-0005-0000-0000-0000E7790000}"/>
    <cellStyle name="Normal 7 2 6 3 4 5" xfId="31202" xr:uid="{00000000-0005-0000-0000-0000E8790000}"/>
    <cellStyle name="Normal 7 2 6 3 4 6" xfId="31203" xr:uid="{00000000-0005-0000-0000-0000E9790000}"/>
    <cellStyle name="Normal 7 2 6 3 4 7" xfId="31204" xr:uid="{00000000-0005-0000-0000-0000EA790000}"/>
    <cellStyle name="Normal 7 2 6 3 5" xfId="31205" xr:uid="{00000000-0005-0000-0000-0000EB790000}"/>
    <cellStyle name="Normal 7 2 6 3 5 2" xfId="31206" xr:uid="{00000000-0005-0000-0000-0000EC790000}"/>
    <cellStyle name="Normal 7 2 6 3 5 2 2" xfId="31207" xr:uid="{00000000-0005-0000-0000-0000ED790000}"/>
    <cellStyle name="Normal 7 2 6 3 5 3" xfId="31208" xr:uid="{00000000-0005-0000-0000-0000EE790000}"/>
    <cellStyle name="Normal 7 2 6 3 5 4" xfId="31209" xr:uid="{00000000-0005-0000-0000-0000EF790000}"/>
    <cellStyle name="Normal 7 2 6 3 5 5" xfId="31210" xr:uid="{00000000-0005-0000-0000-0000F0790000}"/>
    <cellStyle name="Normal 7 2 6 3 6" xfId="31211" xr:uid="{00000000-0005-0000-0000-0000F1790000}"/>
    <cellStyle name="Normal 7 2 6 3 6 2" xfId="31212" xr:uid="{00000000-0005-0000-0000-0000F2790000}"/>
    <cellStyle name="Normal 7 2 6 3 7" xfId="31213" xr:uid="{00000000-0005-0000-0000-0000F3790000}"/>
    <cellStyle name="Normal 7 2 6 3 7 2" xfId="31214" xr:uid="{00000000-0005-0000-0000-0000F4790000}"/>
    <cellStyle name="Normal 7 2 6 3 8" xfId="31215" xr:uid="{00000000-0005-0000-0000-0000F5790000}"/>
    <cellStyle name="Normal 7 2 6 3 9" xfId="31216" xr:uid="{00000000-0005-0000-0000-0000F6790000}"/>
    <cellStyle name="Normal 7 2 6 4" xfId="31217" xr:uid="{00000000-0005-0000-0000-0000F7790000}"/>
    <cellStyle name="Normal 7 2 6 4 10" xfId="31218" xr:uid="{00000000-0005-0000-0000-0000F8790000}"/>
    <cellStyle name="Normal 7 2 6 4 2" xfId="31219" xr:uid="{00000000-0005-0000-0000-0000F9790000}"/>
    <cellStyle name="Normal 7 2 6 4 2 2" xfId="31220" xr:uid="{00000000-0005-0000-0000-0000FA790000}"/>
    <cellStyle name="Normal 7 2 6 4 2 2 2" xfId="31221" xr:uid="{00000000-0005-0000-0000-0000FB790000}"/>
    <cellStyle name="Normal 7 2 6 4 2 2 2 2" xfId="31222" xr:uid="{00000000-0005-0000-0000-0000FC790000}"/>
    <cellStyle name="Normal 7 2 6 4 2 2 3" xfId="31223" xr:uid="{00000000-0005-0000-0000-0000FD790000}"/>
    <cellStyle name="Normal 7 2 6 4 2 2 4" xfId="31224" xr:uid="{00000000-0005-0000-0000-0000FE790000}"/>
    <cellStyle name="Normal 7 2 6 4 2 2 5" xfId="31225" xr:uid="{00000000-0005-0000-0000-0000FF790000}"/>
    <cellStyle name="Normal 7 2 6 4 2 3" xfId="31226" xr:uid="{00000000-0005-0000-0000-0000007A0000}"/>
    <cellStyle name="Normal 7 2 6 4 2 3 2" xfId="31227" xr:uid="{00000000-0005-0000-0000-0000017A0000}"/>
    <cellStyle name="Normal 7 2 6 4 2 4" xfId="31228" xr:uid="{00000000-0005-0000-0000-0000027A0000}"/>
    <cellStyle name="Normal 7 2 6 4 2 4 2" xfId="31229" xr:uid="{00000000-0005-0000-0000-0000037A0000}"/>
    <cellStyle name="Normal 7 2 6 4 2 5" xfId="31230" xr:uid="{00000000-0005-0000-0000-0000047A0000}"/>
    <cellStyle name="Normal 7 2 6 4 2 6" xfId="31231" xr:uid="{00000000-0005-0000-0000-0000057A0000}"/>
    <cellStyle name="Normal 7 2 6 4 2 7" xfId="31232" xr:uid="{00000000-0005-0000-0000-0000067A0000}"/>
    <cellStyle name="Normal 7 2 6 4 2 8" xfId="31233" xr:uid="{00000000-0005-0000-0000-0000077A0000}"/>
    <cellStyle name="Normal 7 2 6 4 3" xfId="31234" xr:uid="{00000000-0005-0000-0000-0000087A0000}"/>
    <cellStyle name="Normal 7 2 6 4 3 2" xfId="31235" xr:uid="{00000000-0005-0000-0000-0000097A0000}"/>
    <cellStyle name="Normal 7 2 6 4 3 2 2" xfId="31236" xr:uid="{00000000-0005-0000-0000-00000A7A0000}"/>
    <cellStyle name="Normal 7 2 6 4 3 3" xfId="31237" xr:uid="{00000000-0005-0000-0000-00000B7A0000}"/>
    <cellStyle name="Normal 7 2 6 4 3 3 2" xfId="31238" xr:uid="{00000000-0005-0000-0000-00000C7A0000}"/>
    <cellStyle name="Normal 7 2 6 4 3 4" xfId="31239" xr:uid="{00000000-0005-0000-0000-00000D7A0000}"/>
    <cellStyle name="Normal 7 2 6 4 3 5" xfId="31240" xr:uid="{00000000-0005-0000-0000-00000E7A0000}"/>
    <cellStyle name="Normal 7 2 6 4 3 6" xfId="31241" xr:uid="{00000000-0005-0000-0000-00000F7A0000}"/>
    <cellStyle name="Normal 7 2 6 4 3 7" xfId="31242" xr:uid="{00000000-0005-0000-0000-0000107A0000}"/>
    <cellStyle name="Normal 7 2 6 4 4" xfId="31243" xr:uid="{00000000-0005-0000-0000-0000117A0000}"/>
    <cellStyle name="Normal 7 2 6 4 4 2" xfId="31244" xr:uid="{00000000-0005-0000-0000-0000127A0000}"/>
    <cellStyle name="Normal 7 2 6 4 4 2 2" xfId="31245" xr:uid="{00000000-0005-0000-0000-0000137A0000}"/>
    <cellStyle name="Normal 7 2 6 4 4 3" xfId="31246" xr:uid="{00000000-0005-0000-0000-0000147A0000}"/>
    <cellStyle name="Normal 7 2 6 4 4 4" xfId="31247" xr:uid="{00000000-0005-0000-0000-0000157A0000}"/>
    <cellStyle name="Normal 7 2 6 4 4 5" xfId="31248" xr:uid="{00000000-0005-0000-0000-0000167A0000}"/>
    <cellStyle name="Normal 7 2 6 4 5" xfId="31249" xr:uid="{00000000-0005-0000-0000-0000177A0000}"/>
    <cellStyle name="Normal 7 2 6 4 5 2" xfId="31250" xr:uid="{00000000-0005-0000-0000-0000187A0000}"/>
    <cellStyle name="Normal 7 2 6 4 6" xfId="31251" xr:uid="{00000000-0005-0000-0000-0000197A0000}"/>
    <cellStyle name="Normal 7 2 6 4 6 2" xfId="31252" xr:uid="{00000000-0005-0000-0000-00001A7A0000}"/>
    <cellStyle name="Normal 7 2 6 4 7" xfId="31253" xr:uid="{00000000-0005-0000-0000-00001B7A0000}"/>
    <cellStyle name="Normal 7 2 6 4 8" xfId="31254" xr:uid="{00000000-0005-0000-0000-00001C7A0000}"/>
    <cellStyle name="Normal 7 2 6 4 9" xfId="31255" xr:uid="{00000000-0005-0000-0000-00001D7A0000}"/>
    <cellStyle name="Normal 7 2 6 5" xfId="31256" xr:uid="{00000000-0005-0000-0000-00001E7A0000}"/>
    <cellStyle name="Normal 7 2 6 5 10" xfId="31257" xr:uid="{00000000-0005-0000-0000-00001F7A0000}"/>
    <cellStyle name="Normal 7 2 6 5 2" xfId="31258" xr:uid="{00000000-0005-0000-0000-0000207A0000}"/>
    <cellStyle name="Normal 7 2 6 5 2 2" xfId="31259" xr:uid="{00000000-0005-0000-0000-0000217A0000}"/>
    <cellStyle name="Normal 7 2 6 5 2 2 2" xfId="31260" xr:uid="{00000000-0005-0000-0000-0000227A0000}"/>
    <cellStyle name="Normal 7 2 6 5 2 2 2 2" xfId="31261" xr:uid="{00000000-0005-0000-0000-0000237A0000}"/>
    <cellStyle name="Normal 7 2 6 5 2 2 3" xfId="31262" xr:uid="{00000000-0005-0000-0000-0000247A0000}"/>
    <cellStyle name="Normal 7 2 6 5 2 2 4" xfId="31263" xr:uid="{00000000-0005-0000-0000-0000257A0000}"/>
    <cellStyle name="Normal 7 2 6 5 2 2 5" xfId="31264" xr:uid="{00000000-0005-0000-0000-0000267A0000}"/>
    <cellStyle name="Normal 7 2 6 5 2 3" xfId="31265" xr:uid="{00000000-0005-0000-0000-0000277A0000}"/>
    <cellStyle name="Normal 7 2 6 5 2 3 2" xfId="31266" xr:uid="{00000000-0005-0000-0000-0000287A0000}"/>
    <cellStyle name="Normal 7 2 6 5 2 4" xfId="31267" xr:uid="{00000000-0005-0000-0000-0000297A0000}"/>
    <cellStyle name="Normal 7 2 6 5 2 4 2" xfId="31268" xr:uid="{00000000-0005-0000-0000-00002A7A0000}"/>
    <cellStyle name="Normal 7 2 6 5 2 5" xfId="31269" xr:uid="{00000000-0005-0000-0000-00002B7A0000}"/>
    <cellStyle name="Normal 7 2 6 5 2 6" xfId="31270" xr:uid="{00000000-0005-0000-0000-00002C7A0000}"/>
    <cellStyle name="Normal 7 2 6 5 2 7" xfId="31271" xr:uid="{00000000-0005-0000-0000-00002D7A0000}"/>
    <cellStyle name="Normal 7 2 6 5 2 8" xfId="31272" xr:uid="{00000000-0005-0000-0000-00002E7A0000}"/>
    <cellStyle name="Normal 7 2 6 5 3" xfId="31273" xr:uid="{00000000-0005-0000-0000-00002F7A0000}"/>
    <cellStyle name="Normal 7 2 6 5 3 2" xfId="31274" xr:uid="{00000000-0005-0000-0000-0000307A0000}"/>
    <cellStyle name="Normal 7 2 6 5 3 2 2" xfId="31275" xr:uid="{00000000-0005-0000-0000-0000317A0000}"/>
    <cellStyle name="Normal 7 2 6 5 3 3" xfId="31276" xr:uid="{00000000-0005-0000-0000-0000327A0000}"/>
    <cellStyle name="Normal 7 2 6 5 3 3 2" xfId="31277" xr:uid="{00000000-0005-0000-0000-0000337A0000}"/>
    <cellStyle name="Normal 7 2 6 5 3 4" xfId="31278" xr:uid="{00000000-0005-0000-0000-0000347A0000}"/>
    <cellStyle name="Normal 7 2 6 5 3 5" xfId="31279" xr:uid="{00000000-0005-0000-0000-0000357A0000}"/>
    <cellStyle name="Normal 7 2 6 5 3 6" xfId="31280" xr:uid="{00000000-0005-0000-0000-0000367A0000}"/>
    <cellStyle name="Normal 7 2 6 5 3 7" xfId="31281" xr:uid="{00000000-0005-0000-0000-0000377A0000}"/>
    <cellStyle name="Normal 7 2 6 5 4" xfId="31282" xr:uid="{00000000-0005-0000-0000-0000387A0000}"/>
    <cellStyle name="Normal 7 2 6 5 4 2" xfId="31283" xr:uid="{00000000-0005-0000-0000-0000397A0000}"/>
    <cellStyle name="Normal 7 2 6 5 4 2 2" xfId="31284" xr:uid="{00000000-0005-0000-0000-00003A7A0000}"/>
    <cellStyle name="Normal 7 2 6 5 4 3" xfId="31285" xr:uid="{00000000-0005-0000-0000-00003B7A0000}"/>
    <cellStyle name="Normal 7 2 6 5 4 4" xfId="31286" xr:uid="{00000000-0005-0000-0000-00003C7A0000}"/>
    <cellStyle name="Normal 7 2 6 5 4 5" xfId="31287" xr:uid="{00000000-0005-0000-0000-00003D7A0000}"/>
    <cellStyle name="Normal 7 2 6 5 5" xfId="31288" xr:uid="{00000000-0005-0000-0000-00003E7A0000}"/>
    <cellStyle name="Normal 7 2 6 5 5 2" xfId="31289" xr:uid="{00000000-0005-0000-0000-00003F7A0000}"/>
    <cellStyle name="Normal 7 2 6 5 6" xfId="31290" xr:uid="{00000000-0005-0000-0000-0000407A0000}"/>
    <cellStyle name="Normal 7 2 6 5 6 2" xfId="31291" xr:uid="{00000000-0005-0000-0000-0000417A0000}"/>
    <cellStyle name="Normal 7 2 6 5 7" xfId="31292" xr:uid="{00000000-0005-0000-0000-0000427A0000}"/>
    <cellStyle name="Normal 7 2 6 5 8" xfId="31293" xr:uid="{00000000-0005-0000-0000-0000437A0000}"/>
    <cellStyle name="Normal 7 2 6 5 9" xfId="31294" xr:uid="{00000000-0005-0000-0000-0000447A0000}"/>
    <cellStyle name="Normal 7 2 6 6" xfId="31295" xr:uid="{00000000-0005-0000-0000-0000457A0000}"/>
    <cellStyle name="Normal 7 2 6 6 2" xfId="31296" xr:uid="{00000000-0005-0000-0000-0000467A0000}"/>
    <cellStyle name="Normal 7 2 6 6 2 2" xfId="31297" xr:uid="{00000000-0005-0000-0000-0000477A0000}"/>
    <cellStyle name="Normal 7 2 6 6 2 2 2" xfId="31298" xr:uid="{00000000-0005-0000-0000-0000487A0000}"/>
    <cellStyle name="Normal 7 2 6 6 2 3" xfId="31299" xr:uid="{00000000-0005-0000-0000-0000497A0000}"/>
    <cellStyle name="Normal 7 2 6 6 2 3 2" xfId="31300" xr:uid="{00000000-0005-0000-0000-00004A7A0000}"/>
    <cellStyle name="Normal 7 2 6 6 2 4" xfId="31301" xr:uid="{00000000-0005-0000-0000-00004B7A0000}"/>
    <cellStyle name="Normal 7 2 6 6 2 5" xfId="31302" xr:uid="{00000000-0005-0000-0000-00004C7A0000}"/>
    <cellStyle name="Normal 7 2 6 6 2 6" xfId="31303" xr:uid="{00000000-0005-0000-0000-00004D7A0000}"/>
    <cellStyle name="Normal 7 2 6 6 2 7" xfId="31304" xr:uid="{00000000-0005-0000-0000-00004E7A0000}"/>
    <cellStyle name="Normal 7 2 6 6 3" xfId="31305" xr:uid="{00000000-0005-0000-0000-00004F7A0000}"/>
    <cellStyle name="Normal 7 2 6 6 3 2" xfId="31306" xr:uid="{00000000-0005-0000-0000-0000507A0000}"/>
    <cellStyle name="Normal 7 2 6 6 3 2 2" xfId="31307" xr:uid="{00000000-0005-0000-0000-0000517A0000}"/>
    <cellStyle name="Normal 7 2 6 6 3 3" xfId="31308" xr:uid="{00000000-0005-0000-0000-0000527A0000}"/>
    <cellStyle name="Normal 7 2 6 6 3 4" xfId="31309" xr:uid="{00000000-0005-0000-0000-0000537A0000}"/>
    <cellStyle name="Normal 7 2 6 6 3 5" xfId="31310" xr:uid="{00000000-0005-0000-0000-0000547A0000}"/>
    <cellStyle name="Normal 7 2 6 6 4" xfId="31311" xr:uid="{00000000-0005-0000-0000-0000557A0000}"/>
    <cellStyle name="Normal 7 2 6 6 4 2" xfId="31312" xr:uid="{00000000-0005-0000-0000-0000567A0000}"/>
    <cellStyle name="Normal 7 2 6 6 5" xfId="31313" xr:uid="{00000000-0005-0000-0000-0000577A0000}"/>
    <cellStyle name="Normal 7 2 6 6 5 2" xfId="31314" xr:uid="{00000000-0005-0000-0000-0000587A0000}"/>
    <cellStyle name="Normal 7 2 6 6 6" xfId="31315" xr:uid="{00000000-0005-0000-0000-0000597A0000}"/>
    <cellStyle name="Normal 7 2 6 6 7" xfId="31316" xr:uid="{00000000-0005-0000-0000-00005A7A0000}"/>
    <cellStyle name="Normal 7 2 6 6 8" xfId="31317" xr:uid="{00000000-0005-0000-0000-00005B7A0000}"/>
    <cellStyle name="Normal 7 2 6 6 9" xfId="31318" xr:uid="{00000000-0005-0000-0000-00005C7A0000}"/>
    <cellStyle name="Normal 7 2 6 7" xfId="31319" xr:uid="{00000000-0005-0000-0000-00005D7A0000}"/>
    <cellStyle name="Normal 7 2 6 7 2" xfId="31320" xr:uid="{00000000-0005-0000-0000-00005E7A0000}"/>
    <cellStyle name="Normal 7 2 6 7 2 2" xfId="31321" xr:uid="{00000000-0005-0000-0000-00005F7A0000}"/>
    <cellStyle name="Normal 7 2 6 7 2 2 2" xfId="31322" xr:uid="{00000000-0005-0000-0000-0000607A0000}"/>
    <cellStyle name="Normal 7 2 6 7 2 3" xfId="31323" xr:uid="{00000000-0005-0000-0000-0000617A0000}"/>
    <cellStyle name="Normal 7 2 6 7 2 4" xfId="31324" xr:uid="{00000000-0005-0000-0000-0000627A0000}"/>
    <cellStyle name="Normal 7 2 6 7 2 5" xfId="31325" xr:uid="{00000000-0005-0000-0000-0000637A0000}"/>
    <cellStyle name="Normal 7 2 6 7 3" xfId="31326" xr:uid="{00000000-0005-0000-0000-0000647A0000}"/>
    <cellStyle name="Normal 7 2 6 7 3 2" xfId="31327" xr:uid="{00000000-0005-0000-0000-0000657A0000}"/>
    <cellStyle name="Normal 7 2 6 7 4" xfId="31328" xr:uid="{00000000-0005-0000-0000-0000667A0000}"/>
    <cellStyle name="Normal 7 2 6 7 4 2" xfId="31329" xr:uid="{00000000-0005-0000-0000-0000677A0000}"/>
    <cellStyle name="Normal 7 2 6 7 5" xfId="31330" xr:uid="{00000000-0005-0000-0000-0000687A0000}"/>
    <cellStyle name="Normal 7 2 6 7 6" xfId="31331" xr:uid="{00000000-0005-0000-0000-0000697A0000}"/>
    <cellStyle name="Normal 7 2 6 7 7" xfId="31332" xr:uid="{00000000-0005-0000-0000-00006A7A0000}"/>
    <cellStyle name="Normal 7 2 6 7 8" xfId="31333" xr:uid="{00000000-0005-0000-0000-00006B7A0000}"/>
    <cellStyle name="Normal 7 2 6 8" xfId="31334" xr:uid="{00000000-0005-0000-0000-00006C7A0000}"/>
    <cellStyle name="Normal 7 2 6 8 2" xfId="31335" xr:uid="{00000000-0005-0000-0000-00006D7A0000}"/>
    <cellStyle name="Normal 7 2 6 8 2 2" xfId="31336" xr:uid="{00000000-0005-0000-0000-00006E7A0000}"/>
    <cellStyle name="Normal 7 2 6 8 3" xfId="31337" xr:uid="{00000000-0005-0000-0000-00006F7A0000}"/>
    <cellStyle name="Normal 7 2 6 8 3 2" xfId="31338" xr:uid="{00000000-0005-0000-0000-0000707A0000}"/>
    <cellStyle name="Normal 7 2 6 8 4" xfId="31339" xr:uid="{00000000-0005-0000-0000-0000717A0000}"/>
    <cellStyle name="Normal 7 2 6 8 5" xfId="31340" xr:uid="{00000000-0005-0000-0000-0000727A0000}"/>
    <cellStyle name="Normal 7 2 6 8 6" xfId="31341" xr:uid="{00000000-0005-0000-0000-0000737A0000}"/>
    <cellStyle name="Normal 7 2 6 8 7" xfId="31342" xr:uid="{00000000-0005-0000-0000-0000747A0000}"/>
    <cellStyle name="Normal 7 2 6 9" xfId="31343" xr:uid="{00000000-0005-0000-0000-0000757A0000}"/>
    <cellStyle name="Normal 7 2 6 9 2" xfId="31344" xr:uid="{00000000-0005-0000-0000-0000767A0000}"/>
    <cellStyle name="Normal 7 2 6 9 2 2" xfId="31345" xr:uid="{00000000-0005-0000-0000-0000777A0000}"/>
    <cellStyle name="Normal 7 2 6 9 3" xfId="31346" xr:uid="{00000000-0005-0000-0000-0000787A0000}"/>
    <cellStyle name="Normal 7 2 6 9 4" xfId="31347" xr:uid="{00000000-0005-0000-0000-0000797A0000}"/>
    <cellStyle name="Normal 7 2 6 9 5" xfId="31348" xr:uid="{00000000-0005-0000-0000-00007A7A0000}"/>
    <cellStyle name="Normal 7 3" xfId="31349" xr:uid="{00000000-0005-0000-0000-00007B7A0000}"/>
    <cellStyle name="Normal 7 3 2" xfId="31350" xr:uid="{00000000-0005-0000-0000-00007C7A0000}"/>
    <cellStyle name="Normal 7 3 2 2" xfId="31351" xr:uid="{00000000-0005-0000-0000-00007D7A0000}"/>
    <cellStyle name="Normal 7 4" xfId="31352" xr:uid="{00000000-0005-0000-0000-00007E7A0000}"/>
    <cellStyle name="Normal 7 4 2" xfId="31353" xr:uid="{00000000-0005-0000-0000-00007F7A0000}"/>
    <cellStyle name="Normal 7 4 2 2" xfId="31354" xr:uid="{00000000-0005-0000-0000-0000807A0000}"/>
    <cellStyle name="Normal 7 5" xfId="31355" xr:uid="{00000000-0005-0000-0000-0000817A0000}"/>
    <cellStyle name="Normal 7 5 2" xfId="31356" xr:uid="{00000000-0005-0000-0000-0000827A0000}"/>
    <cellStyle name="Normal 7 5 2 10" xfId="31357" xr:uid="{00000000-0005-0000-0000-0000837A0000}"/>
    <cellStyle name="Normal 7 5 2 10 2" xfId="31358" xr:uid="{00000000-0005-0000-0000-0000847A0000}"/>
    <cellStyle name="Normal 7 5 2 10 2 2" xfId="31359" xr:uid="{00000000-0005-0000-0000-0000857A0000}"/>
    <cellStyle name="Normal 7 5 2 10 3" xfId="31360" xr:uid="{00000000-0005-0000-0000-0000867A0000}"/>
    <cellStyle name="Normal 7 5 2 10 4" xfId="31361" xr:uid="{00000000-0005-0000-0000-0000877A0000}"/>
    <cellStyle name="Normal 7 5 2 10 5" xfId="31362" xr:uid="{00000000-0005-0000-0000-0000887A0000}"/>
    <cellStyle name="Normal 7 5 2 11" xfId="31363" xr:uid="{00000000-0005-0000-0000-0000897A0000}"/>
    <cellStyle name="Normal 7 5 2 11 2" xfId="31364" xr:uid="{00000000-0005-0000-0000-00008A7A0000}"/>
    <cellStyle name="Normal 7 5 2 12" xfId="31365" xr:uid="{00000000-0005-0000-0000-00008B7A0000}"/>
    <cellStyle name="Normal 7 5 2 12 2" xfId="31366" xr:uid="{00000000-0005-0000-0000-00008C7A0000}"/>
    <cellStyle name="Normal 7 5 2 13" xfId="31367" xr:uid="{00000000-0005-0000-0000-00008D7A0000}"/>
    <cellStyle name="Normal 7 5 2 14" xfId="31368" xr:uid="{00000000-0005-0000-0000-00008E7A0000}"/>
    <cellStyle name="Normal 7 5 2 15" xfId="31369" xr:uid="{00000000-0005-0000-0000-00008F7A0000}"/>
    <cellStyle name="Normal 7 5 2 16" xfId="31370" xr:uid="{00000000-0005-0000-0000-0000907A0000}"/>
    <cellStyle name="Normal 7 5 2 2" xfId="31371" xr:uid="{00000000-0005-0000-0000-0000917A0000}"/>
    <cellStyle name="Normal 7 5 2 2 10" xfId="31372" xr:uid="{00000000-0005-0000-0000-0000927A0000}"/>
    <cellStyle name="Normal 7 5 2 2 10 2" xfId="31373" xr:uid="{00000000-0005-0000-0000-0000937A0000}"/>
    <cellStyle name="Normal 7 5 2 2 11" xfId="31374" xr:uid="{00000000-0005-0000-0000-0000947A0000}"/>
    <cellStyle name="Normal 7 5 2 2 11 2" xfId="31375" xr:uid="{00000000-0005-0000-0000-0000957A0000}"/>
    <cellStyle name="Normal 7 5 2 2 12" xfId="31376" xr:uid="{00000000-0005-0000-0000-0000967A0000}"/>
    <cellStyle name="Normal 7 5 2 2 13" xfId="31377" xr:uid="{00000000-0005-0000-0000-0000977A0000}"/>
    <cellStyle name="Normal 7 5 2 2 14" xfId="31378" xr:uid="{00000000-0005-0000-0000-0000987A0000}"/>
    <cellStyle name="Normal 7 5 2 2 15" xfId="31379" xr:uid="{00000000-0005-0000-0000-0000997A0000}"/>
    <cellStyle name="Normal 7 5 2 2 2" xfId="31380" xr:uid="{00000000-0005-0000-0000-00009A7A0000}"/>
    <cellStyle name="Normal 7 5 2 2 3" xfId="31381" xr:uid="{00000000-0005-0000-0000-00009B7A0000}"/>
    <cellStyle name="Normal 7 5 2 2 3 10" xfId="31382" xr:uid="{00000000-0005-0000-0000-00009C7A0000}"/>
    <cellStyle name="Normal 7 5 2 2 3 11" xfId="31383" xr:uid="{00000000-0005-0000-0000-00009D7A0000}"/>
    <cellStyle name="Normal 7 5 2 2 3 2" xfId="31384" xr:uid="{00000000-0005-0000-0000-00009E7A0000}"/>
    <cellStyle name="Normal 7 5 2 2 3 2 2" xfId="31385" xr:uid="{00000000-0005-0000-0000-00009F7A0000}"/>
    <cellStyle name="Normal 7 5 2 2 3 2 2 2" xfId="31386" xr:uid="{00000000-0005-0000-0000-0000A07A0000}"/>
    <cellStyle name="Normal 7 5 2 2 3 2 2 2 2" xfId="31387" xr:uid="{00000000-0005-0000-0000-0000A17A0000}"/>
    <cellStyle name="Normal 7 5 2 2 3 2 2 3" xfId="31388" xr:uid="{00000000-0005-0000-0000-0000A27A0000}"/>
    <cellStyle name="Normal 7 5 2 2 3 2 2 3 2" xfId="31389" xr:uid="{00000000-0005-0000-0000-0000A37A0000}"/>
    <cellStyle name="Normal 7 5 2 2 3 2 2 4" xfId="31390" xr:uid="{00000000-0005-0000-0000-0000A47A0000}"/>
    <cellStyle name="Normal 7 5 2 2 3 2 2 5" xfId="31391" xr:uid="{00000000-0005-0000-0000-0000A57A0000}"/>
    <cellStyle name="Normal 7 5 2 2 3 2 2 6" xfId="31392" xr:uid="{00000000-0005-0000-0000-0000A67A0000}"/>
    <cellStyle name="Normal 7 5 2 2 3 2 2 7" xfId="31393" xr:uid="{00000000-0005-0000-0000-0000A77A0000}"/>
    <cellStyle name="Normal 7 5 2 2 3 2 3" xfId="31394" xr:uid="{00000000-0005-0000-0000-0000A87A0000}"/>
    <cellStyle name="Normal 7 5 2 2 3 2 3 2" xfId="31395" xr:uid="{00000000-0005-0000-0000-0000A97A0000}"/>
    <cellStyle name="Normal 7 5 2 2 3 2 3 2 2" xfId="31396" xr:uid="{00000000-0005-0000-0000-0000AA7A0000}"/>
    <cellStyle name="Normal 7 5 2 2 3 2 3 3" xfId="31397" xr:uid="{00000000-0005-0000-0000-0000AB7A0000}"/>
    <cellStyle name="Normal 7 5 2 2 3 2 3 4" xfId="31398" xr:uid="{00000000-0005-0000-0000-0000AC7A0000}"/>
    <cellStyle name="Normal 7 5 2 2 3 2 3 5" xfId="31399" xr:uid="{00000000-0005-0000-0000-0000AD7A0000}"/>
    <cellStyle name="Normal 7 5 2 2 3 2 4" xfId="31400" xr:uid="{00000000-0005-0000-0000-0000AE7A0000}"/>
    <cellStyle name="Normal 7 5 2 2 3 2 4 2" xfId="31401" xr:uid="{00000000-0005-0000-0000-0000AF7A0000}"/>
    <cellStyle name="Normal 7 5 2 2 3 2 5" xfId="31402" xr:uid="{00000000-0005-0000-0000-0000B07A0000}"/>
    <cellStyle name="Normal 7 5 2 2 3 2 5 2" xfId="31403" xr:uid="{00000000-0005-0000-0000-0000B17A0000}"/>
    <cellStyle name="Normal 7 5 2 2 3 2 6" xfId="31404" xr:uid="{00000000-0005-0000-0000-0000B27A0000}"/>
    <cellStyle name="Normal 7 5 2 2 3 2 7" xfId="31405" xr:uid="{00000000-0005-0000-0000-0000B37A0000}"/>
    <cellStyle name="Normal 7 5 2 2 3 2 8" xfId="31406" xr:uid="{00000000-0005-0000-0000-0000B47A0000}"/>
    <cellStyle name="Normal 7 5 2 2 3 2 9" xfId="31407" xr:uid="{00000000-0005-0000-0000-0000B57A0000}"/>
    <cellStyle name="Normal 7 5 2 2 3 3" xfId="31408" xr:uid="{00000000-0005-0000-0000-0000B67A0000}"/>
    <cellStyle name="Normal 7 5 2 2 3 3 2" xfId="31409" xr:uid="{00000000-0005-0000-0000-0000B77A0000}"/>
    <cellStyle name="Normal 7 5 2 2 3 3 2 2" xfId="31410" xr:uid="{00000000-0005-0000-0000-0000B87A0000}"/>
    <cellStyle name="Normal 7 5 2 2 3 3 2 2 2" xfId="31411" xr:uid="{00000000-0005-0000-0000-0000B97A0000}"/>
    <cellStyle name="Normal 7 5 2 2 3 3 2 3" xfId="31412" xr:uid="{00000000-0005-0000-0000-0000BA7A0000}"/>
    <cellStyle name="Normal 7 5 2 2 3 3 2 4" xfId="31413" xr:uid="{00000000-0005-0000-0000-0000BB7A0000}"/>
    <cellStyle name="Normal 7 5 2 2 3 3 2 5" xfId="31414" xr:uid="{00000000-0005-0000-0000-0000BC7A0000}"/>
    <cellStyle name="Normal 7 5 2 2 3 3 3" xfId="31415" xr:uid="{00000000-0005-0000-0000-0000BD7A0000}"/>
    <cellStyle name="Normal 7 5 2 2 3 3 3 2" xfId="31416" xr:uid="{00000000-0005-0000-0000-0000BE7A0000}"/>
    <cellStyle name="Normal 7 5 2 2 3 3 4" xfId="31417" xr:uid="{00000000-0005-0000-0000-0000BF7A0000}"/>
    <cellStyle name="Normal 7 5 2 2 3 3 4 2" xfId="31418" xr:uid="{00000000-0005-0000-0000-0000C07A0000}"/>
    <cellStyle name="Normal 7 5 2 2 3 3 5" xfId="31419" xr:uid="{00000000-0005-0000-0000-0000C17A0000}"/>
    <cellStyle name="Normal 7 5 2 2 3 3 6" xfId="31420" xr:uid="{00000000-0005-0000-0000-0000C27A0000}"/>
    <cellStyle name="Normal 7 5 2 2 3 3 7" xfId="31421" xr:uid="{00000000-0005-0000-0000-0000C37A0000}"/>
    <cellStyle name="Normal 7 5 2 2 3 3 8" xfId="31422" xr:uid="{00000000-0005-0000-0000-0000C47A0000}"/>
    <cellStyle name="Normal 7 5 2 2 3 4" xfId="31423" xr:uid="{00000000-0005-0000-0000-0000C57A0000}"/>
    <cellStyle name="Normal 7 5 2 2 3 4 2" xfId="31424" xr:uid="{00000000-0005-0000-0000-0000C67A0000}"/>
    <cellStyle name="Normal 7 5 2 2 3 4 2 2" xfId="31425" xr:uid="{00000000-0005-0000-0000-0000C77A0000}"/>
    <cellStyle name="Normal 7 5 2 2 3 4 3" xfId="31426" xr:uid="{00000000-0005-0000-0000-0000C87A0000}"/>
    <cellStyle name="Normal 7 5 2 2 3 4 3 2" xfId="31427" xr:uid="{00000000-0005-0000-0000-0000C97A0000}"/>
    <cellStyle name="Normal 7 5 2 2 3 4 4" xfId="31428" xr:uid="{00000000-0005-0000-0000-0000CA7A0000}"/>
    <cellStyle name="Normal 7 5 2 2 3 4 5" xfId="31429" xr:uid="{00000000-0005-0000-0000-0000CB7A0000}"/>
    <cellStyle name="Normal 7 5 2 2 3 4 6" xfId="31430" xr:uid="{00000000-0005-0000-0000-0000CC7A0000}"/>
    <cellStyle name="Normal 7 5 2 2 3 4 7" xfId="31431" xr:uid="{00000000-0005-0000-0000-0000CD7A0000}"/>
    <cellStyle name="Normal 7 5 2 2 3 5" xfId="31432" xr:uid="{00000000-0005-0000-0000-0000CE7A0000}"/>
    <cellStyle name="Normal 7 5 2 2 3 5 2" xfId="31433" xr:uid="{00000000-0005-0000-0000-0000CF7A0000}"/>
    <cellStyle name="Normal 7 5 2 2 3 5 2 2" xfId="31434" xr:uid="{00000000-0005-0000-0000-0000D07A0000}"/>
    <cellStyle name="Normal 7 5 2 2 3 5 3" xfId="31435" xr:uid="{00000000-0005-0000-0000-0000D17A0000}"/>
    <cellStyle name="Normal 7 5 2 2 3 5 4" xfId="31436" xr:uid="{00000000-0005-0000-0000-0000D27A0000}"/>
    <cellStyle name="Normal 7 5 2 2 3 5 5" xfId="31437" xr:uid="{00000000-0005-0000-0000-0000D37A0000}"/>
    <cellStyle name="Normal 7 5 2 2 3 6" xfId="31438" xr:uid="{00000000-0005-0000-0000-0000D47A0000}"/>
    <cellStyle name="Normal 7 5 2 2 3 6 2" xfId="31439" xr:uid="{00000000-0005-0000-0000-0000D57A0000}"/>
    <cellStyle name="Normal 7 5 2 2 3 7" xfId="31440" xr:uid="{00000000-0005-0000-0000-0000D67A0000}"/>
    <cellStyle name="Normal 7 5 2 2 3 7 2" xfId="31441" xr:uid="{00000000-0005-0000-0000-0000D77A0000}"/>
    <cellStyle name="Normal 7 5 2 2 3 8" xfId="31442" xr:uid="{00000000-0005-0000-0000-0000D87A0000}"/>
    <cellStyle name="Normal 7 5 2 2 3 9" xfId="31443" xr:uid="{00000000-0005-0000-0000-0000D97A0000}"/>
    <cellStyle name="Normal 7 5 2 2 4" xfId="31444" xr:uid="{00000000-0005-0000-0000-0000DA7A0000}"/>
    <cellStyle name="Normal 7 5 2 2 4 2" xfId="31445" xr:uid="{00000000-0005-0000-0000-0000DB7A0000}"/>
    <cellStyle name="Normal 7 5 2 2 4 2 2" xfId="31446" xr:uid="{00000000-0005-0000-0000-0000DC7A0000}"/>
    <cellStyle name="Normal 7 5 2 2 4 2 2 2" xfId="31447" xr:uid="{00000000-0005-0000-0000-0000DD7A0000}"/>
    <cellStyle name="Normal 7 5 2 2 4 2 3" xfId="31448" xr:uid="{00000000-0005-0000-0000-0000DE7A0000}"/>
    <cellStyle name="Normal 7 5 2 2 4 2 3 2" xfId="31449" xr:uid="{00000000-0005-0000-0000-0000DF7A0000}"/>
    <cellStyle name="Normal 7 5 2 2 4 2 4" xfId="31450" xr:uid="{00000000-0005-0000-0000-0000E07A0000}"/>
    <cellStyle name="Normal 7 5 2 2 4 2 5" xfId="31451" xr:uid="{00000000-0005-0000-0000-0000E17A0000}"/>
    <cellStyle name="Normal 7 5 2 2 4 2 6" xfId="31452" xr:uid="{00000000-0005-0000-0000-0000E27A0000}"/>
    <cellStyle name="Normal 7 5 2 2 4 2 7" xfId="31453" xr:uid="{00000000-0005-0000-0000-0000E37A0000}"/>
    <cellStyle name="Normal 7 5 2 2 4 3" xfId="31454" xr:uid="{00000000-0005-0000-0000-0000E47A0000}"/>
    <cellStyle name="Normal 7 5 2 2 4 3 2" xfId="31455" xr:uid="{00000000-0005-0000-0000-0000E57A0000}"/>
    <cellStyle name="Normal 7 5 2 2 4 3 2 2" xfId="31456" xr:uid="{00000000-0005-0000-0000-0000E67A0000}"/>
    <cellStyle name="Normal 7 5 2 2 4 3 3" xfId="31457" xr:uid="{00000000-0005-0000-0000-0000E77A0000}"/>
    <cellStyle name="Normal 7 5 2 2 4 3 4" xfId="31458" xr:uid="{00000000-0005-0000-0000-0000E87A0000}"/>
    <cellStyle name="Normal 7 5 2 2 4 3 5" xfId="31459" xr:uid="{00000000-0005-0000-0000-0000E97A0000}"/>
    <cellStyle name="Normal 7 5 2 2 4 4" xfId="31460" xr:uid="{00000000-0005-0000-0000-0000EA7A0000}"/>
    <cellStyle name="Normal 7 5 2 2 4 4 2" xfId="31461" xr:uid="{00000000-0005-0000-0000-0000EB7A0000}"/>
    <cellStyle name="Normal 7 5 2 2 4 5" xfId="31462" xr:uid="{00000000-0005-0000-0000-0000EC7A0000}"/>
    <cellStyle name="Normal 7 5 2 2 4 5 2" xfId="31463" xr:uid="{00000000-0005-0000-0000-0000ED7A0000}"/>
    <cellStyle name="Normal 7 5 2 2 4 6" xfId="31464" xr:uid="{00000000-0005-0000-0000-0000EE7A0000}"/>
    <cellStyle name="Normal 7 5 2 2 4 7" xfId="31465" xr:uid="{00000000-0005-0000-0000-0000EF7A0000}"/>
    <cellStyle name="Normal 7 5 2 2 4 8" xfId="31466" xr:uid="{00000000-0005-0000-0000-0000F07A0000}"/>
    <cellStyle name="Normal 7 5 2 2 4 9" xfId="31467" xr:uid="{00000000-0005-0000-0000-0000F17A0000}"/>
    <cellStyle name="Normal 7 5 2 2 5" xfId="31468" xr:uid="{00000000-0005-0000-0000-0000F27A0000}"/>
    <cellStyle name="Normal 7 5 2 2 5 2" xfId="31469" xr:uid="{00000000-0005-0000-0000-0000F37A0000}"/>
    <cellStyle name="Normal 7 5 2 2 5 2 2" xfId="31470" xr:uid="{00000000-0005-0000-0000-0000F47A0000}"/>
    <cellStyle name="Normal 7 5 2 2 5 2 2 2" xfId="31471" xr:uid="{00000000-0005-0000-0000-0000F57A0000}"/>
    <cellStyle name="Normal 7 5 2 2 5 2 3" xfId="31472" xr:uid="{00000000-0005-0000-0000-0000F67A0000}"/>
    <cellStyle name="Normal 7 5 2 2 5 2 3 2" xfId="31473" xr:uid="{00000000-0005-0000-0000-0000F77A0000}"/>
    <cellStyle name="Normal 7 5 2 2 5 2 4" xfId="31474" xr:uid="{00000000-0005-0000-0000-0000F87A0000}"/>
    <cellStyle name="Normal 7 5 2 2 5 2 5" xfId="31475" xr:uid="{00000000-0005-0000-0000-0000F97A0000}"/>
    <cellStyle name="Normal 7 5 2 2 5 2 6" xfId="31476" xr:uid="{00000000-0005-0000-0000-0000FA7A0000}"/>
    <cellStyle name="Normal 7 5 2 2 5 2 7" xfId="31477" xr:uid="{00000000-0005-0000-0000-0000FB7A0000}"/>
    <cellStyle name="Normal 7 5 2 2 5 3" xfId="31478" xr:uid="{00000000-0005-0000-0000-0000FC7A0000}"/>
    <cellStyle name="Normal 7 5 2 2 5 3 2" xfId="31479" xr:uid="{00000000-0005-0000-0000-0000FD7A0000}"/>
    <cellStyle name="Normal 7 5 2 2 5 3 2 2" xfId="31480" xr:uid="{00000000-0005-0000-0000-0000FE7A0000}"/>
    <cellStyle name="Normal 7 5 2 2 5 3 3" xfId="31481" xr:uid="{00000000-0005-0000-0000-0000FF7A0000}"/>
    <cellStyle name="Normal 7 5 2 2 5 3 4" xfId="31482" xr:uid="{00000000-0005-0000-0000-0000007B0000}"/>
    <cellStyle name="Normal 7 5 2 2 5 3 5" xfId="31483" xr:uid="{00000000-0005-0000-0000-0000017B0000}"/>
    <cellStyle name="Normal 7 5 2 2 5 4" xfId="31484" xr:uid="{00000000-0005-0000-0000-0000027B0000}"/>
    <cellStyle name="Normal 7 5 2 2 5 4 2" xfId="31485" xr:uid="{00000000-0005-0000-0000-0000037B0000}"/>
    <cellStyle name="Normal 7 5 2 2 5 5" xfId="31486" xr:uid="{00000000-0005-0000-0000-0000047B0000}"/>
    <cellStyle name="Normal 7 5 2 2 5 5 2" xfId="31487" xr:uid="{00000000-0005-0000-0000-0000057B0000}"/>
    <cellStyle name="Normal 7 5 2 2 5 6" xfId="31488" xr:uid="{00000000-0005-0000-0000-0000067B0000}"/>
    <cellStyle name="Normal 7 5 2 2 5 7" xfId="31489" xr:uid="{00000000-0005-0000-0000-0000077B0000}"/>
    <cellStyle name="Normal 7 5 2 2 5 8" xfId="31490" xr:uid="{00000000-0005-0000-0000-0000087B0000}"/>
    <cellStyle name="Normal 7 5 2 2 5 9" xfId="31491" xr:uid="{00000000-0005-0000-0000-0000097B0000}"/>
    <cellStyle name="Normal 7 5 2 2 6" xfId="31492" xr:uid="{00000000-0005-0000-0000-00000A7B0000}"/>
    <cellStyle name="Normal 7 5 2 2 6 2" xfId="31493" xr:uid="{00000000-0005-0000-0000-00000B7B0000}"/>
    <cellStyle name="Normal 7 5 2 2 6 2 2" xfId="31494" xr:uid="{00000000-0005-0000-0000-00000C7B0000}"/>
    <cellStyle name="Normal 7 5 2 2 6 2 2 2" xfId="31495" xr:uid="{00000000-0005-0000-0000-00000D7B0000}"/>
    <cellStyle name="Normal 7 5 2 2 6 2 3" xfId="31496" xr:uid="{00000000-0005-0000-0000-00000E7B0000}"/>
    <cellStyle name="Normal 7 5 2 2 6 2 3 2" xfId="31497" xr:uid="{00000000-0005-0000-0000-00000F7B0000}"/>
    <cellStyle name="Normal 7 5 2 2 6 2 4" xfId="31498" xr:uid="{00000000-0005-0000-0000-0000107B0000}"/>
    <cellStyle name="Normal 7 5 2 2 6 2 5" xfId="31499" xr:uid="{00000000-0005-0000-0000-0000117B0000}"/>
    <cellStyle name="Normal 7 5 2 2 6 2 6" xfId="31500" xr:uid="{00000000-0005-0000-0000-0000127B0000}"/>
    <cellStyle name="Normal 7 5 2 2 6 2 7" xfId="31501" xr:uid="{00000000-0005-0000-0000-0000137B0000}"/>
    <cellStyle name="Normal 7 5 2 2 6 3" xfId="31502" xr:uid="{00000000-0005-0000-0000-0000147B0000}"/>
    <cellStyle name="Normal 7 5 2 2 6 3 2" xfId="31503" xr:uid="{00000000-0005-0000-0000-0000157B0000}"/>
    <cellStyle name="Normal 7 5 2 2 6 3 2 2" xfId="31504" xr:uid="{00000000-0005-0000-0000-0000167B0000}"/>
    <cellStyle name="Normal 7 5 2 2 6 3 3" xfId="31505" xr:uid="{00000000-0005-0000-0000-0000177B0000}"/>
    <cellStyle name="Normal 7 5 2 2 6 3 4" xfId="31506" xr:uid="{00000000-0005-0000-0000-0000187B0000}"/>
    <cellStyle name="Normal 7 5 2 2 6 3 5" xfId="31507" xr:uid="{00000000-0005-0000-0000-0000197B0000}"/>
    <cellStyle name="Normal 7 5 2 2 6 4" xfId="31508" xr:uid="{00000000-0005-0000-0000-00001A7B0000}"/>
    <cellStyle name="Normal 7 5 2 2 6 4 2" xfId="31509" xr:uid="{00000000-0005-0000-0000-00001B7B0000}"/>
    <cellStyle name="Normal 7 5 2 2 6 5" xfId="31510" xr:uid="{00000000-0005-0000-0000-00001C7B0000}"/>
    <cellStyle name="Normal 7 5 2 2 6 5 2" xfId="31511" xr:uid="{00000000-0005-0000-0000-00001D7B0000}"/>
    <cellStyle name="Normal 7 5 2 2 6 6" xfId="31512" xr:uid="{00000000-0005-0000-0000-00001E7B0000}"/>
    <cellStyle name="Normal 7 5 2 2 6 7" xfId="31513" xr:uid="{00000000-0005-0000-0000-00001F7B0000}"/>
    <cellStyle name="Normal 7 5 2 2 6 8" xfId="31514" xr:uid="{00000000-0005-0000-0000-0000207B0000}"/>
    <cellStyle name="Normal 7 5 2 2 6 9" xfId="31515" xr:uid="{00000000-0005-0000-0000-0000217B0000}"/>
    <cellStyle name="Normal 7 5 2 2 7" xfId="31516" xr:uid="{00000000-0005-0000-0000-0000227B0000}"/>
    <cellStyle name="Normal 7 5 2 2 7 2" xfId="31517" xr:uid="{00000000-0005-0000-0000-0000237B0000}"/>
    <cellStyle name="Normal 7 5 2 2 7 2 2" xfId="31518" xr:uid="{00000000-0005-0000-0000-0000247B0000}"/>
    <cellStyle name="Normal 7 5 2 2 7 2 2 2" xfId="31519" xr:uid="{00000000-0005-0000-0000-0000257B0000}"/>
    <cellStyle name="Normal 7 5 2 2 7 2 3" xfId="31520" xr:uid="{00000000-0005-0000-0000-0000267B0000}"/>
    <cellStyle name="Normal 7 5 2 2 7 2 4" xfId="31521" xr:uid="{00000000-0005-0000-0000-0000277B0000}"/>
    <cellStyle name="Normal 7 5 2 2 7 2 5" xfId="31522" xr:uid="{00000000-0005-0000-0000-0000287B0000}"/>
    <cellStyle name="Normal 7 5 2 2 7 3" xfId="31523" xr:uid="{00000000-0005-0000-0000-0000297B0000}"/>
    <cellStyle name="Normal 7 5 2 2 7 3 2" xfId="31524" xr:uid="{00000000-0005-0000-0000-00002A7B0000}"/>
    <cellStyle name="Normal 7 5 2 2 7 4" xfId="31525" xr:uid="{00000000-0005-0000-0000-00002B7B0000}"/>
    <cellStyle name="Normal 7 5 2 2 7 4 2" xfId="31526" xr:uid="{00000000-0005-0000-0000-00002C7B0000}"/>
    <cellStyle name="Normal 7 5 2 2 7 5" xfId="31527" xr:uid="{00000000-0005-0000-0000-00002D7B0000}"/>
    <cellStyle name="Normal 7 5 2 2 7 6" xfId="31528" xr:uid="{00000000-0005-0000-0000-00002E7B0000}"/>
    <cellStyle name="Normal 7 5 2 2 7 7" xfId="31529" xr:uid="{00000000-0005-0000-0000-00002F7B0000}"/>
    <cellStyle name="Normal 7 5 2 2 7 8" xfId="31530" xr:uid="{00000000-0005-0000-0000-0000307B0000}"/>
    <cellStyle name="Normal 7 5 2 2 8" xfId="31531" xr:uid="{00000000-0005-0000-0000-0000317B0000}"/>
    <cellStyle name="Normal 7 5 2 2 8 2" xfId="31532" xr:uid="{00000000-0005-0000-0000-0000327B0000}"/>
    <cellStyle name="Normal 7 5 2 2 8 2 2" xfId="31533" xr:uid="{00000000-0005-0000-0000-0000337B0000}"/>
    <cellStyle name="Normal 7 5 2 2 8 3" xfId="31534" xr:uid="{00000000-0005-0000-0000-0000347B0000}"/>
    <cellStyle name="Normal 7 5 2 2 8 3 2" xfId="31535" xr:uid="{00000000-0005-0000-0000-0000357B0000}"/>
    <cellStyle name="Normal 7 5 2 2 8 4" xfId="31536" xr:uid="{00000000-0005-0000-0000-0000367B0000}"/>
    <cellStyle name="Normal 7 5 2 2 8 5" xfId="31537" xr:uid="{00000000-0005-0000-0000-0000377B0000}"/>
    <cellStyle name="Normal 7 5 2 2 8 6" xfId="31538" xr:uid="{00000000-0005-0000-0000-0000387B0000}"/>
    <cellStyle name="Normal 7 5 2 2 8 7" xfId="31539" xr:uid="{00000000-0005-0000-0000-0000397B0000}"/>
    <cellStyle name="Normal 7 5 2 2 9" xfId="31540" xr:uid="{00000000-0005-0000-0000-00003A7B0000}"/>
    <cellStyle name="Normal 7 5 2 2 9 2" xfId="31541" xr:uid="{00000000-0005-0000-0000-00003B7B0000}"/>
    <cellStyle name="Normal 7 5 2 2 9 2 2" xfId="31542" xr:uid="{00000000-0005-0000-0000-00003C7B0000}"/>
    <cellStyle name="Normal 7 5 2 2 9 3" xfId="31543" xr:uid="{00000000-0005-0000-0000-00003D7B0000}"/>
    <cellStyle name="Normal 7 5 2 2 9 4" xfId="31544" xr:uid="{00000000-0005-0000-0000-00003E7B0000}"/>
    <cellStyle name="Normal 7 5 2 2 9 5" xfId="31545" xr:uid="{00000000-0005-0000-0000-00003F7B0000}"/>
    <cellStyle name="Normal 7 5 2 3" xfId="31546" xr:uid="{00000000-0005-0000-0000-0000407B0000}"/>
    <cellStyle name="Normal 7 5 2 4" xfId="31547" xr:uid="{00000000-0005-0000-0000-0000417B0000}"/>
    <cellStyle name="Normal 7 5 2 4 10" xfId="31548" xr:uid="{00000000-0005-0000-0000-0000427B0000}"/>
    <cellStyle name="Normal 7 5 2 4 11" xfId="31549" xr:uid="{00000000-0005-0000-0000-0000437B0000}"/>
    <cellStyle name="Normal 7 5 2 4 2" xfId="31550" xr:uid="{00000000-0005-0000-0000-0000447B0000}"/>
    <cellStyle name="Normal 7 5 2 4 2 2" xfId="31551" xr:uid="{00000000-0005-0000-0000-0000457B0000}"/>
    <cellStyle name="Normal 7 5 2 4 2 2 2" xfId="31552" xr:uid="{00000000-0005-0000-0000-0000467B0000}"/>
    <cellStyle name="Normal 7 5 2 4 2 2 2 2" xfId="31553" xr:uid="{00000000-0005-0000-0000-0000477B0000}"/>
    <cellStyle name="Normal 7 5 2 4 2 2 3" xfId="31554" xr:uid="{00000000-0005-0000-0000-0000487B0000}"/>
    <cellStyle name="Normal 7 5 2 4 2 2 3 2" xfId="31555" xr:uid="{00000000-0005-0000-0000-0000497B0000}"/>
    <cellStyle name="Normal 7 5 2 4 2 2 4" xfId="31556" xr:uid="{00000000-0005-0000-0000-00004A7B0000}"/>
    <cellStyle name="Normal 7 5 2 4 2 2 5" xfId="31557" xr:uid="{00000000-0005-0000-0000-00004B7B0000}"/>
    <cellStyle name="Normal 7 5 2 4 2 2 6" xfId="31558" xr:uid="{00000000-0005-0000-0000-00004C7B0000}"/>
    <cellStyle name="Normal 7 5 2 4 2 2 7" xfId="31559" xr:uid="{00000000-0005-0000-0000-00004D7B0000}"/>
    <cellStyle name="Normal 7 5 2 4 2 3" xfId="31560" xr:uid="{00000000-0005-0000-0000-00004E7B0000}"/>
    <cellStyle name="Normal 7 5 2 4 2 3 2" xfId="31561" xr:uid="{00000000-0005-0000-0000-00004F7B0000}"/>
    <cellStyle name="Normal 7 5 2 4 2 3 2 2" xfId="31562" xr:uid="{00000000-0005-0000-0000-0000507B0000}"/>
    <cellStyle name="Normal 7 5 2 4 2 3 3" xfId="31563" xr:uid="{00000000-0005-0000-0000-0000517B0000}"/>
    <cellStyle name="Normal 7 5 2 4 2 3 4" xfId="31564" xr:uid="{00000000-0005-0000-0000-0000527B0000}"/>
    <cellStyle name="Normal 7 5 2 4 2 3 5" xfId="31565" xr:uid="{00000000-0005-0000-0000-0000537B0000}"/>
    <cellStyle name="Normal 7 5 2 4 2 4" xfId="31566" xr:uid="{00000000-0005-0000-0000-0000547B0000}"/>
    <cellStyle name="Normal 7 5 2 4 2 4 2" xfId="31567" xr:uid="{00000000-0005-0000-0000-0000557B0000}"/>
    <cellStyle name="Normal 7 5 2 4 2 5" xfId="31568" xr:uid="{00000000-0005-0000-0000-0000567B0000}"/>
    <cellStyle name="Normal 7 5 2 4 2 5 2" xfId="31569" xr:uid="{00000000-0005-0000-0000-0000577B0000}"/>
    <cellStyle name="Normal 7 5 2 4 2 6" xfId="31570" xr:uid="{00000000-0005-0000-0000-0000587B0000}"/>
    <cellStyle name="Normal 7 5 2 4 2 7" xfId="31571" xr:uid="{00000000-0005-0000-0000-0000597B0000}"/>
    <cellStyle name="Normal 7 5 2 4 2 8" xfId="31572" xr:uid="{00000000-0005-0000-0000-00005A7B0000}"/>
    <cellStyle name="Normal 7 5 2 4 2 9" xfId="31573" xr:uid="{00000000-0005-0000-0000-00005B7B0000}"/>
    <cellStyle name="Normal 7 5 2 4 3" xfId="31574" xr:uid="{00000000-0005-0000-0000-00005C7B0000}"/>
    <cellStyle name="Normal 7 5 2 4 3 2" xfId="31575" xr:uid="{00000000-0005-0000-0000-00005D7B0000}"/>
    <cellStyle name="Normal 7 5 2 4 3 2 2" xfId="31576" xr:uid="{00000000-0005-0000-0000-00005E7B0000}"/>
    <cellStyle name="Normal 7 5 2 4 3 2 2 2" xfId="31577" xr:uid="{00000000-0005-0000-0000-00005F7B0000}"/>
    <cellStyle name="Normal 7 5 2 4 3 2 3" xfId="31578" xr:uid="{00000000-0005-0000-0000-0000607B0000}"/>
    <cellStyle name="Normal 7 5 2 4 3 2 4" xfId="31579" xr:uid="{00000000-0005-0000-0000-0000617B0000}"/>
    <cellStyle name="Normal 7 5 2 4 3 2 5" xfId="31580" xr:uid="{00000000-0005-0000-0000-0000627B0000}"/>
    <cellStyle name="Normal 7 5 2 4 3 3" xfId="31581" xr:uid="{00000000-0005-0000-0000-0000637B0000}"/>
    <cellStyle name="Normal 7 5 2 4 3 3 2" xfId="31582" xr:uid="{00000000-0005-0000-0000-0000647B0000}"/>
    <cellStyle name="Normal 7 5 2 4 3 4" xfId="31583" xr:uid="{00000000-0005-0000-0000-0000657B0000}"/>
    <cellStyle name="Normal 7 5 2 4 3 4 2" xfId="31584" xr:uid="{00000000-0005-0000-0000-0000667B0000}"/>
    <cellStyle name="Normal 7 5 2 4 3 5" xfId="31585" xr:uid="{00000000-0005-0000-0000-0000677B0000}"/>
    <cellStyle name="Normal 7 5 2 4 3 6" xfId="31586" xr:uid="{00000000-0005-0000-0000-0000687B0000}"/>
    <cellStyle name="Normal 7 5 2 4 3 7" xfId="31587" xr:uid="{00000000-0005-0000-0000-0000697B0000}"/>
    <cellStyle name="Normal 7 5 2 4 3 8" xfId="31588" xr:uid="{00000000-0005-0000-0000-00006A7B0000}"/>
    <cellStyle name="Normal 7 5 2 4 4" xfId="31589" xr:uid="{00000000-0005-0000-0000-00006B7B0000}"/>
    <cellStyle name="Normal 7 5 2 4 4 2" xfId="31590" xr:uid="{00000000-0005-0000-0000-00006C7B0000}"/>
    <cellStyle name="Normal 7 5 2 4 4 2 2" xfId="31591" xr:uid="{00000000-0005-0000-0000-00006D7B0000}"/>
    <cellStyle name="Normal 7 5 2 4 4 3" xfId="31592" xr:uid="{00000000-0005-0000-0000-00006E7B0000}"/>
    <cellStyle name="Normal 7 5 2 4 4 3 2" xfId="31593" xr:uid="{00000000-0005-0000-0000-00006F7B0000}"/>
    <cellStyle name="Normal 7 5 2 4 4 4" xfId="31594" xr:uid="{00000000-0005-0000-0000-0000707B0000}"/>
    <cellStyle name="Normal 7 5 2 4 4 5" xfId="31595" xr:uid="{00000000-0005-0000-0000-0000717B0000}"/>
    <cellStyle name="Normal 7 5 2 4 4 6" xfId="31596" xr:uid="{00000000-0005-0000-0000-0000727B0000}"/>
    <cellStyle name="Normal 7 5 2 4 4 7" xfId="31597" xr:uid="{00000000-0005-0000-0000-0000737B0000}"/>
    <cellStyle name="Normal 7 5 2 4 5" xfId="31598" xr:uid="{00000000-0005-0000-0000-0000747B0000}"/>
    <cellStyle name="Normal 7 5 2 4 5 2" xfId="31599" xr:uid="{00000000-0005-0000-0000-0000757B0000}"/>
    <cellStyle name="Normal 7 5 2 4 5 2 2" xfId="31600" xr:uid="{00000000-0005-0000-0000-0000767B0000}"/>
    <cellStyle name="Normal 7 5 2 4 5 3" xfId="31601" xr:uid="{00000000-0005-0000-0000-0000777B0000}"/>
    <cellStyle name="Normal 7 5 2 4 5 4" xfId="31602" xr:uid="{00000000-0005-0000-0000-0000787B0000}"/>
    <cellStyle name="Normal 7 5 2 4 5 5" xfId="31603" xr:uid="{00000000-0005-0000-0000-0000797B0000}"/>
    <cellStyle name="Normal 7 5 2 4 6" xfId="31604" xr:uid="{00000000-0005-0000-0000-00007A7B0000}"/>
    <cellStyle name="Normal 7 5 2 4 6 2" xfId="31605" xr:uid="{00000000-0005-0000-0000-00007B7B0000}"/>
    <cellStyle name="Normal 7 5 2 4 7" xfId="31606" xr:uid="{00000000-0005-0000-0000-00007C7B0000}"/>
    <cellStyle name="Normal 7 5 2 4 7 2" xfId="31607" xr:uid="{00000000-0005-0000-0000-00007D7B0000}"/>
    <cellStyle name="Normal 7 5 2 4 8" xfId="31608" xr:uid="{00000000-0005-0000-0000-00007E7B0000}"/>
    <cellStyle name="Normal 7 5 2 4 9" xfId="31609" xr:uid="{00000000-0005-0000-0000-00007F7B0000}"/>
    <cellStyle name="Normal 7 5 2 5" xfId="31610" xr:uid="{00000000-0005-0000-0000-0000807B0000}"/>
    <cellStyle name="Normal 7 5 2 5 10" xfId="31611" xr:uid="{00000000-0005-0000-0000-0000817B0000}"/>
    <cellStyle name="Normal 7 5 2 5 2" xfId="31612" xr:uid="{00000000-0005-0000-0000-0000827B0000}"/>
    <cellStyle name="Normal 7 5 2 5 2 2" xfId="31613" xr:uid="{00000000-0005-0000-0000-0000837B0000}"/>
    <cellStyle name="Normal 7 5 2 5 2 2 2" xfId="31614" xr:uid="{00000000-0005-0000-0000-0000847B0000}"/>
    <cellStyle name="Normal 7 5 2 5 2 2 2 2" xfId="31615" xr:uid="{00000000-0005-0000-0000-0000857B0000}"/>
    <cellStyle name="Normal 7 5 2 5 2 2 3" xfId="31616" xr:uid="{00000000-0005-0000-0000-0000867B0000}"/>
    <cellStyle name="Normal 7 5 2 5 2 2 4" xfId="31617" xr:uid="{00000000-0005-0000-0000-0000877B0000}"/>
    <cellStyle name="Normal 7 5 2 5 2 2 5" xfId="31618" xr:uid="{00000000-0005-0000-0000-0000887B0000}"/>
    <cellStyle name="Normal 7 5 2 5 2 3" xfId="31619" xr:uid="{00000000-0005-0000-0000-0000897B0000}"/>
    <cellStyle name="Normal 7 5 2 5 2 3 2" xfId="31620" xr:uid="{00000000-0005-0000-0000-00008A7B0000}"/>
    <cellStyle name="Normal 7 5 2 5 2 4" xfId="31621" xr:uid="{00000000-0005-0000-0000-00008B7B0000}"/>
    <cellStyle name="Normal 7 5 2 5 2 4 2" xfId="31622" xr:uid="{00000000-0005-0000-0000-00008C7B0000}"/>
    <cellStyle name="Normal 7 5 2 5 2 5" xfId="31623" xr:uid="{00000000-0005-0000-0000-00008D7B0000}"/>
    <cellStyle name="Normal 7 5 2 5 2 6" xfId="31624" xr:uid="{00000000-0005-0000-0000-00008E7B0000}"/>
    <cellStyle name="Normal 7 5 2 5 2 7" xfId="31625" xr:uid="{00000000-0005-0000-0000-00008F7B0000}"/>
    <cellStyle name="Normal 7 5 2 5 2 8" xfId="31626" xr:uid="{00000000-0005-0000-0000-0000907B0000}"/>
    <cellStyle name="Normal 7 5 2 5 3" xfId="31627" xr:uid="{00000000-0005-0000-0000-0000917B0000}"/>
    <cellStyle name="Normal 7 5 2 5 3 2" xfId="31628" xr:uid="{00000000-0005-0000-0000-0000927B0000}"/>
    <cellStyle name="Normal 7 5 2 5 3 2 2" xfId="31629" xr:uid="{00000000-0005-0000-0000-0000937B0000}"/>
    <cellStyle name="Normal 7 5 2 5 3 3" xfId="31630" xr:uid="{00000000-0005-0000-0000-0000947B0000}"/>
    <cellStyle name="Normal 7 5 2 5 3 3 2" xfId="31631" xr:uid="{00000000-0005-0000-0000-0000957B0000}"/>
    <cellStyle name="Normal 7 5 2 5 3 4" xfId="31632" xr:uid="{00000000-0005-0000-0000-0000967B0000}"/>
    <cellStyle name="Normal 7 5 2 5 3 5" xfId="31633" xr:uid="{00000000-0005-0000-0000-0000977B0000}"/>
    <cellStyle name="Normal 7 5 2 5 3 6" xfId="31634" xr:uid="{00000000-0005-0000-0000-0000987B0000}"/>
    <cellStyle name="Normal 7 5 2 5 3 7" xfId="31635" xr:uid="{00000000-0005-0000-0000-0000997B0000}"/>
    <cellStyle name="Normal 7 5 2 5 4" xfId="31636" xr:uid="{00000000-0005-0000-0000-00009A7B0000}"/>
    <cellStyle name="Normal 7 5 2 5 4 2" xfId="31637" xr:uid="{00000000-0005-0000-0000-00009B7B0000}"/>
    <cellStyle name="Normal 7 5 2 5 4 2 2" xfId="31638" xr:uid="{00000000-0005-0000-0000-00009C7B0000}"/>
    <cellStyle name="Normal 7 5 2 5 4 3" xfId="31639" xr:uid="{00000000-0005-0000-0000-00009D7B0000}"/>
    <cellStyle name="Normal 7 5 2 5 4 4" xfId="31640" xr:uid="{00000000-0005-0000-0000-00009E7B0000}"/>
    <cellStyle name="Normal 7 5 2 5 4 5" xfId="31641" xr:uid="{00000000-0005-0000-0000-00009F7B0000}"/>
    <cellStyle name="Normal 7 5 2 5 5" xfId="31642" xr:uid="{00000000-0005-0000-0000-0000A07B0000}"/>
    <cellStyle name="Normal 7 5 2 5 5 2" xfId="31643" xr:uid="{00000000-0005-0000-0000-0000A17B0000}"/>
    <cellStyle name="Normal 7 5 2 5 6" xfId="31644" xr:uid="{00000000-0005-0000-0000-0000A27B0000}"/>
    <cellStyle name="Normal 7 5 2 5 6 2" xfId="31645" xr:uid="{00000000-0005-0000-0000-0000A37B0000}"/>
    <cellStyle name="Normal 7 5 2 5 7" xfId="31646" xr:uid="{00000000-0005-0000-0000-0000A47B0000}"/>
    <cellStyle name="Normal 7 5 2 5 8" xfId="31647" xr:uid="{00000000-0005-0000-0000-0000A57B0000}"/>
    <cellStyle name="Normal 7 5 2 5 9" xfId="31648" xr:uid="{00000000-0005-0000-0000-0000A67B0000}"/>
    <cellStyle name="Normal 7 5 2 6" xfId="31649" xr:uid="{00000000-0005-0000-0000-0000A77B0000}"/>
    <cellStyle name="Normal 7 5 2 6 10" xfId="31650" xr:uid="{00000000-0005-0000-0000-0000A87B0000}"/>
    <cellStyle name="Normal 7 5 2 6 2" xfId="31651" xr:uid="{00000000-0005-0000-0000-0000A97B0000}"/>
    <cellStyle name="Normal 7 5 2 6 2 2" xfId="31652" xr:uid="{00000000-0005-0000-0000-0000AA7B0000}"/>
    <cellStyle name="Normal 7 5 2 6 2 2 2" xfId="31653" xr:uid="{00000000-0005-0000-0000-0000AB7B0000}"/>
    <cellStyle name="Normal 7 5 2 6 2 2 2 2" xfId="31654" xr:uid="{00000000-0005-0000-0000-0000AC7B0000}"/>
    <cellStyle name="Normal 7 5 2 6 2 2 3" xfId="31655" xr:uid="{00000000-0005-0000-0000-0000AD7B0000}"/>
    <cellStyle name="Normal 7 5 2 6 2 2 4" xfId="31656" xr:uid="{00000000-0005-0000-0000-0000AE7B0000}"/>
    <cellStyle name="Normal 7 5 2 6 2 2 5" xfId="31657" xr:uid="{00000000-0005-0000-0000-0000AF7B0000}"/>
    <cellStyle name="Normal 7 5 2 6 2 3" xfId="31658" xr:uid="{00000000-0005-0000-0000-0000B07B0000}"/>
    <cellStyle name="Normal 7 5 2 6 2 3 2" xfId="31659" xr:uid="{00000000-0005-0000-0000-0000B17B0000}"/>
    <cellStyle name="Normal 7 5 2 6 2 4" xfId="31660" xr:uid="{00000000-0005-0000-0000-0000B27B0000}"/>
    <cellStyle name="Normal 7 5 2 6 2 4 2" xfId="31661" xr:uid="{00000000-0005-0000-0000-0000B37B0000}"/>
    <cellStyle name="Normal 7 5 2 6 2 5" xfId="31662" xr:uid="{00000000-0005-0000-0000-0000B47B0000}"/>
    <cellStyle name="Normal 7 5 2 6 2 6" xfId="31663" xr:uid="{00000000-0005-0000-0000-0000B57B0000}"/>
    <cellStyle name="Normal 7 5 2 6 2 7" xfId="31664" xr:uid="{00000000-0005-0000-0000-0000B67B0000}"/>
    <cellStyle name="Normal 7 5 2 6 2 8" xfId="31665" xr:uid="{00000000-0005-0000-0000-0000B77B0000}"/>
    <cellStyle name="Normal 7 5 2 6 3" xfId="31666" xr:uid="{00000000-0005-0000-0000-0000B87B0000}"/>
    <cellStyle name="Normal 7 5 2 6 3 2" xfId="31667" xr:uid="{00000000-0005-0000-0000-0000B97B0000}"/>
    <cellStyle name="Normal 7 5 2 6 3 2 2" xfId="31668" xr:uid="{00000000-0005-0000-0000-0000BA7B0000}"/>
    <cellStyle name="Normal 7 5 2 6 3 3" xfId="31669" xr:uid="{00000000-0005-0000-0000-0000BB7B0000}"/>
    <cellStyle name="Normal 7 5 2 6 3 3 2" xfId="31670" xr:uid="{00000000-0005-0000-0000-0000BC7B0000}"/>
    <cellStyle name="Normal 7 5 2 6 3 4" xfId="31671" xr:uid="{00000000-0005-0000-0000-0000BD7B0000}"/>
    <cellStyle name="Normal 7 5 2 6 3 5" xfId="31672" xr:uid="{00000000-0005-0000-0000-0000BE7B0000}"/>
    <cellStyle name="Normal 7 5 2 6 3 6" xfId="31673" xr:uid="{00000000-0005-0000-0000-0000BF7B0000}"/>
    <cellStyle name="Normal 7 5 2 6 3 7" xfId="31674" xr:uid="{00000000-0005-0000-0000-0000C07B0000}"/>
    <cellStyle name="Normal 7 5 2 6 4" xfId="31675" xr:uid="{00000000-0005-0000-0000-0000C17B0000}"/>
    <cellStyle name="Normal 7 5 2 6 4 2" xfId="31676" xr:uid="{00000000-0005-0000-0000-0000C27B0000}"/>
    <cellStyle name="Normal 7 5 2 6 4 2 2" xfId="31677" xr:uid="{00000000-0005-0000-0000-0000C37B0000}"/>
    <cellStyle name="Normal 7 5 2 6 4 3" xfId="31678" xr:uid="{00000000-0005-0000-0000-0000C47B0000}"/>
    <cellStyle name="Normal 7 5 2 6 4 4" xfId="31679" xr:uid="{00000000-0005-0000-0000-0000C57B0000}"/>
    <cellStyle name="Normal 7 5 2 6 4 5" xfId="31680" xr:uid="{00000000-0005-0000-0000-0000C67B0000}"/>
    <cellStyle name="Normal 7 5 2 6 5" xfId="31681" xr:uid="{00000000-0005-0000-0000-0000C77B0000}"/>
    <cellStyle name="Normal 7 5 2 6 5 2" xfId="31682" xr:uid="{00000000-0005-0000-0000-0000C87B0000}"/>
    <cellStyle name="Normal 7 5 2 6 6" xfId="31683" xr:uid="{00000000-0005-0000-0000-0000C97B0000}"/>
    <cellStyle name="Normal 7 5 2 6 6 2" xfId="31684" xr:uid="{00000000-0005-0000-0000-0000CA7B0000}"/>
    <cellStyle name="Normal 7 5 2 6 7" xfId="31685" xr:uid="{00000000-0005-0000-0000-0000CB7B0000}"/>
    <cellStyle name="Normal 7 5 2 6 8" xfId="31686" xr:uid="{00000000-0005-0000-0000-0000CC7B0000}"/>
    <cellStyle name="Normal 7 5 2 6 9" xfId="31687" xr:uid="{00000000-0005-0000-0000-0000CD7B0000}"/>
    <cellStyle name="Normal 7 5 2 7" xfId="31688" xr:uid="{00000000-0005-0000-0000-0000CE7B0000}"/>
    <cellStyle name="Normal 7 5 2 7 2" xfId="31689" xr:uid="{00000000-0005-0000-0000-0000CF7B0000}"/>
    <cellStyle name="Normal 7 5 2 7 2 2" xfId="31690" xr:uid="{00000000-0005-0000-0000-0000D07B0000}"/>
    <cellStyle name="Normal 7 5 2 7 2 2 2" xfId="31691" xr:uid="{00000000-0005-0000-0000-0000D17B0000}"/>
    <cellStyle name="Normal 7 5 2 7 2 3" xfId="31692" xr:uid="{00000000-0005-0000-0000-0000D27B0000}"/>
    <cellStyle name="Normal 7 5 2 7 2 3 2" xfId="31693" xr:uid="{00000000-0005-0000-0000-0000D37B0000}"/>
    <cellStyle name="Normal 7 5 2 7 2 4" xfId="31694" xr:uid="{00000000-0005-0000-0000-0000D47B0000}"/>
    <cellStyle name="Normal 7 5 2 7 2 5" xfId="31695" xr:uid="{00000000-0005-0000-0000-0000D57B0000}"/>
    <cellStyle name="Normal 7 5 2 7 2 6" xfId="31696" xr:uid="{00000000-0005-0000-0000-0000D67B0000}"/>
    <cellStyle name="Normal 7 5 2 7 2 7" xfId="31697" xr:uid="{00000000-0005-0000-0000-0000D77B0000}"/>
    <cellStyle name="Normal 7 5 2 7 3" xfId="31698" xr:uid="{00000000-0005-0000-0000-0000D87B0000}"/>
    <cellStyle name="Normal 7 5 2 7 3 2" xfId="31699" xr:uid="{00000000-0005-0000-0000-0000D97B0000}"/>
    <cellStyle name="Normal 7 5 2 7 3 2 2" xfId="31700" xr:uid="{00000000-0005-0000-0000-0000DA7B0000}"/>
    <cellStyle name="Normal 7 5 2 7 3 3" xfId="31701" xr:uid="{00000000-0005-0000-0000-0000DB7B0000}"/>
    <cellStyle name="Normal 7 5 2 7 3 4" xfId="31702" xr:uid="{00000000-0005-0000-0000-0000DC7B0000}"/>
    <cellStyle name="Normal 7 5 2 7 3 5" xfId="31703" xr:uid="{00000000-0005-0000-0000-0000DD7B0000}"/>
    <cellStyle name="Normal 7 5 2 7 4" xfId="31704" xr:uid="{00000000-0005-0000-0000-0000DE7B0000}"/>
    <cellStyle name="Normal 7 5 2 7 4 2" xfId="31705" xr:uid="{00000000-0005-0000-0000-0000DF7B0000}"/>
    <cellStyle name="Normal 7 5 2 7 5" xfId="31706" xr:uid="{00000000-0005-0000-0000-0000E07B0000}"/>
    <cellStyle name="Normal 7 5 2 7 5 2" xfId="31707" xr:uid="{00000000-0005-0000-0000-0000E17B0000}"/>
    <cellStyle name="Normal 7 5 2 7 6" xfId="31708" xr:uid="{00000000-0005-0000-0000-0000E27B0000}"/>
    <cellStyle name="Normal 7 5 2 7 7" xfId="31709" xr:uid="{00000000-0005-0000-0000-0000E37B0000}"/>
    <cellStyle name="Normal 7 5 2 7 8" xfId="31710" xr:uid="{00000000-0005-0000-0000-0000E47B0000}"/>
    <cellStyle name="Normal 7 5 2 7 9" xfId="31711" xr:uid="{00000000-0005-0000-0000-0000E57B0000}"/>
    <cellStyle name="Normal 7 5 2 8" xfId="31712" xr:uid="{00000000-0005-0000-0000-0000E67B0000}"/>
    <cellStyle name="Normal 7 5 2 8 2" xfId="31713" xr:uid="{00000000-0005-0000-0000-0000E77B0000}"/>
    <cellStyle name="Normal 7 5 2 8 2 2" xfId="31714" xr:uid="{00000000-0005-0000-0000-0000E87B0000}"/>
    <cellStyle name="Normal 7 5 2 8 2 2 2" xfId="31715" xr:uid="{00000000-0005-0000-0000-0000E97B0000}"/>
    <cellStyle name="Normal 7 5 2 8 2 3" xfId="31716" xr:uid="{00000000-0005-0000-0000-0000EA7B0000}"/>
    <cellStyle name="Normal 7 5 2 8 2 4" xfId="31717" xr:uid="{00000000-0005-0000-0000-0000EB7B0000}"/>
    <cellStyle name="Normal 7 5 2 8 2 5" xfId="31718" xr:uid="{00000000-0005-0000-0000-0000EC7B0000}"/>
    <cellStyle name="Normal 7 5 2 8 3" xfId="31719" xr:uid="{00000000-0005-0000-0000-0000ED7B0000}"/>
    <cellStyle name="Normal 7 5 2 8 3 2" xfId="31720" xr:uid="{00000000-0005-0000-0000-0000EE7B0000}"/>
    <cellStyle name="Normal 7 5 2 8 4" xfId="31721" xr:uid="{00000000-0005-0000-0000-0000EF7B0000}"/>
    <cellStyle name="Normal 7 5 2 8 4 2" xfId="31722" xr:uid="{00000000-0005-0000-0000-0000F07B0000}"/>
    <cellStyle name="Normal 7 5 2 8 5" xfId="31723" xr:uid="{00000000-0005-0000-0000-0000F17B0000}"/>
    <cellStyle name="Normal 7 5 2 8 6" xfId="31724" xr:uid="{00000000-0005-0000-0000-0000F27B0000}"/>
    <cellStyle name="Normal 7 5 2 8 7" xfId="31725" xr:uid="{00000000-0005-0000-0000-0000F37B0000}"/>
    <cellStyle name="Normal 7 5 2 8 8" xfId="31726" xr:uid="{00000000-0005-0000-0000-0000F47B0000}"/>
    <cellStyle name="Normal 7 5 2 9" xfId="31727" xr:uid="{00000000-0005-0000-0000-0000F57B0000}"/>
    <cellStyle name="Normal 7 5 2 9 2" xfId="31728" xr:uid="{00000000-0005-0000-0000-0000F67B0000}"/>
    <cellStyle name="Normal 7 5 2 9 2 2" xfId="31729" xr:uid="{00000000-0005-0000-0000-0000F77B0000}"/>
    <cellStyle name="Normal 7 5 2 9 3" xfId="31730" xr:uid="{00000000-0005-0000-0000-0000F87B0000}"/>
    <cellStyle name="Normal 7 5 2 9 3 2" xfId="31731" xr:uid="{00000000-0005-0000-0000-0000F97B0000}"/>
    <cellStyle name="Normal 7 5 2 9 4" xfId="31732" xr:uid="{00000000-0005-0000-0000-0000FA7B0000}"/>
    <cellStyle name="Normal 7 5 2 9 5" xfId="31733" xr:uid="{00000000-0005-0000-0000-0000FB7B0000}"/>
    <cellStyle name="Normal 7 5 2 9 6" xfId="31734" xr:uid="{00000000-0005-0000-0000-0000FC7B0000}"/>
    <cellStyle name="Normal 7 5 2 9 7" xfId="31735" xr:uid="{00000000-0005-0000-0000-0000FD7B0000}"/>
    <cellStyle name="Normal 7 5 3" xfId="31736" xr:uid="{00000000-0005-0000-0000-0000FE7B0000}"/>
    <cellStyle name="Normal 7 5 3 10" xfId="31737" xr:uid="{00000000-0005-0000-0000-0000FF7B0000}"/>
    <cellStyle name="Normal 7 5 3 10 2" xfId="31738" xr:uid="{00000000-0005-0000-0000-0000007C0000}"/>
    <cellStyle name="Normal 7 5 3 11" xfId="31739" xr:uid="{00000000-0005-0000-0000-0000017C0000}"/>
    <cellStyle name="Normal 7 5 3 11 2" xfId="31740" xr:uid="{00000000-0005-0000-0000-0000027C0000}"/>
    <cellStyle name="Normal 7 5 3 12" xfId="31741" xr:uid="{00000000-0005-0000-0000-0000037C0000}"/>
    <cellStyle name="Normal 7 5 3 13" xfId="31742" xr:uid="{00000000-0005-0000-0000-0000047C0000}"/>
    <cellStyle name="Normal 7 5 3 14" xfId="31743" xr:uid="{00000000-0005-0000-0000-0000057C0000}"/>
    <cellStyle name="Normal 7 5 3 15" xfId="31744" xr:uid="{00000000-0005-0000-0000-0000067C0000}"/>
    <cellStyle name="Normal 7 5 3 2" xfId="31745" xr:uid="{00000000-0005-0000-0000-0000077C0000}"/>
    <cellStyle name="Normal 7 5 3 3" xfId="31746" xr:uid="{00000000-0005-0000-0000-0000087C0000}"/>
    <cellStyle name="Normal 7 5 3 3 10" xfId="31747" xr:uid="{00000000-0005-0000-0000-0000097C0000}"/>
    <cellStyle name="Normal 7 5 3 3 11" xfId="31748" xr:uid="{00000000-0005-0000-0000-00000A7C0000}"/>
    <cellStyle name="Normal 7 5 3 3 2" xfId="31749" xr:uid="{00000000-0005-0000-0000-00000B7C0000}"/>
    <cellStyle name="Normal 7 5 3 3 2 2" xfId="31750" xr:uid="{00000000-0005-0000-0000-00000C7C0000}"/>
    <cellStyle name="Normal 7 5 3 3 2 2 2" xfId="31751" xr:uid="{00000000-0005-0000-0000-00000D7C0000}"/>
    <cellStyle name="Normal 7 5 3 3 2 2 2 2" xfId="31752" xr:uid="{00000000-0005-0000-0000-00000E7C0000}"/>
    <cellStyle name="Normal 7 5 3 3 2 2 3" xfId="31753" xr:uid="{00000000-0005-0000-0000-00000F7C0000}"/>
    <cellStyle name="Normal 7 5 3 3 2 2 3 2" xfId="31754" xr:uid="{00000000-0005-0000-0000-0000107C0000}"/>
    <cellStyle name="Normal 7 5 3 3 2 2 4" xfId="31755" xr:uid="{00000000-0005-0000-0000-0000117C0000}"/>
    <cellStyle name="Normal 7 5 3 3 2 2 5" xfId="31756" xr:uid="{00000000-0005-0000-0000-0000127C0000}"/>
    <cellStyle name="Normal 7 5 3 3 2 2 6" xfId="31757" xr:uid="{00000000-0005-0000-0000-0000137C0000}"/>
    <cellStyle name="Normal 7 5 3 3 2 2 7" xfId="31758" xr:uid="{00000000-0005-0000-0000-0000147C0000}"/>
    <cellStyle name="Normal 7 5 3 3 2 3" xfId="31759" xr:uid="{00000000-0005-0000-0000-0000157C0000}"/>
    <cellStyle name="Normal 7 5 3 3 2 3 2" xfId="31760" xr:uid="{00000000-0005-0000-0000-0000167C0000}"/>
    <cellStyle name="Normal 7 5 3 3 2 3 2 2" xfId="31761" xr:uid="{00000000-0005-0000-0000-0000177C0000}"/>
    <cellStyle name="Normal 7 5 3 3 2 3 3" xfId="31762" xr:uid="{00000000-0005-0000-0000-0000187C0000}"/>
    <cellStyle name="Normal 7 5 3 3 2 3 4" xfId="31763" xr:uid="{00000000-0005-0000-0000-0000197C0000}"/>
    <cellStyle name="Normal 7 5 3 3 2 3 5" xfId="31764" xr:uid="{00000000-0005-0000-0000-00001A7C0000}"/>
    <cellStyle name="Normal 7 5 3 3 2 4" xfId="31765" xr:uid="{00000000-0005-0000-0000-00001B7C0000}"/>
    <cellStyle name="Normal 7 5 3 3 2 4 2" xfId="31766" xr:uid="{00000000-0005-0000-0000-00001C7C0000}"/>
    <cellStyle name="Normal 7 5 3 3 2 5" xfId="31767" xr:uid="{00000000-0005-0000-0000-00001D7C0000}"/>
    <cellStyle name="Normal 7 5 3 3 2 5 2" xfId="31768" xr:uid="{00000000-0005-0000-0000-00001E7C0000}"/>
    <cellStyle name="Normal 7 5 3 3 2 6" xfId="31769" xr:uid="{00000000-0005-0000-0000-00001F7C0000}"/>
    <cellStyle name="Normal 7 5 3 3 2 7" xfId="31770" xr:uid="{00000000-0005-0000-0000-0000207C0000}"/>
    <cellStyle name="Normal 7 5 3 3 2 8" xfId="31771" xr:uid="{00000000-0005-0000-0000-0000217C0000}"/>
    <cellStyle name="Normal 7 5 3 3 2 9" xfId="31772" xr:uid="{00000000-0005-0000-0000-0000227C0000}"/>
    <cellStyle name="Normal 7 5 3 3 3" xfId="31773" xr:uid="{00000000-0005-0000-0000-0000237C0000}"/>
    <cellStyle name="Normal 7 5 3 3 3 2" xfId="31774" xr:uid="{00000000-0005-0000-0000-0000247C0000}"/>
    <cellStyle name="Normal 7 5 3 3 3 2 2" xfId="31775" xr:uid="{00000000-0005-0000-0000-0000257C0000}"/>
    <cellStyle name="Normal 7 5 3 3 3 2 2 2" xfId="31776" xr:uid="{00000000-0005-0000-0000-0000267C0000}"/>
    <cellStyle name="Normal 7 5 3 3 3 2 3" xfId="31777" xr:uid="{00000000-0005-0000-0000-0000277C0000}"/>
    <cellStyle name="Normal 7 5 3 3 3 2 4" xfId="31778" xr:uid="{00000000-0005-0000-0000-0000287C0000}"/>
    <cellStyle name="Normal 7 5 3 3 3 2 5" xfId="31779" xr:uid="{00000000-0005-0000-0000-0000297C0000}"/>
    <cellStyle name="Normal 7 5 3 3 3 3" xfId="31780" xr:uid="{00000000-0005-0000-0000-00002A7C0000}"/>
    <cellStyle name="Normal 7 5 3 3 3 3 2" xfId="31781" xr:uid="{00000000-0005-0000-0000-00002B7C0000}"/>
    <cellStyle name="Normal 7 5 3 3 3 4" xfId="31782" xr:uid="{00000000-0005-0000-0000-00002C7C0000}"/>
    <cellStyle name="Normal 7 5 3 3 3 4 2" xfId="31783" xr:uid="{00000000-0005-0000-0000-00002D7C0000}"/>
    <cellStyle name="Normal 7 5 3 3 3 5" xfId="31784" xr:uid="{00000000-0005-0000-0000-00002E7C0000}"/>
    <cellStyle name="Normal 7 5 3 3 3 6" xfId="31785" xr:uid="{00000000-0005-0000-0000-00002F7C0000}"/>
    <cellStyle name="Normal 7 5 3 3 3 7" xfId="31786" xr:uid="{00000000-0005-0000-0000-0000307C0000}"/>
    <cellStyle name="Normal 7 5 3 3 3 8" xfId="31787" xr:uid="{00000000-0005-0000-0000-0000317C0000}"/>
    <cellStyle name="Normal 7 5 3 3 4" xfId="31788" xr:uid="{00000000-0005-0000-0000-0000327C0000}"/>
    <cellStyle name="Normal 7 5 3 3 4 2" xfId="31789" xr:uid="{00000000-0005-0000-0000-0000337C0000}"/>
    <cellStyle name="Normal 7 5 3 3 4 2 2" xfId="31790" xr:uid="{00000000-0005-0000-0000-0000347C0000}"/>
    <cellStyle name="Normal 7 5 3 3 4 3" xfId="31791" xr:uid="{00000000-0005-0000-0000-0000357C0000}"/>
    <cellStyle name="Normal 7 5 3 3 4 3 2" xfId="31792" xr:uid="{00000000-0005-0000-0000-0000367C0000}"/>
    <cellStyle name="Normal 7 5 3 3 4 4" xfId="31793" xr:uid="{00000000-0005-0000-0000-0000377C0000}"/>
    <cellStyle name="Normal 7 5 3 3 4 5" xfId="31794" xr:uid="{00000000-0005-0000-0000-0000387C0000}"/>
    <cellStyle name="Normal 7 5 3 3 4 6" xfId="31795" xr:uid="{00000000-0005-0000-0000-0000397C0000}"/>
    <cellStyle name="Normal 7 5 3 3 4 7" xfId="31796" xr:uid="{00000000-0005-0000-0000-00003A7C0000}"/>
    <cellStyle name="Normal 7 5 3 3 5" xfId="31797" xr:uid="{00000000-0005-0000-0000-00003B7C0000}"/>
    <cellStyle name="Normal 7 5 3 3 5 2" xfId="31798" xr:uid="{00000000-0005-0000-0000-00003C7C0000}"/>
    <cellStyle name="Normal 7 5 3 3 5 2 2" xfId="31799" xr:uid="{00000000-0005-0000-0000-00003D7C0000}"/>
    <cellStyle name="Normal 7 5 3 3 5 3" xfId="31800" xr:uid="{00000000-0005-0000-0000-00003E7C0000}"/>
    <cellStyle name="Normal 7 5 3 3 5 4" xfId="31801" xr:uid="{00000000-0005-0000-0000-00003F7C0000}"/>
    <cellStyle name="Normal 7 5 3 3 5 5" xfId="31802" xr:uid="{00000000-0005-0000-0000-0000407C0000}"/>
    <cellStyle name="Normal 7 5 3 3 6" xfId="31803" xr:uid="{00000000-0005-0000-0000-0000417C0000}"/>
    <cellStyle name="Normal 7 5 3 3 6 2" xfId="31804" xr:uid="{00000000-0005-0000-0000-0000427C0000}"/>
    <cellStyle name="Normal 7 5 3 3 7" xfId="31805" xr:uid="{00000000-0005-0000-0000-0000437C0000}"/>
    <cellStyle name="Normal 7 5 3 3 7 2" xfId="31806" xr:uid="{00000000-0005-0000-0000-0000447C0000}"/>
    <cellStyle name="Normal 7 5 3 3 8" xfId="31807" xr:uid="{00000000-0005-0000-0000-0000457C0000}"/>
    <cellStyle name="Normal 7 5 3 3 9" xfId="31808" xr:uid="{00000000-0005-0000-0000-0000467C0000}"/>
    <cellStyle name="Normal 7 5 3 4" xfId="31809" xr:uid="{00000000-0005-0000-0000-0000477C0000}"/>
    <cellStyle name="Normal 7 5 3 4 10" xfId="31810" xr:uid="{00000000-0005-0000-0000-0000487C0000}"/>
    <cellStyle name="Normal 7 5 3 4 2" xfId="31811" xr:uid="{00000000-0005-0000-0000-0000497C0000}"/>
    <cellStyle name="Normal 7 5 3 4 2 2" xfId="31812" xr:uid="{00000000-0005-0000-0000-00004A7C0000}"/>
    <cellStyle name="Normal 7 5 3 4 2 2 2" xfId="31813" xr:uid="{00000000-0005-0000-0000-00004B7C0000}"/>
    <cellStyle name="Normal 7 5 3 4 2 2 2 2" xfId="31814" xr:uid="{00000000-0005-0000-0000-00004C7C0000}"/>
    <cellStyle name="Normal 7 5 3 4 2 2 3" xfId="31815" xr:uid="{00000000-0005-0000-0000-00004D7C0000}"/>
    <cellStyle name="Normal 7 5 3 4 2 2 4" xfId="31816" xr:uid="{00000000-0005-0000-0000-00004E7C0000}"/>
    <cellStyle name="Normal 7 5 3 4 2 2 5" xfId="31817" xr:uid="{00000000-0005-0000-0000-00004F7C0000}"/>
    <cellStyle name="Normal 7 5 3 4 2 3" xfId="31818" xr:uid="{00000000-0005-0000-0000-0000507C0000}"/>
    <cellStyle name="Normal 7 5 3 4 2 3 2" xfId="31819" xr:uid="{00000000-0005-0000-0000-0000517C0000}"/>
    <cellStyle name="Normal 7 5 3 4 2 4" xfId="31820" xr:uid="{00000000-0005-0000-0000-0000527C0000}"/>
    <cellStyle name="Normal 7 5 3 4 2 4 2" xfId="31821" xr:uid="{00000000-0005-0000-0000-0000537C0000}"/>
    <cellStyle name="Normal 7 5 3 4 2 5" xfId="31822" xr:uid="{00000000-0005-0000-0000-0000547C0000}"/>
    <cellStyle name="Normal 7 5 3 4 2 6" xfId="31823" xr:uid="{00000000-0005-0000-0000-0000557C0000}"/>
    <cellStyle name="Normal 7 5 3 4 2 7" xfId="31824" xr:uid="{00000000-0005-0000-0000-0000567C0000}"/>
    <cellStyle name="Normal 7 5 3 4 2 8" xfId="31825" xr:uid="{00000000-0005-0000-0000-0000577C0000}"/>
    <cellStyle name="Normal 7 5 3 4 3" xfId="31826" xr:uid="{00000000-0005-0000-0000-0000587C0000}"/>
    <cellStyle name="Normal 7 5 3 4 3 2" xfId="31827" xr:uid="{00000000-0005-0000-0000-0000597C0000}"/>
    <cellStyle name="Normal 7 5 3 4 3 2 2" xfId="31828" xr:uid="{00000000-0005-0000-0000-00005A7C0000}"/>
    <cellStyle name="Normal 7 5 3 4 3 3" xfId="31829" xr:uid="{00000000-0005-0000-0000-00005B7C0000}"/>
    <cellStyle name="Normal 7 5 3 4 3 3 2" xfId="31830" xr:uid="{00000000-0005-0000-0000-00005C7C0000}"/>
    <cellStyle name="Normal 7 5 3 4 3 4" xfId="31831" xr:uid="{00000000-0005-0000-0000-00005D7C0000}"/>
    <cellStyle name="Normal 7 5 3 4 3 5" xfId="31832" xr:uid="{00000000-0005-0000-0000-00005E7C0000}"/>
    <cellStyle name="Normal 7 5 3 4 3 6" xfId="31833" xr:uid="{00000000-0005-0000-0000-00005F7C0000}"/>
    <cellStyle name="Normal 7 5 3 4 3 7" xfId="31834" xr:uid="{00000000-0005-0000-0000-0000607C0000}"/>
    <cellStyle name="Normal 7 5 3 4 4" xfId="31835" xr:uid="{00000000-0005-0000-0000-0000617C0000}"/>
    <cellStyle name="Normal 7 5 3 4 4 2" xfId="31836" xr:uid="{00000000-0005-0000-0000-0000627C0000}"/>
    <cellStyle name="Normal 7 5 3 4 4 2 2" xfId="31837" xr:uid="{00000000-0005-0000-0000-0000637C0000}"/>
    <cellStyle name="Normal 7 5 3 4 4 3" xfId="31838" xr:uid="{00000000-0005-0000-0000-0000647C0000}"/>
    <cellStyle name="Normal 7 5 3 4 4 4" xfId="31839" xr:uid="{00000000-0005-0000-0000-0000657C0000}"/>
    <cellStyle name="Normal 7 5 3 4 4 5" xfId="31840" xr:uid="{00000000-0005-0000-0000-0000667C0000}"/>
    <cellStyle name="Normal 7 5 3 4 5" xfId="31841" xr:uid="{00000000-0005-0000-0000-0000677C0000}"/>
    <cellStyle name="Normal 7 5 3 4 5 2" xfId="31842" xr:uid="{00000000-0005-0000-0000-0000687C0000}"/>
    <cellStyle name="Normal 7 5 3 4 6" xfId="31843" xr:uid="{00000000-0005-0000-0000-0000697C0000}"/>
    <cellStyle name="Normal 7 5 3 4 6 2" xfId="31844" xr:uid="{00000000-0005-0000-0000-00006A7C0000}"/>
    <cellStyle name="Normal 7 5 3 4 7" xfId="31845" xr:uid="{00000000-0005-0000-0000-00006B7C0000}"/>
    <cellStyle name="Normal 7 5 3 4 8" xfId="31846" xr:uid="{00000000-0005-0000-0000-00006C7C0000}"/>
    <cellStyle name="Normal 7 5 3 4 9" xfId="31847" xr:uid="{00000000-0005-0000-0000-00006D7C0000}"/>
    <cellStyle name="Normal 7 5 3 5" xfId="31848" xr:uid="{00000000-0005-0000-0000-00006E7C0000}"/>
    <cellStyle name="Normal 7 5 3 5 10" xfId="31849" xr:uid="{00000000-0005-0000-0000-00006F7C0000}"/>
    <cellStyle name="Normal 7 5 3 5 2" xfId="31850" xr:uid="{00000000-0005-0000-0000-0000707C0000}"/>
    <cellStyle name="Normal 7 5 3 5 2 2" xfId="31851" xr:uid="{00000000-0005-0000-0000-0000717C0000}"/>
    <cellStyle name="Normal 7 5 3 5 2 2 2" xfId="31852" xr:uid="{00000000-0005-0000-0000-0000727C0000}"/>
    <cellStyle name="Normal 7 5 3 5 2 2 2 2" xfId="31853" xr:uid="{00000000-0005-0000-0000-0000737C0000}"/>
    <cellStyle name="Normal 7 5 3 5 2 2 3" xfId="31854" xr:uid="{00000000-0005-0000-0000-0000747C0000}"/>
    <cellStyle name="Normal 7 5 3 5 2 2 4" xfId="31855" xr:uid="{00000000-0005-0000-0000-0000757C0000}"/>
    <cellStyle name="Normal 7 5 3 5 2 2 5" xfId="31856" xr:uid="{00000000-0005-0000-0000-0000767C0000}"/>
    <cellStyle name="Normal 7 5 3 5 2 3" xfId="31857" xr:uid="{00000000-0005-0000-0000-0000777C0000}"/>
    <cellStyle name="Normal 7 5 3 5 2 3 2" xfId="31858" xr:uid="{00000000-0005-0000-0000-0000787C0000}"/>
    <cellStyle name="Normal 7 5 3 5 2 4" xfId="31859" xr:uid="{00000000-0005-0000-0000-0000797C0000}"/>
    <cellStyle name="Normal 7 5 3 5 2 4 2" xfId="31860" xr:uid="{00000000-0005-0000-0000-00007A7C0000}"/>
    <cellStyle name="Normal 7 5 3 5 2 5" xfId="31861" xr:uid="{00000000-0005-0000-0000-00007B7C0000}"/>
    <cellStyle name="Normal 7 5 3 5 2 6" xfId="31862" xr:uid="{00000000-0005-0000-0000-00007C7C0000}"/>
    <cellStyle name="Normal 7 5 3 5 2 7" xfId="31863" xr:uid="{00000000-0005-0000-0000-00007D7C0000}"/>
    <cellStyle name="Normal 7 5 3 5 2 8" xfId="31864" xr:uid="{00000000-0005-0000-0000-00007E7C0000}"/>
    <cellStyle name="Normal 7 5 3 5 3" xfId="31865" xr:uid="{00000000-0005-0000-0000-00007F7C0000}"/>
    <cellStyle name="Normal 7 5 3 5 3 2" xfId="31866" xr:uid="{00000000-0005-0000-0000-0000807C0000}"/>
    <cellStyle name="Normal 7 5 3 5 3 2 2" xfId="31867" xr:uid="{00000000-0005-0000-0000-0000817C0000}"/>
    <cellStyle name="Normal 7 5 3 5 3 3" xfId="31868" xr:uid="{00000000-0005-0000-0000-0000827C0000}"/>
    <cellStyle name="Normal 7 5 3 5 3 3 2" xfId="31869" xr:uid="{00000000-0005-0000-0000-0000837C0000}"/>
    <cellStyle name="Normal 7 5 3 5 3 4" xfId="31870" xr:uid="{00000000-0005-0000-0000-0000847C0000}"/>
    <cellStyle name="Normal 7 5 3 5 3 5" xfId="31871" xr:uid="{00000000-0005-0000-0000-0000857C0000}"/>
    <cellStyle name="Normal 7 5 3 5 3 6" xfId="31872" xr:uid="{00000000-0005-0000-0000-0000867C0000}"/>
    <cellStyle name="Normal 7 5 3 5 3 7" xfId="31873" xr:uid="{00000000-0005-0000-0000-0000877C0000}"/>
    <cellStyle name="Normal 7 5 3 5 4" xfId="31874" xr:uid="{00000000-0005-0000-0000-0000887C0000}"/>
    <cellStyle name="Normal 7 5 3 5 4 2" xfId="31875" xr:uid="{00000000-0005-0000-0000-0000897C0000}"/>
    <cellStyle name="Normal 7 5 3 5 4 2 2" xfId="31876" xr:uid="{00000000-0005-0000-0000-00008A7C0000}"/>
    <cellStyle name="Normal 7 5 3 5 4 3" xfId="31877" xr:uid="{00000000-0005-0000-0000-00008B7C0000}"/>
    <cellStyle name="Normal 7 5 3 5 4 4" xfId="31878" xr:uid="{00000000-0005-0000-0000-00008C7C0000}"/>
    <cellStyle name="Normal 7 5 3 5 4 5" xfId="31879" xr:uid="{00000000-0005-0000-0000-00008D7C0000}"/>
    <cellStyle name="Normal 7 5 3 5 5" xfId="31880" xr:uid="{00000000-0005-0000-0000-00008E7C0000}"/>
    <cellStyle name="Normal 7 5 3 5 5 2" xfId="31881" xr:uid="{00000000-0005-0000-0000-00008F7C0000}"/>
    <cellStyle name="Normal 7 5 3 5 6" xfId="31882" xr:uid="{00000000-0005-0000-0000-0000907C0000}"/>
    <cellStyle name="Normal 7 5 3 5 6 2" xfId="31883" xr:uid="{00000000-0005-0000-0000-0000917C0000}"/>
    <cellStyle name="Normal 7 5 3 5 7" xfId="31884" xr:uid="{00000000-0005-0000-0000-0000927C0000}"/>
    <cellStyle name="Normal 7 5 3 5 8" xfId="31885" xr:uid="{00000000-0005-0000-0000-0000937C0000}"/>
    <cellStyle name="Normal 7 5 3 5 9" xfId="31886" xr:uid="{00000000-0005-0000-0000-0000947C0000}"/>
    <cellStyle name="Normal 7 5 3 6" xfId="31887" xr:uid="{00000000-0005-0000-0000-0000957C0000}"/>
    <cellStyle name="Normal 7 5 3 6 2" xfId="31888" xr:uid="{00000000-0005-0000-0000-0000967C0000}"/>
    <cellStyle name="Normal 7 5 3 6 2 2" xfId="31889" xr:uid="{00000000-0005-0000-0000-0000977C0000}"/>
    <cellStyle name="Normal 7 5 3 6 2 2 2" xfId="31890" xr:uid="{00000000-0005-0000-0000-0000987C0000}"/>
    <cellStyle name="Normal 7 5 3 6 2 3" xfId="31891" xr:uid="{00000000-0005-0000-0000-0000997C0000}"/>
    <cellStyle name="Normal 7 5 3 6 2 3 2" xfId="31892" xr:uid="{00000000-0005-0000-0000-00009A7C0000}"/>
    <cellStyle name="Normal 7 5 3 6 2 4" xfId="31893" xr:uid="{00000000-0005-0000-0000-00009B7C0000}"/>
    <cellStyle name="Normal 7 5 3 6 2 5" xfId="31894" xr:uid="{00000000-0005-0000-0000-00009C7C0000}"/>
    <cellStyle name="Normal 7 5 3 6 2 6" xfId="31895" xr:uid="{00000000-0005-0000-0000-00009D7C0000}"/>
    <cellStyle name="Normal 7 5 3 6 2 7" xfId="31896" xr:uid="{00000000-0005-0000-0000-00009E7C0000}"/>
    <cellStyle name="Normal 7 5 3 6 3" xfId="31897" xr:uid="{00000000-0005-0000-0000-00009F7C0000}"/>
    <cellStyle name="Normal 7 5 3 6 3 2" xfId="31898" xr:uid="{00000000-0005-0000-0000-0000A07C0000}"/>
    <cellStyle name="Normal 7 5 3 6 3 2 2" xfId="31899" xr:uid="{00000000-0005-0000-0000-0000A17C0000}"/>
    <cellStyle name="Normal 7 5 3 6 3 3" xfId="31900" xr:uid="{00000000-0005-0000-0000-0000A27C0000}"/>
    <cellStyle name="Normal 7 5 3 6 3 4" xfId="31901" xr:uid="{00000000-0005-0000-0000-0000A37C0000}"/>
    <cellStyle name="Normal 7 5 3 6 3 5" xfId="31902" xr:uid="{00000000-0005-0000-0000-0000A47C0000}"/>
    <cellStyle name="Normal 7 5 3 6 4" xfId="31903" xr:uid="{00000000-0005-0000-0000-0000A57C0000}"/>
    <cellStyle name="Normal 7 5 3 6 4 2" xfId="31904" xr:uid="{00000000-0005-0000-0000-0000A67C0000}"/>
    <cellStyle name="Normal 7 5 3 6 5" xfId="31905" xr:uid="{00000000-0005-0000-0000-0000A77C0000}"/>
    <cellStyle name="Normal 7 5 3 6 5 2" xfId="31906" xr:uid="{00000000-0005-0000-0000-0000A87C0000}"/>
    <cellStyle name="Normal 7 5 3 6 6" xfId="31907" xr:uid="{00000000-0005-0000-0000-0000A97C0000}"/>
    <cellStyle name="Normal 7 5 3 6 7" xfId="31908" xr:uid="{00000000-0005-0000-0000-0000AA7C0000}"/>
    <cellStyle name="Normal 7 5 3 6 8" xfId="31909" xr:uid="{00000000-0005-0000-0000-0000AB7C0000}"/>
    <cellStyle name="Normal 7 5 3 6 9" xfId="31910" xr:uid="{00000000-0005-0000-0000-0000AC7C0000}"/>
    <cellStyle name="Normal 7 5 3 7" xfId="31911" xr:uid="{00000000-0005-0000-0000-0000AD7C0000}"/>
    <cellStyle name="Normal 7 5 3 7 2" xfId="31912" xr:uid="{00000000-0005-0000-0000-0000AE7C0000}"/>
    <cellStyle name="Normal 7 5 3 7 2 2" xfId="31913" xr:uid="{00000000-0005-0000-0000-0000AF7C0000}"/>
    <cellStyle name="Normal 7 5 3 7 2 2 2" xfId="31914" xr:uid="{00000000-0005-0000-0000-0000B07C0000}"/>
    <cellStyle name="Normal 7 5 3 7 2 3" xfId="31915" xr:uid="{00000000-0005-0000-0000-0000B17C0000}"/>
    <cellStyle name="Normal 7 5 3 7 2 4" xfId="31916" xr:uid="{00000000-0005-0000-0000-0000B27C0000}"/>
    <cellStyle name="Normal 7 5 3 7 2 5" xfId="31917" xr:uid="{00000000-0005-0000-0000-0000B37C0000}"/>
    <cellStyle name="Normal 7 5 3 7 3" xfId="31918" xr:uid="{00000000-0005-0000-0000-0000B47C0000}"/>
    <cellStyle name="Normal 7 5 3 7 3 2" xfId="31919" xr:uid="{00000000-0005-0000-0000-0000B57C0000}"/>
    <cellStyle name="Normal 7 5 3 7 4" xfId="31920" xr:uid="{00000000-0005-0000-0000-0000B67C0000}"/>
    <cellStyle name="Normal 7 5 3 7 4 2" xfId="31921" xr:uid="{00000000-0005-0000-0000-0000B77C0000}"/>
    <cellStyle name="Normal 7 5 3 7 5" xfId="31922" xr:uid="{00000000-0005-0000-0000-0000B87C0000}"/>
    <cellStyle name="Normal 7 5 3 7 6" xfId="31923" xr:uid="{00000000-0005-0000-0000-0000B97C0000}"/>
    <cellStyle name="Normal 7 5 3 7 7" xfId="31924" xr:uid="{00000000-0005-0000-0000-0000BA7C0000}"/>
    <cellStyle name="Normal 7 5 3 7 8" xfId="31925" xr:uid="{00000000-0005-0000-0000-0000BB7C0000}"/>
    <cellStyle name="Normal 7 5 3 8" xfId="31926" xr:uid="{00000000-0005-0000-0000-0000BC7C0000}"/>
    <cellStyle name="Normal 7 5 3 8 2" xfId="31927" xr:uid="{00000000-0005-0000-0000-0000BD7C0000}"/>
    <cellStyle name="Normal 7 5 3 8 2 2" xfId="31928" xr:uid="{00000000-0005-0000-0000-0000BE7C0000}"/>
    <cellStyle name="Normal 7 5 3 8 3" xfId="31929" xr:uid="{00000000-0005-0000-0000-0000BF7C0000}"/>
    <cellStyle name="Normal 7 5 3 8 3 2" xfId="31930" xr:uid="{00000000-0005-0000-0000-0000C07C0000}"/>
    <cellStyle name="Normal 7 5 3 8 4" xfId="31931" xr:uid="{00000000-0005-0000-0000-0000C17C0000}"/>
    <cellStyle name="Normal 7 5 3 8 5" xfId="31932" xr:uid="{00000000-0005-0000-0000-0000C27C0000}"/>
    <cellStyle name="Normal 7 5 3 8 6" xfId="31933" xr:uid="{00000000-0005-0000-0000-0000C37C0000}"/>
    <cellStyle name="Normal 7 5 3 8 7" xfId="31934" xr:uid="{00000000-0005-0000-0000-0000C47C0000}"/>
    <cellStyle name="Normal 7 5 3 9" xfId="31935" xr:uid="{00000000-0005-0000-0000-0000C57C0000}"/>
    <cellStyle name="Normal 7 5 3 9 2" xfId="31936" xr:uid="{00000000-0005-0000-0000-0000C67C0000}"/>
    <cellStyle name="Normal 7 5 3 9 2 2" xfId="31937" xr:uid="{00000000-0005-0000-0000-0000C77C0000}"/>
    <cellStyle name="Normal 7 5 3 9 3" xfId="31938" xr:uid="{00000000-0005-0000-0000-0000C87C0000}"/>
    <cellStyle name="Normal 7 5 3 9 4" xfId="31939" xr:uid="{00000000-0005-0000-0000-0000C97C0000}"/>
    <cellStyle name="Normal 7 5 3 9 5" xfId="31940" xr:uid="{00000000-0005-0000-0000-0000CA7C0000}"/>
    <cellStyle name="Normal 7 5 4" xfId="31941" xr:uid="{00000000-0005-0000-0000-0000CB7C0000}"/>
    <cellStyle name="Normal 7 5 4 10" xfId="31942" xr:uid="{00000000-0005-0000-0000-0000CC7C0000}"/>
    <cellStyle name="Normal 7 5 4 10 2" xfId="31943" xr:uid="{00000000-0005-0000-0000-0000CD7C0000}"/>
    <cellStyle name="Normal 7 5 4 11" xfId="31944" xr:uid="{00000000-0005-0000-0000-0000CE7C0000}"/>
    <cellStyle name="Normal 7 5 4 11 2" xfId="31945" xr:uid="{00000000-0005-0000-0000-0000CF7C0000}"/>
    <cellStyle name="Normal 7 5 4 12" xfId="31946" xr:uid="{00000000-0005-0000-0000-0000D07C0000}"/>
    <cellStyle name="Normal 7 5 4 13" xfId="31947" xr:uid="{00000000-0005-0000-0000-0000D17C0000}"/>
    <cellStyle name="Normal 7 5 4 14" xfId="31948" xr:uid="{00000000-0005-0000-0000-0000D27C0000}"/>
    <cellStyle name="Normal 7 5 4 15" xfId="31949" xr:uid="{00000000-0005-0000-0000-0000D37C0000}"/>
    <cellStyle name="Normal 7 5 4 2" xfId="31950" xr:uid="{00000000-0005-0000-0000-0000D47C0000}"/>
    <cellStyle name="Normal 7 5 4 3" xfId="31951" xr:uid="{00000000-0005-0000-0000-0000D57C0000}"/>
    <cellStyle name="Normal 7 5 4 3 10" xfId="31952" xr:uid="{00000000-0005-0000-0000-0000D67C0000}"/>
    <cellStyle name="Normal 7 5 4 3 11" xfId="31953" xr:uid="{00000000-0005-0000-0000-0000D77C0000}"/>
    <cellStyle name="Normal 7 5 4 3 2" xfId="31954" xr:uid="{00000000-0005-0000-0000-0000D87C0000}"/>
    <cellStyle name="Normal 7 5 4 3 2 2" xfId="31955" xr:uid="{00000000-0005-0000-0000-0000D97C0000}"/>
    <cellStyle name="Normal 7 5 4 3 2 2 2" xfId="31956" xr:uid="{00000000-0005-0000-0000-0000DA7C0000}"/>
    <cellStyle name="Normal 7 5 4 3 2 2 2 2" xfId="31957" xr:uid="{00000000-0005-0000-0000-0000DB7C0000}"/>
    <cellStyle name="Normal 7 5 4 3 2 2 3" xfId="31958" xr:uid="{00000000-0005-0000-0000-0000DC7C0000}"/>
    <cellStyle name="Normal 7 5 4 3 2 2 3 2" xfId="31959" xr:uid="{00000000-0005-0000-0000-0000DD7C0000}"/>
    <cellStyle name="Normal 7 5 4 3 2 2 4" xfId="31960" xr:uid="{00000000-0005-0000-0000-0000DE7C0000}"/>
    <cellStyle name="Normal 7 5 4 3 2 2 5" xfId="31961" xr:uid="{00000000-0005-0000-0000-0000DF7C0000}"/>
    <cellStyle name="Normal 7 5 4 3 2 2 6" xfId="31962" xr:uid="{00000000-0005-0000-0000-0000E07C0000}"/>
    <cellStyle name="Normal 7 5 4 3 2 2 7" xfId="31963" xr:uid="{00000000-0005-0000-0000-0000E17C0000}"/>
    <cellStyle name="Normal 7 5 4 3 2 3" xfId="31964" xr:uid="{00000000-0005-0000-0000-0000E27C0000}"/>
    <cellStyle name="Normal 7 5 4 3 2 3 2" xfId="31965" xr:uid="{00000000-0005-0000-0000-0000E37C0000}"/>
    <cellStyle name="Normal 7 5 4 3 2 3 2 2" xfId="31966" xr:uid="{00000000-0005-0000-0000-0000E47C0000}"/>
    <cellStyle name="Normal 7 5 4 3 2 3 3" xfId="31967" xr:uid="{00000000-0005-0000-0000-0000E57C0000}"/>
    <cellStyle name="Normal 7 5 4 3 2 3 4" xfId="31968" xr:uid="{00000000-0005-0000-0000-0000E67C0000}"/>
    <cellStyle name="Normal 7 5 4 3 2 3 5" xfId="31969" xr:uid="{00000000-0005-0000-0000-0000E77C0000}"/>
    <cellStyle name="Normal 7 5 4 3 2 4" xfId="31970" xr:uid="{00000000-0005-0000-0000-0000E87C0000}"/>
    <cellStyle name="Normal 7 5 4 3 2 4 2" xfId="31971" xr:uid="{00000000-0005-0000-0000-0000E97C0000}"/>
    <cellStyle name="Normal 7 5 4 3 2 5" xfId="31972" xr:uid="{00000000-0005-0000-0000-0000EA7C0000}"/>
    <cellStyle name="Normal 7 5 4 3 2 5 2" xfId="31973" xr:uid="{00000000-0005-0000-0000-0000EB7C0000}"/>
    <cellStyle name="Normal 7 5 4 3 2 6" xfId="31974" xr:uid="{00000000-0005-0000-0000-0000EC7C0000}"/>
    <cellStyle name="Normal 7 5 4 3 2 7" xfId="31975" xr:uid="{00000000-0005-0000-0000-0000ED7C0000}"/>
    <cellStyle name="Normal 7 5 4 3 2 8" xfId="31976" xr:uid="{00000000-0005-0000-0000-0000EE7C0000}"/>
    <cellStyle name="Normal 7 5 4 3 2 9" xfId="31977" xr:uid="{00000000-0005-0000-0000-0000EF7C0000}"/>
    <cellStyle name="Normal 7 5 4 3 3" xfId="31978" xr:uid="{00000000-0005-0000-0000-0000F07C0000}"/>
    <cellStyle name="Normal 7 5 4 3 3 2" xfId="31979" xr:uid="{00000000-0005-0000-0000-0000F17C0000}"/>
    <cellStyle name="Normal 7 5 4 3 3 2 2" xfId="31980" xr:uid="{00000000-0005-0000-0000-0000F27C0000}"/>
    <cellStyle name="Normal 7 5 4 3 3 2 2 2" xfId="31981" xr:uid="{00000000-0005-0000-0000-0000F37C0000}"/>
    <cellStyle name="Normal 7 5 4 3 3 2 3" xfId="31982" xr:uid="{00000000-0005-0000-0000-0000F47C0000}"/>
    <cellStyle name="Normal 7 5 4 3 3 2 4" xfId="31983" xr:uid="{00000000-0005-0000-0000-0000F57C0000}"/>
    <cellStyle name="Normal 7 5 4 3 3 2 5" xfId="31984" xr:uid="{00000000-0005-0000-0000-0000F67C0000}"/>
    <cellStyle name="Normal 7 5 4 3 3 3" xfId="31985" xr:uid="{00000000-0005-0000-0000-0000F77C0000}"/>
    <cellStyle name="Normal 7 5 4 3 3 3 2" xfId="31986" xr:uid="{00000000-0005-0000-0000-0000F87C0000}"/>
    <cellStyle name="Normal 7 5 4 3 3 4" xfId="31987" xr:uid="{00000000-0005-0000-0000-0000F97C0000}"/>
    <cellStyle name="Normal 7 5 4 3 3 4 2" xfId="31988" xr:uid="{00000000-0005-0000-0000-0000FA7C0000}"/>
    <cellStyle name="Normal 7 5 4 3 3 5" xfId="31989" xr:uid="{00000000-0005-0000-0000-0000FB7C0000}"/>
    <cellStyle name="Normal 7 5 4 3 3 6" xfId="31990" xr:uid="{00000000-0005-0000-0000-0000FC7C0000}"/>
    <cellStyle name="Normal 7 5 4 3 3 7" xfId="31991" xr:uid="{00000000-0005-0000-0000-0000FD7C0000}"/>
    <cellStyle name="Normal 7 5 4 3 3 8" xfId="31992" xr:uid="{00000000-0005-0000-0000-0000FE7C0000}"/>
    <cellStyle name="Normal 7 5 4 3 4" xfId="31993" xr:uid="{00000000-0005-0000-0000-0000FF7C0000}"/>
    <cellStyle name="Normal 7 5 4 3 4 2" xfId="31994" xr:uid="{00000000-0005-0000-0000-0000007D0000}"/>
    <cellStyle name="Normal 7 5 4 3 4 2 2" xfId="31995" xr:uid="{00000000-0005-0000-0000-0000017D0000}"/>
    <cellStyle name="Normal 7 5 4 3 4 3" xfId="31996" xr:uid="{00000000-0005-0000-0000-0000027D0000}"/>
    <cellStyle name="Normal 7 5 4 3 4 3 2" xfId="31997" xr:uid="{00000000-0005-0000-0000-0000037D0000}"/>
    <cellStyle name="Normal 7 5 4 3 4 4" xfId="31998" xr:uid="{00000000-0005-0000-0000-0000047D0000}"/>
    <cellStyle name="Normal 7 5 4 3 4 5" xfId="31999" xr:uid="{00000000-0005-0000-0000-0000057D0000}"/>
    <cellStyle name="Normal 7 5 4 3 4 6" xfId="32000" xr:uid="{00000000-0005-0000-0000-0000067D0000}"/>
    <cellStyle name="Normal 7 5 4 3 4 7" xfId="32001" xr:uid="{00000000-0005-0000-0000-0000077D0000}"/>
    <cellStyle name="Normal 7 5 4 3 5" xfId="32002" xr:uid="{00000000-0005-0000-0000-0000087D0000}"/>
    <cellStyle name="Normal 7 5 4 3 5 2" xfId="32003" xr:uid="{00000000-0005-0000-0000-0000097D0000}"/>
    <cellStyle name="Normal 7 5 4 3 5 2 2" xfId="32004" xr:uid="{00000000-0005-0000-0000-00000A7D0000}"/>
    <cellStyle name="Normal 7 5 4 3 5 3" xfId="32005" xr:uid="{00000000-0005-0000-0000-00000B7D0000}"/>
    <cellStyle name="Normal 7 5 4 3 5 4" xfId="32006" xr:uid="{00000000-0005-0000-0000-00000C7D0000}"/>
    <cellStyle name="Normal 7 5 4 3 5 5" xfId="32007" xr:uid="{00000000-0005-0000-0000-00000D7D0000}"/>
    <cellStyle name="Normal 7 5 4 3 6" xfId="32008" xr:uid="{00000000-0005-0000-0000-00000E7D0000}"/>
    <cellStyle name="Normal 7 5 4 3 6 2" xfId="32009" xr:uid="{00000000-0005-0000-0000-00000F7D0000}"/>
    <cellStyle name="Normal 7 5 4 3 7" xfId="32010" xr:uid="{00000000-0005-0000-0000-0000107D0000}"/>
    <cellStyle name="Normal 7 5 4 3 7 2" xfId="32011" xr:uid="{00000000-0005-0000-0000-0000117D0000}"/>
    <cellStyle name="Normal 7 5 4 3 8" xfId="32012" xr:uid="{00000000-0005-0000-0000-0000127D0000}"/>
    <cellStyle name="Normal 7 5 4 3 9" xfId="32013" xr:uid="{00000000-0005-0000-0000-0000137D0000}"/>
    <cellStyle name="Normal 7 5 4 4" xfId="32014" xr:uid="{00000000-0005-0000-0000-0000147D0000}"/>
    <cellStyle name="Normal 7 5 4 4 2" xfId="32015" xr:uid="{00000000-0005-0000-0000-0000157D0000}"/>
    <cellStyle name="Normal 7 5 4 4 2 2" xfId="32016" xr:uid="{00000000-0005-0000-0000-0000167D0000}"/>
    <cellStyle name="Normal 7 5 4 4 2 2 2" xfId="32017" xr:uid="{00000000-0005-0000-0000-0000177D0000}"/>
    <cellStyle name="Normal 7 5 4 4 2 3" xfId="32018" xr:uid="{00000000-0005-0000-0000-0000187D0000}"/>
    <cellStyle name="Normal 7 5 4 4 2 3 2" xfId="32019" xr:uid="{00000000-0005-0000-0000-0000197D0000}"/>
    <cellStyle name="Normal 7 5 4 4 2 4" xfId="32020" xr:uid="{00000000-0005-0000-0000-00001A7D0000}"/>
    <cellStyle name="Normal 7 5 4 4 2 5" xfId="32021" xr:uid="{00000000-0005-0000-0000-00001B7D0000}"/>
    <cellStyle name="Normal 7 5 4 4 2 6" xfId="32022" xr:uid="{00000000-0005-0000-0000-00001C7D0000}"/>
    <cellStyle name="Normal 7 5 4 4 2 7" xfId="32023" xr:uid="{00000000-0005-0000-0000-00001D7D0000}"/>
    <cellStyle name="Normal 7 5 4 4 3" xfId="32024" xr:uid="{00000000-0005-0000-0000-00001E7D0000}"/>
    <cellStyle name="Normal 7 5 4 4 3 2" xfId="32025" xr:uid="{00000000-0005-0000-0000-00001F7D0000}"/>
    <cellStyle name="Normal 7 5 4 4 3 2 2" xfId="32026" xr:uid="{00000000-0005-0000-0000-0000207D0000}"/>
    <cellStyle name="Normal 7 5 4 4 3 3" xfId="32027" xr:uid="{00000000-0005-0000-0000-0000217D0000}"/>
    <cellStyle name="Normal 7 5 4 4 3 4" xfId="32028" xr:uid="{00000000-0005-0000-0000-0000227D0000}"/>
    <cellStyle name="Normal 7 5 4 4 3 5" xfId="32029" xr:uid="{00000000-0005-0000-0000-0000237D0000}"/>
    <cellStyle name="Normal 7 5 4 4 4" xfId="32030" xr:uid="{00000000-0005-0000-0000-0000247D0000}"/>
    <cellStyle name="Normal 7 5 4 4 4 2" xfId="32031" xr:uid="{00000000-0005-0000-0000-0000257D0000}"/>
    <cellStyle name="Normal 7 5 4 4 5" xfId="32032" xr:uid="{00000000-0005-0000-0000-0000267D0000}"/>
    <cellStyle name="Normal 7 5 4 4 5 2" xfId="32033" xr:uid="{00000000-0005-0000-0000-0000277D0000}"/>
    <cellStyle name="Normal 7 5 4 4 6" xfId="32034" xr:uid="{00000000-0005-0000-0000-0000287D0000}"/>
    <cellStyle name="Normal 7 5 4 4 7" xfId="32035" xr:uid="{00000000-0005-0000-0000-0000297D0000}"/>
    <cellStyle name="Normal 7 5 4 4 8" xfId="32036" xr:uid="{00000000-0005-0000-0000-00002A7D0000}"/>
    <cellStyle name="Normal 7 5 4 4 9" xfId="32037" xr:uid="{00000000-0005-0000-0000-00002B7D0000}"/>
    <cellStyle name="Normal 7 5 4 5" xfId="32038" xr:uid="{00000000-0005-0000-0000-00002C7D0000}"/>
    <cellStyle name="Normal 7 5 4 5 2" xfId="32039" xr:uid="{00000000-0005-0000-0000-00002D7D0000}"/>
    <cellStyle name="Normal 7 5 4 5 2 2" xfId="32040" xr:uid="{00000000-0005-0000-0000-00002E7D0000}"/>
    <cellStyle name="Normal 7 5 4 5 2 2 2" xfId="32041" xr:uid="{00000000-0005-0000-0000-00002F7D0000}"/>
    <cellStyle name="Normal 7 5 4 5 2 3" xfId="32042" xr:uid="{00000000-0005-0000-0000-0000307D0000}"/>
    <cellStyle name="Normal 7 5 4 5 2 3 2" xfId="32043" xr:uid="{00000000-0005-0000-0000-0000317D0000}"/>
    <cellStyle name="Normal 7 5 4 5 2 4" xfId="32044" xr:uid="{00000000-0005-0000-0000-0000327D0000}"/>
    <cellStyle name="Normal 7 5 4 5 2 5" xfId="32045" xr:uid="{00000000-0005-0000-0000-0000337D0000}"/>
    <cellStyle name="Normal 7 5 4 5 2 6" xfId="32046" xr:uid="{00000000-0005-0000-0000-0000347D0000}"/>
    <cellStyle name="Normal 7 5 4 5 2 7" xfId="32047" xr:uid="{00000000-0005-0000-0000-0000357D0000}"/>
    <cellStyle name="Normal 7 5 4 5 3" xfId="32048" xr:uid="{00000000-0005-0000-0000-0000367D0000}"/>
    <cellStyle name="Normal 7 5 4 5 3 2" xfId="32049" xr:uid="{00000000-0005-0000-0000-0000377D0000}"/>
    <cellStyle name="Normal 7 5 4 5 3 2 2" xfId="32050" xr:uid="{00000000-0005-0000-0000-0000387D0000}"/>
    <cellStyle name="Normal 7 5 4 5 3 3" xfId="32051" xr:uid="{00000000-0005-0000-0000-0000397D0000}"/>
    <cellStyle name="Normal 7 5 4 5 3 4" xfId="32052" xr:uid="{00000000-0005-0000-0000-00003A7D0000}"/>
    <cellStyle name="Normal 7 5 4 5 3 5" xfId="32053" xr:uid="{00000000-0005-0000-0000-00003B7D0000}"/>
    <cellStyle name="Normal 7 5 4 5 4" xfId="32054" xr:uid="{00000000-0005-0000-0000-00003C7D0000}"/>
    <cellStyle name="Normal 7 5 4 5 4 2" xfId="32055" xr:uid="{00000000-0005-0000-0000-00003D7D0000}"/>
    <cellStyle name="Normal 7 5 4 5 5" xfId="32056" xr:uid="{00000000-0005-0000-0000-00003E7D0000}"/>
    <cellStyle name="Normal 7 5 4 5 5 2" xfId="32057" xr:uid="{00000000-0005-0000-0000-00003F7D0000}"/>
    <cellStyle name="Normal 7 5 4 5 6" xfId="32058" xr:uid="{00000000-0005-0000-0000-0000407D0000}"/>
    <cellStyle name="Normal 7 5 4 5 7" xfId="32059" xr:uid="{00000000-0005-0000-0000-0000417D0000}"/>
    <cellStyle name="Normal 7 5 4 5 8" xfId="32060" xr:uid="{00000000-0005-0000-0000-0000427D0000}"/>
    <cellStyle name="Normal 7 5 4 5 9" xfId="32061" xr:uid="{00000000-0005-0000-0000-0000437D0000}"/>
    <cellStyle name="Normal 7 5 4 6" xfId="32062" xr:uid="{00000000-0005-0000-0000-0000447D0000}"/>
    <cellStyle name="Normal 7 5 4 6 2" xfId="32063" xr:uid="{00000000-0005-0000-0000-0000457D0000}"/>
    <cellStyle name="Normal 7 5 4 6 2 2" xfId="32064" xr:uid="{00000000-0005-0000-0000-0000467D0000}"/>
    <cellStyle name="Normal 7 5 4 6 2 2 2" xfId="32065" xr:uid="{00000000-0005-0000-0000-0000477D0000}"/>
    <cellStyle name="Normal 7 5 4 6 2 3" xfId="32066" xr:uid="{00000000-0005-0000-0000-0000487D0000}"/>
    <cellStyle name="Normal 7 5 4 6 2 3 2" xfId="32067" xr:uid="{00000000-0005-0000-0000-0000497D0000}"/>
    <cellStyle name="Normal 7 5 4 6 2 4" xfId="32068" xr:uid="{00000000-0005-0000-0000-00004A7D0000}"/>
    <cellStyle name="Normal 7 5 4 6 2 5" xfId="32069" xr:uid="{00000000-0005-0000-0000-00004B7D0000}"/>
    <cellStyle name="Normal 7 5 4 6 2 6" xfId="32070" xr:uid="{00000000-0005-0000-0000-00004C7D0000}"/>
    <cellStyle name="Normal 7 5 4 6 2 7" xfId="32071" xr:uid="{00000000-0005-0000-0000-00004D7D0000}"/>
    <cellStyle name="Normal 7 5 4 6 3" xfId="32072" xr:uid="{00000000-0005-0000-0000-00004E7D0000}"/>
    <cellStyle name="Normal 7 5 4 6 3 2" xfId="32073" xr:uid="{00000000-0005-0000-0000-00004F7D0000}"/>
    <cellStyle name="Normal 7 5 4 6 3 2 2" xfId="32074" xr:uid="{00000000-0005-0000-0000-0000507D0000}"/>
    <cellStyle name="Normal 7 5 4 6 3 3" xfId="32075" xr:uid="{00000000-0005-0000-0000-0000517D0000}"/>
    <cellStyle name="Normal 7 5 4 6 3 4" xfId="32076" xr:uid="{00000000-0005-0000-0000-0000527D0000}"/>
    <cellStyle name="Normal 7 5 4 6 3 5" xfId="32077" xr:uid="{00000000-0005-0000-0000-0000537D0000}"/>
    <cellStyle name="Normal 7 5 4 6 4" xfId="32078" xr:uid="{00000000-0005-0000-0000-0000547D0000}"/>
    <cellStyle name="Normal 7 5 4 6 4 2" xfId="32079" xr:uid="{00000000-0005-0000-0000-0000557D0000}"/>
    <cellStyle name="Normal 7 5 4 6 5" xfId="32080" xr:uid="{00000000-0005-0000-0000-0000567D0000}"/>
    <cellStyle name="Normal 7 5 4 6 5 2" xfId="32081" xr:uid="{00000000-0005-0000-0000-0000577D0000}"/>
    <cellStyle name="Normal 7 5 4 6 6" xfId="32082" xr:uid="{00000000-0005-0000-0000-0000587D0000}"/>
    <cellStyle name="Normal 7 5 4 6 7" xfId="32083" xr:uid="{00000000-0005-0000-0000-0000597D0000}"/>
    <cellStyle name="Normal 7 5 4 6 8" xfId="32084" xr:uid="{00000000-0005-0000-0000-00005A7D0000}"/>
    <cellStyle name="Normal 7 5 4 6 9" xfId="32085" xr:uid="{00000000-0005-0000-0000-00005B7D0000}"/>
    <cellStyle name="Normal 7 5 4 7" xfId="32086" xr:uid="{00000000-0005-0000-0000-00005C7D0000}"/>
    <cellStyle name="Normal 7 5 4 7 2" xfId="32087" xr:uid="{00000000-0005-0000-0000-00005D7D0000}"/>
    <cellStyle name="Normal 7 5 4 7 2 2" xfId="32088" xr:uid="{00000000-0005-0000-0000-00005E7D0000}"/>
    <cellStyle name="Normal 7 5 4 7 2 2 2" xfId="32089" xr:uid="{00000000-0005-0000-0000-00005F7D0000}"/>
    <cellStyle name="Normal 7 5 4 7 2 3" xfId="32090" xr:uid="{00000000-0005-0000-0000-0000607D0000}"/>
    <cellStyle name="Normal 7 5 4 7 2 4" xfId="32091" xr:uid="{00000000-0005-0000-0000-0000617D0000}"/>
    <cellStyle name="Normal 7 5 4 7 2 5" xfId="32092" xr:uid="{00000000-0005-0000-0000-0000627D0000}"/>
    <cellStyle name="Normal 7 5 4 7 3" xfId="32093" xr:uid="{00000000-0005-0000-0000-0000637D0000}"/>
    <cellStyle name="Normal 7 5 4 7 3 2" xfId="32094" xr:uid="{00000000-0005-0000-0000-0000647D0000}"/>
    <cellStyle name="Normal 7 5 4 7 4" xfId="32095" xr:uid="{00000000-0005-0000-0000-0000657D0000}"/>
    <cellStyle name="Normal 7 5 4 7 4 2" xfId="32096" xr:uid="{00000000-0005-0000-0000-0000667D0000}"/>
    <cellStyle name="Normal 7 5 4 7 5" xfId="32097" xr:uid="{00000000-0005-0000-0000-0000677D0000}"/>
    <cellStyle name="Normal 7 5 4 7 6" xfId="32098" xr:uid="{00000000-0005-0000-0000-0000687D0000}"/>
    <cellStyle name="Normal 7 5 4 7 7" xfId="32099" xr:uid="{00000000-0005-0000-0000-0000697D0000}"/>
    <cellStyle name="Normal 7 5 4 7 8" xfId="32100" xr:uid="{00000000-0005-0000-0000-00006A7D0000}"/>
    <cellStyle name="Normal 7 5 4 8" xfId="32101" xr:uid="{00000000-0005-0000-0000-00006B7D0000}"/>
    <cellStyle name="Normal 7 5 4 8 2" xfId="32102" xr:uid="{00000000-0005-0000-0000-00006C7D0000}"/>
    <cellStyle name="Normal 7 5 4 8 2 2" xfId="32103" xr:uid="{00000000-0005-0000-0000-00006D7D0000}"/>
    <cellStyle name="Normal 7 5 4 8 3" xfId="32104" xr:uid="{00000000-0005-0000-0000-00006E7D0000}"/>
    <cellStyle name="Normal 7 5 4 8 3 2" xfId="32105" xr:uid="{00000000-0005-0000-0000-00006F7D0000}"/>
    <cellStyle name="Normal 7 5 4 8 4" xfId="32106" xr:uid="{00000000-0005-0000-0000-0000707D0000}"/>
    <cellStyle name="Normal 7 5 4 8 5" xfId="32107" xr:uid="{00000000-0005-0000-0000-0000717D0000}"/>
    <cellStyle name="Normal 7 5 4 8 6" xfId="32108" xr:uid="{00000000-0005-0000-0000-0000727D0000}"/>
    <cellStyle name="Normal 7 5 4 8 7" xfId="32109" xr:uid="{00000000-0005-0000-0000-0000737D0000}"/>
    <cellStyle name="Normal 7 5 4 9" xfId="32110" xr:uid="{00000000-0005-0000-0000-0000747D0000}"/>
    <cellStyle name="Normal 7 5 4 9 2" xfId="32111" xr:uid="{00000000-0005-0000-0000-0000757D0000}"/>
    <cellStyle name="Normal 7 5 4 9 2 2" xfId="32112" xr:uid="{00000000-0005-0000-0000-0000767D0000}"/>
    <cellStyle name="Normal 7 5 4 9 3" xfId="32113" xr:uid="{00000000-0005-0000-0000-0000777D0000}"/>
    <cellStyle name="Normal 7 5 4 9 4" xfId="32114" xr:uid="{00000000-0005-0000-0000-0000787D0000}"/>
    <cellStyle name="Normal 7 5 4 9 5" xfId="32115" xr:uid="{00000000-0005-0000-0000-0000797D0000}"/>
    <cellStyle name="Normal 7 5 5" xfId="32116" xr:uid="{00000000-0005-0000-0000-00007A7D0000}"/>
    <cellStyle name="Normal 7 5 6" xfId="32117" xr:uid="{00000000-0005-0000-0000-00007B7D0000}"/>
    <cellStyle name="Normal 7 5 6 2" xfId="32118" xr:uid="{00000000-0005-0000-0000-00007C7D0000}"/>
    <cellStyle name="Normal 7 5 6 2 2" xfId="32119" xr:uid="{00000000-0005-0000-0000-00007D7D0000}"/>
    <cellStyle name="Normal 7 5 6 2 2 2" xfId="32120" xr:uid="{00000000-0005-0000-0000-00007E7D0000}"/>
    <cellStyle name="Normal 7 5 6 2 3" xfId="32121" xr:uid="{00000000-0005-0000-0000-00007F7D0000}"/>
    <cellStyle name="Normal 7 5 6 2 4" xfId="32122" xr:uid="{00000000-0005-0000-0000-0000807D0000}"/>
    <cellStyle name="Normal 7 5 6 2 5" xfId="32123" xr:uid="{00000000-0005-0000-0000-0000817D0000}"/>
    <cellStyle name="Normal 7 5 6 3" xfId="32124" xr:uid="{00000000-0005-0000-0000-0000827D0000}"/>
    <cellStyle name="Normal 7 5 6 3 2" xfId="32125" xr:uid="{00000000-0005-0000-0000-0000837D0000}"/>
    <cellStyle name="Normal 7 5 6 4" xfId="32126" xr:uid="{00000000-0005-0000-0000-0000847D0000}"/>
    <cellStyle name="Normal 7 5 6 4 2" xfId="32127" xr:uid="{00000000-0005-0000-0000-0000857D0000}"/>
    <cellStyle name="Normal 7 5 6 5" xfId="32128" xr:uid="{00000000-0005-0000-0000-0000867D0000}"/>
    <cellStyle name="Normal 7 5 6 6" xfId="32129" xr:uid="{00000000-0005-0000-0000-0000877D0000}"/>
    <cellStyle name="Normal 7 5 6 7" xfId="32130" xr:uid="{00000000-0005-0000-0000-0000887D0000}"/>
    <cellStyle name="Normal 7 5 6 8" xfId="32131" xr:uid="{00000000-0005-0000-0000-0000897D0000}"/>
    <cellStyle name="Normal 7 5 7" xfId="32132" xr:uid="{00000000-0005-0000-0000-00008A7D0000}"/>
    <cellStyle name="Normal 7 5 7 2" xfId="32133" xr:uid="{00000000-0005-0000-0000-00008B7D0000}"/>
    <cellStyle name="Normal 7 5 7 2 2" xfId="32134" xr:uid="{00000000-0005-0000-0000-00008C7D0000}"/>
    <cellStyle name="Normal 7 5 7 2 2 2" xfId="32135" xr:uid="{00000000-0005-0000-0000-00008D7D0000}"/>
    <cellStyle name="Normal 7 5 7 2 3" xfId="32136" xr:uid="{00000000-0005-0000-0000-00008E7D0000}"/>
    <cellStyle name="Normal 7 5 7 2 4" xfId="32137" xr:uid="{00000000-0005-0000-0000-00008F7D0000}"/>
    <cellStyle name="Normal 7 5 7 2 5" xfId="32138" xr:uid="{00000000-0005-0000-0000-0000907D0000}"/>
    <cellStyle name="Normal 7 5 7 3" xfId="32139" xr:uid="{00000000-0005-0000-0000-0000917D0000}"/>
    <cellStyle name="Normal 7 5 7 3 2" xfId="32140" xr:uid="{00000000-0005-0000-0000-0000927D0000}"/>
    <cellStyle name="Normal 7 5 7 4" xfId="32141" xr:uid="{00000000-0005-0000-0000-0000937D0000}"/>
    <cellStyle name="Normal 7 5 7 4 2" xfId="32142" xr:uid="{00000000-0005-0000-0000-0000947D0000}"/>
    <cellStyle name="Normal 7 5 7 5" xfId="32143" xr:uid="{00000000-0005-0000-0000-0000957D0000}"/>
    <cellStyle name="Normal 7 5 7 6" xfId="32144" xr:uid="{00000000-0005-0000-0000-0000967D0000}"/>
    <cellStyle name="Normal 7 5 7 7" xfId="32145" xr:uid="{00000000-0005-0000-0000-0000977D0000}"/>
    <cellStyle name="Normal 7 5 7 8" xfId="32146" xr:uid="{00000000-0005-0000-0000-0000987D0000}"/>
    <cellStyle name="Normal 7 6" xfId="32147" xr:uid="{00000000-0005-0000-0000-0000997D0000}"/>
    <cellStyle name="Normal 7 6 2" xfId="32148" xr:uid="{00000000-0005-0000-0000-00009A7D0000}"/>
    <cellStyle name="Normal 7 7" xfId="32149" xr:uid="{00000000-0005-0000-0000-00009B7D0000}"/>
    <cellStyle name="Normal 7 8" xfId="32150" xr:uid="{00000000-0005-0000-0000-00009C7D0000}"/>
    <cellStyle name="Normal 7 8 2" xfId="32151" xr:uid="{00000000-0005-0000-0000-00009D7D0000}"/>
    <cellStyle name="Normal 7 9" xfId="32152" xr:uid="{00000000-0005-0000-0000-00009E7D0000}"/>
    <cellStyle name="Normal 7_RAS February MRP 3 5 10" xfId="32153" xr:uid="{00000000-0005-0000-0000-00009F7D0000}"/>
    <cellStyle name="Normal 70" xfId="32154" xr:uid="{00000000-0005-0000-0000-0000A07D0000}"/>
    <cellStyle name="Normal 70 2" xfId="32155" xr:uid="{00000000-0005-0000-0000-0000A17D0000}"/>
    <cellStyle name="Normal 70 2 2" xfId="32156" xr:uid="{00000000-0005-0000-0000-0000A27D0000}"/>
    <cellStyle name="Normal 70 2 2 2" xfId="32157" xr:uid="{00000000-0005-0000-0000-0000A37D0000}"/>
    <cellStyle name="Normal 70 2 2 2 2" xfId="32158" xr:uid="{00000000-0005-0000-0000-0000A47D0000}"/>
    <cellStyle name="Normal 70 2 3" xfId="32159" xr:uid="{00000000-0005-0000-0000-0000A57D0000}"/>
    <cellStyle name="Normal 70 2 3 2" xfId="32160" xr:uid="{00000000-0005-0000-0000-0000A67D0000}"/>
    <cellStyle name="Normal 70 3" xfId="32161" xr:uid="{00000000-0005-0000-0000-0000A77D0000}"/>
    <cellStyle name="Normal 70 3 2" xfId="32162" xr:uid="{00000000-0005-0000-0000-0000A87D0000}"/>
    <cellStyle name="Normal 70 3 2 2" xfId="32163" xr:uid="{00000000-0005-0000-0000-0000A97D0000}"/>
    <cellStyle name="Normal 70 4" xfId="32164" xr:uid="{00000000-0005-0000-0000-0000AA7D0000}"/>
    <cellStyle name="Normal 70 4 2" xfId="32165" xr:uid="{00000000-0005-0000-0000-0000AB7D0000}"/>
    <cellStyle name="Normal 70 4 2 2" xfId="32166" xr:uid="{00000000-0005-0000-0000-0000AC7D0000}"/>
    <cellStyle name="Normal 70 5" xfId="32167" xr:uid="{00000000-0005-0000-0000-0000AD7D0000}"/>
    <cellStyle name="Normal 70 5 2" xfId="32168" xr:uid="{00000000-0005-0000-0000-0000AE7D0000}"/>
    <cellStyle name="Normal 70 6" xfId="32169" xr:uid="{00000000-0005-0000-0000-0000AF7D0000}"/>
    <cellStyle name="Normal 71" xfId="32170" xr:uid="{00000000-0005-0000-0000-0000B07D0000}"/>
    <cellStyle name="Normal 71 2" xfId="32171" xr:uid="{00000000-0005-0000-0000-0000B17D0000}"/>
    <cellStyle name="Normal 71 2 2" xfId="32172" xr:uid="{00000000-0005-0000-0000-0000B27D0000}"/>
    <cellStyle name="Normal 71 2 2 2" xfId="32173" xr:uid="{00000000-0005-0000-0000-0000B37D0000}"/>
    <cellStyle name="Normal 71 2 2 2 2" xfId="32174" xr:uid="{00000000-0005-0000-0000-0000B47D0000}"/>
    <cellStyle name="Normal 71 2 3" xfId="32175" xr:uid="{00000000-0005-0000-0000-0000B57D0000}"/>
    <cellStyle name="Normal 71 2 3 2" xfId="32176" xr:uid="{00000000-0005-0000-0000-0000B67D0000}"/>
    <cellStyle name="Normal 71 3" xfId="32177" xr:uid="{00000000-0005-0000-0000-0000B77D0000}"/>
    <cellStyle name="Normal 71 3 2" xfId="32178" xr:uid="{00000000-0005-0000-0000-0000B87D0000}"/>
    <cellStyle name="Normal 71 3 2 2" xfId="32179" xr:uid="{00000000-0005-0000-0000-0000B97D0000}"/>
    <cellStyle name="Normal 71 4" xfId="32180" xr:uid="{00000000-0005-0000-0000-0000BA7D0000}"/>
    <cellStyle name="Normal 71 4 2" xfId="32181" xr:uid="{00000000-0005-0000-0000-0000BB7D0000}"/>
    <cellStyle name="Normal 71 4 2 2" xfId="32182" xr:uid="{00000000-0005-0000-0000-0000BC7D0000}"/>
    <cellStyle name="Normal 71 5" xfId="32183" xr:uid="{00000000-0005-0000-0000-0000BD7D0000}"/>
    <cellStyle name="Normal 71 5 2" xfId="32184" xr:uid="{00000000-0005-0000-0000-0000BE7D0000}"/>
    <cellStyle name="Normal 71 6" xfId="32185" xr:uid="{00000000-0005-0000-0000-0000BF7D0000}"/>
    <cellStyle name="Normal 72" xfId="32186" xr:uid="{00000000-0005-0000-0000-0000C07D0000}"/>
    <cellStyle name="Normal 72 2" xfId="32187" xr:uid="{00000000-0005-0000-0000-0000C17D0000}"/>
    <cellStyle name="Normal 72 2 2" xfId="32188" xr:uid="{00000000-0005-0000-0000-0000C27D0000}"/>
    <cellStyle name="Normal 72 2 2 2" xfId="32189" xr:uid="{00000000-0005-0000-0000-0000C37D0000}"/>
    <cellStyle name="Normal 72 2 2 2 2" xfId="32190" xr:uid="{00000000-0005-0000-0000-0000C47D0000}"/>
    <cellStyle name="Normal 72 2 3" xfId="32191" xr:uid="{00000000-0005-0000-0000-0000C57D0000}"/>
    <cellStyle name="Normal 72 2 3 2" xfId="32192" xr:uid="{00000000-0005-0000-0000-0000C67D0000}"/>
    <cellStyle name="Normal 72 3" xfId="32193" xr:uid="{00000000-0005-0000-0000-0000C77D0000}"/>
    <cellStyle name="Normal 72 3 2" xfId="32194" xr:uid="{00000000-0005-0000-0000-0000C87D0000}"/>
    <cellStyle name="Normal 72 3 2 2" xfId="32195" xr:uid="{00000000-0005-0000-0000-0000C97D0000}"/>
    <cellStyle name="Normal 72 4" xfId="32196" xr:uid="{00000000-0005-0000-0000-0000CA7D0000}"/>
    <cellStyle name="Normal 72 4 2" xfId="32197" xr:uid="{00000000-0005-0000-0000-0000CB7D0000}"/>
    <cellStyle name="Normal 72 4 2 2" xfId="32198" xr:uid="{00000000-0005-0000-0000-0000CC7D0000}"/>
    <cellStyle name="Normal 72 5" xfId="32199" xr:uid="{00000000-0005-0000-0000-0000CD7D0000}"/>
    <cellStyle name="Normal 72 5 2" xfId="32200" xr:uid="{00000000-0005-0000-0000-0000CE7D0000}"/>
    <cellStyle name="Normal 72 6" xfId="32201" xr:uid="{00000000-0005-0000-0000-0000CF7D0000}"/>
    <cellStyle name="Normal 73" xfId="32202" xr:uid="{00000000-0005-0000-0000-0000D07D0000}"/>
    <cellStyle name="Normal 73 2" xfId="32203" xr:uid="{00000000-0005-0000-0000-0000D17D0000}"/>
    <cellStyle name="Normal 73 2 2" xfId="32204" xr:uid="{00000000-0005-0000-0000-0000D27D0000}"/>
    <cellStyle name="Normal 73 2 2 2" xfId="32205" xr:uid="{00000000-0005-0000-0000-0000D37D0000}"/>
    <cellStyle name="Normal 73 2 2 2 2" xfId="32206" xr:uid="{00000000-0005-0000-0000-0000D47D0000}"/>
    <cellStyle name="Normal 73 2 3" xfId="32207" xr:uid="{00000000-0005-0000-0000-0000D57D0000}"/>
    <cellStyle name="Normal 73 2 3 2" xfId="32208" xr:uid="{00000000-0005-0000-0000-0000D67D0000}"/>
    <cellStyle name="Normal 73 3" xfId="32209" xr:uid="{00000000-0005-0000-0000-0000D77D0000}"/>
    <cellStyle name="Normal 73 3 2" xfId="32210" xr:uid="{00000000-0005-0000-0000-0000D87D0000}"/>
    <cellStyle name="Normal 73 3 2 2" xfId="32211" xr:uid="{00000000-0005-0000-0000-0000D97D0000}"/>
    <cellStyle name="Normal 73 4" xfId="32212" xr:uid="{00000000-0005-0000-0000-0000DA7D0000}"/>
    <cellStyle name="Normal 73 4 2" xfId="32213" xr:uid="{00000000-0005-0000-0000-0000DB7D0000}"/>
    <cellStyle name="Normal 73 4 2 2" xfId="32214" xr:uid="{00000000-0005-0000-0000-0000DC7D0000}"/>
    <cellStyle name="Normal 73 5" xfId="32215" xr:uid="{00000000-0005-0000-0000-0000DD7D0000}"/>
    <cellStyle name="Normal 73 5 2" xfId="32216" xr:uid="{00000000-0005-0000-0000-0000DE7D0000}"/>
    <cellStyle name="Normal 73 6" xfId="32217" xr:uid="{00000000-0005-0000-0000-0000DF7D0000}"/>
    <cellStyle name="Normal 74" xfId="32218" xr:uid="{00000000-0005-0000-0000-0000E07D0000}"/>
    <cellStyle name="Normal 74 2" xfId="32219" xr:uid="{00000000-0005-0000-0000-0000E17D0000}"/>
    <cellStyle name="Normal 74 2 2" xfId="32220" xr:uid="{00000000-0005-0000-0000-0000E27D0000}"/>
    <cellStyle name="Normal 74 2 2 2" xfId="32221" xr:uid="{00000000-0005-0000-0000-0000E37D0000}"/>
    <cellStyle name="Normal 74 2 2 2 2" xfId="32222" xr:uid="{00000000-0005-0000-0000-0000E47D0000}"/>
    <cellStyle name="Normal 74 2 3" xfId="32223" xr:uid="{00000000-0005-0000-0000-0000E57D0000}"/>
    <cellStyle name="Normal 74 2 3 2" xfId="32224" xr:uid="{00000000-0005-0000-0000-0000E67D0000}"/>
    <cellStyle name="Normal 74 3" xfId="32225" xr:uid="{00000000-0005-0000-0000-0000E77D0000}"/>
    <cellStyle name="Normal 74 3 2" xfId="32226" xr:uid="{00000000-0005-0000-0000-0000E87D0000}"/>
    <cellStyle name="Normal 74 3 2 2" xfId="32227" xr:uid="{00000000-0005-0000-0000-0000E97D0000}"/>
    <cellStyle name="Normal 74 4" xfId="32228" xr:uid="{00000000-0005-0000-0000-0000EA7D0000}"/>
    <cellStyle name="Normal 74 4 2" xfId="32229" xr:uid="{00000000-0005-0000-0000-0000EB7D0000}"/>
    <cellStyle name="Normal 74 4 2 2" xfId="32230" xr:uid="{00000000-0005-0000-0000-0000EC7D0000}"/>
    <cellStyle name="Normal 74 5" xfId="32231" xr:uid="{00000000-0005-0000-0000-0000ED7D0000}"/>
    <cellStyle name="Normal 74 5 2" xfId="32232" xr:uid="{00000000-0005-0000-0000-0000EE7D0000}"/>
    <cellStyle name="Normal 74 6" xfId="32233" xr:uid="{00000000-0005-0000-0000-0000EF7D0000}"/>
    <cellStyle name="Normal 75" xfId="32234" xr:uid="{00000000-0005-0000-0000-0000F07D0000}"/>
    <cellStyle name="Normal 75 2" xfId="32235" xr:uid="{00000000-0005-0000-0000-0000F17D0000}"/>
    <cellStyle name="Normal 75 2 2" xfId="32236" xr:uid="{00000000-0005-0000-0000-0000F27D0000}"/>
    <cellStyle name="Normal 75 2 2 2" xfId="32237" xr:uid="{00000000-0005-0000-0000-0000F37D0000}"/>
    <cellStyle name="Normal 75 2 2 2 2" xfId="32238" xr:uid="{00000000-0005-0000-0000-0000F47D0000}"/>
    <cellStyle name="Normal 75 2 3" xfId="32239" xr:uid="{00000000-0005-0000-0000-0000F57D0000}"/>
    <cellStyle name="Normal 75 2 3 2" xfId="32240" xr:uid="{00000000-0005-0000-0000-0000F67D0000}"/>
    <cellStyle name="Normal 75 3" xfId="32241" xr:uid="{00000000-0005-0000-0000-0000F77D0000}"/>
    <cellStyle name="Normal 75 3 2" xfId="32242" xr:uid="{00000000-0005-0000-0000-0000F87D0000}"/>
    <cellStyle name="Normal 75 3 2 2" xfId="32243" xr:uid="{00000000-0005-0000-0000-0000F97D0000}"/>
    <cellStyle name="Normal 75 4" xfId="32244" xr:uid="{00000000-0005-0000-0000-0000FA7D0000}"/>
    <cellStyle name="Normal 75 4 2" xfId="32245" xr:uid="{00000000-0005-0000-0000-0000FB7D0000}"/>
    <cellStyle name="Normal 75 4 2 2" xfId="32246" xr:uid="{00000000-0005-0000-0000-0000FC7D0000}"/>
    <cellStyle name="Normal 75 5" xfId="32247" xr:uid="{00000000-0005-0000-0000-0000FD7D0000}"/>
    <cellStyle name="Normal 75 5 2" xfId="32248" xr:uid="{00000000-0005-0000-0000-0000FE7D0000}"/>
    <cellStyle name="Normal 75 6" xfId="32249" xr:uid="{00000000-0005-0000-0000-0000FF7D0000}"/>
    <cellStyle name="Normal 76" xfId="32250" xr:uid="{00000000-0005-0000-0000-0000007E0000}"/>
    <cellStyle name="Normal 76 2" xfId="32251" xr:uid="{00000000-0005-0000-0000-0000017E0000}"/>
    <cellStyle name="Normal 76 2 2" xfId="32252" xr:uid="{00000000-0005-0000-0000-0000027E0000}"/>
    <cellStyle name="Normal 76 2 2 2" xfId="32253" xr:uid="{00000000-0005-0000-0000-0000037E0000}"/>
    <cellStyle name="Normal 76 2 2 2 2" xfId="32254" xr:uid="{00000000-0005-0000-0000-0000047E0000}"/>
    <cellStyle name="Normal 76 2 3" xfId="32255" xr:uid="{00000000-0005-0000-0000-0000057E0000}"/>
    <cellStyle name="Normal 76 2 3 2" xfId="32256" xr:uid="{00000000-0005-0000-0000-0000067E0000}"/>
    <cellStyle name="Normal 76 3" xfId="32257" xr:uid="{00000000-0005-0000-0000-0000077E0000}"/>
    <cellStyle name="Normal 76 3 2" xfId="32258" xr:uid="{00000000-0005-0000-0000-0000087E0000}"/>
    <cellStyle name="Normal 76 3 2 2" xfId="32259" xr:uid="{00000000-0005-0000-0000-0000097E0000}"/>
    <cellStyle name="Normal 76 4" xfId="32260" xr:uid="{00000000-0005-0000-0000-00000A7E0000}"/>
    <cellStyle name="Normal 76 4 2" xfId="32261" xr:uid="{00000000-0005-0000-0000-00000B7E0000}"/>
    <cellStyle name="Normal 76 4 2 2" xfId="32262" xr:uid="{00000000-0005-0000-0000-00000C7E0000}"/>
    <cellStyle name="Normal 76 5" xfId="32263" xr:uid="{00000000-0005-0000-0000-00000D7E0000}"/>
    <cellStyle name="Normal 76 5 2" xfId="32264" xr:uid="{00000000-0005-0000-0000-00000E7E0000}"/>
    <cellStyle name="Normal 76 6" xfId="32265" xr:uid="{00000000-0005-0000-0000-00000F7E0000}"/>
    <cellStyle name="Normal 77" xfId="32266" xr:uid="{00000000-0005-0000-0000-0000107E0000}"/>
    <cellStyle name="Normal 77 2" xfId="32267" xr:uid="{00000000-0005-0000-0000-0000117E0000}"/>
    <cellStyle name="Normal 77 2 2" xfId="32268" xr:uid="{00000000-0005-0000-0000-0000127E0000}"/>
    <cellStyle name="Normal 77 2 2 2" xfId="32269" xr:uid="{00000000-0005-0000-0000-0000137E0000}"/>
    <cellStyle name="Normal 77 2 2 2 2" xfId="32270" xr:uid="{00000000-0005-0000-0000-0000147E0000}"/>
    <cellStyle name="Normal 77 2 3" xfId="32271" xr:uid="{00000000-0005-0000-0000-0000157E0000}"/>
    <cellStyle name="Normal 77 2 3 2" xfId="32272" xr:uid="{00000000-0005-0000-0000-0000167E0000}"/>
    <cellStyle name="Normal 77 3" xfId="32273" xr:uid="{00000000-0005-0000-0000-0000177E0000}"/>
    <cellStyle name="Normal 77 3 2" xfId="32274" xr:uid="{00000000-0005-0000-0000-0000187E0000}"/>
    <cellStyle name="Normal 77 3 2 2" xfId="32275" xr:uid="{00000000-0005-0000-0000-0000197E0000}"/>
    <cellStyle name="Normal 77 4" xfId="32276" xr:uid="{00000000-0005-0000-0000-00001A7E0000}"/>
    <cellStyle name="Normal 77 4 2" xfId="32277" xr:uid="{00000000-0005-0000-0000-00001B7E0000}"/>
    <cellStyle name="Normal 77 4 2 2" xfId="32278" xr:uid="{00000000-0005-0000-0000-00001C7E0000}"/>
    <cellStyle name="Normal 77 5" xfId="32279" xr:uid="{00000000-0005-0000-0000-00001D7E0000}"/>
    <cellStyle name="Normal 77 5 2" xfId="32280" xr:uid="{00000000-0005-0000-0000-00001E7E0000}"/>
    <cellStyle name="Normal 77 6" xfId="32281" xr:uid="{00000000-0005-0000-0000-00001F7E0000}"/>
    <cellStyle name="Normal 78" xfId="32282" xr:uid="{00000000-0005-0000-0000-0000207E0000}"/>
    <cellStyle name="Normal 78 2" xfId="32283" xr:uid="{00000000-0005-0000-0000-0000217E0000}"/>
    <cellStyle name="Normal 78 2 2" xfId="32284" xr:uid="{00000000-0005-0000-0000-0000227E0000}"/>
    <cellStyle name="Normal 78 2 2 2" xfId="32285" xr:uid="{00000000-0005-0000-0000-0000237E0000}"/>
    <cellStyle name="Normal 78 2 2 2 2" xfId="32286" xr:uid="{00000000-0005-0000-0000-0000247E0000}"/>
    <cellStyle name="Normal 78 2 3" xfId="32287" xr:uid="{00000000-0005-0000-0000-0000257E0000}"/>
    <cellStyle name="Normal 78 2 3 2" xfId="32288" xr:uid="{00000000-0005-0000-0000-0000267E0000}"/>
    <cellStyle name="Normal 78 3" xfId="32289" xr:uid="{00000000-0005-0000-0000-0000277E0000}"/>
    <cellStyle name="Normal 78 3 2" xfId="32290" xr:uid="{00000000-0005-0000-0000-0000287E0000}"/>
    <cellStyle name="Normal 78 3 2 2" xfId="32291" xr:uid="{00000000-0005-0000-0000-0000297E0000}"/>
    <cellStyle name="Normal 78 4" xfId="32292" xr:uid="{00000000-0005-0000-0000-00002A7E0000}"/>
    <cellStyle name="Normal 78 4 2" xfId="32293" xr:uid="{00000000-0005-0000-0000-00002B7E0000}"/>
    <cellStyle name="Normal 78 4 2 2" xfId="32294" xr:uid="{00000000-0005-0000-0000-00002C7E0000}"/>
    <cellStyle name="Normal 78 5" xfId="32295" xr:uid="{00000000-0005-0000-0000-00002D7E0000}"/>
    <cellStyle name="Normal 78 5 2" xfId="32296" xr:uid="{00000000-0005-0000-0000-00002E7E0000}"/>
    <cellStyle name="Normal 78 6" xfId="32297" xr:uid="{00000000-0005-0000-0000-00002F7E0000}"/>
    <cellStyle name="Normal 79" xfId="32298" xr:uid="{00000000-0005-0000-0000-0000307E0000}"/>
    <cellStyle name="Normal 79 2" xfId="32299" xr:uid="{00000000-0005-0000-0000-0000317E0000}"/>
    <cellStyle name="Normal 79 2 2" xfId="32300" xr:uid="{00000000-0005-0000-0000-0000327E0000}"/>
    <cellStyle name="Normal 79 2 2 2" xfId="32301" xr:uid="{00000000-0005-0000-0000-0000337E0000}"/>
    <cellStyle name="Normal 79 2 2 2 2" xfId="32302" xr:uid="{00000000-0005-0000-0000-0000347E0000}"/>
    <cellStyle name="Normal 79 2 3" xfId="32303" xr:uid="{00000000-0005-0000-0000-0000357E0000}"/>
    <cellStyle name="Normal 79 2 3 2" xfId="32304" xr:uid="{00000000-0005-0000-0000-0000367E0000}"/>
    <cellStyle name="Normal 79 3" xfId="32305" xr:uid="{00000000-0005-0000-0000-0000377E0000}"/>
    <cellStyle name="Normal 79 3 2" xfId="32306" xr:uid="{00000000-0005-0000-0000-0000387E0000}"/>
    <cellStyle name="Normal 79 3 2 2" xfId="32307" xr:uid="{00000000-0005-0000-0000-0000397E0000}"/>
    <cellStyle name="Normal 79 4" xfId="32308" xr:uid="{00000000-0005-0000-0000-00003A7E0000}"/>
    <cellStyle name="Normal 79 4 2" xfId="32309" xr:uid="{00000000-0005-0000-0000-00003B7E0000}"/>
    <cellStyle name="Normal 79 4 2 2" xfId="32310" xr:uid="{00000000-0005-0000-0000-00003C7E0000}"/>
    <cellStyle name="Normal 79 5" xfId="32311" xr:uid="{00000000-0005-0000-0000-00003D7E0000}"/>
    <cellStyle name="Normal 79 5 2" xfId="32312" xr:uid="{00000000-0005-0000-0000-00003E7E0000}"/>
    <cellStyle name="Normal 79 6" xfId="32313" xr:uid="{00000000-0005-0000-0000-00003F7E0000}"/>
    <cellStyle name="Normal 8" xfId="32314" xr:uid="{00000000-0005-0000-0000-0000407E0000}"/>
    <cellStyle name="Normal 8 2" xfId="32315" xr:uid="{00000000-0005-0000-0000-0000417E0000}"/>
    <cellStyle name="Normal 8 2 2" xfId="32316" xr:uid="{00000000-0005-0000-0000-0000427E0000}"/>
    <cellStyle name="Normal 8 2 2 2" xfId="32317" xr:uid="{00000000-0005-0000-0000-0000437E0000}"/>
    <cellStyle name="Normal 8 2 2 2 2" xfId="32318" xr:uid="{00000000-0005-0000-0000-0000447E0000}"/>
    <cellStyle name="Normal 8 2 3" xfId="32319" xr:uid="{00000000-0005-0000-0000-0000457E0000}"/>
    <cellStyle name="Normal 8 2 3 2" xfId="32320" xr:uid="{00000000-0005-0000-0000-0000467E0000}"/>
    <cellStyle name="Normal 8 2 4" xfId="32321" xr:uid="{00000000-0005-0000-0000-0000477E0000}"/>
    <cellStyle name="Normal 8 3" xfId="32322" xr:uid="{00000000-0005-0000-0000-0000487E0000}"/>
    <cellStyle name="Normal 8 3 2" xfId="32323" xr:uid="{00000000-0005-0000-0000-0000497E0000}"/>
    <cellStyle name="Normal 8 3 2 2" xfId="32324" xr:uid="{00000000-0005-0000-0000-00004A7E0000}"/>
    <cellStyle name="Normal 8 4" xfId="32325" xr:uid="{00000000-0005-0000-0000-00004B7E0000}"/>
    <cellStyle name="Normal 8 4 2" xfId="32326" xr:uid="{00000000-0005-0000-0000-00004C7E0000}"/>
    <cellStyle name="Normal 8 4 2 2" xfId="32327" xr:uid="{00000000-0005-0000-0000-00004D7E0000}"/>
    <cellStyle name="Normal 8 5" xfId="32328" xr:uid="{00000000-0005-0000-0000-00004E7E0000}"/>
    <cellStyle name="Normal 8 5 2" xfId="32329" xr:uid="{00000000-0005-0000-0000-00004F7E0000}"/>
    <cellStyle name="Normal 8 5 2 2" xfId="32330" xr:uid="{00000000-0005-0000-0000-0000507E0000}"/>
    <cellStyle name="Normal 8 5 3" xfId="32331" xr:uid="{00000000-0005-0000-0000-0000517E0000}"/>
    <cellStyle name="Normal 8 6" xfId="32332" xr:uid="{00000000-0005-0000-0000-0000527E0000}"/>
    <cellStyle name="Normal 8 6 2" xfId="32333" xr:uid="{00000000-0005-0000-0000-0000537E0000}"/>
    <cellStyle name="Normal 8 7" xfId="32334" xr:uid="{00000000-0005-0000-0000-0000547E0000}"/>
    <cellStyle name="Normal 8_RAS February MRP 3 5 10" xfId="32335" xr:uid="{00000000-0005-0000-0000-0000557E0000}"/>
    <cellStyle name="Normal 80" xfId="32336" xr:uid="{00000000-0005-0000-0000-0000567E0000}"/>
    <cellStyle name="Normal 80 2" xfId="32337" xr:uid="{00000000-0005-0000-0000-0000577E0000}"/>
    <cellStyle name="Normal 80 2 2" xfId="32338" xr:uid="{00000000-0005-0000-0000-0000587E0000}"/>
    <cellStyle name="Normal 80 2 2 2" xfId="32339" xr:uid="{00000000-0005-0000-0000-0000597E0000}"/>
    <cellStyle name="Normal 80 2 2 2 2" xfId="32340" xr:uid="{00000000-0005-0000-0000-00005A7E0000}"/>
    <cellStyle name="Normal 80 2 3" xfId="32341" xr:uid="{00000000-0005-0000-0000-00005B7E0000}"/>
    <cellStyle name="Normal 80 2 3 2" xfId="32342" xr:uid="{00000000-0005-0000-0000-00005C7E0000}"/>
    <cellStyle name="Normal 80 3" xfId="32343" xr:uid="{00000000-0005-0000-0000-00005D7E0000}"/>
    <cellStyle name="Normal 80 3 2" xfId="32344" xr:uid="{00000000-0005-0000-0000-00005E7E0000}"/>
    <cellStyle name="Normal 80 3 2 2" xfId="32345" xr:uid="{00000000-0005-0000-0000-00005F7E0000}"/>
    <cellStyle name="Normal 80 4" xfId="32346" xr:uid="{00000000-0005-0000-0000-0000607E0000}"/>
    <cellStyle name="Normal 80 4 2" xfId="32347" xr:uid="{00000000-0005-0000-0000-0000617E0000}"/>
    <cellStyle name="Normal 80 4 2 2" xfId="32348" xr:uid="{00000000-0005-0000-0000-0000627E0000}"/>
    <cellStyle name="Normal 80 5" xfId="32349" xr:uid="{00000000-0005-0000-0000-0000637E0000}"/>
    <cellStyle name="Normal 80 5 2" xfId="32350" xr:uid="{00000000-0005-0000-0000-0000647E0000}"/>
    <cellStyle name="Normal 80 6" xfId="32351" xr:uid="{00000000-0005-0000-0000-0000657E0000}"/>
    <cellStyle name="Normal 81" xfId="32352" xr:uid="{00000000-0005-0000-0000-0000667E0000}"/>
    <cellStyle name="Normal 81 2" xfId="32353" xr:uid="{00000000-0005-0000-0000-0000677E0000}"/>
    <cellStyle name="Normal 81 2 2" xfId="32354" xr:uid="{00000000-0005-0000-0000-0000687E0000}"/>
    <cellStyle name="Normal 81 2 2 2" xfId="32355" xr:uid="{00000000-0005-0000-0000-0000697E0000}"/>
    <cellStyle name="Normal 81 2 2 2 2" xfId="32356" xr:uid="{00000000-0005-0000-0000-00006A7E0000}"/>
    <cellStyle name="Normal 81 2 3" xfId="32357" xr:uid="{00000000-0005-0000-0000-00006B7E0000}"/>
    <cellStyle name="Normal 81 2 3 2" xfId="32358" xr:uid="{00000000-0005-0000-0000-00006C7E0000}"/>
    <cellStyle name="Normal 81 3" xfId="32359" xr:uid="{00000000-0005-0000-0000-00006D7E0000}"/>
    <cellStyle name="Normal 81 3 2" xfId="32360" xr:uid="{00000000-0005-0000-0000-00006E7E0000}"/>
    <cellStyle name="Normal 81 3 2 2" xfId="32361" xr:uid="{00000000-0005-0000-0000-00006F7E0000}"/>
    <cellStyle name="Normal 81 4" xfId="32362" xr:uid="{00000000-0005-0000-0000-0000707E0000}"/>
    <cellStyle name="Normal 81 4 2" xfId="32363" xr:uid="{00000000-0005-0000-0000-0000717E0000}"/>
    <cellStyle name="Normal 81 4 2 2" xfId="32364" xr:uid="{00000000-0005-0000-0000-0000727E0000}"/>
    <cellStyle name="Normal 81 5" xfId="32365" xr:uid="{00000000-0005-0000-0000-0000737E0000}"/>
    <cellStyle name="Normal 81 5 2" xfId="32366" xr:uid="{00000000-0005-0000-0000-0000747E0000}"/>
    <cellStyle name="Normal 81 6" xfId="32367" xr:uid="{00000000-0005-0000-0000-0000757E0000}"/>
    <cellStyle name="Normal 82" xfId="32368" xr:uid="{00000000-0005-0000-0000-0000767E0000}"/>
    <cellStyle name="Normal 82 2" xfId="32369" xr:uid="{00000000-0005-0000-0000-0000777E0000}"/>
    <cellStyle name="Normal 82 2 2" xfId="32370" xr:uid="{00000000-0005-0000-0000-0000787E0000}"/>
    <cellStyle name="Normal 82 2 2 2" xfId="32371" xr:uid="{00000000-0005-0000-0000-0000797E0000}"/>
    <cellStyle name="Normal 82 2 2 2 2" xfId="32372" xr:uid="{00000000-0005-0000-0000-00007A7E0000}"/>
    <cellStyle name="Normal 82 2 3" xfId="32373" xr:uid="{00000000-0005-0000-0000-00007B7E0000}"/>
    <cellStyle name="Normal 82 2 3 2" xfId="32374" xr:uid="{00000000-0005-0000-0000-00007C7E0000}"/>
    <cellStyle name="Normal 82 3" xfId="32375" xr:uid="{00000000-0005-0000-0000-00007D7E0000}"/>
    <cellStyle name="Normal 82 3 2" xfId="32376" xr:uid="{00000000-0005-0000-0000-00007E7E0000}"/>
    <cellStyle name="Normal 82 3 2 2" xfId="32377" xr:uid="{00000000-0005-0000-0000-00007F7E0000}"/>
    <cellStyle name="Normal 82 4" xfId="32378" xr:uid="{00000000-0005-0000-0000-0000807E0000}"/>
    <cellStyle name="Normal 82 4 2" xfId="32379" xr:uid="{00000000-0005-0000-0000-0000817E0000}"/>
    <cellStyle name="Normal 82 4 2 2" xfId="32380" xr:uid="{00000000-0005-0000-0000-0000827E0000}"/>
    <cellStyle name="Normal 82 5" xfId="32381" xr:uid="{00000000-0005-0000-0000-0000837E0000}"/>
    <cellStyle name="Normal 82 5 2" xfId="32382" xr:uid="{00000000-0005-0000-0000-0000847E0000}"/>
    <cellStyle name="Normal 82 6" xfId="32383" xr:uid="{00000000-0005-0000-0000-0000857E0000}"/>
    <cellStyle name="Normal 83" xfId="32384" xr:uid="{00000000-0005-0000-0000-0000867E0000}"/>
    <cellStyle name="Normal 83 2" xfId="32385" xr:uid="{00000000-0005-0000-0000-0000877E0000}"/>
    <cellStyle name="Normal 83 2 2" xfId="32386" xr:uid="{00000000-0005-0000-0000-0000887E0000}"/>
    <cellStyle name="Normal 83 2 2 2" xfId="32387" xr:uid="{00000000-0005-0000-0000-0000897E0000}"/>
    <cellStyle name="Normal 83 2 2 2 2" xfId="32388" xr:uid="{00000000-0005-0000-0000-00008A7E0000}"/>
    <cellStyle name="Normal 83 2 3" xfId="32389" xr:uid="{00000000-0005-0000-0000-00008B7E0000}"/>
    <cellStyle name="Normal 83 2 3 2" xfId="32390" xr:uid="{00000000-0005-0000-0000-00008C7E0000}"/>
    <cellStyle name="Normal 83 3" xfId="32391" xr:uid="{00000000-0005-0000-0000-00008D7E0000}"/>
    <cellStyle name="Normal 83 3 2" xfId="32392" xr:uid="{00000000-0005-0000-0000-00008E7E0000}"/>
    <cellStyle name="Normal 83 3 2 2" xfId="32393" xr:uid="{00000000-0005-0000-0000-00008F7E0000}"/>
    <cellStyle name="Normal 83 4" xfId="32394" xr:uid="{00000000-0005-0000-0000-0000907E0000}"/>
    <cellStyle name="Normal 83 4 2" xfId="32395" xr:uid="{00000000-0005-0000-0000-0000917E0000}"/>
    <cellStyle name="Normal 83 4 2 2" xfId="32396" xr:uid="{00000000-0005-0000-0000-0000927E0000}"/>
    <cellStyle name="Normal 83 5" xfId="32397" xr:uid="{00000000-0005-0000-0000-0000937E0000}"/>
    <cellStyle name="Normal 83 5 2" xfId="32398" xr:uid="{00000000-0005-0000-0000-0000947E0000}"/>
    <cellStyle name="Normal 83 6" xfId="32399" xr:uid="{00000000-0005-0000-0000-0000957E0000}"/>
    <cellStyle name="Normal 84" xfId="32400" xr:uid="{00000000-0005-0000-0000-0000967E0000}"/>
    <cellStyle name="Normal 84 2" xfId="32401" xr:uid="{00000000-0005-0000-0000-0000977E0000}"/>
    <cellStyle name="Normal 84 2 2" xfId="32402" xr:uid="{00000000-0005-0000-0000-0000987E0000}"/>
    <cellStyle name="Normal 84 2 2 2" xfId="32403" xr:uid="{00000000-0005-0000-0000-0000997E0000}"/>
    <cellStyle name="Normal 84 2 2 2 2" xfId="32404" xr:uid="{00000000-0005-0000-0000-00009A7E0000}"/>
    <cellStyle name="Normal 84 2 3" xfId="32405" xr:uid="{00000000-0005-0000-0000-00009B7E0000}"/>
    <cellStyle name="Normal 84 2 3 2" xfId="32406" xr:uid="{00000000-0005-0000-0000-00009C7E0000}"/>
    <cellStyle name="Normal 84 3" xfId="32407" xr:uid="{00000000-0005-0000-0000-00009D7E0000}"/>
    <cellStyle name="Normal 84 3 2" xfId="32408" xr:uid="{00000000-0005-0000-0000-00009E7E0000}"/>
    <cellStyle name="Normal 84 3 2 2" xfId="32409" xr:uid="{00000000-0005-0000-0000-00009F7E0000}"/>
    <cellStyle name="Normal 84 4" xfId="32410" xr:uid="{00000000-0005-0000-0000-0000A07E0000}"/>
    <cellStyle name="Normal 84 4 2" xfId="32411" xr:uid="{00000000-0005-0000-0000-0000A17E0000}"/>
    <cellStyle name="Normal 84 4 2 2" xfId="32412" xr:uid="{00000000-0005-0000-0000-0000A27E0000}"/>
    <cellStyle name="Normal 84 5" xfId="32413" xr:uid="{00000000-0005-0000-0000-0000A37E0000}"/>
    <cellStyle name="Normal 84 5 2" xfId="32414" xr:uid="{00000000-0005-0000-0000-0000A47E0000}"/>
    <cellStyle name="Normal 84 6" xfId="32415" xr:uid="{00000000-0005-0000-0000-0000A57E0000}"/>
    <cellStyle name="Normal 85" xfId="32416" xr:uid="{00000000-0005-0000-0000-0000A67E0000}"/>
    <cellStyle name="Normal 85 2" xfId="32417" xr:uid="{00000000-0005-0000-0000-0000A77E0000}"/>
    <cellStyle name="Normal 85 2 2" xfId="32418" xr:uid="{00000000-0005-0000-0000-0000A87E0000}"/>
    <cellStyle name="Normal 85 2 2 2" xfId="32419" xr:uid="{00000000-0005-0000-0000-0000A97E0000}"/>
    <cellStyle name="Normal 85 2 2 2 2" xfId="32420" xr:uid="{00000000-0005-0000-0000-0000AA7E0000}"/>
    <cellStyle name="Normal 85 2 3" xfId="32421" xr:uid="{00000000-0005-0000-0000-0000AB7E0000}"/>
    <cellStyle name="Normal 85 2 3 2" xfId="32422" xr:uid="{00000000-0005-0000-0000-0000AC7E0000}"/>
    <cellStyle name="Normal 85 3" xfId="32423" xr:uid="{00000000-0005-0000-0000-0000AD7E0000}"/>
    <cellStyle name="Normal 85 3 2" xfId="32424" xr:uid="{00000000-0005-0000-0000-0000AE7E0000}"/>
    <cellStyle name="Normal 85 3 2 2" xfId="32425" xr:uid="{00000000-0005-0000-0000-0000AF7E0000}"/>
    <cellStyle name="Normal 85 4" xfId="32426" xr:uid="{00000000-0005-0000-0000-0000B07E0000}"/>
    <cellStyle name="Normal 85 4 2" xfId="32427" xr:uid="{00000000-0005-0000-0000-0000B17E0000}"/>
    <cellStyle name="Normal 85 4 2 2" xfId="32428" xr:uid="{00000000-0005-0000-0000-0000B27E0000}"/>
    <cellStyle name="Normal 85 5" xfId="32429" xr:uid="{00000000-0005-0000-0000-0000B37E0000}"/>
    <cellStyle name="Normal 85 5 2" xfId="32430" xr:uid="{00000000-0005-0000-0000-0000B47E0000}"/>
    <cellStyle name="Normal 85 6" xfId="32431" xr:uid="{00000000-0005-0000-0000-0000B57E0000}"/>
    <cellStyle name="Normal 86" xfId="32432" xr:uid="{00000000-0005-0000-0000-0000B67E0000}"/>
    <cellStyle name="Normal 86 2" xfId="32433" xr:uid="{00000000-0005-0000-0000-0000B77E0000}"/>
    <cellStyle name="Normal 86 2 2" xfId="32434" xr:uid="{00000000-0005-0000-0000-0000B87E0000}"/>
    <cellStyle name="Normal 86 2 2 2" xfId="32435" xr:uid="{00000000-0005-0000-0000-0000B97E0000}"/>
    <cellStyle name="Normal 86 2 2 2 2" xfId="32436" xr:uid="{00000000-0005-0000-0000-0000BA7E0000}"/>
    <cellStyle name="Normal 86 2 3" xfId="32437" xr:uid="{00000000-0005-0000-0000-0000BB7E0000}"/>
    <cellStyle name="Normal 86 2 3 2" xfId="32438" xr:uid="{00000000-0005-0000-0000-0000BC7E0000}"/>
    <cellStyle name="Normal 86 3" xfId="32439" xr:uid="{00000000-0005-0000-0000-0000BD7E0000}"/>
    <cellStyle name="Normal 86 3 2" xfId="32440" xr:uid="{00000000-0005-0000-0000-0000BE7E0000}"/>
    <cellStyle name="Normal 86 3 2 2" xfId="32441" xr:uid="{00000000-0005-0000-0000-0000BF7E0000}"/>
    <cellStyle name="Normal 86 4" xfId="32442" xr:uid="{00000000-0005-0000-0000-0000C07E0000}"/>
    <cellStyle name="Normal 86 4 2" xfId="32443" xr:uid="{00000000-0005-0000-0000-0000C17E0000}"/>
    <cellStyle name="Normal 86 4 2 2" xfId="32444" xr:uid="{00000000-0005-0000-0000-0000C27E0000}"/>
    <cellStyle name="Normal 86 5" xfId="32445" xr:uid="{00000000-0005-0000-0000-0000C37E0000}"/>
    <cellStyle name="Normal 86 5 2" xfId="32446" xr:uid="{00000000-0005-0000-0000-0000C47E0000}"/>
    <cellStyle name="Normal 86 6" xfId="32447" xr:uid="{00000000-0005-0000-0000-0000C57E0000}"/>
    <cellStyle name="Normal 87" xfId="32448" xr:uid="{00000000-0005-0000-0000-0000C67E0000}"/>
    <cellStyle name="Normal 87 2" xfId="32449" xr:uid="{00000000-0005-0000-0000-0000C77E0000}"/>
    <cellStyle name="Normal 87 2 2" xfId="32450" xr:uid="{00000000-0005-0000-0000-0000C87E0000}"/>
    <cellStyle name="Normal 87 2 2 2" xfId="32451" xr:uid="{00000000-0005-0000-0000-0000C97E0000}"/>
    <cellStyle name="Normal 87 2 2 2 2" xfId="32452" xr:uid="{00000000-0005-0000-0000-0000CA7E0000}"/>
    <cellStyle name="Normal 87 2 3" xfId="32453" xr:uid="{00000000-0005-0000-0000-0000CB7E0000}"/>
    <cellStyle name="Normal 87 2 3 2" xfId="32454" xr:uid="{00000000-0005-0000-0000-0000CC7E0000}"/>
    <cellStyle name="Normal 87 3" xfId="32455" xr:uid="{00000000-0005-0000-0000-0000CD7E0000}"/>
    <cellStyle name="Normal 87 3 2" xfId="32456" xr:uid="{00000000-0005-0000-0000-0000CE7E0000}"/>
    <cellStyle name="Normal 87 3 2 2" xfId="32457" xr:uid="{00000000-0005-0000-0000-0000CF7E0000}"/>
    <cellStyle name="Normal 87 4" xfId="32458" xr:uid="{00000000-0005-0000-0000-0000D07E0000}"/>
    <cellStyle name="Normal 87 4 2" xfId="32459" xr:uid="{00000000-0005-0000-0000-0000D17E0000}"/>
    <cellStyle name="Normal 87 4 2 2" xfId="32460" xr:uid="{00000000-0005-0000-0000-0000D27E0000}"/>
    <cellStyle name="Normal 87 5" xfId="32461" xr:uid="{00000000-0005-0000-0000-0000D37E0000}"/>
    <cellStyle name="Normal 87 5 2" xfId="32462" xr:uid="{00000000-0005-0000-0000-0000D47E0000}"/>
    <cellStyle name="Normal 87 6" xfId="32463" xr:uid="{00000000-0005-0000-0000-0000D57E0000}"/>
    <cellStyle name="Normal 88" xfId="32464" xr:uid="{00000000-0005-0000-0000-0000D67E0000}"/>
    <cellStyle name="Normal 88 2" xfId="32465" xr:uid="{00000000-0005-0000-0000-0000D77E0000}"/>
    <cellStyle name="Normal 88 2 2" xfId="32466" xr:uid="{00000000-0005-0000-0000-0000D87E0000}"/>
    <cellStyle name="Normal 88 2 2 2" xfId="32467" xr:uid="{00000000-0005-0000-0000-0000D97E0000}"/>
    <cellStyle name="Normal 88 2 2 2 2" xfId="32468" xr:uid="{00000000-0005-0000-0000-0000DA7E0000}"/>
    <cellStyle name="Normal 88 2 3" xfId="32469" xr:uid="{00000000-0005-0000-0000-0000DB7E0000}"/>
    <cellStyle name="Normal 88 2 3 2" xfId="32470" xr:uid="{00000000-0005-0000-0000-0000DC7E0000}"/>
    <cellStyle name="Normal 88 3" xfId="32471" xr:uid="{00000000-0005-0000-0000-0000DD7E0000}"/>
    <cellStyle name="Normal 88 3 2" xfId="32472" xr:uid="{00000000-0005-0000-0000-0000DE7E0000}"/>
    <cellStyle name="Normal 88 3 2 2" xfId="32473" xr:uid="{00000000-0005-0000-0000-0000DF7E0000}"/>
    <cellStyle name="Normal 88 4" xfId="32474" xr:uid="{00000000-0005-0000-0000-0000E07E0000}"/>
    <cellStyle name="Normal 88 4 2" xfId="32475" xr:uid="{00000000-0005-0000-0000-0000E17E0000}"/>
    <cellStyle name="Normal 88 4 2 2" xfId="32476" xr:uid="{00000000-0005-0000-0000-0000E27E0000}"/>
    <cellStyle name="Normal 88 5" xfId="32477" xr:uid="{00000000-0005-0000-0000-0000E37E0000}"/>
    <cellStyle name="Normal 88 5 2" xfId="32478" xr:uid="{00000000-0005-0000-0000-0000E47E0000}"/>
    <cellStyle name="Normal 88 6" xfId="32479" xr:uid="{00000000-0005-0000-0000-0000E57E0000}"/>
    <cellStyle name="Normal 89" xfId="32480" xr:uid="{00000000-0005-0000-0000-0000E67E0000}"/>
    <cellStyle name="Normal 89 2" xfId="32481" xr:uid="{00000000-0005-0000-0000-0000E77E0000}"/>
    <cellStyle name="Normal 89 2 2" xfId="32482" xr:uid="{00000000-0005-0000-0000-0000E87E0000}"/>
    <cellStyle name="Normal 89 2 2 2" xfId="32483" xr:uid="{00000000-0005-0000-0000-0000E97E0000}"/>
    <cellStyle name="Normal 89 2 2 2 2" xfId="32484" xr:uid="{00000000-0005-0000-0000-0000EA7E0000}"/>
    <cellStyle name="Normal 89 2 3" xfId="32485" xr:uid="{00000000-0005-0000-0000-0000EB7E0000}"/>
    <cellStyle name="Normal 89 2 3 2" xfId="32486" xr:uid="{00000000-0005-0000-0000-0000EC7E0000}"/>
    <cellStyle name="Normal 89 3" xfId="32487" xr:uid="{00000000-0005-0000-0000-0000ED7E0000}"/>
    <cellStyle name="Normal 89 3 2" xfId="32488" xr:uid="{00000000-0005-0000-0000-0000EE7E0000}"/>
    <cellStyle name="Normal 89 3 2 2" xfId="32489" xr:uid="{00000000-0005-0000-0000-0000EF7E0000}"/>
    <cellStyle name="Normal 89 4" xfId="32490" xr:uid="{00000000-0005-0000-0000-0000F07E0000}"/>
    <cellStyle name="Normal 89 4 2" xfId="32491" xr:uid="{00000000-0005-0000-0000-0000F17E0000}"/>
    <cellStyle name="Normal 89 4 2 2" xfId="32492" xr:uid="{00000000-0005-0000-0000-0000F27E0000}"/>
    <cellStyle name="Normal 89 5" xfId="32493" xr:uid="{00000000-0005-0000-0000-0000F37E0000}"/>
    <cellStyle name="Normal 89 5 2" xfId="32494" xr:uid="{00000000-0005-0000-0000-0000F47E0000}"/>
    <cellStyle name="Normal 89 6" xfId="32495" xr:uid="{00000000-0005-0000-0000-0000F57E0000}"/>
    <cellStyle name="Normal 9" xfId="32496" xr:uid="{00000000-0005-0000-0000-0000F67E0000}"/>
    <cellStyle name="Normal 9 2" xfId="32497" xr:uid="{00000000-0005-0000-0000-0000F77E0000}"/>
    <cellStyle name="Normal 9 2 2" xfId="32498" xr:uid="{00000000-0005-0000-0000-0000F87E0000}"/>
    <cellStyle name="Normal 9 2 2 2" xfId="32499" xr:uid="{00000000-0005-0000-0000-0000F97E0000}"/>
    <cellStyle name="Normal 9 2 2 2 2" xfId="32500" xr:uid="{00000000-0005-0000-0000-0000FA7E0000}"/>
    <cellStyle name="Normal 9 2 2 3" xfId="32501" xr:uid="{00000000-0005-0000-0000-0000FB7E0000}"/>
    <cellStyle name="Normal 9 2 3" xfId="32502" xr:uid="{00000000-0005-0000-0000-0000FC7E0000}"/>
    <cellStyle name="Normal 9 2 3 2" xfId="32503" xr:uid="{00000000-0005-0000-0000-0000FD7E0000}"/>
    <cellStyle name="Normal 9 2 3 2 2" xfId="32504" xr:uid="{00000000-0005-0000-0000-0000FE7E0000}"/>
    <cellStyle name="Normal 9 2 4" xfId="32505" xr:uid="{00000000-0005-0000-0000-0000FF7E0000}"/>
    <cellStyle name="Normal 9 2 4 2" xfId="32506" xr:uid="{00000000-0005-0000-0000-0000007F0000}"/>
    <cellStyle name="Normal 9 2 5" xfId="32507" xr:uid="{00000000-0005-0000-0000-0000017F0000}"/>
    <cellStyle name="Normal 9 3" xfId="32508" xr:uid="{00000000-0005-0000-0000-0000027F0000}"/>
    <cellStyle name="Normal 9 3 2" xfId="32509" xr:uid="{00000000-0005-0000-0000-0000037F0000}"/>
    <cellStyle name="Normal 9 3 2 2" xfId="32510" xr:uid="{00000000-0005-0000-0000-0000047F0000}"/>
    <cellStyle name="Normal 9 3 2 2 2" xfId="32511" xr:uid="{00000000-0005-0000-0000-0000057F0000}"/>
    <cellStyle name="Normal 9 3 3" xfId="32512" xr:uid="{00000000-0005-0000-0000-0000067F0000}"/>
    <cellStyle name="Normal 9 3 3 2" xfId="32513" xr:uid="{00000000-0005-0000-0000-0000077F0000}"/>
    <cellStyle name="Normal 9 3 3 2 2" xfId="32514" xr:uid="{00000000-0005-0000-0000-0000087F0000}"/>
    <cellStyle name="Normal 9 3 4" xfId="32515" xr:uid="{00000000-0005-0000-0000-0000097F0000}"/>
    <cellStyle name="Normal 9 4" xfId="32516" xr:uid="{00000000-0005-0000-0000-00000A7F0000}"/>
    <cellStyle name="Normal 9 4 2" xfId="32517" xr:uid="{00000000-0005-0000-0000-00000B7F0000}"/>
    <cellStyle name="Normal 9 4 2 2" xfId="32518" xr:uid="{00000000-0005-0000-0000-00000C7F0000}"/>
    <cellStyle name="Normal 9 5" xfId="32519" xr:uid="{00000000-0005-0000-0000-00000D7F0000}"/>
    <cellStyle name="Normal 9 5 2" xfId="32520" xr:uid="{00000000-0005-0000-0000-00000E7F0000}"/>
    <cellStyle name="Normal 9 5 2 2" xfId="32521" xr:uid="{00000000-0005-0000-0000-00000F7F0000}"/>
    <cellStyle name="Normal 9 5 3" xfId="32522" xr:uid="{00000000-0005-0000-0000-0000107F0000}"/>
    <cellStyle name="Normal 9 6" xfId="32523" xr:uid="{00000000-0005-0000-0000-0000117F0000}"/>
    <cellStyle name="Normal 9 7" xfId="32524" xr:uid="{00000000-0005-0000-0000-0000127F0000}"/>
    <cellStyle name="Normal 9 7 2" xfId="32525" xr:uid="{00000000-0005-0000-0000-0000137F0000}"/>
    <cellStyle name="Normal 9 8" xfId="32526" xr:uid="{00000000-0005-0000-0000-0000147F0000}"/>
    <cellStyle name="Normal 90" xfId="32527" xr:uid="{00000000-0005-0000-0000-0000157F0000}"/>
    <cellStyle name="Normal 90 2" xfId="32528" xr:uid="{00000000-0005-0000-0000-0000167F0000}"/>
    <cellStyle name="Normal 90 2 2" xfId="32529" xr:uid="{00000000-0005-0000-0000-0000177F0000}"/>
    <cellStyle name="Normal 90 2 2 2" xfId="32530" xr:uid="{00000000-0005-0000-0000-0000187F0000}"/>
    <cellStyle name="Normal 90 2 2 2 2" xfId="32531" xr:uid="{00000000-0005-0000-0000-0000197F0000}"/>
    <cellStyle name="Normal 90 2 3" xfId="32532" xr:uid="{00000000-0005-0000-0000-00001A7F0000}"/>
    <cellStyle name="Normal 90 2 3 2" xfId="32533" xr:uid="{00000000-0005-0000-0000-00001B7F0000}"/>
    <cellStyle name="Normal 90 3" xfId="32534" xr:uid="{00000000-0005-0000-0000-00001C7F0000}"/>
    <cellStyle name="Normal 90 3 2" xfId="32535" xr:uid="{00000000-0005-0000-0000-00001D7F0000}"/>
    <cellStyle name="Normal 90 3 2 2" xfId="32536" xr:uid="{00000000-0005-0000-0000-00001E7F0000}"/>
    <cellStyle name="Normal 90 4" xfId="32537" xr:uid="{00000000-0005-0000-0000-00001F7F0000}"/>
    <cellStyle name="Normal 90 4 2" xfId="32538" xr:uid="{00000000-0005-0000-0000-0000207F0000}"/>
    <cellStyle name="Normal 90 4 2 2" xfId="32539" xr:uid="{00000000-0005-0000-0000-0000217F0000}"/>
    <cellStyle name="Normal 90 5" xfId="32540" xr:uid="{00000000-0005-0000-0000-0000227F0000}"/>
    <cellStyle name="Normal 90 5 2" xfId="32541" xr:uid="{00000000-0005-0000-0000-0000237F0000}"/>
    <cellStyle name="Normal 90 6" xfId="32542" xr:uid="{00000000-0005-0000-0000-0000247F0000}"/>
    <cellStyle name="Normal 91" xfId="32543" xr:uid="{00000000-0005-0000-0000-0000257F0000}"/>
    <cellStyle name="Normal 91 2" xfId="32544" xr:uid="{00000000-0005-0000-0000-0000267F0000}"/>
    <cellStyle name="Normal 91 2 2" xfId="32545" xr:uid="{00000000-0005-0000-0000-0000277F0000}"/>
    <cellStyle name="Normal 91 2 2 2" xfId="32546" xr:uid="{00000000-0005-0000-0000-0000287F0000}"/>
    <cellStyle name="Normal 91 2 2 2 2" xfId="32547" xr:uid="{00000000-0005-0000-0000-0000297F0000}"/>
    <cellStyle name="Normal 91 2 3" xfId="32548" xr:uid="{00000000-0005-0000-0000-00002A7F0000}"/>
    <cellStyle name="Normal 91 2 3 2" xfId="32549" xr:uid="{00000000-0005-0000-0000-00002B7F0000}"/>
    <cellStyle name="Normal 91 3" xfId="32550" xr:uid="{00000000-0005-0000-0000-00002C7F0000}"/>
    <cellStyle name="Normal 91 3 2" xfId="32551" xr:uid="{00000000-0005-0000-0000-00002D7F0000}"/>
    <cellStyle name="Normal 91 3 2 2" xfId="32552" xr:uid="{00000000-0005-0000-0000-00002E7F0000}"/>
    <cellStyle name="Normal 91 4" xfId="32553" xr:uid="{00000000-0005-0000-0000-00002F7F0000}"/>
    <cellStyle name="Normal 91 4 2" xfId="32554" xr:uid="{00000000-0005-0000-0000-0000307F0000}"/>
    <cellStyle name="Normal 91 4 2 2" xfId="32555" xr:uid="{00000000-0005-0000-0000-0000317F0000}"/>
    <cellStyle name="Normal 91 5" xfId="32556" xr:uid="{00000000-0005-0000-0000-0000327F0000}"/>
    <cellStyle name="Normal 91 5 2" xfId="32557" xr:uid="{00000000-0005-0000-0000-0000337F0000}"/>
    <cellStyle name="Normal 91 6" xfId="32558" xr:uid="{00000000-0005-0000-0000-0000347F0000}"/>
    <cellStyle name="Normal 92" xfId="32559" xr:uid="{00000000-0005-0000-0000-0000357F0000}"/>
    <cellStyle name="Normal 92 2" xfId="32560" xr:uid="{00000000-0005-0000-0000-0000367F0000}"/>
    <cellStyle name="Normal 92 2 2" xfId="32561" xr:uid="{00000000-0005-0000-0000-0000377F0000}"/>
    <cellStyle name="Normal 92 2 2 2" xfId="32562" xr:uid="{00000000-0005-0000-0000-0000387F0000}"/>
    <cellStyle name="Normal 92 2 2 2 2" xfId="32563" xr:uid="{00000000-0005-0000-0000-0000397F0000}"/>
    <cellStyle name="Normal 92 2 3" xfId="32564" xr:uid="{00000000-0005-0000-0000-00003A7F0000}"/>
    <cellStyle name="Normal 92 2 3 2" xfId="32565" xr:uid="{00000000-0005-0000-0000-00003B7F0000}"/>
    <cellStyle name="Normal 92 3" xfId="32566" xr:uid="{00000000-0005-0000-0000-00003C7F0000}"/>
    <cellStyle name="Normal 92 3 2" xfId="32567" xr:uid="{00000000-0005-0000-0000-00003D7F0000}"/>
    <cellStyle name="Normal 92 3 2 2" xfId="32568" xr:uid="{00000000-0005-0000-0000-00003E7F0000}"/>
    <cellStyle name="Normal 92 4" xfId="32569" xr:uid="{00000000-0005-0000-0000-00003F7F0000}"/>
    <cellStyle name="Normal 92 4 2" xfId="32570" xr:uid="{00000000-0005-0000-0000-0000407F0000}"/>
    <cellStyle name="Normal 92 4 2 2" xfId="32571" xr:uid="{00000000-0005-0000-0000-0000417F0000}"/>
    <cellStyle name="Normal 92 5" xfId="32572" xr:uid="{00000000-0005-0000-0000-0000427F0000}"/>
    <cellStyle name="Normal 92 5 2" xfId="32573" xr:uid="{00000000-0005-0000-0000-0000437F0000}"/>
    <cellStyle name="Normal 92 6" xfId="32574" xr:uid="{00000000-0005-0000-0000-0000447F0000}"/>
    <cellStyle name="Normal 93" xfId="32575" xr:uid="{00000000-0005-0000-0000-0000457F0000}"/>
    <cellStyle name="Normal 93 2" xfId="32576" xr:uid="{00000000-0005-0000-0000-0000467F0000}"/>
    <cellStyle name="Normal 93 2 2" xfId="32577" xr:uid="{00000000-0005-0000-0000-0000477F0000}"/>
    <cellStyle name="Normal 93 2 2 2" xfId="32578" xr:uid="{00000000-0005-0000-0000-0000487F0000}"/>
    <cellStyle name="Normal 93 2 2 2 2" xfId="32579" xr:uid="{00000000-0005-0000-0000-0000497F0000}"/>
    <cellStyle name="Normal 93 2 3" xfId="32580" xr:uid="{00000000-0005-0000-0000-00004A7F0000}"/>
    <cellStyle name="Normal 93 2 3 2" xfId="32581" xr:uid="{00000000-0005-0000-0000-00004B7F0000}"/>
    <cellStyle name="Normal 93 3" xfId="32582" xr:uid="{00000000-0005-0000-0000-00004C7F0000}"/>
    <cellStyle name="Normal 93 3 2" xfId="32583" xr:uid="{00000000-0005-0000-0000-00004D7F0000}"/>
    <cellStyle name="Normal 93 3 2 2" xfId="32584" xr:uid="{00000000-0005-0000-0000-00004E7F0000}"/>
    <cellStyle name="Normal 93 4" xfId="32585" xr:uid="{00000000-0005-0000-0000-00004F7F0000}"/>
    <cellStyle name="Normal 93 4 2" xfId="32586" xr:uid="{00000000-0005-0000-0000-0000507F0000}"/>
    <cellStyle name="Normal 93 4 2 2" xfId="32587" xr:uid="{00000000-0005-0000-0000-0000517F0000}"/>
    <cellStyle name="Normal 93 5" xfId="32588" xr:uid="{00000000-0005-0000-0000-0000527F0000}"/>
    <cellStyle name="Normal 93 5 2" xfId="32589" xr:uid="{00000000-0005-0000-0000-0000537F0000}"/>
    <cellStyle name="Normal 93 6" xfId="32590" xr:uid="{00000000-0005-0000-0000-0000547F0000}"/>
    <cellStyle name="Normal 94" xfId="32591" xr:uid="{00000000-0005-0000-0000-0000557F0000}"/>
    <cellStyle name="Normal 94 2" xfId="32592" xr:uid="{00000000-0005-0000-0000-0000567F0000}"/>
    <cellStyle name="Normal 94 2 2" xfId="32593" xr:uid="{00000000-0005-0000-0000-0000577F0000}"/>
    <cellStyle name="Normal 94 2 2 2" xfId="32594" xr:uid="{00000000-0005-0000-0000-0000587F0000}"/>
    <cellStyle name="Normal 94 2 2 2 2" xfId="32595" xr:uid="{00000000-0005-0000-0000-0000597F0000}"/>
    <cellStyle name="Normal 94 2 3" xfId="32596" xr:uid="{00000000-0005-0000-0000-00005A7F0000}"/>
    <cellStyle name="Normal 94 2 3 2" xfId="32597" xr:uid="{00000000-0005-0000-0000-00005B7F0000}"/>
    <cellStyle name="Normal 94 3" xfId="32598" xr:uid="{00000000-0005-0000-0000-00005C7F0000}"/>
    <cellStyle name="Normal 94 3 2" xfId="32599" xr:uid="{00000000-0005-0000-0000-00005D7F0000}"/>
    <cellStyle name="Normal 94 3 2 2" xfId="32600" xr:uid="{00000000-0005-0000-0000-00005E7F0000}"/>
    <cellStyle name="Normal 94 4" xfId="32601" xr:uid="{00000000-0005-0000-0000-00005F7F0000}"/>
    <cellStyle name="Normal 94 4 2" xfId="32602" xr:uid="{00000000-0005-0000-0000-0000607F0000}"/>
    <cellStyle name="Normal 94 4 2 2" xfId="32603" xr:uid="{00000000-0005-0000-0000-0000617F0000}"/>
    <cellStyle name="Normal 94 5" xfId="32604" xr:uid="{00000000-0005-0000-0000-0000627F0000}"/>
    <cellStyle name="Normal 94 5 2" xfId="32605" xr:uid="{00000000-0005-0000-0000-0000637F0000}"/>
    <cellStyle name="Normal 94 6" xfId="32606" xr:uid="{00000000-0005-0000-0000-0000647F0000}"/>
    <cellStyle name="Normal 95" xfId="32607" xr:uid="{00000000-0005-0000-0000-0000657F0000}"/>
    <cellStyle name="Normal 95 2" xfId="32608" xr:uid="{00000000-0005-0000-0000-0000667F0000}"/>
    <cellStyle name="Normal 95 2 2" xfId="32609" xr:uid="{00000000-0005-0000-0000-0000677F0000}"/>
    <cellStyle name="Normal 95 2 2 2" xfId="32610" xr:uid="{00000000-0005-0000-0000-0000687F0000}"/>
    <cellStyle name="Normal 95 2 2 2 2" xfId="32611" xr:uid="{00000000-0005-0000-0000-0000697F0000}"/>
    <cellStyle name="Normal 95 2 3" xfId="32612" xr:uid="{00000000-0005-0000-0000-00006A7F0000}"/>
    <cellStyle name="Normal 95 2 3 2" xfId="32613" xr:uid="{00000000-0005-0000-0000-00006B7F0000}"/>
    <cellStyle name="Normal 95 3" xfId="32614" xr:uid="{00000000-0005-0000-0000-00006C7F0000}"/>
    <cellStyle name="Normal 95 3 2" xfId="32615" xr:uid="{00000000-0005-0000-0000-00006D7F0000}"/>
    <cellStyle name="Normal 95 3 2 2" xfId="32616" xr:uid="{00000000-0005-0000-0000-00006E7F0000}"/>
    <cellStyle name="Normal 95 4" xfId="32617" xr:uid="{00000000-0005-0000-0000-00006F7F0000}"/>
    <cellStyle name="Normal 95 4 2" xfId="32618" xr:uid="{00000000-0005-0000-0000-0000707F0000}"/>
    <cellStyle name="Normal 95 4 2 2" xfId="32619" xr:uid="{00000000-0005-0000-0000-0000717F0000}"/>
    <cellStyle name="Normal 95 5" xfId="32620" xr:uid="{00000000-0005-0000-0000-0000727F0000}"/>
    <cellStyle name="Normal 95 5 2" xfId="32621" xr:uid="{00000000-0005-0000-0000-0000737F0000}"/>
    <cellStyle name="Normal 95 6" xfId="32622" xr:uid="{00000000-0005-0000-0000-0000747F0000}"/>
    <cellStyle name="Normal 96" xfId="32623" xr:uid="{00000000-0005-0000-0000-0000757F0000}"/>
    <cellStyle name="Normal 96 2" xfId="32624" xr:uid="{00000000-0005-0000-0000-0000767F0000}"/>
    <cellStyle name="Normal 96 2 2" xfId="32625" xr:uid="{00000000-0005-0000-0000-0000777F0000}"/>
    <cellStyle name="Normal 96 2 2 2" xfId="32626" xr:uid="{00000000-0005-0000-0000-0000787F0000}"/>
    <cellStyle name="Normal 96 2 2 2 2" xfId="32627" xr:uid="{00000000-0005-0000-0000-0000797F0000}"/>
    <cellStyle name="Normal 96 2 3" xfId="32628" xr:uid="{00000000-0005-0000-0000-00007A7F0000}"/>
    <cellStyle name="Normal 96 2 3 2" xfId="32629" xr:uid="{00000000-0005-0000-0000-00007B7F0000}"/>
    <cellStyle name="Normal 96 3" xfId="32630" xr:uid="{00000000-0005-0000-0000-00007C7F0000}"/>
    <cellStyle name="Normal 96 3 2" xfId="32631" xr:uid="{00000000-0005-0000-0000-00007D7F0000}"/>
    <cellStyle name="Normal 96 3 2 2" xfId="32632" xr:uid="{00000000-0005-0000-0000-00007E7F0000}"/>
    <cellStyle name="Normal 96 4" xfId="32633" xr:uid="{00000000-0005-0000-0000-00007F7F0000}"/>
    <cellStyle name="Normal 96 4 2" xfId="32634" xr:uid="{00000000-0005-0000-0000-0000807F0000}"/>
    <cellStyle name="Normal 96 4 2 2" xfId="32635" xr:uid="{00000000-0005-0000-0000-0000817F0000}"/>
    <cellStyle name="Normal 96 5" xfId="32636" xr:uid="{00000000-0005-0000-0000-0000827F0000}"/>
    <cellStyle name="Normal 96 5 2" xfId="32637" xr:uid="{00000000-0005-0000-0000-0000837F0000}"/>
    <cellStyle name="Normal 96 6" xfId="32638" xr:uid="{00000000-0005-0000-0000-0000847F0000}"/>
    <cellStyle name="Normal 97" xfId="32639" xr:uid="{00000000-0005-0000-0000-0000857F0000}"/>
    <cellStyle name="Normal 97 2" xfId="32640" xr:uid="{00000000-0005-0000-0000-0000867F0000}"/>
    <cellStyle name="Normal 97 2 2" xfId="32641" xr:uid="{00000000-0005-0000-0000-0000877F0000}"/>
    <cellStyle name="Normal 97 2 2 2" xfId="32642" xr:uid="{00000000-0005-0000-0000-0000887F0000}"/>
    <cellStyle name="Normal 97 2 2 2 2" xfId="32643" xr:uid="{00000000-0005-0000-0000-0000897F0000}"/>
    <cellStyle name="Normal 97 2 3" xfId="32644" xr:uid="{00000000-0005-0000-0000-00008A7F0000}"/>
    <cellStyle name="Normal 97 2 3 2" xfId="32645" xr:uid="{00000000-0005-0000-0000-00008B7F0000}"/>
    <cellStyle name="Normal 97 3" xfId="32646" xr:uid="{00000000-0005-0000-0000-00008C7F0000}"/>
    <cellStyle name="Normal 97 3 2" xfId="32647" xr:uid="{00000000-0005-0000-0000-00008D7F0000}"/>
    <cellStyle name="Normal 97 3 2 2" xfId="32648" xr:uid="{00000000-0005-0000-0000-00008E7F0000}"/>
    <cellStyle name="Normal 97 4" xfId="32649" xr:uid="{00000000-0005-0000-0000-00008F7F0000}"/>
    <cellStyle name="Normal 97 4 2" xfId="32650" xr:uid="{00000000-0005-0000-0000-0000907F0000}"/>
    <cellStyle name="Normal 97 4 2 2" xfId="32651" xr:uid="{00000000-0005-0000-0000-0000917F0000}"/>
    <cellStyle name="Normal 97 5" xfId="32652" xr:uid="{00000000-0005-0000-0000-0000927F0000}"/>
    <cellStyle name="Normal 97 5 2" xfId="32653" xr:uid="{00000000-0005-0000-0000-0000937F0000}"/>
    <cellStyle name="Normal 97 6" xfId="32654" xr:uid="{00000000-0005-0000-0000-0000947F0000}"/>
    <cellStyle name="Normal 98" xfId="32655" xr:uid="{00000000-0005-0000-0000-0000957F0000}"/>
    <cellStyle name="Normal 98 2" xfId="32656" xr:uid="{00000000-0005-0000-0000-0000967F0000}"/>
    <cellStyle name="Normal 98 2 2" xfId="32657" xr:uid="{00000000-0005-0000-0000-0000977F0000}"/>
    <cellStyle name="Normal 98 2 2 2" xfId="32658" xr:uid="{00000000-0005-0000-0000-0000987F0000}"/>
    <cellStyle name="Normal 98 2 2 2 2" xfId="32659" xr:uid="{00000000-0005-0000-0000-0000997F0000}"/>
    <cellStyle name="Normal 98 2 3" xfId="32660" xr:uid="{00000000-0005-0000-0000-00009A7F0000}"/>
    <cellStyle name="Normal 98 2 3 2" xfId="32661" xr:uid="{00000000-0005-0000-0000-00009B7F0000}"/>
    <cellStyle name="Normal 98 3" xfId="32662" xr:uid="{00000000-0005-0000-0000-00009C7F0000}"/>
    <cellStyle name="Normal 98 3 2" xfId="32663" xr:uid="{00000000-0005-0000-0000-00009D7F0000}"/>
    <cellStyle name="Normal 98 3 2 2" xfId="32664" xr:uid="{00000000-0005-0000-0000-00009E7F0000}"/>
    <cellStyle name="Normal 98 4" xfId="32665" xr:uid="{00000000-0005-0000-0000-00009F7F0000}"/>
    <cellStyle name="Normal 98 4 2" xfId="32666" xr:uid="{00000000-0005-0000-0000-0000A07F0000}"/>
    <cellStyle name="Normal 98 4 2 2" xfId="32667" xr:uid="{00000000-0005-0000-0000-0000A17F0000}"/>
    <cellStyle name="Normal 98 5" xfId="32668" xr:uid="{00000000-0005-0000-0000-0000A27F0000}"/>
    <cellStyle name="Normal 98 5 2" xfId="32669" xr:uid="{00000000-0005-0000-0000-0000A37F0000}"/>
    <cellStyle name="Normal 98 6" xfId="32670" xr:uid="{00000000-0005-0000-0000-0000A47F0000}"/>
    <cellStyle name="Normal 99" xfId="32671" xr:uid="{00000000-0005-0000-0000-0000A57F0000}"/>
    <cellStyle name="Normal 99 2" xfId="32672" xr:uid="{00000000-0005-0000-0000-0000A67F0000}"/>
    <cellStyle name="Normal 99 2 2" xfId="32673" xr:uid="{00000000-0005-0000-0000-0000A77F0000}"/>
    <cellStyle name="Normal 99 2 2 2" xfId="32674" xr:uid="{00000000-0005-0000-0000-0000A87F0000}"/>
    <cellStyle name="Normal 99 2 2 2 2" xfId="32675" xr:uid="{00000000-0005-0000-0000-0000A97F0000}"/>
    <cellStyle name="Normal 99 2 3" xfId="32676" xr:uid="{00000000-0005-0000-0000-0000AA7F0000}"/>
    <cellStyle name="Normal 99 2 3 2" xfId="32677" xr:uid="{00000000-0005-0000-0000-0000AB7F0000}"/>
    <cellStyle name="Normal 99 3" xfId="32678" xr:uid="{00000000-0005-0000-0000-0000AC7F0000}"/>
    <cellStyle name="Normal 99 3 2" xfId="32679" xr:uid="{00000000-0005-0000-0000-0000AD7F0000}"/>
    <cellStyle name="Normal 99 3 2 2" xfId="32680" xr:uid="{00000000-0005-0000-0000-0000AE7F0000}"/>
    <cellStyle name="Normal 99 4" xfId="32681" xr:uid="{00000000-0005-0000-0000-0000AF7F0000}"/>
    <cellStyle name="Normal 99 4 2" xfId="32682" xr:uid="{00000000-0005-0000-0000-0000B07F0000}"/>
    <cellStyle name="Normal 99 4 2 2" xfId="32683" xr:uid="{00000000-0005-0000-0000-0000B17F0000}"/>
    <cellStyle name="Normal 99 5" xfId="32684" xr:uid="{00000000-0005-0000-0000-0000B27F0000}"/>
    <cellStyle name="Normal 99 5 2" xfId="32685" xr:uid="{00000000-0005-0000-0000-0000B37F0000}"/>
    <cellStyle name="Normal 99 6" xfId="32686" xr:uid="{00000000-0005-0000-0000-0000B47F0000}"/>
    <cellStyle name="NormalBack" xfId="32687" xr:uid="{00000000-0005-0000-0000-0000B57F0000}"/>
    <cellStyle name="NormalBorder" xfId="32688" xr:uid="{00000000-0005-0000-0000-0000B67F0000}"/>
    <cellStyle name="NormalGB" xfId="32689" xr:uid="{00000000-0005-0000-0000-0000B77F0000}"/>
    <cellStyle name="NormalLeft" xfId="32690" xr:uid="{00000000-0005-0000-0000-0000B87F0000}"/>
    <cellStyle name="NormalRightNum" xfId="32691" xr:uid="{00000000-0005-0000-0000-0000B97F0000}"/>
    <cellStyle name="NormalRightPercent" xfId="32692" xr:uid="{00000000-0005-0000-0000-0000BA7F0000}"/>
    <cellStyle name="Note 10" xfId="32693" xr:uid="{00000000-0005-0000-0000-0000BB7F0000}"/>
    <cellStyle name="Note 10 10" xfId="32694" xr:uid="{00000000-0005-0000-0000-0000BC7F0000}"/>
    <cellStyle name="Note 10 10 2" xfId="32695" xr:uid="{00000000-0005-0000-0000-0000BD7F0000}"/>
    <cellStyle name="Note 10 11" xfId="32696" xr:uid="{00000000-0005-0000-0000-0000BE7F0000}"/>
    <cellStyle name="Note 10 12" xfId="32697" xr:uid="{00000000-0005-0000-0000-0000BF7F0000}"/>
    <cellStyle name="Note 10 13" xfId="32698" xr:uid="{00000000-0005-0000-0000-0000C07F0000}"/>
    <cellStyle name="Note 10 14" xfId="32699" xr:uid="{00000000-0005-0000-0000-0000C17F0000}"/>
    <cellStyle name="Note 10 15" xfId="32700" xr:uid="{00000000-0005-0000-0000-0000C27F0000}"/>
    <cellStyle name="Note 10 2" xfId="32701" xr:uid="{00000000-0005-0000-0000-0000C37F0000}"/>
    <cellStyle name="Note 10 2 10" xfId="32702" xr:uid="{00000000-0005-0000-0000-0000C47F0000}"/>
    <cellStyle name="Note 10 2 11" xfId="32703" xr:uid="{00000000-0005-0000-0000-0000C57F0000}"/>
    <cellStyle name="Note 10 2 12" xfId="32704" xr:uid="{00000000-0005-0000-0000-0000C67F0000}"/>
    <cellStyle name="Note 10 2 13" xfId="32705" xr:uid="{00000000-0005-0000-0000-0000C77F0000}"/>
    <cellStyle name="Note 10 2 2" xfId="32706" xr:uid="{00000000-0005-0000-0000-0000C87F0000}"/>
    <cellStyle name="Note 10 2 2 10" xfId="32707" xr:uid="{00000000-0005-0000-0000-0000C97F0000}"/>
    <cellStyle name="Note 10 2 2 11" xfId="32708" xr:uid="{00000000-0005-0000-0000-0000CA7F0000}"/>
    <cellStyle name="Note 10 2 2 2" xfId="32709" xr:uid="{00000000-0005-0000-0000-0000CB7F0000}"/>
    <cellStyle name="Note 10 2 2 2 2" xfId="32710" xr:uid="{00000000-0005-0000-0000-0000CC7F0000}"/>
    <cellStyle name="Note 10 2 2 3" xfId="32711" xr:uid="{00000000-0005-0000-0000-0000CD7F0000}"/>
    <cellStyle name="Note 10 2 2 3 2" xfId="32712" xr:uid="{00000000-0005-0000-0000-0000CE7F0000}"/>
    <cellStyle name="Note 10 2 2 3 3" xfId="32713" xr:uid="{00000000-0005-0000-0000-0000CF7F0000}"/>
    <cellStyle name="Note 10 2 2 3 4" xfId="32714" xr:uid="{00000000-0005-0000-0000-0000D07F0000}"/>
    <cellStyle name="Note 10 2 2 3 5" xfId="32715" xr:uid="{00000000-0005-0000-0000-0000D17F0000}"/>
    <cellStyle name="Note 10 2 2 3 6" xfId="32716" xr:uid="{00000000-0005-0000-0000-0000D27F0000}"/>
    <cellStyle name="Note 10 2 2 3 7" xfId="32717" xr:uid="{00000000-0005-0000-0000-0000D37F0000}"/>
    <cellStyle name="Note 10 2 2 4" xfId="32718" xr:uid="{00000000-0005-0000-0000-0000D47F0000}"/>
    <cellStyle name="Note 10 2 2 4 2" xfId="32719" xr:uid="{00000000-0005-0000-0000-0000D57F0000}"/>
    <cellStyle name="Note 10 2 2 4 3" xfId="32720" xr:uid="{00000000-0005-0000-0000-0000D67F0000}"/>
    <cellStyle name="Note 10 2 2 4 4" xfId="32721" xr:uid="{00000000-0005-0000-0000-0000D77F0000}"/>
    <cellStyle name="Note 10 2 2 4 5" xfId="32722" xr:uid="{00000000-0005-0000-0000-0000D87F0000}"/>
    <cellStyle name="Note 10 2 2 4 6" xfId="32723" xr:uid="{00000000-0005-0000-0000-0000D97F0000}"/>
    <cellStyle name="Note 10 2 2 4 7" xfId="32724" xr:uid="{00000000-0005-0000-0000-0000DA7F0000}"/>
    <cellStyle name="Note 10 2 2 5" xfId="32725" xr:uid="{00000000-0005-0000-0000-0000DB7F0000}"/>
    <cellStyle name="Note 10 2 2 5 2" xfId="32726" xr:uid="{00000000-0005-0000-0000-0000DC7F0000}"/>
    <cellStyle name="Note 10 2 2 5 3" xfId="32727" xr:uid="{00000000-0005-0000-0000-0000DD7F0000}"/>
    <cellStyle name="Note 10 2 2 5 4" xfId="32728" xr:uid="{00000000-0005-0000-0000-0000DE7F0000}"/>
    <cellStyle name="Note 10 2 2 5 5" xfId="32729" xr:uid="{00000000-0005-0000-0000-0000DF7F0000}"/>
    <cellStyle name="Note 10 2 2 5 6" xfId="32730" xr:uid="{00000000-0005-0000-0000-0000E07F0000}"/>
    <cellStyle name="Note 10 2 2 5 7" xfId="32731" xr:uid="{00000000-0005-0000-0000-0000E17F0000}"/>
    <cellStyle name="Note 10 2 2 6" xfId="32732" xr:uid="{00000000-0005-0000-0000-0000E27F0000}"/>
    <cellStyle name="Note 10 2 2 6 2" xfId="32733" xr:uid="{00000000-0005-0000-0000-0000E37F0000}"/>
    <cellStyle name="Note 10 2 2 6 3" xfId="32734" xr:uid="{00000000-0005-0000-0000-0000E47F0000}"/>
    <cellStyle name="Note 10 2 2 6 4" xfId="32735" xr:uid="{00000000-0005-0000-0000-0000E57F0000}"/>
    <cellStyle name="Note 10 2 2 6 5" xfId="32736" xr:uid="{00000000-0005-0000-0000-0000E67F0000}"/>
    <cellStyle name="Note 10 2 2 6 6" xfId="32737" xr:uid="{00000000-0005-0000-0000-0000E77F0000}"/>
    <cellStyle name="Note 10 2 2 7" xfId="32738" xr:uid="{00000000-0005-0000-0000-0000E87F0000}"/>
    <cellStyle name="Note 10 2 2 8" xfId="32739" xr:uid="{00000000-0005-0000-0000-0000E97F0000}"/>
    <cellStyle name="Note 10 2 2 9" xfId="32740" xr:uid="{00000000-0005-0000-0000-0000EA7F0000}"/>
    <cellStyle name="Note 10 2 3" xfId="32741" xr:uid="{00000000-0005-0000-0000-0000EB7F0000}"/>
    <cellStyle name="Note 10 2 3 10" xfId="32742" xr:uid="{00000000-0005-0000-0000-0000EC7F0000}"/>
    <cellStyle name="Note 10 2 3 2" xfId="32743" xr:uid="{00000000-0005-0000-0000-0000ED7F0000}"/>
    <cellStyle name="Note 10 2 3 2 2" xfId="32744" xr:uid="{00000000-0005-0000-0000-0000EE7F0000}"/>
    <cellStyle name="Note 10 2 3 2 3" xfId="32745" xr:uid="{00000000-0005-0000-0000-0000EF7F0000}"/>
    <cellStyle name="Note 10 2 3 2 4" xfId="32746" xr:uid="{00000000-0005-0000-0000-0000F07F0000}"/>
    <cellStyle name="Note 10 2 3 2 5" xfId="32747" xr:uid="{00000000-0005-0000-0000-0000F17F0000}"/>
    <cellStyle name="Note 10 2 3 2 6" xfId="32748" xr:uid="{00000000-0005-0000-0000-0000F27F0000}"/>
    <cellStyle name="Note 10 2 3 2 7" xfId="32749" xr:uid="{00000000-0005-0000-0000-0000F37F0000}"/>
    <cellStyle name="Note 10 2 3 3" xfId="32750" xr:uid="{00000000-0005-0000-0000-0000F47F0000}"/>
    <cellStyle name="Note 10 2 3 3 2" xfId="32751" xr:uid="{00000000-0005-0000-0000-0000F57F0000}"/>
    <cellStyle name="Note 10 2 3 3 3" xfId="32752" xr:uid="{00000000-0005-0000-0000-0000F67F0000}"/>
    <cellStyle name="Note 10 2 3 3 4" xfId="32753" xr:uid="{00000000-0005-0000-0000-0000F77F0000}"/>
    <cellStyle name="Note 10 2 3 3 5" xfId="32754" xr:uid="{00000000-0005-0000-0000-0000F87F0000}"/>
    <cellStyle name="Note 10 2 3 3 6" xfId="32755" xr:uid="{00000000-0005-0000-0000-0000F97F0000}"/>
    <cellStyle name="Note 10 2 3 3 7" xfId="32756" xr:uid="{00000000-0005-0000-0000-0000FA7F0000}"/>
    <cellStyle name="Note 10 2 3 4" xfId="32757" xr:uid="{00000000-0005-0000-0000-0000FB7F0000}"/>
    <cellStyle name="Note 10 2 3 4 2" xfId="32758" xr:uid="{00000000-0005-0000-0000-0000FC7F0000}"/>
    <cellStyle name="Note 10 2 3 4 3" xfId="32759" xr:uid="{00000000-0005-0000-0000-0000FD7F0000}"/>
    <cellStyle name="Note 10 2 3 4 4" xfId="32760" xr:uid="{00000000-0005-0000-0000-0000FE7F0000}"/>
    <cellStyle name="Note 10 2 3 4 5" xfId="32761" xr:uid="{00000000-0005-0000-0000-0000FF7F0000}"/>
    <cellStyle name="Note 10 2 3 4 6" xfId="32762" xr:uid="{00000000-0005-0000-0000-000000800000}"/>
    <cellStyle name="Note 10 2 3 4 7" xfId="32763" xr:uid="{00000000-0005-0000-0000-000001800000}"/>
    <cellStyle name="Note 10 2 3 5" xfId="32764" xr:uid="{00000000-0005-0000-0000-000002800000}"/>
    <cellStyle name="Note 10 2 3 6" xfId="32765" xr:uid="{00000000-0005-0000-0000-000003800000}"/>
    <cellStyle name="Note 10 2 3 7" xfId="32766" xr:uid="{00000000-0005-0000-0000-000004800000}"/>
    <cellStyle name="Note 10 2 3 8" xfId="32767" xr:uid="{00000000-0005-0000-0000-000005800000}"/>
    <cellStyle name="Note 10 2 3 9" xfId="32768" xr:uid="{00000000-0005-0000-0000-000006800000}"/>
    <cellStyle name="Note 10 2 4" xfId="32769" xr:uid="{00000000-0005-0000-0000-000007800000}"/>
    <cellStyle name="Note 10 2 4 2" xfId="32770" xr:uid="{00000000-0005-0000-0000-000008800000}"/>
    <cellStyle name="Note 10 2 5" xfId="32771" xr:uid="{00000000-0005-0000-0000-000009800000}"/>
    <cellStyle name="Note 10 2 5 2" xfId="32772" xr:uid="{00000000-0005-0000-0000-00000A800000}"/>
    <cellStyle name="Note 10 2 5 3" xfId="32773" xr:uid="{00000000-0005-0000-0000-00000B800000}"/>
    <cellStyle name="Note 10 2 5 4" xfId="32774" xr:uid="{00000000-0005-0000-0000-00000C800000}"/>
    <cellStyle name="Note 10 2 5 5" xfId="32775" xr:uid="{00000000-0005-0000-0000-00000D800000}"/>
    <cellStyle name="Note 10 2 5 6" xfId="32776" xr:uid="{00000000-0005-0000-0000-00000E800000}"/>
    <cellStyle name="Note 10 2 5 7" xfId="32777" xr:uid="{00000000-0005-0000-0000-00000F800000}"/>
    <cellStyle name="Note 10 2 6" xfId="32778" xr:uid="{00000000-0005-0000-0000-000010800000}"/>
    <cellStyle name="Note 10 2 6 2" xfId="32779" xr:uid="{00000000-0005-0000-0000-000011800000}"/>
    <cellStyle name="Note 10 2 6 3" xfId="32780" xr:uid="{00000000-0005-0000-0000-000012800000}"/>
    <cellStyle name="Note 10 2 6 4" xfId="32781" xr:uid="{00000000-0005-0000-0000-000013800000}"/>
    <cellStyle name="Note 10 2 6 5" xfId="32782" xr:uid="{00000000-0005-0000-0000-000014800000}"/>
    <cellStyle name="Note 10 2 6 6" xfId="32783" xr:uid="{00000000-0005-0000-0000-000015800000}"/>
    <cellStyle name="Note 10 2 6 7" xfId="32784" xr:uid="{00000000-0005-0000-0000-000016800000}"/>
    <cellStyle name="Note 10 2 7" xfId="32785" xr:uid="{00000000-0005-0000-0000-000017800000}"/>
    <cellStyle name="Note 10 2 7 2" xfId="32786" xr:uid="{00000000-0005-0000-0000-000018800000}"/>
    <cellStyle name="Note 10 2 7 3" xfId="32787" xr:uid="{00000000-0005-0000-0000-000019800000}"/>
    <cellStyle name="Note 10 2 7 4" xfId="32788" xr:uid="{00000000-0005-0000-0000-00001A800000}"/>
    <cellStyle name="Note 10 2 7 5" xfId="32789" xr:uid="{00000000-0005-0000-0000-00001B800000}"/>
    <cellStyle name="Note 10 2 7 6" xfId="32790" xr:uid="{00000000-0005-0000-0000-00001C800000}"/>
    <cellStyle name="Note 10 2 7 7" xfId="32791" xr:uid="{00000000-0005-0000-0000-00001D800000}"/>
    <cellStyle name="Note 10 2 8" xfId="32792" xr:uid="{00000000-0005-0000-0000-00001E800000}"/>
    <cellStyle name="Note 10 2 9" xfId="32793" xr:uid="{00000000-0005-0000-0000-00001F800000}"/>
    <cellStyle name="Note 10 3" xfId="32794" xr:uid="{00000000-0005-0000-0000-000020800000}"/>
    <cellStyle name="Note 10 3 10" xfId="32795" xr:uid="{00000000-0005-0000-0000-000021800000}"/>
    <cellStyle name="Note 10 3 11" xfId="32796" xr:uid="{00000000-0005-0000-0000-000022800000}"/>
    <cellStyle name="Note 10 3 2" xfId="32797" xr:uid="{00000000-0005-0000-0000-000023800000}"/>
    <cellStyle name="Note 10 3 2 2" xfId="32798" xr:uid="{00000000-0005-0000-0000-000024800000}"/>
    <cellStyle name="Note 10 3 3" xfId="32799" xr:uid="{00000000-0005-0000-0000-000025800000}"/>
    <cellStyle name="Note 10 3 3 2" xfId="32800" xr:uid="{00000000-0005-0000-0000-000026800000}"/>
    <cellStyle name="Note 10 3 3 3" xfId="32801" xr:uid="{00000000-0005-0000-0000-000027800000}"/>
    <cellStyle name="Note 10 3 3 4" xfId="32802" xr:uid="{00000000-0005-0000-0000-000028800000}"/>
    <cellStyle name="Note 10 3 3 5" xfId="32803" xr:uid="{00000000-0005-0000-0000-000029800000}"/>
    <cellStyle name="Note 10 3 3 6" xfId="32804" xr:uid="{00000000-0005-0000-0000-00002A800000}"/>
    <cellStyle name="Note 10 3 3 7" xfId="32805" xr:uid="{00000000-0005-0000-0000-00002B800000}"/>
    <cellStyle name="Note 10 3 4" xfId="32806" xr:uid="{00000000-0005-0000-0000-00002C800000}"/>
    <cellStyle name="Note 10 3 4 2" xfId="32807" xr:uid="{00000000-0005-0000-0000-00002D800000}"/>
    <cellStyle name="Note 10 3 4 3" xfId="32808" xr:uid="{00000000-0005-0000-0000-00002E800000}"/>
    <cellStyle name="Note 10 3 4 4" xfId="32809" xr:uid="{00000000-0005-0000-0000-00002F800000}"/>
    <cellStyle name="Note 10 3 4 5" xfId="32810" xr:uid="{00000000-0005-0000-0000-000030800000}"/>
    <cellStyle name="Note 10 3 4 6" xfId="32811" xr:uid="{00000000-0005-0000-0000-000031800000}"/>
    <cellStyle name="Note 10 3 4 7" xfId="32812" xr:uid="{00000000-0005-0000-0000-000032800000}"/>
    <cellStyle name="Note 10 3 5" xfId="32813" xr:uid="{00000000-0005-0000-0000-000033800000}"/>
    <cellStyle name="Note 10 3 5 2" xfId="32814" xr:uid="{00000000-0005-0000-0000-000034800000}"/>
    <cellStyle name="Note 10 3 5 3" xfId="32815" xr:uid="{00000000-0005-0000-0000-000035800000}"/>
    <cellStyle name="Note 10 3 5 4" xfId="32816" xr:uid="{00000000-0005-0000-0000-000036800000}"/>
    <cellStyle name="Note 10 3 5 5" xfId="32817" xr:uid="{00000000-0005-0000-0000-000037800000}"/>
    <cellStyle name="Note 10 3 5 6" xfId="32818" xr:uid="{00000000-0005-0000-0000-000038800000}"/>
    <cellStyle name="Note 10 3 5 7" xfId="32819" xr:uid="{00000000-0005-0000-0000-000039800000}"/>
    <cellStyle name="Note 10 3 6" xfId="32820" xr:uid="{00000000-0005-0000-0000-00003A800000}"/>
    <cellStyle name="Note 10 3 7" xfId="32821" xr:uid="{00000000-0005-0000-0000-00003B800000}"/>
    <cellStyle name="Note 10 3 8" xfId="32822" xr:uid="{00000000-0005-0000-0000-00003C800000}"/>
    <cellStyle name="Note 10 3 9" xfId="32823" xr:uid="{00000000-0005-0000-0000-00003D800000}"/>
    <cellStyle name="Note 10 4" xfId="32824" xr:uid="{00000000-0005-0000-0000-00003E800000}"/>
    <cellStyle name="Note 10 4 2" xfId="32825" xr:uid="{00000000-0005-0000-0000-00003F800000}"/>
    <cellStyle name="Note 10 4 2 2" xfId="32826" xr:uid="{00000000-0005-0000-0000-000040800000}"/>
    <cellStyle name="Note 10 5" xfId="32827" xr:uid="{00000000-0005-0000-0000-000041800000}"/>
    <cellStyle name="Note 10 5 2" xfId="32828" xr:uid="{00000000-0005-0000-0000-000042800000}"/>
    <cellStyle name="Note 10 5 2 2" xfId="32829" xr:uid="{00000000-0005-0000-0000-000043800000}"/>
    <cellStyle name="Note 10 6" xfId="32830" xr:uid="{00000000-0005-0000-0000-000044800000}"/>
    <cellStyle name="Note 10 6 10" xfId="32831" xr:uid="{00000000-0005-0000-0000-000045800000}"/>
    <cellStyle name="Note 10 6 2" xfId="32832" xr:uid="{00000000-0005-0000-0000-000046800000}"/>
    <cellStyle name="Note 10 6 2 2" xfId="32833" xr:uid="{00000000-0005-0000-0000-000047800000}"/>
    <cellStyle name="Note 10 6 2 3" xfId="32834" xr:uid="{00000000-0005-0000-0000-000048800000}"/>
    <cellStyle name="Note 10 6 2 4" xfId="32835" xr:uid="{00000000-0005-0000-0000-000049800000}"/>
    <cellStyle name="Note 10 6 2 5" xfId="32836" xr:uid="{00000000-0005-0000-0000-00004A800000}"/>
    <cellStyle name="Note 10 6 2 6" xfId="32837" xr:uid="{00000000-0005-0000-0000-00004B800000}"/>
    <cellStyle name="Note 10 6 2 7" xfId="32838" xr:uid="{00000000-0005-0000-0000-00004C800000}"/>
    <cellStyle name="Note 10 6 3" xfId="32839" xr:uid="{00000000-0005-0000-0000-00004D800000}"/>
    <cellStyle name="Note 10 6 3 2" xfId="32840" xr:uid="{00000000-0005-0000-0000-00004E800000}"/>
    <cellStyle name="Note 10 6 3 3" xfId="32841" xr:uid="{00000000-0005-0000-0000-00004F800000}"/>
    <cellStyle name="Note 10 6 3 4" xfId="32842" xr:uid="{00000000-0005-0000-0000-000050800000}"/>
    <cellStyle name="Note 10 6 3 5" xfId="32843" xr:uid="{00000000-0005-0000-0000-000051800000}"/>
    <cellStyle name="Note 10 6 3 6" xfId="32844" xr:uid="{00000000-0005-0000-0000-000052800000}"/>
    <cellStyle name="Note 10 6 3 7" xfId="32845" xr:uid="{00000000-0005-0000-0000-000053800000}"/>
    <cellStyle name="Note 10 6 4" xfId="32846" xr:uid="{00000000-0005-0000-0000-000054800000}"/>
    <cellStyle name="Note 10 6 4 2" xfId="32847" xr:uid="{00000000-0005-0000-0000-000055800000}"/>
    <cellStyle name="Note 10 6 4 3" xfId="32848" xr:uid="{00000000-0005-0000-0000-000056800000}"/>
    <cellStyle name="Note 10 6 4 4" xfId="32849" xr:uid="{00000000-0005-0000-0000-000057800000}"/>
    <cellStyle name="Note 10 6 4 5" xfId="32850" xr:uid="{00000000-0005-0000-0000-000058800000}"/>
    <cellStyle name="Note 10 6 4 6" xfId="32851" xr:uid="{00000000-0005-0000-0000-000059800000}"/>
    <cellStyle name="Note 10 6 4 7" xfId="32852" xr:uid="{00000000-0005-0000-0000-00005A800000}"/>
    <cellStyle name="Note 10 6 5" xfId="32853" xr:uid="{00000000-0005-0000-0000-00005B800000}"/>
    <cellStyle name="Note 10 6 6" xfId="32854" xr:uid="{00000000-0005-0000-0000-00005C800000}"/>
    <cellStyle name="Note 10 6 7" xfId="32855" xr:uid="{00000000-0005-0000-0000-00005D800000}"/>
    <cellStyle name="Note 10 6 8" xfId="32856" xr:uid="{00000000-0005-0000-0000-00005E800000}"/>
    <cellStyle name="Note 10 6 9" xfId="32857" xr:uid="{00000000-0005-0000-0000-00005F800000}"/>
    <cellStyle name="Note 10 7" xfId="32858" xr:uid="{00000000-0005-0000-0000-000060800000}"/>
    <cellStyle name="Note 10 7 2" xfId="32859" xr:uid="{00000000-0005-0000-0000-000061800000}"/>
    <cellStyle name="Note 10 7 3" xfId="32860" xr:uid="{00000000-0005-0000-0000-000062800000}"/>
    <cellStyle name="Note 10 7 4" xfId="32861" xr:uid="{00000000-0005-0000-0000-000063800000}"/>
    <cellStyle name="Note 10 7 5" xfId="32862" xr:uid="{00000000-0005-0000-0000-000064800000}"/>
    <cellStyle name="Note 10 7 6" xfId="32863" xr:uid="{00000000-0005-0000-0000-000065800000}"/>
    <cellStyle name="Note 10 7 7" xfId="32864" xr:uid="{00000000-0005-0000-0000-000066800000}"/>
    <cellStyle name="Note 10 8" xfId="32865" xr:uid="{00000000-0005-0000-0000-000067800000}"/>
    <cellStyle name="Note 10 8 2" xfId="32866" xr:uid="{00000000-0005-0000-0000-000068800000}"/>
    <cellStyle name="Note 10 8 3" xfId="32867" xr:uid="{00000000-0005-0000-0000-000069800000}"/>
    <cellStyle name="Note 10 8 4" xfId="32868" xr:uid="{00000000-0005-0000-0000-00006A800000}"/>
    <cellStyle name="Note 10 8 5" xfId="32869" xr:uid="{00000000-0005-0000-0000-00006B800000}"/>
    <cellStyle name="Note 10 8 6" xfId="32870" xr:uid="{00000000-0005-0000-0000-00006C800000}"/>
    <cellStyle name="Note 10 8 7" xfId="32871" xr:uid="{00000000-0005-0000-0000-00006D800000}"/>
    <cellStyle name="Note 10 9" xfId="32872" xr:uid="{00000000-0005-0000-0000-00006E800000}"/>
    <cellStyle name="Note 10 9 2" xfId="32873" xr:uid="{00000000-0005-0000-0000-00006F800000}"/>
    <cellStyle name="Note 10 9 3" xfId="32874" xr:uid="{00000000-0005-0000-0000-000070800000}"/>
    <cellStyle name="Note 10 9 4" xfId="32875" xr:uid="{00000000-0005-0000-0000-000071800000}"/>
    <cellStyle name="Note 10 9 5" xfId="32876" xr:uid="{00000000-0005-0000-0000-000072800000}"/>
    <cellStyle name="Note 10 9 6" xfId="32877" xr:uid="{00000000-0005-0000-0000-000073800000}"/>
    <cellStyle name="Note 10 9 7" xfId="32878" xr:uid="{00000000-0005-0000-0000-000074800000}"/>
    <cellStyle name="Note 11" xfId="32879" xr:uid="{00000000-0005-0000-0000-000075800000}"/>
    <cellStyle name="Note 11 10" xfId="32880" xr:uid="{00000000-0005-0000-0000-000076800000}"/>
    <cellStyle name="Note 11 10 2" xfId="32881" xr:uid="{00000000-0005-0000-0000-000077800000}"/>
    <cellStyle name="Note 11 11" xfId="32882" xr:uid="{00000000-0005-0000-0000-000078800000}"/>
    <cellStyle name="Note 11 12" xfId="32883" xr:uid="{00000000-0005-0000-0000-000079800000}"/>
    <cellStyle name="Note 11 13" xfId="32884" xr:uid="{00000000-0005-0000-0000-00007A800000}"/>
    <cellStyle name="Note 11 14" xfId="32885" xr:uid="{00000000-0005-0000-0000-00007B800000}"/>
    <cellStyle name="Note 11 15" xfId="32886" xr:uid="{00000000-0005-0000-0000-00007C800000}"/>
    <cellStyle name="Note 11 2" xfId="32887" xr:uid="{00000000-0005-0000-0000-00007D800000}"/>
    <cellStyle name="Note 11 2 10" xfId="32888" xr:uid="{00000000-0005-0000-0000-00007E800000}"/>
    <cellStyle name="Note 11 2 11" xfId="32889" xr:uid="{00000000-0005-0000-0000-00007F800000}"/>
    <cellStyle name="Note 11 2 12" xfId="32890" xr:uid="{00000000-0005-0000-0000-000080800000}"/>
    <cellStyle name="Note 11 2 13" xfId="32891" xr:uid="{00000000-0005-0000-0000-000081800000}"/>
    <cellStyle name="Note 11 2 2" xfId="32892" xr:uid="{00000000-0005-0000-0000-000082800000}"/>
    <cellStyle name="Note 11 2 2 10" xfId="32893" xr:uid="{00000000-0005-0000-0000-000083800000}"/>
    <cellStyle name="Note 11 2 2 11" xfId="32894" xr:uid="{00000000-0005-0000-0000-000084800000}"/>
    <cellStyle name="Note 11 2 2 2" xfId="32895" xr:uid="{00000000-0005-0000-0000-000085800000}"/>
    <cellStyle name="Note 11 2 2 2 2" xfId="32896" xr:uid="{00000000-0005-0000-0000-000086800000}"/>
    <cellStyle name="Note 11 2 2 3" xfId="32897" xr:uid="{00000000-0005-0000-0000-000087800000}"/>
    <cellStyle name="Note 11 2 2 3 2" xfId="32898" xr:uid="{00000000-0005-0000-0000-000088800000}"/>
    <cellStyle name="Note 11 2 2 3 3" xfId="32899" xr:uid="{00000000-0005-0000-0000-000089800000}"/>
    <cellStyle name="Note 11 2 2 3 4" xfId="32900" xr:uid="{00000000-0005-0000-0000-00008A800000}"/>
    <cellStyle name="Note 11 2 2 3 5" xfId="32901" xr:uid="{00000000-0005-0000-0000-00008B800000}"/>
    <cellStyle name="Note 11 2 2 3 6" xfId="32902" xr:uid="{00000000-0005-0000-0000-00008C800000}"/>
    <cellStyle name="Note 11 2 2 3 7" xfId="32903" xr:uid="{00000000-0005-0000-0000-00008D800000}"/>
    <cellStyle name="Note 11 2 2 4" xfId="32904" xr:uid="{00000000-0005-0000-0000-00008E800000}"/>
    <cellStyle name="Note 11 2 2 4 2" xfId="32905" xr:uid="{00000000-0005-0000-0000-00008F800000}"/>
    <cellStyle name="Note 11 2 2 4 3" xfId="32906" xr:uid="{00000000-0005-0000-0000-000090800000}"/>
    <cellStyle name="Note 11 2 2 4 4" xfId="32907" xr:uid="{00000000-0005-0000-0000-000091800000}"/>
    <cellStyle name="Note 11 2 2 4 5" xfId="32908" xr:uid="{00000000-0005-0000-0000-000092800000}"/>
    <cellStyle name="Note 11 2 2 4 6" xfId="32909" xr:uid="{00000000-0005-0000-0000-000093800000}"/>
    <cellStyle name="Note 11 2 2 4 7" xfId="32910" xr:uid="{00000000-0005-0000-0000-000094800000}"/>
    <cellStyle name="Note 11 2 2 5" xfId="32911" xr:uid="{00000000-0005-0000-0000-000095800000}"/>
    <cellStyle name="Note 11 2 2 5 2" xfId="32912" xr:uid="{00000000-0005-0000-0000-000096800000}"/>
    <cellStyle name="Note 11 2 2 5 3" xfId="32913" xr:uid="{00000000-0005-0000-0000-000097800000}"/>
    <cellStyle name="Note 11 2 2 5 4" xfId="32914" xr:uid="{00000000-0005-0000-0000-000098800000}"/>
    <cellStyle name="Note 11 2 2 5 5" xfId="32915" xr:uid="{00000000-0005-0000-0000-000099800000}"/>
    <cellStyle name="Note 11 2 2 5 6" xfId="32916" xr:uid="{00000000-0005-0000-0000-00009A800000}"/>
    <cellStyle name="Note 11 2 2 5 7" xfId="32917" xr:uid="{00000000-0005-0000-0000-00009B800000}"/>
    <cellStyle name="Note 11 2 2 6" xfId="32918" xr:uid="{00000000-0005-0000-0000-00009C800000}"/>
    <cellStyle name="Note 11 2 2 6 2" xfId="32919" xr:uid="{00000000-0005-0000-0000-00009D800000}"/>
    <cellStyle name="Note 11 2 2 6 3" xfId="32920" xr:uid="{00000000-0005-0000-0000-00009E800000}"/>
    <cellStyle name="Note 11 2 2 6 4" xfId="32921" xr:uid="{00000000-0005-0000-0000-00009F800000}"/>
    <cellStyle name="Note 11 2 2 6 5" xfId="32922" xr:uid="{00000000-0005-0000-0000-0000A0800000}"/>
    <cellStyle name="Note 11 2 2 6 6" xfId="32923" xr:uid="{00000000-0005-0000-0000-0000A1800000}"/>
    <cellStyle name="Note 11 2 2 7" xfId="32924" xr:uid="{00000000-0005-0000-0000-0000A2800000}"/>
    <cellStyle name="Note 11 2 2 8" xfId="32925" xr:uid="{00000000-0005-0000-0000-0000A3800000}"/>
    <cellStyle name="Note 11 2 2 9" xfId="32926" xr:uid="{00000000-0005-0000-0000-0000A4800000}"/>
    <cellStyle name="Note 11 2 3" xfId="32927" xr:uid="{00000000-0005-0000-0000-0000A5800000}"/>
    <cellStyle name="Note 11 2 3 10" xfId="32928" xr:uid="{00000000-0005-0000-0000-0000A6800000}"/>
    <cellStyle name="Note 11 2 3 2" xfId="32929" xr:uid="{00000000-0005-0000-0000-0000A7800000}"/>
    <cellStyle name="Note 11 2 3 2 2" xfId="32930" xr:uid="{00000000-0005-0000-0000-0000A8800000}"/>
    <cellStyle name="Note 11 2 3 2 3" xfId="32931" xr:uid="{00000000-0005-0000-0000-0000A9800000}"/>
    <cellStyle name="Note 11 2 3 2 4" xfId="32932" xr:uid="{00000000-0005-0000-0000-0000AA800000}"/>
    <cellStyle name="Note 11 2 3 2 5" xfId="32933" xr:uid="{00000000-0005-0000-0000-0000AB800000}"/>
    <cellStyle name="Note 11 2 3 2 6" xfId="32934" xr:uid="{00000000-0005-0000-0000-0000AC800000}"/>
    <cellStyle name="Note 11 2 3 2 7" xfId="32935" xr:uid="{00000000-0005-0000-0000-0000AD800000}"/>
    <cellStyle name="Note 11 2 3 3" xfId="32936" xr:uid="{00000000-0005-0000-0000-0000AE800000}"/>
    <cellStyle name="Note 11 2 3 3 2" xfId="32937" xr:uid="{00000000-0005-0000-0000-0000AF800000}"/>
    <cellStyle name="Note 11 2 3 3 3" xfId="32938" xr:uid="{00000000-0005-0000-0000-0000B0800000}"/>
    <cellStyle name="Note 11 2 3 3 4" xfId="32939" xr:uid="{00000000-0005-0000-0000-0000B1800000}"/>
    <cellStyle name="Note 11 2 3 3 5" xfId="32940" xr:uid="{00000000-0005-0000-0000-0000B2800000}"/>
    <cellStyle name="Note 11 2 3 3 6" xfId="32941" xr:uid="{00000000-0005-0000-0000-0000B3800000}"/>
    <cellStyle name="Note 11 2 3 3 7" xfId="32942" xr:uid="{00000000-0005-0000-0000-0000B4800000}"/>
    <cellStyle name="Note 11 2 3 4" xfId="32943" xr:uid="{00000000-0005-0000-0000-0000B5800000}"/>
    <cellStyle name="Note 11 2 3 4 2" xfId="32944" xr:uid="{00000000-0005-0000-0000-0000B6800000}"/>
    <cellStyle name="Note 11 2 3 4 3" xfId="32945" xr:uid="{00000000-0005-0000-0000-0000B7800000}"/>
    <cellStyle name="Note 11 2 3 4 4" xfId="32946" xr:uid="{00000000-0005-0000-0000-0000B8800000}"/>
    <cellStyle name="Note 11 2 3 4 5" xfId="32947" xr:uid="{00000000-0005-0000-0000-0000B9800000}"/>
    <cellStyle name="Note 11 2 3 4 6" xfId="32948" xr:uid="{00000000-0005-0000-0000-0000BA800000}"/>
    <cellStyle name="Note 11 2 3 4 7" xfId="32949" xr:uid="{00000000-0005-0000-0000-0000BB800000}"/>
    <cellStyle name="Note 11 2 3 5" xfId="32950" xr:uid="{00000000-0005-0000-0000-0000BC800000}"/>
    <cellStyle name="Note 11 2 3 6" xfId="32951" xr:uid="{00000000-0005-0000-0000-0000BD800000}"/>
    <cellStyle name="Note 11 2 3 7" xfId="32952" xr:uid="{00000000-0005-0000-0000-0000BE800000}"/>
    <cellStyle name="Note 11 2 3 8" xfId="32953" xr:uid="{00000000-0005-0000-0000-0000BF800000}"/>
    <cellStyle name="Note 11 2 3 9" xfId="32954" xr:uid="{00000000-0005-0000-0000-0000C0800000}"/>
    <cellStyle name="Note 11 2 4" xfId="32955" xr:uid="{00000000-0005-0000-0000-0000C1800000}"/>
    <cellStyle name="Note 11 2 4 2" xfId="32956" xr:uid="{00000000-0005-0000-0000-0000C2800000}"/>
    <cellStyle name="Note 11 2 5" xfId="32957" xr:uid="{00000000-0005-0000-0000-0000C3800000}"/>
    <cellStyle name="Note 11 2 5 2" xfId="32958" xr:uid="{00000000-0005-0000-0000-0000C4800000}"/>
    <cellStyle name="Note 11 2 5 3" xfId="32959" xr:uid="{00000000-0005-0000-0000-0000C5800000}"/>
    <cellStyle name="Note 11 2 5 4" xfId="32960" xr:uid="{00000000-0005-0000-0000-0000C6800000}"/>
    <cellStyle name="Note 11 2 5 5" xfId="32961" xr:uid="{00000000-0005-0000-0000-0000C7800000}"/>
    <cellStyle name="Note 11 2 5 6" xfId="32962" xr:uid="{00000000-0005-0000-0000-0000C8800000}"/>
    <cellStyle name="Note 11 2 5 7" xfId="32963" xr:uid="{00000000-0005-0000-0000-0000C9800000}"/>
    <cellStyle name="Note 11 2 6" xfId="32964" xr:uid="{00000000-0005-0000-0000-0000CA800000}"/>
    <cellStyle name="Note 11 2 6 2" xfId="32965" xr:uid="{00000000-0005-0000-0000-0000CB800000}"/>
    <cellStyle name="Note 11 2 6 3" xfId="32966" xr:uid="{00000000-0005-0000-0000-0000CC800000}"/>
    <cellStyle name="Note 11 2 6 4" xfId="32967" xr:uid="{00000000-0005-0000-0000-0000CD800000}"/>
    <cellStyle name="Note 11 2 6 5" xfId="32968" xr:uid="{00000000-0005-0000-0000-0000CE800000}"/>
    <cellStyle name="Note 11 2 6 6" xfId="32969" xr:uid="{00000000-0005-0000-0000-0000CF800000}"/>
    <cellStyle name="Note 11 2 6 7" xfId="32970" xr:uid="{00000000-0005-0000-0000-0000D0800000}"/>
    <cellStyle name="Note 11 2 7" xfId="32971" xr:uid="{00000000-0005-0000-0000-0000D1800000}"/>
    <cellStyle name="Note 11 2 7 2" xfId="32972" xr:uid="{00000000-0005-0000-0000-0000D2800000}"/>
    <cellStyle name="Note 11 2 7 3" xfId="32973" xr:uid="{00000000-0005-0000-0000-0000D3800000}"/>
    <cellStyle name="Note 11 2 7 4" xfId="32974" xr:uid="{00000000-0005-0000-0000-0000D4800000}"/>
    <cellStyle name="Note 11 2 7 5" xfId="32975" xr:uid="{00000000-0005-0000-0000-0000D5800000}"/>
    <cellStyle name="Note 11 2 7 6" xfId="32976" xr:uid="{00000000-0005-0000-0000-0000D6800000}"/>
    <cellStyle name="Note 11 2 7 7" xfId="32977" xr:uid="{00000000-0005-0000-0000-0000D7800000}"/>
    <cellStyle name="Note 11 2 8" xfId="32978" xr:uid="{00000000-0005-0000-0000-0000D8800000}"/>
    <cellStyle name="Note 11 2 9" xfId="32979" xr:uid="{00000000-0005-0000-0000-0000D9800000}"/>
    <cellStyle name="Note 11 3" xfId="32980" xr:uid="{00000000-0005-0000-0000-0000DA800000}"/>
    <cellStyle name="Note 11 3 10" xfId="32981" xr:uid="{00000000-0005-0000-0000-0000DB800000}"/>
    <cellStyle name="Note 11 3 11" xfId="32982" xr:uid="{00000000-0005-0000-0000-0000DC800000}"/>
    <cellStyle name="Note 11 3 2" xfId="32983" xr:uid="{00000000-0005-0000-0000-0000DD800000}"/>
    <cellStyle name="Note 11 3 2 2" xfId="32984" xr:uid="{00000000-0005-0000-0000-0000DE800000}"/>
    <cellStyle name="Note 11 3 3" xfId="32985" xr:uid="{00000000-0005-0000-0000-0000DF800000}"/>
    <cellStyle name="Note 11 3 3 2" xfId="32986" xr:uid="{00000000-0005-0000-0000-0000E0800000}"/>
    <cellStyle name="Note 11 3 3 3" xfId="32987" xr:uid="{00000000-0005-0000-0000-0000E1800000}"/>
    <cellStyle name="Note 11 3 3 4" xfId="32988" xr:uid="{00000000-0005-0000-0000-0000E2800000}"/>
    <cellStyle name="Note 11 3 3 5" xfId="32989" xr:uid="{00000000-0005-0000-0000-0000E3800000}"/>
    <cellStyle name="Note 11 3 3 6" xfId="32990" xr:uid="{00000000-0005-0000-0000-0000E4800000}"/>
    <cellStyle name="Note 11 3 3 7" xfId="32991" xr:uid="{00000000-0005-0000-0000-0000E5800000}"/>
    <cellStyle name="Note 11 3 4" xfId="32992" xr:uid="{00000000-0005-0000-0000-0000E6800000}"/>
    <cellStyle name="Note 11 3 4 2" xfId="32993" xr:uid="{00000000-0005-0000-0000-0000E7800000}"/>
    <cellStyle name="Note 11 3 4 3" xfId="32994" xr:uid="{00000000-0005-0000-0000-0000E8800000}"/>
    <cellStyle name="Note 11 3 4 4" xfId="32995" xr:uid="{00000000-0005-0000-0000-0000E9800000}"/>
    <cellStyle name="Note 11 3 4 5" xfId="32996" xr:uid="{00000000-0005-0000-0000-0000EA800000}"/>
    <cellStyle name="Note 11 3 4 6" xfId="32997" xr:uid="{00000000-0005-0000-0000-0000EB800000}"/>
    <cellStyle name="Note 11 3 4 7" xfId="32998" xr:uid="{00000000-0005-0000-0000-0000EC800000}"/>
    <cellStyle name="Note 11 3 5" xfId="32999" xr:uid="{00000000-0005-0000-0000-0000ED800000}"/>
    <cellStyle name="Note 11 3 5 2" xfId="33000" xr:uid="{00000000-0005-0000-0000-0000EE800000}"/>
    <cellStyle name="Note 11 3 5 3" xfId="33001" xr:uid="{00000000-0005-0000-0000-0000EF800000}"/>
    <cellStyle name="Note 11 3 5 4" xfId="33002" xr:uid="{00000000-0005-0000-0000-0000F0800000}"/>
    <cellStyle name="Note 11 3 5 5" xfId="33003" xr:uid="{00000000-0005-0000-0000-0000F1800000}"/>
    <cellStyle name="Note 11 3 5 6" xfId="33004" xr:uid="{00000000-0005-0000-0000-0000F2800000}"/>
    <cellStyle name="Note 11 3 5 7" xfId="33005" xr:uid="{00000000-0005-0000-0000-0000F3800000}"/>
    <cellStyle name="Note 11 3 6" xfId="33006" xr:uid="{00000000-0005-0000-0000-0000F4800000}"/>
    <cellStyle name="Note 11 3 7" xfId="33007" xr:uid="{00000000-0005-0000-0000-0000F5800000}"/>
    <cellStyle name="Note 11 3 8" xfId="33008" xr:uid="{00000000-0005-0000-0000-0000F6800000}"/>
    <cellStyle name="Note 11 3 9" xfId="33009" xr:uid="{00000000-0005-0000-0000-0000F7800000}"/>
    <cellStyle name="Note 11 4" xfId="33010" xr:uid="{00000000-0005-0000-0000-0000F8800000}"/>
    <cellStyle name="Note 11 4 2" xfId="33011" xr:uid="{00000000-0005-0000-0000-0000F9800000}"/>
    <cellStyle name="Note 11 4 2 2" xfId="33012" xr:uid="{00000000-0005-0000-0000-0000FA800000}"/>
    <cellStyle name="Note 11 5" xfId="33013" xr:uid="{00000000-0005-0000-0000-0000FB800000}"/>
    <cellStyle name="Note 11 5 2" xfId="33014" xr:uid="{00000000-0005-0000-0000-0000FC800000}"/>
    <cellStyle name="Note 11 5 2 2" xfId="33015" xr:uid="{00000000-0005-0000-0000-0000FD800000}"/>
    <cellStyle name="Note 11 6" xfId="33016" xr:uid="{00000000-0005-0000-0000-0000FE800000}"/>
    <cellStyle name="Note 11 6 10" xfId="33017" xr:uid="{00000000-0005-0000-0000-0000FF800000}"/>
    <cellStyle name="Note 11 6 2" xfId="33018" xr:uid="{00000000-0005-0000-0000-000000810000}"/>
    <cellStyle name="Note 11 6 2 2" xfId="33019" xr:uid="{00000000-0005-0000-0000-000001810000}"/>
    <cellStyle name="Note 11 6 2 3" xfId="33020" xr:uid="{00000000-0005-0000-0000-000002810000}"/>
    <cellStyle name="Note 11 6 2 4" xfId="33021" xr:uid="{00000000-0005-0000-0000-000003810000}"/>
    <cellStyle name="Note 11 6 2 5" xfId="33022" xr:uid="{00000000-0005-0000-0000-000004810000}"/>
    <cellStyle name="Note 11 6 2 6" xfId="33023" xr:uid="{00000000-0005-0000-0000-000005810000}"/>
    <cellStyle name="Note 11 6 2 7" xfId="33024" xr:uid="{00000000-0005-0000-0000-000006810000}"/>
    <cellStyle name="Note 11 6 3" xfId="33025" xr:uid="{00000000-0005-0000-0000-000007810000}"/>
    <cellStyle name="Note 11 6 3 2" xfId="33026" xr:uid="{00000000-0005-0000-0000-000008810000}"/>
    <cellStyle name="Note 11 6 3 3" xfId="33027" xr:uid="{00000000-0005-0000-0000-000009810000}"/>
    <cellStyle name="Note 11 6 3 4" xfId="33028" xr:uid="{00000000-0005-0000-0000-00000A810000}"/>
    <cellStyle name="Note 11 6 3 5" xfId="33029" xr:uid="{00000000-0005-0000-0000-00000B810000}"/>
    <cellStyle name="Note 11 6 3 6" xfId="33030" xr:uid="{00000000-0005-0000-0000-00000C810000}"/>
    <cellStyle name="Note 11 6 3 7" xfId="33031" xr:uid="{00000000-0005-0000-0000-00000D810000}"/>
    <cellStyle name="Note 11 6 4" xfId="33032" xr:uid="{00000000-0005-0000-0000-00000E810000}"/>
    <cellStyle name="Note 11 6 4 2" xfId="33033" xr:uid="{00000000-0005-0000-0000-00000F810000}"/>
    <cellStyle name="Note 11 6 4 3" xfId="33034" xr:uid="{00000000-0005-0000-0000-000010810000}"/>
    <cellStyle name="Note 11 6 4 4" xfId="33035" xr:uid="{00000000-0005-0000-0000-000011810000}"/>
    <cellStyle name="Note 11 6 4 5" xfId="33036" xr:uid="{00000000-0005-0000-0000-000012810000}"/>
    <cellStyle name="Note 11 6 4 6" xfId="33037" xr:uid="{00000000-0005-0000-0000-000013810000}"/>
    <cellStyle name="Note 11 6 4 7" xfId="33038" xr:uid="{00000000-0005-0000-0000-000014810000}"/>
    <cellStyle name="Note 11 6 5" xfId="33039" xr:uid="{00000000-0005-0000-0000-000015810000}"/>
    <cellStyle name="Note 11 6 6" xfId="33040" xr:uid="{00000000-0005-0000-0000-000016810000}"/>
    <cellStyle name="Note 11 6 7" xfId="33041" xr:uid="{00000000-0005-0000-0000-000017810000}"/>
    <cellStyle name="Note 11 6 8" xfId="33042" xr:uid="{00000000-0005-0000-0000-000018810000}"/>
    <cellStyle name="Note 11 6 9" xfId="33043" xr:uid="{00000000-0005-0000-0000-000019810000}"/>
    <cellStyle name="Note 11 7" xfId="33044" xr:uid="{00000000-0005-0000-0000-00001A810000}"/>
    <cellStyle name="Note 11 7 2" xfId="33045" xr:uid="{00000000-0005-0000-0000-00001B810000}"/>
    <cellStyle name="Note 11 7 3" xfId="33046" xr:uid="{00000000-0005-0000-0000-00001C810000}"/>
    <cellStyle name="Note 11 7 4" xfId="33047" xr:uid="{00000000-0005-0000-0000-00001D810000}"/>
    <cellStyle name="Note 11 7 5" xfId="33048" xr:uid="{00000000-0005-0000-0000-00001E810000}"/>
    <cellStyle name="Note 11 7 6" xfId="33049" xr:uid="{00000000-0005-0000-0000-00001F810000}"/>
    <cellStyle name="Note 11 7 7" xfId="33050" xr:uid="{00000000-0005-0000-0000-000020810000}"/>
    <cellStyle name="Note 11 8" xfId="33051" xr:uid="{00000000-0005-0000-0000-000021810000}"/>
    <cellStyle name="Note 11 8 2" xfId="33052" xr:uid="{00000000-0005-0000-0000-000022810000}"/>
    <cellStyle name="Note 11 8 3" xfId="33053" xr:uid="{00000000-0005-0000-0000-000023810000}"/>
    <cellStyle name="Note 11 8 4" xfId="33054" xr:uid="{00000000-0005-0000-0000-000024810000}"/>
    <cellStyle name="Note 11 8 5" xfId="33055" xr:uid="{00000000-0005-0000-0000-000025810000}"/>
    <cellStyle name="Note 11 8 6" xfId="33056" xr:uid="{00000000-0005-0000-0000-000026810000}"/>
    <cellStyle name="Note 11 8 7" xfId="33057" xr:uid="{00000000-0005-0000-0000-000027810000}"/>
    <cellStyle name="Note 11 9" xfId="33058" xr:uid="{00000000-0005-0000-0000-000028810000}"/>
    <cellStyle name="Note 11 9 2" xfId="33059" xr:uid="{00000000-0005-0000-0000-000029810000}"/>
    <cellStyle name="Note 11 9 3" xfId="33060" xr:uid="{00000000-0005-0000-0000-00002A810000}"/>
    <cellStyle name="Note 11 9 4" xfId="33061" xr:uid="{00000000-0005-0000-0000-00002B810000}"/>
    <cellStyle name="Note 11 9 5" xfId="33062" xr:uid="{00000000-0005-0000-0000-00002C810000}"/>
    <cellStyle name="Note 11 9 6" xfId="33063" xr:uid="{00000000-0005-0000-0000-00002D810000}"/>
    <cellStyle name="Note 11 9 7" xfId="33064" xr:uid="{00000000-0005-0000-0000-00002E810000}"/>
    <cellStyle name="Note 12" xfId="33065" xr:uid="{00000000-0005-0000-0000-00002F810000}"/>
    <cellStyle name="Note 12 10" xfId="33066" xr:uid="{00000000-0005-0000-0000-000030810000}"/>
    <cellStyle name="Note 12 10 2" xfId="33067" xr:uid="{00000000-0005-0000-0000-000031810000}"/>
    <cellStyle name="Note 12 11" xfId="33068" xr:uid="{00000000-0005-0000-0000-000032810000}"/>
    <cellStyle name="Note 12 12" xfId="33069" xr:uid="{00000000-0005-0000-0000-000033810000}"/>
    <cellStyle name="Note 12 13" xfId="33070" xr:uid="{00000000-0005-0000-0000-000034810000}"/>
    <cellStyle name="Note 12 14" xfId="33071" xr:uid="{00000000-0005-0000-0000-000035810000}"/>
    <cellStyle name="Note 12 15" xfId="33072" xr:uid="{00000000-0005-0000-0000-000036810000}"/>
    <cellStyle name="Note 12 2" xfId="33073" xr:uid="{00000000-0005-0000-0000-000037810000}"/>
    <cellStyle name="Note 12 2 10" xfId="33074" xr:uid="{00000000-0005-0000-0000-000038810000}"/>
    <cellStyle name="Note 12 2 11" xfId="33075" xr:uid="{00000000-0005-0000-0000-000039810000}"/>
    <cellStyle name="Note 12 2 12" xfId="33076" xr:uid="{00000000-0005-0000-0000-00003A810000}"/>
    <cellStyle name="Note 12 2 13" xfId="33077" xr:uid="{00000000-0005-0000-0000-00003B810000}"/>
    <cellStyle name="Note 12 2 2" xfId="33078" xr:uid="{00000000-0005-0000-0000-00003C810000}"/>
    <cellStyle name="Note 12 2 2 10" xfId="33079" xr:uid="{00000000-0005-0000-0000-00003D810000}"/>
    <cellStyle name="Note 12 2 2 11" xfId="33080" xr:uid="{00000000-0005-0000-0000-00003E810000}"/>
    <cellStyle name="Note 12 2 2 2" xfId="33081" xr:uid="{00000000-0005-0000-0000-00003F810000}"/>
    <cellStyle name="Note 12 2 2 2 2" xfId="33082" xr:uid="{00000000-0005-0000-0000-000040810000}"/>
    <cellStyle name="Note 12 2 2 3" xfId="33083" xr:uid="{00000000-0005-0000-0000-000041810000}"/>
    <cellStyle name="Note 12 2 2 3 2" xfId="33084" xr:uid="{00000000-0005-0000-0000-000042810000}"/>
    <cellStyle name="Note 12 2 2 3 3" xfId="33085" xr:uid="{00000000-0005-0000-0000-000043810000}"/>
    <cellStyle name="Note 12 2 2 3 4" xfId="33086" xr:uid="{00000000-0005-0000-0000-000044810000}"/>
    <cellStyle name="Note 12 2 2 3 5" xfId="33087" xr:uid="{00000000-0005-0000-0000-000045810000}"/>
    <cellStyle name="Note 12 2 2 3 6" xfId="33088" xr:uid="{00000000-0005-0000-0000-000046810000}"/>
    <cellStyle name="Note 12 2 2 3 7" xfId="33089" xr:uid="{00000000-0005-0000-0000-000047810000}"/>
    <cellStyle name="Note 12 2 2 4" xfId="33090" xr:uid="{00000000-0005-0000-0000-000048810000}"/>
    <cellStyle name="Note 12 2 2 4 2" xfId="33091" xr:uid="{00000000-0005-0000-0000-000049810000}"/>
    <cellStyle name="Note 12 2 2 4 3" xfId="33092" xr:uid="{00000000-0005-0000-0000-00004A810000}"/>
    <cellStyle name="Note 12 2 2 4 4" xfId="33093" xr:uid="{00000000-0005-0000-0000-00004B810000}"/>
    <cellStyle name="Note 12 2 2 4 5" xfId="33094" xr:uid="{00000000-0005-0000-0000-00004C810000}"/>
    <cellStyle name="Note 12 2 2 4 6" xfId="33095" xr:uid="{00000000-0005-0000-0000-00004D810000}"/>
    <cellStyle name="Note 12 2 2 4 7" xfId="33096" xr:uid="{00000000-0005-0000-0000-00004E810000}"/>
    <cellStyle name="Note 12 2 2 5" xfId="33097" xr:uid="{00000000-0005-0000-0000-00004F810000}"/>
    <cellStyle name="Note 12 2 2 5 2" xfId="33098" xr:uid="{00000000-0005-0000-0000-000050810000}"/>
    <cellStyle name="Note 12 2 2 5 3" xfId="33099" xr:uid="{00000000-0005-0000-0000-000051810000}"/>
    <cellStyle name="Note 12 2 2 5 4" xfId="33100" xr:uid="{00000000-0005-0000-0000-000052810000}"/>
    <cellStyle name="Note 12 2 2 5 5" xfId="33101" xr:uid="{00000000-0005-0000-0000-000053810000}"/>
    <cellStyle name="Note 12 2 2 5 6" xfId="33102" xr:uid="{00000000-0005-0000-0000-000054810000}"/>
    <cellStyle name="Note 12 2 2 5 7" xfId="33103" xr:uid="{00000000-0005-0000-0000-000055810000}"/>
    <cellStyle name="Note 12 2 2 6" xfId="33104" xr:uid="{00000000-0005-0000-0000-000056810000}"/>
    <cellStyle name="Note 12 2 2 6 2" xfId="33105" xr:uid="{00000000-0005-0000-0000-000057810000}"/>
    <cellStyle name="Note 12 2 2 6 3" xfId="33106" xr:uid="{00000000-0005-0000-0000-000058810000}"/>
    <cellStyle name="Note 12 2 2 6 4" xfId="33107" xr:uid="{00000000-0005-0000-0000-000059810000}"/>
    <cellStyle name="Note 12 2 2 6 5" xfId="33108" xr:uid="{00000000-0005-0000-0000-00005A810000}"/>
    <cellStyle name="Note 12 2 2 6 6" xfId="33109" xr:uid="{00000000-0005-0000-0000-00005B810000}"/>
    <cellStyle name="Note 12 2 2 7" xfId="33110" xr:uid="{00000000-0005-0000-0000-00005C810000}"/>
    <cellStyle name="Note 12 2 2 8" xfId="33111" xr:uid="{00000000-0005-0000-0000-00005D810000}"/>
    <cellStyle name="Note 12 2 2 9" xfId="33112" xr:uid="{00000000-0005-0000-0000-00005E810000}"/>
    <cellStyle name="Note 12 2 3" xfId="33113" xr:uid="{00000000-0005-0000-0000-00005F810000}"/>
    <cellStyle name="Note 12 2 3 10" xfId="33114" xr:uid="{00000000-0005-0000-0000-000060810000}"/>
    <cellStyle name="Note 12 2 3 2" xfId="33115" xr:uid="{00000000-0005-0000-0000-000061810000}"/>
    <cellStyle name="Note 12 2 3 2 2" xfId="33116" xr:uid="{00000000-0005-0000-0000-000062810000}"/>
    <cellStyle name="Note 12 2 3 2 3" xfId="33117" xr:uid="{00000000-0005-0000-0000-000063810000}"/>
    <cellStyle name="Note 12 2 3 2 4" xfId="33118" xr:uid="{00000000-0005-0000-0000-000064810000}"/>
    <cellStyle name="Note 12 2 3 2 5" xfId="33119" xr:uid="{00000000-0005-0000-0000-000065810000}"/>
    <cellStyle name="Note 12 2 3 2 6" xfId="33120" xr:uid="{00000000-0005-0000-0000-000066810000}"/>
    <cellStyle name="Note 12 2 3 2 7" xfId="33121" xr:uid="{00000000-0005-0000-0000-000067810000}"/>
    <cellStyle name="Note 12 2 3 3" xfId="33122" xr:uid="{00000000-0005-0000-0000-000068810000}"/>
    <cellStyle name="Note 12 2 3 3 2" xfId="33123" xr:uid="{00000000-0005-0000-0000-000069810000}"/>
    <cellStyle name="Note 12 2 3 3 3" xfId="33124" xr:uid="{00000000-0005-0000-0000-00006A810000}"/>
    <cellStyle name="Note 12 2 3 3 4" xfId="33125" xr:uid="{00000000-0005-0000-0000-00006B810000}"/>
    <cellStyle name="Note 12 2 3 3 5" xfId="33126" xr:uid="{00000000-0005-0000-0000-00006C810000}"/>
    <cellStyle name="Note 12 2 3 3 6" xfId="33127" xr:uid="{00000000-0005-0000-0000-00006D810000}"/>
    <cellStyle name="Note 12 2 3 3 7" xfId="33128" xr:uid="{00000000-0005-0000-0000-00006E810000}"/>
    <cellStyle name="Note 12 2 3 4" xfId="33129" xr:uid="{00000000-0005-0000-0000-00006F810000}"/>
    <cellStyle name="Note 12 2 3 4 2" xfId="33130" xr:uid="{00000000-0005-0000-0000-000070810000}"/>
    <cellStyle name="Note 12 2 3 4 3" xfId="33131" xr:uid="{00000000-0005-0000-0000-000071810000}"/>
    <cellStyle name="Note 12 2 3 4 4" xfId="33132" xr:uid="{00000000-0005-0000-0000-000072810000}"/>
    <cellStyle name="Note 12 2 3 4 5" xfId="33133" xr:uid="{00000000-0005-0000-0000-000073810000}"/>
    <cellStyle name="Note 12 2 3 4 6" xfId="33134" xr:uid="{00000000-0005-0000-0000-000074810000}"/>
    <cellStyle name="Note 12 2 3 4 7" xfId="33135" xr:uid="{00000000-0005-0000-0000-000075810000}"/>
    <cellStyle name="Note 12 2 3 5" xfId="33136" xr:uid="{00000000-0005-0000-0000-000076810000}"/>
    <cellStyle name="Note 12 2 3 6" xfId="33137" xr:uid="{00000000-0005-0000-0000-000077810000}"/>
    <cellStyle name="Note 12 2 3 7" xfId="33138" xr:uid="{00000000-0005-0000-0000-000078810000}"/>
    <cellStyle name="Note 12 2 3 8" xfId="33139" xr:uid="{00000000-0005-0000-0000-000079810000}"/>
    <cellStyle name="Note 12 2 3 9" xfId="33140" xr:uid="{00000000-0005-0000-0000-00007A810000}"/>
    <cellStyle name="Note 12 2 4" xfId="33141" xr:uid="{00000000-0005-0000-0000-00007B810000}"/>
    <cellStyle name="Note 12 2 4 2" xfId="33142" xr:uid="{00000000-0005-0000-0000-00007C810000}"/>
    <cellStyle name="Note 12 2 5" xfId="33143" xr:uid="{00000000-0005-0000-0000-00007D810000}"/>
    <cellStyle name="Note 12 2 5 2" xfId="33144" xr:uid="{00000000-0005-0000-0000-00007E810000}"/>
    <cellStyle name="Note 12 2 5 3" xfId="33145" xr:uid="{00000000-0005-0000-0000-00007F810000}"/>
    <cellStyle name="Note 12 2 5 4" xfId="33146" xr:uid="{00000000-0005-0000-0000-000080810000}"/>
    <cellStyle name="Note 12 2 5 5" xfId="33147" xr:uid="{00000000-0005-0000-0000-000081810000}"/>
    <cellStyle name="Note 12 2 5 6" xfId="33148" xr:uid="{00000000-0005-0000-0000-000082810000}"/>
    <cellStyle name="Note 12 2 5 7" xfId="33149" xr:uid="{00000000-0005-0000-0000-000083810000}"/>
    <cellStyle name="Note 12 2 6" xfId="33150" xr:uid="{00000000-0005-0000-0000-000084810000}"/>
    <cellStyle name="Note 12 2 6 2" xfId="33151" xr:uid="{00000000-0005-0000-0000-000085810000}"/>
    <cellStyle name="Note 12 2 6 3" xfId="33152" xr:uid="{00000000-0005-0000-0000-000086810000}"/>
    <cellStyle name="Note 12 2 6 4" xfId="33153" xr:uid="{00000000-0005-0000-0000-000087810000}"/>
    <cellStyle name="Note 12 2 6 5" xfId="33154" xr:uid="{00000000-0005-0000-0000-000088810000}"/>
    <cellStyle name="Note 12 2 6 6" xfId="33155" xr:uid="{00000000-0005-0000-0000-000089810000}"/>
    <cellStyle name="Note 12 2 6 7" xfId="33156" xr:uid="{00000000-0005-0000-0000-00008A810000}"/>
    <cellStyle name="Note 12 2 7" xfId="33157" xr:uid="{00000000-0005-0000-0000-00008B810000}"/>
    <cellStyle name="Note 12 2 7 2" xfId="33158" xr:uid="{00000000-0005-0000-0000-00008C810000}"/>
    <cellStyle name="Note 12 2 7 3" xfId="33159" xr:uid="{00000000-0005-0000-0000-00008D810000}"/>
    <cellStyle name="Note 12 2 7 4" xfId="33160" xr:uid="{00000000-0005-0000-0000-00008E810000}"/>
    <cellStyle name="Note 12 2 7 5" xfId="33161" xr:uid="{00000000-0005-0000-0000-00008F810000}"/>
    <cellStyle name="Note 12 2 7 6" xfId="33162" xr:uid="{00000000-0005-0000-0000-000090810000}"/>
    <cellStyle name="Note 12 2 7 7" xfId="33163" xr:uid="{00000000-0005-0000-0000-000091810000}"/>
    <cellStyle name="Note 12 2 8" xfId="33164" xr:uid="{00000000-0005-0000-0000-000092810000}"/>
    <cellStyle name="Note 12 2 9" xfId="33165" xr:uid="{00000000-0005-0000-0000-000093810000}"/>
    <cellStyle name="Note 12 3" xfId="33166" xr:uid="{00000000-0005-0000-0000-000094810000}"/>
    <cellStyle name="Note 12 3 10" xfId="33167" xr:uid="{00000000-0005-0000-0000-000095810000}"/>
    <cellStyle name="Note 12 3 11" xfId="33168" xr:uid="{00000000-0005-0000-0000-000096810000}"/>
    <cellStyle name="Note 12 3 2" xfId="33169" xr:uid="{00000000-0005-0000-0000-000097810000}"/>
    <cellStyle name="Note 12 3 2 2" xfId="33170" xr:uid="{00000000-0005-0000-0000-000098810000}"/>
    <cellStyle name="Note 12 3 3" xfId="33171" xr:uid="{00000000-0005-0000-0000-000099810000}"/>
    <cellStyle name="Note 12 3 3 2" xfId="33172" xr:uid="{00000000-0005-0000-0000-00009A810000}"/>
    <cellStyle name="Note 12 3 3 3" xfId="33173" xr:uid="{00000000-0005-0000-0000-00009B810000}"/>
    <cellStyle name="Note 12 3 3 4" xfId="33174" xr:uid="{00000000-0005-0000-0000-00009C810000}"/>
    <cellStyle name="Note 12 3 3 5" xfId="33175" xr:uid="{00000000-0005-0000-0000-00009D810000}"/>
    <cellStyle name="Note 12 3 3 6" xfId="33176" xr:uid="{00000000-0005-0000-0000-00009E810000}"/>
    <cellStyle name="Note 12 3 3 7" xfId="33177" xr:uid="{00000000-0005-0000-0000-00009F810000}"/>
    <cellStyle name="Note 12 3 4" xfId="33178" xr:uid="{00000000-0005-0000-0000-0000A0810000}"/>
    <cellStyle name="Note 12 3 4 2" xfId="33179" xr:uid="{00000000-0005-0000-0000-0000A1810000}"/>
    <cellStyle name="Note 12 3 4 3" xfId="33180" xr:uid="{00000000-0005-0000-0000-0000A2810000}"/>
    <cellStyle name="Note 12 3 4 4" xfId="33181" xr:uid="{00000000-0005-0000-0000-0000A3810000}"/>
    <cellStyle name="Note 12 3 4 5" xfId="33182" xr:uid="{00000000-0005-0000-0000-0000A4810000}"/>
    <cellStyle name="Note 12 3 4 6" xfId="33183" xr:uid="{00000000-0005-0000-0000-0000A5810000}"/>
    <cellStyle name="Note 12 3 4 7" xfId="33184" xr:uid="{00000000-0005-0000-0000-0000A6810000}"/>
    <cellStyle name="Note 12 3 5" xfId="33185" xr:uid="{00000000-0005-0000-0000-0000A7810000}"/>
    <cellStyle name="Note 12 3 5 2" xfId="33186" xr:uid="{00000000-0005-0000-0000-0000A8810000}"/>
    <cellStyle name="Note 12 3 5 3" xfId="33187" xr:uid="{00000000-0005-0000-0000-0000A9810000}"/>
    <cellStyle name="Note 12 3 5 4" xfId="33188" xr:uid="{00000000-0005-0000-0000-0000AA810000}"/>
    <cellStyle name="Note 12 3 5 5" xfId="33189" xr:uid="{00000000-0005-0000-0000-0000AB810000}"/>
    <cellStyle name="Note 12 3 5 6" xfId="33190" xr:uid="{00000000-0005-0000-0000-0000AC810000}"/>
    <cellStyle name="Note 12 3 5 7" xfId="33191" xr:uid="{00000000-0005-0000-0000-0000AD810000}"/>
    <cellStyle name="Note 12 3 6" xfId="33192" xr:uid="{00000000-0005-0000-0000-0000AE810000}"/>
    <cellStyle name="Note 12 3 7" xfId="33193" xr:uid="{00000000-0005-0000-0000-0000AF810000}"/>
    <cellStyle name="Note 12 3 8" xfId="33194" xr:uid="{00000000-0005-0000-0000-0000B0810000}"/>
    <cellStyle name="Note 12 3 9" xfId="33195" xr:uid="{00000000-0005-0000-0000-0000B1810000}"/>
    <cellStyle name="Note 12 4" xfId="33196" xr:uid="{00000000-0005-0000-0000-0000B2810000}"/>
    <cellStyle name="Note 12 4 2" xfId="33197" xr:uid="{00000000-0005-0000-0000-0000B3810000}"/>
    <cellStyle name="Note 12 4 2 2" xfId="33198" xr:uid="{00000000-0005-0000-0000-0000B4810000}"/>
    <cellStyle name="Note 12 5" xfId="33199" xr:uid="{00000000-0005-0000-0000-0000B5810000}"/>
    <cellStyle name="Note 12 5 2" xfId="33200" xr:uid="{00000000-0005-0000-0000-0000B6810000}"/>
    <cellStyle name="Note 12 5 2 2" xfId="33201" xr:uid="{00000000-0005-0000-0000-0000B7810000}"/>
    <cellStyle name="Note 12 6" xfId="33202" xr:uid="{00000000-0005-0000-0000-0000B8810000}"/>
    <cellStyle name="Note 12 6 10" xfId="33203" xr:uid="{00000000-0005-0000-0000-0000B9810000}"/>
    <cellStyle name="Note 12 6 2" xfId="33204" xr:uid="{00000000-0005-0000-0000-0000BA810000}"/>
    <cellStyle name="Note 12 6 2 2" xfId="33205" xr:uid="{00000000-0005-0000-0000-0000BB810000}"/>
    <cellStyle name="Note 12 6 2 3" xfId="33206" xr:uid="{00000000-0005-0000-0000-0000BC810000}"/>
    <cellStyle name="Note 12 6 2 4" xfId="33207" xr:uid="{00000000-0005-0000-0000-0000BD810000}"/>
    <cellStyle name="Note 12 6 2 5" xfId="33208" xr:uid="{00000000-0005-0000-0000-0000BE810000}"/>
    <cellStyle name="Note 12 6 2 6" xfId="33209" xr:uid="{00000000-0005-0000-0000-0000BF810000}"/>
    <cellStyle name="Note 12 6 2 7" xfId="33210" xr:uid="{00000000-0005-0000-0000-0000C0810000}"/>
    <cellStyle name="Note 12 6 3" xfId="33211" xr:uid="{00000000-0005-0000-0000-0000C1810000}"/>
    <cellStyle name="Note 12 6 3 2" xfId="33212" xr:uid="{00000000-0005-0000-0000-0000C2810000}"/>
    <cellStyle name="Note 12 6 3 3" xfId="33213" xr:uid="{00000000-0005-0000-0000-0000C3810000}"/>
    <cellStyle name="Note 12 6 3 4" xfId="33214" xr:uid="{00000000-0005-0000-0000-0000C4810000}"/>
    <cellStyle name="Note 12 6 3 5" xfId="33215" xr:uid="{00000000-0005-0000-0000-0000C5810000}"/>
    <cellStyle name="Note 12 6 3 6" xfId="33216" xr:uid="{00000000-0005-0000-0000-0000C6810000}"/>
    <cellStyle name="Note 12 6 3 7" xfId="33217" xr:uid="{00000000-0005-0000-0000-0000C7810000}"/>
    <cellStyle name="Note 12 6 4" xfId="33218" xr:uid="{00000000-0005-0000-0000-0000C8810000}"/>
    <cellStyle name="Note 12 6 4 2" xfId="33219" xr:uid="{00000000-0005-0000-0000-0000C9810000}"/>
    <cellStyle name="Note 12 6 4 3" xfId="33220" xr:uid="{00000000-0005-0000-0000-0000CA810000}"/>
    <cellStyle name="Note 12 6 4 4" xfId="33221" xr:uid="{00000000-0005-0000-0000-0000CB810000}"/>
    <cellStyle name="Note 12 6 4 5" xfId="33222" xr:uid="{00000000-0005-0000-0000-0000CC810000}"/>
    <cellStyle name="Note 12 6 4 6" xfId="33223" xr:uid="{00000000-0005-0000-0000-0000CD810000}"/>
    <cellStyle name="Note 12 6 4 7" xfId="33224" xr:uid="{00000000-0005-0000-0000-0000CE810000}"/>
    <cellStyle name="Note 12 6 5" xfId="33225" xr:uid="{00000000-0005-0000-0000-0000CF810000}"/>
    <cellStyle name="Note 12 6 6" xfId="33226" xr:uid="{00000000-0005-0000-0000-0000D0810000}"/>
    <cellStyle name="Note 12 6 7" xfId="33227" xr:uid="{00000000-0005-0000-0000-0000D1810000}"/>
    <cellStyle name="Note 12 6 8" xfId="33228" xr:uid="{00000000-0005-0000-0000-0000D2810000}"/>
    <cellStyle name="Note 12 6 9" xfId="33229" xr:uid="{00000000-0005-0000-0000-0000D3810000}"/>
    <cellStyle name="Note 12 7" xfId="33230" xr:uid="{00000000-0005-0000-0000-0000D4810000}"/>
    <cellStyle name="Note 12 7 2" xfId="33231" xr:uid="{00000000-0005-0000-0000-0000D5810000}"/>
    <cellStyle name="Note 12 7 3" xfId="33232" xr:uid="{00000000-0005-0000-0000-0000D6810000}"/>
    <cellStyle name="Note 12 7 4" xfId="33233" xr:uid="{00000000-0005-0000-0000-0000D7810000}"/>
    <cellStyle name="Note 12 7 5" xfId="33234" xr:uid="{00000000-0005-0000-0000-0000D8810000}"/>
    <cellStyle name="Note 12 7 6" xfId="33235" xr:uid="{00000000-0005-0000-0000-0000D9810000}"/>
    <cellStyle name="Note 12 7 7" xfId="33236" xr:uid="{00000000-0005-0000-0000-0000DA810000}"/>
    <cellStyle name="Note 12 8" xfId="33237" xr:uid="{00000000-0005-0000-0000-0000DB810000}"/>
    <cellStyle name="Note 12 8 2" xfId="33238" xr:uid="{00000000-0005-0000-0000-0000DC810000}"/>
    <cellStyle name="Note 12 8 3" xfId="33239" xr:uid="{00000000-0005-0000-0000-0000DD810000}"/>
    <cellStyle name="Note 12 8 4" xfId="33240" xr:uid="{00000000-0005-0000-0000-0000DE810000}"/>
    <cellStyle name="Note 12 8 5" xfId="33241" xr:uid="{00000000-0005-0000-0000-0000DF810000}"/>
    <cellStyle name="Note 12 8 6" xfId="33242" xr:uid="{00000000-0005-0000-0000-0000E0810000}"/>
    <cellStyle name="Note 12 8 7" xfId="33243" xr:uid="{00000000-0005-0000-0000-0000E1810000}"/>
    <cellStyle name="Note 12 9" xfId="33244" xr:uid="{00000000-0005-0000-0000-0000E2810000}"/>
    <cellStyle name="Note 12 9 2" xfId="33245" xr:uid="{00000000-0005-0000-0000-0000E3810000}"/>
    <cellStyle name="Note 12 9 3" xfId="33246" xr:uid="{00000000-0005-0000-0000-0000E4810000}"/>
    <cellStyle name="Note 12 9 4" xfId="33247" xr:uid="{00000000-0005-0000-0000-0000E5810000}"/>
    <cellStyle name="Note 12 9 5" xfId="33248" xr:uid="{00000000-0005-0000-0000-0000E6810000}"/>
    <cellStyle name="Note 12 9 6" xfId="33249" xr:uid="{00000000-0005-0000-0000-0000E7810000}"/>
    <cellStyle name="Note 12 9 7" xfId="33250" xr:uid="{00000000-0005-0000-0000-0000E8810000}"/>
    <cellStyle name="Note 13" xfId="33251" xr:uid="{00000000-0005-0000-0000-0000E9810000}"/>
    <cellStyle name="Note 13 10" xfId="33252" xr:uid="{00000000-0005-0000-0000-0000EA810000}"/>
    <cellStyle name="Note 13 10 2" xfId="33253" xr:uid="{00000000-0005-0000-0000-0000EB810000}"/>
    <cellStyle name="Note 13 11" xfId="33254" xr:uid="{00000000-0005-0000-0000-0000EC810000}"/>
    <cellStyle name="Note 13 12" xfId="33255" xr:uid="{00000000-0005-0000-0000-0000ED810000}"/>
    <cellStyle name="Note 13 13" xfId="33256" xr:uid="{00000000-0005-0000-0000-0000EE810000}"/>
    <cellStyle name="Note 13 14" xfId="33257" xr:uid="{00000000-0005-0000-0000-0000EF810000}"/>
    <cellStyle name="Note 13 15" xfId="33258" xr:uid="{00000000-0005-0000-0000-0000F0810000}"/>
    <cellStyle name="Note 13 2" xfId="33259" xr:uid="{00000000-0005-0000-0000-0000F1810000}"/>
    <cellStyle name="Note 13 2 10" xfId="33260" xr:uid="{00000000-0005-0000-0000-0000F2810000}"/>
    <cellStyle name="Note 13 2 11" xfId="33261" xr:uid="{00000000-0005-0000-0000-0000F3810000}"/>
    <cellStyle name="Note 13 2 12" xfId="33262" xr:uid="{00000000-0005-0000-0000-0000F4810000}"/>
    <cellStyle name="Note 13 2 13" xfId="33263" xr:uid="{00000000-0005-0000-0000-0000F5810000}"/>
    <cellStyle name="Note 13 2 2" xfId="33264" xr:uid="{00000000-0005-0000-0000-0000F6810000}"/>
    <cellStyle name="Note 13 2 2 10" xfId="33265" xr:uid="{00000000-0005-0000-0000-0000F7810000}"/>
    <cellStyle name="Note 13 2 2 11" xfId="33266" xr:uid="{00000000-0005-0000-0000-0000F8810000}"/>
    <cellStyle name="Note 13 2 2 2" xfId="33267" xr:uid="{00000000-0005-0000-0000-0000F9810000}"/>
    <cellStyle name="Note 13 2 2 2 2" xfId="33268" xr:uid="{00000000-0005-0000-0000-0000FA810000}"/>
    <cellStyle name="Note 13 2 2 3" xfId="33269" xr:uid="{00000000-0005-0000-0000-0000FB810000}"/>
    <cellStyle name="Note 13 2 2 3 2" xfId="33270" xr:uid="{00000000-0005-0000-0000-0000FC810000}"/>
    <cellStyle name="Note 13 2 2 3 3" xfId="33271" xr:uid="{00000000-0005-0000-0000-0000FD810000}"/>
    <cellStyle name="Note 13 2 2 3 4" xfId="33272" xr:uid="{00000000-0005-0000-0000-0000FE810000}"/>
    <cellStyle name="Note 13 2 2 3 5" xfId="33273" xr:uid="{00000000-0005-0000-0000-0000FF810000}"/>
    <cellStyle name="Note 13 2 2 3 6" xfId="33274" xr:uid="{00000000-0005-0000-0000-000000820000}"/>
    <cellStyle name="Note 13 2 2 3 7" xfId="33275" xr:uid="{00000000-0005-0000-0000-000001820000}"/>
    <cellStyle name="Note 13 2 2 4" xfId="33276" xr:uid="{00000000-0005-0000-0000-000002820000}"/>
    <cellStyle name="Note 13 2 2 4 2" xfId="33277" xr:uid="{00000000-0005-0000-0000-000003820000}"/>
    <cellStyle name="Note 13 2 2 4 3" xfId="33278" xr:uid="{00000000-0005-0000-0000-000004820000}"/>
    <cellStyle name="Note 13 2 2 4 4" xfId="33279" xr:uid="{00000000-0005-0000-0000-000005820000}"/>
    <cellStyle name="Note 13 2 2 4 5" xfId="33280" xr:uid="{00000000-0005-0000-0000-000006820000}"/>
    <cellStyle name="Note 13 2 2 4 6" xfId="33281" xr:uid="{00000000-0005-0000-0000-000007820000}"/>
    <cellStyle name="Note 13 2 2 4 7" xfId="33282" xr:uid="{00000000-0005-0000-0000-000008820000}"/>
    <cellStyle name="Note 13 2 2 5" xfId="33283" xr:uid="{00000000-0005-0000-0000-000009820000}"/>
    <cellStyle name="Note 13 2 2 5 2" xfId="33284" xr:uid="{00000000-0005-0000-0000-00000A820000}"/>
    <cellStyle name="Note 13 2 2 5 3" xfId="33285" xr:uid="{00000000-0005-0000-0000-00000B820000}"/>
    <cellStyle name="Note 13 2 2 5 4" xfId="33286" xr:uid="{00000000-0005-0000-0000-00000C820000}"/>
    <cellStyle name="Note 13 2 2 5 5" xfId="33287" xr:uid="{00000000-0005-0000-0000-00000D820000}"/>
    <cellStyle name="Note 13 2 2 5 6" xfId="33288" xr:uid="{00000000-0005-0000-0000-00000E820000}"/>
    <cellStyle name="Note 13 2 2 5 7" xfId="33289" xr:uid="{00000000-0005-0000-0000-00000F820000}"/>
    <cellStyle name="Note 13 2 2 6" xfId="33290" xr:uid="{00000000-0005-0000-0000-000010820000}"/>
    <cellStyle name="Note 13 2 2 6 2" xfId="33291" xr:uid="{00000000-0005-0000-0000-000011820000}"/>
    <cellStyle name="Note 13 2 2 6 3" xfId="33292" xr:uid="{00000000-0005-0000-0000-000012820000}"/>
    <cellStyle name="Note 13 2 2 6 4" xfId="33293" xr:uid="{00000000-0005-0000-0000-000013820000}"/>
    <cellStyle name="Note 13 2 2 6 5" xfId="33294" xr:uid="{00000000-0005-0000-0000-000014820000}"/>
    <cellStyle name="Note 13 2 2 6 6" xfId="33295" xr:uid="{00000000-0005-0000-0000-000015820000}"/>
    <cellStyle name="Note 13 2 2 7" xfId="33296" xr:uid="{00000000-0005-0000-0000-000016820000}"/>
    <cellStyle name="Note 13 2 2 8" xfId="33297" xr:uid="{00000000-0005-0000-0000-000017820000}"/>
    <cellStyle name="Note 13 2 2 9" xfId="33298" xr:uid="{00000000-0005-0000-0000-000018820000}"/>
    <cellStyle name="Note 13 2 3" xfId="33299" xr:uid="{00000000-0005-0000-0000-000019820000}"/>
    <cellStyle name="Note 13 2 3 10" xfId="33300" xr:uid="{00000000-0005-0000-0000-00001A820000}"/>
    <cellStyle name="Note 13 2 3 2" xfId="33301" xr:uid="{00000000-0005-0000-0000-00001B820000}"/>
    <cellStyle name="Note 13 2 3 2 2" xfId="33302" xr:uid="{00000000-0005-0000-0000-00001C820000}"/>
    <cellStyle name="Note 13 2 3 2 3" xfId="33303" xr:uid="{00000000-0005-0000-0000-00001D820000}"/>
    <cellStyle name="Note 13 2 3 2 4" xfId="33304" xr:uid="{00000000-0005-0000-0000-00001E820000}"/>
    <cellStyle name="Note 13 2 3 2 5" xfId="33305" xr:uid="{00000000-0005-0000-0000-00001F820000}"/>
    <cellStyle name="Note 13 2 3 2 6" xfId="33306" xr:uid="{00000000-0005-0000-0000-000020820000}"/>
    <cellStyle name="Note 13 2 3 2 7" xfId="33307" xr:uid="{00000000-0005-0000-0000-000021820000}"/>
    <cellStyle name="Note 13 2 3 3" xfId="33308" xr:uid="{00000000-0005-0000-0000-000022820000}"/>
    <cellStyle name="Note 13 2 3 3 2" xfId="33309" xr:uid="{00000000-0005-0000-0000-000023820000}"/>
    <cellStyle name="Note 13 2 3 3 3" xfId="33310" xr:uid="{00000000-0005-0000-0000-000024820000}"/>
    <cellStyle name="Note 13 2 3 3 4" xfId="33311" xr:uid="{00000000-0005-0000-0000-000025820000}"/>
    <cellStyle name="Note 13 2 3 3 5" xfId="33312" xr:uid="{00000000-0005-0000-0000-000026820000}"/>
    <cellStyle name="Note 13 2 3 3 6" xfId="33313" xr:uid="{00000000-0005-0000-0000-000027820000}"/>
    <cellStyle name="Note 13 2 3 3 7" xfId="33314" xr:uid="{00000000-0005-0000-0000-000028820000}"/>
    <cellStyle name="Note 13 2 3 4" xfId="33315" xr:uid="{00000000-0005-0000-0000-000029820000}"/>
    <cellStyle name="Note 13 2 3 4 2" xfId="33316" xr:uid="{00000000-0005-0000-0000-00002A820000}"/>
    <cellStyle name="Note 13 2 3 4 3" xfId="33317" xr:uid="{00000000-0005-0000-0000-00002B820000}"/>
    <cellStyle name="Note 13 2 3 4 4" xfId="33318" xr:uid="{00000000-0005-0000-0000-00002C820000}"/>
    <cellStyle name="Note 13 2 3 4 5" xfId="33319" xr:uid="{00000000-0005-0000-0000-00002D820000}"/>
    <cellStyle name="Note 13 2 3 4 6" xfId="33320" xr:uid="{00000000-0005-0000-0000-00002E820000}"/>
    <cellStyle name="Note 13 2 3 4 7" xfId="33321" xr:uid="{00000000-0005-0000-0000-00002F820000}"/>
    <cellStyle name="Note 13 2 3 5" xfId="33322" xr:uid="{00000000-0005-0000-0000-000030820000}"/>
    <cellStyle name="Note 13 2 3 6" xfId="33323" xr:uid="{00000000-0005-0000-0000-000031820000}"/>
    <cellStyle name="Note 13 2 3 7" xfId="33324" xr:uid="{00000000-0005-0000-0000-000032820000}"/>
    <cellStyle name="Note 13 2 3 8" xfId="33325" xr:uid="{00000000-0005-0000-0000-000033820000}"/>
    <cellStyle name="Note 13 2 3 9" xfId="33326" xr:uid="{00000000-0005-0000-0000-000034820000}"/>
    <cellStyle name="Note 13 2 4" xfId="33327" xr:uid="{00000000-0005-0000-0000-000035820000}"/>
    <cellStyle name="Note 13 2 4 2" xfId="33328" xr:uid="{00000000-0005-0000-0000-000036820000}"/>
    <cellStyle name="Note 13 2 5" xfId="33329" xr:uid="{00000000-0005-0000-0000-000037820000}"/>
    <cellStyle name="Note 13 2 5 2" xfId="33330" xr:uid="{00000000-0005-0000-0000-000038820000}"/>
    <cellStyle name="Note 13 2 5 3" xfId="33331" xr:uid="{00000000-0005-0000-0000-000039820000}"/>
    <cellStyle name="Note 13 2 5 4" xfId="33332" xr:uid="{00000000-0005-0000-0000-00003A820000}"/>
    <cellStyle name="Note 13 2 5 5" xfId="33333" xr:uid="{00000000-0005-0000-0000-00003B820000}"/>
    <cellStyle name="Note 13 2 5 6" xfId="33334" xr:uid="{00000000-0005-0000-0000-00003C820000}"/>
    <cellStyle name="Note 13 2 5 7" xfId="33335" xr:uid="{00000000-0005-0000-0000-00003D820000}"/>
    <cellStyle name="Note 13 2 6" xfId="33336" xr:uid="{00000000-0005-0000-0000-00003E820000}"/>
    <cellStyle name="Note 13 2 6 2" xfId="33337" xr:uid="{00000000-0005-0000-0000-00003F820000}"/>
    <cellStyle name="Note 13 2 6 3" xfId="33338" xr:uid="{00000000-0005-0000-0000-000040820000}"/>
    <cellStyle name="Note 13 2 6 4" xfId="33339" xr:uid="{00000000-0005-0000-0000-000041820000}"/>
    <cellStyle name="Note 13 2 6 5" xfId="33340" xr:uid="{00000000-0005-0000-0000-000042820000}"/>
    <cellStyle name="Note 13 2 6 6" xfId="33341" xr:uid="{00000000-0005-0000-0000-000043820000}"/>
    <cellStyle name="Note 13 2 6 7" xfId="33342" xr:uid="{00000000-0005-0000-0000-000044820000}"/>
    <cellStyle name="Note 13 2 7" xfId="33343" xr:uid="{00000000-0005-0000-0000-000045820000}"/>
    <cellStyle name="Note 13 2 7 2" xfId="33344" xr:uid="{00000000-0005-0000-0000-000046820000}"/>
    <cellStyle name="Note 13 2 7 3" xfId="33345" xr:uid="{00000000-0005-0000-0000-000047820000}"/>
    <cellStyle name="Note 13 2 7 4" xfId="33346" xr:uid="{00000000-0005-0000-0000-000048820000}"/>
    <cellStyle name="Note 13 2 7 5" xfId="33347" xr:uid="{00000000-0005-0000-0000-000049820000}"/>
    <cellStyle name="Note 13 2 7 6" xfId="33348" xr:uid="{00000000-0005-0000-0000-00004A820000}"/>
    <cellStyle name="Note 13 2 7 7" xfId="33349" xr:uid="{00000000-0005-0000-0000-00004B820000}"/>
    <cellStyle name="Note 13 2 8" xfId="33350" xr:uid="{00000000-0005-0000-0000-00004C820000}"/>
    <cellStyle name="Note 13 2 9" xfId="33351" xr:uid="{00000000-0005-0000-0000-00004D820000}"/>
    <cellStyle name="Note 13 3" xfId="33352" xr:uid="{00000000-0005-0000-0000-00004E820000}"/>
    <cellStyle name="Note 13 3 10" xfId="33353" xr:uid="{00000000-0005-0000-0000-00004F820000}"/>
    <cellStyle name="Note 13 3 11" xfId="33354" xr:uid="{00000000-0005-0000-0000-000050820000}"/>
    <cellStyle name="Note 13 3 2" xfId="33355" xr:uid="{00000000-0005-0000-0000-000051820000}"/>
    <cellStyle name="Note 13 3 2 2" xfId="33356" xr:uid="{00000000-0005-0000-0000-000052820000}"/>
    <cellStyle name="Note 13 3 3" xfId="33357" xr:uid="{00000000-0005-0000-0000-000053820000}"/>
    <cellStyle name="Note 13 3 3 2" xfId="33358" xr:uid="{00000000-0005-0000-0000-000054820000}"/>
    <cellStyle name="Note 13 3 3 3" xfId="33359" xr:uid="{00000000-0005-0000-0000-000055820000}"/>
    <cellStyle name="Note 13 3 3 4" xfId="33360" xr:uid="{00000000-0005-0000-0000-000056820000}"/>
    <cellStyle name="Note 13 3 3 5" xfId="33361" xr:uid="{00000000-0005-0000-0000-000057820000}"/>
    <cellStyle name="Note 13 3 3 6" xfId="33362" xr:uid="{00000000-0005-0000-0000-000058820000}"/>
    <cellStyle name="Note 13 3 3 7" xfId="33363" xr:uid="{00000000-0005-0000-0000-000059820000}"/>
    <cellStyle name="Note 13 3 4" xfId="33364" xr:uid="{00000000-0005-0000-0000-00005A820000}"/>
    <cellStyle name="Note 13 3 4 2" xfId="33365" xr:uid="{00000000-0005-0000-0000-00005B820000}"/>
    <cellStyle name="Note 13 3 4 3" xfId="33366" xr:uid="{00000000-0005-0000-0000-00005C820000}"/>
    <cellStyle name="Note 13 3 4 4" xfId="33367" xr:uid="{00000000-0005-0000-0000-00005D820000}"/>
    <cellStyle name="Note 13 3 4 5" xfId="33368" xr:uid="{00000000-0005-0000-0000-00005E820000}"/>
    <cellStyle name="Note 13 3 4 6" xfId="33369" xr:uid="{00000000-0005-0000-0000-00005F820000}"/>
    <cellStyle name="Note 13 3 4 7" xfId="33370" xr:uid="{00000000-0005-0000-0000-000060820000}"/>
    <cellStyle name="Note 13 3 5" xfId="33371" xr:uid="{00000000-0005-0000-0000-000061820000}"/>
    <cellStyle name="Note 13 3 5 2" xfId="33372" xr:uid="{00000000-0005-0000-0000-000062820000}"/>
    <cellStyle name="Note 13 3 5 3" xfId="33373" xr:uid="{00000000-0005-0000-0000-000063820000}"/>
    <cellStyle name="Note 13 3 5 4" xfId="33374" xr:uid="{00000000-0005-0000-0000-000064820000}"/>
    <cellStyle name="Note 13 3 5 5" xfId="33375" xr:uid="{00000000-0005-0000-0000-000065820000}"/>
    <cellStyle name="Note 13 3 5 6" xfId="33376" xr:uid="{00000000-0005-0000-0000-000066820000}"/>
    <cellStyle name="Note 13 3 5 7" xfId="33377" xr:uid="{00000000-0005-0000-0000-000067820000}"/>
    <cellStyle name="Note 13 3 6" xfId="33378" xr:uid="{00000000-0005-0000-0000-000068820000}"/>
    <cellStyle name="Note 13 3 7" xfId="33379" xr:uid="{00000000-0005-0000-0000-000069820000}"/>
    <cellStyle name="Note 13 3 8" xfId="33380" xr:uid="{00000000-0005-0000-0000-00006A820000}"/>
    <cellStyle name="Note 13 3 9" xfId="33381" xr:uid="{00000000-0005-0000-0000-00006B820000}"/>
    <cellStyle name="Note 13 4" xfId="33382" xr:uid="{00000000-0005-0000-0000-00006C820000}"/>
    <cellStyle name="Note 13 4 2" xfId="33383" xr:uid="{00000000-0005-0000-0000-00006D820000}"/>
    <cellStyle name="Note 13 4 2 2" xfId="33384" xr:uid="{00000000-0005-0000-0000-00006E820000}"/>
    <cellStyle name="Note 13 5" xfId="33385" xr:uid="{00000000-0005-0000-0000-00006F820000}"/>
    <cellStyle name="Note 13 5 2" xfId="33386" xr:uid="{00000000-0005-0000-0000-000070820000}"/>
    <cellStyle name="Note 13 5 2 2" xfId="33387" xr:uid="{00000000-0005-0000-0000-000071820000}"/>
    <cellStyle name="Note 13 6" xfId="33388" xr:uid="{00000000-0005-0000-0000-000072820000}"/>
    <cellStyle name="Note 13 6 10" xfId="33389" xr:uid="{00000000-0005-0000-0000-000073820000}"/>
    <cellStyle name="Note 13 6 2" xfId="33390" xr:uid="{00000000-0005-0000-0000-000074820000}"/>
    <cellStyle name="Note 13 6 2 2" xfId="33391" xr:uid="{00000000-0005-0000-0000-000075820000}"/>
    <cellStyle name="Note 13 6 2 3" xfId="33392" xr:uid="{00000000-0005-0000-0000-000076820000}"/>
    <cellStyle name="Note 13 6 2 4" xfId="33393" xr:uid="{00000000-0005-0000-0000-000077820000}"/>
    <cellStyle name="Note 13 6 2 5" xfId="33394" xr:uid="{00000000-0005-0000-0000-000078820000}"/>
    <cellStyle name="Note 13 6 2 6" xfId="33395" xr:uid="{00000000-0005-0000-0000-000079820000}"/>
    <cellStyle name="Note 13 6 2 7" xfId="33396" xr:uid="{00000000-0005-0000-0000-00007A820000}"/>
    <cellStyle name="Note 13 6 3" xfId="33397" xr:uid="{00000000-0005-0000-0000-00007B820000}"/>
    <cellStyle name="Note 13 6 3 2" xfId="33398" xr:uid="{00000000-0005-0000-0000-00007C820000}"/>
    <cellStyle name="Note 13 6 3 3" xfId="33399" xr:uid="{00000000-0005-0000-0000-00007D820000}"/>
    <cellStyle name="Note 13 6 3 4" xfId="33400" xr:uid="{00000000-0005-0000-0000-00007E820000}"/>
    <cellStyle name="Note 13 6 3 5" xfId="33401" xr:uid="{00000000-0005-0000-0000-00007F820000}"/>
    <cellStyle name="Note 13 6 3 6" xfId="33402" xr:uid="{00000000-0005-0000-0000-000080820000}"/>
    <cellStyle name="Note 13 6 3 7" xfId="33403" xr:uid="{00000000-0005-0000-0000-000081820000}"/>
    <cellStyle name="Note 13 6 4" xfId="33404" xr:uid="{00000000-0005-0000-0000-000082820000}"/>
    <cellStyle name="Note 13 6 4 2" xfId="33405" xr:uid="{00000000-0005-0000-0000-000083820000}"/>
    <cellStyle name="Note 13 6 4 3" xfId="33406" xr:uid="{00000000-0005-0000-0000-000084820000}"/>
    <cellStyle name="Note 13 6 4 4" xfId="33407" xr:uid="{00000000-0005-0000-0000-000085820000}"/>
    <cellStyle name="Note 13 6 4 5" xfId="33408" xr:uid="{00000000-0005-0000-0000-000086820000}"/>
    <cellStyle name="Note 13 6 4 6" xfId="33409" xr:uid="{00000000-0005-0000-0000-000087820000}"/>
    <cellStyle name="Note 13 6 4 7" xfId="33410" xr:uid="{00000000-0005-0000-0000-000088820000}"/>
    <cellStyle name="Note 13 6 5" xfId="33411" xr:uid="{00000000-0005-0000-0000-000089820000}"/>
    <cellStyle name="Note 13 6 6" xfId="33412" xr:uid="{00000000-0005-0000-0000-00008A820000}"/>
    <cellStyle name="Note 13 6 7" xfId="33413" xr:uid="{00000000-0005-0000-0000-00008B820000}"/>
    <cellStyle name="Note 13 6 8" xfId="33414" xr:uid="{00000000-0005-0000-0000-00008C820000}"/>
    <cellStyle name="Note 13 6 9" xfId="33415" xr:uid="{00000000-0005-0000-0000-00008D820000}"/>
    <cellStyle name="Note 13 7" xfId="33416" xr:uid="{00000000-0005-0000-0000-00008E820000}"/>
    <cellStyle name="Note 13 7 2" xfId="33417" xr:uid="{00000000-0005-0000-0000-00008F820000}"/>
    <cellStyle name="Note 13 7 3" xfId="33418" xr:uid="{00000000-0005-0000-0000-000090820000}"/>
    <cellStyle name="Note 13 7 4" xfId="33419" xr:uid="{00000000-0005-0000-0000-000091820000}"/>
    <cellStyle name="Note 13 7 5" xfId="33420" xr:uid="{00000000-0005-0000-0000-000092820000}"/>
    <cellStyle name="Note 13 7 6" xfId="33421" xr:uid="{00000000-0005-0000-0000-000093820000}"/>
    <cellStyle name="Note 13 7 7" xfId="33422" xr:uid="{00000000-0005-0000-0000-000094820000}"/>
    <cellStyle name="Note 13 8" xfId="33423" xr:uid="{00000000-0005-0000-0000-000095820000}"/>
    <cellStyle name="Note 13 8 2" xfId="33424" xr:uid="{00000000-0005-0000-0000-000096820000}"/>
    <cellStyle name="Note 13 8 3" xfId="33425" xr:uid="{00000000-0005-0000-0000-000097820000}"/>
    <cellStyle name="Note 13 8 4" xfId="33426" xr:uid="{00000000-0005-0000-0000-000098820000}"/>
    <cellStyle name="Note 13 8 5" xfId="33427" xr:uid="{00000000-0005-0000-0000-000099820000}"/>
    <cellStyle name="Note 13 8 6" xfId="33428" xr:uid="{00000000-0005-0000-0000-00009A820000}"/>
    <cellStyle name="Note 13 8 7" xfId="33429" xr:uid="{00000000-0005-0000-0000-00009B820000}"/>
    <cellStyle name="Note 13 9" xfId="33430" xr:uid="{00000000-0005-0000-0000-00009C820000}"/>
    <cellStyle name="Note 13 9 2" xfId="33431" xr:uid="{00000000-0005-0000-0000-00009D820000}"/>
    <cellStyle name="Note 13 9 3" xfId="33432" xr:uid="{00000000-0005-0000-0000-00009E820000}"/>
    <cellStyle name="Note 13 9 4" xfId="33433" xr:uid="{00000000-0005-0000-0000-00009F820000}"/>
    <cellStyle name="Note 13 9 5" xfId="33434" xr:uid="{00000000-0005-0000-0000-0000A0820000}"/>
    <cellStyle name="Note 13 9 6" xfId="33435" xr:uid="{00000000-0005-0000-0000-0000A1820000}"/>
    <cellStyle name="Note 13 9 7" xfId="33436" xr:uid="{00000000-0005-0000-0000-0000A2820000}"/>
    <cellStyle name="Note 14" xfId="33437" xr:uid="{00000000-0005-0000-0000-0000A3820000}"/>
    <cellStyle name="Note 14 10" xfId="33438" xr:uid="{00000000-0005-0000-0000-0000A4820000}"/>
    <cellStyle name="Note 14 10 2" xfId="33439" xr:uid="{00000000-0005-0000-0000-0000A5820000}"/>
    <cellStyle name="Note 14 11" xfId="33440" xr:uid="{00000000-0005-0000-0000-0000A6820000}"/>
    <cellStyle name="Note 14 12" xfId="33441" xr:uid="{00000000-0005-0000-0000-0000A7820000}"/>
    <cellStyle name="Note 14 13" xfId="33442" xr:uid="{00000000-0005-0000-0000-0000A8820000}"/>
    <cellStyle name="Note 14 14" xfId="33443" xr:uid="{00000000-0005-0000-0000-0000A9820000}"/>
    <cellStyle name="Note 14 15" xfId="33444" xr:uid="{00000000-0005-0000-0000-0000AA820000}"/>
    <cellStyle name="Note 14 2" xfId="33445" xr:uid="{00000000-0005-0000-0000-0000AB820000}"/>
    <cellStyle name="Note 14 2 10" xfId="33446" xr:uid="{00000000-0005-0000-0000-0000AC820000}"/>
    <cellStyle name="Note 14 2 11" xfId="33447" xr:uid="{00000000-0005-0000-0000-0000AD820000}"/>
    <cellStyle name="Note 14 2 12" xfId="33448" xr:uid="{00000000-0005-0000-0000-0000AE820000}"/>
    <cellStyle name="Note 14 2 13" xfId="33449" xr:uid="{00000000-0005-0000-0000-0000AF820000}"/>
    <cellStyle name="Note 14 2 2" xfId="33450" xr:uid="{00000000-0005-0000-0000-0000B0820000}"/>
    <cellStyle name="Note 14 2 2 10" xfId="33451" xr:uid="{00000000-0005-0000-0000-0000B1820000}"/>
    <cellStyle name="Note 14 2 2 11" xfId="33452" xr:uid="{00000000-0005-0000-0000-0000B2820000}"/>
    <cellStyle name="Note 14 2 2 2" xfId="33453" xr:uid="{00000000-0005-0000-0000-0000B3820000}"/>
    <cellStyle name="Note 14 2 2 2 2" xfId="33454" xr:uid="{00000000-0005-0000-0000-0000B4820000}"/>
    <cellStyle name="Note 14 2 2 3" xfId="33455" xr:uid="{00000000-0005-0000-0000-0000B5820000}"/>
    <cellStyle name="Note 14 2 2 3 2" xfId="33456" xr:uid="{00000000-0005-0000-0000-0000B6820000}"/>
    <cellStyle name="Note 14 2 2 3 3" xfId="33457" xr:uid="{00000000-0005-0000-0000-0000B7820000}"/>
    <cellStyle name="Note 14 2 2 3 4" xfId="33458" xr:uid="{00000000-0005-0000-0000-0000B8820000}"/>
    <cellStyle name="Note 14 2 2 3 5" xfId="33459" xr:uid="{00000000-0005-0000-0000-0000B9820000}"/>
    <cellStyle name="Note 14 2 2 3 6" xfId="33460" xr:uid="{00000000-0005-0000-0000-0000BA820000}"/>
    <cellStyle name="Note 14 2 2 3 7" xfId="33461" xr:uid="{00000000-0005-0000-0000-0000BB820000}"/>
    <cellStyle name="Note 14 2 2 4" xfId="33462" xr:uid="{00000000-0005-0000-0000-0000BC820000}"/>
    <cellStyle name="Note 14 2 2 4 2" xfId="33463" xr:uid="{00000000-0005-0000-0000-0000BD820000}"/>
    <cellStyle name="Note 14 2 2 4 3" xfId="33464" xr:uid="{00000000-0005-0000-0000-0000BE820000}"/>
    <cellStyle name="Note 14 2 2 4 4" xfId="33465" xr:uid="{00000000-0005-0000-0000-0000BF820000}"/>
    <cellStyle name="Note 14 2 2 4 5" xfId="33466" xr:uid="{00000000-0005-0000-0000-0000C0820000}"/>
    <cellStyle name="Note 14 2 2 4 6" xfId="33467" xr:uid="{00000000-0005-0000-0000-0000C1820000}"/>
    <cellStyle name="Note 14 2 2 4 7" xfId="33468" xr:uid="{00000000-0005-0000-0000-0000C2820000}"/>
    <cellStyle name="Note 14 2 2 5" xfId="33469" xr:uid="{00000000-0005-0000-0000-0000C3820000}"/>
    <cellStyle name="Note 14 2 2 5 2" xfId="33470" xr:uid="{00000000-0005-0000-0000-0000C4820000}"/>
    <cellStyle name="Note 14 2 2 5 3" xfId="33471" xr:uid="{00000000-0005-0000-0000-0000C5820000}"/>
    <cellStyle name="Note 14 2 2 5 4" xfId="33472" xr:uid="{00000000-0005-0000-0000-0000C6820000}"/>
    <cellStyle name="Note 14 2 2 5 5" xfId="33473" xr:uid="{00000000-0005-0000-0000-0000C7820000}"/>
    <cellStyle name="Note 14 2 2 5 6" xfId="33474" xr:uid="{00000000-0005-0000-0000-0000C8820000}"/>
    <cellStyle name="Note 14 2 2 5 7" xfId="33475" xr:uid="{00000000-0005-0000-0000-0000C9820000}"/>
    <cellStyle name="Note 14 2 2 6" xfId="33476" xr:uid="{00000000-0005-0000-0000-0000CA820000}"/>
    <cellStyle name="Note 14 2 2 6 2" xfId="33477" xr:uid="{00000000-0005-0000-0000-0000CB820000}"/>
    <cellStyle name="Note 14 2 2 6 3" xfId="33478" xr:uid="{00000000-0005-0000-0000-0000CC820000}"/>
    <cellStyle name="Note 14 2 2 6 4" xfId="33479" xr:uid="{00000000-0005-0000-0000-0000CD820000}"/>
    <cellStyle name="Note 14 2 2 6 5" xfId="33480" xr:uid="{00000000-0005-0000-0000-0000CE820000}"/>
    <cellStyle name="Note 14 2 2 6 6" xfId="33481" xr:uid="{00000000-0005-0000-0000-0000CF820000}"/>
    <cellStyle name="Note 14 2 2 7" xfId="33482" xr:uid="{00000000-0005-0000-0000-0000D0820000}"/>
    <cellStyle name="Note 14 2 2 8" xfId="33483" xr:uid="{00000000-0005-0000-0000-0000D1820000}"/>
    <cellStyle name="Note 14 2 2 9" xfId="33484" xr:uid="{00000000-0005-0000-0000-0000D2820000}"/>
    <cellStyle name="Note 14 2 3" xfId="33485" xr:uid="{00000000-0005-0000-0000-0000D3820000}"/>
    <cellStyle name="Note 14 2 3 10" xfId="33486" xr:uid="{00000000-0005-0000-0000-0000D4820000}"/>
    <cellStyle name="Note 14 2 3 2" xfId="33487" xr:uid="{00000000-0005-0000-0000-0000D5820000}"/>
    <cellStyle name="Note 14 2 3 2 2" xfId="33488" xr:uid="{00000000-0005-0000-0000-0000D6820000}"/>
    <cellStyle name="Note 14 2 3 2 3" xfId="33489" xr:uid="{00000000-0005-0000-0000-0000D7820000}"/>
    <cellStyle name="Note 14 2 3 2 4" xfId="33490" xr:uid="{00000000-0005-0000-0000-0000D8820000}"/>
    <cellStyle name="Note 14 2 3 2 5" xfId="33491" xr:uid="{00000000-0005-0000-0000-0000D9820000}"/>
    <cellStyle name="Note 14 2 3 2 6" xfId="33492" xr:uid="{00000000-0005-0000-0000-0000DA820000}"/>
    <cellStyle name="Note 14 2 3 2 7" xfId="33493" xr:uid="{00000000-0005-0000-0000-0000DB820000}"/>
    <cellStyle name="Note 14 2 3 3" xfId="33494" xr:uid="{00000000-0005-0000-0000-0000DC820000}"/>
    <cellStyle name="Note 14 2 3 3 2" xfId="33495" xr:uid="{00000000-0005-0000-0000-0000DD820000}"/>
    <cellStyle name="Note 14 2 3 3 3" xfId="33496" xr:uid="{00000000-0005-0000-0000-0000DE820000}"/>
    <cellStyle name="Note 14 2 3 3 4" xfId="33497" xr:uid="{00000000-0005-0000-0000-0000DF820000}"/>
    <cellStyle name="Note 14 2 3 3 5" xfId="33498" xr:uid="{00000000-0005-0000-0000-0000E0820000}"/>
    <cellStyle name="Note 14 2 3 3 6" xfId="33499" xr:uid="{00000000-0005-0000-0000-0000E1820000}"/>
    <cellStyle name="Note 14 2 3 3 7" xfId="33500" xr:uid="{00000000-0005-0000-0000-0000E2820000}"/>
    <cellStyle name="Note 14 2 3 4" xfId="33501" xr:uid="{00000000-0005-0000-0000-0000E3820000}"/>
    <cellStyle name="Note 14 2 3 4 2" xfId="33502" xr:uid="{00000000-0005-0000-0000-0000E4820000}"/>
    <cellStyle name="Note 14 2 3 4 3" xfId="33503" xr:uid="{00000000-0005-0000-0000-0000E5820000}"/>
    <cellStyle name="Note 14 2 3 4 4" xfId="33504" xr:uid="{00000000-0005-0000-0000-0000E6820000}"/>
    <cellStyle name="Note 14 2 3 4 5" xfId="33505" xr:uid="{00000000-0005-0000-0000-0000E7820000}"/>
    <cellStyle name="Note 14 2 3 4 6" xfId="33506" xr:uid="{00000000-0005-0000-0000-0000E8820000}"/>
    <cellStyle name="Note 14 2 3 4 7" xfId="33507" xr:uid="{00000000-0005-0000-0000-0000E9820000}"/>
    <cellStyle name="Note 14 2 3 5" xfId="33508" xr:uid="{00000000-0005-0000-0000-0000EA820000}"/>
    <cellStyle name="Note 14 2 3 6" xfId="33509" xr:uid="{00000000-0005-0000-0000-0000EB820000}"/>
    <cellStyle name="Note 14 2 3 7" xfId="33510" xr:uid="{00000000-0005-0000-0000-0000EC820000}"/>
    <cellStyle name="Note 14 2 3 8" xfId="33511" xr:uid="{00000000-0005-0000-0000-0000ED820000}"/>
    <cellStyle name="Note 14 2 3 9" xfId="33512" xr:uid="{00000000-0005-0000-0000-0000EE820000}"/>
    <cellStyle name="Note 14 2 4" xfId="33513" xr:uid="{00000000-0005-0000-0000-0000EF820000}"/>
    <cellStyle name="Note 14 2 4 2" xfId="33514" xr:uid="{00000000-0005-0000-0000-0000F0820000}"/>
    <cellStyle name="Note 14 2 5" xfId="33515" xr:uid="{00000000-0005-0000-0000-0000F1820000}"/>
    <cellStyle name="Note 14 2 5 2" xfId="33516" xr:uid="{00000000-0005-0000-0000-0000F2820000}"/>
    <cellStyle name="Note 14 2 5 3" xfId="33517" xr:uid="{00000000-0005-0000-0000-0000F3820000}"/>
    <cellStyle name="Note 14 2 5 4" xfId="33518" xr:uid="{00000000-0005-0000-0000-0000F4820000}"/>
    <cellStyle name="Note 14 2 5 5" xfId="33519" xr:uid="{00000000-0005-0000-0000-0000F5820000}"/>
    <cellStyle name="Note 14 2 5 6" xfId="33520" xr:uid="{00000000-0005-0000-0000-0000F6820000}"/>
    <cellStyle name="Note 14 2 5 7" xfId="33521" xr:uid="{00000000-0005-0000-0000-0000F7820000}"/>
    <cellStyle name="Note 14 2 6" xfId="33522" xr:uid="{00000000-0005-0000-0000-0000F8820000}"/>
    <cellStyle name="Note 14 2 6 2" xfId="33523" xr:uid="{00000000-0005-0000-0000-0000F9820000}"/>
    <cellStyle name="Note 14 2 6 3" xfId="33524" xr:uid="{00000000-0005-0000-0000-0000FA820000}"/>
    <cellStyle name="Note 14 2 6 4" xfId="33525" xr:uid="{00000000-0005-0000-0000-0000FB820000}"/>
    <cellStyle name="Note 14 2 6 5" xfId="33526" xr:uid="{00000000-0005-0000-0000-0000FC820000}"/>
    <cellStyle name="Note 14 2 6 6" xfId="33527" xr:uid="{00000000-0005-0000-0000-0000FD820000}"/>
    <cellStyle name="Note 14 2 6 7" xfId="33528" xr:uid="{00000000-0005-0000-0000-0000FE820000}"/>
    <cellStyle name="Note 14 2 7" xfId="33529" xr:uid="{00000000-0005-0000-0000-0000FF820000}"/>
    <cellStyle name="Note 14 2 7 2" xfId="33530" xr:uid="{00000000-0005-0000-0000-000000830000}"/>
    <cellStyle name="Note 14 2 7 3" xfId="33531" xr:uid="{00000000-0005-0000-0000-000001830000}"/>
    <cellStyle name="Note 14 2 7 4" xfId="33532" xr:uid="{00000000-0005-0000-0000-000002830000}"/>
    <cellStyle name="Note 14 2 7 5" xfId="33533" xr:uid="{00000000-0005-0000-0000-000003830000}"/>
    <cellStyle name="Note 14 2 7 6" xfId="33534" xr:uid="{00000000-0005-0000-0000-000004830000}"/>
    <cellStyle name="Note 14 2 7 7" xfId="33535" xr:uid="{00000000-0005-0000-0000-000005830000}"/>
    <cellStyle name="Note 14 2 8" xfId="33536" xr:uid="{00000000-0005-0000-0000-000006830000}"/>
    <cellStyle name="Note 14 2 9" xfId="33537" xr:uid="{00000000-0005-0000-0000-000007830000}"/>
    <cellStyle name="Note 14 3" xfId="33538" xr:uid="{00000000-0005-0000-0000-000008830000}"/>
    <cellStyle name="Note 14 3 10" xfId="33539" xr:uid="{00000000-0005-0000-0000-000009830000}"/>
    <cellStyle name="Note 14 3 11" xfId="33540" xr:uid="{00000000-0005-0000-0000-00000A830000}"/>
    <cellStyle name="Note 14 3 2" xfId="33541" xr:uid="{00000000-0005-0000-0000-00000B830000}"/>
    <cellStyle name="Note 14 3 2 2" xfId="33542" xr:uid="{00000000-0005-0000-0000-00000C830000}"/>
    <cellStyle name="Note 14 3 3" xfId="33543" xr:uid="{00000000-0005-0000-0000-00000D830000}"/>
    <cellStyle name="Note 14 3 3 2" xfId="33544" xr:uid="{00000000-0005-0000-0000-00000E830000}"/>
    <cellStyle name="Note 14 3 3 3" xfId="33545" xr:uid="{00000000-0005-0000-0000-00000F830000}"/>
    <cellStyle name="Note 14 3 3 4" xfId="33546" xr:uid="{00000000-0005-0000-0000-000010830000}"/>
    <cellStyle name="Note 14 3 3 5" xfId="33547" xr:uid="{00000000-0005-0000-0000-000011830000}"/>
    <cellStyle name="Note 14 3 3 6" xfId="33548" xr:uid="{00000000-0005-0000-0000-000012830000}"/>
    <cellStyle name="Note 14 3 3 7" xfId="33549" xr:uid="{00000000-0005-0000-0000-000013830000}"/>
    <cellStyle name="Note 14 3 4" xfId="33550" xr:uid="{00000000-0005-0000-0000-000014830000}"/>
    <cellStyle name="Note 14 3 4 2" xfId="33551" xr:uid="{00000000-0005-0000-0000-000015830000}"/>
    <cellStyle name="Note 14 3 4 3" xfId="33552" xr:uid="{00000000-0005-0000-0000-000016830000}"/>
    <cellStyle name="Note 14 3 4 4" xfId="33553" xr:uid="{00000000-0005-0000-0000-000017830000}"/>
    <cellStyle name="Note 14 3 4 5" xfId="33554" xr:uid="{00000000-0005-0000-0000-000018830000}"/>
    <cellStyle name="Note 14 3 4 6" xfId="33555" xr:uid="{00000000-0005-0000-0000-000019830000}"/>
    <cellStyle name="Note 14 3 4 7" xfId="33556" xr:uid="{00000000-0005-0000-0000-00001A830000}"/>
    <cellStyle name="Note 14 3 5" xfId="33557" xr:uid="{00000000-0005-0000-0000-00001B830000}"/>
    <cellStyle name="Note 14 3 5 2" xfId="33558" xr:uid="{00000000-0005-0000-0000-00001C830000}"/>
    <cellStyle name="Note 14 3 5 3" xfId="33559" xr:uid="{00000000-0005-0000-0000-00001D830000}"/>
    <cellStyle name="Note 14 3 5 4" xfId="33560" xr:uid="{00000000-0005-0000-0000-00001E830000}"/>
    <cellStyle name="Note 14 3 5 5" xfId="33561" xr:uid="{00000000-0005-0000-0000-00001F830000}"/>
    <cellStyle name="Note 14 3 5 6" xfId="33562" xr:uid="{00000000-0005-0000-0000-000020830000}"/>
    <cellStyle name="Note 14 3 5 7" xfId="33563" xr:uid="{00000000-0005-0000-0000-000021830000}"/>
    <cellStyle name="Note 14 3 6" xfId="33564" xr:uid="{00000000-0005-0000-0000-000022830000}"/>
    <cellStyle name="Note 14 3 7" xfId="33565" xr:uid="{00000000-0005-0000-0000-000023830000}"/>
    <cellStyle name="Note 14 3 8" xfId="33566" xr:uid="{00000000-0005-0000-0000-000024830000}"/>
    <cellStyle name="Note 14 3 9" xfId="33567" xr:uid="{00000000-0005-0000-0000-000025830000}"/>
    <cellStyle name="Note 14 4" xfId="33568" xr:uid="{00000000-0005-0000-0000-000026830000}"/>
    <cellStyle name="Note 14 4 2" xfId="33569" xr:uid="{00000000-0005-0000-0000-000027830000}"/>
    <cellStyle name="Note 14 4 2 2" xfId="33570" xr:uid="{00000000-0005-0000-0000-000028830000}"/>
    <cellStyle name="Note 14 5" xfId="33571" xr:uid="{00000000-0005-0000-0000-000029830000}"/>
    <cellStyle name="Note 14 5 2" xfId="33572" xr:uid="{00000000-0005-0000-0000-00002A830000}"/>
    <cellStyle name="Note 14 5 2 2" xfId="33573" xr:uid="{00000000-0005-0000-0000-00002B830000}"/>
    <cellStyle name="Note 14 6" xfId="33574" xr:uid="{00000000-0005-0000-0000-00002C830000}"/>
    <cellStyle name="Note 14 6 10" xfId="33575" xr:uid="{00000000-0005-0000-0000-00002D830000}"/>
    <cellStyle name="Note 14 6 2" xfId="33576" xr:uid="{00000000-0005-0000-0000-00002E830000}"/>
    <cellStyle name="Note 14 6 2 2" xfId="33577" xr:uid="{00000000-0005-0000-0000-00002F830000}"/>
    <cellStyle name="Note 14 6 2 3" xfId="33578" xr:uid="{00000000-0005-0000-0000-000030830000}"/>
    <cellStyle name="Note 14 6 2 4" xfId="33579" xr:uid="{00000000-0005-0000-0000-000031830000}"/>
    <cellStyle name="Note 14 6 2 5" xfId="33580" xr:uid="{00000000-0005-0000-0000-000032830000}"/>
    <cellStyle name="Note 14 6 2 6" xfId="33581" xr:uid="{00000000-0005-0000-0000-000033830000}"/>
    <cellStyle name="Note 14 6 2 7" xfId="33582" xr:uid="{00000000-0005-0000-0000-000034830000}"/>
    <cellStyle name="Note 14 6 3" xfId="33583" xr:uid="{00000000-0005-0000-0000-000035830000}"/>
    <cellStyle name="Note 14 6 3 2" xfId="33584" xr:uid="{00000000-0005-0000-0000-000036830000}"/>
    <cellStyle name="Note 14 6 3 3" xfId="33585" xr:uid="{00000000-0005-0000-0000-000037830000}"/>
    <cellStyle name="Note 14 6 3 4" xfId="33586" xr:uid="{00000000-0005-0000-0000-000038830000}"/>
    <cellStyle name="Note 14 6 3 5" xfId="33587" xr:uid="{00000000-0005-0000-0000-000039830000}"/>
    <cellStyle name="Note 14 6 3 6" xfId="33588" xr:uid="{00000000-0005-0000-0000-00003A830000}"/>
    <cellStyle name="Note 14 6 3 7" xfId="33589" xr:uid="{00000000-0005-0000-0000-00003B830000}"/>
    <cellStyle name="Note 14 6 4" xfId="33590" xr:uid="{00000000-0005-0000-0000-00003C830000}"/>
    <cellStyle name="Note 14 6 4 2" xfId="33591" xr:uid="{00000000-0005-0000-0000-00003D830000}"/>
    <cellStyle name="Note 14 6 4 3" xfId="33592" xr:uid="{00000000-0005-0000-0000-00003E830000}"/>
    <cellStyle name="Note 14 6 4 4" xfId="33593" xr:uid="{00000000-0005-0000-0000-00003F830000}"/>
    <cellStyle name="Note 14 6 4 5" xfId="33594" xr:uid="{00000000-0005-0000-0000-000040830000}"/>
    <cellStyle name="Note 14 6 4 6" xfId="33595" xr:uid="{00000000-0005-0000-0000-000041830000}"/>
    <cellStyle name="Note 14 6 4 7" xfId="33596" xr:uid="{00000000-0005-0000-0000-000042830000}"/>
    <cellStyle name="Note 14 6 5" xfId="33597" xr:uid="{00000000-0005-0000-0000-000043830000}"/>
    <cellStyle name="Note 14 6 6" xfId="33598" xr:uid="{00000000-0005-0000-0000-000044830000}"/>
    <cellStyle name="Note 14 6 7" xfId="33599" xr:uid="{00000000-0005-0000-0000-000045830000}"/>
    <cellStyle name="Note 14 6 8" xfId="33600" xr:uid="{00000000-0005-0000-0000-000046830000}"/>
    <cellStyle name="Note 14 6 9" xfId="33601" xr:uid="{00000000-0005-0000-0000-000047830000}"/>
    <cellStyle name="Note 14 7" xfId="33602" xr:uid="{00000000-0005-0000-0000-000048830000}"/>
    <cellStyle name="Note 14 7 2" xfId="33603" xr:uid="{00000000-0005-0000-0000-000049830000}"/>
    <cellStyle name="Note 14 7 3" xfId="33604" xr:uid="{00000000-0005-0000-0000-00004A830000}"/>
    <cellStyle name="Note 14 7 4" xfId="33605" xr:uid="{00000000-0005-0000-0000-00004B830000}"/>
    <cellStyle name="Note 14 7 5" xfId="33606" xr:uid="{00000000-0005-0000-0000-00004C830000}"/>
    <cellStyle name="Note 14 7 6" xfId="33607" xr:uid="{00000000-0005-0000-0000-00004D830000}"/>
    <cellStyle name="Note 14 7 7" xfId="33608" xr:uid="{00000000-0005-0000-0000-00004E830000}"/>
    <cellStyle name="Note 14 8" xfId="33609" xr:uid="{00000000-0005-0000-0000-00004F830000}"/>
    <cellStyle name="Note 14 8 2" xfId="33610" xr:uid="{00000000-0005-0000-0000-000050830000}"/>
    <cellStyle name="Note 14 8 3" xfId="33611" xr:uid="{00000000-0005-0000-0000-000051830000}"/>
    <cellStyle name="Note 14 8 4" xfId="33612" xr:uid="{00000000-0005-0000-0000-000052830000}"/>
    <cellStyle name="Note 14 8 5" xfId="33613" xr:uid="{00000000-0005-0000-0000-000053830000}"/>
    <cellStyle name="Note 14 8 6" xfId="33614" xr:uid="{00000000-0005-0000-0000-000054830000}"/>
    <cellStyle name="Note 14 8 7" xfId="33615" xr:uid="{00000000-0005-0000-0000-000055830000}"/>
    <cellStyle name="Note 14 9" xfId="33616" xr:uid="{00000000-0005-0000-0000-000056830000}"/>
    <cellStyle name="Note 14 9 2" xfId="33617" xr:uid="{00000000-0005-0000-0000-000057830000}"/>
    <cellStyle name="Note 14 9 3" xfId="33618" xr:uid="{00000000-0005-0000-0000-000058830000}"/>
    <cellStyle name="Note 14 9 4" xfId="33619" xr:uid="{00000000-0005-0000-0000-000059830000}"/>
    <cellStyle name="Note 14 9 5" xfId="33620" xr:uid="{00000000-0005-0000-0000-00005A830000}"/>
    <cellStyle name="Note 14 9 6" xfId="33621" xr:uid="{00000000-0005-0000-0000-00005B830000}"/>
    <cellStyle name="Note 14 9 7" xfId="33622" xr:uid="{00000000-0005-0000-0000-00005C830000}"/>
    <cellStyle name="Note 15" xfId="33623" xr:uid="{00000000-0005-0000-0000-00005D830000}"/>
    <cellStyle name="Note 15 10" xfId="33624" xr:uid="{00000000-0005-0000-0000-00005E830000}"/>
    <cellStyle name="Note 15 10 2" xfId="33625" xr:uid="{00000000-0005-0000-0000-00005F830000}"/>
    <cellStyle name="Note 15 11" xfId="33626" xr:uid="{00000000-0005-0000-0000-000060830000}"/>
    <cellStyle name="Note 15 12" xfId="33627" xr:uid="{00000000-0005-0000-0000-000061830000}"/>
    <cellStyle name="Note 15 13" xfId="33628" xr:uid="{00000000-0005-0000-0000-000062830000}"/>
    <cellStyle name="Note 15 14" xfId="33629" xr:uid="{00000000-0005-0000-0000-000063830000}"/>
    <cellStyle name="Note 15 15" xfId="33630" xr:uid="{00000000-0005-0000-0000-000064830000}"/>
    <cellStyle name="Note 15 2" xfId="33631" xr:uid="{00000000-0005-0000-0000-000065830000}"/>
    <cellStyle name="Note 15 2 10" xfId="33632" xr:uid="{00000000-0005-0000-0000-000066830000}"/>
    <cellStyle name="Note 15 2 11" xfId="33633" xr:uid="{00000000-0005-0000-0000-000067830000}"/>
    <cellStyle name="Note 15 2 12" xfId="33634" xr:uid="{00000000-0005-0000-0000-000068830000}"/>
    <cellStyle name="Note 15 2 13" xfId="33635" xr:uid="{00000000-0005-0000-0000-000069830000}"/>
    <cellStyle name="Note 15 2 2" xfId="33636" xr:uid="{00000000-0005-0000-0000-00006A830000}"/>
    <cellStyle name="Note 15 2 2 10" xfId="33637" xr:uid="{00000000-0005-0000-0000-00006B830000}"/>
    <cellStyle name="Note 15 2 2 11" xfId="33638" xr:uid="{00000000-0005-0000-0000-00006C830000}"/>
    <cellStyle name="Note 15 2 2 2" xfId="33639" xr:uid="{00000000-0005-0000-0000-00006D830000}"/>
    <cellStyle name="Note 15 2 2 2 2" xfId="33640" xr:uid="{00000000-0005-0000-0000-00006E830000}"/>
    <cellStyle name="Note 15 2 2 3" xfId="33641" xr:uid="{00000000-0005-0000-0000-00006F830000}"/>
    <cellStyle name="Note 15 2 2 3 2" xfId="33642" xr:uid="{00000000-0005-0000-0000-000070830000}"/>
    <cellStyle name="Note 15 2 2 3 3" xfId="33643" xr:uid="{00000000-0005-0000-0000-000071830000}"/>
    <cellStyle name="Note 15 2 2 3 4" xfId="33644" xr:uid="{00000000-0005-0000-0000-000072830000}"/>
    <cellStyle name="Note 15 2 2 3 5" xfId="33645" xr:uid="{00000000-0005-0000-0000-000073830000}"/>
    <cellStyle name="Note 15 2 2 3 6" xfId="33646" xr:uid="{00000000-0005-0000-0000-000074830000}"/>
    <cellStyle name="Note 15 2 2 3 7" xfId="33647" xr:uid="{00000000-0005-0000-0000-000075830000}"/>
    <cellStyle name="Note 15 2 2 4" xfId="33648" xr:uid="{00000000-0005-0000-0000-000076830000}"/>
    <cellStyle name="Note 15 2 2 4 2" xfId="33649" xr:uid="{00000000-0005-0000-0000-000077830000}"/>
    <cellStyle name="Note 15 2 2 4 3" xfId="33650" xr:uid="{00000000-0005-0000-0000-000078830000}"/>
    <cellStyle name="Note 15 2 2 4 4" xfId="33651" xr:uid="{00000000-0005-0000-0000-000079830000}"/>
    <cellStyle name="Note 15 2 2 4 5" xfId="33652" xr:uid="{00000000-0005-0000-0000-00007A830000}"/>
    <cellStyle name="Note 15 2 2 4 6" xfId="33653" xr:uid="{00000000-0005-0000-0000-00007B830000}"/>
    <cellStyle name="Note 15 2 2 4 7" xfId="33654" xr:uid="{00000000-0005-0000-0000-00007C830000}"/>
    <cellStyle name="Note 15 2 2 5" xfId="33655" xr:uid="{00000000-0005-0000-0000-00007D830000}"/>
    <cellStyle name="Note 15 2 2 5 2" xfId="33656" xr:uid="{00000000-0005-0000-0000-00007E830000}"/>
    <cellStyle name="Note 15 2 2 5 3" xfId="33657" xr:uid="{00000000-0005-0000-0000-00007F830000}"/>
    <cellStyle name="Note 15 2 2 5 4" xfId="33658" xr:uid="{00000000-0005-0000-0000-000080830000}"/>
    <cellStyle name="Note 15 2 2 5 5" xfId="33659" xr:uid="{00000000-0005-0000-0000-000081830000}"/>
    <cellStyle name="Note 15 2 2 5 6" xfId="33660" xr:uid="{00000000-0005-0000-0000-000082830000}"/>
    <cellStyle name="Note 15 2 2 5 7" xfId="33661" xr:uid="{00000000-0005-0000-0000-000083830000}"/>
    <cellStyle name="Note 15 2 2 6" xfId="33662" xr:uid="{00000000-0005-0000-0000-000084830000}"/>
    <cellStyle name="Note 15 2 2 6 2" xfId="33663" xr:uid="{00000000-0005-0000-0000-000085830000}"/>
    <cellStyle name="Note 15 2 2 6 3" xfId="33664" xr:uid="{00000000-0005-0000-0000-000086830000}"/>
    <cellStyle name="Note 15 2 2 6 4" xfId="33665" xr:uid="{00000000-0005-0000-0000-000087830000}"/>
    <cellStyle name="Note 15 2 2 6 5" xfId="33666" xr:uid="{00000000-0005-0000-0000-000088830000}"/>
    <cellStyle name="Note 15 2 2 6 6" xfId="33667" xr:uid="{00000000-0005-0000-0000-000089830000}"/>
    <cellStyle name="Note 15 2 2 7" xfId="33668" xr:uid="{00000000-0005-0000-0000-00008A830000}"/>
    <cellStyle name="Note 15 2 2 8" xfId="33669" xr:uid="{00000000-0005-0000-0000-00008B830000}"/>
    <cellStyle name="Note 15 2 2 9" xfId="33670" xr:uid="{00000000-0005-0000-0000-00008C830000}"/>
    <cellStyle name="Note 15 2 3" xfId="33671" xr:uid="{00000000-0005-0000-0000-00008D830000}"/>
    <cellStyle name="Note 15 2 3 10" xfId="33672" xr:uid="{00000000-0005-0000-0000-00008E830000}"/>
    <cellStyle name="Note 15 2 3 2" xfId="33673" xr:uid="{00000000-0005-0000-0000-00008F830000}"/>
    <cellStyle name="Note 15 2 3 2 2" xfId="33674" xr:uid="{00000000-0005-0000-0000-000090830000}"/>
    <cellStyle name="Note 15 2 3 2 3" xfId="33675" xr:uid="{00000000-0005-0000-0000-000091830000}"/>
    <cellStyle name="Note 15 2 3 2 4" xfId="33676" xr:uid="{00000000-0005-0000-0000-000092830000}"/>
    <cellStyle name="Note 15 2 3 2 5" xfId="33677" xr:uid="{00000000-0005-0000-0000-000093830000}"/>
    <cellStyle name="Note 15 2 3 2 6" xfId="33678" xr:uid="{00000000-0005-0000-0000-000094830000}"/>
    <cellStyle name="Note 15 2 3 2 7" xfId="33679" xr:uid="{00000000-0005-0000-0000-000095830000}"/>
    <cellStyle name="Note 15 2 3 3" xfId="33680" xr:uid="{00000000-0005-0000-0000-000096830000}"/>
    <cellStyle name="Note 15 2 3 3 2" xfId="33681" xr:uid="{00000000-0005-0000-0000-000097830000}"/>
    <cellStyle name="Note 15 2 3 3 3" xfId="33682" xr:uid="{00000000-0005-0000-0000-000098830000}"/>
    <cellStyle name="Note 15 2 3 3 4" xfId="33683" xr:uid="{00000000-0005-0000-0000-000099830000}"/>
    <cellStyle name="Note 15 2 3 3 5" xfId="33684" xr:uid="{00000000-0005-0000-0000-00009A830000}"/>
    <cellStyle name="Note 15 2 3 3 6" xfId="33685" xr:uid="{00000000-0005-0000-0000-00009B830000}"/>
    <cellStyle name="Note 15 2 3 3 7" xfId="33686" xr:uid="{00000000-0005-0000-0000-00009C830000}"/>
    <cellStyle name="Note 15 2 3 4" xfId="33687" xr:uid="{00000000-0005-0000-0000-00009D830000}"/>
    <cellStyle name="Note 15 2 3 4 2" xfId="33688" xr:uid="{00000000-0005-0000-0000-00009E830000}"/>
    <cellStyle name="Note 15 2 3 4 3" xfId="33689" xr:uid="{00000000-0005-0000-0000-00009F830000}"/>
    <cellStyle name="Note 15 2 3 4 4" xfId="33690" xr:uid="{00000000-0005-0000-0000-0000A0830000}"/>
    <cellStyle name="Note 15 2 3 4 5" xfId="33691" xr:uid="{00000000-0005-0000-0000-0000A1830000}"/>
    <cellStyle name="Note 15 2 3 4 6" xfId="33692" xr:uid="{00000000-0005-0000-0000-0000A2830000}"/>
    <cellStyle name="Note 15 2 3 4 7" xfId="33693" xr:uid="{00000000-0005-0000-0000-0000A3830000}"/>
    <cellStyle name="Note 15 2 3 5" xfId="33694" xr:uid="{00000000-0005-0000-0000-0000A4830000}"/>
    <cellStyle name="Note 15 2 3 6" xfId="33695" xr:uid="{00000000-0005-0000-0000-0000A5830000}"/>
    <cellStyle name="Note 15 2 3 7" xfId="33696" xr:uid="{00000000-0005-0000-0000-0000A6830000}"/>
    <cellStyle name="Note 15 2 3 8" xfId="33697" xr:uid="{00000000-0005-0000-0000-0000A7830000}"/>
    <cellStyle name="Note 15 2 3 9" xfId="33698" xr:uid="{00000000-0005-0000-0000-0000A8830000}"/>
    <cellStyle name="Note 15 2 4" xfId="33699" xr:uid="{00000000-0005-0000-0000-0000A9830000}"/>
    <cellStyle name="Note 15 2 4 2" xfId="33700" xr:uid="{00000000-0005-0000-0000-0000AA830000}"/>
    <cellStyle name="Note 15 2 5" xfId="33701" xr:uid="{00000000-0005-0000-0000-0000AB830000}"/>
    <cellStyle name="Note 15 2 5 2" xfId="33702" xr:uid="{00000000-0005-0000-0000-0000AC830000}"/>
    <cellStyle name="Note 15 2 5 3" xfId="33703" xr:uid="{00000000-0005-0000-0000-0000AD830000}"/>
    <cellStyle name="Note 15 2 5 4" xfId="33704" xr:uid="{00000000-0005-0000-0000-0000AE830000}"/>
    <cellStyle name="Note 15 2 5 5" xfId="33705" xr:uid="{00000000-0005-0000-0000-0000AF830000}"/>
    <cellStyle name="Note 15 2 5 6" xfId="33706" xr:uid="{00000000-0005-0000-0000-0000B0830000}"/>
    <cellStyle name="Note 15 2 5 7" xfId="33707" xr:uid="{00000000-0005-0000-0000-0000B1830000}"/>
    <cellStyle name="Note 15 2 6" xfId="33708" xr:uid="{00000000-0005-0000-0000-0000B2830000}"/>
    <cellStyle name="Note 15 2 6 2" xfId="33709" xr:uid="{00000000-0005-0000-0000-0000B3830000}"/>
    <cellStyle name="Note 15 2 6 3" xfId="33710" xr:uid="{00000000-0005-0000-0000-0000B4830000}"/>
    <cellStyle name="Note 15 2 6 4" xfId="33711" xr:uid="{00000000-0005-0000-0000-0000B5830000}"/>
    <cellStyle name="Note 15 2 6 5" xfId="33712" xr:uid="{00000000-0005-0000-0000-0000B6830000}"/>
    <cellStyle name="Note 15 2 6 6" xfId="33713" xr:uid="{00000000-0005-0000-0000-0000B7830000}"/>
    <cellStyle name="Note 15 2 6 7" xfId="33714" xr:uid="{00000000-0005-0000-0000-0000B8830000}"/>
    <cellStyle name="Note 15 2 7" xfId="33715" xr:uid="{00000000-0005-0000-0000-0000B9830000}"/>
    <cellStyle name="Note 15 2 7 2" xfId="33716" xr:uid="{00000000-0005-0000-0000-0000BA830000}"/>
    <cellStyle name="Note 15 2 7 3" xfId="33717" xr:uid="{00000000-0005-0000-0000-0000BB830000}"/>
    <cellStyle name="Note 15 2 7 4" xfId="33718" xr:uid="{00000000-0005-0000-0000-0000BC830000}"/>
    <cellStyle name="Note 15 2 7 5" xfId="33719" xr:uid="{00000000-0005-0000-0000-0000BD830000}"/>
    <cellStyle name="Note 15 2 7 6" xfId="33720" xr:uid="{00000000-0005-0000-0000-0000BE830000}"/>
    <cellStyle name="Note 15 2 7 7" xfId="33721" xr:uid="{00000000-0005-0000-0000-0000BF830000}"/>
    <cellStyle name="Note 15 2 8" xfId="33722" xr:uid="{00000000-0005-0000-0000-0000C0830000}"/>
    <cellStyle name="Note 15 2 9" xfId="33723" xr:uid="{00000000-0005-0000-0000-0000C1830000}"/>
    <cellStyle name="Note 15 3" xfId="33724" xr:uid="{00000000-0005-0000-0000-0000C2830000}"/>
    <cellStyle name="Note 15 3 10" xfId="33725" xr:uid="{00000000-0005-0000-0000-0000C3830000}"/>
    <cellStyle name="Note 15 3 11" xfId="33726" xr:uid="{00000000-0005-0000-0000-0000C4830000}"/>
    <cellStyle name="Note 15 3 2" xfId="33727" xr:uid="{00000000-0005-0000-0000-0000C5830000}"/>
    <cellStyle name="Note 15 3 2 2" xfId="33728" xr:uid="{00000000-0005-0000-0000-0000C6830000}"/>
    <cellStyle name="Note 15 3 3" xfId="33729" xr:uid="{00000000-0005-0000-0000-0000C7830000}"/>
    <cellStyle name="Note 15 3 3 2" xfId="33730" xr:uid="{00000000-0005-0000-0000-0000C8830000}"/>
    <cellStyle name="Note 15 3 3 3" xfId="33731" xr:uid="{00000000-0005-0000-0000-0000C9830000}"/>
    <cellStyle name="Note 15 3 3 4" xfId="33732" xr:uid="{00000000-0005-0000-0000-0000CA830000}"/>
    <cellStyle name="Note 15 3 3 5" xfId="33733" xr:uid="{00000000-0005-0000-0000-0000CB830000}"/>
    <cellStyle name="Note 15 3 3 6" xfId="33734" xr:uid="{00000000-0005-0000-0000-0000CC830000}"/>
    <cellStyle name="Note 15 3 3 7" xfId="33735" xr:uid="{00000000-0005-0000-0000-0000CD830000}"/>
    <cellStyle name="Note 15 3 4" xfId="33736" xr:uid="{00000000-0005-0000-0000-0000CE830000}"/>
    <cellStyle name="Note 15 3 4 2" xfId="33737" xr:uid="{00000000-0005-0000-0000-0000CF830000}"/>
    <cellStyle name="Note 15 3 4 3" xfId="33738" xr:uid="{00000000-0005-0000-0000-0000D0830000}"/>
    <cellStyle name="Note 15 3 4 4" xfId="33739" xr:uid="{00000000-0005-0000-0000-0000D1830000}"/>
    <cellStyle name="Note 15 3 4 5" xfId="33740" xr:uid="{00000000-0005-0000-0000-0000D2830000}"/>
    <cellStyle name="Note 15 3 4 6" xfId="33741" xr:uid="{00000000-0005-0000-0000-0000D3830000}"/>
    <cellStyle name="Note 15 3 4 7" xfId="33742" xr:uid="{00000000-0005-0000-0000-0000D4830000}"/>
    <cellStyle name="Note 15 3 5" xfId="33743" xr:uid="{00000000-0005-0000-0000-0000D5830000}"/>
    <cellStyle name="Note 15 3 5 2" xfId="33744" xr:uid="{00000000-0005-0000-0000-0000D6830000}"/>
    <cellStyle name="Note 15 3 5 3" xfId="33745" xr:uid="{00000000-0005-0000-0000-0000D7830000}"/>
    <cellStyle name="Note 15 3 5 4" xfId="33746" xr:uid="{00000000-0005-0000-0000-0000D8830000}"/>
    <cellStyle name="Note 15 3 5 5" xfId="33747" xr:uid="{00000000-0005-0000-0000-0000D9830000}"/>
    <cellStyle name="Note 15 3 5 6" xfId="33748" xr:uid="{00000000-0005-0000-0000-0000DA830000}"/>
    <cellStyle name="Note 15 3 5 7" xfId="33749" xr:uid="{00000000-0005-0000-0000-0000DB830000}"/>
    <cellStyle name="Note 15 3 6" xfId="33750" xr:uid="{00000000-0005-0000-0000-0000DC830000}"/>
    <cellStyle name="Note 15 3 7" xfId="33751" xr:uid="{00000000-0005-0000-0000-0000DD830000}"/>
    <cellStyle name="Note 15 3 8" xfId="33752" xr:uid="{00000000-0005-0000-0000-0000DE830000}"/>
    <cellStyle name="Note 15 3 9" xfId="33753" xr:uid="{00000000-0005-0000-0000-0000DF830000}"/>
    <cellStyle name="Note 15 4" xfId="33754" xr:uid="{00000000-0005-0000-0000-0000E0830000}"/>
    <cellStyle name="Note 15 4 2" xfId="33755" xr:uid="{00000000-0005-0000-0000-0000E1830000}"/>
    <cellStyle name="Note 15 4 2 2" xfId="33756" xr:uid="{00000000-0005-0000-0000-0000E2830000}"/>
    <cellStyle name="Note 15 5" xfId="33757" xr:uid="{00000000-0005-0000-0000-0000E3830000}"/>
    <cellStyle name="Note 15 5 2" xfId="33758" xr:uid="{00000000-0005-0000-0000-0000E4830000}"/>
    <cellStyle name="Note 15 5 2 2" xfId="33759" xr:uid="{00000000-0005-0000-0000-0000E5830000}"/>
    <cellStyle name="Note 15 6" xfId="33760" xr:uid="{00000000-0005-0000-0000-0000E6830000}"/>
    <cellStyle name="Note 15 6 10" xfId="33761" xr:uid="{00000000-0005-0000-0000-0000E7830000}"/>
    <cellStyle name="Note 15 6 2" xfId="33762" xr:uid="{00000000-0005-0000-0000-0000E8830000}"/>
    <cellStyle name="Note 15 6 2 2" xfId="33763" xr:uid="{00000000-0005-0000-0000-0000E9830000}"/>
    <cellStyle name="Note 15 6 2 3" xfId="33764" xr:uid="{00000000-0005-0000-0000-0000EA830000}"/>
    <cellStyle name="Note 15 6 2 4" xfId="33765" xr:uid="{00000000-0005-0000-0000-0000EB830000}"/>
    <cellStyle name="Note 15 6 2 5" xfId="33766" xr:uid="{00000000-0005-0000-0000-0000EC830000}"/>
    <cellStyle name="Note 15 6 2 6" xfId="33767" xr:uid="{00000000-0005-0000-0000-0000ED830000}"/>
    <cellStyle name="Note 15 6 2 7" xfId="33768" xr:uid="{00000000-0005-0000-0000-0000EE830000}"/>
    <cellStyle name="Note 15 6 3" xfId="33769" xr:uid="{00000000-0005-0000-0000-0000EF830000}"/>
    <cellStyle name="Note 15 6 3 2" xfId="33770" xr:uid="{00000000-0005-0000-0000-0000F0830000}"/>
    <cellStyle name="Note 15 6 3 3" xfId="33771" xr:uid="{00000000-0005-0000-0000-0000F1830000}"/>
    <cellStyle name="Note 15 6 3 4" xfId="33772" xr:uid="{00000000-0005-0000-0000-0000F2830000}"/>
    <cellStyle name="Note 15 6 3 5" xfId="33773" xr:uid="{00000000-0005-0000-0000-0000F3830000}"/>
    <cellStyle name="Note 15 6 3 6" xfId="33774" xr:uid="{00000000-0005-0000-0000-0000F4830000}"/>
    <cellStyle name="Note 15 6 3 7" xfId="33775" xr:uid="{00000000-0005-0000-0000-0000F5830000}"/>
    <cellStyle name="Note 15 6 4" xfId="33776" xr:uid="{00000000-0005-0000-0000-0000F6830000}"/>
    <cellStyle name="Note 15 6 4 2" xfId="33777" xr:uid="{00000000-0005-0000-0000-0000F7830000}"/>
    <cellStyle name="Note 15 6 4 3" xfId="33778" xr:uid="{00000000-0005-0000-0000-0000F8830000}"/>
    <cellStyle name="Note 15 6 4 4" xfId="33779" xr:uid="{00000000-0005-0000-0000-0000F9830000}"/>
    <cellStyle name="Note 15 6 4 5" xfId="33780" xr:uid="{00000000-0005-0000-0000-0000FA830000}"/>
    <cellStyle name="Note 15 6 4 6" xfId="33781" xr:uid="{00000000-0005-0000-0000-0000FB830000}"/>
    <cellStyle name="Note 15 6 4 7" xfId="33782" xr:uid="{00000000-0005-0000-0000-0000FC830000}"/>
    <cellStyle name="Note 15 6 5" xfId="33783" xr:uid="{00000000-0005-0000-0000-0000FD830000}"/>
    <cellStyle name="Note 15 6 6" xfId="33784" xr:uid="{00000000-0005-0000-0000-0000FE830000}"/>
    <cellStyle name="Note 15 6 7" xfId="33785" xr:uid="{00000000-0005-0000-0000-0000FF830000}"/>
    <cellStyle name="Note 15 6 8" xfId="33786" xr:uid="{00000000-0005-0000-0000-000000840000}"/>
    <cellStyle name="Note 15 6 9" xfId="33787" xr:uid="{00000000-0005-0000-0000-000001840000}"/>
    <cellStyle name="Note 15 7" xfId="33788" xr:uid="{00000000-0005-0000-0000-000002840000}"/>
    <cellStyle name="Note 15 7 2" xfId="33789" xr:uid="{00000000-0005-0000-0000-000003840000}"/>
    <cellStyle name="Note 15 7 3" xfId="33790" xr:uid="{00000000-0005-0000-0000-000004840000}"/>
    <cellStyle name="Note 15 7 4" xfId="33791" xr:uid="{00000000-0005-0000-0000-000005840000}"/>
    <cellStyle name="Note 15 7 5" xfId="33792" xr:uid="{00000000-0005-0000-0000-000006840000}"/>
    <cellStyle name="Note 15 7 6" xfId="33793" xr:uid="{00000000-0005-0000-0000-000007840000}"/>
    <cellStyle name="Note 15 7 7" xfId="33794" xr:uid="{00000000-0005-0000-0000-000008840000}"/>
    <cellStyle name="Note 15 8" xfId="33795" xr:uid="{00000000-0005-0000-0000-000009840000}"/>
    <cellStyle name="Note 15 8 2" xfId="33796" xr:uid="{00000000-0005-0000-0000-00000A840000}"/>
    <cellStyle name="Note 15 8 3" xfId="33797" xr:uid="{00000000-0005-0000-0000-00000B840000}"/>
    <cellStyle name="Note 15 8 4" xfId="33798" xr:uid="{00000000-0005-0000-0000-00000C840000}"/>
    <cellStyle name="Note 15 8 5" xfId="33799" xr:uid="{00000000-0005-0000-0000-00000D840000}"/>
    <cellStyle name="Note 15 8 6" xfId="33800" xr:uid="{00000000-0005-0000-0000-00000E840000}"/>
    <cellStyle name="Note 15 8 7" xfId="33801" xr:uid="{00000000-0005-0000-0000-00000F840000}"/>
    <cellStyle name="Note 15 9" xfId="33802" xr:uid="{00000000-0005-0000-0000-000010840000}"/>
    <cellStyle name="Note 15 9 2" xfId="33803" xr:uid="{00000000-0005-0000-0000-000011840000}"/>
    <cellStyle name="Note 15 9 3" xfId="33804" xr:uid="{00000000-0005-0000-0000-000012840000}"/>
    <cellStyle name="Note 15 9 4" xfId="33805" xr:uid="{00000000-0005-0000-0000-000013840000}"/>
    <cellStyle name="Note 15 9 5" xfId="33806" xr:uid="{00000000-0005-0000-0000-000014840000}"/>
    <cellStyle name="Note 15 9 6" xfId="33807" xr:uid="{00000000-0005-0000-0000-000015840000}"/>
    <cellStyle name="Note 15 9 7" xfId="33808" xr:uid="{00000000-0005-0000-0000-000016840000}"/>
    <cellStyle name="Note 16" xfId="33809" xr:uid="{00000000-0005-0000-0000-000017840000}"/>
    <cellStyle name="Note 16 10" xfId="33810" xr:uid="{00000000-0005-0000-0000-000018840000}"/>
    <cellStyle name="Note 16 10 2" xfId="33811" xr:uid="{00000000-0005-0000-0000-000019840000}"/>
    <cellStyle name="Note 16 11" xfId="33812" xr:uid="{00000000-0005-0000-0000-00001A840000}"/>
    <cellStyle name="Note 16 12" xfId="33813" xr:uid="{00000000-0005-0000-0000-00001B840000}"/>
    <cellStyle name="Note 16 13" xfId="33814" xr:uid="{00000000-0005-0000-0000-00001C840000}"/>
    <cellStyle name="Note 16 14" xfId="33815" xr:uid="{00000000-0005-0000-0000-00001D840000}"/>
    <cellStyle name="Note 16 15" xfId="33816" xr:uid="{00000000-0005-0000-0000-00001E840000}"/>
    <cellStyle name="Note 16 2" xfId="33817" xr:uid="{00000000-0005-0000-0000-00001F840000}"/>
    <cellStyle name="Note 16 2 10" xfId="33818" xr:uid="{00000000-0005-0000-0000-000020840000}"/>
    <cellStyle name="Note 16 2 11" xfId="33819" xr:uid="{00000000-0005-0000-0000-000021840000}"/>
    <cellStyle name="Note 16 2 12" xfId="33820" xr:uid="{00000000-0005-0000-0000-000022840000}"/>
    <cellStyle name="Note 16 2 13" xfId="33821" xr:uid="{00000000-0005-0000-0000-000023840000}"/>
    <cellStyle name="Note 16 2 2" xfId="33822" xr:uid="{00000000-0005-0000-0000-000024840000}"/>
    <cellStyle name="Note 16 2 2 10" xfId="33823" xr:uid="{00000000-0005-0000-0000-000025840000}"/>
    <cellStyle name="Note 16 2 2 11" xfId="33824" xr:uid="{00000000-0005-0000-0000-000026840000}"/>
    <cellStyle name="Note 16 2 2 2" xfId="33825" xr:uid="{00000000-0005-0000-0000-000027840000}"/>
    <cellStyle name="Note 16 2 2 2 2" xfId="33826" xr:uid="{00000000-0005-0000-0000-000028840000}"/>
    <cellStyle name="Note 16 2 2 3" xfId="33827" xr:uid="{00000000-0005-0000-0000-000029840000}"/>
    <cellStyle name="Note 16 2 2 3 2" xfId="33828" xr:uid="{00000000-0005-0000-0000-00002A840000}"/>
    <cellStyle name="Note 16 2 2 3 3" xfId="33829" xr:uid="{00000000-0005-0000-0000-00002B840000}"/>
    <cellStyle name="Note 16 2 2 3 4" xfId="33830" xr:uid="{00000000-0005-0000-0000-00002C840000}"/>
    <cellStyle name="Note 16 2 2 3 5" xfId="33831" xr:uid="{00000000-0005-0000-0000-00002D840000}"/>
    <cellStyle name="Note 16 2 2 3 6" xfId="33832" xr:uid="{00000000-0005-0000-0000-00002E840000}"/>
    <cellStyle name="Note 16 2 2 3 7" xfId="33833" xr:uid="{00000000-0005-0000-0000-00002F840000}"/>
    <cellStyle name="Note 16 2 2 4" xfId="33834" xr:uid="{00000000-0005-0000-0000-000030840000}"/>
    <cellStyle name="Note 16 2 2 4 2" xfId="33835" xr:uid="{00000000-0005-0000-0000-000031840000}"/>
    <cellStyle name="Note 16 2 2 4 3" xfId="33836" xr:uid="{00000000-0005-0000-0000-000032840000}"/>
    <cellStyle name="Note 16 2 2 4 4" xfId="33837" xr:uid="{00000000-0005-0000-0000-000033840000}"/>
    <cellStyle name="Note 16 2 2 4 5" xfId="33838" xr:uid="{00000000-0005-0000-0000-000034840000}"/>
    <cellStyle name="Note 16 2 2 4 6" xfId="33839" xr:uid="{00000000-0005-0000-0000-000035840000}"/>
    <cellStyle name="Note 16 2 2 4 7" xfId="33840" xr:uid="{00000000-0005-0000-0000-000036840000}"/>
    <cellStyle name="Note 16 2 2 5" xfId="33841" xr:uid="{00000000-0005-0000-0000-000037840000}"/>
    <cellStyle name="Note 16 2 2 5 2" xfId="33842" xr:uid="{00000000-0005-0000-0000-000038840000}"/>
    <cellStyle name="Note 16 2 2 5 3" xfId="33843" xr:uid="{00000000-0005-0000-0000-000039840000}"/>
    <cellStyle name="Note 16 2 2 5 4" xfId="33844" xr:uid="{00000000-0005-0000-0000-00003A840000}"/>
    <cellStyle name="Note 16 2 2 5 5" xfId="33845" xr:uid="{00000000-0005-0000-0000-00003B840000}"/>
    <cellStyle name="Note 16 2 2 5 6" xfId="33846" xr:uid="{00000000-0005-0000-0000-00003C840000}"/>
    <cellStyle name="Note 16 2 2 5 7" xfId="33847" xr:uid="{00000000-0005-0000-0000-00003D840000}"/>
    <cellStyle name="Note 16 2 2 6" xfId="33848" xr:uid="{00000000-0005-0000-0000-00003E840000}"/>
    <cellStyle name="Note 16 2 2 6 2" xfId="33849" xr:uid="{00000000-0005-0000-0000-00003F840000}"/>
    <cellStyle name="Note 16 2 2 6 3" xfId="33850" xr:uid="{00000000-0005-0000-0000-000040840000}"/>
    <cellStyle name="Note 16 2 2 6 4" xfId="33851" xr:uid="{00000000-0005-0000-0000-000041840000}"/>
    <cellStyle name="Note 16 2 2 6 5" xfId="33852" xr:uid="{00000000-0005-0000-0000-000042840000}"/>
    <cellStyle name="Note 16 2 2 6 6" xfId="33853" xr:uid="{00000000-0005-0000-0000-000043840000}"/>
    <cellStyle name="Note 16 2 2 7" xfId="33854" xr:uid="{00000000-0005-0000-0000-000044840000}"/>
    <cellStyle name="Note 16 2 2 8" xfId="33855" xr:uid="{00000000-0005-0000-0000-000045840000}"/>
    <cellStyle name="Note 16 2 2 9" xfId="33856" xr:uid="{00000000-0005-0000-0000-000046840000}"/>
    <cellStyle name="Note 16 2 3" xfId="33857" xr:uid="{00000000-0005-0000-0000-000047840000}"/>
    <cellStyle name="Note 16 2 3 10" xfId="33858" xr:uid="{00000000-0005-0000-0000-000048840000}"/>
    <cellStyle name="Note 16 2 3 2" xfId="33859" xr:uid="{00000000-0005-0000-0000-000049840000}"/>
    <cellStyle name="Note 16 2 3 2 2" xfId="33860" xr:uid="{00000000-0005-0000-0000-00004A840000}"/>
    <cellStyle name="Note 16 2 3 2 3" xfId="33861" xr:uid="{00000000-0005-0000-0000-00004B840000}"/>
    <cellStyle name="Note 16 2 3 2 4" xfId="33862" xr:uid="{00000000-0005-0000-0000-00004C840000}"/>
    <cellStyle name="Note 16 2 3 2 5" xfId="33863" xr:uid="{00000000-0005-0000-0000-00004D840000}"/>
    <cellStyle name="Note 16 2 3 2 6" xfId="33864" xr:uid="{00000000-0005-0000-0000-00004E840000}"/>
    <cellStyle name="Note 16 2 3 2 7" xfId="33865" xr:uid="{00000000-0005-0000-0000-00004F840000}"/>
    <cellStyle name="Note 16 2 3 3" xfId="33866" xr:uid="{00000000-0005-0000-0000-000050840000}"/>
    <cellStyle name="Note 16 2 3 3 2" xfId="33867" xr:uid="{00000000-0005-0000-0000-000051840000}"/>
    <cellStyle name="Note 16 2 3 3 3" xfId="33868" xr:uid="{00000000-0005-0000-0000-000052840000}"/>
    <cellStyle name="Note 16 2 3 3 4" xfId="33869" xr:uid="{00000000-0005-0000-0000-000053840000}"/>
    <cellStyle name="Note 16 2 3 3 5" xfId="33870" xr:uid="{00000000-0005-0000-0000-000054840000}"/>
    <cellStyle name="Note 16 2 3 3 6" xfId="33871" xr:uid="{00000000-0005-0000-0000-000055840000}"/>
    <cellStyle name="Note 16 2 3 3 7" xfId="33872" xr:uid="{00000000-0005-0000-0000-000056840000}"/>
    <cellStyle name="Note 16 2 3 4" xfId="33873" xr:uid="{00000000-0005-0000-0000-000057840000}"/>
    <cellStyle name="Note 16 2 3 4 2" xfId="33874" xr:uid="{00000000-0005-0000-0000-000058840000}"/>
    <cellStyle name="Note 16 2 3 4 3" xfId="33875" xr:uid="{00000000-0005-0000-0000-000059840000}"/>
    <cellStyle name="Note 16 2 3 4 4" xfId="33876" xr:uid="{00000000-0005-0000-0000-00005A840000}"/>
    <cellStyle name="Note 16 2 3 4 5" xfId="33877" xr:uid="{00000000-0005-0000-0000-00005B840000}"/>
    <cellStyle name="Note 16 2 3 4 6" xfId="33878" xr:uid="{00000000-0005-0000-0000-00005C840000}"/>
    <cellStyle name="Note 16 2 3 4 7" xfId="33879" xr:uid="{00000000-0005-0000-0000-00005D840000}"/>
    <cellStyle name="Note 16 2 3 5" xfId="33880" xr:uid="{00000000-0005-0000-0000-00005E840000}"/>
    <cellStyle name="Note 16 2 3 6" xfId="33881" xr:uid="{00000000-0005-0000-0000-00005F840000}"/>
    <cellStyle name="Note 16 2 3 7" xfId="33882" xr:uid="{00000000-0005-0000-0000-000060840000}"/>
    <cellStyle name="Note 16 2 3 8" xfId="33883" xr:uid="{00000000-0005-0000-0000-000061840000}"/>
    <cellStyle name="Note 16 2 3 9" xfId="33884" xr:uid="{00000000-0005-0000-0000-000062840000}"/>
    <cellStyle name="Note 16 2 4" xfId="33885" xr:uid="{00000000-0005-0000-0000-000063840000}"/>
    <cellStyle name="Note 16 2 4 2" xfId="33886" xr:uid="{00000000-0005-0000-0000-000064840000}"/>
    <cellStyle name="Note 16 2 5" xfId="33887" xr:uid="{00000000-0005-0000-0000-000065840000}"/>
    <cellStyle name="Note 16 2 5 2" xfId="33888" xr:uid="{00000000-0005-0000-0000-000066840000}"/>
    <cellStyle name="Note 16 2 5 3" xfId="33889" xr:uid="{00000000-0005-0000-0000-000067840000}"/>
    <cellStyle name="Note 16 2 5 4" xfId="33890" xr:uid="{00000000-0005-0000-0000-000068840000}"/>
    <cellStyle name="Note 16 2 5 5" xfId="33891" xr:uid="{00000000-0005-0000-0000-000069840000}"/>
    <cellStyle name="Note 16 2 5 6" xfId="33892" xr:uid="{00000000-0005-0000-0000-00006A840000}"/>
    <cellStyle name="Note 16 2 5 7" xfId="33893" xr:uid="{00000000-0005-0000-0000-00006B840000}"/>
    <cellStyle name="Note 16 2 6" xfId="33894" xr:uid="{00000000-0005-0000-0000-00006C840000}"/>
    <cellStyle name="Note 16 2 6 2" xfId="33895" xr:uid="{00000000-0005-0000-0000-00006D840000}"/>
    <cellStyle name="Note 16 2 6 3" xfId="33896" xr:uid="{00000000-0005-0000-0000-00006E840000}"/>
    <cellStyle name="Note 16 2 6 4" xfId="33897" xr:uid="{00000000-0005-0000-0000-00006F840000}"/>
    <cellStyle name="Note 16 2 6 5" xfId="33898" xr:uid="{00000000-0005-0000-0000-000070840000}"/>
    <cellStyle name="Note 16 2 6 6" xfId="33899" xr:uid="{00000000-0005-0000-0000-000071840000}"/>
    <cellStyle name="Note 16 2 6 7" xfId="33900" xr:uid="{00000000-0005-0000-0000-000072840000}"/>
    <cellStyle name="Note 16 2 7" xfId="33901" xr:uid="{00000000-0005-0000-0000-000073840000}"/>
    <cellStyle name="Note 16 2 7 2" xfId="33902" xr:uid="{00000000-0005-0000-0000-000074840000}"/>
    <cellStyle name="Note 16 2 7 3" xfId="33903" xr:uid="{00000000-0005-0000-0000-000075840000}"/>
    <cellStyle name="Note 16 2 7 4" xfId="33904" xr:uid="{00000000-0005-0000-0000-000076840000}"/>
    <cellStyle name="Note 16 2 7 5" xfId="33905" xr:uid="{00000000-0005-0000-0000-000077840000}"/>
    <cellStyle name="Note 16 2 7 6" xfId="33906" xr:uid="{00000000-0005-0000-0000-000078840000}"/>
    <cellStyle name="Note 16 2 7 7" xfId="33907" xr:uid="{00000000-0005-0000-0000-000079840000}"/>
    <cellStyle name="Note 16 2 8" xfId="33908" xr:uid="{00000000-0005-0000-0000-00007A840000}"/>
    <cellStyle name="Note 16 2 9" xfId="33909" xr:uid="{00000000-0005-0000-0000-00007B840000}"/>
    <cellStyle name="Note 16 3" xfId="33910" xr:uid="{00000000-0005-0000-0000-00007C840000}"/>
    <cellStyle name="Note 16 3 10" xfId="33911" xr:uid="{00000000-0005-0000-0000-00007D840000}"/>
    <cellStyle name="Note 16 3 11" xfId="33912" xr:uid="{00000000-0005-0000-0000-00007E840000}"/>
    <cellStyle name="Note 16 3 2" xfId="33913" xr:uid="{00000000-0005-0000-0000-00007F840000}"/>
    <cellStyle name="Note 16 3 2 2" xfId="33914" xr:uid="{00000000-0005-0000-0000-000080840000}"/>
    <cellStyle name="Note 16 3 3" xfId="33915" xr:uid="{00000000-0005-0000-0000-000081840000}"/>
    <cellStyle name="Note 16 3 3 2" xfId="33916" xr:uid="{00000000-0005-0000-0000-000082840000}"/>
    <cellStyle name="Note 16 3 3 3" xfId="33917" xr:uid="{00000000-0005-0000-0000-000083840000}"/>
    <cellStyle name="Note 16 3 3 4" xfId="33918" xr:uid="{00000000-0005-0000-0000-000084840000}"/>
    <cellStyle name="Note 16 3 3 5" xfId="33919" xr:uid="{00000000-0005-0000-0000-000085840000}"/>
    <cellStyle name="Note 16 3 3 6" xfId="33920" xr:uid="{00000000-0005-0000-0000-000086840000}"/>
    <cellStyle name="Note 16 3 3 7" xfId="33921" xr:uid="{00000000-0005-0000-0000-000087840000}"/>
    <cellStyle name="Note 16 3 4" xfId="33922" xr:uid="{00000000-0005-0000-0000-000088840000}"/>
    <cellStyle name="Note 16 3 4 2" xfId="33923" xr:uid="{00000000-0005-0000-0000-000089840000}"/>
    <cellStyle name="Note 16 3 4 3" xfId="33924" xr:uid="{00000000-0005-0000-0000-00008A840000}"/>
    <cellStyle name="Note 16 3 4 4" xfId="33925" xr:uid="{00000000-0005-0000-0000-00008B840000}"/>
    <cellStyle name="Note 16 3 4 5" xfId="33926" xr:uid="{00000000-0005-0000-0000-00008C840000}"/>
    <cellStyle name="Note 16 3 4 6" xfId="33927" xr:uid="{00000000-0005-0000-0000-00008D840000}"/>
    <cellStyle name="Note 16 3 4 7" xfId="33928" xr:uid="{00000000-0005-0000-0000-00008E840000}"/>
    <cellStyle name="Note 16 3 5" xfId="33929" xr:uid="{00000000-0005-0000-0000-00008F840000}"/>
    <cellStyle name="Note 16 3 5 2" xfId="33930" xr:uid="{00000000-0005-0000-0000-000090840000}"/>
    <cellStyle name="Note 16 3 5 3" xfId="33931" xr:uid="{00000000-0005-0000-0000-000091840000}"/>
    <cellStyle name="Note 16 3 5 4" xfId="33932" xr:uid="{00000000-0005-0000-0000-000092840000}"/>
    <cellStyle name="Note 16 3 5 5" xfId="33933" xr:uid="{00000000-0005-0000-0000-000093840000}"/>
    <cellStyle name="Note 16 3 5 6" xfId="33934" xr:uid="{00000000-0005-0000-0000-000094840000}"/>
    <cellStyle name="Note 16 3 5 7" xfId="33935" xr:uid="{00000000-0005-0000-0000-000095840000}"/>
    <cellStyle name="Note 16 3 6" xfId="33936" xr:uid="{00000000-0005-0000-0000-000096840000}"/>
    <cellStyle name="Note 16 3 7" xfId="33937" xr:uid="{00000000-0005-0000-0000-000097840000}"/>
    <cellStyle name="Note 16 3 8" xfId="33938" xr:uid="{00000000-0005-0000-0000-000098840000}"/>
    <cellStyle name="Note 16 3 9" xfId="33939" xr:uid="{00000000-0005-0000-0000-000099840000}"/>
    <cellStyle name="Note 16 4" xfId="33940" xr:uid="{00000000-0005-0000-0000-00009A840000}"/>
    <cellStyle name="Note 16 4 2" xfId="33941" xr:uid="{00000000-0005-0000-0000-00009B840000}"/>
    <cellStyle name="Note 16 4 2 2" xfId="33942" xr:uid="{00000000-0005-0000-0000-00009C840000}"/>
    <cellStyle name="Note 16 5" xfId="33943" xr:uid="{00000000-0005-0000-0000-00009D840000}"/>
    <cellStyle name="Note 16 5 2" xfId="33944" xr:uid="{00000000-0005-0000-0000-00009E840000}"/>
    <cellStyle name="Note 16 5 2 2" xfId="33945" xr:uid="{00000000-0005-0000-0000-00009F840000}"/>
    <cellStyle name="Note 16 6" xfId="33946" xr:uid="{00000000-0005-0000-0000-0000A0840000}"/>
    <cellStyle name="Note 16 6 10" xfId="33947" xr:uid="{00000000-0005-0000-0000-0000A1840000}"/>
    <cellStyle name="Note 16 6 2" xfId="33948" xr:uid="{00000000-0005-0000-0000-0000A2840000}"/>
    <cellStyle name="Note 16 6 2 2" xfId="33949" xr:uid="{00000000-0005-0000-0000-0000A3840000}"/>
    <cellStyle name="Note 16 6 2 3" xfId="33950" xr:uid="{00000000-0005-0000-0000-0000A4840000}"/>
    <cellStyle name="Note 16 6 2 4" xfId="33951" xr:uid="{00000000-0005-0000-0000-0000A5840000}"/>
    <cellStyle name="Note 16 6 2 5" xfId="33952" xr:uid="{00000000-0005-0000-0000-0000A6840000}"/>
    <cellStyle name="Note 16 6 2 6" xfId="33953" xr:uid="{00000000-0005-0000-0000-0000A7840000}"/>
    <cellStyle name="Note 16 6 2 7" xfId="33954" xr:uid="{00000000-0005-0000-0000-0000A8840000}"/>
    <cellStyle name="Note 16 6 3" xfId="33955" xr:uid="{00000000-0005-0000-0000-0000A9840000}"/>
    <cellStyle name="Note 16 6 3 2" xfId="33956" xr:uid="{00000000-0005-0000-0000-0000AA840000}"/>
    <cellStyle name="Note 16 6 3 3" xfId="33957" xr:uid="{00000000-0005-0000-0000-0000AB840000}"/>
    <cellStyle name="Note 16 6 3 4" xfId="33958" xr:uid="{00000000-0005-0000-0000-0000AC840000}"/>
    <cellStyle name="Note 16 6 3 5" xfId="33959" xr:uid="{00000000-0005-0000-0000-0000AD840000}"/>
    <cellStyle name="Note 16 6 3 6" xfId="33960" xr:uid="{00000000-0005-0000-0000-0000AE840000}"/>
    <cellStyle name="Note 16 6 3 7" xfId="33961" xr:uid="{00000000-0005-0000-0000-0000AF840000}"/>
    <cellStyle name="Note 16 6 4" xfId="33962" xr:uid="{00000000-0005-0000-0000-0000B0840000}"/>
    <cellStyle name="Note 16 6 4 2" xfId="33963" xr:uid="{00000000-0005-0000-0000-0000B1840000}"/>
    <cellStyle name="Note 16 6 4 3" xfId="33964" xr:uid="{00000000-0005-0000-0000-0000B2840000}"/>
    <cellStyle name="Note 16 6 4 4" xfId="33965" xr:uid="{00000000-0005-0000-0000-0000B3840000}"/>
    <cellStyle name="Note 16 6 4 5" xfId="33966" xr:uid="{00000000-0005-0000-0000-0000B4840000}"/>
    <cellStyle name="Note 16 6 4 6" xfId="33967" xr:uid="{00000000-0005-0000-0000-0000B5840000}"/>
    <cellStyle name="Note 16 6 4 7" xfId="33968" xr:uid="{00000000-0005-0000-0000-0000B6840000}"/>
    <cellStyle name="Note 16 6 5" xfId="33969" xr:uid="{00000000-0005-0000-0000-0000B7840000}"/>
    <cellStyle name="Note 16 6 6" xfId="33970" xr:uid="{00000000-0005-0000-0000-0000B8840000}"/>
    <cellStyle name="Note 16 6 7" xfId="33971" xr:uid="{00000000-0005-0000-0000-0000B9840000}"/>
    <cellStyle name="Note 16 6 8" xfId="33972" xr:uid="{00000000-0005-0000-0000-0000BA840000}"/>
    <cellStyle name="Note 16 6 9" xfId="33973" xr:uid="{00000000-0005-0000-0000-0000BB840000}"/>
    <cellStyle name="Note 16 7" xfId="33974" xr:uid="{00000000-0005-0000-0000-0000BC840000}"/>
    <cellStyle name="Note 16 7 2" xfId="33975" xr:uid="{00000000-0005-0000-0000-0000BD840000}"/>
    <cellStyle name="Note 16 7 3" xfId="33976" xr:uid="{00000000-0005-0000-0000-0000BE840000}"/>
    <cellStyle name="Note 16 7 4" xfId="33977" xr:uid="{00000000-0005-0000-0000-0000BF840000}"/>
    <cellStyle name="Note 16 7 5" xfId="33978" xr:uid="{00000000-0005-0000-0000-0000C0840000}"/>
    <cellStyle name="Note 16 7 6" xfId="33979" xr:uid="{00000000-0005-0000-0000-0000C1840000}"/>
    <cellStyle name="Note 16 7 7" xfId="33980" xr:uid="{00000000-0005-0000-0000-0000C2840000}"/>
    <cellStyle name="Note 16 8" xfId="33981" xr:uid="{00000000-0005-0000-0000-0000C3840000}"/>
    <cellStyle name="Note 16 8 2" xfId="33982" xr:uid="{00000000-0005-0000-0000-0000C4840000}"/>
    <cellStyle name="Note 16 8 3" xfId="33983" xr:uid="{00000000-0005-0000-0000-0000C5840000}"/>
    <cellStyle name="Note 16 8 4" xfId="33984" xr:uid="{00000000-0005-0000-0000-0000C6840000}"/>
    <cellStyle name="Note 16 8 5" xfId="33985" xr:uid="{00000000-0005-0000-0000-0000C7840000}"/>
    <cellStyle name="Note 16 8 6" xfId="33986" xr:uid="{00000000-0005-0000-0000-0000C8840000}"/>
    <cellStyle name="Note 16 8 7" xfId="33987" xr:uid="{00000000-0005-0000-0000-0000C9840000}"/>
    <cellStyle name="Note 16 9" xfId="33988" xr:uid="{00000000-0005-0000-0000-0000CA840000}"/>
    <cellStyle name="Note 16 9 2" xfId="33989" xr:uid="{00000000-0005-0000-0000-0000CB840000}"/>
    <cellStyle name="Note 16 9 3" xfId="33990" xr:uid="{00000000-0005-0000-0000-0000CC840000}"/>
    <cellStyle name="Note 16 9 4" xfId="33991" xr:uid="{00000000-0005-0000-0000-0000CD840000}"/>
    <cellStyle name="Note 16 9 5" xfId="33992" xr:uid="{00000000-0005-0000-0000-0000CE840000}"/>
    <cellStyle name="Note 16 9 6" xfId="33993" xr:uid="{00000000-0005-0000-0000-0000CF840000}"/>
    <cellStyle name="Note 16 9 7" xfId="33994" xr:uid="{00000000-0005-0000-0000-0000D0840000}"/>
    <cellStyle name="Note 17" xfId="33995" xr:uid="{00000000-0005-0000-0000-0000D1840000}"/>
    <cellStyle name="Note 17 10" xfId="33996" xr:uid="{00000000-0005-0000-0000-0000D2840000}"/>
    <cellStyle name="Note 17 10 2" xfId="33997" xr:uid="{00000000-0005-0000-0000-0000D3840000}"/>
    <cellStyle name="Note 17 11" xfId="33998" xr:uid="{00000000-0005-0000-0000-0000D4840000}"/>
    <cellStyle name="Note 17 12" xfId="33999" xr:uid="{00000000-0005-0000-0000-0000D5840000}"/>
    <cellStyle name="Note 17 13" xfId="34000" xr:uid="{00000000-0005-0000-0000-0000D6840000}"/>
    <cellStyle name="Note 17 14" xfId="34001" xr:uid="{00000000-0005-0000-0000-0000D7840000}"/>
    <cellStyle name="Note 17 15" xfId="34002" xr:uid="{00000000-0005-0000-0000-0000D8840000}"/>
    <cellStyle name="Note 17 2" xfId="34003" xr:uid="{00000000-0005-0000-0000-0000D9840000}"/>
    <cellStyle name="Note 17 2 10" xfId="34004" xr:uid="{00000000-0005-0000-0000-0000DA840000}"/>
    <cellStyle name="Note 17 2 11" xfId="34005" xr:uid="{00000000-0005-0000-0000-0000DB840000}"/>
    <cellStyle name="Note 17 2 12" xfId="34006" xr:uid="{00000000-0005-0000-0000-0000DC840000}"/>
    <cellStyle name="Note 17 2 13" xfId="34007" xr:uid="{00000000-0005-0000-0000-0000DD840000}"/>
    <cellStyle name="Note 17 2 2" xfId="34008" xr:uid="{00000000-0005-0000-0000-0000DE840000}"/>
    <cellStyle name="Note 17 2 2 10" xfId="34009" xr:uid="{00000000-0005-0000-0000-0000DF840000}"/>
    <cellStyle name="Note 17 2 2 11" xfId="34010" xr:uid="{00000000-0005-0000-0000-0000E0840000}"/>
    <cellStyle name="Note 17 2 2 2" xfId="34011" xr:uid="{00000000-0005-0000-0000-0000E1840000}"/>
    <cellStyle name="Note 17 2 2 2 2" xfId="34012" xr:uid="{00000000-0005-0000-0000-0000E2840000}"/>
    <cellStyle name="Note 17 2 2 3" xfId="34013" xr:uid="{00000000-0005-0000-0000-0000E3840000}"/>
    <cellStyle name="Note 17 2 2 3 2" xfId="34014" xr:uid="{00000000-0005-0000-0000-0000E4840000}"/>
    <cellStyle name="Note 17 2 2 3 3" xfId="34015" xr:uid="{00000000-0005-0000-0000-0000E5840000}"/>
    <cellStyle name="Note 17 2 2 3 4" xfId="34016" xr:uid="{00000000-0005-0000-0000-0000E6840000}"/>
    <cellStyle name="Note 17 2 2 3 5" xfId="34017" xr:uid="{00000000-0005-0000-0000-0000E7840000}"/>
    <cellStyle name="Note 17 2 2 3 6" xfId="34018" xr:uid="{00000000-0005-0000-0000-0000E8840000}"/>
    <cellStyle name="Note 17 2 2 3 7" xfId="34019" xr:uid="{00000000-0005-0000-0000-0000E9840000}"/>
    <cellStyle name="Note 17 2 2 4" xfId="34020" xr:uid="{00000000-0005-0000-0000-0000EA840000}"/>
    <cellStyle name="Note 17 2 2 4 2" xfId="34021" xr:uid="{00000000-0005-0000-0000-0000EB840000}"/>
    <cellStyle name="Note 17 2 2 4 3" xfId="34022" xr:uid="{00000000-0005-0000-0000-0000EC840000}"/>
    <cellStyle name="Note 17 2 2 4 4" xfId="34023" xr:uid="{00000000-0005-0000-0000-0000ED840000}"/>
    <cellStyle name="Note 17 2 2 4 5" xfId="34024" xr:uid="{00000000-0005-0000-0000-0000EE840000}"/>
    <cellStyle name="Note 17 2 2 4 6" xfId="34025" xr:uid="{00000000-0005-0000-0000-0000EF840000}"/>
    <cellStyle name="Note 17 2 2 4 7" xfId="34026" xr:uid="{00000000-0005-0000-0000-0000F0840000}"/>
    <cellStyle name="Note 17 2 2 5" xfId="34027" xr:uid="{00000000-0005-0000-0000-0000F1840000}"/>
    <cellStyle name="Note 17 2 2 5 2" xfId="34028" xr:uid="{00000000-0005-0000-0000-0000F2840000}"/>
    <cellStyle name="Note 17 2 2 5 3" xfId="34029" xr:uid="{00000000-0005-0000-0000-0000F3840000}"/>
    <cellStyle name="Note 17 2 2 5 4" xfId="34030" xr:uid="{00000000-0005-0000-0000-0000F4840000}"/>
    <cellStyle name="Note 17 2 2 5 5" xfId="34031" xr:uid="{00000000-0005-0000-0000-0000F5840000}"/>
    <cellStyle name="Note 17 2 2 5 6" xfId="34032" xr:uid="{00000000-0005-0000-0000-0000F6840000}"/>
    <cellStyle name="Note 17 2 2 5 7" xfId="34033" xr:uid="{00000000-0005-0000-0000-0000F7840000}"/>
    <cellStyle name="Note 17 2 2 6" xfId="34034" xr:uid="{00000000-0005-0000-0000-0000F8840000}"/>
    <cellStyle name="Note 17 2 2 6 2" xfId="34035" xr:uid="{00000000-0005-0000-0000-0000F9840000}"/>
    <cellStyle name="Note 17 2 2 6 3" xfId="34036" xr:uid="{00000000-0005-0000-0000-0000FA840000}"/>
    <cellStyle name="Note 17 2 2 6 4" xfId="34037" xr:uid="{00000000-0005-0000-0000-0000FB840000}"/>
    <cellStyle name="Note 17 2 2 6 5" xfId="34038" xr:uid="{00000000-0005-0000-0000-0000FC840000}"/>
    <cellStyle name="Note 17 2 2 6 6" xfId="34039" xr:uid="{00000000-0005-0000-0000-0000FD840000}"/>
    <cellStyle name="Note 17 2 2 7" xfId="34040" xr:uid="{00000000-0005-0000-0000-0000FE840000}"/>
    <cellStyle name="Note 17 2 2 8" xfId="34041" xr:uid="{00000000-0005-0000-0000-0000FF840000}"/>
    <cellStyle name="Note 17 2 2 9" xfId="34042" xr:uid="{00000000-0005-0000-0000-000000850000}"/>
    <cellStyle name="Note 17 2 3" xfId="34043" xr:uid="{00000000-0005-0000-0000-000001850000}"/>
    <cellStyle name="Note 17 2 3 10" xfId="34044" xr:uid="{00000000-0005-0000-0000-000002850000}"/>
    <cellStyle name="Note 17 2 3 2" xfId="34045" xr:uid="{00000000-0005-0000-0000-000003850000}"/>
    <cellStyle name="Note 17 2 3 2 2" xfId="34046" xr:uid="{00000000-0005-0000-0000-000004850000}"/>
    <cellStyle name="Note 17 2 3 2 3" xfId="34047" xr:uid="{00000000-0005-0000-0000-000005850000}"/>
    <cellStyle name="Note 17 2 3 2 4" xfId="34048" xr:uid="{00000000-0005-0000-0000-000006850000}"/>
    <cellStyle name="Note 17 2 3 2 5" xfId="34049" xr:uid="{00000000-0005-0000-0000-000007850000}"/>
    <cellStyle name="Note 17 2 3 2 6" xfId="34050" xr:uid="{00000000-0005-0000-0000-000008850000}"/>
    <cellStyle name="Note 17 2 3 2 7" xfId="34051" xr:uid="{00000000-0005-0000-0000-000009850000}"/>
    <cellStyle name="Note 17 2 3 3" xfId="34052" xr:uid="{00000000-0005-0000-0000-00000A850000}"/>
    <cellStyle name="Note 17 2 3 3 2" xfId="34053" xr:uid="{00000000-0005-0000-0000-00000B850000}"/>
    <cellStyle name="Note 17 2 3 3 3" xfId="34054" xr:uid="{00000000-0005-0000-0000-00000C850000}"/>
    <cellStyle name="Note 17 2 3 3 4" xfId="34055" xr:uid="{00000000-0005-0000-0000-00000D850000}"/>
    <cellStyle name="Note 17 2 3 3 5" xfId="34056" xr:uid="{00000000-0005-0000-0000-00000E850000}"/>
    <cellStyle name="Note 17 2 3 3 6" xfId="34057" xr:uid="{00000000-0005-0000-0000-00000F850000}"/>
    <cellStyle name="Note 17 2 3 3 7" xfId="34058" xr:uid="{00000000-0005-0000-0000-000010850000}"/>
    <cellStyle name="Note 17 2 3 4" xfId="34059" xr:uid="{00000000-0005-0000-0000-000011850000}"/>
    <cellStyle name="Note 17 2 3 4 2" xfId="34060" xr:uid="{00000000-0005-0000-0000-000012850000}"/>
    <cellStyle name="Note 17 2 3 4 3" xfId="34061" xr:uid="{00000000-0005-0000-0000-000013850000}"/>
    <cellStyle name="Note 17 2 3 4 4" xfId="34062" xr:uid="{00000000-0005-0000-0000-000014850000}"/>
    <cellStyle name="Note 17 2 3 4 5" xfId="34063" xr:uid="{00000000-0005-0000-0000-000015850000}"/>
    <cellStyle name="Note 17 2 3 4 6" xfId="34064" xr:uid="{00000000-0005-0000-0000-000016850000}"/>
    <cellStyle name="Note 17 2 3 4 7" xfId="34065" xr:uid="{00000000-0005-0000-0000-000017850000}"/>
    <cellStyle name="Note 17 2 3 5" xfId="34066" xr:uid="{00000000-0005-0000-0000-000018850000}"/>
    <cellStyle name="Note 17 2 3 6" xfId="34067" xr:uid="{00000000-0005-0000-0000-000019850000}"/>
    <cellStyle name="Note 17 2 3 7" xfId="34068" xr:uid="{00000000-0005-0000-0000-00001A850000}"/>
    <cellStyle name="Note 17 2 3 8" xfId="34069" xr:uid="{00000000-0005-0000-0000-00001B850000}"/>
    <cellStyle name="Note 17 2 3 9" xfId="34070" xr:uid="{00000000-0005-0000-0000-00001C850000}"/>
    <cellStyle name="Note 17 2 4" xfId="34071" xr:uid="{00000000-0005-0000-0000-00001D850000}"/>
    <cellStyle name="Note 17 2 4 2" xfId="34072" xr:uid="{00000000-0005-0000-0000-00001E850000}"/>
    <cellStyle name="Note 17 2 5" xfId="34073" xr:uid="{00000000-0005-0000-0000-00001F850000}"/>
    <cellStyle name="Note 17 2 5 2" xfId="34074" xr:uid="{00000000-0005-0000-0000-000020850000}"/>
    <cellStyle name="Note 17 2 5 3" xfId="34075" xr:uid="{00000000-0005-0000-0000-000021850000}"/>
    <cellStyle name="Note 17 2 5 4" xfId="34076" xr:uid="{00000000-0005-0000-0000-000022850000}"/>
    <cellStyle name="Note 17 2 5 5" xfId="34077" xr:uid="{00000000-0005-0000-0000-000023850000}"/>
    <cellStyle name="Note 17 2 5 6" xfId="34078" xr:uid="{00000000-0005-0000-0000-000024850000}"/>
    <cellStyle name="Note 17 2 5 7" xfId="34079" xr:uid="{00000000-0005-0000-0000-000025850000}"/>
    <cellStyle name="Note 17 2 6" xfId="34080" xr:uid="{00000000-0005-0000-0000-000026850000}"/>
    <cellStyle name="Note 17 2 6 2" xfId="34081" xr:uid="{00000000-0005-0000-0000-000027850000}"/>
    <cellStyle name="Note 17 2 6 3" xfId="34082" xr:uid="{00000000-0005-0000-0000-000028850000}"/>
    <cellStyle name="Note 17 2 6 4" xfId="34083" xr:uid="{00000000-0005-0000-0000-000029850000}"/>
    <cellStyle name="Note 17 2 6 5" xfId="34084" xr:uid="{00000000-0005-0000-0000-00002A850000}"/>
    <cellStyle name="Note 17 2 6 6" xfId="34085" xr:uid="{00000000-0005-0000-0000-00002B850000}"/>
    <cellStyle name="Note 17 2 6 7" xfId="34086" xr:uid="{00000000-0005-0000-0000-00002C850000}"/>
    <cellStyle name="Note 17 2 7" xfId="34087" xr:uid="{00000000-0005-0000-0000-00002D850000}"/>
    <cellStyle name="Note 17 2 7 2" xfId="34088" xr:uid="{00000000-0005-0000-0000-00002E850000}"/>
    <cellStyle name="Note 17 2 7 3" xfId="34089" xr:uid="{00000000-0005-0000-0000-00002F850000}"/>
    <cellStyle name="Note 17 2 7 4" xfId="34090" xr:uid="{00000000-0005-0000-0000-000030850000}"/>
    <cellStyle name="Note 17 2 7 5" xfId="34091" xr:uid="{00000000-0005-0000-0000-000031850000}"/>
    <cellStyle name="Note 17 2 7 6" xfId="34092" xr:uid="{00000000-0005-0000-0000-000032850000}"/>
    <cellStyle name="Note 17 2 7 7" xfId="34093" xr:uid="{00000000-0005-0000-0000-000033850000}"/>
    <cellStyle name="Note 17 2 8" xfId="34094" xr:uid="{00000000-0005-0000-0000-000034850000}"/>
    <cellStyle name="Note 17 2 9" xfId="34095" xr:uid="{00000000-0005-0000-0000-000035850000}"/>
    <cellStyle name="Note 17 3" xfId="34096" xr:uid="{00000000-0005-0000-0000-000036850000}"/>
    <cellStyle name="Note 17 3 10" xfId="34097" xr:uid="{00000000-0005-0000-0000-000037850000}"/>
    <cellStyle name="Note 17 3 11" xfId="34098" xr:uid="{00000000-0005-0000-0000-000038850000}"/>
    <cellStyle name="Note 17 3 2" xfId="34099" xr:uid="{00000000-0005-0000-0000-000039850000}"/>
    <cellStyle name="Note 17 3 2 2" xfId="34100" xr:uid="{00000000-0005-0000-0000-00003A850000}"/>
    <cellStyle name="Note 17 3 3" xfId="34101" xr:uid="{00000000-0005-0000-0000-00003B850000}"/>
    <cellStyle name="Note 17 3 3 2" xfId="34102" xr:uid="{00000000-0005-0000-0000-00003C850000}"/>
    <cellStyle name="Note 17 3 3 3" xfId="34103" xr:uid="{00000000-0005-0000-0000-00003D850000}"/>
    <cellStyle name="Note 17 3 3 4" xfId="34104" xr:uid="{00000000-0005-0000-0000-00003E850000}"/>
    <cellStyle name="Note 17 3 3 5" xfId="34105" xr:uid="{00000000-0005-0000-0000-00003F850000}"/>
    <cellStyle name="Note 17 3 3 6" xfId="34106" xr:uid="{00000000-0005-0000-0000-000040850000}"/>
    <cellStyle name="Note 17 3 3 7" xfId="34107" xr:uid="{00000000-0005-0000-0000-000041850000}"/>
    <cellStyle name="Note 17 3 4" xfId="34108" xr:uid="{00000000-0005-0000-0000-000042850000}"/>
    <cellStyle name="Note 17 3 4 2" xfId="34109" xr:uid="{00000000-0005-0000-0000-000043850000}"/>
    <cellStyle name="Note 17 3 4 3" xfId="34110" xr:uid="{00000000-0005-0000-0000-000044850000}"/>
    <cellStyle name="Note 17 3 4 4" xfId="34111" xr:uid="{00000000-0005-0000-0000-000045850000}"/>
    <cellStyle name="Note 17 3 4 5" xfId="34112" xr:uid="{00000000-0005-0000-0000-000046850000}"/>
    <cellStyle name="Note 17 3 4 6" xfId="34113" xr:uid="{00000000-0005-0000-0000-000047850000}"/>
    <cellStyle name="Note 17 3 4 7" xfId="34114" xr:uid="{00000000-0005-0000-0000-000048850000}"/>
    <cellStyle name="Note 17 3 5" xfId="34115" xr:uid="{00000000-0005-0000-0000-000049850000}"/>
    <cellStyle name="Note 17 3 5 2" xfId="34116" xr:uid="{00000000-0005-0000-0000-00004A850000}"/>
    <cellStyle name="Note 17 3 5 3" xfId="34117" xr:uid="{00000000-0005-0000-0000-00004B850000}"/>
    <cellStyle name="Note 17 3 5 4" xfId="34118" xr:uid="{00000000-0005-0000-0000-00004C850000}"/>
    <cellStyle name="Note 17 3 5 5" xfId="34119" xr:uid="{00000000-0005-0000-0000-00004D850000}"/>
    <cellStyle name="Note 17 3 5 6" xfId="34120" xr:uid="{00000000-0005-0000-0000-00004E850000}"/>
    <cellStyle name="Note 17 3 5 7" xfId="34121" xr:uid="{00000000-0005-0000-0000-00004F850000}"/>
    <cellStyle name="Note 17 3 6" xfId="34122" xr:uid="{00000000-0005-0000-0000-000050850000}"/>
    <cellStyle name="Note 17 3 7" xfId="34123" xr:uid="{00000000-0005-0000-0000-000051850000}"/>
    <cellStyle name="Note 17 3 8" xfId="34124" xr:uid="{00000000-0005-0000-0000-000052850000}"/>
    <cellStyle name="Note 17 3 9" xfId="34125" xr:uid="{00000000-0005-0000-0000-000053850000}"/>
    <cellStyle name="Note 17 4" xfId="34126" xr:uid="{00000000-0005-0000-0000-000054850000}"/>
    <cellStyle name="Note 17 4 2" xfId="34127" xr:uid="{00000000-0005-0000-0000-000055850000}"/>
    <cellStyle name="Note 17 4 2 2" xfId="34128" xr:uid="{00000000-0005-0000-0000-000056850000}"/>
    <cellStyle name="Note 17 5" xfId="34129" xr:uid="{00000000-0005-0000-0000-000057850000}"/>
    <cellStyle name="Note 17 5 2" xfId="34130" xr:uid="{00000000-0005-0000-0000-000058850000}"/>
    <cellStyle name="Note 17 5 2 2" xfId="34131" xr:uid="{00000000-0005-0000-0000-000059850000}"/>
    <cellStyle name="Note 17 6" xfId="34132" xr:uid="{00000000-0005-0000-0000-00005A850000}"/>
    <cellStyle name="Note 17 6 10" xfId="34133" xr:uid="{00000000-0005-0000-0000-00005B850000}"/>
    <cellStyle name="Note 17 6 2" xfId="34134" xr:uid="{00000000-0005-0000-0000-00005C850000}"/>
    <cellStyle name="Note 17 6 2 2" xfId="34135" xr:uid="{00000000-0005-0000-0000-00005D850000}"/>
    <cellStyle name="Note 17 6 2 3" xfId="34136" xr:uid="{00000000-0005-0000-0000-00005E850000}"/>
    <cellStyle name="Note 17 6 2 4" xfId="34137" xr:uid="{00000000-0005-0000-0000-00005F850000}"/>
    <cellStyle name="Note 17 6 2 5" xfId="34138" xr:uid="{00000000-0005-0000-0000-000060850000}"/>
    <cellStyle name="Note 17 6 2 6" xfId="34139" xr:uid="{00000000-0005-0000-0000-000061850000}"/>
    <cellStyle name="Note 17 6 2 7" xfId="34140" xr:uid="{00000000-0005-0000-0000-000062850000}"/>
    <cellStyle name="Note 17 6 3" xfId="34141" xr:uid="{00000000-0005-0000-0000-000063850000}"/>
    <cellStyle name="Note 17 6 3 2" xfId="34142" xr:uid="{00000000-0005-0000-0000-000064850000}"/>
    <cellStyle name="Note 17 6 3 3" xfId="34143" xr:uid="{00000000-0005-0000-0000-000065850000}"/>
    <cellStyle name="Note 17 6 3 4" xfId="34144" xr:uid="{00000000-0005-0000-0000-000066850000}"/>
    <cellStyle name="Note 17 6 3 5" xfId="34145" xr:uid="{00000000-0005-0000-0000-000067850000}"/>
    <cellStyle name="Note 17 6 3 6" xfId="34146" xr:uid="{00000000-0005-0000-0000-000068850000}"/>
    <cellStyle name="Note 17 6 3 7" xfId="34147" xr:uid="{00000000-0005-0000-0000-000069850000}"/>
    <cellStyle name="Note 17 6 4" xfId="34148" xr:uid="{00000000-0005-0000-0000-00006A850000}"/>
    <cellStyle name="Note 17 6 4 2" xfId="34149" xr:uid="{00000000-0005-0000-0000-00006B850000}"/>
    <cellStyle name="Note 17 6 4 3" xfId="34150" xr:uid="{00000000-0005-0000-0000-00006C850000}"/>
    <cellStyle name="Note 17 6 4 4" xfId="34151" xr:uid="{00000000-0005-0000-0000-00006D850000}"/>
    <cellStyle name="Note 17 6 4 5" xfId="34152" xr:uid="{00000000-0005-0000-0000-00006E850000}"/>
    <cellStyle name="Note 17 6 4 6" xfId="34153" xr:uid="{00000000-0005-0000-0000-00006F850000}"/>
    <cellStyle name="Note 17 6 4 7" xfId="34154" xr:uid="{00000000-0005-0000-0000-000070850000}"/>
    <cellStyle name="Note 17 6 5" xfId="34155" xr:uid="{00000000-0005-0000-0000-000071850000}"/>
    <cellStyle name="Note 17 6 6" xfId="34156" xr:uid="{00000000-0005-0000-0000-000072850000}"/>
    <cellStyle name="Note 17 6 7" xfId="34157" xr:uid="{00000000-0005-0000-0000-000073850000}"/>
    <cellStyle name="Note 17 6 8" xfId="34158" xr:uid="{00000000-0005-0000-0000-000074850000}"/>
    <cellStyle name="Note 17 6 9" xfId="34159" xr:uid="{00000000-0005-0000-0000-000075850000}"/>
    <cellStyle name="Note 17 7" xfId="34160" xr:uid="{00000000-0005-0000-0000-000076850000}"/>
    <cellStyle name="Note 17 7 2" xfId="34161" xr:uid="{00000000-0005-0000-0000-000077850000}"/>
    <cellStyle name="Note 17 7 3" xfId="34162" xr:uid="{00000000-0005-0000-0000-000078850000}"/>
    <cellStyle name="Note 17 7 4" xfId="34163" xr:uid="{00000000-0005-0000-0000-000079850000}"/>
    <cellStyle name="Note 17 7 5" xfId="34164" xr:uid="{00000000-0005-0000-0000-00007A850000}"/>
    <cellStyle name="Note 17 7 6" xfId="34165" xr:uid="{00000000-0005-0000-0000-00007B850000}"/>
    <cellStyle name="Note 17 7 7" xfId="34166" xr:uid="{00000000-0005-0000-0000-00007C850000}"/>
    <cellStyle name="Note 17 8" xfId="34167" xr:uid="{00000000-0005-0000-0000-00007D850000}"/>
    <cellStyle name="Note 17 8 2" xfId="34168" xr:uid="{00000000-0005-0000-0000-00007E850000}"/>
    <cellStyle name="Note 17 8 3" xfId="34169" xr:uid="{00000000-0005-0000-0000-00007F850000}"/>
    <cellStyle name="Note 17 8 4" xfId="34170" xr:uid="{00000000-0005-0000-0000-000080850000}"/>
    <cellStyle name="Note 17 8 5" xfId="34171" xr:uid="{00000000-0005-0000-0000-000081850000}"/>
    <cellStyle name="Note 17 8 6" xfId="34172" xr:uid="{00000000-0005-0000-0000-000082850000}"/>
    <cellStyle name="Note 17 8 7" xfId="34173" xr:uid="{00000000-0005-0000-0000-000083850000}"/>
    <cellStyle name="Note 17 9" xfId="34174" xr:uid="{00000000-0005-0000-0000-000084850000}"/>
    <cellStyle name="Note 17 9 2" xfId="34175" xr:uid="{00000000-0005-0000-0000-000085850000}"/>
    <cellStyle name="Note 17 9 3" xfId="34176" xr:uid="{00000000-0005-0000-0000-000086850000}"/>
    <cellStyle name="Note 17 9 4" xfId="34177" xr:uid="{00000000-0005-0000-0000-000087850000}"/>
    <cellStyle name="Note 17 9 5" xfId="34178" xr:uid="{00000000-0005-0000-0000-000088850000}"/>
    <cellStyle name="Note 17 9 6" xfId="34179" xr:uid="{00000000-0005-0000-0000-000089850000}"/>
    <cellStyle name="Note 17 9 7" xfId="34180" xr:uid="{00000000-0005-0000-0000-00008A850000}"/>
    <cellStyle name="Note 18" xfId="34181" xr:uid="{00000000-0005-0000-0000-00008B850000}"/>
    <cellStyle name="Note 18 10" xfId="34182" xr:uid="{00000000-0005-0000-0000-00008C850000}"/>
    <cellStyle name="Note 18 10 2" xfId="34183" xr:uid="{00000000-0005-0000-0000-00008D850000}"/>
    <cellStyle name="Note 18 11" xfId="34184" xr:uid="{00000000-0005-0000-0000-00008E850000}"/>
    <cellStyle name="Note 18 12" xfId="34185" xr:uid="{00000000-0005-0000-0000-00008F850000}"/>
    <cellStyle name="Note 18 13" xfId="34186" xr:uid="{00000000-0005-0000-0000-000090850000}"/>
    <cellStyle name="Note 18 14" xfId="34187" xr:uid="{00000000-0005-0000-0000-000091850000}"/>
    <cellStyle name="Note 18 15" xfId="34188" xr:uid="{00000000-0005-0000-0000-000092850000}"/>
    <cellStyle name="Note 18 2" xfId="34189" xr:uid="{00000000-0005-0000-0000-000093850000}"/>
    <cellStyle name="Note 18 2 10" xfId="34190" xr:uid="{00000000-0005-0000-0000-000094850000}"/>
    <cellStyle name="Note 18 2 11" xfId="34191" xr:uid="{00000000-0005-0000-0000-000095850000}"/>
    <cellStyle name="Note 18 2 12" xfId="34192" xr:uid="{00000000-0005-0000-0000-000096850000}"/>
    <cellStyle name="Note 18 2 13" xfId="34193" xr:uid="{00000000-0005-0000-0000-000097850000}"/>
    <cellStyle name="Note 18 2 2" xfId="34194" xr:uid="{00000000-0005-0000-0000-000098850000}"/>
    <cellStyle name="Note 18 2 2 10" xfId="34195" xr:uid="{00000000-0005-0000-0000-000099850000}"/>
    <cellStyle name="Note 18 2 2 11" xfId="34196" xr:uid="{00000000-0005-0000-0000-00009A850000}"/>
    <cellStyle name="Note 18 2 2 2" xfId="34197" xr:uid="{00000000-0005-0000-0000-00009B850000}"/>
    <cellStyle name="Note 18 2 2 2 2" xfId="34198" xr:uid="{00000000-0005-0000-0000-00009C850000}"/>
    <cellStyle name="Note 18 2 2 3" xfId="34199" xr:uid="{00000000-0005-0000-0000-00009D850000}"/>
    <cellStyle name="Note 18 2 2 3 2" xfId="34200" xr:uid="{00000000-0005-0000-0000-00009E850000}"/>
    <cellStyle name="Note 18 2 2 3 3" xfId="34201" xr:uid="{00000000-0005-0000-0000-00009F850000}"/>
    <cellStyle name="Note 18 2 2 3 4" xfId="34202" xr:uid="{00000000-0005-0000-0000-0000A0850000}"/>
    <cellStyle name="Note 18 2 2 3 5" xfId="34203" xr:uid="{00000000-0005-0000-0000-0000A1850000}"/>
    <cellStyle name="Note 18 2 2 3 6" xfId="34204" xr:uid="{00000000-0005-0000-0000-0000A2850000}"/>
    <cellStyle name="Note 18 2 2 3 7" xfId="34205" xr:uid="{00000000-0005-0000-0000-0000A3850000}"/>
    <cellStyle name="Note 18 2 2 4" xfId="34206" xr:uid="{00000000-0005-0000-0000-0000A4850000}"/>
    <cellStyle name="Note 18 2 2 4 2" xfId="34207" xr:uid="{00000000-0005-0000-0000-0000A5850000}"/>
    <cellStyle name="Note 18 2 2 4 3" xfId="34208" xr:uid="{00000000-0005-0000-0000-0000A6850000}"/>
    <cellStyle name="Note 18 2 2 4 4" xfId="34209" xr:uid="{00000000-0005-0000-0000-0000A7850000}"/>
    <cellStyle name="Note 18 2 2 4 5" xfId="34210" xr:uid="{00000000-0005-0000-0000-0000A8850000}"/>
    <cellStyle name="Note 18 2 2 4 6" xfId="34211" xr:uid="{00000000-0005-0000-0000-0000A9850000}"/>
    <cellStyle name="Note 18 2 2 4 7" xfId="34212" xr:uid="{00000000-0005-0000-0000-0000AA850000}"/>
    <cellStyle name="Note 18 2 2 5" xfId="34213" xr:uid="{00000000-0005-0000-0000-0000AB850000}"/>
    <cellStyle name="Note 18 2 2 5 2" xfId="34214" xr:uid="{00000000-0005-0000-0000-0000AC850000}"/>
    <cellStyle name="Note 18 2 2 5 3" xfId="34215" xr:uid="{00000000-0005-0000-0000-0000AD850000}"/>
    <cellStyle name="Note 18 2 2 5 4" xfId="34216" xr:uid="{00000000-0005-0000-0000-0000AE850000}"/>
    <cellStyle name="Note 18 2 2 5 5" xfId="34217" xr:uid="{00000000-0005-0000-0000-0000AF850000}"/>
    <cellStyle name="Note 18 2 2 5 6" xfId="34218" xr:uid="{00000000-0005-0000-0000-0000B0850000}"/>
    <cellStyle name="Note 18 2 2 5 7" xfId="34219" xr:uid="{00000000-0005-0000-0000-0000B1850000}"/>
    <cellStyle name="Note 18 2 2 6" xfId="34220" xr:uid="{00000000-0005-0000-0000-0000B2850000}"/>
    <cellStyle name="Note 18 2 2 6 2" xfId="34221" xr:uid="{00000000-0005-0000-0000-0000B3850000}"/>
    <cellStyle name="Note 18 2 2 6 3" xfId="34222" xr:uid="{00000000-0005-0000-0000-0000B4850000}"/>
    <cellStyle name="Note 18 2 2 6 4" xfId="34223" xr:uid="{00000000-0005-0000-0000-0000B5850000}"/>
    <cellStyle name="Note 18 2 2 6 5" xfId="34224" xr:uid="{00000000-0005-0000-0000-0000B6850000}"/>
    <cellStyle name="Note 18 2 2 6 6" xfId="34225" xr:uid="{00000000-0005-0000-0000-0000B7850000}"/>
    <cellStyle name="Note 18 2 2 7" xfId="34226" xr:uid="{00000000-0005-0000-0000-0000B8850000}"/>
    <cellStyle name="Note 18 2 2 8" xfId="34227" xr:uid="{00000000-0005-0000-0000-0000B9850000}"/>
    <cellStyle name="Note 18 2 2 9" xfId="34228" xr:uid="{00000000-0005-0000-0000-0000BA850000}"/>
    <cellStyle name="Note 18 2 3" xfId="34229" xr:uid="{00000000-0005-0000-0000-0000BB850000}"/>
    <cellStyle name="Note 18 2 3 10" xfId="34230" xr:uid="{00000000-0005-0000-0000-0000BC850000}"/>
    <cellStyle name="Note 18 2 3 2" xfId="34231" xr:uid="{00000000-0005-0000-0000-0000BD850000}"/>
    <cellStyle name="Note 18 2 3 2 2" xfId="34232" xr:uid="{00000000-0005-0000-0000-0000BE850000}"/>
    <cellStyle name="Note 18 2 3 2 3" xfId="34233" xr:uid="{00000000-0005-0000-0000-0000BF850000}"/>
    <cellStyle name="Note 18 2 3 2 4" xfId="34234" xr:uid="{00000000-0005-0000-0000-0000C0850000}"/>
    <cellStyle name="Note 18 2 3 2 5" xfId="34235" xr:uid="{00000000-0005-0000-0000-0000C1850000}"/>
    <cellStyle name="Note 18 2 3 2 6" xfId="34236" xr:uid="{00000000-0005-0000-0000-0000C2850000}"/>
    <cellStyle name="Note 18 2 3 2 7" xfId="34237" xr:uid="{00000000-0005-0000-0000-0000C3850000}"/>
    <cellStyle name="Note 18 2 3 3" xfId="34238" xr:uid="{00000000-0005-0000-0000-0000C4850000}"/>
    <cellStyle name="Note 18 2 3 3 2" xfId="34239" xr:uid="{00000000-0005-0000-0000-0000C5850000}"/>
    <cellStyle name="Note 18 2 3 3 3" xfId="34240" xr:uid="{00000000-0005-0000-0000-0000C6850000}"/>
    <cellStyle name="Note 18 2 3 3 4" xfId="34241" xr:uid="{00000000-0005-0000-0000-0000C7850000}"/>
    <cellStyle name="Note 18 2 3 3 5" xfId="34242" xr:uid="{00000000-0005-0000-0000-0000C8850000}"/>
    <cellStyle name="Note 18 2 3 3 6" xfId="34243" xr:uid="{00000000-0005-0000-0000-0000C9850000}"/>
    <cellStyle name="Note 18 2 3 3 7" xfId="34244" xr:uid="{00000000-0005-0000-0000-0000CA850000}"/>
    <cellStyle name="Note 18 2 3 4" xfId="34245" xr:uid="{00000000-0005-0000-0000-0000CB850000}"/>
    <cellStyle name="Note 18 2 3 4 2" xfId="34246" xr:uid="{00000000-0005-0000-0000-0000CC850000}"/>
    <cellStyle name="Note 18 2 3 4 3" xfId="34247" xr:uid="{00000000-0005-0000-0000-0000CD850000}"/>
    <cellStyle name="Note 18 2 3 4 4" xfId="34248" xr:uid="{00000000-0005-0000-0000-0000CE850000}"/>
    <cellStyle name="Note 18 2 3 4 5" xfId="34249" xr:uid="{00000000-0005-0000-0000-0000CF850000}"/>
    <cellStyle name="Note 18 2 3 4 6" xfId="34250" xr:uid="{00000000-0005-0000-0000-0000D0850000}"/>
    <cellStyle name="Note 18 2 3 4 7" xfId="34251" xr:uid="{00000000-0005-0000-0000-0000D1850000}"/>
    <cellStyle name="Note 18 2 3 5" xfId="34252" xr:uid="{00000000-0005-0000-0000-0000D2850000}"/>
    <cellStyle name="Note 18 2 3 6" xfId="34253" xr:uid="{00000000-0005-0000-0000-0000D3850000}"/>
    <cellStyle name="Note 18 2 3 7" xfId="34254" xr:uid="{00000000-0005-0000-0000-0000D4850000}"/>
    <cellStyle name="Note 18 2 3 8" xfId="34255" xr:uid="{00000000-0005-0000-0000-0000D5850000}"/>
    <cellStyle name="Note 18 2 3 9" xfId="34256" xr:uid="{00000000-0005-0000-0000-0000D6850000}"/>
    <cellStyle name="Note 18 2 4" xfId="34257" xr:uid="{00000000-0005-0000-0000-0000D7850000}"/>
    <cellStyle name="Note 18 2 4 2" xfId="34258" xr:uid="{00000000-0005-0000-0000-0000D8850000}"/>
    <cellStyle name="Note 18 2 5" xfId="34259" xr:uid="{00000000-0005-0000-0000-0000D9850000}"/>
    <cellStyle name="Note 18 2 5 2" xfId="34260" xr:uid="{00000000-0005-0000-0000-0000DA850000}"/>
    <cellStyle name="Note 18 2 5 3" xfId="34261" xr:uid="{00000000-0005-0000-0000-0000DB850000}"/>
    <cellStyle name="Note 18 2 5 4" xfId="34262" xr:uid="{00000000-0005-0000-0000-0000DC850000}"/>
    <cellStyle name="Note 18 2 5 5" xfId="34263" xr:uid="{00000000-0005-0000-0000-0000DD850000}"/>
    <cellStyle name="Note 18 2 5 6" xfId="34264" xr:uid="{00000000-0005-0000-0000-0000DE850000}"/>
    <cellStyle name="Note 18 2 5 7" xfId="34265" xr:uid="{00000000-0005-0000-0000-0000DF850000}"/>
    <cellStyle name="Note 18 2 6" xfId="34266" xr:uid="{00000000-0005-0000-0000-0000E0850000}"/>
    <cellStyle name="Note 18 2 6 2" xfId="34267" xr:uid="{00000000-0005-0000-0000-0000E1850000}"/>
    <cellStyle name="Note 18 2 6 3" xfId="34268" xr:uid="{00000000-0005-0000-0000-0000E2850000}"/>
    <cellStyle name="Note 18 2 6 4" xfId="34269" xr:uid="{00000000-0005-0000-0000-0000E3850000}"/>
    <cellStyle name="Note 18 2 6 5" xfId="34270" xr:uid="{00000000-0005-0000-0000-0000E4850000}"/>
    <cellStyle name="Note 18 2 6 6" xfId="34271" xr:uid="{00000000-0005-0000-0000-0000E5850000}"/>
    <cellStyle name="Note 18 2 6 7" xfId="34272" xr:uid="{00000000-0005-0000-0000-0000E6850000}"/>
    <cellStyle name="Note 18 2 7" xfId="34273" xr:uid="{00000000-0005-0000-0000-0000E7850000}"/>
    <cellStyle name="Note 18 2 7 2" xfId="34274" xr:uid="{00000000-0005-0000-0000-0000E8850000}"/>
    <cellStyle name="Note 18 2 7 3" xfId="34275" xr:uid="{00000000-0005-0000-0000-0000E9850000}"/>
    <cellStyle name="Note 18 2 7 4" xfId="34276" xr:uid="{00000000-0005-0000-0000-0000EA850000}"/>
    <cellStyle name="Note 18 2 7 5" xfId="34277" xr:uid="{00000000-0005-0000-0000-0000EB850000}"/>
    <cellStyle name="Note 18 2 7 6" xfId="34278" xr:uid="{00000000-0005-0000-0000-0000EC850000}"/>
    <cellStyle name="Note 18 2 7 7" xfId="34279" xr:uid="{00000000-0005-0000-0000-0000ED850000}"/>
    <cellStyle name="Note 18 2 8" xfId="34280" xr:uid="{00000000-0005-0000-0000-0000EE850000}"/>
    <cellStyle name="Note 18 2 9" xfId="34281" xr:uid="{00000000-0005-0000-0000-0000EF850000}"/>
    <cellStyle name="Note 18 3" xfId="34282" xr:uid="{00000000-0005-0000-0000-0000F0850000}"/>
    <cellStyle name="Note 18 3 10" xfId="34283" xr:uid="{00000000-0005-0000-0000-0000F1850000}"/>
    <cellStyle name="Note 18 3 11" xfId="34284" xr:uid="{00000000-0005-0000-0000-0000F2850000}"/>
    <cellStyle name="Note 18 3 2" xfId="34285" xr:uid="{00000000-0005-0000-0000-0000F3850000}"/>
    <cellStyle name="Note 18 3 2 2" xfId="34286" xr:uid="{00000000-0005-0000-0000-0000F4850000}"/>
    <cellStyle name="Note 18 3 3" xfId="34287" xr:uid="{00000000-0005-0000-0000-0000F5850000}"/>
    <cellStyle name="Note 18 3 3 2" xfId="34288" xr:uid="{00000000-0005-0000-0000-0000F6850000}"/>
    <cellStyle name="Note 18 3 3 3" xfId="34289" xr:uid="{00000000-0005-0000-0000-0000F7850000}"/>
    <cellStyle name="Note 18 3 3 4" xfId="34290" xr:uid="{00000000-0005-0000-0000-0000F8850000}"/>
    <cellStyle name="Note 18 3 3 5" xfId="34291" xr:uid="{00000000-0005-0000-0000-0000F9850000}"/>
    <cellStyle name="Note 18 3 3 6" xfId="34292" xr:uid="{00000000-0005-0000-0000-0000FA850000}"/>
    <cellStyle name="Note 18 3 3 7" xfId="34293" xr:uid="{00000000-0005-0000-0000-0000FB850000}"/>
    <cellStyle name="Note 18 3 4" xfId="34294" xr:uid="{00000000-0005-0000-0000-0000FC850000}"/>
    <cellStyle name="Note 18 3 4 2" xfId="34295" xr:uid="{00000000-0005-0000-0000-0000FD850000}"/>
    <cellStyle name="Note 18 3 4 3" xfId="34296" xr:uid="{00000000-0005-0000-0000-0000FE850000}"/>
    <cellStyle name="Note 18 3 4 4" xfId="34297" xr:uid="{00000000-0005-0000-0000-0000FF850000}"/>
    <cellStyle name="Note 18 3 4 5" xfId="34298" xr:uid="{00000000-0005-0000-0000-000000860000}"/>
    <cellStyle name="Note 18 3 4 6" xfId="34299" xr:uid="{00000000-0005-0000-0000-000001860000}"/>
    <cellStyle name="Note 18 3 4 7" xfId="34300" xr:uid="{00000000-0005-0000-0000-000002860000}"/>
    <cellStyle name="Note 18 3 5" xfId="34301" xr:uid="{00000000-0005-0000-0000-000003860000}"/>
    <cellStyle name="Note 18 3 5 2" xfId="34302" xr:uid="{00000000-0005-0000-0000-000004860000}"/>
    <cellStyle name="Note 18 3 5 3" xfId="34303" xr:uid="{00000000-0005-0000-0000-000005860000}"/>
    <cellStyle name="Note 18 3 5 4" xfId="34304" xr:uid="{00000000-0005-0000-0000-000006860000}"/>
    <cellStyle name="Note 18 3 5 5" xfId="34305" xr:uid="{00000000-0005-0000-0000-000007860000}"/>
    <cellStyle name="Note 18 3 5 6" xfId="34306" xr:uid="{00000000-0005-0000-0000-000008860000}"/>
    <cellStyle name="Note 18 3 5 7" xfId="34307" xr:uid="{00000000-0005-0000-0000-000009860000}"/>
    <cellStyle name="Note 18 3 6" xfId="34308" xr:uid="{00000000-0005-0000-0000-00000A860000}"/>
    <cellStyle name="Note 18 3 7" xfId="34309" xr:uid="{00000000-0005-0000-0000-00000B860000}"/>
    <cellStyle name="Note 18 3 8" xfId="34310" xr:uid="{00000000-0005-0000-0000-00000C860000}"/>
    <cellStyle name="Note 18 3 9" xfId="34311" xr:uid="{00000000-0005-0000-0000-00000D860000}"/>
    <cellStyle name="Note 18 4" xfId="34312" xr:uid="{00000000-0005-0000-0000-00000E860000}"/>
    <cellStyle name="Note 18 4 2" xfId="34313" xr:uid="{00000000-0005-0000-0000-00000F860000}"/>
    <cellStyle name="Note 18 4 2 2" xfId="34314" xr:uid="{00000000-0005-0000-0000-000010860000}"/>
    <cellStyle name="Note 18 5" xfId="34315" xr:uid="{00000000-0005-0000-0000-000011860000}"/>
    <cellStyle name="Note 18 5 2" xfId="34316" xr:uid="{00000000-0005-0000-0000-000012860000}"/>
    <cellStyle name="Note 18 5 2 2" xfId="34317" xr:uid="{00000000-0005-0000-0000-000013860000}"/>
    <cellStyle name="Note 18 6" xfId="34318" xr:uid="{00000000-0005-0000-0000-000014860000}"/>
    <cellStyle name="Note 18 6 10" xfId="34319" xr:uid="{00000000-0005-0000-0000-000015860000}"/>
    <cellStyle name="Note 18 6 2" xfId="34320" xr:uid="{00000000-0005-0000-0000-000016860000}"/>
    <cellStyle name="Note 18 6 2 2" xfId="34321" xr:uid="{00000000-0005-0000-0000-000017860000}"/>
    <cellStyle name="Note 18 6 2 3" xfId="34322" xr:uid="{00000000-0005-0000-0000-000018860000}"/>
    <cellStyle name="Note 18 6 2 4" xfId="34323" xr:uid="{00000000-0005-0000-0000-000019860000}"/>
    <cellStyle name="Note 18 6 2 5" xfId="34324" xr:uid="{00000000-0005-0000-0000-00001A860000}"/>
    <cellStyle name="Note 18 6 2 6" xfId="34325" xr:uid="{00000000-0005-0000-0000-00001B860000}"/>
    <cellStyle name="Note 18 6 2 7" xfId="34326" xr:uid="{00000000-0005-0000-0000-00001C860000}"/>
    <cellStyle name="Note 18 6 3" xfId="34327" xr:uid="{00000000-0005-0000-0000-00001D860000}"/>
    <cellStyle name="Note 18 6 3 2" xfId="34328" xr:uid="{00000000-0005-0000-0000-00001E860000}"/>
    <cellStyle name="Note 18 6 3 3" xfId="34329" xr:uid="{00000000-0005-0000-0000-00001F860000}"/>
    <cellStyle name="Note 18 6 3 4" xfId="34330" xr:uid="{00000000-0005-0000-0000-000020860000}"/>
    <cellStyle name="Note 18 6 3 5" xfId="34331" xr:uid="{00000000-0005-0000-0000-000021860000}"/>
    <cellStyle name="Note 18 6 3 6" xfId="34332" xr:uid="{00000000-0005-0000-0000-000022860000}"/>
    <cellStyle name="Note 18 6 3 7" xfId="34333" xr:uid="{00000000-0005-0000-0000-000023860000}"/>
    <cellStyle name="Note 18 6 4" xfId="34334" xr:uid="{00000000-0005-0000-0000-000024860000}"/>
    <cellStyle name="Note 18 6 4 2" xfId="34335" xr:uid="{00000000-0005-0000-0000-000025860000}"/>
    <cellStyle name="Note 18 6 4 3" xfId="34336" xr:uid="{00000000-0005-0000-0000-000026860000}"/>
    <cellStyle name="Note 18 6 4 4" xfId="34337" xr:uid="{00000000-0005-0000-0000-000027860000}"/>
    <cellStyle name="Note 18 6 4 5" xfId="34338" xr:uid="{00000000-0005-0000-0000-000028860000}"/>
    <cellStyle name="Note 18 6 4 6" xfId="34339" xr:uid="{00000000-0005-0000-0000-000029860000}"/>
    <cellStyle name="Note 18 6 4 7" xfId="34340" xr:uid="{00000000-0005-0000-0000-00002A860000}"/>
    <cellStyle name="Note 18 6 5" xfId="34341" xr:uid="{00000000-0005-0000-0000-00002B860000}"/>
    <cellStyle name="Note 18 6 6" xfId="34342" xr:uid="{00000000-0005-0000-0000-00002C860000}"/>
    <cellStyle name="Note 18 6 7" xfId="34343" xr:uid="{00000000-0005-0000-0000-00002D860000}"/>
    <cellStyle name="Note 18 6 8" xfId="34344" xr:uid="{00000000-0005-0000-0000-00002E860000}"/>
    <cellStyle name="Note 18 6 9" xfId="34345" xr:uid="{00000000-0005-0000-0000-00002F860000}"/>
    <cellStyle name="Note 18 7" xfId="34346" xr:uid="{00000000-0005-0000-0000-000030860000}"/>
    <cellStyle name="Note 18 7 2" xfId="34347" xr:uid="{00000000-0005-0000-0000-000031860000}"/>
    <cellStyle name="Note 18 7 3" xfId="34348" xr:uid="{00000000-0005-0000-0000-000032860000}"/>
    <cellStyle name="Note 18 7 4" xfId="34349" xr:uid="{00000000-0005-0000-0000-000033860000}"/>
    <cellStyle name="Note 18 7 5" xfId="34350" xr:uid="{00000000-0005-0000-0000-000034860000}"/>
    <cellStyle name="Note 18 7 6" xfId="34351" xr:uid="{00000000-0005-0000-0000-000035860000}"/>
    <cellStyle name="Note 18 7 7" xfId="34352" xr:uid="{00000000-0005-0000-0000-000036860000}"/>
    <cellStyle name="Note 18 8" xfId="34353" xr:uid="{00000000-0005-0000-0000-000037860000}"/>
    <cellStyle name="Note 18 8 2" xfId="34354" xr:uid="{00000000-0005-0000-0000-000038860000}"/>
    <cellStyle name="Note 18 8 3" xfId="34355" xr:uid="{00000000-0005-0000-0000-000039860000}"/>
    <cellStyle name="Note 18 8 4" xfId="34356" xr:uid="{00000000-0005-0000-0000-00003A860000}"/>
    <cellStyle name="Note 18 8 5" xfId="34357" xr:uid="{00000000-0005-0000-0000-00003B860000}"/>
    <cellStyle name="Note 18 8 6" xfId="34358" xr:uid="{00000000-0005-0000-0000-00003C860000}"/>
    <cellStyle name="Note 18 8 7" xfId="34359" xr:uid="{00000000-0005-0000-0000-00003D860000}"/>
    <cellStyle name="Note 18 9" xfId="34360" xr:uid="{00000000-0005-0000-0000-00003E860000}"/>
    <cellStyle name="Note 18 9 2" xfId="34361" xr:uid="{00000000-0005-0000-0000-00003F860000}"/>
    <cellStyle name="Note 18 9 3" xfId="34362" xr:uid="{00000000-0005-0000-0000-000040860000}"/>
    <cellStyle name="Note 18 9 4" xfId="34363" xr:uid="{00000000-0005-0000-0000-000041860000}"/>
    <cellStyle name="Note 18 9 5" xfId="34364" xr:uid="{00000000-0005-0000-0000-000042860000}"/>
    <cellStyle name="Note 18 9 6" xfId="34365" xr:uid="{00000000-0005-0000-0000-000043860000}"/>
    <cellStyle name="Note 18 9 7" xfId="34366" xr:uid="{00000000-0005-0000-0000-000044860000}"/>
    <cellStyle name="Note 19" xfId="34367" xr:uid="{00000000-0005-0000-0000-000045860000}"/>
    <cellStyle name="Note 19 10" xfId="34368" xr:uid="{00000000-0005-0000-0000-000046860000}"/>
    <cellStyle name="Note 19 10 2" xfId="34369" xr:uid="{00000000-0005-0000-0000-000047860000}"/>
    <cellStyle name="Note 19 11" xfId="34370" xr:uid="{00000000-0005-0000-0000-000048860000}"/>
    <cellStyle name="Note 19 12" xfId="34371" xr:uid="{00000000-0005-0000-0000-000049860000}"/>
    <cellStyle name="Note 19 13" xfId="34372" xr:uid="{00000000-0005-0000-0000-00004A860000}"/>
    <cellStyle name="Note 19 14" xfId="34373" xr:uid="{00000000-0005-0000-0000-00004B860000}"/>
    <cellStyle name="Note 19 15" xfId="34374" xr:uid="{00000000-0005-0000-0000-00004C860000}"/>
    <cellStyle name="Note 19 2" xfId="34375" xr:uid="{00000000-0005-0000-0000-00004D860000}"/>
    <cellStyle name="Note 19 2 10" xfId="34376" xr:uid="{00000000-0005-0000-0000-00004E860000}"/>
    <cellStyle name="Note 19 2 11" xfId="34377" xr:uid="{00000000-0005-0000-0000-00004F860000}"/>
    <cellStyle name="Note 19 2 12" xfId="34378" xr:uid="{00000000-0005-0000-0000-000050860000}"/>
    <cellStyle name="Note 19 2 13" xfId="34379" xr:uid="{00000000-0005-0000-0000-000051860000}"/>
    <cellStyle name="Note 19 2 2" xfId="34380" xr:uid="{00000000-0005-0000-0000-000052860000}"/>
    <cellStyle name="Note 19 2 2 10" xfId="34381" xr:uid="{00000000-0005-0000-0000-000053860000}"/>
    <cellStyle name="Note 19 2 2 11" xfId="34382" xr:uid="{00000000-0005-0000-0000-000054860000}"/>
    <cellStyle name="Note 19 2 2 2" xfId="34383" xr:uid="{00000000-0005-0000-0000-000055860000}"/>
    <cellStyle name="Note 19 2 2 2 2" xfId="34384" xr:uid="{00000000-0005-0000-0000-000056860000}"/>
    <cellStyle name="Note 19 2 2 3" xfId="34385" xr:uid="{00000000-0005-0000-0000-000057860000}"/>
    <cellStyle name="Note 19 2 2 3 2" xfId="34386" xr:uid="{00000000-0005-0000-0000-000058860000}"/>
    <cellStyle name="Note 19 2 2 3 3" xfId="34387" xr:uid="{00000000-0005-0000-0000-000059860000}"/>
    <cellStyle name="Note 19 2 2 3 4" xfId="34388" xr:uid="{00000000-0005-0000-0000-00005A860000}"/>
    <cellStyle name="Note 19 2 2 3 5" xfId="34389" xr:uid="{00000000-0005-0000-0000-00005B860000}"/>
    <cellStyle name="Note 19 2 2 3 6" xfId="34390" xr:uid="{00000000-0005-0000-0000-00005C860000}"/>
    <cellStyle name="Note 19 2 2 3 7" xfId="34391" xr:uid="{00000000-0005-0000-0000-00005D860000}"/>
    <cellStyle name="Note 19 2 2 4" xfId="34392" xr:uid="{00000000-0005-0000-0000-00005E860000}"/>
    <cellStyle name="Note 19 2 2 4 2" xfId="34393" xr:uid="{00000000-0005-0000-0000-00005F860000}"/>
    <cellStyle name="Note 19 2 2 4 3" xfId="34394" xr:uid="{00000000-0005-0000-0000-000060860000}"/>
    <cellStyle name="Note 19 2 2 4 4" xfId="34395" xr:uid="{00000000-0005-0000-0000-000061860000}"/>
    <cellStyle name="Note 19 2 2 4 5" xfId="34396" xr:uid="{00000000-0005-0000-0000-000062860000}"/>
    <cellStyle name="Note 19 2 2 4 6" xfId="34397" xr:uid="{00000000-0005-0000-0000-000063860000}"/>
    <cellStyle name="Note 19 2 2 4 7" xfId="34398" xr:uid="{00000000-0005-0000-0000-000064860000}"/>
    <cellStyle name="Note 19 2 2 5" xfId="34399" xr:uid="{00000000-0005-0000-0000-000065860000}"/>
    <cellStyle name="Note 19 2 2 5 2" xfId="34400" xr:uid="{00000000-0005-0000-0000-000066860000}"/>
    <cellStyle name="Note 19 2 2 5 3" xfId="34401" xr:uid="{00000000-0005-0000-0000-000067860000}"/>
    <cellStyle name="Note 19 2 2 5 4" xfId="34402" xr:uid="{00000000-0005-0000-0000-000068860000}"/>
    <cellStyle name="Note 19 2 2 5 5" xfId="34403" xr:uid="{00000000-0005-0000-0000-000069860000}"/>
    <cellStyle name="Note 19 2 2 5 6" xfId="34404" xr:uid="{00000000-0005-0000-0000-00006A860000}"/>
    <cellStyle name="Note 19 2 2 5 7" xfId="34405" xr:uid="{00000000-0005-0000-0000-00006B860000}"/>
    <cellStyle name="Note 19 2 2 6" xfId="34406" xr:uid="{00000000-0005-0000-0000-00006C860000}"/>
    <cellStyle name="Note 19 2 2 6 2" xfId="34407" xr:uid="{00000000-0005-0000-0000-00006D860000}"/>
    <cellStyle name="Note 19 2 2 6 3" xfId="34408" xr:uid="{00000000-0005-0000-0000-00006E860000}"/>
    <cellStyle name="Note 19 2 2 6 4" xfId="34409" xr:uid="{00000000-0005-0000-0000-00006F860000}"/>
    <cellStyle name="Note 19 2 2 6 5" xfId="34410" xr:uid="{00000000-0005-0000-0000-000070860000}"/>
    <cellStyle name="Note 19 2 2 6 6" xfId="34411" xr:uid="{00000000-0005-0000-0000-000071860000}"/>
    <cellStyle name="Note 19 2 2 7" xfId="34412" xr:uid="{00000000-0005-0000-0000-000072860000}"/>
    <cellStyle name="Note 19 2 2 8" xfId="34413" xr:uid="{00000000-0005-0000-0000-000073860000}"/>
    <cellStyle name="Note 19 2 2 9" xfId="34414" xr:uid="{00000000-0005-0000-0000-000074860000}"/>
    <cellStyle name="Note 19 2 3" xfId="34415" xr:uid="{00000000-0005-0000-0000-000075860000}"/>
    <cellStyle name="Note 19 2 3 10" xfId="34416" xr:uid="{00000000-0005-0000-0000-000076860000}"/>
    <cellStyle name="Note 19 2 3 2" xfId="34417" xr:uid="{00000000-0005-0000-0000-000077860000}"/>
    <cellStyle name="Note 19 2 3 2 2" xfId="34418" xr:uid="{00000000-0005-0000-0000-000078860000}"/>
    <cellStyle name="Note 19 2 3 2 3" xfId="34419" xr:uid="{00000000-0005-0000-0000-000079860000}"/>
    <cellStyle name="Note 19 2 3 2 4" xfId="34420" xr:uid="{00000000-0005-0000-0000-00007A860000}"/>
    <cellStyle name="Note 19 2 3 2 5" xfId="34421" xr:uid="{00000000-0005-0000-0000-00007B860000}"/>
    <cellStyle name="Note 19 2 3 2 6" xfId="34422" xr:uid="{00000000-0005-0000-0000-00007C860000}"/>
    <cellStyle name="Note 19 2 3 2 7" xfId="34423" xr:uid="{00000000-0005-0000-0000-00007D860000}"/>
    <cellStyle name="Note 19 2 3 3" xfId="34424" xr:uid="{00000000-0005-0000-0000-00007E860000}"/>
    <cellStyle name="Note 19 2 3 3 2" xfId="34425" xr:uid="{00000000-0005-0000-0000-00007F860000}"/>
    <cellStyle name="Note 19 2 3 3 3" xfId="34426" xr:uid="{00000000-0005-0000-0000-000080860000}"/>
    <cellStyle name="Note 19 2 3 3 4" xfId="34427" xr:uid="{00000000-0005-0000-0000-000081860000}"/>
    <cellStyle name="Note 19 2 3 3 5" xfId="34428" xr:uid="{00000000-0005-0000-0000-000082860000}"/>
    <cellStyle name="Note 19 2 3 3 6" xfId="34429" xr:uid="{00000000-0005-0000-0000-000083860000}"/>
    <cellStyle name="Note 19 2 3 3 7" xfId="34430" xr:uid="{00000000-0005-0000-0000-000084860000}"/>
    <cellStyle name="Note 19 2 3 4" xfId="34431" xr:uid="{00000000-0005-0000-0000-000085860000}"/>
    <cellStyle name="Note 19 2 3 4 2" xfId="34432" xr:uid="{00000000-0005-0000-0000-000086860000}"/>
    <cellStyle name="Note 19 2 3 4 3" xfId="34433" xr:uid="{00000000-0005-0000-0000-000087860000}"/>
    <cellStyle name="Note 19 2 3 4 4" xfId="34434" xr:uid="{00000000-0005-0000-0000-000088860000}"/>
    <cellStyle name="Note 19 2 3 4 5" xfId="34435" xr:uid="{00000000-0005-0000-0000-000089860000}"/>
    <cellStyle name="Note 19 2 3 4 6" xfId="34436" xr:uid="{00000000-0005-0000-0000-00008A860000}"/>
    <cellStyle name="Note 19 2 3 4 7" xfId="34437" xr:uid="{00000000-0005-0000-0000-00008B860000}"/>
    <cellStyle name="Note 19 2 3 5" xfId="34438" xr:uid="{00000000-0005-0000-0000-00008C860000}"/>
    <cellStyle name="Note 19 2 3 6" xfId="34439" xr:uid="{00000000-0005-0000-0000-00008D860000}"/>
    <cellStyle name="Note 19 2 3 7" xfId="34440" xr:uid="{00000000-0005-0000-0000-00008E860000}"/>
    <cellStyle name="Note 19 2 3 8" xfId="34441" xr:uid="{00000000-0005-0000-0000-00008F860000}"/>
    <cellStyle name="Note 19 2 3 9" xfId="34442" xr:uid="{00000000-0005-0000-0000-000090860000}"/>
    <cellStyle name="Note 19 2 4" xfId="34443" xr:uid="{00000000-0005-0000-0000-000091860000}"/>
    <cellStyle name="Note 19 2 4 2" xfId="34444" xr:uid="{00000000-0005-0000-0000-000092860000}"/>
    <cellStyle name="Note 19 2 5" xfId="34445" xr:uid="{00000000-0005-0000-0000-000093860000}"/>
    <cellStyle name="Note 19 2 5 2" xfId="34446" xr:uid="{00000000-0005-0000-0000-000094860000}"/>
    <cellStyle name="Note 19 2 5 3" xfId="34447" xr:uid="{00000000-0005-0000-0000-000095860000}"/>
    <cellStyle name="Note 19 2 5 4" xfId="34448" xr:uid="{00000000-0005-0000-0000-000096860000}"/>
    <cellStyle name="Note 19 2 5 5" xfId="34449" xr:uid="{00000000-0005-0000-0000-000097860000}"/>
    <cellStyle name="Note 19 2 5 6" xfId="34450" xr:uid="{00000000-0005-0000-0000-000098860000}"/>
    <cellStyle name="Note 19 2 5 7" xfId="34451" xr:uid="{00000000-0005-0000-0000-000099860000}"/>
    <cellStyle name="Note 19 2 6" xfId="34452" xr:uid="{00000000-0005-0000-0000-00009A860000}"/>
    <cellStyle name="Note 19 2 6 2" xfId="34453" xr:uid="{00000000-0005-0000-0000-00009B860000}"/>
    <cellStyle name="Note 19 2 6 3" xfId="34454" xr:uid="{00000000-0005-0000-0000-00009C860000}"/>
    <cellStyle name="Note 19 2 6 4" xfId="34455" xr:uid="{00000000-0005-0000-0000-00009D860000}"/>
    <cellStyle name="Note 19 2 6 5" xfId="34456" xr:uid="{00000000-0005-0000-0000-00009E860000}"/>
    <cellStyle name="Note 19 2 6 6" xfId="34457" xr:uid="{00000000-0005-0000-0000-00009F860000}"/>
    <cellStyle name="Note 19 2 6 7" xfId="34458" xr:uid="{00000000-0005-0000-0000-0000A0860000}"/>
    <cellStyle name="Note 19 2 7" xfId="34459" xr:uid="{00000000-0005-0000-0000-0000A1860000}"/>
    <cellStyle name="Note 19 2 7 2" xfId="34460" xr:uid="{00000000-0005-0000-0000-0000A2860000}"/>
    <cellStyle name="Note 19 2 7 3" xfId="34461" xr:uid="{00000000-0005-0000-0000-0000A3860000}"/>
    <cellStyle name="Note 19 2 7 4" xfId="34462" xr:uid="{00000000-0005-0000-0000-0000A4860000}"/>
    <cellStyle name="Note 19 2 7 5" xfId="34463" xr:uid="{00000000-0005-0000-0000-0000A5860000}"/>
    <cellStyle name="Note 19 2 7 6" xfId="34464" xr:uid="{00000000-0005-0000-0000-0000A6860000}"/>
    <cellStyle name="Note 19 2 7 7" xfId="34465" xr:uid="{00000000-0005-0000-0000-0000A7860000}"/>
    <cellStyle name="Note 19 2 8" xfId="34466" xr:uid="{00000000-0005-0000-0000-0000A8860000}"/>
    <cellStyle name="Note 19 2 9" xfId="34467" xr:uid="{00000000-0005-0000-0000-0000A9860000}"/>
    <cellStyle name="Note 19 3" xfId="34468" xr:uid="{00000000-0005-0000-0000-0000AA860000}"/>
    <cellStyle name="Note 19 3 10" xfId="34469" xr:uid="{00000000-0005-0000-0000-0000AB860000}"/>
    <cellStyle name="Note 19 3 11" xfId="34470" xr:uid="{00000000-0005-0000-0000-0000AC860000}"/>
    <cellStyle name="Note 19 3 2" xfId="34471" xr:uid="{00000000-0005-0000-0000-0000AD860000}"/>
    <cellStyle name="Note 19 3 2 2" xfId="34472" xr:uid="{00000000-0005-0000-0000-0000AE860000}"/>
    <cellStyle name="Note 19 3 3" xfId="34473" xr:uid="{00000000-0005-0000-0000-0000AF860000}"/>
    <cellStyle name="Note 19 3 3 2" xfId="34474" xr:uid="{00000000-0005-0000-0000-0000B0860000}"/>
    <cellStyle name="Note 19 3 3 3" xfId="34475" xr:uid="{00000000-0005-0000-0000-0000B1860000}"/>
    <cellStyle name="Note 19 3 3 4" xfId="34476" xr:uid="{00000000-0005-0000-0000-0000B2860000}"/>
    <cellStyle name="Note 19 3 3 5" xfId="34477" xr:uid="{00000000-0005-0000-0000-0000B3860000}"/>
    <cellStyle name="Note 19 3 3 6" xfId="34478" xr:uid="{00000000-0005-0000-0000-0000B4860000}"/>
    <cellStyle name="Note 19 3 3 7" xfId="34479" xr:uid="{00000000-0005-0000-0000-0000B5860000}"/>
    <cellStyle name="Note 19 3 4" xfId="34480" xr:uid="{00000000-0005-0000-0000-0000B6860000}"/>
    <cellStyle name="Note 19 3 4 2" xfId="34481" xr:uid="{00000000-0005-0000-0000-0000B7860000}"/>
    <cellStyle name="Note 19 3 4 3" xfId="34482" xr:uid="{00000000-0005-0000-0000-0000B8860000}"/>
    <cellStyle name="Note 19 3 4 4" xfId="34483" xr:uid="{00000000-0005-0000-0000-0000B9860000}"/>
    <cellStyle name="Note 19 3 4 5" xfId="34484" xr:uid="{00000000-0005-0000-0000-0000BA860000}"/>
    <cellStyle name="Note 19 3 4 6" xfId="34485" xr:uid="{00000000-0005-0000-0000-0000BB860000}"/>
    <cellStyle name="Note 19 3 4 7" xfId="34486" xr:uid="{00000000-0005-0000-0000-0000BC860000}"/>
    <cellStyle name="Note 19 3 5" xfId="34487" xr:uid="{00000000-0005-0000-0000-0000BD860000}"/>
    <cellStyle name="Note 19 3 5 2" xfId="34488" xr:uid="{00000000-0005-0000-0000-0000BE860000}"/>
    <cellStyle name="Note 19 3 5 3" xfId="34489" xr:uid="{00000000-0005-0000-0000-0000BF860000}"/>
    <cellStyle name="Note 19 3 5 4" xfId="34490" xr:uid="{00000000-0005-0000-0000-0000C0860000}"/>
    <cellStyle name="Note 19 3 5 5" xfId="34491" xr:uid="{00000000-0005-0000-0000-0000C1860000}"/>
    <cellStyle name="Note 19 3 5 6" xfId="34492" xr:uid="{00000000-0005-0000-0000-0000C2860000}"/>
    <cellStyle name="Note 19 3 5 7" xfId="34493" xr:uid="{00000000-0005-0000-0000-0000C3860000}"/>
    <cellStyle name="Note 19 3 6" xfId="34494" xr:uid="{00000000-0005-0000-0000-0000C4860000}"/>
    <cellStyle name="Note 19 3 7" xfId="34495" xr:uid="{00000000-0005-0000-0000-0000C5860000}"/>
    <cellStyle name="Note 19 3 8" xfId="34496" xr:uid="{00000000-0005-0000-0000-0000C6860000}"/>
    <cellStyle name="Note 19 3 9" xfId="34497" xr:uid="{00000000-0005-0000-0000-0000C7860000}"/>
    <cellStyle name="Note 19 4" xfId="34498" xr:uid="{00000000-0005-0000-0000-0000C8860000}"/>
    <cellStyle name="Note 19 4 2" xfId="34499" xr:uid="{00000000-0005-0000-0000-0000C9860000}"/>
    <cellStyle name="Note 19 4 2 2" xfId="34500" xr:uid="{00000000-0005-0000-0000-0000CA860000}"/>
    <cellStyle name="Note 19 5" xfId="34501" xr:uid="{00000000-0005-0000-0000-0000CB860000}"/>
    <cellStyle name="Note 19 5 2" xfId="34502" xr:uid="{00000000-0005-0000-0000-0000CC860000}"/>
    <cellStyle name="Note 19 5 2 2" xfId="34503" xr:uid="{00000000-0005-0000-0000-0000CD860000}"/>
    <cellStyle name="Note 19 6" xfId="34504" xr:uid="{00000000-0005-0000-0000-0000CE860000}"/>
    <cellStyle name="Note 19 6 10" xfId="34505" xr:uid="{00000000-0005-0000-0000-0000CF860000}"/>
    <cellStyle name="Note 19 6 2" xfId="34506" xr:uid="{00000000-0005-0000-0000-0000D0860000}"/>
    <cellStyle name="Note 19 6 2 2" xfId="34507" xr:uid="{00000000-0005-0000-0000-0000D1860000}"/>
    <cellStyle name="Note 19 6 2 3" xfId="34508" xr:uid="{00000000-0005-0000-0000-0000D2860000}"/>
    <cellStyle name="Note 19 6 2 4" xfId="34509" xr:uid="{00000000-0005-0000-0000-0000D3860000}"/>
    <cellStyle name="Note 19 6 2 5" xfId="34510" xr:uid="{00000000-0005-0000-0000-0000D4860000}"/>
    <cellStyle name="Note 19 6 2 6" xfId="34511" xr:uid="{00000000-0005-0000-0000-0000D5860000}"/>
    <cellStyle name="Note 19 6 2 7" xfId="34512" xr:uid="{00000000-0005-0000-0000-0000D6860000}"/>
    <cellStyle name="Note 19 6 3" xfId="34513" xr:uid="{00000000-0005-0000-0000-0000D7860000}"/>
    <cellStyle name="Note 19 6 3 2" xfId="34514" xr:uid="{00000000-0005-0000-0000-0000D8860000}"/>
    <cellStyle name="Note 19 6 3 3" xfId="34515" xr:uid="{00000000-0005-0000-0000-0000D9860000}"/>
    <cellStyle name="Note 19 6 3 4" xfId="34516" xr:uid="{00000000-0005-0000-0000-0000DA860000}"/>
    <cellStyle name="Note 19 6 3 5" xfId="34517" xr:uid="{00000000-0005-0000-0000-0000DB860000}"/>
    <cellStyle name="Note 19 6 3 6" xfId="34518" xr:uid="{00000000-0005-0000-0000-0000DC860000}"/>
    <cellStyle name="Note 19 6 3 7" xfId="34519" xr:uid="{00000000-0005-0000-0000-0000DD860000}"/>
    <cellStyle name="Note 19 6 4" xfId="34520" xr:uid="{00000000-0005-0000-0000-0000DE860000}"/>
    <cellStyle name="Note 19 6 4 2" xfId="34521" xr:uid="{00000000-0005-0000-0000-0000DF860000}"/>
    <cellStyle name="Note 19 6 4 3" xfId="34522" xr:uid="{00000000-0005-0000-0000-0000E0860000}"/>
    <cellStyle name="Note 19 6 4 4" xfId="34523" xr:uid="{00000000-0005-0000-0000-0000E1860000}"/>
    <cellStyle name="Note 19 6 4 5" xfId="34524" xr:uid="{00000000-0005-0000-0000-0000E2860000}"/>
    <cellStyle name="Note 19 6 4 6" xfId="34525" xr:uid="{00000000-0005-0000-0000-0000E3860000}"/>
    <cellStyle name="Note 19 6 4 7" xfId="34526" xr:uid="{00000000-0005-0000-0000-0000E4860000}"/>
    <cellStyle name="Note 19 6 5" xfId="34527" xr:uid="{00000000-0005-0000-0000-0000E5860000}"/>
    <cellStyle name="Note 19 6 6" xfId="34528" xr:uid="{00000000-0005-0000-0000-0000E6860000}"/>
    <cellStyle name="Note 19 6 7" xfId="34529" xr:uid="{00000000-0005-0000-0000-0000E7860000}"/>
    <cellStyle name="Note 19 6 8" xfId="34530" xr:uid="{00000000-0005-0000-0000-0000E8860000}"/>
    <cellStyle name="Note 19 6 9" xfId="34531" xr:uid="{00000000-0005-0000-0000-0000E9860000}"/>
    <cellStyle name="Note 19 7" xfId="34532" xr:uid="{00000000-0005-0000-0000-0000EA860000}"/>
    <cellStyle name="Note 19 7 2" xfId="34533" xr:uid="{00000000-0005-0000-0000-0000EB860000}"/>
    <cellStyle name="Note 19 7 3" xfId="34534" xr:uid="{00000000-0005-0000-0000-0000EC860000}"/>
    <cellStyle name="Note 19 7 4" xfId="34535" xr:uid="{00000000-0005-0000-0000-0000ED860000}"/>
    <cellStyle name="Note 19 7 5" xfId="34536" xr:uid="{00000000-0005-0000-0000-0000EE860000}"/>
    <cellStyle name="Note 19 7 6" xfId="34537" xr:uid="{00000000-0005-0000-0000-0000EF860000}"/>
    <cellStyle name="Note 19 7 7" xfId="34538" xr:uid="{00000000-0005-0000-0000-0000F0860000}"/>
    <cellStyle name="Note 19 8" xfId="34539" xr:uid="{00000000-0005-0000-0000-0000F1860000}"/>
    <cellStyle name="Note 19 8 2" xfId="34540" xr:uid="{00000000-0005-0000-0000-0000F2860000}"/>
    <cellStyle name="Note 19 8 3" xfId="34541" xr:uid="{00000000-0005-0000-0000-0000F3860000}"/>
    <cellStyle name="Note 19 8 4" xfId="34542" xr:uid="{00000000-0005-0000-0000-0000F4860000}"/>
    <cellStyle name="Note 19 8 5" xfId="34543" xr:uid="{00000000-0005-0000-0000-0000F5860000}"/>
    <cellStyle name="Note 19 8 6" xfId="34544" xr:uid="{00000000-0005-0000-0000-0000F6860000}"/>
    <cellStyle name="Note 19 8 7" xfId="34545" xr:uid="{00000000-0005-0000-0000-0000F7860000}"/>
    <cellStyle name="Note 19 9" xfId="34546" xr:uid="{00000000-0005-0000-0000-0000F8860000}"/>
    <cellStyle name="Note 19 9 2" xfId="34547" xr:uid="{00000000-0005-0000-0000-0000F9860000}"/>
    <cellStyle name="Note 19 9 3" xfId="34548" xr:uid="{00000000-0005-0000-0000-0000FA860000}"/>
    <cellStyle name="Note 19 9 4" xfId="34549" xr:uid="{00000000-0005-0000-0000-0000FB860000}"/>
    <cellStyle name="Note 19 9 5" xfId="34550" xr:uid="{00000000-0005-0000-0000-0000FC860000}"/>
    <cellStyle name="Note 19 9 6" xfId="34551" xr:uid="{00000000-0005-0000-0000-0000FD860000}"/>
    <cellStyle name="Note 19 9 7" xfId="34552" xr:uid="{00000000-0005-0000-0000-0000FE860000}"/>
    <cellStyle name="Note 2" xfId="34553" xr:uid="{00000000-0005-0000-0000-0000FF860000}"/>
    <cellStyle name="Note 2 10" xfId="34554" xr:uid="{00000000-0005-0000-0000-000000870000}"/>
    <cellStyle name="Note 2 10 2" xfId="34555" xr:uid="{00000000-0005-0000-0000-000001870000}"/>
    <cellStyle name="Note 2 10 2 2" xfId="34556" xr:uid="{00000000-0005-0000-0000-000002870000}"/>
    <cellStyle name="Note 2 10 2 2 2" xfId="34557" xr:uid="{00000000-0005-0000-0000-000003870000}"/>
    <cellStyle name="Note 2 10 2 2 3" xfId="34558" xr:uid="{00000000-0005-0000-0000-000004870000}"/>
    <cellStyle name="Note 2 10 2 3" xfId="34559" xr:uid="{00000000-0005-0000-0000-000005870000}"/>
    <cellStyle name="Note 2 10 3" xfId="34560" xr:uid="{00000000-0005-0000-0000-000006870000}"/>
    <cellStyle name="Note 2 10 3 2" xfId="34561" xr:uid="{00000000-0005-0000-0000-000007870000}"/>
    <cellStyle name="Note 2 10 3 2 2" xfId="34562" xr:uid="{00000000-0005-0000-0000-000008870000}"/>
    <cellStyle name="Note 2 10 3 3" xfId="34563" xr:uid="{00000000-0005-0000-0000-000009870000}"/>
    <cellStyle name="Note 2 10 3 4" xfId="34564" xr:uid="{00000000-0005-0000-0000-00000A870000}"/>
    <cellStyle name="Note 2 10 4" xfId="34565" xr:uid="{00000000-0005-0000-0000-00000B870000}"/>
    <cellStyle name="Note 2 10 4 2" xfId="34566" xr:uid="{00000000-0005-0000-0000-00000C870000}"/>
    <cellStyle name="Note 2 10 5" xfId="34567" xr:uid="{00000000-0005-0000-0000-00000D870000}"/>
    <cellStyle name="Note 2 10 5 2" xfId="34568" xr:uid="{00000000-0005-0000-0000-00000E870000}"/>
    <cellStyle name="Note 2 10 5 3" xfId="34569" xr:uid="{00000000-0005-0000-0000-00000F870000}"/>
    <cellStyle name="Note 2 11" xfId="34570" xr:uid="{00000000-0005-0000-0000-000010870000}"/>
    <cellStyle name="Note 2 11 2" xfId="34571" xr:uid="{00000000-0005-0000-0000-000011870000}"/>
    <cellStyle name="Note 2 11 2 2" xfId="34572" xr:uid="{00000000-0005-0000-0000-000012870000}"/>
    <cellStyle name="Note 2 11 2 3" xfId="34573" xr:uid="{00000000-0005-0000-0000-000013870000}"/>
    <cellStyle name="Note 2 11 3" xfId="34574" xr:uid="{00000000-0005-0000-0000-000014870000}"/>
    <cellStyle name="Note 2 11 3 2" xfId="34575" xr:uid="{00000000-0005-0000-0000-000015870000}"/>
    <cellStyle name="Note 2 11 4" xfId="34576" xr:uid="{00000000-0005-0000-0000-000016870000}"/>
    <cellStyle name="Note 2 12" xfId="34577" xr:uid="{00000000-0005-0000-0000-000017870000}"/>
    <cellStyle name="Note 2 12 10" xfId="34578" xr:uid="{00000000-0005-0000-0000-000018870000}"/>
    <cellStyle name="Note 2 12 2" xfId="34579" xr:uid="{00000000-0005-0000-0000-000019870000}"/>
    <cellStyle name="Note 2 12 2 2" xfId="34580" xr:uid="{00000000-0005-0000-0000-00001A870000}"/>
    <cellStyle name="Note 2 12 2 3" xfId="34581" xr:uid="{00000000-0005-0000-0000-00001B870000}"/>
    <cellStyle name="Note 2 12 2 4" xfId="34582" xr:uid="{00000000-0005-0000-0000-00001C870000}"/>
    <cellStyle name="Note 2 12 2 5" xfId="34583" xr:uid="{00000000-0005-0000-0000-00001D870000}"/>
    <cellStyle name="Note 2 12 2 6" xfId="34584" xr:uid="{00000000-0005-0000-0000-00001E870000}"/>
    <cellStyle name="Note 2 12 2 7" xfId="34585" xr:uid="{00000000-0005-0000-0000-00001F870000}"/>
    <cellStyle name="Note 2 12 3" xfId="34586" xr:uid="{00000000-0005-0000-0000-000020870000}"/>
    <cellStyle name="Note 2 12 3 2" xfId="34587" xr:uid="{00000000-0005-0000-0000-000021870000}"/>
    <cellStyle name="Note 2 12 3 3" xfId="34588" xr:uid="{00000000-0005-0000-0000-000022870000}"/>
    <cellStyle name="Note 2 12 3 4" xfId="34589" xr:uid="{00000000-0005-0000-0000-000023870000}"/>
    <cellStyle name="Note 2 12 3 5" xfId="34590" xr:uid="{00000000-0005-0000-0000-000024870000}"/>
    <cellStyle name="Note 2 12 3 6" xfId="34591" xr:uid="{00000000-0005-0000-0000-000025870000}"/>
    <cellStyle name="Note 2 12 3 7" xfId="34592" xr:uid="{00000000-0005-0000-0000-000026870000}"/>
    <cellStyle name="Note 2 12 4" xfId="34593" xr:uid="{00000000-0005-0000-0000-000027870000}"/>
    <cellStyle name="Note 2 12 4 2" xfId="34594" xr:uid="{00000000-0005-0000-0000-000028870000}"/>
    <cellStyle name="Note 2 12 4 3" xfId="34595" xr:uid="{00000000-0005-0000-0000-000029870000}"/>
    <cellStyle name="Note 2 12 4 4" xfId="34596" xr:uid="{00000000-0005-0000-0000-00002A870000}"/>
    <cellStyle name="Note 2 12 4 5" xfId="34597" xr:uid="{00000000-0005-0000-0000-00002B870000}"/>
    <cellStyle name="Note 2 12 4 6" xfId="34598" xr:uid="{00000000-0005-0000-0000-00002C870000}"/>
    <cellStyle name="Note 2 12 4 7" xfId="34599" xr:uid="{00000000-0005-0000-0000-00002D870000}"/>
    <cellStyle name="Note 2 12 5" xfId="34600" xr:uid="{00000000-0005-0000-0000-00002E870000}"/>
    <cellStyle name="Note 2 12 6" xfId="34601" xr:uid="{00000000-0005-0000-0000-00002F870000}"/>
    <cellStyle name="Note 2 12 7" xfId="34602" xr:uid="{00000000-0005-0000-0000-000030870000}"/>
    <cellStyle name="Note 2 12 8" xfId="34603" xr:uid="{00000000-0005-0000-0000-000031870000}"/>
    <cellStyle name="Note 2 12 9" xfId="34604" xr:uid="{00000000-0005-0000-0000-000032870000}"/>
    <cellStyle name="Note 2 13" xfId="34605" xr:uid="{00000000-0005-0000-0000-000033870000}"/>
    <cellStyle name="Note 2 13 2" xfId="34606" xr:uid="{00000000-0005-0000-0000-000034870000}"/>
    <cellStyle name="Note 2 13 2 2" xfId="34607" xr:uid="{00000000-0005-0000-0000-000035870000}"/>
    <cellStyle name="Note 2 13 2 3" xfId="34608" xr:uid="{00000000-0005-0000-0000-000036870000}"/>
    <cellStyle name="Note 2 13 3" xfId="34609" xr:uid="{00000000-0005-0000-0000-000037870000}"/>
    <cellStyle name="Note 2 13 4" xfId="34610" xr:uid="{00000000-0005-0000-0000-000038870000}"/>
    <cellStyle name="Note 2 13 5" xfId="34611" xr:uid="{00000000-0005-0000-0000-000039870000}"/>
    <cellStyle name="Note 2 13 6" xfId="34612" xr:uid="{00000000-0005-0000-0000-00003A870000}"/>
    <cellStyle name="Note 2 13 7" xfId="34613" xr:uid="{00000000-0005-0000-0000-00003B870000}"/>
    <cellStyle name="Note 2 14" xfId="34614" xr:uid="{00000000-0005-0000-0000-00003C870000}"/>
    <cellStyle name="Note 2 14 2" xfId="34615" xr:uid="{00000000-0005-0000-0000-00003D870000}"/>
    <cellStyle name="Note 2 14 3" xfId="34616" xr:uid="{00000000-0005-0000-0000-00003E870000}"/>
    <cellStyle name="Note 2 14 4" xfId="34617" xr:uid="{00000000-0005-0000-0000-00003F870000}"/>
    <cellStyle name="Note 2 14 5" xfId="34618" xr:uid="{00000000-0005-0000-0000-000040870000}"/>
    <cellStyle name="Note 2 14 6" xfId="34619" xr:uid="{00000000-0005-0000-0000-000041870000}"/>
    <cellStyle name="Note 2 14 7" xfId="34620" xr:uid="{00000000-0005-0000-0000-000042870000}"/>
    <cellStyle name="Note 2 15" xfId="34621" xr:uid="{00000000-0005-0000-0000-000043870000}"/>
    <cellStyle name="Note 2 15 2" xfId="34622" xr:uid="{00000000-0005-0000-0000-000044870000}"/>
    <cellStyle name="Note 2 15 3" xfId="34623" xr:uid="{00000000-0005-0000-0000-000045870000}"/>
    <cellStyle name="Note 2 15 4" xfId="34624" xr:uid="{00000000-0005-0000-0000-000046870000}"/>
    <cellStyle name="Note 2 15 5" xfId="34625" xr:uid="{00000000-0005-0000-0000-000047870000}"/>
    <cellStyle name="Note 2 15 6" xfId="34626" xr:uid="{00000000-0005-0000-0000-000048870000}"/>
    <cellStyle name="Note 2 15 7" xfId="34627" xr:uid="{00000000-0005-0000-0000-000049870000}"/>
    <cellStyle name="Note 2 16" xfId="34628" xr:uid="{00000000-0005-0000-0000-00004A870000}"/>
    <cellStyle name="Note 2 16 2" xfId="34629" xr:uid="{00000000-0005-0000-0000-00004B870000}"/>
    <cellStyle name="Note 2 17" xfId="34630" xr:uid="{00000000-0005-0000-0000-00004C870000}"/>
    <cellStyle name="Note 2 17 2" xfId="34631" xr:uid="{00000000-0005-0000-0000-00004D870000}"/>
    <cellStyle name="Note 2 18" xfId="34632" xr:uid="{00000000-0005-0000-0000-00004E870000}"/>
    <cellStyle name="Note 2 18 2" xfId="34633" xr:uid="{00000000-0005-0000-0000-00004F870000}"/>
    <cellStyle name="Note 2 18 3" xfId="34634" xr:uid="{00000000-0005-0000-0000-000050870000}"/>
    <cellStyle name="Note 2 19" xfId="34635" xr:uid="{00000000-0005-0000-0000-000051870000}"/>
    <cellStyle name="Note 2 2" xfId="34636" xr:uid="{00000000-0005-0000-0000-000052870000}"/>
    <cellStyle name="Note 2 2 10" xfId="34637" xr:uid="{00000000-0005-0000-0000-000053870000}"/>
    <cellStyle name="Note 2 2 11" xfId="34638" xr:uid="{00000000-0005-0000-0000-000054870000}"/>
    <cellStyle name="Note 2 2 12" xfId="34639" xr:uid="{00000000-0005-0000-0000-000055870000}"/>
    <cellStyle name="Note 2 2 13" xfId="34640" xr:uid="{00000000-0005-0000-0000-000056870000}"/>
    <cellStyle name="Note 2 2 2" xfId="34641" xr:uid="{00000000-0005-0000-0000-000057870000}"/>
    <cellStyle name="Note 2 2 2 10" xfId="34642" xr:uid="{00000000-0005-0000-0000-000058870000}"/>
    <cellStyle name="Note 2 2 2 11" xfId="34643" xr:uid="{00000000-0005-0000-0000-000059870000}"/>
    <cellStyle name="Note 2 2 2 12" xfId="34644" xr:uid="{00000000-0005-0000-0000-00005A870000}"/>
    <cellStyle name="Note 2 2 2 2" xfId="34645" xr:uid="{00000000-0005-0000-0000-00005B870000}"/>
    <cellStyle name="Note 2 2 2 2 2" xfId="34646" xr:uid="{00000000-0005-0000-0000-00005C870000}"/>
    <cellStyle name="Note 2 2 2 3" xfId="34647" xr:uid="{00000000-0005-0000-0000-00005D870000}"/>
    <cellStyle name="Note 2 2 2 3 2" xfId="34648" xr:uid="{00000000-0005-0000-0000-00005E870000}"/>
    <cellStyle name="Note 2 2 2 3 3" xfId="34649" xr:uid="{00000000-0005-0000-0000-00005F870000}"/>
    <cellStyle name="Note 2 2 2 3 4" xfId="34650" xr:uid="{00000000-0005-0000-0000-000060870000}"/>
    <cellStyle name="Note 2 2 2 3 5" xfId="34651" xr:uid="{00000000-0005-0000-0000-000061870000}"/>
    <cellStyle name="Note 2 2 2 3 6" xfId="34652" xr:uid="{00000000-0005-0000-0000-000062870000}"/>
    <cellStyle name="Note 2 2 2 3 7" xfId="34653" xr:uid="{00000000-0005-0000-0000-000063870000}"/>
    <cellStyle name="Note 2 2 2 4" xfId="34654" xr:uid="{00000000-0005-0000-0000-000064870000}"/>
    <cellStyle name="Note 2 2 2 4 2" xfId="34655" xr:uid="{00000000-0005-0000-0000-000065870000}"/>
    <cellStyle name="Note 2 2 2 4 3" xfId="34656" xr:uid="{00000000-0005-0000-0000-000066870000}"/>
    <cellStyle name="Note 2 2 2 4 4" xfId="34657" xr:uid="{00000000-0005-0000-0000-000067870000}"/>
    <cellStyle name="Note 2 2 2 4 5" xfId="34658" xr:uid="{00000000-0005-0000-0000-000068870000}"/>
    <cellStyle name="Note 2 2 2 4 6" xfId="34659" xr:uid="{00000000-0005-0000-0000-000069870000}"/>
    <cellStyle name="Note 2 2 2 4 7" xfId="34660" xr:uid="{00000000-0005-0000-0000-00006A870000}"/>
    <cellStyle name="Note 2 2 2 5" xfId="34661" xr:uid="{00000000-0005-0000-0000-00006B870000}"/>
    <cellStyle name="Note 2 2 2 5 2" xfId="34662" xr:uid="{00000000-0005-0000-0000-00006C870000}"/>
    <cellStyle name="Note 2 2 2 5 3" xfId="34663" xr:uid="{00000000-0005-0000-0000-00006D870000}"/>
    <cellStyle name="Note 2 2 2 5 4" xfId="34664" xr:uid="{00000000-0005-0000-0000-00006E870000}"/>
    <cellStyle name="Note 2 2 2 5 5" xfId="34665" xr:uid="{00000000-0005-0000-0000-00006F870000}"/>
    <cellStyle name="Note 2 2 2 5 6" xfId="34666" xr:uid="{00000000-0005-0000-0000-000070870000}"/>
    <cellStyle name="Note 2 2 2 5 7" xfId="34667" xr:uid="{00000000-0005-0000-0000-000071870000}"/>
    <cellStyle name="Note 2 2 2 6" xfId="34668" xr:uid="{00000000-0005-0000-0000-000072870000}"/>
    <cellStyle name="Note 2 2 2 6 2" xfId="34669" xr:uid="{00000000-0005-0000-0000-000073870000}"/>
    <cellStyle name="Note 2 2 2 6 3" xfId="34670" xr:uid="{00000000-0005-0000-0000-000074870000}"/>
    <cellStyle name="Note 2 2 2 6 4" xfId="34671" xr:uid="{00000000-0005-0000-0000-000075870000}"/>
    <cellStyle name="Note 2 2 2 6 5" xfId="34672" xr:uid="{00000000-0005-0000-0000-000076870000}"/>
    <cellStyle name="Note 2 2 2 6 6" xfId="34673" xr:uid="{00000000-0005-0000-0000-000077870000}"/>
    <cellStyle name="Note 2 2 2 7" xfId="34674" xr:uid="{00000000-0005-0000-0000-000078870000}"/>
    <cellStyle name="Note 2 2 2 8" xfId="34675" xr:uid="{00000000-0005-0000-0000-000079870000}"/>
    <cellStyle name="Note 2 2 2 9" xfId="34676" xr:uid="{00000000-0005-0000-0000-00007A870000}"/>
    <cellStyle name="Note 2 2 3" xfId="34677" xr:uid="{00000000-0005-0000-0000-00007B870000}"/>
    <cellStyle name="Note 2 2 3 10" xfId="34678" xr:uid="{00000000-0005-0000-0000-00007C870000}"/>
    <cellStyle name="Note 2 2 3 2" xfId="34679" xr:uid="{00000000-0005-0000-0000-00007D870000}"/>
    <cellStyle name="Note 2 2 3 2 2" xfId="34680" xr:uid="{00000000-0005-0000-0000-00007E870000}"/>
    <cellStyle name="Note 2 2 3 2 3" xfId="34681" xr:uid="{00000000-0005-0000-0000-00007F870000}"/>
    <cellStyle name="Note 2 2 3 2 4" xfId="34682" xr:uid="{00000000-0005-0000-0000-000080870000}"/>
    <cellStyle name="Note 2 2 3 2 5" xfId="34683" xr:uid="{00000000-0005-0000-0000-000081870000}"/>
    <cellStyle name="Note 2 2 3 2 6" xfId="34684" xr:uid="{00000000-0005-0000-0000-000082870000}"/>
    <cellStyle name="Note 2 2 3 2 7" xfId="34685" xr:uid="{00000000-0005-0000-0000-000083870000}"/>
    <cellStyle name="Note 2 2 3 3" xfId="34686" xr:uid="{00000000-0005-0000-0000-000084870000}"/>
    <cellStyle name="Note 2 2 3 3 2" xfId="34687" xr:uid="{00000000-0005-0000-0000-000085870000}"/>
    <cellStyle name="Note 2 2 3 3 3" xfId="34688" xr:uid="{00000000-0005-0000-0000-000086870000}"/>
    <cellStyle name="Note 2 2 3 3 4" xfId="34689" xr:uid="{00000000-0005-0000-0000-000087870000}"/>
    <cellStyle name="Note 2 2 3 3 5" xfId="34690" xr:uid="{00000000-0005-0000-0000-000088870000}"/>
    <cellStyle name="Note 2 2 3 3 6" xfId="34691" xr:uid="{00000000-0005-0000-0000-000089870000}"/>
    <cellStyle name="Note 2 2 3 3 7" xfId="34692" xr:uid="{00000000-0005-0000-0000-00008A870000}"/>
    <cellStyle name="Note 2 2 3 4" xfId="34693" xr:uid="{00000000-0005-0000-0000-00008B870000}"/>
    <cellStyle name="Note 2 2 3 4 2" xfId="34694" xr:uid="{00000000-0005-0000-0000-00008C870000}"/>
    <cellStyle name="Note 2 2 3 4 3" xfId="34695" xr:uid="{00000000-0005-0000-0000-00008D870000}"/>
    <cellStyle name="Note 2 2 3 4 4" xfId="34696" xr:uid="{00000000-0005-0000-0000-00008E870000}"/>
    <cellStyle name="Note 2 2 3 4 5" xfId="34697" xr:uid="{00000000-0005-0000-0000-00008F870000}"/>
    <cellStyle name="Note 2 2 3 4 6" xfId="34698" xr:uid="{00000000-0005-0000-0000-000090870000}"/>
    <cellStyle name="Note 2 2 3 4 7" xfId="34699" xr:uid="{00000000-0005-0000-0000-000091870000}"/>
    <cellStyle name="Note 2 2 3 5" xfId="34700" xr:uid="{00000000-0005-0000-0000-000092870000}"/>
    <cellStyle name="Note 2 2 3 6" xfId="34701" xr:uid="{00000000-0005-0000-0000-000093870000}"/>
    <cellStyle name="Note 2 2 3 7" xfId="34702" xr:uid="{00000000-0005-0000-0000-000094870000}"/>
    <cellStyle name="Note 2 2 3 8" xfId="34703" xr:uid="{00000000-0005-0000-0000-000095870000}"/>
    <cellStyle name="Note 2 2 3 9" xfId="34704" xr:uid="{00000000-0005-0000-0000-000096870000}"/>
    <cellStyle name="Note 2 2 4" xfId="34705" xr:uid="{00000000-0005-0000-0000-000097870000}"/>
    <cellStyle name="Note 2 2 4 2" xfId="34706" xr:uid="{00000000-0005-0000-0000-000098870000}"/>
    <cellStyle name="Note 2 2 4 2 2" xfId="34707" xr:uid="{00000000-0005-0000-0000-000099870000}"/>
    <cellStyle name="Note 2 2 5" xfId="34708" xr:uid="{00000000-0005-0000-0000-00009A870000}"/>
    <cellStyle name="Note 2 2 5 2" xfId="34709" xr:uid="{00000000-0005-0000-0000-00009B870000}"/>
    <cellStyle name="Note 2 2 5 3" xfId="34710" xr:uid="{00000000-0005-0000-0000-00009C870000}"/>
    <cellStyle name="Note 2 2 5 4" xfId="34711" xr:uid="{00000000-0005-0000-0000-00009D870000}"/>
    <cellStyle name="Note 2 2 5 5" xfId="34712" xr:uid="{00000000-0005-0000-0000-00009E870000}"/>
    <cellStyle name="Note 2 2 5 6" xfId="34713" xr:uid="{00000000-0005-0000-0000-00009F870000}"/>
    <cellStyle name="Note 2 2 5 7" xfId="34714" xr:uid="{00000000-0005-0000-0000-0000A0870000}"/>
    <cellStyle name="Note 2 2 6" xfId="34715" xr:uid="{00000000-0005-0000-0000-0000A1870000}"/>
    <cellStyle name="Note 2 2 6 2" xfId="34716" xr:uid="{00000000-0005-0000-0000-0000A2870000}"/>
    <cellStyle name="Note 2 2 6 3" xfId="34717" xr:uid="{00000000-0005-0000-0000-0000A3870000}"/>
    <cellStyle name="Note 2 2 6 4" xfId="34718" xr:uid="{00000000-0005-0000-0000-0000A4870000}"/>
    <cellStyle name="Note 2 2 6 5" xfId="34719" xr:uid="{00000000-0005-0000-0000-0000A5870000}"/>
    <cellStyle name="Note 2 2 6 6" xfId="34720" xr:uid="{00000000-0005-0000-0000-0000A6870000}"/>
    <cellStyle name="Note 2 2 6 7" xfId="34721" xr:uid="{00000000-0005-0000-0000-0000A7870000}"/>
    <cellStyle name="Note 2 2 7" xfId="34722" xr:uid="{00000000-0005-0000-0000-0000A8870000}"/>
    <cellStyle name="Note 2 2 7 2" xfId="34723" xr:uid="{00000000-0005-0000-0000-0000A9870000}"/>
    <cellStyle name="Note 2 2 7 3" xfId="34724" xr:uid="{00000000-0005-0000-0000-0000AA870000}"/>
    <cellStyle name="Note 2 2 7 4" xfId="34725" xr:uid="{00000000-0005-0000-0000-0000AB870000}"/>
    <cellStyle name="Note 2 2 7 5" xfId="34726" xr:uid="{00000000-0005-0000-0000-0000AC870000}"/>
    <cellStyle name="Note 2 2 7 6" xfId="34727" xr:uid="{00000000-0005-0000-0000-0000AD870000}"/>
    <cellStyle name="Note 2 2 7 7" xfId="34728" xr:uid="{00000000-0005-0000-0000-0000AE870000}"/>
    <cellStyle name="Note 2 2 8" xfId="34729" xr:uid="{00000000-0005-0000-0000-0000AF870000}"/>
    <cellStyle name="Note 2 2 9" xfId="34730" xr:uid="{00000000-0005-0000-0000-0000B0870000}"/>
    <cellStyle name="Note 2 20" xfId="34731" xr:uid="{00000000-0005-0000-0000-0000B1870000}"/>
    <cellStyle name="Note 2 21" xfId="34732" xr:uid="{00000000-0005-0000-0000-0000B2870000}"/>
    <cellStyle name="Note 2 3" xfId="34733" xr:uid="{00000000-0005-0000-0000-0000B3870000}"/>
    <cellStyle name="Note 2 3 10" xfId="34734" xr:uid="{00000000-0005-0000-0000-0000B4870000}"/>
    <cellStyle name="Note 2 3 11" xfId="34735" xr:uid="{00000000-0005-0000-0000-0000B5870000}"/>
    <cellStyle name="Note 2 3 12" xfId="34736" xr:uid="{00000000-0005-0000-0000-0000B6870000}"/>
    <cellStyle name="Note 2 3 2" xfId="34737" xr:uid="{00000000-0005-0000-0000-0000B7870000}"/>
    <cellStyle name="Note 2 3 2 10" xfId="34738" xr:uid="{00000000-0005-0000-0000-0000B8870000}"/>
    <cellStyle name="Note 2 3 2 2" xfId="34739" xr:uid="{00000000-0005-0000-0000-0000B9870000}"/>
    <cellStyle name="Note 2 3 2 2 2" xfId="34740" xr:uid="{00000000-0005-0000-0000-0000BA870000}"/>
    <cellStyle name="Note 2 3 2 2 3" xfId="34741" xr:uid="{00000000-0005-0000-0000-0000BB870000}"/>
    <cellStyle name="Note 2 3 2 2 4" xfId="34742" xr:uid="{00000000-0005-0000-0000-0000BC870000}"/>
    <cellStyle name="Note 2 3 2 2 5" xfId="34743" xr:uid="{00000000-0005-0000-0000-0000BD870000}"/>
    <cellStyle name="Note 2 3 2 2 6" xfId="34744" xr:uid="{00000000-0005-0000-0000-0000BE870000}"/>
    <cellStyle name="Note 2 3 2 2 7" xfId="34745" xr:uid="{00000000-0005-0000-0000-0000BF870000}"/>
    <cellStyle name="Note 2 3 2 3" xfId="34746" xr:uid="{00000000-0005-0000-0000-0000C0870000}"/>
    <cellStyle name="Note 2 3 2 3 2" xfId="34747" xr:uid="{00000000-0005-0000-0000-0000C1870000}"/>
    <cellStyle name="Note 2 3 2 3 3" xfId="34748" xr:uid="{00000000-0005-0000-0000-0000C2870000}"/>
    <cellStyle name="Note 2 3 2 3 4" xfId="34749" xr:uid="{00000000-0005-0000-0000-0000C3870000}"/>
    <cellStyle name="Note 2 3 2 3 5" xfId="34750" xr:uid="{00000000-0005-0000-0000-0000C4870000}"/>
    <cellStyle name="Note 2 3 2 3 6" xfId="34751" xr:uid="{00000000-0005-0000-0000-0000C5870000}"/>
    <cellStyle name="Note 2 3 2 3 7" xfId="34752" xr:uid="{00000000-0005-0000-0000-0000C6870000}"/>
    <cellStyle name="Note 2 3 2 4" xfId="34753" xr:uid="{00000000-0005-0000-0000-0000C7870000}"/>
    <cellStyle name="Note 2 3 2 4 2" xfId="34754" xr:uid="{00000000-0005-0000-0000-0000C8870000}"/>
    <cellStyle name="Note 2 3 2 4 3" xfId="34755" xr:uid="{00000000-0005-0000-0000-0000C9870000}"/>
    <cellStyle name="Note 2 3 2 4 4" xfId="34756" xr:uid="{00000000-0005-0000-0000-0000CA870000}"/>
    <cellStyle name="Note 2 3 2 4 5" xfId="34757" xr:uid="{00000000-0005-0000-0000-0000CB870000}"/>
    <cellStyle name="Note 2 3 2 4 6" xfId="34758" xr:uid="{00000000-0005-0000-0000-0000CC870000}"/>
    <cellStyle name="Note 2 3 2 4 7" xfId="34759" xr:uid="{00000000-0005-0000-0000-0000CD870000}"/>
    <cellStyle name="Note 2 3 2 5" xfId="34760" xr:uid="{00000000-0005-0000-0000-0000CE870000}"/>
    <cellStyle name="Note 2 3 2 6" xfId="34761" xr:uid="{00000000-0005-0000-0000-0000CF870000}"/>
    <cellStyle name="Note 2 3 2 7" xfId="34762" xr:uid="{00000000-0005-0000-0000-0000D0870000}"/>
    <cellStyle name="Note 2 3 2 8" xfId="34763" xr:uid="{00000000-0005-0000-0000-0000D1870000}"/>
    <cellStyle name="Note 2 3 2 9" xfId="34764" xr:uid="{00000000-0005-0000-0000-0000D2870000}"/>
    <cellStyle name="Note 2 3 3" xfId="34765" xr:uid="{00000000-0005-0000-0000-0000D3870000}"/>
    <cellStyle name="Note 2 3 3 2" xfId="34766" xr:uid="{00000000-0005-0000-0000-0000D4870000}"/>
    <cellStyle name="Note 2 3 3 2 2" xfId="34767" xr:uid="{00000000-0005-0000-0000-0000D5870000}"/>
    <cellStyle name="Note 2 3 4" xfId="34768" xr:uid="{00000000-0005-0000-0000-0000D6870000}"/>
    <cellStyle name="Note 2 3 4 2" xfId="34769" xr:uid="{00000000-0005-0000-0000-0000D7870000}"/>
    <cellStyle name="Note 2 3 4 3" xfId="34770" xr:uid="{00000000-0005-0000-0000-0000D8870000}"/>
    <cellStyle name="Note 2 3 4 4" xfId="34771" xr:uid="{00000000-0005-0000-0000-0000D9870000}"/>
    <cellStyle name="Note 2 3 4 5" xfId="34772" xr:uid="{00000000-0005-0000-0000-0000DA870000}"/>
    <cellStyle name="Note 2 3 4 6" xfId="34773" xr:uid="{00000000-0005-0000-0000-0000DB870000}"/>
    <cellStyle name="Note 2 3 4 7" xfId="34774" xr:uid="{00000000-0005-0000-0000-0000DC870000}"/>
    <cellStyle name="Note 2 3 5" xfId="34775" xr:uid="{00000000-0005-0000-0000-0000DD870000}"/>
    <cellStyle name="Note 2 3 5 2" xfId="34776" xr:uid="{00000000-0005-0000-0000-0000DE870000}"/>
    <cellStyle name="Note 2 3 5 3" xfId="34777" xr:uid="{00000000-0005-0000-0000-0000DF870000}"/>
    <cellStyle name="Note 2 3 5 4" xfId="34778" xr:uid="{00000000-0005-0000-0000-0000E0870000}"/>
    <cellStyle name="Note 2 3 5 5" xfId="34779" xr:uid="{00000000-0005-0000-0000-0000E1870000}"/>
    <cellStyle name="Note 2 3 5 6" xfId="34780" xr:uid="{00000000-0005-0000-0000-0000E2870000}"/>
    <cellStyle name="Note 2 3 5 7" xfId="34781" xr:uid="{00000000-0005-0000-0000-0000E3870000}"/>
    <cellStyle name="Note 2 3 6" xfId="34782" xr:uid="{00000000-0005-0000-0000-0000E4870000}"/>
    <cellStyle name="Note 2 3 6 2" xfId="34783" xr:uid="{00000000-0005-0000-0000-0000E5870000}"/>
    <cellStyle name="Note 2 3 6 3" xfId="34784" xr:uid="{00000000-0005-0000-0000-0000E6870000}"/>
    <cellStyle name="Note 2 3 6 4" xfId="34785" xr:uid="{00000000-0005-0000-0000-0000E7870000}"/>
    <cellStyle name="Note 2 3 6 5" xfId="34786" xr:uid="{00000000-0005-0000-0000-0000E8870000}"/>
    <cellStyle name="Note 2 3 6 6" xfId="34787" xr:uid="{00000000-0005-0000-0000-0000E9870000}"/>
    <cellStyle name="Note 2 3 6 7" xfId="34788" xr:uid="{00000000-0005-0000-0000-0000EA870000}"/>
    <cellStyle name="Note 2 3 7" xfId="34789" xr:uid="{00000000-0005-0000-0000-0000EB870000}"/>
    <cellStyle name="Note 2 3 8" xfId="34790" xr:uid="{00000000-0005-0000-0000-0000EC870000}"/>
    <cellStyle name="Note 2 3 9" xfId="34791" xr:uid="{00000000-0005-0000-0000-0000ED870000}"/>
    <cellStyle name="Note 2 4" xfId="34792" xr:uid="{00000000-0005-0000-0000-0000EE870000}"/>
    <cellStyle name="Note 2 4 2" xfId="34793" xr:uid="{00000000-0005-0000-0000-0000EF870000}"/>
    <cellStyle name="Note 2 4 2 2" xfId="34794" xr:uid="{00000000-0005-0000-0000-0000F0870000}"/>
    <cellStyle name="Note 2 4 2 2 2" xfId="34795" xr:uid="{00000000-0005-0000-0000-0000F1870000}"/>
    <cellStyle name="Note 2 4 3" xfId="34796" xr:uid="{00000000-0005-0000-0000-0000F2870000}"/>
    <cellStyle name="Note 2 4 3 2" xfId="34797" xr:uid="{00000000-0005-0000-0000-0000F3870000}"/>
    <cellStyle name="Note 2 4 3 3" xfId="34798" xr:uid="{00000000-0005-0000-0000-0000F4870000}"/>
    <cellStyle name="Note 2 4 4" xfId="34799" xr:uid="{00000000-0005-0000-0000-0000F5870000}"/>
    <cellStyle name="Note 2 4 4 2" xfId="34800" xr:uid="{00000000-0005-0000-0000-0000F6870000}"/>
    <cellStyle name="Note 2 4 5" xfId="34801" xr:uid="{00000000-0005-0000-0000-0000F7870000}"/>
    <cellStyle name="Note 2 4 5 2" xfId="34802" xr:uid="{00000000-0005-0000-0000-0000F8870000}"/>
    <cellStyle name="Note 2 5" xfId="34803" xr:uid="{00000000-0005-0000-0000-0000F9870000}"/>
    <cellStyle name="Note 2 5 2" xfId="34804" xr:uid="{00000000-0005-0000-0000-0000FA870000}"/>
    <cellStyle name="Note 2 5 2 2" xfId="34805" xr:uid="{00000000-0005-0000-0000-0000FB870000}"/>
    <cellStyle name="Note 2 5 2 2 2" xfId="34806" xr:uid="{00000000-0005-0000-0000-0000FC870000}"/>
    <cellStyle name="Note 2 5 3" xfId="34807" xr:uid="{00000000-0005-0000-0000-0000FD870000}"/>
    <cellStyle name="Note 2 5 3 2" xfId="34808" xr:uid="{00000000-0005-0000-0000-0000FE870000}"/>
    <cellStyle name="Note 2 5 3 3" xfId="34809" xr:uid="{00000000-0005-0000-0000-0000FF870000}"/>
    <cellStyle name="Note 2 5 4" xfId="34810" xr:uid="{00000000-0005-0000-0000-000000880000}"/>
    <cellStyle name="Note 2 5 4 2" xfId="34811" xr:uid="{00000000-0005-0000-0000-000001880000}"/>
    <cellStyle name="Note 2 5 5" xfId="34812" xr:uid="{00000000-0005-0000-0000-000002880000}"/>
    <cellStyle name="Note 2 5 5 2" xfId="34813" xr:uid="{00000000-0005-0000-0000-000003880000}"/>
    <cellStyle name="Note 2 6" xfId="34814" xr:uid="{00000000-0005-0000-0000-000004880000}"/>
    <cellStyle name="Note 2 6 2" xfId="34815" xr:uid="{00000000-0005-0000-0000-000005880000}"/>
    <cellStyle name="Note 2 6 2 2" xfId="34816" xr:uid="{00000000-0005-0000-0000-000006880000}"/>
    <cellStyle name="Note 2 6 2 2 2" xfId="34817" xr:uid="{00000000-0005-0000-0000-000007880000}"/>
    <cellStyle name="Note 2 6 3" xfId="34818" xr:uid="{00000000-0005-0000-0000-000008880000}"/>
    <cellStyle name="Note 2 6 3 2" xfId="34819" xr:uid="{00000000-0005-0000-0000-000009880000}"/>
    <cellStyle name="Note 2 6 3 3" xfId="34820" xr:uid="{00000000-0005-0000-0000-00000A880000}"/>
    <cellStyle name="Note 2 6 4" xfId="34821" xr:uid="{00000000-0005-0000-0000-00000B880000}"/>
    <cellStyle name="Note 2 6 4 2" xfId="34822" xr:uid="{00000000-0005-0000-0000-00000C880000}"/>
    <cellStyle name="Note 2 6 5" xfId="34823" xr:uid="{00000000-0005-0000-0000-00000D880000}"/>
    <cellStyle name="Note 2 6 5 2" xfId="34824" xr:uid="{00000000-0005-0000-0000-00000E880000}"/>
    <cellStyle name="Note 2 7" xfId="34825" xr:uid="{00000000-0005-0000-0000-00000F880000}"/>
    <cellStyle name="Note 2 7 2" xfId="34826" xr:uid="{00000000-0005-0000-0000-000010880000}"/>
    <cellStyle name="Note 2 7 2 2" xfId="34827" xr:uid="{00000000-0005-0000-0000-000011880000}"/>
    <cellStyle name="Note 2 7 2 2 2" xfId="34828" xr:uid="{00000000-0005-0000-0000-000012880000}"/>
    <cellStyle name="Note 2 7 3" xfId="34829" xr:uid="{00000000-0005-0000-0000-000013880000}"/>
    <cellStyle name="Note 2 7 3 2" xfId="34830" xr:uid="{00000000-0005-0000-0000-000014880000}"/>
    <cellStyle name="Note 2 7 3 3" xfId="34831" xr:uid="{00000000-0005-0000-0000-000015880000}"/>
    <cellStyle name="Note 2 7 4" xfId="34832" xr:uid="{00000000-0005-0000-0000-000016880000}"/>
    <cellStyle name="Note 2 7 4 2" xfId="34833" xr:uid="{00000000-0005-0000-0000-000017880000}"/>
    <cellStyle name="Note 2 7 5" xfId="34834" xr:uid="{00000000-0005-0000-0000-000018880000}"/>
    <cellStyle name="Note 2 7 5 2" xfId="34835" xr:uid="{00000000-0005-0000-0000-000019880000}"/>
    <cellStyle name="Note 2 8" xfId="34836" xr:uid="{00000000-0005-0000-0000-00001A880000}"/>
    <cellStyle name="Note 2 8 2" xfId="34837" xr:uid="{00000000-0005-0000-0000-00001B880000}"/>
    <cellStyle name="Note 2 8 2 2" xfId="34838" xr:uid="{00000000-0005-0000-0000-00001C880000}"/>
    <cellStyle name="Note 2 8 2 2 2" xfId="34839" xr:uid="{00000000-0005-0000-0000-00001D880000}"/>
    <cellStyle name="Note 2 8 3" xfId="34840" xr:uid="{00000000-0005-0000-0000-00001E880000}"/>
    <cellStyle name="Note 2 8 3 2" xfId="34841" xr:uid="{00000000-0005-0000-0000-00001F880000}"/>
    <cellStyle name="Note 2 8 3 3" xfId="34842" xr:uid="{00000000-0005-0000-0000-000020880000}"/>
    <cellStyle name="Note 2 8 4" xfId="34843" xr:uid="{00000000-0005-0000-0000-000021880000}"/>
    <cellStyle name="Note 2 8 4 2" xfId="34844" xr:uid="{00000000-0005-0000-0000-000022880000}"/>
    <cellStyle name="Note 2 8 5" xfId="34845" xr:uid="{00000000-0005-0000-0000-000023880000}"/>
    <cellStyle name="Note 2 8 5 2" xfId="34846" xr:uid="{00000000-0005-0000-0000-000024880000}"/>
    <cellStyle name="Note 2 9" xfId="34847" xr:uid="{00000000-0005-0000-0000-000025880000}"/>
    <cellStyle name="Note 2 9 2" xfId="34848" xr:uid="{00000000-0005-0000-0000-000026880000}"/>
    <cellStyle name="Note 2 9 2 2" xfId="34849" xr:uid="{00000000-0005-0000-0000-000027880000}"/>
    <cellStyle name="Note 2 9 2 2 2" xfId="34850" xr:uid="{00000000-0005-0000-0000-000028880000}"/>
    <cellStyle name="Note 2 9 3" xfId="34851" xr:uid="{00000000-0005-0000-0000-000029880000}"/>
    <cellStyle name="Note 2 9 3 2" xfId="34852" xr:uid="{00000000-0005-0000-0000-00002A880000}"/>
    <cellStyle name="Note 2 9 3 3" xfId="34853" xr:uid="{00000000-0005-0000-0000-00002B880000}"/>
    <cellStyle name="Note 2 9 4" xfId="34854" xr:uid="{00000000-0005-0000-0000-00002C880000}"/>
    <cellStyle name="Note 2 9 4 2" xfId="34855" xr:uid="{00000000-0005-0000-0000-00002D880000}"/>
    <cellStyle name="Note 2 9 5" xfId="34856" xr:uid="{00000000-0005-0000-0000-00002E880000}"/>
    <cellStyle name="Note 2 9 5 2" xfId="34857" xr:uid="{00000000-0005-0000-0000-00002F880000}"/>
    <cellStyle name="Note 2_CM" xfId="34858" xr:uid="{00000000-0005-0000-0000-000030880000}"/>
    <cellStyle name="Note 20" xfId="34859" xr:uid="{00000000-0005-0000-0000-000031880000}"/>
    <cellStyle name="Note 20 10" xfId="34860" xr:uid="{00000000-0005-0000-0000-000032880000}"/>
    <cellStyle name="Note 20 10 2" xfId="34861" xr:uid="{00000000-0005-0000-0000-000033880000}"/>
    <cellStyle name="Note 20 11" xfId="34862" xr:uid="{00000000-0005-0000-0000-000034880000}"/>
    <cellStyle name="Note 20 12" xfId="34863" xr:uid="{00000000-0005-0000-0000-000035880000}"/>
    <cellStyle name="Note 20 13" xfId="34864" xr:uid="{00000000-0005-0000-0000-000036880000}"/>
    <cellStyle name="Note 20 14" xfId="34865" xr:uid="{00000000-0005-0000-0000-000037880000}"/>
    <cellStyle name="Note 20 15" xfId="34866" xr:uid="{00000000-0005-0000-0000-000038880000}"/>
    <cellStyle name="Note 20 2" xfId="34867" xr:uid="{00000000-0005-0000-0000-000039880000}"/>
    <cellStyle name="Note 20 2 10" xfId="34868" xr:uid="{00000000-0005-0000-0000-00003A880000}"/>
    <cellStyle name="Note 20 2 11" xfId="34869" xr:uid="{00000000-0005-0000-0000-00003B880000}"/>
    <cellStyle name="Note 20 2 12" xfId="34870" xr:uid="{00000000-0005-0000-0000-00003C880000}"/>
    <cellStyle name="Note 20 2 13" xfId="34871" xr:uid="{00000000-0005-0000-0000-00003D880000}"/>
    <cellStyle name="Note 20 2 2" xfId="34872" xr:uid="{00000000-0005-0000-0000-00003E880000}"/>
    <cellStyle name="Note 20 2 2 10" xfId="34873" xr:uid="{00000000-0005-0000-0000-00003F880000}"/>
    <cellStyle name="Note 20 2 2 11" xfId="34874" xr:uid="{00000000-0005-0000-0000-000040880000}"/>
    <cellStyle name="Note 20 2 2 2" xfId="34875" xr:uid="{00000000-0005-0000-0000-000041880000}"/>
    <cellStyle name="Note 20 2 2 2 2" xfId="34876" xr:uid="{00000000-0005-0000-0000-000042880000}"/>
    <cellStyle name="Note 20 2 2 3" xfId="34877" xr:uid="{00000000-0005-0000-0000-000043880000}"/>
    <cellStyle name="Note 20 2 2 3 2" xfId="34878" xr:uid="{00000000-0005-0000-0000-000044880000}"/>
    <cellStyle name="Note 20 2 2 3 3" xfId="34879" xr:uid="{00000000-0005-0000-0000-000045880000}"/>
    <cellStyle name="Note 20 2 2 3 4" xfId="34880" xr:uid="{00000000-0005-0000-0000-000046880000}"/>
    <cellStyle name="Note 20 2 2 3 5" xfId="34881" xr:uid="{00000000-0005-0000-0000-000047880000}"/>
    <cellStyle name="Note 20 2 2 3 6" xfId="34882" xr:uid="{00000000-0005-0000-0000-000048880000}"/>
    <cellStyle name="Note 20 2 2 3 7" xfId="34883" xr:uid="{00000000-0005-0000-0000-000049880000}"/>
    <cellStyle name="Note 20 2 2 4" xfId="34884" xr:uid="{00000000-0005-0000-0000-00004A880000}"/>
    <cellStyle name="Note 20 2 2 4 2" xfId="34885" xr:uid="{00000000-0005-0000-0000-00004B880000}"/>
    <cellStyle name="Note 20 2 2 4 3" xfId="34886" xr:uid="{00000000-0005-0000-0000-00004C880000}"/>
    <cellStyle name="Note 20 2 2 4 4" xfId="34887" xr:uid="{00000000-0005-0000-0000-00004D880000}"/>
    <cellStyle name="Note 20 2 2 4 5" xfId="34888" xr:uid="{00000000-0005-0000-0000-00004E880000}"/>
    <cellStyle name="Note 20 2 2 4 6" xfId="34889" xr:uid="{00000000-0005-0000-0000-00004F880000}"/>
    <cellStyle name="Note 20 2 2 4 7" xfId="34890" xr:uid="{00000000-0005-0000-0000-000050880000}"/>
    <cellStyle name="Note 20 2 2 5" xfId="34891" xr:uid="{00000000-0005-0000-0000-000051880000}"/>
    <cellStyle name="Note 20 2 2 5 2" xfId="34892" xr:uid="{00000000-0005-0000-0000-000052880000}"/>
    <cellStyle name="Note 20 2 2 5 3" xfId="34893" xr:uid="{00000000-0005-0000-0000-000053880000}"/>
    <cellStyle name="Note 20 2 2 5 4" xfId="34894" xr:uid="{00000000-0005-0000-0000-000054880000}"/>
    <cellStyle name="Note 20 2 2 5 5" xfId="34895" xr:uid="{00000000-0005-0000-0000-000055880000}"/>
    <cellStyle name="Note 20 2 2 5 6" xfId="34896" xr:uid="{00000000-0005-0000-0000-000056880000}"/>
    <cellStyle name="Note 20 2 2 5 7" xfId="34897" xr:uid="{00000000-0005-0000-0000-000057880000}"/>
    <cellStyle name="Note 20 2 2 6" xfId="34898" xr:uid="{00000000-0005-0000-0000-000058880000}"/>
    <cellStyle name="Note 20 2 2 6 2" xfId="34899" xr:uid="{00000000-0005-0000-0000-000059880000}"/>
    <cellStyle name="Note 20 2 2 6 3" xfId="34900" xr:uid="{00000000-0005-0000-0000-00005A880000}"/>
    <cellStyle name="Note 20 2 2 6 4" xfId="34901" xr:uid="{00000000-0005-0000-0000-00005B880000}"/>
    <cellStyle name="Note 20 2 2 6 5" xfId="34902" xr:uid="{00000000-0005-0000-0000-00005C880000}"/>
    <cellStyle name="Note 20 2 2 6 6" xfId="34903" xr:uid="{00000000-0005-0000-0000-00005D880000}"/>
    <cellStyle name="Note 20 2 2 7" xfId="34904" xr:uid="{00000000-0005-0000-0000-00005E880000}"/>
    <cellStyle name="Note 20 2 2 8" xfId="34905" xr:uid="{00000000-0005-0000-0000-00005F880000}"/>
    <cellStyle name="Note 20 2 2 9" xfId="34906" xr:uid="{00000000-0005-0000-0000-000060880000}"/>
    <cellStyle name="Note 20 2 3" xfId="34907" xr:uid="{00000000-0005-0000-0000-000061880000}"/>
    <cellStyle name="Note 20 2 3 10" xfId="34908" xr:uid="{00000000-0005-0000-0000-000062880000}"/>
    <cellStyle name="Note 20 2 3 2" xfId="34909" xr:uid="{00000000-0005-0000-0000-000063880000}"/>
    <cellStyle name="Note 20 2 3 2 2" xfId="34910" xr:uid="{00000000-0005-0000-0000-000064880000}"/>
    <cellStyle name="Note 20 2 3 2 3" xfId="34911" xr:uid="{00000000-0005-0000-0000-000065880000}"/>
    <cellStyle name="Note 20 2 3 2 4" xfId="34912" xr:uid="{00000000-0005-0000-0000-000066880000}"/>
    <cellStyle name="Note 20 2 3 2 5" xfId="34913" xr:uid="{00000000-0005-0000-0000-000067880000}"/>
    <cellStyle name="Note 20 2 3 2 6" xfId="34914" xr:uid="{00000000-0005-0000-0000-000068880000}"/>
    <cellStyle name="Note 20 2 3 2 7" xfId="34915" xr:uid="{00000000-0005-0000-0000-000069880000}"/>
    <cellStyle name="Note 20 2 3 3" xfId="34916" xr:uid="{00000000-0005-0000-0000-00006A880000}"/>
    <cellStyle name="Note 20 2 3 3 2" xfId="34917" xr:uid="{00000000-0005-0000-0000-00006B880000}"/>
    <cellStyle name="Note 20 2 3 3 3" xfId="34918" xr:uid="{00000000-0005-0000-0000-00006C880000}"/>
    <cellStyle name="Note 20 2 3 3 4" xfId="34919" xr:uid="{00000000-0005-0000-0000-00006D880000}"/>
    <cellStyle name="Note 20 2 3 3 5" xfId="34920" xr:uid="{00000000-0005-0000-0000-00006E880000}"/>
    <cellStyle name="Note 20 2 3 3 6" xfId="34921" xr:uid="{00000000-0005-0000-0000-00006F880000}"/>
    <cellStyle name="Note 20 2 3 3 7" xfId="34922" xr:uid="{00000000-0005-0000-0000-000070880000}"/>
    <cellStyle name="Note 20 2 3 4" xfId="34923" xr:uid="{00000000-0005-0000-0000-000071880000}"/>
    <cellStyle name="Note 20 2 3 4 2" xfId="34924" xr:uid="{00000000-0005-0000-0000-000072880000}"/>
    <cellStyle name="Note 20 2 3 4 3" xfId="34925" xr:uid="{00000000-0005-0000-0000-000073880000}"/>
    <cellStyle name="Note 20 2 3 4 4" xfId="34926" xr:uid="{00000000-0005-0000-0000-000074880000}"/>
    <cellStyle name="Note 20 2 3 4 5" xfId="34927" xr:uid="{00000000-0005-0000-0000-000075880000}"/>
    <cellStyle name="Note 20 2 3 4 6" xfId="34928" xr:uid="{00000000-0005-0000-0000-000076880000}"/>
    <cellStyle name="Note 20 2 3 4 7" xfId="34929" xr:uid="{00000000-0005-0000-0000-000077880000}"/>
    <cellStyle name="Note 20 2 3 5" xfId="34930" xr:uid="{00000000-0005-0000-0000-000078880000}"/>
    <cellStyle name="Note 20 2 3 6" xfId="34931" xr:uid="{00000000-0005-0000-0000-000079880000}"/>
    <cellStyle name="Note 20 2 3 7" xfId="34932" xr:uid="{00000000-0005-0000-0000-00007A880000}"/>
    <cellStyle name="Note 20 2 3 8" xfId="34933" xr:uid="{00000000-0005-0000-0000-00007B880000}"/>
    <cellStyle name="Note 20 2 3 9" xfId="34934" xr:uid="{00000000-0005-0000-0000-00007C880000}"/>
    <cellStyle name="Note 20 2 4" xfId="34935" xr:uid="{00000000-0005-0000-0000-00007D880000}"/>
    <cellStyle name="Note 20 2 4 2" xfId="34936" xr:uid="{00000000-0005-0000-0000-00007E880000}"/>
    <cellStyle name="Note 20 2 5" xfId="34937" xr:uid="{00000000-0005-0000-0000-00007F880000}"/>
    <cellStyle name="Note 20 2 5 2" xfId="34938" xr:uid="{00000000-0005-0000-0000-000080880000}"/>
    <cellStyle name="Note 20 2 5 3" xfId="34939" xr:uid="{00000000-0005-0000-0000-000081880000}"/>
    <cellStyle name="Note 20 2 5 4" xfId="34940" xr:uid="{00000000-0005-0000-0000-000082880000}"/>
    <cellStyle name="Note 20 2 5 5" xfId="34941" xr:uid="{00000000-0005-0000-0000-000083880000}"/>
    <cellStyle name="Note 20 2 5 6" xfId="34942" xr:uid="{00000000-0005-0000-0000-000084880000}"/>
    <cellStyle name="Note 20 2 5 7" xfId="34943" xr:uid="{00000000-0005-0000-0000-000085880000}"/>
    <cellStyle name="Note 20 2 6" xfId="34944" xr:uid="{00000000-0005-0000-0000-000086880000}"/>
    <cellStyle name="Note 20 2 6 2" xfId="34945" xr:uid="{00000000-0005-0000-0000-000087880000}"/>
    <cellStyle name="Note 20 2 6 3" xfId="34946" xr:uid="{00000000-0005-0000-0000-000088880000}"/>
    <cellStyle name="Note 20 2 6 4" xfId="34947" xr:uid="{00000000-0005-0000-0000-000089880000}"/>
    <cellStyle name="Note 20 2 6 5" xfId="34948" xr:uid="{00000000-0005-0000-0000-00008A880000}"/>
    <cellStyle name="Note 20 2 6 6" xfId="34949" xr:uid="{00000000-0005-0000-0000-00008B880000}"/>
    <cellStyle name="Note 20 2 6 7" xfId="34950" xr:uid="{00000000-0005-0000-0000-00008C880000}"/>
    <cellStyle name="Note 20 2 7" xfId="34951" xr:uid="{00000000-0005-0000-0000-00008D880000}"/>
    <cellStyle name="Note 20 2 7 2" xfId="34952" xr:uid="{00000000-0005-0000-0000-00008E880000}"/>
    <cellStyle name="Note 20 2 7 3" xfId="34953" xr:uid="{00000000-0005-0000-0000-00008F880000}"/>
    <cellStyle name="Note 20 2 7 4" xfId="34954" xr:uid="{00000000-0005-0000-0000-000090880000}"/>
    <cellStyle name="Note 20 2 7 5" xfId="34955" xr:uid="{00000000-0005-0000-0000-000091880000}"/>
    <cellStyle name="Note 20 2 7 6" xfId="34956" xr:uid="{00000000-0005-0000-0000-000092880000}"/>
    <cellStyle name="Note 20 2 7 7" xfId="34957" xr:uid="{00000000-0005-0000-0000-000093880000}"/>
    <cellStyle name="Note 20 2 8" xfId="34958" xr:uid="{00000000-0005-0000-0000-000094880000}"/>
    <cellStyle name="Note 20 2 9" xfId="34959" xr:uid="{00000000-0005-0000-0000-000095880000}"/>
    <cellStyle name="Note 20 3" xfId="34960" xr:uid="{00000000-0005-0000-0000-000096880000}"/>
    <cellStyle name="Note 20 3 10" xfId="34961" xr:uid="{00000000-0005-0000-0000-000097880000}"/>
    <cellStyle name="Note 20 3 11" xfId="34962" xr:uid="{00000000-0005-0000-0000-000098880000}"/>
    <cellStyle name="Note 20 3 2" xfId="34963" xr:uid="{00000000-0005-0000-0000-000099880000}"/>
    <cellStyle name="Note 20 3 2 2" xfId="34964" xr:uid="{00000000-0005-0000-0000-00009A880000}"/>
    <cellStyle name="Note 20 3 3" xfId="34965" xr:uid="{00000000-0005-0000-0000-00009B880000}"/>
    <cellStyle name="Note 20 3 3 2" xfId="34966" xr:uid="{00000000-0005-0000-0000-00009C880000}"/>
    <cellStyle name="Note 20 3 3 3" xfId="34967" xr:uid="{00000000-0005-0000-0000-00009D880000}"/>
    <cellStyle name="Note 20 3 3 4" xfId="34968" xr:uid="{00000000-0005-0000-0000-00009E880000}"/>
    <cellStyle name="Note 20 3 3 5" xfId="34969" xr:uid="{00000000-0005-0000-0000-00009F880000}"/>
    <cellStyle name="Note 20 3 3 6" xfId="34970" xr:uid="{00000000-0005-0000-0000-0000A0880000}"/>
    <cellStyle name="Note 20 3 3 7" xfId="34971" xr:uid="{00000000-0005-0000-0000-0000A1880000}"/>
    <cellStyle name="Note 20 3 4" xfId="34972" xr:uid="{00000000-0005-0000-0000-0000A2880000}"/>
    <cellStyle name="Note 20 3 4 2" xfId="34973" xr:uid="{00000000-0005-0000-0000-0000A3880000}"/>
    <cellStyle name="Note 20 3 4 3" xfId="34974" xr:uid="{00000000-0005-0000-0000-0000A4880000}"/>
    <cellStyle name="Note 20 3 4 4" xfId="34975" xr:uid="{00000000-0005-0000-0000-0000A5880000}"/>
    <cellStyle name="Note 20 3 4 5" xfId="34976" xr:uid="{00000000-0005-0000-0000-0000A6880000}"/>
    <cellStyle name="Note 20 3 4 6" xfId="34977" xr:uid="{00000000-0005-0000-0000-0000A7880000}"/>
    <cellStyle name="Note 20 3 4 7" xfId="34978" xr:uid="{00000000-0005-0000-0000-0000A8880000}"/>
    <cellStyle name="Note 20 3 5" xfId="34979" xr:uid="{00000000-0005-0000-0000-0000A9880000}"/>
    <cellStyle name="Note 20 3 5 2" xfId="34980" xr:uid="{00000000-0005-0000-0000-0000AA880000}"/>
    <cellStyle name="Note 20 3 5 3" xfId="34981" xr:uid="{00000000-0005-0000-0000-0000AB880000}"/>
    <cellStyle name="Note 20 3 5 4" xfId="34982" xr:uid="{00000000-0005-0000-0000-0000AC880000}"/>
    <cellStyle name="Note 20 3 5 5" xfId="34983" xr:uid="{00000000-0005-0000-0000-0000AD880000}"/>
    <cellStyle name="Note 20 3 5 6" xfId="34984" xr:uid="{00000000-0005-0000-0000-0000AE880000}"/>
    <cellStyle name="Note 20 3 5 7" xfId="34985" xr:uid="{00000000-0005-0000-0000-0000AF880000}"/>
    <cellStyle name="Note 20 3 6" xfId="34986" xr:uid="{00000000-0005-0000-0000-0000B0880000}"/>
    <cellStyle name="Note 20 3 7" xfId="34987" xr:uid="{00000000-0005-0000-0000-0000B1880000}"/>
    <cellStyle name="Note 20 3 8" xfId="34988" xr:uid="{00000000-0005-0000-0000-0000B2880000}"/>
    <cellStyle name="Note 20 3 9" xfId="34989" xr:uid="{00000000-0005-0000-0000-0000B3880000}"/>
    <cellStyle name="Note 20 4" xfId="34990" xr:uid="{00000000-0005-0000-0000-0000B4880000}"/>
    <cellStyle name="Note 20 4 2" xfId="34991" xr:uid="{00000000-0005-0000-0000-0000B5880000}"/>
    <cellStyle name="Note 20 4 2 2" xfId="34992" xr:uid="{00000000-0005-0000-0000-0000B6880000}"/>
    <cellStyle name="Note 20 5" xfId="34993" xr:uid="{00000000-0005-0000-0000-0000B7880000}"/>
    <cellStyle name="Note 20 5 2" xfId="34994" xr:uid="{00000000-0005-0000-0000-0000B8880000}"/>
    <cellStyle name="Note 20 5 2 2" xfId="34995" xr:uid="{00000000-0005-0000-0000-0000B9880000}"/>
    <cellStyle name="Note 20 6" xfId="34996" xr:uid="{00000000-0005-0000-0000-0000BA880000}"/>
    <cellStyle name="Note 20 6 10" xfId="34997" xr:uid="{00000000-0005-0000-0000-0000BB880000}"/>
    <cellStyle name="Note 20 6 2" xfId="34998" xr:uid="{00000000-0005-0000-0000-0000BC880000}"/>
    <cellStyle name="Note 20 6 2 2" xfId="34999" xr:uid="{00000000-0005-0000-0000-0000BD880000}"/>
    <cellStyle name="Note 20 6 2 3" xfId="35000" xr:uid="{00000000-0005-0000-0000-0000BE880000}"/>
    <cellStyle name="Note 20 6 2 4" xfId="35001" xr:uid="{00000000-0005-0000-0000-0000BF880000}"/>
    <cellStyle name="Note 20 6 2 5" xfId="35002" xr:uid="{00000000-0005-0000-0000-0000C0880000}"/>
    <cellStyle name="Note 20 6 2 6" xfId="35003" xr:uid="{00000000-0005-0000-0000-0000C1880000}"/>
    <cellStyle name="Note 20 6 2 7" xfId="35004" xr:uid="{00000000-0005-0000-0000-0000C2880000}"/>
    <cellStyle name="Note 20 6 3" xfId="35005" xr:uid="{00000000-0005-0000-0000-0000C3880000}"/>
    <cellStyle name="Note 20 6 3 2" xfId="35006" xr:uid="{00000000-0005-0000-0000-0000C4880000}"/>
    <cellStyle name="Note 20 6 3 3" xfId="35007" xr:uid="{00000000-0005-0000-0000-0000C5880000}"/>
    <cellStyle name="Note 20 6 3 4" xfId="35008" xr:uid="{00000000-0005-0000-0000-0000C6880000}"/>
    <cellStyle name="Note 20 6 3 5" xfId="35009" xr:uid="{00000000-0005-0000-0000-0000C7880000}"/>
    <cellStyle name="Note 20 6 3 6" xfId="35010" xr:uid="{00000000-0005-0000-0000-0000C8880000}"/>
    <cellStyle name="Note 20 6 3 7" xfId="35011" xr:uid="{00000000-0005-0000-0000-0000C9880000}"/>
    <cellStyle name="Note 20 6 4" xfId="35012" xr:uid="{00000000-0005-0000-0000-0000CA880000}"/>
    <cellStyle name="Note 20 6 4 2" xfId="35013" xr:uid="{00000000-0005-0000-0000-0000CB880000}"/>
    <cellStyle name="Note 20 6 4 3" xfId="35014" xr:uid="{00000000-0005-0000-0000-0000CC880000}"/>
    <cellStyle name="Note 20 6 4 4" xfId="35015" xr:uid="{00000000-0005-0000-0000-0000CD880000}"/>
    <cellStyle name="Note 20 6 4 5" xfId="35016" xr:uid="{00000000-0005-0000-0000-0000CE880000}"/>
    <cellStyle name="Note 20 6 4 6" xfId="35017" xr:uid="{00000000-0005-0000-0000-0000CF880000}"/>
    <cellStyle name="Note 20 6 4 7" xfId="35018" xr:uid="{00000000-0005-0000-0000-0000D0880000}"/>
    <cellStyle name="Note 20 6 5" xfId="35019" xr:uid="{00000000-0005-0000-0000-0000D1880000}"/>
    <cellStyle name="Note 20 6 6" xfId="35020" xr:uid="{00000000-0005-0000-0000-0000D2880000}"/>
    <cellStyle name="Note 20 6 7" xfId="35021" xr:uid="{00000000-0005-0000-0000-0000D3880000}"/>
    <cellStyle name="Note 20 6 8" xfId="35022" xr:uid="{00000000-0005-0000-0000-0000D4880000}"/>
    <cellStyle name="Note 20 6 9" xfId="35023" xr:uid="{00000000-0005-0000-0000-0000D5880000}"/>
    <cellStyle name="Note 20 7" xfId="35024" xr:uid="{00000000-0005-0000-0000-0000D6880000}"/>
    <cellStyle name="Note 20 7 2" xfId="35025" xr:uid="{00000000-0005-0000-0000-0000D7880000}"/>
    <cellStyle name="Note 20 7 3" xfId="35026" xr:uid="{00000000-0005-0000-0000-0000D8880000}"/>
    <cellStyle name="Note 20 7 4" xfId="35027" xr:uid="{00000000-0005-0000-0000-0000D9880000}"/>
    <cellStyle name="Note 20 7 5" xfId="35028" xr:uid="{00000000-0005-0000-0000-0000DA880000}"/>
    <cellStyle name="Note 20 7 6" xfId="35029" xr:uid="{00000000-0005-0000-0000-0000DB880000}"/>
    <cellStyle name="Note 20 7 7" xfId="35030" xr:uid="{00000000-0005-0000-0000-0000DC880000}"/>
    <cellStyle name="Note 20 8" xfId="35031" xr:uid="{00000000-0005-0000-0000-0000DD880000}"/>
    <cellStyle name="Note 20 8 2" xfId="35032" xr:uid="{00000000-0005-0000-0000-0000DE880000}"/>
    <cellStyle name="Note 20 8 3" xfId="35033" xr:uid="{00000000-0005-0000-0000-0000DF880000}"/>
    <cellStyle name="Note 20 8 4" xfId="35034" xr:uid="{00000000-0005-0000-0000-0000E0880000}"/>
    <cellStyle name="Note 20 8 5" xfId="35035" xr:uid="{00000000-0005-0000-0000-0000E1880000}"/>
    <cellStyle name="Note 20 8 6" xfId="35036" xr:uid="{00000000-0005-0000-0000-0000E2880000}"/>
    <cellStyle name="Note 20 8 7" xfId="35037" xr:uid="{00000000-0005-0000-0000-0000E3880000}"/>
    <cellStyle name="Note 20 9" xfId="35038" xr:uid="{00000000-0005-0000-0000-0000E4880000}"/>
    <cellStyle name="Note 20 9 2" xfId="35039" xr:uid="{00000000-0005-0000-0000-0000E5880000}"/>
    <cellStyle name="Note 20 9 3" xfId="35040" xr:uid="{00000000-0005-0000-0000-0000E6880000}"/>
    <cellStyle name="Note 20 9 4" xfId="35041" xr:uid="{00000000-0005-0000-0000-0000E7880000}"/>
    <cellStyle name="Note 20 9 5" xfId="35042" xr:uid="{00000000-0005-0000-0000-0000E8880000}"/>
    <cellStyle name="Note 20 9 6" xfId="35043" xr:uid="{00000000-0005-0000-0000-0000E9880000}"/>
    <cellStyle name="Note 20 9 7" xfId="35044" xr:uid="{00000000-0005-0000-0000-0000EA880000}"/>
    <cellStyle name="Note 21" xfId="35045" xr:uid="{00000000-0005-0000-0000-0000EB880000}"/>
    <cellStyle name="Note 21 10" xfId="35046" xr:uid="{00000000-0005-0000-0000-0000EC880000}"/>
    <cellStyle name="Note 21 10 2" xfId="35047" xr:uid="{00000000-0005-0000-0000-0000ED880000}"/>
    <cellStyle name="Note 21 11" xfId="35048" xr:uid="{00000000-0005-0000-0000-0000EE880000}"/>
    <cellStyle name="Note 21 12" xfId="35049" xr:uid="{00000000-0005-0000-0000-0000EF880000}"/>
    <cellStyle name="Note 21 13" xfId="35050" xr:uid="{00000000-0005-0000-0000-0000F0880000}"/>
    <cellStyle name="Note 21 14" xfId="35051" xr:uid="{00000000-0005-0000-0000-0000F1880000}"/>
    <cellStyle name="Note 21 15" xfId="35052" xr:uid="{00000000-0005-0000-0000-0000F2880000}"/>
    <cellStyle name="Note 21 2" xfId="35053" xr:uid="{00000000-0005-0000-0000-0000F3880000}"/>
    <cellStyle name="Note 21 2 10" xfId="35054" xr:uid="{00000000-0005-0000-0000-0000F4880000}"/>
    <cellStyle name="Note 21 2 11" xfId="35055" xr:uid="{00000000-0005-0000-0000-0000F5880000}"/>
    <cellStyle name="Note 21 2 12" xfId="35056" xr:uid="{00000000-0005-0000-0000-0000F6880000}"/>
    <cellStyle name="Note 21 2 13" xfId="35057" xr:uid="{00000000-0005-0000-0000-0000F7880000}"/>
    <cellStyle name="Note 21 2 2" xfId="35058" xr:uid="{00000000-0005-0000-0000-0000F8880000}"/>
    <cellStyle name="Note 21 2 2 10" xfId="35059" xr:uid="{00000000-0005-0000-0000-0000F9880000}"/>
    <cellStyle name="Note 21 2 2 11" xfId="35060" xr:uid="{00000000-0005-0000-0000-0000FA880000}"/>
    <cellStyle name="Note 21 2 2 2" xfId="35061" xr:uid="{00000000-0005-0000-0000-0000FB880000}"/>
    <cellStyle name="Note 21 2 2 2 2" xfId="35062" xr:uid="{00000000-0005-0000-0000-0000FC880000}"/>
    <cellStyle name="Note 21 2 2 3" xfId="35063" xr:uid="{00000000-0005-0000-0000-0000FD880000}"/>
    <cellStyle name="Note 21 2 2 3 2" xfId="35064" xr:uid="{00000000-0005-0000-0000-0000FE880000}"/>
    <cellStyle name="Note 21 2 2 3 3" xfId="35065" xr:uid="{00000000-0005-0000-0000-0000FF880000}"/>
    <cellStyle name="Note 21 2 2 3 4" xfId="35066" xr:uid="{00000000-0005-0000-0000-000000890000}"/>
    <cellStyle name="Note 21 2 2 3 5" xfId="35067" xr:uid="{00000000-0005-0000-0000-000001890000}"/>
    <cellStyle name="Note 21 2 2 3 6" xfId="35068" xr:uid="{00000000-0005-0000-0000-000002890000}"/>
    <cellStyle name="Note 21 2 2 3 7" xfId="35069" xr:uid="{00000000-0005-0000-0000-000003890000}"/>
    <cellStyle name="Note 21 2 2 4" xfId="35070" xr:uid="{00000000-0005-0000-0000-000004890000}"/>
    <cellStyle name="Note 21 2 2 4 2" xfId="35071" xr:uid="{00000000-0005-0000-0000-000005890000}"/>
    <cellStyle name="Note 21 2 2 4 3" xfId="35072" xr:uid="{00000000-0005-0000-0000-000006890000}"/>
    <cellStyle name="Note 21 2 2 4 4" xfId="35073" xr:uid="{00000000-0005-0000-0000-000007890000}"/>
    <cellStyle name="Note 21 2 2 4 5" xfId="35074" xr:uid="{00000000-0005-0000-0000-000008890000}"/>
    <cellStyle name="Note 21 2 2 4 6" xfId="35075" xr:uid="{00000000-0005-0000-0000-000009890000}"/>
    <cellStyle name="Note 21 2 2 4 7" xfId="35076" xr:uid="{00000000-0005-0000-0000-00000A890000}"/>
    <cellStyle name="Note 21 2 2 5" xfId="35077" xr:uid="{00000000-0005-0000-0000-00000B890000}"/>
    <cellStyle name="Note 21 2 2 5 2" xfId="35078" xr:uid="{00000000-0005-0000-0000-00000C890000}"/>
    <cellStyle name="Note 21 2 2 5 3" xfId="35079" xr:uid="{00000000-0005-0000-0000-00000D890000}"/>
    <cellStyle name="Note 21 2 2 5 4" xfId="35080" xr:uid="{00000000-0005-0000-0000-00000E890000}"/>
    <cellStyle name="Note 21 2 2 5 5" xfId="35081" xr:uid="{00000000-0005-0000-0000-00000F890000}"/>
    <cellStyle name="Note 21 2 2 5 6" xfId="35082" xr:uid="{00000000-0005-0000-0000-000010890000}"/>
    <cellStyle name="Note 21 2 2 5 7" xfId="35083" xr:uid="{00000000-0005-0000-0000-000011890000}"/>
    <cellStyle name="Note 21 2 2 6" xfId="35084" xr:uid="{00000000-0005-0000-0000-000012890000}"/>
    <cellStyle name="Note 21 2 2 6 2" xfId="35085" xr:uid="{00000000-0005-0000-0000-000013890000}"/>
    <cellStyle name="Note 21 2 2 6 3" xfId="35086" xr:uid="{00000000-0005-0000-0000-000014890000}"/>
    <cellStyle name="Note 21 2 2 6 4" xfId="35087" xr:uid="{00000000-0005-0000-0000-000015890000}"/>
    <cellStyle name="Note 21 2 2 6 5" xfId="35088" xr:uid="{00000000-0005-0000-0000-000016890000}"/>
    <cellStyle name="Note 21 2 2 6 6" xfId="35089" xr:uid="{00000000-0005-0000-0000-000017890000}"/>
    <cellStyle name="Note 21 2 2 7" xfId="35090" xr:uid="{00000000-0005-0000-0000-000018890000}"/>
    <cellStyle name="Note 21 2 2 8" xfId="35091" xr:uid="{00000000-0005-0000-0000-000019890000}"/>
    <cellStyle name="Note 21 2 2 9" xfId="35092" xr:uid="{00000000-0005-0000-0000-00001A890000}"/>
    <cellStyle name="Note 21 2 3" xfId="35093" xr:uid="{00000000-0005-0000-0000-00001B890000}"/>
    <cellStyle name="Note 21 2 3 10" xfId="35094" xr:uid="{00000000-0005-0000-0000-00001C890000}"/>
    <cellStyle name="Note 21 2 3 2" xfId="35095" xr:uid="{00000000-0005-0000-0000-00001D890000}"/>
    <cellStyle name="Note 21 2 3 2 2" xfId="35096" xr:uid="{00000000-0005-0000-0000-00001E890000}"/>
    <cellStyle name="Note 21 2 3 2 3" xfId="35097" xr:uid="{00000000-0005-0000-0000-00001F890000}"/>
    <cellStyle name="Note 21 2 3 2 4" xfId="35098" xr:uid="{00000000-0005-0000-0000-000020890000}"/>
    <cellStyle name="Note 21 2 3 2 5" xfId="35099" xr:uid="{00000000-0005-0000-0000-000021890000}"/>
    <cellStyle name="Note 21 2 3 2 6" xfId="35100" xr:uid="{00000000-0005-0000-0000-000022890000}"/>
    <cellStyle name="Note 21 2 3 2 7" xfId="35101" xr:uid="{00000000-0005-0000-0000-000023890000}"/>
    <cellStyle name="Note 21 2 3 3" xfId="35102" xr:uid="{00000000-0005-0000-0000-000024890000}"/>
    <cellStyle name="Note 21 2 3 3 2" xfId="35103" xr:uid="{00000000-0005-0000-0000-000025890000}"/>
    <cellStyle name="Note 21 2 3 3 3" xfId="35104" xr:uid="{00000000-0005-0000-0000-000026890000}"/>
    <cellStyle name="Note 21 2 3 3 4" xfId="35105" xr:uid="{00000000-0005-0000-0000-000027890000}"/>
    <cellStyle name="Note 21 2 3 3 5" xfId="35106" xr:uid="{00000000-0005-0000-0000-000028890000}"/>
    <cellStyle name="Note 21 2 3 3 6" xfId="35107" xr:uid="{00000000-0005-0000-0000-000029890000}"/>
    <cellStyle name="Note 21 2 3 3 7" xfId="35108" xr:uid="{00000000-0005-0000-0000-00002A890000}"/>
    <cellStyle name="Note 21 2 3 4" xfId="35109" xr:uid="{00000000-0005-0000-0000-00002B890000}"/>
    <cellStyle name="Note 21 2 3 4 2" xfId="35110" xr:uid="{00000000-0005-0000-0000-00002C890000}"/>
    <cellStyle name="Note 21 2 3 4 3" xfId="35111" xr:uid="{00000000-0005-0000-0000-00002D890000}"/>
    <cellStyle name="Note 21 2 3 4 4" xfId="35112" xr:uid="{00000000-0005-0000-0000-00002E890000}"/>
    <cellStyle name="Note 21 2 3 4 5" xfId="35113" xr:uid="{00000000-0005-0000-0000-00002F890000}"/>
    <cellStyle name="Note 21 2 3 4 6" xfId="35114" xr:uid="{00000000-0005-0000-0000-000030890000}"/>
    <cellStyle name="Note 21 2 3 4 7" xfId="35115" xr:uid="{00000000-0005-0000-0000-000031890000}"/>
    <cellStyle name="Note 21 2 3 5" xfId="35116" xr:uid="{00000000-0005-0000-0000-000032890000}"/>
    <cellStyle name="Note 21 2 3 6" xfId="35117" xr:uid="{00000000-0005-0000-0000-000033890000}"/>
    <cellStyle name="Note 21 2 3 7" xfId="35118" xr:uid="{00000000-0005-0000-0000-000034890000}"/>
    <cellStyle name="Note 21 2 3 8" xfId="35119" xr:uid="{00000000-0005-0000-0000-000035890000}"/>
    <cellStyle name="Note 21 2 3 9" xfId="35120" xr:uid="{00000000-0005-0000-0000-000036890000}"/>
    <cellStyle name="Note 21 2 4" xfId="35121" xr:uid="{00000000-0005-0000-0000-000037890000}"/>
    <cellStyle name="Note 21 2 4 2" xfId="35122" xr:uid="{00000000-0005-0000-0000-000038890000}"/>
    <cellStyle name="Note 21 2 5" xfId="35123" xr:uid="{00000000-0005-0000-0000-000039890000}"/>
    <cellStyle name="Note 21 2 5 2" xfId="35124" xr:uid="{00000000-0005-0000-0000-00003A890000}"/>
    <cellStyle name="Note 21 2 5 3" xfId="35125" xr:uid="{00000000-0005-0000-0000-00003B890000}"/>
    <cellStyle name="Note 21 2 5 4" xfId="35126" xr:uid="{00000000-0005-0000-0000-00003C890000}"/>
    <cellStyle name="Note 21 2 5 5" xfId="35127" xr:uid="{00000000-0005-0000-0000-00003D890000}"/>
    <cellStyle name="Note 21 2 5 6" xfId="35128" xr:uid="{00000000-0005-0000-0000-00003E890000}"/>
    <cellStyle name="Note 21 2 5 7" xfId="35129" xr:uid="{00000000-0005-0000-0000-00003F890000}"/>
    <cellStyle name="Note 21 2 6" xfId="35130" xr:uid="{00000000-0005-0000-0000-000040890000}"/>
    <cellStyle name="Note 21 2 6 2" xfId="35131" xr:uid="{00000000-0005-0000-0000-000041890000}"/>
    <cellStyle name="Note 21 2 6 3" xfId="35132" xr:uid="{00000000-0005-0000-0000-000042890000}"/>
    <cellStyle name="Note 21 2 6 4" xfId="35133" xr:uid="{00000000-0005-0000-0000-000043890000}"/>
    <cellStyle name="Note 21 2 6 5" xfId="35134" xr:uid="{00000000-0005-0000-0000-000044890000}"/>
    <cellStyle name="Note 21 2 6 6" xfId="35135" xr:uid="{00000000-0005-0000-0000-000045890000}"/>
    <cellStyle name="Note 21 2 6 7" xfId="35136" xr:uid="{00000000-0005-0000-0000-000046890000}"/>
    <cellStyle name="Note 21 2 7" xfId="35137" xr:uid="{00000000-0005-0000-0000-000047890000}"/>
    <cellStyle name="Note 21 2 7 2" xfId="35138" xr:uid="{00000000-0005-0000-0000-000048890000}"/>
    <cellStyle name="Note 21 2 7 3" xfId="35139" xr:uid="{00000000-0005-0000-0000-000049890000}"/>
    <cellStyle name="Note 21 2 7 4" xfId="35140" xr:uid="{00000000-0005-0000-0000-00004A890000}"/>
    <cellStyle name="Note 21 2 7 5" xfId="35141" xr:uid="{00000000-0005-0000-0000-00004B890000}"/>
    <cellStyle name="Note 21 2 7 6" xfId="35142" xr:uid="{00000000-0005-0000-0000-00004C890000}"/>
    <cellStyle name="Note 21 2 7 7" xfId="35143" xr:uid="{00000000-0005-0000-0000-00004D890000}"/>
    <cellStyle name="Note 21 2 8" xfId="35144" xr:uid="{00000000-0005-0000-0000-00004E890000}"/>
    <cellStyle name="Note 21 2 9" xfId="35145" xr:uid="{00000000-0005-0000-0000-00004F890000}"/>
    <cellStyle name="Note 21 3" xfId="35146" xr:uid="{00000000-0005-0000-0000-000050890000}"/>
    <cellStyle name="Note 21 3 10" xfId="35147" xr:uid="{00000000-0005-0000-0000-000051890000}"/>
    <cellStyle name="Note 21 3 11" xfId="35148" xr:uid="{00000000-0005-0000-0000-000052890000}"/>
    <cellStyle name="Note 21 3 2" xfId="35149" xr:uid="{00000000-0005-0000-0000-000053890000}"/>
    <cellStyle name="Note 21 3 2 2" xfId="35150" xr:uid="{00000000-0005-0000-0000-000054890000}"/>
    <cellStyle name="Note 21 3 3" xfId="35151" xr:uid="{00000000-0005-0000-0000-000055890000}"/>
    <cellStyle name="Note 21 3 3 2" xfId="35152" xr:uid="{00000000-0005-0000-0000-000056890000}"/>
    <cellStyle name="Note 21 3 3 3" xfId="35153" xr:uid="{00000000-0005-0000-0000-000057890000}"/>
    <cellStyle name="Note 21 3 3 4" xfId="35154" xr:uid="{00000000-0005-0000-0000-000058890000}"/>
    <cellStyle name="Note 21 3 3 5" xfId="35155" xr:uid="{00000000-0005-0000-0000-000059890000}"/>
    <cellStyle name="Note 21 3 3 6" xfId="35156" xr:uid="{00000000-0005-0000-0000-00005A890000}"/>
    <cellStyle name="Note 21 3 3 7" xfId="35157" xr:uid="{00000000-0005-0000-0000-00005B890000}"/>
    <cellStyle name="Note 21 3 4" xfId="35158" xr:uid="{00000000-0005-0000-0000-00005C890000}"/>
    <cellStyle name="Note 21 3 4 2" xfId="35159" xr:uid="{00000000-0005-0000-0000-00005D890000}"/>
    <cellStyle name="Note 21 3 4 3" xfId="35160" xr:uid="{00000000-0005-0000-0000-00005E890000}"/>
    <cellStyle name="Note 21 3 4 4" xfId="35161" xr:uid="{00000000-0005-0000-0000-00005F890000}"/>
    <cellStyle name="Note 21 3 4 5" xfId="35162" xr:uid="{00000000-0005-0000-0000-000060890000}"/>
    <cellStyle name="Note 21 3 4 6" xfId="35163" xr:uid="{00000000-0005-0000-0000-000061890000}"/>
    <cellStyle name="Note 21 3 4 7" xfId="35164" xr:uid="{00000000-0005-0000-0000-000062890000}"/>
    <cellStyle name="Note 21 3 5" xfId="35165" xr:uid="{00000000-0005-0000-0000-000063890000}"/>
    <cellStyle name="Note 21 3 5 2" xfId="35166" xr:uid="{00000000-0005-0000-0000-000064890000}"/>
    <cellStyle name="Note 21 3 5 3" xfId="35167" xr:uid="{00000000-0005-0000-0000-000065890000}"/>
    <cellStyle name="Note 21 3 5 4" xfId="35168" xr:uid="{00000000-0005-0000-0000-000066890000}"/>
    <cellStyle name="Note 21 3 5 5" xfId="35169" xr:uid="{00000000-0005-0000-0000-000067890000}"/>
    <cellStyle name="Note 21 3 5 6" xfId="35170" xr:uid="{00000000-0005-0000-0000-000068890000}"/>
    <cellStyle name="Note 21 3 5 7" xfId="35171" xr:uid="{00000000-0005-0000-0000-000069890000}"/>
    <cellStyle name="Note 21 3 6" xfId="35172" xr:uid="{00000000-0005-0000-0000-00006A890000}"/>
    <cellStyle name="Note 21 3 7" xfId="35173" xr:uid="{00000000-0005-0000-0000-00006B890000}"/>
    <cellStyle name="Note 21 3 8" xfId="35174" xr:uid="{00000000-0005-0000-0000-00006C890000}"/>
    <cellStyle name="Note 21 3 9" xfId="35175" xr:uid="{00000000-0005-0000-0000-00006D890000}"/>
    <cellStyle name="Note 21 4" xfId="35176" xr:uid="{00000000-0005-0000-0000-00006E890000}"/>
    <cellStyle name="Note 21 4 2" xfId="35177" xr:uid="{00000000-0005-0000-0000-00006F890000}"/>
    <cellStyle name="Note 21 4 2 2" xfId="35178" xr:uid="{00000000-0005-0000-0000-000070890000}"/>
    <cellStyle name="Note 21 5" xfId="35179" xr:uid="{00000000-0005-0000-0000-000071890000}"/>
    <cellStyle name="Note 21 5 2" xfId="35180" xr:uid="{00000000-0005-0000-0000-000072890000}"/>
    <cellStyle name="Note 21 5 2 2" xfId="35181" xr:uid="{00000000-0005-0000-0000-000073890000}"/>
    <cellStyle name="Note 21 6" xfId="35182" xr:uid="{00000000-0005-0000-0000-000074890000}"/>
    <cellStyle name="Note 21 6 10" xfId="35183" xr:uid="{00000000-0005-0000-0000-000075890000}"/>
    <cellStyle name="Note 21 6 2" xfId="35184" xr:uid="{00000000-0005-0000-0000-000076890000}"/>
    <cellStyle name="Note 21 6 2 2" xfId="35185" xr:uid="{00000000-0005-0000-0000-000077890000}"/>
    <cellStyle name="Note 21 6 2 3" xfId="35186" xr:uid="{00000000-0005-0000-0000-000078890000}"/>
    <cellStyle name="Note 21 6 2 4" xfId="35187" xr:uid="{00000000-0005-0000-0000-000079890000}"/>
    <cellStyle name="Note 21 6 2 5" xfId="35188" xr:uid="{00000000-0005-0000-0000-00007A890000}"/>
    <cellStyle name="Note 21 6 2 6" xfId="35189" xr:uid="{00000000-0005-0000-0000-00007B890000}"/>
    <cellStyle name="Note 21 6 2 7" xfId="35190" xr:uid="{00000000-0005-0000-0000-00007C890000}"/>
    <cellStyle name="Note 21 6 3" xfId="35191" xr:uid="{00000000-0005-0000-0000-00007D890000}"/>
    <cellStyle name="Note 21 6 3 2" xfId="35192" xr:uid="{00000000-0005-0000-0000-00007E890000}"/>
    <cellStyle name="Note 21 6 3 3" xfId="35193" xr:uid="{00000000-0005-0000-0000-00007F890000}"/>
    <cellStyle name="Note 21 6 3 4" xfId="35194" xr:uid="{00000000-0005-0000-0000-000080890000}"/>
    <cellStyle name="Note 21 6 3 5" xfId="35195" xr:uid="{00000000-0005-0000-0000-000081890000}"/>
    <cellStyle name="Note 21 6 3 6" xfId="35196" xr:uid="{00000000-0005-0000-0000-000082890000}"/>
    <cellStyle name="Note 21 6 3 7" xfId="35197" xr:uid="{00000000-0005-0000-0000-000083890000}"/>
    <cellStyle name="Note 21 6 4" xfId="35198" xr:uid="{00000000-0005-0000-0000-000084890000}"/>
    <cellStyle name="Note 21 6 4 2" xfId="35199" xr:uid="{00000000-0005-0000-0000-000085890000}"/>
    <cellStyle name="Note 21 6 4 3" xfId="35200" xr:uid="{00000000-0005-0000-0000-000086890000}"/>
    <cellStyle name="Note 21 6 4 4" xfId="35201" xr:uid="{00000000-0005-0000-0000-000087890000}"/>
    <cellStyle name="Note 21 6 4 5" xfId="35202" xr:uid="{00000000-0005-0000-0000-000088890000}"/>
    <cellStyle name="Note 21 6 4 6" xfId="35203" xr:uid="{00000000-0005-0000-0000-000089890000}"/>
    <cellStyle name="Note 21 6 4 7" xfId="35204" xr:uid="{00000000-0005-0000-0000-00008A890000}"/>
    <cellStyle name="Note 21 6 5" xfId="35205" xr:uid="{00000000-0005-0000-0000-00008B890000}"/>
    <cellStyle name="Note 21 6 6" xfId="35206" xr:uid="{00000000-0005-0000-0000-00008C890000}"/>
    <cellStyle name="Note 21 6 7" xfId="35207" xr:uid="{00000000-0005-0000-0000-00008D890000}"/>
    <cellStyle name="Note 21 6 8" xfId="35208" xr:uid="{00000000-0005-0000-0000-00008E890000}"/>
    <cellStyle name="Note 21 6 9" xfId="35209" xr:uid="{00000000-0005-0000-0000-00008F890000}"/>
    <cellStyle name="Note 21 7" xfId="35210" xr:uid="{00000000-0005-0000-0000-000090890000}"/>
    <cellStyle name="Note 21 7 2" xfId="35211" xr:uid="{00000000-0005-0000-0000-000091890000}"/>
    <cellStyle name="Note 21 7 3" xfId="35212" xr:uid="{00000000-0005-0000-0000-000092890000}"/>
    <cellStyle name="Note 21 7 4" xfId="35213" xr:uid="{00000000-0005-0000-0000-000093890000}"/>
    <cellStyle name="Note 21 7 5" xfId="35214" xr:uid="{00000000-0005-0000-0000-000094890000}"/>
    <cellStyle name="Note 21 7 6" xfId="35215" xr:uid="{00000000-0005-0000-0000-000095890000}"/>
    <cellStyle name="Note 21 7 7" xfId="35216" xr:uid="{00000000-0005-0000-0000-000096890000}"/>
    <cellStyle name="Note 21 8" xfId="35217" xr:uid="{00000000-0005-0000-0000-000097890000}"/>
    <cellStyle name="Note 21 8 2" xfId="35218" xr:uid="{00000000-0005-0000-0000-000098890000}"/>
    <cellStyle name="Note 21 8 3" xfId="35219" xr:uid="{00000000-0005-0000-0000-000099890000}"/>
    <cellStyle name="Note 21 8 4" xfId="35220" xr:uid="{00000000-0005-0000-0000-00009A890000}"/>
    <cellStyle name="Note 21 8 5" xfId="35221" xr:uid="{00000000-0005-0000-0000-00009B890000}"/>
    <cellStyle name="Note 21 8 6" xfId="35222" xr:uid="{00000000-0005-0000-0000-00009C890000}"/>
    <cellStyle name="Note 21 8 7" xfId="35223" xr:uid="{00000000-0005-0000-0000-00009D890000}"/>
    <cellStyle name="Note 21 9" xfId="35224" xr:uid="{00000000-0005-0000-0000-00009E890000}"/>
    <cellStyle name="Note 21 9 2" xfId="35225" xr:uid="{00000000-0005-0000-0000-00009F890000}"/>
    <cellStyle name="Note 21 9 3" xfId="35226" xr:uid="{00000000-0005-0000-0000-0000A0890000}"/>
    <cellStyle name="Note 21 9 4" xfId="35227" xr:uid="{00000000-0005-0000-0000-0000A1890000}"/>
    <cellStyle name="Note 21 9 5" xfId="35228" xr:uid="{00000000-0005-0000-0000-0000A2890000}"/>
    <cellStyle name="Note 21 9 6" xfId="35229" xr:uid="{00000000-0005-0000-0000-0000A3890000}"/>
    <cellStyle name="Note 21 9 7" xfId="35230" xr:uid="{00000000-0005-0000-0000-0000A4890000}"/>
    <cellStyle name="Note 22" xfId="35231" xr:uid="{00000000-0005-0000-0000-0000A5890000}"/>
    <cellStyle name="Note 22 10" xfId="35232" xr:uid="{00000000-0005-0000-0000-0000A6890000}"/>
    <cellStyle name="Note 22 10 2" xfId="35233" xr:uid="{00000000-0005-0000-0000-0000A7890000}"/>
    <cellStyle name="Note 22 11" xfId="35234" xr:uid="{00000000-0005-0000-0000-0000A8890000}"/>
    <cellStyle name="Note 22 12" xfId="35235" xr:uid="{00000000-0005-0000-0000-0000A9890000}"/>
    <cellStyle name="Note 22 13" xfId="35236" xr:uid="{00000000-0005-0000-0000-0000AA890000}"/>
    <cellStyle name="Note 22 14" xfId="35237" xr:uid="{00000000-0005-0000-0000-0000AB890000}"/>
    <cellStyle name="Note 22 15" xfId="35238" xr:uid="{00000000-0005-0000-0000-0000AC890000}"/>
    <cellStyle name="Note 22 2" xfId="35239" xr:uid="{00000000-0005-0000-0000-0000AD890000}"/>
    <cellStyle name="Note 22 2 10" xfId="35240" xr:uid="{00000000-0005-0000-0000-0000AE890000}"/>
    <cellStyle name="Note 22 2 11" xfId="35241" xr:uid="{00000000-0005-0000-0000-0000AF890000}"/>
    <cellStyle name="Note 22 2 12" xfId="35242" xr:uid="{00000000-0005-0000-0000-0000B0890000}"/>
    <cellStyle name="Note 22 2 13" xfId="35243" xr:uid="{00000000-0005-0000-0000-0000B1890000}"/>
    <cellStyle name="Note 22 2 2" xfId="35244" xr:uid="{00000000-0005-0000-0000-0000B2890000}"/>
    <cellStyle name="Note 22 2 2 10" xfId="35245" xr:uid="{00000000-0005-0000-0000-0000B3890000}"/>
    <cellStyle name="Note 22 2 2 11" xfId="35246" xr:uid="{00000000-0005-0000-0000-0000B4890000}"/>
    <cellStyle name="Note 22 2 2 2" xfId="35247" xr:uid="{00000000-0005-0000-0000-0000B5890000}"/>
    <cellStyle name="Note 22 2 2 2 2" xfId="35248" xr:uid="{00000000-0005-0000-0000-0000B6890000}"/>
    <cellStyle name="Note 22 2 2 3" xfId="35249" xr:uid="{00000000-0005-0000-0000-0000B7890000}"/>
    <cellStyle name="Note 22 2 2 3 2" xfId="35250" xr:uid="{00000000-0005-0000-0000-0000B8890000}"/>
    <cellStyle name="Note 22 2 2 3 3" xfId="35251" xr:uid="{00000000-0005-0000-0000-0000B9890000}"/>
    <cellStyle name="Note 22 2 2 3 4" xfId="35252" xr:uid="{00000000-0005-0000-0000-0000BA890000}"/>
    <cellStyle name="Note 22 2 2 3 5" xfId="35253" xr:uid="{00000000-0005-0000-0000-0000BB890000}"/>
    <cellStyle name="Note 22 2 2 3 6" xfId="35254" xr:uid="{00000000-0005-0000-0000-0000BC890000}"/>
    <cellStyle name="Note 22 2 2 3 7" xfId="35255" xr:uid="{00000000-0005-0000-0000-0000BD890000}"/>
    <cellStyle name="Note 22 2 2 4" xfId="35256" xr:uid="{00000000-0005-0000-0000-0000BE890000}"/>
    <cellStyle name="Note 22 2 2 4 2" xfId="35257" xr:uid="{00000000-0005-0000-0000-0000BF890000}"/>
    <cellStyle name="Note 22 2 2 4 3" xfId="35258" xr:uid="{00000000-0005-0000-0000-0000C0890000}"/>
    <cellStyle name="Note 22 2 2 4 4" xfId="35259" xr:uid="{00000000-0005-0000-0000-0000C1890000}"/>
    <cellStyle name="Note 22 2 2 4 5" xfId="35260" xr:uid="{00000000-0005-0000-0000-0000C2890000}"/>
    <cellStyle name="Note 22 2 2 4 6" xfId="35261" xr:uid="{00000000-0005-0000-0000-0000C3890000}"/>
    <cellStyle name="Note 22 2 2 4 7" xfId="35262" xr:uid="{00000000-0005-0000-0000-0000C4890000}"/>
    <cellStyle name="Note 22 2 2 5" xfId="35263" xr:uid="{00000000-0005-0000-0000-0000C5890000}"/>
    <cellStyle name="Note 22 2 2 5 2" xfId="35264" xr:uid="{00000000-0005-0000-0000-0000C6890000}"/>
    <cellStyle name="Note 22 2 2 5 3" xfId="35265" xr:uid="{00000000-0005-0000-0000-0000C7890000}"/>
    <cellStyle name="Note 22 2 2 5 4" xfId="35266" xr:uid="{00000000-0005-0000-0000-0000C8890000}"/>
    <cellStyle name="Note 22 2 2 5 5" xfId="35267" xr:uid="{00000000-0005-0000-0000-0000C9890000}"/>
    <cellStyle name="Note 22 2 2 5 6" xfId="35268" xr:uid="{00000000-0005-0000-0000-0000CA890000}"/>
    <cellStyle name="Note 22 2 2 5 7" xfId="35269" xr:uid="{00000000-0005-0000-0000-0000CB890000}"/>
    <cellStyle name="Note 22 2 2 6" xfId="35270" xr:uid="{00000000-0005-0000-0000-0000CC890000}"/>
    <cellStyle name="Note 22 2 2 6 2" xfId="35271" xr:uid="{00000000-0005-0000-0000-0000CD890000}"/>
    <cellStyle name="Note 22 2 2 6 3" xfId="35272" xr:uid="{00000000-0005-0000-0000-0000CE890000}"/>
    <cellStyle name="Note 22 2 2 6 4" xfId="35273" xr:uid="{00000000-0005-0000-0000-0000CF890000}"/>
    <cellStyle name="Note 22 2 2 6 5" xfId="35274" xr:uid="{00000000-0005-0000-0000-0000D0890000}"/>
    <cellStyle name="Note 22 2 2 6 6" xfId="35275" xr:uid="{00000000-0005-0000-0000-0000D1890000}"/>
    <cellStyle name="Note 22 2 2 7" xfId="35276" xr:uid="{00000000-0005-0000-0000-0000D2890000}"/>
    <cellStyle name="Note 22 2 2 8" xfId="35277" xr:uid="{00000000-0005-0000-0000-0000D3890000}"/>
    <cellStyle name="Note 22 2 2 9" xfId="35278" xr:uid="{00000000-0005-0000-0000-0000D4890000}"/>
    <cellStyle name="Note 22 2 3" xfId="35279" xr:uid="{00000000-0005-0000-0000-0000D5890000}"/>
    <cellStyle name="Note 22 2 3 10" xfId="35280" xr:uid="{00000000-0005-0000-0000-0000D6890000}"/>
    <cellStyle name="Note 22 2 3 2" xfId="35281" xr:uid="{00000000-0005-0000-0000-0000D7890000}"/>
    <cellStyle name="Note 22 2 3 2 2" xfId="35282" xr:uid="{00000000-0005-0000-0000-0000D8890000}"/>
    <cellStyle name="Note 22 2 3 2 3" xfId="35283" xr:uid="{00000000-0005-0000-0000-0000D9890000}"/>
    <cellStyle name="Note 22 2 3 2 4" xfId="35284" xr:uid="{00000000-0005-0000-0000-0000DA890000}"/>
    <cellStyle name="Note 22 2 3 2 5" xfId="35285" xr:uid="{00000000-0005-0000-0000-0000DB890000}"/>
    <cellStyle name="Note 22 2 3 2 6" xfId="35286" xr:uid="{00000000-0005-0000-0000-0000DC890000}"/>
    <cellStyle name="Note 22 2 3 2 7" xfId="35287" xr:uid="{00000000-0005-0000-0000-0000DD890000}"/>
    <cellStyle name="Note 22 2 3 3" xfId="35288" xr:uid="{00000000-0005-0000-0000-0000DE890000}"/>
    <cellStyle name="Note 22 2 3 3 2" xfId="35289" xr:uid="{00000000-0005-0000-0000-0000DF890000}"/>
    <cellStyle name="Note 22 2 3 3 3" xfId="35290" xr:uid="{00000000-0005-0000-0000-0000E0890000}"/>
    <cellStyle name="Note 22 2 3 3 4" xfId="35291" xr:uid="{00000000-0005-0000-0000-0000E1890000}"/>
    <cellStyle name="Note 22 2 3 3 5" xfId="35292" xr:uid="{00000000-0005-0000-0000-0000E2890000}"/>
    <cellStyle name="Note 22 2 3 3 6" xfId="35293" xr:uid="{00000000-0005-0000-0000-0000E3890000}"/>
    <cellStyle name="Note 22 2 3 3 7" xfId="35294" xr:uid="{00000000-0005-0000-0000-0000E4890000}"/>
    <cellStyle name="Note 22 2 3 4" xfId="35295" xr:uid="{00000000-0005-0000-0000-0000E5890000}"/>
    <cellStyle name="Note 22 2 3 4 2" xfId="35296" xr:uid="{00000000-0005-0000-0000-0000E6890000}"/>
    <cellStyle name="Note 22 2 3 4 3" xfId="35297" xr:uid="{00000000-0005-0000-0000-0000E7890000}"/>
    <cellStyle name="Note 22 2 3 4 4" xfId="35298" xr:uid="{00000000-0005-0000-0000-0000E8890000}"/>
    <cellStyle name="Note 22 2 3 4 5" xfId="35299" xr:uid="{00000000-0005-0000-0000-0000E9890000}"/>
    <cellStyle name="Note 22 2 3 4 6" xfId="35300" xr:uid="{00000000-0005-0000-0000-0000EA890000}"/>
    <cellStyle name="Note 22 2 3 4 7" xfId="35301" xr:uid="{00000000-0005-0000-0000-0000EB890000}"/>
    <cellStyle name="Note 22 2 3 5" xfId="35302" xr:uid="{00000000-0005-0000-0000-0000EC890000}"/>
    <cellStyle name="Note 22 2 3 6" xfId="35303" xr:uid="{00000000-0005-0000-0000-0000ED890000}"/>
    <cellStyle name="Note 22 2 3 7" xfId="35304" xr:uid="{00000000-0005-0000-0000-0000EE890000}"/>
    <cellStyle name="Note 22 2 3 8" xfId="35305" xr:uid="{00000000-0005-0000-0000-0000EF890000}"/>
    <cellStyle name="Note 22 2 3 9" xfId="35306" xr:uid="{00000000-0005-0000-0000-0000F0890000}"/>
    <cellStyle name="Note 22 2 4" xfId="35307" xr:uid="{00000000-0005-0000-0000-0000F1890000}"/>
    <cellStyle name="Note 22 2 4 2" xfId="35308" xr:uid="{00000000-0005-0000-0000-0000F2890000}"/>
    <cellStyle name="Note 22 2 5" xfId="35309" xr:uid="{00000000-0005-0000-0000-0000F3890000}"/>
    <cellStyle name="Note 22 2 5 2" xfId="35310" xr:uid="{00000000-0005-0000-0000-0000F4890000}"/>
    <cellStyle name="Note 22 2 5 3" xfId="35311" xr:uid="{00000000-0005-0000-0000-0000F5890000}"/>
    <cellStyle name="Note 22 2 5 4" xfId="35312" xr:uid="{00000000-0005-0000-0000-0000F6890000}"/>
    <cellStyle name="Note 22 2 5 5" xfId="35313" xr:uid="{00000000-0005-0000-0000-0000F7890000}"/>
    <cellStyle name="Note 22 2 5 6" xfId="35314" xr:uid="{00000000-0005-0000-0000-0000F8890000}"/>
    <cellStyle name="Note 22 2 5 7" xfId="35315" xr:uid="{00000000-0005-0000-0000-0000F9890000}"/>
    <cellStyle name="Note 22 2 6" xfId="35316" xr:uid="{00000000-0005-0000-0000-0000FA890000}"/>
    <cellStyle name="Note 22 2 6 2" xfId="35317" xr:uid="{00000000-0005-0000-0000-0000FB890000}"/>
    <cellStyle name="Note 22 2 6 3" xfId="35318" xr:uid="{00000000-0005-0000-0000-0000FC890000}"/>
    <cellStyle name="Note 22 2 6 4" xfId="35319" xr:uid="{00000000-0005-0000-0000-0000FD890000}"/>
    <cellStyle name="Note 22 2 6 5" xfId="35320" xr:uid="{00000000-0005-0000-0000-0000FE890000}"/>
    <cellStyle name="Note 22 2 6 6" xfId="35321" xr:uid="{00000000-0005-0000-0000-0000FF890000}"/>
    <cellStyle name="Note 22 2 6 7" xfId="35322" xr:uid="{00000000-0005-0000-0000-0000008A0000}"/>
    <cellStyle name="Note 22 2 7" xfId="35323" xr:uid="{00000000-0005-0000-0000-0000018A0000}"/>
    <cellStyle name="Note 22 2 7 2" xfId="35324" xr:uid="{00000000-0005-0000-0000-0000028A0000}"/>
    <cellStyle name="Note 22 2 7 3" xfId="35325" xr:uid="{00000000-0005-0000-0000-0000038A0000}"/>
    <cellStyle name="Note 22 2 7 4" xfId="35326" xr:uid="{00000000-0005-0000-0000-0000048A0000}"/>
    <cellStyle name="Note 22 2 7 5" xfId="35327" xr:uid="{00000000-0005-0000-0000-0000058A0000}"/>
    <cellStyle name="Note 22 2 7 6" xfId="35328" xr:uid="{00000000-0005-0000-0000-0000068A0000}"/>
    <cellStyle name="Note 22 2 7 7" xfId="35329" xr:uid="{00000000-0005-0000-0000-0000078A0000}"/>
    <cellStyle name="Note 22 2 8" xfId="35330" xr:uid="{00000000-0005-0000-0000-0000088A0000}"/>
    <cellStyle name="Note 22 2 9" xfId="35331" xr:uid="{00000000-0005-0000-0000-0000098A0000}"/>
    <cellStyle name="Note 22 3" xfId="35332" xr:uid="{00000000-0005-0000-0000-00000A8A0000}"/>
    <cellStyle name="Note 22 3 10" xfId="35333" xr:uid="{00000000-0005-0000-0000-00000B8A0000}"/>
    <cellStyle name="Note 22 3 11" xfId="35334" xr:uid="{00000000-0005-0000-0000-00000C8A0000}"/>
    <cellStyle name="Note 22 3 2" xfId="35335" xr:uid="{00000000-0005-0000-0000-00000D8A0000}"/>
    <cellStyle name="Note 22 3 2 2" xfId="35336" xr:uid="{00000000-0005-0000-0000-00000E8A0000}"/>
    <cellStyle name="Note 22 3 3" xfId="35337" xr:uid="{00000000-0005-0000-0000-00000F8A0000}"/>
    <cellStyle name="Note 22 3 3 2" xfId="35338" xr:uid="{00000000-0005-0000-0000-0000108A0000}"/>
    <cellStyle name="Note 22 3 3 3" xfId="35339" xr:uid="{00000000-0005-0000-0000-0000118A0000}"/>
    <cellStyle name="Note 22 3 3 4" xfId="35340" xr:uid="{00000000-0005-0000-0000-0000128A0000}"/>
    <cellStyle name="Note 22 3 3 5" xfId="35341" xr:uid="{00000000-0005-0000-0000-0000138A0000}"/>
    <cellStyle name="Note 22 3 3 6" xfId="35342" xr:uid="{00000000-0005-0000-0000-0000148A0000}"/>
    <cellStyle name="Note 22 3 3 7" xfId="35343" xr:uid="{00000000-0005-0000-0000-0000158A0000}"/>
    <cellStyle name="Note 22 3 4" xfId="35344" xr:uid="{00000000-0005-0000-0000-0000168A0000}"/>
    <cellStyle name="Note 22 3 4 2" xfId="35345" xr:uid="{00000000-0005-0000-0000-0000178A0000}"/>
    <cellStyle name="Note 22 3 4 3" xfId="35346" xr:uid="{00000000-0005-0000-0000-0000188A0000}"/>
    <cellStyle name="Note 22 3 4 4" xfId="35347" xr:uid="{00000000-0005-0000-0000-0000198A0000}"/>
    <cellStyle name="Note 22 3 4 5" xfId="35348" xr:uid="{00000000-0005-0000-0000-00001A8A0000}"/>
    <cellStyle name="Note 22 3 4 6" xfId="35349" xr:uid="{00000000-0005-0000-0000-00001B8A0000}"/>
    <cellStyle name="Note 22 3 4 7" xfId="35350" xr:uid="{00000000-0005-0000-0000-00001C8A0000}"/>
    <cellStyle name="Note 22 3 5" xfId="35351" xr:uid="{00000000-0005-0000-0000-00001D8A0000}"/>
    <cellStyle name="Note 22 3 5 2" xfId="35352" xr:uid="{00000000-0005-0000-0000-00001E8A0000}"/>
    <cellStyle name="Note 22 3 5 3" xfId="35353" xr:uid="{00000000-0005-0000-0000-00001F8A0000}"/>
    <cellStyle name="Note 22 3 5 4" xfId="35354" xr:uid="{00000000-0005-0000-0000-0000208A0000}"/>
    <cellStyle name="Note 22 3 5 5" xfId="35355" xr:uid="{00000000-0005-0000-0000-0000218A0000}"/>
    <cellStyle name="Note 22 3 5 6" xfId="35356" xr:uid="{00000000-0005-0000-0000-0000228A0000}"/>
    <cellStyle name="Note 22 3 5 7" xfId="35357" xr:uid="{00000000-0005-0000-0000-0000238A0000}"/>
    <cellStyle name="Note 22 3 6" xfId="35358" xr:uid="{00000000-0005-0000-0000-0000248A0000}"/>
    <cellStyle name="Note 22 3 7" xfId="35359" xr:uid="{00000000-0005-0000-0000-0000258A0000}"/>
    <cellStyle name="Note 22 3 8" xfId="35360" xr:uid="{00000000-0005-0000-0000-0000268A0000}"/>
    <cellStyle name="Note 22 3 9" xfId="35361" xr:uid="{00000000-0005-0000-0000-0000278A0000}"/>
    <cellStyle name="Note 22 4" xfId="35362" xr:uid="{00000000-0005-0000-0000-0000288A0000}"/>
    <cellStyle name="Note 22 4 2" xfId="35363" xr:uid="{00000000-0005-0000-0000-0000298A0000}"/>
    <cellStyle name="Note 22 4 2 2" xfId="35364" xr:uid="{00000000-0005-0000-0000-00002A8A0000}"/>
    <cellStyle name="Note 22 5" xfId="35365" xr:uid="{00000000-0005-0000-0000-00002B8A0000}"/>
    <cellStyle name="Note 22 5 2" xfId="35366" xr:uid="{00000000-0005-0000-0000-00002C8A0000}"/>
    <cellStyle name="Note 22 5 2 2" xfId="35367" xr:uid="{00000000-0005-0000-0000-00002D8A0000}"/>
    <cellStyle name="Note 22 6" xfId="35368" xr:uid="{00000000-0005-0000-0000-00002E8A0000}"/>
    <cellStyle name="Note 22 6 10" xfId="35369" xr:uid="{00000000-0005-0000-0000-00002F8A0000}"/>
    <cellStyle name="Note 22 6 2" xfId="35370" xr:uid="{00000000-0005-0000-0000-0000308A0000}"/>
    <cellStyle name="Note 22 6 2 2" xfId="35371" xr:uid="{00000000-0005-0000-0000-0000318A0000}"/>
    <cellStyle name="Note 22 6 2 3" xfId="35372" xr:uid="{00000000-0005-0000-0000-0000328A0000}"/>
    <cellStyle name="Note 22 6 2 4" xfId="35373" xr:uid="{00000000-0005-0000-0000-0000338A0000}"/>
    <cellStyle name="Note 22 6 2 5" xfId="35374" xr:uid="{00000000-0005-0000-0000-0000348A0000}"/>
    <cellStyle name="Note 22 6 2 6" xfId="35375" xr:uid="{00000000-0005-0000-0000-0000358A0000}"/>
    <cellStyle name="Note 22 6 2 7" xfId="35376" xr:uid="{00000000-0005-0000-0000-0000368A0000}"/>
    <cellStyle name="Note 22 6 3" xfId="35377" xr:uid="{00000000-0005-0000-0000-0000378A0000}"/>
    <cellStyle name="Note 22 6 3 2" xfId="35378" xr:uid="{00000000-0005-0000-0000-0000388A0000}"/>
    <cellStyle name="Note 22 6 3 3" xfId="35379" xr:uid="{00000000-0005-0000-0000-0000398A0000}"/>
    <cellStyle name="Note 22 6 3 4" xfId="35380" xr:uid="{00000000-0005-0000-0000-00003A8A0000}"/>
    <cellStyle name="Note 22 6 3 5" xfId="35381" xr:uid="{00000000-0005-0000-0000-00003B8A0000}"/>
    <cellStyle name="Note 22 6 3 6" xfId="35382" xr:uid="{00000000-0005-0000-0000-00003C8A0000}"/>
    <cellStyle name="Note 22 6 3 7" xfId="35383" xr:uid="{00000000-0005-0000-0000-00003D8A0000}"/>
    <cellStyle name="Note 22 6 4" xfId="35384" xr:uid="{00000000-0005-0000-0000-00003E8A0000}"/>
    <cellStyle name="Note 22 6 4 2" xfId="35385" xr:uid="{00000000-0005-0000-0000-00003F8A0000}"/>
    <cellStyle name="Note 22 6 4 3" xfId="35386" xr:uid="{00000000-0005-0000-0000-0000408A0000}"/>
    <cellStyle name="Note 22 6 4 4" xfId="35387" xr:uid="{00000000-0005-0000-0000-0000418A0000}"/>
    <cellStyle name="Note 22 6 4 5" xfId="35388" xr:uid="{00000000-0005-0000-0000-0000428A0000}"/>
    <cellStyle name="Note 22 6 4 6" xfId="35389" xr:uid="{00000000-0005-0000-0000-0000438A0000}"/>
    <cellStyle name="Note 22 6 4 7" xfId="35390" xr:uid="{00000000-0005-0000-0000-0000448A0000}"/>
    <cellStyle name="Note 22 6 5" xfId="35391" xr:uid="{00000000-0005-0000-0000-0000458A0000}"/>
    <cellStyle name="Note 22 6 6" xfId="35392" xr:uid="{00000000-0005-0000-0000-0000468A0000}"/>
    <cellStyle name="Note 22 6 7" xfId="35393" xr:uid="{00000000-0005-0000-0000-0000478A0000}"/>
    <cellStyle name="Note 22 6 8" xfId="35394" xr:uid="{00000000-0005-0000-0000-0000488A0000}"/>
    <cellStyle name="Note 22 6 9" xfId="35395" xr:uid="{00000000-0005-0000-0000-0000498A0000}"/>
    <cellStyle name="Note 22 7" xfId="35396" xr:uid="{00000000-0005-0000-0000-00004A8A0000}"/>
    <cellStyle name="Note 22 7 2" xfId="35397" xr:uid="{00000000-0005-0000-0000-00004B8A0000}"/>
    <cellStyle name="Note 22 7 3" xfId="35398" xr:uid="{00000000-0005-0000-0000-00004C8A0000}"/>
    <cellStyle name="Note 22 7 4" xfId="35399" xr:uid="{00000000-0005-0000-0000-00004D8A0000}"/>
    <cellStyle name="Note 22 7 5" xfId="35400" xr:uid="{00000000-0005-0000-0000-00004E8A0000}"/>
    <cellStyle name="Note 22 7 6" xfId="35401" xr:uid="{00000000-0005-0000-0000-00004F8A0000}"/>
    <cellStyle name="Note 22 7 7" xfId="35402" xr:uid="{00000000-0005-0000-0000-0000508A0000}"/>
    <cellStyle name="Note 22 8" xfId="35403" xr:uid="{00000000-0005-0000-0000-0000518A0000}"/>
    <cellStyle name="Note 22 8 2" xfId="35404" xr:uid="{00000000-0005-0000-0000-0000528A0000}"/>
    <cellStyle name="Note 22 8 3" xfId="35405" xr:uid="{00000000-0005-0000-0000-0000538A0000}"/>
    <cellStyle name="Note 22 8 4" xfId="35406" xr:uid="{00000000-0005-0000-0000-0000548A0000}"/>
    <cellStyle name="Note 22 8 5" xfId="35407" xr:uid="{00000000-0005-0000-0000-0000558A0000}"/>
    <cellStyle name="Note 22 8 6" xfId="35408" xr:uid="{00000000-0005-0000-0000-0000568A0000}"/>
    <cellStyle name="Note 22 8 7" xfId="35409" xr:uid="{00000000-0005-0000-0000-0000578A0000}"/>
    <cellStyle name="Note 22 9" xfId="35410" xr:uid="{00000000-0005-0000-0000-0000588A0000}"/>
    <cellStyle name="Note 22 9 2" xfId="35411" xr:uid="{00000000-0005-0000-0000-0000598A0000}"/>
    <cellStyle name="Note 22 9 3" xfId="35412" xr:uid="{00000000-0005-0000-0000-00005A8A0000}"/>
    <cellStyle name="Note 22 9 4" xfId="35413" xr:uid="{00000000-0005-0000-0000-00005B8A0000}"/>
    <cellStyle name="Note 22 9 5" xfId="35414" xr:uid="{00000000-0005-0000-0000-00005C8A0000}"/>
    <cellStyle name="Note 22 9 6" xfId="35415" xr:uid="{00000000-0005-0000-0000-00005D8A0000}"/>
    <cellStyle name="Note 22 9 7" xfId="35416" xr:uid="{00000000-0005-0000-0000-00005E8A0000}"/>
    <cellStyle name="Note 23" xfId="35417" xr:uid="{00000000-0005-0000-0000-00005F8A0000}"/>
    <cellStyle name="Note 23 10" xfId="35418" xr:uid="{00000000-0005-0000-0000-0000608A0000}"/>
    <cellStyle name="Note 23 10 2" xfId="35419" xr:uid="{00000000-0005-0000-0000-0000618A0000}"/>
    <cellStyle name="Note 23 11" xfId="35420" xr:uid="{00000000-0005-0000-0000-0000628A0000}"/>
    <cellStyle name="Note 23 12" xfId="35421" xr:uid="{00000000-0005-0000-0000-0000638A0000}"/>
    <cellStyle name="Note 23 13" xfId="35422" xr:uid="{00000000-0005-0000-0000-0000648A0000}"/>
    <cellStyle name="Note 23 14" xfId="35423" xr:uid="{00000000-0005-0000-0000-0000658A0000}"/>
    <cellStyle name="Note 23 15" xfId="35424" xr:uid="{00000000-0005-0000-0000-0000668A0000}"/>
    <cellStyle name="Note 23 2" xfId="35425" xr:uid="{00000000-0005-0000-0000-0000678A0000}"/>
    <cellStyle name="Note 23 2 10" xfId="35426" xr:uid="{00000000-0005-0000-0000-0000688A0000}"/>
    <cellStyle name="Note 23 2 11" xfId="35427" xr:uid="{00000000-0005-0000-0000-0000698A0000}"/>
    <cellStyle name="Note 23 2 12" xfId="35428" xr:uid="{00000000-0005-0000-0000-00006A8A0000}"/>
    <cellStyle name="Note 23 2 13" xfId="35429" xr:uid="{00000000-0005-0000-0000-00006B8A0000}"/>
    <cellStyle name="Note 23 2 2" xfId="35430" xr:uid="{00000000-0005-0000-0000-00006C8A0000}"/>
    <cellStyle name="Note 23 2 2 10" xfId="35431" xr:uid="{00000000-0005-0000-0000-00006D8A0000}"/>
    <cellStyle name="Note 23 2 2 11" xfId="35432" xr:uid="{00000000-0005-0000-0000-00006E8A0000}"/>
    <cellStyle name="Note 23 2 2 2" xfId="35433" xr:uid="{00000000-0005-0000-0000-00006F8A0000}"/>
    <cellStyle name="Note 23 2 2 2 2" xfId="35434" xr:uid="{00000000-0005-0000-0000-0000708A0000}"/>
    <cellStyle name="Note 23 2 2 3" xfId="35435" xr:uid="{00000000-0005-0000-0000-0000718A0000}"/>
    <cellStyle name="Note 23 2 2 3 2" xfId="35436" xr:uid="{00000000-0005-0000-0000-0000728A0000}"/>
    <cellStyle name="Note 23 2 2 3 3" xfId="35437" xr:uid="{00000000-0005-0000-0000-0000738A0000}"/>
    <cellStyle name="Note 23 2 2 3 4" xfId="35438" xr:uid="{00000000-0005-0000-0000-0000748A0000}"/>
    <cellStyle name="Note 23 2 2 3 5" xfId="35439" xr:uid="{00000000-0005-0000-0000-0000758A0000}"/>
    <cellStyle name="Note 23 2 2 3 6" xfId="35440" xr:uid="{00000000-0005-0000-0000-0000768A0000}"/>
    <cellStyle name="Note 23 2 2 3 7" xfId="35441" xr:uid="{00000000-0005-0000-0000-0000778A0000}"/>
    <cellStyle name="Note 23 2 2 4" xfId="35442" xr:uid="{00000000-0005-0000-0000-0000788A0000}"/>
    <cellStyle name="Note 23 2 2 4 2" xfId="35443" xr:uid="{00000000-0005-0000-0000-0000798A0000}"/>
    <cellStyle name="Note 23 2 2 4 3" xfId="35444" xr:uid="{00000000-0005-0000-0000-00007A8A0000}"/>
    <cellStyle name="Note 23 2 2 4 4" xfId="35445" xr:uid="{00000000-0005-0000-0000-00007B8A0000}"/>
    <cellStyle name="Note 23 2 2 4 5" xfId="35446" xr:uid="{00000000-0005-0000-0000-00007C8A0000}"/>
    <cellStyle name="Note 23 2 2 4 6" xfId="35447" xr:uid="{00000000-0005-0000-0000-00007D8A0000}"/>
    <cellStyle name="Note 23 2 2 4 7" xfId="35448" xr:uid="{00000000-0005-0000-0000-00007E8A0000}"/>
    <cellStyle name="Note 23 2 2 5" xfId="35449" xr:uid="{00000000-0005-0000-0000-00007F8A0000}"/>
    <cellStyle name="Note 23 2 2 5 2" xfId="35450" xr:uid="{00000000-0005-0000-0000-0000808A0000}"/>
    <cellStyle name="Note 23 2 2 5 3" xfId="35451" xr:uid="{00000000-0005-0000-0000-0000818A0000}"/>
    <cellStyle name="Note 23 2 2 5 4" xfId="35452" xr:uid="{00000000-0005-0000-0000-0000828A0000}"/>
    <cellStyle name="Note 23 2 2 5 5" xfId="35453" xr:uid="{00000000-0005-0000-0000-0000838A0000}"/>
    <cellStyle name="Note 23 2 2 5 6" xfId="35454" xr:uid="{00000000-0005-0000-0000-0000848A0000}"/>
    <cellStyle name="Note 23 2 2 5 7" xfId="35455" xr:uid="{00000000-0005-0000-0000-0000858A0000}"/>
    <cellStyle name="Note 23 2 2 6" xfId="35456" xr:uid="{00000000-0005-0000-0000-0000868A0000}"/>
    <cellStyle name="Note 23 2 2 6 2" xfId="35457" xr:uid="{00000000-0005-0000-0000-0000878A0000}"/>
    <cellStyle name="Note 23 2 2 6 3" xfId="35458" xr:uid="{00000000-0005-0000-0000-0000888A0000}"/>
    <cellStyle name="Note 23 2 2 6 4" xfId="35459" xr:uid="{00000000-0005-0000-0000-0000898A0000}"/>
    <cellStyle name="Note 23 2 2 6 5" xfId="35460" xr:uid="{00000000-0005-0000-0000-00008A8A0000}"/>
    <cellStyle name="Note 23 2 2 6 6" xfId="35461" xr:uid="{00000000-0005-0000-0000-00008B8A0000}"/>
    <cellStyle name="Note 23 2 2 7" xfId="35462" xr:uid="{00000000-0005-0000-0000-00008C8A0000}"/>
    <cellStyle name="Note 23 2 2 8" xfId="35463" xr:uid="{00000000-0005-0000-0000-00008D8A0000}"/>
    <cellStyle name="Note 23 2 2 9" xfId="35464" xr:uid="{00000000-0005-0000-0000-00008E8A0000}"/>
    <cellStyle name="Note 23 2 3" xfId="35465" xr:uid="{00000000-0005-0000-0000-00008F8A0000}"/>
    <cellStyle name="Note 23 2 3 10" xfId="35466" xr:uid="{00000000-0005-0000-0000-0000908A0000}"/>
    <cellStyle name="Note 23 2 3 2" xfId="35467" xr:uid="{00000000-0005-0000-0000-0000918A0000}"/>
    <cellStyle name="Note 23 2 3 2 2" xfId="35468" xr:uid="{00000000-0005-0000-0000-0000928A0000}"/>
    <cellStyle name="Note 23 2 3 2 3" xfId="35469" xr:uid="{00000000-0005-0000-0000-0000938A0000}"/>
    <cellStyle name="Note 23 2 3 2 4" xfId="35470" xr:uid="{00000000-0005-0000-0000-0000948A0000}"/>
    <cellStyle name="Note 23 2 3 2 5" xfId="35471" xr:uid="{00000000-0005-0000-0000-0000958A0000}"/>
    <cellStyle name="Note 23 2 3 2 6" xfId="35472" xr:uid="{00000000-0005-0000-0000-0000968A0000}"/>
    <cellStyle name="Note 23 2 3 2 7" xfId="35473" xr:uid="{00000000-0005-0000-0000-0000978A0000}"/>
    <cellStyle name="Note 23 2 3 3" xfId="35474" xr:uid="{00000000-0005-0000-0000-0000988A0000}"/>
    <cellStyle name="Note 23 2 3 3 2" xfId="35475" xr:uid="{00000000-0005-0000-0000-0000998A0000}"/>
    <cellStyle name="Note 23 2 3 3 3" xfId="35476" xr:uid="{00000000-0005-0000-0000-00009A8A0000}"/>
    <cellStyle name="Note 23 2 3 3 4" xfId="35477" xr:uid="{00000000-0005-0000-0000-00009B8A0000}"/>
    <cellStyle name="Note 23 2 3 3 5" xfId="35478" xr:uid="{00000000-0005-0000-0000-00009C8A0000}"/>
    <cellStyle name="Note 23 2 3 3 6" xfId="35479" xr:uid="{00000000-0005-0000-0000-00009D8A0000}"/>
    <cellStyle name="Note 23 2 3 3 7" xfId="35480" xr:uid="{00000000-0005-0000-0000-00009E8A0000}"/>
    <cellStyle name="Note 23 2 3 4" xfId="35481" xr:uid="{00000000-0005-0000-0000-00009F8A0000}"/>
    <cellStyle name="Note 23 2 3 4 2" xfId="35482" xr:uid="{00000000-0005-0000-0000-0000A08A0000}"/>
    <cellStyle name="Note 23 2 3 4 3" xfId="35483" xr:uid="{00000000-0005-0000-0000-0000A18A0000}"/>
    <cellStyle name="Note 23 2 3 4 4" xfId="35484" xr:uid="{00000000-0005-0000-0000-0000A28A0000}"/>
    <cellStyle name="Note 23 2 3 4 5" xfId="35485" xr:uid="{00000000-0005-0000-0000-0000A38A0000}"/>
    <cellStyle name="Note 23 2 3 4 6" xfId="35486" xr:uid="{00000000-0005-0000-0000-0000A48A0000}"/>
    <cellStyle name="Note 23 2 3 4 7" xfId="35487" xr:uid="{00000000-0005-0000-0000-0000A58A0000}"/>
    <cellStyle name="Note 23 2 3 5" xfId="35488" xr:uid="{00000000-0005-0000-0000-0000A68A0000}"/>
    <cellStyle name="Note 23 2 3 6" xfId="35489" xr:uid="{00000000-0005-0000-0000-0000A78A0000}"/>
    <cellStyle name="Note 23 2 3 7" xfId="35490" xr:uid="{00000000-0005-0000-0000-0000A88A0000}"/>
    <cellStyle name="Note 23 2 3 8" xfId="35491" xr:uid="{00000000-0005-0000-0000-0000A98A0000}"/>
    <cellStyle name="Note 23 2 3 9" xfId="35492" xr:uid="{00000000-0005-0000-0000-0000AA8A0000}"/>
    <cellStyle name="Note 23 2 4" xfId="35493" xr:uid="{00000000-0005-0000-0000-0000AB8A0000}"/>
    <cellStyle name="Note 23 2 4 2" xfId="35494" xr:uid="{00000000-0005-0000-0000-0000AC8A0000}"/>
    <cellStyle name="Note 23 2 5" xfId="35495" xr:uid="{00000000-0005-0000-0000-0000AD8A0000}"/>
    <cellStyle name="Note 23 2 5 2" xfId="35496" xr:uid="{00000000-0005-0000-0000-0000AE8A0000}"/>
    <cellStyle name="Note 23 2 5 3" xfId="35497" xr:uid="{00000000-0005-0000-0000-0000AF8A0000}"/>
    <cellStyle name="Note 23 2 5 4" xfId="35498" xr:uid="{00000000-0005-0000-0000-0000B08A0000}"/>
    <cellStyle name="Note 23 2 5 5" xfId="35499" xr:uid="{00000000-0005-0000-0000-0000B18A0000}"/>
    <cellStyle name="Note 23 2 5 6" xfId="35500" xr:uid="{00000000-0005-0000-0000-0000B28A0000}"/>
    <cellStyle name="Note 23 2 5 7" xfId="35501" xr:uid="{00000000-0005-0000-0000-0000B38A0000}"/>
    <cellStyle name="Note 23 2 6" xfId="35502" xr:uid="{00000000-0005-0000-0000-0000B48A0000}"/>
    <cellStyle name="Note 23 2 6 2" xfId="35503" xr:uid="{00000000-0005-0000-0000-0000B58A0000}"/>
    <cellStyle name="Note 23 2 6 3" xfId="35504" xr:uid="{00000000-0005-0000-0000-0000B68A0000}"/>
    <cellStyle name="Note 23 2 6 4" xfId="35505" xr:uid="{00000000-0005-0000-0000-0000B78A0000}"/>
    <cellStyle name="Note 23 2 6 5" xfId="35506" xr:uid="{00000000-0005-0000-0000-0000B88A0000}"/>
    <cellStyle name="Note 23 2 6 6" xfId="35507" xr:uid="{00000000-0005-0000-0000-0000B98A0000}"/>
    <cellStyle name="Note 23 2 6 7" xfId="35508" xr:uid="{00000000-0005-0000-0000-0000BA8A0000}"/>
    <cellStyle name="Note 23 2 7" xfId="35509" xr:uid="{00000000-0005-0000-0000-0000BB8A0000}"/>
    <cellStyle name="Note 23 2 7 2" xfId="35510" xr:uid="{00000000-0005-0000-0000-0000BC8A0000}"/>
    <cellStyle name="Note 23 2 7 3" xfId="35511" xr:uid="{00000000-0005-0000-0000-0000BD8A0000}"/>
    <cellStyle name="Note 23 2 7 4" xfId="35512" xr:uid="{00000000-0005-0000-0000-0000BE8A0000}"/>
    <cellStyle name="Note 23 2 7 5" xfId="35513" xr:uid="{00000000-0005-0000-0000-0000BF8A0000}"/>
    <cellStyle name="Note 23 2 7 6" xfId="35514" xr:uid="{00000000-0005-0000-0000-0000C08A0000}"/>
    <cellStyle name="Note 23 2 7 7" xfId="35515" xr:uid="{00000000-0005-0000-0000-0000C18A0000}"/>
    <cellStyle name="Note 23 2 8" xfId="35516" xr:uid="{00000000-0005-0000-0000-0000C28A0000}"/>
    <cellStyle name="Note 23 2 9" xfId="35517" xr:uid="{00000000-0005-0000-0000-0000C38A0000}"/>
    <cellStyle name="Note 23 3" xfId="35518" xr:uid="{00000000-0005-0000-0000-0000C48A0000}"/>
    <cellStyle name="Note 23 3 10" xfId="35519" xr:uid="{00000000-0005-0000-0000-0000C58A0000}"/>
    <cellStyle name="Note 23 3 11" xfId="35520" xr:uid="{00000000-0005-0000-0000-0000C68A0000}"/>
    <cellStyle name="Note 23 3 2" xfId="35521" xr:uid="{00000000-0005-0000-0000-0000C78A0000}"/>
    <cellStyle name="Note 23 3 2 2" xfId="35522" xr:uid="{00000000-0005-0000-0000-0000C88A0000}"/>
    <cellStyle name="Note 23 3 3" xfId="35523" xr:uid="{00000000-0005-0000-0000-0000C98A0000}"/>
    <cellStyle name="Note 23 3 3 2" xfId="35524" xr:uid="{00000000-0005-0000-0000-0000CA8A0000}"/>
    <cellStyle name="Note 23 3 3 3" xfId="35525" xr:uid="{00000000-0005-0000-0000-0000CB8A0000}"/>
    <cellStyle name="Note 23 3 3 4" xfId="35526" xr:uid="{00000000-0005-0000-0000-0000CC8A0000}"/>
    <cellStyle name="Note 23 3 3 5" xfId="35527" xr:uid="{00000000-0005-0000-0000-0000CD8A0000}"/>
    <cellStyle name="Note 23 3 3 6" xfId="35528" xr:uid="{00000000-0005-0000-0000-0000CE8A0000}"/>
    <cellStyle name="Note 23 3 3 7" xfId="35529" xr:uid="{00000000-0005-0000-0000-0000CF8A0000}"/>
    <cellStyle name="Note 23 3 4" xfId="35530" xr:uid="{00000000-0005-0000-0000-0000D08A0000}"/>
    <cellStyle name="Note 23 3 4 2" xfId="35531" xr:uid="{00000000-0005-0000-0000-0000D18A0000}"/>
    <cellStyle name="Note 23 3 4 3" xfId="35532" xr:uid="{00000000-0005-0000-0000-0000D28A0000}"/>
    <cellStyle name="Note 23 3 4 4" xfId="35533" xr:uid="{00000000-0005-0000-0000-0000D38A0000}"/>
    <cellStyle name="Note 23 3 4 5" xfId="35534" xr:uid="{00000000-0005-0000-0000-0000D48A0000}"/>
    <cellStyle name="Note 23 3 4 6" xfId="35535" xr:uid="{00000000-0005-0000-0000-0000D58A0000}"/>
    <cellStyle name="Note 23 3 4 7" xfId="35536" xr:uid="{00000000-0005-0000-0000-0000D68A0000}"/>
    <cellStyle name="Note 23 3 5" xfId="35537" xr:uid="{00000000-0005-0000-0000-0000D78A0000}"/>
    <cellStyle name="Note 23 3 5 2" xfId="35538" xr:uid="{00000000-0005-0000-0000-0000D88A0000}"/>
    <cellStyle name="Note 23 3 5 3" xfId="35539" xr:uid="{00000000-0005-0000-0000-0000D98A0000}"/>
    <cellStyle name="Note 23 3 5 4" xfId="35540" xr:uid="{00000000-0005-0000-0000-0000DA8A0000}"/>
    <cellStyle name="Note 23 3 5 5" xfId="35541" xr:uid="{00000000-0005-0000-0000-0000DB8A0000}"/>
    <cellStyle name="Note 23 3 5 6" xfId="35542" xr:uid="{00000000-0005-0000-0000-0000DC8A0000}"/>
    <cellStyle name="Note 23 3 5 7" xfId="35543" xr:uid="{00000000-0005-0000-0000-0000DD8A0000}"/>
    <cellStyle name="Note 23 3 6" xfId="35544" xr:uid="{00000000-0005-0000-0000-0000DE8A0000}"/>
    <cellStyle name="Note 23 3 7" xfId="35545" xr:uid="{00000000-0005-0000-0000-0000DF8A0000}"/>
    <cellStyle name="Note 23 3 8" xfId="35546" xr:uid="{00000000-0005-0000-0000-0000E08A0000}"/>
    <cellStyle name="Note 23 3 9" xfId="35547" xr:uid="{00000000-0005-0000-0000-0000E18A0000}"/>
    <cellStyle name="Note 23 4" xfId="35548" xr:uid="{00000000-0005-0000-0000-0000E28A0000}"/>
    <cellStyle name="Note 23 4 2" xfId="35549" xr:uid="{00000000-0005-0000-0000-0000E38A0000}"/>
    <cellStyle name="Note 23 4 2 2" xfId="35550" xr:uid="{00000000-0005-0000-0000-0000E48A0000}"/>
    <cellStyle name="Note 23 5" xfId="35551" xr:uid="{00000000-0005-0000-0000-0000E58A0000}"/>
    <cellStyle name="Note 23 5 2" xfId="35552" xr:uid="{00000000-0005-0000-0000-0000E68A0000}"/>
    <cellStyle name="Note 23 5 2 2" xfId="35553" xr:uid="{00000000-0005-0000-0000-0000E78A0000}"/>
    <cellStyle name="Note 23 6" xfId="35554" xr:uid="{00000000-0005-0000-0000-0000E88A0000}"/>
    <cellStyle name="Note 23 6 10" xfId="35555" xr:uid="{00000000-0005-0000-0000-0000E98A0000}"/>
    <cellStyle name="Note 23 6 2" xfId="35556" xr:uid="{00000000-0005-0000-0000-0000EA8A0000}"/>
    <cellStyle name="Note 23 6 2 2" xfId="35557" xr:uid="{00000000-0005-0000-0000-0000EB8A0000}"/>
    <cellStyle name="Note 23 6 2 3" xfId="35558" xr:uid="{00000000-0005-0000-0000-0000EC8A0000}"/>
    <cellStyle name="Note 23 6 2 4" xfId="35559" xr:uid="{00000000-0005-0000-0000-0000ED8A0000}"/>
    <cellStyle name="Note 23 6 2 5" xfId="35560" xr:uid="{00000000-0005-0000-0000-0000EE8A0000}"/>
    <cellStyle name="Note 23 6 2 6" xfId="35561" xr:uid="{00000000-0005-0000-0000-0000EF8A0000}"/>
    <cellStyle name="Note 23 6 2 7" xfId="35562" xr:uid="{00000000-0005-0000-0000-0000F08A0000}"/>
    <cellStyle name="Note 23 6 3" xfId="35563" xr:uid="{00000000-0005-0000-0000-0000F18A0000}"/>
    <cellStyle name="Note 23 6 3 2" xfId="35564" xr:uid="{00000000-0005-0000-0000-0000F28A0000}"/>
    <cellStyle name="Note 23 6 3 3" xfId="35565" xr:uid="{00000000-0005-0000-0000-0000F38A0000}"/>
    <cellStyle name="Note 23 6 3 4" xfId="35566" xr:uid="{00000000-0005-0000-0000-0000F48A0000}"/>
    <cellStyle name="Note 23 6 3 5" xfId="35567" xr:uid="{00000000-0005-0000-0000-0000F58A0000}"/>
    <cellStyle name="Note 23 6 3 6" xfId="35568" xr:uid="{00000000-0005-0000-0000-0000F68A0000}"/>
    <cellStyle name="Note 23 6 3 7" xfId="35569" xr:uid="{00000000-0005-0000-0000-0000F78A0000}"/>
    <cellStyle name="Note 23 6 4" xfId="35570" xr:uid="{00000000-0005-0000-0000-0000F88A0000}"/>
    <cellStyle name="Note 23 6 4 2" xfId="35571" xr:uid="{00000000-0005-0000-0000-0000F98A0000}"/>
    <cellStyle name="Note 23 6 4 3" xfId="35572" xr:uid="{00000000-0005-0000-0000-0000FA8A0000}"/>
    <cellStyle name="Note 23 6 4 4" xfId="35573" xr:uid="{00000000-0005-0000-0000-0000FB8A0000}"/>
    <cellStyle name="Note 23 6 4 5" xfId="35574" xr:uid="{00000000-0005-0000-0000-0000FC8A0000}"/>
    <cellStyle name="Note 23 6 4 6" xfId="35575" xr:uid="{00000000-0005-0000-0000-0000FD8A0000}"/>
    <cellStyle name="Note 23 6 4 7" xfId="35576" xr:uid="{00000000-0005-0000-0000-0000FE8A0000}"/>
    <cellStyle name="Note 23 6 5" xfId="35577" xr:uid="{00000000-0005-0000-0000-0000FF8A0000}"/>
    <cellStyle name="Note 23 6 6" xfId="35578" xr:uid="{00000000-0005-0000-0000-0000008B0000}"/>
    <cellStyle name="Note 23 6 7" xfId="35579" xr:uid="{00000000-0005-0000-0000-0000018B0000}"/>
    <cellStyle name="Note 23 6 8" xfId="35580" xr:uid="{00000000-0005-0000-0000-0000028B0000}"/>
    <cellStyle name="Note 23 6 9" xfId="35581" xr:uid="{00000000-0005-0000-0000-0000038B0000}"/>
    <cellStyle name="Note 23 7" xfId="35582" xr:uid="{00000000-0005-0000-0000-0000048B0000}"/>
    <cellStyle name="Note 23 7 2" xfId="35583" xr:uid="{00000000-0005-0000-0000-0000058B0000}"/>
    <cellStyle name="Note 23 7 3" xfId="35584" xr:uid="{00000000-0005-0000-0000-0000068B0000}"/>
    <cellStyle name="Note 23 7 4" xfId="35585" xr:uid="{00000000-0005-0000-0000-0000078B0000}"/>
    <cellStyle name="Note 23 7 5" xfId="35586" xr:uid="{00000000-0005-0000-0000-0000088B0000}"/>
    <cellStyle name="Note 23 7 6" xfId="35587" xr:uid="{00000000-0005-0000-0000-0000098B0000}"/>
    <cellStyle name="Note 23 7 7" xfId="35588" xr:uid="{00000000-0005-0000-0000-00000A8B0000}"/>
    <cellStyle name="Note 23 8" xfId="35589" xr:uid="{00000000-0005-0000-0000-00000B8B0000}"/>
    <cellStyle name="Note 23 8 2" xfId="35590" xr:uid="{00000000-0005-0000-0000-00000C8B0000}"/>
    <cellStyle name="Note 23 8 3" xfId="35591" xr:uid="{00000000-0005-0000-0000-00000D8B0000}"/>
    <cellStyle name="Note 23 8 4" xfId="35592" xr:uid="{00000000-0005-0000-0000-00000E8B0000}"/>
    <cellStyle name="Note 23 8 5" xfId="35593" xr:uid="{00000000-0005-0000-0000-00000F8B0000}"/>
    <cellStyle name="Note 23 8 6" xfId="35594" xr:uid="{00000000-0005-0000-0000-0000108B0000}"/>
    <cellStyle name="Note 23 8 7" xfId="35595" xr:uid="{00000000-0005-0000-0000-0000118B0000}"/>
    <cellStyle name="Note 23 9" xfId="35596" xr:uid="{00000000-0005-0000-0000-0000128B0000}"/>
    <cellStyle name="Note 23 9 2" xfId="35597" xr:uid="{00000000-0005-0000-0000-0000138B0000}"/>
    <cellStyle name="Note 23 9 3" xfId="35598" xr:uid="{00000000-0005-0000-0000-0000148B0000}"/>
    <cellStyle name="Note 23 9 4" xfId="35599" xr:uid="{00000000-0005-0000-0000-0000158B0000}"/>
    <cellStyle name="Note 23 9 5" xfId="35600" xr:uid="{00000000-0005-0000-0000-0000168B0000}"/>
    <cellStyle name="Note 23 9 6" xfId="35601" xr:uid="{00000000-0005-0000-0000-0000178B0000}"/>
    <cellStyle name="Note 23 9 7" xfId="35602" xr:uid="{00000000-0005-0000-0000-0000188B0000}"/>
    <cellStyle name="Note 24" xfId="35603" xr:uid="{00000000-0005-0000-0000-0000198B0000}"/>
    <cellStyle name="Note 24 10" xfId="35604" xr:uid="{00000000-0005-0000-0000-00001A8B0000}"/>
    <cellStyle name="Note 24 10 2" xfId="35605" xr:uid="{00000000-0005-0000-0000-00001B8B0000}"/>
    <cellStyle name="Note 24 11" xfId="35606" xr:uid="{00000000-0005-0000-0000-00001C8B0000}"/>
    <cellStyle name="Note 24 12" xfId="35607" xr:uid="{00000000-0005-0000-0000-00001D8B0000}"/>
    <cellStyle name="Note 24 13" xfId="35608" xr:uid="{00000000-0005-0000-0000-00001E8B0000}"/>
    <cellStyle name="Note 24 14" xfId="35609" xr:uid="{00000000-0005-0000-0000-00001F8B0000}"/>
    <cellStyle name="Note 24 15" xfId="35610" xr:uid="{00000000-0005-0000-0000-0000208B0000}"/>
    <cellStyle name="Note 24 2" xfId="35611" xr:uid="{00000000-0005-0000-0000-0000218B0000}"/>
    <cellStyle name="Note 24 2 10" xfId="35612" xr:uid="{00000000-0005-0000-0000-0000228B0000}"/>
    <cellStyle name="Note 24 2 11" xfId="35613" xr:uid="{00000000-0005-0000-0000-0000238B0000}"/>
    <cellStyle name="Note 24 2 12" xfId="35614" xr:uid="{00000000-0005-0000-0000-0000248B0000}"/>
    <cellStyle name="Note 24 2 13" xfId="35615" xr:uid="{00000000-0005-0000-0000-0000258B0000}"/>
    <cellStyle name="Note 24 2 2" xfId="35616" xr:uid="{00000000-0005-0000-0000-0000268B0000}"/>
    <cellStyle name="Note 24 2 2 10" xfId="35617" xr:uid="{00000000-0005-0000-0000-0000278B0000}"/>
    <cellStyle name="Note 24 2 2 11" xfId="35618" xr:uid="{00000000-0005-0000-0000-0000288B0000}"/>
    <cellStyle name="Note 24 2 2 2" xfId="35619" xr:uid="{00000000-0005-0000-0000-0000298B0000}"/>
    <cellStyle name="Note 24 2 2 2 2" xfId="35620" xr:uid="{00000000-0005-0000-0000-00002A8B0000}"/>
    <cellStyle name="Note 24 2 2 3" xfId="35621" xr:uid="{00000000-0005-0000-0000-00002B8B0000}"/>
    <cellStyle name="Note 24 2 2 3 2" xfId="35622" xr:uid="{00000000-0005-0000-0000-00002C8B0000}"/>
    <cellStyle name="Note 24 2 2 3 3" xfId="35623" xr:uid="{00000000-0005-0000-0000-00002D8B0000}"/>
    <cellStyle name="Note 24 2 2 3 4" xfId="35624" xr:uid="{00000000-0005-0000-0000-00002E8B0000}"/>
    <cellStyle name="Note 24 2 2 3 5" xfId="35625" xr:uid="{00000000-0005-0000-0000-00002F8B0000}"/>
    <cellStyle name="Note 24 2 2 3 6" xfId="35626" xr:uid="{00000000-0005-0000-0000-0000308B0000}"/>
    <cellStyle name="Note 24 2 2 3 7" xfId="35627" xr:uid="{00000000-0005-0000-0000-0000318B0000}"/>
    <cellStyle name="Note 24 2 2 4" xfId="35628" xr:uid="{00000000-0005-0000-0000-0000328B0000}"/>
    <cellStyle name="Note 24 2 2 4 2" xfId="35629" xr:uid="{00000000-0005-0000-0000-0000338B0000}"/>
    <cellStyle name="Note 24 2 2 4 3" xfId="35630" xr:uid="{00000000-0005-0000-0000-0000348B0000}"/>
    <cellStyle name="Note 24 2 2 4 4" xfId="35631" xr:uid="{00000000-0005-0000-0000-0000358B0000}"/>
    <cellStyle name="Note 24 2 2 4 5" xfId="35632" xr:uid="{00000000-0005-0000-0000-0000368B0000}"/>
    <cellStyle name="Note 24 2 2 4 6" xfId="35633" xr:uid="{00000000-0005-0000-0000-0000378B0000}"/>
    <cellStyle name="Note 24 2 2 4 7" xfId="35634" xr:uid="{00000000-0005-0000-0000-0000388B0000}"/>
    <cellStyle name="Note 24 2 2 5" xfId="35635" xr:uid="{00000000-0005-0000-0000-0000398B0000}"/>
    <cellStyle name="Note 24 2 2 5 2" xfId="35636" xr:uid="{00000000-0005-0000-0000-00003A8B0000}"/>
    <cellStyle name="Note 24 2 2 5 3" xfId="35637" xr:uid="{00000000-0005-0000-0000-00003B8B0000}"/>
    <cellStyle name="Note 24 2 2 5 4" xfId="35638" xr:uid="{00000000-0005-0000-0000-00003C8B0000}"/>
    <cellStyle name="Note 24 2 2 5 5" xfId="35639" xr:uid="{00000000-0005-0000-0000-00003D8B0000}"/>
    <cellStyle name="Note 24 2 2 5 6" xfId="35640" xr:uid="{00000000-0005-0000-0000-00003E8B0000}"/>
    <cellStyle name="Note 24 2 2 5 7" xfId="35641" xr:uid="{00000000-0005-0000-0000-00003F8B0000}"/>
    <cellStyle name="Note 24 2 2 6" xfId="35642" xr:uid="{00000000-0005-0000-0000-0000408B0000}"/>
    <cellStyle name="Note 24 2 2 6 2" xfId="35643" xr:uid="{00000000-0005-0000-0000-0000418B0000}"/>
    <cellStyle name="Note 24 2 2 6 3" xfId="35644" xr:uid="{00000000-0005-0000-0000-0000428B0000}"/>
    <cellStyle name="Note 24 2 2 6 4" xfId="35645" xr:uid="{00000000-0005-0000-0000-0000438B0000}"/>
    <cellStyle name="Note 24 2 2 6 5" xfId="35646" xr:uid="{00000000-0005-0000-0000-0000448B0000}"/>
    <cellStyle name="Note 24 2 2 6 6" xfId="35647" xr:uid="{00000000-0005-0000-0000-0000458B0000}"/>
    <cellStyle name="Note 24 2 2 7" xfId="35648" xr:uid="{00000000-0005-0000-0000-0000468B0000}"/>
    <cellStyle name="Note 24 2 2 8" xfId="35649" xr:uid="{00000000-0005-0000-0000-0000478B0000}"/>
    <cellStyle name="Note 24 2 2 9" xfId="35650" xr:uid="{00000000-0005-0000-0000-0000488B0000}"/>
    <cellStyle name="Note 24 2 3" xfId="35651" xr:uid="{00000000-0005-0000-0000-0000498B0000}"/>
    <cellStyle name="Note 24 2 3 10" xfId="35652" xr:uid="{00000000-0005-0000-0000-00004A8B0000}"/>
    <cellStyle name="Note 24 2 3 2" xfId="35653" xr:uid="{00000000-0005-0000-0000-00004B8B0000}"/>
    <cellStyle name="Note 24 2 3 2 2" xfId="35654" xr:uid="{00000000-0005-0000-0000-00004C8B0000}"/>
    <cellStyle name="Note 24 2 3 2 3" xfId="35655" xr:uid="{00000000-0005-0000-0000-00004D8B0000}"/>
    <cellStyle name="Note 24 2 3 2 4" xfId="35656" xr:uid="{00000000-0005-0000-0000-00004E8B0000}"/>
    <cellStyle name="Note 24 2 3 2 5" xfId="35657" xr:uid="{00000000-0005-0000-0000-00004F8B0000}"/>
    <cellStyle name="Note 24 2 3 2 6" xfId="35658" xr:uid="{00000000-0005-0000-0000-0000508B0000}"/>
    <cellStyle name="Note 24 2 3 2 7" xfId="35659" xr:uid="{00000000-0005-0000-0000-0000518B0000}"/>
    <cellStyle name="Note 24 2 3 3" xfId="35660" xr:uid="{00000000-0005-0000-0000-0000528B0000}"/>
    <cellStyle name="Note 24 2 3 3 2" xfId="35661" xr:uid="{00000000-0005-0000-0000-0000538B0000}"/>
    <cellStyle name="Note 24 2 3 3 3" xfId="35662" xr:uid="{00000000-0005-0000-0000-0000548B0000}"/>
    <cellStyle name="Note 24 2 3 3 4" xfId="35663" xr:uid="{00000000-0005-0000-0000-0000558B0000}"/>
    <cellStyle name="Note 24 2 3 3 5" xfId="35664" xr:uid="{00000000-0005-0000-0000-0000568B0000}"/>
    <cellStyle name="Note 24 2 3 3 6" xfId="35665" xr:uid="{00000000-0005-0000-0000-0000578B0000}"/>
    <cellStyle name="Note 24 2 3 3 7" xfId="35666" xr:uid="{00000000-0005-0000-0000-0000588B0000}"/>
    <cellStyle name="Note 24 2 3 4" xfId="35667" xr:uid="{00000000-0005-0000-0000-0000598B0000}"/>
    <cellStyle name="Note 24 2 3 4 2" xfId="35668" xr:uid="{00000000-0005-0000-0000-00005A8B0000}"/>
    <cellStyle name="Note 24 2 3 4 3" xfId="35669" xr:uid="{00000000-0005-0000-0000-00005B8B0000}"/>
    <cellStyle name="Note 24 2 3 4 4" xfId="35670" xr:uid="{00000000-0005-0000-0000-00005C8B0000}"/>
    <cellStyle name="Note 24 2 3 4 5" xfId="35671" xr:uid="{00000000-0005-0000-0000-00005D8B0000}"/>
    <cellStyle name="Note 24 2 3 4 6" xfId="35672" xr:uid="{00000000-0005-0000-0000-00005E8B0000}"/>
    <cellStyle name="Note 24 2 3 4 7" xfId="35673" xr:uid="{00000000-0005-0000-0000-00005F8B0000}"/>
    <cellStyle name="Note 24 2 3 5" xfId="35674" xr:uid="{00000000-0005-0000-0000-0000608B0000}"/>
    <cellStyle name="Note 24 2 3 6" xfId="35675" xr:uid="{00000000-0005-0000-0000-0000618B0000}"/>
    <cellStyle name="Note 24 2 3 7" xfId="35676" xr:uid="{00000000-0005-0000-0000-0000628B0000}"/>
    <cellStyle name="Note 24 2 3 8" xfId="35677" xr:uid="{00000000-0005-0000-0000-0000638B0000}"/>
    <cellStyle name="Note 24 2 3 9" xfId="35678" xr:uid="{00000000-0005-0000-0000-0000648B0000}"/>
    <cellStyle name="Note 24 2 4" xfId="35679" xr:uid="{00000000-0005-0000-0000-0000658B0000}"/>
    <cellStyle name="Note 24 2 4 2" xfId="35680" xr:uid="{00000000-0005-0000-0000-0000668B0000}"/>
    <cellStyle name="Note 24 2 5" xfId="35681" xr:uid="{00000000-0005-0000-0000-0000678B0000}"/>
    <cellStyle name="Note 24 2 5 2" xfId="35682" xr:uid="{00000000-0005-0000-0000-0000688B0000}"/>
    <cellStyle name="Note 24 2 5 3" xfId="35683" xr:uid="{00000000-0005-0000-0000-0000698B0000}"/>
    <cellStyle name="Note 24 2 5 4" xfId="35684" xr:uid="{00000000-0005-0000-0000-00006A8B0000}"/>
    <cellStyle name="Note 24 2 5 5" xfId="35685" xr:uid="{00000000-0005-0000-0000-00006B8B0000}"/>
    <cellStyle name="Note 24 2 5 6" xfId="35686" xr:uid="{00000000-0005-0000-0000-00006C8B0000}"/>
    <cellStyle name="Note 24 2 5 7" xfId="35687" xr:uid="{00000000-0005-0000-0000-00006D8B0000}"/>
    <cellStyle name="Note 24 2 6" xfId="35688" xr:uid="{00000000-0005-0000-0000-00006E8B0000}"/>
    <cellStyle name="Note 24 2 6 2" xfId="35689" xr:uid="{00000000-0005-0000-0000-00006F8B0000}"/>
    <cellStyle name="Note 24 2 6 3" xfId="35690" xr:uid="{00000000-0005-0000-0000-0000708B0000}"/>
    <cellStyle name="Note 24 2 6 4" xfId="35691" xr:uid="{00000000-0005-0000-0000-0000718B0000}"/>
    <cellStyle name="Note 24 2 6 5" xfId="35692" xr:uid="{00000000-0005-0000-0000-0000728B0000}"/>
    <cellStyle name="Note 24 2 6 6" xfId="35693" xr:uid="{00000000-0005-0000-0000-0000738B0000}"/>
    <cellStyle name="Note 24 2 6 7" xfId="35694" xr:uid="{00000000-0005-0000-0000-0000748B0000}"/>
    <cellStyle name="Note 24 2 7" xfId="35695" xr:uid="{00000000-0005-0000-0000-0000758B0000}"/>
    <cellStyle name="Note 24 2 7 2" xfId="35696" xr:uid="{00000000-0005-0000-0000-0000768B0000}"/>
    <cellStyle name="Note 24 2 7 3" xfId="35697" xr:uid="{00000000-0005-0000-0000-0000778B0000}"/>
    <cellStyle name="Note 24 2 7 4" xfId="35698" xr:uid="{00000000-0005-0000-0000-0000788B0000}"/>
    <cellStyle name="Note 24 2 7 5" xfId="35699" xr:uid="{00000000-0005-0000-0000-0000798B0000}"/>
    <cellStyle name="Note 24 2 7 6" xfId="35700" xr:uid="{00000000-0005-0000-0000-00007A8B0000}"/>
    <cellStyle name="Note 24 2 7 7" xfId="35701" xr:uid="{00000000-0005-0000-0000-00007B8B0000}"/>
    <cellStyle name="Note 24 2 8" xfId="35702" xr:uid="{00000000-0005-0000-0000-00007C8B0000}"/>
    <cellStyle name="Note 24 2 9" xfId="35703" xr:uid="{00000000-0005-0000-0000-00007D8B0000}"/>
    <cellStyle name="Note 24 3" xfId="35704" xr:uid="{00000000-0005-0000-0000-00007E8B0000}"/>
    <cellStyle name="Note 24 3 10" xfId="35705" xr:uid="{00000000-0005-0000-0000-00007F8B0000}"/>
    <cellStyle name="Note 24 3 11" xfId="35706" xr:uid="{00000000-0005-0000-0000-0000808B0000}"/>
    <cellStyle name="Note 24 3 2" xfId="35707" xr:uid="{00000000-0005-0000-0000-0000818B0000}"/>
    <cellStyle name="Note 24 3 2 2" xfId="35708" xr:uid="{00000000-0005-0000-0000-0000828B0000}"/>
    <cellStyle name="Note 24 3 3" xfId="35709" xr:uid="{00000000-0005-0000-0000-0000838B0000}"/>
    <cellStyle name="Note 24 3 3 2" xfId="35710" xr:uid="{00000000-0005-0000-0000-0000848B0000}"/>
    <cellStyle name="Note 24 3 3 3" xfId="35711" xr:uid="{00000000-0005-0000-0000-0000858B0000}"/>
    <cellStyle name="Note 24 3 3 4" xfId="35712" xr:uid="{00000000-0005-0000-0000-0000868B0000}"/>
    <cellStyle name="Note 24 3 3 5" xfId="35713" xr:uid="{00000000-0005-0000-0000-0000878B0000}"/>
    <cellStyle name="Note 24 3 3 6" xfId="35714" xr:uid="{00000000-0005-0000-0000-0000888B0000}"/>
    <cellStyle name="Note 24 3 3 7" xfId="35715" xr:uid="{00000000-0005-0000-0000-0000898B0000}"/>
    <cellStyle name="Note 24 3 4" xfId="35716" xr:uid="{00000000-0005-0000-0000-00008A8B0000}"/>
    <cellStyle name="Note 24 3 4 2" xfId="35717" xr:uid="{00000000-0005-0000-0000-00008B8B0000}"/>
    <cellStyle name="Note 24 3 4 3" xfId="35718" xr:uid="{00000000-0005-0000-0000-00008C8B0000}"/>
    <cellStyle name="Note 24 3 4 4" xfId="35719" xr:uid="{00000000-0005-0000-0000-00008D8B0000}"/>
    <cellStyle name="Note 24 3 4 5" xfId="35720" xr:uid="{00000000-0005-0000-0000-00008E8B0000}"/>
    <cellStyle name="Note 24 3 4 6" xfId="35721" xr:uid="{00000000-0005-0000-0000-00008F8B0000}"/>
    <cellStyle name="Note 24 3 4 7" xfId="35722" xr:uid="{00000000-0005-0000-0000-0000908B0000}"/>
    <cellStyle name="Note 24 3 5" xfId="35723" xr:uid="{00000000-0005-0000-0000-0000918B0000}"/>
    <cellStyle name="Note 24 3 5 2" xfId="35724" xr:uid="{00000000-0005-0000-0000-0000928B0000}"/>
    <cellStyle name="Note 24 3 5 3" xfId="35725" xr:uid="{00000000-0005-0000-0000-0000938B0000}"/>
    <cellStyle name="Note 24 3 5 4" xfId="35726" xr:uid="{00000000-0005-0000-0000-0000948B0000}"/>
    <cellStyle name="Note 24 3 5 5" xfId="35727" xr:uid="{00000000-0005-0000-0000-0000958B0000}"/>
    <cellStyle name="Note 24 3 5 6" xfId="35728" xr:uid="{00000000-0005-0000-0000-0000968B0000}"/>
    <cellStyle name="Note 24 3 5 7" xfId="35729" xr:uid="{00000000-0005-0000-0000-0000978B0000}"/>
    <cellStyle name="Note 24 3 6" xfId="35730" xr:uid="{00000000-0005-0000-0000-0000988B0000}"/>
    <cellStyle name="Note 24 3 7" xfId="35731" xr:uid="{00000000-0005-0000-0000-0000998B0000}"/>
    <cellStyle name="Note 24 3 8" xfId="35732" xr:uid="{00000000-0005-0000-0000-00009A8B0000}"/>
    <cellStyle name="Note 24 3 9" xfId="35733" xr:uid="{00000000-0005-0000-0000-00009B8B0000}"/>
    <cellStyle name="Note 24 4" xfId="35734" xr:uid="{00000000-0005-0000-0000-00009C8B0000}"/>
    <cellStyle name="Note 24 4 2" xfId="35735" xr:uid="{00000000-0005-0000-0000-00009D8B0000}"/>
    <cellStyle name="Note 24 4 2 2" xfId="35736" xr:uid="{00000000-0005-0000-0000-00009E8B0000}"/>
    <cellStyle name="Note 24 5" xfId="35737" xr:uid="{00000000-0005-0000-0000-00009F8B0000}"/>
    <cellStyle name="Note 24 5 2" xfId="35738" xr:uid="{00000000-0005-0000-0000-0000A08B0000}"/>
    <cellStyle name="Note 24 5 2 2" xfId="35739" xr:uid="{00000000-0005-0000-0000-0000A18B0000}"/>
    <cellStyle name="Note 24 6" xfId="35740" xr:uid="{00000000-0005-0000-0000-0000A28B0000}"/>
    <cellStyle name="Note 24 6 10" xfId="35741" xr:uid="{00000000-0005-0000-0000-0000A38B0000}"/>
    <cellStyle name="Note 24 6 2" xfId="35742" xr:uid="{00000000-0005-0000-0000-0000A48B0000}"/>
    <cellStyle name="Note 24 6 2 2" xfId="35743" xr:uid="{00000000-0005-0000-0000-0000A58B0000}"/>
    <cellStyle name="Note 24 6 2 3" xfId="35744" xr:uid="{00000000-0005-0000-0000-0000A68B0000}"/>
    <cellStyle name="Note 24 6 2 4" xfId="35745" xr:uid="{00000000-0005-0000-0000-0000A78B0000}"/>
    <cellStyle name="Note 24 6 2 5" xfId="35746" xr:uid="{00000000-0005-0000-0000-0000A88B0000}"/>
    <cellStyle name="Note 24 6 2 6" xfId="35747" xr:uid="{00000000-0005-0000-0000-0000A98B0000}"/>
    <cellStyle name="Note 24 6 2 7" xfId="35748" xr:uid="{00000000-0005-0000-0000-0000AA8B0000}"/>
    <cellStyle name="Note 24 6 3" xfId="35749" xr:uid="{00000000-0005-0000-0000-0000AB8B0000}"/>
    <cellStyle name="Note 24 6 3 2" xfId="35750" xr:uid="{00000000-0005-0000-0000-0000AC8B0000}"/>
    <cellStyle name="Note 24 6 3 3" xfId="35751" xr:uid="{00000000-0005-0000-0000-0000AD8B0000}"/>
    <cellStyle name="Note 24 6 3 4" xfId="35752" xr:uid="{00000000-0005-0000-0000-0000AE8B0000}"/>
    <cellStyle name="Note 24 6 3 5" xfId="35753" xr:uid="{00000000-0005-0000-0000-0000AF8B0000}"/>
    <cellStyle name="Note 24 6 3 6" xfId="35754" xr:uid="{00000000-0005-0000-0000-0000B08B0000}"/>
    <cellStyle name="Note 24 6 3 7" xfId="35755" xr:uid="{00000000-0005-0000-0000-0000B18B0000}"/>
    <cellStyle name="Note 24 6 4" xfId="35756" xr:uid="{00000000-0005-0000-0000-0000B28B0000}"/>
    <cellStyle name="Note 24 6 4 2" xfId="35757" xr:uid="{00000000-0005-0000-0000-0000B38B0000}"/>
    <cellStyle name="Note 24 6 4 3" xfId="35758" xr:uid="{00000000-0005-0000-0000-0000B48B0000}"/>
    <cellStyle name="Note 24 6 4 4" xfId="35759" xr:uid="{00000000-0005-0000-0000-0000B58B0000}"/>
    <cellStyle name="Note 24 6 4 5" xfId="35760" xr:uid="{00000000-0005-0000-0000-0000B68B0000}"/>
    <cellStyle name="Note 24 6 4 6" xfId="35761" xr:uid="{00000000-0005-0000-0000-0000B78B0000}"/>
    <cellStyle name="Note 24 6 4 7" xfId="35762" xr:uid="{00000000-0005-0000-0000-0000B88B0000}"/>
    <cellStyle name="Note 24 6 5" xfId="35763" xr:uid="{00000000-0005-0000-0000-0000B98B0000}"/>
    <cellStyle name="Note 24 6 6" xfId="35764" xr:uid="{00000000-0005-0000-0000-0000BA8B0000}"/>
    <cellStyle name="Note 24 6 7" xfId="35765" xr:uid="{00000000-0005-0000-0000-0000BB8B0000}"/>
    <cellStyle name="Note 24 6 8" xfId="35766" xr:uid="{00000000-0005-0000-0000-0000BC8B0000}"/>
    <cellStyle name="Note 24 6 9" xfId="35767" xr:uid="{00000000-0005-0000-0000-0000BD8B0000}"/>
    <cellStyle name="Note 24 7" xfId="35768" xr:uid="{00000000-0005-0000-0000-0000BE8B0000}"/>
    <cellStyle name="Note 24 7 2" xfId="35769" xr:uid="{00000000-0005-0000-0000-0000BF8B0000}"/>
    <cellStyle name="Note 24 7 3" xfId="35770" xr:uid="{00000000-0005-0000-0000-0000C08B0000}"/>
    <cellStyle name="Note 24 7 4" xfId="35771" xr:uid="{00000000-0005-0000-0000-0000C18B0000}"/>
    <cellStyle name="Note 24 7 5" xfId="35772" xr:uid="{00000000-0005-0000-0000-0000C28B0000}"/>
    <cellStyle name="Note 24 7 6" xfId="35773" xr:uid="{00000000-0005-0000-0000-0000C38B0000}"/>
    <cellStyle name="Note 24 7 7" xfId="35774" xr:uid="{00000000-0005-0000-0000-0000C48B0000}"/>
    <cellStyle name="Note 24 8" xfId="35775" xr:uid="{00000000-0005-0000-0000-0000C58B0000}"/>
    <cellStyle name="Note 24 8 2" xfId="35776" xr:uid="{00000000-0005-0000-0000-0000C68B0000}"/>
    <cellStyle name="Note 24 8 3" xfId="35777" xr:uid="{00000000-0005-0000-0000-0000C78B0000}"/>
    <cellStyle name="Note 24 8 4" xfId="35778" xr:uid="{00000000-0005-0000-0000-0000C88B0000}"/>
    <cellStyle name="Note 24 8 5" xfId="35779" xr:uid="{00000000-0005-0000-0000-0000C98B0000}"/>
    <cellStyle name="Note 24 8 6" xfId="35780" xr:uid="{00000000-0005-0000-0000-0000CA8B0000}"/>
    <cellStyle name="Note 24 8 7" xfId="35781" xr:uid="{00000000-0005-0000-0000-0000CB8B0000}"/>
    <cellStyle name="Note 24 9" xfId="35782" xr:uid="{00000000-0005-0000-0000-0000CC8B0000}"/>
    <cellStyle name="Note 24 9 2" xfId="35783" xr:uid="{00000000-0005-0000-0000-0000CD8B0000}"/>
    <cellStyle name="Note 24 9 3" xfId="35784" xr:uid="{00000000-0005-0000-0000-0000CE8B0000}"/>
    <cellStyle name="Note 24 9 4" xfId="35785" xr:uid="{00000000-0005-0000-0000-0000CF8B0000}"/>
    <cellStyle name="Note 24 9 5" xfId="35786" xr:uid="{00000000-0005-0000-0000-0000D08B0000}"/>
    <cellStyle name="Note 24 9 6" xfId="35787" xr:uid="{00000000-0005-0000-0000-0000D18B0000}"/>
    <cellStyle name="Note 24 9 7" xfId="35788" xr:uid="{00000000-0005-0000-0000-0000D28B0000}"/>
    <cellStyle name="Note 25" xfId="35789" xr:uid="{00000000-0005-0000-0000-0000D38B0000}"/>
    <cellStyle name="Note 25 10" xfId="35790" xr:uid="{00000000-0005-0000-0000-0000D48B0000}"/>
    <cellStyle name="Note 25 10 2" xfId="35791" xr:uid="{00000000-0005-0000-0000-0000D58B0000}"/>
    <cellStyle name="Note 25 11" xfId="35792" xr:uid="{00000000-0005-0000-0000-0000D68B0000}"/>
    <cellStyle name="Note 25 12" xfId="35793" xr:uid="{00000000-0005-0000-0000-0000D78B0000}"/>
    <cellStyle name="Note 25 13" xfId="35794" xr:uid="{00000000-0005-0000-0000-0000D88B0000}"/>
    <cellStyle name="Note 25 14" xfId="35795" xr:uid="{00000000-0005-0000-0000-0000D98B0000}"/>
    <cellStyle name="Note 25 15" xfId="35796" xr:uid="{00000000-0005-0000-0000-0000DA8B0000}"/>
    <cellStyle name="Note 25 2" xfId="35797" xr:uid="{00000000-0005-0000-0000-0000DB8B0000}"/>
    <cellStyle name="Note 25 2 10" xfId="35798" xr:uid="{00000000-0005-0000-0000-0000DC8B0000}"/>
    <cellStyle name="Note 25 2 11" xfId="35799" xr:uid="{00000000-0005-0000-0000-0000DD8B0000}"/>
    <cellStyle name="Note 25 2 12" xfId="35800" xr:uid="{00000000-0005-0000-0000-0000DE8B0000}"/>
    <cellStyle name="Note 25 2 13" xfId="35801" xr:uid="{00000000-0005-0000-0000-0000DF8B0000}"/>
    <cellStyle name="Note 25 2 2" xfId="35802" xr:uid="{00000000-0005-0000-0000-0000E08B0000}"/>
    <cellStyle name="Note 25 2 2 10" xfId="35803" xr:uid="{00000000-0005-0000-0000-0000E18B0000}"/>
    <cellStyle name="Note 25 2 2 11" xfId="35804" xr:uid="{00000000-0005-0000-0000-0000E28B0000}"/>
    <cellStyle name="Note 25 2 2 2" xfId="35805" xr:uid="{00000000-0005-0000-0000-0000E38B0000}"/>
    <cellStyle name="Note 25 2 2 2 2" xfId="35806" xr:uid="{00000000-0005-0000-0000-0000E48B0000}"/>
    <cellStyle name="Note 25 2 2 3" xfId="35807" xr:uid="{00000000-0005-0000-0000-0000E58B0000}"/>
    <cellStyle name="Note 25 2 2 3 2" xfId="35808" xr:uid="{00000000-0005-0000-0000-0000E68B0000}"/>
    <cellStyle name="Note 25 2 2 3 3" xfId="35809" xr:uid="{00000000-0005-0000-0000-0000E78B0000}"/>
    <cellStyle name="Note 25 2 2 3 4" xfId="35810" xr:uid="{00000000-0005-0000-0000-0000E88B0000}"/>
    <cellStyle name="Note 25 2 2 3 5" xfId="35811" xr:uid="{00000000-0005-0000-0000-0000E98B0000}"/>
    <cellStyle name="Note 25 2 2 3 6" xfId="35812" xr:uid="{00000000-0005-0000-0000-0000EA8B0000}"/>
    <cellStyle name="Note 25 2 2 3 7" xfId="35813" xr:uid="{00000000-0005-0000-0000-0000EB8B0000}"/>
    <cellStyle name="Note 25 2 2 4" xfId="35814" xr:uid="{00000000-0005-0000-0000-0000EC8B0000}"/>
    <cellStyle name="Note 25 2 2 4 2" xfId="35815" xr:uid="{00000000-0005-0000-0000-0000ED8B0000}"/>
    <cellStyle name="Note 25 2 2 4 3" xfId="35816" xr:uid="{00000000-0005-0000-0000-0000EE8B0000}"/>
    <cellStyle name="Note 25 2 2 4 4" xfId="35817" xr:uid="{00000000-0005-0000-0000-0000EF8B0000}"/>
    <cellStyle name="Note 25 2 2 4 5" xfId="35818" xr:uid="{00000000-0005-0000-0000-0000F08B0000}"/>
    <cellStyle name="Note 25 2 2 4 6" xfId="35819" xr:uid="{00000000-0005-0000-0000-0000F18B0000}"/>
    <cellStyle name="Note 25 2 2 4 7" xfId="35820" xr:uid="{00000000-0005-0000-0000-0000F28B0000}"/>
    <cellStyle name="Note 25 2 2 5" xfId="35821" xr:uid="{00000000-0005-0000-0000-0000F38B0000}"/>
    <cellStyle name="Note 25 2 2 5 2" xfId="35822" xr:uid="{00000000-0005-0000-0000-0000F48B0000}"/>
    <cellStyle name="Note 25 2 2 5 3" xfId="35823" xr:uid="{00000000-0005-0000-0000-0000F58B0000}"/>
    <cellStyle name="Note 25 2 2 5 4" xfId="35824" xr:uid="{00000000-0005-0000-0000-0000F68B0000}"/>
    <cellStyle name="Note 25 2 2 5 5" xfId="35825" xr:uid="{00000000-0005-0000-0000-0000F78B0000}"/>
    <cellStyle name="Note 25 2 2 5 6" xfId="35826" xr:uid="{00000000-0005-0000-0000-0000F88B0000}"/>
    <cellStyle name="Note 25 2 2 5 7" xfId="35827" xr:uid="{00000000-0005-0000-0000-0000F98B0000}"/>
    <cellStyle name="Note 25 2 2 6" xfId="35828" xr:uid="{00000000-0005-0000-0000-0000FA8B0000}"/>
    <cellStyle name="Note 25 2 2 6 2" xfId="35829" xr:uid="{00000000-0005-0000-0000-0000FB8B0000}"/>
    <cellStyle name="Note 25 2 2 6 3" xfId="35830" xr:uid="{00000000-0005-0000-0000-0000FC8B0000}"/>
    <cellStyle name="Note 25 2 2 6 4" xfId="35831" xr:uid="{00000000-0005-0000-0000-0000FD8B0000}"/>
    <cellStyle name="Note 25 2 2 6 5" xfId="35832" xr:uid="{00000000-0005-0000-0000-0000FE8B0000}"/>
    <cellStyle name="Note 25 2 2 6 6" xfId="35833" xr:uid="{00000000-0005-0000-0000-0000FF8B0000}"/>
    <cellStyle name="Note 25 2 2 7" xfId="35834" xr:uid="{00000000-0005-0000-0000-0000008C0000}"/>
    <cellStyle name="Note 25 2 2 8" xfId="35835" xr:uid="{00000000-0005-0000-0000-0000018C0000}"/>
    <cellStyle name="Note 25 2 2 9" xfId="35836" xr:uid="{00000000-0005-0000-0000-0000028C0000}"/>
    <cellStyle name="Note 25 2 3" xfId="35837" xr:uid="{00000000-0005-0000-0000-0000038C0000}"/>
    <cellStyle name="Note 25 2 3 10" xfId="35838" xr:uid="{00000000-0005-0000-0000-0000048C0000}"/>
    <cellStyle name="Note 25 2 3 2" xfId="35839" xr:uid="{00000000-0005-0000-0000-0000058C0000}"/>
    <cellStyle name="Note 25 2 3 2 2" xfId="35840" xr:uid="{00000000-0005-0000-0000-0000068C0000}"/>
    <cellStyle name="Note 25 2 3 2 3" xfId="35841" xr:uid="{00000000-0005-0000-0000-0000078C0000}"/>
    <cellStyle name="Note 25 2 3 2 4" xfId="35842" xr:uid="{00000000-0005-0000-0000-0000088C0000}"/>
    <cellStyle name="Note 25 2 3 2 5" xfId="35843" xr:uid="{00000000-0005-0000-0000-0000098C0000}"/>
    <cellStyle name="Note 25 2 3 2 6" xfId="35844" xr:uid="{00000000-0005-0000-0000-00000A8C0000}"/>
    <cellStyle name="Note 25 2 3 2 7" xfId="35845" xr:uid="{00000000-0005-0000-0000-00000B8C0000}"/>
    <cellStyle name="Note 25 2 3 3" xfId="35846" xr:uid="{00000000-0005-0000-0000-00000C8C0000}"/>
    <cellStyle name="Note 25 2 3 3 2" xfId="35847" xr:uid="{00000000-0005-0000-0000-00000D8C0000}"/>
    <cellStyle name="Note 25 2 3 3 3" xfId="35848" xr:uid="{00000000-0005-0000-0000-00000E8C0000}"/>
    <cellStyle name="Note 25 2 3 3 4" xfId="35849" xr:uid="{00000000-0005-0000-0000-00000F8C0000}"/>
    <cellStyle name="Note 25 2 3 3 5" xfId="35850" xr:uid="{00000000-0005-0000-0000-0000108C0000}"/>
    <cellStyle name="Note 25 2 3 3 6" xfId="35851" xr:uid="{00000000-0005-0000-0000-0000118C0000}"/>
    <cellStyle name="Note 25 2 3 3 7" xfId="35852" xr:uid="{00000000-0005-0000-0000-0000128C0000}"/>
    <cellStyle name="Note 25 2 3 4" xfId="35853" xr:uid="{00000000-0005-0000-0000-0000138C0000}"/>
    <cellStyle name="Note 25 2 3 4 2" xfId="35854" xr:uid="{00000000-0005-0000-0000-0000148C0000}"/>
    <cellStyle name="Note 25 2 3 4 3" xfId="35855" xr:uid="{00000000-0005-0000-0000-0000158C0000}"/>
    <cellStyle name="Note 25 2 3 4 4" xfId="35856" xr:uid="{00000000-0005-0000-0000-0000168C0000}"/>
    <cellStyle name="Note 25 2 3 4 5" xfId="35857" xr:uid="{00000000-0005-0000-0000-0000178C0000}"/>
    <cellStyle name="Note 25 2 3 4 6" xfId="35858" xr:uid="{00000000-0005-0000-0000-0000188C0000}"/>
    <cellStyle name="Note 25 2 3 4 7" xfId="35859" xr:uid="{00000000-0005-0000-0000-0000198C0000}"/>
    <cellStyle name="Note 25 2 3 5" xfId="35860" xr:uid="{00000000-0005-0000-0000-00001A8C0000}"/>
    <cellStyle name="Note 25 2 3 6" xfId="35861" xr:uid="{00000000-0005-0000-0000-00001B8C0000}"/>
    <cellStyle name="Note 25 2 3 7" xfId="35862" xr:uid="{00000000-0005-0000-0000-00001C8C0000}"/>
    <cellStyle name="Note 25 2 3 8" xfId="35863" xr:uid="{00000000-0005-0000-0000-00001D8C0000}"/>
    <cellStyle name="Note 25 2 3 9" xfId="35864" xr:uid="{00000000-0005-0000-0000-00001E8C0000}"/>
    <cellStyle name="Note 25 2 4" xfId="35865" xr:uid="{00000000-0005-0000-0000-00001F8C0000}"/>
    <cellStyle name="Note 25 2 4 2" xfId="35866" xr:uid="{00000000-0005-0000-0000-0000208C0000}"/>
    <cellStyle name="Note 25 2 5" xfId="35867" xr:uid="{00000000-0005-0000-0000-0000218C0000}"/>
    <cellStyle name="Note 25 2 5 2" xfId="35868" xr:uid="{00000000-0005-0000-0000-0000228C0000}"/>
    <cellStyle name="Note 25 2 5 3" xfId="35869" xr:uid="{00000000-0005-0000-0000-0000238C0000}"/>
    <cellStyle name="Note 25 2 5 4" xfId="35870" xr:uid="{00000000-0005-0000-0000-0000248C0000}"/>
    <cellStyle name="Note 25 2 5 5" xfId="35871" xr:uid="{00000000-0005-0000-0000-0000258C0000}"/>
    <cellStyle name="Note 25 2 5 6" xfId="35872" xr:uid="{00000000-0005-0000-0000-0000268C0000}"/>
    <cellStyle name="Note 25 2 5 7" xfId="35873" xr:uid="{00000000-0005-0000-0000-0000278C0000}"/>
    <cellStyle name="Note 25 2 6" xfId="35874" xr:uid="{00000000-0005-0000-0000-0000288C0000}"/>
    <cellStyle name="Note 25 2 6 2" xfId="35875" xr:uid="{00000000-0005-0000-0000-0000298C0000}"/>
    <cellStyle name="Note 25 2 6 3" xfId="35876" xr:uid="{00000000-0005-0000-0000-00002A8C0000}"/>
    <cellStyle name="Note 25 2 6 4" xfId="35877" xr:uid="{00000000-0005-0000-0000-00002B8C0000}"/>
    <cellStyle name="Note 25 2 6 5" xfId="35878" xr:uid="{00000000-0005-0000-0000-00002C8C0000}"/>
    <cellStyle name="Note 25 2 6 6" xfId="35879" xr:uid="{00000000-0005-0000-0000-00002D8C0000}"/>
    <cellStyle name="Note 25 2 6 7" xfId="35880" xr:uid="{00000000-0005-0000-0000-00002E8C0000}"/>
    <cellStyle name="Note 25 2 7" xfId="35881" xr:uid="{00000000-0005-0000-0000-00002F8C0000}"/>
    <cellStyle name="Note 25 2 7 2" xfId="35882" xr:uid="{00000000-0005-0000-0000-0000308C0000}"/>
    <cellStyle name="Note 25 2 7 3" xfId="35883" xr:uid="{00000000-0005-0000-0000-0000318C0000}"/>
    <cellStyle name="Note 25 2 7 4" xfId="35884" xr:uid="{00000000-0005-0000-0000-0000328C0000}"/>
    <cellStyle name="Note 25 2 7 5" xfId="35885" xr:uid="{00000000-0005-0000-0000-0000338C0000}"/>
    <cellStyle name="Note 25 2 7 6" xfId="35886" xr:uid="{00000000-0005-0000-0000-0000348C0000}"/>
    <cellStyle name="Note 25 2 7 7" xfId="35887" xr:uid="{00000000-0005-0000-0000-0000358C0000}"/>
    <cellStyle name="Note 25 2 8" xfId="35888" xr:uid="{00000000-0005-0000-0000-0000368C0000}"/>
    <cellStyle name="Note 25 2 9" xfId="35889" xr:uid="{00000000-0005-0000-0000-0000378C0000}"/>
    <cellStyle name="Note 25 3" xfId="35890" xr:uid="{00000000-0005-0000-0000-0000388C0000}"/>
    <cellStyle name="Note 25 3 10" xfId="35891" xr:uid="{00000000-0005-0000-0000-0000398C0000}"/>
    <cellStyle name="Note 25 3 11" xfId="35892" xr:uid="{00000000-0005-0000-0000-00003A8C0000}"/>
    <cellStyle name="Note 25 3 2" xfId="35893" xr:uid="{00000000-0005-0000-0000-00003B8C0000}"/>
    <cellStyle name="Note 25 3 2 2" xfId="35894" xr:uid="{00000000-0005-0000-0000-00003C8C0000}"/>
    <cellStyle name="Note 25 3 3" xfId="35895" xr:uid="{00000000-0005-0000-0000-00003D8C0000}"/>
    <cellStyle name="Note 25 3 3 2" xfId="35896" xr:uid="{00000000-0005-0000-0000-00003E8C0000}"/>
    <cellStyle name="Note 25 3 3 3" xfId="35897" xr:uid="{00000000-0005-0000-0000-00003F8C0000}"/>
    <cellStyle name="Note 25 3 3 4" xfId="35898" xr:uid="{00000000-0005-0000-0000-0000408C0000}"/>
    <cellStyle name="Note 25 3 3 5" xfId="35899" xr:uid="{00000000-0005-0000-0000-0000418C0000}"/>
    <cellStyle name="Note 25 3 3 6" xfId="35900" xr:uid="{00000000-0005-0000-0000-0000428C0000}"/>
    <cellStyle name="Note 25 3 3 7" xfId="35901" xr:uid="{00000000-0005-0000-0000-0000438C0000}"/>
    <cellStyle name="Note 25 3 4" xfId="35902" xr:uid="{00000000-0005-0000-0000-0000448C0000}"/>
    <cellStyle name="Note 25 3 4 2" xfId="35903" xr:uid="{00000000-0005-0000-0000-0000458C0000}"/>
    <cellStyle name="Note 25 3 4 3" xfId="35904" xr:uid="{00000000-0005-0000-0000-0000468C0000}"/>
    <cellStyle name="Note 25 3 4 4" xfId="35905" xr:uid="{00000000-0005-0000-0000-0000478C0000}"/>
    <cellStyle name="Note 25 3 4 5" xfId="35906" xr:uid="{00000000-0005-0000-0000-0000488C0000}"/>
    <cellStyle name="Note 25 3 4 6" xfId="35907" xr:uid="{00000000-0005-0000-0000-0000498C0000}"/>
    <cellStyle name="Note 25 3 4 7" xfId="35908" xr:uid="{00000000-0005-0000-0000-00004A8C0000}"/>
    <cellStyle name="Note 25 3 5" xfId="35909" xr:uid="{00000000-0005-0000-0000-00004B8C0000}"/>
    <cellStyle name="Note 25 3 5 2" xfId="35910" xr:uid="{00000000-0005-0000-0000-00004C8C0000}"/>
    <cellStyle name="Note 25 3 5 3" xfId="35911" xr:uid="{00000000-0005-0000-0000-00004D8C0000}"/>
    <cellStyle name="Note 25 3 5 4" xfId="35912" xr:uid="{00000000-0005-0000-0000-00004E8C0000}"/>
    <cellStyle name="Note 25 3 5 5" xfId="35913" xr:uid="{00000000-0005-0000-0000-00004F8C0000}"/>
    <cellStyle name="Note 25 3 5 6" xfId="35914" xr:uid="{00000000-0005-0000-0000-0000508C0000}"/>
    <cellStyle name="Note 25 3 5 7" xfId="35915" xr:uid="{00000000-0005-0000-0000-0000518C0000}"/>
    <cellStyle name="Note 25 3 6" xfId="35916" xr:uid="{00000000-0005-0000-0000-0000528C0000}"/>
    <cellStyle name="Note 25 3 7" xfId="35917" xr:uid="{00000000-0005-0000-0000-0000538C0000}"/>
    <cellStyle name="Note 25 3 8" xfId="35918" xr:uid="{00000000-0005-0000-0000-0000548C0000}"/>
    <cellStyle name="Note 25 3 9" xfId="35919" xr:uid="{00000000-0005-0000-0000-0000558C0000}"/>
    <cellStyle name="Note 25 4" xfId="35920" xr:uid="{00000000-0005-0000-0000-0000568C0000}"/>
    <cellStyle name="Note 25 4 2" xfId="35921" xr:uid="{00000000-0005-0000-0000-0000578C0000}"/>
    <cellStyle name="Note 25 4 2 2" xfId="35922" xr:uid="{00000000-0005-0000-0000-0000588C0000}"/>
    <cellStyle name="Note 25 5" xfId="35923" xr:uid="{00000000-0005-0000-0000-0000598C0000}"/>
    <cellStyle name="Note 25 5 2" xfId="35924" xr:uid="{00000000-0005-0000-0000-00005A8C0000}"/>
    <cellStyle name="Note 25 5 2 2" xfId="35925" xr:uid="{00000000-0005-0000-0000-00005B8C0000}"/>
    <cellStyle name="Note 25 6" xfId="35926" xr:uid="{00000000-0005-0000-0000-00005C8C0000}"/>
    <cellStyle name="Note 25 6 10" xfId="35927" xr:uid="{00000000-0005-0000-0000-00005D8C0000}"/>
    <cellStyle name="Note 25 6 2" xfId="35928" xr:uid="{00000000-0005-0000-0000-00005E8C0000}"/>
    <cellStyle name="Note 25 6 2 2" xfId="35929" xr:uid="{00000000-0005-0000-0000-00005F8C0000}"/>
    <cellStyle name="Note 25 6 2 3" xfId="35930" xr:uid="{00000000-0005-0000-0000-0000608C0000}"/>
    <cellStyle name="Note 25 6 2 4" xfId="35931" xr:uid="{00000000-0005-0000-0000-0000618C0000}"/>
    <cellStyle name="Note 25 6 2 5" xfId="35932" xr:uid="{00000000-0005-0000-0000-0000628C0000}"/>
    <cellStyle name="Note 25 6 2 6" xfId="35933" xr:uid="{00000000-0005-0000-0000-0000638C0000}"/>
    <cellStyle name="Note 25 6 2 7" xfId="35934" xr:uid="{00000000-0005-0000-0000-0000648C0000}"/>
    <cellStyle name="Note 25 6 3" xfId="35935" xr:uid="{00000000-0005-0000-0000-0000658C0000}"/>
    <cellStyle name="Note 25 6 3 2" xfId="35936" xr:uid="{00000000-0005-0000-0000-0000668C0000}"/>
    <cellStyle name="Note 25 6 3 3" xfId="35937" xr:uid="{00000000-0005-0000-0000-0000678C0000}"/>
    <cellStyle name="Note 25 6 3 4" xfId="35938" xr:uid="{00000000-0005-0000-0000-0000688C0000}"/>
    <cellStyle name="Note 25 6 3 5" xfId="35939" xr:uid="{00000000-0005-0000-0000-0000698C0000}"/>
    <cellStyle name="Note 25 6 3 6" xfId="35940" xr:uid="{00000000-0005-0000-0000-00006A8C0000}"/>
    <cellStyle name="Note 25 6 3 7" xfId="35941" xr:uid="{00000000-0005-0000-0000-00006B8C0000}"/>
    <cellStyle name="Note 25 6 4" xfId="35942" xr:uid="{00000000-0005-0000-0000-00006C8C0000}"/>
    <cellStyle name="Note 25 6 4 2" xfId="35943" xr:uid="{00000000-0005-0000-0000-00006D8C0000}"/>
    <cellStyle name="Note 25 6 4 3" xfId="35944" xr:uid="{00000000-0005-0000-0000-00006E8C0000}"/>
    <cellStyle name="Note 25 6 4 4" xfId="35945" xr:uid="{00000000-0005-0000-0000-00006F8C0000}"/>
    <cellStyle name="Note 25 6 4 5" xfId="35946" xr:uid="{00000000-0005-0000-0000-0000708C0000}"/>
    <cellStyle name="Note 25 6 4 6" xfId="35947" xr:uid="{00000000-0005-0000-0000-0000718C0000}"/>
    <cellStyle name="Note 25 6 4 7" xfId="35948" xr:uid="{00000000-0005-0000-0000-0000728C0000}"/>
    <cellStyle name="Note 25 6 5" xfId="35949" xr:uid="{00000000-0005-0000-0000-0000738C0000}"/>
    <cellStyle name="Note 25 6 6" xfId="35950" xr:uid="{00000000-0005-0000-0000-0000748C0000}"/>
    <cellStyle name="Note 25 6 7" xfId="35951" xr:uid="{00000000-0005-0000-0000-0000758C0000}"/>
    <cellStyle name="Note 25 6 8" xfId="35952" xr:uid="{00000000-0005-0000-0000-0000768C0000}"/>
    <cellStyle name="Note 25 6 9" xfId="35953" xr:uid="{00000000-0005-0000-0000-0000778C0000}"/>
    <cellStyle name="Note 25 7" xfId="35954" xr:uid="{00000000-0005-0000-0000-0000788C0000}"/>
    <cellStyle name="Note 25 7 2" xfId="35955" xr:uid="{00000000-0005-0000-0000-0000798C0000}"/>
    <cellStyle name="Note 25 7 3" xfId="35956" xr:uid="{00000000-0005-0000-0000-00007A8C0000}"/>
    <cellStyle name="Note 25 7 4" xfId="35957" xr:uid="{00000000-0005-0000-0000-00007B8C0000}"/>
    <cellStyle name="Note 25 7 5" xfId="35958" xr:uid="{00000000-0005-0000-0000-00007C8C0000}"/>
    <cellStyle name="Note 25 7 6" xfId="35959" xr:uid="{00000000-0005-0000-0000-00007D8C0000}"/>
    <cellStyle name="Note 25 7 7" xfId="35960" xr:uid="{00000000-0005-0000-0000-00007E8C0000}"/>
    <cellStyle name="Note 25 8" xfId="35961" xr:uid="{00000000-0005-0000-0000-00007F8C0000}"/>
    <cellStyle name="Note 25 8 2" xfId="35962" xr:uid="{00000000-0005-0000-0000-0000808C0000}"/>
    <cellStyle name="Note 25 8 3" xfId="35963" xr:uid="{00000000-0005-0000-0000-0000818C0000}"/>
    <cellStyle name="Note 25 8 4" xfId="35964" xr:uid="{00000000-0005-0000-0000-0000828C0000}"/>
    <cellStyle name="Note 25 8 5" xfId="35965" xr:uid="{00000000-0005-0000-0000-0000838C0000}"/>
    <cellStyle name="Note 25 8 6" xfId="35966" xr:uid="{00000000-0005-0000-0000-0000848C0000}"/>
    <cellStyle name="Note 25 8 7" xfId="35967" xr:uid="{00000000-0005-0000-0000-0000858C0000}"/>
    <cellStyle name="Note 25 9" xfId="35968" xr:uid="{00000000-0005-0000-0000-0000868C0000}"/>
    <cellStyle name="Note 25 9 2" xfId="35969" xr:uid="{00000000-0005-0000-0000-0000878C0000}"/>
    <cellStyle name="Note 25 9 3" xfId="35970" xr:uid="{00000000-0005-0000-0000-0000888C0000}"/>
    <cellStyle name="Note 25 9 4" xfId="35971" xr:uid="{00000000-0005-0000-0000-0000898C0000}"/>
    <cellStyle name="Note 25 9 5" xfId="35972" xr:uid="{00000000-0005-0000-0000-00008A8C0000}"/>
    <cellStyle name="Note 25 9 6" xfId="35973" xr:uid="{00000000-0005-0000-0000-00008B8C0000}"/>
    <cellStyle name="Note 25 9 7" xfId="35974" xr:uid="{00000000-0005-0000-0000-00008C8C0000}"/>
    <cellStyle name="Note 26" xfId="35975" xr:uid="{00000000-0005-0000-0000-00008D8C0000}"/>
    <cellStyle name="Note 26 10" xfId="35976" xr:uid="{00000000-0005-0000-0000-00008E8C0000}"/>
    <cellStyle name="Note 26 10 2" xfId="35977" xr:uid="{00000000-0005-0000-0000-00008F8C0000}"/>
    <cellStyle name="Note 26 11" xfId="35978" xr:uid="{00000000-0005-0000-0000-0000908C0000}"/>
    <cellStyle name="Note 26 12" xfId="35979" xr:uid="{00000000-0005-0000-0000-0000918C0000}"/>
    <cellStyle name="Note 26 13" xfId="35980" xr:uid="{00000000-0005-0000-0000-0000928C0000}"/>
    <cellStyle name="Note 26 14" xfId="35981" xr:uid="{00000000-0005-0000-0000-0000938C0000}"/>
    <cellStyle name="Note 26 15" xfId="35982" xr:uid="{00000000-0005-0000-0000-0000948C0000}"/>
    <cellStyle name="Note 26 2" xfId="35983" xr:uid="{00000000-0005-0000-0000-0000958C0000}"/>
    <cellStyle name="Note 26 2 10" xfId="35984" xr:uid="{00000000-0005-0000-0000-0000968C0000}"/>
    <cellStyle name="Note 26 2 11" xfId="35985" xr:uid="{00000000-0005-0000-0000-0000978C0000}"/>
    <cellStyle name="Note 26 2 12" xfId="35986" xr:uid="{00000000-0005-0000-0000-0000988C0000}"/>
    <cellStyle name="Note 26 2 13" xfId="35987" xr:uid="{00000000-0005-0000-0000-0000998C0000}"/>
    <cellStyle name="Note 26 2 2" xfId="35988" xr:uid="{00000000-0005-0000-0000-00009A8C0000}"/>
    <cellStyle name="Note 26 2 2 10" xfId="35989" xr:uid="{00000000-0005-0000-0000-00009B8C0000}"/>
    <cellStyle name="Note 26 2 2 11" xfId="35990" xr:uid="{00000000-0005-0000-0000-00009C8C0000}"/>
    <cellStyle name="Note 26 2 2 2" xfId="35991" xr:uid="{00000000-0005-0000-0000-00009D8C0000}"/>
    <cellStyle name="Note 26 2 2 2 2" xfId="35992" xr:uid="{00000000-0005-0000-0000-00009E8C0000}"/>
    <cellStyle name="Note 26 2 2 3" xfId="35993" xr:uid="{00000000-0005-0000-0000-00009F8C0000}"/>
    <cellStyle name="Note 26 2 2 3 2" xfId="35994" xr:uid="{00000000-0005-0000-0000-0000A08C0000}"/>
    <cellStyle name="Note 26 2 2 3 3" xfId="35995" xr:uid="{00000000-0005-0000-0000-0000A18C0000}"/>
    <cellStyle name="Note 26 2 2 3 4" xfId="35996" xr:uid="{00000000-0005-0000-0000-0000A28C0000}"/>
    <cellStyle name="Note 26 2 2 3 5" xfId="35997" xr:uid="{00000000-0005-0000-0000-0000A38C0000}"/>
    <cellStyle name="Note 26 2 2 3 6" xfId="35998" xr:uid="{00000000-0005-0000-0000-0000A48C0000}"/>
    <cellStyle name="Note 26 2 2 3 7" xfId="35999" xr:uid="{00000000-0005-0000-0000-0000A58C0000}"/>
    <cellStyle name="Note 26 2 2 4" xfId="36000" xr:uid="{00000000-0005-0000-0000-0000A68C0000}"/>
    <cellStyle name="Note 26 2 2 4 2" xfId="36001" xr:uid="{00000000-0005-0000-0000-0000A78C0000}"/>
    <cellStyle name="Note 26 2 2 4 3" xfId="36002" xr:uid="{00000000-0005-0000-0000-0000A88C0000}"/>
    <cellStyle name="Note 26 2 2 4 4" xfId="36003" xr:uid="{00000000-0005-0000-0000-0000A98C0000}"/>
    <cellStyle name="Note 26 2 2 4 5" xfId="36004" xr:uid="{00000000-0005-0000-0000-0000AA8C0000}"/>
    <cellStyle name="Note 26 2 2 4 6" xfId="36005" xr:uid="{00000000-0005-0000-0000-0000AB8C0000}"/>
    <cellStyle name="Note 26 2 2 4 7" xfId="36006" xr:uid="{00000000-0005-0000-0000-0000AC8C0000}"/>
    <cellStyle name="Note 26 2 2 5" xfId="36007" xr:uid="{00000000-0005-0000-0000-0000AD8C0000}"/>
    <cellStyle name="Note 26 2 2 5 2" xfId="36008" xr:uid="{00000000-0005-0000-0000-0000AE8C0000}"/>
    <cellStyle name="Note 26 2 2 5 3" xfId="36009" xr:uid="{00000000-0005-0000-0000-0000AF8C0000}"/>
    <cellStyle name="Note 26 2 2 5 4" xfId="36010" xr:uid="{00000000-0005-0000-0000-0000B08C0000}"/>
    <cellStyle name="Note 26 2 2 5 5" xfId="36011" xr:uid="{00000000-0005-0000-0000-0000B18C0000}"/>
    <cellStyle name="Note 26 2 2 5 6" xfId="36012" xr:uid="{00000000-0005-0000-0000-0000B28C0000}"/>
    <cellStyle name="Note 26 2 2 5 7" xfId="36013" xr:uid="{00000000-0005-0000-0000-0000B38C0000}"/>
    <cellStyle name="Note 26 2 2 6" xfId="36014" xr:uid="{00000000-0005-0000-0000-0000B48C0000}"/>
    <cellStyle name="Note 26 2 2 6 2" xfId="36015" xr:uid="{00000000-0005-0000-0000-0000B58C0000}"/>
    <cellStyle name="Note 26 2 2 6 3" xfId="36016" xr:uid="{00000000-0005-0000-0000-0000B68C0000}"/>
    <cellStyle name="Note 26 2 2 6 4" xfId="36017" xr:uid="{00000000-0005-0000-0000-0000B78C0000}"/>
    <cellStyle name="Note 26 2 2 6 5" xfId="36018" xr:uid="{00000000-0005-0000-0000-0000B88C0000}"/>
    <cellStyle name="Note 26 2 2 6 6" xfId="36019" xr:uid="{00000000-0005-0000-0000-0000B98C0000}"/>
    <cellStyle name="Note 26 2 2 7" xfId="36020" xr:uid="{00000000-0005-0000-0000-0000BA8C0000}"/>
    <cellStyle name="Note 26 2 2 8" xfId="36021" xr:uid="{00000000-0005-0000-0000-0000BB8C0000}"/>
    <cellStyle name="Note 26 2 2 9" xfId="36022" xr:uid="{00000000-0005-0000-0000-0000BC8C0000}"/>
    <cellStyle name="Note 26 2 3" xfId="36023" xr:uid="{00000000-0005-0000-0000-0000BD8C0000}"/>
    <cellStyle name="Note 26 2 3 10" xfId="36024" xr:uid="{00000000-0005-0000-0000-0000BE8C0000}"/>
    <cellStyle name="Note 26 2 3 2" xfId="36025" xr:uid="{00000000-0005-0000-0000-0000BF8C0000}"/>
    <cellStyle name="Note 26 2 3 2 2" xfId="36026" xr:uid="{00000000-0005-0000-0000-0000C08C0000}"/>
    <cellStyle name="Note 26 2 3 2 3" xfId="36027" xr:uid="{00000000-0005-0000-0000-0000C18C0000}"/>
    <cellStyle name="Note 26 2 3 2 4" xfId="36028" xr:uid="{00000000-0005-0000-0000-0000C28C0000}"/>
    <cellStyle name="Note 26 2 3 2 5" xfId="36029" xr:uid="{00000000-0005-0000-0000-0000C38C0000}"/>
    <cellStyle name="Note 26 2 3 2 6" xfId="36030" xr:uid="{00000000-0005-0000-0000-0000C48C0000}"/>
    <cellStyle name="Note 26 2 3 2 7" xfId="36031" xr:uid="{00000000-0005-0000-0000-0000C58C0000}"/>
    <cellStyle name="Note 26 2 3 3" xfId="36032" xr:uid="{00000000-0005-0000-0000-0000C68C0000}"/>
    <cellStyle name="Note 26 2 3 3 2" xfId="36033" xr:uid="{00000000-0005-0000-0000-0000C78C0000}"/>
    <cellStyle name="Note 26 2 3 3 3" xfId="36034" xr:uid="{00000000-0005-0000-0000-0000C88C0000}"/>
    <cellStyle name="Note 26 2 3 3 4" xfId="36035" xr:uid="{00000000-0005-0000-0000-0000C98C0000}"/>
    <cellStyle name="Note 26 2 3 3 5" xfId="36036" xr:uid="{00000000-0005-0000-0000-0000CA8C0000}"/>
    <cellStyle name="Note 26 2 3 3 6" xfId="36037" xr:uid="{00000000-0005-0000-0000-0000CB8C0000}"/>
    <cellStyle name="Note 26 2 3 3 7" xfId="36038" xr:uid="{00000000-0005-0000-0000-0000CC8C0000}"/>
    <cellStyle name="Note 26 2 3 4" xfId="36039" xr:uid="{00000000-0005-0000-0000-0000CD8C0000}"/>
    <cellStyle name="Note 26 2 3 4 2" xfId="36040" xr:uid="{00000000-0005-0000-0000-0000CE8C0000}"/>
    <cellStyle name="Note 26 2 3 4 3" xfId="36041" xr:uid="{00000000-0005-0000-0000-0000CF8C0000}"/>
    <cellStyle name="Note 26 2 3 4 4" xfId="36042" xr:uid="{00000000-0005-0000-0000-0000D08C0000}"/>
    <cellStyle name="Note 26 2 3 4 5" xfId="36043" xr:uid="{00000000-0005-0000-0000-0000D18C0000}"/>
    <cellStyle name="Note 26 2 3 4 6" xfId="36044" xr:uid="{00000000-0005-0000-0000-0000D28C0000}"/>
    <cellStyle name="Note 26 2 3 4 7" xfId="36045" xr:uid="{00000000-0005-0000-0000-0000D38C0000}"/>
    <cellStyle name="Note 26 2 3 5" xfId="36046" xr:uid="{00000000-0005-0000-0000-0000D48C0000}"/>
    <cellStyle name="Note 26 2 3 6" xfId="36047" xr:uid="{00000000-0005-0000-0000-0000D58C0000}"/>
    <cellStyle name="Note 26 2 3 7" xfId="36048" xr:uid="{00000000-0005-0000-0000-0000D68C0000}"/>
    <cellStyle name="Note 26 2 3 8" xfId="36049" xr:uid="{00000000-0005-0000-0000-0000D78C0000}"/>
    <cellStyle name="Note 26 2 3 9" xfId="36050" xr:uid="{00000000-0005-0000-0000-0000D88C0000}"/>
    <cellStyle name="Note 26 2 4" xfId="36051" xr:uid="{00000000-0005-0000-0000-0000D98C0000}"/>
    <cellStyle name="Note 26 2 4 2" xfId="36052" xr:uid="{00000000-0005-0000-0000-0000DA8C0000}"/>
    <cellStyle name="Note 26 2 5" xfId="36053" xr:uid="{00000000-0005-0000-0000-0000DB8C0000}"/>
    <cellStyle name="Note 26 2 5 2" xfId="36054" xr:uid="{00000000-0005-0000-0000-0000DC8C0000}"/>
    <cellStyle name="Note 26 2 5 3" xfId="36055" xr:uid="{00000000-0005-0000-0000-0000DD8C0000}"/>
    <cellStyle name="Note 26 2 5 4" xfId="36056" xr:uid="{00000000-0005-0000-0000-0000DE8C0000}"/>
    <cellStyle name="Note 26 2 5 5" xfId="36057" xr:uid="{00000000-0005-0000-0000-0000DF8C0000}"/>
    <cellStyle name="Note 26 2 5 6" xfId="36058" xr:uid="{00000000-0005-0000-0000-0000E08C0000}"/>
    <cellStyle name="Note 26 2 5 7" xfId="36059" xr:uid="{00000000-0005-0000-0000-0000E18C0000}"/>
    <cellStyle name="Note 26 2 6" xfId="36060" xr:uid="{00000000-0005-0000-0000-0000E28C0000}"/>
    <cellStyle name="Note 26 2 6 2" xfId="36061" xr:uid="{00000000-0005-0000-0000-0000E38C0000}"/>
    <cellStyle name="Note 26 2 6 3" xfId="36062" xr:uid="{00000000-0005-0000-0000-0000E48C0000}"/>
    <cellStyle name="Note 26 2 6 4" xfId="36063" xr:uid="{00000000-0005-0000-0000-0000E58C0000}"/>
    <cellStyle name="Note 26 2 6 5" xfId="36064" xr:uid="{00000000-0005-0000-0000-0000E68C0000}"/>
    <cellStyle name="Note 26 2 6 6" xfId="36065" xr:uid="{00000000-0005-0000-0000-0000E78C0000}"/>
    <cellStyle name="Note 26 2 6 7" xfId="36066" xr:uid="{00000000-0005-0000-0000-0000E88C0000}"/>
    <cellStyle name="Note 26 2 7" xfId="36067" xr:uid="{00000000-0005-0000-0000-0000E98C0000}"/>
    <cellStyle name="Note 26 2 7 2" xfId="36068" xr:uid="{00000000-0005-0000-0000-0000EA8C0000}"/>
    <cellStyle name="Note 26 2 7 3" xfId="36069" xr:uid="{00000000-0005-0000-0000-0000EB8C0000}"/>
    <cellStyle name="Note 26 2 7 4" xfId="36070" xr:uid="{00000000-0005-0000-0000-0000EC8C0000}"/>
    <cellStyle name="Note 26 2 7 5" xfId="36071" xr:uid="{00000000-0005-0000-0000-0000ED8C0000}"/>
    <cellStyle name="Note 26 2 7 6" xfId="36072" xr:uid="{00000000-0005-0000-0000-0000EE8C0000}"/>
    <cellStyle name="Note 26 2 7 7" xfId="36073" xr:uid="{00000000-0005-0000-0000-0000EF8C0000}"/>
    <cellStyle name="Note 26 2 8" xfId="36074" xr:uid="{00000000-0005-0000-0000-0000F08C0000}"/>
    <cellStyle name="Note 26 2 9" xfId="36075" xr:uid="{00000000-0005-0000-0000-0000F18C0000}"/>
    <cellStyle name="Note 26 3" xfId="36076" xr:uid="{00000000-0005-0000-0000-0000F28C0000}"/>
    <cellStyle name="Note 26 3 10" xfId="36077" xr:uid="{00000000-0005-0000-0000-0000F38C0000}"/>
    <cellStyle name="Note 26 3 11" xfId="36078" xr:uid="{00000000-0005-0000-0000-0000F48C0000}"/>
    <cellStyle name="Note 26 3 2" xfId="36079" xr:uid="{00000000-0005-0000-0000-0000F58C0000}"/>
    <cellStyle name="Note 26 3 2 2" xfId="36080" xr:uid="{00000000-0005-0000-0000-0000F68C0000}"/>
    <cellStyle name="Note 26 3 3" xfId="36081" xr:uid="{00000000-0005-0000-0000-0000F78C0000}"/>
    <cellStyle name="Note 26 3 3 2" xfId="36082" xr:uid="{00000000-0005-0000-0000-0000F88C0000}"/>
    <cellStyle name="Note 26 3 3 3" xfId="36083" xr:uid="{00000000-0005-0000-0000-0000F98C0000}"/>
    <cellStyle name="Note 26 3 3 4" xfId="36084" xr:uid="{00000000-0005-0000-0000-0000FA8C0000}"/>
    <cellStyle name="Note 26 3 3 5" xfId="36085" xr:uid="{00000000-0005-0000-0000-0000FB8C0000}"/>
    <cellStyle name="Note 26 3 3 6" xfId="36086" xr:uid="{00000000-0005-0000-0000-0000FC8C0000}"/>
    <cellStyle name="Note 26 3 3 7" xfId="36087" xr:uid="{00000000-0005-0000-0000-0000FD8C0000}"/>
    <cellStyle name="Note 26 3 4" xfId="36088" xr:uid="{00000000-0005-0000-0000-0000FE8C0000}"/>
    <cellStyle name="Note 26 3 4 2" xfId="36089" xr:uid="{00000000-0005-0000-0000-0000FF8C0000}"/>
    <cellStyle name="Note 26 3 4 3" xfId="36090" xr:uid="{00000000-0005-0000-0000-0000008D0000}"/>
    <cellStyle name="Note 26 3 4 4" xfId="36091" xr:uid="{00000000-0005-0000-0000-0000018D0000}"/>
    <cellStyle name="Note 26 3 4 5" xfId="36092" xr:uid="{00000000-0005-0000-0000-0000028D0000}"/>
    <cellStyle name="Note 26 3 4 6" xfId="36093" xr:uid="{00000000-0005-0000-0000-0000038D0000}"/>
    <cellStyle name="Note 26 3 4 7" xfId="36094" xr:uid="{00000000-0005-0000-0000-0000048D0000}"/>
    <cellStyle name="Note 26 3 5" xfId="36095" xr:uid="{00000000-0005-0000-0000-0000058D0000}"/>
    <cellStyle name="Note 26 3 5 2" xfId="36096" xr:uid="{00000000-0005-0000-0000-0000068D0000}"/>
    <cellStyle name="Note 26 3 5 3" xfId="36097" xr:uid="{00000000-0005-0000-0000-0000078D0000}"/>
    <cellStyle name="Note 26 3 5 4" xfId="36098" xr:uid="{00000000-0005-0000-0000-0000088D0000}"/>
    <cellStyle name="Note 26 3 5 5" xfId="36099" xr:uid="{00000000-0005-0000-0000-0000098D0000}"/>
    <cellStyle name="Note 26 3 5 6" xfId="36100" xr:uid="{00000000-0005-0000-0000-00000A8D0000}"/>
    <cellStyle name="Note 26 3 5 7" xfId="36101" xr:uid="{00000000-0005-0000-0000-00000B8D0000}"/>
    <cellStyle name="Note 26 3 6" xfId="36102" xr:uid="{00000000-0005-0000-0000-00000C8D0000}"/>
    <cellStyle name="Note 26 3 7" xfId="36103" xr:uid="{00000000-0005-0000-0000-00000D8D0000}"/>
    <cellStyle name="Note 26 3 8" xfId="36104" xr:uid="{00000000-0005-0000-0000-00000E8D0000}"/>
    <cellStyle name="Note 26 3 9" xfId="36105" xr:uid="{00000000-0005-0000-0000-00000F8D0000}"/>
    <cellStyle name="Note 26 4" xfId="36106" xr:uid="{00000000-0005-0000-0000-0000108D0000}"/>
    <cellStyle name="Note 26 4 2" xfId="36107" xr:uid="{00000000-0005-0000-0000-0000118D0000}"/>
    <cellStyle name="Note 26 4 2 2" xfId="36108" xr:uid="{00000000-0005-0000-0000-0000128D0000}"/>
    <cellStyle name="Note 26 5" xfId="36109" xr:uid="{00000000-0005-0000-0000-0000138D0000}"/>
    <cellStyle name="Note 26 5 2" xfId="36110" xr:uid="{00000000-0005-0000-0000-0000148D0000}"/>
    <cellStyle name="Note 26 5 2 2" xfId="36111" xr:uid="{00000000-0005-0000-0000-0000158D0000}"/>
    <cellStyle name="Note 26 6" xfId="36112" xr:uid="{00000000-0005-0000-0000-0000168D0000}"/>
    <cellStyle name="Note 26 6 10" xfId="36113" xr:uid="{00000000-0005-0000-0000-0000178D0000}"/>
    <cellStyle name="Note 26 6 2" xfId="36114" xr:uid="{00000000-0005-0000-0000-0000188D0000}"/>
    <cellStyle name="Note 26 6 2 2" xfId="36115" xr:uid="{00000000-0005-0000-0000-0000198D0000}"/>
    <cellStyle name="Note 26 6 2 3" xfId="36116" xr:uid="{00000000-0005-0000-0000-00001A8D0000}"/>
    <cellStyle name="Note 26 6 2 4" xfId="36117" xr:uid="{00000000-0005-0000-0000-00001B8D0000}"/>
    <cellStyle name="Note 26 6 2 5" xfId="36118" xr:uid="{00000000-0005-0000-0000-00001C8D0000}"/>
    <cellStyle name="Note 26 6 2 6" xfId="36119" xr:uid="{00000000-0005-0000-0000-00001D8D0000}"/>
    <cellStyle name="Note 26 6 2 7" xfId="36120" xr:uid="{00000000-0005-0000-0000-00001E8D0000}"/>
    <cellStyle name="Note 26 6 3" xfId="36121" xr:uid="{00000000-0005-0000-0000-00001F8D0000}"/>
    <cellStyle name="Note 26 6 3 2" xfId="36122" xr:uid="{00000000-0005-0000-0000-0000208D0000}"/>
    <cellStyle name="Note 26 6 3 3" xfId="36123" xr:uid="{00000000-0005-0000-0000-0000218D0000}"/>
    <cellStyle name="Note 26 6 3 4" xfId="36124" xr:uid="{00000000-0005-0000-0000-0000228D0000}"/>
    <cellStyle name="Note 26 6 3 5" xfId="36125" xr:uid="{00000000-0005-0000-0000-0000238D0000}"/>
    <cellStyle name="Note 26 6 3 6" xfId="36126" xr:uid="{00000000-0005-0000-0000-0000248D0000}"/>
    <cellStyle name="Note 26 6 3 7" xfId="36127" xr:uid="{00000000-0005-0000-0000-0000258D0000}"/>
    <cellStyle name="Note 26 6 4" xfId="36128" xr:uid="{00000000-0005-0000-0000-0000268D0000}"/>
    <cellStyle name="Note 26 6 4 2" xfId="36129" xr:uid="{00000000-0005-0000-0000-0000278D0000}"/>
    <cellStyle name="Note 26 6 4 3" xfId="36130" xr:uid="{00000000-0005-0000-0000-0000288D0000}"/>
    <cellStyle name="Note 26 6 4 4" xfId="36131" xr:uid="{00000000-0005-0000-0000-0000298D0000}"/>
    <cellStyle name="Note 26 6 4 5" xfId="36132" xr:uid="{00000000-0005-0000-0000-00002A8D0000}"/>
    <cellStyle name="Note 26 6 4 6" xfId="36133" xr:uid="{00000000-0005-0000-0000-00002B8D0000}"/>
    <cellStyle name="Note 26 6 4 7" xfId="36134" xr:uid="{00000000-0005-0000-0000-00002C8D0000}"/>
    <cellStyle name="Note 26 6 5" xfId="36135" xr:uid="{00000000-0005-0000-0000-00002D8D0000}"/>
    <cellStyle name="Note 26 6 6" xfId="36136" xr:uid="{00000000-0005-0000-0000-00002E8D0000}"/>
    <cellStyle name="Note 26 6 7" xfId="36137" xr:uid="{00000000-0005-0000-0000-00002F8D0000}"/>
    <cellStyle name="Note 26 6 8" xfId="36138" xr:uid="{00000000-0005-0000-0000-0000308D0000}"/>
    <cellStyle name="Note 26 6 9" xfId="36139" xr:uid="{00000000-0005-0000-0000-0000318D0000}"/>
    <cellStyle name="Note 26 7" xfId="36140" xr:uid="{00000000-0005-0000-0000-0000328D0000}"/>
    <cellStyle name="Note 26 7 2" xfId="36141" xr:uid="{00000000-0005-0000-0000-0000338D0000}"/>
    <cellStyle name="Note 26 7 3" xfId="36142" xr:uid="{00000000-0005-0000-0000-0000348D0000}"/>
    <cellStyle name="Note 26 7 4" xfId="36143" xr:uid="{00000000-0005-0000-0000-0000358D0000}"/>
    <cellStyle name="Note 26 7 5" xfId="36144" xr:uid="{00000000-0005-0000-0000-0000368D0000}"/>
    <cellStyle name="Note 26 7 6" xfId="36145" xr:uid="{00000000-0005-0000-0000-0000378D0000}"/>
    <cellStyle name="Note 26 7 7" xfId="36146" xr:uid="{00000000-0005-0000-0000-0000388D0000}"/>
    <cellStyle name="Note 26 8" xfId="36147" xr:uid="{00000000-0005-0000-0000-0000398D0000}"/>
    <cellStyle name="Note 26 8 2" xfId="36148" xr:uid="{00000000-0005-0000-0000-00003A8D0000}"/>
    <cellStyle name="Note 26 8 3" xfId="36149" xr:uid="{00000000-0005-0000-0000-00003B8D0000}"/>
    <cellStyle name="Note 26 8 4" xfId="36150" xr:uid="{00000000-0005-0000-0000-00003C8D0000}"/>
    <cellStyle name="Note 26 8 5" xfId="36151" xr:uid="{00000000-0005-0000-0000-00003D8D0000}"/>
    <cellStyle name="Note 26 8 6" xfId="36152" xr:uid="{00000000-0005-0000-0000-00003E8D0000}"/>
    <cellStyle name="Note 26 8 7" xfId="36153" xr:uid="{00000000-0005-0000-0000-00003F8D0000}"/>
    <cellStyle name="Note 26 9" xfId="36154" xr:uid="{00000000-0005-0000-0000-0000408D0000}"/>
    <cellStyle name="Note 26 9 2" xfId="36155" xr:uid="{00000000-0005-0000-0000-0000418D0000}"/>
    <cellStyle name="Note 26 9 3" xfId="36156" xr:uid="{00000000-0005-0000-0000-0000428D0000}"/>
    <cellStyle name="Note 26 9 4" xfId="36157" xr:uid="{00000000-0005-0000-0000-0000438D0000}"/>
    <cellStyle name="Note 26 9 5" xfId="36158" xr:uid="{00000000-0005-0000-0000-0000448D0000}"/>
    <cellStyle name="Note 26 9 6" xfId="36159" xr:uid="{00000000-0005-0000-0000-0000458D0000}"/>
    <cellStyle name="Note 26 9 7" xfId="36160" xr:uid="{00000000-0005-0000-0000-0000468D0000}"/>
    <cellStyle name="Note 27" xfId="36161" xr:uid="{00000000-0005-0000-0000-0000478D0000}"/>
    <cellStyle name="Note 27 10" xfId="36162" xr:uid="{00000000-0005-0000-0000-0000488D0000}"/>
    <cellStyle name="Note 27 10 2" xfId="36163" xr:uid="{00000000-0005-0000-0000-0000498D0000}"/>
    <cellStyle name="Note 27 11" xfId="36164" xr:uid="{00000000-0005-0000-0000-00004A8D0000}"/>
    <cellStyle name="Note 27 12" xfId="36165" xr:uid="{00000000-0005-0000-0000-00004B8D0000}"/>
    <cellStyle name="Note 27 13" xfId="36166" xr:uid="{00000000-0005-0000-0000-00004C8D0000}"/>
    <cellStyle name="Note 27 14" xfId="36167" xr:uid="{00000000-0005-0000-0000-00004D8D0000}"/>
    <cellStyle name="Note 27 15" xfId="36168" xr:uid="{00000000-0005-0000-0000-00004E8D0000}"/>
    <cellStyle name="Note 27 2" xfId="36169" xr:uid="{00000000-0005-0000-0000-00004F8D0000}"/>
    <cellStyle name="Note 27 2 10" xfId="36170" xr:uid="{00000000-0005-0000-0000-0000508D0000}"/>
    <cellStyle name="Note 27 2 11" xfId="36171" xr:uid="{00000000-0005-0000-0000-0000518D0000}"/>
    <cellStyle name="Note 27 2 12" xfId="36172" xr:uid="{00000000-0005-0000-0000-0000528D0000}"/>
    <cellStyle name="Note 27 2 13" xfId="36173" xr:uid="{00000000-0005-0000-0000-0000538D0000}"/>
    <cellStyle name="Note 27 2 2" xfId="36174" xr:uid="{00000000-0005-0000-0000-0000548D0000}"/>
    <cellStyle name="Note 27 2 2 10" xfId="36175" xr:uid="{00000000-0005-0000-0000-0000558D0000}"/>
    <cellStyle name="Note 27 2 2 11" xfId="36176" xr:uid="{00000000-0005-0000-0000-0000568D0000}"/>
    <cellStyle name="Note 27 2 2 2" xfId="36177" xr:uid="{00000000-0005-0000-0000-0000578D0000}"/>
    <cellStyle name="Note 27 2 2 2 2" xfId="36178" xr:uid="{00000000-0005-0000-0000-0000588D0000}"/>
    <cellStyle name="Note 27 2 2 3" xfId="36179" xr:uid="{00000000-0005-0000-0000-0000598D0000}"/>
    <cellStyle name="Note 27 2 2 3 2" xfId="36180" xr:uid="{00000000-0005-0000-0000-00005A8D0000}"/>
    <cellStyle name="Note 27 2 2 3 3" xfId="36181" xr:uid="{00000000-0005-0000-0000-00005B8D0000}"/>
    <cellStyle name="Note 27 2 2 3 4" xfId="36182" xr:uid="{00000000-0005-0000-0000-00005C8D0000}"/>
    <cellStyle name="Note 27 2 2 3 5" xfId="36183" xr:uid="{00000000-0005-0000-0000-00005D8D0000}"/>
    <cellStyle name="Note 27 2 2 3 6" xfId="36184" xr:uid="{00000000-0005-0000-0000-00005E8D0000}"/>
    <cellStyle name="Note 27 2 2 3 7" xfId="36185" xr:uid="{00000000-0005-0000-0000-00005F8D0000}"/>
    <cellStyle name="Note 27 2 2 4" xfId="36186" xr:uid="{00000000-0005-0000-0000-0000608D0000}"/>
    <cellStyle name="Note 27 2 2 4 2" xfId="36187" xr:uid="{00000000-0005-0000-0000-0000618D0000}"/>
    <cellStyle name="Note 27 2 2 4 3" xfId="36188" xr:uid="{00000000-0005-0000-0000-0000628D0000}"/>
    <cellStyle name="Note 27 2 2 4 4" xfId="36189" xr:uid="{00000000-0005-0000-0000-0000638D0000}"/>
    <cellStyle name="Note 27 2 2 4 5" xfId="36190" xr:uid="{00000000-0005-0000-0000-0000648D0000}"/>
    <cellStyle name="Note 27 2 2 4 6" xfId="36191" xr:uid="{00000000-0005-0000-0000-0000658D0000}"/>
    <cellStyle name="Note 27 2 2 4 7" xfId="36192" xr:uid="{00000000-0005-0000-0000-0000668D0000}"/>
    <cellStyle name="Note 27 2 2 5" xfId="36193" xr:uid="{00000000-0005-0000-0000-0000678D0000}"/>
    <cellStyle name="Note 27 2 2 5 2" xfId="36194" xr:uid="{00000000-0005-0000-0000-0000688D0000}"/>
    <cellStyle name="Note 27 2 2 5 3" xfId="36195" xr:uid="{00000000-0005-0000-0000-0000698D0000}"/>
    <cellStyle name="Note 27 2 2 5 4" xfId="36196" xr:uid="{00000000-0005-0000-0000-00006A8D0000}"/>
    <cellStyle name="Note 27 2 2 5 5" xfId="36197" xr:uid="{00000000-0005-0000-0000-00006B8D0000}"/>
    <cellStyle name="Note 27 2 2 5 6" xfId="36198" xr:uid="{00000000-0005-0000-0000-00006C8D0000}"/>
    <cellStyle name="Note 27 2 2 5 7" xfId="36199" xr:uid="{00000000-0005-0000-0000-00006D8D0000}"/>
    <cellStyle name="Note 27 2 2 6" xfId="36200" xr:uid="{00000000-0005-0000-0000-00006E8D0000}"/>
    <cellStyle name="Note 27 2 2 6 2" xfId="36201" xr:uid="{00000000-0005-0000-0000-00006F8D0000}"/>
    <cellStyle name="Note 27 2 2 6 3" xfId="36202" xr:uid="{00000000-0005-0000-0000-0000708D0000}"/>
    <cellStyle name="Note 27 2 2 6 4" xfId="36203" xr:uid="{00000000-0005-0000-0000-0000718D0000}"/>
    <cellStyle name="Note 27 2 2 6 5" xfId="36204" xr:uid="{00000000-0005-0000-0000-0000728D0000}"/>
    <cellStyle name="Note 27 2 2 6 6" xfId="36205" xr:uid="{00000000-0005-0000-0000-0000738D0000}"/>
    <cellStyle name="Note 27 2 2 7" xfId="36206" xr:uid="{00000000-0005-0000-0000-0000748D0000}"/>
    <cellStyle name="Note 27 2 2 8" xfId="36207" xr:uid="{00000000-0005-0000-0000-0000758D0000}"/>
    <cellStyle name="Note 27 2 2 9" xfId="36208" xr:uid="{00000000-0005-0000-0000-0000768D0000}"/>
    <cellStyle name="Note 27 2 3" xfId="36209" xr:uid="{00000000-0005-0000-0000-0000778D0000}"/>
    <cellStyle name="Note 27 2 3 10" xfId="36210" xr:uid="{00000000-0005-0000-0000-0000788D0000}"/>
    <cellStyle name="Note 27 2 3 2" xfId="36211" xr:uid="{00000000-0005-0000-0000-0000798D0000}"/>
    <cellStyle name="Note 27 2 3 2 2" xfId="36212" xr:uid="{00000000-0005-0000-0000-00007A8D0000}"/>
    <cellStyle name="Note 27 2 3 2 3" xfId="36213" xr:uid="{00000000-0005-0000-0000-00007B8D0000}"/>
    <cellStyle name="Note 27 2 3 2 4" xfId="36214" xr:uid="{00000000-0005-0000-0000-00007C8D0000}"/>
    <cellStyle name="Note 27 2 3 2 5" xfId="36215" xr:uid="{00000000-0005-0000-0000-00007D8D0000}"/>
    <cellStyle name="Note 27 2 3 2 6" xfId="36216" xr:uid="{00000000-0005-0000-0000-00007E8D0000}"/>
    <cellStyle name="Note 27 2 3 2 7" xfId="36217" xr:uid="{00000000-0005-0000-0000-00007F8D0000}"/>
    <cellStyle name="Note 27 2 3 3" xfId="36218" xr:uid="{00000000-0005-0000-0000-0000808D0000}"/>
    <cellStyle name="Note 27 2 3 3 2" xfId="36219" xr:uid="{00000000-0005-0000-0000-0000818D0000}"/>
    <cellStyle name="Note 27 2 3 3 3" xfId="36220" xr:uid="{00000000-0005-0000-0000-0000828D0000}"/>
    <cellStyle name="Note 27 2 3 3 4" xfId="36221" xr:uid="{00000000-0005-0000-0000-0000838D0000}"/>
    <cellStyle name="Note 27 2 3 3 5" xfId="36222" xr:uid="{00000000-0005-0000-0000-0000848D0000}"/>
    <cellStyle name="Note 27 2 3 3 6" xfId="36223" xr:uid="{00000000-0005-0000-0000-0000858D0000}"/>
    <cellStyle name="Note 27 2 3 3 7" xfId="36224" xr:uid="{00000000-0005-0000-0000-0000868D0000}"/>
    <cellStyle name="Note 27 2 3 4" xfId="36225" xr:uid="{00000000-0005-0000-0000-0000878D0000}"/>
    <cellStyle name="Note 27 2 3 4 2" xfId="36226" xr:uid="{00000000-0005-0000-0000-0000888D0000}"/>
    <cellStyle name="Note 27 2 3 4 3" xfId="36227" xr:uid="{00000000-0005-0000-0000-0000898D0000}"/>
    <cellStyle name="Note 27 2 3 4 4" xfId="36228" xr:uid="{00000000-0005-0000-0000-00008A8D0000}"/>
    <cellStyle name="Note 27 2 3 4 5" xfId="36229" xr:uid="{00000000-0005-0000-0000-00008B8D0000}"/>
    <cellStyle name="Note 27 2 3 4 6" xfId="36230" xr:uid="{00000000-0005-0000-0000-00008C8D0000}"/>
    <cellStyle name="Note 27 2 3 4 7" xfId="36231" xr:uid="{00000000-0005-0000-0000-00008D8D0000}"/>
    <cellStyle name="Note 27 2 3 5" xfId="36232" xr:uid="{00000000-0005-0000-0000-00008E8D0000}"/>
    <cellStyle name="Note 27 2 3 6" xfId="36233" xr:uid="{00000000-0005-0000-0000-00008F8D0000}"/>
    <cellStyle name="Note 27 2 3 7" xfId="36234" xr:uid="{00000000-0005-0000-0000-0000908D0000}"/>
    <cellStyle name="Note 27 2 3 8" xfId="36235" xr:uid="{00000000-0005-0000-0000-0000918D0000}"/>
    <cellStyle name="Note 27 2 3 9" xfId="36236" xr:uid="{00000000-0005-0000-0000-0000928D0000}"/>
    <cellStyle name="Note 27 2 4" xfId="36237" xr:uid="{00000000-0005-0000-0000-0000938D0000}"/>
    <cellStyle name="Note 27 2 4 2" xfId="36238" xr:uid="{00000000-0005-0000-0000-0000948D0000}"/>
    <cellStyle name="Note 27 2 5" xfId="36239" xr:uid="{00000000-0005-0000-0000-0000958D0000}"/>
    <cellStyle name="Note 27 2 5 2" xfId="36240" xr:uid="{00000000-0005-0000-0000-0000968D0000}"/>
    <cellStyle name="Note 27 2 5 3" xfId="36241" xr:uid="{00000000-0005-0000-0000-0000978D0000}"/>
    <cellStyle name="Note 27 2 5 4" xfId="36242" xr:uid="{00000000-0005-0000-0000-0000988D0000}"/>
    <cellStyle name="Note 27 2 5 5" xfId="36243" xr:uid="{00000000-0005-0000-0000-0000998D0000}"/>
    <cellStyle name="Note 27 2 5 6" xfId="36244" xr:uid="{00000000-0005-0000-0000-00009A8D0000}"/>
    <cellStyle name="Note 27 2 5 7" xfId="36245" xr:uid="{00000000-0005-0000-0000-00009B8D0000}"/>
    <cellStyle name="Note 27 2 6" xfId="36246" xr:uid="{00000000-0005-0000-0000-00009C8D0000}"/>
    <cellStyle name="Note 27 2 6 2" xfId="36247" xr:uid="{00000000-0005-0000-0000-00009D8D0000}"/>
    <cellStyle name="Note 27 2 6 3" xfId="36248" xr:uid="{00000000-0005-0000-0000-00009E8D0000}"/>
    <cellStyle name="Note 27 2 6 4" xfId="36249" xr:uid="{00000000-0005-0000-0000-00009F8D0000}"/>
    <cellStyle name="Note 27 2 6 5" xfId="36250" xr:uid="{00000000-0005-0000-0000-0000A08D0000}"/>
    <cellStyle name="Note 27 2 6 6" xfId="36251" xr:uid="{00000000-0005-0000-0000-0000A18D0000}"/>
    <cellStyle name="Note 27 2 6 7" xfId="36252" xr:uid="{00000000-0005-0000-0000-0000A28D0000}"/>
    <cellStyle name="Note 27 2 7" xfId="36253" xr:uid="{00000000-0005-0000-0000-0000A38D0000}"/>
    <cellStyle name="Note 27 2 7 2" xfId="36254" xr:uid="{00000000-0005-0000-0000-0000A48D0000}"/>
    <cellStyle name="Note 27 2 7 3" xfId="36255" xr:uid="{00000000-0005-0000-0000-0000A58D0000}"/>
    <cellStyle name="Note 27 2 7 4" xfId="36256" xr:uid="{00000000-0005-0000-0000-0000A68D0000}"/>
    <cellStyle name="Note 27 2 7 5" xfId="36257" xr:uid="{00000000-0005-0000-0000-0000A78D0000}"/>
    <cellStyle name="Note 27 2 7 6" xfId="36258" xr:uid="{00000000-0005-0000-0000-0000A88D0000}"/>
    <cellStyle name="Note 27 2 7 7" xfId="36259" xr:uid="{00000000-0005-0000-0000-0000A98D0000}"/>
    <cellStyle name="Note 27 2 8" xfId="36260" xr:uid="{00000000-0005-0000-0000-0000AA8D0000}"/>
    <cellStyle name="Note 27 2 9" xfId="36261" xr:uid="{00000000-0005-0000-0000-0000AB8D0000}"/>
    <cellStyle name="Note 27 3" xfId="36262" xr:uid="{00000000-0005-0000-0000-0000AC8D0000}"/>
    <cellStyle name="Note 27 3 10" xfId="36263" xr:uid="{00000000-0005-0000-0000-0000AD8D0000}"/>
    <cellStyle name="Note 27 3 11" xfId="36264" xr:uid="{00000000-0005-0000-0000-0000AE8D0000}"/>
    <cellStyle name="Note 27 3 2" xfId="36265" xr:uid="{00000000-0005-0000-0000-0000AF8D0000}"/>
    <cellStyle name="Note 27 3 2 2" xfId="36266" xr:uid="{00000000-0005-0000-0000-0000B08D0000}"/>
    <cellStyle name="Note 27 3 3" xfId="36267" xr:uid="{00000000-0005-0000-0000-0000B18D0000}"/>
    <cellStyle name="Note 27 3 3 2" xfId="36268" xr:uid="{00000000-0005-0000-0000-0000B28D0000}"/>
    <cellStyle name="Note 27 3 3 3" xfId="36269" xr:uid="{00000000-0005-0000-0000-0000B38D0000}"/>
    <cellStyle name="Note 27 3 3 4" xfId="36270" xr:uid="{00000000-0005-0000-0000-0000B48D0000}"/>
    <cellStyle name="Note 27 3 3 5" xfId="36271" xr:uid="{00000000-0005-0000-0000-0000B58D0000}"/>
    <cellStyle name="Note 27 3 3 6" xfId="36272" xr:uid="{00000000-0005-0000-0000-0000B68D0000}"/>
    <cellStyle name="Note 27 3 3 7" xfId="36273" xr:uid="{00000000-0005-0000-0000-0000B78D0000}"/>
    <cellStyle name="Note 27 3 4" xfId="36274" xr:uid="{00000000-0005-0000-0000-0000B88D0000}"/>
    <cellStyle name="Note 27 3 4 2" xfId="36275" xr:uid="{00000000-0005-0000-0000-0000B98D0000}"/>
    <cellStyle name="Note 27 3 4 3" xfId="36276" xr:uid="{00000000-0005-0000-0000-0000BA8D0000}"/>
    <cellStyle name="Note 27 3 4 4" xfId="36277" xr:uid="{00000000-0005-0000-0000-0000BB8D0000}"/>
    <cellStyle name="Note 27 3 4 5" xfId="36278" xr:uid="{00000000-0005-0000-0000-0000BC8D0000}"/>
    <cellStyle name="Note 27 3 4 6" xfId="36279" xr:uid="{00000000-0005-0000-0000-0000BD8D0000}"/>
    <cellStyle name="Note 27 3 4 7" xfId="36280" xr:uid="{00000000-0005-0000-0000-0000BE8D0000}"/>
    <cellStyle name="Note 27 3 5" xfId="36281" xr:uid="{00000000-0005-0000-0000-0000BF8D0000}"/>
    <cellStyle name="Note 27 3 5 2" xfId="36282" xr:uid="{00000000-0005-0000-0000-0000C08D0000}"/>
    <cellStyle name="Note 27 3 5 3" xfId="36283" xr:uid="{00000000-0005-0000-0000-0000C18D0000}"/>
    <cellStyle name="Note 27 3 5 4" xfId="36284" xr:uid="{00000000-0005-0000-0000-0000C28D0000}"/>
    <cellStyle name="Note 27 3 5 5" xfId="36285" xr:uid="{00000000-0005-0000-0000-0000C38D0000}"/>
    <cellStyle name="Note 27 3 5 6" xfId="36286" xr:uid="{00000000-0005-0000-0000-0000C48D0000}"/>
    <cellStyle name="Note 27 3 5 7" xfId="36287" xr:uid="{00000000-0005-0000-0000-0000C58D0000}"/>
    <cellStyle name="Note 27 3 6" xfId="36288" xr:uid="{00000000-0005-0000-0000-0000C68D0000}"/>
    <cellStyle name="Note 27 3 7" xfId="36289" xr:uid="{00000000-0005-0000-0000-0000C78D0000}"/>
    <cellStyle name="Note 27 3 8" xfId="36290" xr:uid="{00000000-0005-0000-0000-0000C88D0000}"/>
    <cellStyle name="Note 27 3 9" xfId="36291" xr:uid="{00000000-0005-0000-0000-0000C98D0000}"/>
    <cellStyle name="Note 27 4" xfId="36292" xr:uid="{00000000-0005-0000-0000-0000CA8D0000}"/>
    <cellStyle name="Note 27 4 2" xfId="36293" xr:uid="{00000000-0005-0000-0000-0000CB8D0000}"/>
    <cellStyle name="Note 27 4 2 2" xfId="36294" xr:uid="{00000000-0005-0000-0000-0000CC8D0000}"/>
    <cellStyle name="Note 27 5" xfId="36295" xr:uid="{00000000-0005-0000-0000-0000CD8D0000}"/>
    <cellStyle name="Note 27 5 2" xfId="36296" xr:uid="{00000000-0005-0000-0000-0000CE8D0000}"/>
    <cellStyle name="Note 27 5 2 2" xfId="36297" xr:uid="{00000000-0005-0000-0000-0000CF8D0000}"/>
    <cellStyle name="Note 27 6" xfId="36298" xr:uid="{00000000-0005-0000-0000-0000D08D0000}"/>
    <cellStyle name="Note 27 6 10" xfId="36299" xr:uid="{00000000-0005-0000-0000-0000D18D0000}"/>
    <cellStyle name="Note 27 6 2" xfId="36300" xr:uid="{00000000-0005-0000-0000-0000D28D0000}"/>
    <cellStyle name="Note 27 6 2 2" xfId="36301" xr:uid="{00000000-0005-0000-0000-0000D38D0000}"/>
    <cellStyle name="Note 27 6 2 3" xfId="36302" xr:uid="{00000000-0005-0000-0000-0000D48D0000}"/>
    <cellStyle name="Note 27 6 2 4" xfId="36303" xr:uid="{00000000-0005-0000-0000-0000D58D0000}"/>
    <cellStyle name="Note 27 6 2 5" xfId="36304" xr:uid="{00000000-0005-0000-0000-0000D68D0000}"/>
    <cellStyle name="Note 27 6 2 6" xfId="36305" xr:uid="{00000000-0005-0000-0000-0000D78D0000}"/>
    <cellStyle name="Note 27 6 2 7" xfId="36306" xr:uid="{00000000-0005-0000-0000-0000D88D0000}"/>
    <cellStyle name="Note 27 6 3" xfId="36307" xr:uid="{00000000-0005-0000-0000-0000D98D0000}"/>
    <cellStyle name="Note 27 6 3 2" xfId="36308" xr:uid="{00000000-0005-0000-0000-0000DA8D0000}"/>
    <cellStyle name="Note 27 6 3 3" xfId="36309" xr:uid="{00000000-0005-0000-0000-0000DB8D0000}"/>
    <cellStyle name="Note 27 6 3 4" xfId="36310" xr:uid="{00000000-0005-0000-0000-0000DC8D0000}"/>
    <cellStyle name="Note 27 6 3 5" xfId="36311" xr:uid="{00000000-0005-0000-0000-0000DD8D0000}"/>
    <cellStyle name="Note 27 6 3 6" xfId="36312" xr:uid="{00000000-0005-0000-0000-0000DE8D0000}"/>
    <cellStyle name="Note 27 6 3 7" xfId="36313" xr:uid="{00000000-0005-0000-0000-0000DF8D0000}"/>
    <cellStyle name="Note 27 6 4" xfId="36314" xr:uid="{00000000-0005-0000-0000-0000E08D0000}"/>
    <cellStyle name="Note 27 6 4 2" xfId="36315" xr:uid="{00000000-0005-0000-0000-0000E18D0000}"/>
    <cellStyle name="Note 27 6 4 3" xfId="36316" xr:uid="{00000000-0005-0000-0000-0000E28D0000}"/>
    <cellStyle name="Note 27 6 4 4" xfId="36317" xr:uid="{00000000-0005-0000-0000-0000E38D0000}"/>
    <cellStyle name="Note 27 6 4 5" xfId="36318" xr:uid="{00000000-0005-0000-0000-0000E48D0000}"/>
    <cellStyle name="Note 27 6 4 6" xfId="36319" xr:uid="{00000000-0005-0000-0000-0000E58D0000}"/>
    <cellStyle name="Note 27 6 4 7" xfId="36320" xr:uid="{00000000-0005-0000-0000-0000E68D0000}"/>
    <cellStyle name="Note 27 6 5" xfId="36321" xr:uid="{00000000-0005-0000-0000-0000E78D0000}"/>
    <cellStyle name="Note 27 6 6" xfId="36322" xr:uid="{00000000-0005-0000-0000-0000E88D0000}"/>
    <cellStyle name="Note 27 6 7" xfId="36323" xr:uid="{00000000-0005-0000-0000-0000E98D0000}"/>
    <cellStyle name="Note 27 6 8" xfId="36324" xr:uid="{00000000-0005-0000-0000-0000EA8D0000}"/>
    <cellStyle name="Note 27 6 9" xfId="36325" xr:uid="{00000000-0005-0000-0000-0000EB8D0000}"/>
    <cellStyle name="Note 27 7" xfId="36326" xr:uid="{00000000-0005-0000-0000-0000EC8D0000}"/>
    <cellStyle name="Note 27 7 2" xfId="36327" xr:uid="{00000000-0005-0000-0000-0000ED8D0000}"/>
    <cellStyle name="Note 27 7 3" xfId="36328" xr:uid="{00000000-0005-0000-0000-0000EE8D0000}"/>
    <cellStyle name="Note 27 7 4" xfId="36329" xr:uid="{00000000-0005-0000-0000-0000EF8D0000}"/>
    <cellStyle name="Note 27 7 5" xfId="36330" xr:uid="{00000000-0005-0000-0000-0000F08D0000}"/>
    <cellStyle name="Note 27 7 6" xfId="36331" xr:uid="{00000000-0005-0000-0000-0000F18D0000}"/>
    <cellStyle name="Note 27 7 7" xfId="36332" xr:uid="{00000000-0005-0000-0000-0000F28D0000}"/>
    <cellStyle name="Note 27 8" xfId="36333" xr:uid="{00000000-0005-0000-0000-0000F38D0000}"/>
    <cellStyle name="Note 27 8 2" xfId="36334" xr:uid="{00000000-0005-0000-0000-0000F48D0000}"/>
    <cellStyle name="Note 27 8 3" xfId="36335" xr:uid="{00000000-0005-0000-0000-0000F58D0000}"/>
    <cellStyle name="Note 27 8 4" xfId="36336" xr:uid="{00000000-0005-0000-0000-0000F68D0000}"/>
    <cellStyle name="Note 27 8 5" xfId="36337" xr:uid="{00000000-0005-0000-0000-0000F78D0000}"/>
    <cellStyle name="Note 27 8 6" xfId="36338" xr:uid="{00000000-0005-0000-0000-0000F88D0000}"/>
    <cellStyle name="Note 27 8 7" xfId="36339" xr:uid="{00000000-0005-0000-0000-0000F98D0000}"/>
    <cellStyle name="Note 27 9" xfId="36340" xr:uid="{00000000-0005-0000-0000-0000FA8D0000}"/>
    <cellStyle name="Note 27 9 2" xfId="36341" xr:uid="{00000000-0005-0000-0000-0000FB8D0000}"/>
    <cellStyle name="Note 27 9 3" xfId="36342" xr:uid="{00000000-0005-0000-0000-0000FC8D0000}"/>
    <cellStyle name="Note 27 9 4" xfId="36343" xr:uid="{00000000-0005-0000-0000-0000FD8D0000}"/>
    <cellStyle name="Note 27 9 5" xfId="36344" xr:uid="{00000000-0005-0000-0000-0000FE8D0000}"/>
    <cellStyle name="Note 27 9 6" xfId="36345" xr:uid="{00000000-0005-0000-0000-0000FF8D0000}"/>
    <cellStyle name="Note 27 9 7" xfId="36346" xr:uid="{00000000-0005-0000-0000-0000008E0000}"/>
    <cellStyle name="Note 28" xfId="36347" xr:uid="{00000000-0005-0000-0000-0000018E0000}"/>
    <cellStyle name="Note 28 10" xfId="36348" xr:uid="{00000000-0005-0000-0000-0000028E0000}"/>
    <cellStyle name="Note 28 10 2" xfId="36349" xr:uid="{00000000-0005-0000-0000-0000038E0000}"/>
    <cellStyle name="Note 28 11" xfId="36350" xr:uid="{00000000-0005-0000-0000-0000048E0000}"/>
    <cellStyle name="Note 28 12" xfId="36351" xr:uid="{00000000-0005-0000-0000-0000058E0000}"/>
    <cellStyle name="Note 28 13" xfId="36352" xr:uid="{00000000-0005-0000-0000-0000068E0000}"/>
    <cellStyle name="Note 28 14" xfId="36353" xr:uid="{00000000-0005-0000-0000-0000078E0000}"/>
    <cellStyle name="Note 28 15" xfId="36354" xr:uid="{00000000-0005-0000-0000-0000088E0000}"/>
    <cellStyle name="Note 28 2" xfId="36355" xr:uid="{00000000-0005-0000-0000-0000098E0000}"/>
    <cellStyle name="Note 28 2 10" xfId="36356" xr:uid="{00000000-0005-0000-0000-00000A8E0000}"/>
    <cellStyle name="Note 28 2 11" xfId="36357" xr:uid="{00000000-0005-0000-0000-00000B8E0000}"/>
    <cellStyle name="Note 28 2 12" xfId="36358" xr:uid="{00000000-0005-0000-0000-00000C8E0000}"/>
    <cellStyle name="Note 28 2 13" xfId="36359" xr:uid="{00000000-0005-0000-0000-00000D8E0000}"/>
    <cellStyle name="Note 28 2 2" xfId="36360" xr:uid="{00000000-0005-0000-0000-00000E8E0000}"/>
    <cellStyle name="Note 28 2 2 10" xfId="36361" xr:uid="{00000000-0005-0000-0000-00000F8E0000}"/>
    <cellStyle name="Note 28 2 2 11" xfId="36362" xr:uid="{00000000-0005-0000-0000-0000108E0000}"/>
    <cellStyle name="Note 28 2 2 2" xfId="36363" xr:uid="{00000000-0005-0000-0000-0000118E0000}"/>
    <cellStyle name="Note 28 2 2 2 2" xfId="36364" xr:uid="{00000000-0005-0000-0000-0000128E0000}"/>
    <cellStyle name="Note 28 2 2 3" xfId="36365" xr:uid="{00000000-0005-0000-0000-0000138E0000}"/>
    <cellStyle name="Note 28 2 2 3 2" xfId="36366" xr:uid="{00000000-0005-0000-0000-0000148E0000}"/>
    <cellStyle name="Note 28 2 2 3 3" xfId="36367" xr:uid="{00000000-0005-0000-0000-0000158E0000}"/>
    <cellStyle name="Note 28 2 2 3 4" xfId="36368" xr:uid="{00000000-0005-0000-0000-0000168E0000}"/>
    <cellStyle name="Note 28 2 2 3 5" xfId="36369" xr:uid="{00000000-0005-0000-0000-0000178E0000}"/>
    <cellStyle name="Note 28 2 2 3 6" xfId="36370" xr:uid="{00000000-0005-0000-0000-0000188E0000}"/>
    <cellStyle name="Note 28 2 2 3 7" xfId="36371" xr:uid="{00000000-0005-0000-0000-0000198E0000}"/>
    <cellStyle name="Note 28 2 2 4" xfId="36372" xr:uid="{00000000-0005-0000-0000-00001A8E0000}"/>
    <cellStyle name="Note 28 2 2 4 2" xfId="36373" xr:uid="{00000000-0005-0000-0000-00001B8E0000}"/>
    <cellStyle name="Note 28 2 2 4 3" xfId="36374" xr:uid="{00000000-0005-0000-0000-00001C8E0000}"/>
    <cellStyle name="Note 28 2 2 4 4" xfId="36375" xr:uid="{00000000-0005-0000-0000-00001D8E0000}"/>
    <cellStyle name="Note 28 2 2 4 5" xfId="36376" xr:uid="{00000000-0005-0000-0000-00001E8E0000}"/>
    <cellStyle name="Note 28 2 2 4 6" xfId="36377" xr:uid="{00000000-0005-0000-0000-00001F8E0000}"/>
    <cellStyle name="Note 28 2 2 4 7" xfId="36378" xr:uid="{00000000-0005-0000-0000-0000208E0000}"/>
    <cellStyle name="Note 28 2 2 5" xfId="36379" xr:uid="{00000000-0005-0000-0000-0000218E0000}"/>
    <cellStyle name="Note 28 2 2 5 2" xfId="36380" xr:uid="{00000000-0005-0000-0000-0000228E0000}"/>
    <cellStyle name="Note 28 2 2 5 3" xfId="36381" xr:uid="{00000000-0005-0000-0000-0000238E0000}"/>
    <cellStyle name="Note 28 2 2 5 4" xfId="36382" xr:uid="{00000000-0005-0000-0000-0000248E0000}"/>
    <cellStyle name="Note 28 2 2 5 5" xfId="36383" xr:uid="{00000000-0005-0000-0000-0000258E0000}"/>
    <cellStyle name="Note 28 2 2 5 6" xfId="36384" xr:uid="{00000000-0005-0000-0000-0000268E0000}"/>
    <cellStyle name="Note 28 2 2 5 7" xfId="36385" xr:uid="{00000000-0005-0000-0000-0000278E0000}"/>
    <cellStyle name="Note 28 2 2 6" xfId="36386" xr:uid="{00000000-0005-0000-0000-0000288E0000}"/>
    <cellStyle name="Note 28 2 2 6 2" xfId="36387" xr:uid="{00000000-0005-0000-0000-0000298E0000}"/>
    <cellStyle name="Note 28 2 2 6 3" xfId="36388" xr:uid="{00000000-0005-0000-0000-00002A8E0000}"/>
    <cellStyle name="Note 28 2 2 6 4" xfId="36389" xr:uid="{00000000-0005-0000-0000-00002B8E0000}"/>
    <cellStyle name="Note 28 2 2 6 5" xfId="36390" xr:uid="{00000000-0005-0000-0000-00002C8E0000}"/>
    <cellStyle name="Note 28 2 2 6 6" xfId="36391" xr:uid="{00000000-0005-0000-0000-00002D8E0000}"/>
    <cellStyle name="Note 28 2 2 7" xfId="36392" xr:uid="{00000000-0005-0000-0000-00002E8E0000}"/>
    <cellStyle name="Note 28 2 2 8" xfId="36393" xr:uid="{00000000-0005-0000-0000-00002F8E0000}"/>
    <cellStyle name="Note 28 2 2 9" xfId="36394" xr:uid="{00000000-0005-0000-0000-0000308E0000}"/>
    <cellStyle name="Note 28 2 3" xfId="36395" xr:uid="{00000000-0005-0000-0000-0000318E0000}"/>
    <cellStyle name="Note 28 2 3 10" xfId="36396" xr:uid="{00000000-0005-0000-0000-0000328E0000}"/>
    <cellStyle name="Note 28 2 3 2" xfId="36397" xr:uid="{00000000-0005-0000-0000-0000338E0000}"/>
    <cellStyle name="Note 28 2 3 2 2" xfId="36398" xr:uid="{00000000-0005-0000-0000-0000348E0000}"/>
    <cellStyle name="Note 28 2 3 2 3" xfId="36399" xr:uid="{00000000-0005-0000-0000-0000358E0000}"/>
    <cellStyle name="Note 28 2 3 2 4" xfId="36400" xr:uid="{00000000-0005-0000-0000-0000368E0000}"/>
    <cellStyle name="Note 28 2 3 2 5" xfId="36401" xr:uid="{00000000-0005-0000-0000-0000378E0000}"/>
    <cellStyle name="Note 28 2 3 2 6" xfId="36402" xr:uid="{00000000-0005-0000-0000-0000388E0000}"/>
    <cellStyle name="Note 28 2 3 2 7" xfId="36403" xr:uid="{00000000-0005-0000-0000-0000398E0000}"/>
    <cellStyle name="Note 28 2 3 3" xfId="36404" xr:uid="{00000000-0005-0000-0000-00003A8E0000}"/>
    <cellStyle name="Note 28 2 3 3 2" xfId="36405" xr:uid="{00000000-0005-0000-0000-00003B8E0000}"/>
    <cellStyle name="Note 28 2 3 3 3" xfId="36406" xr:uid="{00000000-0005-0000-0000-00003C8E0000}"/>
    <cellStyle name="Note 28 2 3 3 4" xfId="36407" xr:uid="{00000000-0005-0000-0000-00003D8E0000}"/>
    <cellStyle name="Note 28 2 3 3 5" xfId="36408" xr:uid="{00000000-0005-0000-0000-00003E8E0000}"/>
    <cellStyle name="Note 28 2 3 3 6" xfId="36409" xr:uid="{00000000-0005-0000-0000-00003F8E0000}"/>
    <cellStyle name="Note 28 2 3 3 7" xfId="36410" xr:uid="{00000000-0005-0000-0000-0000408E0000}"/>
    <cellStyle name="Note 28 2 3 4" xfId="36411" xr:uid="{00000000-0005-0000-0000-0000418E0000}"/>
    <cellStyle name="Note 28 2 3 4 2" xfId="36412" xr:uid="{00000000-0005-0000-0000-0000428E0000}"/>
    <cellStyle name="Note 28 2 3 4 3" xfId="36413" xr:uid="{00000000-0005-0000-0000-0000438E0000}"/>
    <cellStyle name="Note 28 2 3 4 4" xfId="36414" xr:uid="{00000000-0005-0000-0000-0000448E0000}"/>
    <cellStyle name="Note 28 2 3 4 5" xfId="36415" xr:uid="{00000000-0005-0000-0000-0000458E0000}"/>
    <cellStyle name="Note 28 2 3 4 6" xfId="36416" xr:uid="{00000000-0005-0000-0000-0000468E0000}"/>
    <cellStyle name="Note 28 2 3 4 7" xfId="36417" xr:uid="{00000000-0005-0000-0000-0000478E0000}"/>
    <cellStyle name="Note 28 2 3 5" xfId="36418" xr:uid="{00000000-0005-0000-0000-0000488E0000}"/>
    <cellStyle name="Note 28 2 3 6" xfId="36419" xr:uid="{00000000-0005-0000-0000-0000498E0000}"/>
    <cellStyle name="Note 28 2 3 7" xfId="36420" xr:uid="{00000000-0005-0000-0000-00004A8E0000}"/>
    <cellStyle name="Note 28 2 3 8" xfId="36421" xr:uid="{00000000-0005-0000-0000-00004B8E0000}"/>
    <cellStyle name="Note 28 2 3 9" xfId="36422" xr:uid="{00000000-0005-0000-0000-00004C8E0000}"/>
    <cellStyle name="Note 28 2 4" xfId="36423" xr:uid="{00000000-0005-0000-0000-00004D8E0000}"/>
    <cellStyle name="Note 28 2 4 2" xfId="36424" xr:uid="{00000000-0005-0000-0000-00004E8E0000}"/>
    <cellStyle name="Note 28 2 5" xfId="36425" xr:uid="{00000000-0005-0000-0000-00004F8E0000}"/>
    <cellStyle name="Note 28 2 5 2" xfId="36426" xr:uid="{00000000-0005-0000-0000-0000508E0000}"/>
    <cellStyle name="Note 28 2 5 3" xfId="36427" xr:uid="{00000000-0005-0000-0000-0000518E0000}"/>
    <cellStyle name="Note 28 2 5 4" xfId="36428" xr:uid="{00000000-0005-0000-0000-0000528E0000}"/>
    <cellStyle name="Note 28 2 5 5" xfId="36429" xr:uid="{00000000-0005-0000-0000-0000538E0000}"/>
    <cellStyle name="Note 28 2 5 6" xfId="36430" xr:uid="{00000000-0005-0000-0000-0000548E0000}"/>
    <cellStyle name="Note 28 2 5 7" xfId="36431" xr:uid="{00000000-0005-0000-0000-0000558E0000}"/>
    <cellStyle name="Note 28 2 6" xfId="36432" xr:uid="{00000000-0005-0000-0000-0000568E0000}"/>
    <cellStyle name="Note 28 2 6 2" xfId="36433" xr:uid="{00000000-0005-0000-0000-0000578E0000}"/>
    <cellStyle name="Note 28 2 6 3" xfId="36434" xr:uid="{00000000-0005-0000-0000-0000588E0000}"/>
    <cellStyle name="Note 28 2 6 4" xfId="36435" xr:uid="{00000000-0005-0000-0000-0000598E0000}"/>
    <cellStyle name="Note 28 2 6 5" xfId="36436" xr:uid="{00000000-0005-0000-0000-00005A8E0000}"/>
    <cellStyle name="Note 28 2 6 6" xfId="36437" xr:uid="{00000000-0005-0000-0000-00005B8E0000}"/>
    <cellStyle name="Note 28 2 6 7" xfId="36438" xr:uid="{00000000-0005-0000-0000-00005C8E0000}"/>
    <cellStyle name="Note 28 2 7" xfId="36439" xr:uid="{00000000-0005-0000-0000-00005D8E0000}"/>
    <cellStyle name="Note 28 2 7 2" xfId="36440" xr:uid="{00000000-0005-0000-0000-00005E8E0000}"/>
    <cellStyle name="Note 28 2 7 3" xfId="36441" xr:uid="{00000000-0005-0000-0000-00005F8E0000}"/>
    <cellStyle name="Note 28 2 7 4" xfId="36442" xr:uid="{00000000-0005-0000-0000-0000608E0000}"/>
    <cellStyle name="Note 28 2 7 5" xfId="36443" xr:uid="{00000000-0005-0000-0000-0000618E0000}"/>
    <cellStyle name="Note 28 2 7 6" xfId="36444" xr:uid="{00000000-0005-0000-0000-0000628E0000}"/>
    <cellStyle name="Note 28 2 7 7" xfId="36445" xr:uid="{00000000-0005-0000-0000-0000638E0000}"/>
    <cellStyle name="Note 28 2 8" xfId="36446" xr:uid="{00000000-0005-0000-0000-0000648E0000}"/>
    <cellStyle name="Note 28 2 9" xfId="36447" xr:uid="{00000000-0005-0000-0000-0000658E0000}"/>
    <cellStyle name="Note 28 3" xfId="36448" xr:uid="{00000000-0005-0000-0000-0000668E0000}"/>
    <cellStyle name="Note 28 3 10" xfId="36449" xr:uid="{00000000-0005-0000-0000-0000678E0000}"/>
    <cellStyle name="Note 28 3 11" xfId="36450" xr:uid="{00000000-0005-0000-0000-0000688E0000}"/>
    <cellStyle name="Note 28 3 2" xfId="36451" xr:uid="{00000000-0005-0000-0000-0000698E0000}"/>
    <cellStyle name="Note 28 3 2 2" xfId="36452" xr:uid="{00000000-0005-0000-0000-00006A8E0000}"/>
    <cellStyle name="Note 28 3 3" xfId="36453" xr:uid="{00000000-0005-0000-0000-00006B8E0000}"/>
    <cellStyle name="Note 28 3 3 2" xfId="36454" xr:uid="{00000000-0005-0000-0000-00006C8E0000}"/>
    <cellStyle name="Note 28 3 3 3" xfId="36455" xr:uid="{00000000-0005-0000-0000-00006D8E0000}"/>
    <cellStyle name="Note 28 3 3 4" xfId="36456" xr:uid="{00000000-0005-0000-0000-00006E8E0000}"/>
    <cellStyle name="Note 28 3 3 5" xfId="36457" xr:uid="{00000000-0005-0000-0000-00006F8E0000}"/>
    <cellStyle name="Note 28 3 3 6" xfId="36458" xr:uid="{00000000-0005-0000-0000-0000708E0000}"/>
    <cellStyle name="Note 28 3 3 7" xfId="36459" xr:uid="{00000000-0005-0000-0000-0000718E0000}"/>
    <cellStyle name="Note 28 3 4" xfId="36460" xr:uid="{00000000-0005-0000-0000-0000728E0000}"/>
    <cellStyle name="Note 28 3 4 2" xfId="36461" xr:uid="{00000000-0005-0000-0000-0000738E0000}"/>
    <cellStyle name="Note 28 3 4 3" xfId="36462" xr:uid="{00000000-0005-0000-0000-0000748E0000}"/>
    <cellStyle name="Note 28 3 4 4" xfId="36463" xr:uid="{00000000-0005-0000-0000-0000758E0000}"/>
    <cellStyle name="Note 28 3 4 5" xfId="36464" xr:uid="{00000000-0005-0000-0000-0000768E0000}"/>
    <cellStyle name="Note 28 3 4 6" xfId="36465" xr:uid="{00000000-0005-0000-0000-0000778E0000}"/>
    <cellStyle name="Note 28 3 4 7" xfId="36466" xr:uid="{00000000-0005-0000-0000-0000788E0000}"/>
    <cellStyle name="Note 28 3 5" xfId="36467" xr:uid="{00000000-0005-0000-0000-0000798E0000}"/>
    <cellStyle name="Note 28 3 5 2" xfId="36468" xr:uid="{00000000-0005-0000-0000-00007A8E0000}"/>
    <cellStyle name="Note 28 3 5 3" xfId="36469" xr:uid="{00000000-0005-0000-0000-00007B8E0000}"/>
    <cellStyle name="Note 28 3 5 4" xfId="36470" xr:uid="{00000000-0005-0000-0000-00007C8E0000}"/>
    <cellStyle name="Note 28 3 5 5" xfId="36471" xr:uid="{00000000-0005-0000-0000-00007D8E0000}"/>
    <cellStyle name="Note 28 3 5 6" xfId="36472" xr:uid="{00000000-0005-0000-0000-00007E8E0000}"/>
    <cellStyle name="Note 28 3 5 7" xfId="36473" xr:uid="{00000000-0005-0000-0000-00007F8E0000}"/>
    <cellStyle name="Note 28 3 6" xfId="36474" xr:uid="{00000000-0005-0000-0000-0000808E0000}"/>
    <cellStyle name="Note 28 3 7" xfId="36475" xr:uid="{00000000-0005-0000-0000-0000818E0000}"/>
    <cellStyle name="Note 28 3 8" xfId="36476" xr:uid="{00000000-0005-0000-0000-0000828E0000}"/>
    <cellStyle name="Note 28 3 9" xfId="36477" xr:uid="{00000000-0005-0000-0000-0000838E0000}"/>
    <cellStyle name="Note 28 4" xfId="36478" xr:uid="{00000000-0005-0000-0000-0000848E0000}"/>
    <cellStyle name="Note 28 4 2" xfId="36479" xr:uid="{00000000-0005-0000-0000-0000858E0000}"/>
    <cellStyle name="Note 28 4 2 2" xfId="36480" xr:uid="{00000000-0005-0000-0000-0000868E0000}"/>
    <cellStyle name="Note 28 5" xfId="36481" xr:uid="{00000000-0005-0000-0000-0000878E0000}"/>
    <cellStyle name="Note 28 5 2" xfId="36482" xr:uid="{00000000-0005-0000-0000-0000888E0000}"/>
    <cellStyle name="Note 28 5 2 2" xfId="36483" xr:uid="{00000000-0005-0000-0000-0000898E0000}"/>
    <cellStyle name="Note 28 6" xfId="36484" xr:uid="{00000000-0005-0000-0000-00008A8E0000}"/>
    <cellStyle name="Note 28 6 10" xfId="36485" xr:uid="{00000000-0005-0000-0000-00008B8E0000}"/>
    <cellStyle name="Note 28 6 2" xfId="36486" xr:uid="{00000000-0005-0000-0000-00008C8E0000}"/>
    <cellStyle name="Note 28 6 2 2" xfId="36487" xr:uid="{00000000-0005-0000-0000-00008D8E0000}"/>
    <cellStyle name="Note 28 6 2 3" xfId="36488" xr:uid="{00000000-0005-0000-0000-00008E8E0000}"/>
    <cellStyle name="Note 28 6 2 4" xfId="36489" xr:uid="{00000000-0005-0000-0000-00008F8E0000}"/>
    <cellStyle name="Note 28 6 2 5" xfId="36490" xr:uid="{00000000-0005-0000-0000-0000908E0000}"/>
    <cellStyle name="Note 28 6 2 6" xfId="36491" xr:uid="{00000000-0005-0000-0000-0000918E0000}"/>
    <cellStyle name="Note 28 6 2 7" xfId="36492" xr:uid="{00000000-0005-0000-0000-0000928E0000}"/>
    <cellStyle name="Note 28 6 3" xfId="36493" xr:uid="{00000000-0005-0000-0000-0000938E0000}"/>
    <cellStyle name="Note 28 6 3 2" xfId="36494" xr:uid="{00000000-0005-0000-0000-0000948E0000}"/>
    <cellStyle name="Note 28 6 3 3" xfId="36495" xr:uid="{00000000-0005-0000-0000-0000958E0000}"/>
    <cellStyle name="Note 28 6 3 4" xfId="36496" xr:uid="{00000000-0005-0000-0000-0000968E0000}"/>
    <cellStyle name="Note 28 6 3 5" xfId="36497" xr:uid="{00000000-0005-0000-0000-0000978E0000}"/>
    <cellStyle name="Note 28 6 3 6" xfId="36498" xr:uid="{00000000-0005-0000-0000-0000988E0000}"/>
    <cellStyle name="Note 28 6 3 7" xfId="36499" xr:uid="{00000000-0005-0000-0000-0000998E0000}"/>
    <cellStyle name="Note 28 6 4" xfId="36500" xr:uid="{00000000-0005-0000-0000-00009A8E0000}"/>
    <cellStyle name="Note 28 6 4 2" xfId="36501" xr:uid="{00000000-0005-0000-0000-00009B8E0000}"/>
    <cellStyle name="Note 28 6 4 3" xfId="36502" xr:uid="{00000000-0005-0000-0000-00009C8E0000}"/>
    <cellStyle name="Note 28 6 4 4" xfId="36503" xr:uid="{00000000-0005-0000-0000-00009D8E0000}"/>
    <cellStyle name="Note 28 6 4 5" xfId="36504" xr:uid="{00000000-0005-0000-0000-00009E8E0000}"/>
    <cellStyle name="Note 28 6 4 6" xfId="36505" xr:uid="{00000000-0005-0000-0000-00009F8E0000}"/>
    <cellStyle name="Note 28 6 4 7" xfId="36506" xr:uid="{00000000-0005-0000-0000-0000A08E0000}"/>
    <cellStyle name="Note 28 6 5" xfId="36507" xr:uid="{00000000-0005-0000-0000-0000A18E0000}"/>
    <cellStyle name="Note 28 6 6" xfId="36508" xr:uid="{00000000-0005-0000-0000-0000A28E0000}"/>
    <cellStyle name="Note 28 6 7" xfId="36509" xr:uid="{00000000-0005-0000-0000-0000A38E0000}"/>
    <cellStyle name="Note 28 6 8" xfId="36510" xr:uid="{00000000-0005-0000-0000-0000A48E0000}"/>
    <cellStyle name="Note 28 6 9" xfId="36511" xr:uid="{00000000-0005-0000-0000-0000A58E0000}"/>
    <cellStyle name="Note 28 7" xfId="36512" xr:uid="{00000000-0005-0000-0000-0000A68E0000}"/>
    <cellStyle name="Note 28 7 2" xfId="36513" xr:uid="{00000000-0005-0000-0000-0000A78E0000}"/>
    <cellStyle name="Note 28 7 3" xfId="36514" xr:uid="{00000000-0005-0000-0000-0000A88E0000}"/>
    <cellStyle name="Note 28 7 4" xfId="36515" xr:uid="{00000000-0005-0000-0000-0000A98E0000}"/>
    <cellStyle name="Note 28 7 5" xfId="36516" xr:uid="{00000000-0005-0000-0000-0000AA8E0000}"/>
    <cellStyle name="Note 28 7 6" xfId="36517" xr:uid="{00000000-0005-0000-0000-0000AB8E0000}"/>
    <cellStyle name="Note 28 7 7" xfId="36518" xr:uid="{00000000-0005-0000-0000-0000AC8E0000}"/>
    <cellStyle name="Note 28 8" xfId="36519" xr:uid="{00000000-0005-0000-0000-0000AD8E0000}"/>
    <cellStyle name="Note 28 8 2" xfId="36520" xr:uid="{00000000-0005-0000-0000-0000AE8E0000}"/>
    <cellStyle name="Note 28 8 3" xfId="36521" xr:uid="{00000000-0005-0000-0000-0000AF8E0000}"/>
    <cellStyle name="Note 28 8 4" xfId="36522" xr:uid="{00000000-0005-0000-0000-0000B08E0000}"/>
    <cellStyle name="Note 28 8 5" xfId="36523" xr:uid="{00000000-0005-0000-0000-0000B18E0000}"/>
    <cellStyle name="Note 28 8 6" xfId="36524" xr:uid="{00000000-0005-0000-0000-0000B28E0000}"/>
    <cellStyle name="Note 28 8 7" xfId="36525" xr:uid="{00000000-0005-0000-0000-0000B38E0000}"/>
    <cellStyle name="Note 28 9" xfId="36526" xr:uid="{00000000-0005-0000-0000-0000B48E0000}"/>
    <cellStyle name="Note 28 9 2" xfId="36527" xr:uid="{00000000-0005-0000-0000-0000B58E0000}"/>
    <cellStyle name="Note 28 9 3" xfId="36528" xr:uid="{00000000-0005-0000-0000-0000B68E0000}"/>
    <cellStyle name="Note 28 9 4" xfId="36529" xr:uid="{00000000-0005-0000-0000-0000B78E0000}"/>
    <cellStyle name="Note 28 9 5" xfId="36530" xr:uid="{00000000-0005-0000-0000-0000B88E0000}"/>
    <cellStyle name="Note 28 9 6" xfId="36531" xr:uid="{00000000-0005-0000-0000-0000B98E0000}"/>
    <cellStyle name="Note 28 9 7" xfId="36532" xr:uid="{00000000-0005-0000-0000-0000BA8E0000}"/>
    <cellStyle name="Note 29" xfId="36533" xr:uid="{00000000-0005-0000-0000-0000BB8E0000}"/>
    <cellStyle name="Note 29 10" xfId="36534" xr:uid="{00000000-0005-0000-0000-0000BC8E0000}"/>
    <cellStyle name="Note 29 10 2" xfId="36535" xr:uid="{00000000-0005-0000-0000-0000BD8E0000}"/>
    <cellStyle name="Note 29 11" xfId="36536" xr:uid="{00000000-0005-0000-0000-0000BE8E0000}"/>
    <cellStyle name="Note 29 12" xfId="36537" xr:uid="{00000000-0005-0000-0000-0000BF8E0000}"/>
    <cellStyle name="Note 29 13" xfId="36538" xr:uid="{00000000-0005-0000-0000-0000C08E0000}"/>
    <cellStyle name="Note 29 14" xfId="36539" xr:uid="{00000000-0005-0000-0000-0000C18E0000}"/>
    <cellStyle name="Note 29 15" xfId="36540" xr:uid="{00000000-0005-0000-0000-0000C28E0000}"/>
    <cellStyle name="Note 29 2" xfId="36541" xr:uid="{00000000-0005-0000-0000-0000C38E0000}"/>
    <cellStyle name="Note 29 2 10" xfId="36542" xr:uid="{00000000-0005-0000-0000-0000C48E0000}"/>
    <cellStyle name="Note 29 2 11" xfId="36543" xr:uid="{00000000-0005-0000-0000-0000C58E0000}"/>
    <cellStyle name="Note 29 2 12" xfId="36544" xr:uid="{00000000-0005-0000-0000-0000C68E0000}"/>
    <cellStyle name="Note 29 2 13" xfId="36545" xr:uid="{00000000-0005-0000-0000-0000C78E0000}"/>
    <cellStyle name="Note 29 2 2" xfId="36546" xr:uid="{00000000-0005-0000-0000-0000C88E0000}"/>
    <cellStyle name="Note 29 2 2 10" xfId="36547" xr:uid="{00000000-0005-0000-0000-0000C98E0000}"/>
    <cellStyle name="Note 29 2 2 11" xfId="36548" xr:uid="{00000000-0005-0000-0000-0000CA8E0000}"/>
    <cellStyle name="Note 29 2 2 2" xfId="36549" xr:uid="{00000000-0005-0000-0000-0000CB8E0000}"/>
    <cellStyle name="Note 29 2 2 2 2" xfId="36550" xr:uid="{00000000-0005-0000-0000-0000CC8E0000}"/>
    <cellStyle name="Note 29 2 2 3" xfId="36551" xr:uid="{00000000-0005-0000-0000-0000CD8E0000}"/>
    <cellStyle name="Note 29 2 2 3 2" xfId="36552" xr:uid="{00000000-0005-0000-0000-0000CE8E0000}"/>
    <cellStyle name="Note 29 2 2 3 3" xfId="36553" xr:uid="{00000000-0005-0000-0000-0000CF8E0000}"/>
    <cellStyle name="Note 29 2 2 3 4" xfId="36554" xr:uid="{00000000-0005-0000-0000-0000D08E0000}"/>
    <cellStyle name="Note 29 2 2 3 5" xfId="36555" xr:uid="{00000000-0005-0000-0000-0000D18E0000}"/>
    <cellStyle name="Note 29 2 2 3 6" xfId="36556" xr:uid="{00000000-0005-0000-0000-0000D28E0000}"/>
    <cellStyle name="Note 29 2 2 3 7" xfId="36557" xr:uid="{00000000-0005-0000-0000-0000D38E0000}"/>
    <cellStyle name="Note 29 2 2 4" xfId="36558" xr:uid="{00000000-0005-0000-0000-0000D48E0000}"/>
    <cellStyle name="Note 29 2 2 4 2" xfId="36559" xr:uid="{00000000-0005-0000-0000-0000D58E0000}"/>
    <cellStyle name="Note 29 2 2 4 3" xfId="36560" xr:uid="{00000000-0005-0000-0000-0000D68E0000}"/>
    <cellStyle name="Note 29 2 2 4 4" xfId="36561" xr:uid="{00000000-0005-0000-0000-0000D78E0000}"/>
    <cellStyle name="Note 29 2 2 4 5" xfId="36562" xr:uid="{00000000-0005-0000-0000-0000D88E0000}"/>
    <cellStyle name="Note 29 2 2 4 6" xfId="36563" xr:uid="{00000000-0005-0000-0000-0000D98E0000}"/>
    <cellStyle name="Note 29 2 2 4 7" xfId="36564" xr:uid="{00000000-0005-0000-0000-0000DA8E0000}"/>
    <cellStyle name="Note 29 2 2 5" xfId="36565" xr:uid="{00000000-0005-0000-0000-0000DB8E0000}"/>
    <cellStyle name="Note 29 2 2 5 2" xfId="36566" xr:uid="{00000000-0005-0000-0000-0000DC8E0000}"/>
    <cellStyle name="Note 29 2 2 5 3" xfId="36567" xr:uid="{00000000-0005-0000-0000-0000DD8E0000}"/>
    <cellStyle name="Note 29 2 2 5 4" xfId="36568" xr:uid="{00000000-0005-0000-0000-0000DE8E0000}"/>
    <cellStyle name="Note 29 2 2 5 5" xfId="36569" xr:uid="{00000000-0005-0000-0000-0000DF8E0000}"/>
    <cellStyle name="Note 29 2 2 5 6" xfId="36570" xr:uid="{00000000-0005-0000-0000-0000E08E0000}"/>
    <cellStyle name="Note 29 2 2 5 7" xfId="36571" xr:uid="{00000000-0005-0000-0000-0000E18E0000}"/>
    <cellStyle name="Note 29 2 2 6" xfId="36572" xr:uid="{00000000-0005-0000-0000-0000E28E0000}"/>
    <cellStyle name="Note 29 2 2 6 2" xfId="36573" xr:uid="{00000000-0005-0000-0000-0000E38E0000}"/>
    <cellStyle name="Note 29 2 2 6 3" xfId="36574" xr:uid="{00000000-0005-0000-0000-0000E48E0000}"/>
    <cellStyle name="Note 29 2 2 6 4" xfId="36575" xr:uid="{00000000-0005-0000-0000-0000E58E0000}"/>
    <cellStyle name="Note 29 2 2 6 5" xfId="36576" xr:uid="{00000000-0005-0000-0000-0000E68E0000}"/>
    <cellStyle name="Note 29 2 2 6 6" xfId="36577" xr:uid="{00000000-0005-0000-0000-0000E78E0000}"/>
    <cellStyle name="Note 29 2 2 7" xfId="36578" xr:uid="{00000000-0005-0000-0000-0000E88E0000}"/>
    <cellStyle name="Note 29 2 2 8" xfId="36579" xr:uid="{00000000-0005-0000-0000-0000E98E0000}"/>
    <cellStyle name="Note 29 2 2 9" xfId="36580" xr:uid="{00000000-0005-0000-0000-0000EA8E0000}"/>
    <cellStyle name="Note 29 2 3" xfId="36581" xr:uid="{00000000-0005-0000-0000-0000EB8E0000}"/>
    <cellStyle name="Note 29 2 3 10" xfId="36582" xr:uid="{00000000-0005-0000-0000-0000EC8E0000}"/>
    <cellStyle name="Note 29 2 3 2" xfId="36583" xr:uid="{00000000-0005-0000-0000-0000ED8E0000}"/>
    <cellStyle name="Note 29 2 3 2 2" xfId="36584" xr:uid="{00000000-0005-0000-0000-0000EE8E0000}"/>
    <cellStyle name="Note 29 2 3 2 3" xfId="36585" xr:uid="{00000000-0005-0000-0000-0000EF8E0000}"/>
    <cellStyle name="Note 29 2 3 2 4" xfId="36586" xr:uid="{00000000-0005-0000-0000-0000F08E0000}"/>
    <cellStyle name="Note 29 2 3 2 5" xfId="36587" xr:uid="{00000000-0005-0000-0000-0000F18E0000}"/>
    <cellStyle name="Note 29 2 3 2 6" xfId="36588" xr:uid="{00000000-0005-0000-0000-0000F28E0000}"/>
    <cellStyle name="Note 29 2 3 2 7" xfId="36589" xr:uid="{00000000-0005-0000-0000-0000F38E0000}"/>
    <cellStyle name="Note 29 2 3 3" xfId="36590" xr:uid="{00000000-0005-0000-0000-0000F48E0000}"/>
    <cellStyle name="Note 29 2 3 3 2" xfId="36591" xr:uid="{00000000-0005-0000-0000-0000F58E0000}"/>
    <cellStyle name="Note 29 2 3 3 3" xfId="36592" xr:uid="{00000000-0005-0000-0000-0000F68E0000}"/>
    <cellStyle name="Note 29 2 3 3 4" xfId="36593" xr:uid="{00000000-0005-0000-0000-0000F78E0000}"/>
    <cellStyle name="Note 29 2 3 3 5" xfId="36594" xr:uid="{00000000-0005-0000-0000-0000F88E0000}"/>
    <cellStyle name="Note 29 2 3 3 6" xfId="36595" xr:uid="{00000000-0005-0000-0000-0000F98E0000}"/>
    <cellStyle name="Note 29 2 3 3 7" xfId="36596" xr:uid="{00000000-0005-0000-0000-0000FA8E0000}"/>
    <cellStyle name="Note 29 2 3 4" xfId="36597" xr:uid="{00000000-0005-0000-0000-0000FB8E0000}"/>
    <cellStyle name="Note 29 2 3 4 2" xfId="36598" xr:uid="{00000000-0005-0000-0000-0000FC8E0000}"/>
    <cellStyle name="Note 29 2 3 4 3" xfId="36599" xr:uid="{00000000-0005-0000-0000-0000FD8E0000}"/>
    <cellStyle name="Note 29 2 3 4 4" xfId="36600" xr:uid="{00000000-0005-0000-0000-0000FE8E0000}"/>
    <cellStyle name="Note 29 2 3 4 5" xfId="36601" xr:uid="{00000000-0005-0000-0000-0000FF8E0000}"/>
    <cellStyle name="Note 29 2 3 4 6" xfId="36602" xr:uid="{00000000-0005-0000-0000-0000008F0000}"/>
    <cellStyle name="Note 29 2 3 4 7" xfId="36603" xr:uid="{00000000-0005-0000-0000-0000018F0000}"/>
    <cellStyle name="Note 29 2 3 5" xfId="36604" xr:uid="{00000000-0005-0000-0000-0000028F0000}"/>
    <cellStyle name="Note 29 2 3 6" xfId="36605" xr:uid="{00000000-0005-0000-0000-0000038F0000}"/>
    <cellStyle name="Note 29 2 3 7" xfId="36606" xr:uid="{00000000-0005-0000-0000-0000048F0000}"/>
    <cellStyle name="Note 29 2 3 8" xfId="36607" xr:uid="{00000000-0005-0000-0000-0000058F0000}"/>
    <cellStyle name="Note 29 2 3 9" xfId="36608" xr:uid="{00000000-0005-0000-0000-0000068F0000}"/>
    <cellStyle name="Note 29 2 4" xfId="36609" xr:uid="{00000000-0005-0000-0000-0000078F0000}"/>
    <cellStyle name="Note 29 2 4 2" xfId="36610" xr:uid="{00000000-0005-0000-0000-0000088F0000}"/>
    <cellStyle name="Note 29 2 5" xfId="36611" xr:uid="{00000000-0005-0000-0000-0000098F0000}"/>
    <cellStyle name="Note 29 2 5 2" xfId="36612" xr:uid="{00000000-0005-0000-0000-00000A8F0000}"/>
    <cellStyle name="Note 29 2 5 3" xfId="36613" xr:uid="{00000000-0005-0000-0000-00000B8F0000}"/>
    <cellStyle name="Note 29 2 5 4" xfId="36614" xr:uid="{00000000-0005-0000-0000-00000C8F0000}"/>
    <cellStyle name="Note 29 2 5 5" xfId="36615" xr:uid="{00000000-0005-0000-0000-00000D8F0000}"/>
    <cellStyle name="Note 29 2 5 6" xfId="36616" xr:uid="{00000000-0005-0000-0000-00000E8F0000}"/>
    <cellStyle name="Note 29 2 5 7" xfId="36617" xr:uid="{00000000-0005-0000-0000-00000F8F0000}"/>
    <cellStyle name="Note 29 2 6" xfId="36618" xr:uid="{00000000-0005-0000-0000-0000108F0000}"/>
    <cellStyle name="Note 29 2 6 2" xfId="36619" xr:uid="{00000000-0005-0000-0000-0000118F0000}"/>
    <cellStyle name="Note 29 2 6 3" xfId="36620" xr:uid="{00000000-0005-0000-0000-0000128F0000}"/>
    <cellStyle name="Note 29 2 6 4" xfId="36621" xr:uid="{00000000-0005-0000-0000-0000138F0000}"/>
    <cellStyle name="Note 29 2 6 5" xfId="36622" xr:uid="{00000000-0005-0000-0000-0000148F0000}"/>
    <cellStyle name="Note 29 2 6 6" xfId="36623" xr:uid="{00000000-0005-0000-0000-0000158F0000}"/>
    <cellStyle name="Note 29 2 6 7" xfId="36624" xr:uid="{00000000-0005-0000-0000-0000168F0000}"/>
    <cellStyle name="Note 29 2 7" xfId="36625" xr:uid="{00000000-0005-0000-0000-0000178F0000}"/>
    <cellStyle name="Note 29 2 7 2" xfId="36626" xr:uid="{00000000-0005-0000-0000-0000188F0000}"/>
    <cellStyle name="Note 29 2 7 3" xfId="36627" xr:uid="{00000000-0005-0000-0000-0000198F0000}"/>
    <cellStyle name="Note 29 2 7 4" xfId="36628" xr:uid="{00000000-0005-0000-0000-00001A8F0000}"/>
    <cellStyle name="Note 29 2 7 5" xfId="36629" xr:uid="{00000000-0005-0000-0000-00001B8F0000}"/>
    <cellStyle name="Note 29 2 7 6" xfId="36630" xr:uid="{00000000-0005-0000-0000-00001C8F0000}"/>
    <cellStyle name="Note 29 2 7 7" xfId="36631" xr:uid="{00000000-0005-0000-0000-00001D8F0000}"/>
    <cellStyle name="Note 29 2 8" xfId="36632" xr:uid="{00000000-0005-0000-0000-00001E8F0000}"/>
    <cellStyle name="Note 29 2 9" xfId="36633" xr:uid="{00000000-0005-0000-0000-00001F8F0000}"/>
    <cellStyle name="Note 29 3" xfId="36634" xr:uid="{00000000-0005-0000-0000-0000208F0000}"/>
    <cellStyle name="Note 29 3 10" xfId="36635" xr:uid="{00000000-0005-0000-0000-0000218F0000}"/>
    <cellStyle name="Note 29 3 11" xfId="36636" xr:uid="{00000000-0005-0000-0000-0000228F0000}"/>
    <cellStyle name="Note 29 3 2" xfId="36637" xr:uid="{00000000-0005-0000-0000-0000238F0000}"/>
    <cellStyle name="Note 29 3 2 2" xfId="36638" xr:uid="{00000000-0005-0000-0000-0000248F0000}"/>
    <cellStyle name="Note 29 3 3" xfId="36639" xr:uid="{00000000-0005-0000-0000-0000258F0000}"/>
    <cellStyle name="Note 29 3 3 2" xfId="36640" xr:uid="{00000000-0005-0000-0000-0000268F0000}"/>
    <cellStyle name="Note 29 3 3 3" xfId="36641" xr:uid="{00000000-0005-0000-0000-0000278F0000}"/>
    <cellStyle name="Note 29 3 3 4" xfId="36642" xr:uid="{00000000-0005-0000-0000-0000288F0000}"/>
    <cellStyle name="Note 29 3 3 5" xfId="36643" xr:uid="{00000000-0005-0000-0000-0000298F0000}"/>
    <cellStyle name="Note 29 3 3 6" xfId="36644" xr:uid="{00000000-0005-0000-0000-00002A8F0000}"/>
    <cellStyle name="Note 29 3 3 7" xfId="36645" xr:uid="{00000000-0005-0000-0000-00002B8F0000}"/>
    <cellStyle name="Note 29 3 4" xfId="36646" xr:uid="{00000000-0005-0000-0000-00002C8F0000}"/>
    <cellStyle name="Note 29 3 4 2" xfId="36647" xr:uid="{00000000-0005-0000-0000-00002D8F0000}"/>
    <cellStyle name="Note 29 3 4 3" xfId="36648" xr:uid="{00000000-0005-0000-0000-00002E8F0000}"/>
    <cellStyle name="Note 29 3 4 4" xfId="36649" xr:uid="{00000000-0005-0000-0000-00002F8F0000}"/>
    <cellStyle name="Note 29 3 4 5" xfId="36650" xr:uid="{00000000-0005-0000-0000-0000308F0000}"/>
    <cellStyle name="Note 29 3 4 6" xfId="36651" xr:uid="{00000000-0005-0000-0000-0000318F0000}"/>
    <cellStyle name="Note 29 3 4 7" xfId="36652" xr:uid="{00000000-0005-0000-0000-0000328F0000}"/>
    <cellStyle name="Note 29 3 5" xfId="36653" xr:uid="{00000000-0005-0000-0000-0000338F0000}"/>
    <cellStyle name="Note 29 3 5 2" xfId="36654" xr:uid="{00000000-0005-0000-0000-0000348F0000}"/>
    <cellStyle name="Note 29 3 5 3" xfId="36655" xr:uid="{00000000-0005-0000-0000-0000358F0000}"/>
    <cellStyle name="Note 29 3 5 4" xfId="36656" xr:uid="{00000000-0005-0000-0000-0000368F0000}"/>
    <cellStyle name="Note 29 3 5 5" xfId="36657" xr:uid="{00000000-0005-0000-0000-0000378F0000}"/>
    <cellStyle name="Note 29 3 5 6" xfId="36658" xr:uid="{00000000-0005-0000-0000-0000388F0000}"/>
    <cellStyle name="Note 29 3 5 7" xfId="36659" xr:uid="{00000000-0005-0000-0000-0000398F0000}"/>
    <cellStyle name="Note 29 3 6" xfId="36660" xr:uid="{00000000-0005-0000-0000-00003A8F0000}"/>
    <cellStyle name="Note 29 3 7" xfId="36661" xr:uid="{00000000-0005-0000-0000-00003B8F0000}"/>
    <cellStyle name="Note 29 3 8" xfId="36662" xr:uid="{00000000-0005-0000-0000-00003C8F0000}"/>
    <cellStyle name="Note 29 3 9" xfId="36663" xr:uid="{00000000-0005-0000-0000-00003D8F0000}"/>
    <cellStyle name="Note 29 4" xfId="36664" xr:uid="{00000000-0005-0000-0000-00003E8F0000}"/>
    <cellStyle name="Note 29 4 2" xfId="36665" xr:uid="{00000000-0005-0000-0000-00003F8F0000}"/>
    <cellStyle name="Note 29 4 2 2" xfId="36666" xr:uid="{00000000-0005-0000-0000-0000408F0000}"/>
    <cellStyle name="Note 29 5" xfId="36667" xr:uid="{00000000-0005-0000-0000-0000418F0000}"/>
    <cellStyle name="Note 29 5 2" xfId="36668" xr:uid="{00000000-0005-0000-0000-0000428F0000}"/>
    <cellStyle name="Note 29 5 2 2" xfId="36669" xr:uid="{00000000-0005-0000-0000-0000438F0000}"/>
    <cellStyle name="Note 29 6" xfId="36670" xr:uid="{00000000-0005-0000-0000-0000448F0000}"/>
    <cellStyle name="Note 29 6 10" xfId="36671" xr:uid="{00000000-0005-0000-0000-0000458F0000}"/>
    <cellStyle name="Note 29 6 2" xfId="36672" xr:uid="{00000000-0005-0000-0000-0000468F0000}"/>
    <cellStyle name="Note 29 6 2 2" xfId="36673" xr:uid="{00000000-0005-0000-0000-0000478F0000}"/>
    <cellStyle name="Note 29 6 2 3" xfId="36674" xr:uid="{00000000-0005-0000-0000-0000488F0000}"/>
    <cellStyle name="Note 29 6 2 4" xfId="36675" xr:uid="{00000000-0005-0000-0000-0000498F0000}"/>
    <cellStyle name="Note 29 6 2 5" xfId="36676" xr:uid="{00000000-0005-0000-0000-00004A8F0000}"/>
    <cellStyle name="Note 29 6 2 6" xfId="36677" xr:uid="{00000000-0005-0000-0000-00004B8F0000}"/>
    <cellStyle name="Note 29 6 2 7" xfId="36678" xr:uid="{00000000-0005-0000-0000-00004C8F0000}"/>
    <cellStyle name="Note 29 6 3" xfId="36679" xr:uid="{00000000-0005-0000-0000-00004D8F0000}"/>
    <cellStyle name="Note 29 6 3 2" xfId="36680" xr:uid="{00000000-0005-0000-0000-00004E8F0000}"/>
    <cellStyle name="Note 29 6 3 3" xfId="36681" xr:uid="{00000000-0005-0000-0000-00004F8F0000}"/>
    <cellStyle name="Note 29 6 3 4" xfId="36682" xr:uid="{00000000-0005-0000-0000-0000508F0000}"/>
    <cellStyle name="Note 29 6 3 5" xfId="36683" xr:uid="{00000000-0005-0000-0000-0000518F0000}"/>
    <cellStyle name="Note 29 6 3 6" xfId="36684" xr:uid="{00000000-0005-0000-0000-0000528F0000}"/>
    <cellStyle name="Note 29 6 3 7" xfId="36685" xr:uid="{00000000-0005-0000-0000-0000538F0000}"/>
    <cellStyle name="Note 29 6 4" xfId="36686" xr:uid="{00000000-0005-0000-0000-0000548F0000}"/>
    <cellStyle name="Note 29 6 4 2" xfId="36687" xr:uid="{00000000-0005-0000-0000-0000558F0000}"/>
    <cellStyle name="Note 29 6 4 3" xfId="36688" xr:uid="{00000000-0005-0000-0000-0000568F0000}"/>
    <cellStyle name="Note 29 6 4 4" xfId="36689" xr:uid="{00000000-0005-0000-0000-0000578F0000}"/>
    <cellStyle name="Note 29 6 4 5" xfId="36690" xr:uid="{00000000-0005-0000-0000-0000588F0000}"/>
    <cellStyle name="Note 29 6 4 6" xfId="36691" xr:uid="{00000000-0005-0000-0000-0000598F0000}"/>
    <cellStyle name="Note 29 6 4 7" xfId="36692" xr:uid="{00000000-0005-0000-0000-00005A8F0000}"/>
    <cellStyle name="Note 29 6 5" xfId="36693" xr:uid="{00000000-0005-0000-0000-00005B8F0000}"/>
    <cellStyle name="Note 29 6 6" xfId="36694" xr:uid="{00000000-0005-0000-0000-00005C8F0000}"/>
    <cellStyle name="Note 29 6 7" xfId="36695" xr:uid="{00000000-0005-0000-0000-00005D8F0000}"/>
    <cellStyle name="Note 29 6 8" xfId="36696" xr:uid="{00000000-0005-0000-0000-00005E8F0000}"/>
    <cellStyle name="Note 29 6 9" xfId="36697" xr:uid="{00000000-0005-0000-0000-00005F8F0000}"/>
    <cellStyle name="Note 29 7" xfId="36698" xr:uid="{00000000-0005-0000-0000-0000608F0000}"/>
    <cellStyle name="Note 29 7 2" xfId="36699" xr:uid="{00000000-0005-0000-0000-0000618F0000}"/>
    <cellStyle name="Note 29 7 3" xfId="36700" xr:uid="{00000000-0005-0000-0000-0000628F0000}"/>
    <cellStyle name="Note 29 7 4" xfId="36701" xr:uid="{00000000-0005-0000-0000-0000638F0000}"/>
    <cellStyle name="Note 29 7 5" xfId="36702" xr:uid="{00000000-0005-0000-0000-0000648F0000}"/>
    <cellStyle name="Note 29 7 6" xfId="36703" xr:uid="{00000000-0005-0000-0000-0000658F0000}"/>
    <cellStyle name="Note 29 7 7" xfId="36704" xr:uid="{00000000-0005-0000-0000-0000668F0000}"/>
    <cellStyle name="Note 29 8" xfId="36705" xr:uid="{00000000-0005-0000-0000-0000678F0000}"/>
    <cellStyle name="Note 29 8 2" xfId="36706" xr:uid="{00000000-0005-0000-0000-0000688F0000}"/>
    <cellStyle name="Note 29 8 3" xfId="36707" xr:uid="{00000000-0005-0000-0000-0000698F0000}"/>
    <cellStyle name="Note 29 8 4" xfId="36708" xr:uid="{00000000-0005-0000-0000-00006A8F0000}"/>
    <cellStyle name="Note 29 8 5" xfId="36709" xr:uid="{00000000-0005-0000-0000-00006B8F0000}"/>
    <cellStyle name="Note 29 8 6" xfId="36710" xr:uid="{00000000-0005-0000-0000-00006C8F0000}"/>
    <cellStyle name="Note 29 8 7" xfId="36711" xr:uid="{00000000-0005-0000-0000-00006D8F0000}"/>
    <cellStyle name="Note 29 9" xfId="36712" xr:uid="{00000000-0005-0000-0000-00006E8F0000}"/>
    <cellStyle name="Note 29 9 2" xfId="36713" xr:uid="{00000000-0005-0000-0000-00006F8F0000}"/>
    <cellStyle name="Note 29 9 3" xfId="36714" xr:uid="{00000000-0005-0000-0000-0000708F0000}"/>
    <cellStyle name="Note 29 9 4" xfId="36715" xr:uid="{00000000-0005-0000-0000-0000718F0000}"/>
    <cellStyle name="Note 29 9 5" xfId="36716" xr:uid="{00000000-0005-0000-0000-0000728F0000}"/>
    <cellStyle name="Note 29 9 6" xfId="36717" xr:uid="{00000000-0005-0000-0000-0000738F0000}"/>
    <cellStyle name="Note 29 9 7" xfId="36718" xr:uid="{00000000-0005-0000-0000-0000748F0000}"/>
    <cellStyle name="Note 3" xfId="36719" xr:uid="{00000000-0005-0000-0000-0000758F0000}"/>
    <cellStyle name="Note 3 10" xfId="36720" xr:uid="{00000000-0005-0000-0000-0000768F0000}"/>
    <cellStyle name="Note 3 10 2" xfId="36721" xr:uid="{00000000-0005-0000-0000-0000778F0000}"/>
    <cellStyle name="Note 3 11" xfId="36722" xr:uid="{00000000-0005-0000-0000-0000788F0000}"/>
    <cellStyle name="Note 3 12" xfId="36723" xr:uid="{00000000-0005-0000-0000-0000798F0000}"/>
    <cellStyle name="Note 3 13" xfId="36724" xr:uid="{00000000-0005-0000-0000-00007A8F0000}"/>
    <cellStyle name="Note 3 14" xfId="36725" xr:uid="{00000000-0005-0000-0000-00007B8F0000}"/>
    <cellStyle name="Note 3 15" xfId="36726" xr:uid="{00000000-0005-0000-0000-00007C8F0000}"/>
    <cellStyle name="Note 3 2" xfId="36727" xr:uid="{00000000-0005-0000-0000-00007D8F0000}"/>
    <cellStyle name="Note 3 2 10" xfId="36728" xr:uid="{00000000-0005-0000-0000-00007E8F0000}"/>
    <cellStyle name="Note 3 2 11" xfId="36729" xr:uid="{00000000-0005-0000-0000-00007F8F0000}"/>
    <cellStyle name="Note 3 2 12" xfId="36730" xr:uid="{00000000-0005-0000-0000-0000808F0000}"/>
    <cellStyle name="Note 3 2 13" xfId="36731" xr:uid="{00000000-0005-0000-0000-0000818F0000}"/>
    <cellStyle name="Note 3 2 2" xfId="36732" xr:uid="{00000000-0005-0000-0000-0000828F0000}"/>
    <cellStyle name="Note 3 2 2 10" xfId="36733" xr:uid="{00000000-0005-0000-0000-0000838F0000}"/>
    <cellStyle name="Note 3 2 2 11" xfId="36734" xr:uid="{00000000-0005-0000-0000-0000848F0000}"/>
    <cellStyle name="Note 3 2 2 2" xfId="36735" xr:uid="{00000000-0005-0000-0000-0000858F0000}"/>
    <cellStyle name="Note 3 2 2 2 2" xfId="36736" xr:uid="{00000000-0005-0000-0000-0000868F0000}"/>
    <cellStyle name="Note 3 2 2 3" xfId="36737" xr:uid="{00000000-0005-0000-0000-0000878F0000}"/>
    <cellStyle name="Note 3 2 2 3 2" xfId="36738" xr:uid="{00000000-0005-0000-0000-0000888F0000}"/>
    <cellStyle name="Note 3 2 2 3 3" xfId="36739" xr:uid="{00000000-0005-0000-0000-0000898F0000}"/>
    <cellStyle name="Note 3 2 2 3 4" xfId="36740" xr:uid="{00000000-0005-0000-0000-00008A8F0000}"/>
    <cellStyle name="Note 3 2 2 3 5" xfId="36741" xr:uid="{00000000-0005-0000-0000-00008B8F0000}"/>
    <cellStyle name="Note 3 2 2 3 6" xfId="36742" xr:uid="{00000000-0005-0000-0000-00008C8F0000}"/>
    <cellStyle name="Note 3 2 2 3 7" xfId="36743" xr:uid="{00000000-0005-0000-0000-00008D8F0000}"/>
    <cellStyle name="Note 3 2 2 4" xfId="36744" xr:uid="{00000000-0005-0000-0000-00008E8F0000}"/>
    <cellStyle name="Note 3 2 2 4 2" xfId="36745" xr:uid="{00000000-0005-0000-0000-00008F8F0000}"/>
    <cellStyle name="Note 3 2 2 4 3" xfId="36746" xr:uid="{00000000-0005-0000-0000-0000908F0000}"/>
    <cellStyle name="Note 3 2 2 4 4" xfId="36747" xr:uid="{00000000-0005-0000-0000-0000918F0000}"/>
    <cellStyle name="Note 3 2 2 4 5" xfId="36748" xr:uid="{00000000-0005-0000-0000-0000928F0000}"/>
    <cellStyle name="Note 3 2 2 4 6" xfId="36749" xr:uid="{00000000-0005-0000-0000-0000938F0000}"/>
    <cellStyle name="Note 3 2 2 4 7" xfId="36750" xr:uid="{00000000-0005-0000-0000-0000948F0000}"/>
    <cellStyle name="Note 3 2 2 5" xfId="36751" xr:uid="{00000000-0005-0000-0000-0000958F0000}"/>
    <cellStyle name="Note 3 2 2 5 2" xfId="36752" xr:uid="{00000000-0005-0000-0000-0000968F0000}"/>
    <cellStyle name="Note 3 2 2 5 3" xfId="36753" xr:uid="{00000000-0005-0000-0000-0000978F0000}"/>
    <cellStyle name="Note 3 2 2 5 4" xfId="36754" xr:uid="{00000000-0005-0000-0000-0000988F0000}"/>
    <cellStyle name="Note 3 2 2 5 5" xfId="36755" xr:uid="{00000000-0005-0000-0000-0000998F0000}"/>
    <cellStyle name="Note 3 2 2 5 6" xfId="36756" xr:uid="{00000000-0005-0000-0000-00009A8F0000}"/>
    <cellStyle name="Note 3 2 2 5 7" xfId="36757" xr:uid="{00000000-0005-0000-0000-00009B8F0000}"/>
    <cellStyle name="Note 3 2 2 6" xfId="36758" xr:uid="{00000000-0005-0000-0000-00009C8F0000}"/>
    <cellStyle name="Note 3 2 2 6 2" xfId="36759" xr:uid="{00000000-0005-0000-0000-00009D8F0000}"/>
    <cellStyle name="Note 3 2 2 6 3" xfId="36760" xr:uid="{00000000-0005-0000-0000-00009E8F0000}"/>
    <cellStyle name="Note 3 2 2 6 4" xfId="36761" xr:uid="{00000000-0005-0000-0000-00009F8F0000}"/>
    <cellStyle name="Note 3 2 2 6 5" xfId="36762" xr:uid="{00000000-0005-0000-0000-0000A08F0000}"/>
    <cellStyle name="Note 3 2 2 6 6" xfId="36763" xr:uid="{00000000-0005-0000-0000-0000A18F0000}"/>
    <cellStyle name="Note 3 2 2 7" xfId="36764" xr:uid="{00000000-0005-0000-0000-0000A28F0000}"/>
    <cellStyle name="Note 3 2 2 8" xfId="36765" xr:uid="{00000000-0005-0000-0000-0000A38F0000}"/>
    <cellStyle name="Note 3 2 2 9" xfId="36766" xr:uid="{00000000-0005-0000-0000-0000A48F0000}"/>
    <cellStyle name="Note 3 2 3" xfId="36767" xr:uid="{00000000-0005-0000-0000-0000A58F0000}"/>
    <cellStyle name="Note 3 2 3 10" xfId="36768" xr:uid="{00000000-0005-0000-0000-0000A68F0000}"/>
    <cellStyle name="Note 3 2 3 2" xfId="36769" xr:uid="{00000000-0005-0000-0000-0000A78F0000}"/>
    <cellStyle name="Note 3 2 3 2 2" xfId="36770" xr:uid="{00000000-0005-0000-0000-0000A88F0000}"/>
    <cellStyle name="Note 3 2 3 2 3" xfId="36771" xr:uid="{00000000-0005-0000-0000-0000A98F0000}"/>
    <cellStyle name="Note 3 2 3 2 4" xfId="36772" xr:uid="{00000000-0005-0000-0000-0000AA8F0000}"/>
    <cellStyle name="Note 3 2 3 2 5" xfId="36773" xr:uid="{00000000-0005-0000-0000-0000AB8F0000}"/>
    <cellStyle name="Note 3 2 3 2 6" xfId="36774" xr:uid="{00000000-0005-0000-0000-0000AC8F0000}"/>
    <cellStyle name="Note 3 2 3 2 7" xfId="36775" xr:uid="{00000000-0005-0000-0000-0000AD8F0000}"/>
    <cellStyle name="Note 3 2 3 3" xfId="36776" xr:uid="{00000000-0005-0000-0000-0000AE8F0000}"/>
    <cellStyle name="Note 3 2 3 3 2" xfId="36777" xr:uid="{00000000-0005-0000-0000-0000AF8F0000}"/>
    <cellStyle name="Note 3 2 3 3 3" xfId="36778" xr:uid="{00000000-0005-0000-0000-0000B08F0000}"/>
    <cellStyle name="Note 3 2 3 3 4" xfId="36779" xr:uid="{00000000-0005-0000-0000-0000B18F0000}"/>
    <cellStyle name="Note 3 2 3 3 5" xfId="36780" xr:uid="{00000000-0005-0000-0000-0000B28F0000}"/>
    <cellStyle name="Note 3 2 3 3 6" xfId="36781" xr:uid="{00000000-0005-0000-0000-0000B38F0000}"/>
    <cellStyle name="Note 3 2 3 3 7" xfId="36782" xr:uid="{00000000-0005-0000-0000-0000B48F0000}"/>
    <cellStyle name="Note 3 2 3 4" xfId="36783" xr:uid="{00000000-0005-0000-0000-0000B58F0000}"/>
    <cellStyle name="Note 3 2 3 4 2" xfId="36784" xr:uid="{00000000-0005-0000-0000-0000B68F0000}"/>
    <cellStyle name="Note 3 2 3 4 3" xfId="36785" xr:uid="{00000000-0005-0000-0000-0000B78F0000}"/>
    <cellStyle name="Note 3 2 3 4 4" xfId="36786" xr:uid="{00000000-0005-0000-0000-0000B88F0000}"/>
    <cellStyle name="Note 3 2 3 4 5" xfId="36787" xr:uid="{00000000-0005-0000-0000-0000B98F0000}"/>
    <cellStyle name="Note 3 2 3 4 6" xfId="36788" xr:uid="{00000000-0005-0000-0000-0000BA8F0000}"/>
    <cellStyle name="Note 3 2 3 4 7" xfId="36789" xr:uid="{00000000-0005-0000-0000-0000BB8F0000}"/>
    <cellStyle name="Note 3 2 3 5" xfId="36790" xr:uid="{00000000-0005-0000-0000-0000BC8F0000}"/>
    <cellStyle name="Note 3 2 3 6" xfId="36791" xr:uid="{00000000-0005-0000-0000-0000BD8F0000}"/>
    <cellStyle name="Note 3 2 3 7" xfId="36792" xr:uid="{00000000-0005-0000-0000-0000BE8F0000}"/>
    <cellStyle name="Note 3 2 3 8" xfId="36793" xr:uid="{00000000-0005-0000-0000-0000BF8F0000}"/>
    <cellStyle name="Note 3 2 3 9" xfId="36794" xr:uid="{00000000-0005-0000-0000-0000C08F0000}"/>
    <cellStyle name="Note 3 2 4" xfId="36795" xr:uid="{00000000-0005-0000-0000-0000C18F0000}"/>
    <cellStyle name="Note 3 2 4 2" xfId="36796" xr:uid="{00000000-0005-0000-0000-0000C28F0000}"/>
    <cellStyle name="Note 3 2 5" xfId="36797" xr:uid="{00000000-0005-0000-0000-0000C38F0000}"/>
    <cellStyle name="Note 3 2 5 2" xfId="36798" xr:uid="{00000000-0005-0000-0000-0000C48F0000}"/>
    <cellStyle name="Note 3 2 5 3" xfId="36799" xr:uid="{00000000-0005-0000-0000-0000C58F0000}"/>
    <cellStyle name="Note 3 2 5 4" xfId="36800" xr:uid="{00000000-0005-0000-0000-0000C68F0000}"/>
    <cellStyle name="Note 3 2 5 5" xfId="36801" xr:uid="{00000000-0005-0000-0000-0000C78F0000}"/>
    <cellStyle name="Note 3 2 5 6" xfId="36802" xr:uid="{00000000-0005-0000-0000-0000C88F0000}"/>
    <cellStyle name="Note 3 2 5 7" xfId="36803" xr:uid="{00000000-0005-0000-0000-0000C98F0000}"/>
    <cellStyle name="Note 3 2 6" xfId="36804" xr:uid="{00000000-0005-0000-0000-0000CA8F0000}"/>
    <cellStyle name="Note 3 2 6 2" xfId="36805" xr:uid="{00000000-0005-0000-0000-0000CB8F0000}"/>
    <cellStyle name="Note 3 2 6 3" xfId="36806" xr:uid="{00000000-0005-0000-0000-0000CC8F0000}"/>
    <cellStyle name="Note 3 2 6 4" xfId="36807" xr:uid="{00000000-0005-0000-0000-0000CD8F0000}"/>
    <cellStyle name="Note 3 2 6 5" xfId="36808" xr:uid="{00000000-0005-0000-0000-0000CE8F0000}"/>
    <cellStyle name="Note 3 2 6 6" xfId="36809" xr:uid="{00000000-0005-0000-0000-0000CF8F0000}"/>
    <cellStyle name="Note 3 2 6 7" xfId="36810" xr:uid="{00000000-0005-0000-0000-0000D08F0000}"/>
    <cellStyle name="Note 3 2 7" xfId="36811" xr:uid="{00000000-0005-0000-0000-0000D18F0000}"/>
    <cellStyle name="Note 3 2 7 2" xfId="36812" xr:uid="{00000000-0005-0000-0000-0000D28F0000}"/>
    <cellStyle name="Note 3 2 7 3" xfId="36813" xr:uid="{00000000-0005-0000-0000-0000D38F0000}"/>
    <cellStyle name="Note 3 2 7 4" xfId="36814" xr:uid="{00000000-0005-0000-0000-0000D48F0000}"/>
    <cellStyle name="Note 3 2 7 5" xfId="36815" xr:uid="{00000000-0005-0000-0000-0000D58F0000}"/>
    <cellStyle name="Note 3 2 7 6" xfId="36816" xr:uid="{00000000-0005-0000-0000-0000D68F0000}"/>
    <cellStyle name="Note 3 2 7 7" xfId="36817" xr:uid="{00000000-0005-0000-0000-0000D78F0000}"/>
    <cellStyle name="Note 3 2 8" xfId="36818" xr:uid="{00000000-0005-0000-0000-0000D88F0000}"/>
    <cellStyle name="Note 3 2 9" xfId="36819" xr:uid="{00000000-0005-0000-0000-0000D98F0000}"/>
    <cellStyle name="Note 3 3" xfId="36820" xr:uid="{00000000-0005-0000-0000-0000DA8F0000}"/>
    <cellStyle name="Note 3 3 10" xfId="36821" xr:uid="{00000000-0005-0000-0000-0000DB8F0000}"/>
    <cellStyle name="Note 3 3 11" xfId="36822" xr:uid="{00000000-0005-0000-0000-0000DC8F0000}"/>
    <cellStyle name="Note 3 3 2" xfId="36823" xr:uid="{00000000-0005-0000-0000-0000DD8F0000}"/>
    <cellStyle name="Note 3 3 2 2" xfId="36824" xr:uid="{00000000-0005-0000-0000-0000DE8F0000}"/>
    <cellStyle name="Note 3 3 3" xfId="36825" xr:uid="{00000000-0005-0000-0000-0000DF8F0000}"/>
    <cellStyle name="Note 3 3 3 2" xfId="36826" xr:uid="{00000000-0005-0000-0000-0000E08F0000}"/>
    <cellStyle name="Note 3 3 3 3" xfId="36827" xr:uid="{00000000-0005-0000-0000-0000E18F0000}"/>
    <cellStyle name="Note 3 3 3 4" xfId="36828" xr:uid="{00000000-0005-0000-0000-0000E28F0000}"/>
    <cellStyle name="Note 3 3 3 5" xfId="36829" xr:uid="{00000000-0005-0000-0000-0000E38F0000}"/>
    <cellStyle name="Note 3 3 3 6" xfId="36830" xr:uid="{00000000-0005-0000-0000-0000E48F0000}"/>
    <cellStyle name="Note 3 3 3 7" xfId="36831" xr:uid="{00000000-0005-0000-0000-0000E58F0000}"/>
    <cellStyle name="Note 3 3 4" xfId="36832" xr:uid="{00000000-0005-0000-0000-0000E68F0000}"/>
    <cellStyle name="Note 3 3 4 2" xfId="36833" xr:uid="{00000000-0005-0000-0000-0000E78F0000}"/>
    <cellStyle name="Note 3 3 4 3" xfId="36834" xr:uid="{00000000-0005-0000-0000-0000E88F0000}"/>
    <cellStyle name="Note 3 3 4 4" xfId="36835" xr:uid="{00000000-0005-0000-0000-0000E98F0000}"/>
    <cellStyle name="Note 3 3 4 5" xfId="36836" xr:uid="{00000000-0005-0000-0000-0000EA8F0000}"/>
    <cellStyle name="Note 3 3 4 6" xfId="36837" xr:uid="{00000000-0005-0000-0000-0000EB8F0000}"/>
    <cellStyle name="Note 3 3 4 7" xfId="36838" xr:uid="{00000000-0005-0000-0000-0000EC8F0000}"/>
    <cellStyle name="Note 3 3 5" xfId="36839" xr:uid="{00000000-0005-0000-0000-0000ED8F0000}"/>
    <cellStyle name="Note 3 3 5 2" xfId="36840" xr:uid="{00000000-0005-0000-0000-0000EE8F0000}"/>
    <cellStyle name="Note 3 3 5 3" xfId="36841" xr:uid="{00000000-0005-0000-0000-0000EF8F0000}"/>
    <cellStyle name="Note 3 3 5 4" xfId="36842" xr:uid="{00000000-0005-0000-0000-0000F08F0000}"/>
    <cellStyle name="Note 3 3 5 5" xfId="36843" xr:uid="{00000000-0005-0000-0000-0000F18F0000}"/>
    <cellStyle name="Note 3 3 5 6" xfId="36844" xr:uid="{00000000-0005-0000-0000-0000F28F0000}"/>
    <cellStyle name="Note 3 3 5 7" xfId="36845" xr:uid="{00000000-0005-0000-0000-0000F38F0000}"/>
    <cellStyle name="Note 3 3 6" xfId="36846" xr:uid="{00000000-0005-0000-0000-0000F48F0000}"/>
    <cellStyle name="Note 3 3 7" xfId="36847" xr:uid="{00000000-0005-0000-0000-0000F58F0000}"/>
    <cellStyle name="Note 3 3 8" xfId="36848" xr:uid="{00000000-0005-0000-0000-0000F68F0000}"/>
    <cellStyle name="Note 3 3 9" xfId="36849" xr:uid="{00000000-0005-0000-0000-0000F78F0000}"/>
    <cellStyle name="Note 3 4" xfId="36850" xr:uid="{00000000-0005-0000-0000-0000F88F0000}"/>
    <cellStyle name="Note 3 4 2" xfId="36851" xr:uid="{00000000-0005-0000-0000-0000F98F0000}"/>
    <cellStyle name="Note 3 4 2 2" xfId="36852" xr:uid="{00000000-0005-0000-0000-0000FA8F0000}"/>
    <cellStyle name="Note 3 5" xfId="36853" xr:uid="{00000000-0005-0000-0000-0000FB8F0000}"/>
    <cellStyle name="Note 3 5 2" xfId="36854" xr:uid="{00000000-0005-0000-0000-0000FC8F0000}"/>
    <cellStyle name="Note 3 5 2 2" xfId="36855" xr:uid="{00000000-0005-0000-0000-0000FD8F0000}"/>
    <cellStyle name="Note 3 6" xfId="36856" xr:uid="{00000000-0005-0000-0000-0000FE8F0000}"/>
    <cellStyle name="Note 3 6 10" xfId="36857" xr:uid="{00000000-0005-0000-0000-0000FF8F0000}"/>
    <cellStyle name="Note 3 6 2" xfId="36858" xr:uid="{00000000-0005-0000-0000-000000900000}"/>
    <cellStyle name="Note 3 6 2 2" xfId="36859" xr:uid="{00000000-0005-0000-0000-000001900000}"/>
    <cellStyle name="Note 3 6 2 3" xfId="36860" xr:uid="{00000000-0005-0000-0000-000002900000}"/>
    <cellStyle name="Note 3 6 2 4" xfId="36861" xr:uid="{00000000-0005-0000-0000-000003900000}"/>
    <cellStyle name="Note 3 6 2 5" xfId="36862" xr:uid="{00000000-0005-0000-0000-000004900000}"/>
    <cellStyle name="Note 3 6 2 6" xfId="36863" xr:uid="{00000000-0005-0000-0000-000005900000}"/>
    <cellStyle name="Note 3 6 2 7" xfId="36864" xr:uid="{00000000-0005-0000-0000-000006900000}"/>
    <cellStyle name="Note 3 6 3" xfId="36865" xr:uid="{00000000-0005-0000-0000-000007900000}"/>
    <cellStyle name="Note 3 6 3 2" xfId="36866" xr:uid="{00000000-0005-0000-0000-000008900000}"/>
    <cellStyle name="Note 3 6 3 3" xfId="36867" xr:uid="{00000000-0005-0000-0000-000009900000}"/>
    <cellStyle name="Note 3 6 3 4" xfId="36868" xr:uid="{00000000-0005-0000-0000-00000A900000}"/>
    <cellStyle name="Note 3 6 3 5" xfId="36869" xr:uid="{00000000-0005-0000-0000-00000B900000}"/>
    <cellStyle name="Note 3 6 3 6" xfId="36870" xr:uid="{00000000-0005-0000-0000-00000C900000}"/>
    <cellStyle name="Note 3 6 3 7" xfId="36871" xr:uid="{00000000-0005-0000-0000-00000D900000}"/>
    <cellStyle name="Note 3 6 4" xfId="36872" xr:uid="{00000000-0005-0000-0000-00000E900000}"/>
    <cellStyle name="Note 3 6 4 2" xfId="36873" xr:uid="{00000000-0005-0000-0000-00000F900000}"/>
    <cellStyle name="Note 3 6 4 3" xfId="36874" xr:uid="{00000000-0005-0000-0000-000010900000}"/>
    <cellStyle name="Note 3 6 4 4" xfId="36875" xr:uid="{00000000-0005-0000-0000-000011900000}"/>
    <cellStyle name="Note 3 6 4 5" xfId="36876" xr:uid="{00000000-0005-0000-0000-000012900000}"/>
    <cellStyle name="Note 3 6 4 6" xfId="36877" xr:uid="{00000000-0005-0000-0000-000013900000}"/>
    <cellStyle name="Note 3 6 4 7" xfId="36878" xr:uid="{00000000-0005-0000-0000-000014900000}"/>
    <cellStyle name="Note 3 6 5" xfId="36879" xr:uid="{00000000-0005-0000-0000-000015900000}"/>
    <cellStyle name="Note 3 6 6" xfId="36880" xr:uid="{00000000-0005-0000-0000-000016900000}"/>
    <cellStyle name="Note 3 6 7" xfId="36881" xr:uid="{00000000-0005-0000-0000-000017900000}"/>
    <cellStyle name="Note 3 6 8" xfId="36882" xr:uid="{00000000-0005-0000-0000-000018900000}"/>
    <cellStyle name="Note 3 6 9" xfId="36883" xr:uid="{00000000-0005-0000-0000-000019900000}"/>
    <cellStyle name="Note 3 7" xfId="36884" xr:uid="{00000000-0005-0000-0000-00001A900000}"/>
    <cellStyle name="Note 3 7 2" xfId="36885" xr:uid="{00000000-0005-0000-0000-00001B900000}"/>
    <cellStyle name="Note 3 7 3" xfId="36886" xr:uid="{00000000-0005-0000-0000-00001C900000}"/>
    <cellStyle name="Note 3 7 4" xfId="36887" xr:uid="{00000000-0005-0000-0000-00001D900000}"/>
    <cellStyle name="Note 3 7 5" xfId="36888" xr:uid="{00000000-0005-0000-0000-00001E900000}"/>
    <cellStyle name="Note 3 7 6" xfId="36889" xr:uid="{00000000-0005-0000-0000-00001F900000}"/>
    <cellStyle name="Note 3 7 7" xfId="36890" xr:uid="{00000000-0005-0000-0000-000020900000}"/>
    <cellStyle name="Note 3 8" xfId="36891" xr:uid="{00000000-0005-0000-0000-000021900000}"/>
    <cellStyle name="Note 3 8 2" xfId="36892" xr:uid="{00000000-0005-0000-0000-000022900000}"/>
    <cellStyle name="Note 3 8 3" xfId="36893" xr:uid="{00000000-0005-0000-0000-000023900000}"/>
    <cellStyle name="Note 3 8 4" xfId="36894" xr:uid="{00000000-0005-0000-0000-000024900000}"/>
    <cellStyle name="Note 3 8 5" xfId="36895" xr:uid="{00000000-0005-0000-0000-000025900000}"/>
    <cellStyle name="Note 3 8 6" xfId="36896" xr:uid="{00000000-0005-0000-0000-000026900000}"/>
    <cellStyle name="Note 3 8 7" xfId="36897" xr:uid="{00000000-0005-0000-0000-000027900000}"/>
    <cellStyle name="Note 3 9" xfId="36898" xr:uid="{00000000-0005-0000-0000-000028900000}"/>
    <cellStyle name="Note 3 9 2" xfId="36899" xr:uid="{00000000-0005-0000-0000-000029900000}"/>
    <cellStyle name="Note 3 9 3" xfId="36900" xr:uid="{00000000-0005-0000-0000-00002A900000}"/>
    <cellStyle name="Note 3 9 4" xfId="36901" xr:uid="{00000000-0005-0000-0000-00002B900000}"/>
    <cellStyle name="Note 3 9 5" xfId="36902" xr:uid="{00000000-0005-0000-0000-00002C900000}"/>
    <cellStyle name="Note 3 9 6" xfId="36903" xr:uid="{00000000-0005-0000-0000-00002D900000}"/>
    <cellStyle name="Note 3 9 7" xfId="36904" xr:uid="{00000000-0005-0000-0000-00002E900000}"/>
    <cellStyle name="Note 30" xfId="36905" xr:uid="{00000000-0005-0000-0000-00002F900000}"/>
    <cellStyle name="Note 30 10" xfId="36906" xr:uid="{00000000-0005-0000-0000-000030900000}"/>
    <cellStyle name="Note 30 10 2" xfId="36907" xr:uid="{00000000-0005-0000-0000-000031900000}"/>
    <cellStyle name="Note 30 11" xfId="36908" xr:uid="{00000000-0005-0000-0000-000032900000}"/>
    <cellStyle name="Note 30 12" xfId="36909" xr:uid="{00000000-0005-0000-0000-000033900000}"/>
    <cellStyle name="Note 30 13" xfId="36910" xr:uid="{00000000-0005-0000-0000-000034900000}"/>
    <cellStyle name="Note 30 14" xfId="36911" xr:uid="{00000000-0005-0000-0000-000035900000}"/>
    <cellStyle name="Note 30 15" xfId="36912" xr:uid="{00000000-0005-0000-0000-000036900000}"/>
    <cellStyle name="Note 30 2" xfId="36913" xr:uid="{00000000-0005-0000-0000-000037900000}"/>
    <cellStyle name="Note 30 2 10" xfId="36914" xr:uid="{00000000-0005-0000-0000-000038900000}"/>
    <cellStyle name="Note 30 2 11" xfId="36915" xr:uid="{00000000-0005-0000-0000-000039900000}"/>
    <cellStyle name="Note 30 2 12" xfId="36916" xr:uid="{00000000-0005-0000-0000-00003A900000}"/>
    <cellStyle name="Note 30 2 13" xfId="36917" xr:uid="{00000000-0005-0000-0000-00003B900000}"/>
    <cellStyle name="Note 30 2 2" xfId="36918" xr:uid="{00000000-0005-0000-0000-00003C900000}"/>
    <cellStyle name="Note 30 2 2 10" xfId="36919" xr:uid="{00000000-0005-0000-0000-00003D900000}"/>
    <cellStyle name="Note 30 2 2 11" xfId="36920" xr:uid="{00000000-0005-0000-0000-00003E900000}"/>
    <cellStyle name="Note 30 2 2 2" xfId="36921" xr:uid="{00000000-0005-0000-0000-00003F900000}"/>
    <cellStyle name="Note 30 2 2 2 2" xfId="36922" xr:uid="{00000000-0005-0000-0000-000040900000}"/>
    <cellStyle name="Note 30 2 2 3" xfId="36923" xr:uid="{00000000-0005-0000-0000-000041900000}"/>
    <cellStyle name="Note 30 2 2 3 2" xfId="36924" xr:uid="{00000000-0005-0000-0000-000042900000}"/>
    <cellStyle name="Note 30 2 2 3 3" xfId="36925" xr:uid="{00000000-0005-0000-0000-000043900000}"/>
    <cellStyle name="Note 30 2 2 3 4" xfId="36926" xr:uid="{00000000-0005-0000-0000-000044900000}"/>
    <cellStyle name="Note 30 2 2 3 5" xfId="36927" xr:uid="{00000000-0005-0000-0000-000045900000}"/>
    <cellStyle name="Note 30 2 2 3 6" xfId="36928" xr:uid="{00000000-0005-0000-0000-000046900000}"/>
    <cellStyle name="Note 30 2 2 3 7" xfId="36929" xr:uid="{00000000-0005-0000-0000-000047900000}"/>
    <cellStyle name="Note 30 2 2 4" xfId="36930" xr:uid="{00000000-0005-0000-0000-000048900000}"/>
    <cellStyle name="Note 30 2 2 4 2" xfId="36931" xr:uid="{00000000-0005-0000-0000-000049900000}"/>
    <cellStyle name="Note 30 2 2 4 3" xfId="36932" xr:uid="{00000000-0005-0000-0000-00004A900000}"/>
    <cellStyle name="Note 30 2 2 4 4" xfId="36933" xr:uid="{00000000-0005-0000-0000-00004B900000}"/>
    <cellStyle name="Note 30 2 2 4 5" xfId="36934" xr:uid="{00000000-0005-0000-0000-00004C900000}"/>
    <cellStyle name="Note 30 2 2 4 6" xfId="36935" xr:uid="{00000000-0005-0000-0000-00004D900000}"/>
    <cellStyle name="Note 30 2 2 4 7" xfId="36936" xr:uid="{00000000-0005-0000-0000-00004E900000}"/>
    <cellStyle name="Note 30 2 2 5" xfId="36937" xr:uid="{00000000-0005-0000-0000-00004F900000}"/>
    <cellStyle name="Note 30 2 2 5 2" xfId="36938" xr:uid="{00000000-0005-0000-0000-000050900000}"/>
    <cellStyle name="Note 30 2 2 5 3" xfId="36939" xr:uid="{00000000-0005-0000-0000-000051900000}"/>
    <cellStyle name="Note 30 2 2 5 4" xfId="36940" xr:uid="{00000000-0005-0000-0000-000052900000}"/>
    <cellStyle name="Note 30 2 2 5 5" xfId="36941" xr:uid="{00000000-0005-0000-0000-000053900000}"/>
    <cellStyle name="Note 30 2 2 5 6" xfId="36942" xr:uid="{00000000-0005-0000-0000-000054900000}"/>
    <cellStyle name="Note 30 2 2 5 7" xfId="36943" xr:uid="{00000000-0005-0000-0000-000055900000}"/>
    <cellStyle name="Note 30 2 2 6" xfId="36944" xr:uid="{00000000-0005-0000-0000-000056900000}"/>
    <cellStyle name="Note 30 2 2 6 2" xfId="36945" xr:uid="{00000000-0005-0000-0000-000057900000}"/>
    <cellStyle name="Note 30 2 2 6 3" xfId="36946" xr:uid="{00000000-0005-0000-0000-000058900000}"/>
    <cellStyle name="Note 30 2 2 6 4" xfId="36947" xr:uid="{00000000-0005-0000-0000-000059900000}"/>
    <cellStyle name="Note 30 2 2 6 5" xfId="36948" xr:uid="{00000000-0005-0000-0000-00005A900000}"/>
    <cellStyle name="Note 30 2 2 6 6" xfId="36949" xr:uid="{00000000-0005-0000-0000-00005B900000}"/>
    <cellStyle name="Note 30 2 2 7" xfId="36950" xr:uid="{00000000-0005-0000-0000-00005C900000}"/>
    <cellStyle name="Note 30 2 2 8" xfId="36951" xr:uid="{00000000-0005-0000-0000-00005D900000}"/>
    <cellStyle name="Note 30 2 2 9" xfId="36952" xr:uid="{00000000-0005-0000-0000-00005E900000}"/>
    <cellStyle name="Note 30 2 3" xfId="36953" xr:uid="{00000000-0005-0000-0000-00005F900000}"/>
    <cellStyle name="Note 30 2 3 10" xfId="36954" xr:uid="{00000000-0005-0000-0000-000060900000}"/>
    <cellStyle name="Note 30 2 3 2" xfId="36955" xr:uid="{00000000-0005-0000-0000-000061900000}"/>
    <cellStyle name="Note 30 2 3 2 2" xfId="36956" xr:uid="{00000000-0005-0000-0000-000062900000}"/>
    <cellStyle name="Note 30 2 3 2 3" xfId="36957" xr:uid="{00000000-0005-0000-0000-000063900000}"/>
    <cellStyle name="Note 30 2 3 2 4" xfId="36958" xr:uid="{00000000-0005-0000-0000-000064900000}"/>
    <cellStyle name="Note 30 2 3 2 5" xfId="36959" xr:uid="{00000000-0005-0000-0000-000065900000}"/>
    <cellStyle name="Note 30 2 3 2 6" xfId="36960" xr:uid="{00000000-0005-0000-0000-000066900000}"/>
    <cellStyle name="Note 30 2 3 2 7" xfId="36961" xr:uid="{00000000-0005-0000-0000-000067900000}"/>
    <cellStyle name="Note 30 2 3 3" xfId="36962" xr:uid="{00000000-0005-0000-0000-000068900000}"/>
    <cellStyle name="Note 30 2 3 3 2" xfId="36963" xr:uid="{00000000-0005-0000-0000-000069900000}"/>
    <cellStyle name="Note 30 2 3 3 3" xfId="36964" xr:uid="{00000000-0005-0000-0000-00006A900000}"/>
    <cellStyle name="Note 30 2 3 3 4" xfId="36965" xr:uid="{00000000-0005-0000-0000-00006B900000}"/>
    <cellStyle name="Note 30 2 3 3 5" xfId="36966" xr:uid="{00000000-0005-0000-0000-00006C900000}"/>
    <cellStyle name="Note 30 2 3 3 6" xfId="36967" xr:uid="{00000000-0005-0000-0000-00006D900000}"/>
    <cellStyle name="Note 30 2 3 3 7" xfId="36968" xr:uid="{00000000-0005-0000-0000-00006E900000}"/>
    <cellStyle name="Note 30 2 3 4" xfId="36969" xr:uid="{00000000-0005-0000-0000-00006F900000}"/>
    <cellStyle name="Note 30 2 3 4 2" xfId="36970" xr:uid="{00000000-0005-0000-0000-000070900000}"/>
    <cellStyle name="Note 30 2 3 4 3" xfId="36971" xr:uid="{00000000-0005-0000-0000-000071900000}"/>
    <cellStyle name="Note 30 2 3 4 4" xfId="36972" xr:uid="{00000000-0005-0000-0000-000072900000}"/>
    <cellStyle name="Note 30 2 3 4 5" xfId="36973" xr:uid="{00000000-0005-0000-0000-000073900000}"/>
    <cellStyle name="Note 30 2 3 4 6" xfId="36974" xr:uid="{00000000-0005-0000-0000-000074900000}"/>
    <cellStyle name="Note 30 2 3 4 7" xfId="36975" xr:uid="{00000000-0005-0000-0000-000075900000}"/>
    <cellStyle name="Note 30 2 3 5" xfId="36976" xr:uid="{00000000-0005-0000-0000-000076900000}"/>
    <cellStyle name="Note 30 2 3 6" xfId="36977" xr:uid="{00000000-0005-0000-0000-000077900000}"/>
    <cellStyle name="Note 30 2 3 7" xfId="36978" xr:uid="{00000000-0005-0000-0000-000078900000}"/>
    <cellStyle name="Note 30 2 3 8" xfId="36979" xr:uid="{00000000-0005-0000-0000-000079900000}"/>
    <cellStyle name="Note 30 2 3 9" xfId="36980" xr:uid="{00000000-0005-0000-0000-00007A900000}"/>
    <cellStyle name="Note 30 2 4" xfId="36981" xr:uid="{00000000-0005-0000-0000-00007B900000}"/>
    <cellStyle name="Note 30 2 4 2" xfId="36982" xr:uid="{00000000-0005-0000-0000-00007C900000}"/>
    <cellStyle name="Note 30 2 5" xfId="36983" xr:uid="{00000000-0005-0000-0000-00007D900000}"/>
    <cellStyle name="Note 30 2 5 2" xfId="36984" xr:uid="{00000000-0005-0000-0000-00007E900000}"/>
    <cellStyle name="Note 30 2 5 3" xfId="36985" xr:uid="{00000000-0005-0000-0000-00007F900000}"/>
    <cellStyle name="Note 30 2 5 4" xfId="36986" xr:uid="{00000000-0005-0000-0000-000080900000}"/>
    <cellStyle name="Note 30 2 5 5" xfId="36987" xr:uid="{00000000-0005-0000-0000-000081900000}"/>
    <cellStyle name="Note 30 2 5 6" xfId="36988" xr:uid="{00000000-0005-0000-0000-000082900000}"/>
    <cellStyle name="Note 30 2 5 7" xfId="36989" xr:uid="{00000000-0005-0000-0000-000083900000}"/>
    <cellStyle name="Note 30 2 6" xfId="36990" xr:uid="{00000000-0005-0000-0000-000084900000}"/>
    <cellStyle name="Note 30 2 6 2" xfId="36991" xr:uid="{00000000-0005-0000-0000-000085900000}"/>
    <cellStyle name="Note 30 2 6 3" xfId="36992" xr:uid="{00000000-0005-0000-0000-000086900000}"/>
    <cellStyle name="Note 30 2 6 4" xfId="36993" xr:uid="{00000000-0005-0000-0000-000087900000}"/>
    <cellStyle name="Note 30 2 6 5" xfId="36994" xr:uid="{00000000-0005-0000-0000-000088900000}"/>
    <cellStyle name="Note 30 2 6 6" xfId="36995" xr:uid="{00000000-0005-0000-0000-000089900000}"/>
    <cellStyle name="Note 30 2 6 7" xfId="36996" xr:uid="{00000000-0005-0000-0000-00008A900000}"/>
    <cellStyle name="Note 30 2 7" xfId="36997" xr:uid="{00000000-0005-0000-0000-00008B900000}"/>
    <cellStyle name="Note 30 2 7 2" xfId="36998" xr:uid="{00000000-0005-0000-0000-00008C900000}"/>
    <cellStyle name="Note 30 2 7 3" xfId="36999" xr:uid="{00000000-0005-0000-0000-00008D900000}"/>
    <cellStyle name="Note 30 2 7 4" xfId="37000" xr:uid="{00000000-0005-0000-0000-00008E900000}"/>
    <cellStyle name="Note 30 2 7 5" xfId="37001" xr:uid="{00000000-0005-0000-0000-00008F900000}"/>
    <cellStyle name="Note 30 2 7 6" xfId="37002" xr:uid="{00000000-0005-0000-0000-000090900000}"/>
    <cellStyle name="Note 30 2 7 7" xfId="37003" xr:uid="{00000000-0005-0000-0000-000091900000}"/>
    <cellStyle name="Note 30 2 8" xfId="37004" xr:uid="{00000000-0005-0000-0000-000092900000}"/>
    <cellStyle name="Note 30 2 9" xfId="37005" xr:uid="{00000000-0005-0000-0000-000093900000}"/>
    <cellStyle name="Note 30 3" xfId="37006" xr:uid="{00000000-0005-0000-0000-000094900000}"/>
    <cellStyle name="Note 30 3 10" xfId="37007" xr:uid="{00000000-0005-0000-0000-000095900000}"/>
    <cellStyle name="Note 30 3 11" xfId="37008" xr:uid="{00000000-0005-0000-0000-000096900000}"/>
    <cellStyle name="Note 30 3 2" xfId="37009" xr:uid="{00000000-0005-0000-0000-000097900000}"/>
    <cellStyle name="Note 30 3 2 2" xfId="37010" xr:uid="{00000000-0005-0000-0000-000098900000}"/>
    <cellStyle name="Note 30 3 3" xfId="37011" xr:uid="{00000000-0005-0000-0000-000099900000}"/>
    <cellStyle name="Note 30 3 3 2" xfId="37012" xr:uid="{00000000-0005-0000-0000-00009A900000}"/>
    <cellStyle name="Note 30 3 3 3" xfId="37013" xr:uid="{00000000-0005-0000-0000-00009B900000}"/>
    <cellStyle name="Note 30 3 3 4" xfId="37014" xr:uid="{00000000-0005-0000-0000-00009C900000}"/>
    <cellStyle name="Note 30 3 3 5" xfId="37015" xr:uid="{00000000-0005-0000-0000-00009D900000}"/>
    <cellStyle name="Note 30 3 3 6" xfId="37016" xr:uid="{00000000-0005-0000-0000-00009E900000}"/>
    <cellStyle name="Note 30 3 3 7" xfId="37017" xr:uid="{00000000-0005-0000-0000-00009F900000}"/>
    <cellStyle name="Note 30 3 4" xfId="37018" xr:uid="{00000000-0005-0000-0000-0000A0900000}"/>
    <cellStyle name="Note 30 3 4 2" xfId="37019" xr:uid="{00000000-0005-0000-0000-0000A1900000}"/>
    <cellStyle name="Note 30 3 4 3" xfId="37020" xr:uid="{00000000-0005-0000-0000-0000A2900000}"/>
    <cellStyle name="Note 30 3 4 4" xfId="37021" xr:uid="{00000000-0005-0000-0000-0000A3900000}"/>
    <cellStyle name="Note 30 3 4 5" xfId="37022" xr:uid="{00000000-0005-0000-0000-0000A4900000}"/>
    <cellStyle name="Note 30 3 4 6" xfId="37023" xr:uid="{00000000-0005-0000-0000-0000A5900000}"/>
    <cellStyle name="Note 30 3 4 7" xfId="37024" xr:uid="{00000000-0005-0000-0000-0000A6900000}"/>
    <cellStyle name="Note 30 3 5" xfId="37025" xr:uid="{00000000-0005-0000-0000-0000A7900000}"/>
    <cellStyle name="Note 30 3 5 2" xfId="37026" xr:uid="{00000000-0005-0000-0000-0000A8900000}"/>
    <cellStyle name="Note 30 3 5 3" xfId="37027" xr:uid="{00000000-0005-0000-0000-0000A9900000}"/>
    <cellStyle name="Note 30 3 5 4" xfId="37028" xr:uid="{00000000-0005-0000-0000-0000AA900000}"/>
    <cellStyle name="Note 30 3 5 5" xfId="37029" xr:uid="{00000000-0005-0000-0000-0000AB900000}"/>
    <cellStyle name="Note 30 3 5 6" xfId="37030" xr:uid="{00000000-0005-0000-0000-0000AC900000}"/>
    <cellStyle name="Note 30 3 5 7" xfId="37031" xr:uid="{00000000-0005-0000-0000-0000AD900000}"/>
    <cellStyle name="Note 30 3 6" xfId="37032" xr:uid="{00000000-0005-0000-0000-0000AE900000}"/>
    <cellStyle name="Note 30 3 7" xfId="37033" xr:uid="{00000000-0005-0000-0000-0000AF900000}"/>
    <cellStyle name="Note 30 3 8" xfId="37034" xr:uid="{00000000-0005-0000-0000-0000B0900000}"/>
    <cellStyle name="Note 30 3 9" xfId="37035" xr:uid="{00000000-0005-0000-0000-0000B1900000}"/>
    <cellStyle name="Note 30 4" xfId="37036" xr:uid="{00000000-0005-0000-0000-0000B2900000}"/>
    <cellStyle name="Note 30 4 2" xfId="37037" xr:uid="{00000000-0005-0000-0000-0000B3900000}"/>
    <cellStyle name="Note 30 4 2 2" xfId="37038" xr:uid="{00000000-0005-0000-0000-0000B4900000}"/>
    <cellStyle name="Note 30 5" xfId="37039" xr:uid="{00000000-0005-0000-0000-0000B5900000}"/>
    <cellStyle name="Note 30 5 2" xfId="37040" xr:uid="{00000000-0005-0000-0000-0000B6900000}"/>
    <cellStyle name="Note 30 5 2 2" xfId="37041" xr:uid="{00000000-0005-0000-0000-0000B7900000}"/>
    <cellStyle name="Note 30 6" xfId="37042" xr:uid="{00000000-0005-0000-0000-0000B8900000}"/>
    <cellStyle name="Note 30 6 10" xfId="37043" xr:uid="{00000000-0005-0000-0000-0000B9900000}"/>
    <cellStyle name="Note 30 6 2" xfId="37044" xr:uid="{00000000-0005-0000-0000-0000BA900000}"/>
    <cellStyle name="Note 30 6 2 2" xfId="37045" xr:uid="{00000000-0005-0000-0000-0000BB900000}"/>
    <cellStyle name="Note 30 6 2 3" xfId="37046" xr:uid="{00000000-0005-0000-0000-0000BC900000}"/>
    <cellStyle name="Note 30 6 2 4" xfId="37047" xr:uid="{00000000-0005-0000-0000-0000BD900000}"/>
    <cellStyle name="Note 30 6 2 5" xfId="37048" xr:uid="{00000000-0005-0000-0000-0000BE900000}"/>
    <cellStyle name="Note 30 6 2 6" xfId="37049" xr:uid="{00000000-0005-0000-0000-0000BF900000}"/>
    <cellStyle name="Note 30 6 2 7" xfId="37050" xr:uid="{00000000-0005-0000-0000-0000C0900000}"/>
    <cellStyle name="Note 30 6 3" xfId="37051" xr:uid="{00000000-0005-0000-0000-0000C1900000}"/>
    <cellStyle name="Note 30 6 3 2" xfId="37052" xr:uid="{00000000-0005-0000-0000-0000C2900000}"/>
    <cellStyle name="Note 30 6 3 3" xfId="37053" xr:uid="{00000000-0005-0000-0000-0000C3900000}"/>
    <cellStyle name="Note 30 6 3 4" xfId="37054" xr:uid="{00000000-0005-0000-0000-0000C4900000}"/>
    <cellStyle name="Note 30 6 3 5" xfId="37055" xr:uid="{00000000-0005-0000-0000-0000C5900000}"/>
    <cellStyle name="Note 30 6 3 6" xfId="37056" xr:uid="{00000000-0005-0000-0000-0000C6900000}"/>
    <cellStyle name="Note 30 6 3 7" xfId="37057" xr:uid="{00000000-0005-0000-0000-0000C7900000}"/>
    <cellStyle name="Note 30 6 4" xfId="37058" xr:uid="{00000000-0005-0000-0000-0000C8900000}"/>
    <cellStyle name="Note 30 6 4 2" xfId="37059" xr:uid="{00000000-0005-0000-0000-0000C9900000}"/>
    <cellStyle name="Note 30 6 4 3" xfId="37060" xr:uid="{00000000-0005-0000-0000-0000CA900000}"/>
    <cellStyle name="Note 30 6 4 4" xfId="37061" xr:uid="{00000000-0005-0000-0000-0000CB900000}"/>
    <cellStyle name="Note 30 6 4 5" xfId="37062" xr:uid="{00000000-0005-0000-0000-0000CC900000}"/>
    <cellStyle name="Note 30 6 4 6" xfId="37063" xr:uid="{00000000-0005-0000-0000-0000CD900000}"/>
    <cellStyle name="Note 30 6 4 7" xfId="37064" xr:uid="{00000000-0005-0000-0000-0000CE900000}"/>
    <cellStyle name="Note 30 6 5" xfId="37065" xr:uid="{00000000-0005-0000-0000-0000CF900000}"/>
    <cellStyle name="Note 30 6 6" xfId="37066" xr:uid="{00000000-0005-0000-0000-0000D0900000}"/>
    <cellStyle name="Note 30 6 7" xfId="37067" xr:uid="{00000000-0005-0000-0000-0000D1900000}"/>
    <cellStyle name="Note 30 6 8" xfId="37068" xr:uid="{00000000-0005-0000-0000-0000D2900000}"/>
    <cellStyle name="Note 30 6 9" xfId="37069" xr:uid="{00000000-0005-0000-0000-0000D3900000}"/>
    <cellStyle name="Note 30 7" xfId="37070" xr:uid="{00000000-0005-0000-0000-0000D4900000}"/>
    <cellStyle name="Note 30 7 2" xfId="37071" xr:uid="{00000000-0005-0000-0000-0000D5900000}"/>
    <cellStyle name="Note 30 7 3" xfId="37072" xr:uid="{00000000-0005-0000-0000-0000D6900000}"/>
    <cellStyle name="Note 30 7 4" xfId="37073" xr:uid="{00000000-0005-0000-0000-0000D7900000}"/>
    <cellStyle name="Note 30 7 5" xfId="37074" xr:uid="{00000000-0005-0000-0000-0000D8900000}"/>
    <cellStyle name="Note 30 7 6" xfId="37075" xr:uid="{00000000-0005-0000-0000-0000D9900000}"/>
    <cellStyle name="Note 30 7 7" xfId="37076" xr:uid="{00000000-0005-0000-0000-0000DA900000}"/>
    <cellStyle name="Note 30 8" xfId="37077" xr:uid="{00000000-0005-0000-0000-0000DB900000}"/>
    <cellStyle name="Note 30 8 2" xfId="37078" xr:uid="{00000000-0005-0000-0000-0000DC900000}"/>
    <cellStyle name="Note 30 8 3" xfId="37079" xr:uid="{00000000-0005-0000-0000-0000DD900000}"/>
    <cellStyle name="Note 30 8 4" xfId="37080" xr:uid="{00000000-0005-0000-0000-0000DE900000}"/>
    <cellStyle name="Note 30 8 5" xfId="37081" xr:uid="{00000000-0005-0000-0000-0000DF900000}"/>
    <cellStyle name="Note 30 8 6" xfId="37082" xr:uid="{00000000-0005-0000-0000-0000E0900000}"/>
    <cellStyle name="Note 30 8 7" xfId="37083" xr:uid="{00000000-0005-0000-0000-0000E1900000}"/>
    <cellStyle name="Note 30 9" xfId="37084" xr:uid="{00000000-0005-0000-0000-0000E2900000}"/>
    <cellStyle name="Note 30 9 2" xfId="37085" xr:uid="{00000000-0005-0000-0000-0000E3900000}"/>
    <cellStyle name="Note 30 9 3" xfId="37086" xr:uid="{00000000-0005-0000-0000-0000E4900000}"/>
    <cellStyle name="Note 30 9 4" xfId="37087" xr:uid="{00000000-0005-0000-0000-0000E5900000}"/>
    <cellStyle name="Note 30 9 5" xfId="37088" xr:uid="{00000000-0005-0000-0000-0000E6900000}"/>
    <cellStyle name="Note 30 9 6" xfId="37089" xr:uid="{00000000-0005-0000-0000-0000E7900000}"/>
    <cellStyle name="Note 30 9 7" xfId="37090" xr:uid="{00000000-0005-0000-0000-0000E8900000}"/>
    <cellStyle name="Note 31" xfId="37091" xr:uid="{00000000-0005-0000-0000-0000E9900000}"/>
    <cellStyle name="Note 31 10" xfId="37092" xr:uid="{00000000-0005-0000-0000-0000EA900000}"/>
    <cellStyle name="Note 31 10 2" xfId="37093" xr:uid="{00000000-0005-0000-0000-0000EB900000}"/>
    <cellStyle name="Note 31 11" xfId="37094" xr:uid="{00000000-0005-0000-0000-0000EC900000}"/>
    <cellStyle name="Note 31 12" xfId="37095" xr:uid="{00000000-0005-0000-0000-0000ED900000}"/>
    <cellStyle name="Note 31 13" xfId="37096" xr:uid="{00000000-0005-0000-0000-0000EE900000}"/>
    <cellStyle name="Note 31 14" xfId="37097" xr:uid="{00000000-0005-0000-0000-0000EF900000}"/>
    <cellStyle name="Note 31 15" xfId="37098" xr:uid="{00000000-0005-0000-0000-0000F0900000}"/>
    <cellStyle name="Note 31 2" xfId="37099" xr:uid="{00000000-0005-0000-0000-0000F1900000}"/>
    <cellStyle name="Note 31 2 10" xfId="37100" xr:uid="{00000000-0005-0000-0000-0000F2900000}"/>
    <cellStyle name="Note 31 2 11" xfId="37101" xr:uid="{00000000-0005-0000-0000-0000F3900000}"/>
    <cellStyle name="Note 31 2 12" xfId="37102" xr:uid="{00000000-0005-0000-0000-0000F4900000}"/>
    <cellStyle name="Note 31 2 13" xfId="37103" xr:uid="{00000000-0005-0000-0000-0000F5900000}"/>
    <cellStyle name="Note 31 2 2" xfId="37104" xr:uid="{00000000-0005-0000-0000-0000F6900000}"/>
    <cellStyle name="Note 31 2 2 10" xfId="37105" xr:uid="{00000000-0005-0000-0000-0000F7900000}"/>
    <cellStyle name="Note 31 2 2 11" xfId="37106" xr:uid="{00000000-0005-0000-0000-0000F8900000}"/>
    <cellStyle name="Note 31 2 2 2" xfId="37107" xr:uid="{00000000-0005-0000-0000-0000F9900000}"/>
    <cellStyle name="Note 31 2 2 2 2" xfId="37108" xr:uid="{00000000-0005-0000-0000-0000FA900000}"/>
    <cellStyle name="Note 31 2 2 3" xfId="37109" xr:uid="{00000000-0005-0000-0000-0000FB900000}"/>
    <cellStyle name="Note 31 2 2 3 2" xfId="37110" xr:uid="{00000000-0005-0000-0000-0000FC900000}"/>
    <cellStyle name="Note 31 2 2 3 3" xfId="37111" xr:uid="{00000000-0005-0000-0000-0000FD900000}"/>
    <cellStyle name="Note 31 2 2 3 4" xfId="37112" xr:uid="{00000000-0005-0000-0000-0000FE900000}"/>
    <cellStyle name="Note 31 2 2 3 5" xfId="37113" xr:uid="{00000000-0005-0000-0000-0000FF900000}"/>
    <cellStyle name="Note 31 2 2 3 6" xfId="37114" xr:uid="{00000000-0005-0000-0000-000000910000}"/>
    <cellStyle name="Note 31 2 2 3 7" xfId="37115" xr:uid="{00000000-0005-0000-0000-000001910000}"/>
    <cellStyle name="Note 31 2 2 4" xfId="37116" xr:uid="{00000000-0005-0000-0000-000002910000}"/>
    <cellStyle name="Note 31 2 2 4 2" xfId="37117" xr:uid="{00000000-0005-0000-0000-000003910000}"/>
    <cellStyle name="Note 31 2 2 4 3" xfId="37118" xr:uid="{00000000-0005-0000-0000-000004910000}"/>
    <cellStyle name="Note 31 2 2 4 4" xfId="37119" xr:uid="{00000000-0005-0000-0000-000005910000}"/>
    <cellStyle name="Note 31 2 2 4 5" xfId="37120" xr:uid="{00000000-0005-0000-0000-000006910000}"/>
    <cellStyle name="Note 31 2 2 4 6" xfId="37121" xr:uid="{00000000-0005-0000-0000-000007910000}"/>
    <cellStyle name="Note 31 2 2 4 7" xfId="37122" xr:uid="{00000000-0005-0000-0000-000008910000}"/>
    <cellStyle name="Note 31 2 2 5" xfId="37123" xr:uid="{00000000-0005-0000-0000-000009910000}"/>
    <cellStyle name="Note 31 2 2 5 2" xfId="37124" xr:uid="{00000000-0005-0000-0000-00000A910000}"/>
    <cellStyle name="Note 31 2 2 5 3" xfId="37125" xr:uid="{00000000-0005-0000-0000-00000B910000}"/>
    <cellStyle name="Note 31 2 2 5 4" xfId="37126" xr:uid="{00000000-0005-0000-0000-00000C910000}"/>
    <cellStyle name="Note 31 2 2 5 5" xfId="37127" xr:uid="{00000000-0005-0000-0000-00000D910000}"/>
    <cellStyle name="Note 31 2 2 5 6" xfId="37128" xr:uid="{00000000-0005-0000-0000-00000E910000}"/>
    <cellStyle name="Note 31 2 2 5 7" xfId="37129" xr:uid="{00000000-0005-0000-0000-00000F910000}"/>
    <cellStyle name="Note 31 2 2 6" xfId="37130" xr:uid="{00000000-0005-0000-0000-000010910000}"/>
    <cellStyle name="Note 31 2 2 6 2" xfId="37131" xr:uid="{00000000-0005-0000-0000-000011910000}"/>
    <cellStyle name="Note 31 2 2 6 3" xfId="37132" xr:uid="{00000000-0005-0000-0000-000012910000}"/>
    <cellStyle name="Note 31 2 2 6 4" xfId="37133" xr:uid="{00000000-0005-0000-0000-000013910000}"/>
    <cellStyle name="Note 31 2 2 6 5" xfId="37134" xr:uid="{00000000-0005-0000-0000-000014910000}"/>
    <cellStyle name="Note 31 2 2 6 6" xfId="37135" xr:uid="{00000000-0005-0000-0000-000015910000}"/>
    <cellStyle name="Note 31 2 2 7" xfId="37136" xr:uid="{00000000-0005-0000-0000-000016910000}"/>
    <cellStyle name="Note 31 2 2 8" xfId="37137" xr:uid="{00000000-0005-0000-0000-000017910000}"/>
    <cellStyle name="Note 31 2 2 9" xfId="37138" xr:uid="{00000000-0005-0000-0000-000018910000}"/>
    <cellStyle name="Note 31 2 3" xfId="37139" xr:uid="{00000000-0005-0000-0000-000019910000}"/>
    <cellStyle name="Note 31 2 3 10" xfId="37140" xr:uid="{00000000-0005-0000-0000-00001A910000}"/>
    <cellStyle name="Note 31 2 3 2" xfId="37141" xr:uid="{00000000-0005-0000-0000-00001B910000}"/>
    <cellStyle name="Note 31 2 3 2 2" xfId="37142" xr:uid="{00000000-0005-0000-0000-00001C910000}"/>
    <cellStyle name="Note 31 2 3 2 3" xfId="37143" xr:uid="{00000000-0005-0000-0000-00001D910000}"/>
    <cellStyle name="Note 31 2 3 2 4" xfId="37144" xr:uid="{00000000-0005-0000-0000-00001E910000}"/>
    <cellStyle name="Note 31 2 3 2 5" xfId="37145" xr:uid="{00000000-0005-0000-0000-00001F910000}"/>
    <cellStyle name="Note 31 2 3 2 6" xfId="37146" xr:uid="{00000000-0005-0000-0000-000020910000}"/>
    <cellStyle name="Note 31 2 3 2 7" xfId="37147" xr:uid="{00000000-0005-0000-0000-000021910000}"/>
    <cellStyle name="Note 31 2 3 3" xfId="37148" xr:uid="{00000000-0005-0000-0000-000022910000}"/>
    <cellStyle name="Note 31 2 3 3 2" xfId="37149" xr:uid="{00000000-0005-0000-0000-000023910000}"/>
    <cellStyle name="Note 31 2 3 3 3" xfId="37150" xr:uid="{00000000-0005-0000-0000-000024910000}"/>
    <cellStyle name="Note 31 2 3 3 4" xfId="37151" xr:uid="{00000000-0005-0000-0000-000025910000}"/>
    <cellStyle name="Note 31 2 3 3 5" xfId="37152" xr:uid="{00000000-0005-0000-0000-000026910000}"/>
    <cellStyle name="Note 31 2 3 3 6" xfId="37153" xr:uid="{00000000-0005-0000-0000-000027910000}"/>
    <cellStyle name="Note 31 2 3 3 7" xfId="37154" xr:uid="{00000000-0005-0000-0000-000028910000}"/>
    <cellStyle name="Note 31 2 3 4" xfId="37155" xr:uid="{00000000-0005-0000-0000-000029910000}"/>
    <cellStyle name="Note 31 2 3 4 2" xfId="37156" xr:uid="{00000000-0005-0000-0000-00002A910000}"/>
    <cellStyle name="Note 31 2 3 4 3" xfId="37157" xr:uid="{00000000-0005-0000-0000-00002B910000}"/>
    <cellStyle name="Note 31 2 3 4 4" xfId="37158" xr:uid="{00000000-0005-0000-0000-00002C910000}"/>
    <cellStyle name="Note 31 2 3 4 5" xfId="37159" xr:uid="{00000000-0005-0000-0000-00002D910000}"/>
    <cellStyle name="Note 31 2 3 4 6" xfId="37160" xr:uid="{00000000-0005-0000-0000-00002E910000}"/>
    <cellStyle name="Note 31 2 3 4 7" xfId="37161" xr:uid="{00000000-0005-0000-0000-00002F910000}"/>
    <cellStyle name="Note 31 2 3 5" xfId="37162" xr:uid="{00000000-0005-0000-0000-000030910000}"/>
    <cellStyle name="Note 31 2 3 6" xfId="37163" xr:uid="{00000000-0005-0000-0000-000031910000}"/>
    <cellStyle name="Note 31 2 3 7" xfId="37164" xr:uid="{00000000-0005-0000-0000-000032910000}"/>
    <cellStyle name="Note 31 2 3 8" xfId="37165" xr:uid="{00000000-0005-0000-0000-000033910000}"/>
    <cellStyle name="Note 31 2 3 9" xfId="37166" xr:uid="{00000000-0005-0000-0000-000034910000}"/>
    <cellStyle name="Note 31 2 4" xfId="37167" xr:uid="{00000000-0005-0000-0000-000035910000}"/>
    <cellStyle name="Note 31 2 4 2" xfId="37168" xr:uid="{00000000-0005-0000-0000-000036910000}"/>
    <cellStyle name="Note 31 2 5" xfId="37169" xr:uid="{00000000-0005-0000-0000-000037910000}"/>
    <cellStyle name="Note 31 2 5 2" xfId="37170" xr:uid="{00000000-0005-0000-0000-000038910000}"/>
    <cellStyle name="Note 31 2 5 3" xfId="37171" xr:uid="{00000000-0005-0000-0000-000039910000}"/>
    <cellStyle name="Note 31 2 5 4" xfId="37172" xr:uid="{00000000-0005-0000-0000-00003A910000}"/>
    <cellStyle name="Note 31 2 5 5" xfId="37173" xr:uid="{00000000-0005-0000-0000-00003B910000}"/>
    <cellStyle name="Note 31 2 5 6" xfId="37174" xr:uid="{00000000-0005-0000-0000-00003C910000}"/>
    <cellStyle name="Note 31 2 5 7" xfId="37175" xr:uid="{00000000-0005-0000-0000-00003D910000}"/>
    <cellStyle name="Note 31 2 6" xfId="37176" xr:uid="{00000000-0005-0000-0000-00003E910000}"/>
    <cellStyle name="Note 31 2 6 2" xfId="37177" xr:uid="{00000000-0005-0000-0000-00003F910000}"/>
    <cellStyle name="Note 31 2 6 3" xfId="37178" xr:uid="{00000000-0005-0000-0000-000040910000}"/>
    <cellStyle name="Note 31 2 6 4" xfId="37179" xr:uid="{00000000-0005-0000-0000-000041910000}"/>
    <cellStyle name="Note 31 2 6 5" xfId="37180" xr:uid="{00000000-0005-0000-0000-000042910000}"/>
    <cellStyle name="Note 31 2 6 6" xfId="37181" xr:uid="{00000000-0005-0000-0000-000043910000}"/>
    <cellStyle name="Note 31 2 6 7" xfId="37182" xr:uid="{00000000-0005-0000-0000-000044910000}"/>
    <cellStyle name="Note 31 2 7" xfId="37183" xr:uid="{00000000-0005-0000-0000-000045910000}"/>
    <cellStyle name="Note 31 2 7 2" xfId="37184" xr:uid="{00000000-0005-0000-0000-000046910000}"/>
    <cellStyle name="Note 31 2 7 3" xfId="37185" xr:uid="{00000000-0005-0000-0000-000047910000}"/>
    <cellStyle name="Note 31 2 7 4" xfId="37186" xr:uid="{00000000-0005-0000-0000-000048910000}"/>
    <cellStyle name="Note 31 2 7 5" xfId="37187" xr:uid="{00000000-0005-0000-0000-000049910000}"/>
    <cellStyle name="Note 31 2 7 6" xfId="37188" xr:uid="{00000000-0005-0000-0000-00004A910000}"/>
    <cellStyle name="Note 31 2 7 7" xfId="37189" xr:uid="{00000000-0005-0000-0000-00004B910000}"/>
    <cellStyle name="Note 31 2 8" xfId="37190" xr:uid="{00000000-0005-0000-0000-00004C910000}"/>
    <cellStyle name="Note 31 2 9" xfId="37191" xr:uid="{00000000-0005-0000-0000-00004D910000}"/>
    <cellStyle name="Note 31 3" xfId="37192" xr:uid="{00000000-0005-0000-0000-00004E910000}"/>
    <cellStyle name="Note 31 3 10" xfId="37193" xr:uid="{00000000-0005-0000-0000-00004F910000}"/>
    <cellStyle name="Note 31 3 11" xfId="37194" xr:uid="{00000000-0005-0000-0000-000050910000}"/>
    <cellStyle name="Note 31 3 2" xfId="37195" xr:uid="{00000000-0005-0000-0000-000051910000}"/>
    <cellStyle name="Note 31 3 2 2" xfId="37196" xr:uid="{00000000-0005-0000-0000-000052910000}"/>
    <cellStyle name="Note 31 3 3" xfId="37197" xr:uid="{00000000-0005-0000-0000-000053910000}"/>
    <cellStyle name="Note 31 3 3 2" xfId="37198" xr:uid="{00000000-0005-0000-0000-000054910000}"/>
    <cellStyle name="Note 31 3 3 3" xfId="37199" xr:uid="{00000000-0005-0000-0000-000055910000}"/>
    <cellStyle name="Note 31 3 3 4" xfId="37200" xr:uid="{00000000-0005-0000-0000-000056910000}"/>
    <cellStyle name="Note 31 3 3 5" xfId="37201" xr:uid="{00000000-0005-0000-0000-000057910000}"/>
    <cellStyle name="Note 31 3 3 6" xfId="37202" xr:uid="{00000000-0005-0000-0000-000058910000}"/>
    <cellStyle name="Note 31 3 3 7" xfId="37203" xr:uid="{00000000-0005-0000-0000-000059910000}"/>
    <cellStyle name="Note 31 3 4" xfId="37204" xr:uid="{00000000-0005-0000-0000-00005A910000}"/>
    <cellStyle name="Note 31 3 4 2" xfId="37205" xr:uid="{00000000-0005-0000-0000-00005B910000}"/>
    <cellStyle name="Note 31 3 4 3" xfId="37206" xr:uid="{00000000-0005-0000-0000-00005C910000}"/>
    <cellStyle name="Note 31 3 4 4" xfId="37207" xr:uid="{00000000-0005-0000-0000-00005D910000}"/>
    <cellStyle name="Note 31 3 4 5" xfId="37208" xr:uid="{00000000-0005-0000-0000-00005E910000}"/>
    <cellStyle name="Note 31 3 4 6" xfId="37209" xr:uid="{00000000-0005-0000-0000-00005F910000}"/>
    <cellStyle name="Note 31 3 4 7" xfId="37210" xr:uid="{00000000-0005-0000-0000-000060910000}"/>
    <cellStyle name="Note 31 3 5" xfId="37211" xr:uid="{00000000-0005-0000-0000-000061910000}"/>
    <cellStyle name="Note 31 3 5 2" xfId="37212" xr:uid="{00000000-0005-0000-0000-000062910000}"/>
    <cellStyle name="Note 31 3 5 3" xfId="37213" xr:uid="{00000000-0005-0000-0000-000063910000}"/>
    <cellStyle name="Note 31 3 5 4" xfId="37214" xr:uid="{00000000-0005-0000-0000-000064910000}"/>
    <cellStyle name="Note 31 3 5 5" xfId="37215" xr:uid="{00000000-0005-0000-0000-000065910000}"/>
    <cellStyle name="Note 31 3 5 6" xfId="37216" xr:uid="{00000000-0005-0000-0000-000066910000}"/>
    <cellStyle name="Note 31 3 5 7" xfId="37217" xr:uid="{00000000-0005-0000-0000-000067910000}"/>
    <cellStyle name="Note 31 3 6" xfId="37218" xr:uid="{00000000-0005-0000-0000-000068910000}"/>
    <cellStyle name="Note 31 3 7" xfId="37219" xr:uid="{00000000-0005-0000-0000-000069910000}"/>
    <cellStyle name="Note 31 3 8" xfId="37220" xr:uid="{00000000-0005-0000-0000-00006A910000}"/>
    <cellStyle name="Note 31 3 9" xfId="37221" xr:uid="{00000000-0005-0000-0000-00006B910000}"/>
    <cellStyle name="Note 31 4" xfId="37222" xr:uid="{00000000-0005-0000-0000-00006C910000}"/>
    <cellStyle name="Note 31 4 2" xfId="37223" xr:uid="{00000000-0005-0000-0000-00006D910000}"/>
    <cellStyle name="Note 31 4 2 2" xfId="37224" xr:uid="{00000000-0005-0000-0000-00006E910000}"/>
    <cellStyle name="Note 31 5" xfId="37225" xr:uid="{00000000-0005-0000-0000-00006F910000}"/>
    <cellStyle name="Note 31 5 2" xfId="37226" xr:uid="{00000000-0005-0000-0000-000070910000}"/>
    <cellStyle name="Note 31 5 2 2" xfId="37227" xr:uid="{00000000-0005-0000-0000-000071910000}"/>
    <cellStyle name="Note 31 6" xfId="37228" xr:uid="{00000000-0005-0000-0000-000072910000}"/>
    <cellStyle name="Note 31 6 10" xfId="37229" xr:uid="{00000000-0005-0000-0000-000073910000}"/>
    <cellStyle name="Note 31 6 2" xfId="37230" xr:uid="{00000000-0005-0000-0000-000074910000}"/>
    <cellStyle name="Note 31 6 2 2" xfId="37231" xr:uid="{00000000-0005-0000-0000-000075910000}"/>
    <cellStyle name="Note 31 6 2 3" xfId="37232" xr:uid="{00000000-0005-0000-0000-000076910000}"/>
    <cellStyle name="Note 31 6 2 4" xfId="37233" xr:uid="{00000000-0005-0000-0000-000077910000}"/>
    <cellStyle name="Note 31 6 2 5" xfId="37234" xr:uid="{00000000-0005-0000-0000-000078910000}"/>
    <cellStyle name="Note 31 6 2 6" xfId="37235" xr:uid="{00000000-0005-0000-0000-000079910000}"/>
    <cellStyle name="Note 31 6 2 7" xfId="37236" xr:uid="{00000000-0005-0000-0000-00007A910000}"/>
    <cellStyle name="Note 31 6 3" xfId="37237" xr:uid="{00000000-0005-0000-0000-00007B910000}"/>
    <cellStyle name="Note 31 6 3 2" xfId="37238" xr:uid="{00000000-0005-0000-0000-00007C910000}"/>
    <cellStyle name="Note 31 6 3 3" xfId="37239" xr:uid="{00000000-0005-0000-0000-00007D910000}"/>
    <cellStyle name="Note 31 6 3 4" xfId="37240" xr:uid="{00000000-0005-0000-0000-00007E910000}"/>
    <cellStyle name="Note 31 6 3 5" xfId="37241" xr:uid="{00000000-0005-0000-0000-00007F910000}"/>
    <cellStyle name="Note 31 6 3 6" xfId="37242" xr:uid="{00000000-0005-0000-0000-000080910000}"/>
    <cellStyle name="Note 31 6 3 7" xfId="37243" xr:uid="{00000000-0005-0000-0000-000081910000}"/>
    <cellStyle name="Note 31 6 4" xfId="37244" xr:uid="{00000000-0005-0000-0000-000082910000}"/>
    <cellStyle name="Note 31 6 4 2" xfId="37245" xr:uid="{00000000-0005-0000-0000-000083910000}"/>
    <cellStyle name="Note 31 6 4 3" xfId="37246" xr:uid="{00000000-0005-0000-0000-000084910000}"/>
    <cellStyle name="Note 31 6 4 4" xfId="37247" xr:uid="{00000000-0005-0000-0000-000085910000}"/>
    <cellStyle name="Note 31 6 4 5" xfId="37248" xr:uid="{00000000-0005-0000-0000-000086910000}"/>
    <cellStyle name="Note 31 6 4 6" xfId="37249" xr:uid="{00000000-0005-0000-0000-000087910000}"/>
    <cellStyle name="Note 31 6 4 7" xfId="37250" xr:uid="{00000000-0005-0000-0000-000088910000}"/>
    <cellStyle name="Note 31 6 5" xfId="37251" xr:uid="{00000000-0005-0000-0000-000089910000}"/>
    <cellStyle name="Note 31 6 6" xfId="37252" xr:uid="{00000000-0005-0000-0000-00008A910000}"/>
    <cellStyle name="Note 31 6 7" xfId="37253" xr:uid="{00000000-0005-0000-0000-00008B910000}"/>
    <cellStyle name="Note 31 6 8" xfId="37254" xr:uid="{00000000-0005-0000-0000-00008C910000}"/>
    <cellStyle name="Note 31 6 9" xfId="37255" xr:uid="{00000000-0005-0000-0000-00008D910000}"/>
    <cellStyle name="Note 31 7" xfId="37256" xr:uid="{00000000-0005-0000-0000-00008E910000}"/>
    <cellStyle name="Note 31 7 2" xfId="37257" xr:uid="{00000000-0005-0000-0000-00008F910000}"/>
    <cellStyle name="Note 31 7 3" xfId="37258" xr:uid="{00000000-0005-0000-0000-000090910000}"/>
    <cellStyle name="Note 31 7 4" xfId="37259" xr:uid="{00000000-0005-0000-0000-000091910000}"/>
    <cellStyle name="Note 31 7 5" xfId="37260" xr:uid="{00000000-0005-0000-0000-000092910000}"/>
    <cellStyle name="Note 31 7 6" xfId="37261" xr:uid="{00000000-0005-0000-0000-000093910000}"/>
    <cellStyle name="Note 31 7 7" xfId="37262" xr:uid="{00000000-0005-0000-0000-000094910000}"/>
    <cellStyle name="Note 31 8" xfId="37263" xr:uid="{00000000-0005-0000-0000-000095910000}"/>
    <cellStyle name="Note 31 8 2" xfId="37264" xr:uid="{00000000-0005-0000-0000-000096910000}"/>
    <cellStyle name="Note 31 8 3" xfId="37265" xr:uid="{00000000-0005-0000-0000-000097910000}"/>
    <cellStyle name="Note 31 8 4" xfId="37266" xr:uid="{00000000-0005-0000-0000-000098910000}"/>
    <cellStyle name="Note 31 8 5" xfId="37267" xr:uid="{00000000-0005-0000-0000-000099910000}"/>
    <cellStyle name="Note 31 8 6" xfId="37268" xr:uid="{00000000-0005-0000-0000-00009A910000}"/>
    <cellStyle name="Note 31 8 7" xfId="37269" xr:uid="{00000000-0005-0000-0000-00009B910000}"/>
    <cellStyle name="Note 31 9" xfId="37270" xr:uid="{00000000-0005-0000-0000-00009C910000}"/>
    <cellStyle name="Note 31 9 2" xfId="37271" xr:uid="{00000000-0005-0000-0000-00009D910000}"/>
    <cellStyle name="Note 31 9 3" xfId="37272" xr:uid="{00000000-0005-0000-0000-00009E910000}"/>
    <cellStyle name="Note 31 9 4" xfId="37273" xr:uid="{00000000-0005-0000-0000-00009F910000}"/>
    <cellStyle name="Note 31 9 5" xfId="37274" xr:uid="{00000000-0005-0000-0000-0000A0910000}"/>
    <cellStyle name="Note 31 9 6" xfId="37275" xr:uid="{00000000-0005-0000-0000-0000A1910000}"/>
    <cellStyle name="Note 31 9 7" xfId="37276" xr:uid="{00000000-0005-0000-0000-0000A2910000}"/>
    <cellStyle name="Note 32" xfId="37277" xr:uid="{00000000-0005-0000-0000-0000A3910000}"/>
    <cellStyle name="Note 32 10" xfId="37278" xr:uid="{00000000-0005-0000-0000-0000A4910000}"/>
    <cellStyle name="Note 32 10 2" xfId="37279" xr:uid="{00000000-0005-0000-0000-0000A5910000}"/>
    <cellStyle name="Note 32 11" xfId="37280" xr:uid="{00000000-0005-0000-0000-0000A6910000}"/>
    <cellStyle name="Note 32 12" xfId="37281" xr:uid="{00000000-0005-0000-0000-0000A7910000}"/>
    <cellStyle name="Note 32 13" xfId="37282" xr:uid="{00000000-0005-0000-0000-0000A8910000}"/>
    <cellStyle name="Note 32 14" xfId="37283" xr:uid="{00000000-0005-0000-0000-0000A9910000}"/>
    <cellStyle name="Note 32 15" xfId="37284" xr:uid="{00000000-0005-0000-0000-0000AA910000}"/>
    <cellStyle name="Note 32 2" xfId="37285" xr:uid="{00000000-0005-0000-0000-0000AB910000}"/>
    <cellStyle name="Note 32 2 10" xfId="37286" xr:uid="{00000000-0005-0000-0000-0000AC910000}"/>
    <cellStyle name="Note 32 2 11" xfId="37287" xr:uid="{00000000-0005-0000-0000-0000AD910000}"/>
    <cellStyle name="Note 32 2 12" xfId="37288" xr:uid="{00000000-0005-0000-0000-0000AE910000}"/>
    <cellStyle name="Note 32 2 13" xfId="37289" xr:uid="{00000000-0005-0000-0000-0000AF910000}"/>
    <cellStyle name="Note 32 2 2" xfId="37290" xr:uid="{00000000-0005-0000-0000-0000B0910000}"/>
    <cellStyle name="Note 32 2 2 10" xfId="37291" xr:uid="{00000000-0005-0000-0000-0000B1910000}"/>
    <cellStyle name="Note 32 2 2 11" xfId="37292" xr:uid="{00000000-0005-0000-0000-0000B2910000}"/>
    <cellStyle name="Note 32 2 2 2" xfId="37293" xr:uid="{00000000-0005-0000-0000-0000B3910000}"/>
    <cellStyle name="Note 32 2 2 2 2" xfId="37294" xr:uid="{00000000-0005-0000-0000-0000B4910000}"/>
    <cellStyle name="Note 32 2 2 3" xfId="37295" xr:uid="{00000000-0005-0000-0000-0000B5910000}"/>
    <cellStyle name="Note 32 2 2 3 2" xfId="37296" xr:uid="{00000000-0005-0000-0000-0000B6910000}"/>
    <cellStyle name="Note 32 2 2 3 3" xfId="37297" xr:uid="{00000000-0005-0000-0000-0000B7910000}"/>
    <cellStyle name="Note 32 2 2 3 4" xfId="37298" xr:uid="{00000000-0005-0000-0000-0000B8910000}"/>
    <cellStyle name="Note 32 2 2 3 5" xfId="37299" xr:uid="{00000000-0005-0000-0000-0000B9910000}"/>
    <cellStyle name="Note 32 2 2 3 6" xfId="37300" xr:uid="{00000000-0005-0000-0000-0000BA910000}"/>
    <cellStyle name="Note 32 2 2 3 7" xfId="37301" xr:uid="{00000000-0005-0000-0000-0000BB910000}"/>
    <cellStyle name="Note 32 2 2 4" xfId="37302" xr:uid="{00000000-0005-0000-0000-0000BC910000}"/>
    <cellStyle name="Note 32 2 2 4 2" xfId="37303" xr:uid="{00000000-0005-0000-0000-0000BD910000}"/>
    <cellStyle name="Note 32 2 2 4 3" xfId="37304" xr:uid="{00000000-0005-0000-0000-0000BE910000}"/>
    <cellStyle name="Note 32 2 2 4 4" xfId="37305" xr:uid="{00000000-0005-0000-0000-0000BF910000}"/>
    <cellStyle name="Note 32 2 2 4 5" xfId="37306" xr:uid="{00000000-0005-0000-0000-0000C0910000}"/>
    <cellStyle name="Note 32 2 2 4 6" xfId="37307" xr:uid="{00000000-0005-0000-0000-0000C1910000}"/>
    <cellStyle name="Note 32 2 2 4 7" xfId="37308" xr:uid="{00000000-0005-0000-0000-0000C2910000}"/>
    <cellStyle name="Note 32 2 2 5" xfId="37309" xr:uid="{00000000-0005-0000-0000-0000C3910000}"/>
    <cellStyle name="Note 32 2 2 5 2" xfId="37310" xr:uid="{00000000-0005-0000-0000-0000C4910000}"/>
    <cellStyle name="Note 32 2 2 5 3" xfId="37311" xr:uid="{00000000-0005-0000-0000-0000C5910000}"/>
    <cellStyle name="Note 32 2 2 5 4" xfId="37312" xr:uid="{00000000-0005-0000-0000-0000C6910000}"/>
    <cellStyle name="Note 32 2 2 5 5" xfId="37313" xr:uid="{00000000-0005-0000-0000-0000C7910000}"/>
    <cellStyle name="Note 32 2 2 5 6" xfId="37314" xr:uid="{00000000-0005-0000-0000-0000C8910000}"/>
    <cellStyle name="Note 32 2 2 5 7" xfId="37315" xr:uid="{00000000-0005-0000-0000-0000C9910000}"/>
    <cellStyle name="Note 32 2 2 6" xfId="37316" xr:uid="{00000000-0005-0000-0000-0000CA910000}"/>
    <cellStyle name="Note 32 2 2 6 2" xfId="37317" xr:uid="{00000000-0005-0000-0000-0000CB910000}"/>
    <cellStyle name="Note 32 2 2 6 3" xfId="37318" xr:uid="{00000000-0005-0000-0000-0000CC910000}"/>
    <cellStyle name="Note 32 2 2 6 4" xfId="37319" xr:uid="{00000000-0005-0000-0000-0000CD910000}"/>
    <cellStyle name="Note 32 2 2 6 5" xfId="37320" xr:uid="{00000000-0005-0000-0000-0000CE910000}"/>
    <cellStyle name="Note 32 2 2 6 6" xfId="37321" xr:uid="{00000000-0005-0000-0000-0000CF910000}"/>
    <cellStyle name="Note 32 2 2 7" xfId="37322" xr:uid="{00000000-0005-0000-0000-0000D0910000}"/>
    <cellStyle name="Note 32 2 2 8" xfId="37323" xr:uid="{00000000-0005-0000-0000-0000D1910000}"/>
    <cellStyle name="Note 32 2 2 9" xfId="37324" xr:uid="{00000000-0005-0000-0000-0000D2910000}"/>
    <cellStyle name="Note 32 2 3" xfId="37325" xr:uid="{00000000-0005-0000-0000-0000D3910000}"/>
    <cellStyle name="Note 32 2 3 10" xfId="37326" xr:uid="{00000000-0005-0000-0000-0000D4910000}"/>
    <cellStyle name="Note 32 2 3 2" xfId="37327" xr:uid="{00000000-0005-0000-0000-0000D5910000}"/>
    <cellStyle name="Note 32 2 3 2 2" xfId="37328" xr:uid="{00000000-0005-0000-0000-0000D6910000}"/>
    <cellStyle name="Note 32 2 3 2 3" xfId="37329" xr:uid="{00000000-0005-0000-0000-0000D7910000}"/>
    <cellStyle name="Note 32 2 3 2 4" xfId="37330" xr:uid="{00000000-0005-0000-0000-0000D8910000}"/>
    <cellStyle name="Note 32 2 3 2 5" xfId="37331" xr:uid="{00000000-0005-0000-0000-0000D9910000}"/>
    <cellStyle name="Note 32 2 3 2 6" xfId="37332" xr:uid="{00000000-0005-0000-0000-0000DA910000}"/>
    <cellStyle name="Note 32 2 3 2 7" xfId="37333" xr:uid="{00000000-0005-0000-0000-0000DB910000}"/>
    <cellStyle name="Note 32 2 3 3" xfId="37334" xr:uid="{00000000-0005-0000-0000-0000DC910000}"/>
    <cellStyle name="Note 32 2 3 3 2" xfId="37335" xr:uid="{00000000-0005-0000-0000-0000DD910000}"/>
    <cellStyle name="Note 32 2 3 3 3" xfId="37336" xr:uid="{00000000-0005-0000-0000-0000DE910000}"/>
    <cellStyle name="Note 32 2 3 3 4" xfId="37337" xr:uid="{00000000-0005-0000-0000-0000DF910000}"/>
    <cellStyle name="Note 32 2 3 3 5" xfId="37338" xr:uid="{00000000-0005-0000-0000-0000E0910000}"/>
    <cellStyle name="Note 32 2 3 3 6" xfId="37339" xr:uid="{00000000-0005-0000-0000-0000E1910000}"/>
    <cellStyle name="Note 32 2 3 3 7" xfId="37340" xr:uid="{00000000-0005-0000-0000-0000E2910000}"/>
    <cellStyle name="Note 32 2 3 4" xfId="37341" xr:uid="{00000000-0005-0000-0000-0000E3910000}"/>
    <cellStyle name="Note 32 2 3 4 2" xfId="37342" xr:uid="{00000000-0005-0000-0000-0000E4910000}"/>
    <cellStyle name="Note 32 2 3 4 3" xfId="37343" xr:uid="{00000000-0005-0000-0000-0000E5910000}"/>
    <cellStyle name="Note 32 2 3 4 4" xfId="37344" xr:uid="{00000000-0005-0000-0000-0000E6910000}"/>
    <cellStyle name="Note 32 2 3 4 5" xfId="37345" xr:uid="{00000000-0005-0000-0000-0000E7910000}"/>
    <cellStyle name="Note 32 2 3 4 6" xfId="37346" xr:uid="{00000000-0005-0000-0000-0000E8910000}"/>
    <cellStyle name="Note 32 2 3 4 7" xfId="37347" xr:uid="{00000000-0005-0000-0000-0000E9910000}"/>
    <cellStyle name="Note 32 2 3 5" xfId="37348" xr:uid="{00000000-0005-0000-0000-0000EA910000}"/>
    <cellStyle name="Note 32 2 3 6" xfId="37349" xr:uid="{00000000-0005-0000-0000-0000EB910000}"/>
    <cellStyle name="Note 32 2 3 7" xfId="37350" xr:uid="{00000000-0005-0000-0000-0000EC910000}"/>
    <cellStyle name="Note 32 2 3 8" xfId="37351" xr:uid="{00000000-0005-0000-0000-0000ED910000}"/>
    <cellStyle name="Note 32 2 3 9" xfId="37352" xr:uid="{00000000-0005-0000-0000-0000EE910000}"/>
    <cellStyle name="Note 32 2 4" xfId="37353" xr:uid="{00000000-0005-0000-0000-0000EF910000}"/>
    <cellStyle name="Note 32 2 4 2" xfId="37354" xr:uid="{00000000-0005-0000-0000-0000F0910000}"/>
    <cellStyle name="Note 32 2 5" xfId="37355" xr:uid="{00000000-0005-0000-0000-0000F1910000}"/>
    <cellStyle name="Note 32 2 5 2" xfId="37356" xr:uid="{00000000-0005-0000-0000-0000F2910000}"/>
    <cellStyle name="Note 32 2 5 3" xfId="37357" xr:uid="{00000000-0005-0000-0000-0000F3910000}"/>
    <cellStyle name="Note 32 2 5 4" xfId="37358" xr:uid="{00000000-0005-0000-0000-0000F4910000}"/>
    <cellStyle name="Note 32 2 5 5" xfId="37359" xr:uid="{00000000-0005-0000-0000-0000F5910000}"/>
    <cellStyle name="Note 32 2 5 6" xfId="37360" xr:uid="{00000000-0005-0000-0000-0000F6910000}"/>
    <cellStyle name="Note 32 2 5 7" xfId="37361" xr:uid="{00000000-0005-0000-0000-0000F7910000}"/>
    <cellStyle name="Note 32 2 6" xfId="37362" xr:uid="{00000000-0005-0000-0000-0000F8910000}"/>
    <cellStyle name="Note 32 2 6 2" xfId="37363" xr:uid="{00000000-0005-0000-0000-0000F9910000}"/>
    <cellStyle name="Note 32 2 6 3" xfId="37364" xr:uid="{00000000-0005-0000-0000-0000FA910000}"/>
    <cellStyle name="Note 32 2 6 4" xfId="37365" xr:uid="{00000000-0005-0000-0000-0000FB910000}"/>
    <cellStyle name="Note 32 2 6 5" xfId="37366" xr:uid="{00000000-0005-0000-0000-0000FC910000}"/>
    <cellStyle name="Note 32 2 6 6" xfId="37367" xr:uid="{00000000-0005-0000-0000-0000FD910000}"/>
    <cellStyle name="Note 32 2 6 7" xfId="37368" xr:uid="{00000000-0005-0000-0000-0000FE910000}"/>
    <cellStyle name="Note 32 2 7" xfId="37369" xr:uid="{00000000-0005-0000-0000-0000FF910000}"/>
    <cellStyle name="Note 32 2 7 2" xfId="37370" xr:uid="{00000000-0005-0000-0000-000000920000}"/>
    <cellStyle name="Note 32 2 7 3" xfId="37371" xr:uid="{00000000-0005-0000-0000-000001920000}"/>
    <cellStyle name="Note 32 2 7 4" xfId="37372" xr:uid="{00000000-0005-0000-0000-000002920000}"/>
    <cellStyle name="Note 32 2 7 5" xfId="37373" xr:uid="{00000000-0005-0000-0000-000003920000}"/>
    <cellStyle name="Note 32 2 7 6" xfId="37374" xr:uid="{00000000-0005-0000-0000-000004920000}"/>
    <cellStyle name="Note 32 2 7 7" xfId="37375" xr:uid="{00000000-0005-0000-0000-000005920000}"/>
    <cellStyle name="Note 32 2 8" xfId="37376" xr:uid="{00000000-0005-0000-0000-000006920000}"/>
    <cellStyle name="Note 32 2 9" xfId="37377" xr:uid="{00000000-0005-0000-0000-000007920000}"/>
    <cellStyle name="Note 32 3" xfId="37378" xr:uid="{00000000-0005-0000-0000-000008920000}"/>
    <cellStyle name="Note 32 3 10" xfId="37379" xr:uid="{00000000-0005-0000-0000-000009920000}"/>
    <cellStyle name="Note 32 3 11" xfId="37380" xr:uid="{00000000-0005-0000-0000-00000A920000}"/>
    <cellStyle name="Note 32 3 2" xfId="37381" xr:uid="{00000000-0005-0000-0000-00000B920000}"/>
    <cellStyle name="Note 32 3 2 2" xfId="37382" xr:uid="{00000000-0005-0000-0000-00000C920000}"/>
    <cellStyle name="Note 32 3 3" xfId="37383" xr:uid="{00000000-0005-0000-0000-00000D920000}"/>
    <cellStyle name="Note 32 3 3 2" xfId="37384" xr:uid="{00000000-0005-0000-0000-00000E920000}"/>
    <cellStyle name="Note 32 3 3 3" xfId="37385" xr:uid="{00000000-0005-0000-0000-00000F920000}"/>
    <cellStyle name="Note 32 3 3 4" xfId="37386" xr:uid="{00000000-0005-0000-0000-000010920000}"/>
    <cellStyle name="Note 32 3 3 5" xfId="37387" xr:uid="{00000000-0005-0000-0000-000011920000}"/>
    <cellStyle name="Note 32 3 3 6" xfId="37388" xr:uid="{00000000-0005-0000-0000-000012920000}"/>
    <cellStyle name="Note 32 3 3 7" xfId="37389" xr:uid="{00000000-0005-0000-0000-000013920000}"/>
    <cellStyle name="Note 32 3 4" xfId="37390" xr:uid="{00000000-0005-0000-0000-000014920000}"/>
    <cellStyle name="Note 32 3 4 2" xfId="37391" xr:uid="{00000000-0005-0000-0000-000015920000}"/>
    <cellStyle name="Note 32 3 4 3" xfId="37392" xr:uid="{00000000-0005-0000-0000-000016920000}"/>
    <cellStyle name="Note 32 3 4 4" xfId="37393" xr:uid="{00000000-0005-0000-0000-000017920000}"/>
    <cellStyle name="Note 32 3 4 5" xfId="37394" xr:uid="{00000000-0005-0000-0000-000018920000}"/>
    <cellStyle name="Note 32 3 4 6" xfId="37395" xr:uid="{00000000-0005-0000-0000-000019920000}"/>
    <cellStyle name="Note 32 3 4 7" xfId="37396" xr:uid="{00000000-0005-0000-0000-00001A920000}"/>
    <cellStyle name="Note 32 3 5" xfId="37397" xr:uid="{00000000-0005-0000-0000-00001B920000}"/>
    <cellStyle name="Note 32 3 5 2" xfId="37398" xr:uid="{00000000-0005-0000-0000-00001C920000}"/>
    <cellStyle name="Note 32 3 5 3" xfId="37399" xr:uid="{00000000-0005-0000-0000-00001D920000}"/>
    <cellStyle name="Note 32 3 5 4" xfId="37400" xr:uid="{00000000-0005-0000-0000-00001E920000}"/>
    <cellStyle name="Note 32 3 5 5" xfId="37401" xr:uid="{00000000-0005-0000-0000-00001F920000}"/>
    <cellStyle name="Note 32 3 5 6" xfId="37402" xr:uid="{00000000-0005-0000-0000-000020920000}"/>
    <cellStyle name="Note 32 3 5 7" xfId="37403" xr:uid="{00000000-0005-0000-0000-000021920000}"/>
    <cellStyle name="Note 32 3 6" xfId="37404" xr:uid="{00000000-0005-0000-0000-000022920000}"/>
    <cellStyle name="Note 32 3 7" xfId="37405" xr:uid="{00000000-0005-0000-0000-000023920000}"/>
    <cellStyle name="Note 32 3 8" xfId="37406" xr:uid="{00000000-0005-0000-0000-000024920000}"/>
    <cellStyle name="Note 32 3 9" xfId="37407" xr:uid="{00000000-0005-0000-0000-000025920000}"/>
    <cellStyle name="Note 32 4" xfId="37408" xr:uid="{00000000-0005-0000-0000-000026920000}"/>
    <cellStyle name="Note 32 4 2" xfId="37409" xr:uid="{00000000-0005-0000-0000-000027920000}"/>
    <cellStyle name="Note 32 4 2 2" xfId="37410" xr:uid="{00000000-0005-0000-0000-000028920000}"/>
    <cellStyle name="Note 32 5" xfId="37411" xr:uid="{00000000-0005-0000-0000-000029920000}"/>
    <cellStyle name="Note 32 5 2" xfId="37412" xr:uid="{00000000-0005-0000-0000-00002A920000}"/>
    <cellStyle name="Note 32 5 2 2" xfId="37413" xr:uid="{00000000-0005-0000-0000-00002B920000}"/>
    <cellStyle name="Note 32 6" xfId="37414" xr:uid="{00000000-0005-0000-0000-00002C920000}"/>
    <cellStyle name="Note 32 6 10" xfId="37415" xr:uid="{00000000-0005-0000-0000-00002D920000}"/>
    <cellStyle name="Note 32 6 2" xfId="37416" xr:uid="{00000000-0005-0000-0000-00002E920000}"/>
    <cellStyle name="Note 32 6 2 2" xfId="37417" xr:uid="{00000000-0005-0000-0000-00002F920000}"/>
    <cellStyle name="Note 32 6 2 3" xfId="37418" xr:uid="{00000000-0005-0000-0000-000030920000}"/>
    <cellStyle name="Note 32 6 2 4" xfId="37419" xr:uid="{00000000-0005-0000-0000-000031920000}"/>
    <cellStyle name="Note 32 6 2 5" xfId="37420" xr:uid="{00000000-0005-0000-0000-000032920000}"/>
    <cellStyle name="Note 32 6 2 6" xfId="37421" xr:uid="{00000000-0005-0000-0000-000033920000}"/>
    <cellStyle name="Note 32 6 2 7" xfId="37422" xr:uid="{00000000-0005-0000-0000-000034920000}"/>
    <cellStyle name="Note 32 6 3" xfId="37423" xr:uid="{00000000-0005-0000-0000-000035920000}"/>
    <cellStyle name="Note 32 6 3 2" xfId="37424" xr:uid="{00000000-0005-0000-0000-000036920000}"/>
    <cellStyle name="Note 32 6 3 3" xfId="37425" xr:uid="{00000000-0005-0000-0000-000037920000}"/>
    <cellStyle name="Note 32 6 3 4" xfId="37426" xr:uid="{00000000-0005-0000-0000-000038920000}"/>
    <cellStyle name="Note 32 6 3 5" xfId="37427" xr:uid="{00000000-0005-0000-0000-000039920000}"/>
    <cellStyle name="Note 32 6 3 6" xfId="37428" xr:uid="{00000000-0005-0000-0000-00003A920000}"/>
    <cellStyle name="Note 32 6 3 7" xfId="37429" xr:uid="{00000000-0005-0000-0000-00003B920000}"/>
    <cellStyle name="Note 32 6 4" xfId="37430" xr:uid="{00000000-0005-0000-0000-00003C920000}"/>
    <cellStyle name="Note 32 6 4 2" xfId="37431" xr:uid="{00000000-0005-0000-0000-00003D920000}"/>
    <cellStyle name="Note 32 6 4 3" xfId="37432" xr:uid="{00000000-0005-0000-0000-00003E920000}"/>
    <cellStyle name="Note 32 6 4 4" xfId="37433" xr:uid="{00000000-0005-0000-0000-00003F920000}"/>
    <cellStyle name="Note 32 6 4 5" xfId="37434" xr:uid="{00000000-0005-0000-0000-000040920000}"/>
    <cellStyle name="Note 32 6 4 6" xfId="37435" xr:uid="{00000000-0005-0000-0000-000041920000}"/>
    <cellStyle name="Note 32 6 4 7" xfId="37436" xr:uid="{00000000-0005-0000-0000-000042920000}"/>
    <cellStyle name="Note 32 6 5" xfId="37437" xr:uid="{00000000-0005-0000-0000-000043920000}"/>
    <cellStyle name="Note 32 6 6" xfId="37438" xr:uid="{00000000-0005-0000-0000-000044920000}"/>
    <cellStyle name="Note 32 6 7" xfId="37439" xr:uid="{00000000-0005-0000-0000-000045920000}"/>
    <cellStyle name="Note 32 6 8" xfId="37440" xr:uid="{00000000-0005-0000-0000-000046920000}"/>
    <cellStyle name="Note 32 6 9" xfId="37441" xr:uid="{00000000-0005-0000-0000-000047920000}"/>
    <cellStyle name="Note 32 7" xfId="37442" xr:uid="{00000000-0005-0000-0000-000048920000}"/>
    <cellStyle name="Note 32 7 2" xfId="37443" xr:uid="{00000000-0005-0000-0000-000049920000}"/>
    <cellStyle name="Note 32 7 3" xfId="37444" xr:uid="{00000000-0005-0000-0000-00004A920000}"/>
    <cellStyle name="Note 32 7 4" xfId="37445" xr:uid="{00000000-0005-0000-0000-00004B920000}"/>
    <cellStyle name="Note 32 7 5" xfId="37446" xr:uid="{00000000-0005-0000-0000-00004C920000}"/>
    <cellStyle name="Note 32 7 6" xfId="37447" xr:uid="{00000000-0005-0000-0000-00004D920000}"/>
    <cellStyle name="Note 32 7 7" xfId="37448" xr:uid="{00000000-0005-0000-0000-00004E920000}"/>
    <cellStyle name="Note 32 8" xfId="37449" xr:uid="{00000000-0005-0000-0000-00004F920000}"/>
    <cellStyle name="Note 32 8 2" xfId="37450" xr:uid="{00000000-0005-0000-0000-000050920000}"/>
    <cellStyle name="Note 32 8 3" xfId="37451" xr:uid="{00000000-0005-0000-0000-000051920000}"/>
    <cellStyle name="Note 32 8 4" xfId="37452" xr:uid="{00000000-0005-0000-0000-000052920000}"/>
    <cellStyle name="Note 32 8 5" xfId="37453" xr:uid="{00000000-0005-0000-0000-000053920000}"/>
    <cellStyle name="Note 32 8 6" xfId="37454" xr:uid="{00000000-0005-0000-0000-000054920000}"/>
    <cellStyle name="Note 32 8 7" xfId="37455" xr:uid="{00000000-0005-0000-0000-000055920000}"/>
    <cellStyle name="Note 32 9" xfId="37456" xr:uid="{00000000-0005-0000-0000-000056920000}"/>
    <cellStyle name="Note 32 9 2" xfId="37457" xr:uid="{00000000-0005-0000-0000-000057920000}"/>
    <cellStyle name="Note 32 9 3" xfId="37458" xr:uid="{00000000-0005-0000-0000-000058920000}"/>
    <cellStyle name="Note 32 9 4" xfId="37459" xr:uid="{00000000-0005-0000-0000-000059920000}"/>
    <cellStyle name="Note 32 9 5" xfId="37460" xr:uid="{00000000-0005-0000-0000-00005A920000}"/>
    <cellStyle name="Note 32 9 6" xfId="37461" xr:uid="{00000000-0005-0000-0000-00005B920000}"/>
    <cellStyle name="Note 32 9 7" xfId="37462" xr:uid="{00000000-0005-0000-0000-00005C920000}"/>
    <cellStyle name="Note 33" xfId="37463" xr:uid="{00000000-0005-0000-0000-00005D920000}"/>
    <cellStyle name="Note 33 10" xfId="37464" xr:uid="{00000000-0005-0000-0000-00005E920000}"/>
    <cellStyle name="Note 33 10 2" xfId="37465" xr:uid="{00000000-0005-0000-0000-00005F920000}"/>
    <cellStyle name="Note 33 11" xfId="37466" xr:uid="{00000000-0005-0000-0000-000060920000}"/>
    <cellStyle name="Note 33 12" xfId="37467" xr:uid="{00000000-0005-0000-0000-000061920000}"/>
    <cellStyle name="Note 33 13" xfId="37468" xr:uid="{00000000-0005-0000-0000-000062920000}"/>
    <cellStyle name="Note 33 14" xfId="37469" xr:uid="{00000000-0005-0000-0000-000063920000}"/>
    <cellStyle name="Note 33 15" xfId="37470" xr:uid="{00000000-0005-0000-0000-000064920000}"/>
    <cellStyle name="Note 33 2" xfId="37471" xr:uid="{00000000-0005-0000-0000-000065920000}"/>
    <cellStyle name="Note 33 2 10" xfId="37472" xr:uid="{00000000-0005-0000-0000-000066920000}"/>
    <cellStyle name="Note 33 2 11" xfId="37473" xr:uid="{00000000-0005-0000-0000-000067920000}"/>
    <cellStyle name="Note 33 2 12" xfId="37474" xr:uid="{00000000-0005-0000-0000-000068920000}"/>
    <cellStyle name="Note 33 2 13" xfId="37475" xr:uid="{00000000-0005-0000-0000-000069920000}"/>
    <cellStyle name="Note 33 2 2" xfId="37476" xr:uid="{00000000-0005-0000-0000-00006A920000}"/>
    <cellStyle name="Note 33 2 2 10" xfId="37477" xr:uid="{00000000-0005-0000-0000-00006B920000}"/>
    <cellStyle name="Note 33 2 2 11" xfId="37478" xr:uid="{00000000-0005-0000-0000-00006C920000}"/>
    <cellStyle name="Note 33 2 2 2" xfId="37479" xr:uid="{00000000-0005-0000-0000-00006D920000}"/>
    <cellStyle name="Note 33 2 2 2 2" xfId="37480" xr:uid="{00000000-0005-0000-0000-00006E920000}"/>
    <cellStyle name="Note 33 2 2 3" xfId="37481" xr:uid="{00000000-0005-0000-0000-00006F920000}"/>
    <cellStyle name="Note 33 2 2 3 2" xfId="37482" xr:uid="{00000000-0005-0000-0000-000070920000}"/>
    <cellStyle name="Note 33 2 2 3 3" xfId="37483" xr:uid="{00000000-0005-0000-0000-000071920000}"/>
    <cellStyle name="Note 33 2 2 3 4" xfId="37484" xr:uid="{00000000-0005-0000-0000-000072920000}"/>
    <cellStyle name="Note 33 2 2 3 5" xfId="37485" xr:uid="{00000000-0005-0000-0000-000073920000}"/>
    <cellStyle name="Note 33 2 2 3 6" xfId="37486" xr:uid="{00000000-0005-0000-0000-000074920000}"/>
    <cellStyle name="Note 33 2 2 3 7" xfId="37487" xr:uid="{00000000-0005-0000-0000-000075920000}"/>
    <cellStyle name="Note 33 2 2 4" xfId="37488" xr:uid="{00000000-0005-0000-0000-000076920000}"/>
    <cellStyle name="Note 33 2 2 4 2" xfId="37489" xr:uid="{00000000-0005-0000-0000-000077920000}"/>
    <cellStyle name="Note 33 2 2 4 3" xfId="37490" xr:uid="{00000000-0005-0000-0000-000078920000}"/>
    <cellStyle name="Note 33 2 2 4 4" xfId="37491" xr:uid="{00000000-0005-0000-0000-000079920000}"/>
    <cellStyle name="Note 33 2 2 4 5" xfId="37492" xr:uid="{00000000-0005-0000-0000-00007A920000}"/>
    <cellStyle name="Note 33 2 2 4 6" xfId="37493" xr:uid="{00000000-0005-0000-0000-00007B920000}"/>
    <cellStyle name="Note 33 2 2 4 7" xfId="37494" xr:uid="{00000000-0005-0000-0000-00007C920000}"/>
    <cellStyle name="Note 33 2 2 5" xfId="37495" xr:uid="{00000000-0005-0000-0000-00007D920000}"/>
    <cellStyle name="Note 33 2 2 5 2" xfId="37496" xr:uid="{00000000-0005-0000-0000-00007E920000}"/>
    <cellStyle name="Note 33 2 2 5 3" xfId="37497" xr:uid="{00000000-0005-0000-0000-00007F920000}"/>
    <cellStyle name="Note 33 2 2 5 4" xfId="37498" xr:uid="{00000000-0005-0000-0000-000080920000}"/>
    <cellStyle name="Note 33 2 2 5 5" xfId="37499" xr:uid="{00000000-0005-0000-0000-000081920000}"/>
    <cellStyle name="Note 33 2 2 5 6" xfId="37500" xr:uid="{00000000-0005-0000-0000-000082920000}"/>
    <cellStyle name="Note 33 2 2 5 7" xfId="37501" xr:uid="{00000000-0005-0000-0000-000083920000}"/>
    <cellStyle name="Note 33 2 2 6" xfId="37502" xr:uid="{00000000-0005-0000-0000-000084920000}"/>
    <cellStyle name="Note 33 2 2 6 2" xfId="37503" xr:uid="{00000000-0005-0000-0000-000085920000}"/>
    <cellStyle name="Note 33 2 2 6 3" xfId="37504" xr:uid="{00000000-0005-0000-0000-000086920000}"/>
    <cellStyle name="Note 33 2 2 6 4" xfId="37505" xr:uid="{00000000-0005-0000-0000-000087920000}"/>
    <cellStyle name="Note 33 2 2 6 5" xfId="37506" xr:uid="{00000000-0005-0000-0000-000088920000}"/>
    <cellStyle name="Note 33 2 2 6 6" xfId="37507" xr:uid="{00000000-0005-0000-0000-000089920000}"/>
    <cellStyle name="Note 33 2 2 7" xfId="37508" xr:uid="{00000000-0005-0000-0000-00008A920000}"/>
    <cellStyle name="Note 33 2 2 8" xfId="37509" xr:uid="{00000000-0005-0000-0000-00008B920000}"/>
    <cellStyle name="Note 33 2 2 9" xfId="37510" xr:uid="{00000000-0005-0000-0000-00008C920000}"/>
    <cellStyle name="Note 33 2 3" xfId="37511" xr:uid="{00000000-0005-0000-0000-00008D920000}"/>
    <cellStyle name="Note 33 2 3 10" xfId="37512" xr:uid="{00000000-0005-0000-0000-00008E920000}"/>
    <cellStyle name="Note 33 2 3 2" xfId="37513" xr:uid="{00000000-0005-0000-0000-00008F920000}"/>
    <cellStyle name="Note 33 2 3 2 2" xfId="37514" xr:uid="{00000000-0005-0000-0000-000090920000}"/>
    <cellStyle name="Note 33 2 3 2 3" xfId="37515" xr:uid="{00000000-0005-0000-0000-000091920000}"/>
    <cellStyle name="Note 33 2 3 2 4" xfId="37516" xr:uid="{00000000-0005-0000-0000-000092920000}"/>
    <cellStyle name="Note 33 2 3 2 5" xfId="37517" xr:uid="{00000000-0005-0000-0000-000093920000}"/>
    <cellStyle name="Note 33 2 3 2 6" xfId="37518" xr:uid="{00000000-0005-0000-0000-000094920000}"/>
    <cellStyle name="Note 33 2 3 2 7" xfId="37519" xr:uid="{00000000-0005-0000-0000-000095920000}"/>
    <cellStyle name="Note 33 2 3 3" xfId="37520" xr:uid="{00000000-0005-0000-0000-000096920000}"/>
    <cellStyle name="Note 33 2 3 3 2" xfId="37521" xr:uid="{00000000-0005-0000-0000-000097920000}"/>
    <cellStyle name="Note 33 2 3 3 3" xfId="37522" xr:uid="{00000000-0005-0000-0000-000098920000}"/>
    <cellStyle name="Note 33 2 3 3 4" xfId="37523" xr:uid="{00000000-0005-0000-0000-000099920000}"/>
    <cellStyle name="Note 33 2 3 3 5" xfId="37524" xr:uid="{00000000-0005-0000-0000-00009A920000}"/>
    <cellStyle name="Note 33 2 3 3 6" xfId="37525" xr:uid="{00000000-0005-0000-0000-00009B920000}"/>
    <cellStyle name="Note 33 2 3 3 7" xfId="37526" xr:uid="{00000000-0005-0000-0000-00009C920000}"/>
    <cellStyle name="Note 33 2 3 4" xfId="37527" xr:uid="{00000000-0005-0000-0000-00009D920000}"/>
    <cellStyle name="Note 33 2 3 4 2" xfId="37528" xr:uid="{00000000-0005-0000-0000-00009E920000}"/>
    <cellStyle name="Note 33 2 3 4 3" xfId="37529" xr:uid="{00000000-0005-0000-0000-00009F920000}"/>
    <cellStyle name="Note 33 2 3 4 4" xfId="37530" xr:uid="{00000000-0005-0000-0000-0000A0920000}"/>
    <cellStyle name="Note 33 2 3 4 5" xfId="37531" xr:uid="{00000000-0005-0000-0000-0000A1920000}"/>
    <cellStyle name="Note 33 2 3 4 6" xfId="37532" xr:uid="{00000000-0005-0000-0000-0000A2920000}"/>
    <cellStyle name="Note 33 2 3 4 7" xfId="37533" xr:uid="{00000000-0005-0000-0000-0000A3920000}"/>
    <cellStyle name="Note 33 2 3 5" xfId="37534" xr:uid="{00000000-0005-0000-0000-0000A4920000}"/>
    <cellStyle name="Note 33 2 3 6" xfId="37535" xr:uid="{00000000-0005-0000-0000-0000A5920000}"/>
    <cellStyle name="Note 33 2 3 7" xfId="37536" xr:uid="{00000000-0005-0000-0000-0000A6920000}"/>
    <cellStyle name="Note 33 2 3 8" xfId="37537" xr:uid="{00000000-0005-0000-0000-0000A7920000}"/>
    <cellStyle name="Note 33 2 3 9" xfId="37538" xr:uid="{00000000-0005-0000-0000-0000A8920000}"/>
    <cellStyle name="Note 33 2 4" xfId="37539" xr:uid="{00000000-0005-0000-0000-0000A9920000}"/>
    <cellStyle name="Note 33 2 4 2" xfId="37540" xr:uid="{00000000-0005-0000-0000-0000AA920000}"/>
    <cellStyle name="Note 33 2 5" xfId="37541" xr:uid="{00000000-0005-0000-0000-0000AB920000}"/>
    <cellStyle name="Note 33 2 5 2" xfId="37542" xr:uid="{00000000-0005-0000-0000-0000AC920000}"/>
    <cellStyle name="Note 33 2 5 3" xfId="37543" xr:uid="{00000000-0005-0000-0000-0000AD920000}"/>
    <cellStyle name="Note 33 2 5 4" xfId="37544" xr:uid="{00000000-0005-0000-0000-0000AE920000}"/>
    <cellStyle name="Note 33 2 5 5" xfId="37545" xr:uid="{00000000-0005-0000-0000-0000AF920000}"/>
    <cellStyle name="Note 33 2 5 6" xfId="37546" xr:uid="{00000000-0005-0000-0000-0000B0920000}"/>
    <cellStyle name="Note 33 2 5 7" xfId="37547" xr:uid="{00000000-0005-0000-0000-0000B1920000}"/>
    <cellStyle name="Note 33 2 6" xfId="37548" xr:uid="{00000000-0005-0000-0000-0000B2920000}"/>
    <cellStyle name="Note 33 2 6 2" xfId="37549" xr:uid="{00000000-0005-0000-0000-0000B3920000}"/>
    <cellStyle name="Note 33 2 6 3" xfId="37550" xr:uid="{00000000-0005-0000-0000-0000B4920000}"/>
    <cellStyle name="Note 33 2 6 4" xfId="37551" xr:uid="{00000000-0005-0000-0000-0000B5920000}"/>
    <cellStyle name="Note 33 2 6 5" xfId="37552" xr:uid="{00000000-0005-0000-0000-0000B6920000}"/>
    <cellStyle name="Note 33 2 6 6" xfId="37553" xr:uid="{00000000-0005-0000-0000-0000B7920000}"/>
    <cellStyle name="Note 33 2 6 7" xfId="37554" xr:uid="{00000000-0005-0000-0000-0000B8920000}"/>
    <cellStyle name="Note 33 2 7" xfId="37555" xr:uid="{00000000-0005-0000-0000-0000B9920000}"/>
    <cellStyle name="Note 33 2 7 2" xfId="37556" xr:uid="{00000000-0005-0000-0000-0000BA920000}"/>
    <cellStyle name="Note 33 2 7 3" xfId="37557" xr:uid="{00000000-0005-0000-0000-0000BB920000}"/>
    <cellStyle name="Note 33 2 7 4" xfId="37558" xr:uid="{00000000-0005-0000-0000-0000BC920000}"/>
    <cellStyle name="Note 33 2 7 5" xfId="37559" xr:uid="{00000000-0005-0000-0000-0000BD920000}"/>
    <cellStyle name="Note 33 2 7 6" xfId="37560" xr:uid="{00000000-0005-0000-0000-0000BE920000}"/>
    <cellStyle name="Note 33 2 7 7" xfId="37561" xr:uid="{00000000-0005-0000-0000-0000BF920000}"/>
    <cellStyle name="Note 33 2 8" xfId="37562" xr:uid="{00000000-0005-0000-0000-0000C0920000}"/>
    <cellStyle name="Note 33 2 9" xfId="37563" xr:uid="{00000000-0005-0000-0000-0000C1920000}"/>
    <cellStyle name="Note 33 3" xfId="37564" xr:uid="{00000000-0005-0000-0000-0000C2920000}"/>
    <cellStyle name="Note 33 3 10" xfId="37565" xr:uid="{00000000-0005-0000-0000-0000C3920000}"/>
    <cellStyle name="Note 33 3 11" xfId="37566" xr:uid="{00000000-0005-0000-0000-0000C4920000}"/>
    <cellStyle name="Note 33 3 2" xfId="37567" xr:uid="{00000000-0005-0000-0000-0000C5920000}"/>
    <cellStyle name="Note 33 3 2 2" xfId="37568" xr:uid="{00000000-0005-0000-0000-0000C6920000}"/>
    <cellStyle name="Note 33 3 3" xfId="37569" xr:uid="{00000000-0005-0000-0000-0000C7920000}"/>
    <cellStyle name="Note 33 3 3 2" xfId="37570" xr:uid="{00000000-0005-0000-0000-0000C8920000}"/>
    <cellStyle name="Note 33 3 3 3" xfId="37571" xr:uid="{00000000-0005-0000-0000-0000C9920000}"/>
    <cellStyle name="Note 33 3 3 4" xfId="37572" xr:uid="{00000000-0005-0000-0000-0000CA920000}"/>
    <cellStyle name="Note 33 3 3 5" xfId="37573" xr:uid="{00000000-0005-0000-0000-0000CB920000}"/>
    <cellStyle name="Note 33 3 3 6" xfId="37574" xr:uid="{00000000-0005-0000-0000-0000CC920000}"/>
    <cellStyle name="Note 33 3 3 7" xfId="37575" xr:uid="{00000000-0005-0000-0000-0000CD920000}"/>
    <cellStyle name="Note 33 3 4" xfId="37576" xr:uid="{00000000-0005-0000-0000-0000CE920000}"/>
    <cellStyle name="Note 33 3 4 2" xfId="37577" xr:uid="{00000000-0005-0000-0000-0000CF920000}"/>
    <cellStyle name="Note 33 3 4 3" xfId="37578" xr:uid="{00000000-0005-0000-0000-0000D0920000}"/>
    <cellStyle name="Note 33 3 4 4" xfId="37579" xr:uid="{00000000-0005-0000-0000-0000D1920000}"/>
    <cellStyle name="Note 33 3 4 5" xfId="37580" xr:uid="{00000000-0005-0000-0000-0000D2920000}"/>
    <cellStyle name="Note 33 3 4 6" xfId="37581" xr:uid="{00000000-0005-0000-0000-0000D3920000}"/>
    <cellStyle name="Note 33 3 4 7" xfId="37582" xr:uid="{00000000-0005-0000-0000-0000D4920000}"/>
    <cellStyle name="Note 33 3 5" xfId="37583" xr:uid="{00000000-0005-0000-0000-0000D5920000}"/>
    <cellStyle name="Note 33 3 5 2" xfId="37584" xr:uid="{00000000-0005-0000-0000-0000D6920000}"/>
    <cellStyle name="Note 33 3 5 3" xfId="37585" xr:uid="{00000000-0005-0000-0000-0000D7920000}"/>
    <cellStyle name="Note 33 3 5 4" xfId="37586" xr:uid="{00000000-0005-0000-0000-0000D8920000}"/>
    <cellStyle name="Note 33 3 5 5" xfId="37587" xr:uid="{00000000-0005-0000-0000-0000D9920000}"/>
    <cellStyle name="Note 33 3 5 6" xfId="37588" xr:uid="{00000000-0005-0000-0000-0000DA920000}"/>
    <cellStyle name="Note 33 3 5 7" xfId="37589" xr:uid="{00000000-0005-0000-0000-0000DB920000}"/>
    <cellStyle name="Note 33 3 6" xfId="37590" xr:uid="{00000000-0005-0000-0000-0000DC920000}"/>
    <cellStyle name="Note 33 3 7" xfId="37591" xr:uid="{00000000-0005-0000-0000-0000DD920000}"/>
    <cellStyle name="Note 33 3 8" xfId="37592" xr:uid="{00000000-0005-0000-0000-0000DE920000}"/>
    <cellStyle name="Note 33 3 9" xfId="37593" xr:uid="{00000000-0005-0000-0000-0000DF920000}"/>
    <cellStyle name="Note 33 4" xfId="37594" xr:uid="{00000000-0005-0000-0000-0000E0920000}"/>
    <cellStyle name="Note 33 4 2" xfId="37595" xr:uid="{00000000-0005-0000-0000-0000E1920000}"/>
    <cellStyle name="Note 33 4 2 2" xfId="37596" xr:uid="{00000000-0005-0000-0000-0000E2920000}"/>
    <cellStyle name="Note 33 5" xfId="37597" xr:uid="{00000000-0005-0000-0000-0000E3920000}"/>
    <cellStyle name="Note 33 5 2" xfId="37598" xr:uid="{00000000-0005-0000-0000-0000E4920000}"/>
    <cellStyle name="Note 33 5 2 2" xfId="37599" xr:uid="{00000000-0005-0000-0000-0000E5920000}"/>
    <cellStyle name="Note 33 6" xfId="37600" xr:uid="{00000000-0005-0000-0000-0000E6920000}"/>
    <cellStyle name="Note 33 6 10" xfId="37601" xr:uid="{00000000-0005-0000-0000-0000E7920000}"/>
    <cellStyle name="Note 33 6 2" xfId="37602" xr:uid="{00000000-0005-0000-0000-0000E8920000}"/>
    <cellStyle name="Note 33 6 2 2" xfId="37603" xr:uid="{00000000-0005-0000-0000-0000E9920000}"/>
    <cellStyle name="Note 33 6 2 3" xfId="37604" xr:uid="{00000000-0005-0000-0000-0000EA920000}"/>
    <cellStyle name="Note 33 6 2 4" xfId="37605" xr:uid="{00000000-0005-0000-0000-0000EB920000}"/>
    <cellStyle name="Note 33 6 2 5" xfId="37606" xr:uid="{00000000-0005-0000-0000-0000EC920000}"/>
    <cellStyle name="Note 33 6 2 6" xfId="37607" xr:uid="{00000000-0005-0000-0000-0000ED920000}"/>
    <cellStyle name="Note 33 6 2 7" xfId="37608" xr:uid="{00000000-0005-0000-0000-0000EE920000}"/>
    <cellStyle name="Note 33 6 3" xfId="37609" xr:uid="{00000000-0005-0000-0000-0000EF920000}"/>
    <cellStyle name="Note 33 6 3 2" xfId="37610" xr:uid="{00000000-0005-0000-0000-0000F0920000}"/>
    <cellStyle name="Note 33 6 3 3" xfId="37611" xr:uid="{00000000-0005-0000-0000-0000F1920000}"/>
    <cellStyle name="Note 33 6 3 4" xfId="37612" xr:uid="{00000000-0005-0000-0000-0000F2920000}"/>
    <cellStyle name="Note 33 6 3 5" xfId="37613" xr:uid="{00000000-0005-0000-0000-0000F3920000}"/>
    <cellStyle name="Note 33 6 3 6" xfId="37614" xr:uid="{00000000-0005-0000-0000-0000F4920000}"/>
    <cellStyle name="Note 33 6 3 7" xfId="37615" xr:uid="{00000000-0005-0000-0000-0000F5920000}"/>
    <cellStyle name="Note 33 6 4" xfId="37616" xr:uid="{00000000-0005-0000-0000-0000F6920000}"/>
    <cellStyle name="Note 33 6 4 2" xfId="37617" xr:uid="{00000000-0005-0000-0000-0000F7920000}"/>
    <cellStyle name="Note 33 6 4 3" xfId="37618" xr:uid="{00000000-0005-0000-0000-0000F8920000}"/>
    <cellStyle name="Note 33 6 4 4" xfId="37619" xr:uid="{00000000-0005-0000-0000-0000F9920000}"/>
    <cellStyle name="Note 33 6 4 5" xfId="37620" xr:uid="{00000000-0005-0000-0000-0000FA920000}"/>
    <cellStyle name="Note 33 6 4 6" xfId="37621" xr:uid="{00000000-0005-0000-0000-0000FB920000}"/>
    <cellStyle name="Note 33 6 4 7" xfId="37622" xr:uid="{00000000-0005-0000-0000-0000FC920000}"/>
    <cellStyle name="Note 33 6 5" xfId="37623" xr:uid="{00000000-0005-0000-0000-0000FD920000}"/>
    <cellStyle name="Note 33 6 6" xfId="37624" xr:uid="{00000000-0005-0000-0000-0000FE920000}"/>
    <cellStyle name="Note 33 6 7" xfId="37625" xr:uid="{00000000-0005-0000-0000-0000FF920000}"/>
    <cellStyle name="Note 33 6 8" xfId="37626" xr:uid="{00000000-0005-0000-0000-000000930000}"/>
    <cellStyle name="Note 33 6 9" xfId="37627" xr:uid="{00000000-0005-0000-0000-000001930000}"/>
    <cellStyle name="Note 33 7" xfId="37628" xr:uid="{00000000-0005-0000-0000-000002930000}"/>
    <cellStyle name="Note 33 7 2" xfId="37629" xr:uid="{00000000-0005-0000-0000-000003930000}"/>
    <cellStyle name="Note 33 7 3" xfId="37630" xr:uid="{00000000-0005-0000-0000-000004930000}"/>
    <cellStyle name="Note 33 7 4" xfId="37631" xr:uid="{00000000-0005-0000-0000-000005930000}"/>
    <cellStyle name="Note 33 7 5" xfId="37632" xr:uid="{00000000-0005-0000-0000-000006930000}"/>
    <cellStyle name="Note 33 7 6" xfId="37633" xr:uid="{00000000-0005-0000-0000-000007930000}"/>
    <cellStyle name="Note 33 7 7" xfId="37634" xr:uid="{00000000-0005-0000-0000-000008930000}"/>
    <cellStyle name="Note 33 8" xfId="37635" xr:uid="{00000000-0005-0000-0000-000009930000}"/>
    <cellStyle name="Note 33 8 2" xfId="37636" xr:uid="{00000000-0005-0000-0000-00000A930000}"/>
    <cellStyle name="Note 33 8 3" xfId="37637" xr:uid="{00000000-0005-0000-0000-00000B930000}"/>
    <cellStyle name="Note 33 8 4" xfId="37638" xr:uid="{00000000-0005-0000-0000-00000C930000}"/>
    <cellStyle name="Note 33 8 5" xfId="37639" xr:uid="{00000000-0005-0000-0000-00000D930000}"/>
    <cellStyle name="Note 33 8 6" xfId="37640" xr:uid="{00000000-0005-0000-0000-00000E930000}"/>
    <cellStyle name="Note 33 8 7" xfId="37641" xr:uid="{00000000-0005-0000-0000-00000F930000}"/>
    <cellStyle name="Note 33 9" xfId="37642" xr:uid="{00000000-0005-0000-0000-000010930000}"/>
    <cellStyle name="Note 33 9 2" xfId="37643" xr:uid="{00000000-0005-0000-0000-000011930000}"/>
    <cellStyle name="Note 33 9 3" xfId="37644" xr:uid="{00000000-0005-0000-0000-000012930000}"/>
    <cellStyle name="Note 33 9 4" xfId="37645" xr:uid="{00000000-0005-0000-0000-000013930000}"/>
    <cellStyle name="Note 33 9 5" xfId="37646" xr:uid="{00000000-0005-0000-0000-000014930000}"/>
    <cellStyle name="Note 33 9 6" xfId="37647" xr:uid="{00000000-0005-0000-0000-000015930000}"/>
    <cellStyle name="Note 33 9 7" xfId="37648" xr:uid="{00000000-0005-0000-0000-000016930000}"/>
    <cellStyle name="Note 34" xfId="37649" xr:uid="{00000000-0005-0000-0000-000017930000}"/>
    <cellStyle name="Note 34 10" xfId="37650" xr:uid="{00000000-0005-0000-0000-000018930000}"/>
    <cellStyle name="Note 34 10 2" xfId="37651" xr:uid="{00000000-0005-0000-0000-000019930000}"/>
    <cellStyle name="Note 34 11" xfId="37652" xr:uid="{00000000-0005-0000-0000-00001A930000}"/>
    <cellStyle name="Note 34 12" xfId="37653" xr:uid="{00000000-0005-0000-0000-00001B930000}"/>
    <cellStyle name="Note 34 13" xfId="37654" xr:uid="{00000000-0005-0000-0000-00001C930000}"/>
    <cellStyle name="Note 34 14" xfId="37655" xr:uid="{00000000-0005-0000-0000-00001D930000}"/>
    <cellStyle name="Note 34 15" xfId="37656" xr:uid="{00000000-0005-0000-0000-00001E930000}"/>
    <cellStyle name="Note 34 2" xfId="37657" xr:uid="{00000000-0005-0000-0000-00001F930000}"/>
    <cellStyle name="Note 34 2 10" xfId="37658" xr:uid="{00000000-0005-0000-0000-000020930000}"/>
    <cellStyle name="Note 34 2 11" xfId="37659" xr:uid="{00000000-0005-0000-0000-000021930000}"/>
    <cellStyle name="Note 34 2 12" xfId="37660" xr:uid="{00000000-0005-0000-0000-000022930000}"/>
    <cellStyle name="Note 34 2 13" xfId="37661" xr:uid="{00000000-0005-0000-0000-000023930000}"/>
    <cellStyle name="Note 34 2 2" xfId="37662" xr:uid="{00000000-0005-0000-0000-000024930000}"/>
    <cellStyle name="Note 34 2 2 10" xfId="37663" xr:uid="{00000000-0005-0000-0000-000025930000}"/>
    <cellStyle name="Note 34 2 2 11" xfId="37664" xr:uid="{00000000-0005-0000-0000-000026930000}"/>
    <cellStyle name="Note 34 2 2 2" xfId="37665" xr:uid="{00000000-0005-0000-0000-000027930000}"/>
    <cellStyle name="Note 34 2 2 2 2" xfId="37666" xr:uid="{00000000-0005-0000-0000-000028930000}"/>
    <cellStyle name="Note 34 2 2 3" xfId="37667" xr:uid="{00000000-0005-0000-0000-000029930000}"/>
    <cellStyle name="Note 34 2 2 3 2" xfId="37668" xr:uid="{00000000-0005-0000-0000-00002A930000}"/>
    <cellStyle name="Note 34 2 2 3 3" xfId="37669" xr:uid="{00000000-0005-0000-0000-00002B930000}"/>
    <cellStyle name="Note 34 2 2 3 4" xfId="37670" xr:uid="{00000000-0005-0000-0000-00002C930000}"/>
    <cellStyle name="Note 34 2 2 3 5" xfId="37671" xr:uid="{00000000-0005-0000-0000-00002D930000}"/>
    <cellStyle name="Note 34 2 2 3 6" xfId="37672" xr:uid="{00000000-0005-0000-0000-00002E930000}"/>
    <cellStyle name="Note 34 2 2 3 7" xfId="37673" xr:uid="{00000000-0005-0000-0000-00002F930000}"/>
    <cellStyle name="Note 34 2 2 4" xfId="37674" xr:uid="{00000000-0005-0000-0000-000030930000}"/>
    <cellStyle name="Note 34 2 2 4 2" xfId="37675" xr:uid="{00000000-0005-0000-0000-000031930000}"/>
    <cellStyle name="Note 34 2 2 4 3" xfId="37676" xr:uid="{00000000-0005-0000-0000-000032930000}"/>
    <cellStyle name="Note 34 2 2 4 4" xfId="37677" xr:uid="{00000000-0005-0000-0000-000033930000}"/>
    <cellStyle name="Note 34 2 2 4 5" xfId="37678" xr:uid="{00000000-0005-0000-0000-000034930000}"/>
    <cellStyle name="Note 34 2 2 4 6" xfId="37679" xr:uid="{00000000-0005-0000-0000-000035930000}"/>
    <cellStyle name="Note 34 2 2 4 7" xfId="37680" xr:uid="{00000000-0005-0000-0000-000036930000}"/>
    <cellStyle name="Note 34 2 2 5" xfId="37681" xr:uid="{00000000-0005-0000-0000-000037930000}"/>
    <cellStyle name="Note 34 2 2 5 2" xfId="37682" xr:uid="{00000000-0005-0000-0000-000038930000}"/>
    <cellStyle name="Note 34 2 2 5 3" xfId="37683" xr:uid="{00000000-0005-0000-0000-000039930000}"/>
    <cellStyle name="Note 34 2 2 5 4" xfId="37684" xr:uid="{00000000-0005-0000-0000-00003A930000}"/>
    <cellStyle name="Note 34 2 2 5 5" xfId="37685" xr:uid="{00000000-0005-0000-0000-00003B930000}"/>
    <cellStyle name="Note 34 2 2 5 6" xfId="37686" xr:uid="{00000000-0005-0000-0000-00003C930000}"/>
    <cellStyle name="Note 34 2 2 5 7" xfId="37687" xr:uid="{00000000-0005-0000-0000-00003D930000}"/>
    <cellStyle name="Note 34 2 2 6" xfId="37688" xr:uid="{00000000-0005-0000-0000-00003E930000}"/>
    <cellStyle name="Note 34 2 2 6 2" xfId="37689" xr:uid="{00000000-0005-0000-0000-00003F930000}"/>
    <cellStyle name="Note 34 2 2 6 3" xfId="37690" xr:uid="{00000000-0005-0000-0000-000040930000}"/>
    <cellStyle name="Note 34 2 2 6 4" xfId="37691" xr:uid="{00000000-0005-0000-0000-000041930000}"/>
    <cellStyle name="Note 34 2 2 6 5" xfId="37692" xr:uid="{00000000-0005-0000-0000-000042930000}"/>
    <cellStyle name="Note 34 2 2 6 6" xfId="37693" xr:uid="{00000000-0005-0000-0000-000043930000}"/>
    <cellStyle name="Note 34 2 2 7" xfId="37694" xr:uid="{00000000-0005-0000-0000-000044930000}"/>
    <cellStyle name="Note 34 2 2 8" xfId="37695" xr:uid="{00000000-0005-0000-0000-000045930000}"/>
    <cellStyle name="Note 34 2 2 9" xfId="37696" xr:uid="{00000000-0005-0000-0000-000046930000}"/>
    <cellStyle name="Note 34 2 3" xfId="37697" xr:uid="{00000000-0005-0000-0000-000047930000}"/>
    <cellStyle name="Note 34 2 3 10" xfId="37698" xr:uid="{00000000-0005-0000-0000-000048930000}"/>
    <cellStyle name="Note 34 2 3 2" xfId="37699" xr:uid="{00000000-0005-0000-0000-000049930000}"/>
    <cellStyle name="Note 34 2 3 2 2" xfId="37700" xr:uid="{00000000-0005-0000-0000-00004A930000}"/>
    <cellStyle name="Note 34 2 3 2 3" xfId="37701" xr:uid="{00000000-0005-0000-0000-00004B930000}"/>
    <cellStyle name="Note 34 2 3 2 4" xfId="37702" xr:uid="{00000000-0005-0000-0000-00004C930000}"/>
    <cellStyle name="Note 34 2 3 2 5" xfId="37703" xr:uid="{00000000-0005-0000-0000-00004D930000}"/>
    <cellStyle name="Note 34 2 3 2 6" xfId="37704" xr:uid="{00000000-0005-0000-0000-00004E930000}"/>
    <cellStyle name="Note 34 2 3 2 7" xfId="37705" xr:uid="{00000000-0005-0000-0000-00004F930000}"/>
    <cellStyle name="Note 34 2 3 3" xfId="37706" xr:uid="{00000000-0005-0000-0000-000050930000}"/>
    <cellStyle name="Note 34 2 3 3 2" xfId="37707" xr:uid="{00000000-0005-0000-0000-000051930000}"/>
    <cellStyle name="Note 34 2 3 3 3" xfId="37708" xr:uid="{00000000-0005-0000-0000-000052930000}"/>
    <cellStyle name="Note 34 2 3 3 4" xfId="37709" xr:uid="{00000000-0005-0000-0000-000053930000}"/>
    <cellStyle name="Note 34 2 3 3 5" xfId="37710" xr:uid="{00000000-0005-0000-0000-000054930000}"/>
    <cellStyle name="Note 34 2 3 3 6" xfId="37711" xr:uid="{00000000-0005-0000-0000-000055930000}"/>
    <cellStyle name="Note 34 2 3 3 7" xfId="37712" xr:uid="{00000000-0005-0000-0000-000056930000}"/>
    <cellStyle name="Note 34 2 3 4" xfId="37713" xr:uid="{00000000-0005-0000-0000-000057930000}"/>
    <cellStyle name="Note 34 2 3 4 2" xfId="37714" xr:uid="{00000000-0005-0000-0000-000058930000}"/>
    <cellStyle name="Note 34 2 3 4 3" xfId="37715" xr:uid="{00000000-0005-0000-0000-000059930000}"/>
    <cellStyle name="Note 34 2 3 4 4" xfId="37716" xr:uid="{00000000-0005-0000-0000-00005A930000}"/>
    <cellStyle name="Note 34 2 3 4 5" xfId="37717" xr:uid="{00000000-0005-0000-0000-00005B930000}"/>
    <cellStyle name="Note 34 2 3 4 6" xfId="37718" xr:uid="{00000000-0005-0000-0000-00005C930000}"/>
    <cellStyle name="Note 34 2 3 4 7" xfId="37719" xr:uid="{00000000-0005-0000-0000-00005D930000}"/>
    <cellStyle name="Note 34 2 3 5" xfId="37720" xr:uid="{00000000-0005-0000-0000-00005E930000}"/>
    <cellStyle name="Note 34 2 3 6" xfId="37721" xr:uid="{00000000-0005-0000-0000-00005F930000}"/>
    <cellStyle name="Note 34 2 3 7" xfId="37722" xr:uid="{00000000-0005-0000-0000-000060930000}"/>
    <cellStyle name="Note 34 2 3 8" xfId="37723" xr:uid="{00000000-0005-0000-0000-000061930000}"/>
    <cellStyle name="Note 34 2 3 9" xfId="37724" xr:uid="{00000000-0005-0000-0000-000062930000}"/>
    <cellStyle name="Note 34 2 4" xfId="37725" xr:uid="{00000000-0005-0000-0000-000063930000}"/>
    <cellStyle name="Note 34 2 4 2" xfId="37726" xr:uid="{00000000-0005-0000-0000-000064930000}"/>
    <cellStyle name="Note 34 2 5" xfId="37727" xr:uid="{00000000-0005-0000-0000-000065930000}"/>
    <cellStyle name="Note 34 2 5 2" xfId="37728" xr:uid="{00000000-0005-0000-0000-000066930000}"/>
    <cellStyle name="Note 34 2 5 3" xfId="37729" xr:uid="{00000000-0005-0000-0000-000067930000}"/>
    <cellStyle name="Note 34 2 5 4" xfId="37730" xr:uid="{00000000-0005-0000-0000-000068930000}"/>
    <cellStyle name="Note 34 2 5 5" xfId="37731" xr:uid="{00000000-0005-0000-0000-000069930000}"/>
    <cellStyle name="Note 34 2 5 6" xfId="37732" xr:uid="{00000000-0005-0000-0000-00006A930000}"/>
    <cellStyle name="Note 34 2 5 7" xfId="37733" xr:uid="{00000000-0005-0000-0000-00006B930000}"/>
    <cellStyle name="Note 34 2 6" xfId="37734" xr:uid="{00000000-0005-0000-0000-00006C930000}"/>
    <cellStyle name="Note 34 2 6 2" xfId="37735" xr:uid="{00000000-0005-0000-0000-00006D930000}"/>
    <cellStyle name="Note 34 2 6 3" xfId="37736" xr:uid="{00000000-0005-0000-0000-00006E930000}"/>
    <cellStyle name="Note 34 2 6 4" xfId="37737" xr:uid="{00000000-0005-0000-0000-00006F930000}"/>
    <cellStyle name="Note 34 2 6 5" xfId="37738" xr:uid="{00000000-0005-0000-0000-000070930000}"/>
    <cellStyle name="Note 34 2 6 6" xfId="37739" xr:uid="{00000000-0005-0000-0000-000071930000}"/>
    <cellStyle name="Note 34 2 6 7" xfId="37740" xr:uid="{00000000-0005-0000-0000-000072930000}"/>
    <cellStyle name="Note 34 2 7" xfId="37741" xr:uid="{00000000-0005-0000-0000-000073930000}"/>
    <cellStyle name="Note 34 2 7 2" xfId="37742" xr:uid="{00000000-0005-0000-0000-000074930000}"/>
    <cellStyle name="Note 34 2 7 3" xfId="37743" xr:uid="{00000000-0005-0000-0000-000075930000}"/>
    <cellStyle name="Note 34 2 7 4" xfId="37744" xr:uid="{00000000-0005-0000-0000-000076930000}"/>
    <cellStyle name="Note 34 2 7 5" xfId="37745" xr:uid="{00000000-0005-0000-0000-000077930000}"/>
    <cellStyle name="Note 34 2 7 6" xfId="37746" xr:uid="{00000000-0005-0000-0000-000078930000}"/>
    <cellStyle name="Note 34 2 7 7" xfId="37747" xr:uid="{00000000-0005-0000-0000-000079930000}"/>
    <cellStyle name="Note 34 2 8" xfId="37748" xr:uid="{00000000-0005-0000-0000-00007A930000}"/>
    <cellStyle name="Note 34 2 9" xfId="37749" xr:uid="{00000000-0005-0000-0000-00007B930000}"/>
    <cellStyle name="Note 34 3" xfId="37750" xr:uid="{00000000-0005-0000-0000-00007C930000}"/>
    <cellStyle name="Note 34 3 10" xfId="37751" xr:uid="{00000000-0005-0000-0000-00007D930000}"/>
    <cellStyle name="Note 34 3 11" xfId="37752" xr:uid="{00000000-0005-0000-0000-00007E930000}"/>
    <cellStyle name="Note 34 3 2" xfId="37753" xr:uid="{00000000-0005-0000-0000-00007F930000}"/>
    <cellStyle name="Note 34 3 2 2" xfId="37754" xr:uid="{00000000-0005-0000-0000-000080930000}"/>
    <cellStyle name="Note 34 3 3" xfId="37755" xr:uid="{00000000-0005-0000-0000-000081930000}"/>
    <cellStyle name="Note 34 3 3 2" xfId="37756" xr:uid="{00000000-0005-0000-0000-000082930000}"/>
    <cellStyle name="Note 34 3 3 3" xfId="37757" xr:uid="{00000000-0005-0000-0000-000083930000}"/>
    <cellStyle name="Note 34 3 3 4" xfId="37758" xr:uid="{00000000-0005-0000-0000-000084930000}"/>
    <cellStyle name="Note 34 3 3 5" xfId="37759" xr:uid="{00000000-0005-0000-0000-000085930000}"/>
    <cellStyle name="Note 34 3 3 6" xfId="37760" xr:uid="{00000000-0005-0000-0000-000086930000}"/>
    <cellStyle name="Note 34 3 3 7" xfId="37761" xr:uid="{00000000-0005-0000-0000-000087930000}"/>
    <cellStyle name="Note 34 3 4" xfId="37762" xr:uid="{00000000-0005-0000-0000-000088930000}"/>
    <cellStyle name="Note 34 3 4 2" xfId="37763" xr:uid="{00000000-0005-0000-0000-000089930000}"/>
    <cellStyle name="Note 34 3 4 3" xfId="37764" xr:uid="{00000000-0005-0000-0000-00008A930000}"/>
    <cellStyle name="Note 34 3 4 4" xfId="37765" xr:uid="{00000000-0005-0000-0000-00008B930000}"/>
    <cellStyle name="Note 34 3 4 5" xfId="37766" xr:uid="{00000000-0005-0000-0000-00008C930000}"/>
    <cellStyle name="Note 34 3 4 6" xfId="37767" xr:uid="{00000000-0005-0000-0000-00008D930000}"/>
    <cellStyle name="Note 34 3 4 7" xfId="37768" xr:uid="{00000000-0005-0000-0000-00008E930000}"/>
    <cellStyle name="Note 34 3 5" xfId="37769" xr:uid="{00000000-0005-0000-0000-00008F930000}"/>
    <cellStyle name="Note 34 3 5 2" xfId="37770" xr:uid="{00000000-0005-0000-0000-000090930000}"/>
    <cellStyle name="Note 34 3 5 3" xfId="37771" xr:uid="{00000000-0005-0000-0000-000091930000}"/>
    <cellStyle name="Note 34 3 5 4" xfId="37772" xr:uid="{00000000-0005-0000-0000-000092930000}"/>
    <cellStyle name="Note 34 3 5 5" xfId="37773" xr:uid="{00000000-0005-0000-0000-000093930000}"/>
    <cellStyle name="Note 34 3 5 6" xfId="37774" xr:uid="{00000000-0005-0000-0000-000094930000}"/>
    <cellStyle name="Note 34 3 5 7" xfId="37775" xr:uid="{00000000-0005-0000-0000-000095930000}"/>
    <cellStyle name="Note 34 3 6" xfId="37776" xr:uid="{00000000-0005-0000-0000-000096930000}"/>
    <cellStyle name="Note 34 3 7" xfId="37777" xr:uid="{00000000-0005-0000-0000-000097930000}"/>
    <cellStyle name="Note 34 3 8" xfId="37778" xr:uid="{00000000-0005-0000-0000-000098930000}"/>
    <cellStyle name="Note 34 3 9" xfId="37779" xr:uid="{00000000-0005-0000-0000-000099930000}"/>
    <cellStyle name="Note 34 4" xfId="37780" xr:uid="{00000000-0005-0000-0000-00009A930000}"/>
    <cellStyle name="Note 34 4 2" xfId="37781" xr:uid="{00000000-0005-0000-0000-00009B930000}"/>
    <cellStyle name="Note 34 4 2 2" xfId="37782" xr:uid="{00000000-0005-0000-0000-00009C930000}"/>
    <cellStyle name="Note 34 5" xfId="37783" xr:uid="{00000000-0005-0000-0000-00009D930000}"/>
    <cellStyle name="Note 34 5 2" xfId="37784" xr:uid="{00000000-0005-0000-0000-00009E930000}"/>
    <cellStyle name="Note 34 5 2 2" xfId="37785" xr:uid="{00000000-0005-0000-0000-00009F930000}"/>
    <cellStyle name="Note 34 6" xfId="37786" xr:uid="{00000000-0005-0000-0000-0000A0930000}"/>
    <cellStyle name="Note 34 6 10" xfId="37787" xr:uid="{00000000-0005-0000-0000-0000A1930000}"/>
    <cellStyle name="Note 34 6 2" xfId="37788" xr:uid="{00000000-0005-0000-0000-0000A2930000}"/>
    <cellStyle name="Note 34 6 2 2" xfId="37789" xr:uid="{00000000-0005-0000-0000-0000A3930000}"/>
    <cellStyle name="Note 34 6 2 3" xfId="37790" xr:uid="{00000000-0005-0000-0000-0000A4930000}"/>
    <cellStyle name="Note 34 6 2 4" xfId="37791" xr:uid="{00000000-0005-0000-0000-0000A5930000}"/>
    <cellStyle name="Note 34 6 2 5" xfId="37792" xr:uid="{00000000-0005-0000-0000-0000A6930000}"/>
    <cellStyle name="Note 34 6 2 6" xfId="37793" xr:uid="{00000000-0005-0000-0000-0000A7930000}"/>
    <cellStyle name="Note 34 6 2 7" xfId="37794" xr:uid="{00000000-0005-0000-0000-0000A8930000}"/>
    <cellStyle name="Note 34 6 3" xfId="37795" xr:uid="{00000000-0005-0000-0000-0000A9930000}"/>
    <cellStyle name="Note 34 6 3 2" xfId="37796" xr:uid="{00000000-0005-0000-0000-0000AA930000}"/>
    <cellStyle name="Note 34 6 3 3" xfId="37797" xr:uid="{00000000-0005-0000-0000-0000AB930000}"/>
    <cellStyle name="Note 34 6 3 4" xfId="37798" xr:uid="{00000000-0005-0000-0000-0000AC930000}"/>
    <cellStyle name="Note 34 6 3 5" xfId="37799" xr:uid="{00000000-0005-0000-0000-0000AD930000}"/>
    <cellStyle name="Note 34 6 3 6" xfId="37800" xr:uid="{00000000-0005-0000-0000-0000AE930000}"/>
    <cellStyle name="Note 34 6 3 7" xfId="37801" xr:uid="{00000000-0005-0000-0000-0000AF930000}"/>
    <cellStyle name="Note 34 6 4" xfId="37802" xr:uid="{00000000-0005-0000-0000-0000B0930000}"/>
    <cellStyle name="Note 34 6 4 2" xfId="37803" xr:uid="{00000000-0005-0000-0000-0000B1930000}"/>
    <cellStyle name="Note 34 6 4 3" xfId="37804" xr:uid="{00000000-0005-0000-0000-0000B2930000}"/>
    <cellStyle name="Note 34 6 4 4" xfId="37805" xr:uid="{00000000-0005-0000-0000-0000B3930000}"/>
    <cellStyle name="Note 34 6 4 5" xfId="37806" xr:uid="{00000000-0005-0000-0000-0000B4930000}"/>
    <cellStyle name="Note 34 6 4 6" xfId="37807" xr:uid="{00000000-0005-0000-0000-0000B5930000}"/>
    <cellStyle name="Note 34 6 4 7" xfId="37808" xr:uid="{00000000-0005-0000-0000-0000B6930000}"/>
    <cellStyle name="Note 34 6 5" xfId="37809" xr:uid="{00000000-0005-0000-0000-0000B7930000}"/>
    <cellStyle name="Note 34 6 6" xfId="37810" xr:uid="{00000000-0005-0000-0000-0000B8930000}"/>
    <cellStyle name="Note 34 6 7" xfId="37811" xr:uid="{00000000-0005-0000-0000-0000B9930000}"/>
    <cellStyle name="Note 34 6 8" xfId="37812" xr:uid="{00000000-0005-0000-0000-0000BA930000}"/>
    <cellStyle name="Note 34 6 9" xfId="37813" xr:uid="{00000000-0005-0000-0000-0000BB930000}"/>
    <cellStyle name="Note 34 7" xfId="37814" xr:uid="{00000000-0005-0000-0000-0000BC930000}"/>
    <cellStyle name="Note 34 7 2" xfId="37815" xr:uid="{00000000-0005-0000-0000-0000BD930000}"/>
    <cellStyle name="Note 34 7 3" xfId="37816" xr:uid="{00000000-0005-0000-0000-0000BE930000}"/>
    <cellStyle name="Note 34 7 4" xfId="37817" xr:uid="{00000000-0005-0000-0000-0000BF930000}"/>
    <cellStyle name="Note 34 7 5" xfId="37818" xr:uid="{00000000-0005-0000-0000-0000C0930000}"/>
    <cellStyle name="Note 34 7 6" xfId="37819" xr:uid="{00000000-0005-0000-0000-0000C1930000}"/>
    <cellStyle name="Note 34 7 7" xfId="37820" xr:uid="{00000000-0005-0000-0000-0000C2930000}"/>
    <cellStyle name="Note 34 8" xfId="37821" xr:uid="{00000000-0005-0000-0000-0000C3930000}"/>
    <cellStyle name="Note 34 8 2" xfId="37822" xr:uid="{00000000-0005-0000-0000-0000C4930000}"/>
    <cellStyle name="Note 34 8 3" xfId="37823" xr:uid="{00000000-0005-0000-0000-0000C5930000}"/>
    <cellStyle name="Note 34 8 4" xfId="37824" xr:uid="{00000000-0005-0000-0000-0000C6930000}"/>
    <cellStyle name="Note 34 8 5" xfId="37825" xr:uid="{00000000-0005-0000-0000-0000C7930000}"/>
    <cellStyle name="Note 34 8 6" xfId="37826" xr:uid="{00000000-0005-0000-0000-0000C8930000}"/>
    <cellStyle name="Note 34 8 7" xfId="37827" xr:uid="{00000000-0005-0000-0000-0000C9930000}"/>
    <cellStyle name="Note 34 9" xfId="37828" xr:uid="{00000000-0005-0000-0000-0000CA930000}"/>
    <cellStyle name="Note 34 9 2" xfId="37829" xr:uid="{00000000-0005-0000-0000-0000CB930000}"/>
    <cellStyle name="Note 34 9 3" xfId="37830" xr:uid="{00000000-0005-0000-0000-0000CC930000}"/>
    <cellStyle name="Note 34 9 4" xfId="37831" xr:uid="{00000000-0005-0000-0000-0000CD930000}"/>
    <cellStyle name="Note 34 9 5" xfId="37832" xr:uid="{00000000-0005-0000-0000-0000CE930000}"/>
    <cellStyle name="Note 34 9 6" xfId="37833" xr:uid="{00000000-0005-0000-0000-0000CF930000}"/>
    <cellStyle name="Note 34 9 7" xfId="37834" xr:uid="{00000000-0005-0000-0000-0000D0930000}"/>
    <cellStyle name="Note 35" xfId="37835" xr:uid="{00000000-0005-0000-0000-0000D1930000}"/>
    <cellStyle name="Note 35 10" xfId="37836" xr:uid="{00000000-0005-0000-0000-0000D2930000}"/>
    <cellStyle name="Note 35 10 2" xfId="37837" xr:uid="{00000000-0005-0000-0000-0000D3930000}"/>
    <cellStyle name="Note 35 11" xfId="37838" xr:uid="{00000000-0005-0000-0000-0000D4930000}"/>
    <cellStyle name="Note 35 12" xfId="37839" xr:uid="{00000000-0005-0000-0000-0000D5930000}"/>
    <cellStyle name="Note 35 13" xfId="37840" xr:uid="{00000000-0005-0000-0000-0000D6930000}"/>
    <cellStyle name="Note 35 14" xfId="37841" xr:uid="{00000000-0005-0000-0000-0000D7930000}"/>
    <cellStyle name="Note 35 15" xfId="37842" xr:uid="{00000000-0005-0000-0000-0000D8930000}"/>
    <cellStyle name="Note 35 2" xfId="37843" xr:uid="{00000000-0005-0000-0000-0000D9930000}"/>
    <cellStyle name="Note 35 2 10" xfId="37844" xr:uid="{00000000-0005-0000-0000-0000DA930000}"/>
    <cellStyle name="Note 35 2 11" xfId="37845" xr:uid="{00000000-0005-0000-0000-0000DB930000}"/>
    <cellStyle name="Note 35 2 12" xfId="37846" xr:uid="{00000000-0005-0000-0000-0000DC930000}"/>
    <cellStyle name="Note 35 2 13" xfId="37847" xr:uid="{00000000-0005-0000-0000-0000DD930000}"/>
    <cellStyle name="Note 35 2 2" xfId="37848" xr:uid="{00000000-0005-0000-0000-0000DE930000}"/>
    <cellStyle name="Note 35 2 2 10" xfId="37849" xr:uid="{00000000-0005-0000-0000-0000DF930000}"/>
    <cellStyle name="Note 35 2 2 11" xfId="37850" xr:uid="{00000000-0005-0000-0000-0000E0930000}"/>
    <cellStyle name="Note 35 2 2 2" xfId="37851" xr:uid="{00000000-0005-0000-0000-0000E1930000}"/>
    <cellStyle name="Note 35 2 2 2 2" xfId="37852" xr:uid="{00000000-0005-0000-0000-0000E2930000}"/>
    <cellStyle name="Note 35 2 2 3" xfId="37853" xr:uid="{00000000-0005-0000-0000-0000E3930000}"/>
    <cellStyle name="Note 35 2 2 3 2" xfId="37854" xr:uid="{00000000-0005-0000-0000-0000E4930000}"/>
    <cellStyle name="Note 35 2 2 3 3" xfId="37855" xr:uid="{00000000-0005-0000-0000-0000E5930000}"/>
    <cellStyle name="Note 35 2 2 3 4" xfId="37856" xr:uid="{00000000-0005-0000-0000-0000E6930000}"/>
    <cellStyle name="Note 35 2 2 3 5" xfId="37857" xr:uid="{00000000-0005-0000-0000-0000E7930000}"/>
    <cellStyle name="Note 35 2 2 3 6" xfId="37858" xr:uid="{00000000-0005-0000-0000-0000E8930000}"/>
    <cellStyle name="Note 35 2 2 3 7" xfId="37859" xr:uid="{00000000-0005-0000-0000-0000E9930000}"/>
    <cellStyle name="Note 35 2 2 4" xfId="37860" xr:uid="{00000000-0005-0000-0000-0000EA930000}"/>
    <cellStyle name="Note 35 2 2 4 2" xfId="37861" xr:uid="{00000000-0005-0000-0000-0000EB930000}"/>
    <cellStyle name="Note 35 2 2 4 3" xfId="37862" xr:uid="{00000000-0005-0000-0000-0000EC930000}"/>
    <cellStyle name="Note 35 2 2 4 4" xfId="37863" xr:uid="{00000000-0005-0000-0000-0000ED930000}"/>
    <cellStyle name="Note 35 2 2 4 5" xfId="37864" xr:uid="{00000000-0005-0000-0000-0000EE930000}"/>
    <cellStyle name="Note 35 2 2 4 6" xfId="37865" xr:uid="{00000000-0005-0000-0000-0000EF930000}"/>
    <cellStyle name="Note 35 2 2 4 7" xfId="37866" xr:uid="{00000000-0005-0000-0000-0000F0930000}"/>
    <cellStyle name="Note 35 2 2 5" xfId="37867" xr:uid="{00000000-0005-0000-0000-0000F1930000}"/>
    <cellStyle name="Note 35 2 2 5 2" xfId="37868" xr:uid="{00000000-0005-0000-0000-0000F2930000}"/>
    <cellStyle name="Note 35 2 2 5 3" xfId="37869" xr:uid="{00000000-0005-0000-0000-0000F3930000}"/>
    <cellStyle name="Note 35 2 2 5 4" xfId="37870" xr:uid="{00000000-0005-0000-0000-0000F4930000}"/>
    <cellStyle name="Note 35 2 2 5 5" xfId="37871" xr:uid="{00000000-0005-0000-0000-0000F5930000}"/>
    <cellStyle name="Note 35 2 2 5 6" xfId="37872" xr:uid="{00000000-0005-0000-0000-0000F6930000}"/>
    <cellStyle name="Note 35 2 2 5 7" xfId="37873" xr:uid="{00000000-0005-0000-0000-0000F7930000}"/>
    <cellStyle name="Note 35 2 2 6" xfId="37874" xr:uid="{00000000-0005-0000-0000-0000F8930000}"/>
    <cellStyle name="Note 35 2 2 6 2" xfId="37875" xr:uid="{00000000-0005-0000-0000-0000F9930000}"/>
    <cellStyle name="Note 35 2 2 6 3" xfId="37876" xr:uid="{00000000-0005-0000-0000-0000FA930000}"/>
    <cellStyle name="Note 35 2 2 6 4" xfId="37877" xr:uid="{00000000-0005-0000-0000-0000FB930000}"/>
    <cellStyle name="Note 35 2 2 6 5" xfId="37878" xr:uid="{00000000-0005-0000-0000-0000FC930000}"/>
    <cellStyle name="Note 35 2 2 6 6" xfId="37879" xr:uid="{00000000-0005-0000-0000-0000FD930000}"/>
    <cellStyle name="Note 35 2 2 7" xfId="37880" xr:uid="{00000000-0005-0000-0000-0000FE930000}"/>
    <cellStyle name="Note 35 2 2 8" xfId="37881" xr:uid="{00000000-0005-0000-0000-0000FF930000}"/>
    <cellStyle name="Note 35 2 2 9" xfId="37882" xr:uid="{00000000-0005-0000-0000-000000940000}"/>
    <cellStyle name="Note 35 2 3" xfId="37883" xr:uid="{00000000-0005-0000-0000-000001940000}"/>
    <cellStyle name="Note 35 2 3 10" xfId="37884" xr:uid="{00000000-0005-0000-0000-000002940000}"/>
    <cellStyle name="Note 35 2 3 2" xfId="37885" xr:uid="{00000000-0005-0000-0000-000003940000}"/>
    <cellStyle name="Note 35 2 3 2 2" xfId="37886" xr:uid="{00000000-0005-0000-0000-000004940000}"/>
    <cellStyle name="Note 35 2 3 2 3" xfId="37887" xr:uid="{00000000-0005-0000-0000-000005940000}"/>
    <cellStyle name="Note 35 2 3 2 4" xfId="37888" xr:uid="{00000000-0005-0000-0000-000006940000}"/>
    <cellStyle name="Note 35 2 3 2 5" xfId="37889" xr:uid="{00000000-0005-0000-0000-000007940000}"/>
    <cellStyle name="Note 35 2 3 2 6" xfId="37890" xr:uid="{00000000-0005-0000-0000-000008940000}"/>
    <cellStyle name="Note 35 2 3 2 7" xfId="37891" xr:uid="{00000000-0005-0000-0000-000009940000}"/>
    <cellStyle name="Note 35 2 3 3" xfId="37892" xr:uid="{00000000-0005-0000-0000-00000A940000}"/>
    <cellStyle name="Note 35 2 3 3 2" xfId="37893" xr:uid="{00000000-0005-0000-0000-00000B940000}"/>
    <cellStyle name="Note 35 2 3 3 3" xfId="37894" xr:uid="{00000000-0005-0000-0000-00000C940000}"/>
    <cellStyle name="Note 35 2 3 3 4" xfId="37895" xr:uid="{00000000-0005-0000-0000-00000D940000}"/>
    <cellStyle name="Note 35 2 3 3 5" xfId="37896" xr:uid="{00000000-0005-0000-0000-00000E940000}"/>
    <cellStyle name="Note 35 2 3 3 6" xfId="37897" xr:uid="{00000000-0005-0000-0000-00000F940000}"/>
    <cellStyle name="Note 35 2 3 3 7" xfId="37898" xr:uid="{00000000-0005-0000-0000-000010940000}"/>
    <cellStyle name="Note 35 2 3 4" xfId="37899" xr:uid="{00000000-0005-0000-0000-000011940000}"/>
    <cellStyle name="Note 35 2 3 4 2" xfId="37900" xr:uid="{00000000-0005-0000-0000-000012940000}"/>
    <cellStyle name="Note 35 2 3 4 3" xfId="37901" xr:uid="{00000000-0005-0000-0000-000013940000}"/>
    <cellStyle name="Note 35 2 3 4 4" xfId="37902" xr:uid="{00000000-0005-0000-0000-000014940000}"/>
    <cellStyle name="Note 35 2 3 4 5" xfId="37903" xr:uid="{00000000-0005-0000-0000-000015940000}"/>
    <cellStyle name="Note 35 2 3 4 6" xfId="37904" xr:uid="{00000000-0005-0000-0000-000016940000}"/>
    <cellStyle name="Note 35 2 3 4 7" xfId="37905" xr:uid="{00000000-0005-0000-0000-000017940000}"/>
    <cellStyle name="Note 35 2 3 5" xfId="37906" xr:uid="{00000000-0005-0000-0000-000018940000}"/>
    <cellStyle name="Note 35 2 3 6" xfId="37907" xr:uid="{00000000-0005-0000-0000-000019940000}"/>
    <cellStyle name="Note 35 2 3 7" xfId="37908" xr:uid="{00000000-0005-0000-0000-00001A940000}"/>
    <cellStyle name="Note 35 2 3 8" xfId="37909" xr:uid="{00000000-0005-0000-0000-00001B940000}"/>
    <cellStyle name="Note 35 2 3 9" xfId="37910" xr:uid="{00000000-0005-0000-0000-00001C940000}"/>
    <cellStyle name="Note 35 2 4" xfId="37911" xr:uid="{00000000-0005-0000-0000-00001D940000}"/>
    <cellStyle name="Note 35 2 4 2" xfId="37912" xr:uid="{00000000-0005-0000-0000-00001E940000}"/>
    <cellStyle name="Note 35 2 5" xfId="37913" xr:uid="{00000000-0005-0000-0000-00001F940000}"/>
    <cellStyle name="Note 35 2 5 2" xfId="37914" xr:uid="{00000000-0005-0000-0000-000020940000}"/>
    <cellStyle name="Note 35 2 5 3" xfId="37915" xr:uid="{00000000-0005-0000-0000-000021940000}"/>
    <cellStyle name="Note 35 2 5 4" xfId="37916" xr:uid="{00000000-0005-0000-0000-000022940000}"/>
    <cellStyle name="Note 35 2 5 5" xfId="37917" xr:uid="{00000000-0005-0000-0000-000023940000}"/>
    <cellStyle name="Note 35 2 5 6" xfId="37918" xr:uid="{00000000-0005-0000-0000-000024940000}"/>
    <cellStyle name="Note 35 2 5 7" xfId="37919" xr:uid="{00000000-0005-0000-0000-000025940000}"/>
    <cellStyle name="Note 35 2 6" xfId="37920" xr:uid="{00000000-0005-0000-0000-000026940000}"/>
    <cellStyle name="Note 35 2 6 2" xfId="37921" xr:uid="{00000000-0005-0000-0000-000027940000}"/>
    <cellStyle name="Note 35 2 6 3" xfId="37922" xr:uid="{00000000-0005-0000-0000-000028940000}"/>
    <cellStyle name="Note 35 2 6 4" xfId="37923" xr:uid="{00000000-0005-0000-0000-000029940000}"/>
    <cellStyle name="Note 35 2 6 5" xfId="37924" xr:uid="{00000000-0005-0000-0000-00002A940000}"/>
    <cellStyle name="Note 35 2 6 6" xfId="37925" xr:uid="{00000000-0005-0000-0000-00002B940000}"/>
    <cellStyle name="Note 35 2 6 7" xfId="37926" xr:uid="{00000000-0005-0000-0000-00002C940000}"/>
    <cellStyle name="Note 35 2 7" xfId="37927" xr:uid="{00000000-0005-0000-0000-00002D940000}"/>
    <cellStyle name="Note 35 2 7 2" xfId="37928" xr:uid="{00000000-0005-0000-0000-00002E940000}"/>
    <cellStyle name="Note 35 2 7 3" xfId="37929" xr:uid="{00000000-0005-0000-0000-00002F940000}"/>
    <cellStyle name="Note 35 2 7 4" xfId="37930" xr:uid="{00000000-0005-0000-0000-000030940000}"/>
    <cellStyle name="Note 35 2 7 5" xfId="37931" xr:uid="{00000000-0005-0000-0000-000031940000}"/>
    <cellStyle name="Note 35 2 7 6" xfId="37932" xr:uid="{00000000-0005-0000-0000-000032940000}"/>
    <cellStyle name="Note 35 2 7 7" xfId="37933" xr:uid="{00000000-0005-0000-0000-000033940000}"/>
    <cellStyle name="Note 35 2 8" xfId="37934" xr:uid="{00000000-0005-0000-0000-000034940000}"/>
    <cellStyle name="Note 35 2 9" xfId="37935" xr:uid="{00000000-0005-0000-0000-000035940000}"/>
    <cellStyle name="Note 35 3" xfId="37936" xr:uid="{00000000-0005-0000-0000-000036940000}"/>
    <cellStyle name="Note 35 3 10" xfId="37937" xr:uid="{00000000-0005-0000-0000-000037940000}"/>
    <cellStyle name="Note 35 3 11" xfId="37938" xr:uid="{00000000-0005-0000-0000-000038940000}"/>
    <cellStyle name="Note 35 3 2" xfId="37939" xr:uid="{00000000-0005-0000-0000-000039940000}"/>
    <cellStyle name="Note 35 3 2 2" xfId="37940" xr:uid="{00000000-0005-0000-0000-00003A940000}"/>
    <cellStyle name="Note 35 3 3" xfId="37941" xr:uid="{00000000-0005-0000-0000-00003B940000}"/>
    <cellStyle name="Note 35 3 3 2" xfId="37942" xr:uid="{00000000-0005-0000-0000-00003C940000}"/>
    <cellStyle name="Note 35 3 3 3" xfId="37943" xr:uid="{00000000-0005-0000-0000-00003D940000}"/>
    <cellStyle name="Note 35 3 3 4" xfId="37944" xr:uid="{00000000-0005-0000-0000-00003E940000}"/>
    <cellStyle name="Note 35 3 3 5" xfId="37945" xr:uid="{00000000-0005-0000-0000-00003F940000}"/>
    <cellStyle name="Note 35 3 3 6" xfId="37946" xr:uid="{00000000-0005-0000-0000-000040940000}"/>
    <cellStyle name="Note 35 3 3 7" xfId="37947" xr:uid="{00000000-0005-0000-0000-000041940000}"/>
    <cellStyle name="Note 35 3 4" xfId="37948" xr:uid="{00000000-0005-0000-0000-000042940000}"/>
    <cellStyle name="Note 35 3 4 2" xfId="37949" xr:uid="{00000000-0005-0000-0000-000043940000}"/>
    <cellStyle name="Note 35 3 4 3" xfId="37950" xr:uid="{00000000-0005-0000-0000-000044940000}"/>
    <cellStyle name="Note 35 3 4 4" xfId="37951" xr:uid="{00000000-0005-0000-0000-000045940000}"/>
    <cellStyle name="Note 35 3 4 5" xfId="37952" xr:uid="{00000000-0005-0000-0000-000046940000}"/>
    <cellStyle name="Note 35 3 4 6" xfId="37953" xr:uid="{00000000-0005-0000-0000-000047940000}"/>
    <cellStyle name="Note 35 3 4 7" xfId="37954" xr:uid="{00000000-0005-0000-0000-000048940000}"/>
    <cellStyle name="Note 35 3 5" xfId="37955" xr:uid="{00000000-0005-0000-0000-000049940000}"/>
    <cellStyle name="Note 35 3 5 2" xfId="37956" xr:uid="{00000000-0005-0000-0000-00004A940000}"/>
    <cellStyle name="Note 35 3 5 3" xfId="37957" xr:uid="{00000000-0005-0000-0000-00004B940000}"/>
    <cellStyle name="Note 35 3 5 4" xfId="37958" xr:uid="{00000000-0005-0000-0000-00004C940000}"/>
    <cellStyle name="Note 35 3 5 5" xfId="37959" xr:uid="{00000000-0005-0000-0000-00004D940000}"/>
    <cellStyle name="Note 35 3 5 6" xfId="37960" xr:uid="{00000000-0005-0000-0000-00004E940000}"/>
    <cellStyle name="Note 35 3 5 7" xfId="37961" xr:uid="{00000000-0005-0000-0000-00004F940000}"/>
    <cellStyle name="Note 35 3 6" xfId="37962" xr:uid="{00000000-0005-0000-0000-000050940000}"/>
    <cellStyle name="Note 35 3 7" xfId="37963" xr:uid="{00000000-0005-0000-0000-000051940000}"/>
    <cellStyle name="Note 35 3 8" xfId="37964" xr:uid="{00000000-0005-0000-0000-000052940000}"/>
    <cellStyle name="Note 35 3 9" xfId="37965" xr:uid="{00000000-0005-0000-0000-000053940000}"/>
    <cellStyle name="Note 35 4" xfId="37966" xr:uid="{00000000-0005-0000-0000-000054940000}"/>
    <cellStyle name="Note 35 4 2" xfId="37967" xr:uid="{00000000-0005-0000-0000-000055940000}"/>
    <cellStyle name="Note 35 4 2 2" xfId="37968" xr:uid="{00000000-0005-0000-0000-000056940000}"/>
    <cellStyle name="Note 35 5" xfId="37969" xr:uid="{00000000-0005-0000-0000-000057940000}"/>
    <cellStyle name="Note 35 5 2" xfId="37970" xr:uid="{00000000-0005-0000-0000-000058940000}"/>
    <cellStyle name="Note 35 5 2 2" xfId="37971" xr:uid="{00000000-0005-0000-0000-000059940000}"/>
    <cellStyle name="Note 35 6" xfId="37972" xr:uid="{00000000-0005-0000-0000-00005A940000}"/>
    <cellStyle name="Note 35 6 10" xfId="37973" xr:uid="{00000000-0005-0000-0000-00005B940000}"/>
    <cellStyle name="Note 35 6 2" xfId="37974" xr:uid="{00000000-0005-0000-0000-00005C940000}"/>
    <cellStyle name="Note 35 6 2 2" xfId="37975" xr:uid="{00000000-0005-0000-0000-00005D940000}"/>
    <cellStyle name="Note 35 6 2 3" xfId="37976" xr:uid="{00000000-0005-0000-0000-00005E940000}"/>
    <cellStyle name="Note 35 6 2 4" xfId="37977" xr:uid="{00000000-0005-0000-0000-00005F940000}"/>
    <cellStyle name="Note 35 6 2 5" xfId="37978" xr:uid="{00000000-0005-0000-0000-000060940000}"/>
    <cellStyle name="Note 35 6 2 6" xfId="37979" xr:uid="{00000000-0005-0000-0000-000061940000}"/>
    <cellStyle name="Note 35 6 2 7" xfId="37980" xr:uid="{00000000-0005-0000-0000-000062940000}"/>
    <cellStyle name="Note 35 6 3" xfId="37981" xr:uid="{00000000-0005-0000-0000-000063940000}"/>
    <cellStyle name="Note 35 6 3 2" xfId="37982" xr:uid="{00000000-0005-0000-0000-000064940000}"/>
    <cellStyle name="Note 35 6 3 3" xfId="37983" xr:uid="{00000000-0005-0000-0000-000065940000}"/>
    <cellStyle name="Note 35 6 3 4" xfId="37984" xr:uid="{00000000-0005-0000-0000-000066940000}"/>
    <cellStyle name="Note 35 6 3 5" xfId="37985" xr:uid="{00000000-0005-0000-0000-000067940000}"/>
    <cellStyle name="Note 35 6 3 6" xfId="37986" xr:uid="{00000000-0005-0000-0000-000068940000}"/>
    <cellStyle name="Note 35 6 3 7" xfId="37987" xr:uid="{00000000-0005-0000-0000-000069940000}"/>
    <cellStyle name="Note 35 6 4" xfId="37988" xr:uid="{00000000-0005-0000-0000-00006A940000}"/>
    <cellStyle name="Note 35 6 4 2" xfId="37989" xr:uid="{00000000-0005-0000-0000-00006B940000}"/>
    <cellStyle name="Note 35 6 4 3" xfId="37990" xr:uid="{00000000-0005-0000-0000-00006C940000}"/>
    <cellStyle name="Note 35 6 4 4" xfId="37991" xr:uid="{00000000-0005-0000-0000-00006D940000}"/>
    <cellStyle name="Note 35 6 4 5" xfId="37992" xr:uid="{00000000-0005-0000-0000-00006E940000}"/>
    <cellStyle name="Note 35 6 4 6" xfId="37993" xr:uid="{00000000-0005-0000-0000-00006F940000}"/>
    <cellStyle name="Note 35 6 4 7" xfId="37994" xr:uid="{00000000-0005-0000-0000-000070940000}"/>
    <cellStyle name="Note 35 6 5" xfId="37995" xr:uid="{00000000-0005-0000-0000-000071940000}"/>
    <cellStyle name="Note 35 6 6" xfId="37996" xr:uid="{00000000-0005-0000-0000-000072940000}"/>
    <cellStyle name="Note 35 6 7" xfId="37997" xr:uid="{00000000-0005-0000-0000-000073940000}"/>
    <cellStyle name="Note 35 6 8" xfId="37998" xr:uid="{00000000-0005-0000-0000-000074940000}"/>
    <cellStyle name="Note 35 6 9" xfId="37999" xr:uid="{00000000-0005-0000-0000-000075940000}"/>
    <cellStyle name="Note 35 7" xfId="38000" xr:uid="{00000000-0005-0000-0000-000076940000}"/>
    <cellStyle name="Note 35 7 2" xfId="38001" xr:uid="{00000000-0005-0000-0000-000077940000}"/>
    <cellStyle name="Note 35 7 3" xfId="38002" xr:uid="{00000000-0005-0000-0000-000078940000}"/>
    <cellStyle name="Note 35 7 4" xfId="38003" xr:uid="{00000000-0005-0000-0000-000079940000}"/>
    <cellStyle name="Note 35 7 5" xfId="38004" xr:uid="{00000000-0005-0000-0000-00007A940000}"/>
    <cellStyle name="Note 35 7 6" xfId="38005" xr:uid="{00000000-0005-0000-0000-00007B940000}"/>
    <cellStyle name="Note 35 7 7" xfId="38006" xr:uid="{00000000-0005-0000-0000-00007C940000}"/>
    <cellStyle name="Note 35 8" xfId="38007" xr:uid="{00000000-0005-0000-0000-00007D940000}"/>
    <cellStyle name="Note 35 8 2" xfId="38008" xr:uid="{00000000-0005-0000-0000-00007E940000}"/>
    <cellStyle name="Note 35 8 3" xfId="38009" xr:uid="{00000000-0005-0000-0000-00007F940000}"/>
    <cellStyle name="Note 35 8 4" xfId="38010" xr:uid="{00000000-0005-0000-0000-000080940000}"/>
    <cellStyle name="Note 35 8 5" xfId="38011" xr:uid="{00000000-0005-0000-0000-000081940000}"/>
    <cellStyle name="Note 35 8 6" xfId="38012" xr:uid="{00000000-0005-0000-0000-000082940000}"/>
    <cellStyle name="Note 35 8 7" xfId="38013" xr:uid="{00000000-0005-0000-0000-000083940000}"/>
    <cellStyle name="Note 35 9" xfId="38014" xr:uid="{00000000-0005-0000-0000-000084940000}"/>
    <cellStyle name="Note 35 9 2" xfId="38015" xr:uid="{00000000-0005-0000-0000-000085940000}"/>
    <cellStyle name="Note 35 9 3" xfId="38016" xr:uid="{00000000-0005-0000-0000-000086940000}"/>
    <cellStyle name="Note 35 9 4" xfId="38017" xr:uid="{00000000-0005-0000-0000-000087940000}"/>
    <cellStyle name="Note 35 9 5" xfId="38018" xr:uid="{00000000-0005-0000-0000-000088940000}"/>
    <cellStyle name="Note 35 9 6" xfId="38019" xr:uid="{00000000-0005-0000-0000-000089940000}"/>
    <cellStyle name="Note 35 9 7" xfId="38020" xr:uid="{00000000-0005-0000-0000-00008A940000}"/>
    <cellStyle name="Note 36" xfId="38021" xr:uid="{00000000-0005-0000-0000-00008B940000}"/>
    <cellStyle name="Note 36 10" xfId="38022" xr:uid="{00000000-0005-0000-0000-00008C940000}"/>
    <cellStyle name="Note 36 10 2" xfId="38023" xr:uid="{00000000-0005-0000-0000-00008D940000}"/>
    <cellStyle name="Note 36 11" xfId="38024" xr:uid="{00000000-0005-0000-0000-00008E940000}"/>
    <cellStyle name="Note 36 12" xfId="38025" xr:uid="{00000000-0005-0000-0000-00008F940000}"/>
    <cellStyle name="Note 36 13" xfId="38026" xr:uid="{00000000-0005-0000-0000-000090940000}"/>
    <cellStyle name="Note 36 14" xfId="38027" xr:uid="{00000000-0005-0000-0000-000091940000}"/>
    <cellStyle name="Note 36 15" xfId="38028" xr:uid="{00000000-0005-0000-0000-000092940000}"/>
    <cellStyle name="Note 36 2" xfId="38029" xr:uid="{00000000-0005-0000-0000-000093940000}"/>
    <cellStyle name="Note 36 2 10" xfId="38030" xr:uid="{00000000-0005-0000-0000-000094940000}"/>
    <cellStyle name="Note 36 2 11" xfId="38031" xr:uid="{00000000-0005-0000-0000-000095940000}"/>
    <cellStyle name="Note 36 2 12" xfId="38032" xr:uid="{00000000-0005-0000-0000-000096940000}"/>
    <cellStyle name="Note 36 2 13" xfId="38033" xr:uid="{00000000-0005-0000-0000-000097940000}"/>
    <cellStyle name="Note 36 2 2" xfId="38034" xr:uid="{00000000-0005-0000-0000-000098940000}"/>
    <cellStyle name="Note 36 2 2 10" xfId="38035" xr:uid="{00000000-0005-0000-0000-000099940000}"/>
    <cellStyle name="Note 36 2 2 11" xfId="38036" xr:uid="{00000000-0005-0000-0000-00009A940000}"/>
    <cellStyle name="Note 36 2 2 2" xfId="38037" xr:uid="{00000000-0005-0000-0000-00009B940000}"/>
    <cellStyle name="Note 36 2 2 2 2" xfId="38038" xr:uid="{00000000-0005-0000-0000-00009C940000}"/>
    <cellStyle name="Note 36 2 2 3" xfId="38039" xr:uid="{00000000-0005-0000-0000-00009D940000}"/>
    <cellStyle name="Note 36 2 2 3 2" xfId="38040" xr:uid="{00000000-0005-0000-0000-00009E940000}"/>
    <cellStyle name="Note 36 2 2 3 3" xfId="38041" xr:uid="{00000000-0005-0000-0000-00009F940000}"/>
    <cellStyle name="Note 36 2 2 3 4" xfId="38042" xr:uid="{00000000-0005-0000-0000-0000A0940000}"/>
    <cellStyle name="Note 36 2 2 3 5" xfId="38043" xr:uid="{00000000-0005-0000-0000-0000A1940000}"/>
    <cellStyle name="Note 36 2 2 3 6" xfId="38044" xr:uid="{00000000-0005-0000-0000-0000A2940000}"/>
    <cellStyle name="Note 36 2 2 3 7" xfId="38045" xr:uid="{00000000-0005-0000-0000-0000A3940000}"/>
    <cellStyle name="Note 36 2 2 4" xfId="38046" xr:uid="{00000000-0005-0000-0000-0000A4940000}"/>
    <cellStyle name="Note 36 2 2 4 2" xfId="38047" xr:uid="{00000000-0005-0000-0000-0000A5940000}"/>
    <cellStyle name="Note 36 2 2 4 3" xfId="38048" xr:uid="{00000000-0005-0000-0000-0000A6940000}"/>
    <cellStyle name="Note 36 2 2 4 4" xfId="38049" xr:uid="{00000000-0005-0000-0000-0000A7940000}"/>
    <cellStyle name="Note 36 2 2 4 5" xfId="38050" xr:uid="{00000000-0005-0000-0000-0000A8940000}"/>
    <cellStyle name="Note 36 2 2 4 6" xfId="38051" xr:uid="{00000000-0005-0000-0000-0000A9940000}"/>
    <cellStyle name="Note 36 2 2 4 7" xfId="38052" xr:uid="{00000000-0005-0000-0000-0000AA940000}"/>
    <cellStyle name="Note 36 2 2 5" xfId="38053" xr:uid="{00000000-0005-0000-0000-0000AB940000}"/>
    <cellStyle name="Note 36 2 2 5 2" xfId="38054" xr:uid="{00000000-0005-0000-0000-0000AC940000}"/>
    <cellStyle name="Note 36 2 2 5 3" xfId="38055" xr:uid="{00000000-0005-0000-0000-0000AD940000}"/>
    <cellStyle name="Note 36 2 2 5 4" xfId="38056" xr:uid="{00000000-0005-0000-0000-0000AE940000}"/>
    <cellStyle name="Note 36 2 2 5 5" xfId="38057" xr:uid="{00000000-0005-0000-0000-0000AF940000}"/>
    <cellStyle name="Note 36 2 2 5 6" xfId="38058" xr:uid="{00000000-0005-0000-0000-0000B0940000}"/>
    <cellStyle name="Note 36 2 2 5 7" xfId="38059" xr:uid="{00000000-0005-0000-0000-0000B1940000}"/>
    <cellStyle name="Note 36 2 2 6" xfId="38060" xr:uid="{00000000-0005-0000-0000-0000B2940000}"/>
    <cellStyle name="Note 36 2 2 6 2" xfId="38061" xr:uid="{00000000-0005-0000-0000-0000B3940000}"/>
    <cellStyle name="Note 36 2 2 6 3" xfId="38062" xr:uid="{00000000-0005-0000-0000-0000B4940000}"/>
    <cellStyle name="Note 36 2 2 6 4" xfId="38063" xr:uid="{00000000-0005-0000-0000-0000B5940000}"/>
    <cellStyle name="Note 36 2 2 6 5" xfId="38064" xr:uid="{00000000-0005-0000-0000-0000B6940000}"/>
    <cellStyle name="Note 36 2 2 6 6" xfId="38065" xr:uid="{00000000-0005-0000-0000-0000B7940000}"/>
    <cellStyle name="Note 36 2 2 7" xfId="38066" xr:uid="{00000000-0005-0000-0000-0000B8940000}"/>
    <cellStyle name="Note 36 2 2 8" xfId="38067" xr:uid="{00000000-0005-0000-0000-0000B9940000}"/>
    <cellStyle name="Note 36 2 2 9" xfId="38068" xr:uid="{00000000-0005-0000-0000-0000BA940000}"/>
    <cellStyle name="Note 36 2 3" xfId="38069" xr:uid="{00000000-0005-0000-0000-0000BB940000}"/>
    <cellStyle name="Note 36 2 3 10" xfId="38070" xr:uid="{00000000-0005-0000-0000-0000BC940000}"/>
    <cellStyle name="Note 36 2 3 2" xfId="38071" xr:uid="{00000000-0005-0000-0000-0000BD940000}"/>
    <cellStyle name="Note 36 2 3 2 2" xfId="38072" xr:uid="{00000000-0005-0000-0000-0000BE940000}"/>
    <cellStyle name="Note 36 2 3 2 3" xfId="38073" xr:uid="{00000000-0005-0000-0000-0000BF940000}"/>
    <cellStyle name="Note 36 2 3 2 4" xfId="38074" xr:uid="{00000000-0005-0000-0000-0000C0940000}"/>
    <cellStyle name="Note 36 2 3 2 5" xfId="38075" xr:uid="{00000000-0005-0000-0000-0000C1940000}"/>
    <cellStyle name="Note 36 2 3 2 6" xfId="38076" xr:uid="{00000000-0005-0000-0000-0000C2940000}"/>
    <cellStyle name="Note 36 2 3 2 7" xfId="38077" xr:uid="{00000000-0005-0000-0000-0000C3940000}"/>
    <cellStyle name="Note 36 2 3 3" xfId="38078" xr:uid="{00000000-0005-0000-0000-0000C4940000}"/>
    <cellStyle name="Note 36 2 3 3 2" xfId="38079" xr:uid="{00000000-0005-0000-0000-0000C5940000}"/>
    <cellStyle name="Note 36 2 3 3 3" xfId="38080" xr:uid="{00000000-0005-0000-0000-0000C6940000}"/>
    <cellStyle name="Note 36 2 3 3 4" xfId="38081" xr:uid="{00000000-0005-0000-0000-0000C7940000}"/>
    <cellStyle name="Note 36 2 3 3 5" xfId="38082" xr:uid="{00000000-0005-0000-0000-0000C8940000}"/>
    <cellStyle name="Note 36 2 3 3 6" xfId="38083" xr:uid="{00000000-0005-0000-0000-0000C9940000}"/>
    <cellStyle name="Note 36 2 3 3 7" xfId="38084" xr:uid="{00000000-0005-0000-0000-0000CA940000}"/>
    <cellStyle name="Note 36 2 3 4" xfId="38085" xr:uid="{00000000-0005-0000-0000-0000CB940000}"/>
    <cellStyle name="Note 36 2 3 4 2" xfId="38086" xr:uid="{00000000-0005-0000-0000-0000CC940000}"/>
    <cellStyle name="Note 36 2 3 4 3" xfId="38087" xr:uid="{00000000-0005-0000-0000-0000CD940000}"/>
    <cellStyle name="Note 36 2 3 4 4" xfId="38088" xr:uid="{00000000-0005-0000-0000-0000CE940000}"/>
    <cellStyle name="Note 36 2 3 4 5" xfId="38089" xr:uid="{00000000-0005-0000-0000-0000CF940000}"/>
    <cellStyle name="Note 36 2 3 4 6" xfId="38090" xr:uid="{00000000-0005-0000-0000-0000D0940000}"/>
    <cellStyle name="Note 36 2 3 4 7" xfId="38091" xr:uid="{00000000-0005-0000-0000-0000D1940000}"/>
    <cellStyle name="Note 36 2 3 5" xfId="38092" xr:uid="{00000000-0005-0000-0000-0000D2940000}"/>
    <cellStyle name="Note 36 2 3 6" xfId="38093" xr:uid="{00000000-0005-0000-0000-0000D3940000}"/>
    <cellStyle name="Note 36 2 3 7" xfId="38094" xr:uid="{00000000-0005-0000-0000-0000D4940000}"/>
    <cellStyle name="Note 36 2 3 8" xfId="38095" xr:uid="{00000000-0005-0000-0000-0000D5940000}"/>
    <cellStyle name="Note 36 2 3 9" xfId="38096" xr:uid="{00000000-0005-0000-0000-0000D6940000}"/>
    <cellStyle name="Note 36 2 4" xfId="38097" xr:uid="{00000000-0005-0000-0000-0000D7940000}"/>
    <cellStyle name="Note 36 2 4 2" xfId="38098" xr:uid="{00000000-0005-0000-0000-0000D8940000}"/>
    <cellStyle name="Note 36 2 5" xfId="38099" xr:uid="{00000000-0005-0000-0000-0000D9940000}"/>
    <cellStyle name="Note 36 2 5 2" xfId="38100" xr:uid="{00000000-0005-0000-0000-0000DA940000}"/>
    <cellStyle name="Note 36 2 5 3" xfId="38101" xr:uid="{00000000-0005-0000-0000-0000DB940000}"/>
    <cellStyle name="Note 36 2 5 4" xfId="38102" xr:uid="{00000000-0005-0000-0000-0000DC940000}"/>
    <cellStyle name="Note 36 2 5 5" xfId="38103" xr:uid="{00000000-0005-0000-0000-0000DD940000}"/>
    <cellStyle name="Note 36 2 5 6" xfId="38104" xr:uid="{00000000-0005-0000-0000-0000DE940000}"/>
    <cellStyle name="Note 36 2 5 7" xfId="38105" xr:uid="{00000000-0005-0000-0000-0000DF940000}"/>
    <cellStyle name="Note 36 2 6" xfId="38106" xr:uid="{00000000-0005-0000-0000-0000E0940000}"/>
    <cellStyle name="Note 36 2 6 2" xfId="38107" xr:uid="{00000000-0005-0000-0000-0000E1940000}"/>
    <cellStyle name="Note 36 2 6 3" xfId="38108" xr:uid="{00000000-0005-0000-0000-0000E2940000}"/>
    <cellStyle name="Note 36 2 6 4" xfId="38109" xr:uid="{00000000-0005-0000-0000-0000E3940000}"/>
    <cellStyle name="Note 36 2 6 5" xfId="38110" xr:uid="{00000000-0005-0000-0000-0000E4940000}"/>
    <cellStyle name="Note 36 2 6 6" xfId="38111" xr:uid="{00000000-0005-0000-0000-0000E5940000}"/>
    <cellStyle name="Note 36 2 6 7" xfId="38112" xr:uid="{00000000-0005-0000-0000-0000E6940000}"/>
    <cellStyle name="Note 36 2 7" xfId="38113" xr:uid="{00000000-0005-0000-0000-0000E7940000}"/>
    <cellStyle name="Note 36 2 7 2" xfId="38114" xr:uid="{00000000-0005-0000-0000-0000E8940000}"/>
    <cellStyle name="Note 36 2 7 3" xfId="38115" xr:uid="{00000000-0005-0000-0000-0000E9940000}"/>
    <cellStyle name="Note 36 2 7 4" xfId="38116" xr:uid="{00000000-0005-0000-0000-0000EA940000}"/>
    <cellStyle name="Note 36 2 7 5" xfId="38117" xr:uid="{00000000-0005-0000-0000-0000EB940000}"/>
    <cellStyle name="Note 36 2 7 6" xfId="38118" xr:uid="{00000000-0005-0000-0000-0000EC940000}"/>
    <cellStyle name="Note 36 2 7 7" xfId="38119" xr:uid="{00000000-0005-0000-0000-0000ED940000}"/>
    <cellStyle name="Note 36 2 8" xfId="38120" xr:uid="{00000000-0005-0000-0000-0000EE940000}"/>
    <cellStyle name="Note 36 2 9" xfId="38121" xr:uid="{00000000-0005-0000-0000-0000EF940000}"/>
    <cellStyle name="Note 36 3" xfId="38122" xr:uid="{00000000-0005-0000-0000-0000F0940000}"/>
    <cellStyle name="Note 36 3 10" xfId="38123" xr:uid="{00000000-0005-0000-0000-0000F1940000}"/>
    <cellStyle name="Note 36 3 11" xfId="38124" xr:uid="{00000000-0005-0000-0000-0000F2940000}"/>
    <cellStyle name="Note 36 3 2" xfId="38125" xr:uid="{00000000-0005-0000-0000-0000F3940000}"/>
    <cellStyle name="Note 36 3 2 2" xfId="38126" xr:uid="{00000000-0005-0000-0000-0000F4940000}"/>
    <cellStyle name="Note 36 3 3" xfId="38127" xr:uid="{00000000-0005-0000-0000-0000F5940000}"/>
    <cellStyle name="Note 36 3 3 2" xfId="38128" xr:uid="{00000000-0005-0000-0000-0000F6940000}"/>
    <cellStyle name="Note 36 3 3 3" xfId="38129" xr:uid="{00000000-0005-0000-0000-0000F7940000}"/>
    <cellStyle name="Note 36 3 3 4" xfId="38130" xr:uid="{00000000-0005-0000-0000-0000F8940000}"/>
    <cellStyle name="Note 36 3 3 5" xfId="38131" xr:uid="{00000000-0005-0000-0000-0000F9940000}"/>
    <cellStyle name="Note 36 3 3 6" xfId="38132" xr:uid="{00000000-0005-0000-0000-0000FA940000}"/>
    <cellStyle name="Note 36 3 3 7" xfId="38133" xr:uid="{00000000-0005-0000-0000-0000FB940000}"/>
    <cellStyle name="Note 36 3 4" xfId="38134" xr:uid="{00000000-0005-0000-0000-0000FC940000}"/>
    <cellStyle name="Note 36 3 4 2" xfId="38135" xr:uid="{00000000-0005-0000-0000-0000FD940000}"/>
    <cellStyle name="Note 36 3 4 3" xfId="38136" xr:uid="{00000000-0005-0000-0000-0000FE940000}"/>
    <cellStyle name="Note 36 3 4 4" xfId="38137" xr:uid="{00000000-0005-0000-0000-0000FF940000}"/>
    <cellStyle name="Note 36 3 4 5" xfId="38138" xr:uid="{00000000-0005-0000-0000-000000950000}"/>
    <cellStyle name="Note 36 3 4 6" xfId="38139" xr:uid="{00000000-0005-0000-0000-000001950000}"/>
    <cellStyle name="Note 36 3 4 7" xfId="38140" xr:uid="{00000000-0005-0000-0000-000002950000}"/>
    <cellStyle name="Note 36 3 5" xfId="38141" xr:uid="{00000000-0005-0000-0000-000003950000}"/>
    <cellStyle name="Note 36 3 5 2" xfId="38142" xr:uid="{00000000-0005-0000-0000-000004950000}"/>
    <cellStyle name="Note 36 3 5 3" xfId="38143" xr:uid="{00000000-0005-0000-0000-000005950000}"/>
    <cellStyle name="Note 36 3 5 4" xfId="38144" xr:uid="{00000000-0005-0000-0000-000006950000}"/>
    <cellStyle name="Note 36 3 5 5" xfId="38145" xr:uid="{00000000-0005-0000-0000-000007950000}"/>
    <cellStyle name="Note 36 3 5 6" xfId="38146" xr:uid="{00000000-0005-0000-0000-000008950000}"/>
    <cellStyle name="Note 36 3 5 7" xfId="38147" xr:uid="{00000000-0005-0000-0000-000009950000}"/>
    <cellStyle name="Note 36 3 6" xfId="38148" xr:uid="{00000000-0005-0000-0000-00000A950000}"/>
    <cellStyle name="Note 36 3 7" xfId="38149" xr:uid="{00000000-0005-0000-0000-00000B950000}"/>
    <cellStyle name="Note 36 3 8" xfId="38150" xr:uid="{00000000-0005-0000-0000-00000C950000}"/>
    <cellStyle name="Note 36 3 9" xfId="38151" xr:uid="{00000000-0005-0000-0000-00000D950000}"/>
    <cellStyle name="Note 36 4" xfId="38152" xr:uid="{00000000-0005-0000-0000-00000E950000}"/>
    <cellStyle name="Note 36 4 2" xfId="38153" xr:uid="{00000000-0005-0000-0000-00000F950000}"/>
    <cellStyle name="Note 36 4 2 2" xfId="38154" xr:uid="{00000000-0005-0000-0000-000010950000}"/>
    <cellStyle name="Note 36 5" xfId="38155" xr:uid="{00000000-0005-0000-0000-000011950000}"/>
    <cellStyle name="Note 36 5 2" xfId="38156" xr:uid="{00000000-0005-0000-0000-000012950000}"/>
    <cellStyle name="Note 36 5 2 2" xfId="38157" xr:uid="{00000000-0005-0000-0000-000013950000}"/>
    <cellStyle name="Note 36 6" xfId="38158" xr:uid="{00000000-0005-0000-0000-000014950000}"/>
    <cellStyle name="Note 36 6 10" xfId="38159" xr:uid="{00000000-0005-0000-0000-000015950000}"/>
    <cellStyle name="Note 36 6 2" xfId="38160" xr:uid="{00000000-0005-0000-0000-000016950000}"/>
    <cellStyle name="Note 36 6 2 2" xfId="38161" xr:uid="{00000000-0005-0000-0000-000017950000}"/>
    <cellStyle name="Note 36 6 2 3" xfId="38162" xr:uid="{00000000-0005-0000-0000-000018950000}"/>
    <cellStyle name="Note 36 6 2 4" xfId="38163" xr:uid="{00000000-0005-0000-0000-000019950000}"/>
    <cellStyle name="Note 36 6 2 5" xfId="38164" xr:uid="{00000000-0005-0000-0000-00001A950000}"/>
    <cellStyle name="Note 36 6 2 6" xfId="38165" xr:uid="{00000000-0005-0000-0000-00001B950000}"/>
    <cellStyle name="Note 36 6 2 7" xfId="38166" xr:uid="{00000000-0005-0000-0000-00001C950000}"/>
    <cellStyle name="Note 36 6 3" xfId="38167" xr:uid="{00000000-0005-0000-0000-00001D950000}"/>
    <cellStyle name="Note 36 6 3 2" xfId="38168" xr:uid="{00000000-0005-0000-0000-00001E950000}"/>
    <cellStyle name="Note 36 6 3 3" xfId="38169" xr:uid="{00000000-0005-0000-0000-00001F950000}"/>
    <cellStyle name="Note 36 6 3 4" xfId="38170" xr:uid="{00000000-0005-0000-0000-000020950000}"/>
    <cellStyle name="Note 36 6 3 5" xfId="38171" xr:uid="{00000000-0005-0000-0000-000021950000}"/>
    <cellStyle name="Note 36 6 3 6" xfId="38172" xr:uid="{00000000-0005-0000-0000-000022950000}"/>
    <cellStyle name="Note 36 6 3 7" xfId="38173" xr:uid="{00000000-0005-0000-0000-000023950000}"/>
    <cellStyle name="Note 36 6 4" xfId="38174" xr:uid="{00000000-0005-0000-0000-000024950000}"/>
    <cellStyle name="Note 36 6 4 2" xfId="38175" xr:uid="{00000000-0005-0000-0000-000025950000}"/>
    <cellStyle name="Note 36 6 4 3" xfId="38176" xr:uid="{00000000-0005-0000-0000-000026950000}"/>
    <cellStyle name="Note 36 6 4 4" xfId="38177" xr:uid="{00000000-0005-0000-0000-000027950000}"/>
    <cellStyle name="Note 36 6 4 5" xfId="38178" xr:uid="{00000000-0005-0000-0000-000028950000}"/>
    <cellStyle name="Note 36 6 4 6" xfId="38179" xr:uid="{00000000-0005-0000-0000-000029950000}"/>
    <cellStyle name="Note 36 6 4 7" xfId="38180" xr:uid="{00000000-0005-0000-0000-00002A950000}"/>
    <cellStyle name="Note 36 6 5" xfId="38181" xr:uid="{00000000-0005-0000-0000-00002B950000}"/>
    <cellStyle name="Note 36 6 6" xfId="38182" xr:uid="{00000000-0005-0000-0000-00002C950000}"/>
    <cellStyle name="Note 36 6 7" xfId="38183" xr:uid="{00000000-0005-0000-0000-00002D950000}"/>
    <cellStyle name="Note 36 6 8" xfId="38184" xr:uid="{00000000-0005-0000-0000-00002E950000}"/>
    <cellStyle name="Note 36 6 9" xfId="38185" xr:uid="{00000000-0005-0000-0000-00002F950000}"/>
    <cellStyle name="Note 36 7" xfId="38186" xr:uid="{00000000-0005-0000-0000-000030950000}"/>
    <cellStyle name="Note 36 7 2" xfId="38187" xr:uid="{00000000-0005-0000-0000-000031950000}"/>
    <cellStyle name="Note 36 7 3" xfId="38188" xr:uid="{00000000-0005-0000-0000-000032950000}"/>
    <cellStyle name="Note 36 7 4" xfId="38189" xr:uid="{00000000-0005-0000-0000-000033950000}"/>
    <cellStyle name="Note 36 7 5" xfId="38190" xr:uid="{00000000-0005-0000-0000-000034950000}"/>
    <cellStyle name="Note 36 7 6" xfId="38191" xr:uid="{00000000-0005-0000-0000-000035950000}"/>
    <cellStyle name="Note 36 7 7" xfId="38192" xr:uid="{00000000-0005-0000-0000-000036950000}"/>
    <cellStyle name="Note 36 8" xfId="38193" xr:uid="{00000000-0005-0000-0000-000037950000}"/>
    <cellStyle name="Note 36 8 2" xfId="38194" xr:uid="{00000000-0005-0000-0000-000038950000}"/>
    <cellStyle name="Note 36 8 3" xfId="38195" xr:uid="{00000000-0005-0000-0000-000039950000}"/>
    <cellStyle name="Note 36 8 4" xfId="38196" xr:uid="{00000000-0005-0000-0000-00003A950000}"/>
    <cellStyle name="Note 36 8 5" xfId="38197" xr:uid="{00000000-0005-0000-0000-00003B950000}"/>
    <cellStyle name="Note 36 8 6" xfId="38198" xr:uid="{00000000-0005-0000-0000-00003C950000}"/>
    <cellStyle name="Note 36 8 7" xfId="38199" xr:uid="{00000000-0005-0000-0000-00003D950000}"/>
    <cellStyle name="Note 36 9" xfId="38200" xr:uid="{00000000-0005-0000-0000-00003E950000}"/>
    <cellStyle name="Note 36 9 2" xfId="38201" xr:uid="{00000000-0005-0000-0000-00003F950000}"/>
    <cellStyle name="Note 36 9 3" xfId="38202" xr:uid="{00000000-0005-0000-0000-000040950000}"/>
    <cellStyle name="Note 36 9 4" xfId="38203" xr:uid="{00000000-0005-0000-0000-000041950000}"/>
    <cellStyle name="Note 36 9 5" xfId="38204" xr:uid="{00000000-0005-0000-0000-000042950000}"/>
    <cellStyle name="Note 36 9 6" xfId="38205" xr:uid="{00000000-0005-0000-0000-000043950000}"/>
    <cellStyle name="Note 36 9 7" xfId="38206" xr:uid="{00000000-0005-0000-0000-000044950000}"/>
    <cellStyle name="Note 37" xfId="38207" xr:uid="{00000000-0005-0000-0000-000045950000}"/>
    <cellStyle name="Note 37 10" xfId="38208" xr:uid="{00000000-0005-0000-0000-000046950000}"/>
    <cellStyle name="Note 37 10 2" xfId="38209" xr:uid="{00000000-0005-0000-0000-000047950000}"/>
    <cellStyle name="Note 37 11" xfId="38210" xr:uid="{00000000-0005-0000-0000-000048950000}"/>
    <cellStyle name="Note 37 12" xfId="38211" xr:uid="{00000000-0005-0000-0000-000049950000}"/>
    <cellStyle name="Note 37 13" xfId="38212" xr:uid="{00000000-0005-0000-0000-00004A950000}"/>
    <cellStyle name="Note 37 14" xfId="38213" xr:uid="{00000000-0005-0000-0000-00004B950000}"/>
    <cellStyle name="Note 37 15" xfId="38214" xr:uid="{00000000-0005-0000-0000-00004C950000}"/>
    <cellStyle name="Note 37 2" xfId="38215" xr:uid="{00000000-0005-0000-0000-00004D950000}"/>
    <cellStyle name="Note 37 2 10" xfId="38216" xr:uid="{00000000-0005-0000-0000-00004E950000}"/>
    <cellStyle name="Note 37 2 11" xfId="38217" xr:uid="{00000000-0005-0000-0000-00004F950000}"/>
    <cellStyle name="Note 37 2 12" xfId="38218" xr:uid="{00000000-0005-0000-0000-000050950000}"/>
    <cellStyle name="Note 37 2 13" xfId="38219" xr:uid="{00000000-0005-0000-0000-000051950000}"/>
    <cellStyle name="Note 37 2 2" xfId="38220" xr:uid="{00000000-0005-0000-0000-000052950000}"/>
    <cellStyle name="Note 37 2 2 10" xfId="38221" xr:uid="{00000000-0005-0000-0000-000053950000}"/>
    <cellStyle name="Note 37 2 2 11" xfId="38222" xr:uid="{00000000-0005-0000-0000-000054950000}"/>
    <cellStyle name="Note 37 2 2 2" xfId="38223" xr:uid="{00000000-0005-0000-0000-000055950000}"/>
    <cellStyle name="Note 37 2 2 2 2" xfId="38224" xr:uid="{00000000-0005-0000-0000-000056950000}"/>
    <cellStyle name="Note 37 2 2 3" xfId="38225" xr:uid="{00000000-0005-0000-0000-000057950000}"/>
    <cellStyle name="Note 37 2 2 3 2" xfId="38226" xr:uid="{00000000-0005-0000-0000-000058950000}"/>
    <cellStyle name="Note 37 2 2 3 3" xfId="38227" xr:uid="{00000000-0005-0000-0000-000059950000}"/>
    <cellStyle name="Note 37 2 2 3 4" xfId="38228" xr:uid="{00000000-0005-0000-0000-00005A950000}"/>
    <cellStyle name="Note 37 2 2 3 5" xfId="38229" xr:uid="{00000000-0005-0000-0000-00005B950000}"/>
    <cellStyle name="Note 37 2 2 3 6" xfId="38230" xr:uid="{00000000-0005-0000-0000-00005C950000}"/>
    <cellStyle name="Note 37 2 2 3 7" xfId="38231" xr:uid="{00000000-0005-0000-0000-00005D950000}"/>
    <cellStyle name="Note 37 2 2 4" xfId="38232" xr:uid="{00000000-0005-0000-0000-00005E950000}"/>
    <cellStyle name="Note 37 2 2 4 2" xfId="38233" xr:uid="{00000000-0005-0000-0000-00005F950000}"/>
    <cellStyle name="Note 37 2 2 4 3" xfId="38234" xr:uid="{00000000-0005-0000-0000-000060950000}"/>
    <cellStyle name="Note 37 2 2 4 4" xfId="38235" xr:uid="{00000000-0005-0000-0000-000061950000}"/>
    <cellStyle name="Note 37 2 2 4 5" xfId="38236" xr:uid="{00000000-0005-0000-0000-000062950000}"/>
    <cellStyle name="Note 37 2 2 4 6" xfId="38237" xr:uid="{00000000-0005-0000-0000-000063950000}"/>
    <cellStyle name="Note 37 2 2 4 7" xfId="38238" xr:uid="{00000000-0005-0000-0000-000064950000}"/>
    <cellStyle name="Note 37 2 2 5" xfId="38239" xr:uid="{00000000-0005-0000-0000-000065950000}"/>
    <cellStyle name="Note 37 2 2 5 2" xfId="38240" xr:uid="{00000000-0005-0000-0000-000066950000}"/>
    <cellStyle name="Note 37 2 2 5 3" xfId="38241" xr:uid="{00000000-0005-0000-0000-000067950000}"/>
    <cellStyle name="Note 37 2 2 5 4" xfId="38242" xr:uid="{00000000-0005-0000-0000-000068950000}"/>
    <cellStyle name="Note 37 2 2 5 5" xfId="38243" xr:uid="{00000000-0005-0000-0000-000069950000}"/>
    <cellStyle name="Note 37 2 2 5 6" xfId="38244" xr:uid="{00000000-0005-0000-0000-00006A950000}"/>
    <cellStyle name="Note 37 2 2 5 7" xfId="38245" xr:uid="{00000000-0005-0000-0000-00006B950000}"/>
    <cellStyle name="Note 37 2 2 6" xfId="38246" xr:uid="{00000000-0005-0000-0000-00006C950000}"/>
    <cellStyle name="Note 37 2 2 6 2" xfId="38247" xr:uid="{00000000-0005-0000-0000-00006D950000}"/>
    <cellStyle name="Note 37 2 2 6 3" xfId="38248" xr:uid="{00000000-0005-0000-0000-00006E950000}"/>
    <cellStyle name="Note 37 2 2 6 4" xfId="38249" xr:uid="{00000000-0005-0000-0000-00006F950000}"/>
    <cellStyle name="Note 37 2 2 6 5" xfId="38250" xr:uid="{00000000-0005-0000-0000-000070950000}"/>
    <cellStyle name="Note 37 2 2 6 6" xfId="38251" xr:uid="{00000000-0005-0000-0000-000071950000}"/>
    <cellStyle name="Note 37 2 2 7" xfId="38252" xr:uid="{00000000-0005-0000-0000-000072950000}"/>
    <cellStyle name="Note 37 2 2 8" xfId="38253" xr:uid="{00000000-0005-0000-0000-000073950000}"/>
    <cellStyle name="Note 37 2 2 9" xfId="38254" xr:uid="{00000000-0005-0000-0000-000074950000}"/>
    <cellStyle name="Note 37 2 3" xfId="38255" xr:uid="{00000000-0005-0000-0000-000075950000}"/>
    <cellStyle name="Note 37 2 3 10" xfId="38256" xr:uid="{00000000-0005-0000-0000-000076950000}"/>
    <cellStyle name="Note 37 2 3 2" xfId="38257" xr:uid="{00000000-0005-0000-0000-000077950000}"/>
    <cellStyle name="Note 37 2 3 2 2" xfId="38258" xr:uid="{00000000-0005-0000-0000-000078950000}"/>
    <cellStyle name="Note 37 2 3 2 3" xfId="38259" xr:uid="{00000000-0005-0000-0000-000079950000}"/>
    <cellStyle name="Note 37 2 3 2 4" xfId="38260" xr:uid="{00000000-0005-0000-0000-00007A950000}"/>
    <cellStyle name="Note 37 2 3 2 5" xfId="38261" xr:uid="{00000000-0005-0000-0000-00007B950000}"/>
    <cellStyle name="Note 37 2 3 2 6" xfId="38262" xr:uid="{00000000-0005-0000-0000-00007C950000}"/>
    <cellStyle name="Note 37 2 3 2 7" xfId="38263" xr:uid="{00000000-0005-0000-0000-00007D950000}"/>
    <cellStyle name="Note 37 2 3 3" xfId="38264" xr:uid="{00000000-0005-0000-0000-00007E950000}"/>
    <cellStyle name="Note 37 2 3 3 2" xfId="38265" xr:uid="{00000000-0005-0000-0000-00007F950000}"/>
    <cellStyle name="Note 37 2 3 3 3" xfId="38266" xr:uid="{00000000-0005-0000-0000-000080950000}"/>
    <cellStyle name="Note 37 2 3 3 4" xfId="38267" xr:uid="{00000000-0005-0000-0000-000081950000}"/>
    <cellStyle name="Note 37 2 3 3 5" xfId="38268" xr:uid="{00000000-0005-0000-0000-000082950000}"/>
    <cellStyle name="Note 37 2 3 3 6" xfId="38269" xr:uid="{00000000-0005-0000-0000-000083950000}"/>
    <cellStyle name="Note 37 2 3 3 7" xfId="38270" xr:uid="{00000000-0005-0000-0000-000084950000}"/>
    <cellStyle name="Note 37 2 3 4" xfId="38271" xr:uid="{00000000-0005-0000-0000-000085950000}"/>
    <cellStyle name="Note 37 2 3 4 2" xfId="38272" xr:uid="{00000000-0005-0000-0000-000086950000}"/>
    <cellStyle name="Note 37 2 3 4 3" xfId="38273" xr:uid="{00000000-0005-0000-0000-000087950000}"/>
    <cellStyle name="Note 37 2 3 4 4" xfId="38274" xr:uid="{00000000-0005-0000-0000-000088950000}"/>
    <cellStyle name="Note 37 2 3 4 5" xfId="38275" xr:uid="{00000000-0005-0000-0000-000089950000}"/>
    <cellStyle name="Note 37 2 3 4 6" xfId="38276" xr:uid="{00000000-0005-0000-0000-00008A950000}"/>
    <cellStyle name="Note 37 2 3 4 7" xfId="38277" xr:uid="{00000000-0005-0000-0000-00008B950000}"/>
    <cellStyle name="Note 37 2 3 5" xfId="38278" xr:uid="{00000000-0005-0000-0000-00008C950000}"/>
    <cellStyle name="Note 37 2 3 6" xfId="38279" xr:uid="{00000000-0005-0000-0000-00008D950000}"/>
    <cellStyle name="Note 37 2 3 7" xfId="38280" xr:uid="{00000000-0005-0000-0000-00008E950000}"/>
    <cellStyle name="Note 37 2 3 8" xfId="38281" xr:uid="{00000000-0005-0000-0000-00008F950000}"/>
    <cellStyle name="Note 37 2 3 9" xfId="38282" xr:uid="{00000000-0005-0000-0000-000090950000}"/>
    <cellStyle name="Note 37 2 4" xfId="38283" xr:uid="{00000000-0005-0000-0000-000091950000}"/>
    <cellStyle name="Note 37 2 4 2" xfId="38284" xr:uid="{00000000-0005-0000-0000-000092950000}"/>
    <cellStyle name="Note 37 2 5" xfId="38285" xr:uid="{00000000-0005-0000-0000-000093950000}"/>
    <cellStyle name="Note 37 2 5 2" xfId="38286" xr:uid="{00000000-0005-0000-0000-000094950000}"/>
    <cellStyle name="Note 37 2 5 3" xfId="38287" xr:uid="{00000000-0005-0000-0000-000095950000}"/>
    <cellStyle name="Note 37 2 5 4" xfId="38288" xr:uid="{00000000-0005-0000-0000-000096950000}"/>
    <cellStyle name="Note 37 2 5 5" xfId="38289" xr:uid="{00000000-0005-0000-0000-000097950000}"/>
    <cellStyle name="Note 37 2 5 6" xfId="38290" xr:uid="{00000000-0005-0000-0000-000098950000}"/>
    <cellStyle name="Note 37 2 5 7" xfId="38291" xr:uid="{00000000-0005-0000-0000-000099950000}"/>
    <cellStyle name="Note 37 2 6" xfId="38292" xr:uid="{00000000-0005-0000-0000-00009A950000}"/>
    <cellStyle name="Note 37 2 6 2" xfId="38293" xr:uid="{00000000-0005-0000-0000-00009B950000}"/>
    <cellStyle name="Note 37 2 6 3" xfId="38294" xr:uid="{00000000-0005-0000-0000-00009C950000}"/>
    <cellStyle name="Note 37 2 6 4" xfId="38295" xr:uid="{00000000-0005-0000-0000-00009D950000}"/>
    <cellStyle name="Note 37 2 6 5" xfId="38296" xr:uid="{00000000-0005-0000-0000-00009E950000}"/>
    <cellStyle name="Note 37 2 6 6" xfId="38297" xr:uid="{00000000-0005-0000-0000-00009F950000}"/>
    <cellStyle name="Note 37 2 6 7" xfId="38298" xr:uid="{00000000-0005-0000-0000-0000A0950000}"/>
    <cellStyle name="Note 37 2 7" xfId="38299" xr:uid="{00000000-0005-0000-0000-0000A1950000}"/>
    <cellStyle name="Note 37 2 7 2" xfId="38300" xr:uid="{00000000-0005-0000-0000-0000A2950000}"/>
    <cellStyle name="Note 37 2 7 3" xfId="38301" xr:uid="{00000000-0005-0000-0000-0000A3950000}"/>
    <cellStyle name="Note 37 2 7 4" xfId="38302" xr:uid="{00000000-0005-0000-0000-0000A4950000}"/>
    <cellStyle name="Note 37 2 7 5" xfId="38303" xr:uid="{00000000-0005-0000-0000-0000A5950000}"/>
    <cellStyle name="Note 37 2 7 6" xfId="38304" xr:uid="{00000000-0005-0000-0000-0000A6950000}"/>
    <cellStyle name="Note 37 2 7 7" xfId="38305" xr:uid="{00000000-0005-0000-0000-0000A7950000}"/>
    <cellStyle name="Note 37 2 8" xfId="38306" xr:uid="{00000000-0005-0000-0000-0000A8950000}"/>
    <cellStyle name="Note 37 2 9" xfId="38307" xr:uid="{00000000-0005-0000-0000-0000A9950000}"/>
    <cellStyle name="Note 37 3" xfId="38308" xr:uid="{00000000-0005-0000-0000-0000AA950000}"/>
    <cellStyle name="Note 37 3 10" xfId="38309" xr:uid="{00000000-0005-0000-0000-0000AB950000}"/>
    <cellStyle name="Note 37 3 11" xfId="38310" xr:uid="{00000000-0005-0000-0000-0000AC950000}"/>
    <cellStyle name="Note 37 3 2" xfId="38311" xr:uid="{00000000-0005-0000-0000-0000AD950000}"/>
    <cellStyle name="Note 37 3 2 2" xfId="38312" xr:uid="{00000000-0005-0000-0000-0000AE950000}"/>
    <cellStyle name="Note 37 3 3" xfId="38313" xr:uid="{00000000-0005-0000-0000-0000AF950000}"/>
    <cellStyle name="Note 37 3 3 2" xfId="38314" xr:uid="{00000000-0005-0000-0000-0000B0950000}"/>
    <cellStyle name="Note 37 3 3 3" xfId="38315" xr:uid="{00000000-0005-0000-0000-0000B1950000}"/>
    <cellStyle name="Note 37 3 3 4" xfId="38316" xr:uid="{00000000-0005-0000-0000-0000B2950000}"/>
    <cellStyle name="Note 37 3 3 5" xfId="38317" xr:uid="{00000000-0005-0000-0000-0000B3950000}"/>
    <cellStyle name="Note 37 3 3 6" xfId="38318" xr:uid="{00000000-0005-0000-0000-0000B4950000}"/>
    <cellStyle name="Note 37 3 3 7" xfId="38319" xr:uid="{00000000-0005-0000-0000-0000B5950000}"/>
    <cellStyle name="Note 37 3 4" xfId="38320" xr:uid="{00000000-0005-0000-0000-0000B6950000}"/>
    <cellStyle name="Note 37 3 4 2" xfId="38321" xr:uid="{00000000-0005-0000-0000-0000B7950000}"/>
    <cellStyle name="Note 37 3 4 3" xfId="38322" xr:uid="{00000000-0005-0000-0000-0000B8950000}"/>
    <cellStyle name="Note 37 3 4 4" xfId="38323" xr:uid="{00000000-0005-0000-0000-0000B9950000}"/>
    <cellStyle name="Note 37 3 4 5" xfId="38324" xr:uid="{00000000-0005-0000-0000-0000BA950000}"/>
    <cellStyle name="Note 37 3 4 6" xfId="38325" xr:uid="{00000000-0005-0000-0000-0000BB950000}"/>
    <cellStyle name="Note 37 3 4 7" xfId="38326" xr:uid="{00000000-0005-0000-0000-0000BC950000}"/>
    <cellStyle name="Note 37 3 5" xfId="38327" xr:uid="{00000000-0005-0000-0000-0000BD950000}"/>
    <cellStyle name="Note 37 3 5 2" xfId="38328" xr:uid="{00000000-0005-0000-0000-0000BE950000}"/>
    <cellStyle name="Note 37 3 5 3" xfId="38329" xr:uid="{00000000-0005-0000-0000-0000BF950000}"/>
    <cellStyle name="Note 37 3 5 4" xfId="38330" xr:uid="{00000000-0005-0000-0000-0000C0950000}"/>
    <cellStyle name="Note 37 3 5 5" xfId="38331" xr:uid="{00000000-0005-0000-0000-0000C1950000}"/>
    <cellStyle name="Note 37 3 5 6" xfId="38332" xr:uid="{00000000-0005-0000-0000-0000C2950000}"/>
    <cellStyle name="Note 37 3 5 7" xfId="38333" xr:uid="{00000000-0005-0000-0000-0000C3950000}"/>
    <cellStyle name="Note 37 3 6" xfId="38334" xr:uid="{00000000-0005-0000-0000-0000C4950000}"/>
    <cellStyle name="Note 37 3 7" xfId="38335" xr:uid="{00000000-0005-0000-0000-0000C5950000}"/>
    <cellStyle name="Note 37 3 8" xfId="38336" xr:uid="{00000000-0005-0000-0000-0000C6950000}"/>
    <cellStyle name="Note 37 3 9" xfId="38337" xr:uid="{00000000-0005-0000-0000-0000C7950000}"/>
    <cellStyle name="Note 37 4" xfId="38338" xr:uid="{00000000-0005-0000-0000-0000C8950000}"/>
    <cellStyle name="Note 37 4 2" xfId="38339" xr:uid="{00000000-0005-0000-0000-0000C9950000}"/>
    <cellStyle name="Note 37 4 2 2" xfId="38340" xr:uid="{00000000-0005-0000-0000-0000CA950000}"/>
    <cellStyle name="Note 37 5" xfId="38341" xr:uid="{00000000-0005-0000-0000-0000CB950000}"/>
    <cellStyle name="Note 37 5 2" xfId="38342" xr:uid="{00000000-0005-0000-0000-0000CC950000}"/>
    <cellStyle name="Note 37 5 2 2" xfId="38343" xr:uid="{00000000-0005-0000-0000-0000CD950000}"/>
    <cellStyle name="Note 37 6" xfId="38344" xr:uid="{00000000-0005-0000-0000-0000CE950000}"/>
    <cellStyle name="Note 37 6 10" xfId="38345" xr:uid="{00000000-0005-0000-0000-0000CF950000}"/>
    <cellStyle name="Note 37 6 2" xfId="38346" xr:uid="{00000000-0005-0000-0000-0000D0950000}"/>
    <cellStyle name="Note 37 6 2 2" xfId="38347" xr:uid="{00000000-0005-0000-0000-0000D1950000}"/>
    <cellStyle name="Note 37 6 2 3" xfId="38348" xr:uid="{00000000-0005-0000-0000-0000D2950000}"/>
    <cellStyle name="Note 37 6 2 4" xfId="38349" xr:uid="{00000000-0005-0000-0000-0000D3950000}"/>
    <cellStyle name="Note 37 6 2 5" xfId="38350" xr:uid="{00000000-0005-0000-0000-0000D4950000}"/>
    <cellStyle name="Note 37 6 2 6" xfId="38351" xr:uid="{00000000-0005-0000-0000-0000D5950000}"/>
    <cellStyle name="Note 37 6 2 7" xfId="38352" xr:uid="{00000000-0005-0000-0000-0000D6950000}"/>
    <cellStyle name="Note 37 6 3" xfId="38353" xr:uid="{00000000-0005-0000-0000-0000D7950000}"/>
    <cellStyle name="Note 37 6 3 2" xfId="38354" xr:uid="{00000000-0005-0000-0000-0000D8950000}"/>
    <cellStyle name="Note 37 6 3 3" xfId="38355" xr:uid="{00000000-0005-0000-0000-0000D9950000}"/>
    <cellStyle name="Note 37 6 3 4" xfId="38356" xr:uid="{00000000-0005-0000-0000-0000DA950000}"/>
    <cellStyle name="Note 37 6 3 5" xfId="38357" xr:uid="{00000000-0005-0000-0000-0000DB950000}"/>
    <cellStyle name="Note 37 6 3 6" xfId="38358" xr:uid="{00000000-0005-0000-0000-0000DC950000}"/>
    <cellStyle name="Note 37 6 3 7" xfId="38359" xr:uid="{00000000-0005-0000-0000-0000DD950000}"/>
    <cellStyle name="Note 37 6 4" xfId="38360" xr:uid="{00000000-0005-0000-0000-0000DE950000}"/>
    <cellStyle name="Note 37 6 4 2" xfId="38361" xr:uid="{00000000-0005-0000-0000-0000DF950000}"/>
    <cellStyle name="Note 37 6 4 3" xfId="38362" xr:uid="{00000000-0005-0000-0000-0000E0950000}"/>
    <cellStyle name="Note 37 6 4 4" xfId="38363" xr:uid="{00000000-0005-0000-0000-0000E1950000}"/>
    <cellStyle name="Note 37 6 4 5" xfId="38364" xr:uid="{00000000-0005-0000-0000-0000E2950000}"/>
    <cellStyle name="Note 37 6 4 6" xfId="38365" xr:uid="{00000000-0005-0000-0000-0000E3950000}"/>
    <cellStyle name="Note 37 6 4 7" xfId="38366" xr:uid="{00000000-0005-0000-0000-0000E4950000}"/>
    <cellStyle name="Note 37 6 5" xfId="38367" xr:uid="{00000000-0005-0000-0000-0000E5950000}"/>
    <cellStyle name="Note 37 6 6" xfId="38368" xr:uid="{00000000-0005-0000-0000-0000E6950000}"/>
    <cellStyle name="Note 37 6 7" xfId="38369" xr:uid="{00000000-0005-0000-0000-0000E7950000}"/>
    <cellStyle name="Note 37 6 8" xfId="38370" xr:uid="{00000000-0005-0000-0000-0000E8950000}"/>
    <cellStyle name="Note 37 6 9" xfId="38371" xr:uid="{00000000-0005-0000-0000-0000E9950000}"/>
    <cellStyle name="Note 37 7" xfId="38372" xr:uid="{00000000-0005-0000-0000-0000EA950000}"/>
    <cellStyle name="Note 37 7 2" xfId="38373" xr:uid="{00000000-0005-0000-0000-0000EB950000}"/>
    <cellStyle name="Note 37 7 3" xfId="38374" xr:uid="{00000000-0005-0000-0000-0000EC950000}"/>
    <cellStyle name="Note 37 7 4" xfId="38375" xr:uid="{00000000-0005-0000-0000-0000ED950000}"/>
    <cellStyle name="Note 37 7 5" xfId="38376" xr:uid="{00000000-0005-0000-0000-0000EE950000}"/>
    <cellStyle name="Note 37 7 6" xfId="38377" xr:uid="{00000000-0005-0000-0000-0000EF950000}"/>
    <cellStyle name="Note 37 7 7" xfId="38378" xr:uid="{00000000-0005-0000-0000-0000F0950000}"/>
    <cellStyle name="Note 37 8" xfId="38379" xr:uid="{00000000-0005-0000-0000-0000F1950000}"/>
    <cellStyle name="Note 37 8 2" xfId="38380" xr:uid="{00000000-0005-0000-0000-0000F2950000}"/>
    <cellStyle name="Note 37 8 3" xfId="38381" xr:uid="{00000000-0005-0000-0000-0000F3950000}"/>
    <cellStyle name="Note 37 8 4" xfId="38382" xr:uid="{00000000-0005-0000-0000-0000F4950000}"/>
    <cellStyle name="Note 37 8 5" xfId="38383" xr:uid="{00000000-0005-0000-0000-0000F5950000}"/>
    <cellStyle name="Note 37 8 6" xfId="38384" xr:uid="{00000000-0005-0000-0000-0000F6950000}"/>
    <cellStyle name="Note 37 8 7" xfId="38385" xr:uid="{00000000-0005-0000-0000-0000F7950000}"/>
    <cellStyle name="Note 37 9" xfId="38386" xr:uid="{00000000-0005-0000-0000-0000F8950000}"/>
    <cellStyle name="Note 37 9 2" xfId="38387" xr:uid="{00000000-0005-0000-0000-0000F9950000}"/>
    <cellStyle name="Note 37 9 3" xfId="38388" xr:uid="{00000000-0005-0000-0000-0000FA950000}"/>
    <cellStyle name="Note 37 9 4" xfId="38389" xr:uid="{00000000-0005-0000-0000-0000FB950000}"/>
    <cellStyle name="Note 37 9 5" xfId="38390" xr:uid="{00000000-0005-0000-0000-0000FC950000}"/>
    <cellStyle name="Note 37 9 6" xfId="38391" xr:uid="{00000000-0005-0000-0000-0000FD950000}"/>
    <cellStyle name="Note 37 9 7" xfId="38392" xr:uid="{00000000-0005-0000-0000-0000FE950000}"/>
    <cellStyle name="Note 38" xfId="38393" xr:uid="{00000000-0005-0000-0000-0000FF950000}"/>
    <cellStyle name="Note 38 10" xfId="38394" xr:uid="{00000000-0005-0000-0000-000000960000}"/>
    <cellStyle name="Note 38 10 2" xfId="38395" xr:uid="{00000000-0005-0000-0000-000001960000}"/>
    <cellStyle name="Note 38 11" xfId="38396" xr:uid="{00000000-0005-0000-0000-000002960000}"/>
    <cellStyle name="Note 38 12" xfId="38397" xr:uid="{00000000-0005-0000-0000-000003960000}"/>
    <cellStyle name="Note 38 13" xfId="38398" xr:uid="{00000000-0005-0000-0000-000004960000}"/>
    <cellStyle name="Note 38 14" xfId="38399" xr:uid="{00000000-0005-0000-0000-000005960000}"/>
    <cellStyle name="Note 38 15" xfId="38400" xr:uid="{00000000-0005-0000-0000-000006960000}"/>
    <cellStyle name="Note 38 2" xfId="38401" xr:uid="{00000000-0005-0000-0000-000007960000}"/>
    <cellStyle name="Note 38 2 10" xfId="38402" xr:uid="{00000000-0005-0000-0000-000008960000}"/>
    <cellStyle name="Note 38 2 11" xfId="38403" xr:uid="{00000000-0005-0000-0000-000009960000}"/>
    <cellStyle name="Note 38 2 12" xfId="38404" xr:uid="{00000000-0005-0000-0000-00000A960000}"/>
    <cellStyle name="Note 38 2 13" xfId="38405" xr:uid="{00000000-0005-0000-0000-00000B960000}"/>
    <cellStyle name="Note 38 2 2" xfId="38406" xr:uid="{00000000-0005-0000-0000-00000C960000}"/>
    <cellStyle name="Note 38 2 2 10" xfId="38407" xr:uid="{00000000-0005-0000-0000-00000D960000}"/>
    <cellStyle name="Note 38 2 2 11" xfId="38408" xr:uid="{00000000-0005-0000-0000-00000E960000}"/>
    <cellStyle name="Note 38 2 2 2" xfId="38409" xr:uid="{00000000-0005-0000-0000-00000F960000}"/>
    <cellStyle name="Note 38 2 2 2 2" xfId="38410" xr:uid="{00000000-0005-0000-0000-000010960000}"/>
    <cellStyle name="Note 38 2 2 3" xfId="38411" xr:uid="{00000000-0005-0000-0000-000011960000}"/>
    <cellStyle name="Note 38 2 2 3 2" xfId="38412" xr:uid="{00000000-0005-0000-0000-000012960000}"/>
    <cellStyle name="Note 38 2 2 3 3" xfId="38413" xr:uid="{00000000-0005-0000-0000-000013960000}"/>
    <cellStyle name="Note 38 2 2 3 4" xfId="38414" xr:uid="{00000000-0005-0000-0000-000014960000}"/>
    <cellStyle name="Note 38 2 2 3 5" xfId="38415" xr:uid="{00000000-0005-0000-0000-000015960000}"/>
    <cellStyle name="Note 38 2 2 3 6" xfId="38416" xr:uid="{00000000-0005-0000-0000-000016960000}"/>
    <cellStyle name="Note 38 2 2 3 7" xfId="38417" xr:uid="{00000000-0005-0000-0000-000017960000}"/>
    <cellStyle name="Note 38 2 2 4" xfId="38418" xr:uid="{00000000-0005-0000-0000-000018960000}"/>
    <cellStyle name="Note 38 2 2 4 2" xfId="38419" xr:uid="{00000000-0005-0000-0000-000019960000}"/>
    <cellStyle name="Note 38 2 2 4 3" xfId="38420" xr:uid="{00000000-0005-0000-0000-00001A960000}"/>
    <cellStyle name="Note 38 2 2 4 4" xfId="38421" xr:uid="{00000000-0005-0000-0000-00001B960000}"/>
    <cellStyle name="Note 38 2 2 4 5" xfId="38422" xr:uid="{00000000-0005-0000-0000-00001C960000}"/>
    <cellStyle name="Note 38 2 2 4 6" xfId="38423" xr:uid="{00000000-0005-0000-0000-00001D960000}"/>
    <cellStyle name="Note 38 2 2 4 7" xfId="38424" xr:uid="{00000000-0005-0000-0000-00001E960000}"/>
    <cellStyle name="Note 38 2 2 5" xfId="38425" xr:uid="{00000000-0005-0000-0000-00001F960000}"/>
    <cellStyle name="Note 38 2 2 5 2" xfId="38426" xr:uid="{00000000-0005-0000-0000-000020960000}"/>
    <cellStyle name="Note 38 2 2 5 3" xfId="38427" xr:uid="{00000000-0005-0000-0000-000021960000}"/>
    <cellStyle name="Note 38 2 2 5 4" xfId="38428" xr:uid="{00000000-0005-0000-0000-000022960000}"/>
    <cellStyle name="Note 38 2 2 5 5" xfId="38429" xr:uid="{00000000-0005-0000-0000-000023960000}"/>
    <cellStyle name="Note 38 2 2 5 6" xfId="38430" xr:uid="{00000000-0005-0000-0000-000024960000}"/>
    <cellStyle name="Note 38 2 2 5 7" xfId="38431" xr:uid="{00000000-0005-0000-0000-000025960000}"/>
    <cellStyle name="Note 38 2 2 6" xfId="38432" xr:uid="{00000000-0005-0000-0000-000026960000}"/>
    <cellStyle name="Note 38 2 2 6 2" xfId="38433" xr:uid="{00000000-0005-0000-0000-000027960000}"/>
    <cellStyle name="Note 38 2 2 6 3" xfId="38434" xr:uid="{00000000-0005-0000-0000-000028960000}"/>
    <cellStyle name="Note 38 2 2 6 4" xfId="38435" xr:uid="{00000000-0005-0000-0000-000029960000}"/>
    <cellStyle name="Note 38 2 2 6 5" xfId="38436" xr:uid="{00000000-0005-0000-0000-00002A960000}"/>
    <cellStyle name="Note 38 2 2 6 6" xfId="38437" xr:uid="{00000000-0005-0000-0000-00002B960000}"/>
    <cellStyle name="Note 38 2 2 7" xfId="38438" xr:uid="{00000000-0005-0000-0000-00002C960000}"/>
    <cellStyle name="Note 38 2 2 8" xfId="38439" xr:uid="{00000000-0005-0000-0000-00002D960000}"/>
    <cellStyle name="Note 38 2 2 9" xfId="38440" xr:uid="{00000000-0005-0000-0000-00002E960000}"/>
    <cellStyle name="Note 38 2 3" xfId="38441" xr:uid="{00000000-0005-0000-0000-00002F960000}"/>
    <cellStyle name="Note 38 2 3 10" xfId="38442" xr:uid="{00000000-0005-0000-0000-000030960000}"/>
    <cellStyle name="Note 38 2 3 2" xfId="38443" xr:uid="{00000000-0005-0000-0000-000031960000}"/>
    <cellStyle name="Note 38 2 3 2 2" xfId="38444" xr:uid="{00000000-0005-0000-0000-000032960000}"/>
    <cellStyle name="Note 38 2 3 2 3" xfId="38445" xr:uid="{00000000-0005-0000-0000-000033960000}"/>
    <cellStyle name="Note 38 2 3 2 4" xfId="38446" xr:uid="{00000000-0005-0000-0000-000034960000}"/>
    <cellStyle name="Note 38 2 3 2 5" xfId="38447" xr:uid="{00000000-0005-0000-0000-000035960000}"/>
    <cellStyle name="Note 38 2 3 2 6" xfId="38448" xr:uid="{00000000-0005-0000-0000-000036960000}"/>
    <cellStyle name="Note 38 2 3 2 7" xfId="38449" xr:uid="{00000000-0005-0000-0000-000037960000}"/>
    <cellStyle name="Note 38 2 3 3" xfId="38450" xr:uid="{00000000-0005-0000-0000-000038960000}"/>
    <cellStyle name="Note 38 2 3 3 2" xfId="38451" xr:uid="{00000000-0005-0000-0000-000039960000}"/>
    <cellStyle name="Note 38 2 3 3 3" xfId="38452" xr:uid="{00000000-0005-0000-0000-00003A960000}"/>
    <cellStyle name="Note 38 2 3 3 4" xfId="38453" xr:uid="{00000000-0005-0000-0000-00003B960000}"/>
    <cellStyle name="Note 38 2 3 3 5" xfId="38454" xr:uid="{00000000-0005-0000-0000-00003C960000}"/>
    <cellStyle name="Note 38 2 3 3 6" xfId="38455" xr:uid="{00000000-0005-0000-0000-00003D960000}"/>
    <cellStyle name="Note 38 2 3 3 7" xfId="38456" xr:uid="{00000000-0005-0000-0000-00003E960000}"/>
    <cellStyle name="Note 38 2 3 4" xfId="38457" xr:uid="{00000000-0005-0000-0000-00003F960000}"/>
    <cellStyle name="Note 38 2 3 4 2" xfId="38458" xr:uid="{00000000-0005-0000-0000-000040960000}"/>
    <cellStyle name="Note 38 2 3 4 3" xfId="38459" xr:uid="{00000000-0005-0000-0000-000041960000}"/>
    <cellStyle name="Note 38 2 3 4 4" xfId="38460" xr:uid="{00000000-0005-0000-0000-000042960000}"/>
    <cellStyle name="Note 38 2 3 4 5" xfId="38461" xr:uid="{00000000-0005-0000-0000-000043960000}"/>
    <cellStyle name="Note 38 2 3 4 6" xfId="38462" xr:uid="{00000000-0005-0000-0000-000044960000}"/>
    <cellStyle name="Note 38 2 3 4 7" xfId="38463" xr:uid="{00000000-0005-0000-0000-000045960000}"/>
    <cellStyle name="Note 38 2 3 5" xfId="38464" xr:uid="{00000000-0005-0000-0000-000046960000}"/>
    <cellStyle name="Note 38 2 3 6" xfId="38465" xr:uid="{00000000-0005-0000-0000-000047960000}"/>
    <cellStyle name="Note 38 2 3 7" xfId="38466" xr:uid="{00000000-0005-0000-0000-000048960000}"/>
    <cellStyle name="Note 38 2 3 8" xfId="38467" xr:uid="{00000000-0005-0000-0000-000049960000}"/>
    <cellStyle name="Note 38 2 3 9" xfId="38468" xr:uid="{00000000-0005-0000-0000-00004A960000}"/>
    <cellStyle name="Note 38 2 4" xfId="38469" xr:uid="{00000000-0005-0000-0000-00004B960000}"/>
    <cellStyle name="Note 38 2 4 2" xfId="38470" xr:uid="{00000000-0005-0000-0000-00004C960000}"/>
    <cellStyle name="Note 38 2 5" xfId="38471" xr:uid="{00000000-0005-0000-0000-00004D960000}"/>
    <cellStyle name="Note 38 2 5 2" xfId="38472" xr:uid="{00000000-0005-0000-0000-00004E960000}"/>
    <cellStyle name="Note 38 2 5 3" xfId="38473" xr:uid="{00000000-0005-0000-0000-00004F960000}"/>
    <cellStyle name="Note 38 2 5 4" xfId="38474" xr:uid="{00000000-0005-0000-0000-000050960000}"/>
    <cellStyle name="Note 38 2 5 5" xfId="38475" xr:uid="{00000000-0005-0000-0000-000051960000}"/>
    <cellStyle name="Note 38 2 5 6" xfId="38476" xr:uid="{00000000-0005-0000-0000-000052960000}"/>
    <cellStyle name="Note 38 2 5 7" xfId="38477" xr:uid="{00000000-0005-0000-0000-000053960000}"/>
    <cellStyle name="Note 38 2 6" xfId="38478" xr:uid="{00000000-0005-0000-0000-000054960000}"/>
    <cellStyle name="Note 38 2 6 2" xfId="38479" xr:uid="{00000000-0005-0000-0000-000055960000}"/>
    <cellStyle name="Note 38 2 6 3" xfId="38480" xr:uid="{00000000-0005-0000-0000-000056960000}"/>
    <cellStyle name="Note 38 2 6 4" xfId="38481" xr:uid="{00000000-0005-0000-0000-000057960000}"/>
    <cellStyle name="Note 38 2 6 5" xfId="38482" xr:uid="{00000000-0005-0000-0000-000058960000}"/>
    <cellStyle name="Note 38 2 6 6" xfId="38483" xr:uid="{00000000-0005-0000-0000-000059960000}"/>
    <cellStyle name="Note 38 2 6 7" xfId="38484" xr:uid="{00000000-0005-0000-0000-00005A960000}"/>
    <cellStyle name="Note 38 2 7" xfId="38485" xr:uid="{00000000-0005-0000-0000-00005B960000}"/>
    <cellStyle name="Note 38 2 7 2" xfId="38486" xr:uid="{00000000-0005-0000-0000-00005C960000}"/>
    <cellStyle name="Note 38 2 7 3" xfId="38487" xr:uid="{00000000-0005-0000-0000-00005D960000}"/>
    <cellStyle name="Note 38 2 7 4" xfId="38488" xr:uid="{00000000-0005-0000-0000-00005E960000}"/>
    <cellStyle name="Note 38 2 7 5" xfId="38489" xr:uid="{00000000-0005-0000-0000-00005F960000}"/>
    <cellStyle name="Note 38 2 7 6" xfId="38490" xr:uid="{00000000-0005-0000-0000-000060960000}"/>
    <cellStyle name="Note 38 2 7 7" xfId="38491" xr:uid="{00000000-0005-0000-0000-000061960000}"/>
    <cellStyle name="Note 38 2 8" xfId="38492" xr:uid="{00000000-0005-0000-0000-000062960000}"/>
    <cellStyle name="Note 38 2 9" xfId="38493" xr:uid="{00000000-0005-0000-0000-000063960000}"/>
    <cellStyle name="Note 38 3" xfId="38494" xr:uid="{00000000-0005-0000-0000-000064960000}"/>
    <cellStyle name="Note 38 3 10" xfId="38495" xr:uid="{00000000-0005-0000-0000-000065960000}"/>
    <cellStyle name="Note 38 3 11" xfId="38496" xr:uid="{00000000-0005-0000-0000-000066960000}"/>
    <cellStyle name="Note 38 3 2" xfId="38497" xr:uid="{00000000-0005-0000-0000-000067960000}"/>
    <cellStyle name="Note 38 3 2 2" xfId="38498" xr:uid="{00000000-0005-0000-0000-000068960000}"/>
    <cellStyle name="Note 38 3 3" xfId="38499" xr:uid="{00000000-0005-0000-0000-000069960000}"/>
    <cellStyle name="Note 38 3 3 2" xfId="38500" xr:uid="{00000000-0005-0000-0000-00006A960000}"/>
    <cellStyle name="Note 38 3 3 3" xfId="38501" xr:uid="{00000000-0005-0000-0000-00006B960000}"/>
    <cellStyle name="Note 38 3 3 4" xfId="38502" xr:uid="{00000000-0005-0000-0000-00006C960000}"/>
    <cellStyle name="Note 38 3 3 5" xfId="38503" xr:uid="{00000000-0005-0000-0000-00006D960000}"/>
    <cellStyle name="Note 38 3 3 6" xfId="38504" xr:uid="{00000000-0005-0000-0000-00006E960000}"/>
    <cellStyle name="Note 38 3 3 7" xfId="38505" xr:uid="{00000000-0005-0000-0000-00006F960000}"/>
    <cellStyle name="Note 38 3 4" xfId="38506" xr:uid="{00000000-0005-0000-0000-000070960000}"/>
    <cellStyle name="Note 38 3 4 2" xfId="38507" xr:uid="{00000000-0005-0000-0000-000071960000}"/>
    <cellStyle name="Note 38 3 4 3" xfId="38508" xr:uid="{00000000-0005-0000-0000-000072960000}"/>
    <cellStyle name="Note 38 3 4 4" xfId="38509" xr:uid="{00000000-0005-0000-0000-000073960000}"/>
    <cellStyle name="Note 38 3 4 5" xfId="38510" xr:uid="{00000000-0005-0000-0000-000074960000}"/>
    <cellStyle name="Note 38 3 4 6" xfId="38511" xr:uid="{00000000-0005-0000-0000-000075960000}"/>
    <cellStyle name="Note 38 3 4 7" xfId="38512" xr:uid="{00000000-0005-0000-0000-000076960000}"/>
    <cellStyle name="Note 38 3 5" xfId="38513" xr:uid="{00000000-0005-0000-0000-000077960000}"/>
    <cellStyle name="Note 38 3 5 2" xfId="38514" xr:uid="{00000000-0005-0000-0000-000078960000}"/>
    <cellStyle name="Note 38 3 5 3" xfId="38515" xr:uid="{00000000-0005-0000-0000-000079960000}"/>
    <cellStyle name="Note 38 3 5 4" xfId="38516" xr:uid="{00000000-0005-0000-0000-00007A960000}"/>
    <cellStyle name="Note 38 3 5 5" xfId="38517" xr:uid="{00000000-0005-0000-0000-00007B960000}"/>
    <cellStyle name="Note 38 3 5 6" xfId="38518" xr:uid="{00000000-0005-0000-0000-00007C960000}"/>
    <cellStyle name="Note 38 3 5 7" xfId="38519" xr:uid="{00000000-0005-0000-0000-00007D960000}"/>
    <cellStyle name="Note 38 3 6" xfId="38520" xr:uid="{00000000-0005-0000-0000-00007E960000}"/>
    <cellStyle name="Note 38 3 7" xfId="38521" xr:uid="{00000000-0005-0000-0000-00007F960000}"/>
    <cellStyle name="Note 38 3 8" xfId="38522" xr:uid="{00000000-0005-0000-0000-000080960000}"/>
    <cellStyle name="Note 38 3 9" xfId="38523" xr:uid="{00000000-0005-0000-0000-000081960000}"/>
    <cellStyle name="Note 38 4" xfId="38524" xr:uid="{00000000-0005-0000-0000-000082960000}"/>
    <cellStyle name="Note 38 4 2" xfId="38525" xr:uid="{00000000-0005-0000-0000-000083960000}"/>
    <cellStyle name="Note 38 4 2 2" xfId="38526" xr:uid="{00000000-0005-0000-0000-000084960000}"/>
    <cellStyle name="Note 38 5" xfId="38527" xr:uid="{00000000-0005-0000-0000-000085960000}"/>
    <cellStyle name="Note 38 5 2" xfId="38528" xr:uid="{00000000-0005-0000-0000-000086960000}"/>
    <cellStyle name="Note 38 5 2 2" xfId="38529" xr:uid="{00000000-0005-0000-0000-000087960000}"/>
    <cellStyle name="Note 38 6" xfId="38530" xr:uid="{00000000-0005-0000-0000-000088960000}"/>
    <cellStyle name="Note 38 6 10" xfId="38531" xr:uid="{00000000-0005-0000-0000-000089960000}"/>
    <cellStyle name="Note 38 6 2" xfId="38532" xr:uid="{00000000-0005-0000-0000-00008A960000}"/>
    <cellStyle name="Note 38 6 2 2" xfId="38533" xr:uid="{00000000-0005-0000-0000-00008B960000}"/>
    <cellStyle name="Note 38 6 2 3" xfId="38534" xr:uid="{00000000-0005-0000-0000-00008C960000}"/>
    <cellStyle name="Note 38 6 2 4" xfId="38535" xr:uid="{00000000-0005-0000-0000-00008D960000}"/>
    <cellStyle name="Note 38 6 2 5" xfId="38536" xr:uid="{00000000-0005-0000-0000-00008E960000}"/>
    <cellStyle name="Note 38 6 2 6" xfId="38537" xr:uid="{00000000-0005-0000-0000-00008F960000}"/>
    <cellStyle name="Note 38 6 2 7" xfId="38538" xr:uid="{00000000-0005-0000-0000-000090960000}"/>
    <cellStyle name="Note 38 6 3" xfId="38539" xr:uid="{00000000-0005-0000-0000-000091960000}"/>
    <cellStyle name="Note 38 6 3 2" xfId="38540" xr:uid="{00000000-0005-0000-0000-000092960000}"/>
    <cellStyle name="Note 38 6 3 3" xfId="38541" xr:uid="{00000000-0005-0000-0000-000093960000}"/>
    <cellStyle name="Note 38 6 3 4" xfId="38542" xr:uid="{00000000-0005-0000-0000-000094960000}"/>
    <cellStyle name="Note 38 6 3 5" xfId="38543" xr:uid="{00000000-0005-0000-0000-000095960000}"/>
    <cellStyle name="Note 38 6 3 6" xfId="38544" xr:uid="{00000000-0005-0000-0000-000096960000}"/>
    <cellStyle name="Note 38 6 3 7" xfId="38545" xr:uid="{00000000-0005-0000-0000-000097960000}"/>
    <cellStyle name="Note 38 6 4" xfId="38546" xr:uid="{00000000-0005-0000-0000-000098960000}"/>
    <cellStyle name="Note 38 6 4 2" xfId="38547" xr:uid="{00000000-0005-0000-0000-000099960000}"/>
    <cellStyle name="Note 38 6 4 3" xfId="38548" xr:uid="{00000000-0005-0000-0000-00009A960000}"/>
    <cellStyle name="Note 38 6 4 4" xfId="38549" xr:uid="{00000000-0005-0000-0000-00009B960000}"/>
    <cellStyle name="Note 38 6 4 5" xfId="38550" xr:uid="{00000000-0005-0000-0000-00009C960000}"/>
    <cellStyle name="Note 38 6 4 6" xfId="38551" xr:uid="{00000000-0005-0000-0000-00009D960000}"/>
    <cellStyle name="Note 38 6 4 7" xfId="38552" xr:uid="{00000000-0005-0000-0000-00009E960000}"/>
    <cellStyle name="Note 38 6 5" xfId="38553" xr:uid="{00000000-0005-0000-0000-00009F960000}"/>
    <cellStyle name="Note 38 6 6" xfId="38554" xr:uid="{00000000-0005-0000-0000-0000A0960000}"/>
    <cellStyle name="Note 38 6 7" xfId="38555" xr:uid="{00000000-0005-0000-0000-0000A1960000}"/>
    <cellStyle name="Note 38 6 8" xfId="38556" xr:uid="{00000000-0005-0000-0000-0000A2960000}"/>
    <cellStyle name="Note 38 6 9" xfId="38557" xr:uid="{00000000-0005-0000-0000-0000A3960000}"/>
    <cellStyle name="Note 38 7" xfId="38558" xr:uid="{00000000-0005-0000-0000-0000A4960000}"/>
    <cellStyle name="Note 38 7 2" xfId="38559" xr:uid="{00000000-0005-0000-0000-0000A5960000}"/>
    <cellStyle name="Note 38 7 3" xfId="38560" xr:uid="{00000000-0005-0000-0000-0000A6960000}"/>
    <cellStyle name="Note 38 7 4" xfId="38561" xr:uid="{00000000-0005-0000-0000-0000A7960000}"/>
    <cellStyle name="Note 38 7 5" xfId="38562" xr:uid="{00000000-0005-0000-0000-0000A8960000}"/>
    <cellStyle name="Note 38 7 6" xfId="38563" xr:uid="{00000000-0005-0000-0000-0000A9960000}"/>
    <cellStyle name="Note 38 7 7" xfId="38564" xr:uid="{00000000-0005-0000-0000-0000AA960000}"/>
    <cellStyle name="Note 38 8" xfId="38565" xr:uid="{00000000-0005-0000-0000-0000AB960000}"/>
    <cellStyle name="Note 38 8 2" xfId="38566" xr:uid="{00000000-0005-0000-0000-0000AC960000}"/>
    <cellStyle name="Note 38 8 3" xfId="38567" xr:uid="{00000000-0005-0000-0000-0000AD960000}"/>
    <cellStyle name="Note 38 8 4" xfId="38568" xr:uid="{00000000-0005-0000-0000-0000AE960000}"/>
    <cellStyle name="Note 38 8 5" xfId="38569" xr:uid="{00000000-0005-0000-0000-0000AF960000}"/>
    <cellStyle name="Note 38 8 6" xfId="38570" xr:uid="{00000000-0005-0000-0000-0000B0960000}"/>
    <cellStyle name="Note 38 8 7" xfId="38571" xr:uid="{00000000-0005-0000-0000-0000B1960000}"/>
    <cellStyle name="Note 38 9" xfId="38572" xr:uid="{00000000-0005-0000-0000-0000B2960000}"/>
    <cellStyle name="Note 38 9 2" xfId="38573" xr:uid="{00000000-0005-0000-0000-0000B3960000}"/>
    <cellStyle name="Note 38 9 3" xfId="38574" xr:uid="{00000000-0005-0000-0000-0000B4960000}"/>
    <cellStyle name="Note 38 9 4" xfId="38575" xr:uid="{00000000-0005-0000-0000-0000B5960000}"/>
    <cellStyle name="Note 38 9 5" xfId="38576" xr:uid="{00000000-0005-0000-0000-0000B6960000}"/>
    <cellStyle name="Note 38 9 6" xfId="38577" xr:uid="{00000000-0005-0000-0000-0000B7960000}"/>
    <cellStyle name="Note 38 9 7" xfId="38578" xr:uid="{00000000-0005-0000-0000-0000B8960000}"/>
    <cellStyle name="Note 39" xfId="38579" xr:uid="{00000000-0005-0000-0000-0000B9960000}"/>
    <cellStyle name="Note 39 10" xfId="38580" xr:uid="{00000000-0005-0000-0000-0000BA960000}"/>
    <cellStyle name="Note 39 10 2" xfId="38581" xr:uid="{00000000-0005-0000-0000-0000BB960000}"/>
    <cellStyle name="Note 39 11" xfId="38582" xr:uid="{00000000-0005-0000-0000-0000BC960000}"/>
    <cellStyle name="Note 39 12" xfId="38583" xr:uid="{00000000-0005-0000-0000-0000BD960000}"/>
    <cellStyle name="Note 39 13" xfId="38584" xr:uid="{00000000-0005-0000-0000-0000BE960000}"/>
    <cellStyle name="Note 39 14" xfId="38585" xr:uid="{00000000-0005-0000-0000-0000BF960000}"/>
    <cellStyle name="Note 39 15" xfId="38586" xr:uid="{00000000-0005-0000-0000-0000C0960000}"/>
    <cellStyle name="Note 39 2" xfId="38587" xr:uid="{00000000-0005-0000-0000-0000C1960000}"/>
    <cellStyle name="Note 39 2 10" xfId="38588" xr:uid="{00000000-0005-0000-0000-0000C2960000}"/>
    <cellStyle name="Note 39 2 11" xfId="38589" xr:uid="{00000000-0005-0000-0000-0000C3960000}"/>
    <cellStyle name="Note 39 2 12" xfId="38590" xr:uid="{00000000-0005-0000-0000-0000C4960000}"/>
    <cellStyle name="Note 39 2 13" xfId="38591" xr:uid="{00000000-0005-0000-0000-0000C5960000}"/>
    <cellStyle name="Note 39 2 2" xfId="38592" xr:uid="{00000000-0005-0000-0000-0000C6960000}"/>
    <cellStyle name="Note 39 2 2 10" xfId="38593" xr:uid="{00000000-0005-0000-0000-0000C7960000}"/>
    <cellStyle name="Note 39 2 2 11" xfId="38594" xr:uid="{00000000-0005-0000-0000-0000C8960000}"/>
    <cellStyle name="Note 39 2 2 2" xfId="38595" xr:uid="{00000000-0005-0000-0000-0000C9960000}"/>
    <cellStyle name="Note 39 2 2 2 2" xfId="38596" xr:uid="{00000000-0005-0000-0000-0000CA960000}"/>
    <cellStyle name="Note 39 2 2 3" xfId="38597" xr:uid="{00000000-0005-0000-0000-0000CB960000}"/>
    <cellStyle name="Note 39 2 2 3 2" xfId="38598" xr:uid="{00000000-0005-0000-0000-0000CC960000}"/>
    <cellStyle name="Note 39 2 2 3 3" xfId="38599" xr:uid="{00000000-0005-0000-0000-0000CD960000}"/>
    <cellStyle name="Note 39 2 2 3 4" xfId="38600" xr:uid="{00000000-0005-0000-0000-0000CE960000}"/>
    <cellStyle name="Note 39 2 2 3 5" xfId="38601" xr:uid="{00000000-0005-0000-0000-0000CF960000}"/>
    <cellStyle name="Note 39 2 2 3 6" xfId="38602" xr:uid="{00000000-0005-0000-0000-0000D0960000}"/>
    <cellStyle name="Note 39 2 2 3 7" xfId="38603" xr:uid="{00000000-0005-0000-0000-0000D1960000}"/>
    <cellStyle name="Note 39 2 2 4" xfId="38604" xr:uid="{00000000-0005-0000-0000-0000D2960000}"/>
    <cellStyle name="Note 39 2 2 4 2" xfId="38605" xr:uid="{00000000-0005-0000-0000-0000D3960000}"/>
    <cellStyle name="Note 39 2 2 4 3" xfId="38606" xr:uid="{00000000-0005-0000-0000-0000D4960000}"/>
    <cellStyle name="Note 39 2 2 4 4" xfId="38607" xr:uid="{00000000-0005-0000-0000-0000D5960000}"/>
    <cellStyle name="Note 39 2 2 4 5" xfId="38608" xr:uid="{00000000-0005-0000-0000-0000D6960000}"/>
    <cellStyle name="Note 39 2 2 4 6" xfId="38609" xr:uid="{00000000-0005-0000-0000-0000D7960000}"/>
    <cellStyle name="Note 39 2 2 4 7" xfId="38610" xr:uid="{00000000-0005-0000-0000-0000D8960000}"/>
    <cellStyle name="Note 39 2 2 5" xfId="38611" xr:uid="{00000000-0005-0000-0000-0000D9960000}"/>
    <cellStyle name="Note 39 2 2 5 2" xfId="38612" xr:uid="{00000000-0005-0000-0000-0000DA960000}"/>
    <cellStyle name="Note 39 2 2 5 3" xfId="38613" xr:uid="{00000000-0005-0000-0000-0000DB960000}"/>
    <cellStyle name="Note 39 2 2 5 4" xfId="38614" xr:uid="{00000000-0005-0000-0000-0000DC960000}"/>
    <cellStyle name="Note 39 2 2 5 5" xfId="38615" xr:uid="{00000000-0005-0000-0000-0000DD960000}"/>
    <cellStyle name="Note 39 2 2 5 6" xfId="38616" xr:uid="{00000000-0005-0000-0000-0000DE960000}"/>
    <cellStyle name="Note 39 2 2 5 7" xfId="38617" xr:uid="{00000000-0005-0000-0000-0000DF960000}"/>
    <cellStyle name="Note 39 2 2 6" xfId="38618" xr:uid="{00000000-0005-0000-0000-0000E0960000}"/>
    <cellStyle name="Note 39 2 2 6 2" xfId="38619" xr:uid="{00000000-0005-0000-0000-0000E1960000}"/>
    <cellStyle name="Note 39 2 2 6 3" xfId="38620" xr:uid="{00000000-0005-0000-0000-0000E2960000}"/>
    <cellStyle name="Note 39 2 2 6 4" xfId="38621" xr:uid="{00000000-0005-0000-0000-0000E3960000}"/>
    <cellStyle name="Note 39 2 2 6 5" xfId="38622" xr:uid="{00000000-0005-0000-0000-0000E4960000}"/>
    <cellStyle name="Note 39 2 2 6 6" xfId="38623" xr:uid="{00000000-0005-0000-0000-0000E5960000}"/>
    <cellStyle name="Note 39 2 2 7" xfId="38624" xr:uid="{00000000-0005-0000-0000-0000E6960000}"/>
    <cellStyle name="Note 39 2 2 8" xfId="38625" xr:uid="{00000000-0005-0000-0000-0000E7960000}"/>
    <cellStyle name="Note 39 2 2 9" xfId="38626" xr:uid="{00000000-0005-0000-0000-0000E8960000}"/>
    <cellStyle name="Note 39 2 3" xfId="38627" xr:uid="{00000000-0005-0000-0000-0000E9960000}"/>
    <cellStyle name="Note 39 2 3 10" xfId="38628" xr:uid="{00000000-0005-0000-0000-0000EA960000}"/>
    <cellStyle name="Note 39 2 3 2" xfId="38629" xr:uid="{00000000-0005-0000-0000-0000EB960000}"/>
    <cellStyle name="Note 39 2 3 2 2" xfId="38630" xr:uid="{00000000-0005-0000-0000-0000EC960000}"/>
    <cellStyle name="Note 39 2 3 2 3" xfId="38631" xr:uid="{00000000-0005-0000-0000-0000ED960000}"/>
    <cellStyle name="Note 39 2 3 2 4" xfId="38632" xr:uid="{00000000-0005-0000-0000-0000EE960000}"/>
    <cellStyle name="Note 39 2 3 2 5" xfId="38633" xr:uid="{00000000-0005-0000-0000-0000EF960000}"/>
    <cellStyle name="Note 39 2 3 2 6" xfId="38634" xr:uid="{00000000-0005-0000-0000-0000F0960000}"/>
    <cellStyle name="Note 39 2 3 2 7" xfId="38635" xr:uid="{00000000-0005-0000-0000-0000F1960000}"/>
    <cellStyle name="Note 39 2 3 3" xfId="38636" xr:uid="{00000000-0005-0000-0000-0000F2960000}"/>
    <cellStyle name="Note 39 2 3 3 2" xfId="38637" xr:uid="{00000000-0005-0000-0000-0000F3960000}"/>
    <cellStyle name="Note 39 2 3 3 3" xfId="38638" xr:uid="{00000000-0005-0000-0000-0000F4960000}"/>
    <cellStyle name="Note 39 2 3 3 4" xfId="38639" xr:uid="{00000000-0005-0000-0000-0000F5960000}"/>
    <cellStyle name="Note 39 2 3 3 5" xfId="38640" xr:uid="{00000000-0005-0000-0000-0000F6960000}"/>
    <cellStyle name="Note 39 2 3 3 6" xfId="38641" xr:uid="{00000000-0005-0000-0000-0000F7960000}"/>
    <cellStyle name="Note 39 2 3 3 7" xfId="38642" xr:uid="{00000000-0005-0000-0000-0000F8960000}"/>
    <cellStyle name="Note 39 2 3 4" xfId="38643" xr:uid="{00000000-0005-0000-0000-0000F9960000}"/>
    <cellStyle name="Note 39 2 3 4 2" xfId="38644" xr:uid="{00000000-0005-0000-0000-0000FA960000}"/>
    <cellStyle name="Note 39 2 3 4 3" xfId="38645" xr:uid="{00000000-0005-0000-0000-0000FB960000}"/>
    <cellStyle name="Note 39 2 3 4 4" xfId="38646" xr:uid="{00000000-0005-0000-0000-0000FC960000}"/>
    <cellStyle name="Note 39 2 3 4 5" xfId="38647" xr:uid="{00000000-0005-0000-0000-0000FD960000}"/>
    <cellStyle name="Note 39 2 3 4 6" xfId="38648" xr:uid="{00000000-0005-0000-0000-0000FE960000}"/>
    <cellStyle name="Note 39 2 3 4 7" xfId="38649" xr:uid="{00000000-0005-0000-0000-0000FF960000}"/>
    <cellStyle name="Note 39 2 3 5" xfId="38650" xr:uid="{00000000-0005-0000-0000-000000970000}"/>
    <cellStyle name="Note 39 2 3 6" xfId="38651" xr:uid="{00000000-0005-0000-0000-000001970000}"/>
    <cellStyle name="Note 39 2 3 7" xfId="38652" xr:uid="{00000000-0005-0000-0000-000002970000}"/>
    <cellStyle name="Note 39 2 3 8" xfId="38653" xr:uid="{00000000-0005-0000-0000-000003970000}"/>
    <cellStyle name="Note 39 2 3 9" xfId="38654" xr:uid="{00000000-0005-0000-0000-000004970000}"/>
    <cellStyle name="Note 39 2 4" xfId="38655" xr:uid="{00000000-0005-0000-0000-000005970000}"/>
    <cellStyle name="Note 39 2 4 2" xfId="38656" xr:uid="{00000000-0005-0000-0000-000006970000}"/>
    <cellStyle name="Note 39 2 5" xfId="38657" xr:uid="{00000000-0005-0000-0000-000007970000}"/>
    <cellStyle name="Note 39 2 5 2" xfId="38658" xr:uid="{00000000-0005-0000-0000-000008970000}"/>
    <cellStyle name="Note 39 2 5 3" xfId="38659" xr:uid="{00000000-0005-0000-0000-000009970000}"/>
    <cellStyle name="Note 39 2 5 4" xfId="38660" xr:uid="{00000000-0005-0000-0000-00000A970000}"/>
    <cellStyle name="Note 39 2 5 5" xfId="38661" xr:uid="{00000000-0005-0000-0000-00000B970000}"/>
    <cellStyle name="Note 39 2 5 6" xfId="38662" xr:uid="{00000000-0005-0000-0000-00000C970000}"/>
    <cellStyle name="Note 39 2 5 7" xfId="38663" xr:uid="{00000000-0005-0000-0000-00000D970000}"/>
    <cellStyle name="Note 39 2 6" xfId="38664" xr:uid="{00000000-0005-0000-0000-00000E970000}"/>
    <cellStyle name="Note 39 2 6 2" xfId="38665" xr:uid="{00000000-0005-0000-0000-00000F970000}"/>
    <cellStyle name="Note 39 2 6 3" xfId="38666" xr:uid="{00000000-0005-0000-0000-000010970000}"/>
    <cellStyle name="Note 39 2 6 4" xfId="38667" xr:uid="{00000000-0005-0000-0000-000011970000}"/>
    <cellStyle name="Note 39 2 6 5" xfId="38668" xr:uid="{00000000-0005-0000-0000-000012970000}"/>
    <cellStyle name="Note 39 2 6 6" xfId="38669" xr:uid="{00000000-0005-0000-0000-000013970000}"/>
    <cellStyle name="Note 39 2 6 7" xfId="38670" xr:uid="{00000000-0005-0000-0000-000014970000}"/>
    <cellStyle name="Note 39 2 7" xfId="38671" xr:uid="{00000000-0005-0000-0000-000015970000}"/>
    <cellStyle name="Note 39 2 7 2" xfId="38672" xr:uid="{00000000-0005-0000-0000-000016970000}"/>
    <cellStyle name="Note 39 2 7 3" xfId="38673" xr:uid="{00000000-0005-0000-0000-000017970000}"/>
    <cellStyle name="Note 39 2 7 4" xfId="38674" xr:uid="{00000000-0005-0000-0000-000018970000}"/>
    <cellStyle name="Note 39 2 7 5" xfId="38675" xr:uid="{00000000-0005-0000-0000-000019970000}"/>
    <cellStyle name="Note 39 2 7 6" xfId="38676" xr:uid="{00000000-0005-0000-0000-00001A970000}"/>
    <cellStyle name="Note 39 2 7 7" xfId="38677" xr:uid="{00000000-0005-0000-0000-00001B970000}"/>
    <cellStyle name="Note 39 2 8" xfId="38678" xr:uid="{00000000-0005-0000-0000-00001C970000}"/>
    <cellStyle name="Note 39 2 9" xfId="38679" xr:uid="{00000000-0005-0000-0000-00001D970000}"/>
    <cellStyle name="Note 39 3" xfId="38680" xr:uid="{00000000-0005-0000-0000-00001E970000}"/>
    <cellStyle name="Note 39 3 10" xfId="38681" xr:uid="{00000000-0005-0000-0000-00001F970000}"/>
    <cellStyle name="Note 39 3 11" xfId="38682" xr:uid="{00000000-0005-0000-0000-000020970000}"/>
    <cellStyle name="Note 39 3 2" xfId="38683" xr:uid="{00000000-0005-0000-0000-000021970000}"/>
    <cellStyle name="Note 39 3 2 2" xfId="38684" xr:uid="{00000000-0005-0000-0000-000022970000}"/>
    <cellStyle name="Note 39 3 3" xfId="38685" xr:uid="{00000000-0005-0000-0000-000023970000}"/>
    <cellStyle name="Note 39 3 3 2" xfId="38686" xr:uid="{00000000-0005-0000-0000-000024970000}"/>
    <cellStyle name="Note 39 3 3 3" xfId="38687" xr:uid="{00000000-0005-0000-0000-000025970000}"/>
    <cellStyle name="Note 39 3 3 4" xfId="38688" xr:uid="{00000000-0005-0000-0000-000026970000}"/>
    <cellStyle name="Note 39 3 3 5" xfId="38689" xr:uid="{00000000-0005-0000-0000-000027970000}"/>
    <cellStyle name="Note 39 3 3 6" xfId="38690" xr:uid="{00000000-0005-0000-0000-000028970000}"/>
    <cellStyle name="Note 39 3 3 7" xfId="38691" xr:uid="{00000000-0005-0000-0000-000029970000}"/>
    <cellStyle name="Note 39 3 4" xfId="38692" xr:uid="{00000000-0005-0000-0000-00002A970000}"/>
    <cellStyle name="Note 39 3 4 2" xfId="38693" xr:uid="{00000000-0005-0000-0000-00002B970000}"/>
    <cellStyle name="Note 39 3 4 3" xfId="38694" xr:uid="{00000000-0005-0000-0000-00002C970000}"/>
    <cellStyle name="Note 39 3 4 4" xfId="38695" xr:uid="{00000000-0005-0000-0000-00002D970000}"/>
    <cellStyle name="Note 39 3 4 5" xfId="38696" xr:uid="{00000000-0005-0000-0000-00002E970000}"/>
    <cellStyle name="Note 39 3 4 6" xfId="38697" xr:uid="{00000000-0005-0000-0000-00002F970000}"/>
    <cellStyle name="Note 39 3 4 7" xfId="38698" xr:uid="{00000000-0005-0000-0000-000030970000}"/>
    <cellStyle name="Note 39 3 5" xfId="38699" xr:uid="{00000000-0005-0000-0000-000031970000}"/>
    <cellStyle name="Note 39 3 5 2" xfId="38700" xr:uid="{00000000-0005-0000-0000-000032970000}"/>
    <cellStyle name="Note 39 3 5 3" xfId="38701" xr:uid="{00000000-0005-0000-0000-000033970000}"/>
    <cellStyle name="Note 39 3 5 4" xfId="38702" xr:uid="{00000000-0005-0000-0000-000034970000}"/>
    <cellStyle name="Note 39 3 5 5" xfId="38703" xr:uid="{00000000-0005-0000-0000-000035970000}"/>
    <cellStyle name="Note 39 3 5 6" xfId="38704" xr:uid="{00000000-0005-0000-0000-000036970000}"/>
    <cellStyle name="Note 39 3 5 7" xfId="38705" xr:uid="{00000000-0005-0000-0000-000037970000}"/>
    <cellStyle name="Note 39 3 6" xfId="38706" xr:uid="{00000000-0005-0000-0000-000038970000}"/>
    <cellStyle name="Note 39 3 7" xfId="38707" xr:uid="{00000000-0005-0000-0000-000039970000}"/>
    <cellStyle name="Note 39 3 8" xfId="38708" xr:uid="{00000000-0005-0000-0000-00003A970000}"/>
    <cellStyle name="Note 39 3 9" xfId="38709" xr:uid="{00000000-0005-0000-0000-00003B970000}"/>
    <cellStyle name="Note 39 4" xfId="38710" xr:uid="{00000000-0005-0000-0000-00003C970000}"/>
    <cellStyle name="Note 39 4 2" xfId="38711" xr:uid="{00000000-0005-0000-0000-00003D970000}"/>
    <cellStyle name="Note 39 4 2 2" xfId="38712" xr:uid="{00000000-0005-0000-0000-00003E970000}"/>
    <cellStyle name="Note 39 5" xfId="38713" xr:uid="{00000000-0005-0000-0000-00003F970000}"/>
    <cellStyle name="Note 39 5 2" xfId="38714" xr:uid="{00000000-0005-0000-0000-000040970000}"/>
    <cellStyle name="Note 39 5 2 2" xfId="38715" xr:uid="{00000000-0005-0000-0000-000041970000}"/>
    <cellStyle name="Note 39 6" xfId="38716" xr:uid="{00000000-0005-0000-0000-000042970000}"/>
    <cellStyle name="Note 39 6 10" xfId="38717" xr:uid="{00000000-0005-0000-0000-000043970000}"/>
    <cellStyle name="Note 39 6 2" xfId="38718" xr:uid="{00000000-0005-0000-0000-000044970000}"/>
    <cellStyle name="Note 39 6 2 2" xfId="38719" xr:uid="{00000000-0005-0000-0000-000045970000}"/>
    <cellStyle name="Note 39 6 2 3" xfId="38720" xr:uid="{00000000-0005-0000-0000-000046970000}"/>
    <cellStyle name="Note 39 6 2 4" xfId="38721" xr:uid="{00000000-0005-0000-0000-000047970000}"/>
    <cellStyle name="Note 39 6 2 5" xfId="38722" xr:uid="{00000000-0005-0000-0000-000048970000}"/>
    <cellStyle name="Note 39 6 2 6" xfId="38723" xr:uid="{00000000-0005-0000-0000-000049970000}"/>
    <cellStyle name="Note 39 6 2 7" xfId="38724" xr:uid="{00000000-0005-0000-0000-00004A970000}"/>
    <cellStyle name="Note 39 6 3" xfId="38725" xr:uid="{00000000-0005-0000-0000-00004B970000}"/>
    <cellStyle name="Note 39 6 3 2" xfId="38726" xr:uid="{00000000-0005-0000-0000-00004C970000}"/>
    <cellStyle name="Note 39 6 3 3" xfId="38727" xr:uid="{00000000-0005-0000-0000-00004D970000}"/>
    <cellStyle name="Note 39 6 3 4" xfId="38728" xr:uid="{00000000-0005-0000-0000-00004E970000}"/>
    <cellStyle name="Note 39 6 3 5" xfId="38729" xr:uid="{00000000-0005-0000-0000-00004F970000}"/>
    <cellStyle name="Note 39 6 3 6" xfId="38730" xr:uid="{00000000-0005-0000-0000-000050970000}"/>
    <cellStyle name="Note 39 6 3 7" xfId="38731" xr:uid="{00000000-0005-0000-0000-000051970000}"/>
    <cellStyle name="Note 39 6 4" xfId="38732" xr:uid="{00000000-0005-0000-0000-000052970000}"/>
    <cellStyle name="Note 39 6 4 2" xfId="38733" xr:uid="{00000000-0005-0000-0000-000053970000}"/>
    <cellStyle name="Note 39 6 4 3" xfId="38734" xr:uid="{00000000-0005-0000-0000-000054970000}"/>
    <cellStyle name="Note 39 6 4 4" xfId="38735" xr:uid="{00000000-0005-0000-0000-000055970000}"/>
    <cellStyle name="Note 39 6 4 5" xfId="38736" xr:uid="{00000000-0005-0000-0000-000056970000}"/>
    <cellStyle name="Note 39 6 4 6" xfId="38737" xr:uid="{00000000-0005-0000-0000-000057970000}"/>
    <cellStyle name="Note 39 6 4 7" xfId="38738" xr:uid="{00000000-0005-0000-0000-000058970000}"/>
    <cellStyle name="Note 39 6 5" xfId="38739" xr:uid="{00000000-0005-0000-0000-000059970000}"/>
    <cellStyle name="Note 39 6 6" xfId="38740" xr:uid="{00000000-0005-0000-0000-00005A970000}"/>
    <cellStyle name="Note 39 6 7" xfId="38741" xr:uid="{00000000-0005-0000-0000-00005B970000}"/>
    <cellStyle name="Note 39 6 8" xfId="38742" xr:uid="{00000000-0005-0000-0000-00005C970000}"/>
    <cellStyle name="Note 39 6 9" xfId="38743" xr:uid="{00000000-0005-0000-0000-00005D970000}"/>
    <cellStyle name="Note 39 7" xfId="38744" xr:uid="{00000000-0005-0000-0000-00005E970000}"/>
    <cellStyle name="Note 39 7 2" xfId="38745" xr:uid="{00000000-0005-0000-0000-00005F970000}"/>
    <cellStyle name="Note 39 7 3" xfId="38746" xr:uid="{00000000-0005-0000-0000-000060970000}"/>
    <cellStyle name="Note 39 7 4" xfId="38747" xr:uid="{00000000-0005-0000-0000-000061970000}"/>
    <cellStyle name="Note 39 7 5" xfId="38748" xr:uid="{00000000-0005-0000-0000-000062970000}"/>
    <cellStyle name="Note 39 7 6" xfId="38749" xr:uid="{00000000-0005-0000-0000-000063970000}"/>
    <cellStyle name="Note 39 7 7" xfId="38750" xr:uid="{00000000-0005-0000-0000-000064970000}"/>
    <cellStyle name="Note 39 8" xfId="38751" xr:uid="{00000000-0005-0000-0000-000065970000}"/>
    <cellStyle name="Note 39 8 2" xfId="38752" xr:uid="{00000000-0005-0000-0000-000066970000}"/>
    <cellStyle name="Note 39 8 3" xfId="38753" xr:uid="{00000000-0005-0000-0000-000067970000}"/>
    <cellStyle name="Note 39 8 4" xfId="38754" xr:uid="{00000000-0005-0000-0000-000068970000}"/>
    <cellStyle name="Note 39 8 5" xfId="38755" xr:uid="{00000000-0005-0000-0000-000069970000}"/>
    <cellStyle name="Note 39 8 6" xfId="38756" xr:uid="{00000000-0005-0000-0000-00006A970000}"/>
    <cellStyle name="Note 39 8 7" xfId="38757" xr:uid="{00000000-0005-0000-0000-00006B970000}"/>
    <cellStyle name="Note 39 9" xfId="38758" xr:uid="{00000000-0005-0000-0000-00006C970000}"/>
    <cellStyle name="Note 39 9 2" xfId="38759" xr:uid="{00000000-0005-0000-0000-00006D970000}"/>
    <cellStyle name="Note 39 9 3" xfId="38760" xr:uid="{00000000-0005-0000-0000-00006E970000}"/>
    <cellStyle name="Note 39 9 4" xfId="38761" xr:uid="{00000000-0005-0000-0000-00006F970000}"/>
    <cellStyle name="Note 39 9 5" xfId="38762" xr:uid="{00000000-0005-0000-0000-000070970000}"/>
    <cellStyle name="Note 39 9 6" xfId="38763" xr:uid="{00000000-0005-0000-0000-000071970000}"/>
    <cellStyle name="Note 39 9 7" xfId="38764" xr:uid="{00000000-0005-0000-0000-000072970000}"/>
    <cellStyle name="Note 4" xfId="38765" xr:uid="{00000000-0005-0000-0000-000073970000}"/>
    <cellStyle name="Note 4 10" xfId="38766" xr:uid="{00000000-0005-0000-0000-000074970000}"/>
    <cellStyle name="Note 4 10 2" xfId="38767" xr:uid="{00000000-0005-0000-0000-000075970000}"/>
    <cellStyle name="Note 4 11" xfId="38768" xr:uid="{00000000-0005-0000-0000-000076970000}"/>
    <cellStyle name="Note 4 12" xfId="38769" xr:uid="{00000000-0005-0000-0000-000077970000}"/>
    <cellStyle name="Note 4 13" xfId="38770" xr:uid="{00000000-0005-0000-0000-000078970000}"/>
    <cellStyle name="Note 4 14" xfId="38771" xr:uid="{00000000-0005-0000-0000-000079970000}"/>
    <cellStyle name="Note 4 15" xfId="38772" xr:uid="{00000000-0005-0000-0000-00007A970000}"/>
    <cellStyle name="Note 4 2" xfId="38773" xr:uid="{00000000-0005-0000-0000-00007B970000}"/>
    <cellStyle name="Note 4 2 10" xfId="38774" xr:uid="{00000000-0005-0000-0000-00007C970000}"/>
    <cellStyle name="Note 4 2 11" xfId="38775" xr:uid="{00000000-0005-0000-0000-00007D970000}"/>
    <cellStyle name="Note 4 2 12" xfId="38776" xr:uid="{00000000-0005-0000-0000-00007E970000}"/>
    <cellStyle name="Note 4 2 13" xfId="38777" xr:uid="{00000000-0005-0000-0000-00007F970000}"/>
    <cellStyle name="Note 4 2 2" xfId="38778" xr:uid="{00000000-0005-0000-0000-000080970000}"/>
    <cellStyle name="Note 4 2 2 10" xfId="38779" xr:uid="{00000000-0005-0000-0000-000081970000}"/>
    <cellStyle name="Note 4 2 2 11" xfId="38780" xr:uid="{00000000-0005-0000-0000-000082970000}"/>
    <cellStyle name="Note 4 2 2 2" xfId="38781" xr:uid="{00000000-0005-0000-0000-000083970000}"/>
    <cellStyle name="Note 4 2 2 2 2" xfId="38782" xr:uid="{00000000-0005-0000-0000-000084970000}"/>
    <cellStyle name="Note 4 2 2 3" xfId="38783" xr:uid="{00000000-0005-0000-0000-000085970000}"/>
    <cellStyle name="Note 4 2 2 3 2" xfId="38784" xr:uid="{00000000-0005-0000-0000-000086970000}"/>
    <cellStyle name="Note 4 2 2 3 3" xfId="38785" xr:uid="{00000000-0005-0000-0000-000087970000}"/>
    <cellStyle name="Note 4 2 2 3 4" xfId="38786" xr:uid="{00000000-0005-0000-0000-000088970000}"/>
    <cellStyle name="Note 4 2 2 3 5" xfId="38787" xr:uid="{00000000-0005-0000-0000-000089970000}"/>
    <cellStyle name="Note 4 2 2 3 6" xfId="38788" xr:uid="{00000000-0005-0000-0000-00008A970000}"/>
    <cellStyle name="Note 4 2 2 3 7" xfId="38789" xr:uid="{00000000-0005-0000-0000-00008B970000}"/>
    <cellStyle name="Note 4 2 2 4" xfId="38790" xr:uid="{00000000-0005-0000-0000-00008C970000}"/>
    <cellStyle name="Note 4 2 2 4 2" xfId="38791" xr:uid="{00000000-0005-0000-0000-00008D970000}"/>
    <cellStyle name="Note 4 2 2 4 3" xfId="38792" xr:uid="{00000000-0005-0000-0000-00008E970000}"/>
    <cellStyle name="Note 4 2 2 4 4" xfId="38793" xr:uid="{00000000-0005-0000-0000-00008F970000}"/>
    <cellStyle name="Note 4 2 2 4 5" xfId="38794" xr:uid="{00000000-0005-0000-0000-000090970000}"/>
    <cellStyle name="Note 4 2 2 4 6" xfId="38795" xr:uid="{00000000-0005-0000-0000-000091970000}"/>
    <cellStyle name="Note 4 2 2 4 7" xfId="38796" xr:uid="{00000000-0005-0000-0000-000092970000}"/>
    <cellStyle name="Note 4 2 2 5" xfId="38797" xr:uid="{00000000-0005-0000-0000-000093970000}"/>
    <cellStyle name="Note 4 2 2 5 2" xfId="38798" xr:uid="{00000000-0005-0000-0000-000094970000}"/>
    <cellStyle name="Note 4 2 2 5 3" xfId="38799" xr:uid="{00000000-0005-0000-0000-000095970000}"/>
    <cellStyle name="Note 4 2 2 5 4" xfId="38800" xr:uid="{00000000-0005-0000-0000-000096970000}"/>
    <cellStyle name="Note 4 2 2 5 5" xfId="38801" xr:uid="{00000000-0005-0000-0000-000097970000}"/>
    <cellStyle name="Note 4 2 2 5 6" xfId="38802" xr:uid="{00000000-0005-0000-0000-000098970000}"/>
    <cellStyle name="Note 4 2 2 5 7" xfId="38803" xr:uid="{00000000-0005-0000-0000-000099970000}"/>
    <cellStyle name="Note 4 2 2 6" xfId="38804" xr:uid="{00000000-0005-0000-0000-00009A970000}"/>
    <cellStyle name="Note 4 2 2 6 2" xfId="38805" xr:uid="{00000000-0005-0000-0000-00009B970000}"/>
    <cellStyle name="Note 4 2 2 6 3" xfId="38806" xr:uid="{00000000-0005-0000-0000-00009C970000}"/>
    <cellStyle name="Note 4 2 2 6 4" xfId="38807" xr:uid="{00000000-0005-0000-0000-00009D970000}"/>
    <cellStyle name="Note 4 2 2 6 5" xfId="38808" xr:uid="{00000000-0005-0000-0000-00009E970000}"/>
    <cellStyle name="Note 4 2 2 6 6" xfId="38809" xr:uid="{00000000-0005-0000-0000-00009F970000}"/>
    <cellStyle name="Note 4 2 2 7" xfId="38810" xr:uid="{00000000-0005-0000-0000-0000A0970000}"/>
    <cellStyle name="Note 4 2 2 8" xfId="38811" xr:uid="{00000000-0005-0000-0000-0000A1970000}"/>
    <cellStyle name="Note 4 2 2 9" xfId="38812" xr:uid="{00000000-0005-0000-0000-0000A2970000}"/>
    <cellStyle name="Note 4 2 3" xfId="38813" xr:uid="{00000000-0005-0000-0000-0000A3970000}"/>
    <cellStyle name="Note 4 2 3 10" xfId="38814" xr:uid="{00000000-0005-0000-0000-0000A4970000}"/>
    <cellStyle name="Note 4 2 3 2" xfId="38815" xr:uid="{00000000-0005-0000-0000-0000A5970000}"/>
    <cellStyle name="Note 4 2 3 2 2" xfId="38816" xr:uid="{00000000-0005-0000-0000-0000A6970000}"/>
    <cellStyle name="Note 4 2 3 2 3" xfId="38817" xr:uid="{00000000-0005-0000-0000-0000A7970000}"/>
    <cellStyle name="Note 4 2 3 2 4" xfId="38818" xr:uid="{00000000-0005-0000-0000-0000A8970000}"/>
    <cellStyle name="Note 4 2 3 2 5" xfId="38819" xr:uid="{00000000-0005-0000-0000-0000A9970000}"/>
    <cellStyle name="Note 4 2 3 2 6" xfId="38820" xr:uid="{00000000-0005-0000-0000-0000AA970000}"/>
    <cellStyle name="Note 4 2 3 2 7" xfId="38821" xr:uid="{00000000-0005-0000-0000-0000AB970000}"/>
    <cellStyle name="Note 4 2 3 3" xfId="38822" xr:uid="{00000000-0005-0000-0000-0000AC970000}"/>
    <cellStyle name="Note 4 2 3 3 2" xfId="38823" xr:uid="{00000000-0005-0000-0000-0000AD970000}"/>
    <cellStyle name="Note 4 2 3 3 3" xfId="38824" xr:uid="{00000000-0005-0000-0000-0000AE970000}"/>
    <cellStyle name="Note 4 2 3 3 4" xfId="38825" xr:uid="{00000000-0005-0000-0000-0000AF970000}"/>
    <cellStyle name="Note 4 2 3 3 5" xfId="38826" xr:uid="{00000000-0005-0000-0000-0000B0970000}"/>
    <cellStyle name="Note 4 2 3 3 6" xfId="38827" xr:uid="{00000000-0005-0000-0000-0000B1970000}"/>
    <cellStyle name="Note 4 2 3 3 7" xfId="38828" xr:uid="{00000000-0005-0000-0000-0000B2970000}"/>
    <cellStyle name="Note 4 2 3 4" xfId="38829" xr:uid="{00000000-0005-0000-0000-0000B3970000}"/>
    <cellStyle name="Note 4 2 3 4 2" xfId="38830" xr:uid="{00000000-0005-0000-0000-0000B4970000}"/>
    <cellStyle name="Note 4 2 3 4 3" xfId="38831" xr:uid="{00000000-0005-0000-0000-0000B5970000}"/>
    <cellStyle name="Note 4 2 3 4 4" xfId="38832" xr:uid="{00000000-0005-0000-0000-0000B6970000}"/>
    <cellStyle name="Note 4 2 3 4 5" xfId="38833" xr:uid="{00000000-0005-0000-0000-0000B7970000}"/>
    <cellStyle name="Note 4 2 3 4 6" xfId="38834" xr:uid="{00000000-0005-0000-0000-0000B8970000}"/>
    <cellStyle name="Note 4 2 3 4 7" xfId="38835" xr:uid="{00000000-0005-0000-0000-0000B9970000}"/>
    <cellStyle name="Note 4 2 3 5" xfId="38836" xr:uid="{00000000-0005-0000-0000-0000BA970000}"/>
    <cellStyle name="Note 4 2 3 6" xfId="38837" xr:uid="{00000000-0005-0000-0000-0000BB970000}"/>
    <cellStyle name="Note 4 2 3 7" xfId="38838" xr:uid="{00000000-0005-0000-0000-0000BC970000}"/>
    <cellStyle name="Note 4 2 3 8" xfId="38839" xr:uid="{00000000-0005-0000-0000-0000BD970000}"/>
    <cellStyle name="Note 4 2 3 9" xfId="38840" xr:uid="{00000000-0005-0000-0000-0000BE970000}"/>
    <cellStyle name="Note 4 2 4" xfId="38841" xr:uid="{00000000-0005-0000-0000-0000BF970000}"/>
    <cellStyle name="Note 4 2 4 2" xfId="38842" xr:uid="{00000000-0005-0000-0000-0000C0970000}"/>
    <cellStyle name="Note 4 2 5" xfId="38843" xr:uid="{00000000-0005-0000-0000-0000C1970000}"/>
    <cellStyle name="Note 4 2 5 2" xfId="38844" xr:uid="{00000000-0005-0000-0000-0000C2970000}"/>
    <cellStyle name="Note 4 2 5 3" xfId="38845" xr:uid="{00000000-0005-0000-0000-0000C3970000}"/>
    <cellStyle name="Note 4 2 5 4" xfId="38846" xr:uid="{00000000-0005-0000-0000-0000C4970000}"/>
    <cellStyle name="Note 4 2 5 5" xfId="38847" xr:uid="{00000000-0005-0000-0000-0000C5970000}"/>
    <cellStyle name="Note 4 2 5 6" xfId="38848" xr:uid="{00000000-0005-0000-0000-0000C6970000}"/>
    <cellStyle name="Note 4 2 5 7" xfId="38849" xr:uid="{00000000-0005-0000-0000-0000C7970000}"/>
    <cellStyle name="Note 4 2 6" xfId="38850" xr:uid="{00000000-0005-0000-0000-0000C8970000}"/>
    <cellStyle name="Note 4 2 6 2" xfId="38851" xr:uid="{00000000-0005-0000-0000-0000C9970000}"/>
    <cellStyle name="Note 4 2 6 3" xfId="38852" xr:uid="{00000000-0005-0000-0000-0000CA970000}"/>
    <cellStyle name="Note 4 2 6 4" xfId="38853" xr:uid="{00000000-0005-0000-0000-0000CB970000}"/>
    <cellStyle name="Note 4 2 6 5" xfId="38854" xr:uid="{00000000-0005-0000-0000-0000CC970000}"/>
    <cellStyle name="Note 4 2 6 6" xfId="38855" xr:uid="{00000000-0005-0000-0000-0000CD970000}"/>
    <cellStyle name="Note 4 2 6 7" xfId="38856" xr:uid="{00000000-0005-0000-0000-0000CE970000}"/>
    <cellStyle name="Note 4 2 7" xfId="38857" xr:uid="{00000000-0005-0000-0000-0000CF970000}"/>
    <cellStyle name="Note 4 2 7 2" xfId="38858" xr:uid="{00000000-0005-0000-0000-0000D0970000}"/>
    <cellStyle name="Note 4 2 7 3" xfId="38859" xr:uid="{00000000-0005-0000-0000-0000D1970000}"/>
    <cellStyle name="Note 4 2 7 4" xfId="38860" xr:uid="{00000000-0005-0000-0000-0000D2970000}"/>
    <cellStyle name="Note 4 2 7 5" xfId="38861" xr:uid="{00000000-0005-0000-0000-0000D3970000}"/>
    <cellStyle name="Note 4 2 7 6" xfId="38862" xr:uid="{00000000-0005-0000-0000-0000D4970000}"/>
    <cellStyle name="Note 4 2 7 7" xfId="38863" xr:uid="{00000000-0005-0000-0000-0000D5970000}"/>
    <cellStyle name="Note 4 2 8" xfId="38864" xr:uid="{00000000-0005-0000-0000-0000D6970000}"/>
    <cellStyle name="Note 4 2 9" xfId="38865" xr:uid="{00000000-0005-0000-0000-0000D7970000}"/>
    <cellStyle name="Note 4 3" xfId="38866" xr:uid="{00000000-0005-0000-0000-0000D8970000}"/>
    <cellStyle name="Note 4 3 10" xfId="38867" xr:uid="{00000000-0005-0000-0000-0000D9970000}"/>
    <cellStyle name="Note 4 3 11" xfId="38868" xr:uid="{00000000-0005-0000-0000-0000DA970000}"/>
    <cellStyle name="Note 4 3 2" xfId="38869" xr:uid="{00000000-0005-0000-0000-0000DB970000}"/>
    <cellStyle name="Note 4 3 2 2" xfId="38870" xr:uid="{00000000-0005-0000-0000-0000DC970000}"/>
    <cellStyle name="Note 4 3 3" xfId="38871" xr:uid="{00000000-0005-0000-0000-0000DD970000}"/>
    <cellStyle name="Note 4 3 3 2" xfId="38872" xr:uid="{00000000-0005-0000-0000-0000DE970000}"/>
    <cellStyle name="Note 4 3 3 3" xfId="38873" xr:uid="{00000000-0005-0000-0000-0000DF970000}"/>
    <cellStyle name="Note 4 3 3 4" xfId="38874" xr:uid="{00000000-0005-0000-0000-0000E0970000}"/>
    <cellStyle name="Note 4 3 3 5" xfId="38875" xr:uid="{00000000-0005-0000-0000-0000E1970000}"/>
    <cellStyle name="Note 4 3 3 6" xfId="38876" xr:uid="{00000000-0005-0000-0000-0000E2970000}"/>
    <cellStyle name="Note 4 3 3 7" xfId="38877" xr:uid="{00000000-0005-0000-0000-0000E3970000}"/>
    <cellStyle name="Note 4 3 4" xfId="38878" xr:uid="{00000000-0005-0000-0000-0000E4970000}"/>
    <cellStyle name="Note 4 3 4 2" xfId="38879" xr:uid="{00000000-0005-0000-0000-0000E5970000}"/>
    <cellStyle name="Note 4 3 4 3" xfId="38880" xr:uid="{00000000-0005-0000-0000-0000E6970000}"/>
    <cellStyle name="Note 4 3 4 4" xfId="38881" xr:uid="{00000000-0005-0000-0000-0000E7970000}"/>
    <cellStyle name="Note 4 3 4 5" xfId="38882" xr:uid="{00000000-0005-0000-0000-0000E8970000}"/>
    <cellStyle name="Note 4 3 4 6" xfId="38883" xr:uid="{00000000-0005-0000-0000-0000E9970000}"/>
    <cellStyle name="Note 4 3 4 7" xfId="38884" xr:uid="{00000000-0005-0000-0000-0000EA970000}"/>
    <cellStyle name="Note 4 3 5" xfId="38885" xr:uid="{00000000-0005-0000-0000-0000EB970000}"/>
    <cellStyle name="Note 4 3 5 2" xfId="38886" xr:uid="{00000000-0005-0000-0000-0000EC970000}"/>
    <cellStyle name="Note 4 3 5 3" xfId="38887" xr:uid="{00000000-0005-0000-0000-0000ED970000}"/>
    <cellStyle name="Note 4 3 5 4" xfId="38888" xr:uid="{00000000-0005-0000-0000-0000EE970000}"/>
    <cellStyle name="Note 4 3 5 5" xfId="38889" xr:uid="{00000000-0005-0000-0000-0000EF970000}"/>
    <cellStyle name="Note 4 3 5 6" xfId="38890" xr:uid="{00000000-0005-0000-0000-0000F0970000}"/>
    <cellStyle name="Note 4 3 5 7" xfId="38891" xr:uid="{00000000-0005-0000-0000-0000F1970000}"/>
    <cellStyle name="Note 4 3 6" xfId="38892" xr:uid="{00000000-0005-0000-0000-0000F2970000}"/>
    <cellStyle name="Note 4 3 7" xfId="38893" xr:uid="{00000000-0005-0000-0000-0000F3970000}"/>
    <cellStyle name="Note 4 3 8" xfId="38894" xr:uid="{00000000-0005-0000-0000-0000F4970000}"/>
    <cellStyle name="Note 4 3 9" xfId="38895" xr:uid="{00000000-0005-0000-0000-0000F5970000}"/>
    <cellStyle name="Note 4 4" xfId="38896" xr:uid="{00000000-0005-0000-0000-0000F6970000}"/>
    <cellStyle name="Note 4 4 2" xfId="38897" xr:uid="{00000000-0005-0000-0000-0000F7970000}"/>
    <cellStyle name="Note 4 4 2 2" xfId="38898" xr:uid="{00000000-0005-0000-0000-0000F8970000}"/>
    <cellStyle name="Note 4 5" xfId="38899" xr:uid="{00000000-0005-0000-0000-0000F9970000}"/>
    <cellStyle name="Note 4 5 2" xfId="38900" xr:uid="{00000000-0005-0000-0000-0000FA970000}"/>
    <cellStyle name="Note 4 5 2 2" xfId="38901" xr:uid="{00000000-0005-0000-0000-0000FB970000}"/>
    <cellStyle name="Note 4 6" xfId="38902" xr:uid="{00000000-0005-0000-0000-0000FC970000}"/>
    <cellStyle name="Note 4 6 10" xfId="38903" xr:uid="{00000000-0005-0000-0000-0000FD970000}"/>
    <cellStyle name="Note 4 6 2" xfId="38904" xr:uid="{00000000-0005-0000-0000-0000FE970000}"/>
    <cellStyle name="Note 4 6 2 2" xfId="38905" xr:uid="{00000000-0005-0000-0000-0000FF970000}"/>
    <cellStyle name="Note 4 6 2 3" xfId="38906" xr:uid="{00000000-0005-0000-0000-000000980000}"/>
    <cellStyle name="Note 4 6 2 4" xfId="38907" xr:uid="{00000000-0005-0000-0000-000001980000}"/>
    <cellStyle name="Note 4 6 2 5" xfId="38908" xr:uid="{00000000-0005-0000-0000-000002980000}"/>
    <cellStyle name="Note 4 6 2 6" xfId="38909" xr:uid="{00000000-0005-0000-0000-000003980000}"/>
    <cellStyle name="Note 4 6 2 7" xfId="38910" xr:uid="{00000000-0005-0000-0000-000004980000}"/>
    <cellStyle name="Note 4 6 3" xfId="38911" xr:uid="{00000000-0005-0000-0000-000005980000}"/>
    <cellStyle name="Note 4 6 3 2" xfId="38912" xr:uid="{00000000-0005-0000-0000-000006980000}"/>
    <cellStyle name="Note 4 6 3 3" xfId="38913" xr:uid="{00000000-0005-0000-0000-000007980000}"/>
    <cellStyle name="Note 4 6 3 4" xfId="38914" xr:uid="{00000000-0005-0000-0000-000008980000}"/>
    <cellStyle name="Note 4 6 3 5" xfId="38915" xr:uid="{00000000-0005-0000-0000-000009980000}"/>
    <cellStyle name="Note 4 6 3 6" xfId="38916" xr:uid="{00000000-0005-0000-0000-00000A980000}"/>
    <cellStyle name="Note 4 6 3 7" xfId="38917" xr:uid="{00000000-0005-0000-0000-00000B980000}"/>
    <cellStyle name="Note 4 6 4" xfId="38918" xr:uid="{00000000-0005-0000-0000-00000C980000}"/>
    <cellStyle name="Note 4 6 4 2" xfId="38919" xr:uid="{00000000-0005-0000-0000-00000D980000}"/>
    <cellStyle name="Note 4 6 4 3" xfId="38920" xr:uid="{00000000-0005-0000-0000-00000E980000}"/>
    <cellStyle name="Note 4 6 4 4" xfId="38921" xr:uid="{00000000-0005-0000-0000-00000F980000}"/>
    <cellStyle name="Note 4 6 4 5" xfId="38922" xr:uid="{00000000-0005-0000-0000-000010980000}"/>
    <cellStyle name="Note 4 6 4 6" xfId="38923" xr:uid="{00000000-0005-0000-0000-000011980000}"/>
    <cellStyle name="Note 4 6 4 7" xfId="38924" xr:uid="{00000000-0005-0000-0000-000012980000}"/>
    <cellStyle name="Note 4 6 5" xfId="38925" xr:uid="{00000000-0005-0000-0000-000013980000}"/>
    <cellStyle name="Note 4 6 6" xfId="38926" xr:uid="{00000000-0005-0000-0000-000014980000}"/>
    <cellStyle name="Note 4 6 7" xfId="38927" xr:uid="{00000000-0005-0000-0000-000015980000}"/>
    <cellStyle name="Note 4 6 8" xfId="38928" xr:uid="{00000000-0005-0000-0000-000016980000}"/>
    <cellStyle name="Note 4 6 9" xfId="38929" xr:uid="{00000000-0005-0000-0000-000017980000}"/>
    <cellStyle name="Note 4 7" xfId="38930" xr:uid="{00000000-0005-0000-0000-000018980000}"/>
    <cellStyle name="Note 4 7 2" xfId="38931" xr:uid="{00000000-0005-0000-0000-000019980000}"/>
    <cellStyle name="Note 4 7 3" xfId="38932" xr:uid="{00000000-0005-0000-0000-00001A980000}"/>
    <cellStyle name="Note 4 7 4" xfId="38933" xr:uid="{00000000-0005-0000-0000-00001B980000}"/>
    <cellStyle name="Note 4 7 5" xfId="38934" xr:uid="{00000000-0005-0000-0000-00001C980000}"/>
    <cellStyle name="Note 4 7 6" xfId="38935" xr:uid="{00000000-0005-0000-0000-00001D980000}"/>
    <cellStyle name="Note 4 7 7" xfId="38936" xr:uid="{00000000-0005-0000-0000-00001E980000}"/>
    <cellStyle name="Note 4 8" xfId="38937" xr:uid="{00000000-0005-0000-0000-00001F980000}"/>
    <cellStyle name="Note 4 8 2" xfId="38938" xr:uid="{00000000-0005-0000-0000-000020980000}"/>
    <cellStyle name="Note 4 8 3" xfId="38939" xr:uid="{00000000-0005-0000-0000-000021980000}"/>
    <cellStyle name="Note 4 8 4" xfId="38940" xr:uid="{00000000-0005-0000-0000-000022980000}"/>
    <cellStyle name="Note 4 8 5" xfId="38941" xr:uid="{00000000-0005-0000-0000-000023980000}"/>
    <cellStyle name="Note 4 8 6" xfId="38942" xr:uid="{00000000-0005-0000-0000-000024980000}"/>
    <cellStyle name="Note 4 8 7" xfId="38943" xr:uid="{00000000-0005-0000-0000-000025980000}"/>
    <cellStyle name="Note 4 9" xfId="38944" xr:uid="{00000000-0005-0000-0000-000026980000}"/>
    <cellStyle name="Note 4 9 2" xfId="38945" xr:uid="{00000000-0005-0000-0000-000027980000}"/>
    <cellStyle name="Note 4 9 3" xfId="38946" xr:uid="{00000000-0005-0000-0000-000028980000}"/>
    <cellStyle name="Note 4 9 4" xfId="38947" xr:uid="{00000000-0005-0000-0000-000029980000}"/>
    <cellStyle name="Note 4 9 5" xfId="38948" xr:uid="{00000000-0005-0000-0000-00002A980000}"/>
    <cellStyle name="Note 4 9 6" xfId="38949" xr:uid="{00000000-0005-0000-0000-00002B980000}"/>
    <cellStyle name="Note 4 9 7" xfId="38950" xr:uid="{00000000-0005-0000-0000-00002C980000}"/>
    <cellStyle name="Note 40" xfId="38951" xr:uid="{00000000-0005-0000-0000-00002D980000}"/>
    <cellStyle name="Note 40 10" xfId="38952" xr:uid="{00000000-0005-0000-0000-00002E980000}"/>
    <cellStyle name="Note 40 10 2" xfId="38953" xr:uid="{00000000-0005-0000-0000-00002F980000}"/>
    <cellStyle name="Note 40 11" xfId="38954" xr:uid="{00000000-0005-0000-0000-000030980000}"/>
    <cellStyle name="Note 40 12" xfId="38955" xr:uid="{00000000-0005-0000-0000-000031980000}"/>
    <cellStyle name="Note 40 13" xfId="38956" xr:uid="{00000000-0005-0000-0000-000032980000}"/>
    <cellStyle name="Note 40 14" xfId="38957" xr:uid="{00000000-0005-0000-0000-000033980000}"/>
    <cellStyle name="Note 40 15" xfId="38958" xr:uid="{00000000-0005-0000-0000-000034980000}"/>
    <cellStyle name="Note 40 2" xfId="38959" xr:uid="{00000000-0005-0000-0000-000035980000}"/>
    <cellStyle name="Note 40 2 10" xfId="38960" xr:uid="{00000000-0005-0000-0000-000036980000}"/>
    <cellStyle name="Note 40 2 11" xfId="38961" xr:uid="{00000000-0005-0000-0000-000037980000}"/>
    <cellStyle name="Note 40 2 12" xfId="38962" xr:uid="{00000000-0005-0000-0000-000038980000}"/>
    <cellStyle name="Note 40 2 13" xfId="38963" xr:uid="{00000000-0005-0000-0000-000039980000}"/>
    <cellStyle name="Note 40 2 2" xfId="38964" xr:uid="{00000000-0005-0000-0000-00003A980000}"/>
    <cellStyle name="Note 40 2 2 10" xfId="38965" xr:uid="{00000000-0005-0000-0000-00003B980000}"/>
    <cellStyle name="Note 40 2 2 11" xfId="38966" xr:uid="{00000000-0005-0000-0000-00003C980000}"/>
    <cellStyle name="Note 40 2 2 2" xfId="38967" xr:uid="{00000000-0005-0000-0000-00003D980000}"/>
    <cellStyle name="Note 40 2 2 2 2" xfId="38968" xr:uid="{00000000-0005-0000-0000-00003E980000}"/>
    <cellStyle name="Note 40 2 2 3" xfId="38969" xr:uid="{00000000-0005-0000-0000-00003F980000}"/>
    <cellStyle name="Note 40 2 2 3 2" xfId="38970" xr:uid="{00000000-0005-0000-0000-000040980000}"/>
    <cellStyle name="Note 40 2 2 3 3" xfId="38971" xr:uid="{00000000-0005-0000-0000-000041980000}"/>
    <cellStyle name="Note 40 2 2 3 4" xfId="38972" xr:uid="{00000000-0005-0000-0000-000042980000}"/>
    <cellStyle name="Note 40 2 2 3 5" xfId="38973" xr:uid="{00000000-0005-0000-0000-000043980000}"/>
    <cellStyle name="Note 40 2 2 3 6" xfId="38974" xr:uid="{00000000-0005-0000-0000-000044980000}"/>
    <cellStyle name="Note 40 2 2 3 7" xfId="38975" xr:uid="{00000000-0005-0000-0000-000045980000}"/>
    <cellStyle name="Note 40 2 2 4" xfId="38976" xr:uid="{00000000-0005-0000-0000-000046980000}"/>
    <cellStyle name="Note 40 2 2 4 2" xfId="38977" xr:uid="{00000000-0005-0000-0000-000047980000}"/>
    <cellStyle name="Note 40 2 2 4 3" xfId="38978" xr:uid="{00000000-0005-0000-0000-000048980000}"/>
    <cellStyle name="Note 40 2 2 4 4" xfId="38979" xr:uid="{00000000-0005-0000-0000-000049980000}"/>
    <cellStyle name="Note 40 2 2 4 5" xfId="38980" xr:uid="{00000000-0005-0000-0000-00004A980000}"/>
    <cellStyle name="Note 40 2 2 4 6" xfId="38981" xr:uid="{00000000-0005-0000-0000-00004B980000}"/>
    <cellStyle name="Note 40 2 2 4 7" xfId="38982" xr:uid="{00000000-0005-0000-0000-00004C980000}"/>
    <cellStyle name="Note 40 2 2 5" xfId="38983" xr:uid="{00000000-0005-0000-0000-00004D980000}"/>
    <cellStyle name="Note 40 2 2 5 2" xfId="38984" xr:uid="{00000000-0005-0000-0000-00004E980000}"/>
    <cellStyle name="Note 40 2 2 5 3" xfId="38985" xr:uid="{00000000-0005-0000-0000-00004F980000}"/>
    <cellStyle name="Note 40 2 2 5 4" xfId="38986" xr:uid="{00000000-0005-0000-0000-000050980000}"/>
    <cellStyle name="Note 40 2 2 5 5" xfId="38987" xr:uid="{00000000-0005-0000-0000-000051980000}"/>
    <cellStyle name="Note 40 2 2 5 6" xfId="38988" xr:uid="{00000000-0005-0000-0000-000052980000}"/>
    <cellStyle name="Note 40 2 2 5 7" xfId="38989" xr:uid="{00000000-0005-0000-0000-000053980000}"/>
    <cellStyle name="Note 40 2 2 6" xfId="38990" xr:uid="{00000000-0005-0000-0000-000054980000}"/>
    <cellStyle name="Note 40 2 2 6 2" xfId="38991" xr:uid="{00000000-0005-0000-0000-000055980000}"/>
    <cellStyle name="Note 40 2 2 6 3" xfId="38992" xr:uid="{00000000-0005-0000-0000-000056980000}"/>
    <cellStyle name="Note 40 2 2 6 4" xfId="38993" xr:uid="{00000000-0005-0000-0000-000057980000}"/>
    <cellStyle name="Note 40 2 2 6 5" xfId="38994" xr:uid="{00000000-0005-0000-0000-000058980000}"/>
    <cellStyle name="Note 40 2 2 6 6" xfId="38995" xr:uid="{00000000-0005-0000-0000-000059980000}"/>
    <cellStyle name="Note 40 2 2 7" xfId="38996" xr:uid="{00000000-0005-0000-0000-00005A980000}"/>
    <cellStyle name="Note 40 2 2 8" xfId="38997" xr:uid="{00000000-0005-0000-0000-00005B980000}"/>
    <cellStyle name="Note 40 2 2 9" xfId="38998" xr:uid="{00000000-0005-0000-0000-00005C980000}"/>
    <cellStyle name="Note 40 2 3" xfId="38999" xr:uid="{00000000-0005-0000-0000-00005D980000}"/>
    <cellStyle name="Note 40 2 3 10" xfId="39000" xr:uid="{00000000-0005-0000-0000-00005E980000}"/>
    <cellStyle name="Note 40 2 3 2" xfId="39001" xr:uid="{00000000-0005-0000-0000-00005F980000}"/>
    <cellStyle name="Note 40 2 3 2 2" xfId="39002" xr:uid="{00000000-0005-0000-0000-000060980000}"/>
    <cellStyle name="Note 40 2 3 2 3" xfId="39003" xr:uid="{00000000-0005-0000-0000-000061980000}"/>
    <cellStyle name="Note 40 2 3 2 4" xfId="39004" xr:uid="{00000000-0005-0000-0000-000062980000}"/>
    <cellStyle name="Note 40 2 3 2 5" xfId="39005" xr:uid="{00000000-0005-0000-0000-000063980000}"/>
    <cellStyle name="Note 40 2 3 2 6" xfId="39006" xr:uid="{00000000-0005-0000-0000-000064980000}"/>
    <cellStyle name="Note 40 2 3 2 7" xfId="39007" xr:uid="{00000000-0005-0000-0000-000065980000}"/>
    <cellStyle name="Note 40 2 3 3" xfId="39008" xr:uid="{00000000-0005-0000-0000-000066980000}"/>
    <cellStyle name="Note 40 2 3 3 2" xfId="39009" xr:uid="{00000000-0005-0000-0000-000067980000}"/>
    <cellStyle name="Note 40 2 3 3 3" xfId="39010" xr:uid="{00000000-0005-0000-0000-000068980000}"/>
    <cellStyle name="Note 40 2 3 3 4" xfId="39011" xr:uid="{00000000-0005-0000-0000-000069980000}"/>
    <cellStyle name="Note 40 2 3 3 5" xfId="39012" xr:uid="{00000000-0005-0000-0000-00006A980000}"/>
    <cellStyle name="Note 40 2 3 3 6" xfId="39013" xr:uid="{00000000-0005-0000-0000-00006B980000}"/>
    <cellStyle name="Note 40 2 3 3 7" xfId="39014" xr:uid="{00000000-0005-0000-0000-00006C980000}"/>
    <cellStyle name="Note 40 2 3 4" xfId="39015" xr:uid="{00000000-0005-0000-0000-00006D980000}"/>
    <cellStyle name="Note 40 2 3 4 2" xfId="39016" xr:uid="{00000000-0005-0000-0000-00006E980000}"/>
    <cellStyle name="Note 40 2 3 4 3" xfId="39017" xr:uid="{00000000-0005-0000-0000-00006F980000}"/>
    <cellStyle name="Note 40 2 3 4 4" xfId="39018" xr:uid="{00000000-0005-0000-0000-000070980000}"/>
    <cellStyle name="Note 40 2 3 4 5" xfId="39019" xr:uid="{00000000-0005-0000-0000-000071980000}"/>
    <cellStyle name="Note 40 2 3 4 6" xfId="39020" xr:uid="{00000000-0005-0000-0000-000072980000}"/>
    <cellStyle name="Note 40 2 3 4 7" xfId="39021" xr:uid="{00000000-0005-0000-0000-000073980000}"/>
    <cellStyle name="Note 40 2 3 5" xfId="39022" xr:uid="{00000000-0005-0000-0000-000074980000}"/>
    <cellStyle name="Note 40 2 3 6" xfId="39023" xr:uid="{00000000-0005-0000-0000-000075980000}"/>
    <cellStyle name="Note 40 2 3 7" xfId="39024" xr:uid="{00000000-0005-0000-0000-000076980000}"/>
    <cellStyle name="Note 40 2 3 8" xfId="39025" xr:uid="{00000000-0005-0000-0000-000077980000}"/>
    <cellStyle name="Note 40 2 3 9" xfId="39026" xr:uid="{00000000-0005-0000-0000-000078980000}"/>
    <cellStyle name="Note 40 2 4" xfId="39027" xr:uid="{00000000-0005-0000-0000-000079980000}"/>
    <cellStyle name="Note 40 2 4 2" xfId="39028" xr:uid="{00000000-0005-0000-0000-00007A980000}"/>
    <cellStyle name="Note 40 2 5" xfId="39029" xr:uid="{00000000-0005-0000-0000-00007B980000}"/>
    <cellStyle name="Note 40 2 5 2" xfId="39030" xr:uid="{00000000-0005-0000-0000-00007C980000}"/>
    <cellStyle name="Note 40 2 5 3" xfId="39031" xr:uid="{00000000-0005-0000-0000-00007D980000}"/>
    <cellStyle name="Note 40 2 5 4" xfId="39032" xr:uid="{00000000-0005-0000-0000-00007E980000}"/>
    <cellStyle name="Note 40 2 5 5" xfId="39033" xr:uid="{00000000-0005-0000-0000-00007F980000}"/>
    <cellStyle name="Note 40 2 5 6" xfId="39034" xr:uid="{00000000-0005-0000-0000-000080980000}"/>
    <cellStyle name="Note 40 2 5 7" xfId="39035" xr:uid="{00000000-0005-0000-0000-000081980000}"/>
    <cellStyle name="Note 40 2 6" xfId="39036" xr:uid="{00000000-0005-0000-0000-000082980000}"/>
    <cellStyle name="Note 40 2 6 2" xfId="39037" xr:uid="{00000000-0005-0000-0000-000083980000}"/>
    <cellStyle name="Note 40 2 6 3" xfId="39038" xr:uid="{00000000-0005-0000-0000-000084980000}"/>
    <cellStyle name="Note 40 2 6 4" xfId="39039" xr:uid="{00000000-0005-0000-0000-000085980000}"/>
    <cellStyle name="Note 40 2 6 5" xfId="39040" xr:uid="{00000000-0005-0000-0000-000086980000}"/>
    <cellStyle name="Note 40 2 6 6" xfId="39041" xr:uid="{00000000-0005-0000-0000-000087980000}"/>
    <cellStyle name="Note 40 2 6 7" xfId="39042" xr:uid="{00000000-0005-0000-0000-000088980000}"/>
    <cellStyle name="Note 40 2 7" xfId="39043" xr:uid="{00000000-0005-0000-0000-000089980000}"/>
    <cellStyle name="Note 40 2 7 2" xfId="39044" xr:uid="{00000000-0005-0000-0000-00008A980000}"/>
    <cellStyle name="Note 40 2 7 3" xfId="39045" xr:uid="{00000000-0005-0000-0000-00008B980000}"/>
    <cellStyle name="Note 40 2 7 4" xfId="39046" xr:uid="{00000000-0005-0000-0000-00008C980000}"/>
    <cellStyle name="Note 40 2 7 5" xfId="39047" xr:uid="{00000000-0005-0000-0000-00008D980000}"/>
    <cellStyle name="Note 40 2 7 6" xfId="39048" xr:uid="{00000000-0005-0000-0000-00008E980000}"/>
    <cellStyle name="Note 40 2 7 7" xfId="39049" xr:uid="{00000000-0005-0000-0000-00008F980000}"/>
    <cellStyle name="Note 40 2 8" xfId="39050" xr:uid="{00000000-0005-0000-0000-000090980000}"/>
    <cellStyle name="Note 40 2 9" xfId="39051" xr:uid="{00000000-0005-0000-0000-000091980000}"/>
    <cellStyle name="Note 40 3" xfId="39052" xr:uid="{00000000-0005-0000-0000-000092980000}"/>
    <cellStyle name="Note 40 3 10" xfId="39053" xr:uid="{00000000-0005-0000-0000-000093980000}"/>
    <cellStyle name="Note 40 3 11" xfId="39054" xr:uid="{00000000-0005-0000-0000-000094980000}"/>
    <cellStyle name="Note 40 3 2" xfId="39055" xr:uid="{00000000-0005-0000-0000-000095980000}"/>
    <cellStyle name="Note 40 3 2 2" xfId="39056" xr:uid="{00000000-0005-0000-0000-000096980000}"/>
    <cellStyle name="Note 40 3 3" xfId="39057" xr:uid="{00000000-0005-0000-0000-000097980000}"/>
    <cellStyle name="Note 40 3 3 2" xfId="39058" xr:uid="{00000000-0005-0000-0000-000098980000}"/>
    <cellStyle name="Note 40 3 3 3" xfId="39059" xr:uid="{00000000-0005-0000-0000-000099980000}"/>
    <cellStyle name="Note 40 3 3 4" xfId="39060" xr:uid="{00000000-0005-0000-0000-00009A980000}"/>
    <cellStyle name="Note 40 3 3 5" xfId="39061" xr:uid="{00000000-0005-0000-0000-00009B980000}"/>
    <cellStyle name="Note 40 3 3 6" xfId="39062" xr:uid="{00000000-0005-0000-0000-00009C980000}"/>
    <cellStyle name="Note 40 3 3 7" xfId="39063" xr:uid="{00000000-0005-0000-0000-00009D980000}"/>
    <cellStyle name="Note 40 3 4" xfId="39064" xr:uid="{00000000-0005-0000-0000-00009E980000}"/>
    <cellStyle name="Note 40 3 4 2" xfId="39065" xr:uid="{00000000-0005-0000-0000-00009F980000}"/>
    <cellStyle name="Note 40 3 4 3" xfId="39066" xr:uid="{00000000-0005-0000-0000-0000A0980000}"/>
    <cellStyle name="Note 40 3 4 4" xfId="39067" xr:uid="{00000000-0005-0000-0000-0000A1980000}"/>
    <cellStyle name="Note 40 3 4 5" xfId="39068" xr:uid="{00000000-0005-0000-0000-0000A2980000}"/>
    <cellStyle name="Note 40 3 4 6" xfId="39069" xr:uid="{00000000-0005-0000-0000-0000A3980000}"/>
    <cellStyle name="Note 40 3 4 7" xfId="39070" xr:uid="{00000000-0005-0000-0000-0000A4980000}"/>
    <cellStyle name="Note 40 3 5" xfId="39071" xr:uid="{00000000-0005-0000-0000-0000A5980000}"/>
    <cellStyle name="Note 40 3 5 2" xfId="39072" xr:uid="{00000000-0005-0000-0000-0000A6980000}"/>
    <cellStyle name="Note 40 3 5 3" xfId="39073" xr:uid="{00000000-0005-0000-0000-0000A7980000}"/>
    <cellStyle name="Note 40 3 5 4" xfId="39074" xr:uid="{00000000-0005-0000-0000-0000A8980000}"/>
    <cellStyle name="Note 40 3 5 5" xfId="39075" xr:uid="{00000000-0005-0000-0000-0000A9980000}"/>
    <cellStyle name="Note 40 3 5 6" xfId="39076" xr:uid="{00000000-0005-0000-0000-0000AA980000}"/>
    <cellStyle name="Note 40 3 5 7" xfId="39077" xr:uid="{00000000-0005-0000-0000-0000AB980000}"/>
    <cellStyle name="Note 40 3 6" xfId="39078" xr:uid="{00000000-0005-0000-0000-0000AC980000}"/>
    <cellStyle name="Note 40 3 7" xfId="39079" xr:uid="{00000000-0005-0000-0000-0000AD980000}"/>
    <cellStyle name="Note 40 3 8" xfId="39080" xr:uid="{00000000-0005-0000-0000-0000AE980000}"/>
    <cellStyle name="Note 40 3 9" xfId="39081" xr:uid="{00000000-0005-0000-0000-0000AF980000}"/>
    <cellStyle name="Note 40 4" xfId="39082" xr:uid="{00000000-0005-0000-0000-0000B0980000}"/>
    <cellStyle name="Note 40 4 2" xfId="39083" xr:uid="{00000000-0005-0000-0000-0000B1980000}"/>
    <cellStyle name="Note 40 4 2 2" xfId="39084" xr:uid="{00000000-0005-0000-0000-0000B2980000}"/>
    <cellStyle name="Note 40 5" xfId="39085" xr:uid="{00000000-0005-0000-0000-0000B3980000}"/>
    <cellStyle name="Note 40 5 2" xfId="39086" xr:uid="{00000000-0005-0000-0000-0000B4980000}"/>
    <cellStyle name="Note 40 5 2 2" xfId="39087" xr:uid="{00000000-0005-0000-0000-0000B5980000}"/>
    <cellStyle name="Note 40 6" xfId="39088" xr:uid="{00000000-0005-0000-0000-0000B6980000}"/>
    <cellStyle name="Note 40 6 10" xfId="39089" xr:uid="{00000000-0005-0000-0000-0000B7980000}"/>
    <cellStyle name="Note 40 6 2" xfId="39090" xr:uid="{00000000-0005-0000-0000-0000B8980000}"/>
    <cellStyle name="Note 40 6 2 2" xfId="39091" xr:uid="{00000000-0005-0000-0000-0000B9980000}"/>
    <cellStyle name="Note 40 6 2 3" xfId="39092" xr:uid="{00000000-0005-0000-0000-0000BA980000}"/>
    <cellStyle name="Note 40 6 2 4" xfId="39093" xr:uid="{00000000-0005-0000-0000-0000BB980000}"/>
    <cellStyle name="Note 40 6 2 5" xfId="39094" xr:uid="{00000000-0005-0000-0000-0000BC980000}"/>
    <cellStyle name="Note 40 6 2 6" xfId="39095" xr:uid="{00000000-0005-0000-0000-0000BD980000}"/>
    <cellStyle name="Note 40 6 2 7" xfId="39096" xr:uid="{00000000-0005-0000-0000-0000BE980000}"/>
    <cellStyle name="Note 40 6 3" xfId="39097" xr:uid="{00000000-0005-0000-0000-0000BF980000}"/>
    <cellStyle name="Note 40 6 3 2" xfId="39098" xr:uid="{00000000-0005-0000-0000-0000C0980000}"/>
    <cellStyle name="Note 40 6 3 3" xfId="39099" xr:uid="{00000000-0005-0000-0000-0000C1980000}"/>
    <cellStyle name="Note 40 6 3 4" xfId="39100" xr:uid="{00000000-0005-0000-0000-0000C2980000}"/>
    <cellStyle name="Note 40 6 3 5" xfId="39101" xr:uid="{00000000-0005-0000-0000-0000C3980000}"/>
    <cellStyle name="Note 40 6 3 6" xfId="39102" xr:uid="{00000000-0005-0000-0000-0000C4980000}"/>
    <cellStyle name="Note 40 6 3 7" xfId="39103" xr:uid="{00000000-0005-0000-0000-0000C5980000}"/>
    <cellStyle name="Note 40 6 4" xfId="39104" xr:uid="{00000000-0005-0000-0000-0000C6980000}"/>
    <cellStyle name="Note 40 6 4 2" xfId="39105" xr:uid="{00000000-0005-0000-0000-0000C7980000}"/>
    <cellStyle name="Note 40 6 4 3" xfId="39106" xr:uid="{00000000-0005-0000-0000-0000C8980000}"/>
    <cellStyle name="Note 40 6 4 4" xfId="39107" xr:uid="{00000000-0005-0000-0000-0000C9980000}"/>
    <cellStyle name="Note 40 6 4 5" xfId="39108" xr:uid="{00000000-0005-0000-0000-0000CA980000}"/>
    <cellStyle name="Note 40 6 4 6" xfId="39109" xr:uid="{00000000-0005-0000-0000-0000CB980000}"/>
    <cellStyle name="Note 40 6 4 7" xfId="39110" xr:uid="{00000000-0005-0000-0000-0000CC980000}"/>
    <cellStyle name="Note 40 6 5" xfId="39111" xr:uid="{00000000-0005-0000-0000-0000CD980000}"/>
    <cellStyle name="Note 40 6 6" xfId="39112" xr:uid="{00000000-0005-0000-0000-0000CE980000}"/>
    <cellStyle name="Note 40 6 7" xfId="39113" xr:uid="{00000000-0005-0000-0000-0000CF980000}"/>
    <cellStyle name="Note 40 6 8" xfId="39114" xr:uid="{00000000-0005-0000-0000-0000D0980000}"/>
    <cellStyle name="Note 40 6 9" xfId="39115" xr:uid="{00000000-0005-0000-0000-0000D1980000}"/>
    <cellStyle name="Note 40 7" xfId="39116" xr:uid="{00000000-0005-0000-0000-0000D2980000}"/>
    <cellStyle name="Note 40 7 2" xfId="39117" xr:uid="{00000000-0005-0000-0000-0000D3980000}"/>
    <cellStyle name="Note 40 7 3" xfId="39118" xr:uid="{00000000-0005-0000-0000-0000D4980000}"/>
    <cellStyle name="Note 40 7 4" xfId="39119" xr:uid="{00000000-0005-0000-0000-0000D5980000}"/>
    <cellStyle name="Note 40 7 5" xfId="39120" xr:uid="{00000000-0005-0000-0000-0000D6980000}"/>
    <cellStyle name="Note 40 7 6" xfId="39121" xr:uid="{00000000-0005-0000-0000-0000D7980000}"/>
    <cellStyle name="Note 40 7 7" xfId="39122" xr:uid="{00000000-0005-0000-0000-0000D8980000}"/>
    <cellStyle name="Note 40 8" xfId="39123" xr:uid="{00000000-0005-0000-0000-0000D9980000}"/>
    <cellStyle name="Note 40 8 2" xfId="39124" xr:uid="{00000000-0005-0000-0000-0000DA980000}"/>
    <cellStyle name="Note 40 8 3" xfId="39125" xr:uid="{00000000-0005-0000-0000-0000DB980000}"/>
    <cellStyle name="Note 40 8 4" xfId="39126" xr:uid="{00000000-0005-0000-0000-0000DC980000}"/>
    <cellStyle name="Note 40 8 5" xfId="39127" xr:uid="{00000000-0005-0000-0000-0000DD980000}"/>
    <cellStyle name="Note 40 8 6" xfId="39128" xr:uid="{00000000-0005-0000-0000-0000DE980000}"/>
    <cellStyle name="Note 40 8 7" xfId="39129" xr:uid="{00000000-0005-0000-0000-0000DF980000}"/>
    <cellStyle name="Note 40 9" xfId="39130" xr:uid="{00000000-0005-0000-0000-0000E0980000}"/>
    <cellStyle name="Note 40 9 2" xfId="39131" xr:uid="{00000000-0005-0000-0000-0000E1980000}"/>
    <cellStyle name="Note 40 9 3" xfId="39132" xr:uid="{00000000-0005-0000-0000-0000E2980000}"/>
    <cellStyle name="Note 40 9 4" xfId="39133" xr:uid="{00000000-0005-0000-0000-0000E3980000}"/>
    <cellStyle name="Note 40 9 5" xfId="39134" xr:uid="{00000000-0005-0000-0000-0000E4980000}"/>
    <cellStyle name="Note 40 9 6" xfId="39135" xr:uid="{00000000-0005-0000-0000-0000E5980000}"/>
    <cellStyle name="Note 40 9 7" xfId="39136" xr:uid="{00000000-0005-0000-0000-0000E6980000}"/>
    <cellStyle name="Note 41" xfId="39137" xr:uid="{00000000-0005-0000-0000-0000E7980000}"/>
    <cellStyle name="Note 41 10" xfId="39138" xr:uid="{00000000-0005-0000-0000-0000E8980000}"/>
    <cellStyle name="Note 41 10 2" xfId="39139" xr:uid="{00000000-0005-0000-0000-0000E9980000}"/>
    <cellStyle name="Note 41 11" xfId="39140" xr:uid="{00000000-0005-0000-0000-0000EA980000}"/>
    <cellStyle name="Note 41 12" xfId="39141" xr:uid="{00000000-0005-0000-0000-0000EB980000}"/>
    <cellStyle name="Note 41 13" xfId="39142" xr:uid="{00000000-0005-0000-0000-0000EC980000}"/>
    <cellStyle name="Note 41 14" xfId="39143" xr:uid="{00000000-0005-0000-0000-0000ED980000}"/>
    <cellStyle name="Note 41 15" xfId="39144" xr:uid="{00000000-0005-0000-0000-0000EE980000}"/>
    <cellStyle name="Note 41 2" xfId="39145" xr:uid="{00000000-0005-0000-0000-0000EF980000}"/>
    <cellStyle name="Note 41 2 10" xfId="39146" xr:uid="{00000000-0005-0000-0000-0000F0980000}"/>
    <cellStyle name="Note 41 2 11" xfId="39147" xr:uid="{00000000-0005-0000-0000-0000F1980000}"/>
    <cellStyle name="Note 41 2 12" xfId="39148" xr:uid="{00000000-0005-0000-0000-0000F2980000}"/>
    <cellStyle name="Note 41 2 13" xfId="39149" xr:uid="{00000000-0005-0000-0000-0000F3980000}"/>
    <cellStyle name="Note 41 2 2" xfId="39150" xr:uid="{00000000-0005-0000-0000-0000F4980000}"/>
    <cellStyle name="Note 41 2 2 10" xfId="39151" xr:uid="{00000000-0005-0000-0000-0000F5980000}"/>
    <cellStyle name="Note 41 2 2 11" xfId="39152" xr:uid="{00000000-0005-0000-0000-0000F6980000}"/>
    <cellStyle name="Note 41 2 2 2" xfId="39153" xr:uid="{00000000-0005-0000-0000-0000F7980000}"/>
    <cellStyle name="Note 41 2 2 2 2" xfId="39154" xr:uid="{00000000-0005-0000-0000-0000F8980000}"/>
    <cellStyle name="Note 41 2 2 3" xfId="39155" xr:uid="{00000000-0005-0000-0000-0000F9980000}"/>
    <cellStyle name="Note 41 2 2 3 2" xfId="39156" xr:uid="{00000000-0005-0000-0000-0000FA980000}"/>
    <cellStyle name="Note 41 2 2 3 3" xfId="39157" xr:uid="{00000000-0005-0000-0000-0000FB980000}"/>
    <cellStyle name="Note 41 2 2 3 4" xfId="39158" xr:uid="{00000000-0005-0000-0000-0000FC980000}"/>
    <cellStyle name="Note 41 2 2 3 5" xfId="39159" xr:uid="{00000000-0005-0000-0000-0000FD980000}"/>
    <cellStyle name="Note 41 2 2 3 6" xfId="39160" xr:uid="{00000000-0005-0000-0000-0000FE980000}"/>
    <cellStyle name="Note 41 2 2 3 7" xfId="39161" xr:uid="{00000000-0005-0000-0000-0000FF980000}"/>
    <cellStyle name="Note 41 2 2 4" xfId="39162" xr:uid="{00000000-0005-0000-0000-000000990000}"/>
    <cellStyle name="Note 41 2 2 4 2" xfId="39163" xr:uid="{00000000-0005-0000-0000-000001990000}"/>
    <cellStyle name="Note 41 2 2 4 3" xfId="39164" xr:uid="{00000000-0005-0000-0000-000002990000}"/>
    <cellStyle name="Note 41 2 2 4 4" xfId="39165" xr:uid="{00000000-0005-0000-0000-000003990000}"/>
    <cellStyle name="Note 41 2 2 4 5" xfId="39166" xr:uid="{00000000-0005-0000-0000-000004990000}"/>
    <cellStyle name="Note 41 2 2 4 6" xfId="39167" xr:uid="{00000000-0005-0000-0000-000005990000}"/>
    <cellStyle name="Note 41 2 2 4 7" xfId="39168" xr:uid="{00000000-0005-0000-0000-000006990000}"/>
    <cellStyle name="Note 41 2 2 5" xfId="39169" xr:uid="{00000000-0005-0000-0000-000007990000}"/>
    <cellStyle name="Note 41 2 2 5 2" xfId="39170" xr:uid="{00000000-0005-0000-0000-000008990000}"/>
    <cellStyle name="Note 41 2 2 5 3" xfId="39171" xr:uid="{00000000-0005-0000-0000-000009990000}"/>
    <cellStyle name="Note 41 2 2 5 4" xfId="39172" xr:uid="{00000000-0005-0000-0000-00000A990000}"/>
    <cellStyle name="Note 41 2 2 5 5" xfId="39173" xr:uid="{00000000-0005-0000-0000-00000B990000}"/>
    <cellStyle name="Note 41 2 2 5 6" xfId="39174" xr:uid="{00000000-0005-0000-0000-00000C990000}"/>
    <cellStyle name="Note 41 2 2 5 7" xfId="39175" xr:uid="{00000000-0005-0000-0000-00000D990000}"/>
    <cellStyle name="Note 41 2 2 6" xfId="39176" xr:uid="{00000000-0005-0000-0000-00000E990000}"/>
    <cellStyle name="Note 41 2 2 6 2" xfId="39177" xr:uid="{00000000-0005-0000-0000-00000F990000}"/>
    <cellStyle name="Note 41 2 2 6 3" xfId="39178" xr:uid="{00000000-0005-0000-0000-000010990000}"/>
    <cellStyle name="Note 41 2 2 6 4" xfId="39179" xr:uid="{00000000-0005-0000-0000-000011990000}"/>
    <cellStyle name="Note 41 2 2 6 5" xfId="39180" xr:uid="{00000000-0005-0000-0000-000012990000}"/>
    <cellStyle name="Note 41 2 2 6 6" xfId="39181" xr:uid="{00000000-0005-0000-0000-000013990000}"/>
    <cellStyle name="Note 41 2 2 7" xfId="39182" xr:uid="{00000000-0005-0000-0000-000014990000}"/>
    <cellStyle name="Note 41 2 2 8" xfId="39183" xr:uid="{00000000-0005-0000-0000-000015990000}"/>
    <cellStyle name="Note 41 2 2 9" xfId="39184" xr:uid="{00000000-0005-0000-0000-000016990000}"/>
    <cellStyle name="Note 41 2 3" xfId="39185" xr:uid="{00000000-0005-0000-0000-000017990000}"/>
    <cellStyle name="Note 41 2 3 10" xfId="39186" xr:uid="{00000000-0005-0000-0000-000018990000}"/>
    <cellStyle name="Note 41 2 3 2" xfId="39187" xr:uid="{00000000-0005-0000-0000-000019990000}"/>
    <cellStyle name="Note 41 2 3 2 2" xfId="39188" xr:uid="{00000000-0005-0000-0000-00001A990000}"/>
    <cellStyle name="Note 41 2 3 2 3" xfId="39189" xr:uid="{00000000-0005-0000-0000-00001B990000}"/>
    <cellStyle name="Note 41 2 3 2 4" xfId="39190" xr:uid="{00000000-0005-0000-0000-00001C990000}"/>
    <cellStyle name="Note 41 2 3 2 5" xfId="39191" xr:uid="{00000000-0005-0000-0000-00001D990000}"/>
    <cellStyle name="Note 41 2 3 2 6" xfId="39192" xr:uid="{00000000-0005-0000-0000-00001E990000}"/>
    <cellStyle name="Note 41 2 3 2 7" xfId="39193" xr:uid="{00000000-0005-0000-0000-00001F990000}"/>
    <cellStyle name="Note 41 2 3 3" xfId="39194" xr:uid="{00000000-0005-0000-0000-000020990000}"/>
    <cellStyle name="Note 41 2 3 3 2" xfId="39195" xr:uid="{00000000-0005-0000-0000-000021990000}"/>
    <cellStyle name="Note 41 2 3 3 3" xfId="39196" xr:uid="{00000000-0005-0000-0000-000022990000}"/>
    <cellStyle name="Note 41 2 3 3 4" xfId="39197" xr:uid="{00000000-0005-0000-0000-000023990000}"/>
    <cellStyle name="Note 41 2 3 3 5" xfId="39198" xr:uid="{00000000-0005-0000-0000-000024990000}"/>
    <cellStyle name="Note 41 2 3 3 6" xfId="39199" xr:uid="{00000000-0005-0000-0000-000025990000}"/>
    <cellStyle name="Note 41 2 3 3 7" xfId="39200" xr:uid="{00000000-0005-0000-0000-000026990000}"/>
    <cellStyle name="Note 41 2 3 4" xfId="39201" xr:uid="{00000000-0005-0000-0000-000027990000}"/>
    <cellStyle name="Note 41 2 3 4 2" xfId="39202" xr:uid="{00000000-0005-0000-0000-000028990000}"/>
    <cellStyle name="Note 41 2 3 4 3" xfId="39203" xr:uid="{00000000-0005-0000-0000-000029990000}"/>
    <cellStyle name="Note 41 2 3 4 4" xfId="39204" xr:uid="{00000000-0005-0000-0000-00002A990000}"/>
    <cellStyle name="Note 41 2 3 4 5" xfId="39205" xr:uid="{00000000-0005-0000-0000-00002B990000}"/>
    <cellStyle name="Note 41 2 3 4 6" xfId="39206" xr:uid="{00000000-0005-0000-0000-00002C990000}"/>
    <cellStyle name="Note 41 2 3 4 7" xfId="39207" xr:uid="{00000000-0005-0000-0000-00002D990000}"/>
    <cellStyle name="Note 41 2 3 5" xfId="39208" xr:uid="{00000000-0005-0000-0000-00002E990000}"/>
    <cellStyle name="Note 41 2 3 6" xfId="39209" xr:uid="{00000000-0005-0000-0000-00002F990000}"/>
    <cellStyle name="Note 41 2 3 7" xfId="39210" xr:uid="{00000000-0005-0000-0000-000030990000}"/>
    <cellStyle name="Note 41 2 3 8" xfId="39211" xr:uid="{00000000-0005-0000-0000-000031990000}"/>
    <cellStyle name="Note 41 2 3 9" xfId="39212" xr:uid="{00000000-0005-0000-0000-000032990000}"/>
    <cellStyle name="Note 41 2 4" xfId="39213" xr:uid="{00000000-0005-0000-0000-000033990000}"/>
    <cellStyle name="Note 41 2 4 2" xfId="39214" xr:uid="{00000000-0005-0000-0000-000034990000}"/>
    <cellStyle name="Note 41 2 5" xfId="39215" xr:uid="{00000000-0005-0000-0000-000035990000}"/>
    <cellStyle name="Note 41 2 5 2" xfId="39216" xr:uid="{00000000-0005-0000-0000-000036990000}"/>
    <cellStyle name="Note 41 2 5 3" xfId="39217" xr:uid="{00000000-0005-0000-0000-000037990000}"/>
    <cellStyle name="Note 41 2 5 4" xfId="39218" xr:uid="{00000000-0005-0000-0000-000038990000}"/>
    <cellStyle name="Note 41 2 5 5" xfId="39219" xr:uid="{00000000-0005-0000-0000-000039990000}"/>
    <cellStyle name="Note 41 2 5 6" xfId="39220" xr:uid="{00000000-0005-0000-0000-00003A990000}"/>
    <cellStyle name="Note 41 2 5 7" xfId="39221" xr:uid="{00000000-0005-0000-0000-00003B990000}"/>
    <cellStyle name="Note 41 2 6" xfId="39222" xr:uid="{00000000-0005-0000-0000-00003C990000}"/>
    <cellStyle name="Note 41 2 6 2" xfId="39223" xr:uid="{00000000-0005-0000-0000-00003D990000}"/>
    <cellStyle name="Note 41 2 6 3" xfId="39224" xr:uid="{00000000-0005-0000-0000-00003E990000}"/>
    <cellStyle name="Note 41 2 6 4" xfId="39225" xr:uid="{00000000-0005-0000-0000-00003F990000}"/>
    <cellStyle name="Note 41 2 6 5" xfId="39226" xr:uid="{00000000-0005-0000-0000-000040990000}"/>
    <cellStyle name="Note 41 2 6 6" xfId="39227" xr:uid="{00000000-0005-0000-0000-000041990000}"/>
    <cellStyle name="Note 41 2 6 7" xfId="39228" xr:uid="{00000000-0005-0000-0000-000042990000}"/>
    <cellStyle name="Note 41 2 7" xfId="39229" xr:uid="{00000000-0005-0000-0000-000043990000}"/>
    <cellStyle name="Note 41 2 7 2" xfId="39230" xr:uid="{00000000-0005-0000-0000-000044990000}"/>
    <cellStyle name="Note 41 2 7 3" xfId="39231" xr:uid="{00000000-0005-0000-0000-000045990000}"/>
    <cellStyle name="Note 41 2 7 4" xfId="39232" xr:uid="{00000000-0005-0000-0000-000046990000}"/>
    <cellStyle name="Note 41 2 7 5" xfId="39233" xr:uid="{00000000-0005-0000-0000-000047990000}"/>
    <cellStyle name="Note 41 2 7 6" xfId="39234" xr:uid="{00000000-0005-0000-0000-000048990000}"/>
    <cellStyle name="Note 41 2 7 7" xfId="39235" xr:uid="{00000000-0005-0000-0000-000049990000}"/>
    <cellStyle name="Note 41 2 8" xfId="39236" xr:uid="{00000000-0005-0000-0000-00004A990000}"/>
    <cellStyle name="Note 41 2 9" xfId="39237" xr:uid="{00000000-0005-0000-0000-00004B990000}"/>
    <cellStyle name="Note 41 3" xfId="39238" xr:uid="{00000000-0005-0000-0000-00004C990000}"/>
    <cellStyle name="Note 41 3 10" xfId="39239" xr:uid="{00000000-0005-0000-0000-00004D990000}"/>
    <cellStyle name="Note 41 3 11" xfId="39240" xr:uid="{00000000-0005-0000-0000-00004E990000}"/>
    <cellStyle name="Note 41 3 2" xfId="39241" xr:uid="{00000000-0005-0000-0000-00004F990000}"/>
    <cellStyle name="Note 41 3 2 2" xfId="39242" xr:uid="{00000000-0005-0000-0000-000050990000}"/>
    <cellStyle name="Note 41 3 3" xfId="39243" xr:uid="{00000000-0005-0000-0000-000051990000}"/>
    <cellStyle name="Note 41 3 3 2" xfId="39244" xr:uid="{00000000-0005-0000-0000-000052990000}"/>
    <cellStyle name="Note 41 3 3 3" xfId="39245" xr:uid="{00000000-0005-0000-0000-000053990000}"/>
    <cellStyle name="Note 41 3 3 4" xfId="39246" xr:uid="{00000000-0005-0000-0000-000054990000}"/>
    <cellStyle name="Note 41 3 3 5" xfId="39247" xr:uid="{00000000-0005-0000-0000-000055990000}"/>
    <cellStyle name="Note 41 3 3 6" xfId="39248" xr:uid="{00000000-0005-0000-0000-000056990000}"/>
    <cellStyle name="Note 41 3 3 7" xfId="39249" xr:uid="{00000000-0005-0000-0000-000057990000}"/>
    <cellStyle name="Note 41 3 4" xfId="39250" xr:uid="{00000000-0005-0000-0000-000058990000}"/>
    <cellStyle name="Note 41 3 4 2" xfId="39251" xr:uid="{00000000-0005-0000-0000-000059990000}"/>
    <cellStyle name="Note 41 3 4 3" xfId="39252" xr:uid="{00000000-0005-0000-0000-00005A990000}"/>
    <cellStyle name="Note 41 3 4 4" xfId="39253" xr:uid="{00000000-0005-0000-0000-00005B990000}"/>
    <cellStyle name="Note 41 3 4 5" xfId="39254" xr:uid="{00000000-0005-0000-0000-00005C990000}"/>
    <cellStyle name="Note 41 3 4 6" xfId="39255" xr:uid="{00000000-0005-0000-0000-00005D990000}"/>
    <cellStyle name="Note 41 3 4 7" xfId="39256" xr:uid="{00000000-0005-0000-0000-00005E990000}"/>
    <cellStyle name="Note 41 3 5" xfId="39257" xr:uid="{00000000-0005-0000-0000-00005F990000}"/>
    <cellStyle name="Note 41 3 5 2" xfId="39258" xr:uid="{00000000-0005-0000-0000-000060990000}"/>
    <cellStyle name="Note 41 3 5 3" xfId="39259" xr:uid="{00000000-0005-0000-0000-000061990000}"/>
    <cellStyle name="Note 41 3 5 4" xfId="39260" xr:uid="{00000000-0005-0000-0000-000062990000}"/>
    <cellStyle name="Note 41 3 5 5" xfId="39261" xr:uid="{00000000-0005-0000-0000-000063990000}"/>
    <cellStyle name="Note 41 3 5 6" xfId="39262" xr:uid="{00000000-0005-0000-0000-000064990000}"/>
    <cellStyle name="Note 41 3 5 7" xfId="39263" xr:uid="{00000000-0005-0000-0000-000065990000}"/>
    <cellStyle name="Note 41 3 6" xfId="39264" xr:uid="{00000000-0005-0000-0000-000066990000}"/>
    <cellStyle name="Note 41 3 7" xfId="39265" xr:uid="{00000000-0005-0000-0000-000067990000}"/>
    <cellStyle name="Note 41 3 8" xfId="39266" xr:uid="{00000000-0005-0000-0000-000068990000}"/>
    <cellStyle name="Note 41 3 9" xfId="39267" xr:uid="{00000000-0005-0000-0000-000069990000}"/>
    <cellStyle name="Note 41 4" xfId="39268" xr:uid="{00000000-0005-0000-0000-00006A990000}"/>
    <cellStyle name="Note 41 4 2" xfId="39269" xr:uid="{00000000-0005-0000-0000-00006B990000}"/>
    <cellStyle name="Note 41 4 2 2" xfId="39270" xr:uid="{00000000-0005-0000-0000-00006C990000}"/>
    <cellStyle name="Note 41 5" xfId="39271" xr:uid="{00000000-0005-0000-0000-00006D990000}"/>
    <cellStyle name="Note 41 5 2" xfId="39272" xr:uid="{00000000-0005-0000-0000-00006E990000}"/>
    <cellStyle name="Note 41 5 2 2" xfId="39273" xr:uid="{00000000-0005-0000-0000-00006F990000}"/>
    <cellStyle name="Note 41 6" xfId="39274" xr:uid="{00000000-0005-0000-0000-000070990000}"/>
    <cellStyle name="Note 41 6 10" xfId="39275" xr:uid="{00000000-0005-0000-0000-000071990000}"/>
    <cellStyle name="Note 41 6 2" xfId="39276" xr:uid="{00000000-0005-0000-0000-000072990000}"/>
    <cellStyle name="Note 41 6 2 2" xfId="39277" xr:uid="{00000000-0005-0000-0000-000073990000}"/>
    <cellStyle name="Note 41 6 2 3" xfId="39278" xr:uid="{00000000-0005-0000-0000-000074990000}"/>
    <cellStyle name="Note 41 6 2 4" xfId="39279" xr:uid="{00000000-0005-0000-0000-000075990000}"/>
    <cellStyle name="Note 41 6 2 5" xfId="39280" xr:uid="{00000000-0005-0000-0000-000076990000}"/>
    <cellStyle name="Note 41 6 2 6" xfId="39281" xr:uid="{00000000-0005-0000-0000-000077990000}"/>
    <cellStyle name="Note 41 6 2 7" xfId="39282" xr:uid="{00000000-0005-0000-0000-000078990000}"/>
    <cellStyle name="Note 41 6 3" xfId="39283" xr:uid="{00000000-0005-0000-0000-000079990000}"/>
    <cellStyle name="Note 41 6 3 2" xfId="39284" xr:uid="{00000000-0005-0000-0000-00007A990000}"/>
    <cellStyle name="Note 41 6 3 3" xfId="39285" xr:uid="{00000000-0005-0000-0000-00007B990000}"/>
    <cellStyle name="Note 41 6 3 4" xfId="39286" xr:uid="{00000000-0005-0000-0000-00007C990000}"/>
    <cellStyle name="Note 41 6 3 5" xfId="39287" xr:uid="{00000000-0005-0000-0000-00007D990000}"/>
    <cellStyle name="Note 41 6 3 6" xfId="39288" xr:uid="{00000000-0005-0000-0000-00007E990000}"/>
    <cellStyle name="Note 41 6 3 7" xfId="39289" xr:uid="{00000000-0005-0000-0000-00007F990000}"/>
    <cellStyle name="Note 41 6 4" xfId="39290" xr:uid="{00000000-0005-0000-0000-000080990000}"/>
    <cellStyle name="Note 41 6 4 2" xfId="39291" xr:uid="{00000000-0005-0000-0000-000081990000}"/>
    <cellStyle name="Note 41 6 4 3" xfId="39292" xr:uid="{00000000-0005-0000-0000-000082990000}"/>
    <cellStyle name="Note 41 6 4 4" xfId="39293" xr:uid="{00000000-0005-0000-0000-000083990000}"/>
    <cellStyle name="Note 41 6 4 5" xfId="39294" xr:uid="{00000000-0005-0000-0000-000084990000}"/>
    <cellStyle name="Note 41 6 4 6" xfId="39295" xr:uid="{00000000-0005-0000-0000-000085990000}"/>
    <cellStyle name="Note 41 6 4 7" xfId="39296" xr:uid="{00000000-0005-0000-0000-000086990000}"/>
    <cellStyle name="Note 41 6 5" xfId="39297" xr:uid="{00000000-0005-0000-0000-000087990000}"/>
    <cellStyle name="Note 41 6 6" xfId="39298" xr:uid="{00000000-0005-0000-0000-000088990000}"/>
    <cellStyle name="Note 41 6 7" xfId="39299" xr:uid="{00000000-0005-0000-0000-000089990000}"/>
    <cellStyle name="Note 41 6 8" xfId="39300" xr:uid="{00000000-0005-0000-0000-00008A990000}"/>
    <cellStyle name="Note 41 6 9" xfId="39301" xr:uid="{00000000-0005-0000-0000-00008B990000}"/>
    <cellStyle name="Note 41 7" xfId="39302" xr:uid="{00000000-0005-0000-0000-00008C990000}"/>
    <cellStyle name="Note 41 7 2" xfId="39303" xr:uid="{00000000-0005-0000-0000-00008D990000}"/>
    <cellStyle name="Note 41 7 3" xfId="39304" xr:uid="{00000000-0005-0000-0000-00008E990000}"/>
    <cellStyle name="Note 41 7 4" xfId="39305" xr:uid="{00000000-0005-0000-0000-00008F990000}"/>
    <cellStyle name="Note 41 7 5" xfId="39306" xr:uid="{00000000-0005-0000-0000-000090990000}"/>
    <cellStyle name="Note 41 7 6" xfId="39307" xr:uid="{00000000-0005-0000-0000-000091990000}"/>
    <cellStyle name="Note 41 7 7" xfId="39308" xr:uid="{00000000-0005-0000-0000-000092990000}"/>
    <cellStyle name="Note 41 8" xfId="39309" xr:uid="{00000000-0005-0000-0000-000093990000}"/>
    <cellStyle name="Note 41 8 2" xfId="39310" xr:uid="{00000000-0005-0000-0000-000094990000}"/>
    <cellStyle name="Note 41 8 3" xfId="39311" xr:uid="{00000000-0005-0000-0000-000095990000}"/>
    <cellStyle name="Note 41 8 4" xfId="39312" xr:uid="{00000000-0005-0000-0000-000096990000}"/>
    <cellStyle name="Note 41 8 5" xfId="39313" xr:uid="{00000000-0005-0000-0000-000097990000}"/>
    <cellStyle name="Note 41 8 6" xfId="39314" xr:uid="{00000000-0005-0000-0000-000098990000}"/>
    <cellStyle name="Note 41 8 7" xfId="39315" xr:uid="{00000000-0005-0000-0000-000099990000}"/>
    <cellStyle name="Note 41 9" xfId="39316" xr:uid="{00000000-0005-0000-0000-00009A990000}"/>
    <cellStyle name="Note 41 9 2" xfId="39317" xr:uid="{00000000-0005-0000-0000-00009B990000}"/>
    <cellStyle name="Note 41 9 3" xfId="39318" xr:uid="{00000000-0005-0000-0000-00009C990000}"/>
    <cellStyle name="Note 41 9 4" xfId="39319" xr:uid="{00000000-0005-0000-0000-00009D990000}"/>
    <cellStyle name="Note 41 9 5" xfId="39320" xr:uid="{00000000-0005-0000-0000-00009E990000}"/>
    <cellStyle name="Note 41 9 6" xfId="39321" xr:uid="{00000000-0005-0000-0000-00009F990000}"/>
    <cellStyle name="Note 41 9 7" xfId="39322" xr:uid="{00000000-0005-0000-0000-0000A0990000}"/>
    <cellStyle name="Note 42" xfId="39323" xr:uid="{00000000-0005-0000-0000-0000A1990000}"/>
    <cellStyle name="Note 42 10" xfId="39324" xr:uid="{00000000-0005-0000-0000-0000A2990000}"/>
    <cellStyle name="Note 42 10 2" xfId="39325" xr:uid="{00000000-0005-0000-0000-0000A3990000}"/>
    <cellStyle name="Note 42 11" xfId="39326" xr:uid="{00000000-0005-0000-0000-0000A4990000}"/>
    <cellStyle name="Note 42 12" xfId="39327" xr:uid="{00000000-0005-0000-0000-0000A5990000}"/>
    <cellStyle name="Note 42 13" xfId="39328" xr:uid="{00000000-0005-0000-0000-0000A6990000}"/>
    <cellStyle name="Note 42 14" xfId="39329" xr:uid="{00000000-0005-0000-0000-0000A7990000}"/>
    <cellStyle name="Note 42 15" xfId="39330" xr:uid="{00000000-0005-0000-0000-0000A8990000}"/>
    <cellStyle name="Note 42 2" xfId="39331" xr:uid="{00000000-0005-0000-0000-0000A9990000}"/>
    <cellStyle name="Note 42 2 10" xfId="39332" xr:uid="{00000000-0005-0000-0000-0000AA990000}"/>
    <cellStyle name="Note 42 2 11" xfId="39333" xr:uid="{00000000-0005-0000-0000-0000AB990000}"/>
    <cellStyle name="Note 42 2 12" xfId="39334" xr:uid="{00000000-0005-0000-0000-0000AC990000}"/>
    <cellStyle name="Note 42 2 13" xfId="39335" xr:uid="{00000000-0005-0000-0000-0000AD990000}"/>
    <cellStyle name="Note 42 2 2" xfId="39336" xr:uid="{00000000-0005-0000-0000-0000AE990000}"/>
    <cellStyle name="Note 42 2 2 10" xfId="39337" xr:uid="{00000000-0005-0000-0000-0000AF990000}"/>
    <cellStyle name="Note 42 2 2 11" xfId="39338" xr:uid="{00000000-0005-0000-0000-0000B0990000}"/>
    <cellStyle name="Note 42 2 2 2" xfId="39339" xr:uid="{00000000-0005-0000-0000-0000B1990000}"/>
    <cellStyle name="Note 42 2 2 2 2" xfId="39340" xr:uid="{00000000-0005-0000-0000-0000B2990000}"/>
    <cellStyle name="Note 42 2 2 3" xfId="39341" xr:uid="{00000000-0005-0000-0000-0000B3990000}"/>
    <cellStyle name="Note 42 2 2 3 2" xfId="39342" xr:uid="{00000000-0005-0000-0000-0000B4990000}"/>
    <cellStyle name="Note 42 2 2 3 3" xfId="39343" xr:uid="{00000000-0005-0000-0000-0000B5990000}"/>
    <cellStyle name="Note 42 2 2 3 4" xfId="39344" xr:uid="{00000000-0005-0000-0000-0000B6990000}"/>
    <cellStyle name="Note 42 2 2 3 5" xfId="39345" xr:uid="{00000000-0005-0000-0000-0000B7990000}"/>
    <cellStyle name="Note 42 2 2 3 6" xfId="39346" xr:uid="{00000000-0005-0000-0000-0000B8990000}"/>
    <cellStyle name="Note 42 2 2 3 7" xfId="39347" xr:uid="{00000000-0005-0000-0000-0000B9990000}"/>
    <cellStyle name="Note 42 2 2 4" xfId="39348" xr:uid="{00000000-0005-0000-0000-0000BA990000}"/>
    <cellStyle name="Note 42 2 2 4 2" xfId="39349" xr:uid="{00000000-0005-0000-0000-0000BB990000}"/>
    <cellStyle name="Note 42 2 2 4 3" xfId="39350" xr:uid="{00000000-0005-0000-0000-0000BC990000}"/>
    <cellStyle name="Note 42 2 2 4 4" xfId="39351" xr:uid="{00000000-0005-0000-0000-0000BD990000}"/>
    <cellStyle name="Note 42 2 2 4 5" xfId="39352" xr:uid="{00000000-0005-0000-0000-0000BE990000}"/>
    <cellStyle name="Note 42 2 2 4 6" xfId="39353" xr:uid="{00000000-0005-0000-0000-0000BF990000}"/>
    <cellStyle name="Note 42 2 2 4 7" xfId="39354" xr:uid="{00000000-0005-0000-0000-0000C0990000}"/>
    <cellStyle name="Note 42 2 2 5" xfId="39355" xr:uid="{00000000-0005-0000-0000-0000C1990000}"/>
    <cellStyle name="Note 42 2 2 5 2" xfId="39356" xr:uid="{00000000-0005-0000-0000-0000C2990000}"/>
    <cellStyle name="Note 42 2 2 5 3" xfId="39357" xr:uid="{00000000-0005-0000-0000-0000C3990000}"/>
    <cellStyle name="Note 42 2 2 5 4" xfId="39358" xr:uid="{00000000-0005-0000-0000-0000C4990000}"/>
    <cellStyle name="Note 42 2 2 5 5" xfId="39359" xr:uid="{00000000-0005-0000-0000-0000C5990000}"/>
    <cellStyle name="Note 42 2 2 5 6" xfId="39360" xr:uid="{00000000-0005-0000-0000-0000C6990000}"/>
    <cellStyle name="Note 42 2 2 5 7" xfId="39361" xr:uid="{00000000-0005-0000-0000-0000C7990000}"/>
    <cellStyle name="Note 42 2 2 6" xfId="39362" xr:uid="{00000000-0005-0000-0000-0000C8990000}"/>
    <cellStyle name="Note 42 2 2 6 2" xfId="39363" xr:uid="{00000000-0005-0000-0000-0000C9990000}"/>
    <cellStyle name="Note 42 2 2 6 3" xfId="39364" xr:uid="{00000000-0005-0000-0000-0000CA990000}"/>
    <cellStyle name="Note 42 2 2 6 4" xfId="39365" xr:uid="{00000000-0005-0000-0000-0000CB990000}"/>
    <cellStyle name="Note 42 2 2 6 5" xfId="39366" xr:uid="{00000000-0005-0000-0000-0000CC990000}"/>
    <cellStyle name="Note 42 2 2 6 6" xfId="39367" xr:uid="{00000000-0005-0000-0000-0000CD990000}"/>
    <cellStyle name="Note 42 2 2 7" xfId="39368" xr:uid="{00000000-0005-0000-0000-0000CE990000}"/>
    <cellStyle name="Note 42 2 2 8" xfId="39369" xr:uid="{00000000-0005-0000-0000-0000CF990000}"/>
    <cellStyle name="Note 42 2 2 9" xfId="39370" xr:uid="{00000000-0005-0000-0000-0000D0990000}"/>
    <cellStyle name="Note 42 2 3" xfId="39371" xr:uid="{00000000-0005-0000-0000-0000D1990000}"/>
    <cellStyle name="Note 42 2 3 10" xfId="39372" xr:uid="{00000000-0005-0000-0000-0000D2990000}"/>
    <cellStyle name="Note 42 2 3 2" xfId="39373" xr:uid="{00000000-0005-0000-0000-0000D3990000}"/>
    <cellStyle name="Note 42 2 3 2 2" xfId="39374" xr:uid="{00000000-0005-0000-0000-0000D4990000}"/>
    <cellStyle name="Note 42 2 3 2 3" xfId="39375" xr:uid="{00000000-0005-0000-0000-0000D5990000}"/>
    <cellStyle name="Note 42 2 3 2 4" xfId="39376" xr:uid="{00000000-0005-0000-0000-0000D6990000}"/>
    <cellStyle name="Note 42 2 3 2 5" xfId="39377" xr:uid="{00000000-0005-0000-0000-0000D7990000}"/>
    <cellStyle name="Note 42 2 3 2 6" xfId="39378" xr:uid="{00000000-0005-0000-0000-0000D8990000}"/>
    <cellStyle name="Note 42 2 3 2 7" xfId="39379" xr:uid="{00000000-0005-0000-0000-0000D9990000}"/>
    <cellStyle name="Note 42 2 3 3" xfId="39380" xr:uid="{00000000-0005-0000-0000-0000DA990000}"/>
    <cellStyle name="Note 42 2 3 3 2" xfId="39381" xr:uid="{00000000-0005-0000-0000-0000DB990000}"/>
    <cellStyle name="Note 42 2 3 3 3" xfId="39382" xr:uid="{00000000-0005-0000-0000-0000DC990000}"/>
    <cellStyle name="Note 42 2 3 3 4" xfId="39383" xr:uid="{00000000-0005-0000-0000-0000DD990000}"/>
    <cellStyle name="Note 42 2 3 3 5" xfId="39384" xr:uid="{00000000-0005-0000-0000-0000DE990000}"/>
    <cellStyle name="Note 42 2 3 3 6" xfId="39385" xr:uid="{00000000-0005-0000-0000-0000DF990000}"/>
    <cellStyle name="Note 42 2 3 3 7" xfId="39386" xr:uid="{00000000-0005-0000-0000-0000E0990000}"/>
    <cellStyle name="Note 42 2 3 4" xfId="39387" xr:uid="{00000000-0005-0000-0000-0000E1990000}"/>
    <cellStyle name="Note 42 2 3 4 2" xfId="39388" xr:uid="{00000000-0005-0000-0000-0000E2990000}"/>
    <cellStyle name="Note 42 2 3 4 3" xfId="39389" xr:uid="{00000000-0005-0000-0000-0000E3990000}"/>
    <cellStyle name="Note 42 2 3 4 4" xfId="39390" xr:uid="{00000000-0005-0000-0000-0000E4990000}"/>
    <cellStyle name="Note 42 2 3 4 5" xfId="39391" xr:uid="{00000000-0005-0000-0000-0000E5990000}"/>
    <cellStyle name="Note 42 2 3 4 6" xfId="39392" xr:uid="{00000000-0005-0000-0000-0000E6990000}"/>
    <cellStyle name="Note 42 2 3 4 7" xfId="39393" xr:uid="{00000000-0005-0000-0000-0000E7990000}"/>
    <cellStyle name="Note 42 2 3 5" xfId="39394" xr:uid="{00000000-0005-0000-0000-0000E8990000}"/>
    <cellStyle name="Note 42 2 3 6" xfId="39395" xr:uid="{00000000-0005-0000-0000-0000E9990000}"/>
    <cellStyle name="Note 42 2 3 7" xfId="39396" xr:uid="{00000000-0005-0000-0000-0000EA990000}"/>
    <cellStyle name="Note 42 2 3 8" xfId="39397" xr:uid="{00000000-0005-0000-0000-0000EB990000}"/>
    <cellStyle name="Note 42 2 3 9" xfId="39398" xr:uid="{00000000-0005-0000-0000-0000EC990000}"/>
    <cellStyle name="Note 42 2 4" xfId="39399" xr:uid="{00000000-0005-0000-0000-0000ED990000}"/>
    <cellStyle name="Note 42 2 4 2" xfId="39400" xr:uid="{00000000-0005-0000-0000-0000EE990000}"/>
    <cellStyle name="Note 42 2 5" xfId="39401" xr:uid="{00000000-0005-0000-0000-0000EF990000}"/>
    <cellStyle name="Note 42 2 5 2" xfId="39402" xr:uid="{00000000-0005-0000-0000-0000F0990000}"/>
    <cellStyle name="Note 42 2 5 3" xfId="39403" xr:uid="{00000000-0005-0000-0000-0000F1990000}"/>
    <cellStyle name="Note 42 2 5 4" xfId="39404" xr:uid="{00000000-0005-0000-0000-0000F2990000}"/>
    <cellStyle name="Note 42 2 5 5" xfId="39405" xr:uid="{00000000-0005-0000-0000-0000F3990000}"/>
    <cellStyle name="Note 42 2 5 6" xfId="39406" xr:uid="{00000000-0005-0000-0000-0000F4990000}"/>
    <cellStyle name="Note 42 2 5 7" xfId="39407" xr:uid="{00000000-0005-0000-0000-0000F5990000}"/>
    <cellStyle name="Note 42 2 6" xfId="39408" xr:uid="{00000000-0005-0000-0000-0000F6990000}"/>
    <cellStyle name="Note 42 2 6 2" xfId="39409" xr:uid="{00000000-0005-0000-0000-0000F7990000}"/>
    <cellStyle name="Note 42 2 6 3" xfId="39410" xr:uid="{00000000-0005-0000-0000-0000F8990000}"/>
    <cellStyle name="Note 42 2 6 4" xfId="39411" xr:uid="{00000000-0005-0000-0000-0000F9990000}"/>
    <cellStyle name="Note 42 2 6 5" xfId="39412" xr:uid="{00000000-0005-0000-0000-0000FA990000}"/>
    <cellStyle name="Note 42 2 6 6" xfId="39413" xr:uid="{00000000-0005-0000-0000-0000FB990000}"/>
    <cellStyle name="Note 42 2 6 7" xfId="39414" xr:uid="{00000000-0005-0000-0000-0000FC990000}"/>
    <cellStyle name="Note 42 2 7" xfId="39415" xr:uid="{00000000-0005-0000-0000-0000FD990000}"/>
    <cellStyle name="Note 42 2 7 2" xfId="39416" xr:uid="{00000000-0005-0000-0000-0000FE990000}"/>
    <cellStyle name="Note 42 2 7 3" xfId="39417" xr:uid="{00000000-0005-0000-0000-0000FF990000}"/>
    <cellStyle name="Note 42 2 7 4" xfId="39418" xr:uid="{00000000-0005-0000-0000-0000009A0000}"/>
    <cellStyle name="Note 42 2 7 5" xfId="39419" xr:uid="{00000000-0005-0000-0000-0000019A0000}"/>
    <cellStyle name="Note 42 2 7 6" xfId="39420" xr:uid="{00000000-0005-0000-0000-0000029A0000}"/>
    <cellStyle name="Note 42 2 7 7" xfId="39421" xr:uid="{00000000-0005-0000-0000-0000039A0000}"/>
    <cellStyle name="Note 42 2 8" xfId="39422" xr:uid="{00000000-0005-0000-0000-0000049A0000}"/>
    <cellStyle name="Note 42 2 9" xfId="39423" xr:uid="{00000000-0005-0000-0000-0000059A0000}"/>
    <cellStyle name="Note 42 3" xfId="39424" xr:uid="{00000000-0005-0000-0000-0000069A0000}"/>
    <cellStyle name="Note 42 3 10" xfId="39425" xr:uid="{00000000-0005-0000-0000-0000079A0000}"/>
    <cellStyle name="Note 42 3 11" xfId="39426" xr:uid="{00000000-0005-0000-0000-0000089A0000}"/>
    <cellStyle name="Note 42 3 2" xfId="39427" xr:uid="{00000000-0005-0000-0000-0000099A0000}"/>
    <cellStyle name="Note 42 3 2 2" xfId="39428" xr:uid="{00000000-0005-0000-0000-00000A9A0000}"/>
    <cellStyle name="Note 42 3 3" xfId="39429" xr:uid="{00000000-0005-0000-0000-00000B9A0000}"/>
    <cellStyle name="Note 42 3 3 2" xfId="39430" xr:uid="{00000000-0005-0000-0000-00000C9A0000}"/>
    <cellStyle name="Note 42 3 3 3" xfId="39431" xr:uid="{00000000-0005-0000-0000-00000D9A0000}"/>
    <cellStyle name="Note 42 3 3 4" xfId="39432" xr:uid="{00000000-0005-0000-0000-00000E9A0000}"/>
    <cellStyle name="Note 42 3 3 5" xfId="39433" xr:uid="{00000000-0005-0000-0000-00000F9A0000}"/>
    <cellStyle name="Note 42 3 3 6" xfId="39434" xr:uid="{00000000-0005-0000-0000-0000109A0000}"/>
    <cellStyle name="Note 42 3 3 7" xfId="39435" xr:uid="{00000000-0005-0000-0000-0000119A0000}"/>
    <cellStyle name="Note 42 3 4" xfId="39436" xr:uid="{00000000-0005-0000-0000-0000129A0000}"/>
    <cellStyle name="Note 42 3 4 2" xfId="39437" xr:uid="{00000000-0005-0000-0000-0000139A0000}"/>
    <cellStyle name="Note 42 3 4 3" xfId="39438" xr:uid="{00000000-0005-0000-0000-0000149A0000}"/>
    <cellStyle name="Note 42 3 4 4" xfId="39439" xr:uid="{00000000-0005-0000-0000-0000159A0000}"/>
    <cellStyle name="Note 42 3 4 5" xfId="39440" xr:uid="{00000000-0005-0000-0000-0000169A0000}"/>
    <cellStyle name="Note 42 3 4 6" xfId="39441" xr:uid="{00000000-0005-0000-0000-0000179A0000}"/>
    <cellStyle name="Note 42 3 4 7" xfId="39442" xr:uid="{00000000-0005-0000-0000-0000189A0000}"/>
    <cellStyle name="Note 42 3 5" xfId="39443" xr:uid="{00000000-0005-0000-0000-0000199A0000}"/>
    <cellStyle name="Note 42 3 5 2" xfId="39444" xr:uid="{00000000-0005-0000-0000-00001A9A0000}"/>
    <cellStyle name="Note 42 3 5 3" xfId="39445" xr:uid="{00000000-0005-0000-0000-00001B9A0000}"/>
    <cellStyle name="Note 42 3 5 4" xfId="39446" xr:uid="{00000000-0005-0000-0000-00001C9A0000}"/>
    <cellStyle name="Note 42 3 5 5" xfId="39447" xr:uid="{00000000-0005-0000-0000-00001D9A0000}"/>
    <cellStyle name="Note 42 3 5 6" xfId="39448" xr:uid="{00000000-0005-0000-0000-00001E9A0000}"/>
    <cellStyle name="Note 42 3 5 7" xfId="39449" xr:uid="{00000000-0005-0000-0000-00001F9A0000}"/>
    <cellStyle name="Note 42 3 6" xfId="39450" xr:uid="{00000000-0005-0000-0000-0000209A0000}"/>
    <cellStyle name="Note 42 3 7" xfId="39451" xr:uid="{00000000-0005-0000-0000-0000219A0000}"/>
    <cellStyle name="Note 42 3 8" xfId="39452" xr:uid="{00000000-0005-0000-0000-0000229A0000}"/>
    <cellStyle name="Note 42 3 9" xfId="39453" xr:uid="{00000000-0005-0000-0000-0000239A0000}"/>
    <cellStyle name="Note 42 4" xfId="39454" xr:uid="{00000000-0005-0000-0000-0000249A0000}"/>
    <cellStyle name="Note 42 4 2" xfId="39455" xr:uid="{00000000-0005-0000-0000-0000259A0000}"/>
    <cellStyle name="Note 42 4 2 2" xfId="39456" xr:uid="{00000000-0005-0000-0000-0000269A0000}"/>
    <cellStyle name="Note 42 5" xfId="39457" xr:uid="{00000000-0005-0000-0000-0000279A0000}"/>
    <cellStyle name="Note 42 5 2" xfId="39458" xr:uid="{00000000-0005-0000-0000-0000289A0000}"/>
    <cellStyle name="Note 42 5 2 2" xfId="39459" xr:uid="{00000000-0005-0000-0000-0000299A0000}"/>
    <cellStyle name="Note 42 6" xfId="39460" xr:uid="{00000000-0005-0000-0000-00002A9A0000}"/>
    <cellStyle name="Note 42 6 10" xfId="39461" xr:uid="{00000000-0005-0000-0000-00002B9A0000}"/>
    <cellStyle name="Note 42 6 2" xfId="39462" xr:uid="{00000000-0005-0000-0000-00002C9A0000}"/>
    <cellStyle name="Note 42 6 2 2" xfId="39463" xr:uid="{00000000-0005-0000-0000-00002D9A0000}"/>
    <cellStyle name="Note 42 6 2 3" xfId="39464" xr:uid="{00000000-0005-0000-0000-00002E9A0000}"/>
    <cellStyle name="Note 42 6 2 4" xfId="39465" xr:uid="{00000000-0005-0000-0000-00002F9A0000}"/>
    <cellStyle name="Note 42 6 2 5" xfId="39466" xr:uid="{00000000-0005-0000-0000-0000309A0000}"/>
    <cellStyle name="Note 42 6 2 6" xfId="39467" xr:uid="{00000000-0005-0000-0000-0000319A0000}"/>
    <cellStyle name="Note 42 6 2 7" xfId="39468" xr:uid="{00000000-0005-0000-0000-0000329A0000}"/>
    <cellStyle name="Note 42 6 3" xfId="39469" xr:uid="{00000000-0005-0000-0000-0000339A0000}"/>
    <cellStyle name="Note 42 6 3 2" xfId="39470" xr:uid="{00000000-0005-0000-0000-0000349A0000}"/>
    <cellStyle name="Note 42 6 3 3" xfId="39471" xr:uid="{00000000-0005-0000-0000-0000359A0000}"/>
    <cellStyle name="Note 42 6 3 4" xfId="39472" xr:uid="{00000000-0005-0000-0000-0000369A0000}"/>
    <cellStyle name="Note 42 6 3 5" xfId="39473" xr:uid="{00000000-0005-0000-0000-0000379A0000}"/>
    <cellStyle name="Note 42 6 3 6" xfId="39474" xr:uid="{00000000-0005-0000-0000-0000389A0000}"/>
    <cellStyle name="Note 42 6 3 7" xfId="39475" xr:uid="{00000000-0005-0000-0000-0000399A0000}"/>
    <cellStyle name="Note 42 6 4" xfId="39476" xr:uid="{00000000-0005-0000-0000-00003A9A0000}"/>
    <cellStyle name="Note 42 6 4 2" xfId="39477" xr:uid="{00000000-0005-0000-0000-00003B9A0000}"/>
    <cellStyle name="Note 42 6 4 3" xfId="39478" xr:uid="{00000000-0005-0000-0000-00003C9A0000}"/>
    <cellStyle name="Note 42 6 4 4" xfId="39479" xr:uid="{00000000-0005-0000-0000-00003D9A0000}"/>
    <cellStyle name="Note 42 6 4 5" xfId="39480" xr:uid="{00000000-0005-0000-0000-00003E9A0000}"/>
    <cellStyle name="Note 42 6 4 6" xfId="39481" xr:uid="{00000000-0005-0000-0000-00003F9A0000}"/>
    <cellStyle name="Note 42 6 4 7" xfId="39482" xr:uid="{00000000-0005-0000-0000-0000409A0000}"/>
    <cellStyle name="Note 42 6 5" xfId="39483" xr:uid="{00000000-0005-0000-0000-0000419A0000}"/>
    <cellStyle name="Note 42 6 6" xfId="39484" xr:uid="{00000000-0005-0000-0000-0000429A0000}"/>
    <cellStyle name="Note 42 6 7" xfId="39485" xr:uid="{00000000-0005-0000-0000-0000439A0000}"/>
    <cellStyle name="Note 42 6 8" xfId="39486" xr:uid="{00000000-0005-0000-0000-0000449A0000}"/>
    <cellStyle name="Note 42 6 9" xfId="39487" xr:uid="{00000000-0005-0000-0000-0000459A0000}"/>
    <cellStyle name="Note 42 7" xfId="39488" xr:uid="{00000000-0005-0000-0000-0000469A0000}"/>
    <cellStyle name="Note 42 7 2" xfId="39489" xr:uid="{00000000-0005-0000-0000-0000479A0000}"/>
    <cellStyle name="Note 42 7 3" xfId="39490" xr:uid="{00000000-0005-0000-0000-0000489A0000}"/>
    <cellStyle name="Note 42 7 4" xfId="39491" xr:uid="{00000000-0005-0000-0000-0000499A0000}"/>
    <cellStyle name="Note 42 7 5" xfId="39492" xr:uid="{00000000-0005-0000-0000-00004A9A0000}"/>
    <cellStyle name="Note 42 7 6" xfId="39493" xr:uid="{00000000-0005-0000-0000-00004B9A0000}"/>
    <cellStyle name="Note 42 7 7" xfId="39494" xr:uid="{00000000-0005-0000-0000-00004C9A0000}"/>
    <cellStyle name="Note 42 8" xfId="39495" xr:uid="{00000000-0005-0000-0000-00004D9A0000}"/>
    <cellStyle name="Note 42 8 2" xfId="39496" xr:uid="{00000000-0005-0000-0000-00004E9A0000}"/>
    <cellStyle name="Note 42 8 3" xfId="39497" xr:uid="{00000000-0005-0000-0000-00004F9A0000}"/>
    <cellStyle name="Note 42 8 4" xfId="39498" xr:uid="{00000000-0005-0000-0000-0000509A0000}"/>
    <cellStyle name="Note 42 8 5" xfId="39499" xr:uid="{00000000-0005-0000-0000-0000519A0000}"/>
    <cellStyle name="Note 42 8 6" xfId="39500" xr:uid="{00000000-0005-0000-0000-0000529A0000}"/>
    <cellStyle name="Note 42 8 7" xfId="39501" xr:uid="{00000000-0005-0000-0000-0000539A0000}"/>
    <cellStyle name="Note 42 9" xfId="39502" xr:uid="{00000000-0005-0000-0000-0000549A0000}"/>
    <cellStyle name="Note 42 9 2" xfId="39503" xr:uid="{00000000-0005-0000-0000-0000559A0000}"/>
    <cellStyle name="Note 42 9 3" xfId="39504" xr:uid="{00000000-0005-0000-0000-0000569A0000}"/>
    <cellStyle name="Note 42 9 4" xfId="39505" xr:uid="{00000000-0005-0000-0000-0000579A0000}"/>
    <cellStyle name="Note 42 9 5" xfId="39506" xr:uid="{00000000-0005-0000-0000-0000589A0000}"/>
    <cellStyle name="Note 42 9 6" xfId="39507" xr:uid="{00000000-0005-0000-0000-0000599A0000}"/>
    <cellStyle name="Note 42 9 7" xfId="39508" xr:uid="{00000000-0005-0000-0000-00005A9A0000}"/>
    <cellStyle name="Note 43" xfId="39509" xr:uid="{00000000-0005-0000-0000-00005B9A0000}"/>
    <cellStyle name="Note 43 10" xfId="39510" xr:uid="{00000000-0005-0000-0000-00005C9A0000}"/>
    <cellStyle name="Note 43 10 2" xfId="39511" xr:uid="{00000000-0005-0000-0000-00005D9A0000}"/>
    <cellStyle name="Note 43 11" xfId="39512" xr:uid="{00000000-0005-0000-0000-00005E9A0000}"/>
    <cellStyle name="Note 43 12" xfId="39513" xr:uid="{00000000-0005-0000-0000-00005F9A0000}"/>
    <cellStyle name="Note 43 13" xfId="39514" xr:uid="{00000000-0005-0000-0000-0000609A0000}"/>
    <cellStyle name="Note 43 14" xfId="39515" xr:uid="{00000000-0005-0000-0000-0000619A0000}"/>
    <cellStyle name="Note 43 15" xfId="39516" xr:uid="{00000000-0005-0000-0000-0000629A0000}"/>
    <cellStyle name="Note 43 2" xfId="39517" xr:uid="{00000000-0005-0000-0000-0000639A0000}"/>
    <cellStyle name="Note 43 2 10" xfId="39518" xr:uid="{00000000-0005-0000-0000-0000649A0000}"/>
    <cellStyle name="Note 43 2 11" xfId="39519" xr:uid="{00000000-0005-0000-0000-0000659A0000}"/>
    <cellStyle name="Note 43 2 12" xfId="39520" xr:uid="{00000000-0005-0000-0000-0000669A0000}"/>
    <cellStyle name="Note 43 2 13" xfId="39521" xr:uid="{00000000-0005-0000-0000-0000679A0000}"/>
    <cellStyle name="Note 43 2 2" xfId="39522" xr:uid="{00000000-0005-0000-0000-0000689A0000}"/>
    <cellStyle name="Note 43 2 2 10" xfId="39523" xr:uid="{00000000-0005-0000-0000-0000699A0000}"/>
    <cellStyle name="Note 43 2 2 11" xfId="39524" xr:uid="{00000000-0005-0000-0000-00006A9A0000}"/>
    <cellStyle name="Note 43 2 2 2" xfId="39525" xr:uid="{00000000-0005-0000-0000-00006B9A0000}"/>
    <cellStyle name="Note 43 2 2 2 2" xfId="39526" xr:uid="{00000000-0005-0000-0000-00006C9A0000}"/>
    <cellStyle name="Note 43 2 2 3" xfId="39527" xr:uid="{00000000-0005-0000-0000-00006D9A0000}"/>
    <cellStyle name="Note 43 2 2 3 2" xfId="39528" xr:uid="{00000000-0005-0000-0000-00006E9A0000}"/>
    <cellStyle name="Note 43 2 2 3 3" xfId="39529" xr:uid="{00000000-0005-0000-0000-00006F9A0000}"/>
    <cellStyle name="Note 43 2 2 3 4" xfId="39530" xr:uid="{00000000-0005-0000-0000-0000709A0000}"/>
    <cellStyle name="Note 43 2 2 3 5" xfId="39531" xr:uid="{00000000-0005-0000-0000-0000719A0000}"/>
    <cellStyle name="Note 43 2 2 3 6" xfId="39532" xr:uid="{00000000-0005-0000-0000-0000729A0000}"/>
    <cellStyle name="Note 43 2 2 3 7" xfId="39533" xr:uid="{00000000-0005-0000-0000-0000739A0000}"/>
    <cellStyle name="Note 43 2 2 4" xfId="39534" xr:uid="{00000000-0005-0000-0000-0000749A0000}"/>
    <cellStyle name="Note 43 2 2 4 2" xfId="39535" xr:uid="{00000000-0005-0000-0000-0000759A0000}"/>
    <cellStyle name="Note 43 2 2 4 3" xfId="39536" xr:uid="{00000000-0005-0000-0000-0000769A0000}"/>
    <cellStyle name="Note 43 2 2 4 4" xfId="39537" xr:uid="{00000000-0005-0000-0000-0000779A0000}"/>
    <cellStyle name="Note 43 2 2 4 5" xfId="39538" xr:uid="{00000000-0005-0000-0000-0000789A0000}"/>
    <cellStyle name="Note 43 2 2 4 6" xfId="39539" xr:uid="{00000000-0005-0000-0000-0000799A0000}"/>
    <cellStyle name="Note 43 2 2 4 7" xfId="39540" xr:uid="{00000000-0005-0000-0000-00007A9A0000}"/>
    <cellStyle name="Note 43 2 2 5" xfId="39541" xr:uid="{00000000-0005-0000-0000-00007B9A0000}"/>
    <cellStyle name="Note 43 2 2 5 2" xfId="39542" xr:uid="{00000000-0005-0000-0000-00007C9A0000}"/>
    <cellStyle name="Note 43 2 2 5 3" xfId="39543" xr:uid="{00000000-0005-0000-0000-00007D9A0000}"/>
    <cellStyle name="Note 43 2 2 5 4" xfId="39544" xr:uid="{00000000-0005-0000-0000-00007E9A0000}"/>
    <cellStyle name="Note 43 2 2 5 5" xfId="39545" xr:uid="{00000000-0005-0000-0000-00007F9A0000}"/>
    <cellStyle name="Note 43 2 2 5 6" xfId="39546" xr:uid="{00000000-0005-0000-0000-0000809A0000}"/>
    <cellStyle name="Note 43 2 2 5 7" xfId="39547" xr:uid="{00000000-0005-0000-0000-0000819A0000}"/>
    <cellStyle name="Note 43 2 2 6" xfId="39548" xr:uid="{00000000-0005-0000-0000-0000829A0000}"/>
    <cellStyle name="Note 43 2 2 6 2" xfId="39549" xr:uid="{00000000-0005-0000-0000-0000839A0000}"/>
    <cellStyle name="Note 43 2 2 6 3" xfId="39550" xr:uid="{00000000-0005-0000-0000-0000849A0000}"/>
    <cellStyle name="Note 43 2 2 6 4" xfId="39551" xr:uid="{00000000-0005-0000-0000-0000859A0000}"/>
    <cellStyle name="Note 43 2 2 6 5" xfId="39552" xr:uid="{00000000-0005-0000-0000-0000869A0000}"/>
    <cellStyle name="Note 43 2 2 6 6" xfId="39553" xr:uid="{00000000-0005-0000-0000-0000879A0000}"/>
    <cellStyle name="Note 43 2 2 7" xfId="39554" xr:uid="{00000000-0005-0000-0000-0000889A0000}"/>
    <cellStyle name="Note 43 2 2 8" xfId="39555" xr:uid="{00000000-0005-0000-0000-0000899A0000}"/>
    <cellStyle name="Note 43 2 2 9" xfId="39556" xr:uid="{00000000-0005-0000-0000-00008A9A0000}"/>
    <cellStyle name="Note 43 2 3" xfId="39557" xr:uid="{00000000-0005-0000-0000-00008B9A0000}"/>
    <cellStyle name="Note 43 2 3 10" xfId="39558" xr:uid="{00000000-0005-0000-0000-00008C9A0000}"/>
    <cellStyle name="Note 43 2 3 2" xfId="39559" xr:uid="{00000000-0005-0000-0000-00008D9A0000}"/>
    <cellStyle name="Note 43 2 3 2 2" xfId="39560" xr:uid="{00000000-0005-0000-0000-00008E9A0000}"/>
    <cellStyle name="Note 43 2 3 2 3" xfId="39561" xr:uid="{00000000-0005-0000-0000-00008F9A0000}"/>
    <cellStyle name="Note 43 2 3 2 4" xfId="39562" xr:uid="{00000000-0005-0000-0000-0000909A0000}"/>
    <cellStyle name="Note 43 2 3 2 5" xfId="39563" xr:uid="{00000000-0005-0000-0000-0000919A0000}"/>
    <cellStyle name="Note 43 2 3 2 6" xfId="39564" xr:uid="{00000000-0005-0000-0000-0000929A0000}"/>
    <cellStyle name="Note 43 2 3 2 7" xfId="39565" xr:uid="{00000000-0005-0000-0000-0000939A0000}"/>
    <cellStyle name="Note 43 2 3 3" xfId="39566" xr:uid="{00000000-0005-0000-0000-0000949A0000}"/>
    <cellStyle name="Note 43 2 3 3 2" xfId="39567" xr:uid="{00000000-0005-0000-0000-0000959A0000}"/>
    <cellStyle name="Note 43 2 3 3 3" xfId="39568" xr:uid="{00000000-0005-0000-0000-0000969A0000}"/>
    <cellStyle name="Note 43 2 3 3 4" xfId="39569" xr:uid="{00000000-0005-0000-0000-0000979A0000}"/>
    <cellStyle name="Note 43 2 3 3 5" xfId="39570" xr:uid="{00000000-0005-0000-0000-0000989A0000}"/>
    <cellStyle name="Note 43 2 3 3 6" xfId="39571" xr:uid="{00000000-0005-0000-0000-0000999A0000}"/>
    <cellStyle name="Note 43 2 3 3 7" xfId="39572" xr:uid="{00000000-0005-0000-0000-00009A9A0000}"/>
    <cellStyle name="Note 43 2 3 4" xfId="39573" xr:uid="{00000000-0005-0000-0000-00009B9A0000}"/>
    <cellStyle name="Note 43 2 3 4 2" xfId="39574" xr:uid="{00000000-0005-0000-0000-00009C9A0000}"/>
    <cellStyle name="Note 43 2 3 4 3" xfId="39575" xr:uid="{00000000-0005-0000-0000-00009D9A0000}"/>
    <cellStyle name="Note 43 2 3 4 4" xfId="39576" xr:uid="{00000000-0005-0000-0000-00009E9A0000}"/>
    <cellStyle name="Note 43 2 3 4 5" xfId="39577" xr:uid="{00000000-0005-0000-0000-00009F9A0000}"/>
    <cellStyle name="Note 43 2 3 4 6" xfId="39578" xr:uid="{00000000-0005-0000-0000-0000A09A0000}"/>
    <cellStyle name="Note 43 2 3 4 7" xfId="39579" xr:uid="{00000000-0005-0000-0000-0000A19A0000}"/>
    <cellStyle name="Note 43 2 3 5" xfId="39580" xr:uid="{00000000-0005-0000-0000-0000A29A0000}"/>
    <cellStyle name="Note 43 2 3 6" xfId="39581" xr:uid="{00000000-0005-0000-0000-0000A39A0000}"/>
    <cellStyle name="Note 43 2 3 7" xfId="39582" xr:uid="{00000000-0005-0000-0000-0000A49A0000}"/>
    <cellStyle name="Note 43 2 3 8" xfId="39583" xr:uid="{00000000-0005-0000-0000-0000A59A0000}"/>
    <cellStyle name="Note 43 2 3 9" xfId="39584" xr:uid="{00000000-0005-0000-0000-0000A69A0000}"/>
    <cellStyle name="Note 43 2 4" xfId="39585" xr:uid="{00000000-0005-0000-0000-0000A79A0000}"/>
    <cellStyle name="Note 43 2 4 2" xfId="39586" xr:uid="{00000000-0005-0000-0000-0000A89A0000}"/>
    <cellStyle name="Note 43 2 5" xfId="39587" xr:uid="{00000000-0005-0000-0000-0000A99A0000}"/>
    <cellStyle name="Note 43 2 5 2" xfId="39588" xr:uid="{00000000-0005-0000-0000-0000AA9A0000}"/>
    <cellStyle name="Note 43 2 5 3" xfId="39589" xr:uid="{00000000-0005-0000-0000-0000AB9A0000}"/>
    <cellStyle name="Note 43 2 5 4" xfId="39590" xr:uid="{00000000-0005-0000-0000-0000AC9A0000}"/>
    <cellStyle name="Note 43 2 5 5" xfId="39591" xr:uid="{00000000-0005-0000-0000-0000AD9A0000}"/>
    <cellStyle name="Note 43 2 5 6" xfId="39592" xr:uid="{00000000-0005-0000-0000-0000AE9A0000}"/>
    <cellStyle name="Note 43 2 5 7" xfId="39593" xr:uid="{00000000-0005-0000-0000-0000AF9A0000}"/>
    <cellStyle name="Note 43 2 6" xfId="39594" xr:uid="{00000000-0005-0000-0000-0000B09A0000}"/>
    <cellStyle name="Note 43 2 6 2" xfId="39595" xr:uid="{00000000-0005-0000-0000-0000B19A0000}"/>
    <cellStyle name="Note 43 2 6 3" xfId="39596" xr:uid="{00000000-0005-0000-0000-0000B29A0000}"/>
    <cellStyle name="Note 43 2 6 4" xfId="39597" xr:uid="{00000000-0005-0000-0000-0000B39A0000}"/>
    <cellStyle name="Note 43 2 6 5" xfId="39598" xr:uid="{00000000-0005-0000-0000-0000B49A0000}"/>
    <cellStyle name="Note 43 2 6 6" xfId="39599" xr:uid="{00000000-0005-0000-0000-0000B59A0000}"/>
    <cellStyle name="Note 43 2 6 7" xfId="39600" xr:uid="{00000000-0005-0000-0000-0000B69A0000}"/>
    <cellStyle name="Note 43 2 7" xfId="39601" xr:uid="{00000000-0005-0000-0000-0000B79A0000}"/>
    <cellStyle name="Note 43 2 7 2" xfId="39602" xr:uid="{00000000-0005-0000-0000-0000B89A0000}"/>
    <cellStyle name="Note 43 2 7 3" xfId="39603" xr:uid="{00000000-0005-0000-0000-0000B99A0000}"/>
    <cellStyle name="Note 43 2 7 4" xfId="39604" xr:uid="{00000000-0005-0000-0000-0000BA9A0000}"/>
    <cellStyle name="Note 43 2 7 5" xfId="39605" xr:uid="{00000000-0005-0000-0000-0000BB9A0000}"/>
    <cellStyle name="Note 43 2 7 6" xfId="39606" xr:uid="{00000000-0005-0000-0000-0000BC9A0000}"/>
    <cellStyle name="Note 43 2 7 7" xfId="39607" xr:uid="{00000000-0005-0000-0000-0000BD9A0000}"/>
    <cellStyle name="Note 43 2 8" xfId="39608" xr:uid="{00000000-0005-0000-0000-0000BE9A0000}"/>
    <cellStyle name="Note 43 2 9" xfId="39609" xr:uid="{00000000-0005-0000-0000-0000BF9A0000}"/>
    <cellStyle name="Note 43 3" xfId="39610" xr:uid="{00000000-0005-0000-0000-0000C09A0000}"/>
    <cellStyle name="Note 43 3 10" xfId="39611" xr:uid="{00000000-0005-0000-0000-0000C19A0000}"/>
    <cellStyle name="Note 43 3 11" xfId="39612" xr:uid="{00000000-0005-0000-0000-0000C29A0000}"/>
    <cellStyle name="Note 43 3 2" xfId="39613" xr:uid="{00000000-0005-0000-0000-0000C39A0000}"/>
    <cellStyle name="Note 43 3 2 2" xfId="39614" xr:uid="{00000000-0005-0000-0000-0000C49A0000}"/>
    <cellStyle name="Note 43 3 3" xfId="39615" xr:uid="{00000000-0005-0000-0000-0000C59A0000}"/>
    <cellStyle name="Note 43 3 3 2" xfId="39616" xr:uid="{00000000-0005-0000-0000-0000C69A0000}"/>
    <cellStyle name="Note 43 3 3 3" xfId="39617" xr:uid="{00000000-0005-0000-0000-0000C79A0000}"/>
    <cellStyle name="Note 43 3 3 4" xfId="39618" xr:uid="{00000000-0005-0000-0000-0000C89A0000}"/>
    <cellStyle name="Note 43 3 3 5" xfId="39619" xr:uid="{00000000-0005-0000-0000-0000C99A0000}"/>
    <cellStyle name="Note 43 3 3 6" xfId="39620" xr:uid="{00000000-0005-0000-0000-0000CA9A0000}"/>
    <cellStyle name="Note 43 3 3 7" xfId="39621" xr:uid="{00000000-0005-0000-0000-0000CB9A0000}"/>
    <cellStyle name="Note 43 3 4" xfId="39622" xr:uid="{00000000-0005-0000-0000-0000CC9A0000}"/>
    <cellStyle name="Note 43 3 4 2" xfId="39623" xr:uid="{00000000-0005-0000-0000-0000CD9A0000}"/>
    <cellStyle name="Note 43 3 4 3" xfId="39624" xr:uid="{00000000-0005-0000-0000-0000CE9A0000}"/>
    <cellStyle name="Note 43 3 4 4" xfId="39625" xr:uid="{00000000-0005-0000-0000-0000CF9A0000}"/>
    <cellStyle name="Note 43 3 4 5" xfId="39626" xr:uid="{00000000-0005-0000-0000-0000D09A0000}"/>
    <cellStyle name="Note 43 3 4 6" xfId="39627" xr:uid="{00000000-0005-0000-0000-0000D19A0000}"/>
    <cellStyle name="Note 43 3 4 7" xfId="39628" xr:uid="{00000000-0005-0000-0000-0000D29A0000}"/>
    <cellStyle name="Note 43 3 5" xfId="39629" xr:uid="{00000000-0005-0000-0000-0000D39A0000}"/>
    <cellStyle name="Note 43 3 5 2" xfId="39630" xr:uid="{00000000-0005-0000-0000-0000D49A0000}"/>
    <cellStyle name="Note 43 3 5 3" xfId="39631" xr:uid="{00000000-0005-0000-0000-0000D59A0000}"/>
    <cellStyle name="Note 43 3 5 4" xfId="39632" xr:uid="{00000000-0005-0000-0000-0000D69A0000}"/>
    <cellStyle name="Note 43 3 5 5" xfId="39633" xr:uid="{00000000-0005-0000-0000-0000D79A0000}"/>
    <cellStyle name="Note 43 3 5 6" xfId="39634" xr:uid="{00000000-0005-0000-0000-0000D89A0000}"/>
    <cellStyle name="Note 43 3 5 7" xfId="39635" xr:uid="{00000000-0005-0000-0000-0000D99A0000}"/>
    <cellStyle name="Note 43 3 6" xfId="39636" xr:uid="{00000000-0005-0000-0000-0000DA9A0000}"/>
    <cellStyle name="Note 43 3 7" xfId="39637" xr:uid="{00000000-0005-0000-0000-0000DB9A0000}"/>
    <cellStyle name="Note 43 3 8" xfId="39638" xr:uid="{00000000-0005-0000-0000-0000DC9A0000}"/>
    <cellStyle name="Note 43 3 9" xfId="39639" xr:uid="{00000000-0005-0000-0000-0000DD9A0000}"/>
    <cellStyle name="Note 43 4" xfId="39640" xr:uid="{00000000-0005-0000-0000-0000DE9A0000}"/>
    <cellStyle name="Note 43 4 2" xfId="39641" xr:uid="{00000000-0005-0000-0000-0000DF9A0000}"/>
    <cellStyle name="Note 43 4 2 2" xfId="39642" xr:uid="{00000000-0005-0000-0000-0000E09A0000}"/>
    <cellStyle name="Note 43 5" xfId="39643" xr:uid="{00000000-0005-0000-0000-0000E19A0000}"/>
    <cellStyle name="Note 43 5 2" xfId="39644" xr:uid="{00000000-0005-0000-0000-0000E29A0000}"/>
    <cellStyle name="Note 43 5 2 2" xfId="39645" xr:uid="{00000000-0005-0000-0000-0000E39A0000}"/>
    <cellStyle name="Note 43 6" xfId="39646" xr:uid="{00000000-0005-0000-0000-0000E49A0000}"/>
    <cellStyle name="Note 43 6 10" xfId="39647" xr:uid="{00000000-0005-0000-0000-0000E59A0000}"/>
    <cellStyle name="Note 43 6 2" xfId="39648" xr:uid="{00000000-0005-0000-0000-0000E69A0000}"/>
    <cellStyle name="Note 43 6 2 2" xfId="39649" xr:uid="{00000000-0005-0000-0000-0000E79A0000}"/>
    <cellStyle name="Note 43 6 2 3" xfId="39650" xr:uid="{00000000-0005-0000-0000-0000E89A0000}"/>
    <cellStyle name="Note 43 6 2 4" xfId="39651" xr:uid="{00000000-0005-0000-0000-0000E99A0000}"/>
    <cellStyle name="Note 43 6 2 5" xfId="39652" xr:uid="{00000000-0005-0000-0000-0000EA9A0000}"/>
    <cellStyle name="Note 43 6 2 6" xfId="39653" xr:uid="{00000000-0005-0000-0000-0000EB9A0000}"/>
    <cellStyle name="Note 43 6 2 7" xfId="39654" xr:uid="{00000000-0005-0000-0000-0000EC9A0000}"/>
    <cellStyle name="Note 43 6 3" xfId="39655" xr:uid="{00000000-0005-0000-0000-0000ED9A0000}"/>
    <cellStyle name="Note 43 6 3 2" xfId="39656" xr:uid="{00000000-0005-0000-0000-0000EE9A0000}"/>
    <cellStyle name="Note 43 6 3 3" xfId="39657" xr:uid="{00000000-0005-0000-0000-0000EF9A0000}"/>
    <cellStyle name="Note 43 6 3 4" xfId="39658" xr:uid="{00000000-0005-0000-0000-0000F09A0000}"/>
    <cellStyle name="Note 43 6 3 5" xfId="39659" xr:uid="{00000000-0005-0000-0000-0000F19A0000}"/>
    <cellStyle name="Note 43 6 3 6" xfId="39660" xr:uid="{00000000-0005-0000-0000-0000F29A0000}"/>
    <cellStyle name="Note 43 6 3 7" xfId="39661" xr:uid="{00000000-0005-0000-0000-0000F39A0000}"/>
    <cellStyle name="Note 43 6 4" xfId="39662" xr:uid="{00000000-0005-0000-0000-0000F49A0000}"/>
    <cellStyle name="Note 43 6 4 2" xfId="39663" xr:uid="{00000000-0005-0000-0000-0000F59A0000}"/>
    <cellStyle name="Note 43 6 4 3" xfId="39664" xr:uid="{00000000-0005-0000-0000-0000F69A0000}"/>
    <cellStyle name="Note 43 6 4 4" xfId="39665" xr:uid="{00000000-0005-0000-0000-0000F79A0000}"/>
    <cellStyle name="Note 43 6 4 5" xfId="39666" xr:uid="{00000000-0005-0000-0000-0000F89A0000}"/>
    <cellStyle name="Note 43 6 4 6" xfId="39667" xr:uid="{00000000-0005-0000-0000-0000F99A0000}"/>
    <cellStyle name="Note 43 6 4 7" xfId="39668" xr:uid="{00000000-0005-0000-0000-0000FA9A0000}"/>
    <cellStyle name="Note 43 6 5" xfId="39669" xr:uid="{00000000-0005-0000-0000-0000FB9A0000}"/>
    <cellStyle name="Note 43 6 6" xfId="39670" xr:uid="{00000000-0005-0000-0000-0000FC9A0000}"/>
    <cellStyle name="Note 43 6 7" xfId="39671" xr:uid="{00000000-0005-0000-0000-0000FD9A0000}"/>
    <cellStyle name="Note 43 6 8" xfId="39672" xr:uid="{00000000-0005-0000-0000-0000FE9A0000}"/>
    <cellStyle name="Note 43 6 9" xfId="39673" xr:uid="{00000000-0005-0000-0000-0000FF9A0000}"/>
    <cellStyle name="Note 43 7" xfId="39674" xr:uid="{00000000-0005-0000-0000-0000009B0000}"/>
    <cellStyle name="Note 43 7 2" xfId="39675" xr:uid="{00000000-0005-0000-0000-0000019B0000}"/>
    <cellStyle name="Note 43 7 3" xfId="39676" xr:uid="{00000000-0005-0000-0000-0000029B0000}"/>
    <cellStyle name="Note 43 7 4" xfId="39677" xr:uid="{00000000-0005-0000-0000-0000039B0000}"/>
    <cellStyle name="Note 43 7 5" xfId="39678" xr:uid="{00000000-0005-0000-0000-0000049B0000}"/>
    <cellStyle name="Note 43 7 6" xfId="39679" xr:uid="{00000000-0005-0000-0000-0000059B0000}"/>
    <cellStyle name="Note 43 7 7" xfId="39680" xr:uid="{00000000-0005-0000-0000-0000069B0000}"/>
    <cellStyle name="Note 43 8" xfId="39681" xr:uid="{00000000-0005-0000-0000-0000079B0000}"/>
    <cellStyle name="Note 43 8 2" xfId="39682" xr:uid="{00000000-0005-0000-0000-0000089B0000}"/>
    <cellStyle name="Note 43 8 3" xfId="39683" xr:uid="{00000000-0005-0000-0000-0000099B0000}"/>
    <cellStyle name="Note 43 8 4" xfId="39684" xr:uid="{00000000-0005-0000-0000-00000A9B0000}"/>
    <cellStyle name="Note 43 8 5" xfId="39685" xr:uid="{00000000-0005-0000-0000-00000B9B0000}"/>
    <cellStyle name="Note 43 8 6" xfId="39686" xr:uid="{00000000-0005-0000-0000-00000C9B0000}"/>
    <cellStyle name="Note 43 8 7" xfId="39687" xr:uid="{00000000-0005-0000-0000-00000D9B0000}"/>
    <cellStyle name="Note 43 9" xfId="39688" xr:uid="{00000000-0005-0000-0000-00000E9B0000}"/>
    <cellStyle name="Note 43 9 2" xfId="39689" xr:uid="{00000000-0005-0000-0000-00000F9B0000}"/>
    <cellStyle name="Note 43 9 3" xfId="39690" xr:uid="{00000000-0005-0000-0000-0000109B0000}"/>
    <cellStyle name="Note 43 9 4" xfId="39691" xr:uid="{00000000-0005-0000-0000-0000119B0000}"/>
    <cellStyle name="Note 43 9 5" xfId="39692" xr:uid="{00000000-0005-0000-0000-0000129B0000}"/>
    <cellStyle name="Note 43 9 6" xfId="39693" xr:uid="{00000000-0005-0000-0000-0000139B0000}"/>
    <cellStyle name="Note 43 9 7" xfId="39694" xr:uid="{00000000-0005-0000-0000-0000149B0000}"/>
    <cellStyle name="Note 44" xfId="39695" xr:uid="{00000000-0005-0000-0000-0000159B0000}"/>
    <cellStyle name="Note 44 10" xfId="39696" xr:uid="{00000000-0005-0000-0000-0000169B0000}"/>
    <cellStyle name="Note 44 10 2" xfId="39697" xr:uid="{00000000-0005-0000-0000-0000179B0000}"/>
    <cellStyle name="Note 44 11" xfId="39698" xr:uid="{00000000-0005-0000-0000-0000189B0000}"/>
    <cellStyle name="Note 44 12" xfId="39699" xr:uid="{00000000-0005-0000-0000-0000199B0000}"/>
    <cellStyle name="Note 44 13" xfId="39700" xr:uid="{00000000-0005-0000-0000-00001A9B0000}"/>
    <cellStyle name="Note 44 14" xfId="39701" xr:uid="{00000000-0005-0000-0000-00001B9B0000}"/>
    <cellStyle name="Note 44 15" xfId="39702" xr:uid="{00000000-0005-0000-0000-00001C9B0000}"/>
    <cellStyle name="Note 44 2" xfId="39703" xr:uid="{00000000-0005-0000-0000-00001D9B0000}"/>
    <cellStyle name="Note 44 2 10" xfId="39704" xr:uid="{00000000-0005-0000-0000-00001E9B0000}"/>
    <cellStyle name="Note 44 2 11" xfId="39705" xr:uid="{00000000-0005-0000-0000-00001F9B0000}"/>
    <cellStyle name="Note 44 2 12" xfId="39706" xr:uid="{00000000-0005-0000-0000-0000209B0000}"/>
    <cellStyle name="Note 44 2 13" xfId="39707" xr:uid="{00000000-0005-0000-0000-0000219B0000}"/>
    <cellStyle name="Note 44 2 2" xfId="39708" xr:uid="{00000000-0005-0000-0000-0000229B0000}"/>
    <cellStyle name="Note 44 2 2 10" xfId="39709" xr:uid="{00000000-0005-0000-0000-0000239B0000}"/>
    <cellStyle name="Note 44 2 2 11" xfId="39710" xr:uid="{00000000-0005-0000-0000-0000249B0000}"/>
    <cellStyle name="Note 44 2 2 2" xfId="39711" xr:uid="{00000000-0005-0000-0000-0000259B0000}"/>
    <cellStyle name="Note 44 2 2 2 2" xfId="39712" xr:uid="{00000000-0005-0000-0000-0000269B0000}"/>
    <cellStyle name="Note 44 2 2 3" xfId="39713" xr:uid="{00000000-0005-0000-0000-0000279B0000}"/>
    <cellStyle name="Note 44 2 2 3 2" xfId="39714" xr:uid="{00000000-0005-0000-0000-0000289B0000}"/>
    <cellStyle name="Note 44 2 2 3 3" xfId="39715" xr:uid="{00000000-0005-0000-0000-0000299B0000}"/>
    <cellStyle name="Note 44 2 2 3 4" xfId="39716" xr:uid="{00000000-0005-0000-0000-00002A9B0000}"/>
    <cellStyle name="Note 44 2 2 3 5" xfId="39717" xr:uid="{00000000-0005-0000-0000-00002B9B0000}"/>
    <cellStyle name="Note 44 2 2 3 6" xfId="39718" xr:uid="{00000000-0005-0000-0000-00002C9B0000}"/>
    <cellStyle name="Note 44 2 2 3 7" xfId="39719" xr:uid="{00000000-0005-0000-0000-00002D9B0000}"/>
    <cellStyle name="Note 44 2 2 4" xfId="39720" xr:uid="{00000000-0005-0000-0000-00002E9B0000}"/>
    <cellStyle name="Note 44 2 2 4 2" xfId="39721" xr:uid="{00000000-0005-0000-0000-00002F9B0000}"/>
    <cellStyle name="Note 44 2 2 4 3" xfId="39722" xr:uid="{00000000-0005-0000-0000-0000309B0000}"/>
    <cellStyle name="Note 44 2 2 4 4" xfId="39723" xr:uid="{00000000-0005-0000-0000-0000319B0000}"/>
    <cellStyle name="Note 44 2 2 4 5" xfId="39724" xr:uid="{00000000-0005-0000-0000-0000329B0000}"/>
    <cellStyle name="Note 44 2 2 4 6" xfId="39725" xr:uid="{00000000-0005-0000-0000-0000339B0000}"/>
    <cellStyle name="Note 44 2 2 4 7" xfId="39726" xr:uid="{00000000-0005-0000-0000-0000349B0000}"/>
    <cellStyle name="Note 44 2 2 5" xfId="39727" xr:uid="{00000000-0005-0000-0000-0000359B0000}"/>
    <cellStyle name="Note 44 2 2 5 2" xfId="39728" xr:uid="{00000000-0005-0000-0000-0000369B0000}"/>
    <cellStyle name="Note 44 2 2 5 3" xfId="39729" xr:uid="{00000000-0005-0000-0000-0000379B0000}"/>
    <cellStyle name="Note 44 2 2 5 4" xfId="39730" xr:uid="{00000000-0005-0000-0000-0000389B0000}"/>
    <cellStyle name="Note 44 2 2 5 5" xfId="39731" xr:uid="{00000000-0005-0000-0000-0000399B0000}"/>
    <cellStyle name="Note 44 2 2 5 6" xfId="39732" xr:uid="{00000000-0005-0000-0000-00003A9B0000}"/>
    <cellStyle name="Note 44 2 2 5 7" xfId="39733" xr:uid="{00000000-0005-0000-0000-00003B9B0000}"/>
    <cellStyle name="Note 44 2 2 6" xfId="39734" xr:uid="{00000000-0005-0000-0000-00003C9B0000}"/>
    <cellStyle name="Note 44 2 2 6 2" xfId="39735" xr:uid="{00000000-0005-0000-0000-00003D9B0000}"/>
    <cellStyle name="Note 44 2 2 6 3" xfId="39736" xr:uid="{00000000-0005-0000-0000-00003E9B0000}"/>
    <cellStyle name="Note 44 2 2 6 4" xfId="39737" xr:uid="{00000000-0005-0000-0000-00003F9B0000}"/>
    <cellStyle name="Note 44 2 2 6 5" xfId="39738" xr:uid="{00000000-0005-0000-0000-0000409B0000}"/>
    <cellStyle name="Note 44 2 2 6 6" xfId="39739" xr:uid="{00000000-0005-0000-0000-0000419B0000}"/>
    <cellStyle name="Note 44 2 2 7" xfId="39740" xr:uid="{00000000-0005-0000-0000-0000429B0000}"/>
    <cellStyle name="Note 44 2 2 8" xfId="39741" xr:uid="{00000000-0005-0000-0000-0000439B0000}"/>
    <cellStyle name="Note 44 2 2 9" xfId="39742" xr:uid="{00000000-0005-0000-0000-0000449B0000}"/>
    <cellStyle name="Note 44 2 3" xfId="39743" xr:uid="{00000000-0005-0000-0000-0000459B0000}"/>
    <cellStyle name="Note 44 2 3 10" xfId="39744" xr:uid="{00000000-0005-0000-0000-0000469B0000}"/>
    <cellStyle name="Note 44 2 3 2" xfId="39745" xr:uid="{00000000-0005-0000-0000-0000479B0000}"/>
    <cellStyle name="Note 44 2 3 2 2" xfId="39746" xr:uid="{00000000-0005-0000-0000-0000489B0000}"/>
    <cellStyle name="Note 44 2 3 2 3" xfId="39747" xr:uid="{00000000-0005-0000-0000-0000499B0000}"/>
    <cellStyle name="Note 44 2 3 2 4" xfId="39748" xr:uid="{00000000-0005-0000-0000-00004A9B0000}"/>
    <cellStyle name="Note 44 2 3 2 5" xfId="39749" xr:uid="{00000000-0005-0000-0000-00004B9B0000}"/>
    <cellStyle name="Note 44 2 3 2 6" xfId="39750" xr:uid="{00000000-0005-0000-0000-00004C9B0000}"/>
    <cellStyle name="Note 44 2 3 2 7" xfId="39751" xr:uid="{00000000-0005-0000-0000-00004D9B0000}"/>
    <cellStyle name="Note 44 2 3 3" xfId="39752" xr:uid="{00000000-0005-0000-0000-00004E9B0000}"/>
    <cellStyle name="Note 44 2 3 3 2" xfId="39753" xr:uid="{00000000-0005-0000-0000-00004F9B0000}"/>
    <cellStyle name="Note 44 2 3 3 3" xfId="39754" xr:uid="{00000000-0005-0000-0000-0000509B0000}"/>
    <cellStyle name="Note 44 2 3 3 4" xfId="39755" xr:uid="{00000000-0005-0000-0000-0000519B0000}"/>
    <cellStyle name="Note 44 2 3 3 5" xfId="39756" xr:uid="{00000000-0005-0000-0000-0000529B0000}"/>
    <cellStyle name="Note 44 2 3 3 6" xfId="39757" xr:uid="{00000000-0005-0000-0000-0000539B0000}"/>
    <cellStyle name="Note 44 2 3 3 7" xfId="39758" xr:uid="{00000000-0005-0000-0000-0000549B0000}"/>
    <cellStyle name="Note 44 2 3 4" xfId="39759" xr:uid="{00000000-0005-0000-0000-0000559B0000}"/>
    <cellStyle name="Note 44 2 3 4 2" xfId="39760" xr:uid="{00000000-0005-0000-0000-0000569B0000}"/>
    <cellStyle name="Note 44 2 3 4 3" xfId="39761" xr:uid="{00000000-0005-0000-0000-0000579B0000}"/>
    <cellStyle name="Note 44 2 3 4 4" xfId="39762" xr:uid="{00000000-0005-0000-0000-0000589B0000}"/>
    <cellStyle name="Note 44 2 3 4 5" xfId="39763" xr:uid="{00000000-0005-0000-0000-0000599B0000}"/>
    <cellStyle name="Note 44 2 3 4 6" xfId="39764" xr:uid="{00000000-0005-0000-0000-00005A9B0000}"/>
    <cellStyle name="Note 44 2 3 4 7" xfId="39765" xr:uid="{00000000-0005-0000-0000-00005B9B0000}"/>
    <cellStyle name="Note 44 2 3 5" xfId="39766" xr:uid="{00000000-0005-0000-0000-00005C9B0000}"/>
    <cellStyle name="Note 44 2 3 6" xfId="39767" xr:uid="{00000000-0005-0000-0000-00005D9B0000}"/>
    <cellStyle name="Note 44 2 3 7" xfId="39768" xr:uid="{00000000-0005-0000-0000-00005E9B0000}"/>
    <cellStyle name="Note 44 2 3 8" xfId="39769" xr:uid="{00000000-0005-0000-0000-00005F9B0000}"/>
    <cellStyle name="Note 44 2 3 9" xfId="39770" xr:uid="{00000000-0005-0000-0000-0000609B0000}"/>
    <cellStyle name="Note 44 2 4" xfId="39771" xr:uid="{00000000-0005-0000-0000-0000619B0000}"/>
    <cellStyle name="Note 44 2 4 2" xfId="39772" xr:uid="{00000000-0005-0000-0000-0000629B0000}"/>
    <cellStyle name="Note 44 2 5" xfId="39773" xr:uid="{00000000-0005-0000-0000-0000639B0000}"/>
    <cellStyle name="Note 44 2 5 2" xfId="39774" xr:uid="{00000000-0005-0000-0000-0000649B0000}"/>
    <cellStyle name="Note 44 2 5 3" xfId="39775" xr:uid="{00000000-0005-0000-0000-0000659B0000}"/>
    <cellStyle name="Note 44 2 5 4" xfId="39776" xr:uid="{00000000-0005-0000-0000-0000669B0000}"/>
    <cellStyle name="Note 44 2 5 5" xfId="39777" xr:uid="{00000000-0005-0000-0000-0000679B0000}"/>
    <cellStyle name="Note 44 2 5 6" xfId="39778" xr:uid="{00000000-0005-0000-0000-0000689B0000}"/>
    <cellStyle name="Note 44 2 5 7" xfId="39779" xr:uid="{00000000-0005-0000-0000-0000699B0000}"/>
    <cellStyle name="Note 44 2 6" xfId="39780" xr:uid="{00000000-0005-0000-0000-00006A9B0000}"/>
    <cellStyle name="Note 44 2 6 2" xfId="39781" xr:uid="{00000000-0005-0000-0000-00006B9B0000}"/>
    <cellStyle name="Note 44 2 6 3" xfId="39782" xr:uid="{00000000-0005-0000-0000-00006C9B0000}"/>
    <cellStyle name="Note 44 2 6 4" xfId="39783" xr:uid="{00000000-0005-0000-0000-00006D9B0000}"/>
    <cellStyle name="Note 44 2 6 5" xfId="39784" xr:uid="{00000000-0005-0000-0000-00006E9B0000}"/>
    <cellStyle name="Note 44 2 6 6" xfId="39785" xr:uid="{00000000-0005-0000-0000-00006F9B0000}"/>
    <cellStyle name="Note 44 2 6 7" xfId="39786" xr:uid="{00000000-0005-0000-0000-0000709B0000}"/>
    <cellStyle name="Note 44 2 7" xfId="39787" xr:uid="{00000000-0005-0000-0000-0000719B0000}"/>
    <cellStyle name="Note 44 2 7 2" xfId="39788" xr:uid="{00000000-0005-0000-0000-0000729B0000}"/>
    <cellStyle name="Note 44 2 7 3" xfId="39789" xr:uid="{00000000-0005-0000-0000-0000739B0000}"/>
    <cellStyle name="Note 44 2 7 4" xfId="39790" xr:uid="{00000000-0005-0000-0000-0000749B0000}"/>
    <cellStyle name="Note 44 2 7 5" xfId="39791" xr:uid="{00000000-0005-0000-0000-0000759B0000}"/>
    <cellStyle name="Note 44 2 7 6" xfId="39792" xr:uid="{00000000-0005-0000-0000-0000769B0000}"/>
    <cellStyle name="Note 44 2 7 7" xfId="39793" xr:uid="{00000000-0005-0000-0000-0000779B0000}"/>
    <cellStyle name="Note 44 2 8" xfId="39794" xr:uid="{00000000-0005-0000-0000-0000789B0000}"/>
    <cellStyle name="Note 44 2 9" xfId="39795" xr:uid="{00000000-0005-0000-0000-0000799B0000}"/>
    <cellStyle name="Note 44 3" xfId="39796" xr:uid="{00000000-0005-0000-0000-00007A9B0000}"/>
    <cellStyle name="Note 44 3 10" xfId="39797" xr:uid="{00000000-0005-0000-0000-00007B9B0000}"/>
    <cellStyle name="Note 44 3 11" xfId="39798" xr:uid="{00000000-0005-0000-0000-00007C9B0000}"/>
    <cellStyle name="Note 44 3 2" xfId="39799" xr:uid="{00000000-0005-0000-0000-00007D9B0000}"/>
    <cellStyle name="Note 44 3 2 2" xfId="39800" xr:uid="{00000000-0005-0000-0000-00007E9B0000}"/>
    <cellStyle name="Note 44 3 3" xfId="39801" xr:uid="{00000000-0005-0000-0000-00007F9B0000}"/>
    <cellStyle name="Note 44 3 3 2" xfId="39802" xr:uid="{00000000-0005-0000-0000-0000809B0000}"/>
    <cellStyle name="Note 44 3 3 3" xfId="39803" xr:uid="{00000000-0005-0000-0000-0000819B0000}"/>
    <cellStyle name="Note 44 3 3 4" xfId="39804" xr:uid="{00000000-0005-0000-0000-0000829B0000}"/>
    <cellStyle name="Note 44 3 3 5" xfId="39805" xr:uid="{00000000-0005-0000-0000-0000839B0000}"/>
    <cellStyle name="Note 44 3 3 6" xfId="39806" xr:uid="{00000000-0005-0000-0000-0000849B0000}"/>
    <cellStyle name="Note 44 3 3 7" xfId="39807" xr:uid="{00000000-0005-0000-0000-0000859B0000}"/>
    <cellStyle name="Note 44 3 4" xfId="39808" xr:uid="{00000000-0005-0000-0000-0000869B0000}"/>
    <cellStyle name="Note 44 3 4 2" xfId="39809" xr:uid="{00000000-0005-0000-0000-0000879B0000}"/>
    <cellStyle name="Note 44 3 4 3" xfId="39810" xr:uid="{00000000-0005-0000-0000-0000889B0000}"/>
    <cellStyle name="Note 44 3 4 4" xfId="39811" xr:uid="{00000000-0005-0000-0000-0000899B0000}"/>
    <cellStyle name="Note 44 3 4 5" xfId="39812" xr:uid="{00000000-0005-0000-0000-00008A9B0000}"/>
    <cellStyle name="Note 44 3 4 6" xfId="39813" xr:uid="{00000000-0005-0000-0000-00008B9B0000}"/>
    <cellStyle name="Note 44 3 4 7" xfId="39814" xr:uid="{00000000-0005-0000-0000-00008C9B0000}"/>
    <cellStyle name="Note 44 3 5" xfId="39815" xr:uid="{00000000-0005-0000-0000-00008D9B0000}"/>
    <cellStyle name="Note 44 3 5 2" xfId="39816" xr:uid="{00000000-0005-0000-0000-00008E9B0000}"/>
    <cellStyle name="Note 44 3 5 3" xfId="39817" xr:uid="{00000000-0005-0000-0000-00008F9B0000}"/>
    <cellStyle name="Note 44 3 5 4" xfId="39818" xr:uid="{00000000-0005-0000-0000-0000909B0000}"/>
    <cellStyle name="Note 44 3 5 5" xfId="39819" xr:uid="{00000000-0005-0000-0000-0000919B0000}"/>
    <cellStyle name="Note 44 3 5 6" xfId="39820" xr:uid="{00000000-0005-0000-0000-0000929B0000}"/>
    <cellStyle name="Note 44 3 5 7" xfId="39821" xr:uid="{00000000-0005-0000-0000-0000939B0000}"/>
    <cellStyle name="Note 44 3 6" xfId="39822" xr:uid="{00000000-0005-0000-0000-0000949B0000}"/>
    <cellStyle name="Note 44 3 7" xfId="39823" xr:uid="{00000000-0005-0000-0000-0000959B0000}"/>
    <cellStyle name="Note 44 3 8" xfId="39824" xr:uid="{00000000-0005-0000-0000-0000969B0000}"/>
    <cellStyle name="Note 44 3 9" xfId="39825" xr:uid="{00000000-0005-0000-0000-0000979B0000}"/>
    <cellStyle name="Note 44 4" xfId="39826" xr:uid="{00000000-0005-0000-0000-0000989B0000}"/>
    <cellStyle name="Note 44 4 2" xfId="39827" xr:uid="{00000000-0005-0000-0000-0000999B0000}"/>
    <cellStyle name="Note 44 4 2 2" xfId="39828" xr:uid="{00000000-0005-0000-0000-00009A9B0000}"/>
    <cellStyle name="Note 44 5" xfId="39829" xr:uid="{00000000-0005-0000-0000-00009B9B0000}"/>
    <cellStyle name="Note 44 5 2" xfId="39830" xr:uid="{00000000-0005-0000-0000-00009C9B0000}"/>
    <cellStyle name="Note 44 5 2 2" xfId="39831" xr:uid="{00000000-0005-0000-0000-00009D9B0000}"/>
    <cellStyle name="Note 44 6" xfId="39832" xr:uid="{00000000-0005-0000-0000-00009E9B0000}"/>
    <cellStyle name="Note 44 6 10" xfId="39833" xr:uid="{00000000-0005-0000-0000-00009F9B0000}"/>
    <cellStyle name="Note 44 6 2" xfId="39834" xr:uid="{00000000-0005-0000-0000-0000A09B0000}"/>
    <cellStyle name="Note 44 6 2 2" xfId="39835" xr:uid="{00000000-0005-0000-0000-0000A19B0000}"/>
    <cellStyle name="Note 44 6 2 3" xfId="39836" xr:uid="{00000000-0005-0000-0000-0000A29B0000}"/>
    <cellStyle name="Note 44 6 2 4" xfId="39837" xr:uid="{00000000-0005-0000-0000-0000A39B0000}"/>
    <cellStyle name="Note 44 6 2 5" xfId="39838" xr:uid="{00000000-0005-0000-0000-0000A49B0000}"/>
    <cellStyle name="Note 44 6 2 6" xfId="39839" xr:uid="{00000000-0005-0000-0000-0000A59B0000}"/>
    <cellStyle name="Note 44 6 2 7" xfId="39840" xr:uid="{00000000-0005-0000-0000-0000A69B0000}"/>
    <cellStyle name="Note 44 6 3" xfId="39841" xr:uid="{00000000-0005-0000-0000-0000A79B0000}"/>
    <cellStyle name="Note 44 6 3 2" xfId="39842" xr:uid="{00000000-0005-0000-0000-0000A89B0000}"/>
    <cellStyle name="Note 44 6 3 3" xfId="39843" xr:uid="{00000000-0005-0000-0000-0000A99B0000}"/>
    <cellStyle name="Note 44 6 3 4" xfId="39844" xr:uid="{00000000-0005-0000-0000-0000AA9B0000}"/>
    <cellStyle name="Note 44 6 3 5" xfId="39845" xr:uid="{00000000-0005-0000-0000-0000AB9B0000}"/>
    <cellStyle name="Note 44 6 3 6" xfId="39846" xr:uid="{00000000-0005-0000-0000-0000AC9B0000}"/>
    <cellStyle name="Note 44 6 3 7" xfId="39847" xr:uid="{00000000-0005-0000-0000-0000AD9B0000}"/>
    <cellStyle name="Note 44 6 4" xfId="39848" xr:uid="{00000000-0005-0000-0000-0000AE9B0000}"/>
    <cellStyle name="Note 44 6 4 2" xfId="39849" xr:uid="{00000000-0005-0000-0000-0000AF9B0000}"/>
    <cellStyle name="Note 44 6 4 3" xfId="39850" xr:uid="{00000000-0005-0000-0000-0000B09B0000}"/>
    <cellStyle name="Note 44 6 4 4" xfId="39851" xr:uid="{00000000-0005-0000-0000-0000B19B0000}"/>
    <cellStyle name="Note 44 6 4 5" xfId="39852" xr:uid="{00000000-0005-0000-0000-0000B29B0000}"/>
    <cellStyle name="Note 44 6 4 6" xfId="39853" xr:uid="{00000000-0005-0000-0000-0000B39B0000}"/>
    <cellStyle name="Note 44 6 4 7" xfId="39854" xr:uid="{00000000-0005-0000-0000-0000B49B0000}"/>
    <cellStyle name="Note 44 6 5" xfId="39855" xr:uid="{00000000-0005-0000-0000-0000B59B0000}"/>
    <cellStyle name="Note 44 6 6" xfId="39856" xr:uid="{00000000-0005-0000-0000-0000B69B0000}"/>
    <cellStyle name="Note 44 6 7" xfId="39857" xr:uid="{00000000-0005-0000-0000-0000B79B0000}"/>
    <cellStyle name="Note 44 6 8" xfId="39858" xr:uid="{00000000-0005-0000-0000-0000B89B0000}"/>
    <cellStyle name="Note 44 6 9" xfId="39859" xr:uid="{00000000-0005-0000-0000-0000B99B0000}"/>
    <cellStyle name="Note 44 7" xfId="39860" xr:uid="{00000000-0005-0000-0000-0000BA9B0000}"/>
    <cellStyle name="Note 44 7 2" xfId="39861" xr:uid="{00000000-0005-0000-0000-0000BB9B0000}"/>
    <cellStyle name="Note 44 7 3" xfId="39862" xr:uid="{00000000-0005-0000-0000-0000BC9B0000}"/>
    <cellStyle name="Note 44 7 4" xfId="39863" xr:uid="{00000000-0005-0000-0000-0000BD9B0000}"/>
    <cellStyle name="Note 44 7 5" xfId="39864" xr:uid="{00000000-0005-0000-0000-0000BE9B0000}"/>
    <cellStyle name="Note 44 7 6" xfId="39865" xr:uid="{00000000-0005-0000-0000-0000BF9B0000}"/>
    <cellStyle name="Note 44 7 7" xfId="39866" xr:uid="{00000000-0005-0000-0000-0000C09B0000}"/>
    <cellStyle name="Note 44 8" xfId="39867" xr:uid="{00000000-0005-0000-0000-0000C19B0000}"/>
    <cellStyle name="Note 44 8 2" xfId="39868" xr:uid="{00000000-0005-0000-0000-0000C29B0000}"/>
    <cellStyle name="Note 44 8 3" xfId="39869" xr:uid="{00000000-0005-0000-0000-0000C39B0000}"/>
    <cellStyle name="Note 44 8 4" xfId="39870" xr:uid="{00000000-0005-0000-0000-0000C49B0000}"/>
    <cellStyle name="Note 44 8 5" xfId="39871" xr:uid="{00000000-0005-0000-0000-0000C59B0000}"/>
    <cellStyle name="Note 44 8 6" xfId="39872" xr:uid="{00000000-0005-0000-0000-0000C69B0000}"/>
    <cellStyle name="Note 44 8 7" xfId="39873" xr:uid="{00000000-0005-0000-0000-0000C79B0000}"/>
    <cellStyle name="Note 44 9" xfId="39874" xr:uid="{00000000-0005-0000-0000-0000C89B0000}"/>
    <cellStyle name="Note 44 9 2" xfId="39875" xr:uid="{00000000-0005-0000-0000-0000C99B0000}"/>
    <cellStyle name="Note 44 9 3" xfId="39876" xr:uid="{00000000-0005-0000-0000-0000CA9B0000}"/>
    <cellStyle name="Note 44 9 4" xfId="39877" xr:uid="{00000000-0005-0000-0000-0000CB9B0000}"/>
    <cellStyle name="Note 44 9 5" xfId="39878" xr:uid="{00000000-0005-0000-0000-0000CC9B0000}"/>
    <cellStyle name="Note 44 9 6" xfId="39879" xr:uid="{00000000-0005-0000-0000-0000CD9B0000}"/>
    <cellStyle name="Note 44 9 7" xfId="39880" xr:uid="{00000000-0005-0000-0000-0000CE9B0000}"/>
    <cellStyle name="Note 45" xfId="39881" xr:uid="{00000000-0005-0000-0000-0000CF9B0000}"/>
    <cellStyle name="Note 45 10" xfId="39882" xr:uid="{00000000-0005-0000-0000-0000D09B0000}"/>
    <cellStyle name="Note 45 10 2" xfId="39883" xr:uid="{00000000-0005-0000-0000-0000D19B0000}"/>
    <cellStyle name="Note 45 11" xfId="39884" xr:uid="{00000000-0005-0000-0000-0000D29B0000}"/>
    <cellStyle name="Note 45 12" xfId="39885" xr:uid="{00000000-0005-0000-0000-0000D39B0000}"/>
    <cellStyle name="Note 45 13" xfId="39886" xr:uid="{00000000-0005-0000-0000-0000D49B0000}"/>
    <cellStyle name="Note 45 14" xfId="39887" xr:uid="{00000000-0005-0000-0000-0000D59B0000}"/>
    <cellStyle name="Note 45 15" xfId="39888" xr:uid="{00000000-0005-0000-0000-0000D69B0000}"/>
    <cellStyle name="Note 45 2" xfId="39889" xr:uid="{00000000-0005-0000-0000-0000D79B0000}"/>
    <cellStyle name="Note 45 2 10" xfId="39890" xr:uid="{00000000-0005-0000-0000-0000D89B0000}"/>
    <cellStyle name="Note 45 2 11" xfId="39891" xr:uid="{00000000-0005-0000-0000-0000D99B0000}"/>
    <cellStyle name="Note 45 2 12" xfId="39892" xr:uid="{00000000-0005-0000-0000-0000DA9B0000}"/>
    <cellStyle name="Note 45 2 13" xfId="39893" xr:uid="{00000000-0005-0000-0000-0000DB9B0000}"/>
    <cellStyle name="Note 45 2 2" xfId="39894" xr:uid="{00000000-0005-0000-0000-0000DC9B0000}"/>
    <cellStyle name="Note 45 2 2 10" xfId="39895" xr:uid="{00000000-0005-0000-0000-0000DD9B0000}"/>
    <cellStyle name="Note 45 2 2 11" xfId="39896" xr:uid="{00000000-0005-0000-0000-0000DE9B0000}"/>
    <cellStyle name="Note 45 2 2 2" xfId="39897" xr:uid="{00000000-0005-0000-0000-0000DF9B0000}"/>
    <cellStyle name="Note 45 2 2 2 2" xfId="39898" xr:uid="{00000000-0005-0000-0000-0000E09B0000}"/>
    <cellStyle name="Note 45 2 2 3" xfId="39899" xr:uid="{00000000-0005-0000-0000-0000E19B0000}"/>
    <cellStyle name="Note 45 2 2 3 2" xfId="39900" xr:uid="{00000000-0005-0000-0000-0000E29B0000}"/>
    <cellStyle name="Note 45 2 2 3 3" xfId="39901" xr:uid="{00000000-0005-0000-0000-0000E39B0000}"/>
    <cellStyle name="Note 45 2 2 3 4" xfId="39902" xr:uid="{00000000-0005-0000-0000-0000E49B0000}"/>
    <cellStyle name="Note 45 2 2 3 5" xfId="39903" xr:uid="{00000000-0005-0000-0000-0000E59B0000}"/>
    <cellStyle name="Note 45 2 2 3 6" xfId="39904" xr:uid="{00000000-0005-0000-0000-0000E69B0000}"/>
    <cellStyle name="Note 45 2 2 3 7" xfId="39905" xr:uid="{00000000-0005-0000-0000-0000E79B0000}"/>
    <cellStyle name="Note 45 2 2 4" xfId="39906" xr:uid="{00000000-0005-0000-0000-0000E89B0000}"/>
    <cellStyle name="Note 45 2 2 4 2" xfId="39907" xr:uid="{00000000-0005-0000-0000-0000E99B0000}"/>
    <cellStyle name="Note 45 2 2 4 3" xfId="39908" xr:uid="{00000000-0005-0000-0000-0000EA9B0000}"/>
    <cellStyle name="Note 45 2 2 4 4" xfId="39909" xr:uid="{00000000-0005-0000-0000-0000EB9B0000}"/>
    <cellStyle name="Note 45 2 2 4 5" xfId="39910" xr:uid="{00000000-0005-0000-0000-0000EC9B0000}"/>
    <cellStyle name="Note 45 2 2 4 6" xfId="39911" xr:uid="{00000000-0005-0000-0000-0000ED9B0000}"/>
    <cellStyle name="Note 45 2 2 4 7" xfId="39912" xr:uid="{00000000-0005-0000-0000-0000EE9B0000}"/>
    <cellStyle name="Note 45 2 2 5" xfId="39913" xr:uid="{00000000-0005-0000-0000-0000EF9B0000}"/>
    <cellStyle name="Note 45 2 2 5 2" xfId="39914" xr:uid="{00000000-0005-0000-0000-0000F09B0000}"/>
    <cellStyle name="Note 45 2 2 5 3" xfId="39915" xr:uid="{00000000-0005-0000-0000-0000F19B0000}"/>
    <cellStyle name="Note 45 2 2 5 4" xfId="39916" xr:uid="{00000000-0005-0000-0000-0000F29B0000}"/>
    <cellStyle name="Note 45 2 2 5 5" xfId="39917" xr:uid="{00000000-0005-0000-0000-0000F39B0000}"/>
    <cellStyle name="Note 45 2 2 5 6" xfId="39918" xr:uid="{00000000-0005-0000-0000-0000F49B0000}"/>
    <cellStyle name="Note 45 2 2 5 7" xfId="39919" xr:uid="{00000000-0005-0000-0000-0000F59B0000}"/>
    <cellStyle name="Note 45 2 2 6" xfId="39920" xr:uid="{00000000-0005-0000-0000-0000F69B0000}"/>
    <cellStyle name="Note 45 2 2 6 2" xfId="39921" xr:uid="{00000000-0005-0000-0000-0000F79B0000}"/>
    <cellStyle name="Note 45 2 2 6 3" xfId="39922" xr:uid="{00000000-0005-0000-0000-0000F89B0000}"/>
    <cellStyle name="Note 45 2 2 6 4" xfId="39923" xr:uid="{00000000-0005-0000-0000-0000F99B0000}"/>
    <cellStyle name="Note 45 2 2 6 5" xfId="39924" xr:uid="{00000000-0005-0000-0000-0000FA9B0000}"/>
    <cellStyle name="Note 45 2 2 6 6" xfId="39925" xr:uid="{00000000-0005-0000-0000-0000FB9B0000}"/>
    <cellStyle name="Note 45 2 2 7" xfId="39926" xr:uid="{00000000-0005-0000-0000-0000FC9B0000}"/>
    <cellStyle name="Note 45 2 2 8" xfId="39927" xr:uid="{00000000-0005-0000-0000-0000FD9B0000}"/>
    <cellStyle name="Note 45 2 2 9" xfId="39928" xr:uid="{00000000-0005-0000-0000-0000FE9B0000}"/>
    <cellStyle name="Note 45 2 3" xfId="39929" xr:uid="{00000000-0005-0000-0000-0000FF9B0000}"/>
    <cellStyle name="Note 45 2 3 10" xfId="39930" xr:uid="{00000000-0005-0000-0000-0000009C0000}"/>
    <cellStyle name="Note 45 2 3 2" xfId="39931" xr:uid="{00000000-0005-0000-0000-0000019C0000}"/>
    <cellStyle name="Note 45 2 3 2 2" xfId="39932" xr:uid="{00000000-0005-0000-0000-0000029C0000}"/>
    <cellStyle name="Note 45 2 3 2 3" xfId="39933" xr:uid="{00000000-0005-0000-0000-0000039C0000}"/>
    <cellStyle name="Note 45 2 3 2 4" xfId="39934" xr:uid="{00000000-0005-0000-0000-0000049C0000}"/>
    <cellStyle name="Note 45 2 3 2 5" xfId="39935" xr:uid="{00000000-0005-0000-0000-0000059C0000}"/>
    <cellStyle name="Note 45 2 3 2 6" xfId="39936" xr:uid="{00000000-0005-0000-0000-0000069C0000}"/>
    <cellStyle name="Note 45 2 3 2 7" xfId="39937" xr:uid="{00000000-0005-0000-0000-0000079C0000}"/>
    <cellStyle name="Note 45 2 3 3" xfId="39938" xr:uid="{00000000-0005-0000-0000-0000089C0000}"/>
    <cellStyle name="Note 45 2 3 3 2" xfId="39939" xr:uid="{00000000-0005-0000-0000-0000099C0000}"/>
    <cellStyle name="Note 45 2 3 3 3" xfId="39940" xr:uid="{00000000-0005-0000-0000-00000A9C0000}"/>
    <cellStyle name="Note 45 2 3 3 4" xfId="39941" xr:uid="{00000000-0005-0000-0000-00000B9C0000}"/>
    <cellStyle name="Note 45 2 3 3 5" xfId="39942" xr:uid="{00000000-0005-0000-0000-00000C9C0000}"/>
    <cellStyle name="Note 45 2 3 3 6" xfId="39943" xr:uid="{00000000-0005-0000-0000-00000D9C0000}"/>
    <cellStyle name="Note 45 2 3 3 7" xfId="39944" xr:uid="{00000000-0005-0000-0000-00000E9C0000}"/>
    <cellStyle name="Note 45 2 3 4" xfId="39945" xr:uid="{00000000-0005-0000-0000-00000F9C0000}"/>
    <cellStyle name="Note 45 2 3 4 2" xfId="39946" xr:uid="{00000000-0005-0000-0000-0000109C0000}"/>
    <cellStyle name="Note 45 2 3 4 3" xfId="39947" xr:uid="{00000000-0005-0000-0000-0000119C0000}"/>
    <cellStyle name="Note 45 2 3 4 4" xfId="39948" xr:uid="{00000000-0005-0000-0000-0000129C0000}"/>
    <cellStyle name="Note 45 2 3 4 5" xfId="39949" xr:uid="{00000000-0005-0000-0000-0000139C0000}"/>
    <cellStyle name="Note 45 2 3 4 6" xfId="39950" xr:uid="{00000000-0005-0000-0000-0000149C0000}"/>
    <cellStyle name="Note 45 2 3 4 7" xfId="39951" xr:uid="{00000000-0005-0000-0000-0000159C0000}"/>
    <cellStyle name="Note 45 2 3 5" xfId="39952" xr:uid="{00000000-0005-0000-0000-0000169C0000}"/>
    <cellStyle name="Note 45 2 3 6" xfId="39953" xr:uid="{00000000-0005-0000-0000-0000179C0000}"/>
    <cellStyle name="Note 45 2 3 7" xfId="39954" xr:uid="{00000000-0005-0000-0000-0000189C0000}"/>
    <cellStyle name="Note 45 2 3 8" xfId="39955" xr:uid="{00000000-0005-0000-0000-0000199C0000}"/>
    <cellStyle name="Note 45 2 3 9" xfId="39956" xr:uid="{00000000-0005-0000-0000-00001A9C0000}"/>
    <cellStyle name="Note 45 2 4" xfId="39957" xr:uid="{00000000-0005-0000-0000-00001B9C0000}"/>
    <cellStyle name="Note 45 2 4 2" xfId="39958" xr:uid="{00000000-0005-0000-0000-00001C9C0000}"/>
    <cellStyle name="Note 45 2 5" xfId="39959" xr:uid="{00000000-0005-0000-0000-00001D9C0000}"/>
    <cellStyle name="Note 45 2 5 2" xfId="39960" xr:uid="{00000000-0005-0000-0000-00001E9C0000}"/>
    <cellStyle name="Note 45 2 5 3" xfId="39961" xr:uid="{00000000-0005-0000-0000-00001F9C0000}"/>
    <cellStyle name="Note 45 2 5 4" xfId="39962" xr:uid="{00000000-0005-0000-0000-0000209C0000}"/>
    <cellStyle name="Note 45 2 5 5" xfId="39963" xr:uid="{00000000-0005-0000-0000-0000219C0000}"/>
    <cellStyle name="Note 45 2 5 6" xfId="39964" xr:uid="{00000000-0005-0000-0000-0000229C0000}"/>
    <cellStyle name="Note 45 2 5 7" xfId="39965" xr:uid="{00000000-0005-0000-0000-0000239C0000}"/>
    <cellStyle name="Note 45 2 6" xfId="39966" xr:uid="{00000000-0005-0000-0000-0000249C0000}"/>
    <cellStyle name="Note 45 2 6 2" xfId="39967" xr:uid="{00000000-0005-0000-0000-0000259C0000}"/>
    <cellStyle name="Note 45 2 6 3" xfId="39968" xr:uid="{00000000-0005-0000-0000-0000269C0000}"/>
    <cellStyle name="Note 45 2 6 4" xfId="39969" xr:uid="{00000000-0005-0000-0000-0000279C0000}"/>
    <cellStyle name="Note 45 2 6 5" xfId="39970" xr:uid="{00000000-0005-0000-0000-0000289C0000}"/>
    <cellStyle name="Note 45 2 6 6" xfId="39971" xr:uid="{00000000-0005-0000-0000-0000299C0000}"/>
    <cellStyle name="Note 45 2 6 7" xfId="39972" xr:uid="{00000000-0005-0000-0000-00002A9C0000}"/>
    <cellStyle name="Note 45 2 7" xfId="39973" xr:uid="{00000000-0005-0000-0000-00002B9C0000}"/>
    <cellStyle name="Note 45 2 7 2" xfId="39974" xr:uid="{00000000-0005-0000-0000-00002C9C0000}"/>
    <cellStyle name="Note 45 2 7 3" xfId="39975" xr:uid="{00000000-0005-0000-0000-00002D9C0000}"/>
    <cellStyle name="Note 45 2 7 4" xfId="39976" xr:uid="{00000000-0005-0000-0000-00002E9C0000}"/>
    <cellStyle name="Note 45 2 7 5" xfId="39977" xr:uid="{00000000-0005-0000-0000-00002F9C0000}"/>
    <cellStyle name="Note 45 2 7 6" xfId="39978" xr:uid="{00000000-0005-0000-0000-0000309C0000}"/>
    <cellStyle name="Note 45 2 7 7" xfId="39979" xr:uid="{00000000-0005-0000-0000-0000319C0000}"/>
    <cellStyle name="Note 45 2 8" xfId="39980" xr:uid="{00000000-0005-0000-0000-0000329C0000}"/>
    <cellStyle name="Note 45 2 9" xfId="39981" xr:uid="{00000000-0005-0000-0000-0000339C0000}"/>
    <cellStyle name="Note 45 3" xfId="39982" xr:uid="{00000000-0005-0000-0000-0000349C0000}"/>
    <cellStyle name="Note 45 3 10" xfId="39983" xr:uid="{00000000-0005-0000-0000-0000359C0000}"/>
    <cellStyle name="Note 45 3 11" xfId="39984" xr:uid="{00000000-0005-0000-0000-0000369C0000}"/>
    <cellStyle name="Note 45 3 2" xfId="39985" xr:uid="{00000000-0005-0000-0000-0000379C0000}"/>
    <cellStyle name="Note 45 3 2 2" xfId="39986" xr:uid="{00000000-0005-0000-0000-0000389C0000}"/>
    <cellStyle name="Note 45 3 3" xfId="39987" xr:uid="{00000000-0005-0000-0000-0000399C0000}"/>
    <cellStyle name="Note 45 3 3 2" xfId="39988" xr:uid="{00000000-0005-0000-0000-00003A9C0000}"/>
    <cellStyle name="Note 45 3 3 3" xfId="39989" xr:uid="{00000000-0005-0000-0000-00003B9C0000}"/>
    <cellStyle name="Note 45 3 3 4" xfId="39990" xr:uid="{00000000-0005-0000-0000-00003C9C0000}"/>
    <cellStyle name="Note 45 3 3 5" xfId="39991" xr:uid="{00000000-0005-0000-0000-00003D9C0000}"/>
    <cellStyle name="Note 45 3 3 6" xfId="39992" xr:uid="{00000000-0005-0000-0000-00003E9C0000}"/>
    <cellStyle name="Note 45 3 3 7" xfId="39993" xr:uid="{00000000-0005-0000-0000-00003F9C0000}"/>
    <cellStyle name="Note 45 3 4" xfId="39994" xr:uid="{00000000-0005-0000-0000-0000409C0000}"/>
    <cellStyle name="Note 45 3 4 2" xfId="39995" xr:uid="{00000000-0005-0000-0000-0000419C0000}"/>
    <cellStyle name="Note 45 3 4 3" xfId="39996" xr:uid="{00000000-0005-0000-0000-0000429C0000}"/>
    <cellStyle name="Note 45 3 4 4" xfId="39997" xr:uid="{00000000-0005-0000-0000-0000439C0000}"/>
    <cellStyle name="Note 45 3 4 5" xfId="39998" xr:uid="{00000000-0005-0000-0000-0000449C0000}"/>
    <cellStyle name="Note 45 3 4 6" xfId="39999" xr:uid="{00000000-0005-0000-0000-0000459C0000}"/>
    <cellStyle name="Note 45 3 4 7" xfId="40000" xr:uid="{00000000-0005-0000-0000-0000469C0000}"/>
    <cellStyle name="Note 45 3 5" xfId="40001" xr:uid="{00000000-0005-0000-0000-0000479C0000}"/>
    <cellStyle name="Note 45 3 5 2" xfId="40002" xr:uid="{00000000-0005-0000-0000-0000489C0000}"/>
    <cellStyle name="Note 45 3 5 3" xfId="40003" xr:uid="{00000000-0005-0000-0000-0000499C0000}"/>
    <cellStyle name="Note 45 3 5 4" xfId="40004" xr:uid="{00000000-0005-0000-0000-00004A9C0000}"/>
    <cellStyle name="Note 45 3 5 5" xfId="40005" xr:uid="{00000000-0005-0000-0000-00004B9C0000}"/>
    <cellStyle name="Note 45 3 5 6" xfId="40006" xr:uid="{00000000-0005-0000-0000-00004C9C0000}"/>
    <cellStyle name="Note 45 3 5 7" xfId="40007" xr:uid="{00000000-0005-0000-0000-00004D9C0000}"/>
    <cellStyle name="Note 45 3 6" xfId="40008" xr:uid="{00000000-0005-0000-0000-00004E9C0000}"/>
    <cellStyle name="Note 45 3 7" xfId="40009" xr:uid="{00000000-0005-0000-0000-00004F9C0000}"/>
    <cellStyle name="Note 45 3 8" xfId="40010" xr:uid="{00000000-0005-0000-0000-0000509C0000}"/>
    <cellStyle name="Note 45 3 9" xfId="40011" xr:uid="{00000000-0005-0000-0000-0000519C0000}"/>
    <cellStyle name="Note 45 4" xfId="40012" xr:uid="{00000000-0005-0000-0000-0000529C0000}"/>
    <cellStyle name="Note 45 4 2" xfId="40013" xr:uid="{00000000-0005-0000-0000-0000539C0000}"/>
    <cellStyle name="Note 45 4 2 2" xfId="40014" xr:uid="{00000000-0005-0000-0000-0000549C0000}"/>
    <cellStyle name="Note 45 5" xfId="40015" xr:uid="{00000000-0005-0000-0000-0000559C0000}"/>
    <cellStyle name="Note 45 5 2" xfId="40016" xr:uid="{00000000-0005-0000-0000-0000569C0000}"/>
    <cellStyle name="Note 45 5 2 2" xfId="40017" xr:uid="{00000000-0005-0000-0000-0000579C0000}"/>
    <cellStyle name="Note 45 6" xfId="40018" xr:uid="{00000000-0005-0000-0000-0000589C0000}"/>
    <cellStyle name="Note 45 6 10" xfId="40019" xr:uid="{00000000-0005-0000-0000-0000599C0000}"/>
    <cellStyle name="Note 45 6 2" xfId="40020" xr:uid="{00000000-0005-0000-0000-00005A9C0000}"/>
    <cellStyle name="Note 45 6 2 2" xfId="40021" xr:uid="{00000000-0005-0000-0000-00005B9C0000}"/>
    <cellStyle name="Note 45 6 2 3" xfId="40022" xr:uid="{00000000-0005-0000-0000-00005C9C0000}"/>
    <cellStyle name="Note 45 6 2 4" xfId="40023" xr:uid="{00000000-0005-0000-0000-00005D9C0000}"/>
    <cellStyle name="Note 45 6 2 5" xfId="40024" xr:uid="{00000000-0005-0000-0000-00005E9C0000}"/>
    <cellStyle name="Note 45 6 2 6" xfId="40025" xr:uid="{00000000-0005-0000-0000-00005F9C0000}"/>
    <cellStyle name="Note 45 6 2 7" xfId="40026" xr:uid="{00000000-0005-0000-0000-0000609C0000}"/>
    <cellStyle name="Note 45 6 3" xfId="40027" xr:uid="{00000000-0005-0000-0000-0000619C0000}"/>
    <cellStyle name="Note 45 6 3 2" xfId="40028" xr:uid="{00000000-0005-0000-0000-0000629C0000}"/>
    <cellStyle name="Note 45 6 3 3" xfId="40029" xr:uid="{00000000-0005-0000-0000-0000639C0000}"/>
    <cellStyle name="Note 45 6 3 4" xfId="40030" xr:uid="{00000000-0005-0000-0000-0000649C0000}"/>
    <cellStyle name="Note 45 6 3 5" xfId="40031" xr:uid="{00000000-0005-0000-0000-0000659C0000}"/>
    <cellStyle name="Note 45 6 3 6" xfId="40032" xr:uid="{00000000-0005-0000-0000-0000669C0000}"/>
    <cellStyle name="Note 45 6 3 7" xfId="40033" xr:uid="{00000000-0005-0000-0000-0000679C0000}"/>
    <cellStyle name="Note 45 6 4" xfId="40034" xr:uid="{00000000-0005-0000-0000-0000689C0000}"/>
    <cellStyle name="Note 45 6 4 2" xfId="40035" xr:uid="{00000000-0005-0000-0000-0000699C0000}"/>
    <cellStyle name="Note 45 6 4 3" xfId="40036" xr:uid="{00000000-0005-0000-0000-00006A9C0000}"/>
    <cellStyle name="Note 45 6 4 4" xfId="40037" xr:uid="{00000000-0005-0000-0000-00006B9C0000}"/>
    <cellStyle name="Note 45 6 4 5" xfId="40038" xr:uid="{00000000-0005-0000-0000-00006C9C0000}"/>
    <cellStyle name="Note 45 6 4 6" xfId="40039" xr:uid="{00000000-0005-0000-0000-00006D9C0000}"/>
    <cellStyle name="Note 45 6 4 7" xfId="40040" xr:uid="{00000000-0005-0000-0000-00006E9C0000}"/>
    <cellStyle name="Note 45 6 5" xfId="40041" xr:uid="{00000000-0005-0000-0000-00006F9C0000}"/>
    <cellStyle name="Note 45 6 6" xfId="40042" xr:uid="{00000000-0005-0000-0000-0000709C0000}"/>
    <cellStyle name="Note 45 6 7" xfId="40043" xr:uid="{00000000-0005-0000-0000-0000719C0000}"/>
    <cellStyle name="Note 45 6 8" xfId="40044" xr:uid="{00000000-0005-0000-0000-0000729C0000}"/>
    <cellStyle name="Note 45 6 9" xfId="40045" xr:uid="{00000000-0005-0000-0000-0000739C0000}"/>
    <cellStyle name="Note 45 7" xfId="40046" xr:uid="{00000000-0005-0000-0000-0000749C0000}"/>
    <cellStyle name="Note 45 7 2" xfId="40047" xr:uid="{00000000-0005-0000-0000-0000759C0000}"/>
    <cellStyle name="Note 45 7 3" xfId="40048" xr:uid="{00000000-0005-0000-0000-0000769C0000}"/>
    <cellStyle name="Note 45 7 4" xfId="40049" xr:uid="{00000000-0005-0000-0000-0000779C0000}"/>
    <cellStyle name="Note 45 7 5" xfId="40050" xr:uid="{00000000-0005-0000-0000-0000789C0000}"/>
    <cellStyle name="Note 45 7 6" xfId="40051" xr:uid="{00000000-0005-0000-0000-0000799C0000}"/>
    <cellStyle name="Note 45 7 7" xfId="40052" xr:uid="{00000000-0005-0000-0000-00007A9C0000}"/>
    <cellStyle name="Note 45 8" xfId="40053" xr:uid="{00000000-0005-0000-0000-00007B9C0000}"/>
    <cellStyle name="Note 45 8 2" xfId="40054" xr:uid="{00000000-0005-0000-0000-00007C9C0000}"/>
    <cellStyle name="Note 45 8 3" xfId="40055" xr:uid="{00000000-0005-0000-0000-00007D9C0000}"/>
    <cellStyle name="Note 45 8 4" xfId="40056" xr:uid="{00000000-0005-0000-0000-00007E9C0000}"/>
    <cellStyle name="Note 45 8 5" xfId="40057" xr:uid="{00000000-0005-0000-0000-00007F9C0000}"/>
    <cellStyle name="Note 45 8 6" xfId="40058" xr:uid="{00000000-0005-0000-0000-0000809C0000}"/>
    <cellStyle name="Note 45 8 7" xfId="40059" xr:uid="{00000000-0005-0000-0000-0000819C0000}"/>
    <cellStyle name="Note 45 9" xfId="40060" xr:uid="{00000000-0005-0000-0000-0000829C0000}"/>
    <cellStyle name="Note 45 9 2" xfId="40061" xr:uid="{00000000-0005-0000-0000-0000839C0000}"/>
    <cellStyle name="Note 45 9 3" xfId="40062" xr:uid="{00000000-0005-0000-0000-0000849C0000}"/>
    <cellStyle name="Note 45 9 4" xfId="40063" xr:uid="{00000000-0005-0000-0000-0000859C0000}"/>
    <cellStyle name="Note 45 9 5" xfId="40064" xr:uid="{00000000-0005-0000-0000-0000869C0000}"/>
    <cellStyle name="Note 45 9 6" xfId="40065" xr:uid="{00000000-0005-0000-0000-0000879C0000}"/>
    <cellStyle name="Note 45 9 7" xfId="40066" xr:uid="{00000000-0005-0000-0000-0000889C0000}"/>
    <cellStyle name="Note 46" xfId="40067" xr:uid="{00000000-0005-0000-0000-0000899C0000}"/>
    <cellStyle name="Note 46 10" xfId="40068" xr:uid="{00000000-0005-0000-0000-00008A9C0000}"/>
    <cellStyle name="Note 46 10 2" xfId="40069" xr:uid="{00000000-0005-0000-0000-00008B9C0000}"/>
    <cellStyle name="Note 46 11" xfId="40070" xr:uid="{00000000-0005-0000-0000-00008C9C0000}"/>
    <cellStyle name="Note 46 12" xfId="40071" xr:uid="{00000000-0005-0000-0000-00008D9C0000}"/>
    <cellStyle name="Note 46 13" xfId="40072" xr:uid="{00000000-0005-0000-0000-00008E9C0000}"/>
    <cellStyle name="Note 46 14" xfId="40073" xr:uid="{00000000-0005-0000-0000-00008F9C0000}"/>
    <cellStyle name="Note 46 15" xfId="40074" xr:uid="{00000000-0005-0000-0000-0000909C0000}"/>
    <cellStyle name="Note 46 2" xfId="40075" xr:uid="{00000000-0005-0000-0000-0000919C0000}"/>
    <cellStyle name="Note 46 2 10" xfId="40076" xr:uid="{00000000-0005-0000-0000-0000929C0000}"/>
    <cellStyle name="Note 46 2 11" xfId="40077" xr:uid="{00000000-0005-0000-0000-0000939C0000}"/>
    <cellStyle name="Note 46 2 12" xfId="40078" xr:uid="{00000000-0005-0000-0000-0000949C0000}"/>
    <cellStyle name="Note 46 2 13" xfId="40079" xr:uid="{00000000-0005-0000-0000-0000959C0000}"/>
    <cellStyle name="Note 46 2 2" xfId="40080" xr:uid="{00000000-0005-0000-0000-0000969C0000}"/>
    <cellStyle name="Note 46 2 2 10" xfId="40081" xr:uid="{00000000-0005-0000-0000-0000979C0000}"/>
    <cellStyle name="Note 46 2 2 11" xfId="40082" xr:uid="{00000000-0005-0000-0000-0000989C0000}"/>
    <cellStyle name="Note 46 2 2 2" xfId="40083" xr:uid="{00000000-0005-0000-0000-0000999C0000}"/>
    <cellStyle name="Note 46 2 2 2 2" xfId="40084" xr:uid="{00000000-0005-0000-0000-00009A9C0000}"/>
    <cellStyle name="Note 46 2 2 3" xfId="40085" xr:uid="{00000000-0005-0000-0000-00009B9C0000}"/>
    <cellStyle name="Note 46 2 2 3 2" xfId="40086" xr:uid="{00000000-0005-0000-0000-00009C9C0000}"/>
    <cellStyle name="Note 46 2 2 3 3" xfId="40087" xr:uid="{00000000-0005-0000-0000-00009D9C0000}"/>
    <cellStyle name="Note 46 2 2 3 4" xfId="40088" xr:uid="{00000000-0005-0000-0000-00009E9C0000}"/>
    <cellStyle name="Note 46 2 2 3 5" xfId="40089" xr:uid="{00000000-0005-0000-0000-00009F9C0000}"/>
    <cellStyle name="Note 46 2 2 3 6" xfId="40090" xr:uid="{00000000-0005-0000-0000-0000A09C0000}"/>
    <cellStyle name="Note 46 2 2 3 7" xfId="40091" xr:uid="{00000000-0005-0000-0000-0000A19C0000}"/>
    <cellStyle name="Note 46 2 2 4" xfId="40092" xr:uid="{00000000-0005-0000-0000-0000A29C0000}"/>
    <cellStyle name="Note 46 2 2 4 2" xfId="40093" xr:uid="{00000000-0005-0000-0000-0000A39C0000}"/>
    <cellStyle name="Note 46 2 2 4 3" xfId="40094" xr:uid="{00000000-0005-0000-0000-0000A49C0000}"/>
    <cellStyle name="Note 46 2 2 4 4" xfId="40095" xr:uid="{00000000-0005-0000-0000-0000A59C0000}"/>
    <cellStyle name="Note 46 2 2 4 5" xfId="40096" xr:uid="{00000000-0005-0000-0000-0000A69C0000}"/>
    <cellStyle name="Note 46 2 2 4 6" xfId="40097" xr:uid="{00000000-0005-0000-0000-0000A79C0000}"/>
    <cellStyle name="Note 46 2 2 4 7" xfId="40098" xr:uid="{00000000-0005-0000-0000-0000A89C0000}"/>
    <cellStyle name="Note 46 2 2 5" xfId="40099" xr:uid="{00000000-0005-0000-0000-0000A99C0000}"/>
    <cellStyle name="Note 46 2 2 5 2" xfId="40100" xr:uid="{00000000-0005-0000-0000-0000AA9C0000}"/>
    <cellStyle name="Note 46 2 2 5 3" xfId="40101" xr:uid="{00000000-0005-0000-0000-0000AB9C0000}"/>
    <cellStyle name="Note 46 2 2 5 4" xfId="40102" xr:uid="{00000000-0005-0000-0000-0000AC9C0000}"/>
    <cellStyle name="Note 46 2 2 5 5" xfId="40103" xr:uid="{00000000-0005-0000-0000-0000AD9C0000}"/>
    <cellStyle name="Note 46 2 2 5 6" xfId="40104" xr:uid="{00000000-0005-0000-0000-0000AE9C0000}"/>
    <cellStyle name="Note 46 2 2 5 7" xfId="40105" xr:uid="{00000000-0005-0000-0000-0000AF9C0000}"/>
    <cellStyle name="Note 46 2 2 6" xfId="40106" xr:uid="{00000000-0005-0000-0000-0000B09C0000}"/>
    <cellStyle name="Note 46 2 2 6 2" xfId="40107" xr:uid="{00000000-0005-0000-0000-0000B19C0000}"/>
    <cellStyle name="Note 46 2 2 6 3" xfId="40108" xr:uid="{00000000-0005-0000-0000-0000B29C0000}"/>
    <cellStyle name="Note 46 2 2 6 4" xfId="40109" xr:uid="{00000000-0005-0000-0000-0000B39C0000}"/>
    <cellStyle name="Note 46 2 2 6 5" xfId="40110" xr:uid="{00000000-0005-0000-0000-0000B49C0000}"/>
    <cellStyle name="Note 46 2 2 6 6" xfId="40111" xr:uid="{00000000-0005-0000-0000-0000B59C0000}"/>
    <cellStyle name="Note 46 2 2 7" xfId="40112" xr:uid="{00000000-0005-0000-0000-0000B69C0000}"/>
    <cellStyle name="Note 46 2 2 8" xfId="40113" xr:uid="{00000000-0005-0000-0000-0000B79C0000}"/>
    <cellStyle name="Note 46 2 2 9" xfId="40114" xr:uid="{00000000-0005-0000-0000-0000B89C0000}"/>
    <cellStyle name="Note 46 2 3" xfId="40115" xr:uid="{00000000-0005-0000-0000-0000B99C0000}"/>
    <cellStyle name="Note 46 2 3 10" xfId="40116" xr:uid="{00000000-0005-0000-0000-0000BA9C0000}"/>
    <cellStyle name="Note 46 2 3 2" xfId="40117" xr:uid="{00000000-0005-0000-0000-0000BB9C0000}"/>
    <cellStyle name="Note 46 2 3 2 2" xfId="40118" xr:uid="{00000000-0005-0000-0000-0000BC9C0000}"/>
    <cellStyle name="Note 46 2 3 2 3" xfId="40119" xr:uid="{00000000-0005-0000-0000-0000BD9C0000}"/>
    <cellStyle name="Note 46 2 3 2 4" xfId="40120" xr:uid="{00000000-0005-0000-0000-0000BE9C0000}"/>
    <cellStyle name="Note 46 2 3 2 5" xfId="40121" xr:uid="{00000000-0005-0000-0000-0000BF9C0000}"/>
    <cellStyle name="Note 46 2 3 2 6" xfId="40122" xr:uid="{00000000-0005-0000-0000-0000C09C0000}"/>
    <cellStyle name="Note 46 2 3 2 7" xfId="40123" xr:uid="{00000000-0005-0000-0000-0000C19C0000}"/>
    <cellStyle name="Note 46 2 3 3" xfId="40124" xr:uid="{00000000-0005-0000-0000-0000C29C0000}"/>
    <cellStyle name="Note 46 2 3 3 2" xfId="40125" xr:uid="{00000000-0005-0000-0000-0000C39C0000}"/>
    <cellStyle name="Note 46 2 3 3 3" xfId="40126" xr:uid="{00000000-0005-0000-0000-0000C49C0000}"/>
    <cellStyle name="Note 46 2 3 3 4" xfId="40127" xr:uid="{00000000-0005-0000-0000-0000C59C0000}"/>
    <cellStyle name="Note 46 2 3 3 5" xfId="40128" xr:uid="{00000000-0005-0000-0000-0000C69C0000}"/>
    <cellStyle name="Note 46 2 3 3 6" xfId="40129" xr:uid="{00000000-0005-0000-0000-0000C79C0000}"/>
    <cellStyle name="Note 46 2 3 3 7" xfId="40130" xr:uid="{00000000-0005-0000-0000-0000C89C0000}"/>
    <cellStyle name="Note 46 2 3 4" xfId="40131" xr:uid="{00000000-0005-0000-0000-0000C99C0000}"/>
    <cellStyle name="Note 46 2 3 4 2" xfId="40132" xr:uid="{00000000-0005-0000-0000-0000CA9C0000}"/>
    <cellStyle name="Note 46 2 3 4 3" xfId="40133" xr:uid="{00000000-0005-0000-0000-0000CB9C0000}"/>
    <cellStyle name="Note 46 2 3 4 4" xfId="40134" xr:uid="{00000000-0005-0000-0000-0000CC9C0000}"/>
    <cellStyle name="Note 46 2 3 4 5" xfId="40135" xr:uid="{00000000-0005-0000-0000-0000CD9C0000}"/>
    <cellStyle name="Note 46 2 3 4 6" xfId="40136" xr:uid="{00000000-0005-0000-0000-0000CE9C0000}"/>
    <cellStyle name="Note 46 2 3 4 7" xfId="40137" xr:uid="{00000000-0005-0000-0000-0000CF9C0000}"/>
    <cellStyle name="Note 46 2 3 5" xfId="40138" xr:uid="{00000000-0005-0000-0000-0000D09C0000}"/>
    <cellStyle name="Note 46 2 3 6" xfId="40139" xr:uid="{00000000-0005-0000-0000-0000D19C0000}"/>
    <cellStyle name="Note 46 2 3 7" xfId="40140" xr:uid="{00000000-0005-0000-0000-0000D29C0000}"/>
    <cellStyle name="Note 46 2 3 8" xfId="40141" xr:uid="{00000000-0005-0000-0000-0000D39C0000}"/>
    <cellStyle name="Note 46 2 3 9" xfId="40142" xr:uid="{00000000-0005-0000-0000-0000D49C0000}"/>
    <cellStyle name="Note 46 2 4" xfId="40143" xr:uid="{00000000-0005-0000-0000-0000D59C0000}"/>
    <cellStyle name="Note 46 2 4 2" xfId="40144" xr:uid="{00000000-0005-0000-0000-0000D69C0000}"/>
    <cellStyle name="Note 46 2 5" xfId="40145" xr:uid="{00000000-0005-0000-0000-0000D79C0000}"/>
    <cellStyle name="Note 46 2 5 2" xfId="40146" xr:uid="{00000000-0005-0000-0000-0000D89C0000}"/>
    <cellStyle name="Note 46 2 5 3" xfId="40147" xr:uid="{00000000-0005-0000-0000-0000D99C0000}"/>
    <cellStyle name="Note 46 2 5 4" xfId="40148" xr:uid="{00000000-0005-0000-0000-0000DA9C0000}"/>
    <cellStyle name="Note 46 2 5 5" xfId="40149" xr:uid="{00000000-0005-0000-0000-0000DB9C0000}"/>
    <cellStyle name="Note 46 2 5 6" xfId="40150" xr:uid="{00000000-0005-0000-0000-0000DC9C0000}"/>
    <cellStyle name="Note 46 2 5 7" xfId="40151" xr:uid="{00000000-0005-0000-0000-0000DD9C0000}"/>
    <cellStyle name="Note 46 2 6" xfId="40152" xr:uid="{00000000-0005-0000-0000-0000DE9C0000}"/>
    <cellStyle name="Note 46 2 6 2" xfId="40153" xr:uid="{00000000-0005-0000-0000-0000DF9C0000}"/>
    <cellStyle name="Note 46 2 6 3" xfId="40154" xr:uid="{00000000-0005-0000-0000-0000E09C0000}"/>
    <cellStyle name="Note 46 2 6 4" xfId="40155" xr:uid="{00000000-0005-0000-0000-0000E19C0000}"/>
    <cellStyle name="Note 46 2 6 5" xfId="40156" xr:uid="{00000000-0005-0000-0000-0000E29C0000}"/>
    <cellStyle name="Note 46 2 6 6" xfId="40157" xr:uid="{00000000-0005-0000-0000-0000E39C0000}"/>
    <cellStyle name="Note 46 2 6 7" xfId="40158" xr:uid="{00000000-0005-0000-0000-0000E49C0000}"/>
    <cellStyle name="Note 46 2 7" xfId="40159" xr:uid="{00000000-0005-0000-0000-0000E59C0000}"/>
    <cellStyle name="Note 46 2 7 2" xfId="40160" xr:uid="{00000000-0005-0000-0000-0000E69C0000}"/>
    <cellStyle name="Note 46 2 7 3" xfId="40161" xr:uid="{00000000-0005-0000-0000-0000E79C0000}"/>
    <cellStyle name="Note 46 2 7 4" xfId="40162" xr:uid="{00000000-0005-0000-0000-0000E89C0000}"/>
    <cellStyle name="Note 46 2 7 5" xfId="40163" xr:uid="{00000000-0005-0000-0000-0000E99C0000}"/>
    <cellStyle name="Note 46 2 7 6" xfId="40164" xr:uid="{00000000-0005-0000-0000-0000EA9C0000}"/>
    <cellStyle name="Note 46 2 7 7" xfId="40165" xr:uid="{00000000-0005-0000-0000-0000EB9C0000}"/>
    <cellStyle name="Note 46 2 8" xfId="40166" xr:uid="{00000000-0005-0000-0000-0000EC9C0000}"/>
    <cellStyle name="Note 46 2 9" xfId="40167" xr:uid="{00000000-0005-0000-0000-0000ED9C0000}"/>
    <cellStyle name="Note 46 3" xfId="40168" xr:uid="{00000000-0005-0000-0000-0000EE9C0000}"/>
    <cellStyle name="Note 46 3 10" xfId="40169" xr:uid="{00000000-0005-0000-0000-0000EF9C0000}"/>
    <cellStyle name="Note 46 3 11" xfId="40170" xr:uid="{00000000-0005-0000-0000-0000F09C0000}"/>
    <cellStyle name="Note 46 3 2" xfId="40171" xr:uid="{00000000-0005-0000-0000-0000F19C0000}"/>
    <cellStyle name="Note 46 3 2 2" xfId="40172" xr:uid="{00000000-0005-0000-0000-0000F29C0000}"/>
    <cellStyle name="Note 46 3 3" xfId="40173" xr:uid="{00000000-0005-0000-0000-0000F39C0000}"/>
    <cellStyle name="Note 46 3 3 2" xfId="40174" xr:uid="{00000000-0005-0000-0000-0000F49C0000}"/>
    <cellStyle name="Note 46 3 3 3" xfId="40175" xr:uid="{00000000-0005-0000-0000-0000F59C0000}"/>
    <cellStyle name="Note 46 3 3 4" xfId="40176" xr:uid="{00000000-0005-0000-0000-0000F69C0000}"/>
    <cellStyle name="Note 46 3 3 5" xfId="40177" xr:uid="{00000000-0005-0000-0000-0000F79C0000}"/>
    <cellStyle name="Note 46 3 3 6" xfId="40178" xr:uid="{00000000-0005-0000-0000-0000F89C0000}"/>
    <cellStyle name="Note 46 3 3 7" xfId="40179" xr:uid="{00000000-0005-0000-0000-0000F99C0000}"/>
    <cellStyle name="Note 46 3 4" xfId="40180" xr:uid="{00000000-0005-0000-0000-0000FA9C0000}"/>
    <cellStyle name="Note 46 3 4 2" xfId="40181" xr:uid="{00000000-0005-0000-0000-0000FB9C0000}"/>
    <cellStyle name="Note 46 3 4 3" xfId="40182" xr:uid="{00000000-0005-0000-0000-0000FC9C0000}"/>
    <cellStyle name="Note 46 3 4 4" xfId="40183" xr:uid="{00000000-0005-0000-0000-0000FD9C0000}"/>
    <cellStyle name="Note 46 3 4 5" xfId="40184" xr:uid="{00000000-0005-0000-0000-0000FE9C0000}"/>
    <cellStyle name="Note 46 3 4 6" xfId="40185" xr:uid="{00000000-0005-0000-0000-0000FF9C0000}"/>
    <cellStyle name="Note 46 3 4 7" xfId="40186" xr:uid="{00000000-0005-0000-0000-0000009D0000}"/>
    <cellStyle name="Note 46 3 5" xfId="40187" xr:uid="{00000000-0005-0000-0000-0000019D0000}"/>
    <cellStyle name="Note 46 3 5 2" xfId="40188" xr:uid="{00000000-0005-0000-0000-0000029D0000}"/>
    <cellStyle name="Note 46 3 5 3" xfId="40189" xr:uid="{00000000-0005-0000-0000-0000039D0000}"/>
    <cellStyle name="Note 46 3 5 4" xfId="40190" xr:uid="{00000000-0005-0000-0000-0000049D0000}"/>
    <cellStyle name="Note 46 3 5 5" xfId="40191" xr:uid="{00000000-0005-0000-0000-0000059D0000}"/>
    <cellStyle name="Note 46 3 5 6" xfId="40192" xr:uid="{00000000-0005-0000-0000-0000069D0000}"/>
    <cellStyle name="Note 46 3 5 7" xfId="40193" xr:uid="{00000000-0005-0000-0000-0000079D0000}"/>
    <cellStyle name="Note 46 3 6" xfId="40194" xr:uid="{00000000-0005-0000-0000-0000089D0000}"/>
    <cellStyle name="Note 46 3 7" xfId="40195" xr:uid="{00000000-0005-0000-0000-0000099D0000}"/>
    <cellStyle name="Note 46 3 8" xfId="40196" xr:uid="{00000000-0005-0000-0000-00000A9D0000}"/>
    <cellStyle name="Note 46 3 9" xfId="40197" xr:uid="{00000000-0005-0000-0000-00000B9D0000}"/>
    <cellStyle name="Note 46 4" xfId="40198" xr:uid="{00000000-0005-0000-0000-00000C9D0000}"/>
    <cellStyle name="Note 46 4 2" xfId="40199" xr:uid="{00000000-0005-0000-0000-00000D9D0000}"/>
    <cellStyle name="Note 46 4 2 2" xfId="40200" xr:uid="{00000000-0005-0000-0000-00000E9D0000}"/>
    <cellStyle name="Note 46 5" xfId="40201" xr:uid="{00000000-0005-0000-0000-00000F9D0000}"/>
    <cellStyle name="Note 46 5 2" xfId="40202" xr:uid="{00000000-0005-0000-0000-0000109D0000}"/>
    <cellStyle name="Note 46 5 2 2" xfId="40203" xr:uid="{00000000-0005-0000-0000-0000119D0000}"/>
    <cellStyle name="Note 46 6" xfId="40204" xr:uid="{00000000-0005-0000-0000-0000129D0000}"/>
    <cellStyle name="Note 46 6 10" xfId="40205" xr:uid="{00000000-0005-0000-0000-0000139D0000}"/>
    <cellStyle name="Note 46 6 2" xfId="40206" xr:uid="{00000000-0005-0000-0000-0000149D0000}"/>
    <cellStyle name="Note 46 6 2 2" xfId="40207" xr:uid="{00000000-0005-0000-0000-0000159D0000}"/>
    <cellStyle name="Note 46 6 2 3" xfId="40208" xr:uid="{00000000-0005-0000-0000-0000169D0000}"/>
    <cellStyle name="Note 46 6 2 4" xfId="40209" xr:uid="{00000000-0005-0000-0000-0000179D0000}"/>
    <cellStyle name="Note 46 6 2 5" xfId="40210" xr:uid="{00000000-0005-0000-0000-0000189D0000}"/>
    <cellStyle name="Note 46 6 2 6" xfId="40211" xr:uid="{00000000-0005-0000-0000-0000199D0000}"/>
    <cellStyle name="Note 46 6 2 7" xfId="40212" xr:uid="{00000000-0005-0000-0000-00001A9D0000}"/>
    <cellStyle name="Note 46 6 3" xfId="40213" xr:uid="{00000000-0005-0000-0000-00001B9D0000}"/>
    <cellStyle name="Note 46 6 3 2" xfId="40214" xr:uid="{00000000-0005-0000-0000-00001C9D0000}"/>
    <cellStyle name="Note 46 6 3 3" xfId="40215" xr:uid="{00000000-0005-0000-0000-00001D9D0000}"/>
    <cellStyle name="Note 46 6 3 4" xfId="40216" xr:uid="{00000000-0005-0000-0000-00001E9D0000}"/>
    <cellStyle name="Note 46 6 3 5" xfId="40217" xr:uid="{00000000-0005-0000-0000-00001F9D0000}"/>
    <cellStyle name="Note 46 6 3 6" xfId="40218" xr:uid="{00000000-0005-0000-0000-0000209D0000}"/>
    <cellStyle name="Note 46 6 3 7" xfId="40219" xr:uid="{00000000-0005-0000-0000-0000219D0000}"/>
    <cellStyle name="Note 46 6 4" xfId="40220" xr:uid="{00000000-0005-0000-0000-0000229D0000}"/>
    <cellStyle name="Note 46 6 4 2" xfId="40221" xr:uid="{00000000-0005-0000-0000-0000239D0000}"/>
    <cellStyle name="Note 46 6 4 3" xfId="40222" xr:uid="{00000000-0005-0000-0000-0000249D0000}"/>
    <cellStyle name="Note 46 6 4 4" xfId="40223" xr:uid="{00000000-0005-0000-0000-0000259D0000}"/>
    <cellStyle name="Note 46 6 4 5" xfId="40224" xr:uid="{00000000-0005-0000-0000-0000269D0000}"/>
    <cellStyle name="Note 46 6 4 6" xfId="40225" xr:uid="{00000000-0005-0000-0000-0000279D0000}"/>
    <cellStyle name="Note 46 6 4 7" xfId="40226" xr:uid="{00000000-0005-0000-0000-0000289D0000}"/>
    <cellStyle name="Note 46 6 5" xfId="40227" xr:uid="{00000000-0005-0000-0000-0000299D0000}"/>
    <cellStyle name="Note 46 6 6" xfId="40228" xr:uid="{00000000-0005-0000-0000-00002A9D0000}"/>
    <cellStyle name="Note 46 6 7" xfId="40229" xr:uid="{00000000-0005-0000-0000-00002B9D0000}"/>
    <cellStyle name="Note 46 6 8" xfId="40230" xr:uid="{00000000-0005-0000-0000-00002C9D0000}"/>
    <cellStyle name="Note 46 6 9" xfId="40231" xr:uid="{00000000-0005-0000-0000-00002D9D0000}"/>
    <cellStyle name="Note 46 7" xfId="40232" xr:uid="{00000000-0005-0000-0000-00002E9D0000}"/>
    <cellStyle name="Note 46 7 2" xfId="40233" xr:uid="{00000000-0005-0000-0000-00002F9D0000}"/>
    <cellStyle name="Note 46 7 3" xfId="40234" xr:uid="{00000000-0005-0000-0000-0000309D0000}"/>
    <cellStyle name="Note 46 7 4" xfId="40235" xr:uid="{00000000-0005-0000-0000-0000319D0000}"/>
    <cellStyle name="Note 46 7 5" xfId="40236" xr:uid="{00000000-0005-0000-0000-0000329D0000}"/>
    <cellStyle name="Note 46 7 6" xfId="40237" xr:uid="{00000000-0005-0000-0000-0000339D0000}"/>
    <cellStyle name="Note 46 7 7" xfId="40238" xr:uid="{00000000-0005-0000-0000-0000349D0000}"/>
    <cellStyle name="Note 46 8" xfId="40239" xr:uid="{00000000-0005-0000-0000-0000359D0000}"/>
    <cellStyle name="Note 46 8 2" xfId="40240" xr:uid="{00000000-0005-0000-0000-0000369D0000}"/>
    <cellStyle name="Note 46 8 3" xfId="40241" xr:uid="{00000000-0005-0000-0000-0000379D0000}"/>
    <cellStyle name="Note 46 8 4" xfId="40242" xr:uid="{00000000-0005-0000-0000-0000389D0000}"/>
    <cellStyle name="Note 46 8 5" xfId="40243" xr:uid="{00000000-0005-0000-0000-0000399D0000}"/>
    <cellStyle name="Note 46 8 6" xfId="40244" xr:uid="{00000000-0005-0000-0000-00003A9D0000}"/>
    <cellStyle name="Note 46 8 7" xfId="40245" xr:uid="{00000000-0005-0000-0000-00003B9D0000}"/>
    <cellStyle name="Note 46 9" xfId="40246" xr:uid="{00000000-0005-0000-0000-00003C9D0000}"/>
    <cellStyle name="Note 46 9 2" xfId="40247" xr:uid="{00000000-0005-0000-0000-00003D9D0000}"/>
    <cellStyle name="Note 46 9 3" xfId="40248" xr:uid="{00000000-0005-0000-0000-00003E9D0000}"/>
    <cellStyle name="Note 46 9 4" xfId="40249" xr:uid="{00000000-0005-0000-0000-00003F9D0000}"/>
    <cellStyle name="Note 46 9 5" xfId="40250" xr:uid="{00000000-0005-0000-0000-0000409D0000}"/>
    <cellStyle name="Note 46 9 6" xfId="40251" xr:uid="{00000000-0005-0000-0000-0000419D0000}"/>
    <cellStyle name="Note 46 9 7" xfId="40252" xr:uid="{00000000-0005-0000-0000-0000429D0000}"/>
    <cellStyle name="Note 47" xfId="40253" xr:uid="{00000000-0005-0000-0000-0000439D0000}"/>
    <cellStyle name="Note 47 10" xfId="40254" xr:uid="{00000000-0005-0000-0000-0000449D0000}"/>
    <cellStyle name="Note 47 10 2" xfId="40255" xr:uid="{00000000-0005-0000-0000-0000459D0000}"/>
    <cellStyle name="Note 47 11" xfId="40256" xr:uid="{00000000-0005-0000-0000-0000469D0000}"/>
    <cellStyle name="Note 47 12" xfId="40257" xr:uid="{00000000-0005-0000-0000-0000479D0000}"/>
    <cellStyle name="Note 47 13" xfId="40258" xr:uid="{00000000-0005-0000-0000-0000489D0000}"/>
    <cellStyle name="Note 47 14" xfId="40259" xr:uid="{00000000-0005-0000-0000-0000499D0000}"/>
    <cellStyle name="Note 47 15" xfId="40260" xr:uid="{00000000-0005-0000-0000-00004A9D0000}"/>
    <cellStyle name="Note 47 2" xfId="40261" xr:uid="{00000000-0005-0000-0000-00004B9D0000}"/>
    <cellStyle name="Note 47 2 10" xfId="40262" xr:uid="{00000000-0005-0000-0000-00004C9D0000}"/>
    <cellStyle name="Note 47 2 11" xfId="40263" xr:uid="{00000000-0005-0000-0000-00004D9D0000}"/>
    <cellStyle name="Note 47 2 12" xfId="40264" xr:uid="{00000000-0005-0000-0000-00004E9D0000}"/>
    <cellStyle name="Note 47 2 13" xfId="40265" xr:uid="{00000000-0005-0000-0000-00004F9D0000}"/>
    <cellStyle name="Note 47 2 2" xfId="40266" xr:uid="{00000000-0005-0000-0000-0000509D0000}"/>
    <cellStyle name="Note 47 2 2 10" xfId="40267" xr:uid="{00000000-0005-0000-0000-0000519D0000}"/>
    <cellStyle name="Note 47 2 2 11" xfId="40268" xr:uid="{00000000-0005-0000-0000-0000529D0000}"/>
    <cellStyle name="Note 47 2 2 2" xfId="40269" xr:uid="{00000000-0005-0000-0000-0000539D0000}"/>
    <cellStyle name="Note 47 2 2 2 2" xfId="40270" xr:uid="{00000000-0005-0000-0000-0000549D0000}"/>
    <cellStyle name="Note 47 2 2 3" xfId="40271" xr:uid="{00000000-0005-0000-0000-0000559D0000}"/>
    <cellStyle name="Note 47 2 2 3 2" xfId="40272" xr:uid="{00000000-0005-0000-0000-0000569D0000}"/>
    <cellStyle name="Note 47 2 2 3 3" xfId="40273" xr:uid="{00000000-0005-0000-0000-0000579D0000}"/>
    <cellStyle name="Note 47 2 2 3 4" xfId="40274" xr:uid="{00000000-0005-0000-0000-0000589D0000}"/>
    <cellStyle name="Note 47 2 2 3 5" xfId="40275" xr:uid="{00000000-0005-0000-0000-0000599D0000}"/>
    <cellStyle name="Note 47 2 2 3 6" xfId="40276" xr:uid="{00000000-0005-0000-0000-00005A9D0000}"/>
    <cellStyle name="Note 47 2 2 3 7" xfId="40277" xr:uid="{00000000-0005-0000-0000-00005B9D0000}"/>
    <cellStyle name="Note 47 2 2 4" xfId="40278" xr:uid="{00000000-0005-0000-0000-00005C9D0000}"/>
    <cellStyle name="Note 47 2 2 4 2" xfId="40279" xr:uid="{00000000-0005-0000-0000-00005D9D0000}"/>
    <cellStyle name="Note 47 2 2 4 3" xfId="40280" xr:uid="{00000000-0005-0000-0000-00005E9D0000}"/>
    <cellStyle name="Note 47 2 2 4 4" xfId="40281" xr:uid="{00000000-0005-0000-0000-00005F9D0000}"/>
    <cellStyle name="Note 47 2 2 4 5" xfId="40282" xr:uid="{00000000-0005-0000-0000-0000609D0000}"/>
    <cellStyle name="Note 47 2 2 4 6" xfId="40283" xr:uid="{00000000-0005-0000-0000-0000619D0000}"/>
    <cellStyle name="Note 47 2 2 4 7" xfId="40284" xr:uid="{00000000-0005-0000-0000-0000629D0000}"/>
    <cellStyle name="Note 47 2 2 5" xfId="40285" xr:uid="{00000000-0005-0000-0000-0000639D0000}"/>
    <cellStyle name="Note 47 2 2 5 2" xfId="40286" xr:uid="{00000000-0005-0000-0000-0000649D0000}"/>
    <cellStyle name="Note 47 2 2 5 3" xfId="40287" xr:uid="{00000000-0005-0000-0000-0000659D0000}"/>
    <cellStyle name="Note 47 2 2 5 4" xfId="40288" xr:uid="{00000000-0005-0000-0000-0000669D0000}"/>
    <cellStyle name="Note 47 2 2 5 5" xfId="40289" xr:uid="{00000000-0005-0000-0000-0000679D0000}"/>
    <cellStyle name="Note 47 2 2 5 6" xfId="40290" xr:uid="{00000000-0005-0000-0000-0000689D0000}"/>
    <cellStyle name="Note 47 2 2 5 7" xfId="40291" xr:uid="{00000000-0005-0000-0000-0000699D0000}"/>
    <cellStyle name="Note 47 2 2 6" xfId="40292" xr:uid="{00000000-0005-0000-0000-00006A9D0000}"/>
    <cellStyle name="Note 47 2 2 6 2" xfId="40293" xr:uid="{00000000-0005-0000-0000-00006B9D0000}"/>
    <cellStyle name="Note 47 2 2 6 3" xfId="40294" xr:uid="{00000000-0005-0000-0000-00006C9D0000}"/>
    <cellStyle name="Note 47 2 2 6 4" xfId="40295" xr:uid="{00000000-0005-0000-0000-00006D9D0000}"/>
    <cellStyle name="Note 47 2 2 6 5" xfId="40296" xr:uid="{00000000-0005-0000-0000-00006E9D0000}"/>
    <cellStyle name="Note 47 2 2 6 6" xfId="40297" xr:uid="{00000000-0005-0000-0000-00006F9D0000}"/>
    <cellStyle name="Note 47 2 2 7" xfId="40298" xr:uid="{00000000-0005-0000-0000-0000709D0000}"/>
    <cellStyle name="Note 47 2 2 8" xfId="40299" xr:uid="{00000000-0005-0000-0000-0000719D0000}"/>
    <cellStyle name="Note 47 2 2 9" xfId="40300" xr:uid="{00000000-0005-0000-0000-0000729D0000}"/>
    <cellStyle name="Note 47 2 3" xfId="40301" xr:uid="{00000000-0005-0000-0000-0000739D0000}"/>
    <cellStyle name="Note 47 2 3 10" xfId="40302" xr:uid="{00000000-0005-0000-0000-0000749D0000}"/>
    <cellStyle name="Note 47 2 3 2" xfId="40303" xr:uid="{00000000-0005-0000-0000-0000759D0000}"/>
    <cellStyle name="Note 47 2 3 2 2" xfId="40304" xr:uid="{00000000-0005-0000-0000-0000769D0000}"/>
    <cellStyle name="Note 47 2 3 2 3" xfId="40305" xr:uid="{00000000-0005-0000-0000-0000779D0000}"/>
    <cellStyle name="Note 47 2 3 2 4" xfId="40306" xr:uid="{00000000-0005-0000-0000-0000789D0000}"/>
    <cellStyle name="Note 47 2 3 2 5" xfId="40307" xr:uid="{00000000-0005-0000-0000-0000799D0000}"/>
    <cellStyle name="Note 47 2 3 2 6" xfId="40308" xr:uid="{00000000-0005-0000-0000-00007A9D0000}"/>
    <cellStyle name="Note 47 2 3 2 7" xfId="40309" xr:uid="{00000000-0005-0000-0000-00007B9D0000}"/>
    <cellStyle name="Note 47 2 3 3" xfId="40310" xr:uid="{00000000-0005-0000-0000-00007C9D0000}"/>
    <cellStyle name="Note 47 2 3 3 2" xfId="40311" xr:uid="{00000000-0005-0000-0000-00007D9D0000}"/>
    <cellStyle name="Note 47 2 3 3 3" xfId="40312" xr:uid="{00000000-0005-0000-0000-00007E9D0000}"/>
    <cellStyle name="Note 47 2 3 3 4" xfId="40313" xr:uid="{00000000-0005-0000-0000-00007F9D0000}"/>
    <cellStyle name="Note 47 2 3 3 5" xfId="40314" xr:uid="{00000000-0005-0000-0000-0000809D0000}"/>
    <cellStyle name="Note 47 2 3 3 6" xfId="40315" xr:uid="{00000000-0005-0000-0000-0000819D0000}"/>
    <cellStyle name="Note 47 2 3 3 7" xfId="40316" xr:uid="{00000000-0005-0000-0000-0000829D0000}"/>
    <cellStyle name="Note 47 2 3 4" xfId="40317" xr:uid="{00000000-0005-0000-0000-0000839D0000}"/>
    <cellStyle name="Note 47 2 3 4 2" xfId="40318" xr:uid="{00000000-0005-0000-0000-0000849D0000}"/>
    <cellStyle name="Note 47 2 3 4 3" xfId="40319" xr:uid="{00000000-0005-0000-0000-0000859D0000}"/>
    <cellStyle name="Note 47 2 3 4 4" xfId="40320" xr:uid="{00000000-0005-0000-0000-0000869D0000}"/>
    <cellStyle name="Note 47 2 3 4 5" xfId="40321" xr:uid="{00000000-0005-0000-0000-0000879D0000}"/>
    <cellStyle name="Note 47 2 3 4 6" xfId="40322" xr:uid="{00000000-0005-0000-0000-0000889D0000}"/>
    <cellStyle name="Note 47 2 3 4 7" xfId="40323" xr:uid="{00000000-0005-0000-0000-0000899D0000}"/>
    <cellStyle name="Note 47 2 3 5" xfId="40324" xr:uid="{00000000-0005-0000-0000-00008A9D0000}"/>
    <cellStyle name="Note 47 2 3 6" xfId="40325" xr:uid="{00000000-0005-0000-0000-00008B9D0000}"/>
    <cellStyle name="Note 47 2 3 7" xfId="40326" xr:uid="{00000000-0005-0000-0000-00008C9D0000}"/>
    <cellStyle name="Note 47 2 3 8" xfId="40327" xr:uid="{00000000-0005-0000-0000-00008D9D0000}"/>
    <cellStyle name="Note 47 2 3 9" xfId="40328" xr:uid="{00000000-0005-0000-0000-00008E9D0000}"/>
    <cellStyle name="Note 47 2 4" xfId="40329" xr:uid="{00000000-0005-0000-0000-00008F9D0000}"/>
    <cellStyle name="Note 47 2 4 2" xfId="40330" xr:uid="{00000000-0005-0000-0000-0000909D0000}"/>
    <cellStyle name="Note 47 2 5" xfId="40331" xr:uid="{00000000-0005-0000-0000-0000919D0000}"/>
    <cellStyle name="Note 47 2 5 2" xfId="40332" xr:uid="{00000000-0005-0000-0000-0000929D0000}"/>
    <cellStyle name="Note 47 2 5 3" xfId="40333" xr:uid="{00000000-0005-0000-0000-0000939D0000}"/>
    <cellStyle name="Note 47 2 5 4" xfId="40334" xr:uid="{00000000-0005-0000-0000-0000949D0000}"/>
    <cellStyle name="Note 47 2 5 5" xfId="40335" xr:uid="{00000000-0005-0000-0000-0000959D0000}"/>
    <cellStyle name="Note 47 2 5 6" xfId="40336" xr:uid="{00000000-0005-0000-0000-0000969D0000}"/>
    <cellStyle name="Note 47 2 5 7" xfId="40337" xr:uid="{00000000-0005-0000-0000-0000979D0000}"/>
    <cellStyle name="Note 47 2 6" xfId="40338" xr:uid="{00000000-0005-0000-0000-0000989D0000}"/>
    <cellStyle name="Note 47 2 6 2" xfId="40339" xr:uid="{00000000-0005-0000-0000-0000999D0000}"/>
    <cellStyle name="Note 47 2 6 3" xfId="40340" xr:uid="{00000000-0005-0000-0000-00009A9D0000}"/>
    <cellStyle name="Note 47 2 6 4" xfId="40341" xr:uid="{00000000-0005-0000-0000-00009B9D0000}"/>
    <cellStyle name="Note 47 2 6 5" xfId="40342" xr:uid="{00000000-0005-0000-0000-00009C9D0000}"/>
    <cellStyle name="Note 47 2 6 6" xfId="40343" xr:uid="{00000000-0005-0000-0000-00009D9D0000}"/>
    <cellStyle name="Note 47 2 6 7" xfId="40344" xr:uid="{00000000-0005-0000-0000-00009E9D0000}"/>
    <cellStyle name="Note 47 2 7" xfId="40345" xr:uid="{00000000-0005-0000-0000-00009F9D0000}"/>
    <cellStyle name="Note 47 2 7 2" xfId="40346" xr:uid="{00000000-0005-0000-0000-0000A09D0000}"/>
    <cellStyle name="Note 47 2 7 3" xfId="40347" xr:uid="{00000000-0005-0000-0000-0000A19D0000}"/>
    <cellStyle name="Note 47 2 7 4" xfId="40348" xr:uid="{00000000-0005-0000-0000-0000A29D0000}"/>
    <cellStyle name="Note 47 2 7 5" xfId="40349" xr:uid="{00000000-0005-0000-0000-0000A39D0000}"/>
    <cellStyle name="Note 47 2 7 6" xfId="40350" xr:uid="{00000000-0005-0000-0000-0000A49D0000}"/>
    <cellStyle name="Note 47 2 7 7" xfId="40351" xr:uid="{00000000-0005-0000-0000-0000A59D0000}"/>
    <cellStyle name="Note 47 2 8" xfId="40352" xr:uid="{00000000-0005-0000-0000-0000A69D0000}"/>
    <cellStyle name="Note 47 2 9" xfId="40353" xr:uid="{00000000-0005-0000-0000-0000A79D0000}"/>
    <cellStyle name="Note 47 3" xfId="40354" xr:uid="{00000000-0005-0000-0000-0000A89D0000}"/>
    <cellStyle name="Note 47 3 10" xfId="40355" xr:uid="{00000000-0005-0000-0000-0000A99D0000}"/>
    <cellStyle name="Note 47 3 11" xfId="40356" xr:uid="{00000000-0005-0000-0000-0000AA9D0000}"/>
    <cellStyle name="Note 47 3 2" xfId="40357" xr:uid="{00000000-0005-0000-0000-0000AB9D0000}"/>
    <cellStyle name="Note 47 3 2 2" xfId="40358" xr:uid="{00000000-0005-0000-0000-0000AC9D0000}"/>
    <cellStyle name="Note 47 3 3" xfId="40359" xr:uid="{00000000-0005-0000-0000-0000AD9D0000}"/>
    <cellStyle name="Note 47 3 3 2" xfId="40360" xr:uid="{00000000-0005-0000-0000-0000AE9D0000}"/>
    <cellStyle name="Note 47 3 3 3" xfId="40361" xr:uid="{00000000-0005-0000-0000-0000AF9D0000}"/>
    <cellStyle name="Note 47 3 3 4" xfId="40362" xr:uid="{00000000-0005-0000-0000-0000B09D0000}"/>
    <cellStyle name="Note 47 3 3 5" xfId="40363" xr:uid="{00000000-0005-0000-0000-0000B19D0000}"/>
    <cellStyle name="Note 47 3 3 6" xfId="40364" xr:uid="{00000000-0005-0000-0000-0000B29D0000}"/>
    <cellStyle name="Note 47 3 3 7" xfId="40365" xr:uid="{00000000-0005-0000-0000-0000B39D0000}"/>
    <cellStyle name="Note 47 3 4" xfId="40366" xr:uid="{00000000-0005-0000-0000-0000B49D0000}"/>
    <cellStyle name="Note 47 3 4 2" xfId="40367" xr:uid="{00000000-0005-0000-0000-0000B59D0000}"/>
    <cellStyle name="Note 47 3 4 3" xfId="40368" xr:uid="{00000000-0005-0000-0000-0000B69D0000}"/>
    <cellStyle name="Note 47 3 4 4" xfId="40369" xr:uid="{00000000-0005-0000-0000-0000B79D0000}"/>
    <cellStyle name="Note 47 3 4 5" xfId="40370" xr:uid="{00000000-0005-0000-0000-0000B89D0000}"/>
    <cellStyle name="Note 47 3 4 6" xfId="40371" xr:uid="{00000000-0005-0000-0000-0000B99D0000}"/>
    <cellStyle name="Note 47 3 4 7" xfId="40372" xr:uid="{00000000-0005-0000-0000-0000BA9D0000}"/>
    <cellStyle name="Note 47 3 5" xfId="40373" xr:uid="{00000000-0005-0000-0000-0000BB9D0000}"/>
    <cellStyle name="Note 47 3 5 2" xfId="40374" xr:uid="{00000000-0005-0000-0000-0000BC9D0000}"/>
    <cellStyle name="Note 47 3 5 3" xfId="40375" xr:uid="{00000000-0005-0000-0000-0000BD9D0000}"/>
    <cellStyle name="Note 47 3 5 4" xfId="40376" xr:uid="{00000000-0005-0000-0000-0000BE9D0000}"/>
    <cellStyle name="Note 47 3 5 5" xfId="40377" xr:uid="{00000000-0005-0000-0000-0000BF9D0000}"/>
    <cellStyle name="Note 47 3 5 6" xfId="40378" xr:uid="{00000000-0005-0000-0000-0000C09D0000}"/>
    <cellStyle name="Note 47 3 5 7" xfId="40379" xr:uid="{00000000-0005-0000-0000-0000C19D0000}"/>
    <cellStyle name="Note 47 3 6" xfId="40380" xr:uid="{00000000-0005-0000-0000-0000C29D0000}"/>
    <cellStyle name="Note 47 3 7" xfId="40381" xr:uid="{00000000-0005-0000-0000-0000C39D0000}"/>
    <cellStyle name="Note 47 3 8" xfId="40382" xr:uid="{00000000-0005-0000-0000-0000C49D0000}"/>
    <cellStyle name="Note 47 3 9" xfId="40383" xr:uid="{00000000-0005-0000-0000-0000C59D0000}"/>
    <cellStyle name="Note 47 4" xfId="40384" xr:uid="{00000000-0005-0000-0000-0000C69D0000}"/>
    <cellStyle name="Note 47 4 2" xfId="40385" xr:uid="{00000000-0005-0000-0000-0000C79D0000}"/>
    <cellStyle name="Note 47 4 2 2" xfId="40386" xr:uid="{00000000-0005-0000-0000-0000C89D0000}"/>
    <cellStyle name="Note 47 5" xfId="40387" xr:uid="{00000000-0005-0000-0000-0000C99D0000}"/>
    <cellStyle name="Note 47 5 2" xfId="40388" xr:uid="{00000000-0005-0000-0000-0000CA9D0000}"/>
    <cellStyle name="Note 47 5 2 2" xfId="40389" xr:uid="{00000000-0005-0000-0000-0000CB9D0000}"/>
    <cellStyle name="Note 47 6" xfId="40390" xr:uid="{00000000-0005-0000-0000-0000CC9D0000}"/>
    <cellStyle name="Note 47 6 10" xfId="40391" xr:uid="{00000000-0005-0000-0000-0000CD9D0000}"/>
    <cellStyle name="Note 47 6 2" xfId="40392" xr:uid="{00000000-0005-0000-0000-0000CE9D0000}"/>
    <cellStyle name="Note 47 6 2 2" xfId="40393" xr:uid="{00000000-0005-0000-0000-0000CF9D0000}"/>
    <cellStyle name="Note 47 6 2 3" xfId="40394" xr:uid="{00000000-0005-0000-0000-0000D09D0000}"/>
    <cellStyle name="Note 47 6 2 4" xfId="40395" xr:uid="{00000000-0005-0000-0000-0000D19D0000}"/>
    <cellStyle name="Note 47 6 2 5" xfId="40396" xr:uid="{00000000-0005-0000-0000-0000D29D0000}"/>
    <cellStyle name="Note 47 6 2 6" xfId="40397" xr:uid="{00000000-0005-0000-0000-0000D39D0000}"/>
    <cellStyle name="Note 47 6 2 7" xfId="40398" xr:uid="{00000000-0005-0000-0000-0000D49D0000}"/>
    <cellStyle name="Note 47 6 3" xfId="40399" xr:uid="{00000000-0005-0000-0000-0000D59D0000}"/>
    <cellStyle name="Note 47 6 3 2" xfId="40400" xr:uid="{00000000-0005-0000-0000-0000D69D0000}"/>
    <cellStyle name="Note 47 6 3 3" xfId="40401" xr:uid="{00000000-0005-0000-0000-0000D79D0000}"/>
    <cellStyle name="Note 47 6 3 4" xfId="40402" xr:uid="{00000000-0005-0000-0000-0000D89D0000}"/>
    <cellStyle name="Note 47 6 3 5" xfId="40403" xr:uid="{00000000-0005-0000-0000-0000D99D0000}"/>
    <cellStyle name="Note 47 6 3 6" xfId="40404" xr:uid="{00000000-0005-0000-0000-0000DA9D0000}"/>
    <cellStyle name="Note 47 6 3 7" xfId="40405" xr:uid="{00000000-0005-0000-0000-0000DB9D0000}"/>
    <cellStyle name="Note 47 6 4" xfId="40406" xr:uid="{00000000-0005-0000-0000-0000DC9D0000}"/>
    <cellStyle name="Note 47 6 4 2" xfId="40407" xr:uid="{00000000-0005-0000-0000-0000DD9D0000}"/>
    <cellStyle name="Note 47 6 4 3" xfId="40408" xr:uid="{00000000-0005-0000-0000-0000DE9D0000}"/>
    <cellStyle name="Note 47 6 4 4" xfId="40409" xr:uid="{00000000-0005-0000-0000-0000DF9D0000}"/>
    <cellStyle name="Note 47 6 4 5" xfId="40410" xr:uid="{00000000-0005-0000-0000-0000E09D0000}"/>
    <cellStyle name="Note 47 6 4 6" xfId="40411" xr:uid="{00000000-0005-0000-0000-0000E19D0000}"/>
    <cellStyle name="Note 47 6 4 7" xfId="40412" xr:uid="{00000000-0005-0000-0000-0000E29D0000}"/>
    <cellStyle name="Note 47 6 5" xfId="40413" xr:uid="{00000000-0005-0000-0000-0000E39D0000}"/>
    <cellStyle name="Note 47 6 6" xfId="40414" xr:uid="{00000000-0005-0000-0000-0000E49D0000}"/>
    <cellStyle name="Note 47 6 7" xfId="40415" xr:uid="{00000000-0005-0000-0000-0000E59D0000}"/>
    <cellStyle name="Note 47 6 8" xfId="40416" xr:uid="{00000000-0005-0000-0000-0000E69D0000}"/>
    <cellStyle name="Note 47 6 9" xfId="40417" xr:uid="{00000000-0005-0000-0000-0000E79D0000}"/>
    <cellStyle name="Note 47 7" xfId="40418" xr:uid="{00000000-0005-0000-0000-0000E89D0000}"/>
    <cellStyle name="Note 47 7 2" xfId="40419" xr:uid="{00000000-0005-0000-0000-0000E99D0000}"/>
    <cellStyle name="Note 47 7 3" xfId="40420" xr:uid="{00000000-0005-0000-0000-0000EA9D0000}"/>
    <cellStyle name="Note 47 7 4" xfId="40421" xr:uid="{00000000-0005-0000-0000-0000EB9D0000}"/>
    <cellStyle name="Note 47 7 5" xfId="40422" xr:uid="{00000000-0005-0000-0000-0000EC9D0000}"/>
    <cellStyle name="Note 47 7 6" xfId="40423" xr:uid="{00000000-0005-0000-0000-0000ED9D0000}"/>
    <cellStyle name="Note 47 7 7" xfId="40424" xr:uid="{00000000-0005-0000-0000-0000EE9D0000}"/>
    <cellStyle name="Note 47 8" xfId="40425" xr:uid="{00000000-0005-0000-0000-0000EF9D0000}"/>
    <cellStyle name="Note 47 8 2" xfId="40426" xr:uid="{00000000-0005-0000-0000-0000F09D0000}"/>
    <cellStyle name="Note 47 8 3" xfId="40427" xr:uid="{00000000-0005-0000-0000-0000F19D0000}"/>
    <cellStyle name="Note 47 8 4" xfId="40428" xr:uid="{00000000-0005-0000-0000-0000F29D0000}"/>
    <cellStyle name="Note 47 8 5" xfId="40429" xr:uid="{00000000-0005-0000-0000-0000F39D0000}"/>
    <cellStyle name="Note 47 8 6" xfId="40430" xr:uid="{00000000-0005-0000-0000-0000F49D0000}"/>
    <cellStyle name="Note 47 8 7" xfId="40431" xr:uid="{00000000-0005-0000-0000-0000F59D0000}"/>
    <cellStyle name="Note 47 9" xfId="40432" xr:uid="{00000000-0005-0000-0000-0000F69D0000}"/>
    <cellStyle name="Note 47 9 2" xfId="40433" xr:uid="{00000000-0005-0000-0000-0000F79D0000}"/>
    <cellStyle name="Note 47 9 3" xfId="40434" xr:uid="{00000000-0005-0000-0000-0000F89D0000}"/>
    <cellStyle name="Note 47 9 4" xfId="40435" xr:uid="{00000000-0005-0000-0000-0000F99D0000}"/>
    <cellStyle name="Note 47 9 5" xfId="40436" xr:uid="{00000000-0005-0000-0000-0000FA9D0000}"/>
    <cellStyle name="Note 47 9 6" xfId="40437" xr:uid="{00000000-0005-0000-0000-0000FB9D0000}"/>
    <cellStyle name="Note 47 9 7" xfId="40438" xr:uid="{00000000-0005-0000-0000-0000FC9D0000}"/>
    <cellStyle name="Note 48" xfId="40439" xr:uid="{00000000-0005-0000-0000-0000FD9D0000}"/>
    <cellStyle name="Note 48 10" xfId="40440" xr:uid="{00000000-0005-0000-0000-0000FE9D0000}"/>
    <cellStyle name="Note 48 11" xfId="40441" xr:uid="{00000000-0005-0000-0000-0000FF9D0000}"/>
    <cellStyle name="Note 48 12" xfId="40442" xr:uid="{00000000-0005-0000-0000-0000009E0000}"/>
    <cellStyle name="Note 48 13" xfId="40443" xr:uid="{00000000-0005-0000-0000-0000019E0000}"/>
    <cellStyle name="Note 48 2" xfId="40444" xr:uid="{00000000-0005-0000-0000-0000029E0000}"/>
    <cellStyle name="Note 48 2 10" xfId="40445" xr:uid="{00000000-0005-0000-0000-0000039E0000}"/>
    <cellStyle name="Note 48 2 11" xfId="40446" xr:uid="{00000000-0005-0000-0000-0000049E0000}"/>
    <cellStyle name="Note 48 2 12" xfId="40447" xr:uid="{00000000-0005-0000-0000-0000059E0000}"/>
    <cellStyle name="Note 48 2 2" xfId="40448" xr:uid="{00000000-0005-0000-0000-0000069E0000}"/>
    <cellStyle name="Note 48 2 2 10" xfId="40449" xr:uid="{00000000-0005-0000-0000-0000079E0000}"/>
    <cellStyle name="Note 48 2 2 2" xfId="40450" xr:uid="{00000000-0005-0000-0000-0000089E0000}"/>
    <cellStyle name="Note 48 2 2 2 2" xfId="40451" xr:uid="{00000000-0005-0000-0000-0000099E0000}"/>
    <cellStyle name="Note 48 2 2 2 3" xfId="40452" xr:uid="{00000000-0005-0000-0000-00000A9E0000}"/>
    <cellStyle name="Note 48 2 2 2 4" xfId="40453" xr:uid="{00000000-0005-0000-0000-00000B9E0000}"/>
    <cellStyle name="Note 48 2 2 2 5" xfId="40454" xr:uid="{00000000-0005-0000-0000-00000C9E0000}"/>
    <cellStyle name="Note 48 2 2 2 6" xfId="40455" xr:uid="{00000000-0005-0000-0000-00000D9E0000}"/>
    <cellStyle name="Note 48 2 2 2 7" xfId="40456" xr:uid="{00000000-0005-0000-0000-00000E9E0000}"/>
    <cellStyle name="Note 48 2 2 3" xfId="40457" xr:uid="{00000000-0005-0000-0000-00000F9E0000}"/>
    <cellStyle name="Note 48 2 2 3 2" xfId="40458" xr:uid="{00000000-0005-0000-0000-0000109E0000}"/>
    <cellStyle name="Note 48 2 2 3 3" xfId="40459" xr:uid="{00000000-0005-0000-0000-0000119E0000}"/>
    <cellStyle name="Note 48 2 2 3 4" xfId="40460" xr:uid="{00000000-0005-0000-0000-0000129E0000}"/>
    <cellStyle name="Note 48 2 2 3 5" xfId="40461" xr:uid="{00000000-0005-0000-0000-0000139E0000}"/>
    <cellStyle name="Note 48 2 2 3 6" xfId="40462" xr:uid="{00000000-0005-0000-0000-0000149E0000}"/>
    <cellStyle name="Note 48 2 2 3 7" xfId="40463" xr:uid="{00000000-0005-0000-0000-0000159E0000}"/>
    <cellStyle name="Note 48 2 2 4" xfId="40464" xr:uid="{00000000-0005-0000-0000-0000169E0000}"/>
    <cellStyle name="Note 48 2 2 4 2" xfId="40465" xr:uid="{00000000-0005-0000-0000-0000179E0000}"/>
    <cellStyle name="Note 48 2 2 4 3" xfId="40466" xr:uid="{00000000-0005-0000-0000-0000189E0000}"/>
    <cellStyle name="Note 48 2 2 4 4" xfId="40467" xr:uid="{00000000-0005-0000-0000-0000199E0000}"/>
    <cellStyle name="Note 48 2 2 4 5" xfId="40468" xr:uid="{00000000-0005-0000-0000-00001A9E0000}"/>
    <cellStyle name="Note 48 2 2 4 6" xfId="40469" xr:uid="{00000000-0005-0000-0000-00001B9E0000}"/>
    <cellStyle name="Note 48 2 2 4 7" xfId="40470" xr:uid="{00000000-0005-0000-0000-00001C9E0000}"/>
    <cellStyle name="Note 48 2 2 5" xfId="40471" xr:uid="{00000000-0005-0000-0000-00001D9E0000}"/>
    <cellStyle name="Note 48 2 2 6" xfId="40472" xr:uid="{00000000-0005-0000-0000-00001E9E0000}"/>
    <cellStyle name="Note 48 2 2 7" xfId="40473" xr:uid="{00000000-0005-0000-0000-00001F9E0000}"/>
    <cellStyle name="Note 48 2 2 8" xfId="40474" xr:uid="{00000000-0005-0000-0000-0000209E0000}"/>
    <cellStyle name="Note 48 2 2 9" xfId="40475" xr:uid="{00000000-0005-0000-0000-0000219E0000}"/>
    <cellStyle name="Note 48 2 3" xfId="40476" xr:uid="{00000000-0005-0000-0000-0000229E0000}"/>
    <cellStyle name="Note 48 2 3 2" xfId="40477" xr:uid="{00000000-0005-0000-0000-0000239E0000}"/>
    <cellStyle name="Note 48 2 3 2 2" xfId="40478" xr:uid="{00000000-0005-0000-0000-0000249E0000}"/>
    <cellStyle name="Note 48 2 4" xfId="40479" xr:uid="{00000000-0005-0000-0000-0000259E0000}"/>
    <cellStyle name="Note 48 2 4 2" xfId="40480" xr:uid="{00000000-0005-0000-0000-0000269E0000}"/>
    <cellStyle name="Note 48 2 4 2 2" xfId="40481" xr:uid="{00000000-0005-0000-0000-0000279E0000}"/>
    <cellStyle name="Note 48 2 4 2 3" xfId="40482" xr:uid="{00000000-0005-0000-0000-0000289E0000}"/>
    <cellStyle name="Note 48 2 4 3" xfId="40483" xr:uid="{00000000-0005-0000-0000-0000299E0000}"/>
    <cellStyle name="Note 48 2 4 4" xfId="40484" xr:uid="{00000000-0005-0000-0000-00002A9E0000}"/>
    <cellStyle name="Note 48 2 4 5" xfId="40485" xr:uid="{00000000-0005-0000-0000-00002B9E0000}"/>
    <cellStyle name="Note 48 2 4 6" xfId="40486" xr:uid="{00000000-0005-0000-0000-00002C9E0000}"/>
    <cellStyle name="Note 48 2 4 7" xfId="40487" xr:uid="{00000000-0005-0000-0000-00002D9E0000}"/>
    <cellStyle name="Note 48 2 5" xfId="40488" xr:uid="{00000000-0005-0000-0000-00002E9E0000}"/>
    <cellStyle name="Note 48 2 5 2" xfId="40489" xr:uid="{00000000-0005-0000-0000-00002F9E0000}"/>
    <cellStyle name="Note 48 2 5 3" xfId="40490" xr:uid="{00000000-0005-0000-0000-0000309E0000}"/>
    <cellStyle name="Note 48 2 5 4" xfId="40491" xr:uid="{00000000-0005-0000-0000-0000319E0000}"/>
    <cellStyle name="Note 48 2 5 5" xfId="40492" xr:uid="{00000000-0005-0000-0000-0000329E0000}"/>
    <cellStyle name="Note 48 2 5 6" xfId="40493" xr:uid="{00000000-0005-0000-0000-0000339E0000}"/>
    <cellStyle name="Note 48 2 5 7" xfId="40494" xr:uid="{00000000-0005-0000-0000-0000349E0000}"/>
    <cellStyle name="Note 48 2 6" xfId="40495" xr:uid="{00000000-0005-0000-0000-0000359E0000}"/>
    <cellStyle name="Note 48 2 6 2" xfId="40496" xr:uid="{00000000-0005-0000-0000-0000369E0000}"/>
    <cellStyle name="Note 48 2 6 3" xfId="40497" xr:uid="{00000000-0005-0000-0000-0000379E0000}"/>
    <cellStyle name="Note 48 2 6 4" xfId="40498" xr:uid="{00000000-0005-0000-0000-0000389E0000}"/>
    <cellStyle name="Note 48 2 6 5" xfId="40499" xr:uid="{00000000-0005-0000-0000-0000399E0000}"/>
    <cellStyle name="Note 48 2 6 6" xfId="40500" xr:uid="{00000000-0005-0000-0000-00003A9E0000}"/>
    <cellStyle name="Note 48 2 6 7" xfId="40501" xr:uid="{00000000-0005-0000-0000-00003B9E0000}"/>
    <cellStyle name="Note 48 2 7" xfId="40502" xr:uid="{00000000-0005-0000-0000-00003C9E0000}"/>
    <cellStyle name="Note 48 2 8" xfId="40503" xr:uid="{00000000-0005-0000-0000-00003D9E0000}"/>
    <cellStyle name="Note 48 2 9" xfId="40504" xr:uid="{00000000-0005-0000-0000-00003E9E0000}"/>
    <cellStyle name="Note 48 3" xfId="40505" xr:uid="{00000000-0005-0000-0000-00003F9E0000}"/>
    <cellStyle name="Note 48 3 10" xfId="40506" xr:uid="{00000000-0005-0000-0000-0000409E0000}"/>
    <cellStyle name="Note 48 3 2" xfId="40507" xr:uid="{00000000-0005-0000-0000-0000419E0000}"/>
    <cellStyle name="Note 48 3 2 2" xfId="40508" xr:uid="{00000000-0005-0000-0000-0000429E0000}"/>
    <cellStyle name="Note 48 3 2 2 2" xfId="40509" xr:uid="{00000000-0005-0000-0000-0000439E0000}"/>
    <cellStyle name="Note 48 3 2 3" xfId="40510" xr:uid="{00000000-0005-0000-0000-0000449E0000}"/>
    <cellStyle name="Note 48 3 2 4" xfId="40511" xr:uid="{00000000-0005-0000-0000-0000459E0000}"/>
    <cellStyle name="Note 48 3 2 5" xfId="40512" xr:uid="{00000000-0005-0000-0000-0000469E0000}"/>
    <cellStyle name="Note 48 3 2 6" xfId="40513" xr:uid="{00000000-0005-0000-0000-0000479E0000}"/>
    <cellStyle name="Note 48 3 2 7" xfId="40514" xr:uid="{00000000-0005-0000-0000-0000489E0000}"/>
    <cellStyle name="Note 48 3 3" xfId="40515" xr:uid="{00000000-0005-0000-0000-0000499E0000}"/>
    <cellStyle name="Note 48 3 3 2" xfId="40516" xr:uid="{00000000-0005-0000-0000-00004A9E0000}"/>
    <cellStyle name="Note 48 3 3 3" xfId="40517" xr:uid="{00000000-0005-0000-0000-00004B9E0000}"/>
    <cellStyle name="Note 48 3 3 4" xfId="40518" xr:uid="{00000000-0005-0000-0000-00004C9E0000}"/>
    <cellStyle name="Note 48 3 3 5" xfId="40519" xr:uid="{00000000-0005-0000-0000-00004D9E0000}"/>
    <cellStyle name="Note 48 3 3 6" xfId="40520" xr:uid="{00000000-0005-0000-0000-00004E9E0000}"/>
    <cellStyle name="Note 48 3 3 7" xfId="40521" xr:uid="{00000000-0005-0000-0000-00004F9E0000}"/>
    <cellStyle name="Note 48 3 4" xfId="40522" xr:uid="{00000000-0005-0000-0000-0000509E0000}"/>
    <cellStyle name="Note 48 3 4 2" xfId="40523" xr:uid="{00000000-0005-0000-0000-0000519E0000}"/>
    <cellStyle name="Note 48 3 4 3" xfId="40524" xr:uid="{00000000-0005-0000-0000-0000529E0000}"/>
    <cellStyle name="Note 48 3 4 4" xfId="40525" xr:uid="{00000000-0005-0000-0000-0000539E0000}"/>
    <cellStyle name="Note 48 3 4 5" xfId="40526" xr:uid="{00000000-0005-0000-0000-0000549E0000}"/>
    <cellStyle name="Note 48 3 4 6" xfId="40527" xr:uid="{00000000-0005-0000-0000-0000559E0000}"/>
    <cellStyle name="Note 48 3 4 7" xfId="40528" xr:uid="{00000000-0005-0000-0000-0000569E0000}"/>
    <cellStyle name="Note 48 3 5" xfId="40529" xr:uid="{00000000-0005-0000-0000-0000579E0000}"/>
    <cellStyle name="Note 48 3 6" xfId="40530" xr:uid="{00000000-0005-0000-0000-0000589E0000}"/>
    <cellStyle name="Note 48 3 7" xfId="40531" xr:uid="{00000000-0005-0000-0000-0000599E0000}"/>
    <cellStyle name="Note 48 3 8" xfId="40532" xr:uid="{00000000-0005-0000-0000-00005A9E0000}"/>
    <cellStyle name="Note 48 3 9" xfId="40533" xr:uid="{00000000-0005-0000-0000-00005B9E0000}"/>
    <cellStyle name="Note 48 4" xfId="40534" xr:uid="{00000000-0005-0000-0000-00005C9E0000}"/>
    <cellStyle name="Note 48 4 2" xfId="40535" xr:uid="{00000000-0005-0000-0000-00005D9E0000}"/>
    <cellStyle name="Note 48 4 2 2" xfId="40536" xr:uid="{00000000-0005-0000-0000-00005E9E0000}"/>
    <cellStyle name="Note 48 4 2 3" xfId="40537" xr:uid="{00000000-0005-0000-0000-00005F9E0000}"/>
    <cellStyle name="Note 48 4 3" xfId="40538" xr:uid="{00000000-0005-0000-0000-0000609E0000}"/>
    <cellStyle name="Note 48 5" xfId="40539" xr:uid="{00000000-0005-0000-0000-0000619E0000}"/>
    <cellStyle name="Note 48 5 2" xfId="40540" xr:uid="{00000000-0005-0000-0000-0000629E0000}"/>
    <cellStyle name="Note 48 5 3" xfId="40541" xr:uid="{00000000-0005-0000-0000-0000639E0000}"/>
    <cellStyle name="Note 48 5 4" xfId="40542" xr:uid="{00000000-0005-0000-0000-0000649E0000}"/>
    <cellStyle name="Note 48 5 5" xfId="40543" xr:uid="{00000000-0005-0000-0000-0000659E0000}"/>
    <cellStyle name="Note 48 5 6" xfId="40544" xr:uid="{00000000-0005-0000-0000-0000669E0000}"/>
    <cellStyle name="Note 48 5 7" xfId="40545" xr:uid="{00000000-0005-0000-0000-0000679E0000}"/>
    <cellStyle name="Note 48 6" xfId="40546" xr:uid="{00000000-0005-0000-0000-0000689E0000}"/>
    <cellStyle name="Note 48 6 2" xfId="40547" xr:uid="{00000000-0005-0000-0000-0000699E0000}"/>
    <cellStyle name="Note 48 6 3" xfId="40548" xr:uid="{00000000-0005-0000-0000-00006A9E0000}"/>
    <cellStyle name="Note 48 6 4" xfId="40549" xr:uid="{00000000-0005-0000-0000-00006B9E0000}"/>
    <cellStyle name="Note 48 6 5" xfId="40550" xr:uid="{00000000-0005-0000-0000-00006C9E0000}"/>
    <cellStyle name="Note 48 6 6" xfId="40551" xr:uid="{00000000-0005-0000-0000-00006D9E0000}"/>
    <cellStyle name="Note 48 6 7" xfId="40552" xr:uid="{00000000-0005-0000-0000-00006E9E0000}"/>
    <cellStyle name="Note 48 7" xfId="40553" xr:uid="{00000000-0005-0000-0000-00006F9E0000}"/>
    <cellStyle name="Note 48 7 2" xfId="40554" xr:uid="{00000000-0005-0000-0000-0000709E0000}"/>
    <cellStyle name="Note 48 7 3" xfId="40555" xr:uid="{00000000-0005-0000-0000-0000719E0000}"/>
    <cellStyle name="Note 48 7 4" xfId="40556" xr:uid="{00000000-0005-0000-0000-0000729E0000}"/>
    <cellStyle name="Note 48 7 5" xfId="40557" xr:uid="{00000000-0005-0000-0000-0000739E0000}"/>
    <cellStyle name="Note 48 7 6" xfId="40558" xr:uid="{00000000-0005-0000-0000-0000749E0000}"/>
    <cellStyle name="Note 48 7 7" xfId="40559" xr:uid="{00000000-0005-0000-0000-0000759E0000}"/>
    <cellStyle name="Note 48 8" xfId="40560" xr:uid="{00000000-0005-0000-0000-0000769E0000}"/>
    <cellStyle name="Note 48 8 2" xfId="40561" xr:uid="{00000000-0005-0000-0000-0000779E0000}"/>
    <cellStyle name="Note 48 9" xfId="40562" xr:uid="{00000000-0005-0000-0000-0000789E0000}"/>
    <cellStyle name="Note 49" xfId="40563" xr:uid="{00000000-0005-0000-0000-0000799E0000}"/>
    <cellStyle name="Note 49 10" xfId="40564" xr:uid="{00000000-0005-0000-0000-00007A9E0000}"/>
    <cellStyle name="Note 49 11" xfId="40565" xr:uid="{00000000-0005-0000-0000-00007B9E0000}"/>
    <cellStyle name="Note 49 12" xfId="40566" xr:uid="{00000000-0005-0000-0000-00007C9E0000}"/>
    <cellStyle name="Note 49 2" xfId="40567" xr:uid="{00000000-0005-0000-0000-00007D9E0000}"/>
    <cellStyle name="Note 49 2 10" xfId="40568" xr:uid="{00000000-0005-0000-0000-00007E9E0000}"/>
    <cellStyle name="Note 49 2 2" xfId="40569" xr:uid="{00000000-0005-0000-0000-00007F9E0000}"/>
    <cellStyle name="Note 49 2 2 2" xfId="40570" xr:uid="{00000000-0005-0000-0000-0000809E0000}"/>
    <cellStyle name="Note 49 2 2 3" xfId="40571" xr:uid="{00000000-0005-0000-0000-0000819E0000}"/>
    <cellStyle name="Note 49 2 2 4" xfId="40572" xr:uid="{00000000-0005-0000-0000-0000829E0000}"/>
    <cellStyle name="Note 49 2 2 5" xfId="40573" xr:uid="{00000000-0005-0000-0000-0000839E0000}"/>
    <cellStyle name="Note 49 2 2 6" xfId="40574" xr:uid="{00000000-0005-0000-0000-0000849E0000}"/>
    <cellStyle name="Note 49 2 2 7" xfId="40575" xr:uid="{00000000-0005-0000-0000-0000859E0000}"/>
    <cellStyle name="Note 49 2 3" xfId="40576" xr:uid="{00000000-0005-0000-0000-0000869E0000}"/>
    <cellStyle name="Note 49 2 3 2" xfId="40577" xr:uid="{00000000-0005-0000-0000-0000879E0000}"/>
    <cellStyle name="Note 49 2 3 3" xfId="40578" xr:uid="{00000000-0005-0000-0000-0000889E0000}"/>
    <cellStyle name="Note 49 2 3 4" xfId="40579" xr:uid="{00000000-0005-0000-0000-0000899E0000}"/>
    <cellStyle name="Note 49 2 3 5" xfId="40580" xr:uid="{00000000-0005-0000-0000-00008A9E0000}"/>
    <cellStyle name="Note 49 2 3 6" xfId="40581" xr:uid="{00000000-0005-0000-0000-00008B9E0000}"/>
    <cellStyle name="Note 49 2 3 7" xfId="40582" xr:uid="{00000000-0005-0000-0000-00008C9E0000}"/>
    <cellStyle name="Note 49 2 4" xfId="40583" xr:uid="{00000000-0005-0000-0000-00008D9E0000}"/>
    <cellStyle name="Note 49 2 4 2" xfId="40584" xr:uid="{00000000-0005-0000-0000-00008E9E0000}"/>
    <cellStyle name="Note 49 2 4 3" xfId="40585" xr:uid="{00000000-0005-0000-0000-00008F9E0000}"/>
    <cellStyle name="Note 49 2 4 4" xfId="40586" xr:uid="{00000000-0005-0000-0000-0000909E0000}"/>
    <cellStyle name="Note 49 2 4 5" xfId="40587" xr:uid="{00000000-0005-0000-0000-0000919E0000}"/>
    <cellStyle name="Note 49 2 4 6" xfId="40588" xr:uid="{00000000-0005-0000-0000-0000929E0000}"/>
    <cellStyle name="Note 49 2 4 7" xfId="40589" xr:uid="{00000000-0005-0000-0000-0000939E0000}"/>
    <cellStyle name="Note 49 2 5" xfId="40590" xr:uid="{00000000-0005-0000-0000-0000949E0000}"/>
    <cellStyle name="Note 49 2 6" xfId="40591" xr:uid="{00000000-0005-0000-0000-0000959E0000}"/>
    <cellStyle name="Note 49 2 7" xfId="40592" xr:uid="{00000000-0005-0000-0000-0000969E0000}"/>
    <cellStyle name="Note 49 2 8" xfId="40593" xr:uid="{00000000-0005-0000-0000-0000979E0000}"/>
    <cellStyle name="Note 49 2 9" xfId="40594" xr:uid="{00000000-0005-0000-0000-0000989E0000}"/>
    <cellStyle name="Note 49 3" xfId="40595" xr:uid="{00000000-0005-0000-0000-0000999E0000}"/>
    <cellStyle name="Note 49 3 2" xfId="40596" xr:uid="{00000000-0005-0000-0000-00009A9E0000}"/>
    <cellStyle name="Note 49 3 2 2" xfId="40597" xr:uid="{00000000-0005-0000-0000-00009B9E0000}"/>
    <cellStyle name="Note 49 3 2 3" xfId="40598" xr:uid="{00000000-0005-0000-0000-00009C9E0000}"/>
    <cellStyle name="Note 49 3 3" xfId="40599" xr:uid="{00000000-0005-0000-0000-00009D9E0000}"/>
    <cellStyle name="Note 49 4" xfId="40600" xr:uid="{00000000-0005-0000-0000-00009E9E0000}"/>
    <cellStyle name="Note 49 4 2" xfId="40601" xr:uid="{00000000-0005-0000-0000-00009F9E0000}"/>
    <cellStyle name="Note 49 4 3" xfId="40602" xr:uid="{00000000-0005-0000-0000-0000A09E0000}"/>
    <cellStyle name="Note 49 4 4" xfId="40603" xr:uid="{00000000-0005-0000-0000-0000A19E0000}"/>
    <cellStyle name="Note 49 4 5" xfId="40604" xr:uid="{00000000-0005-0000-0000-0000A29E0000}"/>
    <cellStyle name="Note 49 4 6" xfId="40605" xr:uid="{00000000-0005-0000-0000-0000A39E0000}"/>
    <cellStyle name="Note 49 4 7" xfId="40606" xr:uid="{00000000-0005-0000-0000-0000A49E0000}"/>
    <cellStyle name="Note 49 5" xfId="40607" xr:uid="{00000000-0005-0000-0000-0000A59E0000}"/>
    <cellStyle name="Note 49 5 2" xfId="40608" xr:uid="{00000000-0005-0000-0000-0000A69E0000}"/>
    <cellStyle name="Note 49 5 3" xfId="40609" xr:uid="{00000000-0005-0000-0000-0000A79E0000}"/>
    <cellStyle name="Note 49 5 4" xfId="40610" xr:uid="{00000000-0005-0000-0000-0000A89E0000}"/>
    <cellStyle name="Note 49 5 5" xfId="40611" xr:uid="{00000000-0005-0000-0000-0000A99E0000}"/>
    <cellStyle name="Note 49 5 6" xfId="40612" xr:uid="{00000000-0005-0000-0000-0000AA9E0000}"/>
    <cellStyle name="Note 49 5 7" xfId="40613" xr:uid="{00000000-0005-0000-0000-0000AB9E0000}"/>
    <cellStyle name="Note 49 6" xfId="40614" xr:uid="{00000000-0005-0000-0000-0000AC9E0000}"/>
    <cellStyle name="Note 49 6 2" xfId="40615" xr:uid="{00000000-0005-0000-0000-0000AD9E0000}"/>
    <cellStyle name="Note 49 6 3" xfId="40616" xr:uid="{00000000-0005-0000-0000-0000AE9E0000}"/>
    <cellStyle name="Note 49 6 4" xfId="40617" xr:uid="{00000000-0005-0000-0000-0000AF9E0000}"/>
    <cellStyle name="Note 49 6 5" xfId="40618" xr:uid="{00000000-0005-0000-0000-0000B09E0000}"/>
    <cellStyle name="Note 49 6 6" xfId="40619" xr:uid="{00000000-0005-0000-0000-0000B19E0000}"/>
    <cellStyle name="Note 49 6 7" xfId="40620" xr:uid="{00000000-0005-0000-0000-0000B29E0000}"/>
    <cellStyle name="Note 49 7" xfId="40621" xr:uid="{00000000-0005-0000-0000-0000B39E0000}"/>
    <cellStyle name="Note 49 8" xfId="40622" xr:uid="{00000000-0005-0000-0000-0000B49E0000}"/>
    <cellStyle name="Note 49 9" xfId="40623" xr:uid="{00000000-0005-0000-0000-0000B59E0000}"/>
    <cellStyle name="Note 5" xfId="40624" xr:uid="{00000000-0005-0000-0000-0000B69E0000}"/>
    <cellStyle name="Note 5 10" xfId="40625" xr:uid="{00000000-0005-0000-0000-0000B79E0000}"/>
    <cellStyle name="Note 5 10 2" xfId="40626" xr:uid="{00000000-0005-0000-0000-0000B89E0000}"/>
    <cellStyle name="Note 5 11" xfId="40627" xr:uid="{00000000-0005-0000-0000-0000B99E0000}"/>
    <cellStyle name="Note 5 12" xfId="40628" xr:uid="{00000000-0005-0000-0000-0000BA9E0000}"/>
    <cellStyle name="Note 5 13" xfId="40629" xr:uid="{00000000-0005-0000-0000-0000BB9E0000}"/>
    <cellStyle name="Note 5 14" xfId="40630" xr:uid="{00000000-0005-0000-0000-0000BC9E0000}"/>
    <cellStyle name="Note 5 15" xfId="40631" xr:uid="{00000000-0005-0000-0000-0000BD9E0000}"/>
    <cellStyle name="Note 5 2" xfId="40632" xr:uid="{00000000-0005-0000-0000-0000BE9E0000}"/>
    <cellStyle name="Note 5 2 10" xfId="40633" xr:uid="{00000000-0005-0000-0000-0000BF9E0000}"/>
    <cellStyle name="Note 5 2 11" xfId="40634" xr:uid="{00000000-0005-0000-0000-0000C09E0000}"/>
    <cellStyle name="Note 5 2 12" xfId="40635" xr:uid="{00000000-0005-0000-0000-0000C19E0000}"/>
    <cellStyle name="Note 5 2 13" xfId="40636" xr:uid="{00000000-0005-0000-0000-0000C29E0000}"/>
    <cellStyle name="Note 5 2 2" xfId="40637" xr:uid="{00000000-0005-0000-0000-0000C39E0000}"/>
    <cellStyle name="Note 5 2 2 10" xfId="40638" xr:uid="{00000000-0005-0000-0000-0000C49E0000}"/>
    <cellStyle name="Note 5 2 2 11" xfId="40639" xr:uid="{00000000-0005-0000-0000-0000C59E0000}"/>
    <cellStyle name="Note 5 2 2 2" xfId="40640" xr:uid="{00000000-0005-0000-0000-0000C69E0000}"/>
    <cellStyle name="Note 5 2 2 2 2" xfId="40641" xr:uid="{00000000-0005-0000-0000-0000C79E0000}"/>
    <cellStyle name="Note 5 2 2 3" xfId="40642" xr:uid="{00000000-0005-0000-0000-0000C89E0000}"/>
    <cellStyle name="Note 5 2 2 3 2" xfId="40643" xr:uid="{00000000-0005-0000-0000-0000C99E0000}"/>
    <cellStyle name="Note 5 2 2 3 3" xfId="40644" xr:uid="{00000000-0005-0000-0000-0000CA9E0000}"/>
    <cellStyle name="Note 5 2 2 3 4" xfId="40645" xr:uid="{00000000-0005-0000-0000-0000CB9E0000}"/>
    <cellStyle name="Note 5 2 2 3 5" xfId="40646" xr:uid="{00000000-0005-0000-0000-0000CC9E0000}"/>
    <cellStyle name="Note 5 2 2 3 6" xfId="40647" xr:uid="{00000000-0005-0000-0000-0000CD9E0000}"/>
    <cellStyle name="Note 5 2 2 3 7" xfId="40648" xr:uid="{00000000-0005-0000-0000-0000CE9E0000}"/>
    <cellStyle name="Note 5 2 2 4" xfId="40649" xr:uid="{00000000-0005-0000-0000-0000CF9E0000}"/>
    <cellStyle name="Note 5 2 2 4 2" xfId="40650" xr:uid="{00000000-0005-0000-0000-0000D09E0000}"/>
    <cellStyle name="Note 5 2 2 4 3" xfId="40651" xr:uid="{00000000-0005-0000-0000-0000D19E0000}"/>
    <cellStyle name="Note 5 2 2 4 4" xfId="40652" xr:uid="{00000000-0005-0000-0000-0000D29E0000}"/>
    <cellStyle name="Note 5 2 2 4 5" xfId="40653" xr:uid="{00000000-0005-0000-0000-0000D39E0000}"/>
    <cellStyle name="Note 5 2 2 4 6" xfId="40654" xr:uid="{00000000-0005-0000-0000-0000D49E0000}"/>
    <cellStyle name="Note 5 2 2 4 7" xfId="40655" xr:uid="{00000000-0005-0000-0000-0000D59E0000}"/>
    <cellStyle name="Note 5 2 2 5" xfId="40656" xr:uid="{00000000-0005-0000-0000-0000D69E0000}"/>
    <cellStyle name="Note 5 2 2 5 2" xfId="40657" xr:uid="{00000000-0005-0000-0000-0000D79E0000}"/>
    <cellStyle name="Note 5 2 2 5 3" xfId="40658" xr:uid="{00000000-0005-0000-0000-0000D89E0000}"/>
    <cellStyle name="Note 5 2 2 5 4" xfId="40659" xr:uid="{00000000-0005-0000-0000-0000D99E0000}"/>
    <cellStyle name="Note 5 2 2 5 5" xfId="40660" xr:uid="{00000000-0005-0000-0000-0000DA9E0000}"/>
    <cellStyle name="Note 5 2 2 5 6" xfId="40661" xr:uid="{00000000-0005-0000-0000-0000DB9E0000}"/>
    <cellStyle name="Note 5 2 2 5 7" xfId="40662" xr:uid="{00000000-0005-0000-0000-0000DC9E0000}"/>
    <cellStyle name="Note 5 2 2 6" xfId="40663" xr:uid="{00000000-0005-0000-0000-0000DD9E0000}"/>
    <cellStyle name="Note 5 2 2 6 2" xfId="40664" xr:uid="{00000000-0005-0000-0000-0000DE9E0000}"/>
    <cellStyle name="Note 5 2 2 6 3" xfId="40665" xr:uid="{00000000-0005-0000-0000-0000DF9E0000}"/>
    <cellStyle name="Note 5 2 2 6 4" xfId="40666" xr:uid="{00000000-0005-0000-0000-0000E09E0000}"/>
    <cellStyle name="Note 5 2 2 6 5" xfId="40667" xr:uid="{00000000-0005-0000-0000-0000E19E0000}"/>
    <cellStyle name="Note 5 2 2 6 6" xfId="40668" xr:uid="{00000000-0005-0000-0000-0000E29E0000}"/>
    <cellStyle name="Note 5 2 2 7" xfId="40669" xr:uid="{00000000-0005-0000-0000-0000E39E0000}"/>
    <cellStyle name="Note 5 2 2 8" xfId="40670" xr:uid="{00000000-0005-0000-0000-0000E49E0000}"/>
    <cellStyle name="Note 5 2 2 9" xfId="40671" xr:uid="{00000000-0005-0000-0000-0000E59E0000}"/>
    <cellStyle name="Note 5 2 3" xfId="40672" xr:uid="{00000000-0005-0000-0000-0000E69E0000}"/>
    <cellStyle name="Note 5 2 3 10" xfId="40673" xr:uid="{00000000-0005-0000-0000-0000E79E0000}"/>
    <cellStyle name="Note 5 2 3 2" xfId="40674" xr:uid="{00000000-0005-0000-0000-0000E89E0000}"/>
    <cellStyle name="Note 5 2 3 2 2" xfId="40675" xr:uid="{00000000-0005-0000-0000-0000E99E0000}"/>
    <cellStyle name="Note 5 2 3 2 3" xfId="40676" xr:uid="{00000000-0005-0000-0000-0000EA9E0000}"/>
    <cellStyle name="Note 5 2 3 2 4" xfId="40677" xr:uid="{00000000-0005-0000-0000-0000EB9E0000}"/>
    <cellStyle name="Note 5 2 3 2 5" xfId="40678" xr:uid="{00000000-0005-0000-0000-0000EC9E0000}"/>
    <cellStyle name="Note 5 2 3 2 6" xfId="40679" xr:uid="{00000000-0005-0000-0000-0000ED9E0000}"/>
    <cellStyle name="Note 5 2 3 2 7" xfId="40680" xr:uid="{00000000-0005-0000-0000-0000EE9E0000}"/>
    <cellStyle name="Note 5 2 3 3" xfId="40681" xr:uid="{00000000-0005-0000-0000-0000EF9E0000}"/>
    <cellStyle name="Note 5 2 3 3 2" xfId="40682" xr:uid="{00000000-0005-0000-0000-0000F09E0000}"/>
    <cellStyle name="Note 5 2 3 3 3" xfId="40683" xr:uid="{00000000-0005-0000-0000-0000F19E0000}"/>
    <cellStyle name="Note 5 2 3 3 4" xfId="40684" xr:uid="{00000000-0005-0000-0000-0000F29E0000}"/>
    <cellStyle name="Note 5 2 3 3 5" xfId="40685" xr:uid="{00000000-0005-0000-0000-0000F39E0000}"/>
    <cellStyle name="Note 5 2 3 3 6" xfId="40686" xr:uid="{00000000-0005-0000-0000-0000F49E0000}"/>
    <cellStyle name="Note 5 2 3 3 7" xfId="40687" xr:uid="{00000000-0005-0000-0000-0000F59E0000}"/>
    <cellStyle name="Note 5 2 3 4" xfId="40688" xr:uid="{00000000-0005-0000-0000-0000F69E0000}"/>
    <cellStyle name="Note 5 2 3 4 2" xfId="40689" xr:uid="{00000000-0005-0000-0000-0000F79E0000}"/>
    <cellStyle name="Note 5 2 3 4 3" xfId="40690" xr:uid="{00000000-0005-0000-0000-0000F89E0000}"/>
    <cellStyle name="Note 5 2 3 4 4" xfId="40691" xr:uid="{00000000-0005-0000-0000-0000F99E0000}"/>
    <cellStyle name="Note 5 2 3 4 5" xfId="40692" xr:uid="{00000000-0005-0000-0000-0000FA9E0000}"/>
    <cellStyle name="Note 5 2 3 4 6" xfId="40693" xr:uid="{00000000-0005-0000-0000-0000FB9E0000}"/>
    <cellStyle name="Note 5 2 3 4 7" xfId="40694" xr:uid="{00000000-0005-0000-0000-0000FC9E0000}"/>
    <cellStyle name="Note 5 2 3 5" xfId="40695" xr:uid="{00000000-0005-0000-0000-0000FD9E0000}"/>
    <cellStyle name="Note 5 2 3 6" xfId="40696" xr:uid="{00000000-0005-0000-0000-0000FE9E0000}"/>
    <cellStyle name="Note 5 2 3 7" xfId="40697" xr:uid="{00000000-0005-0000-0000-0000FF9E0000}"/>
    <cellStyle name="Note 5 2 3 8" xfId="40698" xr:uid="{00000000-0005-0000-0000-0000009F0000}"/>
    <cellStyle name="Note 5 2 3 9" xfId="40699" xr:uid="{00000000-0005-0000-0000-0000019F0000}"/>
    <cellStyle name="Note 5 2 4" xfId="40700" xr:uid="{00000000-0005-0000-0000-0000029F0000}"/>
    <cellStyle name="Note 5 2 4 2" xfId="40701" xr:uid="{00000000-0005-0000-0000-0000039F0000}"/>
    <cellStyle name="Note 5 2 5" xfId="40702" xr:uid="{00000000-0005-0000-0000-0000049F0000}"/>
    <cellStyle name="Note 5 2 5 2" xfId="40703" xr:uid="{00000000-0005-0000-0000-0000059F0000}"/>
    <cellStyle name="Note 5 2 5 3" xfId="40704" xr:uid="{00000000-0005-0000-0000-0000069F0000}"/>
    <cellStyle name="Note 5 2 5 4" xfId="40705" xr:uid="{00000000-0005-0000-0000-0000079F0000}"/>
    <cellStyle name="Note 5 2 5 5" xfId="40706" xr:uid="{00000000-0005-0000-0000-0000089F0000}"/>
    <cellStyle name="Note 5 2 5 6" xfId="40707" xr:uid="{00000000-0005-0000-0000-0000099F0000}"/>
    <cellStyle name="Note 5 2 5 7" xfId="40708" xr:uid="{00000000-0005-0000-0000-00000A9F0000}"/>
    <cellStyle name="Note 5 2 6" xfId="40709" xr:uid="{00000000-0005-0000-0000-00000B9F0000}"/>
    <cellStyle name="Note 5 2 6 2" xfId="40710" xr:uid="{00000000-0005-0000-0000-00000C9F0000}"/>
    <cellStyle name="Note 5 2 6 3" xfId="40711" xr:uid="{00000000-0005-0000-0000-00000D9F0000}"/>
    <cellStyle name="Note 5 2 6 4" xfId="40712" xr:uid="{00000000-0005-0000-0000-00000E9F0000}"/>
    <cellStyle name="Note 5 2 6 5" xfId="40713" xr:uid="{00000000-0005-0000-0000-00000F9F0000}"/>
    <cellStyle name="Note 5 2 6 6" xfId="40714" xr:uid="{00000000-0005-0000-0000-0000109F0000}"/>
    <cellStyle name="Note 5 2 6 7" xfId="40715" xr:uid="{00000000-0005-0000-0000-0000119F0000}"/>
    <cellStyle name="Note 5 2 7" xfId="40716" xr:uid="{00000000-0005-0000-0000-0000129F0000}"/>
    <cellStyle name="Note 5 2 7 2" xfId="40717" xr:uid="{00000000-0005-0000-0000-0000139F0000}"/>
    <cellStyle name="Note 5 2 7 3" xfId="40718" xr:uid="{00000000-0005-0000-0000-0000149F0000}"/>
    <cellStyle name="Note 5 2 7 4" xfId="40719" xr:uid="{00000000-0005-0000-0000-0000159F0000}"/>
    <cellStyle name="Note 5 2 7 5" xfId="40720" xr:uid="{00000000-0005-0000-0000-0000169F0000}"/>
    <cellStyle name="Note 5 2 7 6" xfId="40721" xr:uid="{00000000-0005-0000-0000-0000179F0000}"/>
    <cellStyle name="Note 5 2 7 7" xfId="40722" xr:uid="{00000000-0005-0000-0000-0000189F0000}"/>
    <cellStyle name="Note 5 2 8" xfId="40723" xr:uid="{00000000-0005-0000-0000-0000199F0000}"/>
    <cellStyle name="Note 5 2 9" xfId="40724" xr:uid="{00000000-0005-0000-0000-00001A9F0000}"/>
    <cellStyle name="Note 5 3" xfId="40725" xr:uid="{00000000-0005-0000-0000-00001B9F0000}"/>
    <cellStyle name="Note 5 3 10" xfId="40726" xr:uid="{00000000-0005-0000-0000-00001C9F0000}"/>
    <cellStyle name="Note 5 3 11" xfId="40727" xr:uid="{00000000-0005-0000-0000-00001D9F0000}"/>
    <cellStyle name="Note 5 3 2" xfId="40728" xr:uid="{00000000-0005-0000-0000-00001E9F0000}"/>
    <cellStyle name="Note 5 3 2 2" xfId="40729" xr:uid="{00000000-0005-0000-0000-00001F9F0000}"/>
    <cellStyle name="Note 5 3 3" xfId="40730" xr:uid="{00000000-0005-0000-0000-0000209F0000}"/>
    <cellStyle name="Note 5 3 3 2" xfId="40731" xr:uid="{00000000-0005-0000-0000-0000219F0000}"/>
    <cellStyle name="Note 5 3 3 3" xfId="40732" xr:uid="{00000000-0005-0000-0000-0000229F0000}"/>
    <cellStyle name="Note 5 3 3 4" xfId="40733" xr:uid="{00000000-0005-0000-0000-0000239F0000}"/>
    <cellStyle name="Note 5 3 3 5" xfId="40734" xr:uid="{00000000-0005-0000-0000-0000249F0000}"/>
    <cellStyle name="Note 5 3 3 6" xfId="40735" xr:uid="{00000000-0005-0000-0000-0000259F0000}"/>
    <cellStyle name="Note 5 3 3 7" xfId="40736" xr:uid="{00000000-0005-0000-0000-0000269F0000}"/>
    <cellStyle name="Note 5 3 4" xfId="40737" xr:uid="{00000000-0005-0000-0000-0000279F0000}"/>
    <cellStyle name="Note 5 3 4 2" xfId="40738" xr:uid="{00000000-0005-0000-0000-0000289F0000}"/>
    <cellStyle name="Note 5 3 4 3" xfId="40739" xr:uid="{00000000-0005-0000-0000-0000299F0000}"/>
    <cellStyle name="Note 5 3 4 4" xfId="40740" xr:uid="{00000000-0005-0000-0000-00002A9F0000}"/>
    <cellStyle name="Note 5 3 4 5" xfId="40741" xr:uid="{00000000-0005-0000-0000-00002B9F0000}"/>
    <cellStyle name="Note 5 3 4 6" xfId="40742" xr:uid="{00000000-0005-0000-0000-00002C9F0000}"/>
    <cellStyle name="Note 5 3 4 7" xfId="40743" xr:uid="{00000000-0005-0000-0000-00002D9F0000}"/>
    <cellStyle name="Note 5 3 5" xfId="40744" xr:uid="{00000000-0005-0000-0000-00002E9F0000}"/>
    <cellStyle name="Note 5 3 5 2" xfId="40745" xr:uid="{00000000-0005-0000-0000-00002F9F0000}"/>
    <cellStyle name="Note 5 3 5 3" xfId="40746" xr:uid="{00000000-0005-0000-0000-0000309F0000}"/>
    <cellStyle name="Note 5 3 5 4" xfId="40747" xr:uid="{00000000-0005-0000-0000-0000319F0000}"/>
    <cellStyle name="Note 5 3 5 5" xfId="40748" xr:uid="{00000000-0005-0000-0000-0000329F0000}"/>
    <cellStyle name="Note 5 3 5 6" xfId="40749" xr:uid="{00000000-0005-0000-0000-0000339F0000}"/>
    <cellStyle name="Note 5 3 5 7" xfId="40750" xr:uid="{00000000-0005-0000-0000-0000349F0000}"/>
    <cellStyle name="Note 5 3 6" xfId="40751" xr:uid="{00000000-0005-0000-0000-0000359F0000}"/>
    <cellStyle name="Note 5 3 7" xfId="40752" xr:uid="{00000000-0005-0000-0000-0000369F0000}"/>
    <cellStyle name="Note 5 3 8" xfId="40753" xr:uid="{00000000-0005-0000-0000-0000379F0000}"/>
    <cellStyle name="Note 5 3 9" xfId="40754" xr:uid="{00000000-0005-0000-0000-0000389F0000}"/>
    <cellStyle name="Note 5 4" xfId="40755" xr:uid="{00000000-0005-0000-0000-0000399F0000}"/>
    <cellStyle name="Note 5 4 2" xfId="40756" xr:uid="{00000000-0005-0000-0000-00003A9F0000}"/>
    <cellStyle name="Note 5 4 2 2" xfId="40757" xr:uid="{00000000-0005-0000-0000-00003B9F0000}"/>
    <cellStyle name="Note 5 5" xfId="40758" xr:uid="{00000000-0005-0000-0000-00003C9F0000}"/>
    <cellStyle name="Note 5 5 2" xfId="40759" xr:uid="{00000000-0005-0000-0000-00003D9F0000}"/>
    <cellStyle name="Note 5 5 2 2" xfId="40760" xr:uid="{00000000-0005-0000-0000-00003E9F0000}"/>
    <cellStyle name="Note 5 6" xfId="40761" xr:uid="{00000000-0005-0000-0000-00003F9F0000}"/>
    <cellStyle name="Note 5 6 10" xfId="40762" xr:uid="{00000000-0005-0000-0000-0000409F0000}"/>
    <cellStyle name="Note 5 6 2" xfId="40763" xr:uid="{00000000-0005-0000-0000-0000419F0000}"/>
    <cellStyle name="Note 5 6 2 2" xfId="40764" xr:uid="{00000000-0005-0000-0000-0000429F0000}"/>
    <cellStyle name="Note 5 6 2 3" xfId="40765" xr:uid="{00000000-0005-0000-0000-0000439F0000}"/>
    <cellStyle name="Note 5 6 2 4" xfId="40766" xr:uid="{00000000-0005-0000-0000-0000449F0000}"/>
    <cellStyle name="Note 5 6 2 5" xfId="40767" xr:uid="{00000000-0005-0000-0000-0000459F0000}"/>
    <cellStyle name="Note 5 6 2 6" xfId="40768" xr:uid="{00000000-0005-0000-0000-0000469F0000}"/>
    <cellStyle name="Note 5 6 2 7" xfId="40769" xr:uid="{00000000-0005-0000-0000-0000479F0000}"/>
    <cellStyle name="Note 5 6 3" xfId="40770" xr:uid="{00000000-0005-0000-0000-0000489F0000}"/>
    <cellStyle name="Note 5 6 3 2" xfId="40771" xr:uid="{00000000-0005-0000-0000-0000499F0000}"/>
    <cellStyle name="Note 5 6 3 3" xfId="40772" xr:uid="{00000000-0005-0000-0000-00004A9F0000}"/>
    <cellStyle name="Note 5 6 3 4" xfId="40773" xr:uid="{00000000-0005-0000-0000-00004B9F0000}"/>
    <cellStyle name="Note 5 6 3 5" xfId="40774" xr:uid="{00000000-0005-0000-0000-00004C9F0000}"/>
    <cellStyle name="Note 5 6 3 6" xfId="40775" xr:uid="{00000000-0005-0000-0000-00004D9F0000}"/>
    <cellStyle name="Note 5 6 3 7" xfId="40776" xr:uid="{00000000-0005-0000-0000-00004E9F0000}"/>
    <cellStyle name="Note 5 6 4" xfId="40777" xr:uid="{00000000-0005-0000-0000-00004F9F0000}"/>
    <cellStyle name="Note 5 6 4 2" xfId="40778" xr:uid="{00000000-0005-0000-0000-0000509F0000}"/>
    <cellStyle name="Note 5 6 4 3" xfId="40779" xr:uid="{00000000-0005-0000-0000-0000519F0000}"/>
    <cellStyle name="Note 5 6 4 4" xfId="40780" xr:uid="{00000000-0005-0000-0000-0000529F0000}"/>
    <cellStyle name="Note 5 6 4 5" xfId="40781" xr:uid="{00000000-0005-0000-0000-0000539F0000}"/>
    <cellStyle name="Note 5 6 4 6" xfId="40782" xr:uid="{00000000-0005-0000-0000-0000549F0000}"/>
    <cellStyle name="Note 5 6 4 7" xfId="40783" xr:uid="{00000000-0005-0000-0000-0000559F0000}"/>
    <cellStyle name="Note 5 6 5" xfId="40784" xr:uid="{00000000-0005-0000-0000-0000569F0000}"/>
    <cellStyle name="Note 5 6 6" xfId="40785" xr:uid="{00000000-0005-0000-0000-0000579F0000}"/>
    <cellStyle name="Note 5 6 7" xfId="40786" xr:uid="{00000000-0005-0000-0000-0000589F0000}"/>
    <cellStyle name="Note 5 6 8" xfId="40787" xr:uid="{00000000-0005-0000-0000-0000599F0000}"/>
    <cellStyle name="Note 5 6 9" xfId="40788" xr:uid="{00000000-0005-0000-0000-00005A9F0000}"/>
    <cellStyle name="Note 5 7" xfId="40789" xr:uid="{00000000-0005-0000-0000-00005B9F0000}"/>
    <cellStyle name="Note 5 7 2" xfId="40790" xr:uid="{00000000-0005-0000-0000-00005C9F0000}"/>
    <cellStyle name="Note 5 7 3" xfId="40791" xr:uid="{00000000-0005-0000-0000-00005D9F0000}"/>
    <cellStyle name="Note 5 7 4" xfId="40792" xr:uid="{00000000-0005-0000-0000-00005E9F0000}"/>
    <cellStyle name="Note 5 7 5" xfId="40793" xr:uid="{00000000-0005-0000-0000-00005F9F0000}"/>
    <cellStyle name="Note 5 7 6" xfId="40794" xr:uid="{00000000-0005-0000-0000-0000609F0000}"/>
    <cellStyle name="Note 5 7 7" xfId="40795" xr:uid="{00000000-0005-0000-0000-0000619F0000}"/>
    <cellStyle name="Note 5 8" xfId="40796" xr:uid="{00000000-0005-0000-0000-0000629F0000}"/>
    <cellStyle name="Note 5 8 2" xfId="40797" xr:uid="{00000000-0005-0000-0000-0000639F0000}"/>
    <cellStyle name="Note 5 8 3" xfId="40798" xr:uid="{00000000-0005-0000-0000-0000649F0000}"/>
    <cellStyle name="Note 5 8 4" xfId="40799" xr:uid="{00000000-0005-0000-0000-0000659F0000}"/>
    <cellStyle name="Note 5 8 5" xfId="40800" xr:uid="{00000000-0005-0000-0000-0000669F0000}"/>
    <cellStyle name="Note 5 8 6" xfId="40801" xr:uid="{00000000-0005-0000-0000-0000679F0000}"/>
    <cellStyle name="Note 5 8 7" xfId="40802" xr:uid="{00000000-0005-0000-0000-0000689F0000}"/>
    <cellStyle name="Note 5 9" xfId="40803" xr:uid="{00000000-0005-0000-0000-0000699F0000}"/>
    <cellStyle name="Note 5 9 2" xfId="40804" xr:uid="{00000000-0005-0000-0000-00006A9F0000}"/>
    <cellStyle name="Note 5 9 3" xfId="40805" xr:uid="{00000000-0005-0000-0000-00006B9F0000}"/>
    <cellStyle name="Note 5 9 4" xfId="40806" xr:uid="{00000000-0005-0000-0000-00006C9F0000}"/>
    <cellStyle name="Note 5 9 5" xfId="40807" xr:uid="{00000000-0005-0000-0000-00006D9F0000}"/>
    <cellStyle name="Note 5 9 6" xfId="40808" xr:uid="{00000000-0005-0000-0000-00006E9F0000}"/>
    <cellStyle name="Note 5 9 7" xfId="40809" xr:uid="{00000000-0005-0000-0000-00006F9F0000}"/>
    <cellStyle name="Note 50" xfId="40810" xr:uid="{00000000-0005-0000-0000-0000709F0000}"/>
    <cellStyle name="Note 50 2" xfId="40811" xr:uid="{00000000-0005-0000-0000-0000719F0000}"/>
    <cellStyle name="Note 50 2 10" xfId="40812" xr:uid="{00000000-0005-0000-0000-0000729F0000}"/>
    <cellStyle name="Note 50 2 2" xfId="40813" xr:uid="{00000000-0005-0000-0000-0000739F0000}"/>
    <cellStyle name="Note 50 2 2 2" xfId="40814" xr:uid="{00000000-0005-0000-0000-0000749F0000}"/>
    <cellStyle name="Note 50 2 2 3" xfId="40815" xr:uid="{00000000-0005-0000-0000-0000759F0000}"/>
    <cellStyle name="Note 50 2 2 4" xfId="40816" xr:uid="{00000000-0005-0000-0000-0000769F0000}"/>
    <cellStyle name="Note 50 2 2 5" xfId="40817" xr:uid="{00000000-0005-0000-0000-0000779F0000}"/>
    <cellStyle name="Note 50 2 2 6" xfId="40818" xr:uid="{00000000-0005-0000-0000-0000789F0000}"/>
    <cellStyle name="Note 50 2 2 7" xfId="40819" xr:uid="{00000000-0005-0000-0000-0000799F0000}"/>
    <cellStyle name="Note 50 2 3" xfId="40820" xr:uid="{00000000-0005-0000-0000-00007A9F0000}"/>
    <cellStyle name="Note 50 2 3 2" xfId="40821" xr:uid="{00000000-0005-0000-0000-00007B9F0000}"/>
    <cellStyle name="Note 50 2 3 3" xfId="40822" xr:uid="{00000000-0005-0000-0000-00007C9F0000}"/>
    <cellStyle name="Note 50 2 3 4" xfId="40823" xr:uid="{00000000-0005-0000-0000-00007D9F0000}"/>
    <cellStyle name="Note 50 2 3 5" xfId="40824" xr:uid="{00000000-0005-0000-0000-00007E9F0000}"/>
    <cellStyle name="Note 50 2 3 6" xfId="40825" xr:uid="{00000000-0005-0000-0000-00007F9F0000}"/>
    <cellStyle name="Note 50 2 3 7" xfId="40826" xr:uid="{00000000-0005-0000-0000-0000809F0000}"/>
    <cellStyle name="Note 50 2 4" xfId="40827" xr:uid="{00000000-0005-0000-0000-0000819F0000}"/>
    <cellStyle name="Note 50 2 4 2" xfId="40828" xr:uid="{00000000-0005-0000-0000-0000829F0000}"/>
    <cellStyle name="Note 50 2 4 3" xfId="40829" xr:uid="{00000000-0005-0000-0000-0000839F0000}"/>
    <cellStyle name="Note 50 2 4 4" xfId="40830" xr:uid="{00000000-0005-0000-0000-0000849F0000}"/>
    <cellStyle name="Note 50 2 4 5" xfId="40831" xr:uid="{00000000-0005-0000-0000-0000859F0000}"/>
    <cellStyle name="Note 50 2 4 6" xfId="40832" xr:uid="{00000000-0005-0000-0000-0000869F0000}"/>
    <cellStyle name="Note 50 2 4 7" xfId="40833" xr:uid="{00000000-0005-0000-0000-0000879F0000}"/>
    <cellStyle name="Note 50 2 5" xfId="40834" xr:uid="{00000000-0005-0000-0000-0000889F0000}"/>
    <cellStyle name="Note 50 2 6" xfId="40835" xr:uid="{00000000-0005-0000-0000-0000899F0000}"/>
    <cellStyle name="Note 50 2 7" xfId="40836" xr:uid="{00000000-0005-0000-0000-00008A9F0000}"/>
    <cellStyle name="Note 50 2 8" xfId="40837" xr:uid="{00000000-0005-0000-0000-00008B9F0000}"/>
    <cellStyle name="Note 50 2 9" xfId="40838" xr:uid="{00000000-0005-0000-0000-00008C9F0000}"/>
    <cellStyle name="Note 50 3" xfId="40839" xr:uid="{00000000-0005-0000-0000-00008D9F0000}"/>
    <cellStyle name="Note 50 3 2" xfId="40840" xr:uid="{00000000-0005-0000-0000-00008E9F0000}"/>
    <cellStyle name="Note 50 3 2 2" xfId="40841" xr:uid="{00000000-0005-0000-0000-00008F9F0000}"/>
    <cellStyle name="Note 50 3 2 3" xfId="40842" xr:uid="{00000000-0005-0000-0000-0000909F0000}"/>
    <cellStyle name="Note 50 3 3" xfId="40843" xr:uid="{00000000-0005-0000-0000-0000919F0000}"/>
    <cellStyle name="Note 50 4" xfId="40844" xr:uid="{00000000-0005-0000-0000-0000929F0000}"/>
    <cellStyle name="Note 50 4 2" xfId="40845" xr:uid="{00000000-0005-0000-0000-0000939F0000}"/>
    <cellStyle name="Note 50 4 3" xfId="40846" xr:uid="{00000000-0005-0000-0000-0000949F0000}"/>
    <cellStyle name="Note 50 5" xfId="40847" xr:uid="{00000000-0005-0000-0000-0000959F0000}"/>
    <cellStyle name="Note 50 5 2" xfId="40848" xr:uid="{00000000-0005-0000-0000-0000969F0000}"/>
    <cellStyle name="Note 50 6" xfId="40849" xr:uid="{00000000-0005-0000-0000-0000979F0000}"/>
    <cellStyle name="Note 50 6 2" xfId="40850" xr:uid="{00000000-0005-0000-0000-0000989F0000}"/>
    <cellStyle name="Note 51" xfId="40851" xr:uid="{00000000-0005-0000-0000-0000999F0000}"/>
    <cellStyle name="Note 51 2" xfId="40852" xr:uid="{00000000-0005-0000-0000-00009A9F0000}"/>
    <cellStyle name="Note 51 2 2" xfId="40853" xr:uid="{00000000-0005-0000-0000-00009B9F0000}"/>
    <cellStyle name="Note 51 2 2 2" xfId="40854" xr:uid="{00000000-0005-0000-0000-00009C9F0000}"/>
    <cellStyle name="Note 51 2 2 3" xfId="40855" xr:uid="{00000000-0005-0000-0000-00009D9F0000}"/>
    <cellStyle name="Note 51 2 2 4" xfId="40856" xr:uid="{00000000-0005-0000-0000-00009E9F0000}"/>
    <cellStyle name="Note 51 2 2 5" xfId="40857" xr:uid="{00000000-0005-0000-0000-00009F9F0000}"/>
    <cellStyle name="Note 51 2 2 6" xfId="40858" xr:uid="{00000000-0005-0000-0000-0000A09F0000}"/>
    <cellStyle name="Note 51 2 3" xfId="40859" xr:uid="{00000000-0005-0000-0000-0000A19F0000}"/>
    <cellStyle name="Note 51 2 4" xfId="40860" xr:uid="{00000000-0005-0000-0000-0000A29F0000}"/>
    <cellStyle name="Note 51 2 5" xfId="40861" xr:uid="{00000000-0005-0000-0000-0000A39F0000}"/>
    <cellStyle name="Note 51 2 6" xfId="40862" xr:uid="{00000000-0005-0000-0000-0000A49F0000}"/>
    <cellStyle name="Note 51 2 7" xfId="40863" xr:uid="{00000000-0005-0000-0000-0000A59F0000}"/>
    <cellStyle name="Note 51 2 8" xfId="40864" xr:uid="{00000000-0005-0000-0000-0000A69F0000}"/>
    <cellStyle name="Note 51 3" xfId="40865" xr:uid="{00000000-0005-0000-0000-0000A79F0000}"/>
    <cellStyle name="Note 51 3 2" xfId="40866" xr:uid="{00000000-0005-0000-0000-0000A89F0000}"/>
    <cellStyle name="Note 51 3 2 2" xfId="40867" xr:uid="{00000000-0005-0000-0000-0000A99F0000}"/>
    <cellStyle name="Note 51 3 3" xfId="40868" xr:uid="{00000000-0005-0000-0000-0000AA9F0000}"/>
    <cellStyle name="Note 51 3 4" xfId="40869" xr:uid="{00000000-0005-0000-0000-0000AB9F0000}"/>
    <cellStyle name="Note 51 3 5" xfId="40870" xr:uid="{00000000-0005-0000-0000-0000AC9F0000}"/>
    <cellStyle name="Note 51 4" xfId="40871" xr:uid="{00000000-0005-0000-0000-0000AD9F0000}"/>
    <cellStyle name="Note 51 4 2" xfId="40872" xr:uid="{00000000-0005-0000-0000-0000AE9F0000}"/>
    <cellStyle name="Note 51 4 3" xfId="40873" xr:uid="{00000000-0005-0000-0000-0000AF9F0000}"/>
    <cellStyle name="Note 51 4 4" xfId="40874" xr:uid="{00000000-0005-0000-0000-0000B09F0000}"/>
    <cellStyle name="Note 51 4 5" xfId="40875" xr:uid="{00000000-0005-0000-0000-0000B19F0000}"/>
    <cellStyle name="Note 51 5" xfId="40876" xr:uid="{00000000-0005-0000-0000-0000B29F0000}"/>
    <cellStyle name="Note 51 5 2" xfId="40877" xr:uid="{00000000-0005-0000-0000-0000B39F0000}"/>
    <cellStyle name="Note 51 6" xfId="40878" xr:uid="{00000000-0005-0000-0000-0000B49F0000}"/>
    <cellStyle name="Note 52" xfId="40879" xr:uid="{00000000-0005-0000-0000-0000B59F0000}"/>
    <cellStyle name="Note 52 2" xfId="40880" xr:uid="{00000000-0005-0000-0000-0000B69F0000}"/>
    <cellStyle name="Note 52 2 2" xfId="40881" xr:uid="{00000000-0005-0000-0000-0000B79F0000}"/>
    <cellStyle name="Note 52 2 2 2" xfId="40882" xr:uid="{00000000-0005-0000-0000-0000B89F0000}"/>
    <cellStyle name="Note 52 2 2 3" xfId="40883" xr:uid="{00000000-0005-0000-0000-0000B99F0000}"/>
    <cellStyle name="Note 52 2 2 4" xfId="40884" xr:uid="{00000000-0005-0000-0000-0000BA9F0000}"/>
    <cellStyle name="Note 52 2 2 5" xfId="40885" xr:uid="{00000000-0005-0000-0000-0000BB9F0000}"/>
    <cellStyle name="Note 52 2 2 6" xfId="40886" xr:uid="{00000000-0005-0000-0000-0000BC9F0000}"/>
    <cellStyle name="Note 52 2 3" xfId="40887" xr:uid="{00000000-0005-0000-0000-0000BD9F0000}"/>
    <cellStyle name="Note 52 2 4" xfId="40888" xr:uid="{00000000-0005-0000-0000-0000BE9F0000}"/>
    <cellStyle name="Note 52 2 5" xfId="40889" xr:uid="{00000000-0005-0000-0000-0000BF9F0000}"/>
    <cellStyle name="Note 52 2 6" xfId="40890" xr:uid="{00000000-0005-0000-0000-0000C09F0000}"/>
    <cellStyle name="Note 52 2 7" xfId="40891" xr:uid="{00000000-0005-0000-0000-0000C19F0000}"/>
    <cellStyle name="Note 52 2 8" xfId="40892" xr:uid="{00000000-0005-0000-0000-0000C29F0000}"/>
    <cellStyle name="Note 52 3" xfId="40893" xr:uid="{00000000-0005-0000-0000-0000C39F0000}"/>
    <cellStyle name="Note 52 3 2" xfId="40894" xr:uid="{00000000-0005-0000-0000-0000C49F0000}"/>
    <cellStyle name="Note 52 3 2 2" xfId="40895" xr:uid="{00000000-0005-0000-0000-0000C59F0000}"/>
    <cellStyle name="Note 52 3 3" xfId="40896" xr:uid="{00000000-0005-0000-0000-0000C69F0000}"/>
    <cellStyle name="Note 52 3 4" xfId="40897" xr:uid="{00000000-0005-0000-0000-0000C79F0000}"/>
    <cellStyle name="Note 52 3 5" xfId="40898" xr:uid="{00000000-0005-0000-0000-0000C89F0000}"/>
    <cellStyle name="Note 52 4" xfId="40899" xr:uid="{00000000-0005-0000-0000-0000C99F0000}"/>
    <cellStyle name="Note 52 4 2" xfId="40900" xr:uid="{00000000-0005-0000-0000-0000CA9F0000}"/>
    <cellStyle name="Note 52 4 3" xfId="40901" xr:uid="{00000000-0005-0000-0000-0000CB9F0000}"/>
    <cellStyle name="Note 52 4 4" xfId="40902" xr:uid="{00000000-0005-0000-0000-0000CC9F0000}"/>
    <cellStyle name="Note 52 4 5" xfId="40903" xr:uid="{00000000-0005-0000-0000-0000CD9F0000}"/>
    <cellStyle name="Note 52 5" xfId="40904" xr:uid="{00000000-0005-0000-0000-0000CE9F0000}"/>
    <cellStyle name="Note 52 5 2" xfId="40905" xr:uid="{00000000-0005-0000-0000-0000CF9F0000}"/>
    <cellStyle name="Note 52 6" xfId="40906" xr:uid="{00000000-0005-0000-0000-0000D09F0000}"/>
    <cellStyle name="Note 53" xfId="40907" xr:uid="{00000000-0005-0000-0000-0000D19F0000}"/>
    <cellStyle name="Note 53 2" xfId="40908" xr:uid="{00000000-0005-0000-0000-0000D29F0000}"/>
    <cellStyle name="Note 53 2 2" xfId="40909" xr:uid="{00000000-0005-0000-0000-0000D39F0000}"/>
    <cellStyle name="Note 53 2 2 2" xfId="40910" xr:uid="{00000000-0005-0000-0000-0000D49F0000}"/>
    <cellStyle name="Note 53 2 2 3" xfId="40911" xr:uid="{00000000-0005-0000-0000-0000D59F0000}"/>
    <cellStyle name="Note 53 2 2 4" xfId="40912" xr:uid="{00000000-0005-0000-0000-0000D69F0000}"/>
    <cellStyle name="Note 53 2 2 5" xfId="40913" xr:uid="{00000000-0005-0000-0000-0000D79F0000}"/>
    <cellStyle name="Note 53 2 2 6" xfId="40914" xr:uid="{00000000-0005-0000-0000-0000D89F0000}"/>
    <cellStyle name="Note 53 2 3" xfId="40915" xr:uid="{00000000-0005-0000-0000-0000D99F0000}"/>
    <cellStyle name="Note 53 2 4" xfId="40916" xr:uid="{00000000-0005-0000-0000-0000DA9F0000}"/>
    <cellStyle name="Note 53 2 5" xfId="40917" xr:uid="{00000000-0005-0000-0000-0000DB9F0000}"/>
    <cellStyle name="Note 53 2 6" xfId="40918" xr:uid="{00000000-0005-0000-0000-0000DC9F0000}"/>
    <cellStyle name="Note 53 2 7" xfId="40919" xr:uid="{00000000-0005-0000-0000-0000DD9F0000}"/>
    <cellStyle name="Note 53 2 8" xfId="40920" xr:uid="{00000000-0005-0000-0000-0000DE9F0000}"/>
    <cellStyle name="Note 53 3" xfId="40921" xr:uid="{00000000-0005-0000-0000-0000DF9F0000}"/>
    <cellStyle name="Note 53 3 2" xfId="40922" xr:uid="{00000000-0005-0000-0000-0000E09F0000}"/>
    <cellStyle name="Note 53 3 2 2" xfId="40923" xr:uid="{00000000-0005-0000-0000-0000E19F0000}"/>
    <cellStyle name="Note 53 3 3" xfId="40924" xr:uid="{00000000-0005-0000-0000-0000E29F0000}"/>
    <cellStyle name="Note 53 3 4" xfId="40925" xr:uid="{00000000-0005-0000-0000-0000E39F0000}"/>
    <cellStyle name="Note 53 3 5" xfId="40926" xr:uid="{00000000-0005-0000-0000-0000E49F0000}"/>
    <cellStyle name="Note 53 4" xfId="40927" xr:uid="{00000000-0005-0000-0000-0000E59F0000}"/>
    <cellStyle name="Note 53 4 2" xfId="40928" xr:uid="{00000000-0005-0000-0000-0000E69F0000}"/>
    <cellStyle name="Note 53 4 3" xfId="40929" xr:uid="{00000000-0005-0000-0000-0000E79F0000}"/>
    <cellStyle name="Note 53 4 4" xfId="40930" xr:uid="{00000000-0005-0000-0000-0000E89F0000}"/>
    <cellStyle name="Note 53 4 5" xfId="40931" xr:uid="{00000000-0005-0000-0000-0000E99F0000}"/>
    <cellStyle name="Note 53 5" xfId="40932" xr:uid="{00000000-0005-0000-0000-0000EA9F0000}"/>
    <cellStyle name="Note 53 5 2" xfId="40933" xr:uid="{00000000-0005-0000-0000-0000EB9F0000}"/>
    <cellStyle name="Note 53 6" xfId="40934" xr:uid="{00000000-0005-0000-0000-0000EC9F0000}"/>
    <cellStyle name="Note 54" xfId="40935" xr:uid="{00000000-0005-0000-0000-0000ED9F0000}"/>
    <cellStyle name="Note 54 2" xfId="40936" xr:uid="{00000000-0005-0000-0000-0000EE9F0000}"/>
    <cellStyle name="Note 54 2 2" xfId="40937" xr:uid="{00000000-0005-0000-0000-0000EF9F0000}"/>
    <cellStyle name="Note 54 2 2 2" xfId="40938" xr:uid="{00000000-0005-0000-0000-0000F09F0000}"/>
    <cellStyle name="Note 54 2 2 3" xfId="40939" xr:uid="{00000000-0005-0000-0000-0000F19F0000}"/>
    <cellStyle name="Note 54 2 3" xfId="40940" xr:uid="{00000000-0005-0000-0000-0000F29F0000}"/>
    <cellStyle name="Note 54 3" xfId="40941" xr:uid="{00000000-0005-0000-0000-0000F39F0000}"/>
    <cellStyle name="Note 54 3 2" xfId="40942" xr:uid="{00000000-0005-0000-0000-0000F49F0000}"/>
    <cellStyle name="Note 54 3 2 2" xfId="40943" xr:uid="{00000000-0005-0000-0000-0000F59F0000}"/>
    <cellStyle name="Note 54 3 3" xfId="40944" xr:uid="{00000000-0005-0000-0000-0000F69F0000}"/>
    <cellStyle name="Note 54 4" xfId="40945" xr:uid="{00000000-0005-0000-0000-0000F79F0000}"/>
    <cellStyle name="Note 54 4 2" xfId="40946" xr:uid="{00000000-0005-0000-0000-0000F89F0000}"/>
    <cellStyle name="Note 54 5" xfId="40947" xr:uid="{00000000-0005-0000-0000-0000F99F0000}"/>
    <cellStyle name="Note 54 5 2" xfId="40948" xr:uid="{00000000-0005-0000-0000-0000FA9F0000}"/>
    <cellStyle name="Note 54 6" xfId="40949" xr:uid="{00000000-0005-0000-0000-0000FB9F0000}"/>
    <cellStyle name="Note 55" xfId="40950" xr:uid="{00000000-0005-0000-0000-0000FC9F0000}"/>
    <cellStyle name="Note 55 2" xfId="40951" xr:uid="{00000000-0005-0000-0000-0000FD9F0000}"/>
    <cellStyle name="Note 55 2 2" xfId="40952" xr:uid="{00000000-0005-0000-0000-0000FE9F0000}"/>
    <cellStyle name="Note 55 2 2 2" xfId="40953" xr:uid="{00000000-0005-0000-0000-0000FF9F0000}"/>
    <cellStyle name="Note 55 2 2 3" xfId="40954" xr:uid="{00000000-0005-0000-0000-000000A00000}"/>
    <cellStyle name="Note 55 2 3" xfId="40955" xr:uid="{00000000-0005-0000-0000-000001A00000}"/>
    <cellStyle name="Note 55 3" xfId="40956" xr:uid="{00000000-0005-0000-0000-000002A00000}"/>
    <cellStyle name="Note 55 3 2" xfId="40957" xr:uid="{00000000-0005-0000-0000-000003A00000}"/>
    <cellStyle name="Note 55 3 2 2" xfId="40958" xr:uid="{00000000-0005-0000-0000-000004A00000}"/>
    <cellStyle name="Note 55 3 2 3" xfId="40959" xr:uid="{00000000-0005-0000-0000-000005A00000}"/>
    <cellStyle name="Note 55 3 3" xfId="40960" xr:uid="{00000000-0005-0000-0000-000006A00000}"/>
    <cellStyle name="Note 55 3 3 2" xfId="40961" xr:uid="{00000000-0005-0000-0000-000007A00000}"/>
    <cellStyle name="Note 55 3 4" xfId="40962" xr:uid="{00000000-0005-0000-0000-000008A00000}"/>
    <cellStyle name="Note 55 3 5" xfId="40963" xr:uid="{00000000-0005-0000-0000-000009A00000}"/>
    <cellStyle name="Note 55 4" xfId="40964" xr:uid="{00000000-0005-0000-0000-00000AA00000}"/>
    <cellStyle name="Note 55 4 2" xfId="40965" xr:uid="{00000000-0005-0000-0000-00000BA00000}"/>
    <cellStyle name="Note 55 4 2 2" xfId="40966" xr:uid="{00000000-0005-0000-0000-00000CA00000}"/>
    <cellStyle name="Note 55 4 3" xfId="40967" xr:uid="{00000000-0005-0000-0000-00000DA00000}"/>
    <cellStyle name="Note 55 5" xfId="40968" xr:uid="{00000000-0005-0000-0000-00000EA00000}"/>
    <cellStyle name="Note 55 5 2" xfId="40969" xr:uid="{00000000-0005-0000-0000-00000FA00000}"/>
    <cellStyle name="Note 55 5 2 2" xfId="40970" xr:uid="{00000000-0005-0000-0000-000010A00000}"/>
    <cellStyle name="Note 55 5 3" xfId="40971" xr:uid="{00000000-0005-0000-0000-000011A00000}"/>
    <cellStyle name="Note 55 5 4" xfId="40972" xr:uid="{00000000-0005-0000-0000-000012A00000}"/>
    <cellStyle name="Note 55 6" xfId="40973" xr:uid="{00000000-0005-0000-0000-000013A00000}"/>
    <cellStyle name="Note 55 6 2" xfId="40974" xr:uid="{00000000-0005-0000-0000-000014A00000}"/>
    <cellStyle name="Note 55 7" xfId="40975" xr:uid="{00000000-0005-0000-0000-000015A00000}"/>
    <cellStyle name="Note 56" xfId="40976" xr:uid="{00000000-0005-0000-0000-000016A00000}"/>
    <cellStyle name="Note 56 2" xfId="40977" xr:uid="{00000000-0005-0000-0000-000017A00000}"/>
    <cellStyle name="Note 56 2 2" xfId="40978" xr:uid="{00000000-0005-0000-0000-000018A00000}"/>
    <cellStyle name="Note 56 2 2 2" xfId="40979" xr:uid="{00000000-0005-0000-0000-000019A00000}"/>
    <cellStyle name="Note 56 2 3" xfId="40980" xr:uid="{00000000-0005-0000-0000-00001AA00000}"/>
    <cellStyle name="Note 56 2 4" xfId="40981" xr:uid="{00000000-0005-0000-0000-00001BA00000}"/>
    <cellStyle name="Note 56 3" xfId="40982" xr:uid="{00000000-0005-0000-0000-00001CA00000}"/>
    <cellStyle name="Note 56 3 2" xfId="40983" xr:uid="{00000000-0005-0000-0000-00001DA00000}"/>
    <cellStyle name="Note 56 3 2 2" xfId="40984" xr:uid="{00000000-0005-0000-0000-00001EA00000}"/>
    <cellStyle name="Note 56 3 3" xfId="40985" xr:uid="{00000000-0005-0000-0000-00001FA00000}"/>
    <cellStyle name="Note 56 3 4" xfId="40986" xr:uid="{00000000-0005-0000-0000-000020A00000}"/>
    <cellStyle name="Note 56 4" xfId="40987" xr:uid="{00000000-0005-0000-0000-000021A00000}"/>
    <cellStyle name="Note 56 4 2" xfId="40988" xr:uid="{00000000-0005-0000-0000-000022A00000}"/>
    <cellStyle name="Note 56 5" xfId="40989" xr:uid="{00000000-0005-0000-0000-000023A00000}"/>
    <cellStyle name="Note 56 5 2" xfId="40990" xr:uid="{00000000-0005-0000-0000-000024A00000}"/>
    <cellStyle name="Note 56 6" xfId="40991" xr:uid="{00000000-0005-0000-0000-000025A00000}"/>
    <cellStyle name="Note 57" xfId="40992" xr:uid="{00000000-0005-0000-0000-000026A00000}"/>
    <cellStyle name="Note 57 2" xfId="40993" xr:uid="{00000000-0005-0000-0000-000027A00000}"/>
    <cellStyle name="Note 57 2 2" xfId="40994" xr:uid="{00000000-0005-0000-0000-000028A00000}"/>
    <cellStyle name="Note 57 2 2 2" xfId="40995" xr:uid="{00000000-0005-0000-0000-000029A00000}"/>
    <cellStyle name="Note 57 3" xfId="40996" xr:uid="{00000000-0005-0000-0000-00002AA00000}"/>
    <cellStyle name="Note 57 3 2" xfId="40997" xr:uid="{00000000-0005-0000-0000-00002BA00000}"/>
    <cellStyle name="Note 57 3 3" xfId="40998" xr:uid="{00000000-0005-0000-0000-00002CA00000}"/>
    <cellStyle name="Note 57 4" xfId="40999" xr:uid="{00000000-0005-0000-0000-00002DA00000}"/>
    <cellStyle name="Note 57 4 2" xfId="41000" xr:uid="{00000000-0005-0000-0000-00002EA00000}"/>
    <cellStyle name="Note 57 5" xfId="41001" xr:uid="{00000000-0005-0000-0000-00002FA00000}"/>
    <cellStyle name="Note 57 5 2" xfId="41002" xr:uid="{00000000-0005-0000-0000-000030A00000}"/>
    <cellStyle name="Note 57 6" xfId="41003" xr:uid="{00000000-0005-0000-0000-000031A00000}"/>
    <cellStyle name="Note 58" xfId="41004" xr:uid="{00000000-0005-0000-0000-000032A00000}"/>
    <cellStyle name="Note 58 2" xfId="41005" xr:uid="{00000000-0005-0000-0000-000033A00000}"/>
    <cellStyle name="Note 58 2 2" xfId="41006" xr:uid="{00000000-0005-0000-0000-000034A00000}"/>
    <cellStyle name="Note 58 3" xfId="41007" xr:uid="{00000000-0005-0000-0000-000035A00000}"/>
    <cellStyle name="Note 58 4" xfId="41008" xr:uid="{00000000-0005-0000-0000-000036A00000}"/>
    <cellStyle name="Note 58 4 2" xfId="41009" xr:uid="{00000000-0005-0000-0000-000037A00000}"/>
    <cellStyle name="Note 58 5" xfId="41010" xr:uid="{00000000-0005-0000-0000-000038A00000}"/>
    <cellStyle name="Note 59" xfId="41011" xr:uid="{00000000-0005-0000-0000-000039A00000}"/>
    <cellStyle name="Note 59 2" xfId="41012" xr:uid="{00000000-0005-0000-0000-00003AA00000}"/>
    <cellStyle name="Note 6" xfId="41013" xr:uid="{00000000-0005-0000-0000-00003BA00000}"/>
    <cellStyle name="Note 6 10" xfId="41014" xr:uid="{00000000-0005-0000-0000-00003CA00000}"/>
    <cellStyle name="Note 6 10 2" xfId="41015" xr:uid="{00000000-0005-0000-0000-00003DA00000}"/>
    <cellStyle name="Note 6 11" xfId="41016" xr:uid="{00000000-0005-0000-0000-00003EA00000}"/>
    <cellStyle name="Note 6 12" xfId="41017" xr:uid="{00000000-0005-0000-0000-00003FA00000}"/>
    <cellStyle name="Note 6 13" xfId="41018" xr:uid="{00000000-0005-0000-0000-000040A00000}"/>
    <cellStyle name="Note 6 14" xfId="41019" xr:uid="{00000000-0005-0000-0000-000041A00000}"/>
    <cellStyle name="Note 6 15" xfId="41020" xr:uid="{00000000-0005-0000-0000-000042A00000}"/>
    <cellStyle name="Note 6 2" xfId="41021" xr:uid="{00000000-0005-0000-0000-000043A00000}"/>
    <cellStyle name="Note 6 2 10" xfId="41022" xr:uid="{00000000-0005-0000-0000-000044A00000}"/>
    <cellStyle name="Note 6 2 11" xfId="41023" xr:uid="{00000000-0005-0000-0000-000045A00000}"/>
    <cellStyle name="Note 6 2 12" xfId="41024" xr:uid="{00000000-0005-0000-0000-000046A00000}"/>
    <cellStyle name="Note 6 2 13" xfId="41025" xr:uid="{00000000-0005-0000-0000-000047A00000}"/>
    <cellStyle name="Note 6 2 2" xfId="41026" xr:uid="{00000000-0005-0000-0000-000048A00000}"/>
    <cellStyle name="Note 6 2 2 10" xfId="41027" xr:uid="{00000000-0005-0000-0000-000049A00000}"/>
    <cellStyle name="Note 6 2 2 11" xfId="41028" xr:uid="{00000000-0005-0000-0000-00004AA00000}"/>
    <cellStyle name="Note 6 2 2 2" xfId="41029" xr:uid="{00000000-0005-0000-0000-00004BA00000}"/>
    <cellStyle name="Note 6 2 2 2 2" xfId="41030" xr:uid="{00000000-0005-0000-0000-00004CA00000}"/>
    <cellStyle name="Note 6 2 2 3" xfId="41031" xr:uid="{00000000-0005-0000-0000-00004DA00000}"/>
    <cellStyle name="Note 6 2 2 3 2" xfId="41032" xr:uid="{00000000-0005-0000-0000-00004EA00000}"/>
    <cellStyle name="Note 6 2 2 3 3" xfId="41033" xr:uid="{00000000-0005-0000-0000-00004FA00000}"/>
    <cellStyle name="Note 6 2 2 3 4" xfId="41034" xr:uid="{00000000-0005-0000-0000-000050A00000}"/>
    <cellStyle name="Note 6 2 2 3 5" xfId="41035" xr:uid="{00000000-0005-0000-0000-000051A00000}"/>
    <cellStyle name="Note 6 2 2 3 6" xfId="41036" xr:uid="{00000000-0005-0000-0000-000052A00000}"/>
    <cellStyle name="Note 6 2 2 3 7" xfId="41037" xr:uid="{00000000-0005-0000-0000-000053A00000}"/>
    <cellStyle name="Note 6 2 2 4" xfId="41038" xr:uid="{00000000-0005-0000-0000-000054A00000}"/>
    <cellStyle name="Note 6 2 2 4 2" xfId="41039" xr:uid="{00000000-0005-0000-0000-000055A00000}"/>
    <cellStyle name="Note 6 2 2 4 3" xfId="41040" xr:uid="{00000000-0005-0000-0000-000056A00000}"/>
    <cellStyle name="Note 6 2 2 4 4" xfId="41041" xr:uid="{00000000-0005-0000-0000-000057A00000}"/>
    <cellStyle name="Note 6 2 2 4 5" xfId="41042" xr:uid="{00000000-0005-0000-0000-000058A00000}"/>
    <cellStyle name="Note 6 2 2 4 6" xfId="41043" xr:uid="{00000000-0005-0000-0000-000059A00000}"/>
    <cellStyle name="Note 6 2 2 4 7" xfId="41044" xr:uid="{00000000-0005-0000-0000-00005AA00000}"/>
    <cellStyle name="Note 6 2 2 5" xfId="41045" xr:uid="{00000000-0005-0000-0000-00005BA00000}"/>
    <cellStyle name="Note 6 2 2 5 2" xfId="41046" xr:uid="{00000000-0005-0000-0000-00005CA00000}"/>
    <cellStyle name="Note 6 2 2 5 3" xfId="41047" xr:uid="{00000000-0005-0000-0000-00005DA00000}"/>
    <cellStyle name="Note 6 2 2 5 4" xfId="41048" xr:uid="{00000000-0005-0000-0000-00005EA00000}"/>
    <cellStyle name="Note 6 2 2 5 5" xfId="41049" xr:uid="{00000000-0005-0000-0000-00005FA00000}"/>
    <cellStyle name="Note 6 2 2 5 6" xfId="41050" xr:uid="{00000000-0005-0000-0000-000060A00000}"/>
    <cellStyle name="Note 6 2 2 5 7" xfId="41051" xr:uid="{00000000-0005-0000-0000-000061A00000}"/>
    <cellStyle name="Note 6 2 2 6" xfId="41052" xr:uid="{00000000-0005-0000-0000-000062A00000}"/>
    <cellStyle name="Note 6 2 2 6 2" xfId="41053" xr:uid="{00000000-0005-0000-0000-000063A00000}"/>
    <cellStyle name="Note 6 2 2 6 3" xfId="41054" xr:uid="{00000000-0005-0000-0000-000064A00000}"/>
    <cellStyle name="Note 6 2 2 6 4" xfId="41055" xr:uid="{00000000-0005-0000-0000-000065A00000}"/>
    <cellStyle name="Note 6 2 2 6 5" xfId="41056" xr:uid="{00000000-0005-0000-0000-000066A00000}"/>
    <cellStyle name="Note 6 2 2 6 6" xfId="41057" xr:uid="{00000000-0005-0000-0000-000067A00000}"/>
    <cellStyle name="Note 6 2 2 7" xfId="41058" xr:uid="{00000000-0005-0000-0000-000068A00000}"/>
    <cellStyle name="Note 6 2 2 8" xfId="41059" xr:uid="{00000000-0005-0000-0000-000069A00000}"/>
    <cellStyle name="Note 6 2 2 9" xfId="41060" xr:uid="{00000000-0005-0000-0000-00006AA00000}"/>
    <cellStyle name="Note 6 2 3" xfId="41061" xr:uid="{00000000-0005-0000-0000-00006BA00000}"/>
    <cellStyle name="Note 6 2 3 10" xfId="41062" xr:uid="{00000000-0005-0000-0000-00006CA00000}"/>
    <cellStyle name="Note 6 2 3 2" xfId="41063" xr:uid="{00000000-0005-0000-0000-00006DA00000}"/>
    <cellStyle name="Note 6 2 3 2 2" xfId="41064" xr:uid="{00000000-0005-0000-0000-00006EA00000}"/>
    <cellStyle name="Note 6 2 3 2 3" xfId="41065" xr:uid="{00000000-0005-0000-0000-00006FA00000}"/>
    <cellStyle name="Note 6 2 3 2 4" xfId="41066" xr:uid="{00000000-0005-0000-0000-000070A00000}"/>
    <cellStyle name="Note 6 2 3 2 5" xfId="41067" xr:uid="{00000000-0005-0000-0000-000071A00000}"/>
    <cellStyle name="Note 6 2 3 2 6" xfId="41068" xr:uid="{00000000-0005-0000-0000-000072A00000}"/>
    <cellStyle name="Note 6 2 3 2 7" xfId="41069" xr:uid="{00000000-0005-0000-0000-000073A00000}"/>
    <cellStyle name="Note 6 2 3 3" xfId="41070" xr:uid="{00000000-0005-0000-0000-000074A00000}"/>
    <cellStyle name="Note 6 2 3 3 2" xfId="41071" xr:uid="{00000000-0005-0000-0000-000075A00000}"/>
    <cellStyle name="Note 6 2 3 3 3" xfId="41072" xr:uid="{00000000-0005-0000-0000-000076A00000}"/>
    <cellStyle name="Note 6 2 3 3 4" xfId="41073" xr:uid="{00000000-0005-0000-0000-000077A00000}"/>
    <cellStyle name="Note 6 2 3 3 5" xfId="41074" xr:uid="{00000000-0005-0000-0000-000078A00000}"/>
    <cellStyle name="Note 6 2 3 3 6" xfId="41075" xr:uid="{00000000-0005-0000-0000-000079A00000}"/>
    <cellStyle name="Note 6 2 3 3 7" xfId="41076" xr:uid="{00000000-0005-0000-0000-00007AA00000}"/>
    <cellStyle name="Note 6 2 3 4" xfId="41077" xr:uid="{00000000-0005-0000-0000-00007BA00000}"/>
    <cellStyle name="Note 6 2 3 4 2" xfId="41078" xr:uid="{00000000-0005-0000-0000-00007CA00000}"/>
    <cellStyle name="Note 6 2 3 4 3" xfId="41079" xr:uid="{00000000-0005-0000-0000-00007DA00000}"/>
    <cellStyle name="Note 6 2 3 4 4" xfId="41080" xr:uid="{00000000-0005-0000-0000-00007EA00000}"/>
    <cellStyle name="Note 6 2 3 4 5" xfId="41081" xr:uid="{00000000-0005-0000-0000-00007FA00000}"/>
    <cellStyle name="Note 6 2 3 4 6" xfId="41082" xr:uid="{00000000-0005-0000-0000-000080A00000}"/>
    <cellStyle name="Note 6 2 3 4 7" xfId="41083" xr:uid="{00000000-0005-0000-0000-000081A00000}"/>
    <cellStyle name="Note 6 2 3 5" xfId="41084" xr:uid="{00000000-0005-0000-0000-000082A00000}"/>
    <cellStyle name="Note 6 2 3 6" xfId="41085" xr:uid="{00000000-0005-0000-0000-000083A00000}"/>
    <cellStyle name="Note 6 2 3 7" xfId="41086" xr:uid="{00000000-0005-0000-0000-000084A00000}"/>
    <cellStyle name="Note 6 2 3 8" xfId="41087" xr:uid="{00000000-0005-0000-0000-000085A00000}"/>
    <cellStyle name="Note 6 2 3 9" xfId="41088" xr:uid="{00000000-0005-0000-0000-000086A00000}"/>
    <cellStyle name="Note 6 2 4" xfId="41089" xr:uid="{00000000-0005-0000-0000-000087A00000}"/>
    <cellStyle name="Note 6 2 4 2" xfId="41090" xr:uid="{00000000-0005-0000-0000-000088A00000}"/>
    <cellStyle name="Note 6 2 5" xfId="41091" xr:uid="{00000000-0005-0000-0000-000089A00000}"/>
    <cellStyle name="Note 6 2 5 2" xfId="41092" xr:uid="{00000000-0005-0000-0000-00008AA00000}"/>
    <cellStyle name="Note 6 2 5 3" xfId="41093" xr:uid="{00000000-0005-0000-0000-00008BA00000}"/>
    <cellStyle name="Note 6 2 5 4" xfId="41094" xr:uid="{00000000-0005-0000-0000-00008CA00000}"/>
    <cellStyle name="Note 6 2 5 5" xfId="41095" xr:uid="{00000000-0005-0000-0000-00008DA00000}"/>
    <cellStyle name="Note 6 2 5 6" xfId="41096" xr:uid="{00000000-0005-0000-0000-00008EA00000}"/>
    <cellStyle name="Note 6 2 5 7" xfId="41097" xr:uid="{00000000-0005-0000-0000-00008FA00000}"/>
    <cellStyle name="Note 6 2 6" xfId="41098" xr:uid="{00000000-0005-0000-0000-000090A00000}"/>
    <cellStyle name="Note 6 2 6 2" xfId="41099" xr:uid="{00000000-0005-0000-0000-000091A00000}"/>
    <cellStyle name="Note 6 2 6 3" xfId="41100" xr:uid="{00000000-0005-0000-0000-000092A00000}"/>
    <cellStyle name="Note 6 2 6 4" xfId="41101" xr:uid="{00000000-0005-0000-0000-000093A00000}"/>
    <cellStyle name="Note 6 2 6 5" xfId="41102" xr:uid="{00000000-0005-0000-0000-000094A00000}"/>
    <cellStyle name="Note 6 2 6 6" xfId="41103" xr:uid="{00000000-0005-0000-0000-000095A00000}"/>
    <cellStyle name="Note 6 2 6 7" xfId="41104" xr:uid="{00000000-0005-0000-0000-000096A00000}"/>
    <cellStyle name="Note 6 2 7" xfId="41105" xr:uid="{00000000-0005-0000-0000-000097A00000}"/>
    <cellStyle name="Note 6 2 7 2" xfId="41106" xr:uid="{00000000-0005-0000-0000-000098A00000}"/>
    <cellStyle name="Note 6 2 7 3" xfId="41107" xr:uid="{00000000-0005-0000-0000-000099A00000}"/>
    <cellStyle name="Note 6 2 7 4" xfId="41108" xr:uid="{00000000-0005-0000-0000-00009AA00000}"/>
    <cellStyle name="Note 6 2 7 5" xfId="41109" xr:uid="{00000000-0005-0000-0000-00009BA00000}"/>
    <cellStyle name="Note 6 2 7 6" xfId="41110" xr:uid="{00000000-0005-0000-0000-00009CA00000}"/>
    <cellStyle name="Note 6 2 7 7" xfId="41111" xr:uid="{00000000-0005-0000-0000-00009DA00000}"/>
    <cellStyle name="Note 6 2 8" xfId="41112" xr:uid="{00000000-0005-0000-0000-00009EA00000}"/>
    <cellStyle name="Note 6 2 9" xfId="41113" xr:uid="{00000000-0005-0000-0000-00009FA00000}"/>
    <cellStyle name="Note 6 3" xfId="41114" xr:uid="{00000000-0005-0000-0000-0000A0A00000}"/>
    <cellStyle name="Note 6 3 10" xfId="41115" xr:uid="{00000000-0005-0000-0000-0000A1A00000}"/>
    <cellStyle name="Note 6 3 11" xfId="41116" xr:uid="{00000000-0005-0000-0000-0000A2A00000}"/>
    <cellStyle name="Note 6 3 2" xfId="41117" xr:uid="{00000000-0005-0000-0000-0000A3A00000}"/>
    <cellStyle name="Note 6 3 2 2" xfId="41118" xr:uid="{00000000-0005-0000-0000-0000A4A00000}"/>
    <cellStyle name="Note 6 3 3" xfId="41119" xr:uid="{00000000-0005-0000-0000-0000A5A00000}"/>
    <cellStyle name="Note 6 3 3 2" xfId="41120" xr:uid="{00000000-0005-0000-0000-0000A6A00000}"/>
    <cellStyle name="Note 6 3 3 3" xfId="41121" xr:uid="{00000000-0005-0000-0000-0000A7A00000}"/>
    <cellStyle name="Note 6 3 3 4" xfId="41122" xr:uid="{00000000-0005-0000-0000-0000A8A00000}"/>
    <cellStyle name="Note 6 3 3 5" xfId="41123" xr:uid="{00000000-0005-0000-0000-0000A9A00000}"/>
    <cellStyle name="Note 6 3 3 6" xfId="41124" xr:uid="{00000000-0005-0000-0000-0000AAA00000}"/>
    <cellStyle name="Note 6 3 3 7" xfId="41125" xr:uid="{00000000-0005-0000-0000-0000ABA00000}"/>
    <cellStyle name="Note 6 3 4" xfId="41126" xr:uid="{00000000-0005-0000-0000-0000ACA00000}"/>
    <cellStyle name="Note 6 3 4 2" xfId="41127" xr:uid="{00000000-0005-0000-0000-0000ADA00000}"/>
    <cellStyle name="Note 6 3 4 3" xfId="41128" xr:uid="{00000000-0005-0000-0000-0000AEA00000}"/>
    <cellStyle name="Note 6 3 4 4" xfId="41129" xr:uid="{00000000-0005-0000-0000-0000AFA00000}"/>
    <cellStyle name="Note 6 3 4 5" xfId="41130" xr:uid="{00000000-0005-0000-0000-0000B0A00000}"/>
    <cellStyle name="Note 6 3 4 6" xfId="41131" xr:uid="{00000000-0005-0000-0000-0000B1A00000}"/>
    <cellStyle name="Note 6 3 4 7" xfId="41132" xr:uid="{00000000-0005-0000-0000-0000B2A00000}"/>
    <cellStyle name="Note 6 3 5" xfId="41133" xr:uid="{00000000-0005-0000-0000-0000B3A00000}"/>
    <cellStyle name="Note 6 3 5 2" xfId="41134" xr:uid="{00000000-0005-0000-0000-0000B4A00000}"/>
    <cellStyle name="Note 6 3 5 3" xfId="41135" xr:uid="{00000000-0005-0000-0000-0000B5A00000}"/>
    <cellStyle name="Note 6 3 5 4" xfId="41136" xr:uid="{00000000-0005-0000-0000-0000B6A00000}"/>
    <cellStyle name="Note 6 3 5 5" xfId="41137" xr:uid="{00000000-0005-0000-0000-0000B7A00000}"/>
    <cellStyle name="Note 6 3 5 6" xfId="41138" xr:uid="{00000000-0005-0000-0000-0000B8A00000}"/>
    <cellStyle name="Note 6 3 5 7" xfId="41139" xr:uid="{00000000-0005-0000-0000-0000B9A00000}"/>
    <cellStyle name="Note 6 3 6" xfId="41140" xr:uid="{00000000-0005-0000-0000-0000BAA00000}"/>
    <cellStyle name="Note 6 3 7" xfId="41141" xr:uid="{00000000-0005-0000-0000-0000BBA00000}"/>
    <cellStyle name="Note 6 3 8" xfId="41142" xr:uid="{00000000-0005-0000-0000-0000BCA00000}"/>
    <cellStyle name="Note 6 3 9" xfId="41143" xr:uid="{00000000-0005-0000-0000-0000BDA00000}"/>
    <cellStyle name="Note 6 4" xfId="41144" xr:uid="{00000000-0005-0000-0000-0000BEA00000}"/>
    <cellStyle name="Note 6 4 2" xfId="41145" xr:uid="{00000000-0005-0000-0000-0000BFA00000}"/>
    <cellStyle name="Note 6 4 2 2" xfId="41146" xr:uid="{00000000-0005-0000-0000-0000C0A00000}"/>
    <cellStyle name="Note 6 5" xfId="41147" xr:uid="{00000000-0005-0000-0000-0000C1A00000}"/>
    <cellStyle name="Note 6 5 2" xfId="41148" xr:uid="{00000000-0005-0000-0000-0000C2A00000}"/>
    <cellStyle name="Note 6 5 2 2" xfId="41149" xr:uid="{00000000-0005-0000-0000-0000C3A00000}"/>
    <cellStyle name="Note 6 6" xfId="41150" xr:uid="{00000000-0005-0000-0000-0000C4A00000}"/>
    <cellStyle name="Note 6 6 10" xfId="41151" xr:uid="{00000000-0005-0000-0000-0000C5A00000}"/>
    <cellStyle name="Note 6 6 2" xfId="41152" xr:uid="{00000000-0005-0000-0000-0000C6A00000}"/>
    <cellStyle name="Note 6 6 2 2" xfId="41153" xr:uid="{00000000-0005-0000-0000-0000C7A00000}"/>
    <cellStyle name="Note 6 6 2 3" xfId="41154" xr:uid="{00000000-0005-0000-0000-0000C8A00000}"/>
    <cellStyle name="Note 6 6 2 4" xfId="41155" xr:uid="{00000000-0005-0000-0000-0000C9A00000}"/>
    <cellStyle name="Note 6 6 2 5" xfId="41156" xr:uid="{00000000-0005-0000-0000-0000CAA00000}"/>
    <cellStyle name="Note 6 6 2 6" xfId="41157" xr:uid="{00000000-0005-0000-0000-0000CBA00000}"/>
    <cellStyle name="Note 6 6 2 7" xfId="41158" xr:uid="{00000000-0005-0000-0000-0000CCA00000}"/>
    <cellStyle name="Note 6 6 3" xfId="41159" xr:uid="{00000000-0005-0000-0000-0000CDA00000}"/>
    <cellStyle name="Note 6 6 3 2" xfId="41160" xr:uid="{00000000-0005-0000-0000-0000CEA00000}"/>
    <cellStyle name="Note 6 6 3 3" xfId="41161" xr:uid="{00000000-0005-0000-0000-0000CFA00000}"/>
    <cellStyle name="Note 6 6 3 4" xfId="41162" xr:uid="{00000000-0005-0000-0000-0000D0A00000}"/>
    <cellStyle name="Note 6 6 3 5" xfId="41163" xr:uid="{00000000-0005-0000-0000-0000D1A00000}"/>
    <cellStyle name="Note 6 6 3 6" xfId="41164" xr:uid="{00000000-0005-0000-0000-0000D2A00000}"/>
    <cellStyle name="Note 6 6 3 7" xfId="41165" xr:uid="{00000000-0005-0000-0000-0000D3A00000}"/>
    <cellStyle name="Note 6 6 4" xfId="41166" xr:uid="{00000000-0005-0000-0000-0000D4A00000}"/>
    <cellStyle name="Note 6 6 4 2" xfId="41167" xr:uid="{00000000-0005-0000-0000-0000D5A00000}"/>
    <cellStyle name="Note 6 6 4 3" xfId="41168" xr:uid="{00000000-0005-0000-0000-0000D6A00000}"/>
    <cellStyle name="Note 6 6 4 4" xfId="41169" xr:uid="{00000000-0005-0000-0000-0000D7A00000}"/>
    <cellStyle name="Note 6 6 4 5" xfId="41170" xr:uid="{00000000-0005-0000-0000-0000D8A00000}"/>
    <cellStyle name="Note 6 6 4 6" xfId="41171" xr:uid="{00000000-0005-0000-0000-0000D9A00000}"/>
    <cellStyle name="Note 6 6 4 7" xfId="41172" xr:uid="{00000000-0005-0000-0000-0000DAA00000}"/>
    <cellStyle name="Note 6 6 5" xfId="41173" xr:uid="{00000000-0005-0000-0000-0000DBA00000}"/>
    <cellStyle name="Note 6 6 6" xfId="41174" xr:uid="{00000000-0005-0000-0000-0000DCA00000}"/>
    <cellStyle name="Note 6 6 7" xfId="41175" xr:uid="{00000000-0005-0000-0000-0000DDA00000}"/>
    <cellStyle name="Note 6 6 8" xfId="41176" xr:uid="{00000000-0005-0000-0000-0000DEA00000}"/>
    <cellStyle name="Note 6 6 9" xfId="41177" xr:uid="{00000000-0005-0000-0000-0000DFA00000}"/>
    <cellStyle name="Note 6 7" xfId="41178" xr:uid="{00000000-0005-0000-0000-0000E0A00000}"/>
    <cellStyle name="Note 6 7 2" xfId="41179" xr:uid="{00000000-0005-0000-0000-0000E1A00000}"/>
    <cellStyle name="Note 6 7 3" xfId="41180" xr:uid="{00000000-0005-0000-0000-0000E2A00000}"/>
    <cellStyle name="Note 6 7 4" xfId="41181" xr:uid="{00000000-0005-0000-0000-0000E3A00000}"/>
    <cellStyle name="Note 6 7 5" xfId="41182" xr:uid="{00000000-0005-0000-0000-0000E4A00000}"/>
    <cellStyle name="Note 6 7 6" xfId="41183" xr:uid="{00000000-0005-0000-0000-0000E5A00000}"/>
    <cellStyle name="Note 6 7 7" xfId="41184" xr:uid="{00000000-0005-0000-0000-0000E6A00000}"/>
    <cellStyle name="Note 6 8" xfId="41185" xr:uid="{00000000-0005-0000-0000-0000E7A00000}"/>
    <cellStyle name="Note 6 8 2" xfId="41186" xr:uid="{00000000-0005-0000-0000-0000E8A00000}"/>
    <cellStyle name="Note 6 8 3" xfId="41187" xr:uid="{00000000-0005-0000-0000-0000E9A00000}"/>
    <cellStyle name="Note 6 8 4" xfId="41188" xr:uid="{00000000-0005-0000-0000-0000EAA00000}"/>
    <cellStyle name="Note 6 8 5" xfId="41189" xr:uid="{00000000-0005-0000-0000-0000EBA00000}"/>
    <cellStyle name="Note 6 8 6" xfId="41190" xr:uid="{00000000-0005-0000-0000-0000ECA00000}"/>
    <cellStyle name="Note 6 8 7" xfId="41191" xr:uid="{00000000-0005-0000-0000-0000EDA00000}"/>
    <cellStyle name="Note 6 9" xfId="41192" xr:uid="{00000000-0005-0000-0000-0000EEA00000}"/>
    <cellStyle name="Note 6 9 2" xfId="41193" xr:uid="{00000000-0005-0000-0000-0000EFA00000}"/>
    <cellStyle name="Note 6 9 3" xfId="41194" xr:uid="{00000000-0005-0000-0000-0000F0A00000}"/>
    <cellStyle name="Note 6 9 4" xfId="41195" xr:uid="{00000000-0005-0000-0000-0000F1A00000}"/>
    <cellStyle name="Note 6 9 5" xfId="41196" xr:uid="{00000000-0005-0000-0000-0000F2A00000}"/>
    <cellStyle name="Note 6 9 6" xfId="41197" xr:uid="{00000000-0005-0000-0000-0000F3A00000}"/>
    <cellStyle name="Note 6 9 7" xfId="41198" xr:uid="{00000000-0005-0000-0000-0000F4A00000}"/>
    <cellStyle name="Note 60" xfId="41199" xr:uid="{00000000-0005-0000-0000-0000F5A00000}"/>
    <cellStyle name="Note 60 2" xfId="41200" xr:uid="{00000000-0005-0000-0000-0000F6A00000}"/>
    <cellStyle name="Note 61" xfId="41201" xr:uid="{00000000-0005-0000-0000-0000F7A00000}"/>
    <cellStyle name="Note 61 2" xfId="41202" xr:uid="{00000000-0005-0000-0000-0000F8A00000}"/>
    <cellStyle name="Note 62" xfId="41203" xr:uid="{00000000-0005-0000-0000-0000F9A00000}"/>
    <cellStyle name="Note 62 2" xfId="41204" xr:uid="{00000000-0005-0000-0000-0000FAA00000}"/>
    <cellStyle name="Note 62 3" xfId="41205" xr:uid="{00000000-0005-0000-0000-0000FBA00000}"/>
    <cellStyle name="Note 63" xfId="41206" xr:uid="{00000000-0005-0000-0000-0000FCA00000}"/>
    <cellStyle name="Note 63 2" xfId="41207" xr:uid="{00000000-0005-0000-0000-0000FDA00000}"/>
    <cellStyle name="Note 64" xfId="41208" xr:uid="{00000000-0005-0000-0000-0000FEA00000}"/>
    <cellStyle name="Note 65" xfId="41209" xr:uid="{00000000-0005-0000-0000-0000FFA00000}"/>
    <cellStyle name="Note 66" xfId="41210" xr:uid="{00000000-0005-0000-0000-000000A10000}"/>
    <cellStyle name="Note 67" xfId="41211" xr:uid="{00000000-0005-0000-0000-000001A10000}"/>
    <cellStyle name="Note 68" xfId="41212" xr:uid="{00000000-0005-0000-0000-000002A10000}"/>
    <cellStyle name="Note 69" xfId="41213" xr:uid="{00000000-0005-0000-0000-000003A10000}"/>
    <cellStyle name="Note 7" xfId="41214" xr:uid="{00000000-0005-0000-0000-000004A10000}"/>
    <cellStyle name="Note 7 10" xfId="41215" xr:uid="{00000000-0005-0000-0000-000005A10000}"/>
    <cellStyle name="Note 7 10 2" xfId="41216" xr:uid="{00000000-0005-0000-0000-000006A10000}"/>
    <cellStyle name="Note 7 11" xfId="41217" xr:uid="{00000000-0005-0000-0000-000007A10000}"/>
    <cellStyle name="Note 7 12" xfId="41218" xr:uid="{00000000-0005-0000-0000-000008A10000}"/>
    <cellStyle name="Note 7 13" xfId="41219" xr:uid="{00000000-0005-0000-0000-000009A10000}"/>
    <cellStyle name="Note 7 14" xfId="41220" xr:uid="{00000000-0005-0000-0000-00000AA10000}"/>
    <cellStyle name="Note 7 15" xfId="41221" xr:uid="{00000000-0005-0000-0000-00000BA10000}"/>
    <cellStyle name="Note 7 2" xfId="41222" xr:uid="{00000000-0005-0000-0000-00000CA10000}"/>
    <cellStyle name="Note 7 2 10" xfId="41223" xr:uid="{00000000-0005-0000-0000-00000DA10000}"/>
    <cellStyle name="Note 7 2 11" xfId="41224" xr:uid="{00000000-0005-0000-0000-00000EA10000}"/>
    <cellStyle name="Note 7 2 12" xfId="41225" xr:uid="{00000000-0005-0000-0000-00000FA10000}"/>
    <cellStyle name="Note 7 2 13" xfId="41226" xr:uid="{00000000-0005-0000-0000-000010A10000}"/>
    <cellStyle name="Note 7 2 2" xfId="41227" xr:uid="{00000000-0005-0000-0000-000011A10000}"/>
    <cellStyle name="Note 7 2 2 10" xfId="41228" xr:uid="{00000000-0005-0000-0000-000012A10000}"/>
    <cellStyle name="Note 7 2 2 11" xfId="41229" xr:uid="{00000000-0005-0000-0000-000013A10000}"/>
    <cellStyle name="Note 7 2 2 2" xfId="41230" xr:uid="{00000000-0005-0000-0000-000014A10000}"/>
    <cellStyle name="Note 7 2 2 2 2" xfId="41231" xr:uid="{00000000-0005-0000-0000-000015A10000}"/>
    <cellStyle name="Note 7 2 2 3" xfId="41232" xr:uid="{00000000-0005-0000-0000-000016A10000}"/>
    <cellStyle name="Note 7 2 2 3 2" xfId="41233" xr:uid="{00000000-0005-0000-0000-000017A10000}"/>
    <cellStyle name="Note 7 2 2 3 3" xfId="41234" xr:uid="{00000000-0005-0000-0000-000018A10000}"/>
    <cellStyle name="Note 7 2 2 3 4" xfId="41235" xr:uid="{00000000-0005-0000-0000-000019A10000}"/>
    <cellStyle name="Note 7 2 2 3 5" xfId="41236" xr:uid="{00000000-0005-0000-0000-00001AA10000}"/>
    <cellStyle name="Note 7 2 2 3 6" xfId="41237" xr:uid="{00000000-0005-0000-0000-00001BA10000}"/>
    <cellStyle name="Note 7 2 2 3 7" xfId="41238" xr:uid="{00000000-0005-0000-0000-00001CA10000}"/>
    <cellStyle name="Note 7 2 2 4" xfId="41239" xr:uid="{00000000-0005-0000-0000-00001DA10000}"/>
    <cellStyle name="Note 7 2 2 4 2" xfId="41240" xr:uid="{00000000-0005-0000-0000-00001EA10000}"/>
    <cellStyle name="Note 7 2 2 4 3" xfId="41241" xr:uid="{00000000-0005-0000-0000-00001FA10000}"/>
    <cellStyle name="Note 7 2 2 4 4" xfId="41242" xr:uid="{00000000-0005-0000-0000-000020A10000}"/>
    <cellStyle name="Note 7 2 2 4 5" xfId="41243" xr:uid="{00000000-0005-0000-0000-000021A10000}"/>
    <cellStyle name="Note 7 2 2 4 6" xfId="41244" xr:uid="{00000000-0005-0000-0000-000022A10000}"/>
    <cellStyle name="Note 7 2 2 4 7" xfId="41245" xr:uid="{00000000-0005-0000-0000-000023A10000}"/>
    <cellStyle name="Note 7 2 2 5" xfId="41246" xr:uid="{00000000-0005-0000-0000-000024A10000}"/>
    <cellStyle name="Note 7 2 2 5 2" xfId="41247" xr:uid="{00000000-0005-0000-0000-000025A10000}"/>
    <cellStyle name="Note 7 2 2 5 3" xfId="41248" xr:uid="{00000000-0005-0000-0000-000026A10000}"/>
    <cellStyle name="Note 7 2 2 5 4" xfId="41249" xr:uid="{00000000-0005-0000-0000-000027A10000}"/>
    <cellStyle name="Note 7 2 2 5 5" xfId="41250" xr:uid="{00000000-0005-0000-0000-000028A10000}"/>
    <cellStyle name="Note 7 2 2 5 6" xfId="41251" xr:uid="{00000000-0005-0000-0000-000029A10000}"/>
    <cellStyle name="Note 7 2 2 5 7" xfId="41252" xr:uid="{00000000-0005-0000-0000-00002AA10000}"/>
    <cellStyle name="Note 7 2 2 6" xfId="41253" xr:uid="{00000000-0005-0000-0000-00002BA10000}"/>
    <cellStyle name="Note 7 2 2 6 2" xfId="41254" xr:uid="{00000000-0005-0000-0000-00002CA10000}"/>
    <cellStyle name="Note 7 2 2 6 3" xfId="41255" xr:uid="{00000000-0005-0000-0000-00002DA10000}"/>
    <cellStyle name="Note 7 2 2 6 4" xfId="41256" xr:uid="{00000000-0005-0000-0000-00002EA10000}"/>
    <cellStyle name="Note 7 2 2 6 5" xfId="41257" xr:uid="{00000000-0005-0000-0000-00002FA10000}"/>
    <cellStyle name="Note 7 2 2 6 6" xfId="41258" xr:uid="{00000000-0005-0000-0000-000030A10000}"/>
    <cellStyle name="Note 7 2 2 7" xfId="41259" xr:uid="{00000000-0005-0000-0000-000031A10000}"/>
    <cellStyle name="Note 7 2 2 8" xfId="41260" xr:uid="{00000000-0005-0000-0000-000032A10000}"/>
    <cellStyle name="Note 7 2 2 9" xfId="41261" xr:uid="{00000000-0005-0000-0000-000033A10000}"/>
    <cellStyle name="Note 7 2 3" xfId="41262" xr:uid="{00000000-0005-0000-0000-000034A10000}"/>
    <cellStyle name="Note 7 2 3 10" xfId="41263" xr:uid="{00000000-0005-0000-0000-000035A10000}"/>
    <cellStyle name="Note 7 2 3 2" xfId="41264" xr:uid="{00000000-0005-0000-0000-000036A10000}"/>
    <cellStyle name="Note 7 2 3 2 2" xfId="41265" xr:uid="{00000000-0005-0000-0000-000037A10000}"/>
    <cellStyle name="Note 7 2 3 2 3" xfId="41266" xr:uid="{00000000-0005-0000-0000-000038A10000}"/>
    <cellStyle name="Note 7 2 3 2 4" xfId="41267" xr:uid="{00000000-0005-0000-0000-000039A10000}"/>
    <cellStyle name="Note 7 2 3 2 5" xfId="41268" xr:uid="{00000000-0005-0000-0000-00003AA10000}"/>
    <cellStyle name="Note 7 2 3 2 6" xfId="41269" xr:uid="{00000000-0005-0000-0000-00003BA10000}"/>
    <cellStyle name="Note 7 2 3 2 7" xfId="41270" xr:uid="{00000000-0005-0000-0000-00003CA10000}"/>
    <cellStyle name="Note 7 2 3 3" xfId="41271" xr:uid="{00000000-0005-0000-0000-00003DA10000}"/>
    <cellStyle name="Note 7 2 3 3 2" xfId="41272" xr:uid="{00000000-0005-0000-0000-00003EA10000}"/>
    <cellStyle name="Note 7 2 3 3 3" xfId="41273" xr:uid="{00000000-0005-0000-0000-00003FA10000}"/>
    <cellStyle name="Note 7 2 3 3 4" xfId="41274" xr:uid="{00000000-0005-0000-0000-000040A10000}"/>
    <cellStyle name="Note 7 2 3 3 5" xfId="41275" xr:uid="{00000000-0005-0000-0000-000041A10000}"/>
    <cellStyle name="Note 7 2 3 3 6" xfId="41276" xr:uid="{00000000-0005-0000-0000-000042A10000}"/>
    <cellStyle name="Note 7 2 3 3 7" xfId="41277" xr:uid="{00000000-0005-0000-0000-000043A10000}"/>
    <cellStyle name="Note 7 2 3 4" xfId="41278" xr:uid="{00000000-0005-0000-0000-000044A10000}"/>
    <cellStyle name="Note 7 2 3 4 2" xfId="41279" xr:uid="{00000000-0005-0000-0000-000045A10000}"/>
    <cellStyle name="Note 7 2 3 4 3" xfId="41280" xr:uid="{00000000-0005-0000-0000-000046A10000}"/>
    <cellStyle name="Note 7 2 3 4 4" xfId="41281" xr:uid="{00000000-0005-0000-0000-000047A10000}"/>
    <cellStyle name="Note 7 2 3 4 5" xfId="41282" xr:uid="{00000000-0005-0000-0000-000048A10000}"/>
    <cellStyle name="Note 7 2 3 4 6" xfId="41283" xr:uid="{00000000-0005-0000-0000-000049A10000}"/>
    <cellStyle name="Note 7 2 3 4 7" xfId="41284" xr:uid="{00000000-0005-0000-0000-00004AA10000}"/>
    <cellStyle name="Note 7 2 3 5" xfId="41285" xr:uid="{00000000-0005-0000-0000-00004BA10000}"/>
    <cellStyle name="Note 7 2 3 6" xfId="41286" xr:uid="{00000000-0005-0000-0000-00004CA10000}"/>
    <cellStyle name="Note 7 2 3 7" xfId="41287" xr:uid="{00000000-0005-0000-0000-00004DA10000}"/>
    <cellStyle name="Note 7 2 3 8" xfId="41288" xr:uid="{00000000-0005-0000-0000-00004EA10000}"/>
    <cellStyle name="Note 7 2 3 9" xfId="41289" xr:uid="{00000000-0005-0000-0000-00004FA10000}"/>
    <cellStyle name="Note 7 2 4" xfId="41290" xr:uid="{00000000-0005-0000-0000-000050A10000}"/>
    <cellStyle name="Note 7 2 4 2" xfId="41291" xr:uid="{00000000-0005-0000-0000-000051A10000}"/>
    <cellStyle name="Note 7 2 5" xfId="41292" xr:uid="{00000000-0005-0000-0000-000052A10000}"/>
    <cellStyle name="Note 7 2 5 2" xfId="41293" xr:uid="{00000000-0005-0000-0000-000053A10000}"/>
    <cellStyle name="Note 7 2 5 3" xfId="41294" xr:uid="{00000000-0005-0000-0000-000054A10000}"/>
    <cellStyle name="Note 7 2 5 4" xfId="41295" xr:uid="{00000000-0005-0000-0000-000055A10000}"/>
    <cellStyle name="Note 7 2 5 5" xfId="41296" xr:uid="{00000000-0005-0000-0000-000056A10000}"/>
    <cellStyle name="Note 7 2 5 6" xfId="41297" xr:uid="{00000000-0005-0000-0000-000057A10000}"/>
    <cellStyle name="Note 7 2 5 7" xfId="41298" xr:uid="{00000000-0005-0000-0000-000058A10000}"/>
    <cellStyle name="Note 7 2 6" xfId="41299" xr:uid="{00000000-0005-0000-0000-000059A10000}"/>
    <cellStyle name="Note 7 2 6 2" xfId="41300" xr:uid="{00000000-0005-0000-0000-00005AA10000}"/>
    <cellStyle name="Note 7 2 6 3" xfId="41301" xr:uid="{00000000-0005-0000-0000-00005BA10000}"/>
    <cellStyle name="Note 7 2 6 4" xfId="41302" xr:uid="{00000000-0005-0000-0000-00005CA10000}"/>
    <cellStyle name="Note 7 2 6 5" xfId="41303" xr:uid="{00000000-0005-0000-0000-00005DA10000}"/>
    <cellStyle name="Note 7 2 6 6" xfId="41304" xr:uid="{00000000-0005-0000-0000-00005EA10000}"/>
    <cellStyle name="Note 7 2 6 7" xfId="41305" xr:uid="{00000000-0005-0000-0000-00005FA10000}"/>
    <cellStyle name="Note 7 2 7" xfId="41306" xr:uid="{00000000-0005-0000-0000-000060A10000}"/>
    <cellStyle name="Note 7 2 7 2" xfId="41307" xr:uid="{00000000-0005-0000-0000-000061A10000}"/>
    <cellStyle name="Note 7 2 7 3" xfId="41308" xr:uid="{00000000-0005-0000-0000-000062A10000}"/>
    <cellStyle name="Note 7 2 7 4" xfId="41309" xr:uid="{00000000-0005-0000-0000-000063A10000}"/>
    <cellStyle name="Note 7 2 7 5" xfId="41310" xr:uid="{00000000-0005-0000-0000-000064A10000}"/>
    <cellStyle name="Note 7 2 7 6" xfId="41311" xr:uid="{00000000-0005-0000-0000-000065A10000}"/>
    <cellStyle name="Note 7 2 7 7" xfId="41312" xr:uid="{00000000-0005-0000-0000-000066A10000}"/>
    <cellStyle name="Note 7 2 8" xfId="41313" xr:uid="{00000000-0005-0000-0000-000067A10000}"/>
    <cellStyle name="Note 7 2 9" xfId="41314" xr:uid="{00000000-0005-0000-0000-000068A10000}"/>
    <cellStyle name="Note 7 3" xfId="41315" xr:uid="{00000000-0005-0000-0000-000069A10000}"/>
    <cellStyle name="Note 7 3 10" xfId="41316" xr:uid="{00000000-0005-0000-0000-00006AA10000}"/>
    <cellStyle name="Note 7 3 11" xfId="41317" xr:uid="{00000000-0005-0000-0000-00006BA10000}"/>
    <cellStyle name="Note 7 3 2" xfId="41318" xr:uid="{00000000-0005-0000-0000-00006CA10000}"/>
    <cellStyle name="Note 7 3 2 2" xfId="41319" xr:uid="{00000000-0005-0000-0000-00006DA10000}"/>
    <cellStyle name="Note 7 3 3" xfId="41320" xr:uid="{00000000-0005-0000-0000-00006EA10000}"/>
    <cellStyle name="Note 7 3 3 2" xfId="41321" xr:uid="{00000000-0005-0000-0000-00006FA10000}"/>
    <cellStyle name="Note 7 3 3 3" xfId="41322" xr:uid="{00000000-0005-0000-0000-000070A10000}"/>
    <cellStyle name="Note 7 3 3 4" xfId="41323" xr:uid="{00000000-0005-0000-0000-000071A10000}"/>
    <cellStyle name="Note 7 3 3 5" xfId="41324" xr:uid="{00000000-0005-0000-0000-000072A10000}"/>
    <cellStyle name="Note 7 3 3 6" xfId="41325" xr:uid="{00000000-0005-0000-0000-000073A10000}"/>
    <cellStyle name="Note 7 3 3 7" xfId="41326" xr:uid="{00000000-0005-0000-0000-000074A10000}"/>
    <cellStyle name="Note 7 3 4" xfId="41327" xr:uid="{00000000-0005-0000-0000-000075A10000}"/>
    <cellStyle name="Note 7 3 4 2" xfId="41328" xr:uid="{00000000-0005-0000-0000-000076A10000}"/>
    <cellStyle name="Note 7 3 4 3" xfId="41329" xr:uid="{00000000-0005-0000-0000-000077A10000}"/>
    <cellStyle name="Note 7 3 4 4" xfId="41330" xr:uid="{00000000-0005-0000-0000-000078A10000}"/>
    <cellStyle name="Note 7 3 4 5" xfId="41331" xr:uid="{00000000-0005-0000-0000-000079A10000}"/>
    <cellStyle name="Note 7 3 4 6" xfId="41332" xr:uid="{00000000-0005-0000-0000-00007AA10000}"/>
    <cellStyle name="Note 7 3 4 7" xfId="41333" xr:uid="{00000000-0005-0000-0000-00007BA10000}"/>
    <cellStyle name="Note 7 3 5" xfId="41334" xr:uid="{00000000-0005-0000-0000-00007CA10000}"/>
    <cellStyle name="Note 7 3 5 2" xfId="41335" xr:uid="{00000000-0005-0000-0000-00007DA10000}"/>
    <cellStyle name="Note 7 3 5 3" xfId="41336" xr:uid="{00000000-0005-0000-0000-00007EA10000}"/>
    <cellStyle name="Note 7 3 5 4" xfId="41337" xr:uid="{00000000-0005-0000-0000-00007FA10000}"/>
    <cellStyle name="Note 7 3 5 5" xfId="41338" xr:uid="{00000000-0005-0000-0000-000080A10000}"/>
    <cellStyle name="Note 7 3 5 6" xfId="41339" xr:uid="{00000000-0005-0000-0000-000081A10000}"/>
    <cellStyle name="Note 7 3 5 7" xfId="41340" xr:uid="{00000000-0005-0000-0000-000082A10000}"/>
    <cellStyle name="Note 7 3 6" xfId="41341" xr:uid="{00000000-0005-0000-0000-000083A10000}"/>
    <cellStyle name="Note 7 3 7" xfId="41342" xr:uid="{00000000-0005-0000-0000-000084A10000}"/>
    <cellStyle name="Note 7 3 8" xfId="41343" xr:uid="{00000000-0005-0000-0000-000085A10000}"/>
    <cellStyle name="Note 7 3 9" xfId="41344" xr:uid="{00000000-0005-0000-0000-000086A10000}"/>
    <cellStyle name="Note 7 4" xfId="41345" xr:uid="{00000000-0005-0000-0000-000087A10000}"/>
    <cellStyle name="Note 7 4 2" xfId="41346" xr:uid="{00000000-0005-0000-0000-000088A10000}"/>
    <cellStyle name="Note 7 4 2 2" xfId="41347" xr:uid="{00000000-0005-0000-0000-000089A10000}"/>
    <cellStyle name="Note 7 5" xfId="41348" xr:uid="{00000000-0005-0000-0000-00008AA10000}"/>
    <cellStyle name="Note 7 5 2" xfId="41349" xr:uid="{00000000-0005-0000-0000-00008BA10000}"/>
    <cellStyle name="Note 7 5 2 2" xfId="41350" xr:uid="{00000000-0005-0000-0000-00008CA10000}"/>
    <cellStyle name="Note 7 6" xfId="41351" xr:uid="{00000000-0005-0000-0000-00008DA10000}"/>
    <cellStyle name="Note 7 6 10" xfId="41352" xr:uid="{00000000-0005-0000-0000-00008EA10000}"/>
    <cellStyle name="Note 7 6 2" xfId="41353" xr:uid="{00000000-0005-0000-0000-00008FA10000}"/>
    <cellStyle name="Note 7 6 2 2" xfId="41354" xr:uid="{00000000-0005-0000-0000-000090A10000}"/>
    <cellStyle name="Note 7 6 2 3" xfId="41355" xr:uid="{00000000-0005-0000-0000-000091A10000}"/>
    <cellStyle name="Note 7 6 2 4" xfId="41356" xr:uid="{00000000-0005-0000-0000-000092A10000}"/>
    <cellStyle name="Note 7 6 2 5" xfId="41357" xr:uid="{00000000-0005-0000-0000-000093A10000}"/>
    <cellStyle name="Note 7 6 2 6" xfId="41358" xr:uid="{00000000-0005-0000-0000-000094A10000}"/>
    <cellStyle name="Note 7 6 2 7" xfId="41359" xr:uid="{00000000-0005-0000-0000-000095A10000}"/>
    <cellStyle name="Note 7 6 3" xfId="41360" xr:uid="{00000000-0005-0000-0000-000096A10000}"/>
    <cellStyle name="Note 7 6 3 2" xfId="41361" xr:uid="{00000000-0005-0000-0000-000097A10000}"/>
    <cellStyle name="Note 7 6 3 3" xfId="41362" xr:uid="{00000000-0005-0000-0000-000098A10000}"/>
    <cellStyle name="Note 7 6 3 4" xfId="41363" xr:uid="{00000000-0005-0000-0000-000099A10000}"/>
    <cellStyle name="Note 7 6 3 5" xfId="41364" xr:uid="{00000000-0005-0000-0000-00009AA10000}"/>
    <cellStyle name="Note 7 6 3 6" xfId="41365" xr:uid="{00000000-0005-0000-0000-00009BA10000}"/>
    <cellStyle name="Note 7 6 3 7" xfId="41366" xr:uid="{00000000-0005-0000-0000-00009CA10000}"/>
    <cellStyle name="Note 7 6 4" xfId="41367" xr:uid="{00000000-0005-0000-0000-00009DA10000}"/>
    <cellStyle name="Note 7 6 4 2" xfId="41368" xr:uid="{00000000-0005-0000-0000-00009EA10000}"/>
    <cellStyle name="Note 7 6 4 3" xfId="41369" xr:uid="{00000000-0005-0000-0000-00009FA10000}"/>
    <cellStyle name="Note 7 6 4 4" xfId="41370" xr:uid="{00000000-0005-0000-0000-0000A0A10000}"/>
    <cellStyle name="Note 7 6 4 5" xfId="41371" xr:uid="{00000000-0005-0000-0000-0000A1A10000}"/>
    <cellStyle name="Note 7 6 4 6" xfId="41372" xr:uid="{00000000-0005-0000-0000-0000A2A10000}"/>
    <cellStyle name="Note 7 6 4 7" xfId="41373" xr:uid="{00000000-0005-0000-0000-0000A3A10000}"/>
    <cellStyle name="Note 7 6 5" xfId="41374" xr:uid="{00000000-0005-0000-0000-0000A4A10000}"/>
    <cellStyle name="Note 7 6 6" xfId="41375" xr:uid="{00000000-0005-0000-0000-0000A5A10000}"/>
    <cellStyle name="Note 7 6 7" xfId="41376" xr:uid="{00000000-0005-0000-0000-0000A6A10000}"/>
    <cellStyle name="Note 7 6 8" xfId="41377" xr:uid="{00000000-0005-0000-0000-0000A7A10000}"/>
    <cellStyle name="Note 7 6 9" xfId="41378" xr:uid="{00000000-0005-0000-0000-0000A8A10000}"/>
    <cellStyle name="Note 7 7" xfId="41379" xr:uid="{00000000-0005-0000-0000-0000A9A10000}"/>
    <cellStyle name="Note 7 7 2" xfId="41380" xr:uid="{00000000-0005-0000-0000-0000AAA10000}"/>
    <cellStyle name="Note 7 7 3" xfId="41381" xr:uid="{00000000-0005-0000-0000-0000ABA10000}"/>
    <cellStyle name="Note 7 7 4" xfId="41382" xr:uid="{00000000-0005-0000-0000-0000ACA10000}"/>
    <cellStyle name="Note 7 7 5" xfId="41383" xr:uid="{00000000-0005-0000-0000-0000ADA10000}"/>
    <cellStyle name="Note 7 7 6" xfId="41384" xr:uid="{00000000-0005-0000-0000-0000AEA10000}"/>
    <cellStyle name="Note 7 7 7" xfId="41385" xr:uid="{00000000-0005-0000-0000-0000AFA10000}"/>
    <cellStyle name="Note 7 8" xfId="41386" xr:uid="{00000000-0005-0000-0000-0000B0A10000}"/>
    <cellStyle name="Note 7 8 2" xfId="41387" xr:uid="{00000000-0005-0000-0000-0000B1A10000}"/>
    <cellStyle name="Note 7 8 3" xfId="41388" xr:uid="{00000000-0005-0000-0000-0000B2A10000}"/>
    <cellStyle name="Note 7 8 4" xfId="41389" xr:uid="{00000000-0005-0000-0000-0000B3A10000}"/>
    <cellStyle name="Note 7 8 5" xfId="41390" xr:uid="{00000000-0005-0000-0000-0000B4A10000}"/>
    <cellStyle name="Note 7 8 6" xfId="41391" xr:uid="{00000000-0005-0000-0000-0000B5A10000}"/>
    <cellStyle name="Note 7 8 7" xfId="41392" xr:uid="{00000000-0005-0000-0000-0000B6A10000}"/>
    <cellStyle name="Note 7 9" xfId="41393" xr:uid="{00000000-0005-0000-0000-0000B7A10000}"/>
    <cellStyle name="Note 7 9 2" xfId="41394" xr:uid="{00000000-0005-0000-0000-0000B8A10000}"/>
    <cellStyle name="Note 7 9 3" xfId="41395" xr:uid="{00000000-0005-0000-0000-0000B9A10000}"/>
    <cellStyle name="Note 7 9 4" xfId="41396" xr:uid="{00000000-0005-0000-0000-0000BAA10000}"/>
    <cellStyle name="Note 7 9 5" xfId="41397" xr:uid="{00000000-0005-0000-0000-0000BBA10000}"/>
    <cellStyle name="Note 7 9 6" xfId="41398" xr:uid="{00000000-0005-0000-0000-0000BCA10000}"/>
    <cellStyle name="Note 7 9 7" xfId="41399" xr:uid="{00000000-0005-0000-0000-0000BDA10000}"/>
    <cellStyle name="Note 70" xfId="41400" xr:uid="{00000000-0005-0000-0000-0000BEA10000}"/>
    <cellStyle name="Note 71" xfId="41401" xr:uid="{00000000-0005-0000-0000-0000BFA10000}"/>
    <cellStyle name="Note 8" xfId="41402" xr:uid="{00000000-0005-0000-0000-0000C0A10000}"/>
    <cellStyle name="Note 8 10" xfId="41403" xr:uid="{00000000-0005-0000-0000-0000C1A10000}"/>
    <cellStyle name="Note 8 10 2" xfId="41404" xr:uid="{00000000-0005-0000-0000-0000C2A10000}"/>
    <cellStyle name="Note 8 11" xfId="41405" xr:uid="{00000000-0005-0000-0000-0000C3A10000}"/>
    <cellStyle name="Note 8 12" xfId="41406" xr:uid="{00000000-0005-0000-0000-0000C4A10000}"/>
    <cellStyle name="Note 8 13" xfId="41407" xr:uid="{00000000-0005-0000-0000-0000C5A10000}"/>
    <cellStyle name="Note 8 14" xfId="41408" xr:uid="{00000000-0005-0000-0000-0000C6A10000}"/>
    <cellStyle name="Note 8 15" xfId="41409" xr:uid="{00000000-0005-0000-0000-0000C7A10000}"/>
    <cellStyle name="Note 8 2" xfId="41410" xr:uid="{00000000-0005-0000-0000-0000C8A10000}"/>
    <cellStyle name="Note 8 2 10" xfId="41411" xr:uid="{00000000-0005-0000-0000-0000C9A10000}"/>
    <cellStyle name="Note 8 2 11" xfId="41412" xr:uid="{00000000-0005-0000-0000-0000CAA10000}"/>
    <cellStyle name="Note 8 2 12" xfId="41413" xr:uid="{00000000-0005-0000-0000-0000CBA10000}"/>
    <cellStyle name="Note 8 2 13" xfId="41414" xr:uid="{00000000-0005-0000-0000-0000CCA10000}"/>
    <cellStyle name="Note 8 2 2" xfId="41415" xr:uid="{00000000-0005-0000-0000-0000CDA10000}"/>
    <cellStyle name="Note 8 2 2 10" xfId="41416" xr:uid="{00000000-0005-0000-0000-0000CEA10000}"/>
    <cellStyle name="Note 8 2 2 11" xfId="41417" xr:uid="{00000000-0005-0000-0000-0000CFA10000}"/>
    <cellStyle name="Note 8 2 2 2" xfId="41418" xr:uid="{00000000-0005-0000-0000-0000D0A10000}"/>
    <cellStyle name="Note 8 2 2 2 2" xfId="41419" xr:uid="{00000000-0005-0000-0000-0000D1A10000}"/>
    <cellStyle name="Note 8 2 2 3" xfId="41420" xr:uid="{00000000-0005-0000-0000-0000D2A10000}"/>
    <cellStyle name="Note 8 2 2 3 2" xfId="41421" xr:uid="{00000000-0005-0000-0000-0000D3A10000}"/>
    <cellStyle name="Note 8 2 2 3 3" xfId="41422" xr:uid="{00000000-0005-0000-0000-0000D4A10000}"/>
    <cellStyle name="Note 8 2 2 3 4" xfId="41423" xr:uid="{00000000-0005-0000-0000-0000D5A10000}"/>
    <cellStyle name="Note 8 2 2 3 5" xfId="41424" xr:uid="{00000000-0005-0000-0000-0000D6A10000}"/>
    <cellStyle name="Note 8 2 2 3 6" xfId="41425" xr:uid="{00000000-0005-0000-0000-0000D7A10000}"/>
    <cellStyle name="Note 8 2 2 3 7" xfId="41426" xr:uid="{00000000-0005-0000-0000-0000D8A10000}"/>
    <cellStyle name="Note 8 2 2 4" xfId="41427" xr:uid="{00000000-0005-0000-0000-0000D9A10000}"/>
    <cellStyle name="Note 8 2 2 4 2" xfId="41428" xr:uid="{00000000-0005-0000-0000-0000DAA10000}"/>
    <cellStyle name="Note 8 2 2 4 3" xfId="41429" xr:uid="{00000000-0005-0000-0000-0000DBA10000}"/>
    <cellStyle name="Note 8 2 2 4 4" xfId="41430" xr:uid="{00000000-0005-0000-0000-0000DCA10000}"/>
    <cellStyle name="Note 8 2 2 4 5" xfId="41431" xr:uid="{00000000-0005-0000-0000-0000DDA10000}"/>
    <cellStyle name="Note 8 2 2 4 6" xfId="41432" xr:uid="{00000000-0005-0000-0000-0000DEA10000}"/>
    <cellStyle name="Note 8 2 2 4 7" xfId="41433" xr:uid="{00000000-0005-0000-0000-0000DFA10000}"/>
    <cellStyle name="Note 8 2 2 5" xfId="41434" xr:uid="{00000000-0005-0000-0000-0000E0A10000}"/>
    <cellStyle name="Note 8 2 2 5 2" xfId="41435" xr:uid="{00000000-0005-0000-0000-0000E1A10000}"/>
    <cellStyle name="Note 8 2 2 5 3" xfId="41436" xr:uid="{00000000-0005-0000-0000-0000E2A10000}"/>
    <cellStyle name="Note 8 2 2 5 4" xfId="41437" xr:uid="{00000000-0005-0000-0000-0000E3A10000}"/>
    <cellStyle name="Note 8 2 2 5 5" xfId="41438" xr:uid="{00000000-0005-0000-0000-0000E4A10000}"/>
    <cellStyle name="Note 8 2 2 5 6" xfId="41439" xr:uid="{00000000-0005-0000-0000-0000E5A10000}"/>
    <cellStyle name="Note 8 2 2 5 7" xfId="41440" xr:uid="{00000000-0005-0000-0000-0000E6A10000}"/>
    <cellStyle name="Note 8 2 2 6" xfId="41441" xr:uid="{00000000-0005-0000-0000-0000E7A10000}"/>
    <cellStyle name="Note 8 2 2 6 2" xfId="41442" xr:uid="{00000000-0005-0000-0000-0000E8A10000}"/>
    <cellStyle name="Note 8 2 2 6 3" xfId="41443" xr:uid="{00000000-0005-0000-0000-0000E9A10000}"/>
    <cellStyle name="Note 8 2 2 6 4" xfId="41444" xr:uid="{00000000-0005-0000-0000-0000EAA10000}"/>
    <cellStyle name="Note 8 2 2 6 5" xfId="41445" xr:uid="{00000000-0005-0000-0000-0000EBA10000}"/>
    <cellStyle name="Note 8 2 2 6 6" xfId="41446" xr:uid="{00000000-0005-0000-0000-0000ECA10000}"/>
    <cellStyle name="Note 8 2 2 7" xfId="41447" xr:uid="{00000000-0005-0000-0000-0000EDA10000}"/>
    <cellStyle name="Note 8 2 2 8" xfId="41448" xr:uid="{00000000-0005-0000-0000-0000EEA10000}"/>
    <cellStyle name="Note 8 2 2 9" xfId="41449" xr:uid="{00000000-0005-0000-0000-0000EFA10000}"/>
    <cellStyle name="Note 8 2 3" xfId="41450" xr:uid="{00000000-0005-0000-0000-0000F0A10000}"/>
    <cellStyle name="Note 8 2 3 10" xfId="41451" xr:uid="{00000000-0005-0000-0000-0000F1A10000}"/>
    <cellStyle name="Note 8 2 3 2" xfId="41452" xr:uid="{00000000-0005-0000-0000-0000F2A10000}"/>
    <cellStyle name="Note 8 2 3 2 2" xfId="41453" xr:uid="{00000000-0005-0000-0000-0000F3A10000}"/>
    <cellStyle name="Note 8 2 3 2 3" xfId="41454" xr:uid="{00000000-0005-0000-0000-0000F4A10000}"/>
    <cellStyle name="Note 8 2 3 2 4" xfId="41455" xr:uid="{00000000-0005-0000-0000-0000F5A10000}"/>
    <cellStyle name="Note 8 2 3 2 5" xfId="41456" xr:uid="{00000000-0005-0000-0000-0000F6A10000}"/>
    <cellStyle name="Note 8 2 3 2 6" xfId="41457" xr:uid="{00000000-0005-0000-0000-0000F7A10000}"/>
    <cellStyle name="Note 8 2 3 2 7" xfId="41458" xr:uid="{00000000-0005-0000-0000-0000F8A10000}"/>
    <cellStyle name="Note 8 2 3 3" xfId="41459" xr:uid="{00000000-0005-0000-0000-0000F9A10000}"/>
    <cellStyle name="Note 8 2 3 3 2" xfId="41460" xr:uid="{00000000-0005-0000-0000-0000FAA10000}"/>
    <cellStyle name="Note 8 2 3 3 3" xfId="41461" xr:uid="{00000000-0005-0000-0000-0000FBA10000}"/>
    <cellStyle name="Note 8 2 3 3 4" xfId="41462" xr:uid="{00000000-0005-0000-0000-0000FCA10000}"/>
    <cellStyle name="Note 8 2 3 3 5" xfId="41463" xr:uid="{00000000-0005-0000-0000-0000FDA10000}"/>
    <cellStyle name="Note 8 2 3 3 6" xfId="41464" xr:uid="{00000000-0005-0000-0000-0000FEA10000}"/>
    <cellStyle name="Note 8 2 3 3 7" xfId="41465" xr:uid="{00000000-0005-0000-0000-0000FFA10000}"/>
    <cellStyle name="Note 8 2 3 4" xfId="41466" xr:uid="{00000000-0005-0000-0000-000000A20000}"/>
    <cellStyle name="Note 8 2 3 4 2" xfId="41467" xr:uid="{00000000-0005-0000-0000-000001A20000}"/>
    <cellStyle name="Note 8 2 3 4 3" xfId="41468" xr:uid="{00000000-0005-0000-0000-000002A20000}"/>
    <cellStyle name="Note 8 2 3 4 4" xfId="41469" xr:uid="{00000000-0005-0000-0000-000003A20000}"/>
    <cellStyle name="Note 8 2 3 4 5" xfId="41470" xr:uid="{00000000-0005-0000-0000-000004A20000}"/>
    <cellStyle name="Note 8 2 3 4 6" xfId="41471" xr:uid="{00000000-0005-0000-0000-000005A20000}"/>
    <cellStyle name="Note 8 2 3 4 7" xfId="41472" xr:uid="{00000000-0005-0000-0000-000006A20000}"/>
    <cellStyle name="Note 8 2 3 5" xfId="41473" xr:uid="{00000000-0005-0000-0000-000007A20000}"/>
    <cellStyle name="Note 8 2 3 6" xfId="41474" xr:uid="{00000000-0005-0000-0000-000008A20000}"/>
    <cellStyle name="Note 8 2 3 7" xfId="41475" xr:uid="{00000000-0005-0000-0000-000009A20000}"/>
    <cellStyle name="Note 8 2 3 8" xfId="41476" xr:uid="{00000000-0005-0000-0000-00000AA20000}"/>
    <cellStyle name="Note 8 2 3 9" xfId="41477" xr:uid="{00000000-0005-0000-0000-00000BA20000}"/>
    <cellStyle name="Note 8 2 4" xfId="41478" xr:uid="{00000000-0005-0000-0000-00000CA20000}"/>
    <cellStyle name="Note 8 2 4 2" xfId="41479" xr:uid="{00000000-0005-0000-0000-00000DA20000}"/>
    <cellStyle name="Note 8 2 5" xfId="41480" xr:uid="{00000000-0005-0000-0000-00000EA20000}"/>
    <cellStyle name="Note 8 2 5 2" xfId="41481" xr:uid="{00000000-0005-0000-0000-00000FA20000}"/>
    <cellStyle name="Note 8 2 5 3" xfId="41482" xr:uid="{00000000-0005-0000-0000-000010A20000}"/>
    <cellStyle name="Note 8 2 5 4" xfId="41483" xr:uid="{00000000-0005-0000-0000-000011A20000}"/>
    <cellStyle name="Note 8 2 5 5" xfId="41484" xr:uid="{00000000-0005-0000-0000-000012A20000}"/>
    <cellStyle name="Note 8 2 5 6" xfId="41485" xr:uid="{00000000-0005-0000-0000-000013A20000}"/>
    <cellStyle name="Note 8 2 5 7" xfId="41486" xr:uid="{00000000-0005-0000-0000-000014A20000}"/>
    <cellStyle name="Note 8 2 6" xfId="41487" xr:uid="{00000000-0005-0000-0000-000015A20000}"/>
    <cellStyle name="Note 8 2 6 2" xfId="41488" xr:uid="{00000000-0005-0000-0000-000016A20000}"/>
    <cellStyle name="Note 8 2 6 3" xfId="41489" xr:uid="{00000000-0005-0000-0000-000017A20000}"/>
    <cellStyle name="Note 8 2 6 4" xfId="41490" xr:uid="{00000000-0005-0000-0000-000018A20000}"/>
    <cellStyle name="Note 8 2 6 5" xfId="41491" xr:uid="{00000000-0005-0000-0000-000019A20000}"/>
    <cellStyle name="Note 8 2 6 6" xfId="41492" xr:uid="{00000000-0005-0000-0000-00001AA20000}"/>
    <cellStyle name="Note 8 2 6 7" xfId="41493" xr:uid="{00000000-0005-0000-0000-00001BA20000}"/>
    <cellStyle name="Note 8 2 7" xfId="41494" xr:uid="{00000000-0005-0000-0000-00001CA20000}"/>
    <cellStyle name="Note 8 2 7 2" xfId="41495" xr:uid="{00000000-0005-0000-0000-00001DA20000}"/>
    <cellStyle name="Note 8 2 7 3" xfId="41496" xr:uid="{00000000-0005-0000-0000-00001EA20000}"/>
    <cellStyle name="Note 8 2 7 4" xfId="41497" xr:uid="{00000000-0005-0000-0000-00001FA20000}"/>
    <cellStyle name="Note 8 2 7 5" xfId="41498" xr:uid="{00000000-0005-0000-0000-000020A20000}"/>
    <cellStyle name="Note 8 2 7 6" xfId="41499" xr:uid="{00000000-0005-0000-0000-000021A20000}"/>
    <cellStyle name="Note 8 2 7 7" xfId="41500" xr:uid="{00000000-0005-0000-0000-000022A20000}"/>
    <cellStyle name="Note 8 2 8" xfId="41501" xr:uid="{00000000-0005-0000-0000-000023A20000}"/>
    <cellStyle name="Note 8 2 9" xfId="41502" xr:uid="{00000000-0005-0000-0000-000024A20000}"/>
    <cellStyle name="Note 8 3" xfId="41503" xr:uid="{00000000-0005-0000-0000-000025A20000}"/>
    <cellStyle name="Note 8 3 10" xfId="41504" xr:uid="{00000000-0005-0000-0000-000026A20000}"/>
    <cellStyle name="Note 8 3 11" xfId="41505" xr:uid="{00000000-0005-0000-0000-000027A20000}"/>
    <cellStyle name="Note 8 3 2" xfId="41506" xr:uid="{00000000-0005-0000-0000-000028A20000}"/>
    <cellStyle name="Note 8 3 2 2" xfId="41507" xr:uid="{00000000-0005-0000-0000-000029A20000}"/>
    <cellStyle name="Note 8 3 3" xfId="41508" xr:uid="{00000000-0005-0000-0000-00002AA20000}"/>
    <cellStyle name="Note 8 3 3 2" xfId="41509" xr:uid="{00000000-0005-0000-0000-00002BA20000}"/>
    <cellStyle name="Note 8 3 3 3" xfId="41510" xr:uid="{00000000-0005-0000-0000-00002CA20000}"/>
    <cellStyle name="Note 8 3 3 4" xfId="41511" xr:uid="{00000000-0005-0000-0000-00002DA20000}"/>
    <cellStyle name="Note 8 3 3 5" xfId="41512" xr:uid="{00000000-0005-0000-0000-00002EA20000}"/>
    <cellStyle name="Note 8 3 3 6" xfId="41513" xr:uid="{00000000-0005-0000-0000-00002FA20000}"/>
    <cellStyle name="Note 8 3 3 7" xfId="41514" xr:uid="{00000000-0005-0000-0000-000030A20000}"/>
    <cellStyle name="Note 8 3 4" xfId="41515" xr:uid="{00000000-0005-0000-0000-000031A20000}"/>
    <cellStyle name="Note 8 3 4 2" xfId="41516" xr:uid="{00000000-0005-0000-0000-000032A20000}"/>
    <cellStyle name="Note 8 3 4 3" xfId="41517" xr:uid="{00000000-0005-0000-0000-000033A20000}"/>
    <cellStyle name="Note 8 3 4 4" xfId="41518" xr:uid="{00000000-0005-0000-0000-000034A20000}"/>
    <cellStyle name="Note 8 3 4 5" xfId="41519" xr:uid="{00000000-0005-0000-0000-000035A20000}"/>
    <cellStyle name="Note 8 3 4 6" xfId="41520" xr:uid="{00000000-0005-0000-0000-000036A20000}"/>
    <cellStyle name="Note 8 3 4 7" xfId="41521" xr:uid="{00000000-0005-0000-0000-000037A20000}"/>
    <cellStyle name="Note 8 3 5" xfId="41522" xr:uid="{00000000-0005-0000-0000-000038A20000}"/>
    <cellStyle name="Note 8 3 5 2" xfId="41523" xr:uid="{00000000-0005-0000-0000-000039A20000}"/>
    <cellStyle name="Note 8 3 5 3" xfId="41524" xr:uid="{00000000-0005-0000-0000-00003AA20000}"/>
    <cellStyle name="Note 8 3 5 4" xfId="41525" xr:uid="{00000000-0005-0000-0000-00003BA20000}"/>
    <cellStyle name="Note 8 3 5 5" xfId="41526" xr:uid="{00000000-0005-0000-0000-00003CA20000}"/>
    <cellStyle name="Note 8 3 5 6" xfId="41527" xr:uid="{00000000-0005-0000-0000-00003DA20000}"/>
    <cellStyle name="Note 8 3 5 7" xfId="41528" xr:uid="{00000000-0005-0000-0000-00003EA20000}"/>
    <cellStyle name="Note 8 3 6" xfId="41529" xr:uid="{00000000-0005-0000-0000-00003FA20000}"/>
    <cellStyle name="Note 8 3 7" xfId="41530" xr:uid="{00000000-0005-0000-0000-000040A20000}"/>
    <cellStyle name="Note 8 3 8" xfId="41531" xr:uid="{00000000-0005-0000-0000-000041A20000}"/>
    <cellStyle name="Note 8 3 9" xfId="41532" xr:uid="{00000000-0005-0000-0000-000042A20000}"/>
    <cellStyle name="Note 8 4" xfId="41533" xr:uid="{00000000-0005-0000-0000-000043A20000}"/>
    <cellStyle name="Note 8 4 2" xfId="41534" xr:uid="{00000000-0005-0000-0000-000044A20000}"/>
    <cellStyle name="Note 8 4 2 2" xfId="41535" xr:uid="{00000000-0005-0000-0000-000045A20000}"/>
    <cellStyle name="Note 8 5" xfId="41536" xr:uid="{00000000-0005-0000-0000-000046A20000}"/>
    <cellStyle name="Note 8 5 2" xfId="41537" xr:uid="{00000000-0005-0000-0000-000047A20000}"/>
    <cellStyle name="Note 8 5 2 2" xfId="41538" xr:uid="{00000000-0005-0000-0000-000048A20000}"/>
    <cellStyle name="Note 8 6" xfId="41539" xr:uid="{00000000-0005-0000-0000-000049A20000}"/>
    <cellStyle name="Note 8 6 10" xfId="41540" xr:uid="{00000000-0005-0000-0000-00004AA20000}"/>
    <cellStyle name="Note 8 6 2" xfId="41541" xr:uid="{00000000-0005-0000-0000-00004BA20000}"/>
    <cellStyle name="Note 8 6 2 2" xfId="41542" xr:uid="{00000000-0005-0000-0000-00004CA20000}"/>
    <cellStyle name="Note 8 6 2 3" xfId="41543" xr:uid="{00000000-0005-0000-0000-00004DA20000}"/>
    <cellStyle name="Note 8 6 2 4" xfId="41544" xr:uid="{00000000-0005-0000-0000-00004EA20000}"/>
    <cellStyle name="Note 8 6 2 5" xfId="41545" xr:uid="{00000000-0005-0000-0000-00004FA20000}"/>
    <cellStyle name="Note 8 6 2 6" xfId="41546" xr:uid="{00000000-0005-0000-0000-000050A20000}"/>
    <cellStyle name="Note 8 6 2 7" xfId="41547" xr:uid="{00000000-0005-0000-0000-000051A20000}"/>
    <cellStyle name="Note 8 6 3" xfId="41548" xr:uid="{00000000-0005-0000-0000-000052A20000}"/>
    <cellStyle name="Note 8 6 3 2" xfId="41549" xr:uid="{00000000-0005-0000-0000-000053A20000}"/>
    <cellStyle name="Note 8 6 3 3" xfId="41550" xr:uid="{00000000-0005-0000-0000-000054A20000}"/>
    <cellStyle name="Note 8 6 3 4" xfId="41551" xr:uid="{00000000-0005-0000-0000-000055A20000}"/>
    <cellStyle name="Note 8 6 3 5" xfId="41552" xr:uid="{00000000-0005-0000-0000-000056A20000}"/>
    <cellStyle name="Note 8 6 3 6" xfId="41553" xr:uid="{00000000-0005-0000-0000-000057A20000}"/>
    <cellStyle name="Note 8 6 3 7" xfId="41554" xr:uid="{00000000-0005-0000-0000-000058A20000}"/>
    <cellStyle name="Note 8 6 4" xfId="41555" xr:uid="{00000000-0005-0000-0000-000059A20000}"/>
    <cellStyle name="Note 8 6 4 2" xfId="41556" xr:uid="{00000000-0005-0000-0000-00005AA20000}"/>
    <cellStyle name="Note 8 6 4 3" xfId="41557" xr:uid="{00000000-0005-0000-0000-00005BA20000}"/>
    <cellStyle name="Note 8 6 4 4" xfId="41558" xr:uid="{00000000-0005-0000-0000-00005CA20000}"/>
    <cellStyle name="Note 8 6 4 5" xfId="41559" xr:uid="{00000000-0005-0000-0000-00005DA20000}"/>
    <cellStyle name="Note 8 6 4 6" xfId="41560" xr:uid="{00000000-0005-0000-0000-00005EA20000}"/>
    <cellStyle name="Note 8 6 4 7" xfId="41561" xr:uid="{00000000-0005-0000-0000-00005FA20000}"/>
    <cellStyle name="Note 8 6 5" xfId="41562" xr:uid="{00000000-0005-0000-0000-000060A20000}"/>
    <cellStyle name="Note 8 6 6" xfId="41563" xr:uid="{00000000-0005-0000-0000-000061A20000}"/>
    <cellStyle name="Note 8 6 7" xfId="41564" xr:uid="{00000000-0005-0000-0000-000062A20000}"/>
    <cellStyle name="Note 8 6 8" xfId="41565" xr:uid="{00000000-0005-0000-0000-000063A20000}"/>
    <cellStyle name="Note 8 6 9" xfId="41566" xr:uid="{00000000-0005-0000-0000-000064A20000}"/>
    <cellStyle name="Note 8 7" xfId="41567" xr:uid="{00000000-0005-0000-0000-000065A20000}"/>
    <cellStyle name="Note 8 7 2" xfId="41568" xr:uid="{00000000-0005-0000-0000-000066A20000}"/>
    <cellStyle name="Note 8 7 3" xfId="41569" xr:uid="{00000000-0005-0000-0000-000067A20000}"/>
    <cellStyle name="Note 8 7 4" xfId="41570" xr:uid="{00000000-0005-0000-0000-000068A20000}"/>
    <cellStyle name="Note 8 7 5" xfId="41571" xr:uid="{00000000-0005-0000-0000-000069A20000}"/>
    <cellStyle name="Note 8 7 6" xfId="41572" xr:uid="{00000000-0005-0000-0000-00006AA20000}"/>
    <cellStyle name="Note 8 7 7" xfId="41573" xr:uid="{00000000-0005-0000-0000-00006BA20000}"/>
    <cellStyle name="Note 8 8" xfId="41574" xr:uid="{00000000-0005-0000-0000-00006CA20000}"/>
    <cellStyle name="Note 8 8 2" xfId="41575" xr:uid="{00000000-0005-0000-0000-00006DA20000}"/>
    <cellStyle name="Note 8 8 3" xfId="41576" xr:uid="{00000000-0005-0000-0000-00006EA20000}"/>
    <cellStyle name="Note 8 8 4" xfId="41577" xr:uid="{00000000-0005-0000-0000-00006FA20000}"/>
    <cellStyle name="Note 8 8 5" xfId="41578" xr:uid="{00000000-0005-0000-0000-000070A20000}"/>
    <cellStyle name="Note 8 8 6" xfId="41579" xr:uid="{00000000-0005-0000-0000-000071A20000}"/>
    <cellStyle name="Note 8 8 7" xfId="41580" xr:uid="{00000000-0005-0000-0000-000072A20000}"/>
    <cellStyle name="Note 8 9" xfId="41581" xr:uid="{00000000-0005-0000-0000-000073A20000}"/>
    <cellStyle name="Note 8 9 2" xfId="41582" xr:uid="{00000000-0005-0000-0000-000074A20000}"/>
    <cellStyle name="Note 8 9 3" xfId="41583" xr:uid="{00000000-0005-0000-0000-000075A20000}"/>
    <cellStyle name="Note 8 9 4" xfId="41584" xr:uid="{00000000-0005-0000-0000-000076A20000}"/>
    <cellStyle name="Note 8 9 5" xfId="41585" xr:uid="{00000000-0005-0000-0000-000077A20000}"/>
    <cellStyle name="Note 8 9 6" xfId="41586" xr:uid="{00000000-0005-0000-0000-000078A20000}"/>
    <cellStyle name="Note 8 9 7" xfId="41587" xr:uid="{00000000-0005-0000-0000-000079A20000}"/>
    <cellStyle name="Note 9" xfId="41588" xr:uid="{00000000-0005-0000-0000-00007AA20000}"/>
    <cellStyle name="Note 9 10" xfId="41589" xr:uid="{00000000-0005-0000-0000-00007BA20000}"/>
    <cellStyle name="Note 9 10 2" xfId="41590" xr:uid="{00000000-0005-0000-0000-00007CA20000}"/>
    <cellStyle name="Note 9 11" xfId="41591" xr:uid="{00000000-0005-0000-0000-00007DA20000}"/>
    <cellStyle name="Note 9 12" xfId="41592" xr:uid="{00000000-0005-0000-0000-00007EA20000}"/>
    <cellStyle name="Note 9 13" xfId="41593" xr:uid="{00000000-0005-0000-0000-00007FA20000}"/>
    <cellStyle name="Note 9 14" xfId="41594" xr:uid="{00000000-0005-0000-0000-000080A20000}"/>
    <cellStyle name="Note 9 15" xfId="41595" xr:uid="{00000000-0005-0000-0000-000081A20000}"/>
    <cellStyle name="Note 9 2" xfId="41596" xr:uid="{00000000-0005-0000-0000-000082A20000}"/>
    <cellStyle name="Note 9 2 10" xfId="41597" xr:uid="{00000000-0005-0000-0000-000083A20000}"/>
    <cellStyle name="Note 9 2 11" xfId="41598" xr:uid="{00000000-0005-0000-0000-000084A20000}"/>
    <cellStyle name="Note 9 2 12" xfId="41599" xr:uid="{00000000-0005-0000-0000-000085A20000}"/>
    <cellStyle name="Note 9 2 13" xfId="41600" xr:uid="{00000000-0005-0000-0000-000086A20000}"/>
    <cellStyle name="Note 9 2 2" xfId="41601" xr:uid="{00000000-0005-0000-0000-000087A20000}"/>
    <cellStyle name="Note 9 2 2 10" xfId="41602" xr:uid="{00000000-0005-0000-0000-000088A20000}"/>
    <cellStyle name="Note 9 2 2 11" xfId="41603" xr:uid="{00000000-0005-0000-0000-000089A20000}"/>
    <cellStyle name="Note 9 2 2 2" xfId="41604" xr:uid="{00000000-0005-0000-0000-00008AA20000}"/>
    <cellStyle name="Note 9 2 2 2 2" xfId="41605" xr:uid="{00000000-0005-0000-0000-00008BA20000}"/>
    <cellStyle name="Note 9 2 2 3" xfId="41606" xr:uid="{00000000-0005-0000-0000-00008CA20000}"/>
    <cellStyle name="Note 9 2 2 3 2" xfId="41607" xr:uid="{00000000-0005-0000-0000-00008DA20000}"/>
    <cellStyle name="Note 9 2 2 3 3" xfId="41608" xr:uid="{00000000-0005-0000-0000-00008EA20000}"/>
    <cellStyle name="Note 9 2 2 3 4" xfId="41609" xr:uid="{00000000-0005-0000-0000-00008FA20000}"/>
    <cellStyle name="Note 9 2 2 3 5" xfId="41610" xr:uid="{00000000-0005-0000-0000-000090A20000}"/>
    <cellStyle name="Note 9 2 2 3 6" xfId="41611" xr:uid="{00000000-0005-0000-0000-000091A20000}"/>
    <cellStyle name="Note 9 2 2 3 7" xfId="41612" xr:uid="{00000000-0005-0000-0000-000092A20000}"/>
    <cellStyle name="Note 9 2 2 4" xfId="41613" xr:uid="{00000000-0005-0000-0000-000093A20000}"/>
    <cellStyle name="Note 9 2 2 4 2" xfId="41614" xr:uid="{00000000-0005-0000-0000-000094A20000}"/>
    <cellStyle name="Note 9 2 2 4 3" xfId="41615" xr:uid="{00000000-0005-0000-0000-000095A20000}"/>
    <cellStyle name="Note 9 2 2 4 4" xfId="41616" xr:uid="{00000000-0005-0000-0000-000096A20000}"/>
    <cellStyle name="Note 9 2 2 4 5" xfId="41617" xr:uid="{00000000-0005-0000-0000-000097A20000}"/>
    <cellStyle name="Note 9 2 2 4 6" xfId="41618" xr:uid="{00000000-0005-0000-0000-000098A20000}"/>
    <cellStyle name="Note 9 2 2 4 7" xfId="41619" xr:uid="{00000000-0005-0000-0000-000099A20000}"/>
    <cellStyle name="Note 9 2 2 5" xfId="41620" xr:uid="{00000000-0005-0000-0000-00009AA20000}"/>
    <cellStyle name="Note 9 2 2 5 2" xfId="41621" xr:uid="{00000000-0005-0000-0000-00009BA20000}"/>
    <cellStyle name="Note 9 2 2 5 3" xfId="41622" xr:uid="{00000000-0005-0000-0000-00009CA20000}"/>
    <cellStyle name="Note 9 2 2 5 4" xfId="41623" xr:uid="{00000000-0005-0000-0000-00009DA20000}"/>
    <cellStyle name="Note 9 2 2 5 5" xfId="41624" xr:uid="{00000000-0005-0000-0000-00009EA20000}"/>
    <cellStyle name="Note 9 2 2 5 6" xfId="41625" xr:uid="{00000000-0005-0000-0000-00009FA20000}"/>
    <cellStyle name="Note 9 2 2 5 7" xfId="41626" xr:uid="{00000000-0005-0000-0000-0000A0A20000}"/>
    <cellStyle name="Note 9 2 2 6" xfId="41627" xr:uid="{00000000-0005-0000-0000-0000A1A20000}"/>
    <cellStyle name="Note 9 2 2 6 2" xfId="41628" xr:uid="{00000000-0005-0000-0000-0000A2A20000}"/>
    <cellStyle name="Note 9 2 2 6 3" xfId="41629" xr:uid="{00000000-0005-0000-0000-0000A3A20000}"/>
    <cellStyle name="Note 9 2 2 6 4" xfId="41630" xr:uid="{00000000-0005-0000-0000-0000A4A20000}"/>
    <cellStyle name="Note 9 2 2 6 5" xfId="41631" xr:uid="{00000000-0005-0000-0000-0000A5A20000}"/>
    <cellStyle name="Note 9 2 2 6 6" xfId="41632" xr:uid="{00000000-0005-0000-0000-0000A6A20000}"/>
    <cellStyle name="Note 9 2 2 7" xfId="41633" xr:uid="{00000000-0005-0000-0000-0000A7A20000}"/>
    <cellStyle name="Note 9 2 2 8" xfId="41634" xr:uid="{00000000-0005-0000-0000-0000A8A20000}"/>
    <cellStyle name="Note 9 2 2 9" xfId="41635" xr:uid="{00000000-0005-0000-0000-0000A9A20000}"/>
    <cellStyle name="Note 9 2 3" xfId="41636" xr:uid="{00000000-0005-0000-0000-0000AAA20000}"/>
    <cellStyle name="Note 9 2 3 10" xfId="41637" xr:uid="{00000000-0005-0000-0000-0000ABA20000}"/>
    <cellStyle name="Note 9 2 3 2" xfId="41638" xr:uid="{00000000-0005-0000-0000-0000ACA20000}"/>
    <cellStyle name="Note 9 2 3 2 2" xfId="41639" xr:uid="{00000000-0005-0000-0000-0000ADA20000}"/>
    <cellStyle name="Note 9 2 3 2 3" xfId="41640" xr:uid="{00000000-0005-0000-0000-0000AEA20000}"/>
    <cellStyle name="Note 9 2 3 2 4" xfId="41641" xr:uid="{00000000-0005-0000-0000-0000AFA20000}"/>
    <cellStyle name="Note 9 2 3 2 5" xfId="41642" xr:uid="{00000000-0005-0000-0000-0000B0A20000}"/>
    <cellStyle name="Note 9 2 3 2 6" xfId="41643" xr:uid="{00000000-0005-0000-0000-0000B1A20000}"/>
    <cellStyle name="Note 9 2 3 2 7" xfId="41644" xr:uid="{00000000-0005-0000-0000-0000B2A20000}"/>
    <cellStyle name="Note 9 2 3 3" xfId="41645" xr:uid="{00000000-0005-0000-0000-0000B3A20000}"/>
    <cellStyle name="Note 9 2 3 3 2" xfId="41646" xr:uid="{00000000-0005-0000-0000-0000B4A20000}"/>
    <cellStyle name="Note 9 2 3 3 3" xfId="41647" xr:uid="{00000000-0005-0000-0000-0000B5A20000}"/>
    <cellStyle name="Note 9 2 3 3 4" xfId="41648" xr:uid="{00000000-0005-0000-0000-0000B6A20000}"/>
    <cellStyle name="Note 9 2 3 3 5" xfId="41649" xr:uid="{00000000-0005-0000-0000-0000B7A20000}"/>
    <cellStyle name="Note 9 2 3 3 6" xfId="41650" xr:uid="{00000000-0005-0000-0000-0000B8A20000}"/>
    <cellStyle name="Note 9 2 3 3 7" xfId="41651" xr:uid="{00000000-0005-0000-0000-0000B9A20000}"/>
    <cellStyle name="Note 9 2 3 4" xfId="41652" xr:uid="{00000000-0005-0000-0000-0000BAA20000}"/>
    <cellStyle name="Note 9 2 3 4 2" xfId="41653" xr:uid="{00000000-0005-0000-0000-0000BBA20000}"/>
    <cellStyle name="Note 9 2 3 4 3" xfId="41654" xr:uid="{00000000-0005-0000-0000-0000BCA20000}"/>
    <cellStyle name="Note 9 2 3 4 4" xfId="41655" xr:uid="{00000000-0005-0000-0000-0000BDA20000}"/>
    <cellStyle name="Note 9 2 3 4 5" xfId="41656" xr:uid="{00000000-0005-0000-0000-0000BEA20000}"/>
    <cellStyle name="Note 9 2 3 4 6" xfId="41657" xr:uid="{00000000-0005-0000-0000-0000BFA20000}"/>
    <cellStyle name="Note 9 2 3 4 7" xfId="41658" xr:uid="{00000000-0005-0000-0000-0000C0A20000}"/>
    <cellStyle name="Note 9 2 3 5" xfId="41659" xr:uid="{00000000-0005-0000-0000-0000C1A20000}"/>
    <cellStyle name="Note 9 2 3 6" xfId="41660" xr:uid="{00000000-0005-0000-0000-0000C2A20000}"/>
    <cellStyle name="Note 9 2 3 7" xfId="41661" xr:uid="{00000000-0005-0000-0000-0000C3A20000}"/>
    <cellStyle name="Note 9 2 3 8" xfId="41662" xr:uid="{00000000-0005-0000-0000-0000C4A20000}"/>
    <cellStyle name="Note 9 2 3 9" xfId="41663" xr:uid="{00000000-0005-0000-0000-0000C5A20000}"/>
    <cellStyle name="Note 9 2 4" xfId="41664" xr:uid="{00000000-0005-0000-0000-0000C6A20000}"/>
    <cellStyle name="Note 9 2 4 2" xfId="41665" xr:uid="{00000000-0005-0000-0000-0000C7A20000}"/>
    <cellStyle name="Note 9 2 5" xfId="41666" xr:uid="{00000000-0005-0000-0000-0000C8A20000}"/>
    <cellStyle name="Note 9 2 5 2" xfId="41667" xr:uid="{00000000-0005-0000-0000-0000C9A20000}"/>
    <cellStyle name="Note 9 2 5 3" xfId="41668" xr:uid="{00000000-0005-0000-0000-0000CAA20000}"/>
    <cellStyle name="Note 9 2 5 4" xfId="41669" xr:uid="{00000000-0005-0000-0000-0000CBA20000}"/>
    <cellStyle name="Note 9 2 5 5" xfId="41670" xr:uid="{00000000-0005-0000-0000-0000CCA20000}"/>
    <cellStyle name="Note 9 2 5 6" xfId="41671" xr:uid="{00000000-0005-0000-0000-0000CDA20000}"/>
    <cellStyle name="Note 9 2 5 7" xfId="41672" xr:uid="{00000000-0005-0000-0000-0000CEA20000}"/>
    <cellStyle name="Note 9 2 6" xfId="41673" xr:uid="{00000000-0005-0000-0000-0000CFA20000}"/>
    <cellStyle name="Note 9 2 6 2" xfId="41674" xr:uid="{00000000-0005-0000-0000-0000D0A20000}"/>
    <cellStyle name="Note 9 2 6 3" xfId="41675" xr:uid="{00000000-0005-0000-0000-0000D1A20000}"/>
    <cellStyle name="Note 9 2 6 4" xfId="41676" xr:uid="{00000000-0005-0000-0000-0000D2A20000}"/>
    <cellStyle name="Note 9 2 6 5" xfId="41677" xr:uid="{00000000-0005-0000-0000-0000D3A20000}"/>
    <cellStyle name="Note 9 2 6 6" xfId="41678" xr:uid="{00000000-0005-0000-0000-0000D4A20000}"/>
    <cellStyle name="Note 9 2 6 7" xfId="41679" xr:uid="{00000000-0005-0000-0000-0000D5A20000}"/>
    <cellStyle name="Note 9 2 7" xfId="41680" xr:uid="{00000000-0005-0000-0000-0000D6A20000}"/>
    <cellStyle name="Note 9 2 7 2" xfId="41681" xr:uid="{00000000-0005-0000-0000-0000D7A20000}"/>
    <cellStyle name="Note 9 2 7 3" xfId="41682" xr:uid="{00000000-0005-0000-0000-0000D8A20000}"/>
    <cellStyle name="Note 9 2 7 4" xfId="41683" xr:uid="{00000000-0005-0000-0000-0000D9A20000}"/>
    <cellStyle name="Note 9 2 7 5" xfId="41684" xr:uid="{00000000-0005-0000-0000-0000DAA20000}"/>
    <cellStyle name="Note 9 2 7 6" xfId="41685" xr:uid="{00000000-0005-0000-0000-0000DBA20000}"/>
    <cellStyle name="Note 9 2 7 7" xfId="41686" xr:uid="{00000000-0005-0000-0000-0000DCA20000}"/>
    <cellStyle name="Note 9 2 8" xfId="41687" xr:uid="{00000000-0005-0000-0000-0000DDA20000}"/>
    <cellStyle name="Note 9 2 9" xfId="41688" xr:uid="{00000000-0005-0000-0000-0000DEA20000}"/>
    <cellStyle name="Note 9 3" xfId="41689" xr:uid="{00000000-0005-0000-0000-0000DFA20000}"/>
    <cellStyle name="Note 9 3 10" xfId="41690" xr:uid="{00000000-0005-0000-0000-0000E0A20000}"/>
    <cellStyle name="Note 9 3 11" xfId="41691" xr:uid="{00000000-0005-0000-0000-0000E1A20000}"/>
    <cellStyle name="Note 9 3 2" xfId="41692" xr:uid="{00000000-0005-0000-0000-0000E2A20000}"/>
    <cellStyle name="Note 9 3 2 2" xfId="41693" xr:uid="{00000000-0005-0000-0000-0000E3A20000}"/>
    <cellStyle name="Note 9 3 3" xfId="41694" xr:uid="{00000000-0005-0000-0000-0000E4A20000}"/>
    <cellStyle name="Note 9 3 3 2" xfId="41695" xr:uid="{00000000-0005-0000-0000-0000E5A20000}"/>
    <cellStyle name="Note 9 3 3 3" xfId="41696" xr:uid="{00000000-0005-0000-0000-0000E6A20000}"/>
    <cellStyle name="Note 9 3 3 4" xfId="41697" xr:uid="{00000000-0005-0000-0000-0000E7A20000}"/>
    <cellStyle name="Note 9 3 3 5" xfId="41698" xr:uid="{00000000-0005-0000-0000-0000E8A20000}"/>
    <cellStyle name="Note 9 3 3 6" xfId="41699" xr:uid="{00000000-0005-0000-0000-0000E9A20000}"/>
    <cellStyle name="Note 9 3 3 7" xfId="41700" xr:uid="{00000000-0005-0000-0000-0000EAA20000}"/>
    <cellStyle name="Note 9 3 4" xfId="41701" xr:uid="{00000000-0005-0000-0000-0000EBA20000}"/>
    <cellStyle name="Note 9 3 4 2" xfId="41702" xr:uid="{00000000-0005-0000-0000-0000ECA20000}"/>
    <cellStyle name="Note 9 3 4 3" xfId="41703" xr:uid="{00000000-0005-0000-0000-0000EDA20000}"/>
    <cellStyle name="Note 9 3 4 4" xfId="41704" xr:uid="{00000000-0005-0000-0000-0000EEA20000}"/>
    <cellStyle name="Note 9 3 4 5" xfId="41705" xr:uid="{00000000-0005-0000-0000-0000EFA20000}"/>
    <cellStyle name="Note 9 3 4 6" xfId="41706" xr:uid="{00000000-0005-0000-0000-0000F0A20000}"/>
    <cellStyle name="Note 9 3 4 7" xfId="41707" xr:uid="{00000000-0005-0000-0000-0000F1A20000}"/>
    <cellStyle name="Note 9 3 5" xfId="41708" xr:uid="{00000000-0005-0000-0000-0000F2A20000}"/>
    <cellStyle name="Note 9 3 5 2" xfId="41709" xr:uid="{00000000-0005-0000-0000-0000F3A20000}"/>
    <cellStyle name="Note 9 3 5 3" xfId="41710" xr:uid="{00000000-0005-0000-0000-0000F4A20000}"/>
    <cellStyle name="Note 9 3 5 4" xfId="41711" xr:uid="{00000000-0005-0000-0000-0000F5A20000}"/>
    <cellStyle name="Note 9 3 5 5" xfId="41712" xr:uid="{00000000-0005-0000-0000-0000F6A20000}"/>
    <cellStyle name="Note 9 3 5 6" xfId="41713" xr:uid="{00000000-0005-0000-0000-0000F7A20000}"/>
    <cellStyle name="Note 9 3 5 7" xfId="41714" xr:uid="{00000000-0005-0000-0000-0000F8A20000}"/>
    <cellStyle name="Note 9 3 6" xfId="41715" xr:uid="{00000000-0005-0000-0000-0000F9A20000}"/>
    <cellStyle name="Note 9 3 7" xfId="41716" xr:uid="{00000000-0005-0000-0000-0000FAA20000}"/>
    <cellStyle name="Note 9 3 8" xfId="41717" xr:uid="{00000000-0005-0000-0000-0000FBA20000}"/>
    <cellStyle name="Note 9 3 9" xfId="41718" xr:uid="{00000000-0005-0000-0000-0000FCA20000}"/>
    <cellStyle name="Note 9 4" xfId="41719" xr:uid="{00000000-0005-0000-0000-0000FDA20000}"/>
    <cellStyle name="Note 9 4 2" xfId="41720" xr:uid="{00000000-0005-0000-0000-0000FEA20000}"/>
    <cellStyle name="Note 9 4 2 2" xfId="41721" xr:uid="{00000000-0005-0000-0000-0000FFA20000}"/>
    <cellStyle name="Note 9 5" xfId="41722" xr:uid="{00000000-0005-0000-0000-000000A30000}"/>
    <cellStyle name="Note 9 5 2" xfId="41723" xr:uid="{00000000-0005-0000-0000-000001A30000}"/>
    <cellStyle name="Note 9 5 2 2" xfId="41724" xr:uid="{00000000-0005-0000-0000-000002A30000}"/>
    <cellStyle name="Note 9 6" xfId="41725" xr:uid="{00000000-0005-0000-0000-000003A30000}"/>
    <cellStyle name="Note 9 6 10" xfId="41726" xr:uid="{00000000-0005-0000-0000-000004A30000}"/>
    <cellStyle name="Note 9 6 2" xfId="41727" xr:uid="{00000000-0005-0000-0000-000005A30000}"/>
    <cellStyle name="Note 9 6 2 2" xfId="41728" xr:uid="{00000000-0005-0000-0000-000006A30000}"/>
    <cellStyle name="Note 9 6 2 3" xfId="41729" xr:uid="{00000000-0005-0000-0000-000007A30000}"/>
    <cellStyle name="Note 9 6 2 4" xfId="41730" xr:uid="{00000000-0005-0000-0000-000008A30000}"/>
    <cellStyle name="Note 9 6 2 5" xfId="41731" xr:uid="{00000000-0005-0000-0000-000009A30000}"/>
    <cellStyle name="Note 9 6 2 6" xfId="41732" xr:uid="{00000000-0005-0000-0000-00000AA30000}"/>
    <cellStyle name="Note 9 6 2 7" xfId="41733" xr:uid="{00000000-0005-0000-0000-00000BA30000}"/>
    <cellStyle name="Note 9 6 3" xfId="41734" xr:uid="{00000000-0005-0000-0000-00000CA30000}"/>
    <cellStyle name="Note 9 6 3 2" xfId="41735" xr:uid="{00000000-0005-0000-0000-00000DA30000}"/>
    <cellStyle name="Note 9 6 3 3" xfId="41736" xr:uid="{00000000-0005-0000-0000-00000EA30000}"/>
    <cellStyle name="Note 9 6 3 4" xfId="41737" xr:uid="{00000000-0005-0000-0000-00000FA30000}"/>
    <cellStyle name="Note 9 6 3 5" xfId="41738" xr:uid="{00000000-0005-0000-0000-000010A30000}"/>
    <cellStyle name="Note 9 6 3 6" xfId="41739" xr:uid="{00000000-0005-0000-0000-000011A30000}"/>
    <cellStyle name="Note 9 6 3 7" xfId="41740" xr:uid="{00000000-0005-0000-0000-000012A30000}"/>
    <cellStyle name="Note 9 6 4" xfId="41741" xr:uid="{00000000-0005-0000-0000-000013A30000}"/>
    <cellStyle name="Note 9 6 4 2" xfId="41742" xr:uid="{00000000-0005-0000-0000-000014A30000}"/>
    <cellStyle name="Note 9 6 4 3" xfId="41743" xr:uid="{00000000-0005-0000-0000-000015A30000}"/>
    <cellStyle name="Note 9 6 4 4" xfId="41744" xr:uid="{00000000-0005-0000-0000-000016A30000}"/>
    <cellStyle name="Note 9 6 4 5" xfId="41745" xr:uid="{00000000-0005-0000-0000-000017A30000}"/>
    <cellStyle name="Note 9 6 4 6" xfId="41746" xr:uid="{00000000-0005-0000-0000-000018A30000}"/>
    <cellStyle name="Note 9 6 4 7" xfId="41747" xr:uid="{00000000-0005-0000-0000-000019A30000}"/>
    <cellStyle name="Note 9 6 5" xfId="41748" xr:uid="{00000000-0005-0000-0000-00001AA30000}"/>
    <cellStyle name="Note 9 6 6" xfId="41749" xr:uid="{00000000-0005-0000-0000-00001BA30000}"/>
    <cellStyle name="Note 9 6 7" xfId="41750" xr:uid="{00000000-0005-0000-0000-00001CA30000}"/>
    <cellStyle name="Note 9 6 8" xfId="41751" xr:uid="{00000000-0005-0000-0000-00001DA30000}"/>
    <cellStyle name="Note 9 6 9" xfId="41752" xr:uid="{00000000-0005-0000-0000-00001EA30000}"/>
    <cellStyle name="Note 9 7" xfId="41753" xr:uid="{00000000-0005-0000-0000-00001FA30000}"/>
    <cellStyle name="Note 9 7 2" xfId="41754" xr:uid="{00000000-0005-0000-0000-000020A30000}"/>
    <cellStyle name="Note 9 7 3" xfId="41755" xr:uid="{00000000-0005-0000-0000-000021A30000}"/>
    <cellStyle name="Note 9 7 4" xfId="41756" xr:uid="{00000000-0005-0000-0000-000022A30000}"/>
    <cellStyle name="Note 9 7 5" xfId="41757" xr:uid="{00000000-0005-0000-0000-000023A30000}"/>
    <cellStyle name="Note 9 7 6" xfId="41758" xr:uid="{00000000-0005-0000-0000-000024A30000}"/>
    <cellStyle name="Note 9 7 7" xfId="41759" xr:uid="{00000000-0005-0000-0000-000025A30000}"/>
    <cellStyle name="Note 9 8" xfId="41760" xr:uid="{00000000-0005-0000-0000-000026A30000}"/>
    <cellStyle name="Note 9 8 2" xfId="41761" xr:uid="{00000000-0005-0000-0000-000027A30000}"/>
    <cellStyle name="Note 9 8 3" xfId="41762" xr:uid="{00000000-0005-0000-0000-000028A30000}"/>
    <cellStyle name="Note 9 8 4" xfId="41763" xr:uid="{00000000-0005-0000-0000-000029A30000}"/>
    <cellStyle name="Note 9 8 5" xfId="41764" xr:uid="{00000000-0005-0000-0000-00002AA30000}"/>
    <cellStyle name="Note 9 8 6" xfId="41765" xr:uid="{00000000-0005-0000-0000-00002BA30000}"/>
    <cellStyle name="Note 9 8 7" xfId="41766" xr:uid="{00000000-0005-0000-0000-00002CA30000}"/>
    <cellStyle name="Note 9 9" xfId="41767" xr:uid="{00000000-0005-0000-0000-00002DA30000}"/>
    <cellStyle name="Note 9 9 2" xfId="41768" xr:uid="{00000000-0005-0000-0000-00002EA30000}"/>
    <cellStyle name="Note 9 9 3" xfId="41769" xr:uid="{00000000-0005-0000-0000-00002FA30000}"/>
    <cellStyle name="Note 9 9 4" xfId="41770" xr:uid="{00000000-0005-0000-0000-000030A30000}"/>
    <cellStyle name="Note 9 9 5" xfId="41771" xr:uid="{00000000-0005-0000-0000-000031A30000}"/>
    <cellStyle name="Note 9 9 6" xfId="41772" xr:uid="{00000000-0005-0000-0000-000032A30000}"/>
    <cellStyle name="Note 9 9 7" xfId="41773" xr:uid="{00000000-0005-0000-0000-000033A30000}"/>
    <cellStyle name="Notes" xfId="41774" xr:uid="{00000000-0005-0000-0000-000034A30000}"/>
    <cellStyle name="Notes 2" xfId="41775" xr:uid="{00000000-0005-0000-0000-000035A30000}"/>
    <cellStyle name="Notes_Prof Services" xfId="41776" xr:uid="{00000000-0005-0000-0000-000036A30000}"/>
    <cellStyle name="nPlode" xfId="41777" xr:uid="{00000000-0005-0000-0000-000037A30000}"/>
    <cellStyle name="nPlode1" xfId="41778" xr:uid="{00000000-0005-0000-0000-000038A30000}"/>
    <cellStyle name="nplosion" xfId="41779" xr:uid="{00000000-0005-0000-0000-000039A30000}"/>
    <cellStyle name="NPRO" xfId="41780" xr:uid="{00000000-0005-0000-0000-00003AA30000}"/>
    <cellStyle name="Œ…‹æØ‚è [0.00]_!!!GO" xfId="41781" xr:uid="{00000000-0005-0000-0000-00003BA30000}"/>
    <cellStyle name="Œ…‹æØ‚è_!!!GO" xfId="41782" xr:uid="{00000000-0005-0000-0000-00003CA30000}"/>
    <cellStyle name="OutlineSpec" xfId="41783" xr:uid="{00000000-0005-0000-0000-00003DA30000}"/>
    <cellStyle name="Output 10" xfId="41784" xr:uid="{00000000-0005-0000-0000-00003EA30000}"/>
    <cellStyle name="Output 10 10" xfId="41785" xr:uid="{00000000-0005-0000-0000-00003FA30000}"/>
    <cellStyle name="Output 10 11" xfId="41786" xr:uid="{00000000-0005-0000-0000-000040A30000}"/>
    <cellStyle name="Output 10 2" xfId="41787" xr:uid="{00000000-0005-0000-0000-000041A30000}"/>
    <cellStyle name="Output 10 2 10" xfId="41788" xr:uid="{00000000-0005-0000-0000-000042A30000}"/>
    <cellStyle name="Output 10 2 2" xfId="41789" xr:uid="{00000000-0005-0000-0000-000043A30000}"/>
    <cellStyle name="Output 10 2 2 2" xfId="41790" xr:uid="{00000000-0005-0000-0000-000044A30000}"/>
    <cellStyle name="Output 10 2 3" xfId="41791" xr:uid="{00000000-0005-0000-0000-000045A30000}"/>
    <cellStyle name="Output 10 2 3 2" xfId="41792" xr:uid="{00000000-0005-0000-0000-000046A30000}"/>
    <cellStyle name="Output 10 2 3 3" xfId="41793" xr:uid="{00000000-0005-0000-0000-000047A30000}"/>
    <cellStyle name="Output 10 2 3 4" xfId="41794" xr:uid="{00000000-0005-0000-0000-000048A30000}"/>
    <cellStyle name="Output 10 2 3 5" xfId="41795" xr:uid="{00000000-0005-0000-0000-000049A30000}"/>
    <cellStyle name="Output 10 2 3 6" xfId="41796" xr:uid="{00000000-0005-0000-0000-00004AA30000}"/>
    <cellStyle name="Output 10 2 4" xfId="41797" xr:uid="{00000000-0005-0000-0000-00004BA30000}"/>
    <cellStyle name="Output 10 2 4 2" xfId="41798" xr:uid="{00000000-0005-0000-0000-00004CA30000}"/>
    <cellStyle name="Output 10 2 4 3" xfId="41799" xr:uid="{00000000-0005-0000-0000-00004DA30000}"/>
    <cellStyle name="Output 10 2 4 4" xfId="41800" xr:uid="{00000000-0005-0000-0000-00004EA30000}"/>
    <cellStyle name="Output 10 2 4 5" xfId="41801" xr:uid="{00000000-0005-0000-0000-00004FA30000}"/>
    <cellStyle name="Output 10 2 4 6" xfId="41802" xr:uid="{00000000-0005-0000-0000-000050A30000}"/>
    <cellStyle name="Output 10 2 5" xfId="41803" xr:uid="{00000000-0005-0000-0000-000051A30000}"/>
    <cellStyle name="Output 10 2 5 2" xfId="41804" xr:uid="{00000000-0005-0000-0000-000052A30000}"/>
    <cellStyle name="Output 10 2 5 3" xfId="41805" xr:uid="{00000000-0005-0000-0000-000053A30000}"/>
    <cellStyle name="Output 10 2 5 4" xfId="41806" xr:uid="{00000000-0005-0000-0000-000054A30000}"/>
    <cellStyle name="Output 10 2 5 5" xfId="41807" xr:uid="{00000000-0005-0000-0000-000055A30000}"/>
    <cellStyle name="Output 10 2 5 6" xfId="41808" xr:uid="{00000000-0005-0000-0000-000056A30000}"/>
    <cellStyle name="Output 10 2 6" xfId="41809" xr:uid="{00000000-0005-0000-0000-000057A30000}"/>
    <cellStyle name="Output 10 2 6 2" xfId="41810" xr:uid="{00000000-0005-0000-0000-000058A30000}"/>
    <cellStyle name="Output 10 2 6 3" xfId="41811" xr:uid="{00000000-0005-0000-0000-000059A30000}"/>
    <cellStyle name="Output 10 2 6 4" xfId="41812" xr:uid="{00000000-0005-0000-0000-00005AA30000}"/>
    <cellStyle name="Output 10 2 6 5" xfId="41813" xr:uid="{00000000-0005-0000-0000-00005BA30000}"/>
    <cellStyle name="Output 10 2 7" xfId="41814" xr:uid="{00000000-0005-0000-0000-00005CA30000}"/>
    <cellStyle name="Output 10 2 8" xfId="41815" xr:uid="{00000000-0005-0000-0000-00005DA30000}"/>
    <cellStyle name="Output 10 2 9" xfId="41816" xr:uid="{00000000-0005-0000-0000-00005EA30000}"/>
    <cellStyle name="Output 10 3" xfId="41817" xr:uid="{00000000-0005-0000-0000-00005FA30000}"/>
    <cellStyle name="Output 10 3 2" xfId="41818" xr:uid="{00000000-0005-0000-0000-000060A30000}"/>
    <cellStyle name="Output 10 3 2 2" xfId="41819" xr:uid="{00000000-0005-0000-0000-000061A30000}"/>
    <cellStyle name="Output 10 4" xfId="41820" xr:uid="{00000000-0005-0000-0000-000062A30000}"/>
    <cellStyle name="Output 10 4 2" xfId="41821" xr:uid="{00000000-0005-0000-0000-000063A30000}"/>
    <cellStyle name="Output 10 4 3" xfId="41822" xr:uid="{00000000-0005-0000-0000-000064A30000}"/>
    <cellStyle name="Output 10 4 4" xfId="41823" xr:uid="{00000000-0005-0000-0000-000065A30000}"/>
    <cellStyle name="Output 10 4 5" xfId="41824" xr:uid="{00000000-0005-0000-0000-000066A30000}"/>
    <cellStyle name="Output 10 4 6" xfId="41825" xr:uid="{00000000-0005-0000-0000-000067A30000}"/>
    <cellStyle name="Output 10 5" xfId="41826" xr:uid="{00000000-0005-0000-0000-000068A30000}"/>
    <cellStyle name="Output 10 5 2" xfId="41827" xr:uid="{00000000-0005-0000-0000-000069A30000}"/>
    <cellStyle name="Output 10 5 3" xfId="41828" xr:uid="{00000000-0005-0000-0000-00006AA30000}"/>
    <cellStyle name="Output 10 5 4" xfId="41829" xr:uid="{00000000-0005-0000-0000-00006BA30000}"/>
    <cellStyle name="Output 10 5 5" xfId="41830" xr:uid="{00000000-0005-0000-0000-00006CA30000}"/>
    <cellStyle name="Output 10 5 6" xfId="41831" xr:uid="{00000000-0005-0000-0000-00006DA30000}"/>
    <cellStyle name="Output 10 6" xfId="41832" xr:uid="{00000000-0005-0000-0000-00006EA30000}"/>
    <cellStyle name="Output 10 6 2" xfId="41833" xr:uid="{00000000-0005-0000-0000-00006FA30000}"/>
    <cellStyle name="Output 10 6 3" xfId="41834" xr:uid="{00000000-0005-0000-0000-000070A30000}"/>
    <cellStyle name="Output 10 6 4" xfId="41835" xr:uid="{00000000-0005-0000-0000-000071A30000}"/>
    <cellStyle name="Output 10 6 5" xfId="41836" xr:uid="{00000000-0005-0000-0000-000072A30000}"/>
    <cellStyle name="Output 10 6 6" xfId="41837" xr:uid="{00000000-0005-0000-0000-000073A30000}"/>
    <cellStyle name="Output 10 7" xfId="41838" xr:uid="{00000000-0005-0000-0000-000074A30000}"/>
    <cellStyle name="Output 10 8" xfId="41839" xr:uid="{00000000-0005-0000-0000-000075A30000}"/>
    <cellStyle name="Output 10 9" xfId="41840" xr:uid="{00000000-0005-0000-0000-000076A30000}"/>
    <cellStyle name="Output 11" xfId="41841" xr:uid="{00000000-0005-0000-0000-000077A30000}"/>
    <cellStyle name="Output 11 10" xfId="41842" xr:uid="{00000000-0005-0000-0000-000078A30000}"/>
    <cellStyle name="Output 11 11" xfId="41843" xr:uid="{00000000-0005-0000-0000-000079A30000}"/>
    <cellStyle name="Output 11 2" xfId="41844" xr:uid="{00000000-0005-0000-0000-00007AA30000}"/>
    <cellStyle name="Output 11 2 10" xfId="41845" xr:uid="{00000000-0005-0000-0000-00007BA30000}"/>
    <cellStyle name="Output 11 2 2" xfId="41846" xr:uid="{00000000-0005-0000-0000-00007CA30000}"/>
    <cellStyle name="Output 11 2 2 2" xfId="41847" xr:uid="{00000000-0005-0000-0000-00007DA30000}"/>
    <cellStyle name="Output 11 2 3" xfId="41848" xr:uid="{00000000-0005-0000-0000-00007EA30000}"/>
    <cellStyle name="Output 11 2 3 2" xfId="41849" xr:uid="{00000000-0005-0000-0000-00007FA30000}"/>
    <cellStyle name="Output 11 2 3 3" xfId="41850" xr:uid="{00000000-0005-0000-0000-000080A30000}"/>
    <cellStyle name="Output 11 2 3 4" xfId="41851" xr:uid="{00000000-0005-0000-0000-000081A30000}"/>
    <cellStyle name="Output 11 2 3 5" xfId="41852" xr:uid="{00000000-0005-0000-0000-000082A30000}"/>
    <cellStyle name="Output 11 2 3 6" xfId="41853" xr:uid="{00000000-0005-0000-0000-000083A30000}"/>
    <cellStyle name="Output 11 2 4" xfId="41854" xr:uid="{00000000-0005-0000-0000-000084A30000}"/>
    <cellStyle name="Output 11 2 4 2" xfId="41855" xr:uid="{00000000-0005-0000-0000-000085A30000}"/>
    <cellStyle name="Output 11 2 4 3" xfId="41856" xr:uid="{00000000-0005-0000-0000-000086A30000}"/>
    <cellStyle name="Output 11 2 4 4" xfId="41857" xr:uid="{00000000-0005-0000-0000-000087A30000}"/>
    <cellStyle name="Output 11 2 4 5" xfId="41858" xr:uid="{00000000-0005-0000-0000-000088A30000}"/>
    <cellStyle name="Output 11 2 4 6" xfId="41859" xr:uid="{00000000-0005-0000-0000-000089A30000}"/>
    <cellStyle name="Output 11 2 5" xfId="41860" xr:uid="{00000000-0005-0000-0000-00008AA30000}"/>
    <cellStyle name="Output 11 2 5 2" xfId="41861" xr:uid="{00000000-0005-0000-0000-00008BA30000}"/>
    <cellStyle name="Output 11 2 5 3" xfId="41862" xr:uid="{00000000-0005-0000-0000-00008CA30000}"/>
    <cellStyle name="Output 11 2 5 4" xfId="41863" xr:uid="{00000000-0005-0000-0000-00008DA30000}"/>
    <cellStyle name="Output 11 2 5 5" xfId="41864" xr:uid="{00000000-0005-0000-0000-00008EA30000}"/>
    <cellStyle name="Output 11 2 5 6" xfId="41865" xr:uid="{00000000-0005-0000-0000-00008FA30000}"/>
    <cellStyle name="Output 11 2 6" xfId="41866" xr:uid="{00000000-0005-0000-0000-000090A30000}"/>
    <cellStyle name="Output 11 2 6 2" xfId="41867" xr:uid="{00000000-0005-0000-0000-000091A30000}"/>
    <cellStyle name="Output 11 2 6 3" xfId="41868" xr:uid="{00000000-0005-0000-0000-000092A30000}"/>
    <cellStyle name="Output 11 2 6 4" xfId="41869" xr:uid="{00000000-0005-0000-0000-000093A30000}"/>
    <cellStyle name="Output 11 2 6 5" xfId="41870" xr:uid="{00000000-0005-0000-0000-000094A30000}"/>
    <cellStyle name="Output 11 2 7" xfId="41871" xr:uid="{00000000-0005-0000-0000-000095A30000}"/>
    <cellStyle name="Output 11 2 8" xfId="41872" xr:uid="{00000000-0005-0000-0000-000096A30000}"/>
    <cellStyle name="Output 11 2 9" xfId="41873" xr:uid="{00000000-0005-0000-0000-000097A30000}"/>
    <cellStyle name="Output 11 3" xfId="41874" xr:uid="{00000000-0005-0000-0000-000098A30000}"/>
    <cellStyle name="Output 11 3 2" xfId="41875" xr:uid="{00000000-0005-0000-0000-000099A30000}"/>
    <cellStyle name="Output 11 3 2 2" xfId="41876" xr:uid="{00000000-0005-0000-0000-00009AA30000}"/>
    <cellStyle name="Output 11 4" xfId="41877" xr:uid="{00000000-0005-0000-0000-00009BA30000}"/>
    <cellStyle name="Output 11 4 2" xfId="41878" xr:uid="{00000000-0005-0000-0000-00009CA30000}"/>
    <cellStyle name="Output 11 4 3" xfId="41879" xr:uid="{00000000-0005-0000-0000-00009DA30000}"/>
    <cellStyle name="Output 11 4 4" xfId="41880" xr:uid="{00000000-0005-0000-0000-00009EA30000}"/>
    <cellStyle name="Output 11 4 5" xfId="41881" xr:uid="{00000000-0005-0000-0000-00009FA30000}"/>
    <cellStyle name="Output 11 4 6" xfId="41882" xr:uid="{00000000-0005-0000-0000-0000A0A30000}"/>
    <cellStyle name="Output 11 5" xfId="41883" xr:uid="{00000000-0005-0000-0000-0000A1A30000}"/>
    <cellStyle name="Output 11 5 2" xfId="41884" xr:uid="{00000000-0005-0000-0000-0000A2A30000}"/>
    <cellStyle name="Output 11 5 3" xfId="41885" xr:uid="{00000000-0005-0000-0000-0000A3A30000}"/>
    <cellStyle name="Output 11 5 4" xfId="41886" xr:uid="{00000000-0005-0000-0000-0000A4A30000}"/>
    <cellStyle name="Output 11 5 5" xfId="41887" xr:uid="{00000000-0005-0000-0000-0000A5A30000}"/>
    <cellStyle name="Output 11 5 6" xfId="41888" xr:uid="{00000000-0005-0000-0000-0000A6A30000}"/>
    <cellStyle name="Output 11 6" xfId="41889" xr:uid="{00000000-0005-0000-0000-0000A7A30000}"/>
    <cellStyle name="Output 11 6 2" xfId="41890" xr:uid="{00000000-0005-0000-0000-0000A8A30000}"/>
    <cellStyle name="Output 11 6 3" xfId="41891" xr:uid="{00000000-0005-0000-0000-0000A9A30000}"/>
    <cellStyle name="Output 11 6 4" xfId="41892" xr:uid="{00000000-0005-0000-0000-0000AAA30000}"/>
    <cellStyle name="Output 11 6 5" xfId="41893" xr:uid="{00000000-0005-0000-0000-0000ABA30000}"/>
    <cellStyle name="Output 11 6 6" xfId="41894" xr:uid="{00000000-0005-0000-0000-0000ACA30000}"/>
    <cellStyle name="Output 11 7" xfId="41895" xr:uid="{00000000-0005-0000-0000-0000ADA30000}"/>
    <cellStyle name="Output 11 8" xfId="41896" xr:uid="{00000000-0005-0000-0000-0000AEA30000}"/>
    <cellStyle name="Output 11 9" xfId="41897" xr:uid="{00000000-0005-0000-0000-0000AFA30000}"/>
    <cellStyle name="Output 12" xfId="41898" xr:uid="{00000000-0005-0000-0000-0000B0A30000}"/>
    <cellStyle name="Output 12 10" xfId="41899" xr:uid="{00000000-0005-0000-0000-0000B1A30000}"/>
    <cellStyle name="Output 12 11" xfId="41900" xr:uid="{00000000-0005-0000-0000-0000B2A30000}"/>
    <cellStyle name="Output 12 2" xfId="41901" xr:uid="{00000000-0005-0000-0000-0000B3A30000}"/>
    <cellStyle name="Output 12 2 10" xfId="41902" xr:uid="{00000000-0005-0000-0000-0000B4A30000}"/>
    <cellStyle name="Output 12 2 2" xfId="41903" xr:uid="{00000000-0005-0000-0000-0000B5A30000}"/>
    <cellStyle name="Output 12 2 2 2" xfId="41904" xr:uid="{00000000-0005-0000-0000-0000B6A30000}"/>
    <cellStyle name="Output 12 2 3" xfId="41905" xr:uid="{00000000-0005-0000-0000-0000B7A30000}"/>
    <cellStyle name="Output 12 2 3 2" xfId="41906" xr:uid="{00000000-0005-0000-0000-0000B8A30000}"/>
    <cellStyle name="Output 12 2 3 3" xfId="41907" xr:uid="{00000000-0005-0000-0000-0000B9A30000}"/>
    <cellStyle name="Output 12 2 3 4" xfId="41908" xr:uid="{00000000-0005-0000-0000-0000BAA30000}"/>
    <cellStyle name="Output 12 2 3 5" xfId="41909" xr:uid="{00000000-0005-0000-0000-0000BBA30000}"/>
    <cellStyle name="Output 12 2 3 6" xfId="41910" xr:uid="{00000000-0005-0000-0000-0000BCA30000}"/>
    <cellStyle name="Output 12 2 4" xfId="41911" xr:uid="{00000000-0005-0000-0000-0000BDA30000}"/>
    <cellStyle name="Output 12 2 4 2" xfId="41912" xr:uid="{00000000-0005-0000-0000-0000BEA30000}"/>
    <cellStyle name="Output 12 2 4 3" xfId="41913" xr:uid="{00000000-0005-0000-0000-0000BFA30000}"/>
    <cellStyle name="Output 12 2 4 4" xfId="41914" xr:uid="{00000000-0005-0000-0000-0000C0A30000}"/>
    <cellStyle name="Output 12 2 4 5" xfId="41915" xr:uid="{00000000-0005-0000-0000-0000C1A30000}"/>
    <cellStyle name="Output 12 2 4 6" xfId="41916" xr:uid="{00000000-0005-0000-0000-0000C2A30000}"/>
    <cellStyle name="Output 12 2 5" xfId="41917" xr:uid="{00000000-0005-0000-0000-0000C3A30000}"/>
    <cellStyle name="Output 12 2 5 2" xfId="41918" xr:uid="{00000000-0005-0000-0000-0000C4A30000}"/>
    <cellStyle name="Output 12 2 5 3" xfId="41919" xr:uid="{00000000-0005-0000-0000-0000C5A30000}"/>
    <cellStyle name="Output 12 2 5 4" xfId="41920" xr:uid="{00000000-0005-0000-0000-0000C6A30000}"/>
    <cellStyle name="Output 12 2 5 5" xfId="41921" xr:uid="{00000000-0005-0000-0000-0000C7A30000}"/>
    <cellStyle name="Output 12 2 5 6" xfId="41922" xr:uid="{00000000-0005-0000-0000-0000C8A30000}"/>
    <cellStyle name="Output 12 2 6" xfId="41923" xr:uid="{00000000-0005-0000-0000-0000C9A30000}"/>
    <cellStyle name="Output 12 2 6 2" xfId="41924" xr:uid="{00000000-0005-0000-0000-0000CAA30000}"/>
    <cellStyle name="Output 12 2 6 3" xfId="41925" xr:uid="{00000000-0005-0000-0000-0000CBA30000}"/>
    <cellStyle name="Output 12 2 6 4" xfId="41926" xr:uid="{00000000-0005-0000-0000-0000CCA30000}"/>
    <cellStyle name="Output 12 2 6 5" xfId="41927" xr:uid="{00000000-0005-0000-0000-0000CDA30000}"/>
    <cellStyle name="Output 12 2 7" xfId="41928" xr:uid="{00000000-0005-0000-0000-0000CEA30000}"/>
    <cellStyle name="Output 12 2 8" xfId="41929" xr:uid="{00000000-0005-0000-0000-0000CFA30000}"/>
    <cellStyle name="Output 12 2 9" xfId="41930" xr:uid="{00000000-0005-0000-0000-0000D0A30000}"/>
    <cellStyle name="Output 12 3" xfId="41931" xr:uid="{00000000-0005-0000-0000-0000D1A30000}"/>
    <cellStyle name="Output 12 3 2" xfId="41932" xr:uid="{00000000-0005-0000-0000-0000D2A30000}"/>
    <cellStyle name="Output 12 3 2 2" xfId="41933" xr:uid="{00000000-0005-0000-0000-0000D3A30000}"/>
    <cellStyle name="Output 12 4" xfId="41934" xr:uid="{00000000-0005-0000-0000-0000D4A30000}"/>
    <cellStyle name="Output 12 4 2" xfId="41935" xr:uid="{00000000-0005-0000-0000-0000D5A30000}"/>
    <cellStyle name="Output 12 4 3" xfId="41936" xr:uid="{00000000-0005-0000-0000-0000D6A30000}"/>
    <cellStyle name="Output 12 4 4" xfId="41937" xr:uid="{00000000-0005-0000-0000-0000D7A30000}"/>
    <cellStyle name="Output 12 4 5" xfId="41938" xr:uid="{00000000-0005-0000-0000-0000D8A30000}"/>
    <cellStyle name="Output 12 4 6" xfId="41939" xr:uid="{00000000-0005-0000-0000-0000D9A30000}"/>
    <cellStyle name="Output 12 5" xfId="41940" xr:uid="{00000000-0005-0000-0000-0000DAA30000}"/>
    <cellStyle name="Output 12 5 2" xfId="41941" xr:uid="{00000000-0005-0000-0000-0000DBA30000}"/>
    <cellStyle name="Output 12 5 3" xfId="41942" xr:uid="{00000000-0005-0000-0000-0000DCA30000}"/>
    <cellStyle name="Output 12 5 4" xfId="41943" xr:uid="{00000000-0005-0000-0000-0000DDA30000}"/>
    <cellStyle name="Output 12 5 5" xfId="41944" xr:uid="{00000000-0005-0000-0000-0000DEA30000}"/>
    <cellStyle name="Output 12 5 6" xfId="41945" xr:uid="{00000000-0005-0000-0000-0000DFA30000}"/>
    <cellStyle name="Output 12 6" xfId="41946" xr:uid="{00000000-0005-0000-0000-0000E0A30000}"/>
    <cellStyle name="Output 12 6 2" xfId="41947" xr:uid="{00000000-0005-0000-0000-0000E1A30000}"/>
    <cellStyle name="Output 12 6 3" xfId="41948" xr:uid="{00000000-0005-0000-0000-0000E2A30000}"/>
    <cellStyle name="Output 12 6 4" xfId="41949" xr:uid="{00000000-0005-0000-0000-0000E3A30000}"/>
    <cellStyle name="Output 12 6 5" xfId="41950" xr:uid="{00000000-0005-0000-0000-0000E4A30000}"/>
    <cellStyle name="Output 12 6 6" xfId="41951" xr:uid="{00000000-0005-0000-0000-0000E5A30000}"/>
    <cellStyle name="Output 12 7" xfId="41952" xr:uid="{00000000-0005-0000-0000-0000E6A30000}"/>
    <cellStyle name="Output 12 8" xfId="41953" xr:uid="{00000000-0005-0000-0000-0000E7A30000}"/>
    <cellStyle name="Output 12 9" xfId="41954" xr:uid="{00000000-0005-0000-0000-0000E8A30000}"/>
    <cellStyle name="Output 13" xfId="41955" xr:uid="{00000000-0005-0000-0000-0000E9A30000}"/>
    <cellStyle name="Output 13 10" xfId="41956" xr:uid="{00000000-0005-0000-0000-0000EAA30000}"/>
    <cellStyle name="Output 13 11" xfId="41957" xr:uid="{00000000-0005-0000-0000-0000EBA30000}"/>
    <cellStyle name="Output 13 2" xfId="41958" xr:uid="{00000000-0005-0000-0000-0000ECA30000}"/>
    <cellStyle name="Output 13 2 10" xfId="41959" xr:uid="{00000000-0005-0000-0000-0000EDA30000}"/>
    <cellStyle name="Output 13 2 2" xfId="41960" xr:uid="{00000000-0005-0000-0000-0000EEA30000}"/>
    <cellStyle name="Output 13 2 2 2" xfId="41961" xr:uid="{00000000-0005-0000-0000-0000EFA30000}"/>
    <cellStyle name="Output 13 2 3" xfId="41962" xr:uid="{00000000-0005-0000-0000-0000F0A30000}"/>
    <cellStyle name="Output 13 2 3 2" xfId="41963" xr:uid="{00000000-0005-0000-0000-0000F1A30000}"/>
    <cellStyle name="Output 13 2 3 3" xfId="41964" xr:uid="{00000000-0005-0000-0000-0000F2A30000}"/>
    <cellStyle name="Output 13 2 3 4" xfId="41965" xr:uid="{00000000-0005-0000-0000-0000F3A30000}"/>
    <cellStyle name="Output 13 2 3 5" xfId="41966" xr:uid="{00000000-0005-0000-0000-0000F4A30000}"/>
    <cellStyle name="Output 13 2 3 6" xfId="41967" xr:uid="{00000000-0005-0000-0000-0000F5A30000}"/>
    <cellStyle name="Output 13 2 4" xfId="41968" xr:uid="{00000000-0005-0000-0000-0000F6A30000}"/>
    <cellStyle name="Output 13 2 4 2" xfId="41969" xr:uid="{00000000-0005-0000-0000-0000F7A30000}"/>
    <cellStyle name="Output 13 2 4 3" xfId="41970" xr:uid="{00000000-0005-0000-0000-0000F8A30000}"/>
    <cellStyle name="Output 13 2 4 4" xfId="41971" xr:uid="{00000000-0005-0000-0000-0000F9A30000}"/>
    <cellStyle name="Output 13 2 4 5" xfId="41972" xr:uid="{00000000-0005-0000-0000-0000FAA30000}"/>
    <cellStyle name="Output 13 2 4 6" xfId="41973" xr:uid="{00000000-0005-0000-0000-0000FBA30000}"/>
    <cellStyle name="Output 13 2 5" xfId="41974" xr:uid="{00000000-0005-0000-0000-0000FCA30000}"/>
    <cellStyle name="Output 13 2 5 2" xfId="41975" xr:uid="{00000000-0005-0000-0000-0000FDA30000}"/>
    <cellStyle name="Output 13 2 5 3" xfId="41976" xr:uid="{00000000-0005-0000-0000-0000FEA30000}"/>
    <cellStyle name="Output 13 2 5 4" xfId="41977" xr:uid="{00000000-0005-0000-0000-0000FFA30000}"/>
    <cellStyle name="Output 13 2 5 5" xfId="41978" xr:uid="{00000000-0005-0000-0000-000000A40000}"/>
    <cellStyle name="Output 13 2 5 6" xfId="41979" xr:uid="{00000000-0005-0000-0000-000001A40000}"/>
    <cellStyle name="Output 13 2 6" xfId="41980" xr:uid="{00000000-0005-0000-0000-000002A40000}"/>
    <cellStyle name="Output 13 2 6 2" xfId="41981" xr:uid="{00000000-0005-0000-0000-000003A40000}"/>
    <cellStyle name="Output 13 2 6 3" xfId="41982" xr:uid="{00000000-0005-0000-0000-000004A40000}"/>
    <cellStyle name="Output 13 2 6 4" xfId="41983" xr:uid="{00000000-0005-0000-0000-000005A40000}"/>
    <cellStyle name="Output 13 2 6 5" xfId="41984" xr:uid="{00000000-0005-0000-0000-000006A40000}"/>
    <cellStyle name="Output 13 2 7" xfId="41985" xr:uid="{00000000-0005-0000-0000-000007A40000}"/>
    <cellStyle name="Output 13 2 8" xfId="41986" xr:uid="{00000000-0005-0000-0000-000008A40000}"/>
    <cellStyle name="Output 13 2 9" xfId="41987" xr:uid="{00000000-0005-0000-0000-000009A40000}"/>
    <cellStyle name="Output 13 3" xfId="41988" xr:uid="{00000000-0005-0000-0000-00000AA40000}"/>
    <cellStyle name="Output 13 3 2" xfId="41989" xr:uid="{00000000-0005-0000-0000-00000BA40000}"/>
    <cellStyle name="Output 13 3 2 2" xfId="41990" xr:uid="{00000000-0005-0000-0000-00000CA40000}"/>
    <cellStyle name="Output 13 4" xfId="41991" xr:uid="{00000000-0005-0000-0000-00000DA40000}"/>
    <cellStyle name="Output 13 4 2" xfId="41992" xr:uid="{00000000-0005-0000-0000-00000EA40000}"/>
    <cellStyle name="Output 13 4 3" xfId="41993" xr:uid="{00000000-0005-0000-0000-00000FA40000}"/>
    <cellStyle name="Output 13 4 4" xfId="41994" xr:uid="{00000000-0005-0000-0000-000010A40000}"/>
    <cellStyle name="Output 13 4 5" xfId="41995" xr:uid="{00000000-0005-0000-0000-000011A40000}"/>
    <cellStyle name="Output 13 4 6" xfId="41996" xr:uid="{00000000-0005-0000-0000-000012A40000}"/>
    <cellStyle name="Output 13 5" xfId="41997" xr:uid="{00000000-0005-0000-0000-000013A40000}"/>
    <cellStyle name="Output 13 5 2" xfId="41998" xr:uid="{00000000-0005-0000-0000-000014A40000}"/>
    <cellStyle name="Output 13 5 3" xfId="41999" xr:uid="{00000000-0005-0000-0000-000015A40000}"/>
    <cellStyle name="Output 13 5 4" xfId="42000" xr:uid="{00000000-0005-0000-0000-000016A40000}"/>
    <cellStyle name="Output 13 5 5" xfId="42001" xr:uid="{00000000-0005-0000-0000-000017A40000}"/>
    <cellStyle name="Output 13 5 6" xfId="42002" xr:uid="{00000000-0005-0000-0000-000018A40000}"/>
    <cellStyle name="Output 13 6" xfId="42003" xr:uid="{00000000-0005-0000-0000-000019A40000}"/>
    <cellStyle name="Output 13 6 2" xfId="42004" xr:uid="{00000000-0005-0000-0000-00001AA40000}"/>
    <cellStyle name="Output 13 6 3" xfId="42005" xr:uid="{00000000-0005-0000-0000-00001BA40000}"/>
    <cellStyle name="Output 13 6 4" xfId="42006" xr:uid="{00000000-0005-0000-0000-00001CA40000}"/>
    <cellStyle name="Output 13 6 5" xfId="42007" xr:uid="{00000000-0005-0000-0000-00001DA40000}"/>
    <cellStyle name="Output 13 6 6" xfId="42008" xr:uid="{00000000-0005-0000-0000-00001EA40000}"/>
    <cellStyle name="Output 13 7" xfId="42009" xr:uid="{00000000-0005-0000-0000-00001FA40000}"/>
    <cellStyle name="Output 13 8" xfId="42010" xr:uid="{00000000-0005-0000-0000-000020A40000}"/>
    <cellStyle name="Output 13 9" xfId="42011" xr:uid="{00000000-0005-0000-0000-000021A40000}"/>
    <cellStyle name="Output 14" xfId="42012" xr:uid="{00000000-0005-0000-0000-000022A40000}"/>
    <cellStyle name="Output 14 10" xfId="42013" xr:uid="{00000000-0005-0000-0000-000023A40000}"/>
    <cellStyle name="Output 14 11" xfId="42014" xr:uid="{00000000-0005-0000-0000-000024A40000}"/>
    <cellStyle name="Output 14 2" xfId="42015" xr:uid="{00000000-0005-0000-0000-000025A40000}"/>
    <cellStyle name="Output 14 2 10" xfId="42016" xr:uid="{00000000-0005-0000-0000-000026A40000}"/>
    <cellStyle name="Output 14 2 2" xfId="42017" xr:uid="{00000000-0005-0000-0000-000027A40000}"/>
    <cellStyle name="Output 14 2 2 2" xfId="42018" xr:uid="{00000000-0005-0000-0000-000028A40000}"/>
    <cellStyle name="Output 14 2 3" xfId="42019" xr:uid="{00000000-0005-0000-0000-000029A40000}"/>
    <cellStyle name="Output 14 2 3 2" xfId="42020" xr:uid="{00000000-0005-0000-0000-00002AA40000}"/>
    <cellStyle name="Output 14 2 3 3" xfId="42021" xr:uid="{00000000-0005-0000-0000-00002BA40000}"/>
    <cellStyle name="Output 14 2 3 4" xfId="42022" xr:uid="{00000000-0005-0000-0000-00002CA40000}"/>
    <cellStyle name="Output 14 2 3 5" xfId="42023" xr:uid="{00000000-0005-0000-0000-00002DA40000}"/>
    <cellStyle name="Output 14 2 3 6" xfId="42024" xr:uid="{00000000-0005-0000-0000-00002EA40000}"/>
    <cellStyle name="Output 14 2 4" xfId="42025" xr:uid="{00000000-0005-0000-0000-00002FA40000}"/>
    <cellStyle name="Output 14 2 4 2" xfId="42026" xr:uid="{00000000-0005-0000-0000-000030A40000}"/>
    <cellStyle name="Output 14 2 4 3" xfId="42027" xr:uid="{00000000-0005-0000-0000-000031A40000}"/>
    <cellStyle name="Output 14 2 4 4" xfId="42028" xr:uid="{00000000-0005-0000-0000-000032A40000}"/>
    <cellStyle name="Output 14 2 4 5" xfId="42029" xr:uid="{00000000-0005-0000-0000-000033A40000}"/>
    <cellStyle name="Output 14 2 4 6" xfId="42030" xr:uid="{00000000-0005-0000-0000-000034A40000}"/>
    <cellStyle name="Output 14 2 5" xfId="42031" xr:uid="{00000000-0005-0000-0000-000035A40000}"/>
    <cellStyle name="Output 14 2 5 2" xfId="42032" xr:uid="{00000000-0005-0000-0000-000036A40000}"/>
    <cellStyle name="Output 14 2 5 3" xfId="42033" xr:uid="{00000000-0005-0000-0000-000037A40000}"/>
    <cellStyle name="Output 14 2 5 4" xfId="42034" xr:uid="{00000000-0005-0000-0000-000038A40000}"/>
    <cellStyle name="Output 14 2 5 5" xfId="42035" xr:uid="{00000000-0005-0000-0000-000039A40000}"/>
    <cellStyle name="Output 14 2 5 6" xfId="42036" xr:uid="{00000000-0005-0000-0000-00003AA40000}"/>
    <cellStyle name="Output 14 2 6" xfId="42037" xr:uid="{00000000-0005-0000-0000-00003BA40000}"/>
    <cellStyle name="Output 14 2 6 2" xfId="42038" xr:uid="{00000000-0005-0000-0000-00003CA40000}"/>
    <cellStyle name="Output 14 2 6 3" xfId="42039" xr:uid="{00000000-0005-0000-0000-00003DA40000}"/>
    <cellStyle name="Output 14 2 6 4" xfId="42040" xr:uid="{00000000-0005-0000-0000-00003EA40000}"/>
    <cellStyle name="Output 14 2 6 5" xfId="42041" xr:uid="{00000000-0005-0000-0000-00003FA40000}"/>
    <cellStyle name="Output 14 2 7" xfId="42042" xr:uid="{00000000-0005-0000-0000-000040A40000}"/>
    <cellStyle name="Output 14 2 8" xfId="42043" xr:uid="{00000000-0005-0000-0000-000041A40000}"/>
    <cellStyle name="Output 14 2 9" xfId="42044" xr:uid="{00000000-0005-0000-0000-000042A40000}"/>
    <cellStyle name="Output 14 3" xfId="42045" xr:uid="{00000000-0005-0000-0000-000043A40000}"/>
    <cellStyle name="Output 14 3 2" xfId="42046" xr:uid="{00000000-0005-0000-0000-000044A40000}"/>
    <cellStyle name="Output 14 3 2 2" xfId="42047" xr:uid="{00000000-0005-0000-0000-000045A40000}"/>
    <cellStyle name="Output 14 4" xfId="42048" xr:uid="{00000000-0005-0000-0000-000046A40000}"/>
    <cellStyle name="Output 14 4 2" xfId="42049" xr:uid="{00000000-0005-0000-0000-000047A40000}"/>
    <cellStyle name="Output 14 4 3" xfId="42050" xr:uid="{00000000-0005-0000-0000-000048A40000}"/>
    <cellStyle name="Output 14 4 4" xfId="42051" xr:uid="{00000000-0005-0000-0000-000049A40000}"/>
    <cellStyle name="Output 14 4 5" xfId="42052" xr:uid="{00000000-0005-0000-0000-00004AA40000}"/>
    <cellStyle name="Output 14 4 6" xfId="42053" xr:uid="{00000000-0005-0000-0000-00004BA40000}"/>
    <cellStyle name="Output 14 5" xfId="42054" xr:uid="{00000000-0005-0000-0000-00004CA40000}"/>
    <cellStyle name="Output 14 5 2" xfId="42055" xr:uid="{00000000-0005-0000-0000-00004DA40000}"/>
    <cellStyle name="Output 14 5 3" xfId="42056" xr:uid="{00000000-0005-0000-0000-00004EA40000}"/>
    <cellStyle name="Output 14 5 4" xfId="42057" xr:uid="{00000000-0005-0000-0000-00004FA40000}"/>
    <cellStyle name="Output 14 5 5" xfId="42058" xr:uid="{00000000-0005-0000-0000-000050A40000}"/>
    <cellStyle name="Output 14 5 6" xfId="42059" xr:uid="{00000000-0005-0000-0000-000051A40000}"/>
    <cellStyle name="Output 14 6" xfId="42060" xr:uid="{00000000-0005-0000-0000-000052A40000}"/>
    <cellStyle name="Output 14 6 2" xfId="42061" xr:uid="{00000000-0005-0000-0000-000053A40000}"/>
    <cellStyle name="Output 14 6 3" xfId="42062" xr:uid="{00000000-0005-0000-0000-000054A40000}"/>
    <cellStyle name="Output 14 6 4" xfId="42063" xr:uid="{00000000-0005-0000-0000-000055A40000}"/>
    <cellStyle name="Output 14 6 5" xfId="42064" xr:uid="{00000000-0005-0000-0000-000056A40000}"/>
    <cellStyle name="Output 14 6 6" xfId="42065" xr:uid="{00000000-0005-0000-0000-000057A40000}"/>
    <cellStyle name="Output 14 7" xfId="42066" xr:uid="{00000000-0005-0000-0000-000058A40000}"/>
    <cellStyle name="Output 14 8" xfId="42067" xr:uid="{00000000-0005-0000-0000-000059A40000}"/>
    <cellStyle name="Output 14 9" xfId="42068" xr:uid="{00000000-0005-0000-0000-00005AA40000}"/>
    <cellStyle name="Output 15" xfId="42069" xr:uid="{00000000-0005-0000-0000-00005BA40000}"/>
    <cellStyle name="Output 15 10" xfId="42070" xr:uid="{00000000-0005-0000-0000-00005CA40000}"/>
    <cellStyle name="Output 15 11" xfId="42071" xr:uid="{00000000-0005-0000-0000-00005DA40000}"/>
    <cellStyle name="Output 15 2" xfId="42072" xr:uid="{00000000-0005-0000-0000-00005EA40000}"/>
    <cellStyle name="Output 15 2 10" xfId="42073" xr:uid="{00000000-0005-0000-0000-00005FA40000}"/>
    <cellStyle name="Output 15 2 2" xfId="42074" xr:uid="{00000000-0005-0000-0000-000060A40000}"/>
    <cellStyle name="Output 15 2 2 2" xfId="42075" xr:uid="{00000000-0005-0000-0000-000061A40000}"/>
    <cellStyle name="Output 15 2 3" xfId="42076" xr:uid="{00000000-0005-0000-0000-000062A40000}"/>
    <cellStyle name="Output 15 2 3 2" xfId="42077" xr:uid="{00000000-0005-0000-0000-000063A40000}"/>
    <cellStyle name="Output 15 2 3 3" xfId="42078" xr:uid="{00000000-0005-0000-0000-000064A40000}"/>
    <cellStyle name="Output 15 2 3 4" xfId="42079" xr:uid="{00000000-0005-0000-0000-000065A40000}"/>
    <cellStyle name="Output 15 2 3 5" xfId="42080" xr:uid="{00000000-0005-0000-0000-000066A40000}"/>
    <cellStyle name="Output 15 2 3 6" xfId="42081" xr:uid="{00000000-0005-0000-0000-000067A40000}"/>
    <cellStyle name="Output 15 2 4" xfId="42082" xr:uid="{00000000-0005-0000-0000-000068A40000}"/>
    <cellStyle name="Output 15 2 4 2" xfId="42083" xr:uid="{00000000-0005-0000-0000-000069A40000}"/>
    <cellStyle name="Output 15 2 4 3" xfId="42084" xr:uid="{00000000-0005-0000-0000-00006AA40000}"/>
    <cellStyle name="Output 15 2 4 4" xfId="42085" xr:uid="{00000000-0005-0000-0000-00006BA40000}"/>
    <cellStyle name="Output 15 2 4 5" xfId="42086" xr:uid="{00000000-0005-0000-0000-00006CA40000}"/>
    <cellStyle name="Output 15 2 4 6" xfId="42087" xr:uid="{00000000-0005-0000-0000-00006DA40000}"/>
    <cellStyle name="Output 15 2 5" xfId="42088" xr:uid="{00000000-0005-0000-0000-00006EA40000}"/>
    <cellStyle name="Output 15 2 5 2" xfId="42089" xr:uid="{00000000-0005-0000-0000-00006FA40000}"/>
    <cellStyle name="Output 15 2 5 3" xfId="42090" xr:uid="{00000000-0005-0000-0000-000070A40000}"/>
    <cellStyle name="Output 15 2 5 4" xfId="42091" xr:uid="{00000000-0005-0000-0000-000071A40000}"/>
    <cellStyle name="Output 15 2 5 5" xfId="42092" xr:uid="{00000000-0005-0000-0000-000072A40000}"/>
    <cellStyle name="Output 15 2 5 6" xfId="42093" xr:uid="{00000000-0005-0000-0000-000073A40000}"/>
    <cellStyle name="Output 15 2 6" xfId="42094" xr:uid="{00000000-0005-0000-0000-000074A40000}"/>
    <cellStyle name="Output 15 2 6 2" xfId="42095" xr:uid="{00000000-0005-0000-0000-000075A40000}"/>
    <cellStyle name="Output 15 2 6 3" xfId="42096" xr:uid="{00000000-0005-0000-0000-000076A40000}"/>
    <cellStyle name="Output 15 2 6 4" xfId="42097" xr:uid="{00000000-0005-0000-0000-000077A40000}"/>
    <cellStyle name="Output 15 2 6 5" xfId="42098" xr:uid="{00000000-0005-0000-0000-000078A40000}"/>
    <cellStyle name="Output 15 2 7" xfId="42099" xr:uid="{00000000-0005-0000-0000-000079A40000}"/>
    <cellStyle name="Output 15 2 8" xfId="42100" xr:uid="{00000000-0005-0000-0000-00007AA40000}"/>
    <cellStyle name="Output 15 2 9" xfId="42101" xr:uid="{00000000-0005-0000-0000-00007BA40000}"/>
    <cellStyle name="Output 15 3" xfId="42102" xr:uid="{00000000-0005-0000-0000-00007CA40000}"/>
    <cellStyle name="Output 15 3 2" xfId="42103" xr:uid="{00000000-0005-0000-0000-00007DA40000}"/>
    <cellStyle name="Output 15 3 2 2" xfId="42104" xr:uid="{00000000-0005-0000-0000-00007EA40000}"/>
    <cellStyle name="Output 15 4" xfId="42105" xr:uid="{00000000-0005-0000-0000-00007FA40000}"/>
    <cellStyle name="Output 15 4 2" xfId="42106" xr:uid="{00000000-0005-0000-0000-000080A40000}"/>
    <cellStyle name="Output 15 4 3" xfId="42107" xr:uid="{00000000-0005-0000-0000-000081A40000}"/>
    <cellStyle name="Output 15 4 4" xfId="42108" xr:uid="{00000000-0005-0000-0000-000082A40000}"/>
    <cellStyle name="Output 15 4 5" xfId="42109" xr:uid="{00000000-0005-0000-0000-000083A40000}"/>
    <cellStyle name="Output 15 4 6" xfId="42110" xr:uid="{00000000-0005-0000-0000-000084A40000}"/>
    <cellStyle name="Output 15 5" xfId="42111" xr:uid="{00000000-0005-0000-0000-000085A40000}"/>
    <cellStyle name="Output 15 5 2" xfId="42112" xr:uid="{00000000-0005-0000-0000-000086A40000}"/>
    <cellStyle name="Output 15 5 3" xfId="42113" xr:uid="{00000000-0005-0000-0000-000087A40000}"/>
    <cellStyle name="Output 15 5 4" xfId="42114" xr:uid="{00000000-0005-0000-0000-000088A40000}"/>
    <cellStyle name="Output 15 5 5" xfId="42115" xr:uid="{00000000-0005-0000-0000-000089A40000}"/>
    <cellStyle name="Output 15 5 6" xfId="42116" xr:uid="{00000000-0005-0000-0000-00008AA40000}"/>
    <cellStyle name="Output 15 6" xfId="42117" xr:uid="{00000000-0005-0000-0000-00008BA40000}"/>
    <cellStyle name="Output 15 6 2" xfId="42118" xr:uid="{00000000-0005-0000-0000-00008CA40000}"/>
    <cellStyle name="Output 15 6 3" xfId="42119" xr:uid="{00000000-0005-0000-0000-00008DA40000}"/>
    <cellStyle name="Output 15 6 4" xfId="42120" xr:uid="{00000000-0005-0000-0000-00008EA40000}"/>
    <cellStyle name="Output 15 6 5" xfId="42121" xr:uid="{00000000-0005-0000-0000-00008FA40000}"/>
    <cellStyle name="Output 15 6 6" xfId="42122" xr:uid="{00000000-0005-0000-0000-000090A40000}"/>
    <cellStyle name="Output 15 7" xfId="42123" xr:uid="{00000000-0005-0000-0000-000091A40000}"/>
    <cellStyle name="Output 15 8" xfId="42124" xr:uid="{00000000-0005-0000-0000-000092A40000}"/>
    <cellStyle name="Output 15 9" xfId="42125" xr:uid="{00000000-0005-0000-0000-000093A40000}"/>
    <cellStyle name="Output 16" xfId="42126" xr:uid="{00000000-0005-0000-0000-000094A40000}"/>
    <cellStyle name="Output 16 10" xfId="42127" xr:uid="{00000000-0005-0000-0000-000095A40000}"/>
    <cellStyle name="Output 16 11" xfId="42128" xr:uid="{00000000-0005-0000-0000-000096A40000}"/>
    <cellStyle name="Output 16 2" xfId="42129" xr:uid="{00000000-0005-0000-0000-000097A40000}"/>
    <cellStyle name="Output 16 2 10" xfId="42130" xr:uid="{00000000-0005-0000-0000-000098A40000}"/>
    <cellStyle name="Output 16 2 2" xfId="42131" xr:uid="{00000000-0005-0000-0000-000099A40000}"/>
    <cellStyle name="Output 16 2 2 2" xfId="42132" xr:uid="{00000000-0005-0000-0000-00009AA40000}"/>
    <cellStyle name="Output 16 2 3" xfId="42133" xr:uid="{00000000-0005-0000-0000-00009BA40000}"/>
    <cellStyle name="Output 16 2 3 2" xfId="42134" xr:uid="{00000000-0005-0000-0000-00009CA40000}"/>
    <cellStyle name="Output 16 2 3 3" xfId="42135" xr:uid="{00000000-0005-0000-0000-00009DA40000}"/>
    <cellStyle name="Output 16 2 3 4" xfId="42136" xr:uid="{00000000-0005-0000-0000-00009EA40000}"/>
    <cellStyle name="Output 16 2 3 5" xfId="42137" xr:uid="{00000000-0005-0000-0000-00009FA40000}"/>
    <cellStyle name="Output 16 2 3 6" xfId="42138" xr:uid="{00000000-0005-0000-0000-0000A0A40000}"/>
    <cellStyle name="Output 16 2 4" xfId="42139" xr:uid="{00000000-0005-0000-0000-0000A1A40000}"/>
    <cellStyle name="Output 16 2 4 2" xfId="42140" xr:uid="{00000000-0005-0000-0000-0000A2A40000}"/>
    <cellStyle name="Output 16 2 4 3" xfId="42141" xr:uid="{00000000-0005-0000-0000-0000A3A40000}"/>
    <cellStyle name="Output 16 2 4 4" xfId="42142" xr:uid="{00000000-0005-0000-0000-0000A4A40000}"/>
    <cellStyle name="Output 16 2 4 5" xfId="42143" xr:uid="{00000000-0005-0000-0000-0000A5A40000}"/>
    <cellStyle name="Output 16 2 4 6" xfId="42144" xr:uid="{00000000-0005-0000-0000-0000A6A40000}"/>
    <cellStyle name="Output 16 2 5" xfId="42145" xr:uid="{00000000-0005-0000-0000-0000A7A40000}"/>
    <cellStyle name="Output 16 2 5 2" xfId="42146" xr:uid="{00000000-0005-0000-0000-0000A8A40000}"/>
    <cellStyle name="Output 16 2 5 3" xfId="42147" xr:uid="{00000000-0005-0000-0000-0000A9A40000}"/>
    <cellStyle name="Output 16 2 5 4" xfId="42148" xr:uid="{00000000-0005-0000-0000-0000AAA40000}"/>
    <cellStyle name="Output 16 2 5 5" xfId="42149" xr:uid="{00000000-0005-0000-0000-0000ABA40000}"/>
    <cellStyle name="Output 16 2 5 6" xfId="42150" xr:uid="{00000000-0005-0000-0000-0000ACA40000}"/>
    <cellStyle name="Output 16 2 6" xfId="42151" xr:uid="{00000000-0005-0000-0000-0000ADA40000}"/>
    <cellStyle name="Output 16 2 6 2" xfId="42152" xr:uid="{00000000-0005-0000-0000-0000AEA40000}"/>
    <cellStyle name="Output 16 2 6 3" xfId="42153" xr:uid="{00000000-0005-0000-0000-0000AFA40000}"/>
    <cellStyle name="Output 16 2 6 4" xfId="42154" xr:uid="{00000000-0005-0000-0000-0000B0A40000}"/>
    <cellStyle name="Output 16 2 6 5" xfId="42155" xr:uid="{00000000-0005-0000-0000-0000B1A40000}"/>
    <cellStyle name="Output 16 2 7" xfId="42156" xr:uid="{00000000-0005-0000-0000-0000B2A40000}"/>
    <cellStyle name="Output 16 2 8" xfId="42157" xr:uid="{00000000-0005-0000-0000-0000B3A40000}"/>
    <cellStyle name="Output 16 2 9" xfId="42158" xr:uid="{00000000-0005-0000-0000-0000B4A40000}"/>
    <cellStyle name="Output 16 3" xfId="42159" xr:uid="{00000000-0005-0000-0000-0000B5A40000}"/>
    <cellStyle name="Output 16 3 2" xfId="42160" xr:uid="{00000000-0005-0000-0000-0000B6A40000}"/>
    <cellStyle name="Output 16 3 2 2" xfId="42161" xr:uid="{00000000-0005-0000-0000-0000B7A40000}"/>
    <cellStyle name="Output 16 4" xfId="42162" xr:uid="{00000000-0005-0000-0000-0000B8A40000}"/>
    <cellStyle name="Output 16 4 2" xfId="42163" xr:uid="{00000000-0005-0000-0000-0000B9A40000}"/>
    <cellStyle name="Output 16 4 3" xfId="42164" xr:uid="{00000000-0005-0000-0000-0000BAA40000}"/>
    <cellStyle name="Output 16 4 4" xfId="42165" xr:uid="{00000000-0005-0000-0000-0000BBA40000}"/>
    <cellStyle name="Output 16 4 5" xfId="42166" xr:uid="{00000000-0005-0000-0000-0000BCA40000}"/>
    <cellStyle name="Output 16 4 6" xfId="42167" xr:uid="{00000000-0005-0000-0000-0000BDA40000}"/>
    <cellStyle name="Output 16 5" xfId="42168" xr:uid="{00000000-0005-0000-0000-0000BEA40000}"/>
    <cellStyle name="Output 16 5 2" xfId="42169" xr:uid="{00000000-0005-0000-0000-0000BFA40000}"/>
    <cellStyle name="Output 16 5 3" xfId="42170" xr:uid="{00000000-0005-0000-0000-0000C0A40000}"/>
    <cellStyle name="Output 16 5 4" xfId="42171" xr:uid="{00000000-0005-0000-0000-0000C1A40000}"/>
    <cellStyle name="Output 16 5 5" xfId="42172" xr:uid="{00000000-0005-0000-0000-0000C2A40000}"/>
    <cellStyle name="Output 16 5 6" xfId="42173" xr:uid="{00000000-0005-0000-0000-0000C3A40000}"/>
    <cellStyle name="Output 16 6" xfId="42174" xr:uid="{00000000-0005-0000-0000-0000C4A40000}"/>
    <cellStyle name="Output 16 6 2" xfId="42175" xr:uid="{00000000-0005-0000-0000-0000C5A40000}"/>
    <cellStyle name="Output 16 6 3" xfId="42176" xr:uid="{00000000-0005-0000-0000-0000C6A40000}"/>
    <cellStyle name="Output 16 6 4" xfId="42177" xr:uid="{00000000-0005-0000-0000-0000C7A40000}"/>
    <cellStyle name="Output 16 6 5" xfId="42178" xr:uid="{00000000-0005-0000-0000-0000C8A40000}"/>
    <cellStyle name="Output 16 6 6" xfId="42179" xr:uid="{00000000-0005-0000-0000-0000C9A40000}"/>
    <cellStyle name="Output 16 7" xfId="42180" xr:uid="{00000000-0005-0000-0000-0000CAA40000}"/>
    <cellStyle name="Output 16 8" xfId="42181" xr:uid="{00000000-0005-0000-0000-0000CBA40000}"/>
    <cellStyle name="Output 16 9" xfId="42182" xr:uid="{00000000-0005-0000-0000-0000CCA40000}"/>
    <cellStyle name="Output 17" xfId="42183" xr:uid="{00000000-0005-0000-0000-0000CDA40000}"/>
    <cellStyle name="Output 17 10" xfId="42184" xr:uid="{00000000-0005-0000-0000-0000CEA40000}"/>
    <cellStyle name="Output 17 11" xfId="42185" xr:uid="{00000000-0005-0000-0000-0000CFA40000}"/>
    <cellStyle name="Output 17 2" xfId="42186" xr:uid="{00000000-0005-0000-0000-0000D0A40000}"/>
    <cellStyle name="Output 17 2 10" xfId="42187" xr:uid="{00000000-0005-0000-0000-0000D1A40000}"/>
    <cellStyle name="Output 17 2 2" xfId="42188" xr:uid="{00000000-0005-0000-0000-0000D2A40000}"/>
    <cellStyle name="Output 17 2 2 2" xfId="42189" xr:uid="{00000000-0005-0000-0000-0000D3A40000}"/>
    <cellStyle name="Output 17 2 3" xfId="42190" xr:uid="{00000000-0005-0000-0000-0000D4A40000}"/>
    <cellStyle name="Output 17 2 3 2" xfId="42191" xr:uid="{00000000-0005-0000-0000-0000D5A40000}"/>
    <cellStyle name="Output 17 2 3 3" xfId="42192" xr:uid="{00000000-0005-0000-0000-0000D6A40000}"/>
    <cellStyle name="Output 17 2 3 4" xfId="42193" xr:uid="{00000000-0005-0000-0000-0000D7A40000}"/>
    <cellStyle name="Output 17 2 3 5" xfId="42194" xr:uid="{00000000-0005-0000-0000-0000D8A40000}"/>
    <cellStyle name="Output 17 2 3 6" xfId="42195" xr:uid="{00000000-0005-0000-0000-0000D9A40000}"/>
    <cellStyle name="Output 17 2 4" xfId="42196" xr:uid="{00000000-0005-0000-0000-0000DAA40000}"/>
    <cellStyle name="Output 17 2 4 2" xfId="42197" xr:uid="{00000000-0005-0000-0000-0000DBA40000}"/>
    <cellStyle name="Output 17 2 4 3" xfId="42198" xr:uid="{00000000-0005-0000-0000-0000DCA40000}"/>
    <cellStyle name="Output 17 2 4 4" xfId="42199" xr:uid="{00000000-0005-0000-0000-0000DDA40000}"/>
    <cellStyle name="Output 17 2 4 5" xfId="42200" xr:uid="{00000000-0005-0000-0000-0000DEA40000}"/>
    <cellStyle name="Output 17 2 4 6" xfId="42201" xr:uid="{00000000-0005-0000-0000-0000DFA40000}"/>
    <cellStyle name="Output 17 2 5" xfId="42202" xr:uid="{00000000-0005-0000-0000-0000E0A40000}"/>
    <cellStyle name="Output 17 2 5 2" xfId="42203" xr:uid="{00000000-0005-0000-0000-0000E1A40000}"/>
    <cellStyle name="Output 17 2 5 3" xfId="42204" xr:uid="{00000000-0005-0000-0000-0000E2A40000}"/>
    <cellStyle name="Output 17 2 5 4" xfId="42205" xr:uid="{00000000-0005-0000-0000-0000E3A40000}"/>
    <cellStyle name="Output 17 2 5 5" xfId="42206" xr:uid="{00000000-0005-0000-0000-0000E4A40000}"/>
    <cellStyle name="Output 17 2 5 6" xfId="42207" xr:uid="{00000000-0005-0000-0000-0000E5A40000}"/>
    <cellStyle name="Output 17 2 6" xfId="42208" xr:uid="{00000000-0005-0000-0000-0000E6A40000}"/>
    <cellStyle name="Output 17 2 6 2" xfId="42209" xr:uid="{00000000-0005-0000-0000-0000E7A40000}"/>
    <cellStyle name="Output 17 2 6 3" xfId="42210" xr:uid="{00000000-0005-0000-0000-0000E8A40000}"/>
    <cellStyle name="Output 17 2 6 4" xfId="42211" xr:uid="{00000000-0005-0000-0000-0000E9A40000}"/>
    <cellStyle name="Output 17 2 6 5" xfId="42212" xr:uid="{00000000-0005-0000-0000-0000EAA40000}"/>
    <cellStyle name="Output 17 2 7" xfId="42213" xr:uid="{00000000-0005-0000-0000-0000EBA40000}"/>
    <cellStyle name="Output 17 2 8" xfId="42214" xr:uid="{00000000-0005-0000-0000-0000ECA40000}"/>
    <cellStyle name="Output 17 2 9" xfId="42215" xr:uid="{00000000-0005-0000-0000-0000EDA40000}"/>
    <cellStyle name="Output 17 3" xfId="42216" xr:uid="{00000000-0005-0000-0000-0000EEA40000}"/>
    <cellStyle name="Output 17 3 2" xfId="42217" xr:uid="{00000000-0005-0000-0000-0000EFA40000}"/>
    <cellStyle name="Output 17 3 2 2" xfId="42218" xr:uid="{00000000-0005-0000-0000-0000F0A40000}"/>
    <cellStyle name="Output 17 4" xfId="42219" xr:uid="{00000000-0005-0000-0000-0000F1A40000}"/>
    <cellStyle name="Output 17 4 2" xfId="42220" xr:uid="{00000000-0005-0000-0000-0000F2A40000}"/>
    <cellStyle name="Output 17 4 3" xfId="42221" xr:uid="{00000000-0005-0000-0000-0000F3A40000}"/>
    <cellStyle name="Output 17 4 4" xfId="42222" xr:uid="{00000000-0005-0000-0000-0000F4A40000}"/>
    <cellStyle name="Output 17 4 5" xfId="42223" xr:uid="{00000000-0005-0000-0000-0000F5A40000}"/>
    <cellStyle name="Output 17 4 6" xfId="42224" xr:uid="{00000000-0005-0000-0000-0000F6A40000}"/>
    <cellStyle name="Output 17 5" xfId="42225" xr:uid="{00000000-0005-0000-0000-0000F7A40000}"/>
    <cellStyle name="Output 17 5 2" xfId="42226" xr:uid="{00000000-0005-0000-0000-0000F8A40000}"/>
    <cellStyle name="Output 17 5 3" xfId="42227" xr:uid="{00000000-0005-0000-0000-0000F9A40000}"/>
    <cellStyle name="Output 17 5 4" xfId="42228" xr:uid="{00000000-0005-0000-0000-0000FAA40000}"/>
    <cellStyle name="Output 17 5 5" xfId="42229" xr:uid="{00000000-0005-0000-0000-0000FBA40000}"/>
    <cellStyle name="Output 17 5 6" xfId="42230" xr:uid="{00000000-0005-0000-0000-0000FCA40000}"/>
    <cellStyle name="Output 17 6" xfId="42231" xr:uid="{00000000-0005-0000-0000-0000FDA40000}"/>
    <cellStyle name="Output 17 6 2" xfId="42232" xr:uid="{00000000-0005-0000-0000-0000FEA40000}"/>
    <cellStyle name="Output 17 6 3" xfId="42233" xr:uid="{00000000-0005-0000-0000-0000FFA40000}"/>
    <cellStyle name="Output 17 6 4" xfId="42234" xr:uid="{00000000-0005-0000-0000-000000A50000}"/>
    <cellStyle name="Output 17 6 5" xfId="42235" xr:uid="{00000000-0005-0000-0000-000001A50000}"/>
    <cellStyle name="Output 17 6 6" xfId="42236" xr:uid="{00000000-0005-0000-0000-000002A50000}"/>
    <cellStyle name="Output 17 7" xfId="42237" xr:uid="{00000000-0005-0000-0000-000003A50000}"/>
    <cellStyle name="Output 17 8" xfId="42238" xr:uid="{00000000-0005-0000-0000-000004A50000}"/>
    <cellStyle name="Output 17 9" xfId="42239" xr:uid="{00000000-0005-0000-0000-000005A50000}"/>
    <cellStyle name="Output 18" xfId="42240" xr:uid="{00000000-0005-0000-0000-000006A50000}"/>
    <cellStyle name="Output 18 10" xfId="42241" xr:uid="{00000000-0005-0000-0000-000007A50000}"/>
    <cellStyle name="Output 18 11" xfId="42242" xr:uid="{00000000-0005-0000-0000-000008A50000}"/>
    <cellStyle name="Output 18 2" xfId="42243" xr:uid="{00000000-0005-0000-0000-000009A50000}"/>
    <cellStyle name="Output 18 2 10" xfId="42244" xr:uid="{00000000-0005-0000-0000-00000AA50000}"/>
    <cellStyle name="Output 18 2 2" xfId="42245" xr:uid="{00000000-0005-0000-0000-00000BA50000}"/>
    <cellStyle name="Output 18 2 2 2" xfId="42246" xr:uid="{00000000-0005-0000-0000-00000CA50000}"/>
    <cellStyle name="Output 18 2 3" xfId="42247" xr:uid="{00000000-0005-0000-0000-00000DA50000}"/>
    <cellStyle name="Output 18 2 3 2" xfId="42248" xr:uid="{00000000-0005-0000-0000-00000EA50000}"/>
    <cellStyle name="Output 18 2 3 3" xfId="42249" xr:uid="{00000000-0005-0000-0000-00000FA50000}"/>
    <cellStyle name="Output 18 2 3 4" xfId="42250" xr:uid="{00000000-0005-0000-0000-000010A50000}"/>
    <cellStyle name="Output 18 2 3 5" xfId="42251" xr:uid="{00000000-0005-0000-0000-000011A50000}"/>
    <cellStyle name="Output 18 2 3 6" xfId="42252" xr:uid="{00000000-0005-0000-0000-000012A50000}"/>
    <cellStyle name="Output 18 2 4" xfId="42253" xr:uid="{00000000-0005-0000-0000-000013A50000}"/>
    <cellStyle name="Output 18 2 4 2" xfId="42254" xr:uid="{00000000-0005-0000-0000-000014A50000}"/>
    <cellStyle name="Output 18 2 4 3" xfId="42255" xr:uid="{00000000-0005-0000-0000-000015A50000}"/>
    <cellStyle name="Output 18 2 4 4" xfId="42256" xr:uid="{00000000-0005-0000-0000-000016A50000}"/>
    <cellStyle name="Output 18 2 4 5" xfId="42257" xr:uid="{00000000-0005-0000-0000-000017A50000}"/>
    <cellStyle name="Output 18 2 4 6" xfId="42258" xr:uid="{00000000-0005-0000-0000-000018A50000}"/>
    <cellStyle name="Output 18 2 5" xfId="42259" xr:uid="{00000000-0005-0000-0000-000019A50000}"/>
    <cellStyle name="Output 18 2 5 2" xfId="42260" xr:uid="{00000000-0005-0000-0000-00001AA50000}"/>
    <cellStyle name="Output 18 2 5 3" xfId="42261" xr:uid="{00000000-0005-0000-0000-00001BA50000}"/>
    <cellStyle name="Output 18 2 5 4" xfId="42262" xr:uid="{00000000-0005-0000-0000-00001CA50000}"/>
    <cellStyle name="Output 18 2 5 5" xfId="42263" xr:uid="{00000000-0005-0000-0000-00001DA50000}"/>
    <cellStyle name="Output 18 2 5 6" xfId="42264" xr:uid="{00000000-0005-0000-0000-00001EA50000}"/>
    <cellStyle name="Output 18 2 6" xfId="42265" xr:uid="{00000000-0005-0000-0000-00001FA50000}"/>
    <cellStyle name="Output 18 2 6 2" xfId="42266" xr:uid="{00000000-0005-0000-0000-000020A50000}"/>
    <cellStyle name="Output 18 2 6 3" xfId="42267" xr:uid="{00000000-0005-0000-0000-000021A50000}"/>
    <cellStyle name="Output 18 2 6 4" xfId="42268" xr:uid="{00000000-0005-0000-0000-000022A50000}"/>
    <cellStyle name="Output 18 2 6 5" xfId="42269" xr:uid="{00000000-0005-0000-0000-000023A50000}"/>
    <cellStyle name="Output 18 2 7" xfId="42270" xr:uid="{00000000-0005-0000-0000-000024A50000}"/>
    <cellStyle name="Output 18 2 8" xfId="42271" xr:uid="{00000000-0005-0000-0000-000025A50000}"/>
    <cellStyle name="Output 18 2 9" xfId="42272" xr:uid="{00000000-0005-0000-0000-000026A50000}"/>
    <cellStyle name="Output 18 3" xfId="42273" xr:uid="{00000000-0005-0000-0000-000027A50000}"/>
    <cellStyle name="Output 18 3 2" xfId="42274" xr:uid="{00000000-0005-0000-0000-000028A50000}"/>
    <cellStyle name="Output 18 3 2 2" xfId="42275" xr:uid="{00000000-0005-0000-0000-000029A50000}"/>
    <cellStyle name="Output 18 4" xfId="42276" xr:uid="{00000000-0005-0000-0000-00002AA50000}"/>
    <cellStyle name="Output 18 4 2" xfId="42277" xr:uid="{00000000-0005-0000-0000-00002BA50000}"/>
    <cellStyle name="Output 18 4 3" xfId="42278" xr:uid="{00000000-0005-0000-0000-00002CA50000}"/>
    <cellStyle name="Output 18 4 4" xfId="42279" xr:uid="{00000000-0005-0000-0000-00002DA50000}"/>
    <cellStyle name="Output 18 4 5" xfId="42280" xr:uid="{00000000-0005-0000-0000-00002EA50000}"/>
    <cellStyle name="Output 18 4 6" xfId="42281" xr:uid="{00000000-0005-0000-0000-00002FA50000}"/>
    <cellStyle name="Output 18 5" xfId="42282" xr:uid="{00000000-0005-0000-0000-000030A50000}"/>
    <cellStyle name="Output 18 5 2" xfId="42283" xr:uid="{00000000-0005-0000-0000-000031A50000}"/>
    <cellStyle name="Output 18 5 3" xfId="42284" xr:uid="{00000000-0005-0000-0000-000032A50000}"/>
    <cellStyle name="Output 18 5 4" xfId="42285" xr:uid="{00000000-0005-0000-0000-000033A50000}"/>
    <cellStyle name="Output 18 5 5" xfId="42286" xr:uid="{00000000-0005-0000-0000-000034A50000}"/>
    <cellStyle name="Output 18 5 6" xfId="42287" xr:uid="{00000000-0005-0000-0000-000035A50000}"/>
    <cellStyle name="Output 18 6" xfId="42288" xr:uid="{00000000-0005-0000-0000-000036A50000}"/>
    <cellStyle name="Output 18 6 2" xfId="42289" xr:uid="{00000000-0005-0000-0000-000037A50000}"/>
    <cellStyle name="Output 18 6 3" xfId="42290" xr:uid="{00000000-0005-0000-0000-000038A50000}"/>
    <cellStyle name="Output 18 6 4" xfId="42291" xr:uid="{00000000-0005-0000-0000-000039A50000}"/>
    <cellStyle name="Output 18 6 5" xfId="42292" xr:uid="{00000000-0005-0000-0000-00003AA50000}"/>
    <cellStyle name="Output 18 6 6" xfId="42293" xr:uid="{00000000-0005-0000-0000-00003BA50000}"/>
    <cellStyle name="Output 18 7" xfId="42294" xr:uid="{00000000-0005-0000-0000-00003CA50000}"/>
    <cellStyle name="Output 18 8" xfId="42295" xr:uid="{00000000-0005-0000-0000-00003DA50000}"/>
    <cellStyle name="Output 18 9" xfId="42296" xr:uid="{00000000-0005-0000-0000-00003EA50000}"/>
    <cellStyle name="Output 19" xfId="42297" xr:uid="{00000000-0005-0000-0000-00003FA50000}"/>
    <cellStyle name="Output 19 10" xfId="42298" xr:uid="{00000000-0005-0000-0000-000040A50000}"/>
    <cellStyle name="Output 19 11" xfId="42299" xr:uid="{00000000-0005-0000-0000-000041A50000}"/>
    <cellStyle name="Output 19 2" xfId="42300" xr:uid="{00000000-0005-0000-0000-000042A50000}"/>
    <cellStyle name="Output 19 2 10" xfId="42301" xr:uid="{00000000-0005-0000-0000-000043A50000}"/>
    <cellStyle name="Output 19 2 2" xfId="42302" xr:uid="{00000000-0005-0000-0000-000044A50000}"/>
    <cellStyle name="Output 19 2 2 2" xfId="42303" xr:uid="{00000000-0005-0000-0000-000045A50000}"/>
    <cellStyle name="Output 19 2 3" xfId="42304" xr:uid="{00000000-0005-0000-0000-000046A50000}"/>
    <cellStyle name="Output 19 2 3 2" xfId="42305" xr:uid="{00000000-0005-0000-0000-000047A50000}"/>
    <cellStyle name="Output 19 2 3 3" xfId="42306" xr:uid="{00000000-0005-0000-0000-000048A50000}"/>
    <cellStyle name="Output 19 2 3 4" xfId="42307" xr:uid="{00000000-0005-0000-0000-000049A50000}"/>
    <cellStyle name="Output 19 2 3 5" xfId="42308" xr:uid="{00000000-0005-0000-0000-00004AA50000}"/>
    <cellStyle name="Output 19 2 3 6" xfId="42309" xr:uid="{00000000-0005-0000-0000-00004BA50000}"/>
    <cellStyle name="Output 19 2 4" xfId="42310" xr:uid="{00000000-0005-0000-0000-00004CA50000}"/>
    <cellStyle name="Output 19 2 4 2" xfId="42311" xr:uid="{00000000-0005-0000-0000-00004DA50000}"/>
    <cellStyle name="Output 19 2 4 3" xfId="42312" xr:uid="{00000000-0005-0000-0000-00004EA50000}"/>
    <cellStyle name="Output 19 2 4 4" xfId="42313" xr:uid="{00000000-0005-0000-0000-00004FA50000}"/>
    <cellStyle name="Output 19 2 4 5" xfId="42314" xr:uid="{00000000-0005-0000-0000-000050A50000}"/>
    <cellStyle name="Output 19 2 4 6" xfId="42315" xr:uid="{00000000-0005-0000-0000-000051A50000}"/>
    <cellStyle name="Output 19 2 5" xfId="42316" xr:uid="{00000000-0005-0000-0000-000052A50000}"/>
    <cellStyle name="Output 19 2 5 2" xfId="42317" xr:uid="{00000000-0005-0000-0000-000053A50000}"/>
    <cellStyle name="Output 19 2 5 3" xfId="42318" xr:uid="{00000000-0005-0000-0000-000054A50000}"/>
    <cellStyle name="Output 19 2 5 4" xfId="42319" xr:uid="{00000000-0005-0000-0000-000055A50000}"/>
    <cellStyle name="Output 19 2 5 5" xfId="42320" xr:uid="{00000000-0005-0000-0000-000056A50000}"/>
    <cellStyle name="Output 19 2 5 6" xfId="42321" xr:uid="{00000000-0005-0000-0000-000057A50000}"/>
    <cellStyle name="Output 19 2 6" xfId="42322" xr:uid="{00000000-0005-0000-0000-000058A50000}"/>
    <cellStyle name="Output 19 2 6 2" xfId="42323" xr:uid="{00000000-0005-0000-0000-000059A50000}"/>
    <cellStyle name="Output 19 2 6 3" xfId="42324" xr:uid="{00000000-0005-0000-0000-00005AA50000}"/>
    <cellStyle name="Output 19 2 6 4" xfId="42325" xr:uid="{00000000-0005-0000-0000-00005BA50000}"/>
    <cellStyle name="Output 19 2 6 5" xfId="42326" xr:uid="{00000000-0005-0000-0000-00005CA50000}"/>
    <cellStyle name="Output 19 2 7" xfId="42327" xr:uid="{00000000-0005-0000-0000-00005DA50000}"/>
    <cellStyle name="Output 19 2 8" xfId="42328" xr:uid="{00000000-0005-0000-0000-00005EA50000}"/>
    <cellStyle name="Output 19 2 9" xfId="42329" xr:uid="{00000000-0005-0000-0000-00005FA50000}"/>
    <cellStyle name="Output 19 3" xfId="42330" xr:uid="{00000000-0005-0000-0000-000060A50000}"/>
    <cellStyle name="Output 19 3 2" xfId="42331" xr:uid="{00000000-0005-0000-0000-000061A50000}"/>
    <cellStyle name="Output 19 3 2 2" xfId="42332" xr:uid="{00000000-0005-0000-0000-000062A50000}"/>
    <cellStyle name="Output 19 4" xfId="42333" xr:uid="{00000000-0005-0000-0000-000063A50000}"/>
    <cellStyle name="Output 19 4 2" xfId="42334" xr:uid="{00000000-0005-0000-0000-000064A50000}"/>
    <cellStyle name="Output 19 4 3" xfId="42335" xr:uid="{00000000-0005-0000-0000-000065A50000}"/>
    <cellStyle name="Output 19 4 4" xfId="42336" xr:uid="{00000000-0005-0000-0000-000066A50000}"/>
    <cellStyle name="Output 19 4 5" xfId="42337" xr:uid="{00000000-0005-0000-0000-000067A50000}"/>
    <cellStyle name="Output 19 4 6" xfId="42338" xr:uid="{00000000-0005-0000-0000-000068A50000}"/>
    <cellStyle name="Output 19 5" xfId="42339" xr:uid="{00000000-0005-0000-0000-000069A50000}"/>
    <cellStyle name="Output 19 5 2" xfId="42340" xr:uid="{00000000-0005-0000-0000-00006AA50000}"/>
    <cellStyle name="Output 19 5 3" xfId="42341" xr:uid="{00000000-0005-0000-0000-00006BA50000}"/>
    <cellStyle name="Output 19 5 4" xfId="42342" xr:uid="{00000000-0005-0000-0000-00006CA50000}"/>
    <cellStyle name="Output 19 5 5" xfId="42343" xr:uid="{00000000-0005-0000-0000-00006DA50000}"/>
    <cellStyle name="Output 19 5 6" xfId="42344" xr:uid="{00000000-0005-0000-0000-00006EA50000}"/>
    <cellStyle name="Output 19 6" xfId="42345" xr:uid="{00000000-0005-0000-0000-00006FA50000}"/>
    <cellStyle name="Output 19 6 2" xfId="42346" xr:uid="{00000000-0005-0000-0000-000070A50000}"/>
    <cellStyle name="Output 19 6 3" xfId="42347" xr:uid="{00000000-0005-0000-0000-000071A50000}"/>
    <cellStyle name="Output 19 6 4" xfId="42348" xr:uid="{00000000-0005-0000-0000-000072A50000}"/>
    <cellStyle name="Output 19 6 5" xfId="42349" xr:uid="{00000000-0005-0000-0000-000073A50000}"/>
    <cellStyle name="Output 19 6 6" xfId="42350" xr:uid="{00000000-0005-0000-0000-000074A50000}"/>
    <cellStyle name="Output 19 7" xfId="42351" xr:uid="{00000000-0005-0000-0000-000075A50000}"/>
    <cellStyle name="Output 19 8" xfId="42352" xr:uid="{00000000-0005-0000-0000-000076A50000}"/>
    <cellStyle name="Output 19 9" xfId="42353" xr:uid="{00000000-0005-0000-0000-000077A50000}"/>
    <cellStyle name="Output 2" xfId="42354" xr:uid="{00000000-0005-0000-0000-000078A50000}"/>
    <cellStyle name="Output 2 10" xfId="42355" xr:uid="{00000000-0005-0000-0000-000079A50000}"/>
    <cellStyle name="Output 2 11" xfId="42356" xr:uid="{00000000-0005-0000-0000-00007AA50000}"/>
    <cellStyle name="Output 2 12" xfId="42357" xr:uid="{00000000-0005-0000-0000-00007BA50000}"/>
    <cellStyle name="Output 2 2" xfId="42358" xr:uid="{00000000-0005-0000-0000-00007CA50000}"/>
    <cellStyle name="Output 2 2 10" xfId="42359" xr:uid="{00000000-0005-0000-0000-00007DA50000}"/>
    <cellStyle name="Output 2 2 11" xfId="42360" xr:uid="{00000000-0005-0000-0000-00007EA50000}"/>
    <cellStyle name="Output 2 2 2" xfId="42361" xr:uid="{00000000-0005-0000-0000-00007FA50000}"/>
    <cellStyle name="Output 2 2 2 2" xfId="42362" xr:uid="{00000000-0005-0000-0000-000080A50000}"/>
    <cellStyle name="Output 2 2 3" xfId="42363" xr:uid="{00000000-0005-0000-0000-000081A50000}"/>
    <cellStyle name="Output 2 2 3 2" xfId="42364" xr:uid="{00000000-0005-0000-0000-000082A50000}"/>
    <cellStyle name="Output 2 2 3 3" xfId="42365" xr:uid="{00000000-0005-0000-0000-000083A50000}"/>
    <cellStyle name="Output 2 2 3 4" xfId="42366" xr:uid="{00000000-0005-0000-0000-000084A50000}"/>
    <cellStyle name="Output 2 2 3 5" xfId="42367" xr:uid="{00000000-0005-0000-0000-000085A50000}"/>
    <cellStyle name="Output 2 2 3 6" xfId="42368" xr:uid="{00000000-0005-0000-0000-000086A50000}"/>
    <cellStyle name="Output 2 2 4" xfId="42369" xr:uid="{00000000-0005-0000-0000-000087A50000}"/>
    <cellStyle name="Output 2 2 4 2" xfId="42370" xr:uid="{00000000-0005-0000-0000-000088A50000}"/>
    <cellStyle name="Output 2 2 4 3" xfId="42371" xr:uid="{00000000-0005-0000-0000-000089A50000}"/>
    <cellStyle name="Output 2 2 4 4" xfId="42372" xr:uid="{00000000-0005-0000-0000-00008AA50000}"/>
    <cellStyle name="Output 2 2 4 5" xfId="42373" xr:uid="{00000000-0005-0000-0000-00008BA50000}"/>
    <cellStyle name="Output 2 2 4 6" xfId="42374" xr:uid="{00000000-0005-0000-0000-00008CA50000}"/>
    <cellStyle name="Output 2 2 5" xfId="42375" xr:uid="{00000000-0005-0000-0000-00008DA50000}"/>
    <cellStyle name="Output 2 2 5 2" xfId="42376" xr:uid="{00000000-0005-0000-0000-00008EA50000}"/>
    <cellStyle name="Output 2 2 5 3" xfId="42377" xr:uid="{00000000-0005-0000-0000-00008FA50000}"/>
    <cellStyle name="Output 2 2 5 4" xfId="42378" xr:uid="{00000000-0005-0000-0000-000090A50000}"/>
    <cellStyle name="Output 2 2 5 5" xfId="42379" xr:uid="{00000000-0005-0000-0000-000091A50000}"/>
    <cellStyle name="Output 2 2 5 6" xfId="42380" xr:uid="{00000000-0005-0000-0000-000092A50000}"/>
    <cellStyle name="Output 2 2 6" xfId="42381" xr:uid="{00000000-0005-0000-0000-000093A50000}"/>
    <cellStyle name="Output 2 2 7" xfId="42382" xr:uid="{00000000-0005-0000-0000-000094A50000}"/>
    <cellStyle name="Output 2 2 8" xfId="42383" xr:uid="{00000000-0005-0000-0000-000095A50000}"/>
    <cellStyle name="Output 2 2 9" xfId="42384" xr:uid="{00000000-0005-0000-0000-000096A50000}"/>
    <cellStyle name="Output 2 3" xfId="42385" xr:uid="{00000000-0005-0000-0000-000097A50000}"/>
    <cellStyle name="Output 2 3 2" xfId="42386" xr:uid="{00000000-0005-0000-0000-000098A50000}"/>
    <cellStyle name="Output 2 3 2 2" xfId="42387" xr:uid="{00000000-0005-0000-0000-000099A50000}"/>
    <cellStyle name="Output 2 3 2 2 2" xfId="42388" xr:uid="{00000000-0005-0000-0000-00009AA50000}"/>
    <cellStyle name="Output 2 3 2 2 3" xfId="42389" xr:uid="{00000000-0005-0000-0000-00009BA50000}"/>
    <cellStyle name="Output 2 3 2 2 4" xfId="42390" xr:uid="{00000000-0005-0000-0000-00009CA50000}"/>
    <cellStyle name="Output 2 3 2 2 5" xfId="42391" xr:uid="{00000000-0005-0000-0000-00009DA50000}"/>
    <cellStyle name="Output 2 3 2 3" xfId="42392" xr:uid="{00000000-0005-0000-0000-00009EA50000}"/>
    <cellStyle name="Output 2 3 2 4" xfId="42393" xr:uid="{00000000-0005-0000-0000-00009FA50000}"/>
    <cellStyle name="Output 2 3 2 5" xfId="42394" xr:uid="{00000000-0005-0000-0000-0000A0A50000}"/>
    <cellStyle name="Output 2 3 2 6" xfId="42395" xr:uid="{00000000-0005-0000-0000-0000A1A50000}"/>
    <cellStyle name="Output 2 3 2 7" xfId="42396" xr:uid="{00000000-0005-0000-0000-0000A2A50000}"/>
    <cellStyle name="Output 2 3 3" xfId="42397" xr:uid="{00000000-0005-0000-0000-0000A3A50000}"/>
    <cellStyle name="Output 2 3 3 2" xfId="42398" xr:uid="{00000000-0005-0000-0000-0000A4A50000}"/>
    <cellStyle name="Output 2 3 3 3" xfId="42399" xr:uid="{00000000-0005-0000-0000-0000A5A50000}"/>
    <cellStyle name="Output 2 3 3 4" xfId="42400" xr:uid="{00000000-0005-0000-0000-0000A6A50000}"/>
    <cellStyle name="Output 2 3 3 5" xfId="42401" xr:uid="{00000000-0005-0000-0000-0000A7A50000}"/>
    <cellStyle name="Output 2 3 4" xfId="42402" xr:uid="{00000000-0005-0000-0000-0000A8A50000}"/>
    <cellStyle name="Output 2 3 5" xfId="42403" xr:uid="{00000000-0005-0000-0000-0000A9A50000}"/>
    <cellStyle name="Output 2 4" xfId="42404" xr:uid="{00000000-0005-0000-0000-0000AAA50000}"/>
    <cellStyle name="Output 2 4 2" xfId="42405" xr:uid="{00000000-0005-0000-0000-0000ABA50000}"/>
    <cellStyle name="Output 2 4 3" xfId="42406" xr:uid="{00000000-0005-0000-0000-0000ACA50000}"/>
    <cellStyle name="Output 2 4 4" xfId="42407" xr:uid="{00000000-0005-0000-0000-0000ADA50000}"/>
    <cellStyle name="Output 2 4 5" xfId="42408" xr:uid="{00000000-0005-0000-0000-0000AEA50000}"/>
    <cellStyle name="Output 2 4 6" xfId="42409" xr:uid="{00000000-0005-0000-0000-0000AFA50000}"/>
    <cellStyle name="Output 2 5" xfId="42410" xr:uid="{00000000-0005-0000-0000-0000B0A50000}"/>
    <cellStyle name="Output 2 5 2" xfId="42411" xr:uid="{00000000-0005-0000-0000-0000B1A50000}"/>
    <cellStyle name="Output 2 5 3" xfId="42412" xr:uid="{00000000-0005-0000-0000-0000B2A50000}"/>
    <cellStyle name="Output 2 5 4" xfId="42413" xr:uid="{00000000-0005-0000-0000-0000B3A50000}"/>
    <cellStyle name="Output 2 5 5" xfId="42414" xr:uid="{00000000-0005-0000-0000-0000B4A50000}"/>
    <cellStyle name="Output 2 5 6" xfId="42415" xr:uid="{00000000-0005-0000-0000-0000B5A50000}"/>
    <cellStyle name="Output 2 6" xfId="42416" xr:uid="{00000000-0005-0000-0000-0000B6A50000}"/>
    <cellStyle name="Output 2 6 2" xfId="42417" xr:uid="{00000000-0005-0000-0000-0000B7A50000}"/>
    <cellStyle name="Output 2 6 3" xfId="42418" xr:uid="{00000000-0005-0000-0000-0000B8A50000}"/>
    <cellStyle name="Output 2 6 4" xfId="42419" xr:uid="{00000000-0005-0000-0000-0000B9A50000}"/>
    <cellStyle name="Output 2 6 5" xfId="42420" xr:uid="{00000000-0005-0000-0000-0000BAA50000}"/>
    <cellStyle name="Output 2 6 6" xfId="42421" xr:uid="{00000000-0005-0000-0000-0000BBA50000}"/>
    <cellStyle name="Output 2 7" xfId="42422" xr:uid="{00000000-0005-0000-0000-0000BCA50000}"/>
    <cellStyle name="Output 2 8" xfId="42423" xr:uid="{00000000-0005-0000-0000-0000BDA50000}"/>
    <cellStyle name="Output 2 9" xfId="42424" xr:uid="{00000000-0005-0000-0000-0000BEA50000}"/>
    <cellStyle name="Output 2_CM" xfId="42425" xr:uid="{00000000-0005-0000-0000-0000BFA50000}"/>
    <cellStyle name="Output 20" xfId="42426" xr:uid="{00000000-0005-0000-0000-0000C0A50000}"/>
    <cellStyle name="Output 20 10" xfId="42427" xr:uid="{00000000-0005-0000-0000-0000C1A50000}"/>
    <cellStyle name="Output 20 11" xfId="42428" xr:uid="{00000000-0005-0000-0000-0000C2A50000}"/>
    <cellStyle name="Output 20 2" xfId="42429" xr:uid="{00000000-0005-0000-0000-0000C3A50000}"/>
    <cellStyle name="Output 20 2 10" xfId="42430" xr:uid="{00000000-0005-0000-0000-0000C4A50000}"/>
    <cellStyle name="Output 20 2 2" xfId="42431" xr:uid="{00000000-0005-0000-0000-0000C5A50000}"/>
    <cellStyle name="Output 20 2 2 2" xfId="42432" xr:uid="{00000000-0005-0000-0000-0000C6A50000}"/>
    <cellStyle name="Output 20 2 3" xfId="42433" xr:uid="{00000000-0005-0000-0000-0000C7A50000}"/>
    <cellStyle name="Output 20 2 3 2" xfId="42434" xr:uid="{00000000-0005-0000-0000-0000C8A50000}"/>
    <cellStyle name="Output 20 2 3 3" xfId="42435" xr:uid="{00000000-0005-0000-0000-0000C9A50000}"/>
    <cellStyle name="Output 20 2 3 4" xfId="42436" xr:uid="{00000000-0005-0000-0000-0000CAA50000}"/>
    <cellStyle name="Output 20 2 3 5" xfId="42437" xr:uid="{00000000-0005-0000-0000-0000CBA50000}"/>
    <cellStyle name="Output 20 2 3 6" xfId="42438" xr:uid="{00000000-0005-0000-0000-0000CCA50000}"/>
    <cellStyle name="Output 20 2 4" xfId="42439" xr:uid="{00000000-0005-0000-0000-0000CDA50000}"/>
    <cellStyle name="Output 20 2 4 2" xfId="42440" xr:uid="{00000000-0005-0000-0000-0000CEA50000}"/>
    <cellStyle name="Output 20 2 4 3" xfId="42441" xr:uid="{00000000-0005-0000-0000-0000CFA50000}"/>
    <cellStyle name="Output 20 2 4 4" xfId="42442" xr:uid="{00000000-0005-0000-0000-0000D0A50000}"/>
    <cellStyle name="Output 20 2 4 5" xfId="42443" xr:uid="{00000000-0005-0000-0000-0000D1A50000}"/>
    <cellStyle name="Output 20 2 4 6" xfId="42444" xr:uid="{00000000-0005-0000-0000-0000D2A50000}"/>
    <cellStyle name="Output 20 2 5" xfId="42445" xr:uid="{00000000-0005-0000-0000-0000D3A50000}"/>
    <cellStyle name="Output 20 2 5 2" xfId="42446" xr:uid="{00000000-0005-0000-0000-0000D4A50000}"/>
    <cellStyle name="Output 20 2 5 3" xfId="42447" xr:uid="{00000000-0005-0000-0000-0000D5A50000}"/>
    <cellStyle name="Output 20 2 5 4" xfId="42448" xr:uid="{00000000-0005-0000-0000-0000D6A50000}"/>
    <cellStyle name="Output 20 2 5 5" xfId="42449" xr:uid="{00000000-0005-0000-0000-0000D7A50000}"/>
    <cellStyle name="Output 20 2 5 6" xfId="42450" xr:uid="{00000000-0005-0000-0000-0000D8A50000}"/>
    <cellStyle name="Output 20 2 6" xfId="42451" xr:uid="{00000000-0005-0000-0000-0000D9A50000}"/>
    <cellStyle name="Output 20 2 6 2" xfId="42452" xr:uid="{00000000-0005-0000-0000-0000DAA50000}"/>
    <cellStyle name="Output 20 2 6 3" xfId="42453" xr:uid="{00000000-0005-0000-0000-0000DBA50000}"/>
    <cellStyle name="Output 20 2 6 4" xfId="42454" xr:uid="{00000000-0005-0000-0000-0000DCA50000}"/>
    <cellStyle name="Output 20 2 6 5" xfId="42455" xr:uid="{00000000-0005-0000-0000-0000DDA50000}"/>
    <cellStyle name="Output 20 2 7" xfId="42456" xr:uid="{00000000-0005-0000-0000-0000DEA50000}"/>
    <cellStyle name="Output 20 2 8" xfId="42457" xr:uid="{00000000-0005-0000-0000-0000DFA50000}"/>
    <cellStyle name="Output 20 2 9" xfId="42458" xr:uid="{00000000-0005-0000-0000-0000E0A50000}"/>
    <cellStyle name="Output 20 3" xfId="42459" xr:uid="{00000000-0005-0000-0000-0000E1A50000}"/>
    <cellStyle name="Output 20 3 2" xfId="42460" xr:uid="{00000000-0005-0000-0000-0000E2A50000}"/>
    <cellStyle name="Output 20 3 2 2" xfId="42461" xr:uid="{00000000-0005-0000-0000-0000E3A50000}"/>
    <cellStyle name="Output 20 4" xfId="42462" xr:uid="{00000000-0005-0000-0000-0000E4A50000}"/>
    <cellStyle name="Output 20 4 2" xfId="42463" xr:uid="{00000000-0005-0000-0000-0000E5A50000}"/>
    <cellStyle name="Output 20 4 3" xfId="42464" xr:uid="{00000000-0005-0000-0000-0000E6A50000}"/>
    <cellStyle name="Output 20 4 4" xfId="42465" xr:uid="{00000000-0005-0000-0000-0000E7A50000}"/>
    <cellStyle name="Output 20 4 5" xfId="42466" xr:uid="{00000000-0005-0000-0000-0000E8A50000}"/>
    <cellStyle name="Output 20 4 6" xfId="42467" xr:uid="{00000000-0005-0000-0000-0000E9A50000}"/>
    <cellStyle name="Output 20 5" xfId="42468" xr:uid="{00000000-0005-0000-0000-0000EAA50000}"/>
    <cellStyle name="Output 20 5 2" xfId="42469" xr:uid="{00000000-0005-0000-0000-0000EBA50000}"/>
    <cellStyle name="Output 20 5 3" xfId="42470" xr:uid="{00000000-0005-0000-0000-0000ECA50000}"/>
    <cellStyle name="Output 20 5 4" xfId="42471" xr:uid="{00000000-0005-0000-0000-0000EDA50000}"/>
    <cellStyle name="Output 20 5 5" xfId="42472" xr:uid="{00000000-0005-0000-0000-0000EEA50000}"/>
    <cellStyle name="Output 20 5 6" xfId="42473" xr:uid="{00000000-0005-0000-0000-0000EFA50000}"/>
    <cellStyle name="Output 20 6" xfId="42474" xr:uid="{00000000-0005-0000-0000-0000F0A50000}"/>
    <cellStyle name="Output 20 6 2" xfId="42475" xr:uid="{00000000-0005-0000-0000-0000F1A50000}"/>
    <cellStyle name="Output 20 6 3" xfId="42476" xr:uid="{00000000-0005-0000-0000-0000F2A50000}"/>
    <cellStyle name="Output 20 6 4" xfId="42477" xr:uid="{00000000-0005-0000-0000-0000F3A50000}"/>
    <cellStyle name="Output 20 6 5" xfId="42478" xr:uid="{00000000-0005-0000-0000-0000F4A50000}"/>
    <cellStyle name="Output 20 6 6" xfId="42479" xr:uid="{00000000-0005-0000-0000-0000F5A50000}"/>
    <cellStyle name="Output 20 7" xfId="42480" xr:uid="{00000000-0005-0000-0000-0000F6A50000}"/>
    <cellStyle name="Output 20 8" xfId="42481" xr:uid="{00000000-0005-0000-0000-0000F7A50000}"/>
    <cellStyle name="Output 20 9" xfId="42482" xr:uid="{00000000-0005-0000-0000-0000F8A50000}"/>
    <cellStyle name="Output 21" xfId="42483" xr:uid="{00000000-0005-0000-0000-0000F9A50000}"/>
    <cellStyle name="Output 21 10" xfId="42484" xr:uid="{00000000-0005-0000-0000-0000FAA50000}"/>
    <cellStyle name="Output 21 11" xfId="42485" xr:uid="{00000000-0005-0000-0000-0000FBA50000}"/>
    <cellStyle name="Output 21 2" xfId="42486" xr:uid="{00000000-0005-0000-0000-0000FCA50000}"/>
    <cellStyle name="Output 21 2 10" xfId="42487" xr:uid="{00000000-0005-0000-0000-0000FDA50000}"/>
    <cellStyle name="Output 21 2 2" xfId="42488" xr:uid="{00000000-0005-0000-0000-0000FEA50000}"/>
    <cellStyle name="Output 21 2 2 2" xfId="42489" xr:uid="{00000000-0005-0000-0000-0000FFA50000}"/>
    <cellStyle name="Output 21 2 3" xfId="42490" xr:uid="{00000000-0005-0000-0000-000000A60000}"/>
    <cellStyle name="Output 21 2 3 2" xfId="42491" xr:uid="{00000000-0005-0000-0000-000001A60000}"/>
    <cellStyle name="Output 21 2 3 3" xfId="42492" xr:uid="{00000000-0005-0000-0000-000002A60000}"/>
    <cellStyle name="Output 21 2 3 4" xfId="42493" xr:uid="{00000000-0005-0000-0000-000003A60000}"/>
    <cellStyle name="Output 21 2 3 5" xfId="42494" xr:uid="{00000000-0005-0000-0000-000004A60000}"/>
    <cellStyle name="Output 21 2 3 6" xfId="42495" xr:uid="{00000000-0005-0000-0000-000005A60000}"/>
    <cellStyle name="Output 21 2 4" xfId="42496" xr:uid="{00000000-0005-0000-0000-000006A60000}"/>
    <cellStyle name="Output 21 2 4 2" xfId="42497" xr:uid="{00000000-0005-0000-0000-000007A60000}"/>
    <cellStyle name="Output 21 2 4 3" xfId="42498" xr:uid="{00000000-0005-0000-0000-000008A60000}"/>
    <cellStyle name="Output 21 2 4 4" xfId="42499" xr:uid="{00000000-0005-0000-0000-000009A60000}"/>
    <cellStyle name="Output 21 2 4 5" xfId="42500" xr:uid="{00000000-0005-0000-0000-00000AA60000}"/>
    <cellStyle name="Output 21 2 4 6" xfId="42501" xr:uid="{00000000-0005-0000-0000-00000BA60000}"/>
    <cellStyle name="Output 21 2 5" xfId="42502" xr:uid="{00000000-0005-0000-0000-00000CA60000}"/>
    <cellStyle name="Output 21 2 5 2" xfId="42503" xr:uid="{00000000-0005-0000-0000-00000DA60000}"/>
    <cellStyle name="Output 21 2 5 3" xfId="42504" xr:uid="{00000000-0005-0000-0000-00000EA60000}"/>
    <cellStyle name="Output 21 2 5 4" xfId="42505" xr:uid="{00000000-0005-0000-0000-00000FA60000}"/>
    <cellStyle name="Output 21 2 5 5" xfId="42506" xr:uid="{00000000-0005-0000-0000-000010A60000}"/>
    <cellStyle name="Output 21 2 5 6" xfId="42507" xr:uid="{00000000-0005-0000-0000-000011A60000}"/>
    <cellStyle name="Output 21 2 6" xfId="42508" xr:uid="{00000000-0005-0000-0000-000012A60000}"/>
    <cellStyle name="Output 21 2 6 2" xfId="42509" xr:uid="{00000000-0005-0000-0000-000013A60000}"/>
    <cellStyle name="Output 21 2 6 3" xfId="42510" xr:uid="{00000000-0005-0000-0000-000014A60000}"/>
    <cellStyle name="Output 21 2 6 4" xfId="42511" xr:uid="{00000000-0005-0000-0000-000015A60000}"/>
    <cellStyle name="Output 21 2 6 5" xfId="42512" xr:uid="{00000000-0005-0000-0000-000016A60000}"/>
    <cellStyle name="Output 21 2 7" xfId="42513" xr:uid="{00000000-0005-0000-0000-000017A60000}"/>
    <cellStyle name="Output 21 2 8" xfId="42514" xr:uid="{00000000-0005-0000-0000-000018A60000}"/>
    <cellStyle name="Output 21 2 9" xfId="42515" xr:uid="{00000000-0005-0000-0000-000019A60000}"/>
    <cellStyle name="Output 21 3" xfId="42516" xr:uid="{00000000-0005-0000-0000-00001AA60000}"/>
    <cellStyle name="Output 21 3 2" xfId="42517" xr:uid="{00000000-0005-0000-0000-00001BA60000}"/>
    <cellStyle name="Output 21 3 2 2" xfId="42518" xr:uid="{00000000-0005-0000-0000-00001CA60000}"/>
    <cellStyle name="Output 21 4" xfId="42519" xr:uid="{00000000-0005-0000-0000-00001DA60000}"/>
    <cellStyle name="Output 21 4 2" xfId="42520" xr:uid="{00000000-0005-0000-0000-00001EA60000}"/>
    <cellStyle name="Output 21 4 3" xfId="42521" xr:uid="{00000000-0005-0000-0000-00001FA60000}"/>
    <cellStyle name="Output 21 4 4" xfId="42522" xr:uid="{00000000-0005-0000-0000-000020A60000}"/>
    <cellStyle name="Output 21 4 5" xfId="42523" xr:uid="{00000000-0005-0000-0000-000021A60000}"/>
    <cellStyle name="Output 21 4 6" xfId="42524" xr:uid="{00000000-0005-0000-0000-000022A60000}"/>
    <cellStyle name="Output 21 5" xfId="42525" xr:uid="{00000000-0005-0000-0000-000023A60000}"/>
    <cellStyle name="Output 21 5 2" xfId="42526" xr:uid="{00000000-0005-0000-0000-000024A60000}"/>
    <cellStyle name="Output 21 5 3" xfId="42527" xr:uid="{00000000-0005-0000-0000-000025A60000}"/>
    <cellStyle name="Output 21 5 4" xfId="42528" xr:uid="{00000000-0005-0000-0000-000026A60000}"/>
    <cellStyle name="Output 21 5 5" xfId="42529" xr:uid="{00000000-0005-0000-0000-000027A60000}"/>
    <cellStyle name="Output 21 5 6" xfId="42530" xr:uid="{00000000-0005-0000-0000-000028A60000}"/>
    <cellStyle name="Output 21 6" xfId="42531" xr:uid="{00000000-0005-0000-0000-000029A60000}"/>
    <cellStyle name="Output 21 6 2" xfId="42532" xr:uid="{00000000-0005-0000-0000-00002AA60000}"/>
    <cellStyle name="Output 21 6 3" xfId="42533" xr:uid="{00000000-0005-0000-0000-00002BA60000}"/>
    <cellStyle name="Output 21 6 4" xfId="42534" xr:uid="{00000000-0005-0000-0000-00002CA60000}"/>
    <cellStyle name="Output 21 6 5" xfId="42535" xr:uid="{00000000-0005-0000-0000-00002DA60000}"/>
    <cellStyle name="Output 21 6 6" xfId="42536" xr:uid="{00000000-0005-0000-0000-00002EA60000}"/>
    <cellStyle name="Output 21 7" xfId="42537" xr:uid="{00000000-0005-0000-0000-00002FA60000}"/>
    <cellStyle name="Output 21 8" xfId="42538" xr:uid="{00000000-0005-0000-0000-000030A60000}"/>
    <cellStyle name="Output 21 9" xfId="42539" xr:uid="{00000000-0005-0000-0000-000031A60000}"/>
    <cellStyle name="Output 22" xfId="42540" xr:uid="{00000000-0005-0000-0000-000032A60000}"/>
    <cellStyle name="Output 22 10" xfId="42541" xr:uid="{00000000-0005-0000-0000-000033A60000}"/>
    <cellStyle name="Output 22 11" xfId="42542" xr:uid="{00000000-0005-0000-0000-000034A60000}"/>
    <cellStyle name="Output 22 2" xfId="42543" xr:uid="{00000000-0005-0000-0000-000035A60000}"/>
    <cellStyle name="Output 22 2 10" xfId="42544" xr:uid="{00000000-0005-0000-0000-000036A60000}"/>
    <cellStyle name="Output 22 2 2" xfId="42545" xr:uid="{00000000-0005-0000-0000-000037A60000}"/>
    <cellStyle name="Output 22 2 2 2" xfId="42546" xr:uid="{00000000-0005-0000-0000-000038A60000}"/>
    <cellStyle name="Output 22 2 3" xfId="42547" xr:uid="{00000000-0005-0000-0000-000039A60000}"/>
    <cellStyle name="Output 22 2 3 2" xfId="42548" xr:uid="{00000000-0005-0000-0000-00003AA60000}"/>
    <cellStyle name="Output 22 2 3 3" xfId="42549" xr:uid="{00000000-0005-0000-0000-00003BA60000}"/>
    <cellStyle name="Output 22 2 3 4" xfId="42550" xr:uid="{00000000-0005-0000-0000-00003CA60000}"/>
    <cellStyle name="Output 22 2 3 5" xfId="42551" xr:uid="{00000000-0005-0000-0000-00003DA60000}"/>
    <cellStyle name="Output 22 2 3 6" xfId="42552" xr:uid="{00000000-0005-0000-0000-00003EA60000}"/>
    <cellStyle name="Output 22 2 4" xfId="42553" xr:uid="{00000000-0005-0000-0000-00003FA60000}"/>
    <cellStyle name="Output 22 2 4 2" xfId="42554" xr:uid="{00000000-0005-0000-0000-000040A60000}"/>
    <cellStyle name="Output 22 2 4 3" xfId="42555" xr:uid="{00000000-0005-0000-0000-000041A60000}"/>
    <cellStyle name="Output 22 2 4 4" xfId="42556" xr:uid="{00000000-0005-0000-0000-000042A60000}"/>
    <cellStyle name="Output 22 2 4 5" xfId="42557" xr:uid="{00000000-0005-0000-0000-000043A60000}"/>
    <cellStyle name="Output 22 2 4 6" xfId="42558" xr:uid="{00000000-0005-0000-0000-000044A60000}"/>
    <cellStyle name="Output 22 2 5" xfId="42559" xr:uid="{00000000-0005-0000-0000-000045A60000}"/>
    <cellStyle name="Output 22 2 5 2" xfId="42560" xr:uid="{00000000-0005-0000-0000-000046A60000}"/>
    <cellStyle name="Output 22 2 5 3" xfId="42561" xr:uid="{00000000-0005-0000-0000-000047A60000}"/>
    <cellStyle name="Output 22 2 5 4" xfId="42562" xr:uid="{00000000-0005-0000-0000-000048A60000}"/>
    <cellStyle name="Output 22 2 5 5" xfId="42563" xr:uid="{00000000-0005-0000-0000-000049A60000}"/>
    <cellStyle name="Output 22 2 5 6" xfId="42564" xr:uid="{00000000-0005-0000-0000-00004AA60000}"/>
    <cellStyle name="Output 22 2 6" xfId="42565" xr:uid="{00000000-0005-0000-0000-00004BA60000}"/>
    <cellStyle name="Output 22 2 6 2" xfId="42566" xr:uid="{00000000-0005-0000-0000-00004CA60000}"/>
    <cellStyle name="Output 22 2 6 3" xfId="42567" xr:uid="{00000000-0005-0000-0000-00004DA60000}"/>
    <cellStyle name="Output 22 2 6 4" xfId="42568" xr:uid="{00000000-0005-0000-0000-00004EA60000}"/>
    <cellStyle name="Output 22 2 6 5" xfId="42569" xr:uid="{00000000-0005-0000-0000-00004FA60000}"/>
    <cellStyle name="Output 22 2 7" xfId="42570" xr:uid="{00000000-0005-0000-0000-000050A60000}"/>
    <cellStyle name="Output 22 2 8" xfId="42571" xr:uid="{00000000-0005-0000-0000-000051A60000}"/>
    <cellStyle name="Output 22 2 9" xfId="42572" xr:uid="{00000000-0005-0000-0000-000052A60000}"/>
    <cellStyle name="Output 22 3" xfId="42573" xr:uid="{00000000-0005-0000-0000-000053A60000}"/>
    <cellStyle name="Output 22 3 2" xfId="42574" xr:uid="{00000000-0005-0000-0000-000054A60000}"/>
    <cellStyle name="Output 22 3 2 2" xfId="42575" xr:uid="{00000000-0005-0000-0000-000055A60000}"/>
    <cellStyle name="Output 22 4" xfId="42576" xr:uid="{00000000-0005-0000-0000-000056A60000}"/>
    <cellStyle name="Output 22 4 2" xfId="42577" xr:uid="{00000000-0005-0000-0000-000057A60000}"/>
    <cellStyle name="Output 22 4 3" xfId="42578" xr:uid="{00000000-0005-0000-0000-000058A60000}"/>
    <cellStyle name="Output 22 4 4" xfId="42579" xr:uid="{00000000-0005-0000-0000-000059A60000}"/>
    <cellStyle name="Output 22 4 5" xfId="42580" xr:uid="{00000000-0005-0000-0000-00005AA60000}"/>
    <cellStyle name="Output 22 4 6" xfId="42581" xr:uid="{00000000-0005-0000-0000-00005BA60000}"/>
    <cellStyle name="Output 22 5" xfId="42582" xr:uid="{00000000-0005-0000-0000-00005CA60000}"/>
    <cellStyle name="Output 22 5 2" xfId="42583" xr:uid="{00000000-0005-0000-0000-00005DA60000}"/>
    <cellStyle name="Output 22 5 3" xfId="42584" xr:uid="{00000000-0005-0000-0000-00005EA60000}"/>
    <cellStyle name="Output 22 5 4" xfId="42585" xr:uid="{00000000-0005-0000-0000-00005FA60000}"/>
    <cellStyle name="Output 22 5 5" xfId="42586" xr:uid="{00000000-0005-0000-0000-000060A60000}"/>
    <cellStyle name="Output 22 5 6" xfId="42587" xr:uid="{00000000-0005-0000-0000-000061A60000}"/>
    <cellStyle name="Output 22 6" xfId="42588" xr:uid="{00000000-0005-0000-0000-000062A60000}"/>
    <cellStyle name="Output 22 6 2" xfId="42589" xr:uid="{00000000-0005-0000-0000-000063A60000}"/>
    <cellStyle name="Output 22 6 3" xfId="42590" xr:uid="{00000000-0005-0000-0000-000064A60000}"/>
    <cellStyle name="Output 22 6 4" xfId="42591" xr:uid="{00000000-0005-0000-0000-000065A60000}"/>
    <cellStyle name="Output 22 6 5" xfId="42592" xr:uid="{00000000-0005-0000-0000-000066A60000}"/>
    <cellStyle name="Output 22 6 6" xfId="42593" xr:uid="{00000000-0005-0000-0000-000067A60000}"/>
    <cellStyle name="Output 22 7" xfId="42594" xr:uid="{00000000-0005-0000-0000-000068A60000}"/>
    <cellStyle name="Output 22 8" xfId="42595" xr:uid="{00000000-0005-0000-0000-000069A60000}"/>
    <cellStyle name="Output 22 9" xfId="42596" xr:uid="{00000000-0005-0000-0000-00006AA60000}"/>
    <cellStyle name="Output 23" xfId="42597" xr:uid="{00000000-0005-0000-0000-00006BA60000}"/>
    <cellStyle name="Output 23 10" xfId="42598" xr:uid="{00000000-0005-0000-0000-00006CA60000}"/>
    <cellStyle name="Output 23 11" xfId="42599" xr:uid="{00000000-0005-0000-0000-00006DA60000}"/>
    <cellStyle name="Output 23 2" xfId="42600" xr:uid="{00000000-0005-0000-0000-00006EA60000}"/>
    <cellStyle name="Output 23 2 10" xfId="42601" xr:uid="{00000000-0005-0000-0000-00006FA60000}"/>
    <cellStyle name="Output 23 2 2" xfId="42602" xr:uid="{00000000-0005-0000-0000-000070A60000}"/>
    <cellStyle name="Output 23 2 2 2" xfId="42603" xr:uid="{00000000-0005-0000-0000-000071A60000}"/>
    <cellStyle name="Output 23 2 3" xfId="42604" xr:uid="{00000000-0005-0000-0000-000072A60000}"/>
    <cellStyle name="Output 23 2 3 2" xfId="42605" xr:uid="{00000000-0005-0000-0000-000073A60000}"/>
    <cellStyle name="Output 23 2 3 3" xfId="42606" xr:uid="{00000000-0005-0000-0000-000074A60000}"/>
    <cellStyle name="Output 23 2 3 4" xfId="42607" xr:uid="{00000000-0005-0000-0000-000075A60000}"/>
    <cellStyle name="Output 23 2 3 5" xfId="42608" xr:uid="{00000000-0005-0000-0000-000076A60000}"/>
    <cellStyle name="Output 23 2 3 6" xfId="42609" xr:uid="{00000000-0005-0000-0000-000077A60000}"/>
    <cellStyle name="Output 23 2 4" xfId="42610" xr:uid="{00000000-0005-0000-0000-000078A60000}"/>
    <cellStyle name="Output 23 2 4 2" xfId="42611" xr:uid="{00000000-0005-0000-0000-000079A60000}"/>
    <cellStyle name="Output 23 2 4 3" xfId="42612" xr:uid="{00000000-0005-0000-0000-00007AA60000}"/>
    <cellStyle name="Output 23 2 4 4" xfId="42613" xr:uid="{00000000-0005-0000-0000-00007BA60000}"/>
    <cellStyle name="Output 23 2 4 5" xfId="42614" xr:uid="{00000000-0005-0000-0000-00007CA60000}"/>
    <cellStyle name="Output 23 2 4 6" xfId="42615" xr:uid="{00000000-0005-0000-0000-00007DA60000}"/>
    <cellStyle name="Output 23 2 5" xfId="42616" xr:uid="{00000000-0005-0000-0000-00007EA60000}"/>
    <cellStyle name="Output 23 2 5 2" xfId="42617" xr:uid="{00000000-0005-0000-0000-00007FA60000}"/>
    <cellStyle name="Output 23 2 5 3" xfId="42618" xr:uid="{00000000-0005-0000-0000-000080A60000}"/>
    <cellStyle name="Output 23 2 5 4" xfId="42619" xr:uid="{00000000-0005-0000-0000-000081A60000}"/>
    <cellStyle name="Output 23 2 5 5" xfId="42620" xr:uid="{00000000-0005-0000-0000-000082A60000}"/>
    <cellStyle name="Output 23 2 5 6" xfId="42621" xr:uid="{00000000-0005-0000-0000-000083A60000}"/>
    <cellStyle name="Output 23 2 6" xfId="42622" xr:uid="{00000000-0005-0000-0000-000084A60000}"/>
    <cellStyle name="Output 23 2 6 2" xfId="42623" xr:uid="{00000000-0005-0000-0000-000085A60000}"/>
    <cellStyle name="Output 23 2 6 3" xfId="42624" xr:uid="{00000000-0005-0000-0000-000086A60000}"/>
    <cellStyle name="Output 23 2 6 4" xfId="42625" xr:uid="{00000000-0005-0000-0000-000087A60000}"/>
    <cellStyle name="Output 23 2 6 5" xfId="42626" xr:uid="{00000000-0005-0000-0000-000088A60000}"/>
    <cellStyle name="Output 23 2 7" xfId="42627" xr:uid="{00000000-0005-0000-0000-000089A60000}"/>
    <cellStyle name="Output 23 2 8" xfId="42628" xr:uid="{00000000-0005-0000-0000-00008AA60000}"/>
    <cellStyle name="Output 23 2 9" xfId="42629" xr:uid="{00000000-0005-0000-0000-00008BA60000}"/>
    <cellStyle name="Output 23 3" xfId="42630" xr:uid="{00000000-0005-0000-0000-00008CA60000}"/>
    <cellStyle name="Output 23 3 2" xfId="42631" xr:uid="{00000000-0005-0000-0000-00008DA60000}"/>
    <cellStyle name="Output 23 3 2 2" xfId="42632" xr:uid="{00000000-0005-0000-0000-00008EA60000}"/>
    <cellStyle name="Output 23 4" xfId="42633" xr:uid="{00000000-0005-0000-0000-00008FA60000}"/>
    <cellStyle name="Output 23 4 2" xfId="42634" xr:uid="{00000000-0005-0000-0000-000090A60000}"/>
    <cellStyle name="Output 23 4 3" xfId="42635" xr:uid="{00000000-0005-0000-0000-000091A60000}"/>
    <cellStyle name="Output 23 4 4" xfId="42636" xr:uid="{00000000-0005-0000-0000-000092A60000}"/>
    <cellStyle name="Output 23 4 5" xfId="42637" xr:uid="{00000000-0005-0000-0000-000093A60000}"/>
    <cellStyle name="Output 23 4 6" xfId="42638" xr:uid="{00000000-0005-0000-0000-000094A60000}"/>
    <cellStyle name="Output 23 5" xfId="42639" xr:uid="{00000000-0005-0000-0000-000095A60000}"/>
    <cellStyle name="Output 23 5 2" xfId="42640" xr:uid="{00000000-0005-0000-0000-000096A60000}"/>
    <cellStyle name="Output 23 5 3" xfId="42641" xr:uid="{00000000-0005-0000-0000-000097A60000}"/>
    <cellStyle name="Output 23 5 4" xfId="42642" xr:uid="{00000000-0005-0000-0000-000098A60000}"/>
    <cellStyle name="Output 23 5 5" xfId="42643" xr:uid="{00000000-0005-0000-0000-000099A60000}"/>
    <cellStyle name="Output 23 5 6" xfId="42644" xr:uid="{00000000-0005-0000-0000-00009AA60000}"/>
    <cellStyle name="Output 23 6" xfId="42645" xr:uid="{00000000-0005-0000-0000-00009BA60000}"/>
    <cellStyle name="Output 23 6 2" xfId="42646" xr:uid="{00000000-0005-0000-0000-00009CA60000}"/>
    <cellStyle name="Output 23 6 3" xfId="42647" xr:uid="{00000000-0005-0000-0000-00009DA60000}"/>
    <cellStyle name="Output 23 6 4" xfId="42648" xr:uid="{00000000-0005-0000-0000-00009EA60000}"/>
    <cellStyle name="Output 23 6 5" xfId="42649" xr:uid="{00000000-0005-0000-0000-00009FA60000}"/>
    <cellStyle name="Output 23 6 6" xfId="42650" xr:uid="{00000000-0005-0000-0000-0000A0A60000}"/>
    <cellStyle name="Output 23 7" xfId="42651" xr:uid="{00000000-0005-0000-0000-0000A1A60000}"/>
    <cellStyle name="Output 23 8" xfId="42652" xr:uid="{00000000-0005-0000-0000-0000A2A60000}"/>
    <cellStyle name="Output 23 9" xfId="42653" xr:uid="{00000000-0005-0000-0000-0000A3A60000}"/>
    <cellStyle name="Output 24" xfId="42654" xr:uid="{00000000-0005-0000-0000-0000A4A60000}"/>
    <cellStyle name="Output 24 10" xfId="42655" xr:uid="{00000000-0005-0000-0000-0000A5A60000}"/>
    <cellStyle name="Output 24 11" xfId="42656" xr:uid="{00000000-0005-0000-0000-0000A6A60000}"/>
    <cellStyle name="Output 24 2" xfId="42657" xr:uid="{00000000-0005-0000-0000-0000A7A60000}"/>
    <cellStyle name="Output 24 2 10" xfId="42658" xr:uid="{00000000-0005-0000-0000-0000A8A60000}"/>
    <cellStyle name="Output 24 2 2" xfId="42659" xr:uid="{00000000-0005-0000-0000-0000A9A60000}"/>
    <cellStyle name="Output 24 2 2 2" xfId="42660" xr:uid="{00000000-0005-0000-0000-0000AAA60000}"/>
    <cellStyle name="Output 24 2 3" xfId="42661" xr:uid="{00000000-0005-0000-0000-0000ABA60000}"/>
    <cellStyle name="Output 24 2 3 2" xfId="42662" xr:uid="{00000000-0005-0000-0000-0000ACA60000}"/>
    <cellStyle name="Output 24 2 3 3" xfId="42663" xr:uid="{00000000-0005-0000-0000-0000ADA60000}"/>
    <cellStyle name="Output 24 2 3 4" xfId="42664" xr:uid="{00000000-0005-0000-0000-0000AEA60000}"/>
    <cellStyle name="Output 24 2 3 5" xfId="42665" xr:uid="{00000000-0005-0000-0000-0000AFA60000}"/>
    <cellStyle name="Output 24 2 3 6" xfId="42666" xr:uid="{00000000-0005-0000-0000-0000B0A60000}"/>
    <cellStyle name="Output 24 2 4" xfId="42667" xr:uid="{00000000-0005-0000-0000-0000B1A60000}"/>
    <cellStyle name="Output 24 2 4 2" xfId="42668" xr:uid="{00000000-0005-0000-0000-0000B2A60000}"/>
    <cellStyle name="Output 24 2 4 3" xfId="42669" xr:uid="{00000000-0005-0000-0000-0000B3A60000}"/>
    <cellStyle name="Output 24 2 4 4" xfId="42670" xr:uid="{00000000-0005-0000-0000-0000B4A60000}"/>
    <cellStyle name="Output 24 2 4 5" xfId="42671" xr:uid="{00000000-0005-0000-0000-0000B5A60000}"/>
    <cellStyle name="Output 24 2 4 6" xfId="42672" xr:uid="{00000000-0005-0000-0000-0000B6A60000}"/>
    <cellStyle name="Output 24 2 5" xfId="42673" xr:uid="{00000000-0005-0000-0000-0000B7A60000}"/>
    <cellStyle name="Output 24 2 5 2" xfId="42674" xr:uid="{00000000-0005-0000-0000-0000B8A60000}"/>
    <cellStyle name="Output 24 2 5 3" xfId="42675" xr:uid="{00000000-0005-0000-0000-0000B9A60000}"/>
    <cellStyle name="Output 24 2 5 4" xfId="42676" xr:uid="{00000000-0005-0000-0000-0000BAA60000}"/>
    <cellStyle name="Output 24 2 5 5" xfId="42677" xr:uid="{00000000-0005-0000-0000-0000BBA60000}"/>
    <cellStyle name="Output 24 2 5 6" xfId="42678" xr:uid="{00000000-0005-0000-0000-0000BCA60000}"/>
    <cellStyle name="Output 24 2 6" xfId="42679" xr:uid="{00000000-0005-0000-0000-0000BDA60000}"/>
    <cellStyle name="Output 24 2 6 2" xfId="42680" xr:uid="{00000000-0005-0000-0000-0000BEA60000}"/>
    <cellStyle name="Output 24 2 6 3" xfId="42681" xr:uid="{00000000-0005-0000-0000-0000BFA60000}"/>
    <cellStyle name="Output 24 2 6 4" xfId="42682" xr:uid="{00000000-0005-0000-0000-0000C0A60000}"/>
    <cellStyle name="Output 24 2 6 5" xfId="42683" xr:uid="{00000000-0005-0000-0000-0000C1A60000}"/>
    <cellStyle name="Output 24 2 7" xfId="42684" xr:uid="{00000000-0005-0000-0000-0000C2A60000}"/>
    <cellStyle name="Output 24 2 8" xfId="42685" xr:uid="{00000000-0005-0000-0000-0000C3A60000}"/>
    <cellStyle name="Output 24 2 9" xfId="42686" xr:uid="{00000000-0005-0000-0000-0000C4A60000}"/>
    <cellStyle name="Output 24 3" xfId="42687" xr:uid="{00000000-0005-0000-0000-0000C5A60000}"/>
    <cellStyle name="Output 24 3 2" xfId="42688" xr:uid="{00000000-0005-0000-0000-0000C6A60000}"/>
    <cellStyle name="Output 24 3 2 2" xfId="42689" xr:uid="{00000000-0005-0000-0000-0000C7A60000}"/>
    <cellStyle name="Output 24 4" xfId="42690" xr:uid="{00000000-0005-0000-0000-0000C8A60000}"/>
    <cellStyle name="Output 24 4 2" xfId="42691" xr:uid="{00000000-0005-0000-0000-0000C9A60000}"/>
    <cellStyle name="Output 24 4 3" xfId="42692" xr:uid="{00000000-0005-0000-0000-0000CAA60000}"/>
    <cellStyle name="Output 24 4 4" xfId="42693" xr:uid="{00000000-0005-0000-0000-0000CBA60000}"/>
    <cellStyle name="Output 24 4 5" xfId="42694" xr:uid="{00000000-0005-0000-0000-0000CCA60000}"/>
    <cellStyle name="Output 24 4 6" xfId="42695" xr:uid="{00000000-0005-0000-0000-0000CDA60000}"/>
    <cellStyle name="Output 24 5" xfId="42696" xr:uid="{00000000-0005-0000-0000-0000CEA60000}"/>
    <cellStyle name="Output 24 5 2" xfId="42697" xr:uid="{00000000-0005-0000-0000-0000CFA60000}"/>
    <cellStyle name="Output 24 5 3" xfId="42698" xr:uid="{00000000-0005-0000-0000-0000D0A60000}"/>
    <cellStyle name="Output 24 5 4" xfId="42699" xr:uid="{00000000-0005-0000-0000-0000D1A60000}"/>
    <cellStyle name="Output 24 5 5" xfId="42700" xr:uid="{00000000-0005-0000-0000-0000D2A60000}"/>
    <cellStyle name="Output 24 5 6" xfId="42701" xr:uid="{00000000-0005-0000-0000-0000D3A60000}"/>
    <cellStyle name="Output 24 6" xfId="42702" xr:uid="{00000000-0005-0000-0000-0000D4A60000}"/>
    <cellStyle name="Output 24 6 2" xfId="42703" xr:uid="{00000000-0005-0000-0000-0000D5A60000}"/>
    <cellStyle name="Output 24 6 3" xfId="42704" xr:uid="{00000000-0005-0000-0000-0000D6A60000}"/>
    <cellStyle name="Output 24 6 4" xfId="42705" xr:uid="{00000000-0005-0000-0000-0000D7A60000}"/>
    <cellStyle name="Output 24 6 5" xfId="42706" xr:uid="{00000000-0005-0000-0000-0000D8A60000}"/>
    <cellStyle name="Output 24 6 6" xfId="42707" xr:uid="{00000000-0005-0000-0000-0000D9A60000}"/>
    <cellStyle name="Output 24 7" xfId="42708" xr:uid="{00000000-0005-0000-0000-0000DAA60000}"/>
    <cellStyle name="Output 24 8" xfId="42709" xr:uid="{00000000-0005-0000-0000-0000DBA60000}"/>
    <cellStyle name="Output 24 9" xfId="42710" xr:uid="{00000000-0005-0000-0000-0000DCA60000}"/>
    <cellStyle name="Output 25" xfId="42711" xr:uid="{00000000-0005-0000-0000-0000DDA60000}"/>
    <cellStyle name="Output 25 10" xfId="42712" xr:uid="{00000000-0005-0000-0000-0000DEA60000}"/>
    <cellStyle name="Output 25 11" xfId="42713" xr:uid="{00000000-0005-0000-0000-0000DFA60000}"/>
    <cellStyle name="Output 25 2" xfId="42714" xr:uid="{00000000-0005-0000-0000-0000E0A60000}"/>
    <cellStyle name="Output 25 2 10" xfId="42715" xr:uid="{00000000-0005-0000-0000-0000E1A60000}"/>
    <cellStyle name="Output 25 2 2" xfId="42716" xr:uid="{00000000-0005-0000-0000-0000E2A60000}"/>
    <cellStyle name="Output 25 2 2 2" xfId="42717" xr:uid="{00000000-0005-0000-0000-0000E3A60000}"/>
    <cellStyle name="Output 25 2 3" xfId="42718" xr:uid="{00000000-0005-0000-0000-0000E4A60000}"/>
    <cellStyle name="Output 25 2 3 2" xfId="42719" xr:uid="{00000000-0005-0000-0000-0000E5A60000}"/>
    <cellStyle name="Output 25 2 3 3" xfId="42720" xr:uid="{00000000-0005-0000-0000-0000E6A60000}"/>
    <cellStyle name="Output 25 2 3 4" xfId="42721" xr:uid="{00000000-0005-0000-0000-0000E7A60000}"/>
    <cellStyle name="Output 25 2 3 5" xfId="42722" xr:uid="{00000000-0005-0000-0000-0000E8A60000}"/>
    <cellStyle name="Output 25 2 3 6" xfId="42723" xr:uid="{00000000-0005-0000-0000-0000E9A60000}"/>
    <cellStyle name="Output 25 2 4" xfId="42724" xr:uid="{00000000-0005-0000-0000-0000EAA60000}"/>
    <cellStyle name="Output 25 2 4 2" xfId="42725" xr:uid="{00000000-0005-0000-0000-0000EBA60000}"/>
    <cellStyle name="Output 25 2 4 3" xfId="42726" xr:uid="{00000000-0005-0000-0000-0000ECA60000}"/>
    <cellStyle name="Output 25 2 4 4" xfId="42727" xr:uid="{00000000-0005-0000-0000-0000EDA60000}"/>
    <cellStyle name="Output 25 2 4 5" xfId="42728" xr:uid="{00000000-0005-0000-0000-0000EEA60000}"/>
    <cellStyle name="Output 25 2 4 6" xfId="42729" xr:uid="{00000000-0005-0000-0000-0000EFA60000}"/>
    <cellStyle name="Output 25 2 5" xfId="42730" xr:uid="{00000000-0005-0000-0000-0000F0A60000}"/>
    <cellStyle name="Output 25 2 5 2" xfId="42731" xr:uid="{00000000-0005-0000-0000-0000F1A60000}"/>
    <cellStyle name="Output 25 2 5 3" xfId="42732" xr:uid="{00000000-0005-0000-0000-0000F2A60000}"/>
    <cellStyle name="Output 25 2 5 4" xfId="42733" xr:uid="{00000000-0005-0000-0000-0000F3A60000}"/>
    <cellStyle name="Output 25 2 5 5" xfId="42734" xr:uid="{00000000-0005-0000-0000-0000F4A60000}"/>
    <cellStyle name="Output 25 2 5 6" xfId="42735" xr:uid="{00000000-0005-0000-0000-0000F5A60000}"/>
    <cellStyle name="Output 25 2 6" xfId="42736" xr:uid="{00000000-0005-0000-0000-0000F6A60000}"/>
    <cellStyle name="Output 25 2 6 2" xfId="42737" xr:uid="{00000000-0005-0000-0000-0000F7A60000}"/>
    <cellStyle name="Output 25 2 6 3" xfId="42738" xr:uid="{00000000-0005-0000-0000-0000F8A60000}"/>
    <cellStyle name="Output 25 2 6 4" xfId="42739" xr:uid="{00000000-0005-0000-0000-0000F9A60000}"/>
    <cellStyle name="Output 25 2 6 5" xfId="42740" xr:uid="{00000000-0005-0000-0000-0000FAA60000}"/>
    <cellStyle name="Output 25 2 7" xfId="42741" xr:uid="{00000000-0005-0000-0000-0000FBA60000}"/>
    <cellStyle name="Output 25 2 8" xfId="42742" xr:uid="{00000000-0005-0000-0000-0000FCA60000}"/>
    <cellStyle name="Output 25 2 9" xfId="42743" xr:uid="{00000000-0005-0000-0000-0000FDA60000}"/>
    <cellStyle name="Output 25 3" xfId="42744" xr:uid="{00000000-0005-0000-0000-0000FEA60000}"/>
    <cellStyle name="Output 25 3 2" xfId="42745" xr:uid="{00000000-0005-0000-0000-0000FFA60000}"/>
    <cellStyle name="Output 25 3 2 2" xfId="42746" xr:uid="{00000000-0005-0000-0000-000000A70000}"/>
    <cellStyle name="Output 25 4" xfId="42747" xr:uid="{00000000-0005-0000-0000-000001A70000}"/>
    <cellStyle name="Output 25 4 2" xfId="42748" xr:uid="{00000000-0005-0000-0000-000002A70000}"/>
    <cellStyle name="Output 25 4 3" xfId="42749" xr:uid="{00000000-0005-0000-0000-000003A70000}"/>
    <cellStyle name="Output 25 4 4" xfId="42750" xr:uid="{00000000-0005-0000-0000-000004A70000}"/>
    <cellStyle name="Output 25 4 5" xfId="42751" xr:uid="{00000000-0005-0000-0000-000005A70000}"/>
    <cellStyle name="Output 25 4 6" xfId="42752" xr:uid="{00000000-0005-0000-0000-000006A70000}"/>
    <cellStyle name="Output 25 5" xfId="42753" xr:uid="{00000000-0005-0000-0000-000007A70000}"/>
    <cellStyle name="Output 25 5 2" xfId="42754" xr:uid="{00000000-0005-0000-0000-000008A70000}"/>
    <cellStyle name="Output 25 5 3" xfId="42755" xr:uid="{00000000-0005-0000-0000-000009A70000}"/>
    <cellStyle name="Output 25 5 4" xfId="42756" xr:uid="{00000000-0005-0000-0000-00000AA70000}"/>
    <cellStyle name="Output 25 5 5" xfId="42757" xr:uid="{00000000-0005-0000-0000-00000BA70000}"/>
    <cellStyle name="Output 25 5 6" xfId="42758" xr:uid="{00000000-0005-0000-0000-00000CA70000}"/>
    <cellStyle name="Output 25 6" xfId="42759" xr:uid="{00000000-0005-0000-0000-00000DA70000}"/>
    <cellStyle name="Output 25 6 2" xfId="42760" xr:uid="{00000000-0005-0000-0000-00000EA70000}"/>
    <cellStyle name="Output 25 6 3" xfId="42761" xr:uid="{00000000-0005-0000-0000-00000FA70000}"/>
    <cellStyle name="Output 25 6 4" xfId="42762" xr:uid="{00000000-0005-0000-0000-000010A70000}"/>
    <cellStyle name="Output 25 6 5" xfId="42763" xr:uid="{00000000-0005-0000-0000-000011A70000}"/>
    <cellStyle name="Output 25 6 6" xfId="42764" xr:uid="{00000000-0005-0000-0000-000012A70000}"/>
    <cellStyle name="Output 25 7" xfId="42765" xr:uid="{00000000-0005-0000-0000-000013A70000}"/>
    <cellStyle name="Output 25 8" xfId="42766" xr:uid="{00000000-0005-0000-0000-000014A70000}"/>
    <cellStyle name="Output 25 9" xfId="42767" xr:uid="{00000000-0005-0000-0000-000015A70000}"/>
    <cellStyle name="Output 26" xfId="42768" xr:uid="{00000000-0005-0000-0000-000016A70000}"/>
    <cellStyle name="Output 26 10" xfId="42769" xr:uid="{00000000-0005-0000-0000-000017A70000}"/>
    <cellStyle name="Output 26 11" xfId="42770" xr:uid="{00000000-0005-0000-0000-000018A70000}"/>
    <cellStyle name="Output 26 2" xfId="42771" xr:uid="{00000000-0005-0000-0000-000019A70000}"/>
    <cellStyle name="Output 26 2 10" xfId="42772" xr:uid="{00000000-0005-0000-0000-00001AA70000}"/>
    <cellStyle name="Output 26 2 2" xfId="42773" xr:uid="{00000000-0005-0000-0000-00001BA70000}"/>
    <cellStyle name="Output 26 2 2 2" xfId="42774" xr:uid="{00000000-0005-0000-0000-00001CA70000}"/>
    <cellStyle name="Output 26 2 3" xfId="42775" xr:uid="{00000000-0005-0000-0000-00001DA70000}"/>
    <cellStyle name="Output 26 2 3 2" xfId="42776" xr:uid="{00000000-0005-0000-0000-00001EA70000}"/>
    <cellStyle name="Output 26 2 3 3" xfId="42777" xr:uid="{00000000-0005-0000-0000-00001FA70000}"/>
    <cellStyle name="Output 26 2 3 4" xfId="42778" xr:uid="{00000000-0005-0000-0000-000020A70000}"/>
    <cellStyle name="Output 26 2 3 5" xfId="42779" xr:uid="{00000000-0005-0000-0000-000021A70000}"/>
    <cellStyle name="Output 26 2 3 6" xfId="42780" xr:uid="{00000000-0005-0000-0000-000022A70000}"/>
    <cellStyle name="Output 26 2 4" xfId="42781" xr:uid="{00000000-0005-0000-0000-000023A70000}"/>
    <cellStyle name="Output 26 2 4 2" xfId="42782" xr:uid="{00000000-0005-0000-0000-000024A70000}"/>
    <cellStyle name="Output 26 2 4 3" xfId="42783" xr:uid="{00000000-0005-0000-0000-000025A70000}"/>
    <cellStyle name="Output 26 2 4 4" xfId="42784" xr:uid="{00000000-0005-0000-0000-000026A70000}"/>
    <cellStyle name="Output 26 2 4 5" xfId="42785" xr:uid="{00000000-0005-0000-0000-000027A70000}"/>
    <cellStyle name="Output 26 2 4 6" xfId="42786" xr:uid="{00000000-0005-0000-0000-000028A70000}"/>
    <cellStyle name="Output 26 2 5" xfId="42787" xr:uid="{00000000-0005-0000-0000-000029A70000}"/>
    <cellStyle name="Output 26 2 5 2" xfId="42788" xr:uid="{00000000-0005-0000-0000-00002AA70000}"/>
    <cellStyle name="Output 26 2 5 3" xfId="42789" xr:uid="{00000000-0005-0000-0000-00002BA70000}"/>
    <cellStyle name="Output 26 2 5 4" xfId="42790" xr:uid="{00000000-0005-0000-0000-00002CA70000}"/>
    <cellStyle name="Output 26 2 5 5" xfId="42791" xr:uid="{00000000-0005-0000-0000-00002DA70000}"/>
    <cellStyle name="Output 26 2 5 6" xfId="42792" xr:uid="{00000000-0005-0000-0000-00002EA70000}"/>
    <cellStyle name="Output 26 2 6" xfId="42793" xr:uid="{00000000-0005-0000-0000-00002FA70000}"/>
    <cellStyle name="Output 26 2 6 2" xfId="42794" xr:uid="{00000000-0005-0000-0000-000030A70000}"/>
    <cellStyle name="Output 26 2 6 3" xfId="42795" xr:uid="{00000000-0005-0000-0000-000031A70000}"/>
    <cellStyle name="Output 26 2 6 4" xfId="42796" xr:uid="{00000000-0005-0000-0000-000032A70000}"/>
    <cellStyle name="Output 26 2 6 5" xfId="42797" xr:uid="{00000000-0005-0000-0000-000033A70000}"/>
    <cellStyle name="Output 26 2 7" xfId="42798" xr:uid="{00000000-0005-0000-0000-000034A70000}"/>
    <cellStyle name="Output 26 2 8" xfId="42799" xr:uid="{00000000-0005-0000-0000-000035A70000}"/>
    <cellStyle name="Output 26 2 9" xfId="42800" xr:uid="{00000000-0005-0000-0000-000036A70000}"/>
    <cellStyle name="Output 26 3" xfId="42801" xr:uid="{00000000-0005-0000-0000-000037A70000}"/>
    <cellStyle name="Output 26 3 2" xfId="42802" xr:uid="{00000000-0005-0000-0000-000038A70000}"/>
    <cellStyle name="Output 26 3 2 2" xfId="42803" xr:uid="{00000000-0005-0000-0000-000039A70000}"/>
    <cellStyle name="Output 26 4" xfId="42804" xr:uid="{00000000-0005-0000-0000-00003AA70000}"/>
    <cellStyle name="Output 26 4 2" xfId="42805" xr:uid="{00000000-0005-0000-0000-00003BA70000}"/>
    <cellStyle name="Output 26 4 3" xfId="42806" xr:uid="{00000000-0005-0000-0000-00003CA70000}"/>
    <cellStyle name="Output 26 4 4" xfId="42807" xr:uid="{00000000-0005-0000-0000-00003DA70000}"/>
    <cellStyle name="Output 26 4 5" xfId="42808" xr:uid="{00000000-0005-0000-0000-00003EA70000}"/>
    <cellStyle name="Output 26 4 6" xfId="42809" xr:uid="{00000000-0005-0000-0000-00003FA70000}"/>
    <cellStyle name="Output 26 5" xfId="42810" xr:uid="{00000000-0005-0000-0000-000040A70000}"/>
    <cellStyle name="Output 26 5 2" xfId="42811" xr:uid="{00000000-0005-0000-0000-000041A70000}"/>
    <cellStyle name="Output 26 5 3" xfId="42812" xr:uid="{00000000-0005-0000-0000-000042A70000}"/>
    <cellStyle name="Output 26 5 4" xfId="42813" xr:uid="{00000000-0005-0000-0000-000043A70000}"/>
    <cellStyle name="Output 26 5 5" xfId="42814" xr:uid="{00000000-0005-0000-0000-000044A70000}"/>
    <cellStyle name="Output 26 5 6" xfId="42815" xr:uid="{00000000-0005-0000-0000-000045A70000}"/>
    <cellStyle name="Output 26 6" xfId="42816" xr:uid="{00000000-0005-0000-0000-000046A70000}"/>
    <cellStyle name="Output 26 6 2" xfId="42817" xr:uid="{00000000-0005-0000-0000-000047A70000}"/>
    <cellStyle name="Output 26 6 3" xfId="42818" xr:uid="{00000000-0005-0000-0000-000048A70000}"/>
    <cellStyle name="Output 26 6 4" xfId="42819" xr:uid="{00000000-0005-0000-0000-000049A70000}"/>
    <cellStyle name="Output 26 6 5" xfId="42820" xr:uid="{00000000-0005-0000-0000-00004AA70000}"/>
    <cellStyle name="Output 26 6 6" xfId="42821" xr:uid="{00000000-0005-0000-0000-00004BA70000}"/>
    <cellStyle name="Output 26 7" xfId="42822" xr:uid="{00000000-0005-0000-0000-00004CA70000}"/>
    <cellStyle name="Output 26 8" xfId="42823" xr:uid="{00000000-0005-0000-0000-00004DA70000}"/>
    <cellStyle name="Output 26 9" xfId="42824" xr:uid="{00000000-0005-0000-0000-00004EA70000}"/>
    <cellStyle name="Output 27" xfId="42825" xr:uid="{00000000-0005-0000-0000-00004FA70000}"/>
    <cellStyle name="Output 27 10" xfId="42826" xr:uid="{00000000-0005-0000-0000-000050A70000}"/>
    <cellStyle name="Output 27 11" xfId="42827" xr:uid="{00000000-0005-0000-0000-000051A70000}"/>
    <cellStyle name="Output 27 2" xfId="42828" xr:uid="{00000000-0005-0000-0000-000052A70000}"/>
    <cellStyle name="Output 27 2 10" xfId="42829" xr:uid="{00000000-0005-0000-0000-000053A70000}"/>
    <cellStyle name="Output 27 2 2" xfId="42830" xr:uid="{00000000-0005-0000-0000-000054A70000}"/>
    <cellStyle name="Output 27 2 2 2" xfId="42831" xr:uid="{00000000-0005-0000-0000-000055A70000}"/>
    <cellStyle name="Output 27 2 3" xfId="42832" xr:uid="{00000000-0005-0000-0000-000056A70000}"/>
    <cellStyle name="Output 27 2 3 2" xfId="42833" xr:uid="{00000000-0005-0000-0000-000057A70000}"/>
    <cellStyle name="Output 27 2 3 3" xfId="42834" xr:uid="{00000000-0005-0000-0000-000058A70000}"/>
    <cellStyle name="Output 27 2 3 4" xfId="42835" xr:uid="{00000000-0005-0000-0000-000059A70000}"/>
    <cellStyle name="Output 27 2 3 5" xfId="42836" xr:uid="{00000000-0005-0000-0000-00005AA70000}"/>
    <cellStyle name="Output 27 2 3 6" xfId="42837" xr:uid="{00000000-0005-0000-0000-00005BA70000}"/>
    <cellStyle name="Output 27 2 4" xfId="42838" xr:uid="{00000000-0005-0000-0000-00005CA70000}"/>
    <cellStyle name="Output 27 2 4 2" xfId="42839" xr:uid="{00000000-0005-0000-0000-00005DA70000}"/>
    <cellStyle name="Output 27 2 4 3" xfId="42840" xr:uid="{00000000-0005-0000-0000-00005EA70000}"/>
    <cellStyle name="Output 27 2 4 4" xfId="42841" xr:uid="{00000000-0005-0000-0000-00005FA70000}"/>
    <cellStyle name="Output 27 2 4 5" xfId="42842" xr:uid="{00000000-0005-0000-0000-000060A70000}"/>
    <cellStyle name="Output 27 2 4 6" xfId="42843" xr:uid="{00000000-0005-0000-0000-000061A70000}"/>
    <cellStyle name="Output 27 2 5" xfId="42844" xr:uid="{00000000-0005-0000-0000-000062A70000}"/>
    <cellStyle name="Output 27 2 5 2" xfId="42845" xr:uid="{00000000-0005-0000-0000-000063A70000}"/>
    <cellStyle name="Output 27 2 5 3" xfId="42846" xr:uid="{00000000-0005-0000-0000-000064A70000}"/>
    <cellStyle name="Output 27 2 5 4" xfId="42847" xr:uid="{00000000-0005-0000-0000-000065A70000}"/>
    <cellStyle name="Output 27 2 5 5" xfId="42848" xr:uid="{00000000-0005-0000-0000-000066A70000}"/>
    <cellStyle name="Output 27 2 5 6" xfId="42849" xr:uid="{00000000-0005-0000-0000-000067A70000}"/>
    <cellStyle name="Output 27 2 6" xfId="42850" xr:uid="{00000000-0005-0000-0000-000068A70000}"/>
    <cellStyle name="Output 27 2 6 2" xfId="42851" xr:uid="{00000000-0005-0000-0000-000069A70000}"/>
    <cellStyle name="Output 27 2 6 3" xfId="42852" xr:uid="{00000000-0005-0000-0000-00006AA70000}"/>
    <cellStyle name="Output 27 2 6 4" xfId="42853" xr:uid="{00000000-0005-0000-0000-00006BA70000}"/>
    <cellStyle name="Output 27 2 6 5" xfId="42854" xr:uid="{00000000-0005-0000-0000-00006CA70000}"/>
    <cellStyle name="Output 27 2 7" xfId="42855" xr:uid="{00000000-0005-0000-0000-00006DA70000}"/>
    <cellStyle name="Output 27 2 8" xfId="42856" xr:uid="{00000000-0005-0000-0000-00006EA70000}"/>
    <cellStyle name="Output 27 2 9" xfId="42857" xr:uid="{00000000-0005-0000-0000-00006FA70000}"/>
    <cellStyle name="Output 27 3" xfId="42858" xr:uid="{00000000-0005-0000-0000-000070A70000}"/>
    <cellStyle name="Output 27 3 2" xfId="42859" xr:uid="{00000000-0005-0000-0000-000071A70000}"/>
    <cellStyle name="Output 27 3 2 2" xfId="42860" xr:uid="{00000000-0005-0000-0000-000072A70000}"/>
    <cellStyle name="Output 27 4" xfId="42861" xr:uid="{00000000-0005-0000-0000-000073A70000}"/>
    <cellStyle name="Output 27 4 2" xfId="42862" xr:uid="{00000000-0005-0000-0000-000074A70000}"/>
    <cellStyle name="Output 27 4 3" xfId="42863" xr:uid="{00000000-0005-0000-0000-000075A70000}"/>
    <cellStyle name="Output 27 4 4" xfId="42864" xr:uid="{00000000-0005-0000-0000-000076A70000}"/>
    <cellStyle name="Output 27 4 5" xfId="42865" xr:uid="{00000000-0005-0000-0000-000077A70000}"/>
    <cellStyle name="Output 27 4 6" xfId="42866" xr:uid="{00000000-0005-0000-0000-000078A70000}"/>
    <cellStyle name="Output 27 5" xfId="42867" xr:uid="{00000000-0005-0000-0000-000079A70000}"/>
    <cellStyle name="Output 27 5 2" xfId="42868" xr:uid="{00000000-0005-0000-0000-00007AA70000}"/>
    <cellStyle name="Output 27 5 3" xfId="42869" xr:uid="{00000000-0005-0000-0000-00007BA70000}"/>
    <cellStyle name="Output 27 5 4" xfId="42870" xr:uid="{00000000-0005-0000-0000-00007CA70000}"/>
    <cellStyle name="Output 27 5 5" xfId="42871" xr:uid="{00000000-0005-0000-0000-00007DA70000}"/>
    <cellStyle name="Output 27 5 6" xfId="42872" xr:uid="{00000000-0005-0000-0000-00007EA70000}"/>
    <cellStyle name="Output 27 6" xfId="42873" xr:uid="{00000000-0005-0000-0000-00007FA70000}"/>
    <cellStyle name="Output 27 6 2" xfId="42874" xr:uid="{00000000-0005-0000-0000-000080A70000}"/>
    <cellStyle name="Output 27 6 3" xfId="42875" xr:uid="{00000000-0005-0000-0000-000081A70000}"/>
    <cellStyle name="Output 27 6 4" xfId="42876" xr:uid="{00000000-0005-0000-0000-000082A70000}"/>
    <cellStyle name="Output 27 6 5" xfId="42877" xr:uid="{00000000-0005-0000-0000-000083A70000}"/>
    <cellStyle name="Output 27 6 6" xfId="42878" xr:uid="{00000000-0005-0000-0000-000084A70000}"/>
    <cellStyle name="Output 27 7" xfId="42879" xr:uid="{00000000-0005-0000-0000-000085A70000}"/>
    <cellStyle name="Output 27 8" xfId="42880" xr:uid="{00000000-0005-0000-0000-000086A70000}"/>
    <cellStyle name="Output 27 9" xfId="42881" xr:uid="{00000000-0005-0000-0000-000087A70000}"/>
    <cellStyle name="Output 28" xfId="42882" xr:uid="{00000000-0005-0000-0000-000088A70000}"/>
    <cellStyle name="Output 28 10" xfId="42883" xr:uid="{00000000-0005-0000-0000-000089A70000}"/>
    <cellStyle name="Output 28 11" xfId="42884" xr:uid="{00000000-0005-0000-0000-00008AA70000}"/>
    <cellStyle name="Output 28 2" xfId="42885" xr:uid="{00000000-0005-0000-0000-00008BA70000}"/>
    <cellStyle name="Output 28 2 10" xfId="42886" xr:uid="{00000000-0005-0000-0000-00008CA70000}"/>
    <cellStyle name="Output 28 2 2" xfId="42887" xr:uid="{00000000-0005-0000-0000-00008DA70000}"/>
    <cellStyle name="Output 28 2 2 2" xfId="42888" xr:uid="{00000000-0005-0000-0000-00008EA70000}"/>
    <cellStyle name="Output 28 2 3" xfId="42889" xr:uid="{00000000-0005-0000-0000-00008FA70000}"/>
    <cellStyle name="Output 28 2 3 2" xfId="42890" xr:uid="{00000000-0005-0000-0000-000090A70000}"/>
    <cellStyle name="Output 28 2 3 3" xfId="42891" xr:uid="{00000000-0005-0000-0000-000091A70000}"/>
    <cellStyle name="Output 28 2 3 4" xfId="42892" xr:uid="{00000000-0005-0000-0000-000092A70000}"/>
    <cellStyle name="Output 28 2 3 5" xfId="42893" xr:uid="{00000000-0005-0000-0000-000093A70000}"/>
    <cellStyle name="Output 28 2 3 6" xfId="42894" xr:uid="{00000000-0005-0000-0000-000094A70000}"/>
    <cellStyle name="Output 28 2 4" xfId="42895" xr:uid="{00000000-0005-0000-0000-000095A70000}"/>
    <cellStyle name="Output 28 2 4 2" xfId="42896" xr:uid="{00000000-0005-0000-0000-000096A70000}"/>
    <cellStyle name="Output 28 2 4 3" xfId="42897" xr:uid="{00000000-0005-0000-0000-000097A70000}"/>
    <cellStyle name="Output 28 2 4 4" xfId="42898" xr:uid="{00000000-0005-0000-0000-000098A70000}"/>
    <cellStyle name="Output 28 2 4 5" xfId="42899" xr:uid="{00000000-0005-0000-0000-000099A70000}"/>
    <cellStyle name="Output 28 2 4 6" xfId="42900" xr:uid="{00000000-0005-0000-0000-00009AA70000}"/>
    <cellStyle name="Output 28 2 5" xfId="42901" xr:uid="{00000000-0005-0000-0000-00009BA70000}"/>
    <cellStyle name="Output 28 2 5 2" xfId="42902" xr:uid="{00000000-0005-0000-0000-00009CA70000}"/>
    <cellStyle name="Output 28 2 5 3" xfId="42903" xr:uid="{00000000-0005-0000-0000-00009DA70000}"/>
    <cellStyle name="Output 28 2 5 4" xfId="42904" xr:uid="{00000000-0005-0000-0000-00009EA70000}"/>
    <cellStyle name="Output 28 2 5 5" xfId="42905" xr:uid="{00000000-0005-0000-0000-00009FA70000}"/>
    <cellStyle name="Output 28 2 5 6" xfId="42906" xr:uid="{00000000-0005-0000-0000-0000A0A70000}"/>
    <cellStyle name="Output 28 2 6" xfId="42907" xr:uid="{00000000-0005-0000-0000-0000A1A70000}"/>
    <cellStyle name="Output 28 2 6 2" xfId="42908" xr:uid="{00000000-0005-0000-0000-0000A2A70000}"/>
    <cellStyle name="Output 28 2 6 3" xfId="42909" xr:uid="{00000000-0005-0000-0000-0000A3A70000}"/>
    <cellStyle name="Output 28 2 6 4" xfId="42910" xr:uid="{00000000-0005-0000-0000-0000A4A70000}"/>
    <cellStyle name="Output 28 2 6 5" xfId="42911" xr:uid="{00000000-0005-0000-0000-0000A5A70000}"/>
    <cellStyle name="Output 28 2 7" xfId="42912" xr:uid="{00000000-0005-0000-0000-0000A6A70000}"/>
    <cellStyle name="Output 28 2 8" xfId="42913" xr:uid="{00000000-0005-0000-0000-0000A7A70000}"/>
    <cellStyle name="Output 28 2 9" xfId="42914" xr:uid="{00000000-0005-0000-0000-0000A8A70000}"/>
    <cellStyle name="Output 28 3" xfId="42915" xr:uid="{00000000-0005-0000-0000-0000A9A70000}"/>
    <cellStyle name="Output 28 3 2" xfId="42916" xr:uid="{00000000-0005-0000-0000-0000AAA70000}"/>
    <cellStyle name="Output 28 3 2 2" xfId="42917" xr:uid="{00000000-0005-0000-0000-0000ABA70000}"/>
    <cellStyle name="Output 28 4" xfId="42918" xr:uid="{00000000-0005-0000-0000-0000ACA70000}"/>
    <cellStyle name="Output 28 4 2" xfId="42919" xr:uid="{00000000-0005-0000-0000-0000ADA70000}"/>
    <cellStyle name="Output 28 4 3" xfId="42920" xr:uid="{00000000-0005-0000-0000-0000AEA70000}"/>
    <cellStyle name="Output 28 4 4" xfId="42921" xr:uid="{00000000-0005-0000-0000-0000AFA70000}"/>
    <cellStyle name="Output 28 4 5" xfId="42922" xr:uid="{00000000-0005-0000-0000-0000B0A70000}"/>
    <cellStyle name="Output 28 4 6" xfId="42923" xr:uid="{00000000-0005-0000-0000-0000B1A70000}"/>
    <cellStyle name="Output 28 5" xfId="42924" xr:uid="{00000000-0005-0000-0000-0000B2A70000}"/>
    <cellStyle name="Output 28 5 2" xfId="42925" xr:uid="{00000000-0005-0000-0000-0000B3A70000}"/>
    <cellStyle name="Output 28 5 3" xfId="42926" xr:uid="{00000000-0005-0000-0000-0000B4A70000}"/>
    <cellStyle name="Output 28 5 4" xfId="42927" xr:uid="{00000000-0005-0000-0000-0000B5A70000}"/>
    <cellStyle name="Output 28 5 5" xfId="42928" xr:uid="{00000000-0005-0000-0000-0000B6A70000}"/>
    <cellStyle name="Output 28 5 6" xfId="42929" xr:uid="{00000000-0005-0000-0000-0000B7A70000}"/>
    <cellStyle name="Output 28 6" xfId="42930" xr:uid="{00000000-0005-0000-0000-0000B8A70000}"/>
    <cellStyle name="Output 28 6 2" xfId="42931" xr:uid="{00000000-0005-0000-0000-0000B9A70000}"/>
    <cellStyle name="Output 28 6 3" xfId="42932" xr:uid="{00000000-0005-0000-0000-0000BAA70000}"/>
    <cellStyle name="Output 28 6 4" xfId="42933" xr:uid="{00000000-0005-0000-0000-0000BBA70000}"/>
    <cellStyle name="Output 28 6 5" xfId="42934" xr:uid="{00000000-0005-0000-0000-0000BCA70000}"/>
    <cellStyle name="Output 28 6 6" xfId="42935" xr:uid="{00000000-0005-0000-0000-0000BDA70000}"/>
    <cellStyle name="Output 28 7" xfId="42936" xr:uid="{00000000-0005-0000-0000-0000BEA70000}"/>
    <cellStyle name="Output 28 8" xfId="42937" xr:uid="{00000000-0005-0000-0000-0000BFA70000}"/>
    <cellStyle name="Output 28 9" xfId="42938" xr:uid="{00000000-0005-0000-0000-0000C0A70000}"/>
    <cellStyle name="Output 29" xfId="42939" xr:uid="{00000000-0005-0000-0000-0000C1A70000}"/>
    <cellStyle name="Output 29 10" xfId="42940" xr:uid="{00000000-0005-0000-0000-0000C2A70000}"/>
    <cellStyle name="Output 29 11" xfId="42941" xr:uid="{00000000-0005-0000-0000-0000C3A70000}"/>
    <cellStyle name="Output 29 2" xfId="42942" xr:uid="{00000000-0005-0000-0000-0000C4A70000}"/>
    <cellStyle name="Output 29 2 10" xfId="42943" xr:uid="{00000000-0005-0000-0000-0000C5A70000}"/>
    <cellStyle name="Output 29 2 2" xfId="42944" xr:uid="{00000000-0005-0000-0000-0000C6A70000}"/>
    <cellStyle name="Output 29 2 2 2" xfId="42945" xr:uid="{00000000-0005-0000-0000-0000C7A70000}"/>
    <cellStyle name="Output 29 2 3" xfId="42946" xr:uid="{00000000-0005-0000-0000-0000C8A70000}"/>
    <cellStyle name="Output 29 2 3 2" xfId="42947" xr:uid="{00000000-0005-0000-0000-0000C9A70000}"/>
    <cellStyle name="Output 29 2 3 3" xfId="42948" xr:uid="{00000000-0005-0000-0000-0000CAA70000}"/>
    <cellStyle name="Output 29 2 3 4" xfId="42949" xr:uid="{00000000-0005-0000-0000-0000CBA70000}"/>
    <cellStyle name="Output 29 2 3 5" xfId="42950" xr:uid="{00000000-0005-0000-0000-0000CCA70000}"/>
    <cellStyle name="Output 29 2 3 6" xfId="42951" xr:uid="{00000000-0005-0000-0000-0000CDA70000}"/>
    <cellStyle name="Output 29 2 4" xfId="42952" xr:uid="{00000000-0005-0000-0000-0000CEA70000}"/>
    <cellStyle name="Output 29 2 4 2" xfId="42953" xr:uid="{00000000-0005-0000-0000-0000CFA70000}"/>
    <cellStyle name="Output 29 2 4 3" xfId="42954" xr:uid="{00000000-0005-0000-0000-0000D0A70000}"/>
    <cellStyle name="Output 29 2 4 4" xfId="42955" xr:uid="{00000000-0005-0000-0000-0000D1A70000}"/>
    <cellStyle name="Output 29 2 4 5" xfId="42956" xr:uid="{00000000-0005-0000-0000-0000D2A70000}"/>
    <cellStyle name="Output 29 2 4 6" xfId="42957" xr:uid="{00000000-0005-0000-0000-0000D3A70000}"/>
    <cellStyle name="Output 29 2 5" xfId="42958" xr:uid="{00000000-0005-0000-0000-0000D4A70000}"/>
    <cellStyle name="Output 29 2 5 2" xfId="42959" xr:uid="{00000000-0005-0000-0000-0000D5A70000}"/>
    <cellStyle name="Output 29 2 5 3" xfId="42960" xr:uid="{00000000-0005-0000-0000-0000D6A70000}"/>
    <cellStyle name="Output 29 2 5 4" xfId="42961" xr:uid="{00000000-0005-0000-0000-0000D7A70000}"/>
    <cellStyle name="Output 29 2 5 5" xfId="42962" xr:uid="{00000000-0005-0000-0000-0000D8A70000}"/>
    <cellStyle name="Output 29 2 5 6" xfId="42963" xr:uid="{00000000-0005-0000-0000-0000D9A70000}"/>
    <cellStyle name="Output 29 2 6" xfId="42964" xr:uid="{00000000-0005-0000-0000-0000DAA70000}"/>
    <cellStyle name="Output 29 2 6 2" xfId="42965" xr:uid="{00000000-0005-0000-0000-0000DBA70000}"/>
    <cellStyle name="Output 29 2 6 3" xfId="42966" xr:uid="{00000000-0005-0000-0000-0000DCA70000}"/>
    <cellStyle name="Output 29 2 6 4" xfId="42967" xr:uid="{00000000-0005-0000-0000-0000DDA70000}"/>
    <cellStyle name="Output 29 2 6 5" xfId="42968" xr:uid="{00000000-0005-0000-0000-0000DEA70000}"/>
    <cellStyle name="Output 29 2 7" xfId="42969" xr:uid="{00000000-0005-0000-0000-0000DFA70000}"/>
    <cellStyle name="Output 29 2 8" xfId="42970" xr:uid="{00000000-0005-0000-0000-0000E0A70000}"/>
    <cellStyle name="Output 29 2 9" xfId="42971" xr:uid="{00000000-0005-0000-0000-0000E1A70000}"/>
    <cellStyle name="Output 29 3" xfId="42972" xr:uid="{00000000-0005-0000-0000-0000E2A70000}"/>
    <cellStyle name="Output 29 3 2" xfId="42973" xr:uid="{00000000-0005-0000-0000-0000E3A70000}"/>
    <cellStyle name="Output 29 3 2 2" xfId="42974" xr:uid="{00000000-0005-0000-0000-0000E4A70000}"/>
    <cellStyle name="Output 29 4" xfId="42975" xr:uid="{00000000-0005-0000-0000-0000E5A70000}"/>
    <cellStyle name="Output 29 4 2" xfId="42976" xr:uid="{00000000-0005-0000-0000-0000E6A70000}"/>
    <cellStyle name="Output 29 4 3" xfId="42977" xr:uid="{00000000-0005-0000-0000-0000E7A70000}"/>
    <cellStyle name="Output 29 4 4" xfId="42978" xr:uid="{00000000-0005-0000-0000-0000E8A70000}"/>
    <cellStyle name="Output 29 4 5" xfId="42979" xr:uid="{00000000-0005-0000-0000-0000E9A70000}"/>
    <cellStyle name="Output 29 4 6" xfId="42980" xr:uid="{00000000-0005-0000-0000-0000EAA70000}"/>
    <cellStyle name="Output 29 5" xfId="42981" xr:uid="{00000000-0005-0000-0000-0000EBA70000}"/>
    <cellStyle name="Output 29 5 2" xfId="42982" xr:uid="{00000000-0005-0000-0000-0000ECA70000}"/>
    <cellStyle name="Output 29 5 3" xfId="42983" xr:uid="{00000000-0005-0000-0000-0000EDA70000}"/>
    <cellStyle name="Output 29 5 4" xfId="42984" xr:uid="{00000000-0005-0000-0000-0000EEA70000}"/>
    <cellStyle name="Output 29 5 5" xfId="42985" xr:uid="{00000000-0005-0000-0000-0000EFA70000}"/>
    <cellStyle name="Output 29 5 6" xfId="42986" xr:uid="{00000000-0005-0000-0000-0000F0A70000}"/>
    <cellStyle name="Output 29 6" xfId="42987" xr:uid="{00000000-0005-0000-0000-0000F1A70000}"/>
    <cellStyle name="Output 29 6 2" xfId="42988" xr:uid="{00000000-0005-0000-0000-0000F2A70000}"/>
    <cellStyle name="Output 29 6 3" xfId="42989" xr:uid="{00000000-0005-0000-0000-0000F3A70000}"/>
    <cellStyle name="Output 29 6 4" xfId="42990" xr:uid="{00000000-0005-0000-0000-0000F4A70000}"/>
    <cellStyle name="Output 29 6 5" xfId="42991" xr:uid="{00000000-0005-0000-0000-0000F5A70000}"/>
    <cellStyle name="Output 29 6 6" xfId="42992" xr:uid="{00000000-0005-0000-0000-0000F6A70000}"/>
    <cellStyle name="Output 29 7" xfId="42993" xr:uid="{00000000-0005-0000-0000-0000F7A70000}"/>
    <cellStyle name="Output 29 8" xfId="42994" xr:uid="{00000000-0005-0000-0000-0000F8A70000}"/>
    <cellStyle name="Output 29 9" xfId="42995" xr:uid="{00000000-0005-0000-0000-0000F9A70000}"/>
    <cellStyle name="Output 3" xfId="42996" xr:uid="{00000000-0005-0000-0000-0000FAA70000}"/>
    <cellStyle name="Output 3 10" xfId="42997" xr:uid="{00000000-0005-0000-0000-0000FBA70000}"/>
    <cellStyle name="Output 3 11" xfId="42998" xr:uid="{00000000-0005-0000-0000-0000FCA70000}"/>
    <cellStyle name="Output 3 2" xfId="42999" xr:uid="{00000000-0005-0000-0000-0000FDA70000}"/>
    <cellStyle name="Output 3 2 10" xfId="43000" xr:uid="{00000000-0005-0000-0000-0000FEA70000}"/>
    <cellStyle name="Output 3 2 2" xfId="43001" xr:uid="{00000000-0005-0000-0000-0000FFA70000}"/>
    <cellStyle name="Output 3 2 2 2" xfId="43002" xr:uid="{00000000-0005-0000-0000-000000A80000}"/>
    <cellStyle name="Output 3 2 3" xfId="43003" xr:uid="{00000000-0005-0000-0000-000001A80000}"/>
    <cellStyle name="Output 3 2 3 2" xfId="43004" xr:uid="{00000000-0005-0000-0000-000002A80000}"/>
    <cellStyle name="Output 3 2 3 3" xfId="43005" xr:uid="{00000000-0005-0000-0000-000003A80000}"/>
    <cellStyle name="Output 3 2 3 4" xfId="43006" xr:uid="{00000000-0005-0000-0000-000004A80000}"/>
    <cellStyle name="Output 3 2 3 5" xfId="43007" xr:uid="{00000000-0005-0000-0000-000005A80000}"/>
    <cellStyle name="Output 3 2 3 6" xfId="43008" xr:uid="{00000000-0005-0000-0000-000006A80000}"/>
    <cellStyle name="Output 3 2 4" xfId="43009" xr:uid="{00000000-0005-0000-0000-000007A80000}"/>
    <cellStyle name="Output 3 2 4 2" xfId="43010" xr:uid="{00000000-0005-0000-0000-000008A80000}"/>
    <cellStyle name="Output 3 2 4 3" xfId="43011" xr:uid="{00000000-0005-0000-0000-000009A80000}"/>
    <cellStyle name="Output 3 2 4 4" xfId="43012" xr:uid="{00000000-0005-0000-0000-00000AA80000}"/>
    <cellStyle name="Output 3 2 4 5" xfId="43013" xr:uid="{00000000-0005-0000-0000-00000BA80000}"/>
    <cellStyle name="Output 3 2 4 6" xfId="43014" xr:uid="{00000000-0005-0000-0000-00000CA80000}"/>
    <cellStyle name="Output 3 2 5" xfId="43015" xr:uid="{00000000-0005-0000-0000-00000DA80000}"/>
    <cellStyle name="Output 3 2 5 2" xfId="43016" xr:uid="{00000000-0005-0000-0000-00000EA80000}"/>
    <cellStyle name="Output 3 2 5 3" xfId="43017" xr:uid="{00000000-0005-0000-0000-00000FA80000}"/>
    <cellStyle name="Output 3 2 5 4" xfId="43018" xr:uid="{00000000-0005-0000-0000-000010A80000}"/>
    <cellStyle name="Output 3 2 5 5" xfId="43019" xr:uid="{00000000-0005-0000-0000-000011A80000}"/>
    <cellStyle name="Output 3 2 5 6" xfId="43020" xr:uid="{00000000-0005-0000-0000-000012A80000}"/>
    <cellStyle name="Output 3 2 6" xfId="43021" xr:uid="{00000000-0005-0000-0000-000013A80000}"/>
    <cellStyle name="Output 3 2 6 2" xfId="43022" xr:uid="{00000000-0005-0000-0000-000014A80000}"/>
    <cellStyle name="Output 3 2 6 3" xfId="43023" xr:uid="{00000000-0005-0000-0000-000015A80000}"/>
    <cellStyle name="Output 3 2 6 4" xfId="43024" xr:uid="{00000000-0005-0000-0000-000016A80000}"/>
    <cellStyle name="Output 3 2 6 5" xfId="43025" xr:uid="{00000000-0005-0000-0000-000017A80000}"/>
    <cellStyle name="Output 3 2 7" xfId="43026" xr:uid="{00000000-0005-0000-0000-000018A80000}"/>
    <cellStyle name="Output 3 2 8" xfId="43027" xr:uid="{00000000-0005-0000-0000-000019A80000}"/>
    <cellStyle name="Output 3 2 9" xfId="43028" xr:uid="{00000000-0005-0000-0000-00001AA80000}"/>
    <cellStyle name="Output 3 3" xfId="43029" xr:uid="{00000000-0005-0000-0000-00001BA80000}"/>
    <cellStyle name="Output 3 3 2" xfId="43030" xr:uid="{00000000-0005-0000-0000-00001CA80000}"/>
    <cellStyle name="Output 3 3 2 2" xfId="43031" xr:uid="{00000000-0005-0000-0000-00001DA80000}"/>
    <cellStyle name="Output 3 3 3" xfId="43032" xr:uid="{00000000-0005-0000-0000-00001EA80000}"/>
    <cellStyle name="Output 3 4" xfId="43033" xr:uid="{00000000-0005-0000-0000-00001FA80000}"/>
    <cellStyle name="Output 3 4 2" xfId="43034" xr:uid="{00000000-0005-0000-0000-000020A80000}"/>
    <cellStyle name="Output 3 4 3" xfId="43035" xr:uid="{00000000-0005-0000-0000-000021A80000}"/>
    <cellStyle name="Output 3 4 4" xfId="43036" xr:uid="{00000000-0005-0000-0000-000022A80000}"/>
    <cellStyle name="Output 3 4 5" xfId="43037" xr:uid="{00000000-0005-0000-0000-000023A80000}"/>
    <cellStyle name="Output 3 4 6" xfId="43038" xr:uid="{00000000-0005-0000-0000-000024A80000}"/>
    <cellStyle name="Output 3 5" xfId="43039" xr:uid="{00000000-0005-0000-0000-000025A80000}"/>
    <cellStyle name="Output 3 5 2" xfId="43040" xr:uid="{00000000-0005-0000-0000-000026A80000}"/>
    <cellStyle name="Output 3 5 3" xfId="43041" xr:uid="{00000000-0005-0000-0000-000027A80000}"/>
    <cellStyle name="Output 3 5 4" xfId="43042" xr:uid="{00000000-0005-0000-0000-000028A80000}"/>
    <cellStyle name="Output 3 5 5" xfId="43043" xr:uid="{00000000-0005-0000-0000-000029A80000}"/>
    <cellStyle name="Output 3 5 6" xfId="43044" xr:uid="{00000000-0005-0000-0000-00002AA80000}"/>
    <cellStyle name="Output 3 6" xfId="43045" xr:uid="{00000000-0005-0000-0000-00002BA80000}"/>
    <cellStyle name="Output 3 6 2" xfId="43046" xr:uid="{00000000-0005-0000-0000-00002CA80000}"/>
    <cellStyle name="Output 3 6 3" xfId="43047" xr:uid="{00000000-0005-0000-0000-00002DA80000}"/>
    <cellStyle name="Output 3 6 4" xfId="43048" xr:uid="{00000000-0005-0000-0000-00002EA80000}"/>
    <cellStyle name="Output 3 6 5" xfId="43049" xr:uid="{00000000-0005-0000-0000-00002FA80000}"/>
    <cellStyle name="Output 3 6 6" xfId="43050" xr:uid="{00000000-0005-0000-0000-000030A80000}"/>
    <cellStyle name="Output 3 7" xfId="43051" xr:uid="{00000000-0005-0000-0000-000031A80000}"/>
    <cellStyle name="Output 3 8" xfId="43052" xr:uid="{00000000-0005-0000-0000-000032A80000}"/>
    <cellStyle name="Output 3 9" xfId="43053" xr:uid="{00000000-0005-0000-0000-000033A80000}"/>
    <cellStyle name="Output 30" xfId="43054" xr:uid="{00000000-0005-0000-0000-000034A80000}"/>
    <cellStyle name="Output 30 10" xfId="43055" xr:uid="{00000000-0005-0000-0000-000035A80000}"/>
    <cellStyle name="Output 30 11" xfId="43056" xr:uid="{00000000-0005-0000-0000-000036A80000}"/>
    <cellStyle name="Output 30 2" xfId="43057" xr:uid="{00000000-0005-0000-0000-000037A80000}"/>
    <cellStyle name="Output 30 2 10" xfId="43058" xr:uid="{00000000-0005-0000-0000-000038A80000}"/>
    <cellStyle name="Output 30 2 2" xfId="43059" xr:uid="{00000000-0005-0000-0000-000039A80000}"/>
    <cellStyle name="Output 30 2 2 2" xfId="43060" xr:uid="{00000000-0005-0000-0000-00003AA80000}"/>
    <cellStyle name="Output 30 2 3" xfId="43061" xr:uid="{00000000-0005-0000-0000-00003BA80000}"/>
    <cellStyle name="Output 30 2 3 2" xfId="43062" xr:uid="{00000000-0005-0000-0000-00003CA80000}"/>
    <cellStyle name="Output 30 2 3 3" xfId="43063" xr:uid="{00000000-0005-0000-0000-00003DA80000}"/>
    <cellStyle name="Output 30 2 3 4" xfId="43064" xr:uid="{00000000-0005-0000-0000-00003EA80000}"/>
    <cellStyle name="Output 30 2 3 5" xfId="43065" xr:uid="{00000000-0005-0000-0000-00003FA80000}"/>
    <cellStyle name="Output 30 2 3 6" xfId="43066" xr:uid="{00000000-0005-0000-0000-000040A80000}"/>
    <cellStyle name="Output 30 2 4" xfId="43067" xr:uid="{00000000-0005-0000-0000-000041A80000}"/>
    <cellStyle name="Output 30 2 4 2" xfId="43068" xr:uid="{00000000-0005-0000-0000-000042A80000}"/>
    <cellStyle name="Output 30 2 4 3" xfId="43069" xr:uid="{00000000-0005-0000-0000-000043A80000}"/>
    <cellStyle name="Output 30 2 4 4" xfId="43070" xr:uid="{00000000-0005-0000-0000-000044A80000}"/>
    <cellStyle name="Output 30 2 4 5" xfId="43071" xr:uid="{00000000-0005-0000-0000-000045A80000}"/>
    <cellStyle name="Output 30 2 4 6" xfId="43072" xr:uid="{00000000-0005-0000-0000-000046A80000}"/>
    <cellStyle name="Output 30 2 5" xfId="43073" xr:uid="{00000000-0005-0000-0000-000047A80000}"/>
    <cellStyle name="Output 30 2 5 2" xfId="43074" xr:uid="{00000000-0005-0000-0000-000048A80000}"/>
    <cellStyle name="Output 30 2 5 3" xfId="43075" xr:uid="{00000000-0005-0000-0000-000049A80000}"/>
    <cellStyle name="Output 30 2 5 4" xfId="43076" xr:uid="{00000000-0005-0000-0000-00004AA80000}"/>
    <cellStyle name="Output 30 2 5 5" xfId="43077" xr:uid="{00000000-0005-0000-0000-00004BA80000}"/>
    <cellStyle name="Output 30 2 5 6" xfId="43078" xr:uid="{00000000-0005-0000-0000-00004CA80000}"/>
    <cellStyle name="Output 30 2 6" xfId="43079" xr:uid="{00000000-0005-0000-0000-00004DA80000}"/>
    <cellStyle name="Output 30 2 6 2" xfId="43080" xr:uid="{00000000-0005-0000-0000-00004EA80000}"/>
    <cellStyle name="Output 30 2 6 3" xfId="43081" xr:uid="{00000000-0005-0000-0000-00004FA80000}"/>
    <cellStyle name="Output 30 2 6 4" xfId="43082" xr:uid="{00000000-0005-0000-0000-000050A80000}"/>
    <cellStyle name="Output 30 2 6 5" xfId="43083" xr:uid="{00000000-0005-0000-0000-000051A80000}"/>
    <cellStyle name="Output 30 2 7" xfId="43084" xr:uid="{00000000-0005-0000-0000-000052A80000}"/>
    <cellStyle name="Output 30 2 8" xfId="43085" xr:uid="{00000000-0005-0000-0000-000053A80000}"/>
    <cellStyle name="Output 30 2 9" xfId="43086" xr:uid="{00000000-0005-0000-0000-000054A80000}"/>
    <cellStyle name="Output 30 3" xfId="43087" xr:uid="{00000000-0005-0000-0000-000055A80000}"/>
    <cellStyle name="Output 30 3 2" xfId="43088" xr:uid="{00000000-0005-0000-0000-000056A80000}"/>
    <cellStyle name="Output 30 3 2 2" xfId="43089" xr:uid="{00000000-0005-0000-0000-000057A80000}"/>
    <cellStyle name="Output 30 4" xfId="43090" xr:uid="{00000000-0005-0000-0000-000058A80000}"/>
    <cellStyle name="Output 30 4 2" xfId="43091" xr:uid="{00000000-0005-0000-0000-000059A80000}"/>
    <cellStyle name="Output 30 4 3" xfId="43092" xr:uid="{00000000-0005-0000-0000-00005AA80000}"/>
    <cellStyle name="Output 30 4 4" xfId="43093" xr:uid="{00000000-0005-0000-0000-00005BA80000}"/>
    <cellStyle name="Output 30 4 5" xfId="43094" xr:uid="{00000000-0005-0000-0000-00005CA80000}"/>
    <cellStyle name="Output 30 4 6" xfId="43095" xr:uid="{00000000-0005-0000-0000-00005DA80000}"/>
    <cellStyle name="Output 30 5" xfId="43096" xr:uid="{00000000-0005-0000-0000-00005EA80000}"/>
    <cellStyle name="Output 30 5 2" xfId="43097" xr:uid="{00000000-0005-0000-0000-00005FA80000}"/>
    <cellStyle name="Output 30 5 3" xfId="43098" xr:uid="{00000000-0005-0000-0000-000060A80000}"/>
    <cellStyle name="Output 30 5 4" xfId="43099" xr:uid="{00000000-0005-0000-0000-000061A80000}"/>
    <cellStyle name="Output 30 5 5" xfId="43100" xr:uid="{00000000-0005-0000-0000-000062A80000}"/>
    <cellStyle name="Output 30 5 6" xfId="43101" xr:uid="{00000000-0005-0000-0000-000063A80000}"/>
    <cellStyle name="Output 30 6" xfId="43102" xr:uid="{00000000-0005-0000-0000-000064A80000}"/>
    <cellStyle name="Output 30 6 2" xfId="43103" xr:uid="{00000000-0005-0000-0000-000065A80000}"/>
    <cellStyle name="Output 30 6 3" xfId="43104" xr:uid="{00000000-0005-0000-0000-000066A80000}"/>
    <cellStyle name="Output 30 6 4" xfId="43105" xr:uid="{00000000-0005-0000-0000-000067A80000}"/>
    <cellStyle name="Output 30 6 5" xfId="43106" xr:uid="{00000000-0005-0000-0000-000068A80000}"/>
    <cellStyle name="Output 30 6 6" xfId="43107" xr:uid="{00000000-0005-0000-0000-000069A80000}"/>
    <cellStyle name="Output 30 7" xfId="43108" xr:uid="{00000000-0005-0000-0000-00006AA80000}"/>
    <cellStyle name="Output 30 8" xfId="43109" xr:uid="{00000000-0005-0000-0000-00006BA80000}"/>
    <cellStyle name="Output 30 9" xfId="43110" xr:uid="{00000000-0005-0000-0000-00006CA80000}"/>
    <cellStyle name="Output 31" xfId="43111" xr:uid="{00000000-0005-0000-0000-00006DA80000}"/>
    <cellStyle name="Output 31 10" xfId="43112" xr:uid="{00000000-0005-0000-0000-00006EA80000}"/>
    <cellStyle name="Output 31 11" xfId="43113" xr:uid="{00000000-0005-0000-0000-00006FA80000}"/>
    <cellStyle name="Output 31 2" xfId="43114" xr:uid="{00000000-0005-0000-0000-000070A80000}"/>
    <cellStyle name="Output 31 2 10" xfId="43115" xr:uid="{00000000-0005-0000-0000-000071A80000}"/>
    <cellStyle name="Output 31 2 2" xfId="43116" xr:uid="{00000000-0005-0000-0000-000072A80000}"/>
    <cellStyle name="Output 31 2 2 2" xfId="43117" xr:uid="{00000000-0005-0000-0000-000073A80000}"/>
    <cellStyle name="Output 31 2 3" xfId="43118" xr:uid="{00000000-0005-0000-0000-000074A80000}"/>
    <cellStyle name="Output 31 2 3 2" xfId="43119" xr:uid="{00000000-0005-0000-0000-000075A80000}"/>
    <cellStyle name="Output 31 2 3 3" xfId="43120" xr:uid="{00000000-0005-0000-0000-000076A80000}"/>
    <cellStyle name="Output 31 2 3 4" xfId="43121" xr:uid="{00000000-0005-0000-0000-000077A80000}"/>
    <cellStyle name="Output 31 2 3 5" xfId="43122" xr:uid="{00000000-0005-0000-0000-000078A80000}"/>
    <cellStyle name="Output 31 2 3 6" xfId="43123" xr:uid="{00000000-0005-0000-0000-000079A80000}"/>
    <cellStyle name="Output 31 2 4" xfId="43124" xr:uid="{00000000-0005-0000-0000-00007AA80000}"/>
    <cellStyle name="Output 31 2 4 2" xfId="43125" xr:uid="{00000000-0005-0000-0000-00007BA80000}"/>
    <cellStyle name="Output 31 2 4 3" xfId="43126" xr:uid="{00000000-0005-0000-0000-00007CA80000}"/>
    <cellStyle name="Output 31 2 4 4" xfId="43127" xr:uid="{00000000-0005-0000-0000-00007DA80000}"/>
    <cellStyle name="Output 31 2 4 5" xfId="43128" xr:uid="{00000000-0005-0000-0000-00007EA80000}"/>
    <cellStyle name="Output 31 2 4 6" xfId="43129" xr:uid="{00000000-0005-0000-0000-00007FA80000}"/>
    <cellStyle name="Output 31 2 5" xfId="43130" xr:uid="{00000000-0005-0000-0000-000080A80000}"/>
    <cellStyle name="Output 31 2 5 2" xfId="43131" xr:uid="{00000000-0005-0000-0000-000081A80000}"/>
    <cellStyle name="Output 31 2 5 3" xfId="43132" xr:uid="{00000000-0005-0000-0000-000082A80000}"/>
    <cellStyle name="Output 31 2 5 4" xfId="43133" xr:uid="{00000000-0005-0000-0000-000083A80000}"/>
    <cellStyle name="Output 31 2 5 5" xfId="43134" xr:uid="{00000000-0005-0000-0000-000084A80000}"/>
    <cellStyle name="Output 31 2 5 6" xfId="43135" xr:uid="{00000000-0005-0000-0000-000085A80000}"/>
    <cellStyle name="Output 31 2 6" xfId="43136" xr:uid="{00000000-0005-0000-0000-000086A80000}"/>
    <cellStyle name="Output 31 2 6 2" xfId="43137" xr:uid="{00000000-0005-0000-0000-000087A80000}"/>
    <cellStyle name="Output 31 2 6 3" xfId="43138" xr:uid="{00000000-0005-0000-0000-000088A80000}"/>
    <cellStyle name="Output 31 2 6 4" xfId="43139" xr:uid="{00000000-0005-0000-0000-000089A80000}"/>
    <cellStyle name="Output 31 2 6 5" xfId="43140" xr:uid="{00000000-0005-0000-0000-00008AA80000}"/>
    <cellStyle name="Output 31 2 7" xfId="43141" xr:uid="{00000000-0005-0000-0000-00008BA80000}"/>
    <cellStyle name="Output 31 2 8" xfId="43142" xr:uid="{00000000-0005-0000-0000-00008CA80000}"/>
    <cellStyle name="Output 31 2 9" xfId="43143" xr:uid="{00000000-0005-0000-0000-00008DA80000}"/>
    <cellStyle name="Output 31 3" xfId="43144" xr:uid="{00000000-0005-0000-0000-00008EA80000}"/>
    <cellStyle name="Output 31 3 2" xfId="43145" xr:uid="{00000000-0005-0000-0000-00008FA80000}"/>
    <cellStyle name="Output 31 3 2 2" xfId="43146" xr:uid="{00000000-0005-0000-0000-000090A80000}"/>
    <cellStyle name="Output 31 4" xfId="43147" xr:uid="{00000000-0005-0000-0000-000091A80000}"/>
    <cellStyle name="Output 31 4 2" xfId="43148" xr:uid="{00000000-0005-0000-0000-000092A80000}"/>
    <cellStyle name="Output 31 4 3" xfId="43149" xr:uid="{00000000-0005-0000-0000-000093A80000}"/>
    <cellStyle name="Output 31 4 4" xfId="43150" xr:uid="{00000000-0005-0000-0000-000094A80000}"/>
    <cellStyle name="Output 31 4 5" xfId="43151" xr:uid="{00000000-0005-0000-0000-000095A80000}"/>
    <cellStyle name="Output 31 4 6" xfId="43152" xr:uid="{00000000-0005-0000-0000-000096A80000}"/>
    <cellStyle name="Output 31 5" xfId="43153" xr:uid="{00000000-0005-0000-0000-000097A80000}"/>
    <cellStyle name="Output 31 5 2" xfId="43154" xr:uid="{00000000-0005-0000-0000-000098A80000}"/>
    <cellStyle name="Output 31 5 3" xfId="43155" xr:uid="{00000000-0005-0000-0000-000099A80000}"/>
    <cellStyle name="Output 31 5 4" xfId="43156" xr:uid="{00000000-0005-0000-0000-00009AA80000}"/>
    <cellStyle name="Output 31 5 5" xfId="43157" xr:uid="{00000000-0005-0000-0000-00009BA80000}"/>
    <cellStyle name="Output 31 5 6" xfId="43158" xr:uid="{00000000-0005-0000-0000-00009CA80000}"/>
    <cellStyle name="Output 31 6" xfId="43159" xr:uid="{00000000-0005-0000-0000-00009DA80000}"/>
    <cellStyle name="Output 31 6 2" xfId="43160" xr:uid="{00000000-0005-0000-0000-00009EA80000}"/>
    <cellStyle name="Output 31 6 3" xfId="43161" xr:uid="{00000000-0005-0000-0000-00009FA80000}"/>
    <cellStyle name="Output 31 6 4" xfId="43162" xr:uid="{00000000-0005-0000-0000-0000A0A80000}"/>
    <cellStyle name="Output 31 6 5" xfId="43163" xr:uid="{00000000-0005-0000-0000-0000A1A80000}"/>
    <cellStyle name="Output 31 6 6" xfId="43164" xr:uid="{00000000-0005-0000-0000-0000A2A80000}"/>
    <cellStyle name="Output 31 7" xfId="43165" xr:uid="{00000000-0005-0000-0000-0000A3A80000}"/>
    <cellStyle name="Output 31 8" xfId="43166" xr:uid="{00000000-0005-0000-0000-0000A4A80000}"/>
    <cellStyle name="Output 31 9" xfId="43167" xr:uid="{00000000-0005-0000-0000-0000A5A80000}"/>
    <cellStyle name="Output 32" xfId="43168" xr:uid="{00000000-0005-0000-0000-0000A6A80000}"/>
    <cellStyle name="Output 32 10" xfId="43169" xr:uid="{00000000-0005-0000-0000-0000A7A80000}"/>
    <cellStyle name="Output 32 11" xfId="43170" xr:uid="{00000000-0005-0000-0000-0000A8A80000}"/>
    <cellStyle name="Output 32 2" xfId="43171" xr:uid="{00000000-0005-0000-0000-0000A9A80000}"/>
    <cellStyle name="Output 32 2 10" xfId="43172" xr:uid="{00000000-0005-0000-0000-0000AAA80000}"/>
    <cellStyle name="Output 32 2 2" xfId="43173" xr:uid="{00000000-0005-0000-0000-0000ABA80000}"/>
    <cellStyle name="Output 32 2 2 2" xfId="43174" xr:uid="{00000000-0005-0000-0000-0000ACA80000}"/>
    <cellStyle name="Output 32 2 3" xfId="43175" xr:uid="{00000000-0005-0000-0000-0000ADA80000}"/>
    <cellStyle name="Output 32 2 3 2" xfId="43176" xr:uid="{00000000-0005-0000-0000-0000AEA80000}"/>
    <cellStyle name="Output 32 2 3 3" xfId="43177" xr:uid="{00000000-0005-0000-0000-0000AFA80000}"/>
    <cellStyle name="Output 32 2 3 4" xfId="43178" xr:uid="{00000000-0005-0000-0000-0000B0A80000}"/>
    <cellStyle name="Output 32 2 3 5" xfId="43179" xr:uid="{00000000-0005-0000-0000-0000B1A80000}"/>
    <cellStyle name="Output 32 2 3 6" xfId="43180" xr:uid="{00000000-0005-0000-0000-0000B2A80000}"/>
    <cellStyle name="Output 32 2 4" xfId="43181" xr:uid="{00000000-0005-0000-0000-0000B3A80000}"/>
    <cellStyle name="Output 32 2 4 2" xfId="43182" xr:uid="{00000000-0005-0000-0000-0000B4A80000}"/>
    <cellStyle name="Output 32 2 4 3" xfId="43183" xr:uid="{00000000-0005-0000-0000-0000B5A80000}"/>
    <cellStyle name="Output 32 2 4 4" xfId="43184" xr:uid="{00000000-0005-0000-0000-0000B6A80000}"/>
    <cellStyle name="Output 32 2 4 5" xfId="43185" xr:uid="{00000000-0005-0000-0000-0000B7A80000}"/>
    <cellStyle name="Output 32 2 4 6" xfId="43186" xr:uid="{00000000-0005-0000-0000-0000B8A80000}"/>
    <cellStyle name="Output 32 2 5" xfId="43187" xr:uid="{00000000-0005-0000-0000-0000B9A80000}"/>
    <cellStyle name="Output 32 2 5 2" xfId="43188" xr:uid="{00000000-0005-0000-0000-0000BAA80000}"/>
    <cellStyle name="Output 32 2 5 3" xfId="43189" xr:uid="{00000000-0005-0000-0000-0000BBA80000}"/>
    <cellStyle name="Output 32 2 5 4" xfId="43190" xr:uid="{00000000-0005-0000-0000-0000BCA80000}"/>
    <cellStyle name="Output 32 2 5 5" xfId="43191" xr:uid="{00000000-0005-0000-0000-0000BDA80000}"/>
    <cellStyle name="Output 32 2 5 6" xfId="43192" xr:uid="{00000000-0005-0000-0000-0000BEA80000}"/>
    <cellStyle name="Output 32 2 6" xfId="43193" xr:uid="{00000000-0005-0000-0000-0000BFA80000}"/>
    <cellStyle name="Output 32 2 6 2" xfId="43194" xr:uid="{00000000-0005-0000-0000-0000C0A80000}"/>
    <cellStyle name="Output 32 2 6 3" xfId="43195" xr:uid="{00000000-0005-0000-0000-0000C1A80000}"/>
    <cellStyle name="Output 32 2 6 4" xfId="43196" xr:uid="{00000000-0005-0000-0000-0000C2A80000}"/>
    <cellStyle name="Output 32 2 6 5" xfId="43197" xr:uid="{00000000-0005-0000-0000-0000C3A80000}"/>
    <cellStyle name="Output 32 2 7" xfId="43198" xr:uid="{00000000-0005-0000-0000-0000C4A80000}"/>
    <cellStyle name="Output 32 2 8" xfId="43199" xr:uid="{00000000-0005-0000-0000-0000C5A80000}"/>
    <cellStyle name="Output 32 2 9" xfId="43200" xr:uid="{00000000-0005-0000-0000-0000C6A80000}"/>
    <cellStyle name="Output 32 3" xfId="43201" xr:uid="{00000000-0005-0000-0000-0000C7A80000}"/>
    <cellStyle name="Output 32 3 2" xfId="43202" xr:uid="{00000000-0005-0000-0000-0000C8A80000}"/>
    <cellStyle name="Output 32 3 2 2" xfId="43203" xr:uid="{00000000-0005-0000-0000-0000C9A80000}"/>
    <cellStyle name="Output 32 4" xfId="43204" xr:uid="{00000000-0005-0000-0000-0000CAA80000}"/>
    <cellStyle name="Output 32 4 2" xfId="43205" xr:uid="{00000000-0005-0000-0000-0000CBA80000}"/>
    <cellStyle name="Output 32 4 3" xfId="43206" xr:uid="{00000000-0005-0000-0000-0000CCA80000}"/>
    <cellStyle name="Output 32 4 4" xfId="43207" xr:uid="{00000000-0005-0000-0000-0000CDA80000}"/>
    <cellStyle name="Output 32 4 5" xfId="43208" xr:uid="{00000000-0005-0000-0000-0000CEA80000}"/>
    <cellStyle name="Output 32 4 6" xfId="43209" xr:uid="{00000000-0005-0000-0000-0000CFA80000}"/>
    <cellStyle name="Output 32 5" xfId="43210" xr:uid="{00000000-0005-0000-0000-0000D0A80000}"/>
    <cellStyle name="Output 32 5 2" xfId="43211" xr:uid="{00000000-0005-0000-0000-0000D1A80000}"/>
    <cellStyle name="Output 32 5 3" xfId="43212" xr:uid="{00000000-0005-0000-0000-0000D2A80000}"/>
    <cellStyle name="Output 32 5 4" xfId="43213" xr:uid="{00000000-0005-0000-0000-0000D3A80000}"/>
    <cellStyle name="Output 32 5 5" xfId="43214" xr:uid="{00000000-0005-0000-0000-0000D4A80000}"/>
    <cellStyle name="Output 32 5 6" xfId="43215" xr:uid="{00000000-0005-0000-0000-0000D5A80000}"/>
    <cellStyle name="Output 32 6" xfId="43216" xr:uid="{00000000-0005-0000-0000-0000D6A80000}"/>
    <cellStyle name="Output 32 6 2" xfId="43217" xr:uid="{00000000-0005-0000-0000-0000D7A80000}"/>
    <cellStyle name="Output 32 6 3" xfId="43218" xr:uid="{00000000-0005-0000-0000-0000D8A80000}"/>
    <cellStyle name="Output 32 6 4" xfId="43219" xr:uid="{00000000-0005-0000-0000-0000D9A80000}"/>
    <cellStyle name="Output 32 6 5" xfId="43220" xr:uid="{00000000-0005-0000-0000-0000DAA80000}"/>
    <cellStyle name="Output 32 6 6" xfId="43221" xr:uid="{00000000-0005-0000-0000-0000DBA80000}"/>
    <cellStyle name="Output 32 7" xfId="43222" xr:uid="{00000000-0005-0000-0000-0000DCA80000}"/>
    <cellStyle name="Output 32 8" xfId="43223" xr:uid="{00000000-0005-0000-0000-0000DDA80000}"/>
    <cellStyle name="Output 32 9" xfId="43224" xr:uid="{00000000-0005-0000-0000-0000DEA80000}"/>
    <cellStyle name="Output 33" xfId="43225" xr:uid="{00000000-0005-0000-0000-0000DFA80000}"/>
    <cellStyle name="Output 33 10" xfId="43226" xr:uid="{00000000-0005-0000-0000-0000E0A80000}"/>
    <cellStyle name="Output 33 11" xfId="43227" xr:uid="{00000000-0005-0000-0000-0000E1A80000}"/>
    <cellStyle name="Output 33 2" xfId="43228" xr:uid="{00000000-0005-0000-0000-0000E2A80000}"/>
    <cellStyle name="Output 33 2 10" xfId="43229" xr:uid="{00000000-0005-0000-0000-0000E3A80000}"/>
    <cellStyle name="Output 33 2 2" xfId="43230" xr:uid="{00000000-0005-0000-0000-0000E4A80000}"/>
    <cellStyle name="Output 33 2 2 2" xfId="43231" xr:uid="{00000000-0005-0000-0000-0000E5A80000}"/>
    <cellStyle name="Output 33 2 3" xfId="43232" xr:uid="{00000000-0005-0000-0000-0000E6A80000}"/>
    <cellStyle name="Output 33 2 3 2" xfId="43233" xr:uid="{00000000-0005-0000-0000-0000E7A80000}"/>
    <cellStyle name="Output 33 2 3 3" xfId="43234" xr:uid="{00000000-0005-0000-0000-0000E8A80000}"/>
    <cellStyle name="Output 33 2 3 4" xfId="43235" xr:uid="{00000000-0005-0000-0000-0000E9A80000}"/>
    <cellStyle name="Output 33 2 3 5" xfId="43236" xr:uid="{00000000-0005-0000-0000-0000EAA80000}"/>
    <cellStyle name="Output 33 2 3 6" xfId="43237" xr:uid="{00000000-0005-0000-0000-0000EBA80000}"/>
    <cellStyle name="Output 33 2 4" xfId="43238" xr:uid="{00000000-0005-0000-0000-0000ECA80000}"/>
    <cellStyle name="Output 33 2 4 2" xfId="43239" xr:uid="{00000000-0005-0000-0000-0000EDA80000}"/>
    <cellStyle name="Output 33 2 4 3" xfId="43240" xr:uid="{00000000-0005-0000-0000-0000EEA80000}"/>
    <cellStyle name="Output 33 2 4 4" xfId="43241" xr:uid="{00000000-0005-0000-0000-0000EFA80000}"/>
    <cellStyle name="Output 33 2 4 5" xfId="43242" xr:uid="{00000000-0005-0000-0000-0000F0A80000}"/>
    <cellStyle name="Output 33 2 4 6" xfId="43243" xr:uid="{00000000-0005-0000-0000-0000F1A80000}"/>
    <cellStyle name="Output 33 2 5" xfId="43244" xr:uid="{00000000-0005-0000-0000-0000F2A80000}"/>
    <cellStyle name="Output 33 2 5 2" xfId="43245" xr:uid="{00000000-0005-0000-0000-0000F3A80000}"/>
    <cellStyle name="Output 33 2 5 3" xfId="43246" xr:uid="{00000000-0005-0000-0000-0000F4A80000}"/>
    <cellStyle name="Output 33 2 5 4" xfId="43247" xr:uid="{00000000-0005-0000-0000-0000F5A80000}"/>
    <cellStyle name="Output 33 2 5 5" xfId="43248" xr:uid="{00000000-0005-0000-0000-0000F6A80000}"/>
    <cellStyle name="Output 33 2 5 6" xfId="43249" xr:uid="{00000000-0005-0000-0000-0000F7A80000}"/>
    <cellStyle name="Output 33 2 6" xfId="43250" xr:uid="{00000000-0005-0000-0000-0000F8A80000}"/>
    <cellStyle name="Output 33 2 6 2" xfId="43251" xr:uid="{00000000-0005-0000-0000-0000F9A80000}"/>
    <cellStyle name="Output 33 2 6 3" xfId="43252" xr:uid="{00000000-0005-0000-0000-0000FAA80000}"/>
    <cellStyle name="Output 33 2 6 4" xfId="43253" xr:uid="{00000000-0005-0000-0000-0000FBA80000}"/>
    <cellStyle name="Output 33 2 6 5" xfId="43254" xr:uid="{00000000-0005-0000-0000-0000FCA80000}"/>
    <cellStyle name="Output 33 2 7" xfId="43255" xr:uid="{00000000-0005-0000-0000-0000FDA80000}"/>
    <cellStyle name="Output 33 2 8" xfId="43256" xr:uid="{00000000-0005-0000-0000-0000FEA80000}"/>
    <cellStyle name="Output 33 2 9" xfId="43257" xr:uid="{00000000-0005-0000-0000-0000FFA80000}"/>
    <cellStyle name="Output 33 3" xfId="43258" xr:uid="{00000000-0005-0000-0000-000000A90000}"/>
    <cellStyle name="Output 33 3 2" xfId="43259" xr:uid="{00000000-0005-0000-0000-000001A90000}"/>
    <cellStyle name="Output 33 3 2 2" xfId="43260" xr:uid="{00000000-0005-0000-0000-000002A90000}"/>
    <cellStyle name="Output 33 4" xfId="43261" xr:uid="{00000000-0005-0000-0000-000003A90000}"/>
    <cellStyle name="Output 33 4 2" xfId="43262" xr:uid="{00000000-0005-0000-0000-000004A90000}"/>
    <cellStyle name="Output 33 4 3" xfId="43263" xr:uid="{00000000-0005-0000-0000-000005A90000}"/>
    <cellStyle name="Output 33 4 4" xfId="43264" xr:uid="{00000000-0005-0000-0000-000006A90000}"/>
    <cellStyle name="Output 33 4 5" xfId="43265" xr:uid="{00000000-0005-0000-0000-000007A90000}"/>
    <cellStyle name="Output 33 4 6" xfId="43266" xr:uid="{00000000-0005-0000-0000-000008A90000}"/>
    <cellStyle name="Output 33 5" xfId="43267" xr:uid="{00000000-0005-0000-0000-000009A90000}"/>
    <cellStyle name="Output 33 5 2" xfId="43268" xr:uid="{00000000-0005-0000-0000-00000AA90000}"/>
    <cellStyle name="Output 33 5 3" xfId="43269" xr:uid="{00000000-0005-0000-0000-00000BA90000}"/>
    <cellStyle name="Output 33 5 4" xfId="43270" xr:uid="{00000000-0005-0000-0000-00000CA90000}"/>
    <cellStyle name="Output 33 5 5" xfId="43271" xr:uid="{00000000-0005-0000-0000-00000DA90000}"/>
    <cellStyle name="Output 33 5 6" xfId="43272" xr:uid="{00000000-0005-0000-0000-00000EA90000}"/>
    <cellStyle name="Output 33 6" xfId="43273" xr:uid="{00000000-0005-0000-0000-00000FA90000}"/>
    <cellStyle name="Output 33 6 2" xfId="43274" xr:uid="{00000000-0005-0000-0000-000010A90000}"/>
    <cellStyle name="Output 33 6 3" xfId="43275" xr:uid="{00000000-0005-0000-0000-000011A90000}"/>
    <cellStyle name="Output 33 6 4" xfId="43276" xr:uid="{00000000-0005-0000-0000-000012A90000}"/>
    <cellStyle name="Output 33 6 5" xfId="43277" xr:uid="{00000000-0005-0000-0000-000013A90000}"/>
    <cellStyle name="Output 33 6 6" xfId="43278" xr:uid="{00000000-0005-0000-0000-000014A90000}"/>
    <cellStyle name="Output 33 7" xfId="43279" xr:uid="{00000000-0005-0000-0000-000015A90000}"/>
    <cellStyle name="Output 33 8" xfId="43280" xr:uid="{00000000-0005-0000-0000-000016A90000}"/>
    <cellStyle name="Output 33 9" xfId="43281" xr:uid="{00000000-0005-0000-0000-000017A90000}"/>
    <cellStyle name="Output 34" xfId="43282" xr:uid="{00000000-0005-0000-0000-000018A90000}"/>
    <cellStyle name="Output 34 10" xfId="43283" xr:uid="{00000000-0005-0000-0000-000019A90000}"/>
    <cellStyle name="Output 34 11" xfId="43284" xr:uid="{00000000-0005-0000-0000-00001AA90000}"/>
    <cellStyle name="Output 34 2" xfId="43285" xr:uid="{00000000-0005-0000-0000-00001BA90000}"/>
    <cellStyle name="Output 34 2 10" xfId="43286" xr:uid="{00000000-0005-0000-0000-00001CA90000}"/>
    <cellStyle name="Output 34 2 2" xfId="43287" xr:uid="{00000000-0005-0000-0000-00001DA90000}"/>
    <cellStyle name="Output 34 2 2 2" xfId="43288" xr:uid="{00000000-0005-0000-0000-00001EA90000}"/>
    <cellStyle name="Output 34 2 3" xfId="43289" xr:uid="{00000000-0005-0000-0000-00001FA90000}"/>
    <cellStyle name="Output 34 2 3 2" xfId="43290" xr:uid="{00000000-0005-0000-0000-000020A90000}"/>
    <cellStyle name="Output 34 2 3 3" xfId="43291" xr:uid="{00000000-0005-0000-0000-000021A90000}"/>
    <cellStyle name="Output 34 2 3 4" xfId="43292" xr:uid="{00000000-0005-0000-0000-000022A90000}"/>
    <cellStyle name="Output 34 2 3 5" xfId="43293" xr:uid="{00000000-0005-0000-0000-000023A90000}"/>
    <cellStyle name="Output 34 2 3 6" xfId="43294" xr:uid="{00000000-0005-0000-0000-000024A90000}"/>
    <cellStyle name="Output 34 2 4" xfId="43295" xr:uid="{00000000-0005-0000-0000-000025A90000}"/>
    <cellStyle name="Output 34 2 4 2" xfId="43296" xr:uid="{00000000-0005-0000-0000-000026A90000}"/>
    <cellStyle name="Output 34 2 4 3" xfId="43297" xr:uid="{00000000-0005-0000-0000-000027A90000}"/>
    <cellStyle name="Output 34 2 4 4" xfId="43298" xr:uid="{00000000-0005-0000-0000-000028A90000}"/>
    <cellStyle name="Output 34 2 4 5" xfId="43299" xr:uid="{00000000-0005-0000-0000-000029A90000}"/>
    <cellStyle name="Output 34 2 4 6" xfId="43300" xr:uid="{00000000-0005-0000-0000-00002AA90000}"/>
    <cellStyle name="Output 34 2 5" xfId="43301" xr:uid="{00000000-0005-0000-0000-00002BA90000}"/>
    <cellStyle name="Output 34 2 5 2" xfId="43302" xr:uid="{00000000-0005-0000-0000-00002CA90000}"/>
    <cellStyle name="Output 34 2 5 3" xfId="43303" xr:uid="{00000000-0005-0000-0000-00002DA90000}"/>
    <cellStyle name="Output 34 2 5 4" xfId="43304" xr:uid="{00000000-0005-0000-0000-00002EA90000}"/>
    <cellStyle name="Output 34 2 5 5" xfId="43305" xr:uid="{00000000-0005-0000-0000-00002FA90000}"/>
    <cellStyle name="Output 34 2 5 6" xfId="43306" xr:uid="{00000000-0005-0000-0000-000030A90000}"/>
    <cellStyle name="Output 34 2 6" xfId="43307" xr:uid="{00000000-0005-0000-0000-000031A90000}"/>
    <cellStyle name="Output 34 2 6 2" xfId="43308" xr:uid="{00000000-0005-0000-0000-000032A90000}"/>
    <cellStyle name="Output 34 2 6 3" xfId="43309" xr:uid="{00000000-0005-0000-0000-000033A90000}"/>
    <cellStyle name="Output 34 2 6 4" xfId="43310" xr:uid="{00000000-0005-0000-0000-000034A90000}"/>
    <cellStyle name="Output 34 2 6 5" xfId="43311" xr:uid="{00000000-0005-0000-0000-000035A90000}"/>
    <cellStyle name="Output 34 2 7" xfId="43312" xr:uid="{00000000-0005-0000-0000-000036A90000}"/>
    <cellStyle name="Output 34 2 8" xfId="43313" xr:uid="{00000000-0005-0000-0000-000037A90000}"/>
    <cellStyle name="Output 34 2 9" xfId="43314" xr:uid="{00000000-0005-0000-0000-000038A90000}"/>
    <cellStyle name="Output 34 3" xfId="43315" xr:uid="{00000000-0005-0000-0000-000039A90000}"/>
    <cellStyle name="Output 34 3 2" xfId="43316" xr:uid="{00000000-0005-0000-0000-00003AA90000}"/>
    <cellStyle name="Output 34 3 2 2" xfId="43317" xr:uid="{00000000-0005-0000-0000-00003BA90000}"/>
    <cellStyle name="Output 34 4" xfId="43318" xr:uid="{00000000-0005-0000-0000-00003CA90000}"/>
    <cellStyle name="Output 34 4 2" xfId="43319" xr:uid="{00000000-0005-0000-0000-00003DA90000}"/>
    <cellStyle name="Output 34 4 3" xfId="43320" xr:uid="{00000000-0005-0000-0000-00003EA90000}"/>
    <cellStyle name="Output 34 4 4" xfId="43321" xr:uid="{00000000-0005-0000-0000-00003FA90000}"/>
    <cellStyle name="Output 34 4 5" xfId="43322" xr:uid="{00000000-0005-0000-0000-000040A90000}"/>
    <cellStyle name="Output 34 4 6" xfId="43323" xr:uid="{00000000-0005-0000-0000-000041A90000}"/>
    <cellStyle name="Output 34 5" xfId="43324" xr:uid="{00000000-0005-0000-0000-000042A90000}"/>
    <cellStyle name="Output 34 5 2" xfId="43325" xr:uid="{00000000-0005-0000-0000-000043A90000}"/>
    <cellStyle name="Output 34 5 3" xfId="43326" xr:uid="{00000000-0005-0000-0000-000044A90000}"/>
    <cellStyle name="Output 34 5 4" xfId="43327" xr:uid="{00000000-0005-0000-0000-000045A90000}"/>
    <cellStyle name="Output 34 5 5" xfId="43328" xr:uid="{00000000-0005-0000-0000-000046A90000}"/>
    <cellStyle name="Output 34 5 6" xfId="43329" xr:uid="{00000000-0005-0000-0000-000047A90000}"/>
    <cellStyle name="Output 34 6" xfId="43330" xr:uid="{00000000-0005-0000-0000-000048A90000}"/>
    <cellStyle name="Output 34 6 2" xfId="43331" xr:uid="{00000000-0005-0000-0000-000049A90000}"/>
    <cellStyle name="Output 34 6 3" xfId="43332" xr:uid="{00000000-0005-0000-0000-00004AA90000}"/>
    <cellStyle name="Output 34 6 4" xfId="43333" xr:uid="{00000000-0005-0000-0000-00004BA90000}"/>
    <cellStyle name="Output 34 6 5" xfId="43334" xr:uid="{00000000-0005-0000-0000-00004CA90000}"/>
    <cellStyle name="Output 34 6 6" xfId="43335" xr:uid="{00000000-0005-0000-0000-00004DA90000}"/>
    <cellStyle name="Output 34 7" xfId="43336" xr:uid="{00000000-0005-0000-0000-00004EA90000}"/>
    <cellStyle name="Output 34 8" xfId="43337" xr:uid="{00000000-0005-0000-0000-00004FA90000}"/>
    <cellStyle name="Output 34 9" xfId="43338" xr:uid="{00000000-0005-0000-0000-000050A90000}"/>
    <cellStyle name="Output 35" xfId="43339" xr:uid="{00000000-0005-0000-0000-000051A90000}"/>
    <cellStyle name="Output 35 10" xfId="43340" xr:uid="{00000000-0005-0000-0000-000052A90000}"/>
    <cellStyle name="Output 35 11" xfId="43341" xr:uid="{00000000-0005-0000-0000-000053A90000}"/>
    <cellStyle name="Output 35 2" xfId="43342" xr:uid="{00000000-0005-0000-0000-000054A90000}"/>
    <cellStyle name="Output 35 2 10" xfId="43343" xr:uid="{00000000-0005-0000-0000-000055A90000}"/>
    <cellStyle name="Output 35 2 2" xfId="43344" xr:uid="{00000000-0005-0000-0000-000056A90000}"/>
    <cellStyle name="Output 35 2 2 2" xfId="43345" xr:uid="{00000000-0005-0000-0000-000057A90000}"/>
    <cellStyle name="Output 35 2 3" xfId="43346" xr:uid="{00000000-0005-0000-0000-000058A90000}"/>
    <cellStyle name="Output 35 2 3 2" xfId="43347" xr:uid="{00000000-0005-0000-0000-000059A90000}"/>
    <cellStyle name="Output 35 2 3 3" xfId="43348" xr:uid="{00000000-0005-0000-0000-00005AA90000}"/>
    <cellStyle name="Output 35 2 3 4" xfId="43349" xr:uid="{00000000-0005-0000-0000-00005BA90000}"/>
    <cellStyle name="Output 35 2 3 5" xfId="43350" xr:uid="{00000000-0005-0000-0000-00005CA90000}"/>
    <cellStyle name="Output 35 2 3 6" xfId="43351" xr:uid="{00000000-0005-0000-0000-00005DA90000}"/>
    <cellStyle name="Output 35 2 4" xfId="43352" xr:uid="{00000000-0005-0000-0000-00005EA90000}"/>
    <cellStyle name="Output 35 2 4 2" xfId="43353" xr:uid="{00000000-0005-0000-0000-00005FA90000}"/>
    <cellStyle name="Output 35 2 4 3" xfId="43354" xr:uid="{00000000-0005-0000-0000-000060A90000}"/>
    <cellStyle name="Output 35 2 4 4" xfId="43355" xr:uid="{00000000-0005-0000-0000-000061A90000}"/>
    <cellStyle name="Output 35 2 4 5" xfId="43356" xr:uid="{00000000-0005-0000-0000-000062A90000}"/>
    <cellStyle name="Output 35 2 4 6" xfId="43357" xr:uid="{00000000-0005-0000-0000-000063A90000}"/>
    <cellStyle name="Output 35 2 5" xfId="43358" xr:uid="{00000000-0005-0000-0000-000064A90000}"/>
    <cellStyle name="Output 35 2 5 2" xfId="43359" xr:uid="{00000000-0005-0000-0000-000065A90000}"/>
    <cellStyle name="Output 35 2 5 3" xfId="43360" xr:uid="{00000000-0005-0000-0000-000066A90000}"/>
    <cellStyle name="Output 35 2 5 4" xfId="43361" xr:uid="{00000000-0005-0000-0000-000067A90000}"/>
    <cellStyle name="Output 35 2 5 5" xfId="43362" xr:uid="{00000000-0005-0000-0000-000068A90000}"/>
    <cellStyle name="Output 35 2 5 6" xfId="43363" xr:uid="{00000000-0005-0000-0000-000069A90000}"/>
    <cellStyle name="Output 35 2 6" xfId="43364" xr:uid="{00000000-0005-0000-0000-00006AA90000}"/>
    <cellStyle name="Output 35 2 6 2" xfId="43365" xr:uid="{00000000-0005-0000-0000-00006BA90000}"/>
    <cellStyle name="Output 35 2 6 3" xfId="43366" xr:uid="{00000000-0005-0000-0000-00006CA90000}"/>
    <cellStyle name="Output 35 2 6 4" xfId="43367" xr:uid="{00000000-0005-0000-0000-00006DA90000}"/>
    <cellStyle name="Output 35 2 6 5" xfId="43368" xr:uid="{00000000-0005-0000-0000-00006EA90000}"/>
    <cellStyle name="Output 35 2 7" xfId="43369" xr:uid="{00000000-0005-0000-0000-00006FA90000}"/>
    <cellStyle name="Output 35 2 8" xfId="43370" xr:uid="{00000000-0005-0000-0000-000070A90000}"/>
    <cellStyle name="Output 35 2 9" xfId="43371" xr:uid="{00000000-0005-0000-0000-000071A90000}"/>
    <cellStyle name="Output 35 3" xfId="43372" xr:uid="{00000000-0005-0000-0000-000072A90000}"/>
    <cellStyle name="Output 35 3 2" xfId="43373" xr:uid="{00000000-0005-0000-0000-000073A90000}"/>
    <cellStyle name="Output 35 3 2 2" xfId="43374" xr:uid="{00000000-0005-0000-0000-000074A90000}"/>
    <cellStyle name="Output 35 4" xfId="43375" xr:uid="{00000000-0005-0000-0000-000075A90000}"/>
    <cellStyle name="Output 35 4 2" xfId="43376" xr:uid="{00000000-0005-0000-0000-000076A90000}"/>
    <cellStyle name="Output 35 4 3" xfId="43377" xr:uid="{00000000-0005-0000-0000-000077A90000}"/>
    <cellStyle name="Output 35 4 4" xfId="43378" xr:uid="{00000000-0005-0000-0000-000078A90000}"/>
    <cellStyle name="Output 35 4 5" xfId="43379" xr:uid="{00000000-0005-0000-0000-000079A90000}"/>
    <cellStyle name="Output 35 4 6" xfId="43380" xr:uid="{00000000-0005-0000-0000-00007AA90000}"/>
    <cellStyle name="Output 35 5" xfId="43381" xr:uid="{00000000-0005-0000-0000-00007BA90000}"/>
    <cellStyle name="Output 35 5 2" xfId="43382" xr:uid="{00000000-0005-0000-0000-00007CA90000}"/>
    <cellStyle name="Output 35 5 3" xfId="43383" xr:uid="{00000000-0005-0000-0000-00007DA90000}"/>
    <cellStyle name="Output 35 5 4" xfId="43384" xr:uid="{00000000-0005-0000-0000-00007EA90000}"/>
    <cellStyle name="Output 35 5 5" xfId="43385" xr:uid="{00000000-0005-0000-0000-00007FA90000}"/>
    <cellStyle name="Output 35 5 6" xfId="43386" xr:uid="{00000000-0005-0000-0000-000080A90000}"/>
    <cellStyle name="Output 35 6" xfId="43387" xr:uid="{00000000-0005-0000-0000-000081A90000}"/>
    <cellStyle name="Output 35 6 2" xfId="43388" xr:uid="{00000000-0005-0000-0000-000082A90000}"/>
    <cellStyle name="Output 35 6 3" xfId="43389" xr:uid="{00000000-0005-0000-0000-000083A90000}"/>
    <cellStyle name="Output 35 6 4" xfId="43390" xr:uid="{00000000-0005-0000-0000-000084A90000}"/>
    <cellStyle name="Output 35 6 5" xfId="43391" xr:uid="{00000000-0005-0000-0000-000085A90000}"/>
    <cellStyle name="Output 35 6 6" xfId="43392" xr:uid="{00000000-0005-0000-0000-000086A90000}"/>
    <cellStyle name="Output 35 7" xfId="43393" xr:uid="{00000000-0005-0000-0000-000087A90000}"/>
    <cellStyle name="Output 35 8" xfId="43394" xr:uid="{00000000-0005-0000-0000-000088A90000}"/>
    <cellStyle name="Output 35 9" xfId="43395" xr:uid="{00000000-0005-0000-0000-000089A90000}"/>
    <cellStyle name="Output 36" xfId="43396" xr:uid="{00000000-0005-0000-0000-00008AA90000}"/>
    <cellStyle name="Output 36 10" xfId="43397" xr:uid="{00000000-0005-0000-0000-00008BA90000}"/>
    <cellStyle name="Output 36 11" xfId="43398" xr:uid="{00000000-0005-0000-0000-00008CA90000}"/>
    <cellStyle name="Output 36 2" xfId="43399" xr:uid="{00000000-0005-0000-0000-00008DA90000}"/>
    <cellStyle name="Output 36 2 10" xfId="43400" xr:uid="{00000000-0005-0000-0000-00008EA90000}"/>
    <cellStyle name="Output 36 2 2" xfId="43401" xr:uid="{00000000-0005-0000-0000-00008FA90000}"/>
    <cellStyle name="Output 36 2 2 2" xfId="43402" xr:uid="{00000000-0005-0000-0000-000090A90000}"/>
    <cellStyle name="Output 36 2 3" xfId="43403" xr:uid="{00000000-0005-0000-0000-000091A90000}"/>
    <cellStyle name="Output 36 2 3 2" xfId="43404" xr:uid="{00000000-0005-0000-0000-000092A90000}"/>
    <cellStyle name="Output 36 2 3 3" xfId="43405" xr:uid="{00000000-0005-0000-0000-000093A90000}"/>
    <cellStyle name="Output 36 2 3 4" xfId="43406" xr:uid="{00000000-0005-0000-0000-000094A90000}"/>
    <cellStyle name="Output 36 2 3 5" xfId="43407" xr:uid="{00000000-0005-0000-0000-000095A90000}"/>
    <cellStyle name="Output 36 2 3 6" xfId="43408" xr:uid="{00000000-0005-0000-0000-000096A90000}"/>
    <cellStyle name="Output 36 2 4" xfId="43409" xr:uid="{00000000-0005-0000-0000-000097A90000}"/>
    <cellStyle name="Output 36 2 4 2" xfId="43410" xr:uid="{00000000-0005-0000-0000-000098A90000}"/>
    <cellStyle name="Output 36 2 4 3" xfId="43411" xr:uid="{00000000-0005-0000-0000-000099A90000}"/>
    <cellStyle name="Output 36 2 4 4" xfId="43412" xr:uid="{00000000-0005-0000-0000-00009AA90000}"/>
    <cellStyle name="Output 36 2 4 5" xfId="43413" xr:uid="{00000000-0005-0000-0000-00009BA90000}"/>
    <cellStyle name="Output 36 2 4 6" xfId="43414" xr:uid="{00000000-0005-0000-0000-00009CA90000}"/>
    <cellStyle name="Output 36 2 5" xfId="43415" xr:uid="{00000000-0005-0000-0000-00009DA90000}"/>
    <cellStyle name="Output 36 2 5 2" xfId="43416" xr:uid="{00000000-0005-0000-0000-00009EA90000}"/>
    <cellStyle name="Output 36 2 5 3" xfId="43417" xr:uid="{00000000-0005-0000-0000-00009FA90000}"/>
    <cellStyle name="Output 36 2 5 4" xfId="43418" xr:uid="{00000000-0005-0000-0000-0000A0A90000}"/>
    <cellStyle name="Output 36 2 5 5" xfId="43419" xr:uid="{00000000-0005-0000-0000-0000A1A90000}"/>
    <cellStyle name="Output 36 2 5 6" xfId="43420" xr:uid="{00000000-0005-0000-0000-0000A2A90000}"/>
    <cellStyle name="Output 36 2 6" xfId="43421" xr:uid="{00000000-0005-0000-0000-0000A3A90000}"/>
    <cellStyle name="Output 36 2 6 2" xfId="43422" xr:uid="{00000000-0005-0000-0000-0000A4A90000}"/>
    <cellStyle name="Output 36 2 6 3" xfId="43423" xr:uid="{00000000-0005-0000-0000-0000A5A90000}"/>
    <cellStyle name="Output 36 2 6 4" xfId="43424" xr:uid="{00000000-0005-0000-0000-0000A6A90000}"/>
    <cellStyle name="Output 36 2 6 5" xfId="43425" xr:uid="{00000000-0005-0000-0000-0000A7A90000}"/>
    <cellStyle name="Output 36 2 7" xfId="43426" xr:uid="{00000000-0005-0000-0000-0000A8A90000}"/>
    <cellStyle name="Output 36 2 8" xfId="43427" xr:uid="{00000000-0005-0000-0000-0000A9A90000}"/>
    <cellStyle name="Output 36 2 9" xfId="43428" xr:uid="{00000000-0005-0000-0000-0000AAA90000}"/>
    <cellStyle name="Output 36 3" xfId="43429" xr:uid="{00000000-0005-0000-0000-0000ABA90000}"/>
    <cellStyle name="Output 36 3 2" xfId="43430" xr:uid="{00000000-0005-0000-0000-0000ACA90000}"/>
    <cellStyle name="Output 36 3 2 2" xfId="43431" xr:uid="{00000000-0005-0000-0000-0000ADA90000}"/>
    <cellStyle name="Output 36 4" xfId="43432" xr:uid="{00000000-0005-0000-0000-0000AEA90000}"/>
    <cellStyle name="Output 36 4 2" xfId="43433" xr:uid="{00000000-0005-0000-0000-0000AFA90000}"/>
    <cellStyle name="Output 36 4 3" xfId="43434" xr:uid="{00000000-0005-0000-0000-0000B0A90000}"/>
    <cellStyle name="Output 36 4 4" xfId="43435" xr:uid="{00000000-0005-0000-0000-0000B1A90000}"/>
    <cellStyle name="Output 36 4 5" xfId="43436" xr:uid="{00000000-0005-0000-0000-0000B2A90000}"/>
    <cellStyle name="Output 36 4 6" xfId="43437" xr:uid="{00000000-0005-0000-0000-0000B3A90000}"/>
    <cellStyle name="Output 36 5" xfId="43438" xr:uid="{00000000-0005-0000-0000-0000B4A90000}"/>
    <cellStyle name="Output 36 5 2" xfId="43439" xr:uid="{00000000-0005-0000-0000-0000B5A90000}"/>
    <cellStyle name="Output 36 5 3" xfId="43440" xr:uid="{00000000-0005-0000-0000-0000B6A90000}"/>
    <cellStyle name="Output 36 5 4" xfId="43441" xr:uid="{00000000-0005-0000-0000-0000B7A90000}"/>
    <cellStyle name="Output 36 5 5" xfId="43442" xr:uid="{00000000-0005-0000-0000-0000B8A90000}"/>
    <cellStyle name="Output 36 5 6" xfId="43443" xr:uid="{00000000-0005-0000-0000-0000B9A90000}"/>
    <cellStyle name="Output 36 6" xfId="43444" xr:uid="{00000000-0005-0000-0000-0000BAA90000}"/>
    <cellStyle name="Output 36 6 2" xfId="43445" xr:uid="{00000000-0005-0000-0000-0000BBA90000}"/>
    <cellStyle name="Output 36 6 3" xfId="43446" xr:uid="{00000000-0005-0000-0000-0000BCA90000}"/>
    <cellStyle name="Output 36 6 4" xfId="43447" xr:uid="{00000000-0005-0000-0000-0000BDA90000}"/>
    <cellStyle name="Output 36 6 5" xfId="43448" xr:uid="{00000000-0005-0000-0000-0000BEA90000}"/>
    <cellStyle name="Output 36 6 6" xfId="43449" xr:uid="{00000000-0005-0000-0000-0000BFA90000}"/>
    <cellStyle name="Output 36 7" xfId="43450" xr:uid="{00000000-0005-0000-0000-0000C0A90000}"/>
    <cellStyle name="Output 36 8" xfId="43451" xr:uid="{00000000-0005-0000-0000-0000C1A90000}"/>
    <cellStyle name="Output 36 9" xfId="43452" xr:uid="{00000000-0005-0000-0000-0000C2A90000}"/>
    <cellStyle name="Output 37" xfId="43453" xr:uid="{00000000-0005-0000-0000-0000C3A90000}"/>
    <cellStyle name="Output 37 10" xfId="43454" xr:uid="{00000000-0005-0000-0000-0000C4A90000}"/>
    <cellStyle name="Output 37 11" xfId="43455" xr:uid="{00000000-0005-0000-0000-0000C5A90000}"/>
    <cellStyle name="Output 37 2" xfId="43456" xr:uid="{00000000-0005-0000-0000-0000C6A90000}"/>
    <cellStyle name="Output 37 2 10" xfId="43457" xr:uid="{00000000-0005-0000-0000-0000C7A90000}"/>
    <cellStyle name="Output 37 2 2" xfId="43458" xr:uid="{00000000-0005-0000-0000-0000C8A90000}"/>
    <cellStyle name="Output 37 2 2 2" xfId="43459" xr:uid="{00000000-0005-0000-0000-0000C9A90000}"/>
    <cellStyle name="Output 37 2 3" xfId="43460" xr:uid="{00000000-0005-0000-0000-0000CAA90000}"/>
    <cellStyle name="Output 37 2 3 2" xfId="43461" xr:uid="{00000000-0005-0000-0000-0000CBA90000}"/>
    <cellStyle name="Output 37 2 3 3" xfId="43462" xr:uid="{00000000-0005-0000-0000-0000CCA90000}"/>
    <cellStyle name="Output 37 2 3 4" xfId="43463" xr:uid="{00000000-0005-0000-0000-0000CDA90000}"/>
    <cellStyle name="Output 37 2 3 5" xfId="43464" xr:uid="{00000000-0005-0000-0000-0000CEA90000}"/>
    <cellStyle name="Output 37 2 3 6" xfId="43465" xr:uid="{00000000-0005-0000-0000-0000CFA90000}"/>
    <cellStyle name="Output 37 2 4" xfId="43466" xr:uid="{00000000-0005-0000-0000-0000D0A90000}"/>
    <cellStyle name="Output 37 2 4 2" xfId="43467" xr:uid="{00000000-0005-0000-0000-0000D1A90000}"/>
    <cellStyle name="Output 37 2 4 3" xfId="43468" xr:uid="{00000000-0005-0000-0000-0000D2A90000}"/>
    <cellStyle name="Output 37 2 4 4" xfId="43469" xr:uid="{00000000-0005-0000-0000-0000D3A90000}"/>
    <cellStyle name="Output 37 2 4 5" xfId="43470" xr:uid="{00000000-0005-0000-0000-0000D4A90000}"/>
    <cellStyle name="Output 37 2 4 6" xfId="43471" xr:uid="{00000000-0005-0000-0000-0000D5A90000}"/>
    <cellStyle name="Output 37 2 5" xfId="43472" xr:uid="{00000000-0005-0000-0000-0000D6A90000}"/>
    <cellStyle name="Output 37 2 5 2" xfId="43473" xr:uid="{00000000-0005-0000-0000-0000D7A90000}"/>
    <cellStyle name="Output 37 2 5 3" xfId="43474" xr:uid="{00000000-0005-0000-0000-0000D8A90000}"/>
    <cellStyle name="Output 37 2 5 4" xfId="43475" xr:uid="{00000000-0005-0000-0000-0000D9A90000}"/>
    <cellStyle name="Output 37 2 5 5" xfId="43476" xr:uid="{00000000-0005-0000-0000-0000DAA90000}"/>
    <cellStyle name="Output 37 2 5 6" xfId="43477" xr:uid="{00000000-0005-0000-0000-0000DBA90000}"/>
    <cellStyle name="Output 37 2 6" xfId="43478" xr:uid="{00000000-0005-0000-0000-0000DCA90000}"/>
    <cellStyle name="Output 37 2 6 2" xfId="43479" xr:uid="{00000000-0005-0000-0000-0000DDA90000}"/>
    <cellStyle name="Output 37 2 6 3" xfId="43480" xr:uid="{00000000-0005-0000-0000-0000DEA90000}"/>
    <cellStyle name="Output 37 2 6 4" xfId="43481" xr:uid="{00000000-0005-0000-0000-0000DFA90000}"/>
    <cellStyle name="Output 37 2 6 5" xfId="43482" xr:uid="{00000000-0005-0000-0000-0000E0A90000}"/>
    <cellStyle name="Output 37 2 7" xfId="43483" xr:uid="{00000000-0005-0000-0000-0000E1A90000}"/>
    <cellStyle name="Output 37 2 8" xfId="43484" xr:uid="{00000000-0005-0000-0000-0000E2A90000}"/>
    <cellStyle name="Output 37 2 9" xfId="43485" xr:uid="{00000000-0005-0000-0000-0000E3A90000}"/>
    <cellStyle name="Output 37 3" xfId="43486" xr:uid="{00000000-0005-0000-0000-0000E4A90000}"/>
    <cellStyle name="Output 37 3 2" xfId="43487" xr:uid="{00000000-0005-0000-0000-0000E5A90000}"/>
    <cellStyle name="Output 37 3 2 2" xfId="43488" xr:uid="{00000000-0005-0000-0000-0000E6A90000}"/>
    <cellStyle name="Output 37 4" xfId="43489" xr:uid="{00000000-0005-0000-0000-0000E7A90000}"/>
    <cellStyle name="Output 37 4 2" xfId="43490" xr:uid="{00000000-0005-0000-0000-0000E8A90000}"/>
    <cellStyle name="Output 37 4 3" xfId="43491" xr:uid="{00000000-0005-0000-0000-0000E9A90000}"/>
    <cellStyle name="Output 37 4 4" xfId="43492" xr:uid="{00000000-0005-0000-0000-0000EAA90000}"/>
    <cellStyle name="Output 37 4 5" xfId="43493" xr:uid="{00000000-0005-0000-0000-0000EBA90000}"/>
    <cellStyle name="Output 37 4 6" xfId="43494" xr:uid="{00000000-0005-0000-0000-0000ECA90000}"/>
    <cellStyle name="Output 37 5" xfId="43495" xr:uid="{00000000-0005-0000-0000-0000EDA90000}"/>
    <cellStyle name="Output 37 5 2" xfId="43496" xr:uid="{00000000-0005-0000-0000-0000EEA90000}"/>
    <cellStyle name="Output 37 5 3" xfId="43497" xr:uid="{00000000-0005-0000-0000-0000EFA90000}"/>
    <cellStyle name="Output 37 5 4" xfId="43498" xr:uid="{00000000-0005-0000-0000-0000F0A90000}"/>
    <cellStyle name="Output 37 5 5" xfId="43499" xr:uid="{00000000-0005-0000-0000-0000F1A90000}"/>
    <cellStyle name="Output 37 5 6" xfId="43500" xr:uid="{00000000-0005-0000-0000-0000F2A90000}"/>
    <cellStyle name="Output 37 6" xfId="43501" xr:uid="{00000000-0005-0000-0000-0000F3A90000}"/>
    <cellStyle name="Output 37 6 2" xfId="43502" xr:uid="{00000000-0005-0000-0000-0000F4A90000}"/>
    <cellStyle name="Output 37 6 3" xfId="43503" xr:uid="{00000000-0005-0000-0000-0000F5A90000}"/>
    <cellStyle name="Output 37 6 4" xfId="43504" xr:uid="{00000000-0005-0000-0000-0000F6A90000}"/>
    <cellStyle name="Output 37 6 5" xfId="43505" xr:uid="{00000000-0005-0000-0000-0000F7A90000}"/>
    <cellStyle name="Output 37 6 6" xfId="43506" xr:uid="{00000000-0005-0000-0000-0000F8A90000}"/>
    <cellStyle name="Output 37 7" xfId="43507" xr:uid="{00000000-0005-0000-0000-0000F9A90000}"/>
    <cellStyle name="Output 37 8" xfId="43508" xr:uid="{00000000-0005-0000-0000-0000FAA90000}"/>
    <cellStyle name="Output 37 9" xfId="43509" xr:uid="{00000000-0005-0000-0000-0000FBA90000}"/>
    <cellStyle name="Output 38" xfId="43510" xr:uid="{00000000-0005-0000-0000-0000FCA90000}"/>
    <cellStyle name="Output 38 10" xfId="43511" xr:uid="{00000000-0005-0000-0000-0000FDA90000}"/>
    <cellStyle name="Output 38 11" xfId="43512" xr:uid="{00000000-0005-0000-0000-0000FEA90000}"/>
    <cellStyle name="Output 38 2" xfId="43513" xr:uid="{00000000-0005-0000-0000-0000FFA90000}"/>
    <cellStyle name="Output 38 2 10" xfId="43514" xr:uid="{00000000-0005-0000-0000-000000AA0000}"/>
    <cellStyle name="Output 38 2 2" xfId="43515" xr:uid="{00000000-0005-0000-0000-000001AA0000}"/>
    <cellStyle name="Output 38 2 2 2" xfId="43516" xr:uid="{00000000-0005-0000-0000-000002AA0000}"/>
    <cellStyle name="Output 38 2 3" xfId="43517" xr:uid="{00000000-0005-0000-0000-000003AA0000}"/>
    <cellStyle name="Output 38 2 3 2" xfId="43518" xr:uid="{00000000-0005-0000-0000-000004AA0000}"/>
    <cellStyle name="Output 38 2 3 3" xfId="43519" xr:uid="{00000000-0005-0000-0000-000005AA0000}"/>
    <cellStyle name="Output 38 2 3 4" xfId="43520" xr:uid="{00000000-0005-0000-0000-000006AA0000}"/>
    <cellStyle name="Output 38 2 3 5" xfId="43521" xr:uid="{00000000-0005-0000-0000-000007AA0000}"/>
    <cellStyle name="Output 38 2 3 6" xfId="43522" xr:uid="{00000000-0005-0000-0000-000008AA0000}"/>
    <cellStyle name="Output 38 2 4" xfId="43523" xr:uid="{00000000-0005-0000-0000-000009AA0000}"/>
    <cellStyle name="Output 38 2 4 2" xfId="43524" xr:uid="{00000000-0005-0000-0000-00000AAA0000}"/>
    <cellStyle name="Output 38 2 4 3" xfId="43525" xr:uid="{00000000-0005-0000-0000-00000BAA0000}"/>
    <cellStyle name="Output 38 2 4 4" xfId="43526" xr:uid="{00000000-0005-0000-0000-00000CAA0000}"/>
    <cellStyle name="Output 38 2 4 5" xfId="43527" xr:uid="{00000000-0005-0000-0000-00000DAA0000}"/>
    <cellStyle name="Output 38 2 4 6" xfId="43528" xr:uid="{00000000-0005-0000-0000-00000EAA0000}"/>
    <cellStyle name="Output 38 2 5" xfId="43529" xr:uid="{00000000-0005-0000-0000-00000FAA0000}"/>
    <cellStyle name="Output 38 2 5 2" xfId="43530" xr:uid="{00000000-0005-0000-0000-000010AA0000}"/>
    <cellStyle name="Output 38 2 5 3" xfId="43531" xr:uid="{00000000-0005-0000-0000-000011AA0000}"/>
    <cellStyle name="Output 38 2 5 4" xfId="43532" xr:uid="{00000000-0005-0000-0000-000012AA0000}"/>
    <cellStyle name="Output 38 2 5 5" xfId="43533" xr:uid="{00000000-0005-0000-0000-000013AA0000}"/>
    <cellStyle name="Output 38 2 5 6" xfId="43534" xr:uid="{00000000-0005-0000-0000-000014AA0000}"/>
    <cellStyle name="Output 38 2 6" xfId="43535" xr:uid="{00000000-0005-0000-0000-000015AA0000}"/>
    <cellStyle name="Output 38 2 6 2" xfId="43536" xr:uid="{00000000-0005-0000-0000-000016AA0000}"/>
    <cellStyle name="Output 38 2 6 3" xfId="43537" xr:uid="{00000000-0005-0000-0000-000017AA0000}"/>
    <cellStyle name="Output 38 2 6 4" xfId="43538" xr:uid="{00000000-0005-0000-0000-000018AA0000}"/>
    <cellStyle name="Output 38 2 6 5" xfId="43539" xr:uid="{00000000-0005-0000-0000-000019AA0000}"/>
    <cellStyle name="Output 38 2 7" xfId="43540" xr:uid="{00000000-0005-0000-0000-00001AAA0000}"/>
    <cellStyle name="Output 38 2 8" xfId="43541" xr:uid="{00000000-0005-0000-0000-00001BAA0000}"/>
    <cellStyle name="Output 38 2 9" xfId="43542" xr:uid="{00000000-0005-0000-0000-00001CAA0000}"/>
    <cellStyle name="Output 38 3" xfId="43543" xr:uid="{00000000-0005-0000-0000-00001DAA0000}"/>
    <cellStyle name="Output 38 3 2" xfId="43544" xr:uid="{00000000-0005-0000-0000-00001EAA0000}"/>
    <cellStyle name="Output 38 3 2 2" xfId="43545" xr:uid="{00000000-0005-0000-0000-00001FAA0000}"/>
    <cellStyle name="Output 38 4" xfId="43546" xr:uid="{00000000-0005-0000-0000-000020AA0000}"/>
    <cellStyle name="Output 38 4 2" xfId="43547" xr:uid="{00000000-0005-0000-0000-000021AA0000}"/>
    <cellStyle name="Output 38 4 3" xfId="43548" xr:uid="{00000000-0005-0000-0000-000022AA0000}"/>
    <cellStyle name="Output 38 4 4" xfId="43549" xr:uid="{00000000-0005-0000-0000-000023AA0000}"/>
    <cellStyle name="Output 38 4 5" xfId="43550" xr:uid="{00000000-0005-0000-0000-000024AA0000}"/>
    <cellStyle name="Output 38 4 6" xfId="43551" xr:uid="{00000000-0005-0000-0000-000025AA0000}"/>
    <cellStyle name="Output 38 5" xfId="43552" xr:uid="{00000000-0005-0000-0000-000026AA0000}"/>
    <cellStyle name="Output 38 5 2" xfId="43553" xr:uid="{00000000-0005-0000-0000-000027AA0000}"/>
    <cellStyle name="Output 38 5 3" xfId="43554" xr:uid="{00000000-0005-0000-0000-000028AA0000}"/>
    <cellStyle name="Output 38 5 4" xfId="43555" xr:uid="{00000000-0005-0000-0000-000029AA0000}"/>
    <cellStyle name="Output 38 5 5" xfId="43556" xr:uid="{00000000-0005-0000-0000-00002AAA0000}"/>
    <cellStyle name="Output 38 5 6" xfId="43557" xr:uid="{00000000-0005-0000-0000-00002BAA0000}"/>
    <cellStyle name="Output 38 6" xfId="43558" xr:uid="{00000000-0005-0000-0000-00002CAA0000}"/>
    <cellStyle name="Output 38 6 2" xfId="43559" xr:uid="{00000000-0005-0000-0000-00002DAA0000}"/>
    <cellStyle name="Output 38 6 3" xfId="43560" xr:uid="{00000000-0005-0000-0000-00002EAA0000}"/>
    <cellStyle name="Output 38 6 4" xfId="43561" xr:uid="{00000000-0005-0000-0000-00002FAA0000}"/>
    <cellStyle name="Output 38 6 5" xfId="43562" xr:uid="{00000000-0005-0000-0000-000030AA0000}"/>
    <cellStyle name="Output 38 6 6" xfId="43563" xr:uid="{00000000-0005-0000-0000-000031AA0000}"/>
    <cellStyle name="Output 38 7" xfId="43564" xr:uid="{00000000-0005-0000-0000-000032AA0000}"/>
    <cellStyle name="Output 38 8" xfId="43565" xr:uid="{00000000-0005-0000-0000-000033AA0000}"/>
    <cellStyle name="Output 38 9" xfId="43566" xr:uid="{00000000-0005-0000-0000-000034AA0000}"/>
    <cellStyle name="Output 39" xfId="43567" xr:uid="{00000000-0005-0000-0000-000035AA0000}"/>
    <cellStyle name="Output 39 10" xfId="43568" xr:uid="{00000000-0005-0000-0000-000036AA0000}"/>
    <cellStyle name="Output 39 11" xfId="43569" xr:uid="{00000000-0005-0000-0000-000037AA0000}"/>
    <cellStyle name="Output 39 2" xfId="43570" xr:uid="{00000000-0005-0000-0000-000038AA0000}"/>
    <cellStyle name="Output 39 2 10" xfId="43571" xr:uid="{00000000-0005-0000-0000-000039AA0000}"/>
    <cellStyle name="Output 39 2 2" xfId="43572" xr:uid="{00000000-0005-0000-0000-00003AAA0000}"/>
    <cellStyle name="Output 39 2 2 2" xfId="43573" xr:uid="{00000000-0005-0000-0000-00003BAA0000}"/>
    <cellStyle name="Output 39 2 3" xfId="43574" xr:uid="{00000000-0005-0000-0000-00003CAA0000}"/>
    <cellStyle name="Output 39 2 3 2" xfId="43575" xr:uid="{00000000-0005-0000-0000-00003DAA0000}"/>
    <cellStyle name="Output 39 2 3 3" xfId="43576" xr:uid="{00000000-0005-0000-0000-00003EAA0000}"/>
    <cellStyle name="Output 39 2 3 4" xfId="43577" xr:uid="{00000000-0005-0000-0000-00003FAA0000}"/>
    <cellStyle name="Output 39 2 3 5" xfId="43578" xr:uid="{00000000-0005-0000-0000-000040AA0000}"/>
    <cellStyle name="Output 39 2 3 6" xfId="43579" xr:uid="{00000000-0005-0000-0000-000041AA0000}"/>
    <cellStyle name="Output 39 2 4" xfId="43580" xr:uid="{00000000-0005-0000-0000-000042AA0000}"/>
    <cellStyle name="Output 39 2 4 2" xfId="43581" xr:uid="{00000000-0005-0000-0000-000043AA0000}"/>
    <cellStyle name="Output 39 2 4 3" xfId="43582" xr:uid="{00000000-0005-0000-0000-000044AA0000}"/>
    <cellStyle name="Output 39 2 4 4" xfId="43583" xr:uid="{00000000-0005-0000-0000-000045AA0000}"/>
    <cellStyle name="Output 39 2 4 5" xfId="43584" xr:uid="{00000000-0005-0000-0000-000046AA0000}"/>
    <cellStyle name="Output 39 2 4 6" xfId="43585" xr:uid="{00000000-0005-0000-0000-000047AA0000}"/>
    <cellStyle name="Output 39 2 5" xfId="43586" xr:uid="{00000000-0005-0000-0000-000048AA0000}"/>
    <cellStyle name="Output 39 2 5 2" xfId="43587" xr:uid="{00000000-0005-0000-0000-000049AA0000}"/>
    <cellStyle name="Output 39 2 5 3" xfId="43588" xr:uid="{00000000-0005-0000-0000-00004AAA0000}"/>
    <cellStyle name="Output 39 2 5 4" xfId="43589" xr:uid="{00000000-0005-0000-0000-00004BAA0000}"/>
    <cellStyle name="Output 39 2 5 5" xfId="43590" xr:uid="{00000000-0005-0000-0000-00004CAA0000}"/>
    <cellStyle name="Output 39 2 5 6" xfId="43591" xr:uid="{00000000-0005-0000-0000-00004DAA0000}"/>
    <cellStyle name="Output 39 2 6" xfId="43592" xr:uid="{00000000-0005-0000-0000-00004EAA0000}"/>
    <cellStyle name="Output 39 2 6 2" xfId="43593" xr:uid="{00000000-0005-0000-0000-00004FAA0000}"/>
    <cellStyle name="Output 39 2 6 3" xfId="43594" xr:uid="{00000000-0005-0000-0000-000050AA0000}"/>
    <cellStyle name="Output 39 2 6 4" xfId="43595" xr:uid="{00000000-0005-0000-0000-000051AA0000}"/>
    <cellStyle name="Output 39 2 6 5" xfId="43596" xr:uid="{00000000-0005-0000-0000-000052AA0000}"/>
    <cellStyle name="Output 39 2 7" xfId="43597" xr:uid="{00000000-0005-0000-0000-000053AA0000}"/>
    <cellStyle name="Output 39 2 8" xfId="43598" xr:uid="{00000000-0005-0000-0000-000054AA0000}"/>
    <cellStyle name="Output 39 2 9" xfId="43599" xr:uid="{00000000-0005-0000-0000-000055AA0000}"/>
    <cellStyle name="Output 39 3" xfId="43600" xr:uid="{00000000-0005-0000-0000-000056AA0000}"/>
    <cellStyle name="Output 39 3 2" xfId="43601" xr:uid="{00000000-0005-0000-0000-000057AA0000}"/>
    <cellStyle name="Output 39 3 2 2" xfId="43602" xr:uid="{00000000-0005-0000-0000-000058AA0000}"/>
    <cellStyle name="Output 39 4" xfId="43603" xr:uid="{00000000-0005-0000-0000-000059AA0000}"/>
    <cellStyle name="Output 39 4 2" xfId="43604" xr:uid="{00000000-0005-0000-0000-00005AAA0000}"/>
    <cellStyle name="Output 39 4 3" xfId="43605" xr:uid="{00000000-0005-0000-0000-00005BAA0000}"/>
    <cellStyle name="Output 39 4 4" xfId="43606" xr:uid="{00000000-0005-0000-0000-00005CAA0000}"/>
    <cellStyle name="Output 39 4 5" xfId="43607" xr:uid="{00000000-0005-0000-0000-00005DAA0000}"/>
    <cellStyle name="Output 39 4 6" xfId="43608" xr:uid="{00000000-0005-0000-0000-00005EAA0000}"/>
    <cellStyle name="Output 39 5" xfId="43609" xr:uid="{00000000-0005-0000-0000-00005FAA0000}"/>
    <cellStyle name="Output 39 5 2" xfId="43610" xr:uid="{00000000-0005-0000-0000-000060AA0000}"/>
    <cellStyle name="Output 39 5 3" xfId="43611" xr:uid="{00000000-0005-0000-0000-000061AA0000}"/>
    <cellStyle name="Output 39 5 4" xfId="43612" xr:uid="{00000000-0005-0000-0000-000062AA0000}"/>
    <cellStyle name="Output 39 5 5" xfId="43613" xr:uid="{00000000-0005-0000-0000-000063AA0000}"/>
    <cellStyle name="Output 39 5 6" xfId="43614" xr:uid="{00000000-0005-0000-0000-000064AA0000}"/>
    <cellStyle name="Output 39 6" xfId="43615" xr:uid="{00000000-0005-0000-0000-000065AA0000}"/>
    <cellStyle name="Output 39 6 2" xfId="43616" xr:uid="{00000000-0005-0000-0000-000066AA0000}"/>
    <cellStyle name="Output 39 6 3" xfId="43617" xr:uid="{00000000-0005-0000-0000-000067AA0000}"/>
    <cellStyle name="Output 39 6 4" xfId="43618" xr:uid="{00000000-0005-0000-0000-000068AA0000}"/>
    <cellStyle name="Output 39 6 5" xfId="43619" xr:uid="{00000000-0005-0000-0000-000069AA0000}"/>
    <cellStyle name="Output 39 6 6" xfId="43620" xr:uid="{00000000-0005-0000-0000-00006AAA0000}"/>
    <cellStyle name="Output 39 7" xfId="43621" xr:uid="{00000000-0005-0000-0000-00006BAA0000}"/>
    <cellStyle name="Output 39 8" xfId="43622" xr:uid="{00000000-0005-0000-0000-00006CAA0000}"/>
    <cellStyle name="Output 39 9" xfId="43623" xr:uid="{00000000-0005-0000-0000-00006DAA0000}"/>
    <cellStyle name="Output 4" xfId="43624" xr:uid="{00000000-0005-0000-0000-00006EAA0000}"/>
    <cellStyle name="Output 4 10" xfId="43625" xr:uid="{00000000-0005-0000-0000-00006FAA0000}"/>
    <cellStyle name="Output 4 11" xfId="43626" xr:uid="{00000000-0005-0000-0000-000070AA0000}"/>
    <cellStyle name="Output 4 2" xfId="43627" xr:uid="{00000000-0005-0000-0000-000071AA0000}"/>
    <cellStyle name="Output 4 2 10" xfId="43628" xr:uid="{00000000-0005-0000-0000-000072AA0000}"/>
    <cellStyle name="Output 4 2 2" xfId="43629" xr:uid="{00000000-0005-0000-0000-000073AA0000}"/>
    <cellStyle name="Output 4 2 2 2" xfId="43630" xr:uid="{00000000-0005-0000-0000-000074AA0000}"/>
    <cellStyle name="Output 4 2 3" xfId="43631" xr:uid="{00000000-0005-0000-0000-000075AA0000}"/>
    <cellStyle name="Output 4 2 3 2" xfId="43632" xr:uid="{00000000-0005-0000-0000-000076AA0000}"/>
    <cellStyle name="Output 4 2 3 3" xfId="43633" xr:uid="{00000000-0005-0000-0000-000077AA0000}"/>
    <cellStyle name="Output 4 2 3 4" xfId="43634" xr:uid="{00000000-0005-0000-0000-000078AA0000}"/>
    <cellStyle name="Output 4 2 3 5" xfId="43635" xr:uid="{00000000-0005-0000-0000-000079AA0000}"/>
    <cellStyle name="Output 4 2 3 6" xfId="43636" xr:uid="{00000000-0005-0000-0000-00007AAA0000}"/>
    <cellStyle name="Output 4 2 4" xfId="43637" xr:uid="{00000000-0005-0000-0000-00007BAA0000}"/>
    <cellStyle name="Output 4 2 4 2" xfId="43638" xr:uid="{00000000-0005-0000-0000-00007CAA0000}"/>
    <cellStyle name="Output 4 2 4 3" xfId="43639" xr:uid="{00000000-0005-0000-0000-00007DAA0000}"/>
    <cellStyle name="Output 4 2 4 4" xfId="43640" xr:uid="{00000000-0005-0000-0000-00007EAA0000}"/>
    <cellStyle name="Output 4 2 4 5" xfId="43641" xr:uid="{00000000-0005-0000-0000-00007FAA0000}"/>
    <cellStyle name="Output 4 2 4 6" xfId="43642" xr:uid="{00000000-0005-0000-0000-000080AA0000}"/>
    <cellStyle name="Output 4 2 5" xfId="43643" xr:uid="{00000000-0005-0000-0000-000081AA0000}"/>
    <cellStyle name="Output 4 2 5 2" xfId="43644" xr:uid="{00000000-0005-0000-0000-000082AA0000}"/>
    <cellStyle name="Output 4 2 5 3" xfId="43645" xr:uid="{00000000-0005-0000-0000-000083AA0000}"/>
    <cellStyle name="Output 4 2 5 4" xfId="43646" xr:uid="{00000000-0005-0000-0000-000084AA0000}"/>
    <cellStyle name="Output 4 2 5 5" xfId="43647" xr:uid="{00000000-0005-0000-0000-000085AA0000}"/>
    <cellStyle name="Output 4 2 5 6" xfId="43648" xr:uid="{00000000-0005-0000-0000-000086AA0000}"/>
    <cellStyle name="Output 4 2 6" xfId="43649" xr:uid="{00000000-0005-0000-0000-000087AA0000}"/>
    <cellStyle name="Output 4 2 6 2" xfId="43650" xr:uid="{00000000-0005-0000-0000-000088AA0000}"/>
    <cellStyle name="Output 4 2 6 3" xfId="43651" xr:uid="{00000000-0005-0000-0000-000089AA0000}"/>
    <cellStyle name="Output 4 2 6 4" xfId="43652" xr:uid="{00000000-0005-0000-0000-00008AAA0000}"/>
    <cellStyle name="Output 4 2 6 5" xfId="43653" xr:uid="{00000000-0005-0000-0000-00008BAA0000}"/>
    <cellStyle name="Output 4 2 7" xfId="43654" xr:uid="{00000000-0005-0000-0000-00008CAA0000}"/>
    <cellStyle name="Output 4 2 8" xfId="43655" xr:uid="{00000000-0005-0000-0000-00008DAA0000}"/>
    <cellStyle name="Output 4 2 9" xfId="43656" xr:uid="{00000000-0005-0000-0000-00008EAA0000}"/>
    <cellStyle name="Output 4 3" xfId="43657" xr:uid="{00000000-0005-0000-0000-00008FAA0000}"/>
    <cellStyle name="Output 4 3 2" xfId="43658" xr:uid="{00000000-0005-0000-0000-000090AA0000}"/>
    <cellStyle name="Output 4 3 2 2" xfId="43659" xr:uid="{00000000-0005-0000-0000-000091AA0000}"/>
    <cellStyle name="Output 4 4" xfId="43660" xr:uid="{00000000-0005-0000-0000-000092AA0000}"/>
    <cellStyle name="Output 4 4 2" xfId="43661" xr:uid="{00000000-0005-0000-0000-000093AA0000}"/>
    <cellStyle name="Output 4 4 3" xfId="43662" xr:uid="{00000000-0005-0000-0000-000094AA0000}"/>
    <cellStyle name="Output 4 4 4" xfId="43663" xr:uid="{00000000-0005-0000-0000-000095AA0000}"/>
    <cellStyle name="Output 4 4 5" xfId="43664" xr:uid="{00000000-0005-0000-0000-000096AA0000}"/>
    <cellStyle name="Output 4 4 6" xfId="43665" xr:uid="{00000000-0005-0000-0000-000097AA0000}"/>
    <cellStyle name="Output 4 5" xfId="43666" xr:uid="{00000000-0005-0000-0000-000098AA0000}"/>
    <cellStyle name="Output 4 5 2" xfId="43667" xr:uid="{00000000-0005-0000-0000-000099AA0000}"/>
    <cellStyle name="Output 4 5 3" xfId="43668" xr:uid="{00000000-0005-0000-0000-00009AAA0000}"/>
    <cellStyle name="Output 4 5 4" xfId="43669" xr:uid="{00000000-0005-0000-0000-00009BAA0000}"/>
    <cellStyle name="Output 4 5 5" xfId="43670" xr:uid="{00000000-0005-0000-0000-00009CAA0000}"/>
    <cellStyle name="Output 4 5 6" xfId="43671" xr:uid="{00000000-0005-0000-0000-00009DAA0000}"/>
    <cellStyle name="Output 4 6" xfId="43672" xr:uid="{00000000-0005-0000-0000-00009EAA0000}"/>
    <cellStyle name="Output 4 6 2" xfId="43673" xr:uid="{00000000-0005-0000-0000-00009FAA0000}"/>
    <cellStyle name="Output 4 6 3" xfId="43674" xr:uid="{00000000-0005-0000-0000-0000A0AA0000}"/>
    <cellStyle name="Output 4 6 4" xfId="43675" xr:uid="{00000000-0005-0000-0000-0000A1AA0000}"/>
    <cellStyle name="Output 4 6 5" xfId="43676" xr:uid="{00000000-0005-0000-0000-0000A2AA0000}"/>
    <cellStyle name="Output 4 6 6" xfId="43677" xr:uid="{00000000-0005-0000-0000-0000A3AA0000}"/>
    <cellStyle name="Output 4 7" xfId="43678" xr:uid="{00000000-0005-0000-0000-0000A4AA0000}"/>
    <cellStyle name="Output 4 8" xfId="43679" xr:uid="{00000000-0005-0000-0000-0000A5AA0000}"/>
    <cellStyle name="Output 4 9" xfId="43680" xr:uid="{00000000-0005-0000-0000-0000A6AA0000}"/>
    <cellStyle name="Output 40" xfId="43681" xr:uid="{00000000-0005-0000-0000-0000A7AA0000}"/>
    <cellStyle name="Output 40 10" xfId="43682" xr:uid="{00000000-0005-0000-0000-0000A8AA0000}"/>
    <cellStyle name="Output 40 11" xfId="43683" xr:uid="{00000000-0005-0000-0000-0000A9AA0000}"/>
    <cellStyle name="Output 40 2" xfId="43684" xr:uid="{00000000-0005-0000-0000-0000AAAA0000}"/>
    <cellStyle name="Output 40 2 10" xfId="43685" xr:uid="{00000000-0005-0000-0000-0000ABAA0000}"/>
    <cellStyle name="Output 40 2 2" xfId="43686" xr:uid="{00000000-0005-0000-0000-0000ACAA0000}"/>
    <cellStyle name="Output 40 2 2 2" xfId="43687" xr:uid="{00000000-0005-0000-0000-0000ADAA0000}"/>
    <cellStyle name="Output 40 2 3" xfId="43688" xr:uid="{00000000-0005-0000-0000-0000AEAA0000}"/>
    <cellStyle name="Output 40 2 3 2" xfId="43689" xr:uid="{00000000-0005-0000-0000-0000AFAA0000}"/>
    <cellStyle name="Output 40 2 3 3" xfId="43690" xr:uid="{00000000-0005-0000-0000-0000B0AA0000}"/>
    <cellStyle name="Output 40 2 3 4" xfId="43691" xr:uid="{00000000-0005-0000-0000-0000B1AA0000}"/>
    <cellStyle name="Output 40 2 3 5" xfId="43692" xr:uid="{00000000-0005-0000-0000-0000B2AA0000}"/>
    <cellStyle name="Output 40 2 3 6" xfId="43693" xr:uid="{00000000-0005-0000-0000-0000B3AA0000}"/>
    <cellStyle name="Output 40 2 4" xfId="43694" xr:uid="{00000000-0005-0000-0000-0000B4AA0000}"/>
    <cellStyle name="Output 40 2 4 2" xfId="43695" xr:uid="{00000000-0005-0000-0000-0000B5AA0000}"/>
    <cellStyle name="Output 40 2 4 3" xfId="43696" xr:uid="{00000000-0005-0000-0000-0000B6AA0000}"/>
    <cellStyle name="Output 40 2 4 4" xfId="43697" xr:uid="{00000000-0005-0000-0000-0000B7AA0000}"/>
    <cellStyle name="Output 40 2 4 5" xfId="43698" xr:uid="{00000000-0005-0000-0000-0000B8AA0000}"/>
    <cellStyle name="Output 40 2 4 6" xfId="43699" xr:uid="{00000000-0005-0000-0000-0000B9AA0000}"/>
    <cellStyle name="Output 40 2 5" xfId="43700" xr:uid="{00000000-0005-0000-0000-0000BAAA0000}"/>
    <cellStyle name="Output 40 2 5 2" xfId="43701" xr:uid="{00000000-0005-0000-0000-0000BBAA0000}"/>
    <cellStyle name="Output 40 2 5 3" xfId="43702" xr:uid="{00000000-0005-0000-0000-0000BCAA0000}"/>
    <cellStyle name="Output 40 2 5 4" xfId="43703" xr:uid="{00000000-0005-0000-0000-0000BDAA0000}"/>
    <cellStyle name="Output 40 2 5 5" xfId="43704" xr:uid="{00000000-0005-0000-0000-0000BEAA0000}"/>
    <cellStyle name="Output 40 2 5 6" xfId="43705" xr:uid="{00000000-0005-0000-0000-0000BFAA0000}"/>
    <cellStyle name="Output 40 2 6" xfId="43706" xr:uid="{00000000-0005-0000-0000-0000C0AA0000}"/>
    <cellStyle name="Output 40 2 6 2" xfId="43707" xr:uid="{00000000-0005-0000-0000-0000C1AA0000}"/>
    <cellStyle name="Output 40 2 6 3" xfId="43708" xr:uid="{00000000-0005-0000-0000-0000C2AA0000}"/>
    <cellStyle name="Output 40 2 6 4" xfId="43709" xr:uid="{00000000-0005-0000-0000-0000C3AA0000}"/>
    <cellStyle name="Output 40 2 6 5" xfId="43710" xr:uid="{00000000-0005-0000-0000-0000C4AA0000}"/>
    <cellStyle name="Output 40 2 7" xfId="43711" xr:uid="{00000000-0005-0000-0000-0000C5AA0000}"/>
    <cellStyle name="Output 40 2 8" xfId="43712" xr:uid="{00000000-0005-0000-0000-0000C6AA0000}"/>
    <cellStyle name="Output 40 2 9" xfId="43713" xr:uid="{00000000-0005-0000-0000-0000C7AA0000}"/>
    <cellStyle name="Output 40 3" xfId="43714" xr:uid="{00000000-0005-0000-0000-0000C8AA0000}"/>
    <cellStyle name="Output 40 3 2" xfId="43715" xr:uid="{00000000-0005-0000-0000-0000C9AA0000}"/>
    <cellStyle name="Output 40 3 2 2" xfId="43716" xr:uid="{00000000-0005-0000-0000-0000CAAA0000}"/>
    <cellStyle name="Output 40 4" xfId="43717" xr:uid="{00000000-0005-0000-0000-0000CBAA0000}"/>
    <cellStyle name="Output 40 4 2" xfId="43718" xr:uid="{00000000-0005-0000-0000-0000CCAA0000}"/>
    <cellStyle name="Output 40 4 3" xfId="43719" xr:uid="{00000000-0005-0000-0000-0000CDAA0000}"/>
    <cellStyle name="Output 40 4 4" xfId="43720" xr:uid="{00000000-0005-0000-0000-0000CEAA0000}"/>
    <cellStyle name="Output 40 4 5" xfId="43721" xr:uid="{00000000-0005-0000-0000-0000CFAA0000}"/>
    <cellStyle name="Output 40 4 6" xfId="43722" xr:uid="{00000000-0005-0000-0000-0000D0AA0000}"/>
    <cellStyle name="Output 40 5" xfId="43723" xr:uid="{00000000-0005-0000-0000-0000D1AA0000}"/>
    <cellStyle name="Output 40 5 2" xfId="43724" xr:uid="{00000000-0005-0000-0000-0000D2AA0000}"/>
    <cellStyle name="Output 40 5 3" xfId="43725" xr:uid="{00000000-0005-0000-0000-0000D3AA0000}"/>
    <cellStyle name="Output 40 5 4" xfId="43726" xr:uid="{00000000-0005-0000-0000-0000D4AA0000}"/>
    <cellStyle name="Output 40 5 5" xfId="43727" xr:uid="{00000000-0005-0000-0000-0000D5AA0000}"/>
    <cellStyle name="Output 40 5 6" xfId="43728" xr:uid="{00000000-0005-0000-0000-0000D6AA0000}"/>
    <cellStyle name="Output 40 6" xfId="43729" xr:uid="{00000000-0005-0000-0000-0000D7AA0000}"/>
    <cellStyle name="Output 40 6 2" xfId="43730" xr:uid="{00000000-0005-0000-0000-0000D8AA0000}"/>
    <cellStyle name="Output 40 6 3" xfId="43731" xr:uid="{00000000-0005-0000-0000-0000D9AA0000}"/>
    <cellStyle name="Output 40 6 4" xfId="43732" xr:uid="{00000000-0005-0000-0000-0000DAAA0000}"/>
    <cellStyle name="Output 40 6 5" xfId="43733" xr:uid="{00000000-0005-0000-0000-0000DBAA0000}"/>
    <cellStyle name="Output 40 6 6" xfId="43734" xr:uid="{00000000-0005-0000-0000-0000DCAA0000}"/>
    <cellStyle name="Output 40 7" xfId="43735" xr:uid="{00000000-0005-0000-0000-0000DDAA0000}"/>
    <cellStyle name="Output 40 8" xfId="43736" xr:uid="{00000000-0005-0000-0000-0000DEAA0000}"/>
    <cellStyle name="Output 40 9" xfId="43737" xr:uid="{00000000-0005-0000-0000-0000DFAA0000}"/>
    <cellStyle name="Output 41" xfId="43738" xr:uid="{00000000-0005-0000-0000-0000E0AA0000}"/>
    <cellStyle name="Output 41 10" xfId="43739" xr:uid="{00000000-0005-0000-0000-0000E1AA0000}"/>
    <cellStyle name="Output 41 11" xfId="43740" xr:uid="{00000000-0005-0000-0000-0000E2AA0000}"/>
    <cellStyle name="Output 41 2" xfId="43741" xr:uid="{00000000-0005-0000-0000-0000E3AA0000}"/>
    <cellStyle name="Output 41 2 10" xfId="43742" xr:uid="{00000000-0005-0000-0000-0000E4AA0000}"/>
    <cellStyle name="Output 41 2 2" xfId="43743" xr:uid="{00000000-0005-0000-0000-0000E5AA0000}"/>
    <cellStyle name="Output 41 2 2 2" xfId="43744" xr:uid="{00000000-0005-0000-0000-0000E6AA0000}"/>
    <cellStyle name="Output 41 2 3" xfId="43745" xr:uid="{00000000-0005-0000-0000-0000E7AA0000}"/>
    <cellStyle name="Output 41 2 3 2" xfId="43746" xr:uid="{00000000-0005-0000-0000-0000E8AA0000}"/>
    <cellStyle name="Output 41 2 3 3" xfId="43747" xr:uid="{00000000-0005-0000-0000-0000E9AA0000}"/>
    <cellStyle name="Output 41 2 3 4" xfId="43748" xr:uid="{00000000-0005-0000-0000-0000EAAA0000}"/>
    <cellStyle name="Output 41 2 3 5" xfId="43749" xr:uid="{00000000-0005-0000-0000-0000EBAA0000}"/>
    <cellStyle name="Output 41 2 3 6" xfId="43750" xr:uid="{00000000-0005-0000-0000-0000ECAA0000}"/>
    <cellStyle name="Output 41 2 4" xfId="43751" xr:uid="{00000000-0005-0000-0000-0000EDAA0000}"/>
    <cellStyle name="Output 41 2 4 2" xfId="43752" xr:uid="{00000000-0005-0000-0000-0000EEAA0000}"/>
    <cellStyle name="Output 41 2 4 3" xfId="43753" xr:uid="{00000000-0005-0000-0000-0000EFAA0000}"/>
    <cellStyle name="Output 41 2 4 4" xfId="43754" xr:uid="{00000000-0005-0000-0000-0000F0AA0000}"/>
    <cellStyle name="Output 41 2 4 5" xfId="43755" xr:uid="{00000000-0005-0000-0000-0000F1AA0000}"/>
    <cellStyle name="Output 41 2 4 6" xfId="43756" xr:uid="{00000000-0005-0000-0000-0000F2AA0000}"/>
    <cellStyle name="Output 41 2 5" xfId="43757" xr:uid="{00000000-0005-0000-0000-0000F3AA0000}"/>
    <cellStyle name="Output 41 2 5 2" xfId="43758" xr:uid="{00000000-0005-0000-0000-0000F4AA0000}"/>
    <cellStyle name="Output 41 2 5 3" xfId="43759" xr:uid="{00000000-0005-0000-0000-0000F5AA0000}"/>
    <cellStyle name="Output 41 2 5 4" xfId="43760" xr:uid="{00000000-0005-0000-0000-0000F6AA0000}"/>
    <cellStyle name="Output 41 2 5 5" xfId="43761" xr:uid="{00000000-0005-0000-0000-0000F7AA0000}"/>
    <cellStyle name="Output 41 2 5 6" xfId="43762" xr:uid="{00000000-0005-0000-0000-0000F8AA0000}"/>
    <cellStyle name="Output 41 2 6" xfId="43763" xr:uid="{00000000-0005-0000-0000-0000F9AA0000}"/>
    <cellStyle name="Output 41 2 6 2" xfId="43764" xr:uid="{00000000-0005-0000-0000-0000FAAA0000}"/>
    <cellStyle name="Output 41 2 6 3" xfId="43765" xr:uid="{00000000-0005-0000-0000-0000FBAA0000}"/>
    <cellStyle name="Output 41 2 6 4" xfId="43766" xr:uid="{00000000-0005-0000-0000-0000FCAA0000}"/>
    <cellStyle name="Output 41 2 6 5" xfId="43767" xr:uid="{00000000-0005-0000-0000-0000FDAA0000}"/>
    <cellStyle name="Output 41 2 7" xfId="43768" xr:uid="{00000000-0005-0000-0000-0000FEAA0000}"/>
    <cellStyle name="Output 41 2 8" xfId="43769" xr:uid="{00000000-0005-0000-0000-0000FFAA0000}"/>
    <cellStyle name="Output 41 2 9" xfId="43770" xr:uid="{00000000-0005-0000-0000-000000AB0000}"/>
    <cellStyle name="Output 41 3" xfId="43771" xr:uid="{00000000-0005-0000-0000-000001AB0000}"/>
    <cellStyle name="Output 41 3 2" xfId="43772" xr:uid="{00000000-0005-0000-0000-000002AB0000}"/>
    <cellStyle name="Output 41 3 2 2" xfId="43773" xr:uid="{00000000-0005-0000-0000-000003AB0000}"/>
    <cellStyle name="Output 41 4" xfId="43774" xr:uid="{00000000-0005-0000-0000-000004AB0000}"/>
    <cellStyle name="Output 41 4 2" xfId="43775" xr:uid="{00000000-0005-0000-0000-000005AB0000}"/>
    <cellStyle name="Output 41 4 3" xfId="43776" xr:uid="{00000000-0005-0000-0000-000006AB0000}"/>
    <cellStyle name="Output 41 4 4" xfId="43777" xr:uid="{00000000-0005-0000-0000-000007AB0000}"/>
    <cellStyle name="Output 41 4 5" xfId="43778" xr:uid="{00000000-0005-0000-0000-000008AB0000}"/>
    <cellStyle name="Output 41 4 6" xfId="43779" xr:uid="{00000000-0005-0000-0000-000009AB0000}"/>
    <cellStyle name="Output 41 5" xfId="43780" xr:uid="{00000000-0005-0000-0000-00000AAB0000}"/>
    <cellStyle name="Output 41 5 2" xfId="43781" xr:uid="{00000000-0005-0000-0000-00000BAB0000}"/>
    <cellStyle name="Output 41 5 3" xfId="43782" xr:uid="{00000000-0005-0000-0000-00000CAB0000}"/>
    <cellStyle name="Output 41 5 4" xfId="43783" xr:uid="{00000000-0005-0000-0000-00000DAB0000}"/>
    <cellStyle name="Output 41 5 5" xfId="43784" xr:uid="{00000000-0005-0000-0000-00000EAB0000}"/>
    <cellStyle name="Output 41 5 6" xfId="43785" xr:uid="{00000000-0005-0000-0000-00000FAB0000}"/>
    <cellStyle name="Output 41 6" xfId="43786" xr:uid="{00000000-0005-0000-0000-000010AB0000}"/>
    <cellStyle name="Output 41 6 2" xfId="43787" xr:uid="{00000000-0005-0000-0000-000011AB0000}"/>
    <cellStyle name="Output 41 6 3" xfId="43788" xr:uid="{00000000-0005-0000-0000-000012AB0000}"/>
    <cellStyle name="Output 41 6 4" xfId="43789" xr:uid="{00000000-0005-0000-0000-000013AB0000}"/>
    <cellStyle name="Output 41 6 5" xfId="43790" xr:uid="{00000000-0005-0000-0000-000014AB0000}"/>
    <cellStyle name="Output 41 6 6" xfId="43791" xr:uid="{00000000-0005-0000-0000-000015AB0000}"/>
    <cellStyle name="Output 41 7" xfId="43792" xr:uid="{00000000-0005-0000-0000-000016AB0000}"/>
    <cellStyle name="Output 41 8" xfId="43793" xr:uid="{00000000-0005-0000-0000-000017AB0000}"/>
    <cellStyle name="Output 41 9" xfId="43794" xr:uid="{00000000-0005-0000-0000-000018AB0000}"/>
    <cellStyle name="Output 42" xfId="43795" xr:uid="{00000000-0005-0000-0000-000019AB0000}"/>
    <cellStyle name="Output 42 10" xfId="43796" xr:uid="{00000000-0005-0000-0000-00001AAB0000}"/>
    <cellStyle name="Output 42 11" xfId="43797" xr:uid="{00000000-0005-0000-0000-00001BAB0000}"/>
    <cellStyle name="Output 42 2" xfId="43798" xr:uid="{00000000-0005-0000-0000-00001CAB0000}"/>
    <cellStyle name="Output 42 2 10" xfId="43799" xr:uid="{00000000-0005-0000-0000-00001DAB0000}"/>
    <cellStyle name="Output 42 2 2" xfId="43800" xr:uid="{00000000-0005-0000-0000-00001EAB0000}"/>
    <cellStyle name="Output 42 2 2 2" xfId="43801" xr:uid="{00000000-0005-0000-0000-00001FAB0000}"/>
    <cellStyle name="Output 42 2 3" xfId="43802" xr:uid="{00000000-0005-0000-0000-000020AB0000}"/>
    <cellStyle name="Output 42 2 3 2" xfId="43803" xr:uid="{00000000-0005-0000-0000-000021AB0000}"/>
    <cellStyle name="Output 42 2 3 3" xfId="43804" xr:uid="{00000000-0005-0000-0000-000022AB0000}"/>
    <cellStyle name="Output 42 2 3 4" xfId="43805" xr:uid="{00000000-0005-0000-0000-000023AB0000}"/>
    <cellStyle name="Output 42 2 3 5" xfId="43806" xr:uid="{00000000-0005-0000-0000-000024AB0000}"/>
    <cellStyle name="Output 42 2 3 6" xfId="43807" xr:uid="{00000000-0005-0000-0000-000025AB0000}"/>
    <cellStyle name="Output 42 2 4" xfId="43808" xr:uid="{00000000-0005-0000-0000-000026AB0000}"/>
    <cellStyle name="Output 42 2 4 2" xfId="43809" xr:uid="{00000000-0005-0000-0000-000027AB0000}"/>
    <cellStyle name="Output 42 2 4 3" xfId="43810" xr:uid="{00000000-0005-0000-0000-000028AB0000}"/>
    <cellStyle name="Output 42 2 4 4" xfId="43811" xr:uid="{00000000-0005-0000-0000-000029AB0000}"/>
    <cellStyle name="Output 42 2 4 5" xfId="43812" xr:uid="{00000000-0005-0000-0000-00002AAB0000}"/>
    <cellStyle name="Output 42 2 4 6" xfId="43813" xr:uid="{00000000-0005-0000-0000-00002BAB0000}"/>
    <cellStyle name="Output 42 2 5" xfId="43814" xr:uid="{00000000-0005-0000-0000-00002CAB0000}"/>
    <cellStyle name="Output 42 2 5 2" xfId="43815" xr:uid="{00000000-0005-0000-0000-00002DAB0000}"/>
    <cellStyle name="Output 42 2 5 3" xfId="43816" xr:uid="{00000000-0005-0000-0000-00002EAB0000}"/>
    <cellStyle name="Output 42 2 5 4" xfId="43817" xr:uid="{00000000-0005-0000-0000-00002FAB0000}"/>
    <cellStyle name="Output 42 2 5 5" xfId="43818" xr:uid="{00000000-0005-0000-0000-000030AB0000}"/>
    <cellStyle name="Output 42 2 5 6" xfId="43819" xr:uid="{00000000-0005-0000-0000-000031AB0000}"/>
    <cellStyle name="Output 42 2 6" xfId="43820" xr:uid="{00000000-0005-0000-0000-000032AB0000}"/>
    <cellStyle name="Output 42 2 6 2" xfId="43821" xr:uid="{00000000-0005-0000-0000-000033AB0000}"/>
    <cellStyle name="Output 42 2 6 3" xfId="43822" xr:uid="{00000000-0005-0000-0000-000034AB0000}"/>
    <cellStyle name="Output 42 2 6 4" xfId="43823" xr:uid="{00000000-0005-0000-0000-000035AB0000}"/>
    <cellStyle name="Output 42 2 6 5" xfId="43824" xr:uid="{00000000-0005-0000-0000-000036AB0000}"/>
    <cellStyle name="Output 42 2 7" xfId="43825" xr:uid="{00000000-0005-0000-0000-000037AB0000}"/>
    <cellStyle name="Output 42 2 8" xfId="43826" xr:uid="{00000000-0005-0000-0000-000038AB0000}"/>
    <cellStyle name="Output 42 2 9" xfId="43827" xr:uid="{00000000-0005-0000-0000-000039AB0000}"/>
    <cellStyle name="Output 42 3" xfId="43828" xr:uid="{00000000-0005-0000-0000-00003AAB0000}"/>
    <cellStyle name="Output 42 3 2" xfId="43829" xr:uid="{00000000-0005-0000-0000-00003BAB0000}"/>
    <cellStyle name="Output 42 3 2 2" xfId="43830" xr:uid="{00000000-0005-0000-0000-00003CAB0000}"/>
    <cellStyle name="Output 42 4" xfId="43831" xr:uid="{00000000-0005-0000-0000-00003DAB0000}"/>
    <cellStyle name="Output 42 4 2" xfId="43832" xr:uid="{00000000-0005-0000-0000-00003EAB0000}"/>
    <cellStyle name="Output 42 4 3" xfId="43833" xr:uid="{00000000-0005-0000-0000-00003FAB0000}"/>
    <cellStyle name="Output 42 4 4" xfId="43834" xr:uid="{00000000-0005-0000-0000-000040AB0000}"/>
    <cellStyle name="Output 42 4 5" xfId="43835" xr:uid="{00000000-0005-0000-0000-000041AB0000}"/>
    <cellStyle name="Output 42 4 6" xfId="43836" xr:uid="{00000000-0005-0000-0000-000042AB0000}"/>
    <cellStyle name="Output 42 5" xfId="43837" xr:uid="{00000000-0005-0000-0000-000043AB0000}"/>
    <cellStyle name="Output 42 5 2" xfId="43838" xr:uid="{00000000-0005-0000-0000-000044AB0000}"/>
    <cellStyle name="Output 42 5 3" xfId="43839" xr:uid="{00000000-0005-0000-0000-000045AB0000}"/>
    <cellStyle name="Output 42 5 4" xfId="43840" xr:uid="{00000000-0005-0000-0000-000046AB0000}"/>
    <cellStyle name="Output 42 5 5" xfId="43841" xr:uid="{00000000-0005-0000-0000-000047AB0000}"/>
    <cellStyle name="Output 42 5 6" xfId="43842" xr:uid="{00000000-0005-0000-0000-000048AB0000}"/>
    <cellStyle name="Output 42 6" xfId="43843" xr:uid="{00000000-0005-0000-0000-000049AB0000}"/>
    <cellStyle name="Output 42 6 2" xfId="43844" xr:uid="{00000000-0005-0000-0000-00004AAB0000}"/>
    <cellStyle name="Output 42 6 3" xfId="43845" xr:uid="{00000000-0005-0000-0000-00004BAB0000}"/>
    <cellStyle name="Output 42 6 4" xfId="43846" xr:uid="{00000000-0005-0000-0000-00004CAB0000}"/>
    <cellStyle name="Output 42 6 5" xfId="43847" xr:uid="{00000000-0005-0000-0000-00004DAB0000}"/>
    <cellStyle name="Output 42 6 6" xfId="43848" xr:uid="{00000000-0005-0000-0000-00004EAB0000}"/>
    <cellStyle name="Output 42 7" xfId="43849" xr:uid="{00000000-0005-0000-0000-00004FAB0000}"/>
    <cellStyle name="Output 42 8" xfId="43850" xr:uid="{00000000-0005-0000-0000-000050AB0000}"/>
    <cellStyle name="Output 42 9" xfId="43851" xr:uid="{00000000-0005-0000-0000-000051AB0000}"/>
    <cellStyle name="Output 43" xfId="43852" xr:uid="{00000000-0005-0000-0000-000052AB0000}"/>
    <cellStyle name="Output 43 10" xfId="43853" xr:uid="{00000000-0005-0000-0000-000053AB0000}"/>
    <cellStyle name="Output 43 11" xfId="43854" xr:uid="{00000000-0005-0000-0000-000054AB0000}"/>
    <cellStyle name="Output 43 2" xfId="43855" xr:uid="{00000000-0005-0000-0000-000055AB0000}"/>
    <cellStyle name="Output 43 2 10" xfId="43856" xr:uid="{00000000-0005-0000-0000-000056AB0000}"/>
    <cellStyle name="Output 43 2 2" xfId="43857" xr:uid="{00000000-0005-0000-0000-000057AB0000}"/>
    <cellStyle name="Output 43 2 2 2" xfId="43858" xr:uid="{00000000-0005-0000-0000-000058AB0000}"/>
    <cellStyle name="Output 43 2 3" xfId="43859" xr:uid="{00000000-0005-0000-0000-000059AB0000}"/>
    <cellStyle name="Output 43 2 3 2" xfId="43860" xr:uid="{00000000-0005-0000-0000-00005AAB0000}"/>
    <cellStyle name="Output 43 2 3 3" xfId="43861" xr:uid="{00000000-0005-0000-0000-00005BAB0000}"/>
    <cellStyle name="Output 43 2 3 4" xfId="43862" xr:uid="{00000000-0005-0000-0000-00005CAB0000}"/>
    <cellStyle name="Output 43 2 3 5" xfId="43863" xr:uid="{00000000-0005-0000-0000-00005DAB0000}"/>
    <cellStyle name="Output 43 2 3 6" xfId="43864" xr:uid="{00000000-0005-0000-0000-00005EAB0000}"/>
    <cellStyle name="Output 43 2 4" xfId="43865" xr:uid="{00000000-0005-0000-0000-00005FAB0000}"/>
    <cellStyle name="Output 43 2 4 2" xfId="43866" xr:uid="{00000000-0005-0000-0000-000060AB0000}"/>
    <cellStyle name="Output 43 2 4 3" xfId="43867" xr:uid="{00000000-0005-0000-0000-000061AB0000}"/>
    <cellStyle name="Output 43 2 4 4" xfId="43868" xr:uid="{00000000-0005-0000-0000-000062AB0000}"/>
    <cellStyle name="Output 43 2 4 5" xfId="43869" xr:uid="{00000000-0005-0000-0000-000063AB0000}"/>
    <cellStyle name="Output 43 2 4 6" xfId="43870" xr:uid="{00000000-0005-0000-0000-000064AB0000}"/>
    <cellStyle name="Output 43 2 5" xfId="43871" xr:uid="{00000000-0005-0000-0000-000065AB0000}"/>
    <cellStyle name="Output 43 2 5 2" xfId="43872" xr:uid="{00000000-0005-0000-0000-000066AB0000}"/>
    <cellStyle name="Output 43 2 5 3" xfId="43873" xr:uid="{00000000-0005-0000-0000-000067AB0000}"/>
    <cellStyle name="Output 43 2 5 4" xfId="43874" xr:uid="{00000000-0005-0000-0000-000068AB0000}"/>
    <cellStyle name="Output 43 2 5 5" xfId="43875" xr:uid="{00000000-0005-0000-0000-000069AB0000}"/>
    <cellStyle name="Output 43 2 5 6" xfId="43876" xr:uid="{00000000-0005-0000-0000-00006AAB0000}"/>
    <cellStyle name="Output 43 2 6" xfId="43877" xr:uid="{00000000-0005-0000-0000-00006BAB0000}"/>
    <cellStyle name="Output 43 2 6 2" xfId="43878" xr:uid="{00000000-0005-0000-0000-00006CAB0000}"/>
    <cellStyle name="Output 43 2 6 3" xfId="43879" xr:uid="{00000000-0005-0000-0000-00006DAB0000}"/>
    <cellStyle name="Output 43 2 6 4" xfId="43880" xr:uid="{00000000-0005-0000-0000-00006EAB0000}"/>
    <cellStyle name="Output 43 2 6 5" xfId="43881" xr:uid="{00000000-0005-0000-0000-00006FAB0000}"/>
    <cellStyle name="Output 43 2 7" xfId="43882" xr:uid="{00000000-0005-0000-0000-000070AB0000}"/>
    <cellStyle name="Output 43 2 8" xfId="43883" xr:uid="{00000000-0005-0000-0000-000071AB0000}"/>
    <cellStyle name="Output 43 2 9" xfId="43884" xr:uid="{00000000-0005-0000-0000-000072AB0000}"/>
    <cellStyle name="Output 43 3" xfId="43885" xr:uid="{00000000-0005-0000-0000-000073AB0000}"/>
    <cellStyle name="Output 43 3 2" xfId="43886" xr:uid="{00000000-0005-0000-0000-000074AB0000}"/>
    <cellStyle name="Output 43 3 2 2" xfId="43887" xr:uid="{00000000-0005-0000-0000-000075AB0000}"/>
    <cellStyle name="Output 43 4" xfId="43888" xr:uid="{00000000-0005-0000-0000-000076AB0000}"/>
    <cellStyle name="Output 43 4 2" xfId="43889" xr:uid="{00000000-0005-0000-0000-000077AB0000}"/>
    <cellStyle name="Output 43 4 3" xfId="43890" xr:uid="{00000000-0005-0000-0000-000078AB0000}"/>
    <cellStyle name="Output 43 4 4" xfId="43891" xr:uid="{00000000-0005-0000-0000-000079AB0000}"/>
    <cellStyle name="Output 43 4 5" xfId="43892" xr:uid="{00000000-0005-0000-0000-00007AAB0000}"/>
    <cellStyle name="Output 43 4 6" xfId="43893" xr:uid="{00000000-0005-0000-0000-00007BAB0000}"/>
    <cellStyle name="Output 43 5" xfId="43894" xr:uid="{00000000-0005-0000-0000-00007CAB0000}"/>
    <cellStyle name="Output 43 5 2" xfId="43895" xr:uid="{00000000-0005-0000-0000-00007DAB0000}"/>
    <cellStyle name="Output 43 5 3" xfId="43896" xr:uid="{00000000-0005-0000-0000-00007EAB0000}"/>
    <cellStyle name="Output 43 5 4" xfId="43897" xr:uid="{00000000-0005-0000-0000-00007FAB0000}"/>
    <cellStyle name="Output 43 5 5" xfId="43898" xr:uid="{00000000-0005-0000-0000-000080AB0000}"/>
    <cellStyle name="Output 43 5 6" xfId="43899" xr:uid="{00000000-0005-0000-0000-000081AB0000}"/>
    <cellStyle name="Output 43 6" xfId="43900" xr:uid="{00000000-0005-0000-0000-000082AB0000}"/>
    <cellStyle name="Output 43 6 2" xfId="43901" xr:uid="{00000000-0005-0000-0000-000083AB0000}"/>
    <cellStyle name="Output 43 6 3" xfId="43902" xr:uid="{00000000-0005-0000-0000-000084AB0000}"/>
    <cellStyle name="Output 43 6 4" xfId="43903" xr:uid="{00000000-0005-0000-0000-000085AB0000}"/>
    <cellStyle name="Output 43 6 5" xfId="43904" xr:uid="{00000000-0005-0000-0000-000086AB0000}"/>
    <cellStyle name="Output 43 6 6" xfId="43905" xr:uid="{00000000-0005-0000-0000-000087AB0000}"/>
    <cellStyle name="Output 43 7" xfId="43906" xr:uid="{00000000-0005-0000-0000-000088AB0000}"/>
    <cellStyle name="Output 43 8" xfId="43907" xr:uid="{00000000-0005-0000-0000-000089AB0000}"/>
    <cellStyle name="Output 43 9" xfId="43908" xr:uid="{00000000-0005-0000-0000-00008AAB0000}"/>
    <cellStyle name="Output 44" xfId="43909" xr:uid="{00000000-0005-0000-0000-00008BAB0000}"/>
    <cellStyle name="Output 44 10" xfId="43910" xr:uid="{00000000-0005-0000-0000-00008CAB0000}"/>
    <cellStyle name="Output 44 11" xfId="43911" xr:uid="{00000000-0005-0000-0000-00008DAB0000}"/>
    <cellStyle name="Output 44 2" xfId="43912" xr:uid="{00000000-0005-0000-0000-00008EAB0000}"/>
    <cellStyle name="Output 44 2 10" xfId="43913" xr:uid="{00000000-0005-0000-0000-00008FAB0000}"/>
    <cellStyle name="Output 44 2 2" xfId="43914" xr:uid="{00000000-0005-0000-0000-000090AB0000}"/>
    <cellStyle name="Output 44 2 2 2" xfId="43915" xr:uid="{00000000-0005-0000-0000-000091AB0000}"/>
    <cellStyle name="Output 44 2 3" xfId="43916" xr:uid="{00000000-0005-0000-0000-000092AB0000}"/>
    <cellStyle name="Output 44 2 3 2" xfId="43917" xr:uid="{00000000-0005-0000-0000-000093AB0000}"/>
    <cellStyle name="Output 44 2 3 3" xfId="43918" xr:uid="{00000000-0005-0000-0000-000094AB0000}"/>
    <cellStyle name="Output 44 2 3 4" xfId="43919" xr:uid="{00000000-0005-0000-0000-000095AB0000}"/>
    <cellStyle name="Output 44 2 3 5" xfId="43920" xr:uid="{00000000-0005-0000-0000-000096AB0000}"/>
    <cellStyle name="Output 44 2 3 6" xfId="43921" xr:uid="{00000000-0005-0000-0000-000097AB0000}"/>
    <cellStyle name="Output 44 2 4" xfId="43922" xr:uid="{00000000-0005-0000-0000-000098AB0000}"/>
    <cellStyle name="Output 44 2 4 2" xfId="43923" xr:uid="{00000000-0005-0000-0000-000099AB0000}"/>
    <cellStyle name="Output 44 2 4 3" xfId="43924" xr:uid="{00000000-0005-0000-0000-00009AAB0000}"/>
    <cellStyle name="Output 44 2 4 4" xfId="43925" xr:uid="{00000000-0005-0000-0000-00009BAB0000}"/>
    <cellStyle name="Output 44 2 4 5" xfId="43926" xr:uid="{00000000-0005-0000-0000-00009CAB0000}"/>
    <cellStyle name="Output 44 2 4 6" xfId="43927" xr:uid="{00000000-0005-0000-0000-00009DAB0000}"/>
    <cellStyle name="Output 44 2 5" xfId="43928" xr:uid="{00000000-0005-0000-0000-00009EAB0000}"/>
    <cellStyle name="Output 44 2 5 2" xfId="43929" xr:uid="{00000000-0005-0000-0000-00009FAB0000}"/>
    <cellStyle name="Output 44 2 5 3" xfId="43930" xr:uid="{00000000-0005-0000-0000-0000A0AB0000}"/>
    <cellStyle name="Output 44 2 5 4" xfId="43931" xr:uid="{00000000-0005-0000-0000-0000A1AB0000}"/>
    <cellStyle name="Output 44 2 5 5" xfId="43932" xr:uid="{00000000-0005-0000-0000-0000A2AB0000}"/>
    <cellStyle name="Output 44 2 5 6" xfId="43933" xr:uid="{00000000-0005-0000-0000-0000A3AB0000}"/>
    <cellStyle name="Output 44 2 6" xfId="43934" xr:uid="{00000000-0005-0000-0000-0000A4AB0000}"/>
    <cellStyle name="Output 44 2 6 2" xfId="43935" xr:uid="{00000000-0005-0000-0000-0000A5AB0000}"/>
    <cellStyle name="Output 44 2 6 3" xfId="43936" xr:uid="{00000000-0005-0000-0000-0000A6AB0000}"/>
    <cellStyle name="Output 44 2 6 4" xfId="43937" xr:uid="{00000000-0005-0000-0000-0000A7AB0000}"/>
    <cellStyle name="Output 44 2 6 5" xfId="43938" xr:uid="{00000000-0005-0000-0000-0000A8AB0000}"/>
    <cellStyle name="Output 44 2 7" xfId="43939" xr:uid="{00000000-0005-0000-0000-0000A9AB0000}"/>
    <cellStyle name="Output 44 2 8" xfId="43940" xr:uid="{00000000-0005-0000-0000-0000AAAB0000}"/>
    <cellStyle name="Output 44 2 9" xfId="43941" xr:uid="{00000000-0005-0000-0000-0000ABAB0000}"/>
    <cellStyle name="Output 44 3" xfId="43942" xr:uid="{00000000-0005-0000-0000-0000ACAB0000}"/>
    <cellStyle name="Output 44 3 2" xfId="43943" xr:uid="{00000000-0005-0000-0000-0000ADAB0000}"/>
    <cellStyle name="Output 44 3 2 2" xfId="43944" xr:uid="{00000000-0005-0000-0000-0000AEAB0000}"/>
    <cellStyle name="Output 44 4" xfId="43945" xr:uid="{00000000-0005-0000-0000-0000AFAB0000}"/>
    <cellStyle name="Output 44 4 2" xfId="43946" xr:uid="{00000000-0005-0000-0000-0000B0AB0000}"/>
    <cellStyle name="Output 44 4 3" xfId="43947" xr:uid="{00000000-0005-0000-0000-0000B1AB0000}"/>
    <cellStyle name="Output 44 4 4" xfId="43948" xr:uid="{00000000-0005-0000-0000-0000B2AB0000}"/>
    <cellStyle name="Output 44 4 5" xfId="43949" xr:uid="{00000000-0005-0000-0000-0000B3AB0000}"/>
    <cellStyle name="Output 44 4 6" xfId="43950" xr:uid="{00000000-0005-0000-0000-0000B4AB0000}"/>
    <cellStyle name="Output 44 5" xfId="43951" xr:uid="{00000000-0005-0000-0000-0000B5AB0000}"/>
    <cellStyle name="Output 44 5 2" xfId="43952" xr:uid="{00000000-0005-0000-0000-0000B6AB0000}"/>
    <cellStyle name="Output 44 5 3" xfId="43953" xr:uid="{00000000-0005-0000-0000-0000B7AB0000}"/>
    <cellStyle name="Output 44 5 4" xfId="43954" xr:uid="{00000000-0005-0000-0000-0000B8AB0000}"/>
    <cellStyle name="Output 44 5 5" xfId="43955" xr:uid="{00000000-0005-0000-0000-0000B9AB0000}"/>
    <cellStyle name="Output 44 5 6" xfId="43956" xr:uid="{00000000-0005-0000-0000-0000BAAB0000}"/>
    <cellStyle name="Output 44 6" xfId="43957" xr:uid="{00000000-0005-0000-0000-0000BBAB0000}"/>
    <cellStyle name="Output 44 6 2" xfId="43958" xr:uid="{00000000-0005-0000-0000-0000BCAB0000}"/>
    <cellStyle name="Output 44 6 3" xfId="43959" xr:uid="{00000000-0005-0000-0000-0000BDAB0000}"/>
    <cellStyle name="Output 44 6 4" xfId="43960" xr:uid="{00000000-0005-0000-0000-0000BEAB0000}"/>
    <cellStyle name="Output 44 6 5" xfId="43961" xr:uid="{00000000-0005-0000-0000-0000BFAB0000}"/>
    <cellStyle name="Output 44 6 6" xfId="43962" xr:uid="{00000000-0005-0000-0000-0000C0AB0000}"/>
    <cellStyle name="Output 44 7" xfId="43963" xr:uid="{00000000-0005-0000-0000-0000C1AB0000}"/>
    <cellStyle name="Output 44 8" xfId="43964" xr:uid="{00000000-0005-0000-0000-0000C2AB0000}"/>
    <cellStyle name="Output 44 9" xfId="43965" xr:uid="{00000000-0005-0000-0000-0000C3AB0000}"/>
    <cellStyle name="Output 45" xfId="43966" xr:uid="{00000000-0005-0000-0000-0000C4AB0000}"/>
    <cellStyle name="Output 45 10" xfId="43967" xr:uid="{00000000-0005-0000-0000-0000C5AB0000}"/>
    <cellStyle name="Output 45 11" xfId="43968" xr:uid="{00000000-0005-0000-0000-0000C6AB0000}"/>
    <cellStyle name="Output 45 2" xfId="43969" xr:uid="{00000000-0005-0000-0000-0000C7AB0000}"/>
    <cellStyle name="Output 45 2 10" xfId="43970" xr:uid="{00000000-0005-0000-0000-0000C8AB0000}"/>
    <cellStyle name="Output 45 2 2" xfId="43971" xr:uid="{00000000-0005-0000-0000-0000C9AB0000}"/>
    <cellStyle name="Output 45 2 2 2" xfId="43972" xr:uid="{00000000-0005-0000-0000-0000CAAB0000}"/>
    <cellStyle name="Output 45 2 3" xfId="43973" xr:uid="{00000000-0005-0000-0000-0000CBAB0000}"/>
    <cellStyle name="Output 45 2 3 2" xfId="43974" xr:uid="{00000000-0005-0000-0000-0000CCAB0000}"/>
    <cellStyle name="Output 45 2 3 3" xfId="43975" xr:uid="{00000000-0005-0000-0000-0000CDAB0000}"/>
    <cellStyle name="Output 45 2 3 4" xfId="43976" xr:uid="{00000000-0005-0000-0000-0000CEAB0000}"/>
    <cellStyle name="Output 45 2 3 5" xfId="43977" xr:uid="{00000000-0005-0000-0000-0000CFAB0000}"/>
    <cellStyle name="Output 45 2 3 6" xfId="43978" xr:uid="{00000000-0005-0000-0000-0000D0AB0000}"/>
    <cellStyle name="Output 45 2 4" xfId="43979" xr:uid="{00000000-0005-0000-0000-0000D1AB0000}"/>
    <cellStyle name="Output 45 2 4 2" xfId="43980" xr:uid="{00000000-0005-0000-0000-0000D2AB0000}"/>
    <cellStyle name="Output 45 2 4 3" xfId="43981" xr:uid="{00000000-0005-0000-0000-0000D3AB0000}"/>
    <cellStyle name="Output 45 2 4 4" xfId="43982" xr:uid="{00000000-0005-0000-0000-0000D4AB0000}"/>
    <cellStyle name="Output 45 2 4 5" xfId="43983" xr:uid="{00000000-0005-0000-0000-0000D5AB0000}"/>
    <cellStyle name="Output 45 2 4 6" xfId="43984" xr:uid="{00000000-0005-0000-0000-0000D6AB0000}"/>
    <cellStyle name="Output 45 2 5" xfId="43985" xr:uid="{00000000-0005-0000-0000-0000D7AB0000}"/>
    <cellStyle name="Output 45 2 5 2" xfId="43986" xr:uid="{00000000-0005-0000-0000-0000D8AB0000}"/>
    <cellStyle name="Output 45 2 5 3" xfId="43987" xr:uid="{00000000-0005-0000-0000-0000D9AB0000}"/>
    <cellStyle name="Output 45 2 5 4" xfId="43988" xr:uid="{00000000-0005-0000-0000-0000DAAB0000}"/>
    <cellStyle name="Output 45 2 5 5" xfId="43989" xr:uid="{00000000-0005-0000-0000-0000DBAB0000}"/>
    <cellStyle name="Output 45 2 5 6" xfId="43990" xr:uid="{00000000-0005-0000-0000-0000DCAB0000}"/>
    <cellStyle name="Output 45 2 6" xfId="43991" xr:uid="{00000000-0005-0000-0000-0000DDAB0000}"/>
    <cellStyle name="Output 45 2 6 2" xfId="43992" xr:uid="{00000000-0005-0000-0000-0000DEAB0000}"/>
    <cellStyle name="Output 45 2 6 3" xfId="43993" xr:uid="{00000000-0005-0000-0000-0000DFAB0000}"/>
    <cellStyle name="Output 45 2 6 4" xfId="43994" xr:uid="{00000000-0005-0000-0000-0000E0AB0000}"/>
    <cellStyle name="Output 45 2 6 5" xfId="43995" xr:uid="{00000000-0005-0000-0000-0000E1AB0000}"/>
    <cellStyle name="Output 45 2 7" xfId="43996" xr:uid="{00000000-0005-0000-0000-0000E2AB0000}"/>
    <cellStyle name="Output 45 2 8" xfId="43997" xr:uid="{00000000-0005-0000-0000-0000E3AB0000}"/>
    <cellStyle name="Output 45 2 9" xfId="43998" xr:uid="{00000000-0005-0000-0000-0000E4AB0000}"/>
    <cellStyle name="Output 45 3" xfId="43999" xr:uid="{00000000-0005-0000-0000-0000E5AB0000}"/>
    <cellStyle name="Output 45 3 2" xfId="44000" xr:uid="{00000000-0005-0000-0000-0000E6AB0000}"/>
    <cellStyle name="Output 45 3 2 2" xfId="44001" xr:uid="{00000000-0005-0000-0000-0000E7AB0000}"/>
    <cellStyle name="Output 45 4" xfId="44002" xr:uid="{00000000-0005-0000-0000-0000E8AB0000}"/>
    <cellStyle name="Output 45 4 2" xfId="44003" xr:uid="{00000000-0005-0000-0000-0000E9AB0000}"/>
    <cellStyle name="Output 45 4 3" xfId="44004" xr:uid="{00000000-0005-0000-0000-0000EAAB0000}"/>
    <cellStyle name="Output 45 4 4" xfId="44005" xr:uid="{00000000-0005-0000-0000-0000EBAB0000}"/>
    <cellStyle name="Output 45 4 5" xfId="44006" xr:uid="{00000000-0005-0000-0000-0000ECAB0000}"/>
    <cellStyle name="Output 45 4 6" xfId="44007" xr:uid="{00000000-0005-0000-0000-0000EDAB0000}"/>
    <cellStyle name="Output 45 5" xfId="44008" xr:uid="{00000000-0005-0000-0000-0000EEAB0000}"/>
    <cellStyle name="Output 45 5 2" xfId="44009" xr:uid="{00000000-0005-0000-0000-0000EFAB0000}"/>
    <cellStyle name="Output 45 5 3" xfId="44010" xr:uid="{00000000-0005-0000-0000-0000F0AB0000}"/>
    <cellStyle name="Output 45 5 4" xfId="44011" xr:uid="{00000000-0005-0000-0000-0000F1AB0000}"/>
    <cellStyle name="Output 45 5 5" xfId="44012" xr:uid="{00000000-0005-0000-0000-0000F2AB0000}"/>
    <cellStyle name="Output 45 5 6" xfId="44013" xr:uid="{00000000-0005-0000-0000-0000F3AB0000}"/>
    <cellStyle name="Output 45 6" xfId="44014" xr:uid="{00000000-0005-0000-0000-0000F4AB0000}"/>
    <cellStyle name="Output 45 6 2" xfId="44015" xr:uid="{00000000-0005-0000-0000-0000F5AB0000}"/>
    <cellStyle name="Output 45 6 3" xfId="44016" xr:uid="{00000000-0005-0000-0000-0000F6AB0000}"/>
    <cellStyle name="Output 45 6 4" xfId="44017" xr:uid="{00000000-0005-0000-0000-0000F7AB0000}"/>
    <cellStyle name="Output 45 6 5" xfId="44018" xr:uid="{00000000-0005-0000-0000-0000F8AB0000}"/>
    <cellStyle name="Output 45 6 6" xfId="44019" xr:uid="{00000000-0005-0000-0000-0000F9AB0000}"/>
    <cellStyle name="Output 45 7" xfId="44020" xr:uid="{00000000-0005-0000-0000-0000FAAB0000}"/>
    <cellStyle name="Output 45 8" xfId="44021" xr:uid="{00000000-0005-0000-0000-0000FBAB0000}"/>
    <cellStyle name="Output 45 9" xfId="44022" xr:uid="{00000000-0005-0000-0000-0000FCAB0000}"/>
    <cellStyle name="Output 46" xfId="44023" xr:uid="{00000000-0005-0000-0000-0000FDAB0000}"/>
    <cellStyle name="Output 46 10" xfId="44024" xr:uid="{00000000-0005-0000-0000-0000FEAB0000}"/>
    <cellStyle name="Output 46 11" xfId="44025" xr:uid="{00000000-0005-0000-0000-0000FFAB0000}"/>
    <cellStyle name="Output 46 2" xfId="44026" xr:uid="{00000000-0005-0000-0000-000000AC0000}"/>
    <cellStyle name="Output 46 2 10" xfId="44027" xr:uid="{00000000-0005-0000-0000-000001AC0000}"/>
    <cellStyle name="Output 46 2 2" xfId="44028" xr:uid="{00000000-0005-0000-0000-000002AC0000}"/>
    <cellStyle name="Output 46 2 2 2" xfId="44029" xr:uid="{00000000-0005-0000-0000-000003AC0000}"/>
    <cellStyle name="Output 46 2 3" xfId="44030" xr:uid="{00000000-0005-0000-0000-000004AC0000}"/>
    <cellStyle name="Output 46 2 3 2" xfId="44031" xr:uid="{00000000-0005-0000-0000-000005AC0000}"/>
    <cellStyle name="Output 46 2 3 3" xfId="44032" xr:uid="{00000000-0005-0000-0000-000006AC0000}"/>
    <cellStyle name="Output 46 2 3 4" xfId="44033" xr:uid="{00000000-0005-0000-0000-000007AC0000}"/>
    <cellStyle name="Output 46 2 3 5" xfId="44034" xr:uid="{00000000-0005-0000-0000-000008AC0000}"/>
    <cellStyle name="Output 46 2 3 6" xfId="44035" xr:uid="{00000000-0005-0000-0000-000009AC0000}"/>
    <cellStyle name="Output 46 2 4" xfId="44036" xr:uid="{00000000-0005-0000-0000-00000AAC0000}"/>
    <cellStyle name="Output 46 2 4 2" xfId="44037" xr:uid="{00000000-0005-0000-0000-00000BAC0000}"/>
    <cellStyle name="Output 46 2 4 3" xfId="44038" xr:uid="{00000000-0005-0000-0000-00000CAC0000}"/>
    <cellStyle name="Output 46 2 4 4" xfId="44039" xr:uid="{00000000-0005-0000-0000-00000DAC0000}"/>
    <cellStyle name="Output 46 2 4 5" xfId="44040" xr:uid="{00000000-0005-0000-0000-00000EAC0000}"/>
    <cellStyle name="Output 46 2 4 6" xfId="44041" xr:uid="{00000000-0005-0000-0000-00000FAC0000}"/>
    <cellStyle name="Output 46 2 5" xfId="44042" xr:uid="{00000000-0005-0000-0000-000010AC0000}"/>
    <cellStyle name="Output 46 2 5 2" xfId="44043" xr:uid="{00000000-0005-0000-0000-000011AC0000}"/>
    <cellStyle name="Output 46 2 5 3" xfId="44044" xr:uid="{00000000-0005-0000-0000-000012AC0000}"/>
    <cellStyle name="Output 46 2 5 4" xfId="44045" xr:uid="{00000000-0005-0000-0000-000013AC0000}"/>
    <cellStyle name="Output 46 2 5 5" xfId="44046" xr:uid="{00000000-0005-0000-0000-000014AC0000}"/>
    <cellStyle name="Output 46 2 5 6" xfId="44047" xr:uid="{00000000-0005-0000-0000-000015AC0000}"/>
    <cellStyle name="Output 46 2 6" xfId="44048" xr:uid="{00000000-0005-0000-0000-000016AC0000}"/>
    <cellStyle name="Output 46 2 6 2" xfId="44049" xr:uid="{00000000-0005-0000-0000-000017AC0000}"/>
    <cellStyle name="Output 46 2 6 3" xfId="44050" xr:uid="{00000000-0005-0000-0000-000018AC0000}"/>
    <cellStyle name="Output 46 2 6 4" xfId="44051" xr:uid="{00000000-0005-0000-0000-000019AC0000}"/>
    <cellStyle name="Output 46 2 6 5" xfId="44052" xr:uid="{00000000-0005-0000-0000-00001AAC0000}"/>
    <cellStyle name="Output 46 2 7" xfId="44053" xr:uid="{00000000-0005-0000-0000-00001BAC0000}"/>
    <cellStyle name="Output 46 2 8" xfId="44054" xr:uid="{00000000-0005-0000-0000-00001CAC0000}"/>
    <cellStyle name="Output 46 2 9" xfId="44055" xr:uid="{00000000-0005-0000-0000-00001DAC0000}"/>
    <cellStyle name="Output 46 3" xfId="44056" xr:uid="{00000000-0005-0000-0000-00001EAC0000}"/>
    <cellStyle name="Output 46 3 2" xfId="44057" xr:uid="{00000000-0005-0000-0000-00001FAC0000}"/>
    <cellStyle name="Output 46 3 2 2" xfId="44058" xr:uid="{00000000-0005-0000-0000-000020AC0000}"/>
    <cellStyle name="Output 46 4" xfId="44059" xr:uid="{00000000-0005-0000-0000-000021AC0000}"/>
    <cellStyle name="Output 46 4 2" xfId="44060" xr:uid="{00000000-0005-0000-0000-000022AC0000}"/>
    <cellStyle name="Output 46 4 3" xfId="44061" xr:uid="{00000000-0005-0000-0000-000023AC0000}"/>
    <cellStyle name="Output 46 4 4" xfId="44062" xr:uid="{00000000-0005-0000-0000-000024AC0000}"/>
    <cellStyle name="Output 46 4 5" xfId="44063" xr:uid="{00000000-0005-0000-0000-000025AC0000}"/>
    <cellStyle name="Output 46 4 6" xfId="44064" xr:uid="{00000000-0005-0000-0000-000026AC0000}"/>
    <cellStyle name="Output 46 5" xfId="44065" xr:uid="{00000000-0005-0000-0000-000027AC0000}"/>
    <cellStyle name="Output 46 5 2" xfId="44066" xr:uid="{00000000-0005-0000-0000-000028AC0000}"/>
    <cellStyle name="Output 46 5 3" xfId="44067" xr:uid="{00000000-0005-0000-0000-000029AC0000}"/>
    <cellStyle name="Output 46 5 4" xfId="44068" xr:uid="{00000000-0005-0000-0000-00002AAC0000}"/>
    <cellStyle name="Output 46 5 5" xfId="44069" xr:uid="{00000000-0005-0000-0000-00002BAC0000}"/>
    <cellStyle name="Output 46 5 6" xfId="44070" xr:uid="{00000000-0005-0000-0000-00002CAC0000}"/>
    <cellStyle name="Output 46 6" xfId="44071" xr:uid="{00000000-0005-0000-0000-00002DAC0000}"/>
    <cellStyle name="Output 46 6 2" xfId="44072" xr:uid="{00000000-0005-0000-0000-00002EAC0000}"/>
    <cellStyle name="Output 46 6 3" xfId="44073" xr:uid="{00000000-0005-0000-0000-00002FAC0000}"/>
    <cellStyle name="Output 46 6 4" xfId="44074" xr:uid="{00000000-0005-0000-0000-000030AC0000}"/>
    <cellStyle name="Output 46 6 5" xfId="44075" xr:uid="{00000000-0005-0000-0000-000031AC0000}"/>
    <cellStyle name="Output 46 6 6" xfId="44076" xr:uid="{00000000-0005-0000-0000-000032AC0000}"/>
    <cellStyle name="Output 46 7" xfId="44077" xr:uid="{00000000-0005-0000-0000-000033AC0000}"/>
    <cellStyle name="Output 46 8" xfId="44078" xr:uid="{00000000-0005-0000-0000-000034AC0000}"/>
    <cellStyle name="Output 46 9" xfId="44079" xr:uid="{00000000-0005-0000-0000-000035AC0000}"/>
    <cellStyle name="Output 47" xfId="44080" xr:uid="{00000000-0005-0000-0000-000036AC0000}"/>
    <cellStyle name="Output 47 10" xfId="44081" xr:uid="{00000000-0005-0000-0000-000037AC0000}"/>
    <cellStyle name="Output 47 11" xfId="44082" xr:uid="{00000000-0005-0000-0000-000038AC0000}"/>
    <cellStyle name="Output 47 2" xfId="44083" xr:uid="{00000000-0005-0000-0000-000039AC0000}"/>
    <cellStyle name="Output 47 2 10" xfId="44084" xr:uid="{00000000-0005-0000-0000-00003AAC0000}"/>
    <cellStyle name="Output 47 2 2" xfId="44085" xr:uid="{00000000-0005-0000-0000-00003BAC0000}"/>
    <cellStyle name="Output 47 2 2 2" xfId="44086" xr:uid="{00000000-0005-0000-0000-00003CAC0000}"/>
    <cellStyle name="Output 47 2 3" xfId="44087" xr:uid="{00000000-0005-0000-0000-00003DAC0000}"/>
    <cellStyle name="Output 47 2 3 2" xfId="44088" xr:uid="{00000000-0005-0000-0000-00003EAC0000}"/>
    <cellStyle name="Output 47 2 3 3" xfId="44089" xr:uid="{00000000-0005-0000-0000-00003FAC0000}"/>
    <cellStyle name="Output 47 2 3 4" xfId="44090" xr:uid="{00000000-0005-0000-0000-000040AC0000}"/>
    <cellStyle name="Output 47 2 3 5" xfId="44091" xr:uid="{00000000-0005-0000-0000-000041AC0000}"/>
    <cellStyle name="Output 47 2 3 6" xfId="44092" xr:uid="{00000000-0005-0000-0000-000042AC0000}"/>
    <cellStyle name="Output 47 2 4" xfId="44093" xr:uid="{00000000-0005-0000-0000-000043AC0000}"/>
    <cellStyle name="Output 47 2 4 2" xfId="44094" xr:uid="{00000000-0005-0000-0000-000044AC0000}"/>
    <cellStyle name="Output 47 2 4 3" xfId="44095" xr:uid="{00000000-0005-0000-0000-000045AC0000}"/>
    <cellStyle name="Output 47 2 4 4" xfId="44096" xr:uid="{00000000-0005-0000-0000-000046AC0000}"/>
    <cellStyle name="Output 47 2 4 5" xfId="44097" xr:uid="{00000000-0005-0000-0000-000047AC0000}"/>
    <cellStyle name="Output 47 2 4 6" xfId="44098" xr:uid="{00000000-0005-0000-0000-000048AC0000}"/>
    <cellStyle name="Output 47 2 5" xfId="44099" xr:uid="{00000000-0005-0000-0000-000049AC0000}"/>
    <cellStyle name="Output 47 2 5 2" xfId="44100" xr:uid="{00000000-0005-0000-0000-00004AAC0000}"/>
    <cellStyle name="Output 47 2 5 3" xfId="44101" xr:uid="{00000000-0005-0000-0000-00004BAC0000}"/>
    <cellStyle name="Output 47 2 5 4" xfId="44102" xr:uid="{00000000-0005-0000-0000-00004CAC0000}"/>
    <cellStyle name="Output 47 2 5 5" xfId="44103" xr:uid="{00000000-0005-0000-0000-00004DAC0000}"/>
    <cellStyle name="Output 47 2 5 6" xfId="44104" xr:uid="{00000000-0005-0000-0000-00004EAC0000}"/>
    <cellStyle name="Output 47 2 6" xfId="44105" xr:uid="{00000000-0005-0000-0000-00004FAC0000}"/>
    <cellStyle name="Output 47 2 6 2" xfId="44106" xr:uid="{00000000-0005-0000-0000-000050AC0000}"/>
    <cellStyle name="Output 47 2 6 3" xfId="44107" xr:uid="{00000000-0005-0000-0000-000051AC0000}"/>
    <cellStyle name="Output 47 2 6 4" xfId="44108" xr:uid="{00000000-0005-0000-0000-000052AC0000}"/>
    <cellStyle name="Output 47 2 6 5" xfId="44109" xr:uid="{00000000-0005-0000-0000-000053AC0000}"/>
    <cellStyle name="Output 47 2 7" xfId="44110" xr:uid="{00000000-0005-0000-0000-000054AC0000}"/>
    <cellStyle name="Output 47 2 8" xfId="44111" xr:uid="{00000000-0005-0000-0000-000055AC0000}"/>
    <cellStyle name="Output 47 2 9" xfId="44112" xr:uid="{00000000-0005-0000-0000-000056AC0000}"/>
    <cellStyle name="Output 47 3" xfId="44113" xr:uid="{00000000-0005-0000-0000-000057AC0000}"/>
    <cellStyle name="Output 47 3 2" xfId="44114" xr:uid="{00000000-0005-0000-0000-000058AC0000}"/>
    <cellStyle name="Output 47 3 2 2" xfId="44115" xr:uid="{00000000-0005-0000-0000-000059AC0000}"/>
    <cellStyle name="Output 47 4" xfId="44116" xr:uid="{00000000-0005-0000-0000-00005AAC0000}"/>
    <cellStyle name="Output 47 4 2" xfId="44117" xr:uid="{00000000-0005-0000-0000-00005BAC0000}"/>
    <cellStyle name="Output 47 4 3" xfId="44118" xr:uid="{00000000-0005-0000-0000-00005CAC0000}"/>
    <cellStyle name="Output 47 4 4" xfId="44119" xr:uid="{00000000-0005-0000-0000-00005DAC0000}"/>
    <cellStyle name="Output 47 4 5" xfId="44120" xr:uid="{00000000-0005-0000-0000-00005EAC0000}"/>
    <cellStyle name="Output 47 4 6" xfId="44121" xr:uid="{00000000-0005-0000-0000-00005FAC0000}"/>
    <cellStyle name="Output 47 5" xfId="44122" xr:uid="{00000000-0005-0000-0000-000060AC0000}"/>
    <cellStyle name="Output 47 5 2" xfId="44123" xr:uid="{00000000-0005-0000-0000-000061AC0000}"/>
    <cellStyle name="Output 47 5 3" xfId="44124" xr:uid="{00000000-0005-0000-0000-000062AC0000}"/>
    <cellStyle name="Output 47 5 4" xfId="44125" xr:uid="{00000000-0005-0000-0000-000063AC0000}"/>
    <cellStyle name="Output 47 5 5" xfId="44126" xr:uid="{00000000-0005-0000-0000-000064AC0000}"/>
    <cellStyle name="Output 47 5 6" xfId="44127" xr:uid="{00000000-0005-0000-0000-000065AC0000}"/>
    <cellStyle name="Output 47 6" xfId="44128" xr:uid="{00000000-0005-0000-0000-000066AC0000}"/>
    <cellStyle name="Output 47 6 2" xfId="44129" xr:uid="{00000000-0005-0000-0000-000067AC0000}"/>
    <cellStyle name="Output 47 6 3" xfId="44130" xr:uid="{00000000-0005-0000-0000-000068AC0000}"/>
    <cellStyle name="Output 47 6 4" xfId="44131" xr:uid="{00000000-0005-0000-0000-000069AC0000}"/>
    <cellStyle name="Output 47 6 5" xfId="44132" xr:uid="{00000000-0005-0000-0000-00006AAC0000}"/>
    <cellStyle name="Output 47 6 6" xfId="44133" xr:uid="{00000000-0005-0000-0000-00006BAC0000}"/>
    <cellStyle name="Output 47 7" xfId="44134" xr:uid="{00000000-0005-0000-0000-00006CAC0000}"/>
    <cellStyle name="Output 47 8" xfId="44135" xr:uid="{00000000-0005-0000-0000-00006DAC0000}"/>
    <cellStyle name="Output 47 9" xfId="44136" xr:uid="{00000000-0005-0000-0000-00006EAC0000}"/>
    <cellStyle name="Output 48" xfId="44137" xr:uid="{00000000-0005-0000-0000-00006FAC0000}"/>
    <cellStyle name="Output 48 10" xfId="44138" xr:uid="{00000000-0005-0000-0000-000070AC0000}"/>
    <cellStyle name="Output 48 11" xfId="44139" xr:uid="{00000000-0005-0000-0000-000071AC0000}"/>
    <cellStyle name="Output 48 2" xfId="44140" xr:uid="{00000000-0005-0000-0000-000072AC0000}"/>
    <cellStyle name="Output 48 2 2" xfId="44141" xr:uid="{00000000-0005-0000-0000-000073AC0000}"/>
    <cellStyle name="Output 48 2 2 2" xfId="44142" xr:uid="{00000000-0005-0000-0000-000074AC0000}"/>
    <cellStyle name="Output 48 2 3" xfId="44143" xr:uid="{00000000-0005-0000-0000-000075AC0000}"/>
    <cellStyle name="Output 48 3" xfId="44144" xr:uid="{00000000-0005-0000-0000-000076AC0000}"/>
    <cellStyle name="Output 48 3 2" xfId="44145" xr:uid="{00000000-0005-0000-0000-000077AC0000}"/>
    <cellStyle name="Output 48 3 2 2" xfId="44146" xr:uid="{00000000-0005-0000-0000-000078AC0000}"/>
    <cellStyle name="Output 48 3 3" xfId="44147" xr:uid="{00000000-0005-0000-0000-000079AC0000}"/>
    <cellStyle name="Output 48 3 4" xfId="44148" xr:uid="{00000000-0005-0000-0000-00007AAC0000}"/>
    <cellStyle name="Output 48 3 5" xfId="44149" xr:uid="{00000000-0005-0000-0000-00007BAC0000}"/>
    <cellStyle name="Output 48 3 6" xfId="44150" xr:uid="{00000000-0005-0000-0000-00007CAC0000}"/>
    <cellStyle name="Output 48 4" xfId="44151" xr:uid="{00000000-0005-0000-0000-00007DAC0000}"/>
    <cellStyle name="Output 48 4 2" xfId="44152" xr:uid="{00000000-0005-0000-0000-00007EAC0000}"/>
    <cellStyle name="Output 48 4 3" xfId="44153" xr:uid="{00000000-0005-0000-0000-00007FAC0000}"/>
    <cellStyle name="Output 48 4 4" xfId="44154" xr:uid="{00000000-0005-0000-0000-000080AC0000}"/>
    <cellStyle name="Output 48 4 5" xfId="44155" xr:uid="{00000000-0005-0000-0000-000081AC0000}"/>
    <cellStyle name="Output 48 4 6" xfId="44156" xr:uid="{00000000-0005-0000-0000-000082AC0000}"/>
    <cellStyle name="Output 48 5" xfId="44157" xr:uid="{00000000-0005-0000-0000-000083AC0000}"/>
    <cellStyle name="Output 48 5 2" xfId="44158" xr:uid="{00000000-0005-0000-0000-000084AC0000}"/>
    <cellStyle name="Output 48 5 3" xfId="44159" xr:uid="{00000000-0005-0000-0000-000085AC0000}"/>
    <cellStyle name="Output 48 5 4" xfId="44160" xr:uid="{00000000-0005-0000-0000-000086AC0000}"/>
    <cellStyle name="Output 48 5 5" xfId="44161" xr:uid="{00000000-0005-0000-0000-000087AC0000}"/>
    <cellStyle name="Output 48 5 6" xfId="44162" xr:uid="{00000000-0005-0000-0000-000088AC0000}"/>
    <cellStyle name="Output 48 6" xfId="44163" xr:uid="{00000000-0005-0000-0000-000089AC0000}"/>
    <cellStyle name="Output 48 7" xfId="44164" xr:uid="{00000000-0005-0000-0000-00008AAC0000}"/>
    <cellStyle name="Output 48 8" xfId="44165" xr:uid="{00000000-0005-0000-0000-00008BAC0000}"/>
    <cellStyle name="Output 48 9" xfId="44166" xr:uid="{00000000-0005-0000-0000-00008CAC0000}"/>
    <cellStyle name="Output 49" xfId="44167" xr:uid="{00000000-0005-0000-0000-00008DAC0000}"/>
    <cellStyle name="Output 49 2" xfId="44168" xr:uid="{00000000-0005-0000-0000-00008EAC0000}"/>
    <cellStyle name="Output 49 2 2" xfId="44169" xr:uid="{00000000-0005-0000-0000-00008FAC0000}"/>
    <cellStyle name="Output 49 2 2 2" xfId="44170" xr:uid="{00000000-0005-0000-0000-000090AC0000}"/>
    <cellStyle name="Output 49 2 2 3" xfId="44171" xr:uid="{00000000-0005-0000-0000-000091AC0000}"/>
    <cellStyle name="Output 49 2 2 4" xfId="44172" xr:uid="{00000000-0005-0000-0000-000092AC0000}"/>
    <cellStyle name="Output 49 2 2 5" xfId="44173" xr:uid="{00000000-0005-0000-0000-000093AC0000}"/>
    <cellStyle name="Output 49 2 3" xfId="44174" xr:uid="{00000000-0005-0000-0000-000094AC0000}"/>
    <cellStyle name="Output 49 2 4" xfId="44175" xr:uid="{00000000-0005-0000-0000-000095AC0000}"/>
    <cellStyle name="Output 49 2 5" xfId="44176" xr:uid="{00000000-0005-0000-0000-000096AC0000}"/>
    <cellStyle name="Output 49 2 6" xfId="44177" xr:uid="{00000000-0005-0000-0000-000097AC0000}"/>
    <cellStyle name="Output 49 2 7" xfId="44178" xr:uid="{00000000-0005-0000-0000-000098AC0000}"/>
    <cellStyle name="Output 49 3" xfId="44179" xr:uid="{00000000-0005-0000-0000-000099AC0000}"/>
    <cellStyle name="Output 49 3 2" xfId="44180" xr:uid="{00000000-0005-0000-0000-00009AAC0000}"/>
    <cellStyle name="Output 49 3 3" xfId="44181" xr:uid="{00000000-0005-0000-0000-00009BAC0000}"/>
    <cellStyle name="Output 49 3 4" xfId="44182" xr:uid="{00000000-0005-0000-0000-00009CAC0000}"/>
    <cellStyle name="Output 49 3 5" xfId="44183" xr:uid="{00000000-0005-0000-0000-00009DAC0000}"/>
    <cellStyle name="Output 49 4" xfId="44184" xr:uid="{00000000-0005-0000-0000-00009EAC0000}"/>
    <cellStyle name="Output 49 5" xfId="44185" xr:uid="{00000000-0005-0000-0000-00009FAC0000}"/>
    <cellStyle name="Output 5" xfId="44186" xr:uid="{00000000-0005-0000-0000-0000A0AC0000}"/>
    <cellStyle name="Output 5 10" xfId="44187" xr:uid="{00000000-0005-0000-0000-0000A1AC0000}"/>
    <cellStyle name="Output 5 11" xfId="44188" xr:uid="{00000000-0005-0000-0000-0000A2AC0000}"/>
    <cellStyle name="Output 5 2" xfId="44189" xr:uid="{00000000-0005-0000-0000-0000A3AC0000}"/>
    <cellStyle name="Output 5 2 10" xfId="44190" xr:uid="{00000000-0005-0000-0000-0000A4AC0000}"/>
    <cellStyle name="Output 5 2 2" xfId="44191" xr:uid="{00000000-0005-0000-0000-0000A5AC0000}"/>
    <cellStyle name="Output 5 2 2 2" xfId="44192" xr:uid="{00000000-0005-0000-0000-0000A6AC0000}"/>
    <cellStyle name="Output 5 2 3" xfId="44193" xr:uid="{00000000-0005-0000-0000-0000A7AC0000}"/>
    <cellStyle name="Output 5 2 3 2" xfId="44194" xr:uid="{00000000-0005-0000-0000-0000A8AC0000}"/>
    <cellStyle name="Output 5 2 3 3" xfId="44195" xr:uid="{00000000-0005-0000-0000-0000A9AC0000}"/>
    <cellStyle name="Output 5 2 3 4" xfId="44196" xr:uid="{00000000-0005-0000-0000-0000AAAC0000}"/>
    <cellStyle name="Output 5 2 3 5" xfId="44197" xr:uid="{00000000-0005-0000-0000-0000ABAC0000}"/>
    <cellStyle name="Output 5 2 3 6" xfId="44198" xr:uid="{00000000-0005-0000-0000-0000ACAC0000}"/>
    <cellStyle name="Output 5 2 4" xfId="44199" xr:uid="{00000000-0005-0000-0000-0000ADAC0000}"/>
    <cellStyle name="Output 5 2 4 2" xfId="44200" xr:uid="{00000000-0005-0000-0000-0000AEAC0000}"/>
    <cellStyle name="Output 5 2 4 3" xfId="44201" xr:uid="{00000000-0005-0000-0000-0000AFAC0000}"/>
    <cellStyle name="Output 5 2 4 4" xfId="44202" xr:uid="{00000000-0005-0000-0000-0000B0AC0000}"/>
    <cellStyle name="Output 5 2 4 5" xfId="44203" xr:uid="{00000000-0005-0000-0000-0000B1AC0000}"/>
    <cellStyle name="Output 5 2 4 6" xfId="44204" xr:uid="{00000000-0005-0000-0000-0000B2AC0000}"/>
    <cellStyle name="Output 5 2 5" xfId="44205" xr:uid="{00000000-0005-0000-0000-0000B3AC0000}"/>
    <cellStyle name="Output 5 2 5 2" xfId="44206" xr:uid="{00000000-0005-0000-0000-0000B4AC0000}"/>
    <cellStyle name="Output 5 2 5 3" xfId="44207" xr:uid="{00000000-0005-0000-0000-0000B5AC0000}"/>
    <cellStyle name="Output 5 2 5 4" xfId="44208" xr:uid="{00000000-0005-0000-0000-0000B6AC0000}"/>
    <cellStyle name="Output 5 2 5 5" xfId="44209" xr:uid="{00000000-0005-0000-0000-0000B7AC0000}"/>
    <cellStyle name="Output 5 2 5 6" xfId="44210" xr:uid="{00000000-0005-0000-0000-0000B8AC0000}"/>
    <cellStyle name="Output 5 2 6" xfId="44211" xr:uid="{00000000-0005-0000-0000-0000B9AC0000}"/>
    <cellStyle name="Output 5 2 6 2" xfId="44212" xr:uid="{00000000-0005-0000-0000-0000BAAC0000}"/>
    <cellStyle name="Output 5 2 6 3" xfId="44213" xr:uid="{00000000-0005-0000-0000-0000BBAC0000}"/>
    <cellStyle name="Output 5 2 6 4" xfId="44214" xr:uid="{00000000-0005-0000-0000-0000BCAC0000}"/>
    <cellStyle name="Output 5 2 6 5" xfId="44215" xr:uid="{00000000-0005-0000-0000-0000BDAC0000}"/>
    <cellStyle name="Output 5 2 7" xfId="44216" xr:uid="{00000000-0005-0000-0000-0000BEAC0000}"/>
    <cellStyle name="Output 5 2 8" xfId="44217" xr:uid="{00000000-0005-0000-0000-0000BFAC0000}"/>
    <cellStyle name="Output 5 2 9" xfId="44218" xr:uid="{00000000-0005-0000-0000-0000C0AC0000}"/>
    <cellStyle name="Output 5 3" xfId="44219" xr:uid="{00000000-0005-0000-0000-0000C1AC0000}"/>
    <cellStyle name="Output 5 3 2" xfId="44220" xr:uid="{00000000-0005-0000-0000-0000C2AC0000}"/>
    <cellStyle name="Output 5 3 2 2" xfId="44221" xr:uid="{00000000-0005-0000-0000-0000C3AC0000}"/>
    <cellStyle name="Output 5 4" xfId="44222" xr:uid="{00000000-0005-0000-0000-0000C4AC0000}"/>
    <cellStyle name="Output 5 4 2" xfId="44223" xr:uid="{00000000-0005-0000-0000-0000C5AC0000}"/>
    <cellStyle name="Output 5 4 3" xfId="44224" xr:uid="{00000000-0005-0000-0000-0000C6AC0000}"/>
    <cellStyle name="Output 5 4 4" xfId="44225" xr:uid="{00000000-0005-0000-0000-0000C7AC0000}"/>
    <cellStyle name="Output 5 4 5" xfId="44226" xr:uid="{00000000-0005-0000-0000-0000C8AC0000}"/>
    <cellStyle name="Output 5 4 6" xfId="44227" xr:uid="{00000000-0005-0000-0000-0000C9AC0000}"/>
    <cellStyle name="Output 5 5" xfId="44228" xr:uid="{00000000-0005-0000-0000-0000CAAC0000}"/>
    <cellStyle name="Output 5 5 2" xfId="44229" xr:uid="{00000000-0005-0000-0000-0000CBAC0000}"/>
    <cellStyle name="Output 5 5 3" xfId="44230" xr:uid="{00000000-0005-0000-0000-0000CCAC0000}"/>
    <cellStyle name="Output 5 5 4" xfId="44231" xr:uid="{00000000-0005-0000-0000-0000CDAC0000}"/>
    <cellStyle name="Output 5 5 5" xfId="44232" xr:uid="{00000000-0005-0000-0000-0000CEAC0000}"/>
    <cellStyle name="Output 5 5 6" xfId="44233" xr:uid="{00000000-0005-0000-0000-0000CFAC0000}"/>
    <cellStyle name="Output 5 6" xfId="44234" xr:uid="{00000000-0005-0000-0000-0000D0AC0000}"/>
    <cellStyle name="Output 5 6 2" xfId="44235" xr:uid="{00000000-0005-0000-0000-0000D1AC0000}"/>
    <cellStyle name="Output 5 6 3" xfId="44236" xr:uid="{00000000-0005-0000-0000-0000D2AC0000}"/>
    <cellStyle name="Output 5 6 4" xfId="44237" xr:uid="{00000000-0005-0000-0000-0000D3AC0000}"/>
    <cellStyle name="Output 5 6 5" xfId="44238" xr:uid="{00000000-0005-0000-0000-0000D4AC0000}"/>
    <cellStyle name="Output 5 6 6" xfId="44239" xr:uid="{00000000-0005-0000-0000-0000D5AC0000}"/>
    <cellStyle name="Output 5 7" xfId="44240" xr:uid="{00000000-0005-0000-0000-0000D6AC0000}"/>
    <cellStyle name="Output 5 8" xfId="44241" xr:uid="{00000000-0005-0000-0000-0000D7AC0000}"/>
    <cellStyle name="Output 5 9" xfId="44242" xr:uid="{00000000-0005-0000-0000-0000D8AC0000}"/>
    <cellStyle name="Output 50" xfId="44243" xr:uid="{00000000-0005-0000-0000-0000D9AC0000}"/>
    <cellStyle name="Output 50 2" xfId="44244" xr:uid="{00000000-0005-0000-0000-0000DAAC0000}"/>
    <cellStyle name="Output 50 2 2" xfId="44245" xr:uid="{00000000-0005-0000-0000-0000DBAC0000}"/>
    <cellStyle name="Output 50 2 3" xfId="44246" xr:uid="{00000000-0005-0000-0000-0000DCAC0000}"/>
    <cellStyle name="Output 50 2 4" xfId="44247" xr:uid="{00000000-0005-0000-0000-0000DDAC0000}"/>
    <cellStyle name="Output 50 2 5" xfId="44248" xr:uid="{00000000-0005-0000-0000-0000DEAC0000}"/>
    <cellStyle name="Output 50 2 6" xfId="44249" xr:uid="{00000000-0005-0000-0000-0000DFAC0000}"/>
    <cellStyle name="Output 50 3" xfId="44250" xr:uid="{00000000-0005-0000-0000-0000E0AC0000}"/>
    <cellStyle name="Output 50 3 2" xfId="44251" xr:uid="{00000000-0005-0000-0000-0000E1AC0000}"/>
    <cellStyle name="Output 50 3 3" xfId="44252" xr:uid="{00000000-0005-0000-0000-0000E2AC0000}"/>
    <cellStyle name="Output 50 3 4" xfId="44253" xr:uid="{00000000-0005-0000-0000-0000E3AC0000}"/>
    <cellStyle name="Output 50 3 5" xfId="44254" xr:uid="{00000000-0005-0000-0000-0000E4AC0000}"/>
    <cellStyle name="Output 50 3 6" xfId="44255" xr:uid="{00000000-0005-0000-0000-0000E5AC0000}"/>
    <cellStyle name="Output 50 4" xfId="44256" xr:uid="{00000000-0005-0000-0000-0000E6AC0000}"/>
    <cellStyle name="Output 50 4 2" xfId="44257" xr:uid="{00000000-0005-0000-0000-0000E7AC0000}"/>
    <cellStyle name="Output 50 4 3" xfId="44258" xr:uid="{00000000-0005-0000-0000-0000E8AC0000}"/>
    <cellStyle name="Output 50 4 4" xfId="44259" xr:uid="{00000000-0005-0000-0000-0000E9AC0000}"/>
    <cellStyle name="Output 50 4 5" xfId="44260" xr:uid="{00000000-0005-0000-0000-0000EAAC0000}"/>
    <cellStyle name="Output 50 4 6" xfId="44261" xr:uid="{00000000-0005-0000-0000-0000EBAC0000}"/>
    <cellStyle name="Output 50 5" xfId="44262" xr:uid="{00000000-0005-0000-0000-0000ECAC0000}"/>
    <cellStyle name="Output 50 6" xfId="44263" xr:uid="{00000000-0005-0000-0000-0000EDAC0000}"/>
    <cellStyle name="Output 50 7" xfId="44264" xr:uid="{00000000-0005-0000-0000-0000EEAC0000}"/>
    <cellStyle name="Output 50 8" xfId="44265" xr:uid="{00000000-0005-0000-0000-0000EFAC0000}"/>
    <cellStyle name="Output 50 9" xfId="44266" xr:uid="{00000000-0005-0000-0000-0000F0AC0000}"/>
    <cellStyle name="Output 51" xfId="44267" xr:uid="{00000000-0005-0000-0000-0000F1AC0000}"/>
    <cellStyle name="Output 51 2" xfId="44268" xr:uid="{00000000-0005-0000-0000-0000F2AC0000}"/>
    <cellStyle name="Output 51 2 2" xfId="44269" xr:uid="{00000000-0005-0000-0000-0000F3AC0000}"/>
    <cellStyle name="Output 51 2 3" xfId="44270" xr:uid="{00000000-0005-0000-0000-0000F4AC0000}"/>
    <cellStyle name="Output 51 2 4" xfId="44271" xr:uid="{00000000-0005-0000-0000-0000F5AC0000}"/>
    <cellStyle name="Output 51 2 5" xfId="44272" xr:uid="{00000000-0005-0000-0000-0000F6AC0000}"/>
    <cellStyle name="Output 51 2 6" xfId="44273" xr:uid="{00000000-0005-0000-0000-0000F7AC0000}"/>
    <cellStyle name="Output 51 3" xfId="44274" xr:uid="{00000000-0005-0000-0000-0000F8AC0000}"/>
    <cellStyle name="Output 51 3 2" xfId="44275" xr:uid="{00000000-0005-0000-0000-0000F9AC0000}"/>
    <cellStyle name="Output 51 3 3" xfId="44276" xr:uid="{00000000-0005-0000-0000-0000FAAC0000}"/>
    <cellStyle name="Output 51 3 4" xfId="44277" xr:uid="{00000000-0005-0000-0000-0000FBAC0000}"/>
    <cellStyle name="Output 51 3 5" xfId="44278" xr:uid="{00000000-0005-0000-0000-0000FCAC0000}"/>
    <cellStyle name="Output 51 3 6" xfId="44279" xr:uid="{00000000-0005-0000-0000-0000FDAC0000}"/>
    <cellStyle name="Output 51 4" xfId="44280" xr:uid="{00000000-0005-0000-0000-0000FEAC0000}"/>
    <cellStyle name="Output 51 4 2" xfId="44281" xr:uid="{00000000-0005-0000-0000-0000FFAC0000}"/>
    <cellStyle name="Output 51 4 3" xfId="44282" xr:uid="{00000000-0005-0000-0000-000000AD0000}"/>
    <cellStyle name="Output 51 4 4" xfId="44283" xr:uid="{00000000-0005-0000-0000-000001AD0000}"/>
    <cellStyle name="Output 51 4 5" xfId="44284" xr:uid="{00000000-0005-0000-0000-000002AD0000}"/>
    <cellStyle name="Output 51 4 6" xfId="44285" xr:uid="{00000000-0005-0000-0000-000003AD0000}"/>
    <cellStyle name="Output 51 5" xfId="44286" xr:uid="{00000000-0005-0000-0000-000004AD0000}"/>
    <cellStyle name="Output 51 6" xfId="44287" xr:uid="{00000000-0005-0000-0000-000005AD0000}"/>
    <cellStyle name="Output 51 7" xfId="44288" xr:uid="{00000000-0005-0000-0000-000006AD0000}"/>
    <cellStyle name="Output 51 8" xfId="44289" xr:uid="{00000000-0005-0000-0000-000007AD0000}"/>
    <cellStyle name="Output 51 9" xfId="44290" xr:uid="{00000000-0005-0000-0000-000008AD0000}"/>
    <cellStyle name="Output 52" xfId="44291" xr:uid="{00000000-0005-0000-0000-000009AD0000}"/>
    <cellStyle name="Output 52 2" xfId="44292" xr:uid="{00000000-0005-0000-0000-00000AAD0000}"/>
    <cellStyle name="Output 52 2 2" xfId="44293" xr:uid="{00000000-0005-0000-0000-00000BAD0000}"/>
    <cellStyle name="Output 52 2 3" xfId="44294" xr:uid="{00000000-0005-0000-0000-00000CAD0000}"/>
    <cellStyle name="Output 52 2 4" xfId="44295" xr:uid="{00000000-0005-0000-0000-00000DAD0000}"/>
    <cellStyle name="Output 52 2 5" xfId="44296" xr:uid="{00000000-0005-0000-0000-00000EAD0000}"/>
    <cellStyle name="Output 52 2 6" xfId="44297" xr:uid="{00000000-0005-0000-0000-00000FAD0000}"/>
    <cellStyle name="Output 52 3" xfId="44298" xr:uid="{00000000-0005-0000-0000-000010AD0000}"/>
    <cellStyle name="Output 52 3 2" xfId="44299" xr:uid="{00000000-0005-0000-0000-000011AD0000}"/>
    <cellStyle name="Output 52 3 3" xfId="44300" xr:uid="{00000000-0005-0000-0000-000012AD0000}"/>
    <cellStyle name="Output 52 3 4" xfId="44301" xr:uid="{00000000-0005-0000-0000-000013AD0000}"/>
    <cellStyle name="Output 52 3 5" xfId="44302" xr:uid="{00000000-0005-0000-0000-000014AD0000}"/>
    <cellStyle name="Output 52 3 6" xfId="44303" xr:uid="{00000000-0005-0000-0000-000015AD0000}"/>
    <cellStyle name="Output 52 4" xfId="44304" xr:uid="{00000000-0005-0000-0000-000016AD0000}"/>
    <cellStyle name="Output 52 4 2" xfId="44305" xr:uid="{00000000-0005-0000-0000-000017AD0000}"/>
    <cellStyle name="Output 52 4 3" xfId="44306" xr:uid="{00000000-0005-0000-0000-000018AD0000}"/>
    <cellStyle name="Output 52 4 4" xfId="44307" xr:uid="{00000000-0005-0000-0000-000019AD0000}"/>
    <cellStyle name="Output 52 4 5" xfId="44308" xr:uid="{00000000-0005-0000-0000-00001AAD0000}"/>
    <cellStyle name="Output 52 4 6" xfId="44309" xr:uid="{00000000-0005-0000-0000-00001BAD0000}"/>
    <cellStyle name="Output 52 5" xfId="44310" xr:uid="{00000000-0005-0000-0000-00001CAD0000}"/>
    <cellStyle name="Output 52 6" xfId="44311" xr:uid="{00000000-0005-0000-0000-00001DAD0000}"/>
    <cellStyle name="Output 52 7" xfId="44312" xr:uid="{00000000-0005-0000-0000-00001EAD0000}"/>
    <cellStyle name="Output 52 8" xfId="44313" xr:uid="{00000000-0005-0000-0000-00001FAD0000}"/>
    <cellStyle name="Output 52 9" xfId="44314" xr:uid="{00000000-0005-0000-0000-000020AD0000}"/>
    <cellStyle name="Output 53" xfId="44315" xr:uid="{00000000-0005-0000-0000-000021AD0000}"/>
    <cellStyle name="Output 53 2" xfId="44316" xr:uid="{00000000-0005-0000-0000-000022AD0000}"/>
    <cellStyle name="Output 53 3" xfId="44317" xr:uid="{00000000-0005-0000-0000-000023AD0000}"/>
    <cellStyle name="Output 54" xfId="44318" xr:uid="{00000000-0005-0000-0000-000024AD0000}"/>
    <cellStyle name="Output 54 2" xfId="44319" xr:uid="{00000000-0005-0000-0000-000025AD0000}"/>
    <cellStyle name="Output 54 3" xfId="44320" xr:uid="{00000000-0005-0000-0000-000026AD0000}"/>
    <cellStyle name="Output 55" xfId="44321" xr:uid="{00000000-0005-0000-0000-000027AD0000}"/>
    <cellStyle name="Output 55 2" xfId="44322" xr:uid="{00000000-0005-0000-0000-000028AD0000}"/>
    <cellStyle name="Output 55 3" xfId="44323" xr:uid="{00000000-0005-0000-0000-000029AD0000}"/>
    <cellStyle name="Output 56" xfId="44324" xr:uid="{00000000-0005-0000-0000-00002AAD0000}"/>
    <cellStyle name="Output 57" xfId="44325" xr:uid="{00000000-0005-0000-0000-00002BAD0000}"/>
    <cellStyle name="Output 58" xfId="44326" xr:uid="{00000000-0005-0000-0000-00002CAD0000}"/>
    <cellStyle name="Output 59" xfId="44327" xr:uid="{00000000-0005-0000-0000-00002DAD0000}"/>
    <cellStyle name="Output 6" xfId="44328" xr:uid="{00000000-0005-0000-0000-00002EAD0000}"/>
    <cellStyle name="Output 6 10" xfId="44329" xr:uid="{00000000-0005-0000-0000-00002FAD0000}"/>
    <cellStyle name="Output 6 11" xfId="44330" xr:uid="{00000000-0005-0000-0000-000030AD0000}"/>
    <cellStyle name="Output 6 2" xfId="44331" xr:uid="{00000000-0005-0000-0000-000031AD0000}"/>
    <cellStyle name="Output 6 2 10" xfId="44332" xr:uid="{00000000-0005-0000-0000-000032AD0000}"/>
    <cellStyle name="Output 6 2 2" xfId="44333" xr:uid="{00000000-0005-0000-0000-000033AD0000}"/>
    <cellStyle name="Output 6 2 2 2" xfId="44334" xr:uid="{00000000-0005-0000-0000-000034AD0000}"/>
    <cellStyle name="Output 6 2 3" xfId="44335" xr:uid="{00000000-0005-0000-0000-000035AD0000}"/>
    <cellStyle name="Output 6 2 3 2" xfId="44336" xr:uid="{00000000-0005-0000-0000-000036AD0000}"/>
    <cellStyle name="Output 6 2 3 3" xfId="44337" xr:uid="{00000000-0005-0000-0000-000037AD0000}"/>
    <cellStyle name="Output 6 2 3 4" xfId="44338" xr:uid="{00000000-0005-0000-0000-000038AD0000}"/>
    <cellStyle name="Output 6 2 3 5" xfId="44339" xr:uid="{00000000-0005-0000-0000-000039AD0000}"/>
    <cellStyle name="Output 6 2 3 6" xfId="44340" xr:uid="{00000000-0005-0000-0000-00003AAD0000}"/>
    <cellStyle name="Output 6 2 4" xfId="44341" xr:uid="{00000000-0005-0000-0000-00003BAD0000}"/>
    <cellStyle name="Output 6 2 4 2" xfId="44342" xr:uid="{00000000-0005-0000-0000-00003CAD0000}"/>
    <cellStyle name="Output 6 2 4 3" xfId="44343" xr:uid="{00000000-0005-0000-0000-00003DAD0000}"/>
    <cellStyle name="Output 6 2 4 4" xfId="44344" xr:uid="{00000000-0005-0000-0000-00003EAD0000}"/>
    <cellStyle name="Output 6 2 4 5" xfId="44345" xr:uid="{00000000-0005-0000-0000-00003FAD0000}"/>
    <cellStyle name="Output 6 2 4 6" xfId="44346" xr:uid="{00000000-0005-0000-0000-000040AD0000}"/>
    <cellStyle name="Output 6 2 5" xfId="44347" xr:uid="{00000000-0005-0000-0000-000041AD0000}"/>
    <cellStyle name="Output 6 2 5 2" xfId="44348" xr:uid="{00000000-0005-0000-0000-000042AD0000}"/>
    <cellStyle name="Output 6 2 5 3" xfId="44349" xr:uid="{00000000-0005-0000-0000-000043AD0000}"/>
    <cellStyle name="Output 6 2 5 4" xfId="44350" xr:uid="{00000000-0005-0000-0000-000044AD0000}"/>
    <cellStyle name="Output 6 2 5 5" xfId="44351" xr:uid="{00000000-0005-0000-0000-000045AD0000}"/>
    <cellStyle name="Output 6 2 5 6" xfId="44352" xr:uid="{00000000-0005-0000-0000-000046AD0000}"/>
    <cellStyle name="Output 6 2 6" xfId="44353" xr:uid="{00000000-0005-0000-0000-000047AD0000}"/>
    <cellStyle name="Output 6 2 6 2" xfId="44354" xr:uid="{00000000-0005-0000-0000-000048AD0000}"/>
    <cellStyle name="Output 6 2 6 3" xfId="44355" xr:uid="{00000000-0005-0000-0000-000049AD0000}"/>
    <cellStyle name="Output 6 2 6 4" xfId="44356" xr:uid="{00000000-0005-0000-0000-00004AAD0000}"/>
    <cellStyle name="Output 6 2 6 5" xfId="44357" xr:uid="{00000000-0005-0000-0000-00004BAD0000}"/>
    <cellStyle name="Output 6 2 7" xfId="44358" xr:uid="{00000000-0005-0000-0000-00004CAD0000}"/>
    <cellStyle name="Output 6 2 8" xfId="44359" xr:uid="{00000000-0005-0000-0000-00004DAD0000}"/>
    <cellStyle name="Output 6 2 9" xfId="44360" xr:uid="{00000000-0005-0000-0000-00004EAD0000}"/>
    <cellStyle name="Output 6 3" xfId="44361" xr:uid="{00000000-0005-0000-0000-00004FAD0000}"/>
    <cellStyle name="Output 6 3 2" xfId="44362" xr:uid="{00000000-0005-0000-0000-000050AD0000}"/>
    <cellStyle name="Output 6 3 2 2" xfId="44363" xr:uid="{00000000-0005-0000-0000-000051AD0000}"/>
    <cellStyle name="Output 6 4" xfId="44364" xr:uid="{00000000-0005-0000-0000-000052AD0000}"/>
    <cellStyle name="Output 6 4 2" xfId="44365" xr:uid="{00000000-0005-0000-0000-000053AD0000}"/>
    <cellStyle name="Output 6 4 3" xfId="44366" xr:uid="{00000000-0005-0000-0000-000054AD0000}"/>
    <cellStyle name="Output 6 4 4" xfId="44367" xr:uid="{00000000-0005-0000-0000-000055AD0000}"/>
    <cellStyle name="Output 6 4 5" xfId="44368" xr:uid="{00000000-0005-0000-0000-000056AD0000}"/>
    <cellStyle name="Output 6 4 6" xfId="44369" xr:uid="{00000000-0005-0000-0000-000057AD0000}"/>
    <cellStyle name="Output 6 5" xfId="44370" xr:uid="{00000000-0005-0000-0000-000058AD0000}"/>
    <cellStyle name="Output 6 5 2" xfId="44371" xr:uid="{00000000-0005-0000-0000-000059AD0000}"/>
    <cellStyle name="Output 6 5 3" xfId="44372" xr:uid="{00000000-0005-0000-0000-00005AAD0000}"/>
    <cellStyle name="Output 6 5 4" xfId="44373" xr:uid="{00000000-0005-0000-0000-00005BAD0000}"/>
    <cellStyle name="Output 6 5 5" xfId="44374" xr:uid="{00000000-0005-0000-0000-00005CAD0000}"/>
    <cellStyle name="Output 6 5 6" xfId="44375" xr:uid="{00000000-0005-0000-0000-00005DAD0000}"/>
    <cellStyle name="Output 6 6" xfId="44376" xr:uid="{00000000-0005-0000-0000-00005EAD0000}"/>
    <cellStyle name="Output 6 6 2" xfId="44377" xr:uid="{00000000-0005-0000-0000-00005FAD0000}"/>
    <cellStyle name="Output 6 6 3" xfId="44378" xr:uid="{00000000-0005-0000-0000-000060AD0000}"/>
    <cellStyle name="Output 6 6 4" xfId="44379" xr:uid="{00000000-0005-0000-0000-000061AD0000}"/>
    <cellStyle name="Output 6 6 5" xfId="44380" xr:uid="{00000000-0005-0000-0000-000062AD0000}"/>
    <cellStyle name="Output 6 6 6" xfId="44381" xr:uid="{00000000-0005-0000-0000-000063AD0000}"/>
    <cellStyle name="Output 6 7" xfId="44382" xr:uid="{00000000-0005-0000-0000-000064AD0000}"/>
    <cellStyle name="Output 6 8" xfId="44383" xr:uid="{00000000-0005-0000-0000-000065AD0000}"/>
    <cellStyle name="Output 6 9" xfId="44384" xr:uid="{00000000-0005-0000-0000-000066AD0000}"/>
    <cellStyle name="Output 60" xfId="44385" xr:uid="{00000000-0005-0000-0000-000067AD0000}"/>
    <cellStyle name="Output 61" xfId="44386" xr:uid="{00000000-0005-0000-0000-000068AD0000}"/>
    <cellStyle name="Output 62" xfId="44387" xr:uid="{00000000-0005-0000-0000-000069AD0000}"/>
    <cellStyle name="Output 63" xfId="44388" xr:uid="{00000000-0005-0000-0000-00006AAD0000}"/>
    <cellStyle name="Output 64" xfId="44389" xr:uid="{00000000-0005-0000-0000-00006BAD0000}"/>
    <cellStyle name="Output 65" xfId="44390" xr:uid="{00000000-0005-0000-0000-00006CAD0000}"/>
    <cellStyle name="Output 66" xfId="44391" xr:uid="{00000000-0005-0000-0000-00006DAD0000}"/>
    <cellStyle name="Output 67" xfId="44392" xr:uid="{00000000-0005-0000-0000-00006EAD0000}"/>
    <cellStyle name="Output 68" xfId="44393" xr:uid="{00000000-0005-0000-0000-00006FAD0000}"/>
    <cellStyle name="Output 69" xfId="44394" xr:uid="{00000000-0005-0000-0000-000070AD0000}"/>
    <cellStyle name="Output 7" xfId="44395" xr:uid="{00000000-0005-0000-0000-000071AD0000}"/>
    <cellStyle name="Output 7 10" xfId="44396" xr:uid="{00000000-0005-0000-0000-000072AD0000}"/>
    <cellStyle name="Output 7 11" xfId="44397" xr:uid="{00000000-0005-0000-0000-000073AD0000}"/>
    <cellStyle name="Output 7 2" xfId="44398" xr:uid="{00000000-0005-0000-0000-000074AD0000}"/>
    <cellStyle name="Output 7 2 10" xfId="44399" xr:uid="{00000000-0005-0000-0000-000075AD0000}"/>
    <cellStyle name="Output 7 2 2" xfId="44400" xr:uid="{00000000-0005-0000-0000-000076AD0000}"/>
    <cellStyle name="Output 7 2 2 2" xfId="44401" xr:uid="{00000000-0005-0000-0000-000077AD0000}"/>
    <cellStyle name="Output 7 2 3" xfId="44402" xr:uid="{00000000-0005-0000-0000-000078AD0000}"/>
    <cellStyle name="Output 7 2 3 2" xfId="44403" xr:uid="{00000000-0005-0000-0000-000079AD0000}"/>
    <cellStyle name="Output 7 2 3 3" xfId="44404" xr:uid="{00000000-0005-0000-0000-00007AAD0000}"/>
    <cellStyle name="Output 7 2 3 4" xfId="44405" xr:uid="{00000000-0005-0000-0000-00007BAD0000}"/>
    <cellStyle name="Output 7 2 3 5" xfId="44406" xr:uid="{00000000-0005-0000-0000-00007CAD0000}"/>
    <cellStyle name="Output 7 2 3 6" xfId="44407" xr:uid="{00000000-0005-0000-0000-00007DAD0000}"/>
    <cellStyle name="Output 7 2 4" xfId="44408" xr:uid="{00000000-0005-0000-0000-00007EAD0000}"/>
    <cellStyle name="Output 7 2 4 2" xfId="44409" xr:uid="{00000000-0005-0000-0000-00007FAD0000}"/>
    <cellStyle name="Output 7 2 4 3" xfId="44410" xr:uid="{00000000-0005-0000-0000-000080AD0000}"/>
    <cellStyle name="Output 7 2 4 4" xfId="44411" xr:uid="{00000000-0005-0000-0000-000081AD0000}"/>
    <cellStyle name="Output 7 2 4 5" xfId="44412" xr:uid="{00000000-0005-0000-0000-000082AD0000}"/>
    <cellStyle name="Output 7 2 4 6" xfId="44413" xr:uid="{00000000-0005-0000-0000-000083AD0000}"/>
    <cellStyle name="Output 7 2 5" xfId="44414" xr:uid="{00000000-0005-0000-0000-000084AD0000}"/>
    <cellStyle name="Output 7 2 5 2" xfId="44415" xr:uid="{00000000-0005-0000-0000-000085AD0000}"/>
    <cellStyle name="Output 7 2 5 3" xfId="44416" xr:uid="{00000000-0005-0000-0000-000086AD0000}"/>
    <cellStyle name="Output 7 2 5 4" xfId="44417" xr:uid="{00000000-0005-0000-0000-000087AD0000}"/>
    <cellStyle name="Output 7 2 5 5" xfId="44418" xr:uid="{00000000-0005-0000-0000-000088AD0000}"/>
    <cellStyle name="Output 7 2 5 6" xfId="44419" xr:uid="{00000000-0005-0000-0000-000089AD0000}"/>
    <cellStyle name="Output 7 2 6" xfId="44420" xr:uid="{00000000-0005-0000-0000-00008AAD0000}"/>
    <cellStyle name="Output 7 2 6 2" xfId="44421" xr:uid="{00000000-0005-0000-0000-00008BAD0000}"/>
    <cellStyle name="Output 7 2 6 3" xfId="44422" xr:uid="{00000000-0005-0000-0000-00008CAD0000}"/>
    <cellStyle name="Output 7 2 6 4" xfId="44423" xr:uid="{00000000-0005-0000-0000-00008DAD0000}"/>
    <cellStyle name="Output 7 2 6 5" xfId="44424" xr:uid="{00000000-0005-0000-0000-00008EAD0000}"/>
    <cellStyle name="Output 7 2 7" xfId="44425" xr:uid="{00000000-0005-0000-0000-00008FAD0000}"/>
    <cellStyle name="Output 7 2 8" xfId="44426" xr:uid="{00000000-0005-0000-0000-000090AD0000}"/>
    <cellStyle name="Output 7 2 9" xfId="44427" xr:uid="{00000000-0005-0000-0000-000091AD0000}"/>
    <cellStyle name="Output 7 3" xfId="44428" xr:uid="{00000000-0005-0000-0000-000092AD0000}"/>
    <cellStyle name="Output 7 3 2" xfId="44429" xr:uid="{00000000-0005-0000-0000-000093AD0000}"/>
    <cellStyle name="Output 7 3 2 2" xfId="44430" xr:uid="{00000000-0005-0000-0000-000094AD0000}"/>
    <cellStyle name="Output 7 4" xfId="44431" xr:uid="{00000000-0005-0000-0000-000095AD0000}"/>
    <cellStyle name="Output 7 4 2" xfId="44432" xr:uid="{00000000-0005-0000-0000-000096AD0000}"/>
    <cellStyle name="Output 7 4 3" xfId="44433" xr:uid="{00000000-0005-0000-0000-000097AD0000}"/>
    <cellStyle name="Output 7 4 4" xfId="44434" xr:uid="{00000000-0005-0000-0000-000098AD0000}"/>
    <cellStyle name="Output 7 4 5" xfId="44435" xr:uid="{00000000-0005-0000-0000-000099AD0000}"/>
    <cellStyle name="Output 7 4 6" xfId="44436" xr:uid="{00000000-0005-0000-0000-00009AAD0000}"/>
    <cellStyle name="Output 7 5" xfId="44437" xr:uid="{00000000-0005-0000-0000-00009BAD0000}"/>
    <cellStyle name="Output 7 5 2" xfId="44438" xr:uid="{00000000-0005-0000-0000-00009CAD0000}"/>
    <cellStyle name="Output 7 5 3" xfId="44439" xr:uid="{00000000-0005-0000-0000-00009DAD0000}"/>
    <cellStyle name="Output 7 5 4" xfId="44440" xr:uid="{00000000-0005-0000-0000-00009EAD0000}"/>
    <cellStyle name="Output 7 5 5" xfId="44441" xr:uid="{00000000-0005-0000-0000-00009FAD0000}"/>
    <cellStyle name="Output 7 5 6" xfId="44442" xr:uid="{00000000-0005-0000-0000-0000A0AD0000}"/>
    <cellStyle name="Output 7 6" xfId="44443" xr:uid="{00000000-0005-0000-0000-0000A1AD0000}"/>
    <cellStyle name="Output 7 6 2" xfId="44444" xr:uid="{00000000-0005-0000-0000-0000A2AD0000}"/>
    <cellStyle name="Output 7 6 3" xfId="44445" xr:uid="{00000000-0005-0000-0000-0000A3AD0000}"/>
    <cellStyle name="Output 7 6 4" xfId="44446" xr:uid="{00000000-0005-0000-0000-0000A4AD0000}"/>
    <cellStyle name="Output 7 6 5" xfId="44447" xr:uid="{00000000-0005-0000-0000-0000A5AD0000}"/>
    <cellStyle name="Output 7 6 6" xfId="44448" xr:uid="{00000000-0005-0000-0000-0000A6AD0000}"/>
    <cellStyle name="Output 7 7" xfId="44449" xr:uid="{00000000-0005-0000-0000-0000A7AD0000}"/>
    <cellStyle name="Output 7 8" xfId="44450" xr:uid="{00000000-0005-0000-0000-0000A8AD0000}"/>
    <cellStyle name="Output 7 9" xfId="44451" xr:uid="{00000000-0005-0000-0000-0000A9AD0000}"/>
    <cellStyle name="Output 70" xfId="44452" xr:uid="{00000000-0005-0000-0000-0000AAAD0000}"/>
    <cellStyle name="Output 71" xfId="44453" xr:uid="{00000000-0005-0000-0000-0000ABAD0000}"/>
    <cellStyle name="Output 72" xfId="44454" xr:uid="{00000000-0005-0000-0000-0000ACAD0000}"/>
    <cellStyle name="Output 73" xfId="44455" xr:uid="{00000000-0005-0000-0000-0000ADAD0000}"/>
    <cellStyle name="Output 74" xfId="44456" xr:uid="{00000000-0005-0000-0000-0000AEAD0000}"/>
    <cellStyle name="Output 75" xfId="44457" xr:uid="{00000000-0005-0000-0000-0000AFAD0000}"/>
    <cellStyle name="Output 8" xfId="44458" xr:uid="{00000000-0005-0000-0000-0000B0AD0000}"/>
    <cellStyle name="Output 8 10" xfId="44459" xr:uid="{00000000-0005-0000-0000-0000B1AD0000}"/>
    <cellStyle name="Output 8 11" xfId="44460" xr:uid="{00000000-0005-0000-0000-0000B2AD0000}"/>
    <cellStyle name="Output 8 2" xfId="44461" xr:uid="{00000000-0005-0000-0000-0000B3AD0000}"/>
    <cellStyle name="Output 8 2 10" xfId="44462" xr:uid="{00000000-0005-0000-0000-0000B4AD0000}"/>
    <cellStyle name="Output 8 2 2" xfId="44463" xr:uid="{00000000-0005-0000-0000-0000B5AD0000}"/>
    <cellStyle name="Output 8 2 2 2" xfId="44464" xr:uid="{00000000-0005-0000-0000-0000B6AD0000}"/>
    <cellStyle name="Output 8 2 3" xfId="44465" xr:uid="{00000000-0005-0000-0000-0000B7AD0000}"/>
    <cellStyle name="Output 8 2 3 2" xfId="44466" xr:uid="{00000000-0005-0000-0000-0000B8AD0000}"/>
    <cellStyle name="Output 8 2 3 3" xfId="44467" xr:uid="{00000000-0005-0000-0000-0000B9AD0000}"/>
    <cellStyle name="Output 8 2 3 4" xfId="44468" xr:uid="{00000000-0005-0000-0000-0000BAAD0000}"/>
    <cellStyle name="Output 8 2 3 5" xfId="44469" xr:uid="{00000000-0005-0000-0000-0000BBAD0000}"/>
    <cellStyle name="Output 8 2 3 6" xfId="44470" xr:uid="{00000000-0005-0000-0000-0000BCAD0000}"/>
    <cellStyle name="Output 8 2 4" xfId="44471" xr:uid="{00000000-0005-0000-0000-0000BDAD0000}"/>
    <cellStyle name="Output 8 2 4 2" xfId="44472" xr:uid="{00000000-0005-0000-0000-0000BEAD0000}"/>
    <cellStyle name="Output 8 2 4 3" xfId="44473" xr:uid="{00000000-0005-0000-0000-0000BFAD0000}"/>
    <cellStyle name="Output 8 2 4 4" xfId="44474" xr:uid="{00000000-0005-0000-0000-0000C0AD0000}"/>
    <cellStyle name="Output 8 2 4 5" xfId="44475" xr:uid="{00000000-0005-0000-0000-0000C1AD0000}"/>
    <cellStyle name="Output 8 2 4 6" xfId="44476" xr:uid="{00000000-0005-0000-0000-0000C2AD0000}"/>
    <cellStyle name="Output 8 2 5" xfId="44477" xr:uid="{00000000-0005-0000-0000-0000C3AD0000}"/>
    <cellStyle name="Output 8 2 5 2" xfId="44478" xr:uid="{00000000-0005-0000-0000-0000C4AD0000}"/>
    <cellStyle name="Output 8 2 5 3" xfId="44479" xr:uid="{00000000-0005-0000-0000-0000C5AD0000}"/>
    <cellStyle name="Output 8 2 5 4" xfId="44480" xr:uid="{00000000-0005-0000-0000-0000C6AD0000}"/>
    <cellStyle name="Output 8 2 5 5" xfId="44481" xr:uid="{00000000-0005-0000-0000-0000C7AD0000}"/>
    <cellStyle name="Output 8 2 5 6" xfId="44482" xr:uid="{00000000-0005-0000-0000-0000C8AD0000}"/>
    <cellStyle name="Output 8 2 6" xfId="44483" xr:uid="{00000000-0005-0000-0000-0000C9AD0000}"/>
    <cellStyle name="Output 8 2 6 2" xfId="44484" xr:uid="{00000000-0005-0000-0000-0000CAAD0000}"/>
    <cellStyle name="Output 8 2 6 3" xfId="44485" xr:uid="{00000000-0005-0000-0000-0000CBAD0000}"/>
    <cellStyle name="Output 8 2 6 4" xfId="44486" xr:uid="{00000000-0005-0000-0000-0000CCAD0000}"/>
    <cellStyle name="Output 8 2 6 5" xfId="44487" xr:uid="{00000000-0005-0000-0000-0000CDAD0000}"/>
    <cellStyle name="Output 8 2 7" xfId="44488" xr:uid="{00000000-0005-0000-0000-0000CEAD0000}"/>
    <cellStyle name="Output 8 2 8" xfId="44489" xr:uid="{00000000-0005-0000-0000-0000CFAD0000}"/>
    <cellStyle name="Output 8 2 9" xfId="44490" xr:uid="{00000000-0005-0000-0000-0000D0AD0000}"/>
    <cellStyle name="Output 8 3" xfId="44491" xr:uid="{00000000-0005-0000-0000-0000D1AD0000}"/>
    <cellStyle name="Output 8 3 2" xfId="44492" xr:uid="{00000000-0005-0000-0000-0000D2AD0000}"/>
    <cellStyle name="Output 8 3 2 2" xfId="44493" xr:uid="{00000000-0005-0000-0000-0000D3AD0000}"/>
    <cellStyle name="Output 8 4" xfId="44494" xr:uid="{00000000-0005-0000-0000-0000D4AD0000}"/>
    <cellStyle name="Output 8 4 2" xfId="44495" xr:uid="{00000000-0005-0000-0000-0000D5AD0000}"/>
    <cellStyle name="Output 8 4 3" xfId="44496" xr:uid="{00000000-0005-0000-0000-0000D6AD0000}"/>
    <cellStyle name="Output 8 4 4" xfId="44497" xr:uid="{00000000-0005-0000-0000-0000D7AD0000}"/>
    <cellStyle name="Output 8 4 5" xfId="44498" xr:uid="{00000000-0005-0000-0000-0000D8AD0000}"/>
    <cellStyle name="Output 8 4 6" xfId="44499" xr:uid="{00000000-0005-0000-0000-0000D9AD0000}"/>
    <cellStyle name="Output 8 5" xfId="44500" xr:uid="{00000000-0005-0000-0000-0000DAAD0000}"/>
    <cellStyle name="Output 8 5 2" xfId="44501" xr:uid="{00000000-0005-0000-0000-0000DBAD0000}"/>
    <cellStyle name="Output 8 5 3" xfId="44502" xr:uid="{00000000-0005-0000-0000-0000DCAD0000}"/>
    <cellStyle name="Output 8 5 4" xfId="44503" xr:uid="{00000000-0005-0000-0000-0000DDAD0000}"/>
    <cellStyle name="Output 8 5 5" xfId="44504" xr:uid="{00000000-0005-0000-0000-0000DEAD0000}"/>
    <cellStyle name="Output 8 5 6" xfId="44505" xr:uid="{00000000-0005-0000-0000-0000DFAD0000}"/>
    <cellStyle name="Output 8 6" xfId="44506" xr:uid="{00000000-0005-0000-0000-0000E0AD0000}"/>
    <cellStyle name="Output 8 6 2" xfId="44507" xr:uid="{00000000-0005-0000-0000-0000E1AD0000}"/>
    <cellStyle name="Output 8 6 3" xfId="44508" xr:uid="{00000000-0005-0000-0000-0000E2AD0000}"/>
    <cellStyle name="Output 8 6 4" xfId="44509" xr:uid="{00000000-0005-0000-0000-0000E3AD0000}"/>
    <cellStyle name="Output 8 6 5" xfId="44510" xr:uid="{00000000-0005-0000-0000-0000E4AD0000}"/>
    <cellStyle name="Output 8 6 6" xfId="44511" xr:uid="{00000000-0005-0000-0000-0000E5AD0000}"/>
    <cellStyle name="Output 8 7" xfId="44512" xr:uid="{00000000-0005-0000-0000-0000E6AD0000}"/>
    <cellStyle name="Output 8 8" xfId="44513" xr:uid="{00000000-0005-0000-0000-0000E7AD0000}"/>
    <cellStyle name="Output 8 9" xfId="44514" xr:uid="{00000000-0005-0000-0000-0000E8AD0000}"/>
    <cellStyle name="Output 9" xfId="44515" xr:uid="{00000000-0005-0000-0000-0000E9AD0000}"/>
    <cellStyle name="Output 9 10" xfId="44516" xr:uid="{00000000-0005-0000-0000-0000EAAD0000}"/>
    <cellStyle name="Output 9 11" xfId="44517" xr:uid="{00000000-0005-0000-0000-0000EBAD0000}"/>
    <cellStyle name="Output 9 2" xfId="44518" xr:uid="{00000000-0005-0000-0000-0000ECAD0000}"/>
    <cellStyle name="Output 9 2 10" xfId="44519" xr:uid="{00000000-0005-0000-0000-0000EDAD0000}"/>
    <cellStyle name="Output 9 2 2" xfId="44520" xr:uid="{00000000-0005-0000-0000-0000EEAD0000}"/>
    <cellStyle name="Output 9 2 2 2" xfId="44521" xr:uid="{00000000-0005-0000-0000-0000EFAD0000}"/>
    <cellStyle name="Output 9 2 3" xfId="44522" xr:uid="{00000000-0005-0000-0000-0000F0AD0000}"/>
    <cellStyle name="Output 9 2 3 2" xfId="44523" xr:uid="{00000000-0005-0000-0000-0000F1AD0000}"/>
    <cellStyle name="Output 9 2 3 3" xfId="44524" xr:uid="{00000000-0005-0000-0000-0000F2AD0000}"/>
    <cellStyle name="Output 9 2 3 4" xfId="44525" xr:uid="{00000000-0005-0000-0000-0000F3AD0000}"/>
    <cellStyle name="Output 9 2 3 5" xfId="44526" xr:uid="{00000000-0005-0000-0000-0000F4AD0000}"/>
    <cellStyle name="Output 9 2 3 6" xfId="44527" xr:uid="{00000000-0005-0000-0000-0000F5AD0000}"/>
    <cellStyle name="Output 9 2 4" xfId="44528" xr:uid="{00000000-0005-0000-0000-0000F6AD0000}"/>
    <cellStyle name="Output 9 2 4 2" xfId="44529" xr:uid="{00000000-0005-0000-0000-0000F7AD0000}"/>
    <cellStyle name="Output 9 2 4 3" xfId="44530" xr:uid="{00000000-0005-0000-0000-0000F8AD0000}"/>
    <cellStyle name="Output 9 2 4 4" xfId="44531" xr:uid="{00000000-0005-0000-0000-0000F9AD0000}"/>
    <cellStyle name="Output 9 2 4 5" xfId="44532" xr:uid="{00000000-0005-0000-0000-0000FAAD0000}"/>
    <cellStyle name="Output 9 2 4 6" xfId="44533" xr:uid="{00000000-0005-0000-0000-0000FBAD0000}"/>
    <cellStyle name="Output 9 2 5" xfId="44534" xr:uid="{00000000-0005-0000-0000-0000FCAD0000}"/>
    <cellStyle name="Output 9 2 5 2" xfId="44535" xr:uid="{00000000-0005-0000-0000-0000FDAD0000}"/>
    <cellStyle name="Output 9 2 5 3" xfId="44536" xr:uid="{00000000-0005-0000-0000-0000FEAD0000}"/>
    <cellStyle name="Output 9 2 5 4" xfId="44537" xr:uid="{00000000-0005-0000-0000-0000FFAD0000}"/>
    <cellStyle name="Output 9 2 5 5" xfId="44538" xr:uid="{00000000-0005-0000-0000-000000AE0000}"/>
    <cellStyle name="Output 9 2 5 6" xfId="44539" xr:uid="{00000000-0005-0000-0000-000001AE0000}"/>
    <cellStyle name="Output 9 2 6" xfId="44540" xr:uid="{00000000-0005-0000-0000-000002AE0000}"/>
    <cellStyle name="Output 9 2 6 2" xfId="44541" xr:uid="{00000000-0005-0000-0000-000003AE0000}"/>
    <cellStyle name="Output 9 2 6 3" xfId="44542" xr:uid="{00000000-0005-0000-0000-000004AE0000}"/>
    <cellStyle name="Output 9 2 6 4" xfId="44543" xr:uid="{00000000-0005-0000-0000-000005AE0000}"/>
    <cellStyle name="Output 9 2 6 5" xfId="44544" xr:uid="{00000000-0005-0000-0000-000006AE0000}"/>
    <cellStyle name="Output 9 2 7" xfId="44545" xr:uid="{00000000-0005-0000-0000-000007AE0000}"/>
    <cellStyle name="Output 9 2 8" xfId="44546" xr:uid="{00000000-0005-0000-0000-000008AE0000}"/>
    <cellStyle name="Output 9 2 9" xfId="44547" xr:uid="{00000000-0005-0000-0000-000009AE0000}"/>
    <cellStyle name="Output 9 3" xfId="44548" xr:uid="{00000000-0005-0000-0000-00000AAE0000}"/>
    <cellStyle name="Output 9 3 2" xfId="44549" xr:uid="{00000000-0005-0000-0000-00000BAE0000}"/>
    <cellStyle name="Output 9 3 2 2" xfId="44550" xr:uid="{00000000-0005-0000-0000-00000CAE0000}"/>
    <cellStyle name="Output 9 4" xfId="44551" xr:uid="{00000000-0005-0000-0000-00000DAE0000}"/>
    <cellStyle name="Output 9 4 2" xfId="44552" xr:uid="{00000000-0005-0000-0000-00000EAE0000}"/>
    <cellStyle name="Output 9 4 3" xfId="44553" xr:uid="{00000000-0005-0000-0000-00000FAE0000}"/>
    <cellStyle name="Output 9 4 4" xfId="44554" xr:uid="{00000000-0005-0000-0000-000010AE0000}"/>
    <cellStyle name="Output 9 4 5" xfId="44555" xr:uid="{00000000-0005-0000-0000-000011AE0000}"/>
    <cellStyle name="Output 9 4 6" xfId="44556" xr:uid="{00000000-0005-0000-0000-000012AE0000}"/>
    <cellStyle name="Output 9 5" xfId="44557" xr:uid="{00000000-0005-0000-0000-000013AE0000}"/>
    <cellStyle name="Output 9 5 2" xfId="44558" xr:uid="{00000000-0005-0000-0000-000014AE0000}"/>
    <cellStyle name="Output 9 5 3" xfId="44559" xr:uid="{00000000-0005-0000-0000-000015AE0000}"/>
    <cellStyle name="Output 9 5 4" xfId="44560" xr:uid="{00000000-0005-0000-0000-000016AE0000}"/>
    <cellStyle name="Output 9 5 5" xfId="44561" xr:uid="{00000000-0005-0000-0000-000017AE0000}"/>
    <cellStyle name="Output 9 5 6" xfId="44562" xr:uid="{00000000-0005-0000-0000-000018AE0000}"/>
    <cellStyle name="Output 9 6" xfId="44563" xr:uid="{00000000-0005-0000-0000-000019AE0000}"/>
    <cellStyle name="Output 9 6 2" xfId="44564" xr:uid="{00000000-0005-0000-0000-00001AAE0000}"/>
    <cellStyle name="Output 9 6 3" xfId="44565" xr:uid="{00000000-0005-0000-0000-00001BAE0000}"/>
    <cellStyle name="Output 9 6 4" xfId="44566" xr:uid="{00000000-0005-0000-0000-00001CAE0000}"/>
    <cellStyle name="Output 9 6 5" xfId="44567" xr:uid="{00000000-0005-0000-0000-00001DAE0000}"/>
    <cellStyle name="Output 9 6 6" xfId="44568" xr:uid="{00000000-0005-0000-0000-00001EAE0000}"/>
    <cellStyle name="Output 9 7" xfId="44569" xr:uid="{00000000-0005-0000-0000-00001FAE0000}"/>
    <cellStyle name="Output 9 8" xfId="44570" xr:uid="{00000000-0005-0000-0000-000020AE0000}"/>
    <cellStyle name="Output 9 9" xfId="44571" xr:uid="{00000000-0005-0000-0000-000021AE0000}"/>
    <cellStyle name="Output Amounts" xfId="44572" xr:uid="{00000000-0005-0000-0000-000022AE0000}"/>
    <cellStyle name="Output Column Headings" xfId="44573" xr:uid="{00000000-0005-0000-0000-000023AE0000}"/>
    <cellStyle name="Output Column Headings 2" xfId="44574" xr:uid="{00000000-0005-0000-0000-000024AE0000}"/>
    <cellStyle name="Output Column Headings_Prof Services" xfId="44575" xr:uid="{00000000-0005-0000-0000-000025AE0000}"/>
    <cellStyle name="Output Line Items" xfId="44576" xr:uid="{00000000-0005-0000-0000-000026AE0000}"/>
    <cellStyle name="Output Line Items 2" xfId="44577" xr:uid="{00000000-0005-0000-0000-000027AE0000}"/>
    <cellStyle name="Output Line Items_Prof Services" xfId="44578" xr:uid="{00000000-0005-0000-0000-000028AE0000}"/>
    <cellStyle name="Output Report Heading" xfId="44579" xr:uid="{00000000-0005-0000-0000-000029AE0000}"/>
    <cellStyle name="Output Report Heading 2" xfId="44580" xr:uid="{00000000-0005-0000-0000-00002AAE0000}"/>
    <cellStyle name="Output Report Heading_Prof Services" xfId="44581" xr:uid="{00000000-0005-0000-0000-00002BAE0000}"/>
    <cellStyle name="Output Report Title" xfId="44582" xr:uid="{00000000-0005-0000-0000-00002CAE0000}"/>
    <cellStyle name="Output Report Title 2" xfId="44583" xr:uid="{00000000-0005-0000-0000-00002DAE0000}"/>
    <cellStyle name="Output Report Title_Prof Services" xfId="44584" xr:uid="{00000000-0005-0000-0000-00002EAE0000}"/>
    <cellStyle name="Page Number" xfId="44585" xr:uid="{00000000-0005-0000-0000-00002FAE0000}"/>
    <cellStyle name="part#" xfId="44586" xr:uid="{00000000-0005-0000-0000-000030AE0000}"/>
    <cellStyle name="part# 2" xfId="44587" xr:uid="{00000000-0005-0000-0000-000031AE0000}"/>
    <cellStyle name="part# 2 2" xfId="44588" xr:uid="{00000000-0005-0000-0000-000032AE0000}"/>
    <cellStyle name="part# 2 2 2" xfId="44589" xr:uid="{00000000-0005-0000-0000-000033AE0000}"/>
    <cellStyle name="part# 2 2 3" xfId="44590" xr:uid="{00000000-0005-0000-0000-000034AE0000}"/>
    <cellStyle name="part# 2 3" xfId="44591" xr:uid="{00000000-0005-0000-0000-000035AE0000}"/>
    <cellStyle name="part# 2 4" xfId="44592" xr:uid="{00000000-0005-0000-0000-000036AE0000}"/>
    <cellStyle name="part# 3" xfId="44593" xr:uid="{00000000-0005-0000-0000-000037AE0000}"/>
    <cellStyle name="part# 3 2" xfId="44594" xr:uid="{00000000-0005-0000-0000-000038AE0000}"/>
    <cellStyle name="part# 3 3" xfId="44595" xr:uid="{00000000-0005-0000-0000-000039AE0000}"/>
    <cellStyle name="part# 4" xfId="44596" xr:uid="{00000000-0005-0000-0000-00003AAE0000}"/>
    <cellStyle name="part# 5" xfId="44597" xr:uid="{00000000-0005-0000-0000-00003BAE0000}"/>
    <cellStyle name="per.style" xfId="44598" xr:uid="{00000000-0005-0000-0000-00003CAE0000}"/>
    <cellStyle name="Percen - Style3" xfId="44599" xr:uid="{00000000-0005-0000-0000-00003DAE0000}"/>
    <cellStyle name="Percent" xfId="60808" builtinId="5"/>
    <cellStyle name="Percent (1)" xfId="44600" xr:uid="{00000000-0005-0000-0000-00003FAE0000}"/>
    <cellStyle name="Percent (1) 2" xfId="44601" xr:uid="{00000000-0005-0000-0000-000040AE0000}"/>
    <cellStyle name="Percent (1) 2 2" xfId="44602" xr:uid="{00000000-0005-0000-0000-000041AE0000}"/>
    <cellStyle name="Percent (1) 2 2 2" xfId="44603" xr:uid="{00000000-0005-0000-0000-000042AE0000}"/>
    <cellStyle name="Percent (1) 2 3" xfId="44604" xr:uid="{00000000-0005-0000-0000-000043AE0000}"/>
    <cellStyle name="Percent (1) 2 4" xfId="44605" xr:uid="{00000000-0005-0000-0000-000044AE0000}"/>
    <cellStyle name="Percent (1) 3" xfId="44606" xr:uid="{00000000-0005-0000-0000-000045AE0000}"/>
    <cellStyle name="Percent (1) 3 2" xfId="44607" xr:uid="{00000000-0005-0000-0000-000046AE0000}"/>
    <cellStyle name="Percent (1) 3 2 2" xfId="44608" xr:uid="{00000000-0005-0000-0000-000047AE0000}"/>
    <cellStyle name="Percent (1) 3 3" xfId="44609" xr:uid="{00000000-0005-0000-0000-000048AE0000}"/>
    <cellStyle name="Percent (1) 3 4" xfId="44610" xr:uid="{00000000-0005-0000-0000-000049AE0000}"/>
    <cellStyle name="Percent (1) 4" xfId="44611" xr:uid="{00000000-0005-0000-0000-00004AAE0000}"/>
    <cellStyle name="Percent (1) 4 2" xfId="44612" xr:uid="{00000000-0005-0000-0000-00004BAE0000}"/>
    <cellStyle name="Percent (1) 4 2 2" xfId="44613" xr:uid="{00000000-0005-0000-0000-00004CAE0000}"/>
    <cellStyle name="Percent (1) 4 3" xfId="44614" xr:uid="{00000000-0005-0000-0000-00004DAE0000}"/>
    <cellStyle name="Percent (1) 4 4" xfId="44615" xr:uid="{00000000-0005-0000-0000-00004EAE0000}"/>
    <cellStyle name="Percent (1) 5" xfId="44616" xr:uid="{00000000-0005-0000-0000-00004FAE0000}"/>
    <cellStyle name="Percent (1) 5 2" xfId="44617" xr:uid="{00000000-0005-0000-0000-000050AE0000}"/>
    <cellStyle name="Percent (1) 5 2 2" xfId="44618" xr:uid="{00000000-0005-0000-0000-000051AE0000}"/>
    <cellStyle name="Percent (1) 6" xfId="44619" xr:uid="{00000000-0005-0000-0000-000052AE0000}"/>
    <cellStyle name="Percent (1) 6 2" xfId="44620" xr:uid="{00000000-0005-0000-0000-000053AE0000}"/>
    <cellStyle name="Percent (1) 7" xfId="44621" xr:uid="{00000000-0005-0000-0000-000054AE0000}"/>
    <cellStyle name="Percent (1) 7 2" xfId="44622" xr:uid="{00000000-0005-0000-0000-000055AE0000}"/>
    <cellStyle name="Percent (2)" xfId="44623" xr:uid="{00000000-0005-0000-0000-000056AE0000}"/>
    <cellStyle name="Percent (2) 2" xfId="44624" xr:uid="{00000000-0005-0000-0000-000057AE0000}"/>
    <cellStyle name="Percent (2) 2 2" xfId="44625" xr:uid="{00000000-0005-0000-0000-000058AE0000}"/>
    <cellStyle name="Percent (2) 2 2 2" xfId="44626" xr:uid="{00000000-0005-0000-0000-000059AE0000}"/>
    <cellStyle name="Percent (2) 2 3" xfId="44627" xr:uid="{00000000-0005-0000-0000-00005AAE0000}"/>
    <cellStyle name="Percent (2) 2 4" xfId="44628" xr:uid="{00000000-0005-0000-0000-00005BAE0000}"/>
    <cellStyle name="Percent (2) 3" xfId="44629" xr:uid="{00000000-0005-0000-0000-00005CAE0000}"/>
    <cellStyle name="Percent (2) 3 2" xfId="44630" xr:uid="{00000000-0005-0000-0000-00005DAE0000}"/>
    <cellStyle name="Percent (2) 3 2 2" xfId="44631" xr:uid="{00000000-0005-0000-0000-00005EAE0000}"/>
    <cellStyle name="Percent (2) 3 3" xfId="44632" xr:uid="{00000000-0005-0000-0000-00005FAE0000}"/>
    <cellStyle name="Percent (2) 3 4" xfId="44633" xr:uid="{00000000-0005-0000-0000-000060AE0000}"/>
    <cellStyle name="Percent (2) 4" xfId="44634" xr:uid="{00000000-0005-0000-0000-000061AE0000}"/>
    <cellStyle name="Percent (2) 4 2" xfId="44635" xr:uid="{00000000-0005-0000-0000-000062AE0000}"/>
    <cellStyle name="Percent (2) 4 2 2" xfId="44636" xr:uid="{00000000-0005-0000-0000-000063AE0000}"/>
    <cellStyle name="Percent (2) 4 3" xfId="44637" xr:uid="{00000000-0005-0000-0000-000064AE0000}"/>
    <cellStyle name="Percent (2) 4 4" xfId="44638" xr:uid="{00000000-0005-0000-0000-000065AE0000}"/>
    <cellStyle name="Percent (2) 5" xfId="44639" xr:uid="{00000000-0005-0000-0000-000066AE0000}"/>
    <cellStyle name="Percent (2) 5 2" xfId="44640" xr:uid="{00000000-0005-0000-0000-000067AE0000}"/>
    <cellStyle name="Percent (2) 5 2 2" xfId="44641" xr:uid="{00000000-0005-0000-0000-000068AE0000}"/>
    <cellStyle name="Percent (2) 6" xfId="44642" xr:uid="{00000000-0005-0000-0000-000069AE0000}"/>
    <cellStyle name="Percent (2) 6 2" xfId="44643" xr:uid="{00000000-0005-0000-0000-00006AAE0000}"/>
    <cellStyle name="Percent (2) 7" xfId="44644" xr:uid="{00000000-0005-0000-0000-00006BAE0000}"/>
    <cellStyle name="Percent (2) 7 2" xfId="44645" xr:uid="{00000000-0005-0000-0000-00006CAE0000}"/>
    <cellStyle name="Percent [0]" xfId="44646" xr:uid="{00000000-0005-0000-0000-00006DAE0000}"/>
    <cellStyle name="Percent [0] 2" xfId="44647" xr:uid="{00000000-0005-0000-0000-00006EAE0000}"/>
    <cellStyle name="Percent [0] 2 2" xfId="44648" xr:uid="{00000000-0005-0000-0000-00006FAE0000}"/>
    <cellStyle name="Percent [0] 2 2 2" xfId="44649" xr:uid="{00000000-0005-0000-0000-000070AE0000}"/>
    <cellStyle name="Percent [0] 2 3" xfId="44650" xr:uid="{00000000-0005-0000-0000-000071AE0000}"/>
    <cellStyle name="Percent [0] 2 4" xfId="44651" xr:uid="{00000000-0005-0000-0000-000072AE0000}"/>
    <cellStyle name="Percent [0] 3" xfId="44652" xr:uid="{00000000-0005-0000-0000-000073AE0000}"/>
    <cellStyle name="Percent [0] 3 2" xfId="44653" xr:uid="{00000000-0005-0000-0000-000074AE0000}"/>
    <cellStyle name="Percent [0] 3 2 2" xfId="44654" xr:uid="{00000000-0005-0000-0000-000075AE0000}"/>
    <cellStyle name="Percent [0] 3 3" xfId="44655" xr:uid="{00000000-0005-0000-0000-000076AE0000}"/>
    <cellStyle name="Percent [0] 3 4" xfId="44656" xr:uid="{00000000-0005-0000-0000-000077AE0000}"/>
    <cellStyle name="Percent [0] 4" xfId="44657" xr:uid="{00000000-0005-0000-0000-000078AE0000}"/>
    <cellStyle name="Percent [0] 4 2" xfId="44658" xr:uid="{00000000-0005-0000-0000-000079AE0000}"/>
    <cellStyle name="Percent [0] 4 2 2" xfId="44659" xr:uid="{00000000-0005-0000-0000-00007AAE0000}"/>
    <cellStyle name="Percent [0] 4 3" xfId="44660" xr:uid="{00000000-0005-0000-0000-00007BAE0000}"/>
    <cellStyle name="Percent [0] 4 4" xfId="44661" xr:uid="{00000000-0005-0000-0000-00007CAE0000}"/>
    <cellStyle name="Percent [0] 5" xfId="44662" xr:uid="{00000000-0005-0000-0000-00007DAE0000}"/>
    <cellStyle name="Percent [0] 5 2" xfId="44663" xr:uid="{00000000-0005-0000-0000-00007EAE0000}"/>
    <cellStyle name="Percent [0] 5 2 2" xfId="44664" xr:uid="{00000000-0005-0000-0000-00007FAE0000}"/>
    <cellStyle name="Percent [0] 6" xfId="44665" xr:uid="{00000000-0005-0000-0000-000080AE0000}"/>
    <cellStyle name="Percent [0] 6 2" xfId="44666" xr:uid="{00000000-0005-0000-0000-000081AE0000}"/>
    <cellStyle name="Percent [0] 7" xfId="44667" xr:uid="{00000000-0005-0000-0000-000082AE0000}"/>
    <cellStyle name="Percent [0] 7 2" xfId="44668" xr:uid="{00000000-0005-0000-0000-000083AE0000}"/>
    <cellStyle name="Percent [0] 8" xfId="44669" xr:uid="{00000000-0005-0000-0000-000084AE0000}"/>
    <cellStyle name="Percent [00]" xfId="44670" xr:uid="{00000000-0005-0000-0000-000085AE0000}"/>
    <cellStyle name="Percent [00] 2" xfId="44671" xr:uid="{00000000-0005-0000-0000-000086AE0000}"/>
    <cellStyle name="Percent [00] 2 2" xfId="44672" xr:uid="{00000000-0005-0000-0000-000087AE0000}"/>
    <cellStyle name="Percent [00] 2 2 2" xfId="44673" xr:uid="{00000000-0005-0000-0000-000088AE0000}"/>
    <cellStyle name="Percent [00] 2 2 3" xfId="44674" xr:uid="{00000000-0005-0000-0000-000089AE0000}"/>
    <cellStyle name="Percent [00] 2 3" xfId="44675" xr:uid="{00000000-0005-0000-0000-00008AAE0000}"/>
    <cellStyle name="Percent [00] 2 4" xfId="44676" xr:uid="{00000000-0005-0000-0000-00008BAE0000}"/>
    <cellStyle name="Percent [00] 3" xfId="44677" xr:uid="{00000000-0005-0000-0000-00008CAE0000}"/>
    <cellStyle name="Percent [00] 3 2" xfId="44678" xr:uid="{00000000-0005-0000-0000-00008DAE0000}"/>
    <cellStyle name="Percent [00] 3 2 2" xfId="44679" xr:uid="{00000000-0005-0000-0000-00008EAE0000}"/>
    <cellStyle name="Percent [00] 3 3" xfId="44680" xr:uid="{00000000-0005-0000-0000-00008FAE0000}"/>
    <cellStyle name="Percent [00] 3 4" xfId="44681" xr:uid="{00000000-0005-0000-0000-000090AE0000}"/>
    <cellStyle name="Percent [00] 4" xfId="44682" xr:uid="{00000000-0005-0000-0000-000091AE0000}"/>
    <cellStyle name="Percent [00] 4 2" xfId="44683" xr:uid="{00000000-0005-0000-0000-000092AE0000}"/>
    <cellStyle name="Percent [00] 4 2 2" xfId="44684" xr:uid="{00000000-0005-0000-0000-000093AE0000}"/>
    <cellStyle name="Percent [00] 5" xfId="44685" xr:uid="{00000000-0005-0000-0000-000094AE0000}"/>
    <cellStyle name="Percent [00] 5 2" xfId="44686" xr:uid="{00000000-0005-0000-0000-000095AE0000}"/>
    <cellStyle name="Percent [00] 6" xfId="44687" xr:uid="{00000000-0005-0000-0000-000096AE0000}"/>
    <cellStyle name="Percent [00] 6 2" xfId="44688" xr:uid="{00000000-0005-0000-0000-000097AE0000}"/>
    <cellStyle name="Percent [00] 7" xfId="44689" xr:uid="{00000000-0005-0000-0000-000098AE0000}"/>
    <cellStyle name="Percent [00] 7 2" xfId="44690" xr:uid="{00000000-0005-0000-0000-000099AE0000}"/>
    <cellStyle name="Percent [00] 8" xfId="44691" xr:uid="{00000000-0005-0000-0000-00009AAE0000}"/>
    <cellStyle name="Percent [2]" xfId="44692" xr:uid="{00000000-0005-0000-0000-00009BAE0000}"/>
    <cellStyle name="Percent [2] 2" xfId="44693" xr:uid="{00000000-0005-0000-0000-00009CAE0000}"/>
    <cellStyle name="Percent [2] 2 2" xfId="44694" xr:uid="{00000000-0005-0000-0000-00009DAE0000}"/>
    <cellStyle name="Percent [2] 2 2 2" xfId="44695" xr:uid="{00000000-0005-0000-0000-00009EAE0000}"/>
    <cellStyle name="Percent [2] 2 2 2 2" xfId="44696" xr:uid="{00000000-0005-0000-0000-00009FAE0000}"/>
    <cellStyle name="Percent [2] 2 2 3" xfId="44697" xr:uid="{00000000-0005-0000-0000-0000A0AE0000}"/>
    <cellStyle name="Percent [2] 2 2 3 2" xfId="44698" xr:uid="{00000000-0005-0000-0000-0000A1AE0000}"/>
    <cellStyle name="Percent [2] 2 2 4" xfId="44699" xr:uid="{00000000-0005-0000-0000-0000A2AE0000}"/>
    <cellStyle name="Percent [2] 2 3" xfId="44700" xr:uid="{00000000-0005-0000-0000-0000A3AE0000}"/>
    <cellStyle name="Percent [2] 2 3 2" xfId="44701" xr:uid="{00000000-0005-0000-0000-0000A4AE0000}"/>
    <cellStyle name="Percent [2] 2 3 2 2" xfId="44702" xr:uid="{00000000-0005-0000-0000-0000A5AE0000}"/>
    <cellStyle name="Percent [2] 2 3 3" xfId="44703" xr:uid="{00000000-0005-0000-0000-0000A6AE0000}"/>
    <cellStyle name="Percent [2] 2 4" xfId="44704" xr:uid="{00000000-0005-0000-0000-0000A7AE0000}"/>
    <cellStyle name="Percent [2] 2 4 2" xfId="44705" xr:uid="{00000000-0005-0000-0000-0000A8AE0000}"/>
    <cellStyle name="Percent [2] 2 5" xfId="44706" xr:uid="{00000000-0005-0000-0000-0000A9AE0000}"/>
    <cellStyle name="Percent [2] 3" xfId="44707" xr:uid="{00000000-0005-0000-0000-0000AAAE0000}"/>
    <cellStyle name="Percent [2] 3 2" xfId="44708" xr:uid="{00000000-0005-0000-0000-0000ABAE0000}"/>
    <cellStyle name="Percent [2] 3 2 2" xfId="44709" xr:uid="{00000000-0005-0000-0000-0000ACAE0000}"/>
    <cellStyle name="Percent [2] 3 3" xfId="44710" xr:uid="{00000000-0005-0000-0000-0000ADAE0000}"/>
    <cellStyle name="Percent [2] 3 3 2" xfId="44711" xr:uid="{00000000-0005-0000-0000-0000AEAE0000}"/>
    <cellStyle name="Percent [2] 3 4" xfId="44712" xr:uid="{00000000-0005-0000-0000-0000AFAE0000}"/>
    <cellStyle name="Percent [2] 4" xfId="44713" xr:uid="{00000000-0005-0000-0000-0000B0AE0000}"/>
    <cellStyle name="Percent [2] 4 2" xfId="44714" xr:uid="{00000000-0005-0000-0000-0000B1AE0000}"/>
    <cellStyle name="Percent [2] 4 2 2" xfId="44715" xr:uid="{00000000-0005-0000-0000-0000B2AE0000}"/>
    <cellStyle name="Percent [2] 4 3" xfId="44716" xr:uid="{00000000-0005-0000-0000-0000B3AE0000}"/>
    <cellStyle name="Percent [2] 4 4" xfId="44717" xr:uid="{00000000-0005-0000-0000-0000B4AE0000}"/>
    <cellStyle name="Percent [2] 5" xfId="44718" xr:uid="{00000000-0005-0000-0000-0000B5AE0000}"/>
    <cellStyle name="Percent [2] 5 2" xfId="44719" xr:uid="{00000000-0005-0000-0000-0000B6AE0000}"/>
    <cellStyle name="Percent [2] 5 2 2" xfId="44720" xr:uid="{00000000-0005-0000-0000-0000B7AE0000}"/>
    <cellStyle name="Percent [2] 6" xfId="44721" xr:uid="{00000000-0005-0000-0000-0000B8AE0000}"/>
    <cellStyle name="Percent [2] 6 2" xfId="44722" xr:uid="{00000000-0005-0000-0000-0000B9AE0000}"/>
    <cellStyle name="Percent [2] 7" xfId="44723" xr:uid="{00000000-0005-0000-0000-0000BAAE0000}"/>
    <cellStyle name="Percent [2] 7 2" xfId="44724" xr:uid="{00000000-0005-0000-0000-0000BBAE0000}"/>
    <cellStyle name="Percent [2] 7 3" xfId="44725" xr:uid="{00000000-0005-0000-0000-0000BCAE0000}"/>
    <cellStyle name="Percent [2] 8" xfId="44726" xr:uid="{00000000-0005-0000-0000-0000BDAE0000}"/>
    <cellStyle name="Percent [2] 8 2" xfId="44727" xr:uid="{00000000-0005-0000-0000-0000BEAE0000}"/>
    <cellStyle name="Percent 10" xfId="44728" xr:uid="{00000000-0005-0000-0000-0000BFAE0000}"/>
    <cellStyle name="Percent 10 2" xfId="44729" xr:uid="{00000000-0005-0000-0000-0000C0AE0000}"/>
    <cellStyle name="Percent 10 2 2" xfId="44730" xr:uid="{00000000-0005-0000-0000-0000C1AE0000}"/>
    <cellStyle name="Percent 10 2 2 2" xfId="44731" xr:uid="{00000000-0005-0000-0000-0000C2AE0000}"/>
    <cellStyle name="Percent 10 2 2 2 2" xfId="44732" xr:uid="{00000000-0005-0000-0000-0000C3AE0000}"/>
    <cellStyle name="Percent 10 2 2 2 2 2" xfId="44733" xr:uid="{00000000-0005-0000-0000-0000C4AE0000}"/>
    <cellStyle name="Percent 10 2 2 2 3" xfId="44734" xr:uid="{00000000-0005-0000-0000-0000C5AE0000}"/>
    <cellStyle name="Percent 10 2 2 2 4" xfId="44735" xr:uid="{00000000-0005-0000-0000-0000C6AE0000}"/>
    <cellStyle name="Percent 10 2 2 3" xfId="44736" xr:uid="{00000000-0005-0000-0000-0000C7AE0000}"/>
    <cellStyle name="Percent 10 2 2 3 2" xfId="44737" xr:uid="{00000000-0005-0000-0000-0000C8AE0000}"/>
    <cellStyle name="Percent 10 2 2 3 3" xfId="44738" xr:uid="{00000000-0005-0000-0000-0000C9AE0000}"/>
    <cellStyle name="Percent 10 2 2 4" xfId="44739" xr:uid="{00000000-0005-0000-0000-0000CAAE0000}"/>
    <cellStyle name="Percent 10 2 2 5" xfId="44740" xr:uid="{00000000-0005-0000-0000-0000CBAE0000}"/>
    <cellStyle name="Percent 10 2 3" xfId="44741" xr:uid="{00000000-0005-0000-0000-0000CCAE0000}"/>
    <cellStyle name="Percent 10 2 3 2" xfId="44742" xr:uid="{00000000-0005-0000-0000-0000CDAE0000}"/>
    <cellStyle name="Percent 10 2 3 2 2" xfId="44743" xr:uid="{00000000-0005-0000-0000-0000CEAE0000}"/>
    <cellStyle name="Percent 10 2 3 3" xfId="44744" xr:uid="{00000000-0005-0000-0000-0000CFAE0000}"/>
    <cellStyle name="Percent 10 2 3 4" xfId="44745" xr:uid="{00000000-0005-0000-0000-0000D0AE0000}"/>
    <cellStyle name="Percent 10 2 4" xfId="44746" xr:uid="{00000000-0005-0000-0000-0000D1AE0000}"/>
    <cellStyle name="Percent 10 2 4 2" xfId="44747" xr:uid="{00000000-0005-0000-0000-0000D2AE0000}"/>
    <cellStyle name="Percent 10 2 4 2 2" xfId="44748" xr:uid="{00000000-0005-0000-0000-0000D3AE0000}"/>
    <cellStyle name="Percent 10 2 5" xfId="44749" xr:uid="{00000000-0005-0000-0000-0000D4AE0000}"/>
    <cellStyle name="Percent 10 2 5 2" xfId="44750" xr:uid="{00000000-0005-0000-0000-0000D5AE0000}"/>
    <cellStyle name="Percent 10 2 5 2 2" xfId="44751" xr:uid="{00000000-0005-0000-0000-0000D6AE0000}"/>
    <cellStyle name="Percent 10 2 5 3" xfId="44752" xr:uid="{00000000-0005-0000-0000-0000D7AE0000}"/>
    <cellStyle name="Percent 10 2 6" xfId="44753" xr:uid="{00000000-0005-0000-0000-0000D8AE0000}"/>
    <cellStyle name="Percent 10 2 6 2" xfId="44754" xr:uid="{00000000-0005-0000-0000-0000D9AE0000}"/>
    <cellStyle name="Percent 10 2 7" xfId="44755" xr:uid="{00000000-0005-0000-0000-0000DAAE0000}"/>
    <cellStyle name="Percent 10 3" xfId="44756" xr:uid="{00000000-0005-0000-0000-0000DBAE0000}"/>
    <cellStyle name="Percent 10 3 2" xfId="44757" xr:uid="{00000000-0005-0000-0000-0000DCAE0000}"/>
    <cellStyle name="Percent 10 3 2 2" xfId="44758" xr:uid="{00000000-0005-0000-0000-0000DDAE0000}"/>
    <cellStyle name="Percent 10 3 2 2 2" xfId="44759" xr:uid="{00000000-0005-0000-0000-0000DEAE0000}"/>
    <cellStyle name="Percent 10 3 2 3" xfId="44760" xr:uid="{00000000-0005-0000-0000-0000DFAE0000}"/>
    <cellStyle name="Percent 10 3 2 4" xfId="44761" xr:uid="{00000000-0005-0000-0000-0000E0AE0000}"/>
    <cellStyle name="Percent 10 3 3" xfId="44762" xr:uid="{00000000-0005-0000-0000-0000E1AE0000}"/>
    <cellStyle name="Percent 10 3 3 2" xfId="44763" xr:uid="{00000000-0005-0000-0000-0000E2AE0000}"/>
    <cellStyle name="Percent 10 3 3 2 2" xfId="44764" xr:uid="{00000000-0005-0000-0000-0000E3AE0000}"/>
    <cellStyle name="Percent 10 3 4" xfId="44765" xr:uid="{00000000-0005-0000-0000-0000E4AE0000}"/>
    <cellStyle name="Percent 10 3 4 2" xfId="44766" xr:uid="{00000000-0005-0000-0000-0000E5AE0000}"/>
    <cellStyle name="Percent 10 3 4 2 2" xfId="44767" xr:uid="{00000000-0005-0000-0000-0000E6AE0000}"/>
    <cellStyle name="Percent 10 3 4 3" xfId="44768" xr:uid="{00000000-0005-0000-0000-0000E7AE0000}"/>
    <cellStyle name="Percent 10 3 5" xfId="44769" xr:uid="{00000000-0005-0000-0000-0000E8AE0000}"/>
    <cellStyle name="Percent 10 3 5 2" xfId="44770" xr:uid="{00000000-0005-0000-0000-0000E9AE0000}"/>
    <cellStyle name="Percent 10 3 6" xfId="44771" xr:uid="{00000000-0005-0000-0000-0000EAAE0000}"/>
    <cellStyle name="Percent 10 4" xfId="44772" xr:uid="{00000000-0005-0000-0000-0000EBAE0000}"/>
    <cellStyle name="Percent 10 4 2" xfId="44773" xr:uid="{00000000-0005-0000-0000-0000ECAE0000}"/>
    <cellStyle name="Percent 10 4 2 2" xfId="44774" xr:uid="{00000000-0005-0000-0000-0000EDAE0000}"/>
    <cellStyle name="Percent 10 4 2 2 2" xfId="44775" xr:uid="{00000000-0005-0000-0000-0000EEAE0000}"/>
    <cellStyle name="Percent 10 4 2 3" xfId="44776" xr:uid="{00000000-0005-0000-0000-0000EFAE0000}"/>
    <cellStyle name="Percent 10 4 2 4" xfId="44777" xr:uid="{00000000-0005-0000-0000-0000F0AE0000}"/>
    <cellStyle name="Percent 10 4 3" xfId="44778" xr:uid="{00000000-0005-0000-0000-0000F1AE0000}"/>
    <cellStyle name="Percent 10 4 3 2" xfId="44779" xr:uid="{00000000-0005-0000-0000-0000F2AE0000}"/>
    <cellStyle name="Percent 10 4 4" xfId="44780" xr:uid="{00000000-0005-0000-0000-0000F3AE0000}"/>
    <cellStyle name="Percent 10 5" xfId="44781" xr:uid="{00000000-0005-0000-0000-0000F4AE0000}"/>
    <cellStyle name="Percent 10 5 2" xfId="44782" xr:uid="{00000000-0005-0000-0000-0000F5AE0000}"/>
    <cellStyle name="Percent 10 5 2 2" xfId="44783" xr:uid="{00000000-0005-0000-0000-0000F6AE0000}"/>
    <cellStyle name="Percent 10 5 3" xfId="44784" xr:uid="{00000000-0005-0000-0000-0000F7AE0000}"/>
    <cellStyle name="Percent 10 5 4" xfId="44785" xr:uid="{00000000-0005-0000-0000-0000F8AE0000}"/>
    <cellStyle name="Percent 10 6" xfId="44786" xr:uid="{00000000-0005-0000-0000-0000F9AE0000}"/>
    <cellStyle name="Percent 10 6 2" xfId="44787" xr:uid="{00000000-0005-0000-0000-0000FAAE0000}"/>
    <cellStyle name="Percent 10 6 3" xfId="44788" xr:uid="{00000000-0005-0000-0000-0000FBAE0000}"/>
    <cellStyle name="Percent 10 7" xfId="44789" xr:uid="{00000000-0005-0000-0000-0000FCAE0000}"/>
    <cellStyle name="Percent 10 7 2" xfId="44790" xr:uid="{00000000-0005-0000-0000-0000FDAE0000}"/>
    <cellStyle name="Percent 10 8" xfId="44791" xr:uid="{00000000-0005-0000-0000-0000FEAE0000}"/>
    <cellStyle name="Percent 10 8 2" xfId="44792" xr:uid="{00000000-0005-0000-0000-0000FFAE0000}"/>
    <cellStyle name="Percent 11" xfId="44793" xr:uid="{00000000-0005-0000-0000-000000AF0000}"/>
    <cellStyle name="Percent 11 2" xfId="44794" xr:uid="{00000000-0005-0000-0000-000001AF0000}"/>
    <cellStyle name="Percent 11 2 2" xfId="44795" xr:uid="{00000000-0005-0000-0000-000002AF0000}"/>
    <cellStyle name="Percent 11 2 2 2" xfId="44796" xr:uid="{00000000-0005-0000-0000-000003AF0000}"/>
    <cellStyle name="Percent 11 2 2 2 2" xfId="44797" xr:uid="{00000000-0005-0000-0000-000004AF0000}"/>
    <cellStyle name="Percent 11 2 2 2 2 2" xfId="44798" xr:uid="{00000000-0005-0000-0000-000005AF0000}"/>
    <cellStyle name="Percent 11 2 2 2 3" xfId="44799" xr:uid="{00000000-0005-0000-0000-000006AF0000}"/>
    <cellStyle name="Percent 11 2 2 2 4" xfId="44800" xr:uid="{00000000-0005-0000-0000-000007AF0000}"/>
    <cellStyle name="Percent 11 2 2 3" xfId="44801" xr:uid="{00000000-0005-0000-0000-000008AF0000}"/>
    <cellStyle name="Percent 11 2 2 3 2" xfId="44802" xr:uid="{00000000-0005-0000-0000-000009AF0000}"/>
    <cellStyle name="Percent 11 2 2 3 3" xfId="44803" xr:uid="{00000000-0005-0000-0000-00000AAF0000}"/>
    <cellStyle name="Percent 11 2 2 4" xfId="44804" xr:uid="{00000000-0005-0000-0000-00000BAF0000}"/>
    <cellStyle name="Percent 11 2 2 5" xfId="44805" xr:uid="{00000000-0005-0000-0000-00000CAF0000}"/>
    <cellStyle name="Percent 11 2 3" xfId="44806" xr:uid="{00000000-0005-0000-0000-00000DAF0000}"/>
    <cellStyle name="Percent 11 2 3 2" xfId="44807" xr:uid="{00000000-0005-0000-0000-00000EAF0000}"/>
    <cellStyle name="Percent 11 2 3 2 2" xfId="44808" xr:uid="{00000000-0005-0000-0000-00000FAF0000}"/>
    <cellStyle name="Percent 11 2 3 3" xfId="44809" xr:uid="{00000000-0005-0000-0000-000010AF0000}"/>
    <cellStyle name="Percent 11 2 3 4" xfId="44810" xr:uid="{00000000-0005-0000-0000-000011AF0000}"/>
    <cellStyle name="Percent 11 2 4" xfId="44811" xr:uid="{00000000-0005-0000-0000-000012AF0000}"/>
    <cellStyle name="Percent 11 2 4 2" xfId="44812" xr:uid="{00000000-0005-0000-0000-000013AF0000}"/>
    <cellStyle name="Percent 11 2 4 2 2" xfId="44813" xr:uid="{00000000-0005-0000-0000-000014AF0000}"/>
    <cellStyle name="Percent 11 2 5" xfId="44814" xr:uid="{00000000-0005-0000-0000-000015AF0000}"/>
    <cellStyle name="Percent 11 2 5 2" xfId="44815" xr:uid="{00000000-0005-0000-0000-000016AF0000}"/>
    <cellStyle name="Percent 11 2 5 2 2" xfId="44816" xr:uid="{00000000-0005-0000-0000-000017AF0000}"/>
    <cellStyle name="Percent 11 2 5 3" xfId="44817" xr:uid="{00000000-0005-0000-0000-000018AF0000}"/>
    <cellStyle name="Percent 11 2 6" xfId="44818" xr:uid="{00000000-0005-0000-0000-000019AF0000}"/>
    <cellStyle name="Percent 11 2 6 2" xfId="44819" xr:uid="{00000000-0005-0000-0000-00001AAF0000}"/>
    <cellStyle name="Percent 11 2 7" xfId="44820" xr:uid="{00000000-0005-0000-0000-00001BAF0000}"/>
    <cellStyle name="Percent 11 3" xfId="44821" xr:uid="{00000000-0005-0000-0000-00001CAF0000}"/>
    <cellStyle name="Percent 11 3 2" xfId="44822" xr:uid="{00000000-0005-0000-0000-00001DAF0000}"/>
    <cellStyle name="Percent 11 3 2 2" xfId="44823" xr:uid="{00000000-0005-0000-0000-00001EAF0000}"/>
    <cellStyle name="Percent 11 3 2 2 2" xfId="44824" xr:uid="{00000000-0005-0000-0000-00001FAF0000}"/>
    <cellStyle name="Percent 11 3 2 3" xfId="44825" xr:uid="{00000000-0005-0000-0000-000020AF0000}"/>
    <cellStyle name="Percent 11 3 2 4" xfId="44826" xr:uid="{00000000-0005-0000-0000-000021AF0000}"/>
    <cellStyle name="Percent 11 3 3" xfId="44827" xr:uid="{00000000-0005-0000-0000-000022AF0000}"/>
    <cellStyle name="Percent 11 3 3 2" xfId="44828" xr:uid="{00000000-0005-0000-0000-000023AF0000}"/>
    <cellStyle name="Percent 11 3 3 2 2" xfId="44829" xr:uid="{00000000-0005-0000-0000-000024AF0000}"/>
    <cellStyle name="Percent 11 3 4" xfId="44830" xr:uid="{00000000-0005-0000-0000-000025AF0000}"/>
    <cellStyle name="Percent 11 3 4 2" xfId="44831" xr:uid="{00000000-0005-0000-0000-000026AF0000}"/>
    <cellStyle name="Percent 11 3 4 2 2" xfId="44832" xr:uid="{00000000-0005-0000-0000-000027AF0000}"/>
    <cellStyle name="Percent 11 3 4 3" xfId="44833" xr:uid="{00000000-0005-0000-0000-000028AF0000}"/>
    <cellStyle name="Percent 11 3 5" xfId="44834" xr:uid="{00000000-0005-0000-0000-000029AF0000}"/>
    <cellStyle name="Percent 11 3 5 2" xfId="44835" xr:uid="{00000000-0005-0000-0000-00002AAF0000}"/>
    <cellStyle name="Percent 11 3 6" xfId="44836" xr:uid="{00000000-0005-0000-0000-00002BAF0000}"/>
    <cellStyle name="Percent 11 4" xfId="44837" xr:uid="{00000000-0005-0000-0000-00002CAF0000}"/>
    <cellStyle name="Percent 11 4 2" xfId="44838" xr:uid="{00000000-0005-0000-0000-00002DAF0000}"/>
    <cellStyle name="Percent 11 4 2 2" xfId="44839" xr:uid="{00000000-0005-0000-0000-00002EAF0000}"/>
    <cellStyle name="Percent 11 4 2 2 2" xfId="44840" xr:uid="{00000000-0005-0000-0000-00002FAF0000}"/>
    <cellStyle name="Percent 11 4 2 3" xfId="44841" xr:uid="{00000000-0005-0000-0000-000030AF0000}"/>
    <cellStyle name="Percent 11 4 2 4" xfId="44842" xr:uid="{00000000-0005-0000-0000-000031AF0000}"/>
    <cellStyle name="Percent 11 4 3" xfId="44843" xr:uid="{00000000-0005-0000-0000-000032AF0000}"/>
    <cellStyle name="Percent 11 4 3 2" xfId="44844" xr:uid="{00000000-0005-0000-0000-000033AF0000}"/>
    <cellStyle name="Percent 11 4 4" xfId="44845" xr:uid="{00000000-0005-0000-0000-000034AF0000}"/>
    <cellStyle name="Percent 11 5" xfId="44846" xr:uid="{00000000-0005-0000-0000-000035AF0000}"/>
    <cellStyle name="Percent 11 5 2" xfId="44847" xr:uid="{00000000-0005-0000-0000-000036AF0000}"/>
    <cellStyle name="Percent 11 5 2 2" xfId="44848" xr:uid="{00000000-0005-0000-0000-000037AF0000}"/>
    <cellStyle name="Percent 11 5 3" xfId="44849" xr:uid="{00000000-0005-0000-0000-000038AF0000}"/>
    <cellStyle name="Percent 11 5 4" xfId="44850" xr:uid="{00000000-0005-0000-0000-000039AF0000}"/>
    <cellStyle name="Percent 11 6" xfId="44851" xr:uid="{00000000-0005-0000-0000-00003AAF0000}"/>
    <cellStyle name="Percent 11 6 2" xfId="44852" xr:uid="{00000000-0005-0000-0000-00003BAF0000}"/>
    <cellStyle name="Percent 11 6 3" xfId="44853" xr:uid="{00000000-0005-0000-0000-00003CAF0000}"/>
    <cellStyle name="Percent 11 7" xfId="44854" xr:uid="{00000000-0005-0000-0000-00003DAF0000}"/>
    <cellStyle name="Percent 11 7 2" xfId="44855" xr:uid="{00000000-0005-0000-0000-00003EAF0000}"/>
    <cellStyle name="Percent 11 8" xfId="44856" xr:uid="{00000000-0005-0000-0000-00003FAF0000}"/>
    <cellStyle name="Percent 11 8 2" xfId="44857" xr:uid="{00000000-0005-0000-0000-000040AF0000}"/>
    <cellStyle name="Percent 12" xfId="44858" xr:uid="{00000000-0005-0000-0000-000041AF0000}"/>
    <cellStyle name="Percent 12 2" xfId="44859" xr:uid="{00000000-0005-0000-0000-000042AF0000}"/>
    <cellStyle name="Percent 12 2 2" xfId="44860" xr:uid="{00000000-0005-0000-0000-000043AF0000}"/>
    <cellStyle name="Percent 12 2 2 2" xfId="44861" xr:uid="{00000000-0005-0000-0000-000044AF0000}"/>
    <cellStyle name="Percent 12 2 2 2 2" xfId="44862" xr:uid="{00000000-0005-0000-0000-000045AF0000}"/>
    <cellStyle name="Percent 12 2 2 3" xfId="44863" xr:uid="{00000000-0005-0000-0000-000046AF0000}"/>
    <cellStyle name="Percent 12 2 2 4" xfId="44864" xr:uid="{00000000-0005-0000-0000-000047AF0000}"/>
    <cellStyle name="Percent 12 2 3" xfId="44865" xr:uid="{00000000-0005-0000-0000-000048AF0000}"/>
    <cellStyle name="Percent 12 2 3 2" xfId="44866" xr:uid="{00000000-0005-0000-0000-000049AF0000}"/>
    <cellStyle name="Percent 12 2 3 2 2" xfId="44867" xr:uid="{00000000-0005-0000-0000-00004AAF0000}"/>
    <cellStyle name="Percent 12 2 3 3" xfId="44868" xr:uid="{00000000-0005-0000-0000-00004BAF0000}"/>
    <cellStyle name="Percent 12 2 3 4" xfId="44869" xr:uid="{00000000-0005-0000-0000-00004CAF0000}"/>
    <cellStyle name="Percent 12 2 4" xfId="44870" xr:uid="{00000000-0005-0000-0000-00004DAF0000}"/>
    <cellStyle name="Percent 12 2 4 2" xfId="44871" xr:uid="{00000000-0005-0000-0000-00004EAF0000}"/>
    <cellStyle name="Percent 12 2 5" xfId="44872" xr:uid="{00000000-0005-0000-0000-00004FAF0000}"/>
    <cellStyle name="Percent 12 3" xfId="44873" xr:uid="{00000000-0005-0000-0000-000050AF0000}"/>
    <cellStyle name="Percent 12 3 2" xfId="44874" xr:uid="{00000000-0005-0000-0000-000051AF0000}"/>
    <cellStyle name="Percent 12 3 2 2" xfId="44875" xr:uid="{00000000-0005-0000-0000-000052AF0000}"/>
    <cellStyle name="Percent 12 4" xfId="44876" xr:uid="{00000000-0005-0000-0000-000053AF0000}"/>
    <cellStyle name="Percent 12 4 2" xfId="44877" xr:uid="{00000000-0005-0000-0000-000054AF0000}"/>
    <cellStyle name="Percent 12 4 2 2" xfId="44878" xr:uid="{00000000-0005-0000-0000-000055AF0000}"/>
    <cellStyle name="Percent 12 5" xfId="44879" xr:uid="{00000000-0005-0000-0000-000056AF0000}"/>
    <cellStyle name="Percent 12 5 2" xfId="44880" xr:uid="{00000000-0005-0000-0000-000057AF0000}"/>
    <cellStyle name="Percent 12 5 2 2" xfId="44881" xr:uid="{00000000-0005-0000-0000-000058AF0000}"/>
    <cellStyle name="Percent 12 5 3" xfId="44882" xr:uid="{00000000-0005-0000-0000-000059AF0000}"/>
    <cellStyle name="Percent 12 5 4" xfId="44883" xr:uid="{00000000-0005-0000-0000-00005AAF0000}"/>
    <cellStyle name="Percent 12 6" xfId="44884" xr:uid="{00000000-0005-0000-0000-00005BAF0000}"/>
    <cellStyle name="Percent 12 6 2" xfId="44885" xr:uid="{00000000-0005-0000-0000-00005CAF0000}"/>
    <cellStyle name="Percent 12 6 3" xfId="44886" xr:uid="{00000000-0005-0000-0000-00005DAF0000}"/>
    <cellStyle name="Percent 12 7" xfId="44887" xr:uid="{00000000-0005-0000-0000-00005EAF0000}"/>
    <cellStyle name="Percent 12 7 2" xfId="44888" xr:uid="{00000000-0005-0000-0000-00005FAF0000}"/>
    <cellStyle name="Percent 12 8" xfId="44889" xr:uid="{00000000-0005-0000-0000-000060AF0000}"/>
    <cellStyle name="Percent 12 8 2" xfId="44890" xr:uid="{00000000-0005-0000-0000-000061AF0000}"/>
    <cellStyle name="Percent 13" xfId="44891" xr:uid="{00000000-0005-0000-0000-000062AF0000}"/>
    <cellStyle name="Percent 13 2" xfId="44892" xr:uid="{00000000-0005-0000-0000-000063AF0000}"/>
    <cellStyle name="Percent 13 2 2" xfId="44893" xr:uid="{00000000-0005-0000-0000-000064AF0000}"/>
    <cellStyle name="Percent 13 2 2 2" xfId="44894" xr:uid="{00000000-0005-0000-0000-000065AF0000}"/>
    <cellStyle name="Percent 13 2 2 2 2" xfId="44895" xr:uid="{00000000-0005-0000-0000-000066AF0000}"/>
    <cellStyle name="Percent 13 2 2 3" xfId="44896" xr:uid="{00000000-0005-0000-0000-000067AF0000}"/>
    <cellStyle name="Percent 13 2 2 4" xfId="44897" xr:uid="{00000000-0005-0000-0000-000068AF0000}"/>
    <cellStyle name="Percent 13 2 3" xfId="44898" xr:uid="{00000000-0005-0000-0000-000069AF0000}"/>
    <cellStyle name="Percent 13 2 3 2" xfId="44899" xr:uid="{00000000-0005-0000-0000-00006AAF0000}"/>
    <cellStyle name="Percent 13 2 3 2 2" xfId="44900" xr:uid="{00000000-0005-0000-0000-00006BAF0000}"/>
    <cellStyle name="Percent 13 2 3 3" xfId="44901" xr:uid="{00000000-0005-0000-0000-00006CAF0000}"/>
    <cellStyle name="Percent 13 2 3 4" xfId="44902" xr:uid="{00000000-0005-0000-0000-00006DAF0000}"/>
    <cellStyle name="Percent 13 2 4" xfId="44903" xr:uid="{00000000-0005-0000-0000-00006EAF0000}"/>
    <cellStyle name="Percent 13 2 4 2" xfId="44904" xr:uid="{00000000-0005-0000-0000-00006FAF0000}"/>
    <cellStyle name="Percent 13 2 5" xfId="44905" xr:uid="{00000000-0005-0000-0000-000070AF0000}"/>
    <cellStyle name="Percent 13 3" xfId="44906" xr:uid="{00000000-0005-0000-0000-000071AF0000}"/>
    <cellStyle name="Percent 13 3 2" xfId="44907" xr:uid="{00000000-0005-0000-0000-000072AF0000}"/>
    <cellStyle name="Percent 13 3 2 2" xfId="44908" xr:uid="{00000000-0005-0000-0000-000073AF0000}"/>
    <cellStyle name="Percent 13 4" xfId="44909" xr:uid="{00000000-0005-0000-0000-000074AF0000}"/>
    <cellStyle name="Percent 13 4 2" xfId="44910" xr:uid="{00000000-0005-0000-0000-000075AF0000}"/>
    <cellStyle name="Percent 13 4 2 2" xfId="44911" xr:uid="{00000000-0005-0000-0000-000076AF0000}"/>
    <cellStyle name="Percent 13 5" xfId="44912" xr:uid="{00000000-0005-0000-0000-000077AF0000}"/>
    <cellStyle name="Percent 13 5 2" xfId="44913" xr:uid="{00000000-0005-0000-0000-000078AF0000}"/>
    <cellStyle name="Percent 13 5 2 2" xfId="44914" xr:uid="{00000000-0005-0000-0000-000079AF0000}"/>
    <cellStyle name="Percent 13 5 3" xfId="44915" xr:uid="{00000000-0005-0000-0000-00007AAF0000}"/>
    <cellStyle name="Percent 13 5 4" xfId="44916" xr:uid="{00000000-0005-0000-0000-00007BAF0000}"/>
    <cellStyle name="Percent 13 6" xfId="44917" xr:uid="{00000000-0005-0000-0000-00007CAF0000}"/>
    <cellStyle name="Percent 13 6 2" xfId="44918" xr:uid="{00000000-0005-0000-0000-00007DAF0000}"/>
    <cellStyle name="Percent 13 6 3" xfId="44919" xr:uid="{00000000-0005-0000-0000-00007EAF0000}"/>
    <cellStyle name="Percent 13 7" xfId="44920" xr:uid="{00000000-0005-0000-0000-00007FAF0000}"/>
    <cellStyle name="Percent 13 7 2" xfId="44921" xr:uid="{00000000-0005-0000-0000-000080AF0000}"/>
    <cellStyle name="Percent 13 8" xfId="44922" xr:uid="{00000000-0005-0000-0000-000081AF0000}"/>
    <cellStyle name="Percent 13 8 2" xfId="44923" xr:uid="{00000000-0005-0000-0000-000082AF0000}"/>
    <cellStyle name="Percent 14" xfId="44924" xr:uid="{00000000-0005-0000-0000-000083AF0000}"/>
    <cellStyle name="Percent 14 2" xfId="44925" xr:uid="{00000000-0005-0000-0000-000084AF0000}"/>
    <cellStyle name="Percent 14 2 2" xfId="44926" xr:uid="{00000000-0005-0000-0000-000085AF0000}"/>
    <cellStyle name="Percent 14 2 2 2" xfId="44927" xr:uid="{00000000-0005-0000-0000-000086AF0000}"/>
    <cellStyle name="Percent 14 2 2 2 2" xfId="44928" xr:uid="{00000000-0005-0000-0000-000087AF0000}"/>
    <cellStyle name="Percent 14 2 2 3" xfId="44929" xr:uid="{00000000-0005-0000-0000-000088AF0000}"/>
    <cellStyle name="Percent 14 2 2 4" xfId="44930" xr:uid="{00000000-0005-0000-0000-000089AF0000}"/>
    <cellStyle name="Percent 14 2 3" xfId="44931" xr:uid="{00000000-0005-0000-0000-00008AAF0000}"/>
    <cellStyle name="Percent 14 2 3 2" xfId="44932" xr:uid="{00000000-0005-0000-0000-00008BAF0000}"/>
    <cellStyle name="Percent 14 2 3 2 2" xfId="44933" xr:uid="{00000000-0005-0000-0000-00008CAF0000}"/>
    <cellStyle name="Percent 14 2 3 3" xfId="44934" xr:uid="{00000000-0005-0000-0000-00008DAF0000}"/>
    <cellStyle name="Percent 14 2 3 4" xfId="44935" xr:uid="{00000000-0005-0000-0000-00008EAF0000}"/>
    <cellStyle name="Percent 14 2 4" xfId="44936" xr:uid="{00000000-0005-0000-0000-00008FAF0000}"/>
    <cellStyle name="Percent 14 2 4 2" xfId="44937" xr:uid="{00000000-0005-0000-0000-000090AF0000}"/>
    <cellStyle name="Percent 14 2 5" xfId="44938" xr:uid="{00000000-0005-0000-0000-000091AF0000}"/>
    <cellStyle name="Percent 14 3" xfId="44939" xr:uid="{00000000-0005-0000-0000-000092AF0000}"/>
    <cellStyle name="Percent 14 3 2" xfId="44940" xr:uid="{00000000-0005-0000-0000-000093AF0000}"/>
    <cellStyle name="Percent 14 3 2 2" xfId="44941" xr:uid="{00000000-0005-0000-0000-000094AF0000}"/>
    <cellStyle name="Percent 14 4" xfId="44942" xr:uid="{00000000-0005-0000-0000-000095AF0000}"/>
    <cellStyle name="Percent 14 4 2" xfId="44943" xr:uid="{00000000-0005-0000-0000-000096AF0000}"/>
    <cellStyle name="Percent 14 4 2 2" xfId="44944" xr:uid="{00000000-0005-0000-0000-000097AF0000}"/>
    <cellStyle name="Percent 14 5" xfId="44945" xr:uid="{00000000-0005-0000-0000-000098AF0000}"/>
    <cellStyle name="Percent 14 5 2" xfId="44946" xr:uid="{00000000-0005-0000-0000-000099AF0000}"/>
    <cellStyle name="Percent 14 5 2 2" xfId="44947" xr:uid="{00000000-0005-0000-0000-00009AAF0000}"/>
    <cellStyle name="Percent 14 5 3" xfId="44948" xr:uid="{00000000-0005-0000-0000-00009BAF0000}"/>
    <cellStyle name="Percent 14 5 4" xfId="44949" xr:uid="{00000000-0005-0000-0000-00009CAF0000}"/>
    <cellStyle name="Percent 14 6" xfId="44950" xr:uid="{00000000-0005-0000-0000-00009DAF0000}"/>
    <cellStyle name="Percent 14 6 2" xfId="44951" xr:uid="{00000000-0005-0000-0000-00009EAF0000}"/>
    <cellStyle name="Percent 14 6 3" xfId="44952" xr:uid="{00000000-0005-0000-0000-00009FAF0000}"/>
    <cellStyle name="Percent 14 7" xfId="44953" xr:uid="{00000000-0005-0000-0000-0000A0AF0000}"/>
    <cellStyle name="Percent 14 7 2" xfId="44954" xr:uid="{00000000-0005-0000-0000-0000A1AF0000}"/>
    <cellStyle name="Percent 14 8" xfId="44955" xr:uid="{00000000-0005-0000-0000-0000A2AF0000}"/>
    <cellStyle name="Percent 14 8 2" xfId="44956" xr:uid="{00000000-0005-0000-0000-0000A3AF0000}"/>
    <cellStyle name="Percent 15" xfId="44957" xr:uid="{00000000-0005-0000-0000-0000A4AF0000}"/>
    <cellStyle name="Percent 15 2" xfId="44958" xr:uid="{00000000-0005-0000-0000-0000A5AF0000}"/>
    <cellStyle name="Percent 15 2 2" xfId="44959" xr:uid="{00000000-0005-0000-0000-0000A6AF0000}"/>
    <cellStyle name="Percent 15 2 2 2" xfId="44960" xr:uid="{00000000-0005-0000-0000-0000A7AF0000}"/>
    <cellStyle name="Percent 15 2 2 2 2" xfId="44961" xr:uid="{00000000-0005-0000-0000-0000A8AF0000}"/>
    <cellStyle name="Percent 15 2 2 3" xfId="44962" xr:uid="{00000000-0005-0000-0000-0000A9AF0000}"/>
    <cellStyle name="Percent 15 2 2 4" xfId="44963" xr:uid="{00000000-0005-0000-0000-0000AAAF0000}"/>
    <cellStyle name="Percent 15 2 3" xfId="44964" xr:uid="{00000000-0005-0000-0000-0000ABAF0000}"/>
    <cellStyle name="Percent 15 2 3 2" xfId="44965" xr:uid="{00000000-0005-0000-0000-0000ACAF0000}"/>
    <cellStyle name="Percent 15 2 3 2 2" xfId="44966" xr:uid="{00000000-0005-0000-0000-0000ADAF0000}"/>
    <cellStyle name="Percent 15 2 3 3" xfId="44967" xr:uid="{00000000-0005-0000-0000-0000AEAF0000}"/>
    <cellStyle name="Percent 15 2 3 4" xfId="44968" xr:uid="{00000000-0005-0000-0000-0000AFAF0000}"/>
    <cellStyle name="Percent 15 2 4" xfId="44969" xr:uid="{00000000-0005-0000-0000-0000B0AF0000}"/>
    <cellStyle name="Percent 15 2 4 2" xfId="44970" xr:uid="{00000000-0005-0000-0000-0000B1AF0000}"/>
    <cellStyle name="Percent 15 2 5" xfId="44971" xr:uid="{00000000-0005-0000-0000-0000B2AF0000}"/>
    <cellStyle name="Percent 15 3" xfId="44972" xr:uid="{00000000-0005-0000-0000-0000B3AF0000}"/>
    <cellStyle name="Percent 15 3 2" xfId="44973" xr:uid="{00000000-0005-0000-0000-0000B4AF0000}"/>
    <cellStyle name="Percent 15 3 2 2" xfId="44974" xr:uid="{00000000-0005-0000-0000-0000B5AF0000}"/>
    <cellStyle name="Percent 15 4" xfId="44975" xr:uid="{00000000-0005-0000-0000-0000B6AF0000}"/>
    <cellStyle name="Percent 15 4 2" xfId="44976" xr:uid="{00000000-0005-0000-0000-0000B7AF0000}"/>
    <cellStyle name="Percent 15 4 2 2" xfId="44977" xr:uid="{00000000-0005-0000-0000-0000B8AF0000}"/>
    <cellStyle name="Percent 15 5" xfId="44978" xr:uid="{00000000-0005-0000-0000-0000B9AF0000}"/>
    <cellStyle name="Percent 15 5 2" xfId="44979" xr:uid="{00000000-0005-0000-0000-0000BAAF0000}"/>
    <cellStyle name="Percent 15 5 2 2" xfId="44980" xr:uid="{00000000-0005-0000-0000-0000BBAF0000}"/>
    <cellStyle name="Percent 15 5 3" xfId="44981" xr:uid="{00000000-0005-0000-0000-0000BCAF0000}"/>
    <cellStyle name="Percent 15 5 4" xfId="44982" xr:uid="{00000000-0005-0000-0000-0000BDAF0000}"/>
    <cellStyle name="Percent 15 6" xfId="44983" xr:uid="{00000000-0005-0000-0000-0000BEAF0000}"/>
    <cellStyle name="Percent 15 6 2" xfId="44984" xr:uid="{00000000-0005-0000-0000-0000BFAF0000}"/>
    <cellStyle name="Percent 15 6 3" xfId="44985" xr:uid="{00000000-0005-0000-0000-0000C0AF0000}"/>
    <cellStyle name="Percent 15 7" xfId="44986" xr:uid="{00000000-0005-0000-0000-0000C1AF0000}"/>
    <cellStyle name="Percent 15 7 2" xfId="44987" xr:uid="{00000000-0005-0000-0000-0000C2AF0000}"/>
    <cellStyle name="Percent 15 8" xfId="44988" xr:uid="{00000000-0005-0000-0000-0000C3AF0000}"/>
    <cellStyle name="Percent 15 8 2" xfId="44989" xr:uid="{00000000-0005-0000-0000-0000C4AF0000}"/>
    <cellStyle name="Percent 16" xfId="44990" xr:uid="{00000000-0005-0000-0000-0000C5AF0000}"/>
    <cellStyle name="Percent 16 2" xfId="44991" xr:uid="{00000000-0005-0000-0000-0000C6AF0000}"/>
    <cellStyle name="Percent 16 2 2" xfId="44992" xr:uid="{00000000-0005-0000-0000-0000C7AF0000}"/>
    <cellStyle name="Percent 16 2 2 2" xfId="44993" xr:uid="{00000000-0005-0000-0000-0000C8AF0000}"/>
    <cellStyle name="Percent 16 2 2 2 2" xfId="44994" xr:uid="{00000000-0005-0000-0000-0000C9AF0000}"/>
    <cellStyle name="Percent 16 2 2 3" xfId="44995" xr:uid="{00000000-0005-0000-0000-0000CAAF0000}"/>
    <cellStyle name="Percent 16 2 2 4" xfId="44996" xr:uid="{00000000-0005-0000-0000-0000CBAF0000}"/>
    <cellStyle name="Percent 16 2 3" xfId="44997" xr:uid="{00000000-0005-0000-0000-0000CCAF0000}"/>
    <cellStyle name="Percent 16 2 3 2" xfId="44998" xr:uid="{00000000-0005-0000-0000-0000CDAF0000}"/>
    <cellStyle name="Percent 16 2 3 2 2" xfId="44999" xr:uid="{00000000-0005-0000-0000-0000CEAF0000}"/>
    <cellStyle name="Percent 16 2 3 3" xfId="45000" xr:uid="{00000000-0005-0000-0000-0000CFAF0000}"/>
    <cellStyle name="Percent 16 2 3 4" xfId="45001" xr:uid="{00000000-0005-0000-0000-0000D0AF0000}"/>
    <cellStyle name="Percent 16 2 4" xfId="45002" xr:uid="{00000000-0005-0000-0000-0000D1AF0000}"/>
    <cellStyle name="Percent 16 2 4 2" xfId="45003" xr:uid="{00000000-0005-0000-0000-0000D2AF0000}"/>
    <cellStyle name="Percent 16 2 5" xfId="45004" xr:uid="{00000000-0005-0000-0000-0000D3AF0000}"/>
    <cellStyle name="Percent 16 3" xfId="45005" xr:uid="{00000000-0005-0000-0000-0000D4AF0000}"/>
    <cellStyle name="Percent 16 3 2" xfId="45006" xr:uid="{00000000-0005-0000-0000-0000D5AF0000}"/>
    <cellStyle name="Percent 16 3 2 2" xfId="45007" xr:uid="{00000000-0005-0000-0000-0000D6AF0000}"/>
    <cellStyle name="Percent 16 4" xfId="45008" xr:uid="{00000000-0005-0000-0000-0000D7AF0000}"/>
    <cellStyle name="Percent 16 4 2" xfId="45009" xr:uid="{00000000-0005-0000-0000-0000D8AF0000}"/>
    <cellStyle name="Percent 16 4 2 2" xfId="45010" xr:uid="{00000000-0005-0000-0000-0000D9AF0000}"/>
    <cellStyle name="Percent 16 5" xfId="45011" xr:uid="{00000000-0005-0000-0000-0000DAAF0000}"/>
    <cellStyle name="Percent 16 5 2" xfId="45012" xr:uid="{00000000-0005-0000-0000-0000DBAF0000}"/>
    <cellStyle name="Percent 16 5 2 2" xfId="45013" xr:uid="{00000000-0005-0000-0000-0000DCAF0000}"/>
    <cellStyle name="Percent 16 5 3" xfId="45014" xr:uid="{00000000-0005-0000-0000-0000DDAF0000}"/>
    <cellStyle name="Percent 16 5 4" xfId="45015" xr:uid="{00000000-0005-0000-0000-0000DEAF0000}"/>
    <cellStyle name="Percent 16 6" xfId="45016" xr:uid="{00000000-0005-0000-0000-0000DFAF0000}"/>
    <cellStyle name="Percent 16 6 2" xfId="45017" xr:uid="{00000000-0005-0000-0000-0000E0AF0000}"/>
    <cellStyle name="Percent 16 6 3" xfId="45018" xr:uid="{00000000-0005-0000-0000-0000E1AF0000}"/>
    <cellStyle name="Percent 16 7" xfId="45019" xr:uid="{00000000-0005-0000-0000-0000E2AF0000}"/>
    <cellStyle name="Percent 16 7 2" xfId="45020" xr:uid="{00000000-0005-0000-0000-0000E3AF0000}"/>
    <cellStyle name="Percent 16 8" xfId="45021" xr:uid="{00000000-0005-0000-0000-0000E4AF0000}"/>
    <cellStyle name="Percent 16 8 2" xfId="45022" xr:uid="{00000000-0005-0000-0000-0000E5AF0000}"/>
    <cellStyle name="Percent 17" xfId="45023" xr:uid="{00000000-0005-0000-0000-0000E6AF0000}"/>
    <cellStyle name="Percent 17 2" xfId="45024" xr:uid="{00000000-0005-0000-0000-0000E7AF0000}"/>
    <cellStyle name="Percent 17 2 2" xfId="45025" xr:uid="{00000000-0005-0000-0000-0000E8AF0000}"/>
    <cellStyle name="Percent 17 2 2 2" xfId="45026" xr:uid="{00000000-0005-0000-0000-0000E9AF0000}"/>
    <cellStyle name="Percent 17 2 2 2 2" xfId="45027" xr:uid="{00000000-0005-0000-0000-0000EAAF0000}"/>
    <cellStyle name="Percent 17 2 2 3" xfId="45028" xr:uid="{00000000-0005-0000-0000-0000EBAF0000}"/>
    <cellStyle name="Percent 17 2 2 4" xfId="45029" xr:uid="{00000000-0005-0000-0000-0000ECAF0000}"/>
    <cellStyle name="Percent 17 2 3" xfId="45030" xr:uid="{00000000-0005-0000-0000-0000EDAF0000}"/>
    <cellStyle name="Percent 17 2 3 2" xfId="45031" xr:uid="{00000000-0005-0000-0000-0000EEAF0000}"/>
    <cellStyle name="Percent 17 2 3 2 2" xfId="45032" xr:uid="{00000000-0005-0000-0000-0000EFAF0000}"/>
    <cellStyle name="Percent 17 2 3 3" xfId="45033" xr:uid="{00000000-0005-0000-0000-0000F0AF0000}"/>
    <cellStyle name="Percent 17 2 3 4" xfId="45034" xr:uid="{00000000-0005-0000-0000-0000F1AF0000}"/>
    <cellStyle name="Percent 17 2 4" xfId="45035" xr:uid="{00000000-0005-0000-0000-0000F2AF0000}"/>
    <cellStyle name="Percent 17 2 4 2" xfId="45036" xr:uid="{00000000-0005-0000-0000-0000F3AF0000}"/>
    <cellStyle name="Percent 17 2 5" xfId="45037" xr:uid="{00000000-0005-0000-0000-0000F4AF0000}"/>
    <cellStyle name="Percent 17 3" xfId="45038" xr:uid="{00000000-0005-0000-0000-0000F5AF0000}"/>
    <cellStyle name="Percent 17 3 2" xfId="45039" xr:uid="{00000000-0005-0000-0000-0000F6AF0000}"/>
    <cellStyle name="Percent 17 3 2 2" xfId="45040" xr:uid="{00000000-0005-0000-0000-0000F7AF0000}"/>
    <cellStyle name="Percent 17 4" xfId="45041" xr:uid="{00000000-0005-0000-0000-0000F8AF0000}"/>
    <cellStyle name="Percent 17 4 2" xfId="45042" xr:uid="{00000000-0005-0000-0000-0000F9AF0000}"/>
    <cellStyle name="Percent 17 4 2 2" xfId="45043" xr:uid="{00000000-0005-0000-0000-0000FAAF0000}"/>
    <cellStyle name="Percent 17 5" xfId="45044" xr:uid="{00000000-0005-0000-0000-0000FBAF0000}"/>
    <cellStyle name="Percent 17 5 2" xfId="45045" xr:uid="{00000000-0005-0000-0000-0000FCAF0000}"/>
    <cellStyle name="Percent 17 5 2 2" xfId="45046" xr:uid="{00000000-0005-0000-0000-0000FDAF0000}"/>
    <cellStyle name="Percent 17 5 3" xfId="45047" xr:uid="{00000000-0005-0000-0000-0000FEAF0000}"/>
    <cellStyle name="Percent 17 5 4" xfId="45048" xr:uid="{00000000-0005-0000-0000-0000FFAF0000}"/>
    <cellStyle name="Percent 17 6" xfId="45049" xr:uid="{00000000-0005-0000-0000-000000B00000}"/>
    <cellStyle name="Percent 17 6 2" xfId="45050" xr:uid="{00000000-0005-0000-0000-000001B00000}"/>
    <cellStyle name="Percent 17 6 3" xfId="45051" xr:uid="{00000000-0005-0000-0000-000002B00000}"/>
    <cellStyle name="Percent 17 7" xfId="45052" xr:uid="{00000000-0005-0000-0000-000003B00000}"/>
    <cellStyle name="Percent 17 7 2" xfId="45053" xr:uid="{00000000-0005-0000-0000-000004B00000}"/>
    <cellStyle name="Percent 17 8" xfId="45054" xr:uid="{00000000-0005-0000-0000-000005B00000}"/>
    <cellStyle name="Percent 17 8 2" xfId="45055" xr:uid="{00000000-0005-0000-0000-000006B00000}"/>
    <cellStyle name="Percent 18" xfId="45056" xr:uid="{00000000-0005-0000-0000-000007B00000}"/>
    <cellStyle name="Percent 18 2" xfId="45057" xr:uid="{00000000-0005-0000-0000-000008B00000}"/>
    <cellStyle name="Percent 18 2 2" xfId="45058" xr:uid="{00000000-0005-0000-0000-000009B00000}"/>
    <cellStyle name="Percent 18 2 2 2" xfId="45059" xr:uid="{00000000-0005-0000-0000-00000AB00000}"/>
    <cellStyle name="Percent 18 2 2 2 2" xfId="45060" xr:uid="{00000000-0005-0000-0000-00000BB00000}"/>
    <cellStyle name="Percent 18 2 2 2 2 2" xfId="45061" xr:uid="{00000000-0005-0000-0000-00000CB00000}"/>
    <cellStyle name="Percent 18 2 2 2 3" xfId="45062" xr:uid="{00000000-0005-0000-0000-00000DB00000}"/>
    <cellStyle name="Percent 18 2 2 2 4" xfId="45063" xr:uid="{00000000-0005-0000-0000-00000EB00000}"/>
    <cellStyle name="Percent 18 2 2 3" xfId="45064" xr:uid="{00000000-0005-0000-0000-00000FB00000}"/>
    <cellStyle name="Percent 18 2 2 3 2" xfId="45065" xr:uid="{00000000-0005-0000-0000-000010B00000}"/>
    <cellStyle name="Percent 18 2 2 3 3" xfId="45066" xr:uid="{00000000-0005-0000-0000-000011B00000}"/>
    <cellStyle name="Percent 18 2 2 4" xfId="45067" xr:uid="{00000000-0005-0000-0000-000012B00000}"/>
    <cellStyle name="Percent 18 2 2 5" xfId="45068" xr:uid="{00000000-0005-0000-0000-000013B00000}"/>
    <cellStyle name="Percent 18 2 3" xfId="45069" xr:uid="{00000000-0005-0000-0000-000014B00000}"/>
    <cellStyle name="Percent 18 2 3 2" xfId="45070" xr:uid="{00000000-0005-0000-0000-000015B00000}"/>
    <cellStyle name="Percent 18 2 3 2 2" xfId="45071" xr:uid="{00000000-0005-0000-0000-000016B00000}"/>
    <cellStyle name="Percent 18 2 3 3" xfId="45072" xr:uid="{00000000-0005-0000-0000-000017B00000}"/>
    <cellStyle name="Percent 18 2 3 4" xfId="45073" xr:uid="{00000000-0005-0000-0000-000018B00000}"/>
    <cellStyle name="Percent 18 2 4" xfId="45074" xr:uid="{00000000-0005-0000-0000-000019B00000}"/>
    <cellStyle name="Percent 18 2 4 2" xfId="45075" xr:uid="{00000000-0005-0000-0000-00001AB00000}"/>
    <cellStyle name="Percent 18 2 4 2 2" xfId="45076" xr:uid="{00000000-0005-0000-0000-00001BB00000}"/>
    <cellStyle name="Percent 18 2 5" xfId="45077" xr:uid="{00000000-0005-0000-0000-00001CB00000}"/>
    <cellStyle name="Percent 18 2 5 2" xfId="45078" xr:uid="{00000000-0005-0000-0000-00001DB00000}"/>
    <cellStyle name="Percent 18 2 5 2 2" xfId="45079" xr:uid="{00000000-0005-0000-0000-00001EB00000}"/>
    <cellStyle name="Percent 18 2 5 3" xfId="45080" xr:uid="{00000000-0005-0000-0000-00001FB00000}"/>
    <cellStyle name="Percent 18 2 6" xfId="45081" xr:uid="{00000000-0005-0000-0000-000020B00000}"/>
    <cellStyle name="Percent 18 2 6 2" xfId="45082" xr:uid="{00000000-0005-0000-0000-000021B00000}"/>
    <cellStyle name="Percent 18 2 7" xfId="45083" xr:uid="{00000000-0005-0000-0000-000022B00000}"/>
    <cellStyle name="Percent 18 3" xfId="45084" xr:uid="{00000000-0005-0000-0000-000023B00000}"/>
    <cellStyle name="Percent 18 3 2" xfId="45085" xr:uid="{00000000-0005-0000-0000-000024B00000}"/>
    <cellStyle name="Percent 18 3 2 2" xfId="45086" xr:uid="{00000000-0005-0000-0000-000025B00000}"/>
    <cellStyle name="Percent 18 3 2 2 2" xfId="45087" xr:uid="{00000000-0005-0000-0000-000026B00000}"/>
    <cellStyle name="Percent 18 3 2 3" xfId="45088" xr:uid="{00000000-0005-0000-0000-000027B00000}"/>
    <cellStyle name="Percent 18 3 2 4" xfId="45089" xr:uid="{00000000-0005-0000-0000-000028B00000}"/>
    <cellStyle name="Percent 18 3 3" xfId="45090" xr:uid="{00000000-0005-0000-0000-000029B00000}"/>
    <cellStyle name="Percent 18 3 3 2" xfId="45091" xr:uid="{00000000-0005-0000-0000-00002AB00000}"/>
    <cellStyle name="Percent 18 3 3 2 2" xfId="45092" xr:uid="{00000000-0005-0000-0000-00002BB00000}"/>
    <cellStyle name="Percent 18 3 4" xfId="45093" xr:uid="{00000000-0005-0000-0000-00002CB00000}"/>
    <cellStyle name="Percent 18 3 4 2" xfId="45094" xr:uid="{00000000-0005-0000-0000-00002DB00000}"/>
    <cellStyle name="Percent 18 3 4 2 2" xfId="45095" xr:uid="{00000000-0005-0000-0000-00002EB00000}"/>
    <cellStyle name="Percent 18 3 4 3" xfId="45096" xr:uid="{00000000-0005-0000-0000-00002FB00000}"/>
    <cellStyle name="Percent 18 3 5" xfId="45097" xr:uid="{00000000-0005-0000-0000-000030B00000}"/>
    <cellStyle name="Percent 18 3 5 2" xfId="45098" xr:uid="{00000000-0005-0000-0000-000031B00000}"/>
    <cellStyle name="Percent 18 3 6" xfId="45099" xr:uid="{00000000-0005-0000-0000-000032B00000}"/>
    <cellStyle name="Percent 18 4" xfId="45100" xr:uid="{00000000-0005-0000-0000-000033B00000}"/>
    <cellStyle name="Percent 18 4 2" xfId="45101" xr:uid="{00000000-0005-0000-0000-000034B00000}"/>
    <cellStyle name="Percent 18 4 2 2" xfId="45102" xr:uid="{00000000-0005-0000-0000-000035B00000}"/>
    <cellStyle name="Percent 18 4 2 2 2" xfId="45103" xr:uid="{00000000-0005-0000-0000-000036B00000}"/>
    <cellStyle name="Percent 18 4 2 3" xfId="45104" xr:uid="{00000000-0005-0000-0000-000037B00000}"/>
    <cellStyle name="Percent 18 4 2 4" xfId="45105" xr:uid="{00000000-0005-0000-0000-000038B00000}"/>
    <cellStyle name="Percent 18 4 3" xfId="45106" xr:uid="{00000000-0005-0000-0000-000039B00000}"/>
    <cellStyle name="Percent 18 4 3 2" xfId="45107" xr:uid="{00000000-0005-0000-0000-00003AB00000}"/>
    <cellStyle name="Percent 18 4 4" xfId="45108" xr:uid="{00000000-0005-0000-0000-00003BB00000}"/>
    <cellStyle name="Percent 18 5" xfId="45109" xr:uid="{00000000-0005-0000-0000-00003CB00000}"/>
    <cellStyle name="Percent 18 5 2" xfId="45110" xr:uid="{00000000-0005-0000-0000-00003DB00000}"/>
    <cellStyle name="Percent 18 5 2 2" xfId="45111" xr:uid="{00000000-0005-0000-0000-00003EB00000}"/>
    <cellStyle name="Percent 18 5 3" xfId="45112" xr:uid="{00000000-0005-0000-0000-00003FB00000}"/>
    <cellStyle name="Percent 18 5 4" xfId="45113" xr:uid="{00000000-0005-0000-0000-000040B00000}"/>
    <cellStyle name="Percent 18 6" xfId="45114" xr:uid="{00000000-0005-0000-0000-000041B00000}"/>
    <cellStyle name="Percent 18 6 2" xfId="45115" xr:uid="{00000000-0005-0000-0000-000042B00000}"/>
    <cellStyle name="Percent 18 6 3" xfId="45116" xr:uid="{00000000-0005-0000-0000-000043B00000}"/>
    <cellStyle name="Percent 18 7" xfId="45117" xr:uid="{00000000-0005-0000-0000-000044B00000}"/>
    <cellStyle name="Percent 18 7 2" xfId="45118" xr:uid="{00000000-0005-0000-0000-000045B00000}"/>
    <cellStyle name="Percent 18 8" xfId="45119" xr:uid="{00000000-0005-0000-0000-000046B00000}"/>
    <cellStyle name="Percent 18 8 2" xfId="45120" xr:uid="{00000000-0005-0000-0000-000047B00000}"/>
    <cellStyle name="Percent 19" xfId="45121" xr:uid="{00000000-0005-0000-0000-000048B00000}"/>
    <cellStyle name="Percent 19 2" xfId="45122" xr:uid="{00000000-0005-0000-0000-000049B00000}"/>
    <cellStyle name="Percent 19 2 2" xfId="45123" xr:uid="{00000000-0005-0000-0000-00004AB00000}"/>
    <cellStyle name="Percent 19 2 2 2" xfId="45124" xr:uid="{00000000-0005-0000-0000-00004BB00000}"/>
    <cellStyle name="Percent 19 2 2 2 2" xfId="45125" xr:uid="{00000000-0005-0000-0000-00004CB00000}"/>
    <cellStyle name="Percent 19 2 2 2 2 2" xfId="45126" xr:uid="{00000000-0005-0000-0000-00004DB00000}"/>
    <cellStyle name="Percent 19 2 2 2 3" xfId="45127" xr:uid="{00000000-0005-0000-0000-00004EB00000}"/>
    <cellStyle name="Percent 19 2 2 2 4" xfId="45128" xr:uid="{00000000-0005-0000-0000-00004FB00000}"/>
    <cellStyle name="Percent 19 2 2 3" xfId="45129" xr:uid="{00000000-0005-0000-0000-000050B00000}"/>
    <cellStyle name="Percent 19 2 2 3 2" xfId="45130" xr:uid="{00000000-0005-0000-0000-000051B00000}"/>
    <cellStyle name="Percent 19 2 2 3 3" xfId="45131" xr:uid="{00000000-0005-0000-0000-000052B00000}"/>
    <cellStyle name="Percent 19 2 2 4" xfId="45132" xr:uid="{00000000-0005-0000-0000-000053B00000}"/>
    <cellStyle name="Percent 19 2 2 5" xfId="45133" xr:uid="{00000000-0005-0000-0000-000054B00000}"/>
    <cellStyle name="Percent 19 2 3" xfId="45134" xr:uid="{00000000-0005-0000-0000-000055B00000}"/>
    <cellStyle name="Percent 19 2 3 2" xfId="45135" xr:uid="{00000000-0005-0000-0000-000056B00000}"/>
    <cellStyle name="Percent 19 2 3 2 2" xfId="45136" xr:uid="{00000000-0005-0000-0000-000057B00000}"/>
    <cellStyle name="Percent 19 2 3 3" xfId="45137" xr:uid="{00000000-0005-0000-0000-000058B00000}"/>
    <cellStyle name="Percent 19 2 3 4" xfId="45138" xr:uid="{00000000-0005-0000-0000-000059B00000}"/>
    <cellStyle name="Percent 19 2 4" xfId="45139" xr:uid="{00000000-0005-0000-0000-00005AB00000}"/>
    <cellStyle name="Percent 19 2 4 2" xfId="45140" xr:uid="{00000000-0005-0000-0000-00005BB00000}"/>
    <cellStyle name="Percent 19 2 4 2 2" xfId="45141" xr:uid="{00000000-0005-0000-0000-00005CB00000}"/>
    <cellStyle name="Percent 19 2 5" xfId="45142" xr:uid="{00000000-0005-0000-0000-00005DB00000}"/>
    <cellStyle name="Percent 19 2 5 2" xfId="45143" xr:uid="{00000000-0005-0000-0000-00005EB00000}"/>
    <cellStyle name="Percent 19 2 5 2 2" xfId="45144" xr:uid="{00000000-0005-0000-0000-00005FB00000}"/>
    <cellStyle name="Percent 19 2 5 3" xfId="45145" xr:uid="{00000000-0005-0000-0000-000060B00000}"/>
    <cellStyle name="Percent 19 2 6" xfId="45146" xr:uid="{00000000-0005-0000-0000-000061B00000}"/>
    <cellStyle name="Percent 19 2 6 2" xfId="45147" xr:uid="{00000000-0005-0000-0000-000062B00000}"/>
    <cellStyle name="Percent 19 2 7" xfId="45148" xr:uid="{00000000-0005-0000-0000-000063B00000}"/>
    <cellStyle name="Percent 19 3" xfId="45149" xr:uid="{00000000-0005-0000-0000-000064B00000}"/>
    <cellStyle name="Percent 19 3 2" xfId="45150" xr:uid="{00000000-0005-0000-0000-000065B00000}"/>
    <cellStyle name="Percent 19 3 2 2" xfId="45151" xr:uid="{00000000-0005-0000-0000-000066B00000}"/>
    <cellStyle name="Percent 19 3 2 2 2" xfId="45152" xr:uid="{00000000-0005-0000-0000-000067B00000}"/>
    <cellStyle name="Percent 19 3 2 3" xfId="45153" xr:uid="{00000000-0005-0000-0000-000068B00000}"/>
    <cellStyle name="Percent 19 3 2 4" xfId="45154" xr:uid="{00000000-0005-0000-0000-000069B00000}"/>
    <cellStyle name="Percent 19 3 3" xfId="45155" xr:uid="{00000000-0005-0000-0000-00006AB00000}"/>
    <cellStyle name="Percent 19 3 3 2" xfId="45156" xr:uid="{00000000-0005-0000-0000-00006BB00000}"/>
    <cellStyle name="Percent 19 3 3 2 2" xfId="45157" xr:uid="{00000000-0005-0000-0000-00006CB00000}"/>
    <cellStyle name="Percent 19 3 4" xfId="45158" xr:uid="{00000000-0005-0000-0000-00006DB00000}"/>
    <cellStyle name="Percent 19 3 4 2" xfId="45159" xr:uid="{00000000-0005-0000-0000-00006EB00000}"/>
    <cellStyle name="Percent 19 3 4 2 2" xfId="45160" xr:uid="{00000000-0005-0000-0000-00006FB00000}"/>
    <cellStyle name="Percent 19 3 4 3" xfId="45161" xr:uid="{00000000-0005-0000-0000-000070B00000}"/>
    <cellStyle name="Percent 19 3 5" xfId="45162" xr:uid="{00000000-0005-0000-0000-000071B00000}"/>
    <cellStyle name="Percent 19 3 5 2" xfId="45163" xr:uid="{00000000-0005-0000-0000-000072B00000}"/>
    <cellStyle name="Percent 19 3 6" xfId="45164" xr:uid="{00000000-0005-0000-0000-000073B00000}"/>
    <cellStyle name="Percent 19 4" xfId="45165" xr:uid="{00000000-0005-0000-0000-000074B00000}"/>
    <cellStyle name="Percent 19 4 2" xfId="45166" xr:uid="{00000000-0005-0000-0000-000075B00000}"/>
    <cellStyle name="Percent 19 4 2 2" xfId="45167" xr:uid="{00000000-0005-0000-0000-000076B00000}"/>
    <cellStyle name="Percent 19 4 2 2 2" xfId="45168" xr:uid="{00000000-0005-0000-0000-000077B00000}"/>
    <cellStyle name="Percent 19 4 2 3" xfId="45169" xr:uid="{00000000-0005-0000-0000-000078B00000}"/>
    <cellStyle name="Percent 19 4 2 4" xfId="45170" xr:uid="{00000000-0005-0000-0000-000079B00000}"/>
    <cellStyle name="Percent 19 4 3" xfId="45171" xr:uid="{00000000-0005-0000-0000-00007AB00000}"/>
    <cellStyle name="Percent 19 4 3 2" xfId="45172" xr:uid="{00000000-0005-0000-0000-00007BB00000}"/>
    <cellStyle name="Percent 19 4 4" xfId="45173" xr:uid="{00000000-0005-0000-0000-00007CB00000}"/>
    <cellStyle name="Percent 19 5" xfId="45174" xr:uid="{00000000-0005-0000-0000-00007DB00000}"/>
    <cellStyle name="Percent 19 5 2" xfId="45175" xr:uid="{00000000-0005-0000-0000-00007EB00000}"/>
    <cellStyle name="Percent 19 5 2 2" xfId="45176" xr:uid="{00000000-0005-0000-0000-00007FB00000}"/>
    <cellStyle name="Percent 19 5 3" xfId="45177" xr:uid="{00000000-0005-0000-0000-000080B00000}"/>
    <cellStyle name="Percent 19 5 4" xfId="45178" xr:uid="{00000000-0005-0000-0000-000081B00000}"/>
    <cellStyle name="Percent 19 6" xfId="45179" xr:uid="{00000000-0005-0000-0000-000082B00000}"/>
    <cellStyle name="Percent 19 6 2" xfId="45180" xr:uid="{00000000-0005-0000-0000-000083B00000}"/>
    <cellStyle name="Percent 19 6 3" xfId="45181" xr:uid="{00000000-0005-0000-0000-000084B00000}"/>
    <cellStyle name="Percent 19 7" xfId="45182" xr:uid="{00000000-0005-0000-0000-000085B00000}"/>
    <cellStyle name="Percent 19 7 2" xfId="45183" xr:uid="{00000000-0005-0000-0000-000086B00000}"/>
    <cellStyle name="Percent 19 8" xfId="45184" xr:uid="{00000000-0005-0000-0000-000087B00000}"/>
    <cellStyle name="Percent 19 8 2" xfId="45185" xr:uid="{00000000-0005-0000-0000-000088B00000}"/>
    <cellStyle name="Percent 2" xfId="45186" xr:uid="{00000000-0005-0000-0000-000089B00000}"/>
    <cellStyle name="Percent 2 10" xfId="45187" xr:uid="{00000000-0005-0000-0000-00008AB00000}"/>
    <cellStyle name="Percent 2 2" xfId="45188" xr:uid="{00000000-0005-0000-0000-00008BB00000}"/>
    <cellStyle name="Percent 2 2 2" xfId="45189" xr:uid="{00000000-0005-0000-0000-00008CB00000}"/>
    <cellStyle name="Percent 2 2 2 2" xfId="45190" xr:uid="{00000000-0005-0000-0000-00008DB00000}"/>
    <cellStyle name="Percent 2 2 2 2 2" xfId="45191" xr:uid="{00000000-0005-0000-0000-00008EB00000}"/>
    <cellStyle name="Percent 2 2 2 2 2 2" xfId="45192" xr:uid="{00000000-0005-0000-0000-00008FB00000}"/>
    <cellStyle name="Percent 2 2 2 2 3" xfId="45193" xr:uid="{00000000-0005-0000-0000-000090B00000}"/>
    <cellStyle name="Percent 2 2 2 2 4" xfId="45194" xr:uid="{00000000-0005-0000-0000-000091B00000}"/>
    <cellStyle name="Percent 2 2 2 3" xfId="45195" xr:uid="{00000000-0005-0000-0000-000092B00000}"/>
    <cellStyle name="Percent 2 2 2 3 2" xfId="45196" xr:uid="{00000000-0005-0000-0000-000093B00000}"/>
    <cellStyle name="Percent 2 2 2 3 3" xfId="45197" xr:uid="{00000000-0005-0000-0000-000094B00000}"/>
    <cellStyle name="Percent 2 2 2 4" xfId="45198" xr:uid="{00000000-0005-0000-0000-000095B00000}"/>
    <cellStyle name="Percent 2 2 2 5" xfId="45199" xr:uid="{00000000-0005-0000-0000-000096B00000}"/>
    <cellStyle name="Percent 2 2 3" xfId="45200" xr:uid="{00000000-0005-0000-0000-000097B00000}"/>
    <cellStyle name="Percent 2 2 3 2" xfId="45201" xr:uid="{00000000-0005-0000-0000-000098B00000}"/>
    <cellStyle name="Percent 2 2 3 2 2" xfId="45202" xr:uid="{00000000-0005-0000-0000-000099B00000}"/>
    <cellStyle name="Percent 2 2 3 3" xfId="45203" xr:uid="{00000000-0005-0000-0000-00009AB00000}"/>
    <cellStyle name="Percent 2 2 3 4" xfId="45204" xr:uid="{00000000-0005-0000-0000-00009BB00000}"/>
    <cellStyle name="Percent 2 2 4" xfId="45205" xr:uid="{00000000-0005-0000-0000-00009CB00000}"/>
    <cellStyle name="Percent 2 2 4 2" xfId="45206" xr:uid="{00000000-0005-0000-0000-00009DB00000}"/>
    <cellStyle name="Percent 2 2 4 2 2" xfId="45207" xr:uid="{00000000-0005-0000-0000-00009EB00000}"/>
    <cellStyle name="Percent 2 2 5" xfId="45208" xr:uid="{00000000-0005-0000-0000-00009FB00000}"/>
    <cellStyle name="Percent 2 2 5 2" xfId="45209" xr:uid="{00000000-0005-0000-0000-0000A0B00000}"/>
    <cellStyle name="Percent 2 2 5 2 2" xfId="45210" xr:uid="{00000000-0005-0000-0000-0000A1B00000}"/>
    <cellStyle name="Percent 2 2 5 3" xfId="45211" xr:uid="{00000000-0005-0000-0000-0000A2B00000}"/>
    <cellStyle name="Percent 2 2 6" xfId="45212" xr:uid="{00000000-0005-0000-0000-0000A3B00000}"/>
    <cellStyle name="Percent 2 2 6 2" xfId="45213" xr:uid="{00000000-0005-0000-0000-0000A4B00000}"/>
    <cellStyle name="Percent 2 2 7" xfId="45214" xr:uid="{00000000-0005-0000-0000-0000A5B00000}"/>
    <cellStyle name="Percent 2 3" xfId="45215" xr:uid="{00000000-0005-0000-0000-0000A6B00000}"/>
    <cellStyle name="Percent 2 3 2" xfId="45216" xr:uid="{00000000-0005-0000-0000-0000A7B00000}"/>
    <cellStyle name="Percent 2 3 2 2" xfId="45217" xr:uid="{00000000-0005-0000-0000-0000A8B00000}"/>
    <cellStyle name="Percent 2 3 2 2 2" xfId="45218" xr:uid="{00000000-0005-0000-0000-0000A9B00000}"/>
    <cellStyle name="Percent 2 3 2 3" xfId="45219" xr:uid="{00000000-0005-0000-0000-0000AAB00000}"/>
    <cellStyle name="Percent 2 3 2 4" xfId="45220" xr:uid="{00000000-0005-0000-0000-0000ABB00000}"/>
    <cellStyle name="Percent 2 3 3" xfId="45221" xr:uid="{00000000-0005-0000-0000-0000ACB00000}"/>
    <cellStyle name="Percent 2 3 3 2" xfId="45222" xr:uid="{00000000-0005-0000-0000-0000ADB00000}"/>
    <cellStyle name="Percent 2 3 3 2 2" xfId="45223" xr:uid="{00000000-0005-0000-0000-0000AEB00000}"/>
    <cellStyle name="Percent 2 3 4" xfId="45224" xr:uid="{00000000-0005-0000-0000-0000AFB00000}"/>
    <cellStyle name="Percent 2 3 4 2" xfId="45225" xr:uid="{00000000-0005-0000-0000-0000B0B00000}"/>
    <cellStyle name="Percent 2 3 4 2 2" xfId="45226" xr:uid="{00000000-0005-0000-0000-0000B1B00000}"/>
    <cellStyle name="Percent 2 3 4 3" xfId="45227" xr:uid="{00000000-0005-0000-0000-0000B2B00000}"/>
    <cellStyle name="Percent 2 3 5" xfId="45228" xr:uid="{00000000-0005-0000-0000-0000B3B00000}"/>
    <cellStyle name="Percent 2 3 5 2" xfId="45229" xr:uid="{00000000-0005-0000-0000-0000B4B00000}"/>
    <cellStyle name="Percent 2 3 6" xfId="45230" xr:uid="{00000000-0005-0000-0000-0000B5B00000}"/>
    <cellStyle name="Percent 2 4" xfId="45231" xr:uid="{00000000-0005-0000-0000-0000B6B00000}"/>
    <cellStyle name="Percent 2 4 2" xfId="45232" xr:uid="{00000000-0005-0000-0000-0000B7B00000}"/>
    <cellStyle name="Percent 2 4 2 2" xfId="45233" xr:uid="{00000000-0005-0000-0000-0000B8B00000}"/>
    <cellStyle name="Percent 2 5" xfId="45234" xr:uid="{00000000-0005-0000-0000-0000B9B00000}"/>
    <cellStyle name="Percent 2 5 2" xfId="45235" xr:uid="{00000000-0005-0000-0000-0000BAB00000}"/>
    <cellStyle name="Percent 2 5 2 2" xfId="45236" xr:uid="{00000000-0005-0000-0000-0000BBB00000}"/>
    <cellStyle name="Percent 2 5 3" xfId="45237" xr:uid="{00000000-0005-0000-0000-0000BCB00000}"/>
    <cellStyle name="Percent 2 5 4" xfId="45238" xr:uid="{00000000-0005-0000-0000-0000BDB00000}"/>
    <cellStyle name="Percent 2 6" xfId="45239" xr:uid="{00000000-0005-0000-0000-0000BEB00000}"/>
    <cellStyle name="Percent 2 6 2" xfId="45240" xr:uid="{00000000-0005-0000-0000-0000BFB00000}"/>
    <cellStyle name="Percent 2 6 3" xfId="45241" xr:uid="{00000000-0005-0000-0000-0000C0B00000}"/>
    <cellStyle name="Percent 2 7" xfId="45242" xr:uid="{00000000-0005-0000-0000-0000C1B00000}"/>
    <cellStyle name="Percent 2 7 2" xfId="45243" xr:uid="{00000000-0005-0000-0000-0000C2B00000}"/>
    <cellStyle name="Percent 2 8" xfId="45244" xr:uid="{00000000-0005-0000-0000-0000C3B00000}"/>
    <cellStyle name="Percent 2 8 2" xfId="45245" xr:uid="{00000000-0005-0000-0000-0000C4B00000}"/>
    <cellStyle name="Percent 2 9" xfId="45246" xr:uid="{00000000-0005-0000-0000-0000C5B00000}"/>
    <cellStyle name="Percent 2 9 2" xfId="45247" xr:uid="{00000000-0005-0000-0000-0000C6B00000}"/>
    <cellStyle name="Percent 20" xfId="45248" xr:uid="{00000000-0005-0000-0000-0000C7B00000}"/>
    <cellStyle name="Percent 20 2" xfId="45249" xr:uid="{00000000-0005-0000-0000-0000C8B00000}"/>
    <cellStyle name="Percent 20 2 2" xfId="45250" xr:uid="{00000000-0005-0000-0000-0000C9B00000}"/>
    <cellStyle name="Percent 20 2 2 2" xfId="45251" xr:uid="{00000000-0005-0000-0000-0000CAB00000}"/>
    <cellStyle name="Percent 20 2 2 2 2" xfId="45252" xr:uid="{00000000-0005-0000-0000-0000CBB00000}"/>
    <cellStyle name="Percent 20 2 2 2 2 2" xfId="45253" xr:uid="{00000000-0005-0000-0000-0000CCB00000}"/>
    <cellStyle name="Percent 20 2 2 2 3" xfId="45254" xr:uid="{00000000-0005-0000-0000-0000CDB00000}"/>
    <cellStyle name="Percent 20 2 2 2 4" xfId="45255" xr:uid="{00000000-0005-0000-0000-0000CEB00000}"/>
    <cellStyle name="Percent 20 2 2 3" xfId="45256" xr:uid="{00000000-0005-0000-0000-0000CFB00000}"/>
    <cellStyle name="Percent 20 2 2 3 2" xfId="45257" xr:uid="{00000000-0005-0000-0000-0000D0B00000}"/>
    <cellStyle name="Percent 20 2 2 3 3" xfId="45258" xr:uid="{00000000-0005-0000-0000-0000D1B00000}"/>
    <cellStyle name="Percent 20 2 2 4" xfId="45259" xr:uid="{00000000-0005-0000-0000-0000D2B00000}"/>
    <cellStyle name="Percent 20 2 2 5" xfId="45260" xr:uid="{00000000-0005-0000-0000-0000D3B00000}"/>
    <cellStyle name="Percent 20 2 3" xfId="45261" xr:uid="{00000000-0005-0000-0000-0000D4B00000}"/>
    <cellStyle name="Percent 20 2 3 2" xfId="45262" xr:uid="{00000000-0005-0000-0000-0000D5B00000}"/>
    <cellStyle name="Percent 20 2 3 2 2" xfId="45263" xr:uid="{00000000-0005-0000-0000-0000D6B00000}"/>
    <cellStyle name="Percent 20 2 3 3" xfId="45264" xr:uid="{00000000-0005-0000-0000-0000D7B00000}"/>
    <cellStyle name="Percent 20 2 3 4" xfId="45265" xr:uid="{00000000-0005-0000-0000-0000D8B00000}"/>
    <cellStyle name="Percent 20 2 4" xfId="45266" xr:uid="{00000000-0005-0000-0000-0000D9B00000}"/>
    <cellStyle name="Percent 20 2 4 2" xfId="45267" xr:uid="{00000000-0005-0000-0000-0000DAB00000}"/>
    <cellStyle name="Percent 20 2 4 2 2" xfId="45268" xr:uid="{00000000-0005-0000-0000-0000DBB00000}"/>
    <cellStyle name="Percent 20 2 5" xfId="45269" xr:uid="{00000000-0005-0000-0000-0000DCB00000}"/>
    <cellStyle name="Percent 20 2 5 2" xfId="45270" xr:uid="{00000000-0005-0000-0000-0000DDB00000}"/>
    <cellStyle name="Percent 20 2 5 2 2" xfId="45271" xr:uid="{00000000-0005-0000-0000-0000DEB00000}"/>
    <cellStyle name="Percent 20 2 5 3" xfId="45272" xr:uid="{00000000-0005-0000-0000-0000DFB00000}"/>
    <cellStyle name="Percent 20 2 6" xfId="45273" xr:uid="{00000000-0005-0000-0000-0000E0B00000}"/>
    <cellStyle name="Percent 20 2 6 2" xfId="45274" xr:uid="{00000000-0005-0000-0000-0000E1B00000}"/>
    <cellStyle name="Percent 20 2 7" xfId="45275" xr:uid="{00000000-0005-0000-0000-0000E2B00000}"/>
    <cellStyle name="Percent 20 3" xfId="45276" xr:uid="{00000000-0005-0000-0000-0000E3B00000}"/>
    <cellStyle name="Percent 20 3 2" xfId="45277" xr:uid="{00000000-0005-0000-0000-0000E4B00000}"/>
    <cellStyle name="Percent 20 3 2 2" xfId="45278" xr:uid="{00000000-0005-0000-0000-0000E5B00000}"/>
    <cellStyle name="Percent 20 3 2 2 2" xfId="45279" xr:uid="{00000000-0005-0000-0000-0000E6B00000}"/>
    <cellStyle name="Percent 20 3 2 3" xfId="45280" xr:uid="{00000000-0005-0000-0000-0000E7B00000}"/>
    <cellStyle name="Percent 20 3 2 4" xfId="45281" xr:uid="{00000000-0005-0000-0000-0000E8B00000}"/>
    <cellStyle name="Percent 20 3 3" xfId="45282" xr:uid="{00000000-0005-0000-0000-0000E9B00000}"/>
    <cellStyle name="Percent 20 3 3 2" xfId="45283" xr:uid="{00000000-0005-0000-0000-0000EAB00000}"/>
    <cellStyle name="Percent 20 3 3 2 2" xfId="45284" xr:uid="{00000000-0005-0000-0000-0000EBB00000}"/>
    <cellStyle name="Percent 20 3 4" xfId="45285" xr:uid="{00000000-0005-0000-0000-0000ECB00000}"/>
    <cellStyle name="Percent 20 3 4 2" xfId="45286" xr:uid="{00000000-0005-0000-0000-0000EDB00000}"/>
    <cellStyle name="Percent 20 3 4 2 2" xfId="45287" xr:uid="{00000000-0005-0000-0000-0000EEB00000}"/>
    <cellStyle name="Percent 20 3 4 3" xfId="45288" xr:uid="{00000000-0005-0000-0000-0000EFB00000}"/>
    <cellStyle name="Percent 20 3 5" xfId="45289" xr:uid="{00000000-0005-0000-0000-0000F0B00000}"/>
    <cellStyle name="Percent 20 3 5 2" xfId="45290" xr:uid="{00000000-0005-0000-0000-0000F1B00000}"/>
    <cellStyle name="Percent 20 3 6" xfId="45291" xr:uid="{00000000-0005-0000-0000-0000F2B00000}"/>
    <cellStyle name="Percent 20 4" xfId="45292" xr:uid="{00000000-0005-0000-0000-0000F3B00000}"/>
    <cellStyle name="Percent 20 4 2" xfId="45293" xr:uid="{00000000-0005-0000-0000-0000F4B00000}"/>
    <cellStyle name="Percent 20 4 2 2" xfId="45294" xr:uid="{00000000-0005-0000-0000-0000F5B00000}"/>
    <cellStyle name="Percent 20 4 2 2 2" xfId="45295" xr:uid="{00000000-0005-0000-0000-0000F6B00000}"/>
    <cellStyle name="Percent 20 4 2 3" xfId="45296" xr:uid="{00000000-0005-0000-0000-0000F7B00000}"/>
    <cellStyle name="Percent 20 4 2 4" xfId="45297" xr:uid="{00000000-0005-0000-0000-0000F8B00000}"/>
    <cellStyle name="Percent 20 4 3" xfId="45298" xr:uid="{00000000-0005-0000-0000-0000F9B00000}"/>
    <cellStyle name="Percent 20 4 3 2" xfId="45299" xr:uid="{00000000-0005-0000-0000-0000FAB00000}"/>
    <cellStyle name="Percent 20 4 4" xfId="45300" xr:uid="{00000000-0005-0000-0000-0000FBB00000}"/>
    <cellStyle name="Percent 20 5" xfId="45301" xr:uid="{00000000-0005-0000-0000-0000FCB00000}"/>
    <cellStyle name="Percent 20 5 2" xfId="45302" xr:uid="{00000000-0005-0000-0000-0000FDB00000}"/>
    <cellStyle name="Percent 20 5 2 2" xfId="45303" xr:uid="{00000000-0005-0000-0000-0000FEB00000}"/>
    <cellStyle name="Percent 20 5 3" xfId="45304" xr:uid="{00000000-0005-0000-0000-0000FFB00000}"/>
    <cellStyle name="Percent 20 5 4" xfId="45305" xr:uid="{00000000-0005-0000-0000-000000B10000}"/>
    <cellStyle name="Percent 20 6" xfId="45306" xr:uid="{00000000-0005-0000-0000-000001B10000}"/>
    <cellStyle name="Percent 20 6 2" xfId="45307" xr:uid="{00000000-0005-0000-0000-000002B10000}"/>
    <cellStyle name="Percent 20 6 3" xfId="45308" xr:uid="{00000000-0005-0000-0000-000003B10000}"/>
    <cellStyle name="Percent 20 7" xfId="45309" xr:uid="{00000000-0005-0000-0000-000004B10000}"/>
    <cellStyle name="Percent 20 7 2" xfId="45310" xr:uid="{00000000-0005-0000-0000-000005B10000}"/>
    <cellStyle name="Percent 20 8" xfId="45311" xr:uid="{00000000-0005-0000-0000-000006B10000}"/>
    <cellStyle name="Percent 20 8 2" xfId="45312" xr:uid="{00000000-0005-0000-0000-000007B10000}"/>
    <cellStyle name="Percent 21" xfId="45313" xr:uid="{00000000-0005-0000-0000-000008B10000}"/>
    <cellStyle name="Percent 21 2" xfId="45314" xr:uid="{00000000-0005-0000-0000-000009B10000}"/>
    <cellStyle name="Percent 21 2 2" xfId="45315" xr:uid="{00000000-0005-0000-0000-00000AB10000}"/>
    <cellStyle name="Percent 21 2 2 2" xfId="45316" xr:uid="{00000000-0005-0000-0000-00000BB10000}"/>
    <cellStyle name="Percent 21 2 2 2 2" xfId="45317" xr:uid="{00000000-0005-0000-0000-00000CB10000}"/>
    <cellStyle name="Percent 21 2 2 2 2 2" xfId="45318" xr:uid="{00000000-0005-0000-0000-00000DB10000}"/>
    <cellStyle name="Percent 21 2 2 2 3" xfId="45319" xr:uid="{00000000-0005-0000-0000-00000EB10000}"/>
    <cellStyle name="Percent 21 2 2 2 4" xfId="45320" xr:uid="{00000000-0005-0000-0000-00000FB10000}"/>
    <cellStyle name="Percent 21 2 2 3" xfId="45321" xr:uid="{00000000-0005-0000-0000-000010B10000}"/>
    <cellStyle name="Percent 21 2 2 3 2" xfId="45322" xr:uid="{00000000-0005-0000-0000-000011B10000}"/>
    <cellStyle name="Percent 21 2 2 3 3" xfId="45323" xr:uid="{00000000-0005-0000-0000-000012B10000}"/>
    <cellStyle name="Percent 21 2 2 4" xfId="45324" xr:uid="{00000000-0005-0000-0000-000013B10000}"/>
    <cellStyle name="Percent 21 2 2 5" xfId="45325" xr:uid="{00000000-0005-0000-0000-000014B10000}"/>
    <cellStyle name="Percent 21 2 3" xfId="45326" xr:uid="{00000000-0005-0000-0000-000015B10000}"/>
    <cellStyle name="Percent 21 2 3 2" xfId="45327" xr:uid="{00000000-0005-0000-0000-000016B10000}"/>
    <cellStyle name="Percent 21 2 3 2 2" xfId="45328" xr:uid="{00000000-0005-0000-0000-000017B10000}"/>
    <cellStyle name="Percent 21 2 3 3" xfId="45329" xr:uid="{00000000-0005-0000-0000-000018B10000}"/>
    <cellStyle name="Percent 21 2 3 4" xfId="45330" xr:uid="{00000000-0005-0000-0000-000019B10000}"/>
    <cellStyle name="Percent 21 2 4" xfId="45331" xr:uid="{00000000-0005-0000-0000-00001AB10000}"/>
    <cellStyle name="Percent 21 2 4 2" xfId="45332" xr:uid="{00000000-0005-0000-0000-00001BB10000}"/>
    <cellStyle name="Percent 21 2 4 2 2" xfId="45333" xr:uid="{00000000-0005-0000-0000-00001CB10000}"/>
    <cellStyle name="Percent 21 2 5" xfId="45334" xr:uid="{00000000-0005-0000-0000-00001DB10000}"/>
    <cellStyle name="Percent 21 2 5 2" xfId="45335" xr:uid="{00000000-0005-0000-0000-00001EB10000}"/>
    <cellStyle name="Percent 21 2 5 2 2" xfId="45336" xr:uid="{00000000-0005-0000-0000-00001FB10000}"/>
    <cellStyle name="Percent 21 2 5 3" xfId="45337" xr:uid="{00000000-0005-0000-0000-000020B10000}"/>
    <cellStyle name="Percent 21 2 6" xfId="45338" xr:uid="{00000000-0005-0000-0000-000021B10000}"/>
    <cellStyle name="Percent 21 2 6 2" xfId="45339" xr:uid="{00000000-0005-0000-0000-000022B10000}"/>
    <cellStyle name="Percent 21 2 7" xfId="45340" xr:uid="{00000000-0005-0000-0000-000023B10000}"/>
    <cellStyle name="Percent 21 3" xfId="45341" xr:uid="{00000000-0005-0000-0000-000024B10000}"/>
    <cellStyle name="Percent 21 3 2" xfId="45342" xr:uid="{00000000-0005-0000-0000-000025B10000}"/>
    <cellStyle name="Percent 21 3 2 2" xfId="45343" xr:uid="{00000000-0005-0000-0000-000026B10000}"/>
    <cellStyle name="Percent 21 3 2 2 2" xfId="45344" xr:uid="{00000000-0005-0000-0000-000027B10000}"/>
    <cellStyle name="Percent 21 3 2 3" xfId="45345" xr:uid="{00000000-0005-0000-0000-000028B10000}"/>
    <cellStyle name="Percent 21 3 2 4" xfId="45346" xr:uid="{00000000-0005-0000-0000-000029B10000}"/>
    <cellStyle name="Percent 21 3 3" xfId="45347" xr:uid="{00000000-0005-0000-0000-00002AB10000}"/>
    <cellStyle name="Percent 21 3 3 2" xfId="45348" xr:uid="{00000000-0005-0000-0000-00002BB10000}"/>
    <cellStyle name="Percent 21 3 3 2 2" xfId="45349" xr:uid="{00000000-0005-0000-0000-00002CB10000}"/>
    <cellStyle name="Percent 21 3 4" xfId="45350" xr:uid="{00000000-0005-0000-0000-00002DB10000}"/>
    <cellStyle name="Percent 21 3 4 2" xfId="45351" xr:uid="{00000000-0005-0000-0000-00002EB10000}"/>
    <cellStyle name="Percent 21 3 4 2 2" xfId="45352" xr:uid="{00000000-0005-0000-0000-00002FB10000}"/>
    <cellStyle name="Percent 21 3 4 3" xfId="45353" xr:uid="{00000000-0005-0000-0000-000030B10000}"/>
    <cellStyle name="Percent 21 3 5" xfId="45354" xr:uid="{00000000-0005-0000-0000-000031B10000}"/>
    <cellStyle name="Percent 21 3 5 2" xfId="45355" xr:uid="{00000000-0005-0000-0000-000032B10000}"/>
    <cellStyle name="Percent 21 3 6" xfId="45356" xr:uid="{00000000-0005-0000-0000-000033B10000}"/>
    <cellStyle name="Percent 21 4" xfId="45357" xr:uid="{00000000-0005-0000-0000-000034B10000}"/>
    <cellStyle name="Percent 21 4 2" xfId="45358" xr:uid="{00000000-0005-0000-0000-000035B10000}"/>
    <cellStyle name="Percent 21 4 2 2" xfId="45359" xr:uid="{00000000-0005-0000-0000-000036B10000}"/>
    <cellStyle name="Percent 21 4 2 2 2" xfId="45360" xr:uid="{00000000-0005-0000-0000-000037B10000}"/>
    <cellStyle name="Percent 21 4 2 3" xfId="45361" xr:uid="{00000000-0005-0000-0000-000038B10000}"/>
    <cellStyle name="Percent 21 4 2 4" xfId="45362" xr:uid="{00000000-0005-0000-0000-000039B10000}"/>
    <cellStyle name="Percent 21 4 3" xfId="45363" xr:uid="{00000000-0005-0000-0000-00003AB10000}"/>
    <cellStyle name="Percent 21 4 3 2" xfId="45364" xr:uid="{00000000-0005-0000-0000-00003BB10000}"/>
    <cellStyle name="Percent 21 4 4" xfId="45365" xr:uid="{00000000-0005-0000-0000-00003CB10000}"/>
    <cellStyle name="Percent 21 5" xfId="45366" xr:uid="{00000000-0005-0000-0000-00003DB10000}"/>
    <cellStyle name="Percent 21 5 2" xfId="45367" xr:uid="{00000000-0005-0000-0000-00003EB10000}"/>
    <cellStyle name="Percent 21 5 2 2" xfId="45368" xr:uid="{00000000-0005-0000-0000-00003FB10000}"/>
    <cellStyle name="Percent 21 5 3" xfId="45369" xr:uid="{00000000-0005-0000-0000-000040B10000}"/>
    <cellStyle name="Percent 21 5 4" xfId="45370" xr:uid="{00000000-0005-0000-0000-000041B10000}"/>
    <cellStyle name="Percent 21 6" xfId="45371" xr:uid="{00000000-0005-0000-0000-000042B10000}"/>
    <cellStyle name="Percent 21 6 2" xfId="45372" xr:uid="{00000000-0005-0000-0000-000043B10000}"/>
    <cellStyle name="Percent 21 6 3" xfId="45373" xr:uid="{00000000-0005-0000-0000-000044B10000}"/>
    <cellStyle name="Percent 21 7" xfId="45374" xr:uid="{00000000-0005-0000-0000-000045B10000}"/>
    <cellStyle name="Percent 21 7 2" xfId="45375" xr:uid="{00000000-0005-0000-0000-000046B10000}"/>
    <cellStyle name="Percent 21 8" xfId="45376" xr:uid="{00000000-0005-0000-0000-000047B10000}"/>
    <cellStyle name="Percent 21 8 2" xfId="45377" xr:uid="{00000000-0005-0000-0000-000048B10000}"/>
    <cellStyle name="Percent 22" xfId="45378" xr:uid="{00000000-0005-0000-0000-000049B10000}"/>
    <cellStyle name="Percent 22 2" xfId="45379" xr:uid="{00000000-0005-0000-0000-00004AB10000}"/>
    <cellStyle name="Percent 22 2 2" xfId="45380" xr:uid="{00000000-0005-0000-0000-00004BB10000}"/>
    <cellStyle name="Percent 22 2 2 2" xfId="45381" xr:uid="{00000000-0005-0000-0000-00004CB10000}"/>
    <cellStyle name="Percent 22 2 2 2 2" xfId="45382" xr:uid="{00000000-0005-0000-0000-00004DB10000}"/>
    <cellStyle name="Percent 22 2 2 2 2 2" xfId="45383" xr:uid="{00000000-0005-0000-0000-00004EB10000}"/>
    <cellStyle name="Percent 22 2 2 2 3" xfId="45384" xr:uid="{00000000-0005-0000-0000-00004FB10000}"/>
    <cellStyle name="Percent 22 2 2 2 4" xfId="45385" xr:uid="{00000000-0005-0000-0000-000050B10000}"/>
    <cellStyle name="Percent 22 2 2 3" xfId="45386" xr:uid="{00000000-0005-0000-0000-000051B10000}"/>
    <cellStyle name="Percent 22 2 2 3 2" xfId="45387" xr:uid="{00000000-0005-0000-0000-000052B10000}"/>
    <cellStyle name="Percent 22 2 2 3 3" xfId="45388" xr:uid="{00000000-0005-0000-0000-000053B10000}"/>
    <cellStyle name="Percent 22 2 2 4" xfId="45389" xr:uid="{00000000-0005-0000-0000-000054B10000}"/>
    <cellStyle name="Percent 22 2 2 5" xfId="45390" xr:uid="{00000000-0005-0000-0000-000055B10000}"/>
    <cellStyle name="Percent 22 2 3" xfId="45391" xr:uid="{00000000-0005-0000-0000-000056B10000}"/>
    <cellStyle name="Percent 22 2 3 2" xfId="45392" xr:uid="{00000000-0005-0000-0000-000057B10000}"/>
    <cellStyle name="Percent 22 2 3 2 2" xfId="45393" xr:uid="{00000000-0005-0000-0000-000058B10000}"/>
    <cellStyle name="Percent 22 2 3 3" xfId="45394" xr:uid="{00000000-0005-0000-0000-000059B10000}"/>
    <cellStyle name="Percent 22 2 3 4" xfId="45395" xr:uid="{00000000-0005-0000-0000-00005AB10000}"/>
    <cellStyle name="Percent 22 2 4" xfId="45396" xr:uid="{00000000-0005-0000-0000-00005BB10000}"/>
    <cellStyle name="Percent 22 2 4 2" xfId="45397" xr:uid="{00000000-0005-0000-0000-00005CB10000}"/>
    <cellStyle name="Percent 22 2 4 2 2" xfId="45398" xr:uid="{00000000-0005-0000-0000-00005DB10000}"/>
    <cellStyle name="Percent 22 2 5" xfId="45399" xr:uid="{00000000-0005-0000-0000-00005EB10000}"/>
    <cellStyle name="Percent 22 2 5 2" xfId="45400" xr:uid="{00000000-0005-0000-0000-00005FB10000}"/>
    <cellStyle name="Percent 22 2 5 2 2" xfId="45401" xr:uid="{00000000-0005-0000-0000-000060B10000}"/>
    <cellStyle name="Percent 22 2 5 3" xfId="45402" xr:uid="{00000000-0005-0000-0000-000061B10000}"/>
    <cellStyle name="Percent 22 2 6" xfId="45403" xr:uid="{00000000-0005-0000-0000-000062B10000}"/>
    <cellStyle name="Percent 22 2 6 2" xfId="45404" xr:uid="{00000000-0005-0000-0000-000063B10000}"/>
    <cellStyle name="Percent 22 2 7" xfId="45405" xr:uid="{00000000-0005-0000-0000-000064B10000}"/>
    <cellStyle name="Percent 22 3" xfId="45406" xr:uid="{00000000-0005-0000-0000-000065B10000}"/>
    <cellStyle name="Percent 22 3 2" xfId="45407" xr:uid="{00000000-0005-0000-0000-000066B10000}"/>
    <cellStyle name="Percent 22 3 2 2" xfId="45408" xr:uid="{00000000-0005-0000-0000-000067B10000}"/>
    <cellStyle name="Percent 22 3 2 2 2" xfId="45409" xr:uid="{00000000-0005-0000-0000-000068B10000}"/>
    <cellStyle name="Percent 22 3 2 3" xfId="45410" xr:uid="{00000000-0005-0000-0000-000069B10000}"/>
    <cellStyle name="Percent 22 3 2 4" xfId="45411" xr:uid="{00000000-0005-0000-0000-00006AB10000}"/>
    <cellStyle name="Percent 22 3 3" xfId="45412" xr:uid="{00000000-0005-0000-0000-00006BB10000}"/>
    <cellStyle name="Percent 22 3 3 2" xfId="45413" xr:uid="{00000000-0005-0000-0000-00006CB10000}"/>
    <cellStyle name="Percent 22 3 3 2 2" xfId="45414" xr:uid="{00000000-0005-0000-0000-00006DB10000}"/>
    <cellStyle name="Percent 22 3 4" xfId="45415" xr:uid="{00000000-0005-0000-0000-00006EB10000}"/>
    <cellStyle name="Percent 22 3 4 2" xfId="45416" xr:uid="{00000000-0005-0000-0000-00006FB10000}"/>
    <cellStyle name="Percent 22 3 4 2 2" xfId="45417" xr:uid="{00000000-0005-0000-0000-000070B10000}"/>
    <cellStyle name="Percent 22 3 4 3" xfId="45418" xr:uid="{00000000-0005-0000-0000-000071B10000}"/>
    <cellStyle name="Percent 22 3 5" xfId="45419" xr:uid="{00000000-0005-0000-0000-000072B10000}"/>
    <cellStyle name="Percent 22 3 5 2" xfId="45420" xr:uid="{00000000-0005-0000-0000-000073B10000}"/>
    <cellStyle name="Percent 22 3 6" xfId="45421" xr:uid="{00000000-0005-0000-0000-000074B10000}"/>
    <cellStyle name="Percent 22 4" xfId="45422" xr:uid="{00000000-0005-0000-0000-000075B10000}"/>
    <cellStyle name="Percent 22 4 2" xfId="45423" xr:uid="{00000000-0005-0000-0000-000076B10000}"/>
    <cellStyle name="Percent 22 4 2 2" xfId="45424" xr:uid="{00000000-0005-0000-0000-000077B10000}"/>
    <cellStyle name="Percent 22 4 2 2 2" xfId="45425" xr:uid="{00000000-0005-0000-0000-000078B10000}"/>
    <cellStyle name="Percent 22 4 2 3" xfId="45426" xr:uid="{00000000-0005-0000-0000-000079B10000}"/>
    <cellStyle name="Percent 22 4 2 4" xfId="45427" xr:uid="{00000000-0005-0000-0000-00007AB10000}"/>
    <cellStyle name="Percent 22 4 3" xfId="45428" xr:uid="{00000000-0005-0000-0000-00007BB10000}"/>
    <cellStyle name="Percent 22 4 3 2" xfId="45429" xr:uid="{00000000-0005-0000-0000-00007CB10000}"/>
    <cellStyle name="Percent 22 4 4" xfId="45430" xr:uid="{00000000-0005-0000-0000-00007DB10000}"/>
    <cellStyle name="Percent 22 5" xfId="45431" xr:uid="{00000000-0005-0000-0000-00007EB10000}"/>
    <cellStyle name="Percent 22 5 2" xfId="45432" xr:uid="{00000000-0005-0000-0000-00007FB10000}"/>
    <cellStyle name="Percent 22 5 2 2" xfId="45433" xr:uid="{00000000-0005-0000-0000-000080B10000}"/>
    <cellStyle name="Percent 22 5 3" xfId="45434" xr:uid="{00000000-0005-0000-0000-000081B10000}"/>
    <cellStyle name="Percent 22 5 4" xfId="45435" xr:uid="{00000000-0005-0000-0000-000082B10000}"/>
    <cellStyle name="Percent 22 6" xfId="45436" xr:uid="{00000000-0005-0000-0000-000083B10000}"/>
    <cellStyle name="Percent 22 6 2" xfId="45437" xr:uid="{00000000-0005-0000-0000-000084B10000}"/>
    <cellStyle name="Percent 22 6 3" xfId="45438" xr:uid="{00000000-0005-0000-0000-000085B10000}"/>
    <cellStyle name="Percent 22 7" xfId="45439" xr:uid="{00000000-0005-0000-0000-000086B10000}"/>
    <cellStyle name="Percent 22 7 2" xfId="45440" xr:uid="{00000000-0005-0000-0000-000087B10000}"/>
    <cellStyle name="Percent 22 8" xfId="45441" xr:uid="{00000000-0005-0000-0000-000088B10000}"/>
    <cellStyle name="Percent 22 8 2" xfId="45442" xr:uid="{00000000-0005-0000-0000-000089B10000}"/>
    <cellStyle name="Percent 23" xfId="45443" xr:uid="{00000000-0005-0000-0000-00008AB10000}"/>
    <cellStyle name="Percent 23 2" xfId="45444" xr:uid="{00000000-0005-0000-0000-00008BB10000}"/>
    <cellStyle name="Percent 23 2 2" xfId="45445" xr:uid="{00000000-0005-0000-0000-00008CB10000}"/>
    <cellStyle name="Percent 23 2 2 2" xfId="45446" xr:uid="{00000000-0005-0000-0000-00008DB10000}"/>
    <cellStyle name="Percent 23 2 2 2 2" xfId="45447" xr:uid="{00000000-0005-0000-0000-00008EB10000}"/>
    <cellStyle name="Percent 23 2 2 2 2 2" xfId="45448" xr:uid="{00000000-0005-0000-0000-00008FB10000}"/>
    <cellStyle name="Percent 23 2 2 2 3" xfId="45449" xr:uid="{00000000-0005-0000-0000-000090B10000}"/>
    <cellStyle name="Percent 23 2 2 2 4" xfId="45450" xr:uid="{00000000-0005-0000-0000-000091B10000}"/>
    <cellStyle name="Percent 23 2 2 3" xfId="45451" xr:uid="{00000000-0005-0000-0000-000092B10000}"/>
    <cellStyle name="Percent 23 2 2 3 2" xfId="45452" xr:uid="{00000000-0005-0000-0000-000093B10000}"/>
    <cellStyle name="Percent 23 2 2 3 3" xfId="45453" xr:uid="{00000000-0005-0000-0000-000094B10000}"/>
    <cellStyle name="Percent 23 2 2 4" xfId="45454" xr:uid="{00000000-0005-0000-0000-000095B10000}"/>
    <cellStyle name="Percent 23 2 2 5" xfId="45455" xr:uid="{00000000-0005-0000-0000-000096B10000}"/>
    <cellStyle name="Percent 23 2 3" xfId="45456" xr:uid="{00000000-0005-0000-0000-000097B10000}"/>
    <cellStyle name="Percent 23 2 3 2" xfId="45457" xr:uid="{00000000-0005-0000-0000-000098B10000}"/>
    <cellStyle name="Percent 23 2 3 2 2" xfId="45458" xr:uid="{00000000-0005-0000-0000-000099B10000}"/>
    <cellStyle name="Percent 23 2 3 3" xfId="45459" xr:uid="{00000000-0005-0000-0000-00009AB10000}"/>
    <cellStyle name="Percent 23 2 3 4" xfId="45460" xr:uid="{00000000-0005-0000-0000-00009BB10000}"/>
    <cellStyle name="Percent 23 2 4" xfId="45461" xr:uid="{00000000-0005-0000-0000-00009CB10000}"/>
    <cellStyle name="Percent 23 2 4 2" xfId="45462" xr:uid="{00000000-0005-0000-0000-00009DB10000}"/>
    <cellStyle name="Percent 23 2 4 2 2" xfId="45463" xr:uid="{00000000-0005-0000-0000-00009EB10000}"/>
    <cellStyle name="Percent 23 2 5" xfId="45464" xr:uid="{00000000-0005-0000-0000-00009FB10000}"/>
    <cellStyle name="Percent 23 2 5 2" xfId="45465" xr:uid="{00000000-0005-0000-0000-0000A0B10000}"/>
    <cellStyle name="Percent 23 2 5 2 2" xfId="45466" xr:uid="{00000000-0005-0000-0000-0000A1B10000}"/>
    <cellStyle name="Percent 23 2 5 3" xfId="45467" xr:uid="{00000000-0005-0000-0000-0000A2B10000}"/>
    <cellStyle name="Percent 23 2 6" xfId="45468" xr:uid="{00000000-0005-0000-0000-0000A3B10000}"/>
    <cellStyle name="Percent 23 2 6 2" xfId="45469" xr:uid="{00000000-0005-0000-0000-0000A4B10000}"/>
    <cellStyle name="Percent 23 2 7" xfId="45470" xr:uid="{00000000-0005-0000-0000-0000A5B10000}"/>
    <cellStyle name="Percent 23 3" xfId="45471" xr:uid="{00000000-0005-0000-0000-0000A6B10000}"/>
    <cellStyle name="Percent 23 3 2" xfId="45472" xr:uid="{00000000-0005-0000-0000-0000A7B10000}"/>
    <cellStyle name="Percent 23 3 2 2" xfId="45473" xr:uid="{00000000-0005-0000-0000-0000A8B10000}"/>
    <cellStyle name="Percent 23 3 2 2 2" xfId="45474" xr:uid="{00000000-0005-0000-0000-0000A9B10000}"/>
    <cellStyle name="Percent 23 3 2 3" xfId="45475" xr:uid="{00000000-0005-0000-0000-0000AAB10000}"/>
    <cellStyle name="Percent 23 3 2 4" xfId="45476" xr:uid="{00000000-0005-0000-0000-0000ABB10000}"/>
    <cellStyle name="Percent 23 3 3" xfId="45477" xr:uid="{00000000-0005-0000-0000-0000ACB10000}"/>
    <cellStyle name="Percent 23 3 3 2" xfId="45478" xr:uid="{00000000-0005-0000-0000-0000ADB10000}"/>
    <cellStyle name="Percent 23 3 3 2 2" xfId="45479" xr:uid="{00000000-0005-0000-0000-0000AEB10000}"/>
    <cellStyle name="Percent 23 3 4" xfId="45480" xr:uid="{00000000-0005-0000-0000-0000AFB10000}"/>
    <cellStyle name="Percent 23 3 4 2" xfId="45481" xr:uid="{00000000-0005-0000-0000-0000B0B10000}"/>
    <cellStyle name="Percent 23 3 4 2 2" xfId="45482" xr:uid="{00000000-0005-0000-0000-0000B1B10000}"/>
    <cellStyle name="Percent 23 3 4 3" xfId="45483" xr:uid="{00000000-0005-0000-0000-0000B2B10000}"/>
    <cellStyle name="Percent 23 3 5" xfId="45484" xr:uid="{00000000-0005-0000-0000-0000B3B10000}"/>
    <cellStyle name="Percent 23 3 5 2" xfId="45485" xr:uid="{00000000-0005-0000-0000-0000B4B10000}"/>
    <cellStyle name="Percent 23 3 6" xfId="45486" xr:uid="{00000000-0005-0000-0000-0000B5B10000}"/>
    <cellStyle name="Percent 23 4" xfId="45487" xr:uid="{00000000-0005-0000-0000-0000B6B10000}"/>
    <cellStyle name="Percent 23 4 2" xfId="45488" xr:uid="{00000000-0005-0000-0000-0000B7B10000}"/>
    <cellStyle name="Percent 23 4 2 2" xfId="45489" xr:uid="{00000000-0005-0000-0000-0000B8B10000}"/>
    <cellStyle name="Percent 23 4 2 2 2" xfId="45490" xr:uid="{00000000-0005-0000-0000-0000B9B10000}"/>
    <cellStyle name="Percent 23 4 2 3" xfId="45491" xr:uid="{00000000-0005-0000-0000-0000BAB10000}"/>
    <cellStyle name="Percent 23 4 2 4" xfId="45492" xr:uid="{00000000-0005-0000-0000-0000BBB10000}"/>
    <cellStyle name="Percent 23 4 3" xfId="45493" xr:uid="{00000000-0005-0000-0000-0000BCB10000}"/>
    <cellStyle name="Percent 23 4 3 2" xfId="45494" xr:uid="{00000000-0005-0000-0000-0000BDB10000}"/>
    <cellStyle name="Percent 23 4 4" xfId="45495" xr:uid="{00000000-0005-0000-0000-0000BEB10000}"/>
    <cellStyle name="Percent 23 5" xfId="45496" xr:uid="{00000000-0005-0000-0000-0000BFB10000}"/>
    <cellStyle name="Percent 23 5 2" xfId="45497" xr:uid="{00000000-0005-0000-0000-0000C0B10000}"/>
    <cellStyle name="Percent 23 5 2 2" xfId="45498" xr:uid="{00000000-0005-0000-0000-0000C1B10000}"/>
    <cellStyle name="Percent 23 5 3" xfId="45499" xr:uid="{00000000-0005-0000-0000-0000C2B10000}"/>
    <cellStyle name="Percent 23 5 4" xfId="45500" xr:uid="{00000000-0005-0000-0000-0000C3B10000}"/>
    <cellStyle name="Percent 23 6" xfId="45501" xr:uid="{00000000-0005-0000-0000-0000C4B10000}"/>
    <cellStyle name="Percent 23 6 2" xfId="45502" xr:uid="{00000000-0005-0000-0000-0000C5B10000}"/>
    <cellStyle name="Percent 23 6 3" xfId="45503" xr:uid="{00000000-0005-0000-0000-0000C6B10000}"/>
    <cellStyle name="Percent 23 7" xfId="45504" xr:uid="{00000000-0005-0000-0000-0000C7B10000}"/>
    <cellStyle name="Percent 23 7 2" xfId="45505" xr:uid="{00000000-0005-0000-0000-0000C8B10000}"/>
    <cellStyle name="Percent 23 8" xfId="45506" xr:uid="{00000000-0005-0000-0000-0000C9B10000}"/>
    <cellStyle name="Percent 23 8 2" xfId="45507" xr:uid="{00000000-0005-0000-0000-0000CAB10000}"/>
    <cellStyle name="Percent 24" xfId="45508" xr:uid="{00000000-0005-0000-0000-0000CBB10000}"/>
    <cellStyle name="Percent 24 2" xfId="45509" xr:uid="{00000000-0005-0000-0000-0000CCB10000}"/>
    <cellStyle name="Percent 24 2 2" xfId="45510" xr:uid="{00000000-0005-0000-0000-0000CDB10000}"/>
    <cellStyle name="Percent 24 2 2 2" xfId="45511" xr:uid="{00000000-0005-0000-0000-0000CEB10000}"/>
    <cellStyle name="Percent 24 2 2 2 2" xfId="45512" xr:uid="{00000000-0005-0000-0000-0000CFB10000}"/>
    <cellStyle name="Percent 24 2 2 2 2 2" xfId="45513" xr:uid="{00000000-0005-0000-0000-0000D0B10000}"/>
    <cellStyle name="Percent 24 2 2 2 3" xfId="45514" xr:uid="{00000000-0005-0000-0000-0000D1B10000}"/>
    <cellStyle name="Percent 24 2 2 2 4" xfId="45515" xr:uid="{00000000-0005-0000-0000-0000D2B10000}"/>
    <cellStyle name="Percent 24 2 2 3" xfId="45516" xr:uid="{00000000-0005-0000-0000-0000D3B10000}"/>
    <cellStyle name="Percent 24 2 2 3 2" xfId="45517" xr:uid="{00000000-0005-0000-0000-0000D4B10000}"/>
    <cellStyle name="Percent 24 2 2 3 3" xfId="45518" xr:uid="{00000000-0005-0000-0000-0000D5B10000}"/>
    <cellStyle name="Percent 24 2 2 4" xfId="45519" xr:uid="{00000000-0005-0000-0000-0000D6B10000}"/>
    <cellStyle name="Percent 24 2 2 5" xfId="45520" xr:uid="{00000000-0005-0000-0000-0000D7B10000}"/>
    <cellStyle name="Percent 24 2 3" xfId="45521" xr:uid="{00000000-0005-0000-0000-0000D8B10000}"/>
    <cellStyle name="Percent 24 2 3 2" xfId="45522" xr:uid="{00000000-0005-0000-0000-0000D9B10000}"/>
    <cellStyle name="Percent 24 2 3 2 2" xfId="45523" xr:uid="{00000000-0005-0000-0000-0000DAB10000}"/>
    <cellStyle name="Percent 24 2 3 3" xfId="45524" xr:uid="{00000000-0005-0000-0000-0000DBB10000}"/>
    <cellStyle name="Percent 24 2 3 4" xfId="45525" xr:uid="{00000000-0005-0000-0000-0000DCB10000}"/>
    <cellStyle name="Percent 24 2 4" xfId="45526" xr:uid="{00000000-0005-0000-0000-0000DDB10000}"/>
    <cellStyle name="Percent 24 2 4 2" xfId="45527" xr:uid="{00000000-0005-0000-0000-0000DEB10000}"/>
    <cellStyle name="Percent 24 2 4 2 2" xfId="45528" xr:uid="{00000000-0005-0000-0000-0000DFB10000}"/>
    <cellStyle name="Percent 24 2 5" xfId="45529" xr:uid="{00000000-0005-0000-0000-0000E0B10000}"/>
    <cellStyle name="Percent 24 2 5 2" xfId="45530" xr:uid="{00000000-0005-0000-0000-0000E1B10000}"/>
    <cellStyle name="Percent 24 2 5 2 2" xfId="45531" xr:uid="{00000000-0005-0000-0000-0000E2B10000}"/>
    <cellStyle name="Percent 24 2 5 3" xfId="45532" xr:uid="{00000000-0005-0000-0000-0000E3B10000}"/>
    <cellStyle name="Percent 24 2 6" xfId="45533" xr:uid="{00000000-0005-0000-0000-0000E4B10000}"/>
    <cellStyle name="Percent 24 2 6 2" xfId="45534" xr:uid="{00000000-0005-0000-0000-0000E5B10000}"/>
    <cellStyle name="Percent 24 2 7" xfId="45535" xr:uid="{00000000-0005-0000-0000-0000E6B10000}"/>
    <cellStyle name="Percent 24 3" xfId="45536" xr:uid="{00000000-0005-0000-0000-0000E7B10000}"/>
    <cellStyle name="Percent 24 3 2" xfId="45537" xr:uid="{00000000-0005-0000-0000-0000E8B10000}"/>
    <cellStyle name="Percent 24 3 2 2" xfId="45538" xr:uid="{00000000-0005-0000-0000-0000E9B10000}"/>
    <cellStyle name="Percent 24 3 2 2 2" xfId="45539" xr:uid="{00000000-0005-0000-0000-0000EAB10000}"/>
    <cellStyle name="Percent 24 3 2 3" xfId="45540" xr:uid="{00000000-0005-0000-0000-0000EBB10000}"/>
    <cellStyle name="Percent 24 3 2 4" xfId="45541" xr:uid="{00000000-0005-0000-0000-0000ECB10000}"/>
    <cellStyle name="Percent 24 3 3" xfId="45542" xr:uid="{00000000-0005-0000-0000-0000EDB10000}"/>
    <cellStyle name="Percent 24 3 3 2" xfId="45543" xr:uid="{00000000-0005-0000-0000-0000EEB10000}"/>
    <cellStyle name="Percent 24 3 3 2 2" xfId="45544" xr:uid="{00000000-0005-0000-0000-0000EFB10000}"/>
    <cellStyle name="Percent 24 3 4" xfId="45545" xr:uid="{00000000-0005-0000-0000-0000F0B10000}"/>
    <cellStyle name="Percent 24 3 4 2" xfId="45546" xr:uid="{00000000-0005-0000-0000-0000F1B10000}"/>
    <cellStyle name="Percent 24 3 4 2 2" xfId="45547" xr:uid="{00000000-0005-0000-0000-0000F2B10000}"/>
    <cellStyle name="Percent 24 3 4 3" xfId="45548" xr:uid="{00000000-0005-0000-0000-0000F3B10000}"/>
    <cellStyle name="Percent 24 3 5" xfId="45549" xr:uid="{00000000-0005-0000-0000-0000F4B10000}"/>
    <cellStyle name="Percent 24 3 5 2" xfId="45550" xr:uid="{00000000-0005-0000-0000-0000F5B10000}"/>
    <cellStyle name="Percent 24 3 6" xfId="45551" xr:uid="{00000000-0005-0000-0000-0000F6B10000}"/>
    <cellStyle name="Percent 24 4" xfId="45552" xr:uid="{00000000-0005-0000-0000-0000F7B10000}"/>
    <cellStyle name="Percent 24 4 2" xfId="45553" xr:uid="{00000000-0005-0000-0000-0000F8B10000}"/>
    <cellStyle name="Percent 24 4 2 2" xfId="45554" xr:uid="{00000000-0005-0000-0000-0000F9B10000}"/>
    <cellStyle name="Percent 24 4 2 2 2" xfId="45555" xr:uid="{00000000-0005-0000-0000-0000FAB10000}"/>
    <cellStyle name="Percent 24 4 2 3" xfId="45556" xr:uid="{00000000-0005-0000-0000-0000FBB10000}"/>
    <cellStyle name="Percent 24 4 2 4" xfId="45557" xr:uid="{00000000-0005-0000-0000-0000FCB10000}"/>
    <cellStyle name="Percent 24 4 3" xfId="45558" xr:uid="{00000000-0005-0000-0000-0000FDB10000}"/>
    <cellStyle name="Percent 24 4 3 2" xfId="45559" xr:uid="{00000000-0005-0000-0000-0000FEB10000}"/>
    <cellStyle name="Percent 24 4 4" xfId="45560" xr:uid="{00000000-0005-0000-0000-0000FFB10000}"/>
    <cellStyle name="Percent 24 5" xfId="45561" xr:uid="{00000000-0005-0000-0000-000000B20000}"/>
    <cellStyle name="Percent 24 5 2" xfId="45562" xr:uid="{00000000-0005-0000-0000-000001B20000}"/>
    <cellStyle name="Percent 24 5 2 2" xfId="45563" xr:uid="{00000000-0005-0000-0000-000002B20000}"/>
    <cellStyle name="Percent 24 5 3" xfId="45564" xr:uid="{00000000-0005-0000-0000-000003B20000}"/>
    <cellStyle name="Percent 24 5 4" xfId="45565" xr:uid="{00000000-0005-0000-0000-000004B20000}"/>
    <cellStyle name="Percent 24 6" xfId="45566" xr:uid="{00000000-0005-0000-0000-000005B20000}"/>
    <cellStyle name="Percent 24 6 2" xfId="45567" xr:uid="{00000000-0005-0000-0000-000006B20000}"/>
    <cellStyle name="Percent 24 6 3" xfId="45568" xr:uid="{00000000-0005-0000-0000-000007B20000}"/>
    <cellStyle name="Percent 24 7" xfId="45569" xr:uid="{00000000-0005-0000-0000-000008B20000}"/>
    <cellStyle name="Percent 24 7 2" xfId="45570" xr:uid="{00000000-0005-0000-0000-000009B20000}"/>
    <cellStyle name="Percent 24 8" xfId="45571" xr:uid="{00000000-0005-0000-0000-00000AB20000}"/>
    <cellStyle name="Percent 24 8 2" xfId="45572" xr:uid="{00000000-0005-0000-0000-00000BB20000}"/>
    <cellStyle name="Percent 25" xfId="45573" xr:uid="{00000000-0005-0000-0000-00000CB20000}"/>
    <cellStyle name="Percent 25 2" xfId="45574" xr:uid="{00000000-0005-0000-0000-00000DB20000}"/>
    <cellStyle name="Percent 25 2 2" xfId="45575" xr:uid="{00000000-0005-0000-0000-00000EB20000}"/>
    <cellStyle name="Percent 25 2 2 2" xfId="45576" xr:uid="{00000000-0005-0000-0000-00000FB20000}"/>
    <cellStyle name="Percent 25 2 2 2 2" xfId="45577" xr:uid="{00000000-0005-0000-0000-000010B20000}"/>
    <cellStyle name="Percent 25 2 2 2 2 2" xfId="45578" xr:uid="{00000000-0005-0000-0000-000011B20000}"/>
    <cellStyle name="Percent 25 2 2 2 3" xfId="45579" xr:uid="{00000000-0005-0000-0000-000012B20000}"/>
    <cellStyle name="Percent 25 2 2 2 4" xfId="45580" xr:uid="{00000000-0005-0000-0000-000013B20000}"/>
    <cellStyle name="Percent 25 2 2 3" xfId="45581" xr:uid="{00000000-0005-0000-0000-000014B20000}"/>
    <cellStyle name="Percent 25 2 2 3 2" xfId="45582" xr:uid="{00000000-0005-0000-0000-000015B20000}"/>
    <cellStyle name="Percent 25 2 2 3 3" xfId="45583" xr:uid="{00000000-0005-0000-0000-000016B20000}"/>
    <cellStyle name="Percent 25 2 2 4" xfId="45584" xr:uid="{00000000-0005-0000-0000-000017B20000}"/>
    <cellStyle name="Percent 25 2 2 5" xfId="45585" xr:uid="{00000000-0005-0000-0000-000018B20000}"/>
    <cellStyle name="Percent 25 2 3" xfId="45586" xr:uid="{00000000-0005-0000-0000-000019B20000}"/>
    <cellStyle name="Percent 25 2 3 2" xfId="45587" xr:uid="{00000000-0005-0000-0000-00001AB20000}"/>
    <cellStyle name="Percent 25 2 3 2 2" xfId="45588" xr:uid="{00000000-0005-0000-0000-00001BB20000}"/>
    <cellStyle name="Percent 25 2 3 3" xfId="45589" xr:uid="{00000000-0005-0000-0000-00001CB20000}"/>
    <cellStyle name="Percent 25 2 3 4" xfId="45590" xr:uid="{00000000-0005-0000-0000-00001DB20000}"/>
    <cellStyle name="Percent 25 2 4" xfId="45591" xr:uid="{00000000-0005-0000-0000-00001EB20000}"/>
    <cellStyle name="Percent 25 2 4 2" xfId="45592" xr:uid="{00000000-0005-0000-0000-00001FB20000}"/>
    <cellStyle name="Percent 25 2 4 2 2" xfId="45593" xr:uid="{00000000-0005-0000-0000-000020B20000}"/>
    <cellStyle name="Percent 25 2 5" xfId="45594" xr:uid="{00000000-0005-0000-0000-000021B20000}"/>
    <cellStyle name="Percent 25 2 5 2" xfId="45595" xr:uid="{00000000-0005-0000-0000-000022B20000}"/>
    <cellStyle name="Percent 25 2 5 2 2" xfId="45596" xr:uid="{00000000-0005-0000-0000-000023B20000}"/>
    <cellStyle name="Percent 25 2 5 3" xfId="45597" xr:uid="{00000000-0005-0000-0000-000024B20000}"/>
    <cellStyle name="Percent 25 2 6" xfId="45598" xr:uid="{00000000-0005-0000-0000-000025B20000}"/>
    <cellStyle name="Percent 25 2 6 2" xfId="45599" xr:uid="{00000000-0005-0000-0000-000026B20000}"/>
    <cellStyle name="Percent 25 2 7" xfId="45600" xr:uid="{00000000-0005-0000-0000-000027B20000}"/>
    <cellStyle name="Percent 25 3" xfId="45601" xr:uid="{00000000-0005-0000-0000-000028B20000}"/>
    <cellStyle name="Percent 25 3 2" xfId="45602" xr:uid="{00000000-0005-0000-0000-000029B20000}"/>
    <cellStyle name="Percent 25 3 2 2" xfId="45603" xr:uid="{00000000-0005-0000-0000-00002AB20000}"/>
    <cellStyle name="Percent 25 3 2 2 2" xfId="45604" xr:uid="{00000000-0005-0000-0000-00002BB20000}"/>
    <cellStyle name="Percent 25 3 2 3" xfId="45605" xr:uid="{00000000-0005-0000-0000-00002CB20000}"/>
    <cellStyle name="Percent 25 3 2 4" xfId="45606" xr:uid="{00000000-0005-0000-0000-00002DB20000}"/>
    <cellStyle name="Percent 25 3 3" xfId="45607" xr:uid="{00000000-0005-0000-0000-00002EB20000}"/>
    <cellStyle name="Percent 25 3 3 2" xfId="45608" xr:uid="{00000000-0005-0000-0000-00002FB20000}"/>
    <cellStyle name="Percent 25 3 3 2 2" xfId="45609" xr:uid="{00000000-0005-0000-0000-000030B20000}"/>
    <cellStyle name="Percent 25 3 4" xfId="45610" xr:uid="{00000000-0005-0000-0000-000031B20000}"/>
    <cellStyle name="Percent 25 3 4 2" xfId="45611" xr:uid="{00000000-0005-0000-0000-000032B20000}"/>
    <cellStyle name="Percent 25 3 4 2 2" xfId="45612" xr:uid="{00000000-0005-0000-0000-000033B20000}"/>
    <cellStyle name="Percent 25 3 4 3" xfId="45613" xr:uid="{00000000-0005-0000-0000-000034B20000}"/>
    <cellStyle name="Percent 25 3 5" xfId="45614" xr:uid="{00000000-0005-0000-0000-000035B20000}"/>
    <cellStyle name="Percent 25 3 5 2" xfId="45615" xr:uid="{00000000-0005-0000-0000-000036B20000}"/>
    <cellStyle name="Percent 25 3 6" xfId="45616" xr:uid="{00000000-0005-0000-0000-000037B20000}"/>
    <cellStyle name="Percent 25 4" xfId="45617" xr:uid="{00000000-0005-0000-0000-000038B20000}"/>
    <cellStyle name="Percent 25 4 2" xfId="45618" xr:uid="{00000000-0005-0000-0000-000039B20000}"/>
    <cellStyle name="Percent 25 4 2 2" xfId="45619" xr:uid="{00000000-0005-0000-0000-00003AB20000}"/>
    <cellStyle name="Percent 25 4 2 2 2" xfId="45620" xr:uid="{00000000-0005-0000-0000-00003BB20000}"/>
    <cellStyle name="Percent 25 4 2 3" xfId="45621" xr:uid="{00000000-0005-0000-0000-00003CB20000}"/>
    <cellStyle name="Percent 25 4 2 4" xfId="45622" xr:uid="{00000000-0005-0000-0000-00003DB20000}"/>
    <cellStyle name="Percent 25 4 3" xfId="45623" xr:uid="{00000000-0005-0000-0000-00003EB20000}"/>
    <cellStyle name="Percent 25 4 3 2" xfId="45624" xr:uid="{00000000-0005-0000-0000-00003FB20000}"/>
    <cellStyle name="Percent 25 4 4" xfId="45625" xr:uid="{00000000-0005-0000-0000-000040B20000}"/>
    <cellStyle name="Percent 25 5" xfId="45626" xr:uid="{00000000-0005-0000-0000-000041B20000}"/>
    <cellStyle name="Percent 25 5 2" xfId="45627" xr:uid="{00000000-0005-0000-0000-000042B20000}"/>
    <cellStyle name="Percent 25 5 2 2" xfId="45628" xr:uid="{00000000-0005-0000-0000-000043B20000}"/>
    <cellStyle name="Percent 25 5 3" xfId="45629" xr:uid="{00000000-0005-0000-0000-000044B20000}"/>
    <cellStyle name="Percent 25 5 4" xfId="45630" xr:uid="{00000000-0005-0000-0000-000045B20000}"/>
    <cellStyle name="Percent 25 6" xfId="45631" xr:uid="{00000000-0005-0000-0000-000046B20000}"/>
    <cellStyle name="Percent 25 6 2" xfId="45632" xr:uid="{00000000-0005-0000-0000-000047B20000}"/>
    <cellStyle name="Percent 25 6 3" xfId="45633" xr:uid="{00000000-0005-0000-0000-000048B20000}"/>
    <cellStyle name="Percent 25 7" xfId="45634" xr:uid="{00000000-0005-0000-0000-000049B20000}"/>
    <cellStyle name="Percent 25 7 2" xfId="45635" xr:uid="{00000000-0005-0000-0000-00004AB20000}"/>
    <cellStyle name="Percent 25 8" xfId="45636" xr:uid="{00000000-0005-0000-0000-00004BB20000}"/>
    <cellStyle name="Percent 25 8 2" xfId="45637" xr:uid="{00000000-0005-0000-0000-00004CB20000}"/>
    <cellStyle name="Percent 26" xfId="45638" xr:uid="{00000000-0005-0000-0000-00004DB20000}"/>
    <cellStyle name="Percent 26 2" xfId="45639" xr:uid="{00000000-0005-0000-0000-00004EB20000}"/>
    <cellStyle name="Percent 26 2 2" xfId="45640" xr:uid="{00000000-0005-0000-0000-00004FB20000}"/>
    <cellStyle name="Percent 26 2 2 2" xfId="45641" xr:uid="{00000000-0005-0000-0000-000050B20000}"/>
    <cellStyle name="Percent 26 2 2 2 2" xfId="45642" xr:uid="{00000000-0005-0000-0000-000051B20000}"/>
    <cellStyle name="Percent 26 2 2 2 2 2" xfId="45643" xr:uid="{00000000-0005-0000-0000-000052B20000}"/>
    <cellStyle name="Percent 26 2 2 2 3" xfId="45644" xr:uid="{00000000-0005-0000-0000-000053B20000}"/>
    <cellStyle name="Percent 26 2 2 2 4" xfId="45645" xr:uid="{00000000-0005-0000-0000-000054B20000}"/>
    <cellStyle name="Percent 26 2 2 3" xfId="45646" xr:uid="{00000000-0005-0000-0000-000055B20000}"/>
    <cellStyle name="Percent 26 2 2 3 2" xfId="45647" xr:uid="{00000000-0005-0000-0000-000056B20000}"/>
    <cellStyle name="Percent 26 2 2 3 3" xfId="45648" xr:uid="{00000000-0005-0000-0000-000057B20000}"/>
    <cellStyle name="Percent 26 2 2 4" xfId="45649" xr:uid="{00000000-0005-0000-0000-000058B20000}"/>
    <cellStyle name="Percent 26 2 2 5" xfId="45650" xr:uid="{00000000-0005-0000-0000-000059B20000}"/>
    <cellStyle name="Percent 26 2 3" xfId="45651" xr:uid="{00000000-0005-0000-0000-00005AB20000}"/>
    <cellStyle name="Percent 26 2 3 2" xfId="45652" xr:uid="{00000000-0005-0000-0000-00005BB20000}"/>
    <cellStyle name="Percent 26 2 3 2 2" xfId="45653" xr:uid="{00000000-0005-0000-0000-00005CB20000}"/>
    <cellStyle name="Percent 26 2 4" xfId="45654" xr:uid="{00000000-0005-0000-0000-00005DB20000}"/>
    <cellStyle name="Percent 26 2 4 2" xfId="45655" xr:uid="{00000000-0005-0000-0000-00005EB20000}"/>
    <cellStyle name="Percent 26 2 4 2 2" xfId="45656" xr:uid="{00000000-0005-0000-0000-00005FB20000}"/>
    <cellStyle name="Percent 26 2 4 3" xfId="45657" xr:uid="{00000000-0005-0000-0000-000060B20000}"/>
    <cellStyle name="Percent 26 2 4 4" xfId="45658" xr:uid="{00000000-0005-0000-0000-000061B20000}"/>
    <cellStyle name="Percent 26 2 5" xfId="45659" xr:uid="{00000000-0005-0000-0000-000062B20000}"/>
    <cellStyle name="Percent 26 2 5 2" xfId="45660" xr:uid="{00000000-0005-0000-0000-000063B20000}"/>
    <cellStyle name="Percent 26 2 5 2 2" xfId="45661" xr:uid="{00000000-0005-0000-0000-000064B20000}"/>
    <cellStyle name="Percent 26 2 6" xfId="45662" xr:uid="{00000000-0005-0000-0000-000065B20000}"/>
    <cellStyle name="Percent 26 2 6 2" xfId="45663" xr:uid="{00000000-0005-0000-0000-000066B20000}"/>
    <cellStyle name="Percent 26 2 6 2 2" xfId="45664" xr:uid="{00000000-0005-0000-0000-000067B20000}"/>
    <cellStyle name="Percent 26 2 6 3" xfId="45665" xr:uid="{00000000-0005-0000-0000-000068B20000}"/>
    <cellStyle name="Percent 26 2 7" xfId="45666" xr:uid="{00000000-0005-0000-0000-000069B20000}"/>
    <cellStyle name="Percent 26 2 7 2" xfId="45667" xr:uid="{00000000-0005-0000-0000-00006AB20000}"/>
    <cellStyle name="Percent 26 2 8" xfId="45668" xr:uid="{00000000-0005-0000-0000-00006BB20000}"/>
    <cellStyle name="Percent 26 3" xfId="45669" xr:uid="{00000000-0005-0000-0000-00006CB20000}"/>
    <cellStyle name="Percent 26 3 2" xfId="45670" xr:uid="{00000000-0005-0000-0000-00006DB20000}"/>
    <cellStyle name="Percent 26 3 2 2" xfId="45671" xr:uid="{00000000-0005-0000-0000-00006EB20000}"/>
    <cellStyle name="Percent 26 3 2 2 2" xfId="45672" xr:uid="{00000000-0005-0000-0000-00006FB20000}"/>
    <cellStyle name="Percent 26 3 2 3" xfId="45673" xr:uid="{00000000-0005-0000-0000-000070B20000}"/>
    <cellStyle name="Percent 26 3 2 4" xfId="45674" xr:uid="{00000000-0005-0000-0000-000071B20000}"/>
    <cellStyle name="Percent 26 3 3" xfId="45675" xr:uid="{00000000-0005-0000-0000-000072B20000}"/>
    <cellStyle name="Percent 26 3 3 2" xfId="45676" xr:uid="{00000000-0005-0000-0000-000073B20000}"/>
    <cellStyle name="Percent 26 3 3 2 2" xfId="45677" xr:uid="{00000000-0005-0000-0000-000074B20000}"/>
    <cellStyle name="Percent 26 3 4" xfId="45678" xr:uid="{00000000-0005-0000-0000-000075B20000}"/>
    <cellStyle name="Percent 26 3 4 2" xfId="45679" xr:uid="{00000000-0005-0000-0000-000076B20000}"/>
    <cellStyle name="Percent 26 3 4 2 2" xfId="45680" xr:uid="{00000000-0005-0000-0000-000077B20000}"/>
    <cellStyle name="Percent 26 3 4 3" xfId="45681" xr:uid="{00000000-0005-0000-0000-000078B20000}"/>
    <cellStyle name="Percent 26 3 5" xfId="45682" xr:uid="{00000000-0005-0000-0000-000079B20000}"/>
    <cellStyle name="Percent 26 3 5 2" xfId="45683" xr:uid="{00000000-0005-0000-0000-00007AB20000}"/>
    <cellStyle name="Percent 26 3 6" xfId="45684" xr:uid="{00000000-0005-0000-0000-00007BB20000}"/>
    <cellStyle name="Percent 26 4" xfId="45685" xr:uid="{00000000-0005-0000-0000-00007CB20000}"/>
    <cellStyle name="Percent 26 4 2" xfId="45686" xr:uid="{00000000-0005-0000-0000-00007DB20000}"/>
    <cellStyle name="Percent 26 4 2 2" xfId="45687" xr:uid="{00000000-0005-0000-0000-00007EB20000}"/>
    <cellStyle name="Percent 26 4 2 2 2" xfId="45688" xr:uid="{00000000-0005-0000-0000-00007FB20000}"/>
    <cellStyle name="Percent 26 4 2 3" xfId="45689" xr:uid="{00000000-0005-0000-0000-000080B20000}"/>
    <cellStyle name="Percent 26 4 2 4" xfId="45690" xr:uid="{00000000-0005-0000-0000-000081B20000}"/>
    <cellStyle name="Percent 26 4 3" xfId="45691" xr:uid="{00000000-0005-0000-0000-000082B20000}"/>
    <cellStyle name="Percent 26 4 3 2" xfId="45692" xr:uid="{00000000-0005-0000-0000-000083B20000}"/>
    <cellStyle name="Percent 26 4 4" xfId="45693" xr:uid="{00000000-0005-0000-0000-000084B20000}"/>
    <cellStyle name="Percent 26 5" xfId="45694" xr:uid="{00000000-0005-0000-0000-000085B20000}"/>
    <cellStyle name="Percent 26 5 2" xfId="45695" xr:uid="{00000000-0005-0000-0000-000086B20000}"/>
    <cellStyle name="Percent 26 5 2 2" xfId="45696" xr:uid="{00000000-0005-0000-0000-000087B20000}"/>
    <cellStyle name="Percent 26 5 3" xfId="45697" xr:uid="{00000000-0005-0000-0000-000088B20000}"/>
    <cellStyle name="Percent 26 5 4" xfId="45698" xr:uid="{00000000-0005-0000-0000-000089B20000}"/>
    <cellStyle name="Percent 26 6" xfId="45699" xr:uid="{00000000-0005-0000-0000-00008AB20000}"/>
    <cellStyle name="Percent 26 6 2" xfId="45700" xr:uid="{00000000-0005-0000-0000-00008BB20000}"/>
    <cellStyle name="Percent 26 6 3" xfId="45701" xr:uid="{00000000-0005-0000-0000-00008CB20000}"/>
    <cellStyle name="Percent 26 7" xfId="45702" xr:uid="{00000000-0005-0000-0000-00008DB20000}"/>
    <cellStyle name="Percent 26 7 2" xfId="45703" xr:uid="{00000000-0005-0000-0000-00008EB20000}"/>
    <cellStyle name="Percent 26 8" xfId="45704" xr:uid="{00000000-0005-0000-0000-00008FB20000}"/>
    <cellStyle name="Percent 26 8 2" xfId="45705" xr:uid="{00000000-0005-0000-0000-000090B20000}"/>
    <cellStyle name="Percent 27" xfId="45706" xr:uid="{00000000-0005-0000-0000-000091B20000}"/>
    <cellStyle name="Percent 27 2" xfId="45707" xr:uid="{00000000-0005-0000-0000-000092B20000}"/>
    <cellStyle name="Percent 27 2 2" xfId="45708" xr:uid="{00000000-0005-0000-0000-000093B20000}"/>
    <cellStyle name="Percent 27 2 2 2" xfId="45709" xr:uid="{00000000-0005-0000-0000-000094B20000}"/>
    <cellStyle name="Percent 27 2 2 2 2" xfId="45710" xr:uid="{00000000-0005-0000-0000-000095B20000}"/>
    <cellStyle name="Percent 27 2 2 2 2 2" xfId="45711" xr:uid="{00000000-0005-0000-0000-000096B20000}"/>
    <cellStyle name="Percent 27 2 2 2 3" xfId="45712" xr:uid="{00000000-0005-0000-0000-000097B20000}"/>
    <cellStyle name="Percent 27 2 2 2 4" xfId="45713" xr:uid="{00000000-0005-0000-0000-000098B20000}"/>
    <cellStyle name="Percent 27 2 2 3" xfId="45714" xr:uid="{00000000-0005-0000-0000-000099B20000}"/>
    <cellStyle name="Percent 27 2 2 3 2" xfId="45715" xr:uid="{00000000-0005-0000-0000-00009AB20000}"/>
    <cellStyle name="Percent 27 2 2 3 3" xfId="45716" xr:uid="{00000000-0005-0000-0000-00009BB20000}"/>
    <cellStyle name="Percent 27 2 2 4" xfId="45717" xr:uid="{00000000-0005-0000-0000-00009CB20000}"/>
    <cellStyle name="Percent 27 2 2 5" xfId="45718" xr:uid="{00000000-0005-0000-0000-00009DB20000}"/>
    <cellStyle name="Percent 27 2 3" xfId="45719" xr:uid="{00000000-0005-0000-0000-00009EB20000}"/>
    <cellStyle name="Percent 27 2 3 2" xfId="45720" xr:uid="{00000000-0005-0000-0000-00009FB20000}"/>
    <cellStyle name="Percent 27 2 3 2 2" xfId="45721" xr:uid="{00000000-0005-0000-0000-0000A0B20000}"/>
    <cellStyle name="Percent 27 2 4" xfId="45722" xr:uid="{00000000-0005-0000-0000-0000A1B20000}"/>
    <cellStyle name="Percent 27 2 4 2" xfId="45723" xr:uid="{00000000-0005-0000-0000-0000A2B20000}"/>
    <cellStyle name="Percent 27 2 4 2 2" xfId="45724" xr:uid="{00000000-0005-0000-0000-0000A3B20000}"/>
    <cellStyle name="Percent 27 2 4 3" xfId="45725" xr:uid="{00000000-0005-0000-0000-0000A4B20000}"/>
    <cellStyle name="Percent 27 2 4 4" xfId="45726" xr:uid="{00000000-0005-0000-0000-0000A5B20000}"/>
    <cellStyle name="Percent 27 2 5" xfId="45727" xr:uid="{00000000-0005-0000-0000-0000A6B20000}"/>
    <cellStyle name="Percent 27 2 5 2" xfId="45728" xr:uid="{00000000-0005-0000-0000-0000A7B20000}"/>
    <cellStyle name="Percent 27 2 5 2 2" xfId="45729" xr:uid="{00000000-0005-0000-0000-0000A8B20000}"/>
    <cellStyle name="Percent 27 2 6" xfId="45730" xr:uid="{00000000-0005-0000-0000-0000A9B20000}"/>
    <cellStyle name="Percent 27 2 6 2" xfId="45731" xr:uid="{00000000-0005-0000-0000-0000AAB20000}"/>
    <cellStyle name="Percent 27 2 6 2 2" xfId="45732" xr:uid="{00000000-0005-0000-0000-0000ABB20000}"/>
    <cellStyle name="Percent 27 2 6 3" xfId="45733" xr:uid="{00000000-0005-0000-0000-0000ACB20000}"/>
    <cellStyle name="Percent 27 2 7" xfId="45734" xr:uid="{00000000-0005-0000-0000-0000ADB20000}"/>
    <cellStyle name="Percent 27 2 7 2" xfId="45735" xr:uid="{00000000-0005-0000-0000-0000AEB20000}"/>
    <cellStyle name="Percent 27 2 8" xfId="45736" xr:uid="{00000000-0005-0000-0000-0000AFB20000}"/>
    <cellStyle name="Percent 27 3" xfId="45737" xr:uid="{00000000-0005-0000-0000-0000B0B20000}"/>
    <cellStyle name="Percent 27 3 2" xfId="45738" xr:uid="{00000000-0005-0000-0000-0000B1B20000}"/>
    <cellStyle name="Percent 27 3 2 2" xfId="45739" xr:uid="{00000000-0005-0000-0000-0000B2B20000}"/>
    <cellStyle name="Percent 27 3 2 2 2" xfId="45740" xr:uid="{00000000-0005-0000-0000-0000B3B20000}"/>
    <cellStyle name="Percent 27 3 2 3" xfId="45741" xr:uid="{00000000-0005-0000-0000-0000B4B20000}"/>
    <cellStyle name="Percent 27 3 2 4" xfId="45742" xr:uid="{00000000-0005-0000-0000-0000B5B20000}"/>
    <cellStyle name="Percent 27 3 3" xfId="45743" xr:uid="{00000000-0005-0000-0000-0000B6B20000}"/>
    <cellStyle name="Percent 27 3 3 2" xfId="45744" xr:uid="{00000000-0005-0000-0000-0000B7B20000}"/>
    <cellStyle name="Percent 27 3 3 2 2" xfId="45745" xr:uid="{00000000-0005-0000-0000-0000B8B20000}"/>
    <cellStyle name="Percent 27 3 4" xfId="45746" xr:uid="{00000000-0005-0000-0000-0000B9B20000}"/>
    <cellStyle name="Percent 27 3 4 2" xfId="45747" xr:uid="{00000000-0005-0000-0000-0000BAB20000}"/>
    <cellStyle name="Percent 27 3 4 2 2" xfId="45748" xr:uid="{00000000-0005-0000-0000-0000BBB20000}"/>
    <cellStyle name="Percent 27 3 4 3" xfId="45749" xr:uid="{00000000-0005-0000-0000-0000BCB20000}"/>
    <cellStyle name="Percent 27 3 5" xfId="45750" xr:uid="{00000000-0005-0000-0000-0000BDB20000}"/>
    <cellStyle name="Percent 27 3 5 2" xfId="45751" xr:uid="{00000000-0005-0000-0000-0000BEB20000}"/>
    <cellStyle name="Percent 27 3 6" xfId="45752" xr:uid="{00000000-0005-0000-0000-0000BFB20000}"/>
    <cellStyle name="Percent 27 4" xfId="45753" xr:uid="{00000000-0005-0000-0000-0000C0B20000}"/>
    <cellStyle name="Percent 27 4 2" xfId="45754" xr:uid="{00000000-0005-0000-0000-0000C1B20000}"/>
    <cellStyle name="Percent 27 4 2 2" xfId="45755" xr:uid="{00000000-0005-0000-0000-0000C2B20000}"/>
    <cellStyle name="Percent 27 4 2 2 2" xfId="45756" xr:uid="{00000000-0005-0000-0000-0000C3B20000}"/>
    <cellStyle name="Percent 27 4 2 3" xfId="45757" xr:uid="{00000000-0005-0000-0000-0000C4B20000}"/>
    <cellStyle name="Percent 27 4 2 4" xfId="45758" xr:uid="{00000000-0005-0000-0000-0000C5B20000}"/>
    <cellStyle name="Percent 27 4 3" xfId="45759" xr:uid="{00000000-0005-0000-0000-0000C6B20000}"/>
    <cellStyle name="Percent 27 4 3 2" xfId="45760" xr:uid="{00000000-0005-0000-0000-0000C7B20000}"/>
    <cellStyle name="Percent 27 4 4" xfId="45761" xr:uid="{00000000-0005-0000-0000-0000C8B20000}"/>
    <cellStyle name="Percent 27 5" xfId="45762" xr:uid="{00000000-0005-0000-0000-0000C9B20000}"/>
    <cellStyle name="Percent 27 5 2" xfId="45763" xr:uid="{00000000-0005-0000-0000-0000CAB20000}"/>
    <cellStyle name="Percent 27 5 2 2" xfId="45764" xr:uid="{00000000-0005-0000-0000-0000CBB20000}"/>
    <cellStyle name="Percent 27 5 3" xfId="45765" xr:uid="{00000000-0005-0000-0000-0000CCB20000}"/>
    <cellStyle name="Percent 27 5 4" xfId="45766" xr:uid="{00000000-0005-0000-0000-0000CDB20000}"/>
    <cellStyle name="Percent 27 6" xfId="45767" xr:uid="{00000000-0005-0000-0000-0000CEB20000}"/>
    <cellStyle name="Percent 27 6 2" xfId="45768" xr:uid="{00000000-0005-0000-0000-0000CFB20000}"/>
    <cellStyle name="Percent 27 6 3" xfId="45769" xr:uid="{00000000-0005-0000-0000-0000D0B20000}"/>
    <cellStyle name="Percent 27 7" xfId="45770" xr:uid="{00000000-0005-0000-0000-0000D1B20000}"/>
    <cellStyle name="Percent 27 7 2" xfId="45771" xr:uid="{00000000-0005-0000-0000-0000D2B20000}"/>
    <cellStyle name="Percent 27 8" xfId="45772" xr:uid="{00000000-0005-0000-0000-0000D3B20000}"/>
    <cellStyle name="Percent 27 8 2" xfId="45773" xr:uid="{00000000-0005-0000-0000-0000D4B20000}"/>
    <cellStyle name="Percent 28" xfId="45774" xr:uid="{00000000-0005-0000-0000-0000D5B20000}"/>
    <cellStyle name="Percent 28 2" xfId="45775" xr:uid="{00000000-0005-0000-0000-0000D6B20000}"/>
    <cellStyle name="Percent 28 2 2" xfId="45776" xr:uid="{00000000-0005-0000-0000-0000D7B20000}"/>
    <cellStyle name="Percent 28 2 2 2" xfId="45777" xr:uid="{00000000-0005-0000-0000-0000D8B20000}"/>
    <cellStyle name="Percent 28 2 2 2 2" xfId="45778" xr:uid="{00000000-0005-0000-0000-0000D9B20000}"/>
    <cellStyle name="Percent 28 2 2 2 2 2" xfId="45779" xr:uid="{00000000-0005-0000-0000-0000DAB20000}"/>
    <cellStyle name="Percent 28 2 2 2 3" xfId="45780" xr:uid="{00000000-0005-0000-0000-0000DBB20000}"/>
    <cellStyle name="Percent 28 2 2 2 4" xfId="45781" xr:uid="{00000000-0005-0000-0000-0000DCB20000}"/>
    <cellStyle name="Percent 28 2 2 3" xfId="45782" xr:uid="{00000000-0005-0000-0000-0000DDB20000}"/>
    <cellStyle name="Percent 28 2 2 3 2" xfId="45783" xr:uid="{00000000-0005-0000-0000-0000DEB20000}"/>
    <cellStyle name="Percent 28 2 2 3 3" xfId="45784" xr:uid="{00000000-0005-0000-0000-0000DFB20000}"/>
    <cellStyle name="Percent 28 2 2 4" xfId="45785" xr:uid="{00000000-0005-0000-0000-0000E0B20000}"/>
    <cellStyle name="Percent 28 2 2 5" xfId="45786" xr:uid="{00000000-0005-0000-0000-0000E1B20000}"/>
    <cellStyle name="Percent 28 2 3" xfId="45787" xr:uid="{00000000-0005-0000-0000-0000E2B20000}"/>
    <cellStyle name="Percent 28 2 3 2" xfId="45788" xr:uid="{00000000-0005-0000-0000-0000E3B20000}"/>
    <cellStyle name="Percent 28 2 3 2 2" xfId="45789" xr:uid="{00000000-0005-0000-0000-0000E4B20000}"/>
    <cellStyle name="Percent 28 2 4" xfId="45790" xr:uid="{00000000-0005-0000-0000-0000E5B20000}"/>
    <cellStyle name="Percent 28 2 4 2" xfId="45791" xr:uid="{00000000-0005-0000-0000-0000E6B20000}"/>
    <cellStyle name="Percent 28 2 4 2 2" xfId="45792" xr:uid="{00000000-0005-0000-0000-0000E7B20000}"/>
    <cellStyle name="Percent 28 2 4 3" xfId="45793" xr:uid="{00000000-0005-0000-0000-0000E8B20000}"/>
    <cellStyle name="Percent 28 2 4 4" xfId="45794" xr:uid="{00000000-0005-0000-0000-0000E9B20000}"/>
    <cellStyle name="Percent 28 2 5" xfId="45795" xr:uid="{00000000-0005-0000-0000-0000EAB20000}"/>
    <cellStyle name="Percent 28 2 5 2" xfId="45796" xr:uid="{00000000-0005-0000-0000-0000EBB20000}"/>
    <cellStyle name="Percent 28 2 5 2 2" xfId="45797" xr:uid="{00000000-0005-0000-0000-0000ECB20000}"/>
    <cellStyle name="Percent 28 2 6" xfId="45798" xr:uid="{00000000-0005-0000-0000-0000EDB20000}"/>
    <cellStyle name="Percent 28 2 6 2" xfId="45799" xr:uid="{00000000-0005-0000-0000-0000EEB20000}"/>
    <cellStyle name="Percent 28 2 6 2 2" xfId="45800" xr:uid="{00000000-0005-0000-0000-0000EFB20000}"/>
    <cellStyle name="Percent 28 2 6 3" xfId="45801" xr:uid="{00000000-0005-0000-0000-0000F0B20000}"/>
    <cellStyle name="Percent 28 2 7" xfId="45802" xr:uid="{00000000-0005-0000-0000-0000F1B20000}"/>
    <cellStyle name="Percent 28 2 7 2" xfId="45803" xr:uid="{00000000-0005-0000-0000-0000F2B20000}"/>
    <cellStyle name="Percent 28 2 8" xfId="45804" xr:uid="{00000000-0005-0000-0000-0000F3B20000}"/>
    <cellStyle name="Percent 28 3" xfId="45805" xr:uid="{00000000-0005-0000-0000-0000F4B20000}"/>
    <cellStyle name="Percent 28 3 2" xfId="45806" xr:uid="{00000000-0005-0000-0000-0000F5B20000}"/>
    <cellStyle name="Percent 28 3 2 2" xfId="45807" xr:uid="{00000000-0005-0000-0000-0000F6B20000}"/>
    <cellStyle name="Percent 28 3 2 2 2" xfId="45808" xr:uid="{00000000-0005-0000-0000-0000F7B20000}"/>
    <cellStyle name="Percent 28 3 2 3" xfId="45809" xr:uid="{00000000-0005-0000-0000-0000F8B20000}"/>
    <cellStyle name="Percent 28 3 2 4" xfId="45810" xr:uid="{00000000-0005-0000-0000-0000F9B20000}"/>
    <cellStyle name="Percent 28 3 3" xfId="45811" xr:uid="{00000000-0005-0000-0000-0000FAB20000}"/>
    <cellStyle name="Percent 28 3 3 2" xfId="45812" xr:uid="{00000000-0005-0000-0000-0000FBB20000}"/>
    <cellStyle name="Percent 28 3 3 2 2" xfId="45813" xr:uid="{00000000-0005-0000-0000-0000FCB20000}"/>
    <cellStyle name="Percent 28 3 4" xfId="45814" xr:uid="{00000000-0005-0000-0000-0000FDB20000}"/>
    <cellStyle name="Percent 28 3 4 2" xfId="45815" xr:uid="{00000000-0005-0000-0000-0000FEB20000}"/>
    <cellStyle name="Percent 28 3 4 2 2" xfId="45816" xr:uid="{00000000-0005-0000-0000-0000FFB20000}"/>
    <cellStyle name="Percent 28 3 4 3" xfId="45817" xr:uid="{00000000-0005-0000-0000-000000B30000}"/>
    <cellStyle name="Percent 28 3 5" xfId="45818" xr:uid="{00000000-0005-0000-0000-000001B30000}"/>
    <cellStyle name="Percent 28 3 5 2" xfId="45819" xr:uid="{00000000-0005-0000-0000-000002B30000}"/>
    <cellStyle name="Percent 28 3 6" xfId="45820" xr:uid="{00000000-0005-0000-0000-000003B30000}"/>
    <cellStyle name="Percent 28 4" xfId="45821" xr:uid="{00000000-0005-0000-0000-000004B30000}"/>
    <cellStyle name="Percent 28 4 2" xfId="45822" xr:uid="{00000000-0005-0000-0000-000005B30000}"/>
    <cellStyle name="Percent 28 4 2 2" xfId="45823" xr:uid="{00000000-0005-0000-0000-000006B30000}"/>
    <cellStyle name="Percent 28 4 2 2 2" xfId="45824" xr:uid="{00000000-0005-0000-0000-000007B30000}"/>
    <cellStyle name="Percent 28 4 2 3" xfId="45825" xr:uid="{00000000-0005-0000-0000-000008B30000}"/>
    <cellStyle name="Percent 28 4 2 4" xfId="45826" xr:uid="{00000000-0005-0000-0000-000009B30000}"/>
    <cellStyle name="Percent 28 4 3" xfId="45827" xr:uid="{00000000-0005-0000-0000-00000AB30000}"/>
    <cellStyle name="Percent 28 4 3 2" xfId="45828" xr:uid="{00000000-0005-0000-0000-00000BB30000}"/>
    <cellStyle name="Percent 28 4 4" xfId="45829" xr:uid="{00000000-0005-0000-0000-00000CB30000}"/>
    <cellStyle name="Percent 28 5" xfId="45830" xr:uid="{00000000-0005-0000-0000-00000DB30000}"/>
    <cellStyle name="Percent 28 5 2" xfId="45831" xr:uid="{00000000-0005-0000-0000-00000EB30000}"/>
    <cellStyle name="Percent 28 5 2 2" xfId="45832" xr:uid="{00000000-0005-0000-0000-00000FB30000}"/>
    <cellStyle name="Percent 28 5 3" xfId="45833" xr:uid="{00000000-0005-0000-0000-000010B30000}"/>
    <cellStyle name="Percent 28 5 4" xfId="45834" xr:uid="{00000000-0005-0000-0000-000011B30000}"/>
    <cellStyle name="Percent 28 6" xfId="45835" xr:uid="{00000000-0005-0000-0000-000012B30000}"/>
    <cellStyle name="Percent 28 6 2" xfId="45836" xr:uid="{00000000-0005-0000-0000-000013B30000}"/>
    <cellStyle name="Percent 28 6 3" xfId="45837" xr:uid="{00000000-0005-0000-0000-000014B30000}"/>
    <cellStyle name="Percent 28 7" xfId="45838" xr:uid="{00000000-0005-0000-0000-000015B30000}"/>
    <cellStyle name="Percent 28 7 2" xfId="45839" xr:uid="{00000000-0005-0000-0000-000016B30000}"/>
    <cellStyle name="Percent 28 8" xfId="45840" xr:uid="{00000000-0005-0000-0000-000017B30000}"/>
    <cellStyle name="Percent 28 8 2" xfId="45841" xr:uid="{00000000-0005-0000-0000-000018B30000}"/>
    <cellStyle name="Percent 29" xfId="45842" xr:uid="{00000000-0005-0000-0000-000019B30000}"/>
    <cellStyle name="Percent 29 2" xfId="45843" xr:uid="{00000000-0005-0000-0000-00001AB30000}"/>
    <cellStyle name="Percent 29 2 2" xfId="45844" xr:uid="{00000000-0005-0000-0000-00001BB30000}"/>
    <cellStyle name="Percent 29 2 2 2" xfId="45845" xr:uid="{00000000-0005-0000-0000-00001CB30000}"/>
    <cellStyle name="Percent 29 2 2 2 2" xfId="45846" xr:uid="{00000000-0005-0000-0000-00001DB30000}"/>
    <cellStyle name="Percent 29 2 2 2 2 2" xfId="45847" xr:uid="{00000000-0005-0000-0000-00001EB30000}"/>
    <cellStyle name="Percent 29 2 2 2 3" xfId="45848" xr:uid="{00000000-0005-0000-0000-00001FB30000}"/>
    <cellStyle name="Percent 29 2 2 2 4" xfId="45849" xr:uid="{00000000-0005-0000-0000-000020B30000}"/>
    <cellStyle name="Percent 29 2 2 3" xfId="45850" xr:uid="{00000000-0005-0000-0000-000021B30000}"/>
    <cellStyle name="Percent 29 2 2 3 2" xfId="45851" xr:uid="{00000000-0005-0000-0000-000022B30000}"/>
    <cellStyle name="Percent 29 2 2 3 3" xfId="45852" xr:uid="{00000000-0005-0000-0000-000023B30000}"/>
    <cellStyle name="Percent 29 2 2 4" xfId="45853" xr:uid="{00000000-0005-0000-0000-000024B30000}"/>
    <cellStyle name="Percent 29 2 2 5" xfId="45854" xr:uid="{00000000-0005-0000-0000-000025B30000}"/>
    <cellStyle name="Percent 29 2 3" xfId="45855" xr:uid="{00000000-0005-0000-0000-000026B30000}"/>
    <cellStyle name="Percent 29 2 3 2" xfId="45856" xr:uid="{00000000-0005-0000-0000-000027B30000}"/>
    <cellStyle name="Percent 29 2 3 2 2" xfId="45857" xr:uid="{00000000-0005-0000-0000-000028B30000}"/>
    <cellStyle name="Percent 29 2 4" xfId="45858" xr:uid="{00000000-0005-0000-0000-000029B30000}"/>
    <cellStyle name="Percent 29 2 4 2" xfId="45859" xr:uid="{00000000-0005-0000-0000-00002AB30000}"/>
    <cellStyle name="Percent 29 2 4 2 2" xfId="45860" xr:uid="{00000000-0005-0000-0000-00002BB30000}"/>
    <cellStyle name="Percent 29 2 4 3" xfId="45861" xr:uid="{00000000-0005-0000-0000-00002CB30000}"/>
    <cellStyle name="Percent 29 2 4 4" xfId="45862" xr:uid="{00000000-0005-0000-0000-00002DB30000}"/>
    <cellStyle name="Percent 29 2 5" xfId="45863" xr:uid="{00000000-0005-0000-0000-00002EB30000}"/>
    <cellStyle name="Percent 29 2 5 2" xfId="45864" xr:uid="{00000000-0005-0000-0000-00002FB30000}"/>
    <cellStyle name="Percent 29 2 5 2 2" xfId="45865" xr:uid="{00000000-0005-0000-0000-000030B30000}"/>
    <cellStyle name="Percent 29 2 6" xfId="45866" xr:uid="{00000000-0005-0000-0000-000031B30000}"/>
    <cellStyle name="Percent 29 2 6 2" xfId="45867" xr:uid="{00000000-0005-0000-0000-000032B30000}"/>
    <cellStyle name="Percent 29 2 6 2 2" xfId="45868" xr:uid="{00000000-0005-0000-0000-000033B30000}"/>
    <cellStyle name="Percent 29 2 6 3" xfId="45869" xr:uid="{00000000-0005-0000-0000-000034B30000}"/>
    <cellStyle name="Percent 29 2 7" xfId="45870" xr:uid="{00000000-0005-0000-0000-000035B30000}"/>
    <cellStyle name="Percent 29 2 7 2" xfId="45871" xr:uid="{00000000-0005-0000-0000-000036B30000}"/>
    <cellStyle name="Percent 29 2 8" xfId="45872" xr:uid="{00000000-0005-0000-0000-000037B30000}"/>
    <cellStyle name="Percent 29 3" xfId="45873" xr:uid="{00000000-0005-0000-0000-000038B30000}"/>
    <cellStyle name="Percent 29 3 2" xfId="45874" xr:uid="{00000000-0005-0000-0000-000039B30000}"/>
    <cellStyle name="Percent 29 3 2 2" xfId="45875" xr:uid="{00000000-0005-0000-0000-00003AB30000}"/>
    <cellStyle name="Percent 29 3 2 2 2" xfId="45876" xr:uid="{00000000-0005-0000-0000-00003BB30000}"/>
    <cellStyle name="Percent 29 3 2 3" xfId="45877" xr:uid="{00000000-0005-0000-0000-00003CB30000}"/>
    <cellStyle name="Percent 29 3 2 4" xfId="45878" xr:uid="{00000000-0005-0000-0000-00003DB30000}"/>
    <cellStyle name="Percent 29 3 3" xfId="45879" xr:uid="{00000000-0005-0000-0000-00003EB30000}"/>
    <cellStyle name="Percent 29 3 3 2" xfId="45880" xr:uid="{00000000-0005-0000-0000-00003FB30000}"/>
    <cellStyle name="Percent 29 3 3 2 2" xfId="45881" xr:uid="{00000000-0005-0000-0000-000040B30000}"/>
    <cellStyle name="Percent 29 3 4" xfId="45882" xr:uid="{00000000-0005-0000-0000-000041B30000}"/>
    <cellStyle name="Percent 29 3 4 2" xfId="45883" xr:uid="{00000000-0005-0000-0000-000042B30000}"/>
    <cellStyle name="Percent 29 3 4 2 2" xfId="45884" xr:uid="{00000000-0005-0000-0000-000043B30000}"/>
    <cellStyle name="Percent 29 3 4 3" xfId="45885" xr:uid="{00000000-0005-0000-0000-000044B30000}"/>
    <cellStyle name="Percent 29 3 5" xfId="45886" xr:uid="{00000000-0005-0000-0000-000045B30000}"/>
    <cellStyle name="Percent 29 3 5 2" xfId="45887" xr:uid="{00000000-0005-0000-0000-000046B30000}"/>
    <cellStyle name="Percent 29 3 6" xfId="45888" xr:uid="{00000000-0005-0000-0000-000047B30000}"/>
    <cellStyle name="Percent 29 4" xfId="45889" xr:uid="{00000000-0005-0000-0000-000048B30000}"/>
    <cellStyle name="Percent 29 4 2" xfId="45890" xr:uid="{00000000-0005-0000-0000-000049B30000}"/>
    <cellStyle name="Percent 29 4 2 2" xfId="45891" xr:uid="{00000000-0005-0000-0000-00004AB30000}"/>
    <cellStyle name="Percent 29 4 2 2 2" xfId="45892" xr:uid="{00000000-0005-0000-0000-00004BB30000}"/>
    <cellStyle name="Percent 29 4 2 3" xfId="45893" xr:uid="{00000000-0005-0000-0000-00004CB30000}"/>
    <cellStyle name="Percent 29 4 2 4" xfId="45894" xr:uid="{00000000-0005-0000-0000-00004DB30000}"/>
    <cellStyle name="Percent 29 4 3" xfId="45895" xr:uid="{00000000-0005-0000-0000-00004EB30000}"/>
    <cellStyle name="Percent 29 4 3 2" xfId="45896" xr:uid="{00000000-0005-0000-0000-00004FB30000}"/>
    <cellStyle name="Percent 29 4 4" xfId="45897" xr:uid="{00000000-0005-0000-0000-000050B30000}"/>
    <cellStyle name="Percent 29 5" xfId="45898" xr:uid="{00000000-0005-0000-0000-000051B30000}"/>
    <cellStyle name="Percent 29 5 2" xfId="45899" xr:uid="{00000000-0005-0000-0000-000052B30000}"/>
    <cellStyle name="Percent 29 5 2 2" xfId="45900" xr:uid="{00000000-0005-0000-0000-000053B30000}"/>
    <cellStyle name="Percent 29 5 3" xfId="45901" xr:uid="{00000000-0005-0000-0000-000054B30000}"/>
    <cellStyle name="Percent 29 5 4" xfId="45902" xr:uid="{00000000-0005-0000-0000-000055B30000}"/>
    <cellStyle name="Percent 29 6" xfId="45903" xr:uid="{00000000-0005-0000-0000-000056B30000}"/>
    <cellStyle name="Percent 29 6 2" xfId="45904" xr:uid="{00000000-0005-0000-0000-000057B30000}"/>
    <cellStyle name="Percent 29 6 3" xfId="45905" xr:uid="{00000000-0005-0000-0000-000058B30000}"/>
    <cellStyle name="Percent 29 7" xfId="45906" xr:uid="{00000000-0005-0000-0000-000059B30000}"/>
    <cellStyle name="Percent 29 7 2" xfId="45907" xr:uid="{00000000-0005-0000-0000-00005AB30000}"/>
    <cellStyle name="Percent 29 8" xfId="45908" xr:uid="{00000000-0005-0000-0000-00005BB30000}"/>
    <cellStyle name="Percent 29 8 2" xfId="45909" xr:uid="{00000000-0005-0000-0000-00005CB30000}"/>
    <cellStyle name="Percent 3" xfId="45910" xr:uid="{00000000-0005-0000-0000-00005DB30000}"/>
    <cellStyle name="Percent 3 2" xfId="45911" xr:uid="{00000000-0005-0000-0000-00005EB30000}"/>
    <cellStyle name="Percent 3 2 2" xfId="45912" xr:uid="{00000000-0005-0000-0000-00005FB30000}"/>
    <cellStyle name="Percent 3 2 2 2" xfId="45913" xr:uid="{00000000-0005-0000-0000-000060B30000}"/>
    <cellStyle name="Percent 3 2 2 2 2" xfId="45914" xr:uid="{00000000-0005-0000-0000-000061B30000}"/>
    <cellStyle name="Percent 3 2 2 2 2 2" xfId="45915" xr:uid="{00000000-0005-0000-0000-000062B30000}"/>
    <cellStyle name="Percent 3 2 2 2 3" xfId="45916" xr:uid="{00000000-0005-0000-0000-000063B30000}"/>
    <cellStyle name="Percent 3 2 2 2 4" xfId="45917" xr:uid="{00000000-0005-0000-0000-000064B30000}"/>
    <cellStyle name="Percent 3 2 2 3" xfId="45918" xr:uid="{00000000-0005-0000-0000-000065B30000}"/>
    <cellStyle name="Percent 3 2 2 3 2" xfId="45919" xr:uid="{00000000-0005-0000-0000-000066B30000}"/>
    <cellStyle name="Percent 3 2 2 3 3" xfId="45920" xr:uid="{00000000-0005-0000-0000-000067B30000}"/>
    <cellStyle name="Percent 3 2 2 4" xfId="45921" xr:uid="{00000000-0005-0000-0000-000068B30000}"/>
    <cellStyle name="Percent 3 2 3" xfId="45922" xr:uid="{00000000-0005-0000-0000-000069B30000}"/>
    <cellStyle name="Percent 3 2 3 2" xfId="45923" xr:uid="{00000000-0005-0000-0000-00006AB30000}"/>
    <cellStyle name="Percent 3 2 3 2 2" xfId="45924" xr:uid="{00000000-0005-0000-0000-00006BB30000}"/>
    <cellStyle name="Percent 3 2 4" xfId="45925" xr:uid="{00000000-0005-0000-0000-00006CB30000}"/>
    <cellStyle name="Percent 3 2 4 2" xfId="45926" xr:uid="{00000000-0005-0000-0000-00006DB30000}"/>
    <cellStyle name="Percent 3 2 4 2 2" xfId="45927" xr:uid="{00000000-0005-0000-0000-00006EB30000}"/>
    <cellStyle name="Percent 3 2 4 3" xfId="45928" xr:uid="{00000000-0005-0000-0000-00006FB30000}"/>
    <cellStyle name="Percent 3 2 4 4" xfId="45929" xr:uid="{00000000-0005-0000-0000-000070B30000}"/>
    <cellStyle name="Percent 3 2 5" xfId="45930" xr:uid="{00000000-0005-0000-0000-000071B30000}"/>
    <cellStyle name="Percent 3 2 5 2" xfId="45931" xr:uid="{00000000-0005-0000-0000-000072B30000}"/>
    <cellStyle name="Percent 3 2 5 2 2" xfId="45932" xr:uid="{00000000-0005-0000-0000-000073B30000}"/>
    <cellStyle name="Percent 3 2 6" xfId="45933" xr:uid="{00000000-0005-0000-0000-000074B30000}"/>
    <cellStyle name="Percent 3 2 6 2" xfId="45934" xr:uid="{00000000-0005-0000-0000-000075B30000}"/>
    <cellStyle name="Percent 3 2 6 2 2" xfId="45935" xr:uid="{00000000-0005-0000-0000-000076B30000}"/>
    <cellStyle name="Percent 3 2 6 3" xfId="45936" xr:uid="{00000000-0005-0000-0000-000077B30000}"/>
    <cellStyle name="Percent 3 2 6 4" xfId="45937" xr:uid="{00000000-0005-0000-0000-000078B30000}"/>
    <cellStyle name="Percent 3 2 7" xfId="45938" xr:uid="{00000000-0005-0000-0000-000079B30000}"/>
    <cellStyle name="Percent 3 2 7 2" xfId="45939" xr:uid="{00000000-0005-0000-0000-00007AB30000}"/>
    <cellStyle name="Percent 3 2 7 2 2" xfId="45940" xr:uid="{00000000-0005-0000-0000-00007BB30000}"/>
    <cellStyle name="Percent 3 2 7 3" xfId="45941" xr:uid="{00000000-0005-0000-0000-00007CB30000}"/>
    <cellStyle name="Percent 3 2 8" xfId="45942" xr:uid="{00000000-0005-0000-0000-00007DB30000}"/>
    <cellStyle name="Percent 3 2 8 2" xfId="45943" xr:uid="{00000000-0005-0000-0000-00007EB30000}"/>
    <cellStyle name="Percent 3 2 8 3" xfId="45944" xr:uid="{00000000-0005-0000-0000-00007FB30000}"/>
    <cellStyle name="Percent 3 2 9" xfId="45945" xr:uid="{00000000-0005-0000-0000-000080B30000}"/>
    <cellStyle name="Percent 3 3" xfId="45946" xr:uid="{00000000-0005-0000-0000-000081B30000}"/>
    <cellStyle name="Percent 3 3 2" xfId="45947" xr:uid="{00000000-0005-0000-0000-000082B30000}"/>
    <cellStyle name="Percent 3 3 2 2" xfId="45948" xr:uid="{00000000-0005-0000-0000-000083B30000}"/>
    <cellStyle name="Percent 3 3 2 2 2" xfId="45949" xr:uid="{00000000-0005-0000-0000-000084B30000}"/>
    <cellStyle name="Percent 3 3 2 3" xfId="45950" xr:uid="{00000000-0005-0000-0000-000085B30000}"/>
    <cellStyle name="Percent 3 3 2 3 2" xfId="45951" xr:uid="{00000000-0005-0000-0000-000086B30000}"/>
    <cellStyle name="Percent 3 3 2 4" xfId="45952" xr:uid="{00000000-0005-0000-0000-000087B30000}"/>
    <cellStyle name="Percent 3 3 2 5" xfId="45953" xr:uid="{00000000-0005-0000-0000-000088B30000}"/>
    <cellStyle name="Percent 3 3 3" xfId="45954" xr:uid="{00000000-0005-0000-0000-000089B30000}"/>
    <cellStyle name="Percent 3 3 3 2" xfId="45955" xr:uid="{00000000-0005-0000-0000-00008AB30000}"/>
    <cellStyle name="Percent 3 3 3 2 2" xfId="45956" xr:uid="{00000000-0005-0000-0000-00008BB30000}"/>
    <cellStyle name="Percent 3 3 4" xfId="45957" xr:uid="{00000000-0005-0000-0000-00008CB30000}"/>
    <cellStyle name="Percent 3 3 4 2" xfId="45958" xr:uid="{00000000-0005-0000-0000-00008DB30000}"/>
    <cellStyle name="Percent 3 3 4 2 2" xfId="45959" xr:uid="{00000000-0005-0000-0000-00008EB30000}"/>
    <cellStyle name="Percent 3 3 4 3" xfId="45960" xr:uid="{00000000-0005-0000-0000-00008FB30000}"/>
    <cellStyle name="Percent 3 3 4 3 2" xfId="45961" xr:uid="{00000000-0005-0000-0000-000090B30000}"/>
    <cellStyle name="Percent 3 3 4 4" xfId="45962" xr:uid="{00000000-0005-0000-0000-000091B30000}"/>
    <cellStyle name="Percent 3 3 5" xfId="45963" xr:uid="{00000000-0005-0000-0000-000092B30000}"/>
    <cellStyle name="Percent 3 3 5 2" xfId="45964" xr:uid="{00000000-0005-0000-0000-000093B30000}"/>
    <cellStyle name="Percent 3 3 5 2 2" xfId="45965" xr:uid="{00000000-0005-0000-0000-000094B30000}"/>
    <cellStyle name="Percent 3 3 5 3" xfId="45966" xr:uid="{00000000-0005-0000-0000-000095B30000}"/>
    <cellStyle name="Percent 3 3 6" xfId="45967" xr:uid="{00000000-0005-0000-0000-000096B30000}"/>
    <cellStyle name="Percent 3 4" xfId="45968" xr:uid="{00000000-0005-0000-0000-000097B30000}"/>
    <cellStyle name="Percent 3 4 2" xfId="45969" xr:uid="{00000000-0005-0000-0000-000098B30000}"/>
    <cellStyle name="Percent 3 4 2 2" xfId="45970" xr:uid="{00000000-0005-0000-0000-000099B30000}"/>
    <cellStyle name="Percent 3 5" xfId="45971" xr:uid="{00000000-0005-0000-0000-00009AB30000}"/>
    <cellStyle name="Percent 3 5 2" xfId="45972" xr:uid="{00000000-0005-0000-0000-00009BB30000}"/>
    <cellStyle name="Percent 3 5 2 2" xfId="45973" xr:uid="{00000000-0005-0000-0000-00009CB30000}"/>
    <cellStyle name="Percent 3 5 3" xfId="45974" xr:uid="{00000000-0005-0000-0000-00009DB30000}"/>
    <cellStyle name="Percent 3 5 4" xfId="45975" xr:uid="{00000000-0005-0000-0000-00009EB30000}"/>
    <cellStyle name="Percent 3 6" xfId="45976" xr:uid="{00000000-0005-0000-0000-00009FB30000}"/>
    <cellStyle name="Percent 3 6 2" xfId="45977" xr:uid="{00000000-0005-0000-0000-0000A0B30000}"/>
    <cellStyle name="Percent 3 6 3" xfId="45978" xr:uid="{00000000-0005-0000-0000-0000A1B30000}"/>
    <cellStyle name="Percent 3 7" xfId="45979" xr:uid="{00000000-0005-0000-0000-0000A2B30000}"/>
    <cellStyle name="Percent 3 7 2" xfId="45980" xr:uid="{00000000-0005-0000-0000-0000A3B30000}"/>
    <cellStyle name="Percent 3 8" xfId="45981" xr:uid="{00000000-0005-0000-0000-0000A4B30000}"/>
    <cellStyle name="Percent 3 8 2" xfId="45982" xr:uid="{00000000-0005-0000-0000-0000A5B30000}"/>
    <cellStyle name="Percent 3 9" xfId="45983" xr:uid="{00000000-0005-0000-0000-0000A6B30000}"/>
    <cellStyle name="Percent 30" xfId="45984" xr:uid="{00000000-0005-0000-0000-0000A7B30000}"/>
    <cellStyle name="Percent 30 2" xfId="45985" xr:uid="{00000000-0005-0000-0000-0000A8B30000}"/>
    <cellStyle name="Percent 30 2 2" xfId="45986" xr:uid="{00000000-0005-0000-0000-0000A9B30000}"/>
    <cellStyle name="Percent 30 2 2 2" xfId="45987" xr:uid="{00000000-0005-0000-0000-0000AAB30000}"/>
    <cellStyle name="Percent 30 2 2 2 2" xfId="45988" xr:uid="{00000000-0005-0000-0000-0000ABB30000}"/>
    <cellStyle name="Percent 30 2 2 2 2 2" xfId="45989" xr:uid="{00000000-0005-0000-0000-0000ACB30000}"/>
    <cellStyle name="Percent 30 2 2 2 3" xfId="45990" xr:uid="{00000000-0005-0000-0000-0000ADB30000}"/>
    <cellStyle name="Percent 30 2 2 2 4" xfId="45991" xr:uid="{00000000-0005-0000-0000-0000AEB30000}"/>
    <cellStyle name="Percent 30 2 2 3" xfId="45992" xr:uid="{00000000-0005-0000-0000-0000AFB30000}"/>
    <cellStyle name="Percent 30 2 2 3 2" xfId="45993" xr:uid="{00000000-0005-0000-0000-0000B0B30000}"/>
    <cellStyle name="Percent 30 2 2 3 3" xfId="45994" xr:uid="{00000000-0005-0000-0000-0000B1B30000}"/>
    <cellStyle name="Percent 30 2 2 4" xfId="45995" xr:uid="{00000000-0005-0000-0000-0000B2B30000}"/>
    <cellStyle name="Percent 30 2 2 5" xfId="45996" xr:uid="{00000000-0005-0000-0000-0000B3B30000}"/>
    <cellStyle name="Percent 30 2 3" xfId="45997" xr:uid="{00000000-0005-0000-0000-0000B4B30000}"/>
    <cellStyle name="Percent 30 2 3 2" xfId="45998" xr:uid="{00000000-0005-0000-0000-0000B5B30000}"/>
    <cellStyle name="Percent 30 2 3 2 2" xfId="45999" xr:uid="{00000000-0005-0000-0000-0000B6B30000}"/>
    <cellStyle name="Percent 30 2 4" xfId="46000" xr:uid="{00000000-0005-0000-0000-0000B7B30000}"/>
    <cellStyle name="Percent 30 2 4 2" xfId="46001" xr:uid="{00000000-0005-0000-0000-0000B8B30000}"/>
    <cellStyle name="Percent 30 2 4 2 2" xfId="46002" xr:uid="{00000000-0005-0000-0000-0000B9B30000}"/>
    <cellStyle name="Percent 30 2 4 3" xfId="46003" xr:uid="{00000000-0005-0000-0000-0000BAB30000}"/>
    <cellStyle name="Percent 30 2 4 4" xfId="46004" xr:uid="{00000000-0005-0000-0000-0000BBB30000}"/>
    <cellStyle name="Percent 30 2 5" xfId="46005" xr:uid="{00000000-0005-0000-0000-0000BCB30000}"/>
    <cellStyle name="Percent 30 2 5 2" xfId="46006" xr:uid="{00000000-0005-0000-0000-0000BDB30000}"/>
    <cellStyle name="Percent 30 2 5 2 2" xfId="46007" xr:uid="{00000000-0005-0000-0000-0000BEB30000}"/>
    <cellStyle name="Percent 30 2 6" xfId="46008" xr:uid="{00000000-0005-0000-0000-0000BFB30000}"/>
    <cellStyle name="Percent 30 2 6 2" xfId="46009" xr:uid="{00000000-0005-0000-0000-0000C0B30000}"/>
    <cellStyle name="Percent 30 2 6 2 2" xfId="46010" xr:uid="{00000000-0005-0000-0000-0000C1B30000}"/>
    <cellStyle name="Percent 30 2 6 3" xfId="46011" xr:uid="{00000000-0005-0000-0000-0000C2B30000}"/>
    <cellStyle name="Percent 30 2 7" xfId="46012" xr:uid="{00000000-0005-0000-0000-0000C3B30000}"/>
    <cellStyle name="Percent 30 2 7 2" xfId="46013" xr:uid="{00000000-0005-0000-0000-0000C4B30000}"/>
    <cellStyle name="Percent 30 2 8" xfId="46014" xr:uid="{00000000-0005-0000-0000-0000C5B30000}"/>
    <cellStyle name="Percent 30 3" xfId="46015" xr:uid="{00000000-0005-0000-0000-0000C6B30000}"/>
    <cellStyle name="Percent 30 3 2" xfId="46016" xr:uid="{00000000-0005-0000-0000-0000C7B30000}"/>
    <cellStyle name="Percent 30 3 2 2" xfId="46017" xr:uid="{00000000-0005-0000-0000-0000C8B30000}"/>
    <cellStyle name="Percent 30 3 2 2 2" xfId="46018" xr:uid="{00000000-0005-0000-0000-0000C9B30000}"/>
    <cellStyle name="Percent 30 3 2 3" xfId="46019" xr:uid="{00000000-0005-0000-0000-0000CAB30000}"/>
    <cellStyle name="Percent 30 3 2 4" xfId="46020" xr:uid="{00000000-0005-0000-0000-0000CBB30000}"/>
    <cellStyle name="Percent 30 3 3" xfId="46021" xr:uid="{00000000-0005-0000-0000-0000CCB30000}"/>
    <cellStyle name="Percent 30 3 3 2" xfId="46022" xr:uid="{00000000-0005-0000-0000-0000CDB30000}"/>
    <cellStyle name="Percent 30 3 3 2 2" xfId="46023" xr:uid="{00000000-0005-0000-0000-0000CEB30000}"/>
    <cellStyle name="Percent 30 3 4" xfId="46024" xr:uid="{00000000-0005-0000-0000-0000CFB30000}"/>
    <cellStyle name="Percent 30 3 4 2" xfId="46025" xr:uid="{00000000-0005-0000-0000-0000D0B30000}"/>
    <cellStyle name="Percent 30 3 4 2 2" xfId="46026" xr:uid="{00000000-0005-0000-0000-0000D1B30000}"/>
    <cellStyle name="Percent 30 3 4 3" xfId="46027" xr:uid="{00000000-0005-0000-0000-0000D2B30000}"/>
    <cellStyle name="Percent 30 3 5" xfId="46028" xr:uid="{00000000-0005-0000-0000-0000D3B30000}"/>
    <cellStyle name="Percent 30 3 5 2" xfId="46029" xr:uid="{00000000-0005-0000-0000-0000D4B30000}"/>
    <cellStyle name="Percent 30 3 6" xfId="46030" xr:uid="{00000000-0005-0000-0000-0000D5B30000}"/>
    <cellStyle name="Percent 30 4" xfId="46031" xr:uid="{00000000-0005-0000-0000-0000D6B30000}"/>
    <cellStyle name="Percent 30 4 2" xfId="46032" xr:uid="{00000000-0005-0000-0000-0000D7B30000}"/>
    <cellStyle name="Percent 30 4 2 2" xfId="46033" xr:uid="{00000000-0005-0000-0000-0000D8B30000}"/>
    <cellStyle name="Percent 30 4 2 2 2" xfId="46034" xr:uid="{00000000-0005-0000-0000-0000D9B30000}"/>
    <cellStyle name="Percent 30 4 2 3" xfId="46035" xr:uid="{00000000-0005-0000-0000-0000DAB30000}"/>
    <cellStyle name="Percent 30 4 2 4" xfId="46036" xr:uid="{00000000-0005-0000-0000-0000DBB30000}"/>
    <cellStyle name="Percent 30 4 3" xfId="46037" xr:uid="{00000000-0005-0000-0000-0000DCB30000}"/>
    <cellStyle name="Percent 30 4 3 2" xfId="46038" xr:uid="{00000000-0005-0000-0000-0000DDB30000}"/>
    <cellStyle name="Percent 30 4 4" xfId="46039" xr:uid="{00000000-0005-0000-0000-0000DEB30000}"/>
    <cellStyle name="Percent 30 5" xfId="46040" xr:uid="{00000000-0005-0000-0000-0000DFB30000}"/>
    <cellStyle name="Percent 30 5 2" xfId="46041" xr:uid="{00000000-0005-0000-0000-0000E0B30000}"/>
    <cellStyle name="Percent 30 5 2 2" xfId="46042" xr:uid="{00000000-0005-0000-0000-0000E1B30000}"/>
    <cellStyle name="Percent 30 5 3" xfId="46043" xr:uid="{00000000-0005-0000-0000-0000E2B30000}"/>
    <cellStyle name="Percent 30 5 4" xfId="46044" xr:uid="{00000000-0005-0000-0000-0000E3B30000}"/>
    <cellStyle name="Percent 30 6" xfId="46045" xr:uid="{00000000-0005-0000-0000-0000E4B30000}"/>
    <cellStyle name="Percent 30 6 2" xfId="46046" xr:uid="{00000000-0005-0000-0000-0000E5B30000}"/>
    <cellStyle name="Percent 30 6 3" xfId="46047" xr:uid="{00000000-0005-0000-0000-0000E6B30000}"/>
    <cellStyle name="Percent 30 7" xfId="46048" xr:uid="{00000000-0005-0000-0000-0000E7B30000}"/>
    <cellStyle name="Percent 30 7 2" xfId="46049" xr:uid="{00000000-0005-0000-0000-0000E8B30000}"/>
    <cellStyle name="Percent 30 8" xfId="46050" xr:uid="{00000000-0005-0000-0000-0000E9B30000}"/>
    <cellStyle name="Percent 30 8 2" xfId="46051" xr:uid="{00000000-0005-0000-0000-0000EAB30000}"/>
    <cellStyle name="Percent 31" xfId="46052" xr:uid="{00000000-0005-0000-0000-0000EBB30000}"/>
    <cellStyle name="Percent 31 2" xfId="46053" xr:uid="{00000000-0005-0000-0000-0000ECB30000}"/>
    <cellStyle name="Percent 31 2 2" xfId="46054" xr:uid="{00000000-0005-0000-0000-0000EDB30000}"/>
    <cellStyle name="Percent 31 2 2 2" xfId="46055" xr:uid="{00000000-0005-0000-0000-0000EEB30000}"/>
    <cellStyle name="Percent 31 2 2 2 2" xfId="46056" xr:uid="{00000000-0005-0000-0000-0000EFB30000}"/>
    <cellStyle name="Percent 31 2 2 2 2 2" xfId="46057" xr:uid="{00000000-0005-0000-0000-0000F0B30000}"/>
    <cellStyle name="Percent 31 2 2 2 3" xfId="46058" xr:uid="{00000000-0005-0000-0000-0000F1B30000}"/>
    <cellStyle name="Percent 31 2 2 2 4" xfId="46059" xr:uid="{00000000-0005-0000-0000-0000F2B30000}"/>
    <cellStyle name="Percent 31 2 2 3" xfId="46060" xr:uid="{00000000-0005-0000-0000-0000F3B30000}"/>
    <cellStyle name="Percent 31 2 2 3 2" xfId="46061" xr:uid="{00000000-0005-0000-0000-0000F4B30000}"/>
    <cellStyle name="Percent 31 2 2 3 3" xfId="46062" xr:uid="{00000000-0005-0000-0000-0000F5B30000}"/>
    <cellStyle name="Percent 31 2 2 4" xfId="46063" xr:uid="{00000000-0005-0000-0000-0000F6B30000}"/>
    <cellStyle name="Percent 31 2 2 5" xfId="46064" xr:uid="{00000000-0005-0000-0000-0000F7B30000}"/>
    <cellStyle name="Percent 31 2 3" xfId="46065" xr:uid="{00000000-0005-0000-0000-0000F8B30000}"/>
    <cellStyle name="Percent 31 2 3 2" xfId="46066" xr:uid="{00000000-0005-0000-0000-0000F9B30000}"/>
    <cellStyle name="Percent 31 2 3 2 2" xfId="46067" xr:uid="{00000000-0005-0000-0000-0000FAB30000}"/>
    <cellStyle name="Percent 31 2 4" xfId="46068" xr:uid="{00000000-0005-0000-0000-0000FBB30000}"/>
    <cellStyle name="Percent 31 2 4 2" xfId="46069" xr:uid="{00000000-0005-0000-0000-0000FCB30000}"/>
    <cellStyle name="Percent 31 2 4 2 2" xfId="46070" xr:uid="{00000000-0005-0000-0000-0000FDB30000}"/>
    <cellStyle name="Percent 31 2 4 3" xfId="46071" xr:uid="{00000000-0005-0000-0000-0000FEB30000}"/>
    <cellStyle name="Percent 31 2 4 4" xfId="46072" xr:uid="{00000000-0005-0000-0000-0000FFB30000}"/>
    <cellStyle name="Percent 31 2 5" xfId="46073" xr:uid="{00000000-0005-0000-0000-000000B40000}"/>
    <cellStyle name="Percent 31 2 5 2" xfId="46074" xr:uid="{00000000-0005-0000-0000-000001B40000}"/>
    <cellStyle name="Percent 31 2 5 2 2" xfId="46075" xr:uid="{00000000-0005-0000-0000-000002B40000}"/>
    <cellStyle name="Percent 31 2 6" xfId="46076" xr:uid="{00000000-0005-0000-0000-000003B40000}"/>
    <cellStyle name="Percent 31 2 6 2" xfId="46077" xr:uid="{00000000-0005-0000-0000-000004B40000}"/>
    <cellStyle name="Percent 31 2 6 2 2" xfId="46078" xr:uid="{00000000-0005-0000-0000-000005B40000}"/>
    <cellStyle name="Percent 31 2 6 3" xfId="46079" xr:uid="{00000000-0005-0000-0000-000006B40000}"/>
    <cellStyle name="Percent 31 2 7" xfId="46080" xr:uid="{00000000-0005-0000-0000-000007B40000}"/>
    <cellStyle name="Percent 31 2 7 2" xfId="46081" xr:uid="{00000000-0005-0000-0000-000008B40000}"/>
    <cellStyle name="Percent 31 2 8" xfId="46082" xr:uid="{00000000-0005-0000-0000-000009B40000}"/>
    <cellStyle name="Percent 31 3" xfId="46083" xr:uid="{00000000-0005-0000-0000-00000AB40000}"/>
    <cellStyle name="Percent 31 3 2" xfId="46084" xr:uid="{00000000-0005-0000-0000-00000BB40000}"/>
    <cellStyle name="Percent 31 3 2 2" xfId="46085" xr:uid="{00000000-0005-0000-0000-00000CB40000}"/>
    <cellStyle name="Percent 31 3 2 2 2" xfId="46086" xr:uid="{00000000-0005-0000-0000-00000DB40000}"/>
    <cellStyle name="Percent 31 3 2 3" xfId="46087" xr:uid="{00000000-0005-0000-0000-00000EB40000}"/>
    <cellStyle name="Percent 31 3 2 4" xfId="46088" xr:uid="{00000000-0005-0000-0000-00000FB40000}"/>
    <cellStyle name="Percent 31 3 3" xfId="46089" xr:uid="{00000000-0005-0000-0000-000010B40000}"/>
    <cellStyle name="Percent 31 3 3 2" xfId="46090" xr:uid="{00000000-0005-0000-0000-000011B40000}"/>
    <cellStyle name="Percent 31 3 3 2 2" xfId="46091" xr:uid="{00000000-0005-0000-0000-000012B40000}"/>
    <cellStyle name="Percent 31 3 4" xfId="46092" xr:uid="{00000000-0005-0000-0000-000013B40000}"/>
    <cellStyle name="Percent 31 3 4 2" xfId="46093" xr:uid="{00000000-0005-0000-0000-000014B40000}"/>
    <cellStyle name="Percent 31 3 4 2 2" xfId="46094" xr:uid="{00000000-0005-0000-0000-000015B40000}"/>
    <cellStyle name="Percent 31 3 4 3" xfId="46095" xr:uid="{00000000-0005-0000-0000-000016B40000}"/>
    <cellStyle name="Percent 31 3 5" xfId="46096" xr:uid="{00000000-0005-0000-0000-000017B40000}"/>
    <cellStyle name="Percent 31 3 5 2" xfId="46097" xr:uid="{00000000-0005-0000-0000-000018B40000}"/>
    <cellStyle name="Percent 31 3 6" xfId="46098" xr:uid="{00000000-0005-0000-0000-000019B40000}"/>
    <cellStyle name="Percent 31 4" xfId="46099" xr:uid="{00000000-0005-0000-0000-00001AB40000}"/>
    <cellStyle name="Percent 31 4 2" xfId="46100" xr:uid="{00000000-0005-0000-0000-00001BB40000}"/>
    <cellStyle name="Percent 31 4 2 2" xfId="46101" xr:uid="{00000000-0005-0000-0000-00001CB40000}"/>
    <cellStyle name="Percent 31 4 2 2 2" xfId="46102" xr:uid="{00000000-0005-0000-0000-00001DB40000}"/>
    <cellStyle name="Percent 31 4 2 3" xfId="46103" xr:uid="{00000000-0005-0000-0000-00001EB40000}"/>
    <cellStyle name="Percent 31 4 2 4" xfId="46104" xr:uid="{00000000-0005-0000-0000-00001FB40000}"/>
    <cellStyle name="Percent 31 4 3" xfId="46105" xr:uid="{00000000-0005-0000-0000-000020B40000}"/>
    <cellStyle name="Percent 31 4 3 2" xfId="46106" xr:uid="{00000000-0005-0000-0000-000021B40000}"/>
    <cellStyle name="Percent 31 4 4" xfId="46107" xr:uid="{00000000-0005-0000-0000-000022B40000}"/>
    <cellStyle name="Percent 31 5" xfId="46108" xr:uid="{00000000-0005-0000-0000-000023B40000}"/>
    <cellStyle name="Percent 31 5 2" xfId="46109" xr:uid="{00000000-0005-0000-0000-000024B40000}"/>
    <cellStyle name="Percent 31 5 2 2" xfId="46110" xr:uid="{00000000-0005-0000-0000-000025B40000}"/>
    <cellStyle name="Percent 31 5 3" xfId="46111" xr:uid="{00000000-0005-0000-0000-000026B40000}"/>
    <cellStyle name="Percent 31 5 4" xfId="46112" xr:uid="{00000000-0005-0000-0000-000027B40000}"/>
    <cellStyle name="Percent 31 6" xfId="46113" xr:uid="{00000000-0005-0000-0000-000028B40000}"/>
    <cellStyle name="Percent 31 6 2" xfId="46114" xr:uid="{00000000-0005-0000-0000-000029B40000}"/>
    <cellStyle name="Percent 31 6 3" xfId="46115" xr:uid="{00000000-0005-0000-0000-00002AB40000}"/>
    <cellStyle name="Percent 31 7" xfId="46116" xr:uid="{00000000-0005-0000-0000-00002BB40000}"/>
    <cellStyle name="Percent 31 7 2" xfId="46117" xr:uid="{00000000-0005-0000-0000-00002CB40000}"/>
    <cellStyle name="Percent 31 8" xfId="46118" xr:uid="{00000000-0005-0000-0000-00002DB40000}"/>
    <cellStyle name="Percent 31 8 2" xfId="46119" xr:uid="{00000000-0005-0000-0000-00002EB40000}"/>
    <cellStyle name="Percent 32" xfId="46120" xr:uid="{00000000-0005-0000-0000-00002FB40000}"/>
    <cellStyle name="Percent 32 2" xfId="46121" xr:uid="{00000000-0005-0000-0000-000030B40000}"/>
    <cellStyle name="Percent 32 2 2" xfId="46122" xr:uid="{00000000-0005-0000-0000-000031B40000}"/>
    <cellStyle name="Percent 32 2 2 2" xfId="46123" xr:uid="{00000000-0005-0000-0000-000032B40000}"/>
    <cellStyle name="Percent 32 2 2 2 2" xfId="46124" xr:uid="{00000000-0005-0000-0000-000033B40000}"/>
    <cellStyle name="Percent 32 2 2 2 2 2" xfId="46125" xr:uid="{00000000-0005-0000-0000-000034B40000}"/>
    <cellStyle name="Percent 32 2 2 2 3" xfId="46126" xr:uid="{00000000-0005-0000-0000-000035B40000}"/>
    <cellStyle name="Percent 32 2 2 2 4" xfId="46127" xr:uid="{00000000-0005-0000-0000-000036B40000}"/>
    <cellStyle name="Percent 32 2 2 3" xfId="46128" xr:uid="{00000000-0005-0000-0000-000037B40000}"/>
    <cellStyle name="Percent 32 2 2 3 2" xfId="46129" xr:uid="{00000000-0005-0000-0000-000038B40000}"/>
    <cellStyle name="Percent 32 2 2 3 3" xfId="46130" xr:uid="{00000000-0005-0000-0000-000039B40000}"/>
    <cellStyle name="Percent 32 2 2 4" xfId="46131" xr:uid="{00000000-0005-0000-0000-00003AB40000}"/>
    <cellStyle name="Percent 32 2 2 5" xfId="46132" xr:uid="{00000000-0005-0000-0000-00003BB40000}"/>
    <cellStyle name="Percent 32 2 3" xfId="46133" xr:uid="{00000000-0005-0000-0000-00003CB40000}"/>
    <cellStyle name="Percent 32 2 3 2" xfId="46134" xr:uid="{00000000-0005-0000-0000-00003DB40000}"/>
    <cellStyle name="Percent 32 2 3 2 2" xfId="46135" xr:uid="{00000000-0005-0000-0000-00003EB40000}"/>
    <cellStyle name="Percent 32 2 4" xfId="46136" xr:uid="{00000000-0005-0000-0000-00003FB40000}"/>
    <cellStyle name="Percent 32 2 4 2" xfId="46137" xr:uid="{00000000-0005-0000-0000-000040B40000}"/>
    <cellStyle name="Percent 32 2 4 2 2" xfId="46138" xr:uid="{00000000-0005-0000-0000-000041B40000}"/>
    <cellStyle name="Percent 32 2 4 3" xfId="46139" xr:uid="{00000000-0005-0000-0000-000042B40000}"/>
    <cellStyle name="Percent 32 2 4 4" xfId="46140" xr:uid="{00000000-0005-0000-0000-000043B40000}"/>
    <cellStyle name="Percent 32 2 5" xfId="46141" xr:uid="{00000000-0005-0000-0000-000044B40000}"/>
    <cellStyle name="Percent 32 2 5 2" xfId="46142" xr:uid="{00000000-0005-0000-0000-000045B40000}"/>
    <cellStyle name="Percent 32 2 5 2 2" xfId="46143" xr:uid="{00000000-0005-0000-0000-000046B40000}"/>
    <cellStyle name="Percent 32 2 6" xfId="46144" xr:uid="{00000000-0005-0000-0000-000047B40000}"/>
    <cellStyle name="Percent 32 2 6 2" xfId="46145" xr:uid="{00000000-0005-0000-0000-000048B40000}"/>
    <cellStyle name="Percent 32 2 6 2 2" xfId="46146" xr:uid="{00000000-0005-0000-0000-000049B40000}"/>
    <cellStyle name="Percent 32 2 6 3" xfId="46147" xr:uid="{00000000-0005-0000-0000-00004AB40000}"/>
    <cellStyle name="Percent 32 2 7" xfId="46148" xr:uid="{00000000-0005-0000-0000-00004BB40000}"/>
    <cellStyle name="Percent 32 2 7 2" xfId="46149" xr:uid="{00000000-0005-0000-0000-00004CB40000}"/>
    <cellStyle name="Percent 32 2 8" xfId="46150" xr:uid="{00000000-0005-0000-0000-00004DB40000}"/>
    <cellStyle name="Percent 32 3" xfId="46151" xr:uid="{00000000-0005-0000-0000-00004EB40000}"/>
    <cellStyle name="Percent 32 3 2" xfId="46152" xr:uid="{00000000-0005-0000-0000-00004FB40000}"/>
    <cellStyle name="Percent 32 3 2 2" xfId="46153" xr:uid="{00000000-0005-0000-0000-000050B40000}"/>
    <cellStyle name="Percent 32 3 2 2 2" xfId="46154" xr:uid="{00000000-0005-0000-0000-000051B40000}"/>
    <cellStyle name="Percent 32 3 2 3" xfId="46155" xr:uid="{00000000-0005-0000-0000-000052B40000}"/>
    <cellStyle name="Percent 32 3 2 4" xfId="46156" xr:uid="{00000000-0005-0000-0000-000053B40000}"/>
    <cellStyle name="Percent 32 3 3" xfId="46157" xr:uid="{00000000-0005-0000-0000-000054B40000}"/>
    <cellStyle name="Percent 32 3 3 2" xfId="46158" xr:uid="{00000000-0005-0000-0000-000055B40000}"/>
    <cellStyle name="Percent 32 3 3 2 2" xfId="46159" xr:uid="{00000000-0005-0000-0000-000056B40000}"/>
    <cellStyle name="Percent 32 3 4" xfId="46160" xr:uid="{00000000-0005-0000-0000-000057B40000}"/>
    <cellStyle name="Percent 32 3 4 2" xfId="46161" xr:uid="{00000000-0005-0000-0000-000058B40000}"/>
    <cellStyle name="Percent 32 3 4 2 2" xfId="46162" xr:uid="{00000000-0005-0000-0000-000059B40000}"/>
    <cellStyle name="Percent 32 3 4 3" xfId="46163" xr:uid="{00000000-0005-0000-0000-00005AB40000}"/>
    <cellStyle name="Percent 32 3 5" xfId="46164" xr:uid="{00000000-0005-0000-0000-00005BB40000}"/>
    <cellStyle name="Percent 32 3 5 2" xfId="46165" xr:uid="{00000000-0005-0000-0000-00005CB40000}"/>
    <cellStyle name="Percent 32 3 6" xfId="46166" xr:uid="{00000000-0005-0000-0000-00005DB40000}"/>
    <cellStyle name="Percent 32 4" xfId="46167" xr:uid="{00000000-0005-0000-0000-00005EB40000}"/>
    <cellStyle name="Percent 32 4 2" xfId="46168" xr:uid="{00000000-0005-0000-0000-00005FB40000}"/>
    <cellStyle name="Percent 32 4 2 2" xfId="46169" xr:uid="{00000000-0005-0000-0000-000060B40000}"/>
    <cellStyle name="Percent 32 4 2 2 2" xfId="46170" xr:uid="{00000000-0005-0000-0000-000061B40000}"/>
    <cellStyle name="Percent 32 4 2 3" xfId="46171" xr:uid="{00000000-0005-0000-0000-000062B40000}"/>
    <cellStyle name="Percent 32 4 2 4" xfId="46172" xr:uid="{00000000-0005-0000-0000-000063B40000}"/>
    <cellStyle name="Percent 32 4 3" xfId="46173" xr:uid="{00000000-0005-0000-0000-000064B40000}"/>
    <cellStyle name="Percent 32 4 3 2" xfId="46174" xr:uid="{00000000-0005-0000-0000-000065B40000}"/>
    <cellStyle name="Percent 32 4 4" xfId="46175" xr:uid="{00000000-0005-0000-0000-000066B40000}"/>
    <cellStyle name="Percent 32 5" xfId="46176" xr:uid="{00000000-0005-0000-0000-000067B40000}"/>
    <cellStyle name="Percent 32 5 2" xfId="46177" xr:uid="{00000000-0005-0000-0000-000068B40000}"/>
    <cellStyle name="Percent 32 5 2 2" xfId="46178" xr:uid="{00000000-0005-0000-0000-000069B40000}"/>
    <cellStyle name="Percent 32 5 3" xfId="46179" xr:uid="{00000000-0005-0000-0000-00006AB40000}"/>
    <cellStyle name="Percent 32 5 4" xfId="46180" xr:uid="{00000000-0005-0000-0000-00006BB40000}"/>
    <cellStyle name="Percent 32 6" xfId="46181" xr:uid="{00000000-0005-0000-0000-00006CB40000}"/>
    <cellStyle name="Percent 32 6 2" xfId="46182" xr:uid="{00000000-0005-0000-0000-00006DB40000}"/>
    <cellStyle name="Percent 32 6 3" xfId="46183" xr:uid="{00000000-0005-0000-0000-00006EB40000}"/>
    <cellStyle name="Percent 32 7" xfId="46184" xr:uid="{00000000-0005-0000-0000-00006FB40000}"/>
    <cellStyle name="Percent 32 7 2" xfId="46185" xr:uid="{00000000-0005-0000-0000-000070B40000}"/>
    <cellStyle name="Percent 32 8" xfId="46186" xr:uid="{00000000-0005-0000-0000-000071B40000}"/>
    <cellStyle name="Percent 32 8 2" xfId="46187" xr:uid="{00000000-0005-0000-0000-000072B40000}"/>
    <cellStyle name="Percent 33" xfId="46188" xr:uid="{00000000-0005-0000-0000-000073B40000}"/>
    <cellStyle name="Percent 33 2" xfId="46189" xr:uid="{00000000-0005-0000-0000-000074B40000}"/>
    <cellStyle name="Percent 33 2 2" xfId="46190" xr:uid="{00000000-0005-0000-0000-000075B40000}"/>
    <cellStyle name="Percent 33 2 2 2" xfId="46191" xr:uid="{00000000-0005-0000-0000-000076B40000}"/>
    <cellStyle name="Percent 33 2 2 2 2" xfId="46192" xr:uid="{00000000-0005-0000-0000-000077B40000}"/>
    <cellStyle name="Percent 33 2 2 2 2 2" xfId="46193" xr:uid="{00000000-0005-0000-0000-000078B40000}"/>
    <cellStyle name="Percent 33 2 2 2 3" xfId="46194" xr:uid="{00000000-0005-0000-0000-000079B40000}"/>
    <cellStyle name="Percent 33 2 2 2 4" xfId="46195" xr:uid="{00000000-0005-0000-0000-00007AB40000}"/>
    <cellStyle name="Percent 33 2 2 3" xfId="46196" xr:uid="{00000000-0005-0000-0000-00007BB40000}"/>
    <cellStyle name="Percent 33 2 2 3 2" xfId="46197" xr:uid="{00000000-0005-0000-0000-00007CB40000}"/>
    <cellStyle name="Percent 33 2 2 3 3" xfId="46198" xr:uid="{00000000-0005-0000-0000-00007DB40000}"/>
    <cellStyle name="Percent 33 2 2 4" xfId="46199" xr:uid="{00000000-0005-0000-0000-00007EB40000}"/>
    <cellStyle name="Percent 33 2 2 5" xfId="46200" xr:uid="{00000000-0005-0000-0000-00007FB40000}"/>
    <cellStyle name="Percent 33 2 3" xfId="46201" xr:uid="{00000000-0005-0000-0000-000080B40000}"/>
    <cellStyle name="Percent 33 2 3 2" xfId="46202" xr:uid="{00000000-0005-0000-0000-000081B40000}"/>
    <cellStyle name="Percent 33 2 3 2 2" xfId="46203" xr:uid="{00000000-0005-0000-0000-000082B40000}"/>
    <cellStyle name="Percent 33 2 4" xfId="46204" xr:uid="{00000000-0005-0000-0000-000083B40000}"/>
    <cellStyle name="Percent 33 2 4 2" xfId="46205" xr:uid="{00000000-0005-0000-0000-000084B40000}"/>
    <cellStyle name="Percent 33 2 4 2 2" xfId="46206" xr:uid="{00000000-0005-0000-0000-000085B40000}"/>
    <cellStyle name="Percent 33 2 4 3" xfId="46207" xr:uid="{00000000-0005-0000-0000-000086B40000}"/>
    <cellStyle name="Percent 33 2 4 4" xfId="46208" xr:uid="{00000000-0005-0000-0000-000087B40000}"/>
    <cellStyle name="Percent 33 2 5" xfId="46209" xr:uid="{00000000-0005-0000-0000-000088B40000}"/>
    <cellStyle name="Percent 33 2 5 2" xfId="46210" xr:uid="{00000000-0005-0000-0000-000089B40000}"/>
    <cellStyle name="Percent 33 2 5 2 2" xfId="46211" xr:uid="{00000000-0005-0000-0000-00008AB40000}"/>
    <cellStyle name="Percent 33 2 6" xfId="46212" xr:uid="{00000000-0005-0000-0000-00008BB40000}"/>
    <cellStyle name="Percent 33 2 6 2" xfId="46213" xr:uid="{00000000-0005-0000-0000-00008CB40000}"/>
    <cellStyle name="Percent 33 2 6 2 2" xfId="46214" xr:uid="{00000000-0005-0000-0000-00008DB40000}"/>
    <cellStyle name="Percent 33 2 6 3" xfId="46215" xr:uid="{00000000-0005-0000-0000-00008EB40000}"/>
    <cellStyle name="Percent 33 2 7" xfId="46216" xr:uid="{00000000-0005-0000-0000-00008FB40000}"/>
    <cellStyle name="Percent 33 2 7 2" xfId="46217" xr:uid="{00000000-0005-0000-0000-000090B40000}"/>
    <cellStyle name="Percent 33 2 8" xfId="46218" xr:uid="{00000000-0005-0000-0000-000091B40000}"/>
    <cellStyle name="Percent 33 3" xfId="46219" xr:uid="{00000000-0005-0000-0000-000092B40000}"/>
    <cellStyle name="Percent 33 3 2" xfId="46220" xr:uid="{00000000-0005-0000-0000-000093B40000}"/>
    <cellStyle name="Percent 33 3 2 2" xfId="46221" xr:uid="{00000000-0005-0000-0000-000094B40000}"/>
    <cellStyle name="Percent 33 3 2 2 2" xfId="46222" xr:uid="{00000000-0005-0000-0000-000095B40000}"/>
    <cellStyle name="Percent 33 3 2 3" xfId="46223" xr:uid="{00000000-0005-0000-0000-000096B40000}"/>
    <cellStyle name="Percent 33 3 2 4" xfId="46224" xr:uid="{00000000-0005-0000-0000-000097B40000}"/>
    <cellStyle name="Percent 33 3 3" xfId="46225" xr:uid="{00000000-0005-0000-0000-000098B40000}"/>
    <cellStyle name="Percent 33 3 3 2" xfId="46226" xr:uid="{00000000-0005-0000-0000-000099B40000}"/>
    <cellStyle name="Percent 33 3 3 2 2" xfId="46227" xr:uid="{00000000-0005-0000-0000-00009AB40000}"/>
    <cellStyle name="Percent 33 3 4" xfId="46228" xr:uid="{00000000-0005-0000-0000-00009BB40000}"/>
    <cellStyle name="Percent 33 3 4 2" xfId="46229" xr:uid="{00000000-0005-0000-0000-00009CB40000}"/>
    <cellStyle name="Percent 33 3 4 2 2" xfId="46230" xr:uid="{00000000-0005-0000-0000-00009DB40000}"/>
    <cellStyle name="Percent 33 3 4 3" xfId="46231" xr:uid="{00000000-0005-0000-0000-00009EB40000}"/>
    <cellStyle name="Percent 33 3 5" xfId="46232" xr:uid="{00000000-0005-0000-0000-00009FB40000}"/>
    <cellStyle name="Percent 33 3 5 2" xfId="46233" xr:uid="{00000000-0005-0000-0000-0000A0B40000}"/>
    <cellStyle name="Percent 33 3 6" xfId="46234" xr:uid="{00000000-0005-0000-0000-0000A1B40000}"/>
    <cellStyle name="Percent 33 4" xfId="46235" xr:uid="{00000000-0005-0000-0000-0000A2B40000}"/>
    <cellStyle name="Percent 33 4 2" xfId="46236" xr:uid="{00000000-0005-0000-0000-0000A3B40000}"/>
    <cellStyle name="Percent 33 4 2 2" xfId="46237" xr:uid="{00000000-0005-0000-0000-0000A4B40000}"/>
    <cellStyle name="Percent 33 4 2 2 2" xfId="46238" xr:uid="{00000000-0005-0000-0000-0000A5B40000}"/>
    <cellStyle name="Percent 33 4 2 3" xfId="46239" xr:uid="{00000000-0005-0000-0000-0000A6B40000}"/>
    <cellStyle name="Percent 33 4 2 4" xfId="46240" xr:uid="{00000000-0005-0000-0000-0000A7B40000}"/>
    <cellStyle name="Percent 33 4 3" xfId="46241" xr:uid="{00000000-0005-0000-0000-0000A8B40000}"/>
    <cellStyle name="Percent 33 4 3 2" xfId="46242" xr:uid="{00000000-0005-0000-0000-0000A9B40000}"/>
    <cellStyle name="Percent 33 4 4" xfId="46243" xr:uid="{00000000-0005-0000-0000-0000AAB40000}"/>
    <cellStyle name="Percent 33 5" xfId="46244" xr:uid="{00000000-0005-0000-0000-0000ABB40000}"/>
    <cellStyle name="Percent 33 5 2" xfId="46245" xr:uid="{00000000-0005-0000-0000-0000ACB40000}"/>
    <cellStyle name="Percent 33 5 2 2" xfId="46246" xr:uid="{00000000-0005-0000-0000-0000ADB40000}"/>
    <cellStyle name="Percent 33 5 3" xfId="46247" xr:uid="{00000000-0005-0000-0000-0000AEB40000}"/>
    <cellStyle name="Percent 33 5 4" xfId="46248" xr:uid="{00000000-0005-0000-0000-0000AFB40000}"/>
    <cellStyle name="Percent 33 6" xfId="46249" xr:uid="{00000000-0005-0000-0000-0000B0B40000}"/>
    <cellStyle name="Percent 33 6 2" xfId="46250" xr:uid="{00000000-0005-0000-0000-0000B1B40000}"/>
    <cellStyle name="Percent 33 6 3" xfId="46251" xr:uid="{00000000-0005-0000-0000-0000B2B40000}"/>
    <cellStyle name="Percent 33 7" xfId="46252" xr:uid="{00000000-0005-0000-0000-0000B3B40000}"/>
    <cellStyle name="Percent 33 7 2" xfId="46253" xr:uid="{00000000-0005-0000-0000-0000B4B40000}"/>
    <cellStyle name="Percent 33 8" xfId="46254" xr:uid="{00000000-0005-0000-0000-0000B5B40000}"/>
    <cellStyle name="Percent 33 8 2" xfId="46255" xr:uid="{00000000-0005-0000-0000-0000B6B40000}"/>
    <cellStyle name="Percent 34" xfId="46256" xr:uid="{00000000-0005-0000-0000-0000B7B40000}"/>
    <cellStyle name="Percent 34 2" xfId="46257" xr:uid="{00000000-0005-0000-0000-0000B8B40000}"/>
    <cellStyle name="Percent 34 2 2" xfId="46258" xr:uid="{00000000-0005-0000-0000-0000B9B40000}"/>
    <cellStyle name="Percent 34 2 2 2" xfId="46259" xr:uid="{00000000-0005-0000-0000-0000BAB40000}"/>
    <cellStyle name="Percent 34 2 2 2 2" xfId="46260" xr:uid="{00000000-0005-0000-0000-0000BBB40000}"/>
    <cellStyle name="Percent 34 2 2 2 2 2" xfId="46261" xr:uid="{00000000-0005-0000-0000-0000BCB40000}"/>
    <cellStyle name="Percent 34 2 2 2 3" xfId="46262" xr:uid="{00000000-0005-0000-0000-0000BDB40000}"/>
    <cellStyle name="Percent 34 2 2 2 4" xfId="46263" xr:uid="{00000000-0005-0000-0000-0000BEB40000}"/>
    <cellStyle name="Percent 34 2 2 3" xfId="46264" xr:uid="{00000000-0005-0000-0000-0000BFB40000}"/>
    <cellStyle name="Percent 34 2 2 3 2" xfId="46265" xr:uid="{00000000-0005-0000-0000-0000C0B40000}"/>
    <cellStyle name="Percent 34 2 2 3 3" xfId="46266" xr:uid="{00000000-0005-0000-0000-0000C1B40000}"/>
    <cellStyle name="Percent 34 2 2 4" xfId="46267" xr:uid="{00000000-0005-0000-0000-0000C2B40000}"/>
    <cellStyle name="Percent 34 2 2 5" xfId="46268" xr:uid="{00000000-0005-0000-0000-0000C3B40000}"/>
    <cellStyle name="Percent 34 2 3" xfId="46269" xr:uid="{00000000-0005-0000-0000-0000C4B40000}"/>
    <cellStyle name="Percent 34 2 3 2" xfId="46270" xr:uid="{00000000-0005-0000-0000-0000C5B40000}"/>
    <cellStyle name="Percent 34 2 3 2 2" xfId="46271" xr:uid="{00000000-0005-0000-0000-0000C6B40000}"/>
    <cellStyle name="Percent 34 2 4" xfId="46272" xr:uid="{00000000-0005-0000-0000-0000C7B40000}"/>
    <cellStyle name="Percent 34 2 4 2" xfId="46273" xr:uid="{00000000-0005-0000-0000-0000C8B40000}"/>
    <cellStyle name="Percent 34 2 4 2 2" xfId="46274" xr:uid="{00000000-0005-0000-0000-0000C9B40000}"/>
    <cellStyle name="Percent 34 2 4 3" xfId="46275" xr:uid="{00000000-0005-0000-0000-0000CAB40000}"/>
    <cellStyle name="Percent 34 2 4 4" xfId="46276" xr:uid="{00000000-0005-0000-0000-0000CBB40000}"/>
    <cellStyle name="Percent 34 2 5" xfId="46277" xr:uid="{00000000-0005-0000-0000-0000CCB40000}"/>
    <cellStyle name="Percent 34 2 5 2" xfId="46278" xr:uid="{00000000-0005-0000-0000-0000CDB40000}"/>
    <cellStyle name="Percent 34 2 5 2 2" xfId="46279" xr:uid="{00000000-0005-0000-0000-0000CEB40000}"/>
    <cellStyle name="Percent 34 2 6" xfId="46280" xr:uid="{00000000-0005-0000-0000-0000CFB40000}"/>
    <cellStyle name="Percent 34 2 6 2" xfId="46281" xr:uid="{00000000-0005-0000-0000-0000D0B40000}"/>
    <cellStyle name="Percent 34 2 6 2 2" xfId="46282" xr:uid="{00000000-0005-0000-0000-0000D1B40000}"/>
    <cellStyle name="Percent 34 2 6 3" xfId="46283" xr:uid="{00000000-0005-0000-0000-0000D2B40000}"/>
    <cellStyle name="Percent 34 2 7" xfId="46284" xr:uid="{00000000-0005-0000-0000-0000D3B40000}"/>
    <cellStyle name="Percent 34 2 7 2" xfId="46285" xr:uid="{00000000-0005-0000-0000-0000D4B40000}"/>
    <cellStyle name="Percent 34 2 8" xfId="46286" xr:uid="{00000000-0005-0000-0000-0000D5B40000}"/>
    <cellStyle name="Percent 34 3" xfId="46287" xr:uid="{00000000-0005-0000-0000-0000D6B40000}"/>
    <cellStyle name="Percent 34 3 2" xfId="46288" xr:uid="{00000000-0005-0000-0000-0000D7B40000}"/>
    <cellStyle name="Percent 34 3 2 2" xfId="46289" xr:uid="{00000000-0005-0000-0000-0000D8B40000}"/>
    <cellStyle name="Percent 34 3 2 2 2" xfId="46290" xr:uid="{00000000-0005-0000-0000-0000D9B40000}"/>
    <cellStyle name="Percent 34 3 2 3" xfId="46291" xr:uid="{00000000-0005-0000-0000-0000DAB40000}"/>
    <cellStyle name="Percent 34 3 2 4" xfId="46292" xr:uid="{00000000-0005-0000-0000-0000DBB40000}"/>
    <cellStyle name="Percent 34 3 3" xfId="46293" xr:uid="{00000000-0005-0000-0000-0000DCB40000}"/>
    <cellStyle name="Percent 34 3 3 2" xfId="46294" xr:uid="{00000000-0005-0000-0000-0000DDB40000}"/>
    <cellStyle name="Percent 34 3 3 2 2" xfId="46295" xr:uid="{00000000-0005-0000-0000-0000DEB40000}"/>
    <cellStyle name="Percent 34 3 4" xfId="46296" xr:uid="{00000000-0005-0000-0000-0000DFB40000}"/>
    <cellStyle name="Percent 34 3 4 2" xfId="46297" xr:uid="{00000000-0005-0000-0000-0000E0B40000}"/>
    <cellStyle name="Percent 34 3 4 2 2" xfId="46298" xr:uid="{00000000-0005-0000-0000-0000E1B40000}"/>
    <cellStyle name="Percent 34 3 4 3" xfId="46299" xr:uid="{00000000-0005-0000-0000-0000E2B40000}"/>
    <cellStyle name="Percent 34 3 5" xfId="46300" xr:uid="{00000000-0005-0000-0000-0000E3B40000}"/>
    <cellStyle name="Percent 34 3 5 2" xfId="46301" xr:uid="{00000000-0005-0000-0000-0000E4B40000}"/>
    <cellStyle name="Percent 34 3 6" xfId="46302" xr:uid="{00000000-0005-0000-0000-0000E5B40000}"/>
    <cellStyle name="Percent 34 4" xfId="46303" xr:uid="{00000000-0005-0000-0000-0000E6B40000}"/>
    <cellStyle name="Percent 34 4 2" xfId="46304" xr:uid="{00000000-0005-0000-0000-0000E7B40000}"/>
    <cellStyle name="Percent 34 4 2 2" xfId="46305" xr:uid="{00000000-0005-0000-0000-0000E8B40000}"/>
    <cellStyle name="Percent 34 4 2 2 2" xfId="46306" xr:uid="{00000000-0005-0000-0000-0000E9B40000}"/>
    <cellStyle name="Percent 34 4 2 3" xfId="46307" xr:uid="{00000000-0005-0000-0000-0000EAB40000}"/>
    <cellStyle name="Percent 34 4 2 4" xfId="46308" xr:uid="{00000000-0005-0000-0000-0000EBB40000}"/>
    <cellStyle name="Percent 34 4 3" xfId="46309" xr:uid="{00000000-0005-0000-0000-0000ECB40000}"/>
    <cellStyle name="Percent 34 4 3 2" xfId="46310" xr:uid="{00000000-0005-0000-0000-0000EDB40000}"/>
    <cellStyle name="Percent 34 4 4" xfId="46311" xr:uid="{00000000-0005-0000-0000-0000EEB40000}"/>
    <cellStyle name="Percent 34 5" xfId="46312" xr:uid="{00000000-0005-0000-0000-0000EFB40000}"/>
    <cellStyle name="Percent 34 5 2" xfId="46313" xr:uid="{00000000-0005-0000-0000-0000F0B40000}"/>
    <cellStyle name="Percent 34 5 2 2" xfId="46314" xr:uid="{00000000-0005-0000-0000-0000F1B40000}"/>
    <cellStyle name="Percent 34 5 3" xfId="46315" xr:uid="{00000000-0005-0000-0000-0000F2B40000}"/>
    <cellStyle name="Percent 34 5 4" xfId="46316" xr:uid="{00000000-0005-0000-0000-0000F3B40000}"/>
    <cellStyle name="Percent 34 6" xfId="46317" xr:uid="{00000000-0005-0000-0000-0000F4B40000}"/>
    <cellStyle name="Percent 34 6 2" xfId="46318" xr:uid="{00000000-0005-0000-0000-0000F5B40000}"/>
    <cellStyle name="Percent 34 6 3" xfId="46319" xr:uid="{00000000-0005-0000-0000-0000F6B40000}"/>
    <cellStyle name="Percent 34 7" xfId="46320" xr:uid="{00000000-0005-0000-0000-0000F7B40000}"/>
    <cellStyle name="Percent 34 7 2" xfId="46321" xr:uid="{00000000-0005-0000-0000-0000F8B40000}"/>
    <cellStyle name="Percent 34 8" xfId="46322" xr:uid="{00000000-0005-0000-0000-0000F9B40000}"/>
    <cellStyle name="Percent 34 8 2" xfId="46323" xr:uid="{00000000-0005-0000-0000-0000FAB40000}"/>
    <cellStyle name="Percent 35" xfId="46324" xr:uid="{00000000-0005-0000-0000-0000FBB40000}"/>
    <cellStyle name="Percent 35 2" xfId="46325" xr:uid="{00000000-0005-0000-0000-0000FCB40000}"/>
    <cellStyle name="Percent 35 2 2" xfId="46326" xr:uid="{00000000-0005-0000-0000-0000FDB40000}"/>
    <cellStyle name="Percent 35 2 2 2" xfId="46327" xr:uid="{00000000-0005-0000-0000-0000FEB40000}"/>
    <cellStyle name="Percent 35 2 2 2 2" xfId="46328" xr:uid="{00000000-0005-0000-0000-0000FFB40000}"/>
    <cellStyle name="Percent 35 2 2 2 2 2" xfId="46329" xr:uid="{00000000-0005-0000-0000-000000B50000}"/>
    <cellStyle name="Percent 35 2 2 2 3" xfId="46330" xr:uid="{00000000-0005-0000-0000-000001B50000}"/>
    <cellStyle name="Percent 35 2 2 2 4" xfId="46331" xr:uid="{00000000-0005-0000-0000-000002B50000}"/>
    <cellStyle name="Percent 35 2 2 3" xfId="46332" xr:uid="{00000000-0005-0000-0000-000003B50000}"/>
    <cellStyle name="Percent 35 2 2 3 2" xfId="46333" xr:uid="{00000000-0005-0000-0000-000004B50000}"/>
    <cellStyle name="Percent 35 2 2 3 3" xfId="46334" xr:uid="{00000000-0005-0000-0000-000005B50000}"/>
    <cellStyle name="Percent 35 2 2 4" xfId="46335" xr:uid="{00000000-0005-0000-0000-000006B50000}"/>
    <cellStyle name="Percent 35 2 2 5" xfId="46336" xr:uid="{00000000-0005-0000-0000-000007B50000}"/>
    <cellStyle name="Percent 35 2 3" xfId="46337" xr:uid="{00000000-0005-0000-0000-000008B50000}"/>
    <cellStyle name="Percent 35 2 3 2" xfId="46338" xr:uid="{00000000-0005-0000-0000-000009B50000}"/>
    <cellStyle name="Percent 35 2 3 2 2" xfId="46339" xr:uid="{00000000-0005-0000-0000-00000AB50000}"/>
    <cellStyle name="Percent 35 2 4" xfId="46340" xr:uid="{00000000-0005-0000-0000-00000BB50000}"/>
    <cellStyle name="Percent 35 2 4 2" xfId="46341" xr:uid="{00000000-0005-0000-0000-00000CB50000}"/>
    <cellStyle name="Percent 35 2 4 2 2" xfId="46342" xr:uid="{00000000-0005-0000-0000-00000DB50000}"/>
    <cellStyle name="Percent 35 2 4 3" xfId="46343" xr:uid="{00000000-0005-0000-0000-00000EB50000}"/>
    <cellStyle name="Percent 35 2 4 4" xfId="46344" xr:uid="{00000000-0005-0000-0000-00000FB50000}"/>
    <cellStyle name="Percent 35 2 5" xfId="46345" xr:uid="{00000000-0005-0000-0000-000010B50000}"/>
    <cellStyle name="Percent 35 2 5 2" xfId="46346" xr:uid="{00000000-0005-0000-0000-000011B50000}"/>
    <cellStyle name="Percent 35 2 5 2 2" xfId="46347" xr:uid="{00000000-0005-0000-0000-000012B50000}"/>
    <cellStyle name="Percent 35 2 6" xfId="46348" xr:uid="{00000000-0005-0000-0000-000013B50000}"/>
    <cellStyle name="Percent 35 2 6 2" xfId="46349" xr:uid="{00000000-0005-0000-0000-000014B50000}"/>
    <cellStyle name="Percent 35 2 6 2 2" xfId="46350" xr:uid="{00000000-0005-0000-0000-000015B50000}"/>
    <cellStyle name="Percent 35 2 6 3" xfId="46351" xr:uid="{00000000-0005-0000-0000-000016B50000}"/>
    <cellStyle name="Percent 35 2 7" xfId="46352" xr:uid="{00000000-0005-0000-0000-000017B50000}"/>
    <cellStyle name="Percent 35 2 7 2" xfId="46353" xr:uid="{00000000-0005-0000-0000-000018B50000}"/>
    <cellStyle name="Percent 35 2 8" xfId="46354" xr:uid="{00000000-0005-0000-0000-000019B50000}"/>
    <cellStyle name="Percent 35 3" xfId="46355" xr:uid="{00000000-0005-0000-0000-00001AB50000}"/>
    <cellStyle name="Percent 35 3 2" xfId="46356" xr:uid="{00000000-0005-0000-0000-00001BB50000}"/>
    <cellStyle name="Percent 35 3 2 2" xfId="46357" xr:uid="{00000000-0005-0000-0000-00001CB50000}"/>
    <cellStyle name="Percent 35 3 2 2 2" xfId="46358" xr:uid="{00000000-0005-0000-0000-00001DB50000}"/>
    <cellStyle name="Percent 35 3 2 3" xfId="46359" xr:uid="{00000000-0005-0000-0000-00001EB50000}"/>
    <cellStyle name="Percent 35 3 2 4" xfId="46360" xr:uid="{00000000-0005-0000-0000-00001FB50000}"/>
    <cellStyle name="Percent 35 3 3" xfId="46361" xr:uid="{00000000-0005-0000-0000-000020B50000}"/>
    <cellStyle name="Percent 35 3 3 2" xfId="46362" xr:uid="{00000000-0005-0000-0000-000021B50000}"/>
    <cellStyle name="Percent 35 3 3 2 2" xfId="46363" xr:uid="{00000000-0005-0000-0000-000022B50000}"/>
    <cellStyle name="Percent 35 3 4" xfId="46364" xr:uid="{00000000-0005-0000-0000-000023B50000}"/>
    <cellStyle name="Percent 35 3 4 2" xfId="46365" xr:uid="{00000000-0005-0000-0000-000024B50000}"/>
    <cellStyle name="Percent 35 3 4 2 2" xfId="46366" xr:uid="{00000000-0005-0000-0000-000025B50000}"/>
    <cellStyle name="Percent 35 3 4 3" xfId="46367" xr:uid="{00000000-0005-0000-0000-000026B50000}"/>
    <cellStyle name="Percent 35 3 5" xfId="46368" xr:uid="{00000000-0005-0000-0000-000027B50000}"/>
    <cellStyle name="Percent 35 3 5 2" xfId="46369" xr:uid="{00000000-0005-0000-0000-000028B50000}"/>
    <cellStyle name="Percent 35 3 6" xfId="46370" xr:uid="{00000000-0005-0000-0000-000029B50000}"/>
    <cellStyle name="Percent 35 4" xfId="46371" xr:uid="{00000000-0005-0000-0000-00002AB50000}"/>
    <cellStyle name="Percent 35 4 2" xfId="46372" xr:uid="{00000000-0005-0000-0000-00002BB50000}"/>
    <cellStyle name="Percent 35 4 2 2" xfId="46373" xr:uid="{00000000-0005-0000-0000-00002CB50000}"/>
    <cellStyle name="Percent 35 4 2 2 2" xfId="46374" xr:uid="{00000000-0005-0000-0000-00002DB50000}"/>
    <cellStyle name="Percent 35 4 2 3" xfId="46375" xr:uid="{00000000-0005-0000-0000-00002EB50000}"/>
    <cellStyle name="Percent 35 4 2 4" xfId="46376" xr:uid="{00000000-0005-0000-0000-00002FB50000}"/>
    <cellStyle name="Percent 35 4 3" xfId="46377" xr:uid="{00000000-0005-0000-0000-000030B50000}"/>
    <cellStyle name="Percent 35 4 3 2" xfId="46378" xr:uid="{00000000-0005-0000-0000-000031B50000}"/>
    <cellStyle name="Percent 35 4 4" xfId="46379" xr:uid="{00000000-0005-0000-0000-000032B50000}"/>
    <cellStyle name="Percent 35 5" xfId="46380" xr:uid="{00000000-0005-0000-0000-000033B50000}"/>
    <cellStyle name="Percent 35 5 2" xfId="46381" xr:uid="{00000000-0005-0000-0000-000034B50000}"/>
    <cellStyle name="Percent 35 5 2 2" xfId="46382" xr:uid="{00000000-0005-0000-0000-000035B50000}"/>
    <cellStyle name="Percent 35 5 3" xfId="46383" xr:uid="{00000000-0005-0000-0000-000036B50000}"/>
    <cellStyle name="Percent 35 5 4" xfId="46384" xr:uid="{00000000-0005-0000-0000-000037B50000}"/>
    <cellStyle name="Percent 35 6" xfId="46385" xr:uid="{00000000-0005-0000-0000-000038B50000}"/>
    <cellStyle name="Percent 35 6 2" xfId="46386" xr:uid="{00000000-0005-0000-0000-000039B50000}"/>
    <cellStyle name="Percent 35 6 3" xfId="46387" xr:uid="{00000000-0005-0000-0000-00003AB50000}"/>
    <cellStyle name="Percent 35 7" xfId="46388" xr:uid="{00000000-0005-0000-0000-00003BB50000}"/>
    <cellStyle name="Percent 35 7 2" xfId="46389" xr:uid="{00000000-0005-0000-0000-00003CB50000}"/>
    <cellStyle name="Percent 35 8" xfId="46390" xr:uid="{00000000-0005-0000-0000-00003DB50000}"/>
    <cellStyle name="Percent 35 8 2" xfId="46391" xr:uid="{00000000-0005-0000-0000-00003EB50000}"/>
    <cellStyle name="Percent 36" xfId="46392" xr:uid="{00000000-0005-0000-0000-00003FB50000}"/>
    <cellStyle name="Percent 36 2" xfId="46393" xr:uid="{00000000-0005-0000-0000-000040B50000}"/>
    <cellStyle name="Percent 36 2 2" xfId="46394" xr:uid="{00000000-0005-0000-0000-000041B50000}"/>
    <cellStyle name="Percent 36 2 2 2" xfId="46395" xr:uid="{00000000-0005-0000-0000-000042B50000}"/>
    <cellStyle name="Percent 36 2 2 2 2" xfId="46396" xr:uid="{00000000-0005-0000-0000-000043B50000}"/>
    <cellStyle name="Percent 36 2 2 2 2 2" xfId="46397" xr:uid="{00000000-0005-0000-0000-000044B50000}"/>
    <cellStyle name="Percent 36 2 2 2 3" xfId="46398" xr:uid="{00000000-0005-0000-0000-000045B50000}"/>
    <cellStyle name="Percent 36 2 2 2 4" xfId="46399" xr:uid="{00000000-0005-0000-0000-000046B50000}"/>
    <cellStyle name="Percent 36 2 2 3" xfId="46400" xr:uid="{00000000-0005-0000-0000-000047B50000}"/>
    <cellStyle name="Percent 36 2 2 3 2" xfId="46401" xr:uid="{00000000-0005-0000-0000-000048B50000}"/>
    <cellStyle name="Percent 36 2 2 3 3" xfId="46402" xr:uid="{00000000-0005-0000-0000-000049B50000}"/>
    <cellStyle name="Percent 36 2 2 4" xfId="46403" xr:uid="{00000000-0005-0000-0000-00004AB50000}"/>
    <cellStyle name="Percent 36 2 2 5" xfId="46404" xr:uid="{00000000-0005-0000-0000-00004BB50000}"/>
    <cellStyle name="Percent 36 2 3" xfId="46405" xr:uid="{00000000-0005-0000-0000-00004CB50000}"/>
    <cellStyle name="Percent 36 2 3 2" xfId="46406" xr:uid="{00000000-0005-0000-0000-00004DB50000}"/>
    <cellStyle name="Percent 36 2 3 2 2" xfId="46407" xr:uid="{00000000-0005-0000-0000-00004EB50000}"/>
    <cellStyle name="Percent 36 2 4" xfId="46408" xr:uid="{00000000-0005-0000-0000-00004FB50000}"/>
    <cellStyle name="Percent 36 2 4 2" xfId="46409" xr:uid="{00000000-0005-0000-0000-000050B50000}"/>
    <cellStyle name="Percent 36 2 4 2 2" xfId="46410" xr:uid="{00000000-0005-0000-0000-000051B50000}"/>
    <cellStyle name="Percent 36 2 4 3" xfId="46411" xr:uid="{00000000-0005-0000-0000-000052B50000}"/>
    <cellStyle name="Percent 36 2 4 4" xfId="46412" xr:uid="{00000000-0005-0000-0000-000053B50000}"/>
    <cellStyle name="Percent 36 2 5" xfId="46413" xr:uid="{00000000-0005-0000-0000-000054B50000}"/>
    <cellStyle name="Percent 36 2 5 2" xfId="46414" xr:uid="{00000000-0005-0000-0000-000055B50000}"/>
    <cellStyle name="Percent 36 2 5 2 2" xfId="46415" xr:uid="{00000000-0005-0000-0000-000056B50000}"/>
    <cellStyle name="Percent 36 2 6" xfId="46416" xr:uid="{00000000-0005-0000-0000-000057B50000}"/>
    <cellStyle name="Percent 36 2 6 2" xfId="46417" xr:uid="{00000000-0005-0000-0000-000058B50000}"/>
    <cellStyle name="Percent 36 2 6 2 2" xfId="46418" xr:uid="{00000000-0005-0000-0000-000059B50000}"/>
    <cellStyle name="Percent 36 2 6 3" xfId="46419" xr:uid="{00000000-0005-0000-0000-00005AB50000}"/>
    <cellStyle name="Percent 36 2 7" xfId="46420" xr:uid="{00000000-0005-0000-0000-00005BB50000}"/>
    <cellStyle name="Percent 36 2 7 2" xfId="46421" xr:uid="{00000000-0005-0000-0000-00005CB50000}"/>
    <cellStyle name="Percent 36 2 8" xfId="46422" xr:uid="{00000000-0005-0000-0000-00005DB50000}"/>
    <cellStyle name="Percent 36 3" xfId="46423" xr:uid="{00000000-0005-0000-0000-00005EB50000}"/>
    <cellStyle name="Percent 36 3 2" xfId="46424" xr:uid="{00000000-0005-0000-0000-00005FB50000}"/>
    <cellStyle name="Percent 36 3 2 2" xfId="46425" xr:uid="{00000000-0005-0000-0000-000060B50000}"/>
    <cellStyle name="Percent 36 3 2 2 2" xfId="46426" xr:uid="{00000000-0005-0000-0000-000061B50000}"/>
    <cellStyle name="Percent 36 3 2 3" xfId="46427" xr:uid="{00000000-0005-0000-0000-000062B50000}"/>
    <cellStyle name="Percent 36 3 2 4" xfId="46428" xr:uid="{00000000-0005-0000-0000-000063B50000}"/>
    <cellStyle name="Percent 36 3 3" xfId="46429" xr:uid="{00000000-0005-0000-0000-000064B50000}"/>
    <cellStyle name="Percent 36 3 3 2" xfId="46430" xr:uid="{00000000-0005-0000-0000-000065B50000}"/>
    <cellStyle name="Percent 36 3 3 2 2" xfId="46431" xr:uid="{00000000-0005-0000-0000-000066B50000}"/>
    <cellStyle name="Percent 36 3 4" xfId="46432" xr:uid="{00000000-0005-0000-0000-000067B50000}"/>
    <cellStyle name="Percent 36 3 4 2" xfId="46433" xr:uid="{00000000-0005-0000-0000-000068B50000}"/>
    <cellStyle name="Percent 36 3 4 2 2" xfId="46434" xr:uid="{00000000-0005-0000-0000-000069B50000}"/>
    <cellStyle name="Percent 36 3 4 3" xfId="46435" xr:uid="{00000000-0005-0000-0000-00006AB50000}"/>
    <cellStyle name="Percent 36 3 5" xfId="46436" xr:uid="{00000000-0005-0000-0000-00006BB50000}"/>
    <cellStyle name="Percent 36 3 5 2" xfId="46437" xr:uid="{00000000-0005-0000-0000-00006CB50000}"/>
    <cellStyle name="Percent 36 3 6" xfId="46438" xr:uid="{00000000-0005-0000-0000-00006DB50000}"/>
    <cellStyle name="Percent 36 4" xfId="46439" xr:uid="{00000000-0005-0000-0000-00006EB50000}"/>
    <cellStyle name="Percent 36 4 2" xfId="46440" xr:uid="{00000000-0005-0000-0000-00006FB50000}"/>
    <cellStyle name="Percent 36 4 2 2" xfId="46441" xr:uid="{00000000-0005-0000-0000-000070B50000}"/>
    <cellStyle name="Percent 36 4 2 2 2" xfId="46442" xr:uid="{00000000-0005-0000-0000-000071B50000}"/>
    <cellStyle name="Percent 36 4 2 3" xfId="46443" xr:uid="{00000000-0005-0000-0000-000072B50000}"/>
    <cellStyle name="Percent 36 4 2 4" xfId="46444" xr:uid="{00000000-0005-0000-0000-000073B50000}"/>
    <cellStyle name="Percent 36 4 3" xfId="46445" xr:uid="{00000000-0005-0000-0000-000074B50000}"/>
    <cellStyle name="Percent 36 4 3 2" xfId="46446" xr:uid="{00000000-0005-0000-0000-000075B50000}"/>
    <cellStyle name="Percent 36 4 4" xfId="46447" xr:uid="{00000000-0005-0000-0000-000076B50000}"/>
    <cellStyle name="Percent 36 5" xfId="46448" xr:uid="{00000000-0005-0000-0000-000077B50000}"/>
    <cellStyle name="Percent 36 5 2" xfId="46449" xr:uid="{00000000-0005-0000-0000-000078B50000}"/>
    <cellStyle name="Percent 36 5 2 2" xfId="46450" xr:uid="{00000000-0005-0000-0000-000079B50000}"/>
    <cellStyle name="Percent 36 5 3" xfId="46451" xr:uid="{00000000-0005-0000-0000-00007AB50000}"/>
    <cellStyle name="Percent 36 5 4" xfId="46452" xr:uid="{00000000-0005-0000-0000-00007BB50000}"/>
    <cellStyle name="Percent 36 6" xfId="46453" xr:uid="{00000000-0005-0000-0000-00007CB50000}"/>
    <cellStyle name="Percent 36 6 2" xfId="46454" xr:uid="{00000000-0005-0000-0000-00007DB50000}"/>
    <cellStyle name="Percent 36 6 3" xfId="46455" xr:uid="{00000000-0005-0000-0000-00007EB50000}"/>
    <cellStyle name="Percent 36 7" xfId="46456" xr:uid="{00000000-0005-0000-0000-00007FB50000}"/>
    <cellStyle name="Percent 36 7 2" xfId="46457" xr:uid="{00000000-0005-0000-0000-000080B50000}"/>
    <cellStyle name="Percent 36 8" xfId="46458" xr:uid="{00000000-0005-0000-0000-000081B50000}"/>
    <cellStyle name="Percent 36 8 2" xfId="46459" xr:uid="{00000000-0005-0000-0000-000082B50000}"/>
    <cellStyle name="Percent 37" xfId="46460" xr:uid="{00000000-0005-0000-0000-000083B50000}"/>
    <cellStyle name="Percent 37 2" xfId="46461" xr:uid="{00000000-0005-0000-0000-000084B50000}"/>
    <cellStyle name="Percent 37 2 2" xfId="46462" xr:uid="{00000000-0005-0000-0000-000085B50000}"/>
    <cellStyle name="Percent 37 2 2 2" xfId="46463" xr:uid="{00000000-0005-0000-0000-000086B50000}"/>
    <cellStyle name="Percent 37 2 2 2 2" xfId="46464" xr:uid="{00000000-0005-0000-0000-000087B50000}"/>
    <cellStyle name="Percent 37 2 2 2 2 2" xfId="46465" xr:uid="{00000000-0005-0000-0000-000088B50000}"/>
    <cellStyle name="Percent 37 2 2 2 3" xfId="46466" xr:uid="{00000000-0005-0000-0000-000089B50000}"/>
    <cellStyle name="Percent 37 2 2 2 4" xfId="46467" xr:uid="{00000000-0005-0000-0000-00008AB50000}"/>
    <cellStyle name="Percent 37 2 2 3" xfId="46468" xr:uid="{00000000-0005-0000-0000-00008BB50000}"/>
    <cellStyle name="Percent 37 2 2 3 2" xfId="46469" xr:uid="{00000000-0005-0000-0000-00008CB50000}"/>
    <cellStyle name="Percent 37 2 2 3 3" xfId="46470" xr:uid="{00000000-0005-0000-0000-00008DB50000}"/>
    <cellStyle name="Percent 37 2 2 4" xfId="46471" xr:uid="{00000000-0005-0000-0000-00008EB50000}"/>
    <cellStyle name="Percent 37 2 2 5" xfId="46472" xr:uid="{00000000-0005-0000-0000-00008FB50000}"/>
    <cellStyle name="Percent 37 2 3" xfId="46473" xr:uid="{00000000-0005-0000-0000-000090B50000}"/>
    <cellStyle name="Percent 37 2 3 2" xfId="46474" xr:uid="{00000000-0005-0000-0000-000091B50000}"/>
    <cellStyle name="Percent 37 2 3 2 2" xfId="46475" xr:uid="{00000000-0005-0000-0000-000092B50000}"/>
    <cellStyle name="Percent 37 2 4" xfId="46476" xr:uid="{00000000-0005-0000-0000-000093B50000}"/>
    <cellStyle name="Percent 37 2 4 2" xfId="46477" xr:uid="{00000000-0005-0000-0000-000094B50000}"/>
    <cellStyle name="Percent 37 2 4 2 2" xfId="46478" xr:uid="{00000000-0005-0000-0000-000095B50000}"/>
    <cellStyle name="Percent 37 2 4 3" xfId="46479" xr:uid="{00000000-0005-0000-0000-000096B50000}"/>
    <cellStyle name="Percent 37 2 4 4" xfId="46480" xr:uid="{00000000-0005-0000-0000-000097B50000}"/>
    <cellStyle name="Percent 37 2 5" xfId="46481" xr:uid="{00000000-0005-0000-0000-000098B50000}"/>
    <cellStyle name="Percent 37 2 5 2" xfId="46482" xr:uid="{00000000-0005-0000-0000-000099B50000}"/>
    <cellStyle name="Percent 37 2 5 2 2" xfId="46483" xr:uid="{00000000-0005-0000-0000-00009AB50000}"/>
    <cellStyle name="Percent 37 2 6" xfId="46484" xr:uid="{00000000-0005-0000-0000-00009BB50000}"/>
    <cellStyle name="Percent 37 2 6 2" xfId="46485" xr:uid="{00000000-0005-0000-0000-00009CB50000}"/>
    <cellStyle name="Percent 37 2 6 2 2" xfId="46486" xr:uid="{00000000-0005-0000-0000-00009DB50000}"/>
    <cellStyle name="Percent 37 2 6 3" xfId="46487" xr:uid="{00000000-0005-0000-0000-00009EB50000}"/>
    <cellStyle name="Percent 37 2 7" xfId="46488" xr:uid="{00000000-0005-0000-0000-00009FB50000}"/>
    <cellStyle name="Percent 37 2 7 2" xfId="46489" xr:uid="{00000000-0005-0000-0000-0000A0B50000}"/>
    <cellStyle name="Percent 37 2 8" xfId="46490" xr:uid="{00000000-0005-0000-0000-0000A1B50000}"/>
    <cellStyle name="Percent 37 3" xfId="46491" xr:uid="{00000000-0005-0000-0000-0000A2B50000}"/>
    <cellStyle name="Percent 37 3 2" xfId="46492" xr:uid="{00000000-0005-0000-0000-0000A3B50000}"/>
    <cellStyle name="Percent 37 3 2 2" xfId="46493" xr:uid="{00000000-0005-0000-0000-0000A4B50000}"/>
    <cellStyle name="Percent 37 3 2 2 2" xfId="46494" xr:uid="{00000000-0005-0000-0000-0000A5B50000}"/>
    <cellStyle name="Percent 37 3 2 3" xfId="46495" xr:uid="{00000000-0005-0000-0000-0000A6B50000}"/>
    <cellStyle name="Percent 37 3 2 4" xfId="46496" xr:uid="{00000000-0005-0000-0000-0000A7B50000}"/>
    <cellStyle name="Percent 37 3 3" xfId="46497" xr:uid="{00000000-0005-0000-0000-0000A8B50000}"/>
    <cellStyle name="Percent 37 3 3 2" xfId="46498" xr:uid="{00000000-0005-0000-0000-0000A9B50000}"/>
    <cellStyle name="Percent 37 3 3 2 2" xfId="46499" xr:uid="{00000000-0005-0000-0000-0000AAB50000}"/>
    <cellStyle name="Percent 37 3 4" xfId="46500" xr:uid="{00000000-0005-0000-0000-0000ABB50000}"/>
    <cellStyle name="Percent 37 3 4 2" xfId="46501" xr:uid="{00000000-0005-0000-0000-0000ACB50000}"/>
    <cellStyle name="Percent 37 3 4 2 2" xfId="46502" xr:uid="{00000000-0005-0000-0000-0000ADB50000}"/>
    <cellStyle name="Percent 37 3 4 3" xfId="46503" xr:uid="{00000000-0005-0000-0000-0000AEB50000}"/>
    <cellStyle name="Percent 37 3 5" xfId="46504" xr:uid="{00000000-0005-0000-0000-0000AFB50000}"/>
    <cellStyle name="Percent 37 3 5 2" xfId="46505" xr:uid="{00000000-0005-0000-0000-0000B0B50000}"/>
    <cellStyle name="Percent 37 3 6" xfId="46506" xr:uid="{00000000-0005-0000-0000-0000B1B50000}"/>
    <cellStyle name="Percent 37 4" xfId="46507" xr:uid="{00000000-0005-0000-0000-0000B2B50000}"/>
    <cellStyle name="Percent 37 4 2" xfId="46508" xr:uid="{00000000-0005-0000-0000-0000B3B50000}"/>
    <cellStyle name="Percent 37 4 2 2" xfId="46509" xr:uid="{00000000-0005-0000-0000-0000B4B50000}"/>
    <cellStyle name="Percent 37 4 2 2 2" xfId="46510" xr:uid="{00000000-0005-0000-0000-0000B5B50000}"/>
    <cellStyle name="Percent 37 4 2 3" xfId="46511" xr:uid="{00000000-0005-0000-0000-0000B6B50000}"/>
    <cellStyle name="Percent 37 4 2 4" xfId="46512" xr:uid="{00000000-0005-0000-0000-0000B7B50000}"/>
    <cellStyle name="Percent 37 4 3" xfId="46513" xr:uid="{00000000-0005-0000-0000-0000B8B50000}"/>
    <cellStyle name="Percent 37 4 3 2" xfId="46514" xr:uid="{00000000-0005-0000-0000-0000B9B50000}"/>
    <cellStyle name="Percent 37 4 4" xfId="46515" xr:uid="{00000000-0005-0000-0000-0000BAB50000}"/>
    <cellStyle name="Percent 37 5" xfId="46516" xr:uid="{00000000-0005-0000-0000-0000BBB50000}"/>
    <cellStyle name="Percent 37 5 2" xfId="46517" xr:uid="{00000000-0005-0000-0000-0000BCB50000}"/>
    <cellStyle name="Percent 37 5 2 2" xfId="46518" xr:uid="{00000000-0005-0000-0000-0000BDB50000}"/>
    <cellStyle name="Percent 37 5 3" xfId="46519" xr:uid="{00000000-0005-0000-0000-0000BEB50000}"/>
    <cellStyle name="Percent 37 5 4" xfId="46520" xr:uid="{00000000-0005-0000-0000-0000BFB50000}"/>
    <cellStyle name="Percent 37 6" xfId="46521" xr:uid="{00000000-0005-0000-0000-0000C0B50000}"/>
    <cellStyle name="Percent 37 6 2" xfId="46522" xr:uid="{00000000-0005-0000-0000-0000C1B50000}"/>
    <cellStyle name="Percent 37 6 3" xfId="46523" xr:uid="{00000000-0005-0000-0000-0000C2B50000}"/>
    <cellStyle name="Percent 37 7" xfId="46524" xr:uid="{00000000-0005-0000-0000-0000C3B50000}"/>
    <cellStyle name="Percent 37 7 2" xfId="46525" xr:uid="{00000000-0005-0000-0000-0000C4B50000}"/>
    <cellStyle name="Percent 37 8" xfId="46526" xr:uid="{00000000-0005-0000-0000-0000C5B50000}"/>
    <cellStyle name="Percent 37 8 2" xfId="46527" xr:uid="{00000000-0005-0000-0000-0000C6B50000}"/>
    <cellStyle name="Percent 38" xfId="46528" xr:uid="{00000000-0005-0000-0000-0000C7B50000}"/>
    <cellStyle name="Percent 38 2" xfId="46529" xr:uid="{00000000-0005-0000-0000-0000C8B50000}"/>
    <cellStyle name="Percent 38 2 2" xfId="46530" xr:uid="{00000000-0005-0000-0000-0000C9B50000}"/>
    <cellStyle name="Percent 38 2 2 2" xfId="46531" xr:uid="{00000000-0005-0000-0000-0000CAB50000}"/>
    <cellStyle name="Percent 38 2 2 2 2" xfId="46532" xr:uid="{00000000-0005-0000-0000-0000CBB50000}"/>
    <cellStyle name="Percent 38 2 2 2 2 2" xfId="46533" xr:uid="{00000000-0005-0000-0000-0000CCB50000}"/>
    <cellStyle name="Percent 38 2 2 2 3" xfId="46534" xr:uid="{00000000-0005-0000-0000-0000CDB50000}"/>
    <cellStyle name="Percent 38 2 2 2 4" xfId="46535" xr:uid="{00000000-0005-0000-0000-0000CEB50000}"/>
    <cellStyle name="Percent 38 2 2 3" xfId="46536" xr:uid="{00000000-0005-0000-0000-0000CFB50000}"/>
    <cellStyle name="Percent 38 2 2 3 2" xfId="46537" xr:uid="{00000000-0005-0000-0000-0000D0B50000}"/>
    <cellStyle name="Percent 38 2 2 3 3" xfId="46538" xr:uid="{00000000-0005-0000-0000-0000D1B50000}"/>
    <cellStyle name="Percent 38 2 2 4" xfId="46539" xr:uid="{00000000-0005-0000-0000-0000D2B50000}"/>
    <cellStyle name="Percent 38 2 2 5" xfId="46540" xr:uid="{00000000-0005-0000-0000-0000D3B50000}"/>
    <cellStyle name="Percent 38 2 3" xfId="46541" xr:uid="{00000000-0005-0000-0000-0000D4B50000}"/>
    <cellStyle name="Percent 38 2 3 2" xfId="46542" xr:uid="{00000000-0005-0000-0000-0000D5B50000}"/>
    <cellStyle name="Percent 38 2 3 2 2" xfId="46543" xr:uid="{00000000-0005-0000-0000-0000D6B50000}"/>
    <cellStyle name="Percent 38 2 4" xfId="46544" xr:uid="{00000000-0005-0000-0000-0000D7B50000}"/>
    <cellStyle name="Percent 38 2 4 2" xfId="46545" xr:uid="{00000000-0005-0000-0000-0000D8B50000}"/>
    <cellStyle name="Percent 38 2 4 2 2" xfId="46546" xr:uid="{00000000-0005-0000-0000-0000D9B50000}"/>
    <cellStyle name="Percent 38 2 4 3" xfId="46547" xr:uid="{00000000-0005-0000-0000-0000DAB50000}"/>
    <cellStyle name="Percent 38 2 4 4" xfId="46548" xr:uid="{00000000-0005-0000-0000-0000DBB50000}"/>
    <cellStyle name="Percent 38 2 5" xfId="46549" xr:uid="{00000000-0005-0000-0000-0000DCB50000}"/>
    <cellStyle name="Percent 38 2 5 2" xfId="46550" xr:uid="{00000000-0005-0000-0000-0000DDB50000}"/>
    <cellStyle name="Percent 38 2 5 2 2" xfId="46551" xr:uid="{00000000-0005-0000-0000-0000DEB50000}"/>
    <cellStyle name="Percent 38 2 6" xfId="46552" xr:uid="{00000000-0005-0000-0000-0000DFB50000}"/>
    <cellStyle name="Percent 38 2 6 2" xfId="46553" xr:uid="{00000000-0005-0000-0000-0000E0B50000}"/>
    <cellStyle name="Percent 38 2 6 2 2" xfId="46554" xr:uid="{00000000-0005-0000-0000-0000E1B50000}"/>
    <cellStyle name="Percent 38 2 6 3" xfId="46555" xr:uid="{00000000-0005-0000-0000-0000E2B50000}"/>
    <cellStyle name="Percent 38 2 7" xfId="46556" xr:uid="{00000000-0005-0000-0000-0000E3B50000}"/>
    <cellStyle name="Percent 38 2 7 2" xfId="46557" xr:uid="{00000000-0005-0000-0000-0000E4B50000}"/>
    <cellStyle name="Percent 38 2 8" xfId="46558" xr:uid="{00000000-0005-0000-0000-0000E5B50000}"/>
    <cellStyle name="Percent 38 3" xfId="46559" xr:uid="{00000000-0005-0000-0000-0000E6B50000}"/>
    <cellStyle name="Percent 38 3 2" xfId="46560" xr:uid="{00000000-0005-0000-0000-0000E7B50000}"/>
    <cellStyle name="Percent 38 3 2 2" xfId="46561" xr:uid="{00000000-0005-0000-0000-0000E8B50000}"/>
    <cellStyle name="Percent 38 3 2 2 2" xfId="46562" xr:uid="{00000000-0005-0000-0000-0000E9B50000}"/>
    <cellStyle name="Percent 38 3 2 3" xfId="46563" xr:uid="{00000000-0005-0000-0000-0000EAB50000}"/>
    <cellStyle name="Percent 38 3 2 4" xfId="46564" xr:uid="{00000000-0005-0000-0000-0000EBB50000}"/>
    <cellStyle name="Percent 38 3 3" xfId="46565" xr:uid="{00000000-0005-0000-0000-0000ECB50000}"/>
    <cellStyle name="Percent 38 3 3 2" xfId="46566" xr:uid="{00000000-0005-0000-0000-0000EDB50000}"/>
    <cellStyle name="Percent 38 3 3 2 2" xfId="46567" xr:uid="{00000000-0005-0000-0000-0000EEB50000}"/>
    <cellStyle name="Percent 38 3 4" xfId="46568" xr:uid="{00000000-0005-0000-0000-0000EFB50000}"/>
    <cellStyle name="Percent 38 3 4 2" xfId="46569" xr:uid="{00000000-0005-0000-0000-0000F0B50000}"/>
    <cellStyle name="Percent 38 3 4 2 2" xfId="46570" xr:uid="{00000000-0005-0000-0000-0000F1B50000}"/>
    <cellStyle name="Percent 38 3 4 3" xfId="46571" xr:uid="{00000000-0005-0000-0000-0000F2B50000}"/>
    <cellStyle name="Percent 38 3 5" xfId="46572" xr:uid="{00000000-0005-0000-0000-0000F3B50000}"/>
    <cellStyle name="Percent 38 3 5 2" xfId="46573" xr:uid="{00000000-0005-0000-0000-0000F4B50000}"/>
    <cellStyle name="Percent 38 3 6" xfId="46574" xr:uid="{00000000-0005-0000-0000-0000F5B50000}"/>
    <cellStyle name="Percent 38 4" xfId="46575" xr:uid="{00000000-0005-0000-0000-0000F6B50000}"/>
    <cellStyle name="Percent 38 4 2" xfId="46576" xr:uid="{00000000-0005-0000-0000-0000F7B50000}"/>
    <cellStyle name="Percent 38 4 2 2" xfId="46577" xr:uid="{00000000-0005-0000-0000-0000F8B50000}"/>
    <cellStyle name="Percent 38 4 2 2 2" xfId="46578" xr:uid="{00000000-0005-0000-0000-0000F9B50000}"/>
    <cellStyle name="Percent 38 4 2 3" xfId="46579" xr:uid="{00000000-0005-0000-0000-0000FAB50000}"/>
    <cellStyle name="Percent 38 4 2 4" xfId="46580" xr:uid="{00000000-0005-0000-0000-0000FBB50000}"/>
    <cellStyle name="Percent 38 4 3" xfId="46581" xr:uid="{00000000-0005-0000-0000-0000FCB50000}"/>
    <cellStyle name="Percent 38 4 3 2" xfId="46582" xr:uid="{00000000-0005-0000-0000-0000FDB50000}"/>
    <cellStyle name="Percent 38 4 4" xfId="46583" xr:uid="{00000000-0005-0000-0000-0000FEB50000}"/>
    <cellStyle name="Percent 38 5" xfId="46584" xr:uid="{00000000-0005-0000-0000-0000FFB50000}"/>
    <cellStyle name="Percent 38 5 2" xfId="46585" xr:uid="{00000000-0005-0000-0000-000000B60000}"/>
    <cellStyle name="Percent 38 5 2 2" xfId="46586" xr:uid="{00000000-0005-0000-0000-000001B60000}"/>
    <cellStyle name="Percent 38 5 3" xfId="46587" xr:uid="{00000000-0005-0000-0000-000002B60000}"/>
    <cellStyle name="Percent 38 5 4" xfId="46588" xr:uid="{00000000-0005-0000-0000-000003B60000}"/>
    <cellStyle name="Percent 38 6" xfId="46589" xr:uid="{00000000-0005-0000-0000-000004B60000}"/>
    <cellStyle name="Percent 38 6 2" xfId="46590" xr:uid="{00000000-0005-0000-0000-000005B60000}"/>
    <cellStyle name="Percent 38 6 3" xfId="46591" xr:uid="{00000000-0005-0000-0000-000006B60000}"/>
    <cellStyle name="Percent 38 7" xfId="46592" xr:uid="{00000000-0005-0000-0000-000007B60000}"/>
    <cellStyle name="Percent 38 7 2" xfId="46593" xr:uid="{00000000-0005-0000-0000-000008B60000}"/>
    <cellStyle name="Percent 38 8" xfId="46594" xr:uid="{00000000-0005-0000-0000-000009B60000}"/>
    <cellStyle name="Percent 38 8 2" xfId="46595" xr:uid="{00000000-0005-0000-0000-00000AB60000}"/>
    <cellStyle name="Percent 39" xfId="46596" xr:uid="{00000000-0005-0000-0000-00000BB60000}"/>
    <cellStyle name="Percent 39 2" xfId="46597" xr:uid="{00000000-0005-0000-0000-00000CB60000}"/>
    <cellStyle name="Percent 39 2 2" xfId="46598" xr:uid="{00000000-0005-0000-0000-00000DB60000}"/>
    <cellStyle name="Percent 39 2 2 2" xfId="46599" xr:uid="{00000000-0005-0000-0000-00000EB60000}"/>
    <cellStyle name="Percent 39 2 2 2 2" xfId="46600" xr:uid="{00000000-0005-0000-0000-00000FB60000}"/>
    <cellStyle name="Percent 39 2 2 2 2 2" xfId="46601" xr:uid="{00000000-0005-0000-0000-000010B60000}"/>
    <cellStyle name="Percent 39 2 2 2 3" xfId="46602" xr:uid="{00000000-0005-0000-0000-000011B60000}"/>
    <cellStyle name="Percent 39 2 2 2 4" xfId="46603" xr:uid="{00000000-0005-0000-0000-000012B60000}"/>
    <cellStyle name="Percent 39 2 2 3" xfId="46604" xr:uid="{00000000-0005-0000-0000-000013B60000}"/>
    <cellStyle name="Percent 39 2 2 3 2" xfId="46605" xr:uid="{00000000-0005-0000-0000-000014B60000}"/>
    <cellStyle name="Percent 39 2 2 3 3" xfId="46606" xr:uid="{00000000-0005-0000-0000-000015B60000}"/>
    <cellStyle name="Percent 39 2 2 4" xfId="46607" xr:uid="{00000000-0005-0000-0000-000016B60000}"/>
    <cellStyle name="Percent 39 2 2 5" xfId="46608" xr:uid="{00000000-0005-0000-0000-000017B60000}"/>
    <cellStyle name="Percent 39 2 3" xfId="46609" xr:uid="{00000000-0005-0000-0000-000018B60000}"/>
    <cellStyle name="Percent 39 2 3 2" xfId="46610" xr:uid="{00000000-0005-0000-0000-000019B60000}"/>
    <cellStyle name="Percent 39 2 3 2 2" xfId="46611" xr:uid="{00000000-0005-0000-0000-00001AB60000}"/>
    <cellStyle name="Percent 39 2 4" xfId="46612" xr:uid="{00000000-0005-0000-0000-00001BB60000}"/>
    <cellStyle name="Percent 39 2 4 2" xfId="46613" xr:uid="{00000000-0005-0000-0000-00001CB60000}"/>
    <cellStyle name="Percent 39 2 4 2 2" xfId="46614" xr:uid="{00000000-0005-0000-0000-00001DB60000}"/>
    <cellStyle name="Percent 39 2 4 3" xfId="46615" xr:uid="{00000000-0005-0000-0000-00001EB60000}"/>
    <cellStyle name="Percent 39 2 4 4" xfId="46616" xr:uid="{00000000-0005-0000-0000-00001FB60000}"/>
    <cellStyle name="Percent 39 2 5" xfId="46617" xr:uid="{00000000-0005-0000-0000-000020B60000}"/>
    <cellStyle name="Percent 39 2 5 2" xfId="46618" xr:uid="{00000000-0005-0000-0000-000021B60000}"/>
    <cellStyle name="Percent 39 2 5 2 2" xfId="46619" xr:uid="{00000000-0005-0000-0000-000022B60000}"/>
    <cellStyle name="Percent 39 2 6" xfId="46620" xr:uid="{00000000-0005-0000-0000-000023B60000}"/>
    <cellStyle name="Percent 39 2 6 2" xfId="46621" xr:uid="{00000000-0005-0000-0000-000024B60000}"/>
    <cellStyle name="Percent 39 2 6 2 2" xfId="46622" xr:uid="{00000000-0005-0000-0000-000025B60000}"/>
    <cellStyle name="Percent 39 2 6 3" xfId="46623" xr:uid="{00000000-0005-0000-0000-000026B60000}"/>
    <cellStyle name="Percent 39 2 7" xfId="46624" xr:uid="{00000000-0005-0000-0000-000027B60000}"/>
    <cellStyle name="Percent 39 2 7 2" xfId="46625" xr:uid="{00000000-0005-0000-0000-000028B60000}"/>
    <cellStyle name="Percent 39 2 8" xfId="46626" xr:uid="{00000000-0005-0000-0000-000029B60000}"/>
    <cellStyle name="Percent 39 3" xfId="46627" xr:uid="{00000000-0005-0000-0000-00002AB60000}"/>
    <cellStyle name="Percent 39 3 2" xfId="46628" xr:uid="{00000000-0005-0000-0000-00002BB60000}"/>
    <cellStyle name="Percent 39 3 2 2" xfId="46629" xr:uid="{00000000-0005-0000-0000-00002CB60000}"/>
    <cellStyle name="Percent 39 3 2 2 2" xfId="46630" xr:uid="{00000000-0005-0000-0000-00002DB60000}"/>
    <cellStyle name="Percent 39 3 2 3" xfId="46631" xr:uid="{00000000-0005-0000-0000-00002EB60000}"/>
    <cellStyle name="Percent 39 3 2 4" xfId="46632" xr:uid="{00000000-0005-0000-0000-00002FB60000}"/>
    <cellStyle name="Percent 39 3 3" xfId="46633" xr:uid="{00000000-0005-0000-0000-000030B60000}"/>
    <cellStyle name="Percent 39 3 3 2" xfId="46634" xr:uid="{00000000-0005-0000-0000-000031B60000}"/>
    <cellStyle name="Percent 39 3 3 2 2" xfId="46635" xr:uid="{00000000-0005-0000-0000-000032B60000}"/>
    <cellStyle name="Percent 39 3 4" xfId="46636" xr:uid="{00000000-0005-0000-0000-000033B60000}"/>
    <cellStyle name="Percent 39 3 4 2" xfId="46637" xr:uid="{00000000-0005-0000-0000-000034B60000}"/>
    <cellStyle name="Percent 39 3 4 2 2" xfId="46638" xr:uid="{00000000-0005-0000-0000-000035B60000}"/>
    <cellStyle name="Percent 39 3 4 3" xfId="46639" xr:uid="{00000000-0005-0000-0000-000036B60000}"/>
    <cellStyle name="Percent 39 3 5" xfId="46640" xr:uid="{00000000-0005-0000-0000-000037B60000}"/>
    <cellStyle name="Percent 39 3 5 2" xfId="46641" xr:uid="{00000000-0005-0000-0000-000038B60000}"/>
    <cellStyle name="Percent 39 3 6" xfId="46642" xr:uid="{00000000-0005-0000-0000-000039B60000}"/>
    <cellStyle name="Percent 39 4" xfId="46643" xr:uid="{00000000-0005-0000-0000-00003AB60000}"/>
    <cellStyle name="Percent 39 4 2" xfId="46644" xr:uid="{00000000-0005-0000-0000-00003BB60000}"/>
    <cellStyle name="Percent 39 4 2 2" xfId="46645" xr:uid="{00000000-0005-0000-0000-00003CB60000}"/>
    <cellStyle name="Percent 39 4 2 2 2" xfId="46646" xr:uid="{00000000-0005-0000-0000-00003DB60000}"/>
    <cellStyle name="Percent 39 4 2 3" xfId="46647" xr:uid="{00000000-0005-0000-0000-00003EB60000}"/>
    <cellStyle name="Percent 39 4 2 4" xfId="46648" xr:uid="{00000000-0005-0000-0000-00003FB60000}"/>
    <cellStyle name="Percent 39 4 3" xfId="46649" xr:uid="{00000000-0005-0000-0000-000040B60000}"/>
    <cellStyle name="Percent 39 4 3 2" xfId="46650" xr:uid="{00000000-0005-0000-0000-000041B60000}"/>
    <cellStyle name="Percent 39 4 4" xfId="46651" xr:uid="{00000000-0005-0000-0000-000042B60000}"/>
    <cellStyle name="Percent 39 5" xfId="46652" xr:uid="{00000000-0005-0000-0000-000043B60000}"/>
    <cellStyle name="Percent 39 5 2" xfId="46653" xr:uid="{00000000-0005-0000-0000-000044B60000}"/>
    <cellStyle name="Percent 39 5 2 2" xfId="46654" xr:uid="{00000000-0005-0000-0000-000045B60000}"/>
    <cellStyle name="Percent 39 5 3" xfId="46655" xr:uid="{00000000-0005-0000-0000-000046B60000}"/>
    <cellStyle name="Percent 39 5 4" xfId="46656" xr:uid="{00000000-0005-0000-0000-000047B60000}"/>
    <cellStyle name="Percent 39 6" xfId="46657" xr:uid="{00000000-0005-0000-0000-000048B60000}"/>
    <cellStyle name="Percent 39 6 2" xfId="46658" xr:uid="{00000000-0005-0000-0000-000049B60000}"/>
    <cellStyle name="Percent 39 6 3" xfId="46659" xr:uid="{00000000-0005-0000-0000-00004AB60000}"/>
    <cellStyle name="Percent 39 7" xfId="46660" xr:uid="{00000000-0005-0000-0000-00004BB60000}"/>
    <cellStyle name="Percent 39 7 2" xfId="46661" xr:uid="{00000000-0005-0000-0000-00004CB60000}"/>
    <cellStyle name="Percent 39 8" xfId="46662" xr:uid="{00000000-0005-0000-0000-00004DB60000}"/>
    <cellStyle name="Percent 39 8 2" xfId="46663" xr:uid="{00000000-0005-0000-0000-00004EB60000}"/>
    <cellStyle name="Percent 4" xfId="46664" xr:uid="{00000000-0005-0000-0000-00004FB60000}"/>
    <cellStyle name="Percent 4 2" xfId="46665" xr:uid="{00000000-0005-0000-0000-000050B60000}"/>
    <cellStyle name="Percent 4 2 2" xfId="46666" xr:uid="{00000000-0005-0000-0000-000051B60000}"/>
    <cellStyle name="Percent 4 2 2 2" xfId="46667" xr:uid="{00000000-0005-0000-0000-000052B60000}"/>
    <cellStyle name="Percent 4 2 2 2 2" xfId="46668" xr:uid="{00000000-0005-0000-0000-000053B60000}"/>
    <cellStyle name="Percent 4 2 2 2 2 2" xfId="46669" xr:uid="{00000000-0005-0000-0000-000054B60000}"/>
    <cellStyle name="Percent 4 2 2 2 3" xfId="46670" xr:uid="{00000000-0005-0000-0000-000055B60000}"/>
    <cellStyle name="Percent 4 2 2 2 4" xfId="46671" xr:uid="{00000000-0005-0000-0000-000056B60000}"/>
    <cellStyle name="Percent 4 2 2 3" xfId="46672" xr:uid="{00000000-0005-0000-0000-000057B60000}"/>
    <cellStyle name="Percent 4 2 2 3 2" xfId="46673" xr:uid="{00000000-0005-0000-0000-000058B60000}"/>
    <cellStyle name="Percent 4 2 2 3 3" xfId="46674" xr:uid="{00000000-0005-0000-0000-000059B60000}"/>
    <cellStyle name="Percent 4 2 2 4" xfId="46675" xr:uid="{00000000-0005-0000-0000-00005AB60000}"/>
    <cellStyle name="Percent 4 2 3" xfId="46676" xr:uid="{00000000-0005-0000-0000-00005BB60000}"/>
    <cellStyle name="Percent 4 2 3 2" xfId="46677" xr:uid="{00000000-0005-0000-0000-00005CB60000}"/>
    <cellStyle name="Percent 4 2 3 2 2" xfId="46678" xr:uid="{00000000-0005-0000-0000-00005DB60000}"/>
    <cellStyle name="Percent 4 2 4" xfId="46679" xr:uid="{00000000-0005-0000-0000-00005EB60000}"/>
    <cellStyle name="Percent 4 2 4 2" xfId="46680" xr:uid="{00000000-0005-0000-0000-00005FB60000}"/>
    <cellStyle name="Percent 4 2 4 2 2" xfId="46681" xr:uid="{00000000-0005-0000-0000-000060B60000}"/>
    <cellStyle name="Percent 4 2 4 3" xfId="46682" xr:uid="{00000000-0005-0000-0000-000061B60000}"/>
    <cellStyle name="Percent 4 2 4 4" xfId="46683" xr:uid="{00000000-0005-0000-0000-000062B60000}"/>
    <cellStyle name="Percent 4 2 5" xfId="46684" xr:uid="{00000000-0005-0000-0000-000063B60000}"/>
    <cellStyle name="Percent 4 2 5 2" xfId="46685" xr:uid="{00000000-0005-0000-0000-000064B60000}"/>
    <cellStyle name="Percent 4 2 5 2 2" xfId="46686" xr:uid="{00000000-0005-0000-0000-000065B60000}"/>
    <cellStyle name="Percent 4 2 6" xfId="46687" xr:uid="{00000000-0005-0000-0000-000066B60000}"/>
    <cellStyle name="Percent 4 2 6 2" xfId="46688" xr:uid="{00000000-0005-0000-0000-000067B60000}"/>
    <cellStyle name="Percent 4 2 6 2 2" xfId="46689" xr:uid="{00000000-0005-0000-0000-000068B60000}"/>
    <cellStyle name="Percent 4 2 6 3" xfId="46690" xr:uid="{00000000-0005-0000-0000-000069B60000}"/>
    <cellStyle name="Percent 4 2 6 4" xfId="46691" xr:uid="{00000000-0005-0000-0000-00006AB60000}"/>
    <cellStyle name="Percent 4 2 7" xfId="46692" xr:uid="{00000000-0005-0000-0000-00006BB60000}"/>
    <cellStyle name="Percent 4 2 7 2" xfId="46693" xr:uid="{00000000-0005-0000-0000-00006CB60000}"/>
    <cellStyle name="Percent 4 2 7 2 2" xfId="46694" xr:uid="{00000000-0005-0000-0000-00006DB60000}"/>
    <cellStyle name="Percent 4 2 7 3" xfId="46695" xr:uid="{00000000-0005-0000-0000-00006EB60000}"/>
    <cellStyle name="Percent 4 2 8" xfId="46696" xr:uid="{00000000-0005-0000-0000-00006FB60000}"/>
    <cellStyle name="Percent 4 2 8 2" xfId="46697" xr:uid="{00000000-0005-0000-0000-000070B60000}"/>
    <cellStyle name="Percent 4 2 8 3" xfId="46698" xr:uid="{00000000-0005-0000-0000-000071B60000}"/>
    <cellStyle name="Percent 4 2 9" xfId="46699" xr:uid="{00000000-0005-0000-0000-000072B60000}"/>
    <cellStyle name="Percent 4 3" xfId="46700" xr:uid="{00000000-0005-0000-0000-000073B60000}"/>
    <cellStyle name="Percent 4 3 2" xfId="46701" xr:uid="{00000000-0005-0000-0000-000074B60000}"/>
    <cellStyle name="Percent 4 3 2 2" xfId="46702" xr:uid="{00000000-0005-0000-0000-000075B60000}"/>
    <cellStyle name="Percent 4 3 2 2 2" xfId="46703" xr:uid="{00000000-0005-0000-0000-000076B60000}"/>
    <cellStyle name="Percent 4 3 2 3" xfId="46704" xr:uid="{00000000-0005-0000-0000-000077B60000}"/>
    <cellStyle name="Percent 4 3 2 3 2" xfId="46705" xr:uid="{00000000-0005-0000-0000-000078B60000}"/>
    <cellStyle name="Percent 4 3 2 4" xfId="46706" xr:uid="{00000000-0005-0000-0000-000079B60000}"/>
    <cellStyle name="Percent 4 3 2 5" xfId="46707" xr:uid="{00000000-0005-0000-0000-00007AB60000}"/>
    <cellStyle name="Percent 4 3 3" xfId="46708" xr:uid="{00000000-0005-0000-0000-00007BB60000}"/>
    <cellStyle name="Percent 4 3 3 2" xfId="46709" xr:uid="{00000000-0005-0000-0000-00007CB60000}"/>
    <cellStyle name="Percent 4 3 3 2 2" xfId="46710" xr:uid="{00000000-0005-0000-0000-00007DB60000}"/>
    <cellStyle name="Percent 4 3 4" xfId="46711" xr:uid="{00000000-0005-0000-0000-00007EB60000}"/>
    <cellStyle name="Percent 4 3 4 2" xfId="46712" xr:uid="{00000000-0005-0000-0000-00007FB60000}"/>
    <cellStyle name="Percent 4 3 4 2 2" xfId="46713" xr:uid="{00000000-0005-0000-0000-000080B60000}"/>
    <cellStyle name="Percent 4 3 4 3" xfId="46714" xr:uid="{00000000-0005-0000-0000-000081B60000}"/>
    <cellStyle name="Percent 4 3 4 3 2" xfId="46715" xr:uid="{00000000-0005-0000-0000-000082B60000}"/>
    <cellStyle name="Percent 4 3 4 4" xfId="46716" xr:uid="{00000000-0005-0000-0000-000083B60000}"/>
    <cellStyle name="Percent 4 3 5" xfId="46717" xr:uid="{00000000-0005-0000-0000-000084B60000}"/>
    <cellStyle name="Percent 4 3 5 2" xfId="46718" xr:uid="{00000000-0005-0000-0000-000085B60000}"/>
    <cellStyle name="Percent 4 3 5 2 2" xfId="46719" xr:uid="{00000000-0005-0000-0000-000086B60000}"/>
    <cellStyle name="Percent 4 3 5 3" xfId="46720" xr:uid="{00000000-0005-0000-0000-000087B60000}"/>
    <cellStyle name="Percent 4 3 6" xfId="46721" xr:uid="{00000000-0005-0000-0000-000088B60000}"/>
    <cellStyle name="Percent 4 4" xfId="46722" xr:uid="{00000000-0005-0000-0000-000089B60000}"/>
    <cellStyle name="Percent 4 4 2" xfId="46723" xr:uid="{00000000-0005-0000-0000-00008AB60000}"/>
    <cellStyle name="Percent 4 4 2 2" xfId="46724" xr:uid="{00000000-0005-0000-0000-00008BB60000}"/>
    <cellStyle name="Percent 4 4 2 2 2" xfId="46725" xr:uid="{00000000-0005-0000-0000-00008CB60000}"/>
    <cellStyle name="Percent 4 4 2 3" xfId="46726" xr:uid="{00000000-0005-0000-0000-00008DB60000}"/>
    <cellStyle name="Percent 4 4 2 4" xfId="46727" xr:uid="{00000000-0005-0000-0000-00008EB60000}"/>
    <cellStyle name="Percent 4 4 3" xfId="46728" xr:uid="{00000000-0005-0000-0000-00008FB60000}"/>
    <cellStyle name="Percent 4 4 3 2" xfId="46729" xr:uid="{00000000-0005-0000-0000-000090B60000}"/>
    <cellStyle name="Percent 4 4 4" xfId="46730" xr:uid="{00000000-0005-0000-0000-000091B60000}"/>
    <cellStyle name="Percent 4 5" xfId="46731" xr:uid="{00000000-0005-0000-0000-000092B60000}"/>
    <cellStyle name="Percent 4 5 2" xfId="46732" xr:uid="{00000000-0005-0000-0000-000093B60000}"/>
    <cellStyle name="Percent 4 5 2 2" xfId="46733" xr:uid="{00000000-0005-0000-0000-000094B60000}"/>
    <cellStyle name="Percent 4 5 3" xfId="46734" xr:uid="{00000000-0005-0000-0000-000095B60000}"/>
    <cellStyle name="Percent 4 5 4" xfId="46735" xr:uid="{00000000-0005-0000-0000-000096B60000}"/>
    <cellStyle name="Percent 4 6" xfId="46736" xr:uid="{00000000-0005-0000-0000-000097B60000}"/>
    <cellStyle name="Percent 4 6 2" xfId="46737" xr:uid="{00000000-0005-0000-0000-000098B60000}"/>
    <cellStyle name="Percent 4 6 3" xfId="46738" xr:uid="{00000000-0005-0000-0000-000099B60000}"/>
    <cellStyle name="Percent 4 7" xfId="46739" xr:uid="{00000000-0005-0000-0000-00009AB60000}"/>
    <cellStyle name="Percent 4 7 2" xfId="46740" xr:uid="{00000000-0005-0000-0000-00009BB60000}"/>
    <cellStyle name="Percent 4 8" xfId="46741" xr:uid="{00000000-0005-0000-0000-00009CB60000}"/>
    <cellStyle name="Percent 4 8 2" xfId="46742" xr:uid="{00000000-0005-0000-0000-00009DB60000}"/>
    <cellStyle name="Percent 40" xfId="46743" xr:uid="{00000000-0005-0000-0000-00009EB60000}"/>
    <cellStyle name="Percent 40 2" xfId="46744" xr:uid="{00000000-0005-0000-0000-00009FB60000}"/>
    <cellStyle name="Percent 40 2 2" xfId="46745" xr:uid="{00000000-0005-0000-0000-0000A0B60000}"/>
    <cellStyle name="Percent 40 2 2 2" xfId="46746" xr:uid="{00000000-0005-0000-0000-0000A1B60000}"/>
    <cellStyle name="Percent 40 2 2 2 2" xfId="46747" xr:uid="{00000000-0005-0000-0000-0000A2B60000}"/>
    <cellStyle name="Percent 40 2 2 2 2 2" xfId="46748" xr:uid="{00000000-0005-0000-0000-0000A3B60000}"/>
    <cellStyle name="Percent 40 2 2 2 3" xfId="46749" xr:uid="{00000000-0005-0000-0000-0000A4B60000}"/>
    <cellStyle name="Percent 40 2 2 2 4" xfId="46750" xr:uid="{00000000-0005-0000-0000-0000A5B60000}"/>
    <cellStyle name="Percent 40 2 2 3" xfId="46751" xr:uid="{00000000-0005-0000-0000-0000A6B60000}"/>
    <cellStyle name="Percent 40 2 2 3 2" xfId="46752" xr:uid="{00000000-0005-0000-0000-0000A7B60000}"/>
    <cellStyle name="Percent 40 2 2 3 3" xfId="46753" xr:uid="{00000000-0005-0000-0000-0000A8B60000}"/>
    <cellStyle name="Percent 40 2 2 4" xfId="46754" xr:uid="{00000000-0005-0000-0000-0000A9B60000}"/>
    <cellStyle name="Percent 40 2 2 5" xfId="46755" xr:uid="{00000000-0005-0000-0000-0000AAB60000}"/>
    <cellStyle name="Percent 40 2 3" xfId="46756" xr:uid="{00000000-0005-0000-0000-0000ABB60000}"/>
    <cellStyle name="Percent 40 2 3 2" xfId="46757" xr:uid="{00000000-0005-0000-0000-0000ACB60000}"/>
    <cellStyle name="Percent 40 2 3 2 2" xfId="46758" xr:uid="{00000000-0005-0000-0000-0000ADB60000}"/>
    <cellStyle name="Percent 40 2 4" xfId="46759" xr:uid="{00000000-0005-0000-0000-0000AEB60000}"/>
    <cellStyle name="Percent 40 2 4 2" xfId="46760" xr:uid="{00000000-0005-0000-0000-0000AFB60000}"/>
    <cellStyle name="Percent 40 2 4 2 2" xfId="46761" xr:uid="{00000000-0005-0000-0000-0000B0B60000}"/>
    <cellStyle name="Percent 40 2 4 3" xfId="46762" xr:uid="{00000000-0005-0000-0000-0000B1B60000}"/>
    <cellStyle name="Percent 40 2 4 4" xfId="46763" xr:uid="{00000000-0005-0000-0000-0000B2B60000}"/>
    <cellStyle name="Percent 40 2 5" xfId="46764" xr:uid="{00000000-0005-0000-0000-0000B3B60000}"/>
    <cellStyle name="Percent 40 2 5 2" xfId="46765" xr:uid="{00000000-0005-0000-0000-0000B4B60000}"/>
    <cellStyle name="Percent 40 2 5 2 2" xfId="46766" xr:uid="{00000000-0005-0000-0000-0000B5B60000}"/>
    <cellStyle name="Percent 40 2 6" xfId="46767" xr:uid="{00000000-0005-0000-0000-0000B6B60000}"/>
    <cellStyle name="Percent 40 2 6 2" xfId="46768" xr:uid="{00000000-0005-0000-0000-0000B7B60000}"/>
    <cellStyle name="Percent 40 2 6 2 2" xfId="46769" xr:uid="{00000000-0005-0000-0000-0000B8B60000}"/>
    <cellStyle name="Percent 40 2 6 3" xfId="46770" xr:uid="{00000000-0005-0000-0000-0000B9B60000}"/>
    <cellStyle name="Percent 40 2 7" xfId="46771" xr:uid="{00000000-0005-0000-0000-0000BAB60000}"/>
    <cellStyle name="Percent 40 2 7 2" xfId="46772" xr:uid="{00000000-0005-0000-0000-0000BBB60000}"/>
    <cellStyle name="Percent 40 2 8" xfId="46773" xr:uid="{00000000-0005-0000-0000-0000BCB60000}"/>
    <cellStyle name="Percent 40 3" xfId="46774" xr:uid="{00000000-0005-0000-0000-0000BDB60000}"/>
    <cellStyle name="Percent 40 3 2" xfId="46775" xr:uid="{00000000-0005-0000-0000-0000BEB60000}"/>
    <cellStyle name="Percent 40 3 2 2" xfId="46776" xr:uid="{00000000-0005-0000-0000-0000BFB60000}"/>
    <cellStyle name="Percent 40 3 2 2 2" xfId="46777" xr:uid="{00000000-0005-0000-0000-0000C0B60000}"/>
    <cellStyle name="Percent 40 3 2 3" xfId="46778" xr:uid="{00000000-0005-0000-0000-0000C1B60000}"/>
    <cellStyle name="Percent 40 3 2 4" xfId="46779" xr:uid="{00000000-0005-0000-0000-0000C2B60000}"/>
    <cellStyle name="Percent 40 3 3" xfId="46780" xr:uid="{00000000-0005-0000-0000-0000C3B60000}"/>
    <cellStyle name="Percent 40 3 3 2" xfId="46781" xr:uid="{00000000-0005-0000-0000-0000C4B60000}"/>
    <cellStyle name="Percent 40 3 3 2 2" xfId="46782" xr:uid="{00000000-0005-0000-0000-0000C5B60000}"/>
    <cellStyle name="Percent 40 3 4" xfId="46783" xr:uid="{00000000-0005-0000-0000-0000C6B60000}"/>
    <cellStyle name="Percent 40 3 4 2" xfId="46784" xr:uid="{00000000-0005-0000-0000-0000C7B60000}"/>
    <cellStyle name="Percent 40 3 4 2 2" xfId="46785" xr:uid="{00000000-0005-0000-0000-0000C8B60000}"/>
    <cellStyle name="Percent 40 3 4 3" xfId="46786" xr:uid="{00000000-0005-0000-0000-0000C9B60000}"/>
    <cellStyle name="Percent 40 3 5" xfId="46787" xr:uid="{00000000-0005-0000-0000-0000CAB60000}"/>
    <cellStyle name="Percent 40 3 5 2" xfId="46788" xr:uid="{00000000-0005-0000-0000-0000CBB60000}"/>
    <cellStyle name="Percent 40 3 6" xfId="46789" xr:uid="{00000000-0005-0000-0000-0000CCB60000}"/>
    <cellStyle name="Percent 40 4" xfId="46790" xr:uid="{00000000-0005-0000-0000-0000CDB60000}"/>
    <cellStyle name="Percent 40 4 2" xfId="46791" xr:uid="{00000000-0005-0000-0000-0000CEB60000}"/>
    <cellStyle name="Percent 40 4 2 2" xfId="46792" xr:uid="{00000000-0005-0000-0000-0000CFB60000}"/>
    <cellStyle name="Percent 40 4 2 2 2" xfId="46793" xr:uid="{00000000-0005-0000-0000-0000D0B60000}"/>
    <cellStyle name="Percent 40 4 2 3" xfId="46794" xr:uid="{00000000-0005-0000-0000-0000D1B60000}"/>
    <cellStyle name="Percent 40 4 2 4" xfId="46795" xr:uid="{00000000-0005-0000-0000-0000D2B60000}"/>
    <cellStyle name="Percent 40 4 3" xfId="46796" xr:uid="{00000000-0005-0000-0000-0000D3B60000}"/>
    <cellStyle name="Percent 40 4 3 2" xfId="46797" xr:uid="{00000000-0005-0000-0000-0000D4B60000}"/>
    <cellStyle name="Percent 40 4 4" xfId="46798" xr:uid="{00000000-0005-0000-0000-0000D5B60000}"/>
    <cellStyle name="Percent 40 5" xfId="46799" xr:uid="{00000000-0005-0000-0000-0000D6B60000}"/>
    <cellStyle name="Percent 40 5 2" xfId="46800" xr:uid="{00000000-0005-0000-0000-0000D7B60000}"/>
    <cellStyle name="Percent 40 5 2 2" xfId="46801" xr:uid="{00000000-0005-0000-0000-0000D8B60000}"/>
    <cellStyle name="Percent 40 5 3" xfId="46802" xr:uid="{00000000-0005-0000-0000-0000D9B60000}"/>
    <cellStyle name="Percent 40 5 4" xfId="46803" xr:uid="{00000000-0005-0000-0000-0000DAB60000}"/>
    <cellStyle name="Percent 40 6" xfId="46804" xr:uid="{00000000-0005-0000-0000-0000DBB60000}"/>
    <cellStyle name="Percent 40 6 2" xfId="46805" xr:uid="{00000000-0005-0000-0000-0000DCB60000}"/>
    <cellStyle name="Percent 40 6 3" xfId="46806" xr:uid="{00000000-0005-0000-0000-0000DDB60000}"/>
    <cellStyle name="Percent 40 7" xfId="46807" xr:uid="{00000000-0005-0000-0000-0000DEB60000}"/>
    <cellStyle name="Percent 40 7 2" xfId="46808" xr:uid="{00000000-0005-0000-0000-0000DFB60000}"/>
    <cellStyle name="Percent 40 8" xfId="46809" xr:uid="{00000000-0005-0000-0000-0000E0B60000}"/>
    <cellStyle name="Percent 40 8 2" xfId="46810" xr:uid="{00000000-0005-0000-0000-0000E1B60000}"/>
    <cellStyle name="Percent 41" xfId="46811" xr:uid="{00000000-0005-0000-0000-0000E2B60000}"/>
    <cellStyle name="Percent 41 2" xfId="46812" xr:uid="{00000000-0005-0000-0000-0000E3B60000}"/>
    <cellStyle name="Percent 41 2 2" xfId="46813" xr:uid="{00000000-0005-0000-0000-0000E4B60000}"/>
    <cellStyle name="Percent 41 2 2 2" xfId="46814" xr:uid="{00000000-0005-0000-0000-0000E5B60000}"/>
    <cellStyle name="Percent 41 2 2 2 2" xfId="46815" xr:uid="{00000000-0005-0000-0000-0000E6B60000}"/>
    <cellStyle name="Percent 41 2 2 2 2 2" xfId="46816" xr:uid="{00000000-0005-0000-0000-0000E7B60000}"/>
    <cellStyle name="Percent 41 2 2 2 3" xfId="46817" xr:uid="{00000000-0005-0000-0000-0000E8B60000}"/>
    <cellStyle name="Percent 41 2 2 2 4" xfId="46818" xr:uid="{00000000-0005-0000-0000-0000E9B60000}"/>
    <cellStyle name="Percent 41 2 2 3" xfId="46819" xr:uid="{00000000-0005-0000-0000-0000EAB60000}"/>
    <cellStyle name="Percent 41 2 2 3 2" xfId="46820" xr:uid="{00000000-0005-0000-0000-0000EBB60000}"/>
    <cellStyle name="Percent 41 2 2 3 3" xfId="46821" xr:uid="{00000000-0005-0000-0000-0000ECB60000}"/>
    <cellStyle name="Percent 41 2 2 4" xfId="46822" xr:uid="{00000000-0005-0000-0000-0000EDB60000}"/>
    <cellStyle name="Percent 41 2 2 5" xfId="46823" xr:uid="{00000000-0005-0000-0000-0000EEB60000}"/>
    <cellStyle name="Percent 41 2 3" xfId="46824" xr:uid="{00000000-0005-0000-0000-0000EFB60000}"/>
    <cellStyle name="Percent 41 2 3 2" xfId="46825" xr:uid="{00000000-0005-0000-0000-0000F0B60000}"/>
    <cellStyle name="Percent 41 2 3 2 2" xfId="46826" xr:uid="{00000000-0005-0000-0000-0000F1B60000}"/>
    <cellStyle name="Percent 41 2 4" xfId="46827" xr:uid="{00000000-0005-0000-0000-0000F2B60000}"/>
    <cellStyle name="Percent 41 2 4 2" xfId="46828" xr:uid="{00000000-0005-0000-0000-0000F3B60000}"/>
    <cellStyle name="Percent 41 2 4 2 2" xfId="46829" xr:uid="{00000000-0005-0000-0000-0000F4B60000}"/>
    <cellStyle name="Percent 41 2 4 3" xfId="46830" xr:uid="{00000000-0005-0000-0000-0000F5B60000}"/>
    <cellStyle name="Percent 41 2 4 4" xfId="46831" xr:uid="{00000000-0005-0000-0000-0000F6B60000}"/>
    <cellStyle name="Percent 41 2 5" xfId="46832" xr:uid="{00000000-0005-0000-0000-0000F7B60000}"/>
    <cellStyle name="Percent 41 2 5 2" xfId="46833" xr:uid="{00000000-0005-0000-0000-0000F8B60000}"/>
    <cellStyle name="Percent 41 2 5 2 2" xfId="46834" xr:uid="{00000000-0005-0000-0000-0000F9B60000}"/>
    <cellStyle name="Percent 41 2 6" xfId="46835" xr:uid="{00000000-0005-0000-0000-0000FAB60000}"/>
    <cellStyle name="Percent 41 2 6 2" xfId="46836" xr:uid="{00000000-0005-0000-0000-0000FBB60000}"/>
    <cellStyle name="Percent 41 2 6 2 2" xfId="46837" xr:uid="{00000000-0005-0000-0000-0000FCB60000}"/>
    <cellStyle name="Percent 41 2 6 3" xfId="46838" xr:uid="{00000000-0005-0000-0000-0000FDB60000}"/>
    <cellStyle name="Percent 41 2 7" xfId="46839" xr:uid="{00000000-0005-0000-0000-0000FEB60000}"/>
    <cellStyle name="Percent 41 2 7 2" xfId="46840" xr:uid="{00000000-0005-0000-0000-0000FFB60000}"/>
    <cellStyle name="Percent 41 2 8" xfId="46841" xr:uid="{00000000-0005-0000-0000-000000B70000}"/>
    <cellStyle name="Percent 41 3" xfId="46842" xr:uid="{00000000-0005-0000-0000-000001B70000}"/>
    <cellStyle name="Percent 41 3 2" xfId="46843" xr:uid="{00000000-0005-0000-0000-000002B70000}"/>
    <cellStyle name="Percent 41 3 2 2" xfId="46844" xr:uid="{00000000-0005-0000-0000-000003B70000}"/>
    <cellStyle name="Percent 41 3 2 2 2" xfId="46845" xr:uid="{00000000-0005-0000-0000-000004B70000}"/>
    <cellStyle name="Percent 41 3 2 3" xfId="46846" xr:uid="{00000000-0005-0000-0000-000005B70000}"/>
    <cellStyle name="Percent 41 3 2 4" xfId="46847" xr:uid="{00000000-0005-0000-0000-000006B70000}"/>
    <cellStyle name="Percent 41 3 3" xfId="46848" xr:uid="{00000000-0005-0000-0000-000007B70000}"/>
    <cellStyle name="Percent 41 3 3 2" xfId="46849" xr:uid="{00000000-0005-0000-0000-000008B70000}"/>
    <cellStyle name="Percent 41 3 3 2 2" xfId="46850" xr:uid="{00000000-0005-0000-0000-000009B70000}"/>
    <cellStyle name="Percent 41 3 4" xfId="46851" xr:uid="{00000000-0005-0000-0000-00000AB70000}"/>
    <cellStyle name="Percent 41 3 4 2" xfId="46852" xr:uid="{00000000-0005-0000-0000-00000BB70000}"/>
    <cellStyle name="Percent 41 3 4 2 2" xfId="46853" xr:uid="{00000000-0005-0000-0000-00000CB70000}"/>
    <cellStyle name="Percent 41 3 4 3" xfId="46854" xr:uid="{00000000-0005-0000-0000-00000DB70000}"/>
    <cellStyle name="Percent 41 3 5" xfId="46855" xr:uid="{00000000-0005-0000-0000-00000EB70000}"/>
    <cellStyle name="Percent 41 3 5 2" xfId="46856" xr:uid="{00000000-0005-0000-0000-00000FB70000}"/>
    <cellStyle name="Percent 41 3 6" xfId="46857" xr:uid="{00000000-0005-0000-0000-000010B70000}"/>
    <cellStyle name="Percent 41 4" xfId="46858" xr:uid="{00000000-0005-0000-0000-000011B70000}"/>
    <cellStyle name="Percent 41 4 2" xfId="46859" xr:uid="{00000000-0005-0000-0000-000012B70000}"/>
    <cellStyle name="Percent 41 4 2 2" xfId="46860" xr:uid="{00000000-0005-0000-0000-000013B70000}"/>
    <cellStyle name="Percent 41 4 2 2 2" xfId="46861" xr:uid="{00000000-0005-0000-0000-000014B70000}"/>
    <cellStyle name="Percent 41 4 2 3" xfId="46862" xr:uid="{00000000-0005-0000-0000-000015B70000}"/>
    <cellStyle name="Percent 41 4 2 4" xfId="46863" xr:uid="{00000000-0005-0000-0000-000016B70000}"/>
    <cellStyle name="Percent 41 4 3" xfId="46864" xr:uid="{00000000-0005-0000-0000-000017B70000}"/>
    <cellStyle name="Percent 41 4 3 2" xfId="46865" xr:uid="{00000000-0005-0000-0000-000018B70000}"/>
    <cellStyle name="Percent 41 4 4" xfId="46866" xr:uid="{00000000-0005-0000-0000-000019B70000}"/>
    <cellStyle name="Percent 41 5" xfId="46867" xr:uid="{00000000-0005-0000-0000-00001AB70000}"/>
    <cellStyle name="Percent 41 5 2" xfId="46868" xr:uid="{00000000-0005-0000-0000-00001BB70000}"/>
    <cellStyle name="Percent 41 5 2 2" xfId="46869" xr:uid="{00000000-0005-0000-0000-00001CB70000}"/>
    <cellStyle name="Percent 41 5 3" xfId="46870" xr:uid="{00000000-0005-0000-0000-00001DB70000}"/>
    <cellStyle name="Percent 41 5 4" xfId="46871" xr:uid="{00000000-0005-0000-0000-00001EB70000}"/>
    <cellStyle name="Percent 41 6" xfId="46872" xr:uid="{00000000-0005-0000-0000-00001FB70000}"/>
    <cellStyle name="Percent 41 6 2" xfId="46873" xr:uid="{00000000-0005-0000-0000-000020B70000}"/>
    <cellStyle name="Percent 41 6 3" xfId="46874" xr:uid="{00000000-0005-0000-0000-000021B70000}"/>
    <cellStyle name="Percent 41 7" xfId="46875" xr:uid="{00000000-0005-0000-0000-000022B70000}"/>
    <cellStyle name="Percent 41 7 2" xfId="46876" xr:uid="{00000000-0005-0000-0000-000023B70000}"/>
    <cellStyle name="Percent 41 8" xfId="46877" xr:uid="{00000000-0005-0000-0000-000024B70000}"/>
    <cellStyle name="Percent 41 8 2" xfId="46878" xr:uid="{00000000-0005-0000-0000-000025B70000}"/>
    <cellStyle name="Percent 42" xfId="46879" xr:uid="{00000000-0005-0000-0000-000026B70000}"/>
    <cellStyle name="Percent 42 2" xfId="46880" xr:uid="{00000000-0005-0000-0000-000027B70000}"/>
    <cellStyle name="Percent 42 2 2" xfId="46881" xr:uid="{00000000-0005-0000-0000-000028B70000}"/>
    <cellStyle name="Percent 42 2 2 2" xfId="46882" xr:uid="{00000000-0005-0000-0000-000029B70000}"/>
    <cellStyle name="Percent 42 2 2 2 2" xfId="46883" xr:uid="{00000000-0005-0000-0000-00002AB70000}"/>
    <cellStyle name="Percent 42 2 2 2 2 2" xfId="46884" xr:uid="{00000000-0005-0000-0000-00002BB70000}"/>
    <cellStyle name="Percent 42 2 2 2 3" xfId="46885" xr:uid="{00000000-0005-0000-0000-00002CB70000}"/>
    <cellStyle name="Percent 42 2 2 2 4" xfId="46886" xr:uid="{00000000-0005-0000-0000-00002DB70000}"/>
    <cellStyle name="Percent 42 2 2 3" xfId="46887" xr:uid="{00000000-0005-0000-0000-00002EB70000}"/>
    <cellStyle name="Percent 42 2 2 3 2" xfId="46888" xr:uid="{00000000-0005-0000-0000-00002FB70000}"/>
    <cellStyle name="Percent 42 2 2 3 3" xfId="46889" xr:uid="{00000000-0005-0000-0000-000030B70000}"/>
    <cellStyle name="Percent 42 2 2 4" xfId="46890" xr:uid="{00000000-0005-0000-0000-000031B70000}"/>
    <cellStyle name="Percent 42 2 2 5" xfId="46891" xr:uid="{00000000-0005-0000-0000-000032B70000}"/>
    <cellStyle name="Percent 42 2 3" xfId="46892" xr:uid="{00000000-0005-0000-0000-000033B70000}"/>
    <cellStyle name="Percent 42 2 3 2" xfId="46893" xr:uid="{00000000-0005-0000-0000-000034B70000}"/>
    <cellStyle name="Percent 42 2 3 2 2" xfId="46894" xr:uid="{00000000-0005-0000-0000-000035B70000}"/>
    <cellStyle name="Percent 42 2 4" xfId="46895" xr:uid="{00000000-0005-0000-0000-000036B70000}"/>
    <cellStyle name="Percent 42 2 4 2" xfId="46896" xr:uid="{00000000-0005-0000-0000-000037B70000}"/>
    <cellStyle name="Percent 42 2 4 2 2" xfId="46897" xr:uid="{00000000-0005-0000-0000-000038B70000}"/>
    <cellStyle name="Percent 42 2 4 3" xfId="46898" xr:uid="{00000000-0005-0000-0000-000039B70000}"/>
    <cellStyle name="Percent 42 2 4 4" xfId="46899" xr:uid="{00000000-0005-0000-0000-00003AB70000}"/>
    <cellStyle name="Percent 42 2 5" xfId="46900" xr:uid="{00000000-0005-0000-0000-00003BB70000}"/>
    <cellStyle name="Percent 42 2 5 2" xfId="46901" xr:uid="{00000000-0005-0000-0000-00003CB70000}"/>
    <cellStyle name="Percent 42 2 5 2 2" xfId="46902" xr:uid="{00000000-0005-0000-0000-00003DB70000}"/>
    <cellStyle name="Percent 42 2 6" xfId="46903" xr:uid="{00000000-0005-0000-0000-00003EB70000}"/>
    <cellStyle name="Percent 42 2 6 2" xfId="46904" xr:uid="{00000000-0005-0000-0000-00003FB70000}"/>
    <cellStyle name="Percent 42 2 6 2 2" xfId="46905" xr:uid="{00000000-0005-0000-0000-000040B70000}"/>
    <cellStyle name="Percent 42 2 6 3" xfId="46906" xr:uid="{00000000-0005-0000-0000-000041B70000}"/>
    <cellStyle name="Percent 42 2 7" xfId="46907" xr:uid="{00000000-0005-0000-0000-000042B70000}"/>
    <cellStyle name="Percent 42 2 7 2" xfId="46908" xr:uid="{00000000-0005-0000-0000-000043B70000}"/>
    <cellStyle name="Percent 42 2 8" xfId="46909" xr:uid="{00000000-0005-0000-0000-000044B70000}"/>
    <cellStyle name="Percent 42 3" xfId="46910" xr:uid="{00000000-0005-0000-0000-000045B70000}"/>
    <cellStyle name="Percent 42 3 2" xfId="46911" xr:uid="{00000000-0005-0000-0000-000046B70000}"/>
    <cellStyle name="Percent 42 3 2 2" xfId="46912" xr:uid="{00000000-0005-0000-0000-000047B70000}"/>
    <cellStyle name="Percent 42 3 2 2 2" xfId="46913" xr:uid="{00000000-0005-0000-0000-000048B70000}"/>
    <cellStyle name="Percent 42 3 2 3" xfId="46914" xr:uid="{00000000-0005-0000-0000-000049B70000}"/>
    <cellStyle name="Percent 42 3 2 4" xfId="46915" xr:uid="{00000000-0005-0000-0000-00004AB70000}"/>
    <cellStyle name="Percent 42 3 3" xfId="46916" xr:uid="{00000000-0005-0000-0000-00004BB70000}"/>
    <cellStyle name="Percent 42 3 3 2" xfId="46917" xr:uid="{00000000-0005-0000-0000-00004CB70000}"/>
    <cellStyle name="Percent 42 3 3 2 2" xfId="46918" xr:uid="{00000000-0005-0000-0000-00004DB70000}"/>
    <cellStyle name="Percent 42 3 4" xfId="46919" xr:uid="{00000000-0005-0000-0000-00004EB70000}"/>
    <cellStyle name="Percent 42 3 4 2" xfId="46920" xr:uid="{00000000-0005-0000-0000-00004FB70000}"/>
    <cellStyle name="Percent 42 3 4 2 2" xfId="46921" xr:uid="{00000000-0005-0000-0000-000050B70000}"/>
    <cellStyle name="Percent 42 3 4 3" xfId="46922" xr:uid="{00000000-0005-0000-0000-000051B70000}"/>
    <cellStyle name="Percent 42 3 5" xfId="46923" xr:uid="{00000000-0005-0000-0000-000052B70000}"/>
    <cellStyle name="Percent 42 3 5 2" xfId="46924" xr:uid="{00000000-0005-0000-0000-000053B70000}"/>
    <cellStyle name="Percent 42 3 6" xfId="46925" xr:uid="{00000000-0005-0000-0000-000054B70000}"/>
    <cellStyle name="Percent 42 4" xfId="46926" xr:uid="{00000000-0005-0000-0000-000055B70000}"/>
    <cellStyle name="Percent 42 4 2" xfId="46927" xr:uid="{00000000-0005-0000-0000-000056B70000}"/>
    <cellStyle name="Percent 42 4 2 2" xfId="46928" xr:uid="{00000000-0005-0000-0000-000057B70000}"/>
    <cellStyle name="Percent 42 4 2 2 2" xfId="46929" xr:uid="{00000000-0005-0000-0000-000058B70000}"/>
    <cellStyle name="Percent 42 4 2 3" xfId="46930" xr:uid="{00000000-0005-0000-0000-000059B70000}"/>
    <cellStyle name="Percent 42 4 2 4" xfId="46931" xr:uid="{00000000-0005-0000-0000-00005AB70000}"/>
    <cellStyle name="Percent 42 4 3" xfId="46932" xr:uid="{00000000-0005-0000-0000-00005BB70000}"/>
    <cellStyle name="Percent 42 4 3 2" xfId="46933" xr:uid="{00000000-0005-0000-0000-00005CB70000}"/>
    <cellStyle name="Percent 42 4 4" xfId="46934" xr:uid="{00000000-0005-0000-0000-00005DB70000}"/>
    <cellStyle name="Percent 42 5" xfId="46935" xr:uid="{00000000-0005-0000-0000-00005EB70000}"/>
    <cellStyle name="Percent 42 5 2" xfId="46936" xr:uid="{00000000-0005-0000-0000-00005FB70000}"/>
    <cellStyle name="Percent 42 5 2 2" xfId="46937" xr:uid="{00000000-0005-0000-0000-000060B70000}"/>
    <cellStyle name="Percent 42 5 3" xfId="46938" xr:uid="{00000000-0005-0000-0000-000061B70000}"/>
    <cellStyle name="Percent 42 5 4" xfId="46939" xr:uid="{00000000-0005-0000-0000-000062B70000}"/>
    <cellStyle name="Percent 42 6" xfId="46940" xr:uid="{00000000-0005-0000-0000-000063B70000}"/>
    <cellStyle name="Percent 42 6 2" xfId="46941" xr:uid="{00000000-0005-0000-0000-000064B70000}"/>
    <cellStyle name="Percent 42 6 3" xfId="46942" xr:uid="{00000000-0005-0000-0000-000065B70000}"/>
    <cellStyle name="Percent 42 7" xfId="46943" xr:uid="{00000000-0005-0000-0000-000066B70000}"/>
    <cellStyle name="Percent 42 7 2" xfId="46944" xr:uid="{00000000-0005-0000-0000-000067B70000}"/>
    <cellStyle name="Percent 42 8" xfId="46945" xr:uid="{00000000-0005-0000-0000-000068B70000}"/>
    <cellStyle name="Percent 42 8 2" xfId="46946" xr:uid="{00000000-0005-0000-0000-000069B70000}"/>
    <cellStyle name="Percent 43" xfId="46947" xr:uid="{00000000-0005-0000-0000-00006AB70000}"/>
    <cellStyle name="Percent 43 2" xfId="46948" xr:uid="{00000000-0005-0000-0000-00006BB70000}"/>
    <cellStyle name="Percent 43 2 2" xfId="46949" xr:uid="{00000000-0005-0000-0000-00006CB70000}"/>
    <cellStyle name="Percent 43 2 2 2" xfId="46950" xr:uid="{00000000-0005-0000-0000-00006DB70000}"/>
    <cellStyle name="Percent 43 2 2 2 2" xfId="46951" xr:uid="{00000000-0005-0000-0000-00006EB70000}"/>
    <cellStyle name="Percent 43 2 2 2 2 2" xfId="46952" xr:uid="{00000000-0005-0000-0000-00006FB70000}"/>
    <cellStyle name="Percent 43 2 2 2 3" xfId="46953" xr:uid="{00000000-0005-0000-0000-000070B70000}"/>
    <cellStyle name="Percent 43 2 2 2 4" xfId="46954" xr:uid="{00000000-0005-0000-0000-000071B70000}"/>
    <cellStyle name="Percent 43 2 2 3" xfId="46955" xr:uid="{00000000-0005-0000-0000-000072B70000}"/>
    <cellStyle name="Percent 43 2 2 3 2" xfId="46956" xr:uid="{00000000-0005-0000-0000-000073B70000}"/>
    <cellStyle name="Percent 43 2 2 3 3" xfId="46957" xr:uid="{00000000-0005-0000-0000-000074B70000}"/>
    <cellStyle name="Percent 43 2 2 4" xfId="46958" xr:uid="{00000000-0005-0000-0000-000075B70000}"/>
    <cellStyle name="Percent 43 2 2 5" xfId="46959" xr:uid="{00000000-0005-0000-0000-000076B70000}"/>
    <cellStyle name="Percent 43 2 3" xfId="46960" xr:uid="{00000000-0005-0000-0000-000077B70000}"/>
    <cellStyle name="Percent 43 2 3 2" xfId="46961" xr:uid="{00000000-0005-0000-0000-000078B70000}"/>
    <cellStyle name="Percent 43 2 3 2 2" xfId="46962" xr:uid="{00000000-0005-0000-0000-000079B70000}"/>
    <cellStyle name="Percent 43 2 4" xfId="46963" xr:uid="{00000000-0005-0000-0000-00007AB70000}"/>
    <cellStyle name="Percent 43 2 4 2" xfId="46964" xr:uid="{00000000-0005-0000-0000-00007BB70000}"/>
    <cellStyle name="Percent 43 2 4 2 2" xfId="46965" xr:uid="{00000000-0005-0000-0000-00007CB70000}"/>
    <cellStyle name="Percent 43 2 4 3" xfId="46966" xr:uid="{00000000-0005-0000-0000-00007DB70000}"/>
    <cellStyle name="Percent 43 2 4 4" xfId="46967" xr:uid="{00000000-0005-0000-0000-00007EB70000}"/>
    <cellStyle name="Percent 43 2 5" xfId="46968" xr:uid="{00000000-0005-0000-0000-00007FB70000}"/>
    <cellStyle name="Percent 43 2 5 2" xfId="46969" xr:uid="{00000000-0005-0000-0000-000080B70000}"/>
    <cellStyle name="Percent 43 2 5 2 2" xfId="46970" xr:uid="{00000000-0005-0000-0000-000081B70000}"/>
    <cellStyle name="Percent 43 2 6" xfId="46971" xr:uid="{00000000-0005-0000-0000-000082B70000}"/>
    <cellStyle name="Percent 43 2 6 2" xfId="46972" xr:uid="{00000000-0005-0000-0000-000083B70000}"/>
    <cellStyle name="Percent 43 2 6 2 2" xfId="46973" xr:uid="{00000000-0005-0000-0000-000084B70000}"/>
    <cellStyle name="Percent 43 2 6 3" xfId="46974" xr:uid="{00000000-0005-0000-0000-000085B70000}"/>
    <cellStyle name="Percent 43 2 7" xfId="46975" xr:uid="{00000000-0005-0000-0000-000086B70000}"/>
    <cellStyle name="Percent 43 2 7 2" xfId="46976" xr:uid="{00000000-0005-0000-0000-000087B70000}"/>
    <cellStyle name="Percent 43 2 8" xfId="46977" xr:uid="{00000000-0005-0000-0000-000088B70000}"/>
    <cellStyle name="Percent 43 3" xfId="46978" xr:uid="{00000000-0005-0000-0000-000089B70000}"/>
    <cellStyle name="Percent 43 3 2" xfId="46979" xr:uid="{00000000-0005-0000-0000-00008AB70000}"/>
    <cellStyle name="Percent 43 3 2 2" xfId="46980" xr:uid="{00000000-0005-0000-0000-00008BB70000}"/>
    <cellStyle name="Percent 43 3 2 2 2" xfId="46981" xr:uid="{00000000-0005-0000-0000-00008CB70000}"/>
    <cellStyle name="Percent 43 3 2 3" xfId="46982" xr:uid="{00000000-0005-0000-0000-00008DB70000}"/>
    <cellStyle name="Percent 43 3 2 4" xfId="46983" xr:uid="{00000000-0005-0000-0000-00008EB70000}"/>
    <cellStyle name="Percent 43 3 3" xfId="46984" xr:uid="{00000000-0005-0000-0000-00008FB70000}"/>
    <cellStyle name="Percent 43 3 3 2" xfId="46985" xr:uid="{00000000-0005-0000-0000-000090B70000}"/>
    <cellStyle name="Percent 43 3 3 2 2" xfId="46986" xr:uid="{00000000-0005-0000-0000-000091B70000}"/>
    <cellStyle name="Percent 43 3 4" xfId="46987" xr:uid="{00000000-0005-0000-0000-000092B70000}"/>
    <cellStyle name="Percent 43 3 4 2" xfId="46988" xr:uid="{00000000-0005-0000-0000-000093B70000}"/>
    <cellStyle name="Percent 43 3 4 2 2" xfId="46989" xr:uid="{00000000-0005-0000-0000-000094B70000}"/>
    <cellStyle name="Percent 43 3 4 3" xfId="46990" xr:uid="{00000000-0005-0000-0000-000095B70000}"/>
    <cellStyle name="Percent 43 3 5" xfId="46991" xr:uid="{00000000-0005-0000-0000-000096B70000}"/>
    <cellStyle name="Percent 43 3 5 2" xfId="46992" xr:uid="{00000000-0005-0000-0000-000097B70000}"/>
    <cellStyle name="Percent 43 3 6" xfId="46993" xr:uid="{00000000-0005-0000-0000-000098B70000}"/>
    <cellStyle name="Percent 43 4" xfId="46994" xr:uid="{00000000-0005-0000-0000-000099B70000}"/>
    <cellStyle name="Percent 43 4 2" xfId="46995" xr:uid="{00000000-0005-0000-0000-00009AB70000}"/>
    <cellStyle name="Percent 43 4 2 2" xfId="46996" xr:uid="{00000000-0005-0000-0000-00009BB70000}"/>
    <cellStyle name="Percent 43 4 2 2 2" xfId="46997" xr:uid="{00000000-0005-0000-0000-00009CB70000}"/>
    <cellStyle name="Percent 43 4 2 3" xfId="46998" xr:uid="{00000000-0005-0000-0000-00009DB70000}"/>
    <cellStyle name="Percent 43 4 2 4" xfId="46999" xr:uid="{00000000-0005-0000-0000-00009EB70000}"/>
    <cellStyle name="Percent 43 4 3" xfId="47000" xr:uid="{00000000-0005-0000-0000-00009FB70000}"/>
    <cellStyle name="Percent 43 4 3 2" xfId="47001" xr:uid="{00000000-0005-0000-0000-0000A0B70000}"/>
    <cellStyle name="Percent 43 4 4" xfId="47002" xr:uid="{00000000-0005-0000-0000-0000A1B70000}"/>
    <cellStyle name="Percent 43 5" xfId="47003" xr:uid="{00000000-0005-0000-0000-0000A2B70000}"/>
    <cellStyle name="Percent 43 5 2" xfId="47004" xr:uid="{00000000-0005-0000-0000-0000A3B70000}"/>
    <cellStyle name="Percent 43 5 2 2" xfId="47005" xr:uid="{00000000-0005-0000-0000-0000A4B70000}"/>
    <cellStyle name="Percent 43 5 3" xfId="47006" xr:uid="{00000000-0005-0000-0000-0000A5B70000}"/>
    <cellStyle name="Percent 43 5 4" xfId="47007" xr:uid="{00000000-0005-0000-0000-0000A6B70000}"/>
    <cellStyle name="Percent 43 6" xfId="47008" xr:uid="{00000000-0005-0000-0000-0000A7B70000}"/>
    <cellStyle name="Percent 43 6 2" xfId="47009" xr:uid="{00000000-0005-0000-0000-0000A8B70000}"/>
    <cellStyle name="Percent 43 6 3" xfId="47010" xr:uid="{00000000-0005-0000-0000-0000A9B70000}"/>
    <cellStyle name="Percent 43 7" xfId="47011" xr:uid="{00000000-0005-0000-0000-0000AAB70000}"/>
    <cellStyle name="Percent 43 7 2" xfId="47012" xr:uid="{00000000-0005-0000-0000-0000ABB70000}"/>
    <cellStyle name="Percent 43 8" xfId="47013" xr:uid="{00000000-0005-0000-0000-0000ACB70000}"/>
    <cellStyle name="Percent 43 8 2" xfId="47014" xr:uid="{00000000-0005-0000-0000-0000ADB70000}"/>
    <cellStyle name="Percent 44" xfId="47015" xr:uid="{00000000-0005-0000-0000-0000AEB70000}"/>
    <cellStyle name="Percent 44 2" xfId="47016" xr:uid="{00000000-0005-0000-0000-0000AFB70000}"/>
    <cellStyle name="Percent 44 2 2" xfId="47017" xr:uid="{00000000-0005-0000-0000-0000B0B70000}"/>
    <cellStyle name="Percent 44 2 2 2" xfId="47018" xr:uid="{00000000-0005-0000-0000-0000B1B70000}"/>
    <cellStyle name="Percent 44 2 2 2 2" xfId="47019" xr:uid="{00000000-0005-0000-0000-0000B2B70000}"/>
    <cellStyle name="Percent 44 2 2 2 2 2" xfId="47020" xr:uid="{00000000-0005-0000-0000-0000B3B70000}"/>
    <cellStyle name="Percent 44 2 2 2 3" xfId="47021" xr:uid="{00000000-0005-0000-0000-0000B4B70000}"/>
    <cellStyle name="Percent 44 2 2 2 4" xfId="47022" xr:uid="{00000000-0005-0000-0000-0000B5B70000}"/>
    <cellStyle name="Percent 44 2 2 3" xfId="47023" xr:uid="{00000000-0005-0000-0000-0000B6B70000}"/>
    <cellStyle name="Percent 44 2 2 3 2" xfId="47024" xr:uid="{00000000-0005-0000-0000-0000B7B70000}"/>
    <cellStyle name="Percent 44 2 2 3 3" xfId="47025" xr:uid="{00000000-0005-0000-0000-0000B8B70000}"/>
    <cellStyle name="Percent 44 2 2 4" xfId="47026" xr:uid="{00000000-0005-0000-0000-0000B9B70000}"/>
    <cellStyle name="Percent 44 2 2 5" xfId="47027" xr:uid="{00000000-0005-0000-0000-0000BAB70000}"/>
    <cellStyle name="Percent 44 2 3" xfId="47028" xr:uid="{00000000-0005-0000-0000-0000BBB70000}"/>
    <cellStyle name="Percent 44 2 3 2" xfId="47029" xr:uid="{00000000-0005-0000-0000-0000BCB70000}"/>
    <cellStyle name="Percent 44 2 3 2 2" xfId="47030" xr:uid="{00000000-0005-0000-0000-0000BDB70000}"/>
    <cellStyle name="Percent 44 2 4" xfId="47031" xr:uid="{00000000-0005-0000-0000-0000BEB70000}"/>
    <cellStyle name="Percent 44 2 4 2" xfId="47032" xr:uid="{00000000-0005-0000-0000-0000BFB70000}"/>
    <cellStyle name="Percent 44 2 4 2 2" xfId="47033" xr:uid="{00000000-0005-0000-0000-0000C0B70000}"/>
    <cellStyle name="Percent 44 2 4 3" xfId="47034" xr:uid="{00000000-0005-0000-0000-0000C1B70000}"/>
    <cellStyle name="Percent 44 2 4 4" xfId="47035" xr:uid="{00000000-0005-0000-0000-0000C2B70000}"/>
    <cellStyle name="Percent 44 2 5" xfId="47036" xr:uid="{00000000-0005-0000-0000-0000C3B70000}"/>
    <cellStyle name="Percent 44 2 5 2" xfId="47037" xr:uid="{00000000-0005-0000-0000-0000C4B70000}"/>
    <cellStyle name="Percent 44 2 5 2 2" xfId="47038" xr:uid="{00000000-0005-0000-0000-0000C5B70000}"/>
    <cellStyle name="Percent 44 2 6" xfId="47039" xr:uid="{00000000-0005-0000-0000-0000C6B70000}"/>
    <cellStyle name="Percent 44 2 6 2" xfId="47040" xr:uid="{00000000-0005-0000-0000-0000C7B70000}"/>
    <cellStyle name="Percent 44 2 6 2 2" xfId="47041" xr:uid="{00000000-0005-0000-0000-0000C8B70000}"/>
    <cellStyle name="Percent 44 2 6 3" xfId="47042" xr:uid="{00000000-0005-0000-0000-0000C9B70000}"/>
    <cellStyle name="Percent 44 2 7" xfId="47043" xr:uid="{00000000-0005-0000-0000-0000CAB70000}"/>
    <cellStyle name="Percent 44 2 7 2" xfId="47044" xr:uid="{00000000-0005-0000-0000-0000CBB70000}"/>
    <cellStyle name="Percent 44 2 8" xfId="47045" xr:uid="{00000000-0005-0000-0000-0000CCB70000}"/>
    <cellStyle name="Percent 44 3" xfId="47046" xr:uid="{00000000-0005-0000-0000-0000CDB70000}"/>
    <cellStyle name="Percent 44 3 2" xfId="47047" xr:uid="{00000000-0005-0000-0000-0000CEB70000}"/>
    <cellStyle name="Percent 44 3 2 2" xfId="47048" xr:uid="{00000000-0005-0000-0000-0000CFB70000}"/>
    <cellStyle name="Percent 44 3 2 2 2" xfId="47049" xr:uid="{00000000-0005-0000-0000-0000D0B70000}"/>
    <cellStyle name="Percent 44 3 2 3" xfId="47050" xr:uid="{00000000-0005-0000-0000-0000D1B70000}"/>
    <cellStyle name="Percent 44 3 2 4" xfId="47051" xr:uid="{00000000-0005-0000-0000-0000D2B70000}"/>
    <cellStyle name="Percent 44 3 3" xfId="47052" xr:uid="{00000000-0005-0000-0000-0000D3B70000}"/>
    <cellStyle name="Percent 44 3 3 2" xfId="47053" xr:uid="{00000000-0005-0000-0000-0000D4B70000}"/>
    <cellStyle name="Percent 44 3 3 2 2" xfId="47054" xr:uid="{00000000-0005-0000-0000-0000D5B70000}"/>
    <cellStyle name="Percent 44 3 4" xfId="47055" xr:uid="{00000000-0005-0000-0000-0000D6B70000}"/>
    <cellStyle name="Percent 44 3 4 2" xfId="47056" xr:uid="{00000000-0005-0000-0000-0000D7B70000}"/>
    <cellStyle name="Percent 44 3 4 2 2" xfId="47057" xr:uid="{00000000-0005-0000-0000-0000D8B70000}"/>
    <cellStyle name="Percent 44 3 4 3" xfId="47058" xr:uid="{00000000-0005-0000-0000-0000D9B70000}"/>
    <cellStyle name="Percent 44 3 5" xfId="47059" xr:uid="{00000000-0005-0000-0000-0000DAB70000}"/>
    <cellStyle name="Percent 44 3 5 2" xfId="47060" xr:uid="{00000000-0005-0000-0000-0000DBB70000}"/>
    <cellStyle name="Percent 44 3 6" xfId="47061" xr:uid="{00000000-0005-0000-0000-0000DCB70000}"/>
    <cellStyle name="Percent 44 4" xfId="47062" xr:uid="{00000000-0005-0000-0000-0000DDB70000}"/>
    <cellStyle name="Percent 44 4 2" xfId="47063" xr:uid="{00000000-0005-0000-0000-0000DEB70000}"/>
    <cellStyle name="Percent 44 4 2 2" xfId="47064" xr:uid="{00000000-0005-0000-0000-0000DFB70000}"/>
    <cellStyle name="Percent 44 4 2 2 2" xfId="47065" xr:uid="{00000000-0005-0000-0000-0000E0B70000}"/>
    <cellStyle name="Percent 44 4 2 3" xfId="47066" xr:uid="{00000000-0005-0000-0000-0000E1B70000}"/>
    <cellStyle name="Percent 44 4 2 4" xfId="47067" xr:uid="{00000000-0005-0000-0000-0000E2B70000}"/>
    <cellStyle name="Percent 44 4 3" xfId="47068" xr:uid="{00000000-0005-0000-0000-0000E3B70000}"/>
    <cellStyle name="Percent 44 4 3 2" xfId="47069" xr:uid="{00000000-0005-0000-0000-0000E4B70000}"/>
    <cellStyle name="Percent 44 4 4" xfId="47070" xr:uid="{00000000-0005-0000-0000-0000E5B70000}"/>
    <cellStyle name="Percent 44 5" xfId="47071" xr:uid="{00000000-0005-0000-0000-0000E6B70000}"/>
    <cellStyle name="Percent 44 5 2" xfId="47072" xr:uid="{00000000-0005-0000-0000-0000E7B70000}"/>
    <cellStyle name="Percent 44 5 2 2" xfId="47073" xr:uid="{00000000-0005-0000-0000-0000E8B70000}"/>
    <cellStyle name="Percent 44 5 3" xfId="47074" xr:uid="{00000000-0005-0000-0000-0000E9B70000}"/>
    <cellStyle name="Percent 44 5 4" xfId="47075" xr:uid="{00000000-0005-0000-0000-0000EAB70000}"/>
    <cellStyle name="Percent 44 6" xfId="47076" xr:uid="{00000000-0005-0000-0000-0000EBB70000}"/>
    <cellStyle name="Percent 44 6 2" xfId="47077" xr:uid="{00000000-0005-0000-0000-0000ECB70000}"/>
    <cellStyle name="Percent 44 6 3" xfId="47078" xr:uid="{00000000-0005-0000-0000-0000EDB70000}"/>
    <cellStyle name="Percent 44 7" xfId="47079" xr:uid="{00000000-0005-0000-0000-0000EEB70000}"/>
    <cellStyle name="Percent 44 7 2" xfId="47080" xr:uid="{00000000-0005-0000-0000-0000EFB70000}"/>
    <cellStyle name="Percent 44 8" xfId="47081" xr:uid="{00000000-0005-0000-0000-0000F0B70000}"/>
    <cellStyle name="Percent 44 8 2" xfId="47082" xr:uid="{00000000-0005-0000-0000-0000F1B70000}"/>
    <cellStyle name="Percent 45" xfId="47083" xr:uid="{00000000-0005-0000-0000-0000F2B70000}"/>
    <cellStyle name="Percent 45 2" xfId="47084" xr:uid="{00000000-0005-0000-0000-0000F3B70000}"/>
    <cellStyle name="Percent 45 2 2" xfId="47085" xr:uid="{00000000-0005-0000-0000-0000F4B70000}"/>
    <cellStyle name="Percent 45 2 2 2" xfId="47086" xr:uid="{00000000-0005-0000-0000-0000F5B70000}"/>
    <cellStyle name="Percent 45 2 2 2 2" xfId="47087" xr:uid="{00000000-0005-0000-0000-0000F6B70000}"/>
    <cellStyle name="Percent 45 2 2 2 2 2" xfId="47088" xr:uid="{00000000-0005-0000-0000-0000F7B70000}"/>
    <cellStyle name="Percent 45 2 2 2 3" xfId="47089" xr:uid="{00000000-0005-0000-0000-0000F8B70000}"/>
    <cellStyle name="Percent 45 2 2 2 4" xfId="47090" xr:uid="{00000000-0005-0000-0000-0000F9B70000}"/>
    <cellStyle name="Percent 45 2 2 3" xfId="47091" xr:uid="{00000000-0005-0000-0000-0000FAB70000}"/>
    <cellStyle name="Percent 45 2 2 3 2" xfId="47092" xr:uid="{00000000-0005-0000-0000-0000FBB70000}"/>
    <cellStyle name="Percent 45 2 2 3 3" xfId="47093" xr:uid="{00000000-0005-0000-0000-0000FCB70000}"/>
    <cellStyle name="Percent 45 2 2 4" xfId="47094" xr:uid="{00000000-0005-0000-0000-0000FDB70000}"/>
    <cellStyle name="Percent 45 2 2 5" xfId="47095" xr:uid="{00000000-0005-0000-0000-0000FEB70000}"/>
    <cellStyle name="Percent 45 2 3" xfId="47096" xr:uid="{00000000-0005-0000-0000-0000FFB70000}"/>
    <cellStyle name="Percent 45 2 3 2" xfId="47097" xr:uid="{00000000-0005-0000-0000-000000B80000}"/>
    <cellStyle name="Percent 45 2 3 2 2" xfId="47098" xr:uid="{00000000-0005-0000-0000-000001B80000}"/>
    <cellStyle name="Percent 45 2 4" xfId="47099" xr:uid="{00000000-0005-0000-0000-000002B80000}"/>
    <cellStyle name="Percent 45 2 4 2" xfId="47100" xr:uid="{00000000-0005-0000-0000-000003B80000}"/>
    <cellStyle name="Percent 45 2 4 2 2" xfId="47101" xr:uid="{00000000-0005-0000-0000-000004B80000}"/>
    <cellStyle name="Percent 45 2 4 3" xfId="47102" xr:uid="{00000000-0005-0000-0000-000005B80000}"/>
    <cellStyle name="Percent 45 2 4 4" xfId="47103" xr:uid="{00000000-0005-0000-0000-000006B80000}"/>
    <cellStyle name="Percent 45 2 5" xfId="47104" xr:uid="{00000000-0005-0000-0000-000007B80000}"/>
    <cellStyle name="Percent 45 2 5 2" xfId="47105" xr:uid="{00000000-0005-0000-0000-000008B80000}"/>
    <cellStyle name="Percent 45 2 5 2 2" xfId="47106" xr:uid="{00000000-0005-0000-0000-000009B80000}"/>
    <cellStyle name="Percent 45 2 6" xfId="47107" xr:uid="{00000000-0005-0000-0000-00000AB80000}"/>
    <cellStyle name="Percent 45 2 6 2" xfId="47108" xr:uid="{00000000-0005-0000-0000-00000BB80000}"/>
    <cellStyle name="Percent 45 2 6 2 2" xfId="47109" xr:uid="{00000000-0005-0000-0000-00000CB80000}"/>
    <cellStyle name="Percent 45 2 6 3" xfId="47110" xr:uid="{00000000-0005-0000-0000-00000DB80000}"/>
    <cellStyle name="Percent 45 2 7" xfId="47111" xr:uid="{00000000-0005-0000-0000-00000EB80000}"/>
    <cellStyle name="Percent 45 2 7 2" xfId="47112" xr:uid="{00000000-0005-0000-0000-00000FB80000}"/>
    <cellStyle name="Percent 45 2 8" xfId="47113" xr:uid="{00000000-0005-0000-0000-000010B80000}"/>
    <cellStyle name="Percent 45 3" xfId="47114" xr:uid="{00000000-0005-0000-0000-000011B80000}"/>
    <cellStyle name="Percent 45 3 2" xfId="47115" xr:uid="{00000000-0005-0000-0000-000012B80000}"/>
    <cellStyle name="Percent 45 3 2 2" xfId="47116" xr:uid="{00000000-0005-0000-0000-000013B80000}"/>
    <cellStyle name="Percent 45 3 2 2 2" xfId="47117" xr:uid="{00000000-0005-0000-0000-000014B80000}"/>
    <cellStyle name="Percent 45 3 2 3" xfId="47118" xr:uid="{00000000-0005-0000-0000-000015B80000}"/>
    <cellStyle name="Percent 45 3 2 4" xfId="47119" xr:uid="{00000000-0005-0000-0000-000016B80000}"/>
    <cellStyle name="Percent 45 3 3" xfId="47120" xr:uid="{00000000-0005-0000-0000-000017B80000}"/>
    <cellStyle name="Percent 45 3 3 2" xfId="47121" xr:uid="{00000000-0005-0000-0000-000018B80000}"/>
    <cellStyle name="Percent 45 3 3 2 2" xfId="47122" xr:uid="{00000000-0005-0000-0000-000019B80000}"/>
    <cellStyle name="Percent 45 3 4" xfId="47123" xr:uid="{00000000-0005-0000-0000-00001AB80000}"/>
    <cellStyle name="Percent 45 3 4 2" xfId="47124" xr:uid="{00000000-0005-0000-0000-00001BB80000}"/>
    <cellStyle name="Percent 45 3 4 2 2" xfId="47125" xr:uid="{00000000-0005-0000-0000-00001CB80000}"/>
    <cellStyle name="Percent 45 3 4 3" xfId="47126" xr:uid="{00000000-0005-0000-0000-00001DB80000}"/>
    <cellStyle name="Percent 45 3 5" xfId="47127" xr:uid="{00000000-0005-0000-0000-00001EB80000}"/>
    <cellStyle name="Percent 45 3 5 2" xfId="47128" xr:uid="{00000000-0005-0000-0000-00001FB80000}"/>
    <cellStyle name="Percent 45 3 6" xfId="47129" xr:uid="{00000000-0005-0000-0000-000020B80000}"/>
    <cellStyle name="Percent 45 4" xfId="47130" xr:uid="{00000000-0005-0000-0000-000021B80000}"/>
    <cellStyle name="Percent 45 4 2" xfId="47131" xr:uid="{00000000-0005-0000-0000-000022B80000}"/>
    <cellStyle name="Percent 45 4 2 2" xfId="47132" xr:uid="{00000000-0005-0000-0000-000023B80000}"/>
    <cellStyle name="Percent 45 4 2 2 2" xfId="47133" xr:uid="{00000000-0005-0000-0000-000024B80000}"/>
    <cellStyle name="Percent 45 4 2 3" xfId="47134" xr:uid="{00000000-0005-0000-0000-000025B80000}"/>
    <cellStyle name="Percent 45 4 2 4" xfId="47135" xr:uid="{00000000-0005-0000-0000-000026B80000}"/>
    <cellStyle name="Percent 45 4 3" xfId="47136" xr:uid="{00000000-0005-0000-0000-000027B80000}"/>
    <cellStyle name="Percent 45 4 3 2" xfId="47137" xr:uid="{00000000-0005-0000-0000-000028B80000}"/>
    <cellStyle name="Percent 45 4 4" xfId="47138" xr:uid="{00000000-0005-0000-0000-000029B80000}"/>
    <cellStyle name="Percent 45 5" xfId="47139" xr:uid="{00000000-0005-0000-0000-00002AB80000}"/>
    <cellStyle name="Percent 45 5 2" xfId="47140" xr:uid="{00000000-0005-0000-0000-00002BB80000}"/>
    <cellStyle name="Percent 45 5 2 2" xfId="47141" xr:uid="{00000000-0005-0000-0000-00002CB80000}"/>
    <cellStyle name="Percent 45 5 3" xfId="47142" xr:uid="{00000000-0005-0000-0000-00002DB80000}"/>
    <cellStyle name="Percent 45 5 4" xfId="47143" xr:uid="{00000000-0005-0000-0000-00002EB80000}"/>
    <cellStyle name="Percent 45 6" xfId="47144" xr:uid="{00000000-0005-0000-0000-00002FB80000}"/>
    <cellStyle name="Percent 45 6 2" xfId="47145" xr:uid="{00000000-0005-0000-0000-000030B80000}"/>
    <cellStyle name="Percent 45 6 3" xfId="47146" xr:uid="{00000000-0005-0000-0000-000031B80000}"/>
    <cellStyle name="Percent 45 7" xfId="47147" xr:uid="{00000000-0005-0000-0000-000032B80000}"/>
    <cellStyle name="Percent 45 7 2" xfId="47148" xr:uid="{00000000-0005-0000-0000-000033B80000}"/>
    <cellStyle name="Percent 45 8" xfId="47149" xr:uid="{00000000-0005-0000-0000-000034B80000}"/>
    <cellStyle name="Percent 45 8 2" xfId="47150" xr:uid="{00000000-0005-0000-0000-000035B80000}"/>
    <cellStyle name="Percent 46" xfId="47151" xr:uid="{00000000-0005-0000-0000-000036B80000}"/>
    <cellStyle name="Percent 46 2" xfId="47152" xr:uid="{00000000-0005-0000-0000-000037B80000}"/>
    <cellStyle name="Percent 46 2 2" xfId="47153" xr:uid="{00000000-0005-0000-0000-000038B80000}"/>
    <cellStyle name="Percent 46 2 2 2" xfId="47154" xr:uid="{00000000-0005-0000-0000-000039B80000}"/>
    <cellStyle name="Percent 46 2 2 2 2" xfId="47155" xr:uid="{00000000-0005-0000-0000-00003AB80000}"/>
    <cellStyle name="Percent 46 2 2 2 2 2" xfId="47156" xr:uid="{00000000-0005-0000-0000-00003BB80000}"/>
    <cellStyle name="Percent 46 2 2 2 3" xfId="47157" xr:uid="{00000000-0005-0000-0000-00003CB80000}"/>
    <cellStyle name="Percent 46 2 2 2 4" xfId="47158" xr:uid="{00000000-0005-0000-0000-00003DB80000}"/>
    <cellStyle name="Percent 46 2 2 3" xfId="47159" xr:uid="{00000000-0005-0000-0000-00003EB80000}"/>
    <cellStyle name="Percent 46 2 2 3 2" xfId="47160" xr:uid="{00000000-0005-0000-0000-00003FB80000}"/>
    <cellStyle name="Percent 46 2 2 3 3" xfId="47161" xr:uid="{00000000-0005-0000-0000-000040B80000}"/>
    <cellStyle name="Percent 46 2 2 4" xfId="47162" xr:uid="{00000000-0005-0000-0000-000041B80000}"/>
    <cellStyle name="Percent 46 2 2 5" xfId="47163" xr:uid="{00000000-0005-0000-0000-000042B80000}"/>
    <cellStyle name="Percent 46 2 3" xfId="47164" xr:uid="{00000000-0005-0000-0000-000043B80000}"/>
    <cellStyle name="Percent 46 2 3 2" xfId="47165" xr:uid="{00000000-0005-0000-0000-000044B80000}"/>
    <cellStyle name="Percent 46 2 3 2 2" xfId="47166" xr:uid="{00000000-0005-0000-0000-000045B80000}"/>
    <cellStyle name="Percent 46 2 4" xfId="47167" xr:uid="{00000000-0005-0000-0000-000046B80000}"/>
    <cellStyle name="Percent 46 2 4 2" xfId="47168" xr:uid="{00000000-0005-0000-0000-000047B80000}"/>
    <cellStyle name="Percent 46 2 4 2 2" xfId="47169" xr:uid="{00000000-0005-0000-0000-000048B80000}"/>
    <cellStyle name="Percent 46 2 4 3" xfId="47170" xr:uid="{00000000-0005-0000-0000-000049B80000}"/>
    <cellStyle name="Percent 46 2 4 4" xfId="47171" xr:uid="{00000000-0005-0000-0000-00004AB80000}"/>
    <cellStyle name="Percent 46 2 5" xfId="47172" xr:uid="{00000000-0005-0000-0000-00004BB80000}"/>
    <cellStyle name="Percent 46 2 5 2" xfId="47173" xr:uid="{00000000-0005-0000-0000-00004CB80000}"/>
    <cellStyle name="Percent 46 2 5 2 2" xfId="47174" xr:uid="{00000000-0005-0000-0000-00004DB80000}"/>
    <cellStyle name="Percent 46 2 6" xfId="47175" xr:uid="{00000000-0005-0000-0000-00004EB80000}"/>
    <cellStyle name="Percent 46 2 6 2" xfId="47176" xr:uid="{00000000-0005-0000-0000-00004FB80000}"/>
    <cellStyle name="Percent 46 2 6 2 2" xfId="47177" xr:uid="{00000000-0005-0000-0000-000050B80000}"/>
    <cellStyle name="Percent 46 2 6 3" xfId="47178" xr:uid="{00000000-0005-0000-0000-000051B80000}"/>
    <cellStyle name="Percent 46 2 7" xfId="47179" xr:uid="{00000000-0005-0000-0000-000052B80000}"/>
    <cellStyle name="Percent 46 2 7 2" xfId="47180" xr:uid="{00000000-0005-0000-0000-000053B80000}"/>
    <cellStyle name="Percent 46 2 8" xfId="47181" xr:uid="{00000000-0005-0000-0000-000054B80000}"/>
    <cellStyle name="Percent 46 3" xfId="47182" xr:uid="{00000000-0005-0000-0000-000055B80000}"/>
    <cellStyle name="Percent 46 3 2" xfId="47183" xr:uid="{00000000-0005-0000-0000-000056B80000}"/>
    <cellStyle name="Percent 46 3 2 2" xfId="47184" xr:uid="{00000000-0005-0000-0000-000057B80000}"/>
    <cellStyle name="Percent 46 3 2 2 2" xfId="47185" xr:uid="{00000000-0005-0000-0000-000058B80000}"/>
    <cellStyle name="Percent 46 3 2 3" xfId="47186" xr:uid="{00000000-0005-0000-0000-000059B80000}"/>
    <cellStyle name="Percent 46 3 2 4" xfId="47187" xr:uid="{00000000-0005-0000-0000-00005AB80000}"/>
    <cellStyle name="Percent 46 3 3" xfId="47188" xr:uid="{00000000-0005-0000-0000-00005BB80000}"/>
    <cellStyle name="Percent 46 3 3 2" xfId="47189" xr:uid="{00000000-0005-0000-0000-00005CB80000}"/>
    <cellStyle name="Percent 46 3 3 2 2" xfId="47190" xr:uid="{00000000-0005-0000-0000-00005DB80000}"/>
    <cellStyle name="Percent 46 3 4" xfId="47191" xr:uid="{00000000-0005-0000-0000-00005EB80000}"/>
    <cellStyle name="Percent 46 3 4 2" xfId="47192" xr:uid="{00000000-0005-0000-0000-00005FB80000}"/>
    <cellStyle name="Percent 46 3 4 2 2" xfId="47193" xr:uid="{00000000-0005-0000-0000-000060B80000}"/>
    <cellStyle name="Percent 46 3 4 3" xfId="47194" xr:uid="{00000000-0005-0000-0000-000061B80000}"/>
    <cellStyle name="Percent 46 3 5" xfId="47195" xr:uid="{00000000-0005-0000-0000-000062B80000}"/>
    <cellStyle name="Percent 46 3 5 2" xfId="47196" xr:uid="{00000000-0005-0000-0000-000063B80000}"/>
    <cellStyle name="Percent 46 3 6" xfId="47197" xr:uid="{00000000-0005-0000-0000-000064B80000}"/>
    <cellStyle name="Percent 46 4" xfId="47198" xr:uid="{00000000-0005-0000-0000-000065B80000}"/>
    <cellStyle name="Percent 46 4 2" xfId="47199" xr:uid="{00000000-0005-0000-0000-000066B80000}"/>
    <cellStyle name="Percent 46 4 2 2" xfId="47200" xr:uid="{00000000-0005-0000-0000-000067B80000}"/>
    <cellStyle name="Percent 46 4 2 2 2" xfId="47201" xr:uid="{00000000-0005-0000-0000-000068B80000}"/>
    <cellStyle name="Percent 46 4 2 3" xfId="47202" xr:uid="{00000000-0005-0000-0000-000069B80000}"/>
    <cellStyle name="Percent 46 4 2 4" xfId="47203" xr:uid="{00000000-0005-0000-0000-00006AB80000}"/>
    <cellStyle name="Percent 46 4 3" xfId="47204" xr:uid="{00000000-0005-0000-0000-00006BB80000}"/>
    <cellStyle name="Percent 46 4 3 2" xfId="47205" xr:uid="{00000000-0005-0000-0000-00006CB80000}"/>
    <cellStyle name="Percent 46 4 4" xfId="47206" xr:uid="{00000000-0005-0000-0000-00006DB80000}"/>
    <cellStyle name="Percent 46 5" xfId="47207" xr:uid="{00000000-0005-0000-0000-00006EB80000}"/>
    <cellStyle name="Percent 46 5 2" xfId="47208" xr:uid="{00000000-0005-0000-0000-00006FB80000}"/>
    <cellStyle name="Percent 46 5 2 2" xfId="47209" xr:uid="{00000000-0005-0000-0000-000070B80000}"/>
    <cellStyle name="Percent 46 5 3" xfId="47210" xr:uid="{00000000-0005-0000-0000-000071B80000}"/>
    <cellStyle name="Percent 46 5 4" xfId="47211" xr:uid="{00000000-0005-0000-0000-000072B80000}"/>
    <cellStyle name="Percent 46 6" xfId="47212" xr:uid="{00000000-0005-0000-0000-000073B80000}"/>
    <cellStyle name="Percent 46 6 2" xfId="47213" xr:uid="{00000000-0005-0000-0000-000074B80000}"/>
    <cellStyle name="Percent 46 6 3" xfId="47214" xr:uid="{00000000-0005-0000-0000-000075B80000}"/>
    <cellStyle name="Percent 46 7" xfId="47215" xr:uid="{00000000-0005-0000-0000-000076B80000}"/>
    <cellStyle name="Percent 46 7 2" xfId="47216" xr:uid="{00000000-0005-0000-0000-000077B80000}"/>
    <cellStyle name="Percent 46 8" xfId="47217" xr:uid="{00000000-0005-0000-0000-000078B80000}"/>
    <cellStyle name="Percent 46 8 2" xfId="47218" xr:uid="{00000000-0005-0000-0000-000079B80000}"/>
    <cellStyle name="Percent 47" xfId="47219" xr:uid="{00000000-0005-0000-0000-00007AB80000}"/>
    <cellStyle name="Percent 47 2" xfId="47220" xr:uid="{00000000-0005-0000-0000-00007BB80000}"/>
    <cellStyle name="Percent 47 2 2" xfId="47221" xr:uid="{00000000-0005-0000-0000-00007CB80000}"/>
    <cellStyle name="Percent 47 2 2 2" xfId="47222" xr:uid="{00000000-0005-0000-0000-00007DB80000}"/>
    <cellStyle name="Percent 47 2 2 2 2" xfId="47223" xr:uid="{00000000-0005-0000-0000-00007EB80000}"/>
    <cellStyle name="Percent 47 2 2 2 2 2" xfId="47224" xr:uid="{00000000-0005-0000-0000-00007FB80000}"/>
    <cellStyle name="Percent 47 2 2 2 3" xfId="47225" xr:uid="{00000000-0005-0000-0000-000080B80000}"/>
    <cellStyle name="Percent 47 2 2 2 4" xfId="47226" xr:uid="{00000000-0005-0000-0000-000081B80000}"/>
    <cellStyle name="Percent 47 2 2 3" xfId="47227" xr:uid="{00000000-0005-0000-0000-000082B80000}"/>
    <cellStyle name="Percent 47 2 2 3 2" xfId="47228" xr:uid="{00000000-0005-0000-0000-000083B80000}"/>
    <cellStyle name="Percent 47 2 2 3 3" xfId="47229" xr:uid="{00000000-0005-0000-0000-000084B80000}"/>
    <cellStyle name="Percent 47 2 2 4" xfId="47230" xr:uid="{00000000-0005-0000-0000-000085B80000}"/>
    <cellStyle name="Percent 47 2 2 5" xfId="47231" xr:uid="{00000000-0005-0000-0000-000086B80000}"/>
    <cellStyle name="Percent 47 2 3" xfId="47232" xr:uid="{00000000-0005-0000-0000-000087B80000}"/>
    <cellStyle name="Percent 47 2 3 2" xfId="47233" xr:uid="{00000000-0005-0000-0000-000088B80000}"/>
    <cellStyle name="Percent 47 2 3 2 2" xfId="47234" xr:uid="{00000000-0005-0000-0000-000089B80000}"/>
    <cellStyle name="Percent 47 2 4" xfId="47235" xr:uid="{00000000-0005-0000-0000-00008AB80000}"/>
    <cellStyle name="Percent 47 2 4 2" xfId="47236" xr:uid="{00000000-0005-0000-0000-00008BB80000}"/>
    <cellStyle name="Percent 47 2 4 2 2" xfId="47237" xr:uid="{00000000-0005-0000-0000-00008CB80000}"/>
    <cellStyle name="Percent 47 2 4 3" xfId="47238" xr:uid="{00000000-0005-0000-0000-00008DB80000}"/>
    <cellStyle name="Percent 47 2 4 4" xfId="47239" xr:uid="{00000000-0005-0000-0000-00008EB80000}"/>
    <cellStyle name="Percent 47 2 5" xfId="47240" xr:uid="{00000000-0005-0000-0000-00008FB80000}"/>
    <cellStyle name="Percent 47 2 5 2" xfId="47241" xr:uid="{00000000-0005-0000-0000-000090B80000}"/>
    <cellStyle name="Percent 47 2 5 2 2" xfId="47242" xr:uid="{00000000-0005-0000-0000-000091B80000}"/>
    <cellStyle name="Percent 47 2 6" xfId="47243" xr:uid="{00000000-0005-0000-0000-000092B80000}"/>
    <cellStyle name="Percent 47 2 6 2" xfId="47244" xr:uid="{00000000-0005-0000-0000-000093B80000}"/>
    <cellStyle name="Percent 47 2 6 2 2" xfId="47245" xr:uid="{00000000-0005-0000-0000-000094B80000}"/>
    <cellStyle name="Percent 47 2 6 3" xfId="47246" xr:uid="{00000000-0005-0000-0000-000095B80000}"/>
    <cellStyle name="Percent 47 2 7" xfId="47247" xr:uid="{00000000-0005-0000-0000-000096B80000}"/>
    <cellStyle name="Percent 47 2 7 2" xfId="47248" xr:uid="{00000000-0005-0000-0000-000097B80000}"/>
    <cellStyle name="Percent 47 2 8" xfId="47249" xr:uid="{00000000-0005-0000-0000-000098B80000}"/>
    <cellStyle name="Percent 47 3" xfId="47250" xr:uid="{00000000-0005-0000-0000-000099B80000}"/>
    <cellStyle name="Percent 47 3 2" xfId="47251" xr:uid="{00000000-0005-0000-0000-00009AB80000}"/>
    <cellStyle name="Percent 47 3 2 2" xfId="47252" xr:uid="{00000000-0005-0000-0000-00009BB80000}"/>
    <cellStyle name="Percent 47 3 2 2 2" xfId="47253" xr:uid="{00000000-0005-0000-0000-00009CB80000}"/>
    <cellStyle name="Percent 47 3 2 3" xfId="47254" xr:uid="{00000000-0005-0000-0000-00009DB80000}"/>
    <cellStyle name="Percent 47 3 2 4" xfId="47255" xr:uid="{00000000-0005-0000-0000-00009EB80000}"/>
    <cellStyle name="Percent 47 3 3" xfId="47256" xr:uid="{00000000-0005-0000-0000-00009FB80000}"/>
    <cellStyle name="Percent 47 3 3 2" xfId="47257" xr:uid="{00000000-0005-0000-0000-0000A0B80000}"/>
    <cellStyle name="Percent 47 3 3 2 2" xfId="47258" xr:uid="{00000000-0005-0000-0000-0000A1B80000}"/>
    <cellStyle name="Percent 47 3 4" xfId="47259" xr:uid="{00000000-0005-0000-0000-0000A2B80000}"/>
    <cellStyle name="Percent 47 3 4 2" xfId="47260" xr:uid="{00000000-0005-0000-0000-0000A3B80000}"/>
    <cellStyle name="Percent 47 3 4 2 2" xfId="47261" xr:uid="{00000000-0005-0000-0000-0000A4B80000}"/>
    <cellStyle name="Percent 47 3 4 3" xfId="47262" xr:uid="{00000000-0005-0000-0000-0000A5B80000}"/>
    <cellStyle name="Percent 47 3 5" xfId="47263" xr:uid="{00000000-0005-0000-0000-0000A6B80000}"/>
    <cellStyle name="Percent 47 3 5 2" xfId="47264" xr:uid="{00000000-0005-0000-0000-0000A7B80000}"/>
    <cellStyle name="Percent 47 3 6" xfId="47265" xr:uid="{00000000-0005-0000-0000-0000A8B80000}"/>
    <cellStyle name="Percent 47 4" xfId="47266" xr:uid="{00000000-0005-0000-0000-0000A9B80000}"/>
    <cellStyle name="Percent 47 4 2" xfId="47267" xr:uid="{00000000-0005-0000-0000-0000AAB80000}"/>
    <cellStyle name="Percent 47 4 2 2" xfId="47268" xr:uid="{00000000-0005-0000-0000-0000ABB80000}"/>
    <cellStyle name="Percent 47 4 2 2 2" xfId="47269" xr:uid="{00000000-0005-0000-0000-0000ACB80000}"/>
    <cellStyle name="Percent 47 4 2 3" xfId="47270" xr:uid="{00000000-0005-0000-0000-0000ADB80000}"/>
    <cellStyle name="Percent 47 4 2 4" xfId="47271" xr:uid="{00000000-0005-0000-0000-0000AEB80000}"/>
    <cellStyle name="Percent 47 4 3" xfId="47272" xr:uid="{00000000-0005-0000-0000-0000AFB80000}"/>
    <cellStyle name="Percent 47 4 3 2" xfId="47273" xr:uid="{00000000-0005-0000-0000-0000B0B80000}"/>
    <cellStyle name="Percent 47 4 4" xfId="47274" xr:uid="{00000000-0005-0000-0000-0000B1B80000}"/>
    <cellStyle name="Percent 47 5" xfId="47275" xr:uid="{00000000-0005-0000-0000-0000B2B80000}"/>
    <cellStyle name="Percent 47 5 2" xfId="47276" xr:uid="{00000000-0005-0000-0000-0000B3B80000}"/>
    <cellStyle name="Percent 47 5 2 2" xfId="47277" xr:uid="{00000000-0005-0000-0000-0000B4B80000}"/>
    <cellStyle name="Percent 47 5 3" xfId="47278" xr:uid="{00000000-0005-0000-0000-0000B5B80000}"/>
    <cellStyle name="Percent 47 5 4" xfId="47279" xr:uid="{00000000-0005-0000-0000-0000B6B80000}"/>
    <cellStyle name="Percent 47 6" xfId="47280" xr:uid="{00000000-0005-0000-0000-0000B7B80000}"/>
    <cellStyle name="Percent 47 6 2" xfId="47281" xr:uid="{00000000-0005-0000-0000-0000B8B80000}"/>
    <cellStyle name="Percent 47 6 3" xfId="47282" xr:uid="{00000000-0005-0000-0000-0000B9B80000}"/>
    <cellStyle name="Percent 47 7" xfId="47283" xr:uid="{00000000-0005-0000-0000-0000BAB80000}"/>
    <cellStyle name="Percent 47 7 2" xfId="47284" xr:uid="{00000000-0005-0000-0000-0000BBB80000}"/>
    <cellStyle name="Percent 47 8" xfId="47285" xr:uid="{00000000-0005-0000-0000-0000BCB80000}"/>
    <cellStyle name="Percent 47 8 2" xfId="47286" xr:uid="{00000000-0005-0000-0000-0000BDB80000}"/>
    <cellStyle name="Percent 48" xfId="47287" xr:uid="{00000000-0005-0000-0000-0000BEB80000}"/>
    <cellStyle name="Percent 48 2" xfId="47288" xr:uid="{00000000-0005-0000-0000-0000BFB80000}"/>
    <cellStyle name="Percent 48 2 2" xfId="47289" xr:uid="{00000000-0005-0000-0000-0000C0B80000}"/>
    <cellStyle name="Percent 48 2 2 2" xfId="47290" xr:uid="{00000000-0005-0000-0000-0000C1B80000}"/>
    <cellStyle name="Percent 48 2 3" xfId="47291" xr:uid="{00000000-0005-0000-0000-0000C2B80000}"/>
    <cellStyle name="Percent 48 2 3 2" xfId="47292" xr:uid="{00000000-0005-0000-0000-0000C3B80000}"/>
    <cellStyle name="Percent 48 2 4" xfId="47293" xr:uid="{00000000-0005-0000-0000-0000C4B80000}"/>
    <cellStyle name="Percent 48 3" xfId="47294" xr:uid="{00000000-0005-0000-0000-0000C5B80000}"/>
    <cellStyle name="Percent 48 3 2" xfId="47295" xr:uid="{00000000-0005-0000-0000-0000C6B80000}"/>
    <cellStyle name="Percent 48 4" xfId="47296" xr:uid="{00000000-0005-0000-0000-0000C7B80000}"/>
    <cellStyle name="Percent 48 4 2" xfId="47297" xr:uid="{00000000-0005-0000-0000-0000C8B80000}"/>
    <cellStyle name="Percent 48 5" xfId="47298" xr:uid="{00000000-0005-0000-0000-0000C9B80000}"/>
    <cellStyle name="Percent 48 5 2" xfId="47299" xr:uid="{00000000-0005-0000-0000-0000CAB80000}"/>
    <cellStyle name="Percent 48 6" xfId="47300" xr:uid="{00000000-0005-0000-0000-0000CBB80000}"/>
    <cellStyle name="Percent 49" xfId="47301" xr:uid="{00000000-0005-0000-0000-0000CCB80000}"/>
    <cellStyle name="Percent 49 2" xfId="47302" xr:uid="{00000000-0005-0000-0000-0000CDB80000}"/>
    <cellStyle name="Percent 49 2 2" xfId="47303" xr:uid="{00000000-0005-0000-0000-0000CEB80000}"/>
    <cellStyle name="Percent 49 2 2 2" xfId="47304" xr:uid="{00000000-0005-0000-0000-0000CFB80000}"/>
    <cellStyle name="Percent 49 2 3" xfId="47305" xr:uid="{00000000-0005-0000-0000-0000D0B80000}"/>
    <cellStyle name="Percent 49 3" xfId="47306" xr:uid="{00000000-0005-0000-0000-0000D1B80000}"/>
    <cellStyle name="Percent 49 3 2" xfId="47307" xr:uid="{00000000-0005-0000-0000-0000D2B80000}"/>
    <cellStyle name="Percent 49 4" xfId="47308" xr:uid="{00000000-0005-0000-0000-0000D3B80000}"/>
    <cellStyle name="Percent 49 4 2" xfId="47309" xr:uid="{00000000-0005-0000-0000-0000D4B80000}"/>
    <cellStyle name="Percent 49 5" xfId="47310" xr:uid="{00000000-0005-0000-0000-0000D5B80000}"/>
    <cellStyle name="Percent 49 5 2" xfId="47311" xr:uid="{00000000-0005-0000-0000-0000D6B80000}"/>
    <cellStyle name="Percent 49 6" xfId="47312" xr:uid="{00000000-0005-0000-0000-0000D7B80000}"/>
    <cellStyle name="Percent 5" xfId="47313" xr:uid="{00000000-0005-0000-0000-0000D8B80000}"/>
    <cellStyle name="Percent 5 2" xfId="47314" xr:uid="{00000000-0005-0000-0000-0000D9B80000}"/>
    <cellStyle name="Percent 5 2 2" xfId="47315" xr:uid="{00000000-0005-0000-0000-0000DAB80000}"/>
    <cellStyle name="Percent 5 2 2 2" xfId="47316" xr:uid="{00000000-0005-0000-0000-0000DBB80000}"/>
    <cellStyle name="Percent 5 2 2 2 2" xfId="47317" xr:uid="{00000000-0005-0000-0000-0000DCB80000}"/>
    <cellStyle name="Percent 5 2 2 2 2 2" xfId="47318" xr:uid="{00000000-0005-0000-0000-0000DDB80000}"/>
    <cellStyle name="Percent 5 2 2 2 3" xfId="47319" xr:uid="{00000000-0005-0000-0000-0000DEB80000}"/>
    <cellStyle name="Percent 5 2 2 2 4" xfId="47320" xr:uid="{00000000-0005-0000-0000-0000DFB80000}"/>
    <cellStyle name="Percent 5 2 2 3" xfId="47321" xr:uid="{00000000-0005-0000-0000-0000E0B80000}"/>
    <cellStyle name="Percent 5 2 2 3 2" xfId="47322" xr:uid="{00000000-0005-0000-0000-0000E1B80000}"/>
    <cellStyle name="Percent 5 2 2 3 3" xfId="47323" xr:uid="{00000000-0005-0000-0000-0000E2B80000}"/>
    <cellStyle name="Percent 5 2 2 4" xfId="47324" xr:uid="{00000000-0005-0000-0000-0000E3B80000}"/>
    <cellStyle name="Percent 5 2 2 5" xfId="47325" xr:uid="{00000000-0005-0000-0000-0000E4B80000}"/>
    <cellStyle name="Percent 5 2 3" xfId="47326" xr:uid="{00000000-0005-0000-0000-0000E5B80000}"/>
    <cellStyle name="Percent 5 2 3 2" xfId="47327" xr:uid="{00000000-0005-0000-0000-0000E6B80000}"/>
    <cellStyle name="Percent 5 2 3 2 2" xfId="47328" xr:uid="{00000000-0005-0000-0000-0000E7B80000}"/>
    <cellStyle name="Percent 5 2 4" xfId="47329" xr:uid="{00000000-0005-0000-0000-0000E8B80000}"/>
    <cellStyle name="Percent 5 2 4 2" xfId="47330" xr:uid="{00000000-0005-0000-0000-0000E9B80000}"/>
    <cellStyle name="Percent 5 2 4 2 2" xfId="47331" xr:uid="{00000000-0005-0000-0000-0000EAB80000}"/>
    <cellStyle name="Percent 5 2 4 3" xfId="47332" xr:uid="{00000000-0005-0000-0000-0000EBB80000}"/>
    <cellStyle name="Percent 5 2 4 4" xfId="47333" xr:uid="{00000000-0005-0000-0000-0000ECB80000}"/>
    <cellStyle name="Percent 5 2 5" xfId="47334" xr:uid="{00000000-0005-0000-0000-0000EDB80000}"/>
    <cellStyle name="Percent 5 2 5 2" xfId="47335" xr:uid="{00000000-0005-0000-0000-0000EEB80000}"/>
    <cellStyle name="Percent 5 2 5 2 2" xfId="47336" xr:uid="{00000000-0005-0000-0000-0000EFB80000}"/>
    <cellStyle name="Percent 5 2 6" xfId="47337" xr:uid="{00000000-0005-0000-0000-0000F0B80000}"/>
    <cellStyle name="Percent 5 2 6 2" xfId="47338" xr:uid="{00000000-0005-0000-0000-0000F1B80000}"/>
    <cellStyle name="Percent 5 2 6 2 2" xfId="47339" xr:uid="{00000000-0005-0000-0000-0000F2B80000}"/>
    <cellStyle name="Percent 5 2 6 3" xfId="47340" xr:uid="{00000000-0005-0000-0000-0000F3B80000}"/>
    <cellStyle name="Percent 5 2 7" xfId="47341" xr:uid="{00000000-0005-0000-0000-0000F4B80000}"/>
    <cellStyle name="Percent 5 2 7 2" xfId="47342" xr:uid="{00000000-0005-0000-0000-0000F5B80000}"/>
    <cellStyle name="Percent 5 2 8" xfId="47343" xr:uid="{00000000-0005-0000-0000-0000F6B80000}"/>
    <cellStyle name="Percent 5 3" xfId="47344" xr:uid="{00000000-0005-0000-0000-0000F7B80000}"/>
    <cellStyle name="Percent 5 3 2" xfId="47345" xr:uid="{00000000-0005-0000-0000-0000F8B80000}"/>
    <cellStyle name="Percent 5 3 2 2" xfId="47346" xr:uid="{00000000-0005-0000-0000-0000F9B80000}"/>
    <cellStyle name="Percent 5 3 2 2 2" xfId="47347" xr:uid="{00000000-0005-0000-0000-0000FAB80000}"/>
    <cellStyle name="Percent 5 3 2 3" xfId="47348" xr:uid="{00000000-0005-0000-0000-0000FBB80000}"/>
    <cellStyle name="Percent 5 3 2 4" xfId="47349" xr:uid="{00000000-0005-0000-0000-0000FCB80000}"/>
    <cellStyle name="Percent 5 3 3" xfId="47350" xr:uid="{00000000-0005-0000-0000-0000FDB80000}"/>
    <cellStyle name="Percent 5 3 3 2" xfId="47351" xr:uid="{00000000-0005-0000-0000-0000FEB80000}"/>
    <cellStyle name="Percent 5 3 3 2 2" xfId="47352" xr:uid="{00000000-0005-0000-0000-0000FFB80000}"/>
    <cellStyle name="Percent 5 3 4" xfId="47353" xr:uid="{00000000-0005-0000-0000-000000B90000}"/>
    <cellStyle name="Percent 5 3 4 2" xfId="47354" xr:uid="{00000000-0005-0000-0000-000001B90000}"/>
    <cellStyle name="Percent 5 3 4 2 2" xfId="47355" xr:uid="{00000000-0005-0000-0000-000002B90000}"/>
    <cellStyle name="Percent 5 3 4 3" xfId="47356" xr:uid="{00000000-0005-0000-0000-000003B90000}"/>
    <cellStyle name="Percent 5 3 5" xfId="47357" xr:uid="{00000000-0005-0000-0000-000004B90000}"/>
    <cellStyle name="Percent 5 3 5 2" xfId="47358" xr:uid="{00000000-0005-0000-0000-000005B90000}"/>
    <cellStyle name="Percent 5 3 6" xfId="47359" xr:uid="{00000000-0005-0000-0000-000006B90000}"/>
    <cellStyle name="Percent 5 4" xfId="47360" xr:uid="{00000000-0005-0000-0000-000007B90000}"/>
    <cellStyle name="Percent 5 4 2" xfId="47361" xr:uid="{00000000-0005-0000-0000-000008B90000}"/>
    <cellStyle name="Percent 5 4 2 2" xfId="47362" xr:uid="{00000000-0005-0000-0000-000009B90000}"/>
    <cellStyle name="Percent 5 4 2 2 2" xfId="47363" xr:uid="{00000000-0005-0000-0000-00000AB90000}"/>
    <cellStyle name="Percent 5 4 2 3" xfId="47364" xr:uid="{00000000-0005-0000-0000-00000BB90000}"/>
    <cellStyle name="Percent 5 4 2 4" xfId="47365" xr:uid="{00000000-0005-0000-0000-00000CB90000}"/>
    <cellStyle name="Percent 5 4 3" xfId="47366" xr:uid="{00000000-0005-0000-0000-00000DB90000}"/>
    <cellStyle name="Percent 5 4 3 2" xfId="47367" xr:uid="{00000000-0005-0000-0000-00000EB90000}"/>
    <cellStyle name="Percent 5 4 4" xfId="47368" xr:uid="{00000000-0005-0000-0000-00000FB90000}"/>
    <cellStyle name="Percent 5 5" xfId="47369" xr:uid="{00000000-0005-0000-0000-000010B90000}"/>
    <cellStyle name="Percent 5 5 2" xfId="47370" xr:uid="{00000000-0005-0000-0000-000011B90000}"/>
    <cellStyle name="Percent 5 5 2 2" xfId="47371" xr:uid="{00000000-0005-0000-0000-000012B90000}"/>
    <cellStyle name="Percent 5 5 3" xfId="47372" xr:uid="{00000000-0005-0000-0000-000013B90000}"/>
    <cellStyle name="Percent 5 5 4" xfId="47373" xr:uid="{00000000-0005-0000-0000-000014B90000}"/>
    <cellStyle name="Percent 5 6" xfId="47374" xr:uid="{00000000-0005-0000-0000-000015B90000}"/>
    <cellStyle name="Percent 5 6 2" xfId="47375" xr:uid="{00000000-0005-0000-0000-000016B90000}"/>
    <cellStyle name="Percent 5 6 3" xfId="47376" xr:uid="{00000000-0005-0000-0000-000017B90000}"/>
    <cellStyle name="Percent 5 7" xfId="47377" xr:uid="{00000000-0005-0000-0000-000018B90000}"/>
    <cellStyle name="Percent 5 7 2" xfId="47378" xr:uid="{00000000-0005-0000-0000-000019B90000}"/>
    <cellStyle name="Percent 5 8" xfId="47379" xr:uid="{00000000-0005-0000-0000-00001AB90000}"/>
    <cellStyle name="Percent 5 8 2" xfId="47380" xr:uid="{00000000-0005-0000-0000-00001BB90000}"/>
    <cellStyle name="Percent 50" xfId="47381" xr:uid="{00000000-0005-0000-0000-00001CB90000}"/>
    <cellStyle name="Percent 50 2" xfId="47382" xr:uid="{00000000-0005-0000-0000-00001DB90000}"/>
    <cellStyle name="Percent 50 2 2" xfId="47383" xr:uid="{00000000-0005-0000-0000-00001EB90000}"/>
    <cellStyle name="Percent 50 2 2 2" xfId="47384" xr:uid="{00000000-0005-0000-0000-00001FB90000}"/>
    <cellStyle name="Percent 50 2 3" xfId="47385" xr:uid="{00000000-0005-0000-0000-000020B90000}"/>
    <cellStyle name="Percent 50 3" xfId="47386" xr:uid="{00000000-0005-0000-0000-000021B90000}"/>
    <cellStyle name="Percent 50 3 2" xfId="47387" xr:uid="{00000000-0005-0000-0000-000022B90000}"/>
    <cellStyle name="Percent 50 4" xfId="47388" xr:uid="{00000000-0005-0000-0000-000023B90000}"/>
    <cellStyle name="Percent 50 4 2" xfId="47389" xr:uid="{00000000-0005-0000-0000-000024B90000}"/>
    <cellStyle name="Percent 50 5" xfId="47390" xr:uid="{00000000-0005-0000-0000-000025B90000}"/>
    <cellStyle name="Percent 50 5 2" xfId="47391" xr:uid="{00000000-0005-0000-0000-000026B90000}"/>
    <cellStyle name="Percent 50 6" xfId="47392" xr:uid="{00000000-0005-0000-0000-000027B90000}"/>
    <cellStyle name="Percent 51" xfId="47393" xr:uid="{00000000-0005-0000-0000-000028B90000}"/>
    <cellStyle name="Percent 51 2" xfId="47394" xr:uid="{00000000-0005-0000-0000-000029B90000}"/>
    <cellStyle name="Percent 51 2 2" xfId="47395" xr:uid="{00000000-0005-0000-0000-00002AB90000}"/>
    <cellStyle name="Percent 51 2 2 2" xfId="47396" xr:uid="{00000000-0005-0000-0000-00002BB90000}"/>
    <cellStyle name="Percent 51 2 3" xfId="47397" xr:uid="{00000000-0005-0000-0000-00002CB90000}"/>
    <cellStyle name="Percent 51 3" xfId="47398" xr:uid="{00000000-0005-0000-0000-00002DB90000}"/>
    <cellStyle name="Percent 51 3 2" xfId="47399" xr:uid="{00000000-0005-0000-0000-00002EB90000}"/>
    <cellStyle name="Percent 51 4" xfId="47400" xr:uid="{00000000-0005-0000-0000-00002FB90000}"/>
    <cellStyle name="Percent 51 4 2" xfId="47401" xr:uid="{00000000-0005-0000-0000-000030B90000}"/>
    <cellStyle name="Percent 51 5" xfId="47402" xr:uid="{00000000-0005-0000-0000-000031B90000}"/>
    <cellStyle name="Percent 51 5 2" xfId="47403" xr:uid="{00000000-0005-0000-0000-000032B90000}"/>
    <cellStyle name="Percent 51 6" xfId="47404" xr:uid="{00000000-0005-0000-0000-000033B90000}"/>
    <cellStyle name="Percent 52" xfId="47405" xr:uid="{00000000-0005-0000-0000-000034B90000}"/>
    <cellStyle name="Percent 52 2" xfId="47406" xr:uid="{00000000-0005-0000-0000-000035B90000}"/>
    <cellStyle name="Percent 52 2 2" xfId="47407" xr:uid="{00000000-0005-0000-0000-000036B90000}"/>
    <cellStyle name="Percent 52 3" xfId="47408" xr:uid="{00000000-0005-0000-0000-000037B90000}"/>
    <cellStyle name="Percent 53" xfId="47409" xr:uid="{00000000-0005-0000-0000-000038B90000}"/>
    <cellStyle name="Percent 53 2" xfId="47410" xr:uid="{00000000-0005-0000-0000-000039B90000}"/>
    <cellStyle name="Percent 53 2 2" xfId="47411" xr:uid="{00000000-0005-0000-0000-00003AB90000}"/>
    <cellStyle name="Percent 53 3" xfId="47412" xr:uid="{00000000-0005-0000-0000-00003BB90000}"/>
    <cellStyle name="Percent 54" xfId="47413" xr:uid="{00000000-0005-0000-0000-00003CB90000}"/>
    <cellStyle name="Percent 54 2" xfId="47414" xr:uid="{00000000-0005-0000-0000-00003DB90000}"/>
    <cellStyle name="Percent 54 3" xfId="47415" xr:uid="{00000000-0005-0000-0000-00003EB90000}"/>
    <cellStyle name="Percent 55" xfId="47416" xr:uid="{00000000-0005-0000-0000-00003FB90000}"/>
    <cellStyle name="Percent 55 2" xfId="47417" xr:uid="{00000000-0005-0000-0000-000040B90000}"/>
    <cellStyle name="Percent 55 3" xfId="47418" xr:uid="{00000000-0005-0000-0000-000041B90000}"/>
    <cellStyle name="Percent 56" xfId="47419" xr:uid="{00000000-0005-0000-0000-000042B90000}"/>
    <cellStyle name="Percent 56 2" xfId="47420" xr:uid="{00000000-0005-0000-0000-000043B90000}"/>
    <cellStyle name="Percent 56 3" xfId="47421" xr:uid="{00000000-0005-0000-0000-000044B90000}"/>
    <cellStyle name="Percent 57" xfId="47422" xr:uid="{00000000-0005-0000-0000-000045B90000}"/>
    <cellStyle name="Percent 57 2" xfId="47423" xr:uid="{00000000-0005-0000-0000-000046B90000}"/>
    <cellStyle name="Percent 57 3" xfId="47424" xr:uid="{00000000-0005-0000-0000-000047B90000}"/>
    <cellStyle name="Percent 58" xfId="47425" xr:uid="{00000000-0005-0000-0000-000048B90000}"/>
    <cellStyle name="Percent 58 2" xfId="47426" xr:uid="{00000000-0005-0000-0000-000049B90000}"/>
    <cellStyle name="Percent 58 3" xfId="47427" xr:uid="{00000000-0005-0000-0000-00004AB90000}"/>
    <cellStyle name="Percent 59" xfId="47428" xr:uid="{00000000-0005-0000-0000-00004BB90000}"/>
    <cellStyle name="Percent 59 2" xfId="47429" xr:uid="{00000000-0005-0000-0000-00004CB90000}"/>
    <cellStyle name="Percent 59 3" xfId="47430" xr:uid="{00000000-0005-0000-0000-00004DB90000}"/>
    <cellStyle name="Percent 6" xfId="47431" xr:uid="{00000000-0005-0000-0000-00004EB90000}"/>
    <cellStyle name="Percent 6 2" xfId="47432" xr:uid="{00000000-0005-0000-0000-00004FB90000}"/>
    <cellStyle name="Percent 6 2 2" xfId="47433" xr:uid="{00000000-0005-0000-0000-000050B90000}"/>
    <cellStyle name="Percent 6 2 2 2" xfId="47434" xr:uid="{00000000-0005-0000-0000-000051B90000}"/>
    <cellStyle name="Percent 6 2 2 2 2" xfId="47435" xr:uid="{00000000-0005-0000-0000-000052B90000}"/>
    <cellStyle name="Percent 6 2 2 2 2 2" xfId="47436" xr:uid="{00000000-0005-0000-0000-000053B90000}"/>
    <cellStyle name="Percent 6 2 2 2 3" xfId="47437" xr:uid="{00000000-0005-0000-0000-000054B90000}"/>
    <cellStyle name="Percent 6 2 2 2 4" xfId="47438" xr:uid="{00000000-0005-0000-0000-000055B90000}"/>
    <cellStyle name="Percent 6 2 2 3" xfId="47439" xr:uid="{00000000-0005-0000-0000-000056B90000}"/>
    <cellStyle name="Percent 6 2 2 3 2" xfId="47440" xr:uid="{00000000-0005-0000-0000-000057B90000}"/>
    <cellStyle name="Percent 6 2 2 3 3" xfId="47441" xr:uid="{00000000-0005-0000-0000-000058B90000}"/>
    <cellStyle name="Percent 6 2 2 4" xfId="47442" xr:uid="{00000000-0005-0000-0000-000059B90000}"/>
    <cellStyle name="Percent 6 2 2 5" xfId="47443" xr:uid="{00000000-0005-0000-0000-00005AB90000}"/>
    <cellStyle name="Percent 6 2 3" xfId="47444" xr:uid="{00000000-0005-0000-0000-00005BB90000}"/>
    <cellStyle name="Percent 6 2 3 2" xfId="47445" xr:uid="{00000000-0005-0000-0000-00005CB90000}"/>
    <cellStyle name="Percent 6 2 3 2 2" xfId="47446" xr:uid="{00000000-0005-0000-0000-00005DB90000}"/>
    <cellStyle name="Percent 6 2 4" xfId="47447" xr:uid="{00000000-0005-0000-0000-00005EB90000}"/>
    <cellStyle name="Percent 6 2 4 2" xfId="47448" xr:uid="{00000000-0005-0000-0000-00005FB90000}"/>
    <cellStyle name="Percent 6 2 4 2 2" xfId="47449" xr:uid="{00000000-0005-0000-0000-000060B90000}"/>
    <cellStyle name="Percent 6 2 4 3" xfId="47450" xr:uid="{00000000-0005-0000-0000-000061B90000}"/>
    <cellStyle name="Percent 6 2 4 4" xfId="47451" xr:uid="{00000000-0005-0000-0000-000062B90000}"/>
    <cellStyle name="Percent 6 2 5" xfId="47452" xr:uid="{00000000-0005-0000-0000-000063B90000}"/>
    <cellStyle name="Percent 6 2 5 2" xfId="47453" xr:uid="{00000000-0005-0000-0000-000064B90000}"/>
    <cellStyle name="Percent 6 2 5 2 2" xfId="47454" xr:uid="{00000000-0005-0000-0000-000065B90000}"/>
    <cellStyle name="Percent 6 2 6" xfId="47455" xr:uid="{00000000-0005-0000-0000-000066B90000}"/>
    <cellStyle name="Percent 6 2 6 2" xfId="47456" xr:uid="{00000000-0005-0000-0000-000067B90000}"/>
    <cellStyle name="Percent 6 2 6 2 2" xfId="47457" xr:uid="{00000000-0005-0000-0000-000068B90000}"/>
    <cellStyle name="Percent 6 2 6 3" xfId="47458" xr:uid="{00000000-0005-0000-0000-000069B90000}"/>
    <cellStyle name="Percent 6 2 7" xfId="47459" xr:uid="{00000000-0005-0000-0000-00006AB90000}"/>
    <cellStyle name="Percent 6 2 7 2" xfId="47460" xr:uid="{00000000-0005-0000-0000-00006BB90000}"/>
    <cellStyle name="Percent 6 2 8" xfId="47461" xr:uid="{00000000-0005-0000-0000-00006CB90000}"/>
    <cellStyle name="Percent 6 3" xfId="47462" xr:uid="{00000000-0005-0000-0000-00006DB90000}"/>
    <cellStyle name="Percent 6 3 2" xfId="47463" xr:uid="{00000000-0005-0000-0000-00006EB90000}"/>
    <cellStyle name="Percent 6 3 2 2" xfId="47464" xr:uid="{00000000-0005-0000-0000-00006FB90000}"/>
    <cellStyle name="Percent 6 3 2 2 2" xfId="47465" xr:uid="{00000000-0005-0000-0000-000070B90000}"/>
    <cellStyle name="Percent 6 3 2 3" xfId="47466" xr:uid="{00000000-0005-0000-0000-000071B90000}"/>
    <cellStyle name="Percent 6 3 2 4" xfId="47467" xr:uid="{00000000-0005-0000-0000-000072B90000}"/>
    <cellStyle name="Percent 6 3 3" xfId="47468" xr:uid="{00000000-0005-0000-0000-000073B90000}"/>
    <cellStyle name="Percent 6 3 3 2" xfId="47469" xr:uid="{00000000-0005-0000-0000-000074B90000}"/>
    <cellStyle name="Percent 6 3 3 2 2" xfId="47470" xr:uid="{00000000-0005-0000-0000-000075B90000}"/>
    <cellStyle name="Percent 6 3 4" xfId="47471" xr:uid="{00000000-0005-0000-0000-000076B90000}"/>
    <cellStyle name="Percent 6 3 4 2" xfId="47472" xr:uid="{00000000-0005-0000-0000-000077B90000}"/>
    <cellStyle name="Percent 6 3 4 2 2" xfId="47473" xr:uid="{00000000-0005-0000-0000-000078B90000}"/>
    <cellStyle name="Percent 6 3 4 3" xfId="47474" xr:uid="{00000000-0005-0000-0000-000079B90000}"/>
    <cellStyle name="Percent 6 3 5" xfId="47475" xr:uid="{00000000-0005-0000-0000-00007AB90000}"/>
    <cellStyle name="Percent 6 3 5 2" xfId="47476" xr:uid="{00000000-0005-0000-0000-00007BB90000}"/>
    <cellStyle name="Percent 6 3 6" xfId="47477" xr:uid="{00000000-0005-0000-0000-00007CB90000}"/>
    <cellStyle name="Percent 6 4" xfId="47478" xr:uid="{00000000-0005-0000-0000-00007DB90000}"/>
    <cellStyle name="Percent 6 4 2" xfId="47479" xr:uid="{00000000-0005-0000-0000-00007EB90000}"/>
    <cellStyle name="Percent 6 4 2 2" xfId="47480" xr:uid="{00000000-0005-0000-0000-00007FB90000}"/>
    <cellStyle name="Percent 6 4 2 2 2" xfId="47481" xr:uid="{00000000-0005-0000-0000-000080B90000}"/>
    <cellStyle name="Percent 6 4 2 3" xfId="47482" xr:uid="{00000000-0005-0000-0000-000081B90000}"/>
    <cellStyle name="Percent 6 4 2 4" xfId="47483" xr:uid="{00000000-0005-0000-0000-000082B90000}"/>
    <cellStyle name="Percent 6 4 3" xfId="47484" xr:uid="{00000000-0005-0000-0000-000083B90000}"/>
    <cellStyle name="Percent 6 4 3 2" xfId="47485" xr:uid="{00000000-0005-0000-0000-000084B90000}"/>
    <cellStyle name="Percent 6 4 4" xfId="47486" xr:uid="{00000000-0005-0000-0000-000085B90000}"/>
    <cellStyle name="Percent 6 5" xfId="47487" xr:uid="{00000000-0005-0000-0000-000086B90000}"/>
    <cellStyle name="Percent 6 5 2" xfId="47488" xr:uid="{00000000-0005-0000-0000-000087B90000}"/>
    <cellStyle name="Percent 6 5 2 2" xfId="47489" xr:uid="{00000000-0005-0000-0000-000088B90000}"/>
    <cellStyle name="Percent 6 5 3" xfId="47490" xr:uid="{00000000-0005-0000-0000-000089B90000}"/>
    <cellStyle name="Percent 6 5 4" xfId="47491" xr:uid="{00000000-0005-0000-0000-00008AB90000}"/>
    <cellStyle name="Percent 6 6" xfId="47492" xr:uid="{00000000-0005-0000-0000-00008BB90000}"/>
    <cellStyle name="Percent 6 6 2" xfId="47493" xr:uid="{00000000-0005-0000-0000-00008CB90000}"/>
    <cellStyle name="Percent 6 6 3" xfId="47494" xr:uid="{00000000-0005-0000-0000-00008DB90000}"/>
    <cellStyle name="Percent 6 7" xfId="47495" xr:uid="{00000000-0005-0000-0000-00008EB90000}"/>
    <cellStyle name="Percent 6 7 2" xfId="47496" xr:uid="{00000000-0005-0000-0000-00008FB90000}"/>
    <cellStyle name="Percent 6 8" xfId="47497" xr:uid="{00000000-0005-0000-0000-000090B90000}"/>
    <cellStyle name="Percent 6 8 2" xfId="47498" xr:uid="{00000000-0005-0000-0000-000091B90000}"/>
    <cellStyle name="Percent 60" xfId="47499" xr:uid="{00000000-0005-0000-0000-000092B90000}"/>
    <cellStyle name="Percent 60 2" xfId="47500" xr:uid="{00000000-0005-0000-0000-000093B90000}"/>
    <cellStyle name="Percent 60 3" xfId="47501" xr:uid="{00000000-0005-0000-0000-000094B90000}"/>
    <cellStyle name="Percent 61" xfId="47502" xr:uid="{00000000-0005-0000-0000-000095B90000}"/>
    <cellStyle name="Percent 61 2" xfId="47503" xr:uid="{00000000-0005-0000-0000-000096B90000}"/>
    <cellStyle name="Percent 62" xfId="47504" xr:uid="{00000000-0005-0000-0000-000097B90000}"/>
    <cellStyle name="Percent 62 2" xfId="47505" xr:uid="{00000000-0005-0000-0000-000098B90000}"/>
    <cellStyle name="Percent 62 3" xfId="47506" xr:uid="{00000000-0005-0000-0000-000099B90000}"/>
    <cellStyle name="Percent 63" xfId="47507" xr:uid="{00000000-0005-0000-0000-00009AB90000}"/>
    <cellStyle name="Percent 64" xfId="47508" xr:uid="{00000000-0005-0000-0000-00009BB90000}"/>
    <cellStyle name="Percent 65" xfId="47509" xr:uid="{00000000-0005-0000-0000-00009CB90000}"/>
    <cellStyle name="Percent 66" xfId="47510" xr:uid="{00000000-0005-0000-0000-00009DB90000}"/>
    <cellStyle name="Percent 67" xfId="47511" xr:uid="{00000000-0005-0000-0000-00009EB90000}"/>
    <cellStyle name="Percent 68" xfId="47512" xr:uid="{00000000-0005-0000-0000-00009FB90000}"/>
    <cellStyle name="Percent 69" xfId="47513" xr:uid="{00000000-0005-0000-0000-0000A0B90000}"/>
    <cellStyle name="Percent 7" xfId="47514" xr:uid="{00000000-0005-0000-0000-0000A1B90000}"/>
    <cellStyle name="Percent 7 2" xfId="47515" xr:uid="{00000000-0005-0000-0000-0000A2B90000}"/>
    <cellStyle name="Percent 7 2 2" xfId="47516" xr:uid="{00000000-0005-0000-0000-0000A3B90000}"/>
    <cellStyle name="Percent 7 2 2 2" xfId="47517" xr:uid="{00000000-0005-0000-0000-0000A4B90000}"/>
    <cellStyle name="Percent 7 2 2 2 2" xfId="47518" xr:uid="{00000000-0005-0000-0000-0000A5B90000}"/>
    <cellStyle name="Percent 7 2 2 2 2 2" xfId="47519" xr:uid="{00000000-0005-0000-0000-0000A6B90000}"/>
    <cellStyle name="Percent 7 2 2 2 3" xfId="47520" xr:uid="{00000000-0005-0000-0000-0000A7B90000}"/>
    <cellStyle name="Percent 7 2 2 2 4" xfId="47521" xr:uid="{00000000-0005-0000-0000-0000A8B90000}"/>
    <cellStyle name="Percent 7 2 2 3" xfId="47522" xr:uid="{00000000-0005-0000-0000-0000A9B90000}"/>
    <cellStyle name="Percent 7 2 2 3 2" xfId="47523" xr:uid="{00000000-0005-0000-0000-0000AAB90000}"/>
    <cellStyle name="Percent 7 2 2 3 3" xfId="47524" xr:uid="{00000000-0005-0000-0000-0000ABB90000}"/>
    <cellStyle name="Percent 7 2 2 4" xfId="47525" xr:uid="{00000000-0005-0000-0000-0000ACB90000}"/>
    <cellStyle name="Percent 7 2 2 5" xfId="47526" xr:uid="{00000000-0005-0000-0000-0000ADB90000}"/>
    <cellStyle name="Percent 7 2 3" xfId="47527" xr:uid="{00000000-0005-0000-0000-0000AEB90000}"/>
    <cellStyle name="Percent 7 2 3 2" xfId="47528" xr:uid="{00000000-0005-0000-0000-0000AFB90000}"/>
    <cellStyle name="Percent 7 2 3 2 2" xfId="47529" xr:uid="{00000000-0005-0000-0000-0000B0B90000}"/>
    <cellStyle name="Percent 7 2 4" xfId="47530" xr:uid="{00000000-0005-0000-0000-0000B1B90000}"/>
    <cellStyle name="Percent 7 2 4 2" xfId="47531" xr:uid="{00000000-0005-0000-0000-0000B2B90000}"/>
    <cellStyle name="Percent 7 2 4 2 2" xfId="47532" xr:uid="{00000000-0005-0000-0000-0000B3B90000}"/>
    <cellStyle name="Percent 7 2 4 3" xfId="47533" xr:uid="{00000000-0005-0000-0000-0000B4B90000}"/>
    <cellStyle name="Percent 7 2 4 4" xfId="47534" xr:uid="{00000000-0005-0000-0000-0000B5B90000}"/>
    <cellStyle name="Percent 7 2 5" xfId="47535" xr:uid="{00000000-0005-0000-0000-0000B6B90000}"/>
    <cellStyle name="Percent 7 2 5 2" xfId="47536" xr:uid="{00000000-0005-0000-0000-0000B7B90000}"/>
    <cellStyle name="Percent 7 2 5 2 2" xfId="47537" xr:uid="{00000000-0005-0000-0000-0000B8B90000}"/>
    <cellStyle name="Percent 7 2 6" xfId="47538" xr:uid="{00000000-0005-0000-0000-0000B9B90000}"/>
    <cellStyle name="Percent 7 2 6 2" xfId="47539" xr:uid="{00000000-0005-0000-0000-0000BAB90000}"/>
    <cellStyle name="Percent 7 2 6 2 2" xfId="47540" xr:uid="{00000000-0005-0000-0000-0000BBB90000}"/>
    <cellStyle name="Percent 7 2 6 3" xfId="47541" xr:uid="{00000000-0005-0000-0000-0000BCB90000}"/>
    <cellStyle name="Percent 7 2 7" xfId="47542" xr:uid="{00000000-0005-0000-0000-0000BDB90000}"/>
    <cellStyle name="Percent 7 2 7 2" xfId="47543" xr:uid="{00000000-0005-0000-0000-0000BEB90000}"/>
    <cellStyle name="Percent 7 2 8" xfId="47544" xr:uid="{00000000-0005-0000-0000-0000BFB90000}"/>
    <cellStyle name="Percent 7 3" xfId="47545" xr:uid="{00000000-0005-0000-0000-0000C0B90000}"/>
    <cellStyle name="Percent 7 3 2" xfId="47546" xr:uid="{00000000-0005-0000-0000-0000C1B90000}"/>
    <cellStyle name="Percent 7 3 2 2" xfId="47547" xr:uid="{00000000-0005-0000-0000-0000C2B90000}"/>
    <cellStyle name="Percent 7 3 2 2 2" xfId="47548" xr:uid="{00000000-0005-0000-0000-0000C3B90000}"/>
    <cellStyle name="Percent 7 3 2 3" xfId="47549" xr:uid="{00000000-0005-0000-0000-0000C4B90000}"/>
    <cellStyle name="Percent 7 3 2 4" xfId="47550" xr:uid="{00000000-0005-0000-0000-0000C5B90000}"/>
    <cellStyle name="Percent 7 3 3" xfId="47551" xr:uid="{00000000-0005-0000-0000-0000C6B90000}"/>
    <cellStyle name="Percent 7 3 3 2" xfId="47552" xr:uid="{00000000-0005-0000-0000-0000C7B90000}"/>
    <cellStyle name="Percent 7 3 3 2 2" xfId="47553" xr:uid="{00000000-0005-0000-0000-0000C8B90000}"/>
    <cellStyle name="Percent 7 3 4" xfId="47554" xr:uid="{00000000-0005-0000-0000-0000C9B90000}"/>
    <cellStyle name="Percent 7 3 4 2" xfId="47555" xr:uid="{00000000-0005-0000-0000-0000CAB90000}"/>
    <cellStyle name="Percent 7 3 4 2 2" xfId="47556" xr:uid="{00000000-0005-0000-0000-0000CBB90000}"/>
    <cellStyle name="Percent 7 3 4 3" xfId="47557" xr:uid="{00000000-0005-0000-0000-0000CCB90000}"/>
    <cellStyle name="Percent 7 3 5" xfId="47558" xr:uid="{00000000-0005-0000-0000-0000CDB90000}"/>
    <cellStyle name="Percent 7 3 5 2" xfId="47559" xr:uid="{00000000-0005-0000-0000-0000CEB90000}"/>
    <cellStyle name="Percent 7 3 6" xfId="47560" xr:uid="{00000000-0005-0000-0000-0000CFB90000}"/>
    <cellStyle name="Percent 7 4" xfId="47561" xr:uid="{00000000-0005-0000-0000-0000D0B90000}"/>
    <cellStyle name="Percent 7 4 2" xfId="47562" xr:uid="{00000000-0005-0000-0000-0000D1B90000}"/>
    <cellStyle name="Percent 7 4 2 2" xfId="47563" xr:uid="{00000000-0005-0000-0000-0000D2B90000}"/>
    <cellStyle name="Percent 7 4 2 2 2" xfId="47564" xr:uid="{00000000-0005-0000-0000-0000D3B90000}"/>
    <cellStyle name="Percent 7 4 2 3" xfId="47565" xr:uid="{00000000-0005-0000-0000-0000D4B90000}"/>
    <cellStyle name="Percent 7 4 2 4" xfId="47566" xr:uid="{00000000-0005-0000-0000-0000D5B90000}"/>
    <cellStyle name="Percent 7 4 3" xfId="47567" xr:uid="{00000000-0005-0000-0000-0000D6B90000}"/>
    <cellStyle name="Percent 7 4 3 2" xfId="47568" xr:uid="{00000000-0005-0000-0000-0000D7B90000}"/>
    <cellStyle name="Percent 7 4 4" xfId="47569" xr:uid="{00000000-0005-0000-0000-0000D8B90000}"/>
    <cellStyle name="Percent 7 5" xfId="47570" xr:uid="{00000000-0005-0000-0000-0000D9B90000}"/>
    <cellStyle name="Percent 7 5 2" xfId="47571" xr:uid="{00000000-0005-0000-0000-0000DAB90000}"/>
    <cellStyle name="Percent 7 5 2 2" xfId="47572" xr:uid="{00000000-0005-0000-0000-0000DBB90000}"/>
    <cellStyle name="Percent 7 5 3" xfId="47573" xr:uid="{00000000-0005-0000-0000-0000DCB90000}"/>
    <cellStyle name="Percent 7 5 4" xfId="47574" xr:uid="{00000000-0005-0000-0000-0000DDB90000}"/>
    <cellStyle name="Percent 7 6" xfId="47575" xr:uid="{00000000-0005-0000-0000-0000DEB90000}"/>
    <cellStyle name="Percent 7 6 2" xfId="47576" xr:uid="{00000000-0005-0000-0000-0000DFB90000}"/>
    <cellStyle name="Percent 7 6 3" xfId="47577" xr:uid="{00000000-0005-0000-0000-0000E0B90000}"/>
    <cellStyle name="Percent 7 7" xfId="47578" xr:uid="{00000000-0005-0000-0000-0000E1B90000}"/>
    <cellStyle name="Percent 7 7 2" xfId="47579" xr:uid="{00000000-0005-0000-0000-0000E2B90000}"/>
    <cellStyle name="Percent 7 8" xfId="47580" xr:uid="{00000000-0005-0000-0000-0000E3B90000}"/>
    <cellStyle name="Percent 7 8 2" xfId="47581" xr:uid="{00000000-0005-0000-0000-0000E4B90000}"/>
    <cellStyle name="Percent 70" xfId="47582" xr:uid="{00000000-0005-0000-0000-0000E5B90000}"/>
    <cellStyle name="Percent 71" xfId="47583" xr:uid="{00000000-0005-0000-0000-0000E6B90000}"/>
    <cellStyle name="Percent 8" xfId="47584" xr:uid="{00000000-0005-0000-0000-0000E7B90000}"/>
    <cellStyle name="Percent 8 2" xfId="47585" xr:uid="{00000000-0005-0000-0000-0000E8B90000}"/>
    <cellStyle name="Percent 8 2 2" xfId="47586" xr:uid="{00000000-0005-0000-0000-0000E9B90000}"/>
    <cellStyle name="Percent 8 2 2 2" xfId="47587" xr:uid="{00000000-0005-0000-0000-0000EAB90000}"/>
    <cellStyle name="Percent 8 2 2 2 2" xfId="47588" xr:uid="{00000000-0005-0000-0000-0000EBB90000}"/>
    <cellStyle name="Percent 8 2 2 2 2 2" xfId="47589" xr:uid="{00000000-0005-0000-0000-0000ECB90000}"/>
    <cellStyle name="Percent 8 2 2 2 3" xfId="47590" xr:uid="{00000000-0005-0000-0000-0000EDB90000}"/>
    <cellStyle name="Percent 8 2 2 2 4" xfId="47591" xr:uid="{00000000-0005-0000-0000-0000EEB90000}"/>
    <cellStyle name="Percent 8 2 2 3" xfId="47592" xr:uid="{00000000-0005-0000-0000-0000EFB90000}"/>
    <cellStyle name="Percent 8 2 2 3 2" xfId="47593" xr:uid="{00000000-0005-0000-0000-0000F0B90000}"/>
    <cellStyle name="Percent 8 2 2 3 3" xfId="47594" xr:uid="{00000000-0005-0000-0000-0000F1B90000}"/>
    <cellStyle name="Percent 8 2 2 4" xfId="47595" xr:uid="{00000000-0005-0000-0000-0000F2B90000}"/>
    <cellStyle name="Percent 8 2 2 5" xfId="47596" xr:uid="{00000000-0005-0000-0000-0000F3B90000}"/>
    <cellStyle name="Percent 8 2 3" xfId="47597" xr:uid="{00000000-0005-0000-0000-0000F4B90000}"/>
    <cellStyle name="Percent 8 2 3 2" xfId="47598" xr:uid="{00000000-0005-0000-0000-0000F5B90000}"/>
    <cellStyle name="Percent 8 2 3 2 2" xfId="47599" xr:uid="{00000000-0005-0000-0000-0000F6B90000}"/>
    <cellStyle name="Percent 8 2 4" xfId="47600" xr:uid="{00000000-0005-0000-0000-0000F7B90000}"/>
    <cellStyle name="Percent 8 2 4 2" xfId="47601" xr:uid="{00000000-0005-0000-0000-0000F8B90000}"/>
    <cellStyle name="Percent 8 2 4 2 2" xfId="47602" xr:uid="{00000000-0005-0000-0000-0000F9B90000}"/>
    <cellStyle name="Percent 8 2 4 3" xfId="47603" xr:uid="{00000000-0005-0000-0000-0000FAB90000}"/>
    <cellStyle name="Percent 8 2 4 4" xfId="47604" xr:uid="{00000000-0005-0000-0000-0000FBB90000}"/>
    <cellStyle name="Percent 8 2 5" xfId="47605" xr:uid="{00000000-0005-0000-0000-0000FCB90000}"/>
    <cellStyle name="Percent 8 2 5 2" xfId="47606" xr:uid="{00000000-0005-0000-0000-0000FDB90000}"/>
    <cellStyle name="Percent 8 2 5 2 2" xfId="47607" xr:uid="{00000000-0005-0000-0000-0000FEB90000}"/>
    <cellStyle name="Percent 8 2 6" xfId="47608" xr:uid="{00000000-0005-0000-0000-0000FFB90000}"/>
    <cellStyle name="Percent 8 2 6 2" xfId="47609" xr:uid="{00000000-0005-0000-0000-000000BA0000}"/>
    <cellStyle name="Percent 8 2 6 2 2" xfId="47610" xr:uid="{00000000-0005-0000-0000-000001BA0000}"/>
    <cellStyle name="Percent 8 2 6 3" xfId="47611" xr:uid="{00000000-0005-0000-0000-000002BA0000}"/>
    <cellStyle name="Percent 8 2 7" xfId="47612" xr:uid="{00000000-0005-0000-0000-000003BA0000}"/>
    <cellStyle name="Percent 8 2 7 2" xfId="47613" xr:uid="{00000000-0005-0000-0000-000004BA0000}"/>
    <cellStyle name="Percent 8 2 8" xfId="47614" xr:uid="{00000000-0005-0000-0000-000005BA0000}"/>
    <cellStyle name="Percent 8 3" xfId="47615" xr:uid="{00000000-0005-0000-0000-000006BA0000}"/>
    <cellStyle name="Percent 8 3 2" xfId="47616" xr:uid="{00000000-0005-0000-0000-000007BA0000}"/>
    <cellStyle name="Percent 8 3 2 2" xfId="47617" xr:uid="{00000000-0005-0000-0000-000008BA0000}"/>
    <cellStyle name="Percent 8 3 2 2 2" xfId="47618" xr:uid="{00000000-0005-0000-0000-000009BA0000}"/>
    <cellStyle name="Percent 8 3 2 3" xfId="47619" xr:uid="{00000000-0005-0000-0000-00000ABA0000}"/>
    <cellStyle name="Percent 8 3 2 4" xfId="47620" xr:uid="{00000000-0005-0000-0000-00000BBA0000}"/>
    <cellStyle name="Percent 8 3 3" xfId="47621" xr:uid="{00000000-0005-0000-0000-00000CBA0000}"/>
    <cellStyle name="Percent 8 3 3 2" xfId="47622" xr:uid="{00000000-0005-0000-0000-00000DBA0000}"/>
    <cellStyle name="Percent 8 3 3 2 2" xfId="47623" xr:uid="{00000000-0005-0000-0000-00000EBA0000}"/>
    <cellStyle name="Percent 8 3 4" xfId="47624" xr:uid="{00000000-0005-0000-0000-00000FBA0000}"/>
    <cellStyle name="Percent 8 3 4 2" xfId="47625" xr:uid="{00000000-0005-0000-0000-000010BA0000}"/>
    <cellStyle name="Percent 8 3 4 2 2" xfId="47626" xr:uid="{00000000-0005-0000-0000-000011BA0000}"/>
    <cellStyle name="Percent 8 3 4 3" xfId="47627" xr:uid="{00000000-0005-0000-0000-000012BA0000}"/>
    <cellStyle name="Percent 8 3 5" xfId="47628" xr:uid="{00000000-0005-0000-0000-000013BA0000}"/>
    <cellStyle name="Percent 8 3 5 2" xfId="47629" xr:uid="{00000000-0005-0000-0000-000014BA0000}"/>
    <cellStyle name="Percent 8 3 6" xfId="47630" xr:uid="{00000000-0005-0000-0000-000015BA0000}"/>
    <cellStyle name="Percent 8 4" xfId="47631" xr:uid="{00000000-0005-0000-0000-000016BA0000}"/>
    <cellStyle name="Percent 8 4 2" xfId="47632" xr:uid="{00000000-0005-0000-0000-000017BA0000}"/>
    <cellStyle name="Percent 8 4 2 2" xfId="47633" xr:uid="{00000000-0005-0000-0000-000018BA0000}"/>
    <cellStyle name="Percent 8 4 2 2 2" xfId="47634" xr:uid="{00000000-0005-0000-0000-000019BA0000}"/>
    <cellStyle name="Percent 8 4 2 3" xfId="47635" xr:uid="{00000000-0005-0000-0000-00001ABA0000}"/>
    <cellStyle name="Percent 8 4 2 4" xfId="47636" xr:uid="{00000000-0005-0000-0000-00001BBA0000}"/>
    <cellStyle name="Percent 8 4 3" xfId="47637" xr:uid="{00000000-0005-0000-0000-00001CBA0000}"/>
    <cellStyle name="Percent 8 4 3 2" xfId="47638" xr:uid="{00000000-0005-0000-0000-00001DBA0000}"/>
    <cellStyle name="Percent 8 4 4" xfId="47639" xr:uid="{00000000-0005-0000-0000-00001EBA0000}"/>
    <cellStyle name="Percent 8 5" xfId="47640" xr:uid="{00000000-0005-0000-0000-00001FBA0000}"/>
    <cellStyle name="Percent 8 5 2" xfId="47641" xr:uid="{00000000-0005-0000-0000-000020BA0000}"/>
    <cellStyle name="Percent 8 5 2 2" xfId="47642" xr:uid="{00000000-0005-0000-0000-000021BA0000}"/>
    <cellStyle name="Percent 8 5 3" xfId="47643" xr:uid="{00000000-0005-0000-0000-000022BA0000}"/>
    <cellStyle name="Percent 8 5 4" xfId="47644" xr:uid="{00000000-0005-0000-0000-000023BA0000}"/>
    <cellStyle name="Percent 8 6" xfId="47645" xr:uid="{00000000-0005-0000-0000-000024BA0000}"/>
    <cellStyle name="Percent 8 6 2" xfId="47646" xr:uid="{00000000-0005-0000-0000-000025BA0000}"/>
    <cellStyle name="Percent 8 6 3" xfId="47647" xr:uid="{00000000-0005-0000-0000-000026BA0000}"/>
    <cellStyle name="Percent 8 7" xfId="47648" xr:uid="{00000000-0005-0000-0000-000027BA0000}"/>
    <cellStyle name="Percent 8 7 2" xfId="47649" xr:uid="{00000000-0005-0000-0000-000028BA0000}"/>
    <cellStyle name="Percent 8 8" xfId="47650" xr:uid="{00000000-0005-0000-0000-000029BA0000}"/>
    <cellStyle name="Percent 8 8 2" xfId="47651" xr:uid="{00000000-0005-0000-0000-00002ABA0000}"/>
    <cellStyle name="Percent 9" xfId="47652" xr:uid="{00000000-0005-0000-0000-00002BBA0000}"/>
    <cellStyle name="Percent 9 2" xfId="47653" xr:uid="{00000000-0005-0000-0000-00002CBA0000}"/>
    <cellStyle name="Percent 9 2 2" xfId="47654" xr:uid="{00000000-0005-0000-0000-00002DBA0000}"/>
    <cellStyle name="Percent 9 2 2 2" xfId="47655" xr:uid="{00000000-0005-0000-0000-00002EBA0000}"/>
    <cellStyle name="Percent 9 2 2 2 2" xfId="47656" xr:uid="{00000000-0005-0000-0000-00002FBA0000}"/>
    <cellStyle name="Percent 9 2 2 2 2 2" xfId="47657" xr:uid="{00000000-0005-0000-0000-000030BA0000}"/>
    <cellStyle name="Percent 9 2 2 2 3" xfId="47658" xr:uid="{00000000-0005-0000-0000-000031BA0000}"/>
    <cellStyle name="Percent 9 2 2 2 4" xfId="47659" xr:uid="{00000000-0005-0000-0000-000032BA0000}"/>
    <cellStyle name="Percent 9 2 2 3" xfId="47660" xr:uid="{00000000-0005-0000-0000-000033BA0000}"/>
    <cellStyle name="Percent 9 2 2 3 2" xfId="47661" xr:uid="{00000000-0005-0000-0000-000034BA0000}"/>
    <cellStyle name="Percent 9 2 2 3 3" xfId="47662" xr:uid="{00000000-0005-0000-0000-000035BA0000}"/>
    <cellStyle name="Percent 9 2 2 4" xfId="47663" xr:uid="{00000000-0005-0000-0000-000036BA0000}"/>
    <cellStyle name="Percent 9 2 2 5" xfId="47664" xr:uid="{00000000-0005-0000-0000-000037BA0000}"/>
    <cellStyle name="Percent 9 2 3" xfId="47665" xr:uid="{00000000-0005-0000-0000-000038BA0000}"/>
    <cellStyle name="Percent 9 2 3 2" xfId="47666" xr:uid="{00000000-0005-0000-0000-000039BA0000}"/>
    <cellStyle name="Percent 9 2 3 2 2" xfId="47667" xr:uid="{00000000-0005-0000-0000-00003ABA0000}"/>
    <cellStyle name="Percent 9 2 4" xfId="47668" xr:uid="{00000000-0005-0000-0000-00003BBA0000}"/>
    <cellStyle name="Percent 9 2 4 2" xfId="47669" xr:uid="{00000000-0005-0000-0000-00003CBA0000}"/>
    <cellStyle name="Percent 9 2 4 2 2" xfId="47670" xr:uid="{00000000-0005-0000-0000-00003DBA0000}"/>
    <cellStyle name="Percent 9 2 4 3" xfId="47671" xr:uid="{00000000-0005-0000-0000-00003EBA0000}"/>
    <cellStyle name="Percent 9 2 4 4" xfId="47672" xr:uid="{00000000-0005-0000-0000-00003FBA0000}"/>
    <cellStyle name="Percent 9 2 5" xfId="47673" xr:uid="{00000000-0005-0000-0000-000040BA0000}"/>
    <cellStyle name="Percent 9 2 5 2" xfId="47674" xr:uid="{00000000-0005-0000-0000-000041BA0000}"/>
    <cellStyle name="Percent 9 2 5 2 2" xfId="47675" xr:uid="{00000000-0005-0000-0000-000042BA0000}"/>
    <cellStyle name="Percent 9 2 6" xfId="47676" xr:uid="{00000000-0005-0000-0000-000043BA0000}"/>
    <cellStyle name="Percent 9 2 6 2" xfId="47677" xr:uid="{00000000-0005-0000-0000-000044BA0000}"/>
    <cellStyle name="Percent 9 2 6 2 2" xfId="47678" xr:uid="{00000000-0005-0000-0000-000045BA0000}"/>
    <cellStyle name="Percent 9 2 6 3" xfId="47679" xr:uid="{00000000-0005-0000-0000-000046BA0000}"/>
    <cellStyle name="Percent 9 2 7" xfId="47680" xr:uid="{00000000-0005-0000-0000-000047BA0000}"/>
    <cellStyle name="Percent 9 2 7 2" xfId="47681" xr:uid="{00000000-0005-0000-0000-000048BA0000}"/>
    <cellStyle name="Percent 9 2 8" xfId="47682" xr:uid="{00000000-0005-0000-0000-000049BA0000}"/>
    <cellStyle name="Percent 9 3" xfId="47683" xr:uid="{00000000-0005-0000-0000-00004ABA0000}"/>
    <cellStyle name="Percent 9 3 2" xfId="47684" xr:uid="{00000000-0005-0000-0000-00004BBA0000}"/>
    <cellStyle name="Percent 9 3 2 2" xfId="47685" xr:uid="{00000000-0005-0000-0000-00004CBA0000}"/>
    <cellStyle name="Percent 9 3 2 2 2" xfId="47686" xr:uid="{00000000-0005-0000-0000-00004DBA0000}"/>
    <cellStyle name="Percent 9 3 2 3" xfId="47687" xr:uid="{00000000-0005-0000-0000-00004EBA0000}"/>
    <cellStyle name="Percent 9 3 2 4" xfId="47688" xr:uid="{00000000-0005-0000-0000-00004FBA0000}"/>
    <cellStyle name="Percent 9 3 3" xfId="47689" xr:uid="{00000000-0005-0000-0000-000050BA0000}"/>
    <cellStyle name="Percent 9 3 3 2" xfId="47690" xr:uid="{00000000-0005-0000-0000-000051BA0000}"/>
    <cellStyle name="Percent 9 3 3 2 2" xfId="47691" xr:uid="{00000000-0005-0000-0000-000052BA0000}"/>
    <cellStyle name="Percent 9 3 4" xfId="47692" xr:uid="{00000000-0005-0000-0000-000053BA0000}"/>
    <cellStyle name="Percent 9 3 4 2" xfId="47693" xr:uid="{00000000-0005-0000-0000-000054BA0000}"/>
    <cellStyle name="Percent 9 3 4 2 2" xfId="47694" xr:uid="{00000000-0005-0000-0000-000055BA0000}"/>
    <cellStyle name="Percent 9 3 4 3" xfId="47695" xr:uid="{00000000-0005-0000-0000-000056BA0000}"/>
    <cellStyle name="Percent 9 3 5" xfId="47696" xr:uid="{00000000-0005-0000-0000-000057BA0000}"/>
    <cellStyle name="Percent 9 3 5 2" xfId="47697" xr:uid="{00000000-0005-0000-0000-000058BA0000}"/>
    <cellStyle name="Percent 9 3 6" xfId="47698" xr:uid="{00000000-0005-0000-0000-000059BA0000}"/>
    <cellStyle name="Percent 9 4" xfId="47699" xr:uid="{00000000-0005-0000-0000-00005ABA0000}"/>
    <cellStyle name="Percent 9 4 2" xfId="47700" xr:uid="{00000000-0005-0000-0000-00005BBA0000}"/>
    <cellStyle name="Percent 9 4 2 2" xfId="47701" xr:uid="{00000000-0005-0000-0000-00005CBA0000}"/>
    <cellStyle name="Percent 9 4 2 2 2" xfId="47702" xr:uid="{00000000-0005-0000-0000-00005DBA0000}"/>
    <cellStyle name="Percent 9 4 2 3" xfId="47703" xr:uid="{00000000-0005-0000-0000-00005EBA0000}"/>
    <cellStyle name="Percent 9 4 2 4" xfId="47704" xr:uid="{00000000-0005-0000-0000-00005FBA0000}"/>
    <cellStyle name="Percent 9 4 3" xfId="47705" xr:uid="{00000000-0005-0000-0000-000060BA0000}"/>
    <cellStyle name="Percent 9 4 3 2" xfId="47706" xr:uid="{00000000-0005-0000-0000-000061BA0000}"/>
    <cellStyle name="Percent 9 4 4" xfId="47707" xr:uid="{00000000-0005-0000-0000-000062BA0000}"/>
    <cellStyle name="Percent 9 5" xfId="47708" xr:uid="{00000000-0005-0000-0000-000063BA0000}"/>
    <cellStyle name="Percent 9 5 2" xfId="47709" xr:uid="{00000000-0005-0000-0000-000064BA0000}"/>
    <cellStyle name="Percent 9 5 2 2" xfId="47710" xr:uid="{00000000-0005-0000-0000-000065BA0000}"/>
    <cellStyle name="Percent 9 5 3" xfId="47711" xr:uid="{00000000-0005-0000-0000-000066BA0000}"/>
    <cellStyle name="Percent 9 5 4" xfId="47712" xr:uid="{00000000-0005-0000-0000-000067BA0000}"/>
    <cellStyle name="Percent 9 6" xfId="47713" xr:uid="{00000000-0005-0000-0000-000068BA0000}"/>
    <cellStyle name="Percent 9 6 2" xfId="47714" xr:uid="{00000000-0005-0000-0000-000069BA0000}"/>
    <cellStyle name="Percent 9 6 3" xfId="47715" xr:uid="{00000000-0005-0000-0000-00006ABA0000}"/>
    <cellStyle name="Percent 9 7" xfId="47716" xr:uid="{00000000-0005-0000-0000-00006BBA0000}"/>
    <cellStyle name="Percent 9 7 2" xfId="47717" xr:uid="{00000000-0005-0000-0000-00006CBA0000}"/>
    <cellStyle name="Percent 9 8" xfId="47718" xr:uid="{00000000-0005-0000-0000-00006DBA0000}"/>
    <cellStyle name="Percent 9 8 2" xfId="47719" xr:uid="{00000000-0005-0000-0000-00006EBA0000}"/>
    <cellStyle name="Percent w/1 decimal" xfId="47720" xr:uid="{00000000-0005-0000-0000-00006FBA0000}"/>
    <cellStyle name="Percent w/1 decimal 2" xfId="47721" xr:uid="{00000000-0005-0000-0000-000070BA0000}"/>
    <cellStyle name="Percent w/1 decimal 2 2" xfId="47722" xr:uid="{00000000-0005-0000-0000-000071BA0000}"/>
    <cellStyle name="Percent w/1 decimal 2 2 2" xfId="47723" xr:uid="{00000000-0005-0000-0000-000072BA0000}"/>
    <cellStyle name="Percent w/1 decimal 2 3" xfId="47724" xr:uid="{00000000-0005-0000-0000-000073BA0000}"/>
    <cellStyle name="Percent w/1 decimal 2 4" xfId="47725" xr:uid="{00000000-0005-0000-0000-000074BA0000}"/>
    <cellStyle name="Percent w/1 decimal 3" xfId="47726" xr:uid="{00000000-0005-0000-0000-000075BA0000}"/>
    <cellStyle name="Percent w/1 decimal 3 2" xfId="47727" xr:uid="{00000000-0005-0000-0000-000076BA0000}"/>
    <cellStyle name="Percent w/1 decimal 3 2 2" xfId="47728" xr:uid="{00000000-0005-0000-0000-000077BA0000}"/>
    <cellStyle name="Percent w/1 decimal 3 3" xfId="47729" xr:uid="{00000000-0005-0000-0000-000078BA0000}"/>
    <cellStyle name="Percent w/1 decimal 3 4" xfId="47730" xr:uid="{00000000-0005-0000-0000-000079BA0000}"/>
    <cellStyle name="Percent w/1 decimal 4" xfId="47731" xr:uid="{00000000-0005-0000-0000-00007ABA0000}"/>
    <cellStyle name="Percent w/1 decimal 4 2" xfId="47732" xr:uid="{00000000-0005-0000-0000-00007BBA0000}"/>
    <cellStyle name="Percent w/1 decimal 4 2 2" xfId="47733" xr:uid="{00000000-0005-0000-0000-00007CBA0000}"/>
    <cellStyle name="Percent w/1 decimal 4 3" xfId="47734" xr:uid="{00000000-0005-0000-0000-00007DBA0000}"/>
    <cellStyle name="Percent w/1 decimal 4 4" xfId="47735" xr:uid="{00000000-0005-0000-0000-00007EBA0000}"/>
    <cellStyle name="Percent w/1 decimal 5" xfId="47736" xr:uid="{00000000-0005-0000-0000-00007FBA0000}"/>
    <cellStyle name="Percent w/1 decimal 5 2" xfId="47737" xr:uid="{00000000-0005-0000-0000-000080BA0000}"/>
    <cellStyle name="Percent w/1 decimal 5 2 2" xfId="47738" xr:uid="{00000000-0005-0000-0000-000081BA0000}"/>
    <cellStyle name="Percent w/1 decimal 6" xfId="47739" xr:uid="{00000000-0005-0000-0000-000082BA0000}"/>
    <cellStyle name="Percent w/1 decimal 6 2" xfId="47740" xr:uid="{00000000-0005-0000-0000-000083BA0000}"/>
    <cellStyle name="Percent w/1 decimal 7" xfId="47741" xr:uid="{00000000-0005-0000-0000-000084BA0000}"/>
    <cellStyle name="Percent w/1 decimal 7 2" xfId="47742" xr:uid="{00000000-0005-0000-0000-000085BA0000}"/>
    <cellStyle name="Percent w/1 decimal 7 3" xfId="47743" xr:uid="{00000000-0005-0000-0000-000086BA0000}"/>
    <cellStyle name="Percent w/2 decimal" xfId="47744" xr:uid="{00000000-0005-0000-0000-000087BA0000}"/>
    <cellStyle name="Percent w/2 decimal 2" xfId="47745" xr:uid="{00000000-0005-0000-0000-000088BA0000}"/>
    <cellStyle name="Percent w/2 decimal 2 2" xfId="47746" xr:uid="{00000000-0005-0000-0000-000089BA0000}"/>
    <cellStyle name="Percent w/2 decimal 2 2 2" xfId="47747" xr:uid="{00000000-0005-0000-0000-00008ABA0000}"/>
    <cellStyle name="Percent w/2 decimal 2 3" xfId="47748" xr:uid="{00000000-0005-0000-0000-00008BBA0000}"/>
    <cellStyle name="Percent w/2 decimal 2 4" xfId="47749" xr:uid="{00000000-0005-0000-0000-00008CBA0000}"/>
    <cellStyle name="Percent w/2 decimal 3" xfId="47750" xr:uid="{00000000-0005-0000-0000-00008DBA0000}"/>
    <cellStyle name="Percent w/2 decimal 3 2" xfId="47751" xr:uid="{00000000-0005-0000-0000-00008EBA0000}"/>
    <cellStyle name="Percent w/2 decimal 3 2 2" xfId="47752" xr:uid="{00000000-0005-0000-0000-00008FBA0000}"/>
    <cellStyle name="Percent w/2 decimal 3 3" xfId="47753" xr:uid="{00000000-0005-0000-0000-000090BA0000}"/>
    <cellStyle name="Percent w/2 decimal 3 4" xfId="47754" xr:uid="{00000000-0005-0000-0000-000091BA0000}"/>
    <cellStyle name="Percent w/2 decimal 4" xfId="47755" xr:uid="{00000000-0005-0000-0000-000092BA0000}"/>
    <cellStyle name="Percent w/2 decimal 4 2" xfId="47756" xr:uid="{00000000-0005-0000-0000-000093BA0000}"/>
    <cellStyle name="Percent w/2 decimal 4 2 2" xfId="47757" xr:uid="{00000000-0005-0000-0000-000094BA0000}"/>
    <cellStyle name="Percent w/2 decimal 4 3" xfId="47758" xr:uid="{00000000-0005-0000-0000-000095BA0000}"/>
    <cellStyle name="Percent w/2 decimal 4 4" xfId="47759" xr:uid="{00000000-0005-0000-0000-000096BA0000}"/>
    <cellStyle name="Percent w/2 decimal 5" xfId="47760" xr:uid="{00000000-0005-0000-0000-000097BA0000}"/>
    <cellStyle name="Percent w/2 decimal 5 2" xfId="47761" xr:uid="{00000000-0005-0000-0000-000098BA0000}"/>
    <cellStyle name="Percent w/2 decimal 5 2 2" xfId="47762" xr:uid="{00000000-0005-0000-0000-000099BA0000}"/>
    <cellStyle name="Percent w/2 decimal 6" xfId="47763" xr:uid="{00000000-0005-0000-0000-00009ABA0000}"/>
    <cellStyle name="Percent w/2 decimal 6 2" xfId="47764" xr:uid="{00000000-0005-0000-0000-00009BBA0000}"/>
    <cellStyle name="Percent w/2 decimal 7" xfId="47765" xr:uid="{00000000-0005-0000-0000-00009CBA0000}"/>
    <cellStyle name="Percent w/2 decimal 7 2" xfId="47766" xr:uid="{00000000-0005-0000-0000-00009DBA0000}"/>
    <cellStyle name="Percent w/2 decimal 7 3" xfId="47767" xr:uid="{00000000-0005-0000-0000-00009EBA0000}"/>
    <cellStyle name="Percent(4places)TotTop" xfId="47768" xr:uid="{00000000-0005-0000-0000-00009FBA0000}"/>
    <cellStyle name="percentage" xfId="47769" xr:uid="{00000000-0005-0000-0000-0000A0BA0000}"/>
    <cellStyle name="percentage 2" xfId="47770" xr:uid="{00000000-0005-0000-0000-0000A1BA0000}"/>
    <cellStyle name="percentage 2 2" xfId="47771" xr:uid="{00000000-0005-0000-0000-0000A2BA0000}"/>
    <cellStyle name="percentage 2 2 2" xfId="47772" xr:uid="{00000000-0005-0000-0000-0000A3BA0000}"/>
    <cellStyle name="percentage 2 3" xfId="47773" xr:uid="{00000000-0005-0000-0000-0000A4BA0000}"/>
    <cellStyle name="percentage 2 4" xfId="47774" xr:uid="{00000000-0005-0000-0000-0000A5BA0000}"/>
    <cellStyle name="percentage 3" xfId="47775" xr:uid="{00000000-0005-0000-0000-0000A6BA0000}"/>
    <cellStyle name="percentage 3 2" xfId="47776" xr:uid="{00000000-0005-0000-0000-0000A7BA0000}"/>
    <cellStyle name="percentage 3 2 2" xfId="47777" xr:uid="{00000000-0005-0000-0000-0000A8BA0000}"/>
    <cellStyle name="percentage 4" xfId="47778" xr:uid="{00000000-0005-0000-0000-0000A9BA0000}"/>
    <cellStyle name="percentage 4 2" xfId="47779" xr:uid="{00000000-0005-0000-0000-0000AABA0000}"/>
    <cellStyle name="percentage 5" xfId="47780" xr:uid="{00000000-0005-0000-0000-0000ABBA0000}"/>
    <cellStyle name="percentage 5 2" xfId="47781" xr:uid="{00000000-0005-0000-0000-0000ACBA0000}"/>
    <cellStyle name="PercentTotal" xfId="47782" xr:uid="{00000000-0005-0000-0000-0000ADBA0000}"/>
    <cellStyle name="PrePop Currency (0)" xfId="47783" xr:uid="{00000000-0005-0000-0000-0000AEBA0000}"/>
    <cellStyle name="PrePop Currency (0) 2" xfId="47784" xr:uid="{00000000-0005-0000-0000-0000AFBA0000}"/>
    <cellStyle name="PrePop Currency (0) 2 2" xfId="47785" xr:uid="{00000000-0005-0000-0000-0000B0BA0000}"/>
    <cellStyle name="PrePop Currency (0) 2 2 2" xfId="47786" xr:uid="{00000000-0005-0000-0000-0000B1BA0000}"/>
    <cellStyle name="PrePop Currency (0) 2 2 2 2" xfId="47787" xr:uid="{00000000-0005-0000-0000-0000B2BA0000}"/>
    <cellStyle name="PrePop Currency (0) 2 2 3" xfId="47788" xr:uid="{00000000-0005-0000-0000-0000B3BA0000}"/>
    <cellStyle name="PrePop Currency (0) 2 2 3 2" xfId="47789" xr:uid="{00000000-0005-0000-0000-0000B4BA0000}"/>
    <cellStyle name="PrePop Currency (0) 2 2 4" xfId="47790" xr:uid="{00000000-0005-0000-0000-0000B5BA0000}"/>
    <cellStyle name="PrePop Currency (0) 2 3" xfId="47791" xr:uid="{00000000-0005-0000-0000-0000B6BA0000}"/>
    <cellStyle name="PrePop Currency (0) 2 3 2" xfId="47792" xr:uid="{00000000-0005-0000-0000-0000B7BA0000}"/>
    <cellStyle name="PrePop Currency (0) 2 3 2 2" xfId="47793" xr:uid="{00000000-0005-0000-0000-0000B8BA0000}"/>
    <cellStyle name="PrePop Currency (0) 2 3 3" xfId="47794" xr:uid="{00000000-0005-0000-0000-0000B9BA0000}"/>
    <cellStyle name="PrePop Currency (0) 2 4" xfId="47795" xr:uid="{00000000-0005-0000-0000-0000BABA0000}"/>
    <cellStyle name="PrePop Currency (0) 2 4 2" xfId="47796" xr:uid="{00000000-0005-0000-0000-0000BBBA0000}"/>
    <cellStyle name="PrePop Currency (0) 2 5" xfId="47797" xr:uid="{00000000-0005-0000-0000-0000BCBA0000}"/>
    <cellStyle name="PrePop Currency (0) 2_County Purchase SB-04-2011 - System Change Requests for Contact Center and PACE" xfId="47798" xr:uid="{00000000-0005-0000-0000-0000BDBA0000}"/>
    <cellStyle name="PrePop Currency (0) 3" xfId="47799" xr:uid="{00000000-0005-0000-0000-0000BEBA0000}"/>
    <cellStyle name="PrePop Currency (0) 3 2" xfId="47800" xr:uid="{00000000-0005-0000-0000-0000BFBA0000}"/>
    <cellStyle name="PrePop Currency (0) 3 2 2" xfId="47801" xr:uid="{00000000-0005-0000-0000-0000C0BA0000}"/>
    <cellStyle name="PrePop Currency (0) 3 3" xfId="47802" xr:uid="{00000000-0005-0000-0000-0000C1BA0000}"/>
    <cellStyle name="PrePop Currency (0) 3 3 2" xfId="47803" xr:uid="{00000000-0005-0000-0000-0000C2BA0000}"/>
    <cellStyle name="PrePop Currency (0) 3 4" xfId="47804" xr:uid="{00000000-0005-0000-0000-0000C3BA0000}"/>
    <cellStyle name="PrePop Currency (0) 4" xfId="47805" xr:uid="{00000000-0005-0000-0000-0000C4BA0000}"/>
    <cellStyle name="PrePop Currency (0) 4 2" xfId="47806" xr:uid="{00000000-0005-0000-0000-0000C5BA0000}"/>
    <cellStyle name="PrePop Currency (0) 4 2 2" xfId="47807" xr:uid="{00000000-0005-0000-0000-0000C6BA0000}"/>
    <cellStyle name="PrePop Currency (0) 4 3" xfId="47808" xr:uid="{00000000-0005-0000-0000-0000C7BA0000}"/>
    <cellStyle name="PrePop Currency (0) 4 4" xfId="47809" xr:uid="{00000000-0005-0000-0000-0000C8BA0000}"/>
    <cellStyle name="PrePop Currency (0) 5" xfId="47810" xr:uid="{00000000-0005-0000-0000-0000C9BA0000}"/>
    <cellStyle name="PrePop Currency (0) 5 2" xfId="47811" xr:uid="{00000000-0005-0000-0000-0000CABA0000}"/>
    <cellStyle name="PrePop Currency (0) 5 2 2" xfId="47812" xr:uid="{00000000-0005-0000-0000-0000CBBA0000}"/>
    <cellStyle name="PrePop Currency (0) 6" xfId="47813" xr:uid="{00000000-0005-0000-0000-0000CCBA0000}"/>
    <cellStyle name="PrePop Currency (0) 6 2" xfId="47814" xr:uid="{00000000-0005-0000-0000-0000CDBA0000}"/>
    <cellStyle name="PrePop Currency (0) 7" xfId="47815" xr:uid="{00000000-0005-0000-0000-0000CEBA0000}"/>
    <cellStyle name="PrePop Currency (0) 7 2" xfId="47816" xr:uid="{00000000-0005-0000-0000-0000CFBA0000}"/>
    <cellStyle name="PrePop Currency (0) 7 3" xfId="47817" xr:uid="{00000000-0005-0000-0000-0000D0BA0000}"/>
    <cellStyle name="PrePop Currency (0) 8" xfId="47818" xr:uid="{00000000-0005-0000-0000-0000D1BA0000}"/>
    <cellStyle name="PrePop Currency (0) 8 2" xfId="47819" xr:uid="{00000000-0005-0000-0000-0000D2BA0000}"/>
    <cellStyle name="PrePop Currency (0) 9" xfId="47820" xr:uid="{00000000-0005-0000-0000-0000D3BA0000}"/>
    <cellStyle name="PrePop Currency (0)_Parts List" xfId="47821" xr:uid="{00000000-0005-0000-0000-0000D4BA0000}"/>
    <cellStyle name="PrePop Currency (2)" xfId="47822" xr:uid="{00000000-0005-0000-0000-0000D5BA0000}"/>
    <cellStyle name="PrePop Currency (2) 2" xfId="47823" xr:uid="{00000000-0005-0000-0000-0000D6BA0000}"/>
    <cellStyle name="PrePop Currency (2) 2 2" xfId="47824" xr:uid="{00000000-0005-0000-0000-0000D7BA0000}"/>
    <cellStyle name="PrePop Currency (2) 2 2 2" xfId="47825" xr:uid="{00000000-0005-0000-0000-0000D8BA0000}"/>
    <cellStyle name="PrePop Currency (2) 2 3" xfId="47826" xr:uid="{00000000-0005-0000-0000-0000D9BA0000}"/>
    <cellStyle name="PrePop Currency (2) 2 4" xfId="47827" xr:uid="{00000000-0005-0000-0000-0000DABA0000}"/>
    <cellStyle name="PrePop Currency (2) 3" xfId="47828" xr:uid="{00000000-0005-0000-0000-0000DBBA0000}"/>
    <cellStyle name="PrePop Currency (2) 3 2" xfId="47829" xr:uid="{00000000-0005-0000-0000-0000DCBA0000}"/>
    <cellStyle name="PrePop Currency (2) 3 2 2" xfId="47830" xr:uid="{00000000-0005-0000-0000-0000DDBA0000}"/>
    <cellStyle name="PrePop Currency (2) 3 3" xfId="47831" xr:uid="{00000000-0005-0000-0000-0000DEBA0000}"/>
    <cellStyle name="PrePop Currency (2) 3 4" xfId="47832" xr:uid="{00000000-0005-0000-0000-0000DFBA0000}"/>
    <cellStyle name="PrePop Currency (2) 4" xfId="47833" xr:uid="{00000000-0005-0000-0000-0000E0BA0000}"/>
    <cellStyle name="PrePop Currency (2) 4 2" xfId="47834" xr:uid="{00000000-0005-0000-0000-0000E1BA0000}"/>
    <cellStyle name="PrePop Currency (2) 4 2 2" xfId="47835" xr:uid="{00000000-0005-0000-0000-0000E2BA0000}"/>
    <cellStyle name="PrePop Currency (2) 4 3" xfId="47836" xr:uid="{00000000-0005-0000-0000-0000E3BA0000}"/>
    <cellStyle name="PrePop Currency (2) 4 4" xfId="47837" xr:uid="{00000000-0005-0000-0000-0000E4BA0000}"/>
    <cellStyle name="PrePop Currency (2) 5" xfId="47838" xr:uid="{00000000-0005-0000-0000-0000E5BA0000}"/>
    <cellStyle name="PrePop Currency (2) 5 2" xfId="47839" xr:uid="{00000000-0005-0000-0000-0000E6BA0000}"/>
    <cellStyle name="PrePop Currency (2) 5 2 2" xfId="47840" xr:uid="{00000000-0005-0000-0000-0000E7BA0000}"/>
    <cellStyle name="PrePop Currency (2) 6" xfId="47841" xr:uid="{00000000-0005-0000-0000-0000E8BA0000}"/>
    <cellStyle name="PrePop Currency (2) 6 2" xfId="47842" xr:uid="{00000000-0005-0000-0000-0000E9BA0000}"/>
    <cellStyle name="PrePop Currency (2) 7" xfId="47843" xr:uid="{00000000-0005-0000-0000-0000EABA0000}"/>
    <cellStyle name="PrePop Currency (2) 7 2" xfId="47844" xr:uid="{00000000-0005-0000-0000-0000EBBA0000}"/>
    <cellStyle name="PrePop Units (0)" xfId="47845" xr:uid="{00000000-0005-0000-0000-0000ECBA0000}"/>
    <cellStyle name="PrePop Units (0) 2" xfId="47846" xr:uid="{00000000-0005-0000-0000-0000EDBA0000}"/>
    <cellStyle name="PrePop Units (0) 2 2" xfId="47847" xr:uid="{00000000-0005-0000-0000-0000EEBA0000}"/>
    <cellStyle name="PrePop Units (0) 2 2 2" xfId="47848" xr:uid="{00000000-0005-0000-0000-0000EFBA0000}"/>
    <cellStyle name="PrePop Units (0) 2 2 2 2" xfId="47849" xr:uid="{00000000-0005-0000-0000-0000F0BA0000}"/>
    <cellStyle name="PrePop Units (0) 2 2 3" xfId="47850" xr:uid="{00000000-0005-0000-0000-0000F1BA0000}"/>
    <cellStyle name="PrePop Units (0) 2 2 3 2" xfId="47851" xr:uid="{00000000-0005-0000-0000-0000F2BA0000}"/>
    <cellStyle name="PrePop Units (0) 2 2 4" xfId="47852" xr:uid="{00000000-0005-0000-0000-0000F3BA0000}"/>
    <cellStyle name="PrePop Units (0) 2 3" xfId="47853" xr:uid="{00000000-0005-0000-0000-0000F4BA0000}"/>
    <cellStyle name="PrePop Units (0) 2 3 2" xfId="47854" xr:uid="{00000000-0005-0000-0000-0000F5BA0000}"/>
    <cellStyle name="PrePop Units (0) 2 3 2 2" xfId="47855" xr:uid="{00000000-0005-0000-0000-0000F6BA0000}"/>
    <cellStyle name="PrePop Units (0) 2 3 3" xfId="47856" xr:uid="{00000000-0005-0000-0000-0000F7BA0000}"/>
    <cellStyle name="PrePop Units (0) 2 4" xfId="47857" xr:uid="{00000000-0005-0000-0000-0000F8BA0000}"/>
    <cellStyle name="PrePop Units (0) 2 4 2" xfId="47858" xr:uid="{00000000-0005-0000-0000-0000F9BA0000}"/>
    <cellStyle name="PrePop Units (0) 2 5" xfId="47859" xr:uid="{00000000-0005-0000-0000-0000FABA0000}"/>
    <cellStyle name="PrePop Units (0) 2_County Purchase SB-04-2011 - System Change Requests for Contact Center and PACE" xfId="47860" xr:uid="{00000000-0005-0000-0000-0000FBBA0000}"/>
    <cellStyle name="PrePop Units (0) 3" xfId="47861" xr:uid="{00000000-0005-0000-0000-0000FCBA0000}"/>
    <cellStyle name="PrePop Units (0) 3 2" xfId="47862" xr:uid="{00000000-0005-0000-0000-0000FDBA0000}"/>
    <cellStyle name="PrePop Units (0) 3 2 2" xfId="47863" xr:uid="{00000000-0005-0000-0000-0000FEBA0000}"/>
    <cellStyle name="PrePop Units (0) 3 3" xfId="47864" xr:uid="{00000000-0005-0000-0000-0000FFBA0000}"/>
    <cellStyle name="PrePop Units (0) 3 3 2" xfId="47865" xr:uid="{00000000-0005-0000-0000-000000BB0000}"/>
    <cellStyle name="PrePop Units (0) 3 4" xfId="47866" xr:uid="{00000000-0005-0000-0000-000001BB0000}"/>
    <cellStyle name="PrePop Units (0) 4" xfId="47867" xr:uid="{00000000-0005-0000-0000-000002BB0000}"/>
    <cellStyle name="PrePop Units (0) 4 2" xfId="47868" xr:uid="{00000000-0005-0000-0000-000003BB0000}"/>
    <cellStyle name="PrePop Units (0) 4 2 2" xfId="47869" xr:uid="{00000000-0005-0000-0000-000004BB0000}"/>
    <cellStyle name="PrePop Units (0) 4 3" xfId="47870" xr:uid="{00000000-0005-0000-0000-000005BB0000}"/>
    <cellStyle name="PrePop Units (0) 4 4" xfId="47871" xr:uid="{00000000-0005-0000-0000-000006BB0000}"/>
    <cellStyle name="PrePop Units (0) 5" xfId="47872" xr:uid="{00000000-0005-0000-0000-000007BB0000}"/>
    <cellStyle name="PrePop Units (0) 5 2" xfId="47873" xr:uid="{00000000-0005-0000-0000-000008BB0000}"/>
    <cellStyle name="PrePop Units (0) 5 2 2" xfId="47874" xr:uid="{00000000-0005-0000-0000-000009BB0000}"/>
    <cellStyle name="PrePop Units (0) 6" xfId="47875" xr:uid="{00000000-0005-0000-0000-00000ABB0000}"/>
    <cellStyle name="PrePop Units (0) 6 2" xfId="47876" xr:uid="{00000000-0005-0000-0000-00000BBB0000}"/>
    <cellStyle name="PrePop Units (0) 7" xfId="47877" xr:uid="{00000000-0005-0000-0000-00000CBB0000}"/>
    <cellStyle name="PrePop Units (0) 7 2" xfId="47878" xr:uid="{00000000-0005-0000-0000-00000DBB0000}"/>
    <cellStyle name="PrePop Units (0) 7 3" xfId="47879" xr:uid="{00000000-0005-0000-0000-00000EBB0000}"/>
    <cellStyle name="PrePop Units (0) 8" xfId="47880" xr:uid="{00000000-0005-0000-0000-00000FBB0000}"/>
    <cellStyle name="PrePop Units (0) 8 2" xfId="47881" xr:uid="{00000000-0005-0000-0000-000010BB0000}"/>
    <cellStyle name="PrePop Units (0) 9" xfId="47882" xr:uid="{00000000-0005-0000-0000-000011BB0000}"/>
    <cellStyle name="PrePop Units (0)_Parts List" xfId="47883" xr:uid="{00000000-0005-0000-0000-000012BB0000}"/>
    <cellStyle name="PrePop Units (1)" xfId="47884" xr:uid="{00000000-0005-0000-0000-000013BB0000}"/>
    <cellStyle name="PrePop Units (1) 2" xfId="47885" xr:uid="{00000000-0005-0000-0000-000014BB0000}"/>
    <cellStyle name="PrePop Units (1) 2 2" xfId="47886" xr:uid="{00000000-0005-0000-0000-000015BB0000}"/>
    <cellStyle name="PrePop Units (1) 2 2 2" xfId="47887" xr:uid="{00000000-0005-0000-0000-000016BB0000}"/>
    <cellStyle name="PrePop Units (1) 2 3" xfId="47888" xr:uid="{00000000-0005-0000-0000-000017BB0000}"/>
    <cellStyle name="PrePop Units (1) 2 4" xfId="47889" xr:uid="{00000000-0005-0000-0000-000018BB0000}"/>
    <cellStyle name="PrePop Units (1) 3" xfId="47890" xr:uid="{00000000-0005-0000-0000-000019BB0000}"/>
    <cellStyle name="PrePop Units (1) 3 2" xfId="47891" xr:uid="{00000000-0005-0000-0000-00001ABB0000}"/>
    <cellStyle name="PrePop Units (1) 3 2 2" xfId="47892" xr:uid="{00000000-0005-0000-0000-00001BBB0000}"/>
    <cellStyle name="PrePop Units (1) 3 3" xfId="47893" xr:uid="{00000000-0005-0000-0000-00001CBB0000}"/>
    <cellStyle name="PrePop Units (1) 3 4" xfId="47894" xr:uid="{00000000-0005-0000-0000-00001DBB0000}"/>
    <cellStyle name="PrePop Units (1) 4" xfId="47895" xr:uid="{00000000-0005-0000-0000-00001EBB0000}"/>
    <cellStyle name="PrePop Units (1) 4 2" xfId="47896" xr:uid="{00000000-0005-0000-0000-00001FBB0000}"/>
    <cellStyle name="PrePop Units (1) 4 2 2" xfId="47897" xr:uid="{00000000-0005-0000-0000-000020BB0000}"/>
    <cellStyle name="PrePop Units (1) 4 3" xfId="47898" xr:uid="{00000000-0005-0000-0000-000021BB0000}"/>
    <cellStyle name="PrePop Units (1) 4 4" xfId="47899" xr:uid="{00000000-0005-0000-0000-000022BB0000}"/>
    <cellStyle name="PrePop Units (1) 5" xfId="47900" xr:uid="{00000000-0005-0000-0000-000023BB0000}"/>
    <cellStyle name="PrePop Units (1) 5 2" xfId="47901" xr:uid="{00000000-0005-0000-0000-000024BB0000}"/>
    <cellStyle name="PrePop Units (1) 5 2 2" xfId="47902" xr:uid="{00000000-0005-0000-0000-000025BB0000}"/>
    <cellStyle name="PrePop Units (1) 6" xfId="47903" xr:uid="{00000000-0005-0000-0000-000026BB0000}"/>
    <cellStyle name="PrePop Units (1) 6 2" xfId="47904" xr:uid="{00000000-0005-0000-0000-000027BB0000}"/>
    <cellStyle name="PrePop Units (1) 7" xfId="47905" xr:uid="{00000000-0005-0000-0000-000028BB0000}"/>
    <cellStyle name="PrePop Units (1) 7 2" xfId="47906" xr:uid="{00000000-0005-0000-0000-000029BB0000}"/>
    <cellStyle name="PrePop Units (2)" xfId="47907" xr:uid="{00000000-0005-0000-0000-00002ABB0000}"/>
    <cellStyle name="PrePop Units (2) 2" xfId="47908" xr:uid="{00000000-0005-0000-0000-00002BBB0000}"/>
    <cellStyle name="PrePop Units (2) 2 2" xfId="47909" xr:uid="{00000000-0005-0000-0000-00002CBB0000}"/>
    <cellStyle name="PrePop Units (2) 2 2 2" xfId="47910" xr:uid="{00000000-0005-0000-0000-00002DBB0000}"/>
    <cellStyle name="PrePop Units (2) 2 3" xfId="47911" xr:uid="{00000000-0005-0000-0000-00002EBB0000}"/>
    <cellStyle name="PrePop Units (2) 2 4" xfId="47912" xr:uid="{00000000-0005-0000-0000-00002FBB0000}"/>
    <cellStyle name="PrePop Units (2) 3" xfId="47913" xr:uid="{00000000-0005-0000-0000-000030BB0000}"/>
    <cellStyle name="PrePop Units (2) 3 2" xfId="47914" xr:uid="{00000000-0005-0000-0000-000031BB0000}"/>
    <cellStyle name="PrePop Units (2) 3 2 2" xfId="47915" xr:uid="{00000000-0005-0000-0000-000032BB0000}"/>
    <cellStyle name="PrePop Units (2) 3 3" xfId="47916" xr:uid="{00000000-0005-0000-0000-000033BB0000}"/>
    <cellStyle name="PrePop Units (2) 3 4" xfId="47917" xr:uid="{00000000-0005-0000-0000-000034BB0000}"/>
    <cellStyle name="PrePop Units (2) 4" xfId="47918" xr:uid="{00000000-0005-0000-0000-000035BB0000}"/>
    <cellStyle name="PrePop Units (2) 4 2" xfId="47919" xr:uid="{00000000-0005-0000-0000-000036BB0000}"/>
    <cellStyle name="PrePop Units (2) 4 2 2" xfId="47920" xr:uid="{00000000-0005-0000-0000-000037BB0000}"/>
    <cellStyle name="PrePop Units (2) 4 3" xfId="47921" xr:uid="{00000000-0005-0000-0000-000038BB0000}"/>
    <cellStyle name="PrePop Units (2) 4 4" xfId="47922" xr:uid="{00000000-0005-0000-0000-000039BB0000}"/>
    <cellStyle name="PrePop Units (2) 5" xfId="47923" xr:uid="{00000000-0005-0000-0000-00003ABB0000}"/>
    <cellStyle name="PrePop Units (2) 5 2" xfId="47924" xr:uid="{00000000-0005-0000-0000-00003BBB0000}"/>
    <cellStyle name="PrePop Units (2) 5 2 2" xfId="47925" xr:uid="{00000000-0005-0000-0000-00003CBB0000}"/>
    <cellStyle name="PrePop Units (2) 6" xfId="47926" xr:uid="{00000000-0005-0000-0000-00003DBB0000}"/>
    <cellStyle name="PrePop Units (2) 6 2" xfId="47927" xr:uid="{00000000-0005-0000-0000-00003EBB0000}"/>
    <cellStyle name="PrePop Units (2) 7" xfId="47928" xr:uid="{00000000-0005-0000-0000-00003FBB0000}"/>
    <cellStyle name="PrePop Units (2) 7 2" xfId="47929" xr:uid="{00000000-0005-0000-0000-000040BB0000}"/>
    <cellStyle name="pricing" xfId="47930" xr:uid="{00000000-0005-0000-0000-000041BB0000}"/>
    <cellStyle name="PS_STYLE1" xfId="47931" xr:uid="{00000000-0005-0000-0000-000042BB0000}"/>
    <cellStyle name="PSChar" xfId="47932" xr:uid="{00000000-0005-0000-0000-000043BB0000}"/>
    <cellStyle name="PSChar 2" xfId="47933" xr:uid="{00000000-0005-0000-0000-000044BB0000}"/>
    <cellStyle name="PSChar 2 2" xfId="47934" xr:uid="{00000000-0005-0000-0000-000045BB0000}"/>
    <cellStyle name="PSChar 2 2 2" xfId="47935" xr:uid="{00000000-0005-0000-0000-000046BB0000}"/>
    <cellStyle name="PSChar 2 2 2 2" xfId="47936" xr:uid="{00000000-0005-0000-0000-000047BB0000}"/>
    <cellStyle name="PSChar 2 2 3" xfId="47937" xr:uid="{00000000-0005-0000-0000-000048BB0000}"/>
    <cellStyle name="PSChar 2 3" xfId="47938" xr:uid="{00000000-0005-0000-0000-000049BB0000}"/>
    <cellStyle name="PSChar 2 3 2" xfId="47939" xr:uid="{00000000-0005-0000-0000-00004ABB0000}"/>
    <cellStyle name="PSChar 2 4" xfId="47940" xr:uid="{00000000-0005-0000-0000-00004BBB0000}"/>
    <cellStyle name="PSChar 2 5" xfId="47941" xr:uid="{00000000-0005-0000-0000-00004CBB0000}"/>
    <cellStyle name="PSChar 3" xfId="47942" xr:uid="{00000000-0005-0000-0000-00004DBB0000}"/>
    <cellStyle name="PSChar 3 2" xfId="47943" xr:uid="{00000000-0005-0000-0000-00004EBB0000}"/>
    <cellStyle name="PSChar 3 2 2" xfId="47944" xr:uid="{00000000-0005-0000-0000-00004FBB0000}"/>
    <cellStyle name="PSChar 3 2 2 2" xfId="47945" xr:uid="{00000000-0005-0000-0000-000050BB0000}"/>
    <cellStyle name="PSChar 3 2 3" xfId="47946" xr:uid="{00000000-0005-0000-0000-000051BB0000}"/>
    <cellStyle name="PSChar 3 2 4" xfId="47947" xr:uid="{00000000-0005-0000-0000-000052BB0000}"/>
    <cellStyle name="PSChar 3 3" xfId="47948" xr:uid="{00000000-0005-0000-0000-000053BB0000}"/>
    <cellStyle name="PSChar 3 3 2" xfId="47949" xr:uid="{00000000-0005-0000-0000-000054BB0000}"/>
    <cellStyle name="PSChar 3 3 2 2" xfId="47950" xr:uid="{00000000-0005-0000-0000-000055BB0000}"/>
    <cellStyle name="PSChar 3 3 3" xfId="47951" xr:uid="{00000000-0005-0000-0000-000056BB0000}"/>
    <cellStyle name="PSChar 3 4" xfId="47952" xr:uid="{00000000-0005-0000-0000-000057BB0000}"/>
    <cellStyle name="PSChar 3 4 2" xfId="47953" xr:uid="{00000000-0005-0000-0000-000058BB0000}"/>
    <cellStyle name="PSChar 3 5" xfId="47954" xr:uid="{00000000-0005-0000-0000-000059BB0000}"/>
    <cellStyle name="PSChar 3 6" xfId="47955" xr:uid="{00000000-0005-0000-0000-00005ABB0000}"/>
    <cellStyle name="PSChar 3 7" xfId="47956" xr:uid="{00000000-0005-0000-0000-00005BBB0000}"/>
    <cellStyle name="PSChar 4" xfId="47957" xr:uid="{00000000-0005-0000-0000-00005CBB0000}"/>
    <cellStyle name="PSChar 4 2" xfId="47958" xr:uid="{00000000-0005-0000-0000-00005DBB0000}"/>
    <cellStyle name="PSChar 4 2 2" xfId="47959" xr:uid="{00000000-0005-0000-0000-00005EBB0000}"/>
    <cellStyle name="PSChar 4 3" xfId="47960" xr:uid="{00000000-0005-0000-0000-00005FBB0000}"/>
    <cellStyle name="PSChar 4 4" xfId="47961" xr:uid="{00000000-0005-0000-0000-000060BB0000}"/>
    <cellStyle name="PSChar 5" xfId="47962" xr:uid="{00000000-0005-0000-0000-000061BB0000}"/>
    <cellStyle name="PSChar 5 2" xfId="47963" xr:uid="{00000000-0005-0000-0000-000062BB0000}"/>
    <cellStyle name="PSChar 5 2 2" xfId="47964" xr:uid="{00000000-0005-0000-0000-000063BB0000}"/>
    <cellStyle name="PSChar 6" xfId="47965" xr:uid="{00000000-0005-0000-0000-000064BB0000}"/>
    <cellStyle name="PSChar 6 2" xfId="47966" xr:uid="{00000000-0005-0000-0000-000065BB0000}"/>
    <cellStyle name="PSChar 7" xfId="47967" xr:uid="{00000000-0005-0000-0000-000066BB0000}"/>
    <cellStyle name="PSChar 7 2" xfId="47968" xr:uid="{00000000-0005-0000-0000-000067BB0000}"/>
    <cellStyle name="PSChar 8" xfId="47969" xr:uid="{00000000-0005-0000-0000-000068BB0000}"/>
    <cellStyle name="PSChar 8 2" xfId="47970" xr:uid="{00000000-0005-0000-0000-000069BB0000}"/>
    <cellStyle name="PSDate" xfId="47971" xr:uid="{00000000-0005-0000-0000-00006ABB0000}"/>
    <cellStyle name="PSDate 2" xfId="47972" xr:uid="{00000000-0005-0000-0000-00006BBB0000}"/>
    <cellStyle name="PSDate 2 2" xfId="47973" xr:uid="{00000000-0005-0000-0000-00006CBB0000}"/>
    <cellStyle name="PSDate 2 2 2" xfId="47974" xr:uid="{00000000-0005-0000-0000-00006DBB0000}"/>
    <cellStyle name="PSDate 2 2 2 2" xfId="47975" xr:uid="{00000000-0005-0000-0000-00006EBB0000}"/>
    <cellStyle name="PSDate 2 2 3" xfId="47976" xr:uid="{00000000-0005-0000-0000-00006FBB0000}"/>
    <cellStyle name="PSDate 2 3" xfId="47977" xr:uid="{00000000-0005-0000-0000-000070BB0000}"/>
    <cellStyle name="PSDate 2 3 2" xfId="47978" xr:uid="{00000000-0005-0000-0000-000071BB0000}"/>
    <cellStyle name="PSDate 2 4" xfId="47979" xr:uid="{00000000-0005-0000-0000-000072BB0000}"/>
    <cellStyle name="PSDate 2 5" xfId="47980" xr:uid="{00000000-0005-0000-0000-000073BB0000}"/>
    <cellStyle name="PSDate 3" xfId="47981" xr:uid="{00000000-0005-0000-0000-000074BB0000}"/>
    <cellStyle name="PSDate 3 2" xfId="47982" xr:uid="{00000000-0005-0000-0000-000075BB0000}"/>
    <cellStyle name="PSDate 3 2 2" xfId="47983" xr:uid="{00000000-0005-0000-0000-000076BB0000}"/>
    <cellStyle name="PSDate 3 2 2 2" xfId="47984" xr:uid="{00000000-0005-0000-0000-000077BB0000}"/>
    <cellStyle name="PSDate 3 2 3" xfId="47985" xr:uid="{00000000-0005-0000-0000-000078BB0000}"/>
    <cellStyle name="PSDate 3 3" xfId="47986" xr:uid="{00000000-0005-0000-0000-000079BB0000}"/>
    <cellStyle name="PSDate 3 3 2" xfId="47987" xr:uid="{00000000-0005-0000-0000-00007ABB0000}"/>
    <cellStyle name="PSDate 3 4" xfId="47988" xr:uid="{00000000-0005-0000-0000-00007BBB0000}"/>
    <cellStyle name="PSDate 3 5" xfId="47989" xr:uid="{00000000-0005-0000-0000-00007CBB0000}"/>
    <cellStyle name="PSDate 3 6" xfId="47990" xr:uid="{00000000-0005-0000-0000-00007DBB0000}"/>
    <cellStyle name="PSDate 4" xfId="47991" xr:uid="{00000000-0005-0000-0000-00007EBB0000}"/>
    <cellStyle name="PSDate 4 2" xfId="47992" xr:uid="{00000000-0005-0000-0000-00007FBB0000}"/>
    <cellStyle name="PSDate 4 2 2" xfId="47993" xr:uid="{00000000-0005-0000-0000-000080BB0000}"/>
    <cellStyle name="PSDate 5" xfId="47994" xr:uid="{00000000-0005-0000-0000-000081BB0000}"/>
    <cellStyle name="PSDate 5 2" xfId="47995" xr:uid="{00000000-0005-0000-0000-000082BB0000}"/>
    <cellStyle name="PSDate 6" xfId="47996" xr:uid="{00000000-0005-0000-0000-000083BB0000}"/>
    <cellStyle name="PSDate 6 2" xfId="47997" xr:uid="{00000000-0005-0000-0000-000084BB0000}"/>
    <cellStyle name="PSDate 7" xfId="47998" xr:uid="{00000000-0005-0000-0000-000085BB0000}"/>
    <cellStyle name="PSDate 7 2" xfId="47999" xr:uid="{00000000-0005-0000-0000-000086BB0000}"/>
    <cellStyle name="PSDec" xfId="48000" xr:uid="{00000000-0005-0000-0000-000087BB0000}"/>
    <cellStyle name="PSDec 2" xfId="48001" xr:uid="{00000000-0005-0000-0000-000088BB0000}"/>
    <cellStyle name="PSDec 2 2" xfId="48002" xr:uid="{00000000-0005-0000-0000-000089BB0000}"/>
    <cellStyle name="PSDec 2 2 2" xfId="48003" xr:uid="{00000000-0005-0000-0000-00008ABB0000}"/>
    <cellStyle name="PSDec 2 2 2 2" xfId="48004" xr:uid="{00000000-0005-0000-0000-00008BBB0000}"/>
    <cellStyle name="PSDec 2 2 3" xfId="48005" xr:uid="{00000000-0005-0000-0000-00008CBB0000}"/>
    <cellStyle name="PSDec 2 3" xfId="48006" xr:uid="{00000000-0005-0000-0000-00008DBB0000}"/>
    <cellStyle name="PSDec 2 3 2" xfId="48007" xr:uid="{00000000-0005-0000-0000-00008EBB0000}"/>
    <cellStyle name="PSDec 2 4" xfId="48008" xr:uid="{00000000-0005-0000-0000-00008FBB0000}"/>
    <cellStyle name="PSDec 2 5" xfId="48009" xr:uid="{00000000-0005-0000-0000-000090BB0000}"/>
    <cellStyle name="PSDec 3" xfId="48010" xr:uid="{00000000-0005-0000-0000-000091BB0000}"/>
    <cellStyle name="PSDec 3 2" xfId="48011" xr:uid="{00000000-0005-0000-0000-000092BB0000}"/>
    <cellStyle name="PSDec 3 2 2" xfId="48012" xr:uid="{00000000-0005-0000-0000-000093BB0000}"/>
    <cellStyle name="PSDec 3 2 2 2" xfId="48013" xr:uid="{00000000-0005-0000-0000-000094BB0000}"/>
    <cellStyle name="PSDec 3 2 3" xfId="48014" xr:uid="{00000000-0005-0000-0000-000095BB0000}"/>
    <cellStyle name="PSDec 3 2 4" xfId="48015" xr:uid="{00000000-0005-0000-0000-000096BB0000}"/>
    <cellStyle name="PSDec 3 3" xfId="48016" xr:uid="{00000000-0005-0000-0000-000097BB0000}"/>
    <cellStyle name="PSDec 3 3 2" xfId="48017" xr:uid="{00000000-0005-0000-0000-000098BB0000}"/>
    <cellStyle name="PSDec 3 3 2 2" xfId="48018" xr:uid="{00000000-0005-0000-0000-000099BB0000}"/>
    <cellStyle name="PSDec 3 3 3" xfId="48019" xr:uid="{00000000-0005-0000-0000-00009ABB0000}"/>
    <cellStyle name="PSDec 3 4" xfId="48020" xr:uid="{00000000-0005-0000-0000-00009BBB0000}"/>
    <cellStyle name="PSDec 3 4 2" xfId="48021" xr:uid="{00000000-0005-0000-0000-00009CBB0000}"/>
    <cellStyle name="PSDec 3 5" xfId="48022" xr:uid="{00000000-0005-0000-0000-00009DBB0000}"/>
    <cellStyle name="PSDec 3 6" xfId="48023" xr:uid="{00000000-0005-0000-0000-00009EBB0000}"/>
    <cellStyle name="PSDec 3 7" xfId="48024" xr:uid="{00000000-0005-0000-0000-00009FBB0000}"/>
    <cellStyle name="PSDec 4" xfId="48025" xr:uid="{00000000-0005-0000-0000-0000A0BB0000}"/>
    <cellStyle name="PSDec 4 2" xfId="48026" xr:uid="{00000000-0005-0000-0000-0000A1BB0000}"/>
    <cellStyle name="PSDec 4 2 2" xfId="48027" xr:uid="{00000000-0005-0000-0000-0000A2BB0000}"/>
    <cellStyle name="PSDec 4 3" xfId="48028" xr:uid="{00000000-0005-0000-0000-0000A3BB0000}"/>
    <cellStyle name="PSDec 4 4" xfId="48029" xr:uid="{00000000-0005-0000-0000-0000A4BB0000}"/>
    <cellStyle name="PSDec 5" xfId="48030" xr:uid="{00000000-0005-0000-0000-0000A5BB0000}"/>
    <cellStyle name="PSDec 5 2" xfId="48031" xr:uid="{00000000-0005-0000-0000-0000A6BB0000}"/>
    <cellStyle name="PSDec 5 2 2" xfId="48032" xr:uid="{00000000-0005-0000-0000-0000A7BB0000}"/>
    <cellStyle name="PSDec 6" xfId="48033" xr:uid="{00000000-0005-0000-0000-0000A8BB0000}"/>
    <cellStyle name="PSDec 6 2" xfId="48034" xr:uid="{00000000-0005-0000-0000-0000A9BB0000}"/>
    <cellStyle name="PSDec 7" xfId="48035" xr:uid="{00000000-0005-0000-0000-0000AABB0000}"/>
    <cellStyle name="PSDec 7 2" xfId="48036" xr:uid="{00000000-0005-0000-0000-0000ABBB0000}"/>
    <cellStyle name="PSDec 8" xfId="48037" xr:uid="{00000000-0005-0000-0000-0000ACBB0000}"/>
    <cellStyle name="PSDec 8 2" xfId="48038" xr:uid="{00000000-0005-0000-0000-0000ADBB0000}"/>
    <cellStyle name="PSDetail" xfId="48039" xr:uid="{00000000-0005-0000-0000-0000AEBB0000}"/>
    <cellStyle name="PSHeading" xfId="48040" xr:uid="{00000000-0005-0000-0000-0000AFBB0000}"/>
    <cellStyle name="PSHeading 2" xfId="48041" xr:uid="{00000000-0005-0000-0000-0000B0BB0000}"/>
    <cellStyle name="PSHeading 2 2" xfId="48042" xr:uid="{00000000-0005-0000-0000-0000B1BB0000}"/>
    <cellStyle name="PSHeading 2 2 2" xfId="48043" xr:uid="{00000000-0005-0000-0000-0000B2BB0000}"/>
    <cellStyle name="PSHeading 2 2 2 2" xfId="48044" xr:uid="{00000000-0005-0000-0000-0000B3BB0000}"/>
    <cellStyle name="PSHeading 2 2 3" xfId="48045" xr:uid="{00000000-0005-0000-0000-0000B4BB0000}"/>
    <cellStyle name="PSHeading 2 3" xfId="48046" xr:uid="{00000000-0005-0000-0000-0000B5BB0000}"/>
    <cellStyle name="PSHeading 2 3 2" xfId="48047" xr:uid="{00000000-0005-0000-0000-0000B6BB0000}"/>
    <cellStyle name="PSHeading 2 4" xfId="48048" xr:uid="{00000000-0005-0000-0000-0000B7BB0000}"/>
    <cellStyle name="PSHeading 2 5" xfId="48049" xr:uid="{00000000-0005-0000-0000-0000B8BB0000}"/>
    <cellStyle name="PSHeading 3" xfId="48050" xr:uid="{00000000-0005-0000-0000-0000B9BB0000}"/>
    <cellStyle name="PSHeading 3 2" xfId="48051" xr:uid="{00000000-0005-0000-0000-0000BABB0000}"/>
    <cellStyle name="PSHeading 3 2 2" xfId="48052" xr:uid="{00000000-0005-0000-0000-0000BBBB0000}"/>
    <cellStyle name="PSHeading 3 2 2 2" xfId="48053" xr:uid="{00000000-0005-0000-0000-0000BCBB0000}"/>
    <cellStyle name="PSHeading 3 2 3" xfId="48054" xr:uid="{00000000-0005-0000-0000-0000BDBB0000}"/>
    <cellStyle name="PSHeading 3 3" xfId="48055" xr:uid="{00000000-0005-0000-0000-0000BEBB0000}"/>
    <cellStyle name="PSHeading 3 3 2" xfId="48056" xr:uid="{00000000-0005-0000-0000-0000BFBB0000}"/>
    <cellStyle name="PSHeading 3 4" xfId="48057" xr:uid="{00000000-0005-0000-0000-0000C0BB0000}"/>
    <cellStyle name="PSHeading 3 5" xfId="48058" xr:uid="{00000000-0005-0000-0000-0000C1BB0000}"/>
    <cellStyle name="PSHeading 3 6" xfId="48059" xr:uid="{00000000-0005-0000-0000-0000C2BB0000}"/>
    <cellStyle name="PSHeading 4" xfId="48060" xr:uid="{00000000-0005-0000-0000-0000C3BB0000}"/>
    <cellStyle name="PSHeading 4 2" xfId="48061" xr:uid="{00000000-0005-0000-0000-0000C4BB0000}"/>
    <cellStyle name="PSHeading 4 2 2" xfId="48062" xr:uid="{00000000-0005-0000-0000-0000C5BB0000}"/>
    <cellStyle name="PSHeading 5" xfId="48063" xr:uid="{00000000-0005-0000-0000-0000C6BB0000}"/>
    <cellStyle name="PSHeading 5 2" xfId="48064" xr:uid="{00000000-0005-0000-0000-0000C7BB0000}"/>
    <cellStyle name="PSHeading 6" xfId="48065" xr:uid="{00000000-0005-0000-0000-0000C8BB0000}"/>
    <cellStyle name="PSHeading 6 2" xfId="48066" xr:uid="{00000000-0005-0000-0000-0000C9BB0000}"/>
    <cellStyle name="PSHeading 7" xfId="48067" xr:uid="{00000000-0005-0000-0000-0000CABB0000}"/>
    <cellStyle name="PSHeading 7 2" xfId="48068" xr:uid="{00000000-0005-0000-0000-0000CBBB0000}"/>
    <cellStyle name="PSHeading_Prof Services" xfId="48069" xr:uid="{00000000-0005-0000-0000-0000CCBB0000}"/>
    <cellStyle name="PSInt" xfId="48070" xr:uid="{00000000-0005-0000-0000-0000CDBB0000}"/>
    <cellStyle name="PSInt 2" xfId="48071" xr:uid="{00000000-0005-0000-0000-0000CEBB0000}"/>
    <cellStyle name="PSInt 2 2" xfId="48072" xr:uid="{00000000-0005-0000-0000-0000CFBB0000}"/>
    <cellStyle name="PSInt 2 2 2" xfId="48073" xr:uid="{00000000-0005-0000-0000-0000D0BB0000}"/>
    <cellStyle name="PSInt 2 2 2 2" xfId="48074" xr:uid="{00000000-0005-0000-0000-0000D1BB0000}"/>
    <cellStyle name="PSInt 2 2 3" xfId="48075" xr:uid="{00000000-0005-0000-0000-0000D2BB0000}"/>
    <cellStyle name="PSInt 2 3" xfId="48076" xr:uid="{00000000-0005-0000-0000-0000D3BB0000}"/>
    <cellStyle name="PSInt 2 3 2" xfId="48077" xr:uid="{00000000-0005-0000-0000-0000D4BB0000}"/>
    <cellStyle name="PSInt 2 4" xfId="48078" xr:uid="{00000000-0005-0000-0000-0000D5BB0000}"/>
    <cellStyle name="PSInt 2 5" xfId="48079" xr:uid="{00000000-0005-0000-0000-0000D6BB0000}"/>
    <cellStyle name="PSInt 3" xfId="48080" xr:uid="{00000000-0005-0000-0000-0000D7BB0000}"/>
    <cellStyle name="PSInt 3 2" xfId="48081" xr:uid="{00000000-0005-0000-0000-0000D8BB0000}"/>
    <cellStyle name="PSInt 3 2 2" xfId="48082" xr:uid="{00000000-0005-0000-0000-0000D9BB0000}"/>
    <cellStyle name="PSInt 3 2 2 2" xfId="48083" xr:uid="{00000000-0005-0000-0000-0000DABB0000}"/>
    <cellStyle name="PSInt 3 2 3" xfId="48084" xr:uid="{00000000-0005-0000-0000-0000DBBB0000}"/>
    <cellStyle name="PSInt 3 3" xfId="48085" xr:uid="{00000000-0005-0000-0000-0000DCBB0000}"/>
    <cellStyle name="PSInt 3 3 2" xfId="48086" xr:uid="{00000000-0005-0000-0000-0000DDBB0000}"/>
    <cellStyle name="PSInt 3 4" xfId="48087" xr:uid="{00000000-0005-0000-0000-0000DEBB0000}"/>
    <cellStyle name="PSInt 3 5" xfId="48088" xr:uid="{00000000-0005-0000-0000-0000DFBB0000}"/>
    <cellStyle name="PSInt 3 6" xfId="48089" xr:uid="{00000000-0005-0000-0000-0000E0BB0000}"/>
    <cellStyle name="PSInt 4" xfId="48090" xr:uid="{00000000-0005-0000-0000-0000E1BB0000}"/>
    <cellStyle name="PSInt 4 2" xfId="48091" xr:uid="{00000000-0005-0000-0000-0000E2BB0000}"/>
    <cellStyle name="PSInt 4 2 2" xfId="48092" xr:uid="{00000000-0005-0000-0000-0000E3BB0000}"/>
    <cellStyle name="PSInt 5" xfId="48093" xr:uid="{00000000-0005-0000-0000-0000E4BB0000}"/>
    <cellStyle name="PSInt 5 2" xfId="48094" xr:uid="{00000000-0005-0000-0000-0000E5BB0000}"/>
    <cellStyle name="PSInt 6" xfId="48095" xr:uid="{00000000-0005-0000-0000-0000E6BB0000}"/>
    <cellStyle name="PSInt 6 2" xfId="48096" xr:uid="{00000000-0005-0000-0000-0000E7BB0000}"/>
    <cellStyle name="PSInt 7" xfId="48097" xr:uid="{00000000-0005-0000-0000-0000E8BB0000}"/>
    <cellStyle name="PSInt 7 2" xfId="48098" xr:uid="{00000000-0005-0000-0000-0000E9BB0000}"/>
    <cellStyle name="PSSpacer" xfId="48099" xr:uid="{00000000-0005-0000-0000-0000EABB0000}"/>
    <cellStyle name="PSSpacer 2" xfId="48100" xr:uid="{00000000-0005-0000-0000-0000EBBB0000}"/>
    <cellStyle name="PSSpacer 2 2" xfId="48101" xr:uid="{00000000-0005-0000-0000-0000ECBB0000}"/>
    <cellStyle name="PSSpacer 2 2 2" xfId="48102" xr:uid="{00000000-0005-0000-0000-0000EDBB0000}"/>
    <cellStyle name="PSSpacer 2 2 2 2" xfId="48103" xr:uid="{00000000-0005-0000-0000-0000EEBB0000}"/>
    <cellStyle name="PSSpacer 2 2 3" xfId="48104" xr:uid="{00000000-0005-0000-0000-0000EFBB0000}"/>
    <cellStyle name="PSSpacer 2 3" xfId="48105" xr:uid="{00000000-0005-0000-0000-0000F0BB0000}"/>
    <cellStyle name="PSSpacer 2 3 2" xfId="48106" xr:uid="{00000000-0005-0000-0000-0000F1BB0000}"/>
    <cellStyle name="PSSpacer 2 4" xfId="48107" xr:uid="{00000000-0005-0000-0000-0000F2BB0000}"/>
    <cellStyle name="PSSpacer 2 5" xfId="48108" xr:uid="{00000000-0005-0000-0000-0000F3BB0000}"/>
    <cellStyle name="PSSpacer 3" xfId="48109" xr:uid="{00000000-0005-0000-0000-0000F4BB0000}"/>
    <cellStyle name="PSSpacer 3 2" xfId="48110" xr:uid="{00000000-0005-0000-0000-0000F5BB0000}"/>
    <cellStyle name="PSSpacer 3 2 2" xfId="48111" xr:uid="{00000000-0005-0000-0000-0000F6BB0000}"/>
    <cellStyle name="PSSpacer 3 2 2 2" xfId="48112" xr:uid="{00000000-0005-0000-0000-0000F7BB0000}"/>
    <cellStyle name="PSSpacer 3 2 3" xfId="48113" xr:uid="{00000000-0005-0000-0000-0000F8BB0000}"/>
    <cellStyle name="PSSpacer 3 3" xfId="48114" xr:uid="{00000000-0005-0000-0000-0000F9BB0000}"/>
    <cellStyle name="PSSpacer 3 3 2" xfId="48115" xr:uid="{00000000-0005-0000-0000-0000FABB0000}"/>
    <cellStyle name="PSSpacer 3 4" xfId="48116" xr:uid="{00000000-0005-0000-0000-0000FBBB0000}"/>
    <cellStyle name="PSSpacer 3 5" xfId="48117" xr:uid="{00000000-0005-0000-0000-0000FCBB0000}"/>
    <cellStyle name="PSSpacer 3 6" xfId="48118" xr:uid="{00000000-0005-0000-0000-0000FDBB0000}"/>
    <cellStyle name="PSSpacer 4" xfId="48119" xr:uid="{00000000-0005-0000-0000-0000FEBB0000}"/>
    <cellStyle name="PSSpacer 4 2" xfId="48120" xr:uid="{00000000-0005-0000-0000-0000FFBB0000}"/>
    <cellStyle name="PSSpacer 4 2 2" xfId="48121" xr:uid="{00000000-0005-0000-0000-000000BC0000}"/>
    <cellStyle name="PSSpacer 5" xfId="48122" xr:uid="{00000000-0005-0000-0000-000001BC0000}"/>
    <cellStyle name="PSSpacer 5 2" xfId="48123" xr:uid="{00000000-0005-0000-0000-000002BC0000}"/>
    <cellStyle name="PSSpacer 6" xfId="48124" xr:uid="{00000000-0005-0000-0000-000003BC0000}"/>
    <cellStyle name="PSSpacer 6 2" xfId="48125" xr:uid="{00000000-0005-0000-0000-000004BC0000}"/>
    <cellStyle name="PSSpacer 7" xfId="48126" xr:uid="{00000000-0005-0000-0000-000005BC0000}"/>
    <cellStyle name="PSSpacer 7 2" xfId="48127" xr:uid="{00000000-0005-0000-0000-000006BC0000}"/>
    <cellStyle name="qty" xfId="48128" xr:uid="{00000000-0005-0000-0000-000007BC0000}"/>
    <cellStyle name="qty 2" xfId="48129" xr:uid="{00000000-0005-0000-0000-000008BC0000}"/>
    <cellStyle name="qty 2 2" xfId="48130" xr:uid="{00000000-0005-0000-0000-000009BC0000}"/>
    <cellStyle name="qty 2 2 2" xfId="48131" xr:uid="{00000000-0005-0000-0000-00000ABC0000}"/>
    <cellStyle name="qty 2 2 3" xfId="48132" xr:uid="{00000000-0005-0000-0000-00000BBC0000}"/>
    <cellStyle name="qty 2 3" xfId="48133" xr:uid="{00000000-0005-0000-0000-00000CBC0000}"/>
    <cellStyle name="qty 2 4" xfId="48134" xr:uid="{00000000-0005-0000-0000-00000DBC0000}"/>
    <cellStyle name="qty 3" xfId="48135" xr:uid="{00000000-0005-0000-0000-00000EBC0000}"/>
    <cellStyle name="qty 3 2" xfId="48136" xr:uid="{00000000-0005-0000-0000-00000FBC0000}"/>
    <cellStyle name="qty 3 3" xfId="48137" xr:uid="{00000000-0005-0000-0000-000010BC0000}"/>
    <cellStyle name="qty 4" xfId="48138" xr:uid="{00000000-0005-0000-0000-000011BC0000}"/>
    <cellStyle name="qty 5" xfId="48139" xr:uid="{00000000-0005-0000-0000-000012BC0000}"/>
    <cellStyle name="RevList" xfId="48140" xr:uid="{00000000-0005-0000-0000-000013BC0000}"/>
    <cellStyle name="RevList 2" xfId="48141" xr:uid="{00000000-0005-0000-0000-000014BC0000}"/>
    <cellStyle name="RevList 2 2" xfId="48142" xr:uid="{00000000-0005-0000-0000-000015BC0000}"/>
    <cellStyle name="RevList 2 2 2" xfId="48143" xr:uid="{00000000-0005-0000-0000-000016BC0000}"/>
    <cellStyle name="RevList 2 2 2 2" xfId="48144" xr:uid="{00000000-0005-0000-0000-000017BC0000}"/>
    <cellStyle name="RevList 2 2 3" xfId="48145" xr:uid="{00000000-0005-0000-0000-000018BC0000}"/>
    <cellStyle name="RevList 2 2 3 2" xfId="48146" xr:uid="{00000000-0005-0000-0000-000019BC0000}"/>
    <cellStyle name="RevList 2 2 4" xfId="48147" xr:uid="{00000000-0005-0000-0000-00001ABC0000}"/>
    <cellStyle name="RevList 2 3" xfId="48148" xr:uid="{00000000-0005-0000-0000-00001BBC0000}"/>
    <cellStyle name="RevList 2 3 2" xfId="48149" xr:uid="{00000000-0005-0000-0000-00001CBC0000}"/>
    <cellStyle name="RevList 2 3 2 2" xfId="48150" xr:uid="{00000000-0005-0000-0000-00001DBC0000}"/>
    <cellStyle name="RevList 2 3 3" xfId="48151" xr:uid="{00000000-0005-0000-0000-00001EBC0000}"/>
    <cellStyle name="RevList 2 4" xfId="48152" xr:uid="{00000000-0005-0000-0000-00001FBC0000}"/>
    <cellStyle name="RevList 2 4 2" xfId="48153" xr:uid="{00000000-0005-0000-0000-000020BC0000}"/>
    <cellStyle name="RevList 2 5" xfId="48154" xr:uid="{00000000-0005-0000-0000-000021BC0000}"/>
    <cellStyle name="RevList 2_County Purchase SB-04-2011 - System Change Requests for Contact Center and PACE" xfId="48155" xr:uid="{00000000-0005-0000-0000-000022BC0000}"/>
    <cellStyle name="RevList 3" xfId="48156" xr:uid="{00000000-0005-0000-0000-000023BC0000}"/>
    <cellStyle name="RevList 3 2" xfId="48157" xr:uid="{00000000-0005-0000-0000-000024BC0000}"/>
    <cellStyle name="RevList 3 2 2" xfId="48158" xr:uid="{00000000-0005-0000-0000-000025BC0000}"/>
    <cellStyle name="RevList 3 3" xfId="48159" xr:uid="{00000000-0005-0000-0000-000026BC0000}"/>
    <cellStyle name="RevList 3 3 2" xfId="48160" xr:uid="{00000000-0005-0000-0000-000027BC0000}"/>
    <cellStyle name="RevList 3 4" xfId="48161" xr:uid="{00000000-0005-0000-0000-000028BC0000}"/>
    <cellStyle name="RevList 4" xfId="48162" xr:uid="{00000000-0005-0000-0000-000029BC0000}"/>
    <cellStyle name="RevList 4 2" xfId="48163" xr:uid="{00000000-0005-0000-0000-00002ABC0000}"/>
    <cellStyle name="RevList 4 2 2" xfId="48164" xr:uid="{00000000-0005-0000-0000-00002BBC0000}"/>
    <cellStyle name="RevList 4 3" xfId="48165" xr:uid="{00000000-0005-0000-0000-00002CBC0000}"/>
    <cellStyle name="RevList 4 4" xfId="48166" xr:uid="{00000000-0005-0000-0000-00002DBC0000}"/>
    <cellStyle name="RevList 5" xfId="48167" xr:uid="{00000000-0005-0000-0000-00002EBC0000}"/>
    <cellStyle name="RevList 5 2" xfId="48168" xr:uid="{00000000-0005-0000-0000-00002FBC0000}"/>
    <cellStyle name="RevList 5 2 2" xfId="48169" xr:uid="{00000000-0005-0000-0000-000030BC0000}"/>
    <cellStyle name="RevList 6" xfId="48170" xr:uid="{00000000-0005-0000-0000-000031BC0000}"/>
    <cellStyle name="RevList 6 2" xfId="48171" xr:uid="{00000000-0005-0000-0000-000032BC0000}"/>
    <cellStyle name="RevList 7" xfId="48172" xr:uid="{00000000-0005-0000-0000-000033BC0000}"/>
    <cellStyle name="RevList 7 2" xfId="48173" xr:uid="{00000000-0005-0000-0000-000034BC0000}"/>
    <cellStyle name="RevList 7 3" xfId="48174" xr:uid="{00000000-0005-0000-0000-000035BC0000}"/>
    <cellStyle name="RevList 8" xfId="48175" xr:uid="{00000000-0005-0000-0000-000036BC0000}"/>
    <cellStyle name="RevList 8 2" xfId="48176" xr:uid="{00000000-0005-0000-0000-000037BC0000}"/>
    <cellStyle name="RevList 9" xfId="48177" xr:uid="{00000000-0005-0000-0000-000038BC0000}"/>
    <cellStyle name="RevList_Parts List" xfId="48178" xr:uid="{00000000-0005-0000-0000-000039BC0000}"/>
    <cellStyle name="Salomon Logo" xfId="48179" xr:uid="{00000000-0005-0000-0000-00003ABC0000}"/>
    <cellStyle name="SAPBEXstdDataEmph" xfId="48180" xr:uid="{00000000-0005-0000-0000-00003BBC0000}"/>
    <cellStyle name="SAPBEXstdDataEmph 2" xfId="48181" xr:uid="{00000000-0005-0000-0000-00003CBC0000}"/>
    <cellStyle name="SAPBEXstdDataEmph 2 2" xfId="48182" xr:uid="{00000000-0005-0000-0000-00003DBC0000}"/>
    <cellStyle name="SAPBEXstdDataEmph 2 2 2" xfId="48183" xr:uid="{00000000-0005-0000-0000-00003EBC0000}"/>
    <cellStyle name="SAPBEXstdDataEmph 2 2 3" xfId="48184" xr:uid="{00000000-0005-0000-0000-00003FBC0000}"/>
    <cellStyle name="SAPBEXstdDataEmph 2 2 4" xfId="48185" xr:uid="{00000000-0005-0000-0000-000040BC0000}"/>
    <cellStyle name="SAPBEXstdDataEmph 2 2 5" xfId="48186" xr:uid="{00000000-0005-0000-0000-000041BC0000}"/>
    <cellStyle name="SAPBEXstdDataEmph 2 2 6" xfId="48187" xr:uid="{00000000-0005-0000-0000-000042BC0000}"/>
    <cellStyle name="SAPBEXstdDataEmph 2 3" xfId="48188" xr:uid="{00000000-0005-0000-0000-000043BC0000}"/>
    <cellStyle name="SAPBEXstdDataEmph 2 3 2" xfId="48189" xr:uid="{00000000-0005-0000-0000-000044BC0000}"/>
    <cellStyle name="SAPBEXstdDataEmph 2 3 3" xfId="48190" xr:uid="{00000000-0005-0000-0000-000045BC0000}"/>
    <cellStyle name="SAPBEXstdDataEmph 2 3 4" xfId="48191" xr:uid="{00000000-0005-0000-0000-000046BC0000}"/>
    <cellStyle name="SAPBEXstdDataEmph 2 3 5" xfId="48192" xr:uid="{00000000-0005-0000-0000-000047BC0000}"/>
    <cellStyle name="SAPBEXstdDataEmph 2 3 6" xfId="48193" xr:uid="{00000000-0005-0000-0000-000048BC0000}"/>
    <cellStyle name="SAPBEXstdDataEmph 2 4" xfId="48194" xr:uid="{00000000-0005-0000-0000-000049BC0000}"/>
    <cellStyle name="SAPBEXstdDataEmph 2 4 2" xfId="48195" xr:uid="{00000000-0005-0000-0000-00004ABC0000}"/>
    <cellStyle name="SAPBEXstdDataEmph 2 4 3" xfId="48196" xr:uid="{00000000-0005-0000-0000-00004BBC0000}"/>
    <cellStyle name="SAPBEXstdDataEmph 2 4 4" xfId="48197" xr:uid="{00000000-0005-0000-0000-00004CBC0000}"/>
    <cellStyle name="SAPBEXstdDataEmph 2 4 5" xfId="48198" xr:uid="{00000000-0005-0000-0000-00004DBC0000}"/>
    <cellStyle name="SAPBEXstdDataEmph 2 4 6" xfId="48199" xr:uid="{00000000-0005-0000-0000-00004EBC0000}"/>
    <cellStyle name="SAPBEXstdDataEmph 2 5" xfId="48200" xr:uid="{00000000-0005-0000-0000-00004FBC0000}"/>
    <cellStyle name="SAPBEXstdDataEmph 2 6" xfId="48201" xr:uid="{00000000-0005-0000-0000-000050BC0000}"/>
    <cellStyle name="SAPBEXstdDataEmph 2 7" xfId="48202" xr:uid="{00000000-0005-0000-0000-000051BC0000}"/>
    <cellStyle name="SAPBEXstdDataEmph 2 8" xfId="48203" xr:uid="{00000000-0005-0000-0000-000052BC0000}"/>
    <cellStyle name="SAPBEXstdDataEmph 2 9" xfId="48204" xr:uid="{00000000-0005-0000-0000-000053BC0000}"/>
    <cellStyle name="SAPBEXstdDataEmph 3" xfId="48205" xr:uid="{00000000-0005-0000-0000-000054BC0000}"/>
    <cellStyle name="SAPBEXstdDataEmph 3 2" xfId="48206" xr:uid="{00000000-0005-0000-0000-000055BC0000}"/>
    <cellStyle name="SAPBEXstdDataEmph 3 2 2" xfId="48207" xr:uid="{00000000-0005-0000-0000-000056BC0000}"/>
    <cellStyle name="SAPBEXstdDataEmph 4" xfId="48208" xr:uid="{00000000-0005-0000-0000-000057BC0000}"/>
    <cellStyle name="SAPBEXstdDataEmph 4 2" xfId="48209" xr:uid="{00000000-0005-0000-0000-000058BC0000}"/>
    <cellStyle name="SAPBEXstdDataEmph 5" xfId="48210" xr:uid="{00000000-0005-0000-0000-000059BC0000}"/>
    <cellStyle name="SAPBEXstdDataEmph 5 2" xfId="48211" xr:uid="{00000000-0005-0000-0000-00005ABC0000}"/>
    <cellStyle name="Second Heading_dynex lihtcperm" xfId="48212" xr:uid="{00000000-0005-0000-0000-00005BBC0000}"/>
    <cellStyle name="shaded" xfId="48213" xr:uid="{00000000-0005-0000-0000-00005CBC0000}"/>
    <cellStyle name="Standaard_laroux" xfId="48214" xr:uid="{00000000-0005-0000-0000-00005DBC0000}"/>
    <cellStyle name="Standard_AC" xfId="48215" xr:uid="{00000000-0005-0000-0000-00005EBC0000}"/>
    <cellStyle name="Stock" xfId="48216" xr:uid="{00000000-0005-0000-0000-00005FBC0000}"/>
    <cellStyle name="Stock 2" xfId="48217" xr:uid="{00000000-0005-0000-0000-000060BC0000}"/>
    <cellStyle name="Stock 2 2" xfId="48218" xr:uid="{00000000-0005-0000-0000-000061BC0000}"/>
    <cellStyle name="Stock 2 2 2" xfId="48219" xr:uid="{00000000-0005-0000-0000-000062BC0000}"/>
    <cellStyle name="Stock 2 2 3" xfId="48220" xr:uid="{00000000-0005-0000-0000-000063BC0000}"/>
    <cellStyle name="Stock 2 3" xfId="48221" xr:uid="{00000000-0005-0000-0000-000064BC0000}"/>
    <cellStyle name="Stock 2 4" xfId="48222" xr:uid="{00000000-0005-0000-0000-000065BC0000}"/>
    <cellStyle name="Stock 3" xfId="48223" xr:uid="{00000000-0005-0000-0000-000066BC0000}"/>
    <cellStyle name="Stock 3 2" xfId="48224" xr:uid="{00000000-0005-0000-0000-000067BC0000}"/>
    <cellStyle name="Stock 3 3" xfId="48225" xr:uid="{00000000-0005-0000-0000-000068BC0000}"/>
    <cellStyle name="Stock 4" xfId="48226" xr:uid="{00000000-0005-0000-0000-000069BC0000}"/>
    <cellStyle name="Stock 5" xfId="48227" xr:uid="{00000000-0005-0000-0000-00006ABC0000}"/>
    <cellStyle name="Style 1" xfId="48228" xr:uid="{00000000-0005-0000-0000-00006BBC0000}"/>
    <cellStyle name="Style 1 2" xfId="48229" xr:uid="{00000000-0005-0000-0000-00006CBC0000}"/>
    <cellStyle name="Style 1 2 2" xfId="48230" xr:uid="{00000000-0005-0000-0000-00006DBC0000}"/>
    <cellStyle name="Style 1 2 2 2" xfId="48231" xr:uid="{00000000-0005-0000-0000-00006EBC0000}"/>
    <cellStyle name="Style 1 2 2 2 2" xfId="48232" xr:uid="{00000000-0005-0000-0000-00006FBC0000}"/>
    <cellStyle name="Style 1 2 2 3" xfId="48233" xr:uid="{00000000-0005-0000-0000-000070BC0000}"/>
    <cellStyle name="Style 1 2 2 4" xfId="48234" xr:uid="{00000000-0005-0000-0000-000071BC0000}"/>
    <cellStyle name="Style 1 2 3" xfId="48235" xr:uid="{00000000-0005-0000-0000-000072BC0000}"/>
    <cellStyle name="Style 1 2 3 2" xfId="48236" xr:uid="{00000000-0005-0000-0000-000073BC0000}"/>
    <cellStyle name="Style 1 2 4" xfId="48237" xr:uid="{00000000-0005-0000-0000-000074BC0000}"/>
    <cellStyle name="Style 1 3" xfId="48238" xr:uid="{00000000-0005-0000-0000-000075BC0000}"/>
    <cellStyle name="Style 1 3 2" xfId="48239" xr:uid="{00000000-0005-0000-0000-000076BC0000}"/>
    <cellStyle name="Style 1 3 2 2" xfId="48240" xr:uid="{00000000-0005-0000-0000-000077BC0000}"/>
    <cellStyle name="Style 1 3 2 2 2" xfId="48241" xr:uid="{00000000-0005-0000-0000-000078BC0000}"/>
    <cellStyle name="Style 1 3 2 3" xfId="48242" xr:uid="{00000000-0005-0000-0000-000079BC0000}"/>
    <cellStyle name="Style 1 3 2 4" xfId="48243" xr:uid="{00000000-0005-0000-0000-00007ABC0000}"/>
    <cellStyle name="Style 1 3 3" xfId="48244" xr:uid="{00000000-0005-0000-0000-00007BBC0000}"/>
    <cellStyle name="Style 1 3 3 2" xfId="48245" xr:uid="{00000000-0005-0000-0000-00007CBC0000}"/>
    <cellStyle name="Style 1 3 4" xfId="48246" xr:uid="{00000000-0005-0000-0000-00007DBC0000}"/>
    <cellStyle name="Style 1 4" xfId="48247" xr:uid="{00000000-0005-0000-0000-00007EBC0000}"/>
    <cellStyle name="Style 1 4 2" xfId="48248" xr:uid="{00000000-0005-0000-0000-00007FBC0000}"/>
    <cellStyle name="Style 1 4 2 2" xfId="48249" xr:uid="{00000000-0005-0000-0000-000080BC0000}"/>
    <cellStyle name="Style 1 5" xfId="48250" xr:uid="{00000000-0005-0000-0000-000081BC0000}"/>
    <cellStyle name="Style 1 5 2" xfId="48251" xr:uid="{00000000-0005-0000-0000-000082BC0000}"/>
    <cellStyle name="Style 1 5 2 2" xfId="48252" xr:uid="{00000000-0005-0000-0000-000083BC0000}"/>
    <cellStyle name="Style 1 6" xfId="48253" xr:uid="{00000000-0005-0000-0000-000084BC0000}"/>
    <cellStyle name="Style 1 6 2" xfId="48254" xr:uid="{00000000-0005-0000-0000-000085BC0000}"/>
    <cellStyle name="Style 1 7" xfId="48255" xr:uid="{00000000-0005-0000-0000-000086BC0000}"/>
    <cellStyle name="Style 1 7 2" xfId="48256" xr:uid="{00000000-0005-0000-0000-000087BC0000}"/>
    <cellStyle name="Style 1 8" xfId="48257" xr:uid="{00000000-0005-0000-0000-000088BC0000}"/>
    <cellStyle name="Style 1 8 2" xfId="48258" xr:uid="{00000000-0005-0000-0000-000089BC0000}"/>
    <cellStyle name="Style 1 9" xfId="48259" xr:uid="{00000000-0005-0000-0000-00008ABC0000}"/>
    <cellStyle name="Style 1_May 09 WD4 Flash TASQ  Terminal (2)" xfId="48260" xr:uid="{00000000-0005-0000-0000-00008BBC0000}"/>
    <cellStyle name="Style 100" xfId="48261" xr:uid="{00000000-0005-0000-0000-00008CBC0000}"/>
    <cellStyle name="Style 100 2" xfId="48262" xr:uid="{00000000-0005-0000-0000-00008DBC0000}"/>
    <cellStyle name="Style 100 2 2" xfId="48263" xr:uid="{00000000-0005-0000-0000-00008EBC0000}"/>
    <cellStyle name="Style 100 2 2 2" xfId="48264" xr:uid="{00000000-0005-0000-0000-00008FBC0000}"/>
    <cellStyle name="Style 100 2 3" xfId="48265" xr:uid="{00000000-0005-0000-0000-000090BC0000}"/>
    <cellStyle name="Style 100 2 4" xfId="48266" xr:uid="{00000000-0005-0000-0000-000091BC0000}"/>
    <cellStyle name="Style 100 3" xfId="48267" xr:uid="{00000000-0005-0000-0000-000092BC0000}"/>
    <cellStyle name="Style 100 3 2" xfId="48268" xr:uid="{00000000-0005-0000-0000-000093BC0000}"/>
    <cellStyle name="Style 100 4" xfId="48269" xr:uid="{00000000-0005-0000-0000-000094BC0000}"/>
    <cellStyle name="Style 100 5" xfId="48270" xr:uid="{00000000-0005-0000-0000-000095BC0000}"/>
    <cellStyle name="Style 101" xfId="48271" xr:uid="{00000000-0005-0000-0000-000096BC0000}"/>
    <cellStyle name="Style 101 2" xfId="48272" xr:uid="{00000000-0005-0000-0000-000097BC0000}"/>
    <cellStyle name="Style 101 2 2" xfId="48273" xr:uid="{00000000-0005-0000-0000-000098BC0000}"/>
    <cellStyle name="Style 101 2 2 2" xfId="48274" xr:uid="{00000000-0005-0000-0000-000099BC0000}"/>
    <cellStyle name="Style 101 2 3" xfId="48275" xr:uid="{00000000-0005-0000-0000-00009ABC0000}"/>
    <cellStyle name="Style 101 2 4" xfId="48276" xr:uid="{00000000-0005-0000-0000-00009BBC0000}"/>
    <cellStyle name="Style 101 3" xfId="48277" xr:uid="{00000000-0005-0000-0000-00009CBC0000}"/>
    <cellStyle name="Style 101 3 2" xfId="48278" xr:uid="{00000000-0005-0000-0000-00009DBC0000}"/>
    <cellStyle name="Style 101 4" xfId="48279" xr:uid="{00000000-0005-0000-0000-00009EBC0000}"/>
    <cellStyle name="Style 101 5" xfId="48280" xr:uid="{00000000-0005-0000-0000-00009FBC0000}"/>
    <cellStyle name="Style 102" xfId="48281" xr:uid="{00000000-0005-0000-0000-0000A0BC0000}"/>
    <cellStyle name="Style 102 2" xfId="48282" xr:uid="{00000000-0005-0000-0000-0000A1BC0000}"/>
    <cellStyle name="Style 102 2 2" xfId="48283" xr:uid="{00000000-0005-0000-0000-0000A2BC0000}"/>
    <cellStyle name="Style 102 2 2 2" xfId="48284" xr:uid="{00000000-0005-0000-0000-0000A3BC0000}"/>
    <cellStyle name="Style 102 2 3" xfId="48285" xr:uid="{00000000-0005-0000-0000-0000A4BC0000}"/>
    <cellStyle name="Style 102 2 4" xfId="48286" xr:uid="{00000000-0005-0000-0000-0000A5BC0000}"/>
    <cellStyle name="Style 102 3" xfId="48287" xr:uid="{00000000-0005-0000-0000-0000A6BC0000}"/>
    <cellStyle name="Style 102 3 2" xfId="48288" xr:uid="{00000000-0005-0000-0000-0000A7BC0000}"/>
    <cellStyle name="Style 102 4" xfId="48289" xr:uid="{00000000-0005-0000-0000-0000A8BC0000}"/>
    <cellStyle name="Style 102 5" xfId="48290" xr:uid="{00000000-0005-0000-0000-0000A9BC0000}"/>
    <cellStyle name="Style 103" xfId="48291" xr:uid="{00000000-0005-0000-0000-0000AABC0000}"/>
    <cellStyle name="Style 103 2" xfId="48292" xr:uid="{00000000-0005-0000-0000-0000ABBC0000}"/>
    <cellStyle name="Style 103 2 2" xfId="48293" xr:uid="{00000000-0005-0000-0000-0000ACBC0000}"/>
    <cellStyle name="Style 103 2 2 2" xfId="48294" xr:uid="{00000000-0005-0000-0000-0000ADBC0000}"/>
    <cellStyle name="Style 103 2 3" xfId="48295" xr:uid="{00000000-0005-0000-0000-0000AEBC0000}"/>
    <cellStyle name="Style 103 2 4" xfId="48296" xr:uid="{00000000-0005-0000-0000-0000AFBC0000}"/>
    <cellStyle name="Style 103 3" xfId="48297" xr:uid="{00000000-0005-0000-0000-0000B0BC0000}"/>
    <cellStyle name="Style 103 3 2" xfId="48298" xr:uid="{00000000-0005-0000-0000-0000B1BC0000}"/>
    <cellStyle name="Style 103 4" xfId="48299" xr:uid="{00000000-0005-0000-0000-0000B2BC0000}"/>
    <cellStyle name="Style 103 5" xfId="48300" xr:uid="{00000000-0005-0000-0000-0000B3BC0000}"/>
    <cellStyle name="Style 104" xfId="48301" xr:uid="{00000000-0005-0000-0000-0000B4BC0000}"/>
    <cellStyle name="Style 104 2" xfId="48302" xr:uid="{00000000-0005-0000-0000-0000B5BC0000}"/>
    <cellStyle name="Style 104 2 2" xfId="48303" xr:uid="{00000000-0005-0000-0000-0000B6BC0000}"/>
    <cellStyle name="Style 104 2 2 2" xfId="48304" xr:uid="{00000000-0005-0000-0000-0000B7BC0000}"/>
    <cellStyle name="Style 104 2 2 3" xfId="48305" xr:uid="{00000000-0005-0000-0000-0000B8BC0000}"/>
    <cellStyle name="Style 104 2 3" xfId="48306" xr:uid="{00000000-0005-0000-0000-0000B9BC0000}"/>
    <cellStyle name="Style 104 2 4" xfId="48307" xr:uid="{00000000-0005-0000-0000-0000BABC0000}"/>
    <cellStyle name="Style 104 3" xfId="48308" xr:uid="{00000000-0005-0000-0000-0000BBBC0000}"/>
    <cellStyle name="Style 104 3 2" xfId="48309" xr:uid="{00000000-0005-0000-0000-0000BCBC0000}"/>
    <cellStyle name="Style 104 3 3" xfId="48310" xr:uid="{00000000-0005-0000-0000-0000BDBC0000}"/>
    <cellStyle name="Style 104 4" xfId="48311" xr:uid="{00000000-0005-0000-0000-0000BEBC0000}"/>
    <cellStyle name="Style 104 5" xfId="48312" xr:uid="{00000000-0005-0000-0000-0000BFBC0000}"/>
    <cellStyle name="Style 105" xfId="48313" xr:uid="{00000000-0005-0000-0000-0000C0BC0000}"/>
    <cellStyle name="Style 105 2" xfId="48314" xr:uid="{00000000-0005-0000-0000-0000C1BC0000}"/>
    <cellStyle name="Style 105 2 2" xfId="48315" xr:uid="{00000000-0005-0000-0000-0000C2BC0000}"/>
    <cellStyle name="Style 105 2 2 2" xfId="48316" xr:uid="{00000000-0005-0000-0000-0000C3BC0000}"/>
    <cellStyle name="Style 105 2 3" xfId="48317" xr:uid="{00000000-0005-0000-0000-0000C4BC0000}"/>
    <cellStyle name="Style 105 2 4" xfId="48318" xr:uid="{00000000-0005-0000-0000-0000C5BC0000}"/>
    <cellStyle name="Style 105 3" xfId="48319" xr:uid="{00000000-0005-0000-0000-0000C6BC0000}"/>
    <cellStyle name="Style 105 3 2" xfId="48320" xr:uid="{00000000-0005-0000-0000-0000C7BC0000}"/>
    <cellStyle name="Style 105 4" xfId="48321" xr:uid="{00000000-0005-0000-0000-0000C8BC0000}"/>
    <cellStyle name="Style 105 5" xfId="48322" xr:uid="{00000000-0005-0000-0000-0000C9BC0000}"/>
    <cellStyle name="Style 106" xfId="48323" xr:uid="{00000000-0005-0000-0000-0000CABC0000}"/>
    <cellStyle name="Style 106 2" xfId="48324" xr:uid="{00000000-0005-0000-0000-0000CBBC0000}"/>
    <cellStyle name="Style 106 2 2" xfId="48325" xr:uid="{00000000-0005-0000-0000-0000CCBC0000}"/>
    <cellStyle name="Style 106 2 2 2" xfId="48326" xr:uid="{00000000-0005-0000-0000-0000CDBC0000}"/>
    <cellStyle name="Style 106 2 2 3" xfId="48327" xr:uid="{00000000-0005-0000-0000-0000CEBC0000}"/>
    <cellStyle name="Style 106 2 3" xfId="48328" xr:uid="{00000000-0005-0000-0000-0000CFBC0000}"/>
    <cellStyle name="Style 106 2 4" xfId="48329" xr:uid="{00000000-0005-0000-0000-0000D0BC0000}"/>
    <cellStyle name="Style 106 3" xfId="48330" xr:uid="{00000000-0005-0000-0000-0000D1BC0000}"/>
    <cellStyle name="Style 106 3 2" xfId="48331" xr:uid="{00000000-0005-0000-0000-0000D2BC0000}"/>
    <cellStyle name="Style 106 3 3" xfId="48332" xr:uid="{00000000-0005-0000-0000-0000D3BC0000}"/>
    <cellStyle name="Style 106 4" xfId="48333" xr:uid="{00000000-0005-0000-0000-0000D4BC0000}"/>
    <cellStyle name="Style 106 5" xfId="48334" xr:uid="{00000000-0005-0000-0000-0000D5BC0000}"/>
    <cellStyle name="Style 107" xfId="48335" xr:uid="{00000000-0005-0000-0000-0000D6BC0000}"/>
    <cellStyle name="Style 107 2" xfId="48336" xr:uid="{00000000-0005-0000-0000-0000D7BC0000}"/>
    <cellStyle name="Style 107 2 2" xfId="48337" xr:uid="{00000000-0005-0000-0000-0000D8BC0000}"/>
    <cellStyle name="Style 107 2 2 2" xfId="48338" xr:uid="{00000000-0005-0000-0000-0000D9BC0000}"/>
    <cellStyle name="Style 107 2 3" xfId="48339" xr:uid="{00000000-0005-0000-0000-0000DABC0000}"/>
    <cellStyle name="Style 107 2 4" xfId="48340" xr:uid="{00000000-0005-0000-0000-0000DBBC0000}"/>
    <cellStyle name="Style 107 3" xfId="48341" xr:uid="{00000000-0005-0000-0000-0000DCBC0000}"/>
    <cellStyle name="Style 107 3 2" xfId="48342" xr:uid="{00000000-0005-0000-0000-0000DDBC0000}"/>
    <cellStyle name="Style 107 4" xfId="48343" xr:uid="{00000000-0005-0000-0000-0000DEBC0000}"/>
    <cellStyle name="Style 107 5" xfId="48344" xr:uid="{00000000-0005-0000-0000-0000DFBC0000}"/>
    <cellStyle name="Style 108" xfId="48345" xr:uid="{00000000-0005-0000-0000-0000E0BC0000}"/>
    <cellStyle name="Style 108 2" xfId="48346" xr:uid="{00000000-0005-0000-0000-0000E1BC0000}"/>
    <cellStyle name="Style 108 2 2" xfId="48347" xr:uid="{00000000-0005-0000-0000-0000E2BC0000}"/>
    <cellStyle name="Style 108 2 2 2" xfId="48348" xr:uid="{00000000-0005-0000-0000-0000E3BC0000}"/>
    <cellStyle name="Style 108 2 2 3" xfId="48349" xr:uid="{00000000-0005-0000-0000-0000E4BC0000}"/>
    <cellStyle name="Style 108 2 3" xfId="48350" xr:uid="{00000000-0005-0000-0000-0000E5BC0000}"/>
    <cellStyle name="Style 108 2 4" xfId="48351" xr:uid="{00000000-0005-0000-0000-0000E6BC0000}"/>
    <cellStyle name="Style 108 3" xfId="48352" xr:uid="{00000000-0005-0000-0000-0000E7BC0000}"/>
    <cellStyle name="Style 108 3 2" xfId="48353" xr:uid="{00000000-0005-0000-0000-0000E8BC0000}"/>
    <cellStyle name="Style 108 3 3" xfId="48354" xr:uid="{00000000-0005-0000-0000-0000E9BC0000}"/>
    <cellStyle name="Style 108 4" xfId="48355" xr:uid="{00000000-0005-0000-0000-0000EABC0000}"/>
    <cellStyle name="Style 108 5" xfId="48356" xr:uid="{00000000-0005-0000-0000-0000EBBC0000}"/>
    <cellStyle name="Style 109" xfId="48357" xr:uid="{00000000-0005-0000-0000-0000ECBC0000}"/>
    <cellStyle name="Style 109 2" xfId="48358" xr:uid="{00000000-0005-0000-0000-0000EDBC0000}"/>
    <cellStyle name="Style 109 2 2" xfId="48359" xr:uid="{00000000-0005-0000-0000-0000EEBC0000}"/>
    <cellStyle name="Style 109 2 2 2" xfId="48360" xr:uid="{00000000-0005-0000-0000-0000EFBC0000}"/>
    <cellStyle name="Style 109 2 3" xfId="48361" xr:uid="{00000000-0005-0000-0000-0000F0BC0000}"/>
    <cellStyle name="Style 109 2 4" xfId="48362" xr:uid="{00000000-0005-0000-0000-0000F1BC0000}"/>
    <cellStyle name="Style 109 3" xfId="48363" xr:uid="{00000000-0005-0000-0000-0000F2BC0000}"/>
    <cellStyle name="Style 109 3 2" xfId="48364" xr:uid="{00000000-0005-0000-0000-0000F3BC0000}"/>
    <cellStyle name="Style 109 4" xfId="48365" xr:uid="{00000000-0005-0000-0000-0000F4BC0000}"/>
    <cellStyle name="Style 109 5" xfId="48366" xr:uid="{00000000-0005-0000-0000-0000F5BC0000}"/>
    <cellStyle name="Style 110" xfId="48367" xr:uid="{00000000-0005-0000-0000-0000F6BC0000}"/>
    <cellStyle name="Style 110 2" xfId="48368" xr:uid="{00000000-0005-0000-0000-0000F7BC0000}"/>
    <cellStyle name="Style 110 2 2" xfId="48369" xr:uid="{00000000-0005-0000-0000-0000F8BC0000}"/>
    <cellStyle name="Style 110 2 2 2" xfId="48370" xr:uid="{00000000-0005-0000-0000-0000F9BC0000}"/>
    <cellStyle name="Style 110 2 2 3" xfId="48371" xr:uid="{00000000-0005-0000-0000-0000FABC0000}"/>
    <cellStyle name="Style 110 2 3" xfId="48372" xr:uid="{00000000-0005-0000-0000-0000FBBC0000}"/>
    <cellStyle name="Style 110 2 4" xfId="48373" xr:uid="{00000000-0005-0000-0000-0000FCBC0000}"/>
    <cellStyle name="Style 110 3" xfId="48374" xr:uid="{00000000-0005-0000-0000-0000FDBC0000}"/>
    <cellStyle name="Style 110 3 2" xfId="48375" xr:uid="{00000000-0005-0000-0000-0000FEBC0000}"/>
    <cellStyle name="Style 110 3 3" xfId="48376" xr:uid="{00000000-0005-0000-0000-0000FFBC0000}"/>
    <cellStyle name="Style 110 4" xfId="48377" xr:uid="{00000000-0005-0000-0000-000000BD0000}"/>
    <cellStyle name="Style 110 5" xfId="48378" xr:uid="{00000000-0005-0000-0000-000001BD0000}"/>
    <cellStyle name="Style 111" xfId="48379" xr:uid="{00000000-0005-0000-0000-000002BD0000}"/>
    <cellStyle name="Style 111 2" xfId="48380" xr:uid="{00000000-0005-0000-0000-000003BD0000}"/>
    <cellStyle name="Style 111 2 2" xfId="48381" xr:uid="{00000000-0005-0000-0000-000004BD0000}"/>
    <cellStyle name="Style 111 2 2 2" xfId="48382" xr:uid="{00000000-0005-0000-0000-000005BD0000}"/>
    <cellStyle name="Style 111 2 3" xfId="48383" xr:uid="{00000000-0005-0000-0000-000006BD0000}"/>
    <cellStyle name="Style 111 2 4" xfId="48384" xr:uid="{00000000-0005-0000-0000-000007BD0000}"/>
    <cellStyle name="Style 111 3" xfId="48385" xr:uid="{00000000-0005-0000-0000-000008BD0000}"/>
    <cellStyle name="Style 111 3 2" xfId="48386" xr:uid="{00000000-0005-0000-0000-000009BD0000}"/>
    <cellStyle name="Style 111 4" xfId="48387" xr:uid="{00000000-0005-0000-0000-00000ABD0000}"/>
    <cellStyle name="Style 111 5" xfId="48388" xr:uid="{00000000-0005-0000-0000-00000BBD0000}"/>
    <cellStyle name="Style 112" xfId="48389" xr:uid="{00000000-0005-0000-0000-00000CBD0000}"/>
    <cellStyle name="Style 112 2" xfId="48390" xr:uid="{00000000-0005-0000-0000-00000DBD0000}"/>
    <cellStyle name="Style 112 2 2" xfId="48391" xr:uid="{00000000-0005-0000-0000-00000EBD0000}"/>
    <cellStyle name="Style 112 2 2 2" xfId="48392" xr:uid="{00000000-0005-0000-0000-00000FBD0000}"/>
    <cellStyle name="Style 112 2 3" xfId="48393" xr:uid="{00000000-0005-0000-0000-000010BD0000}"/>
    <cellStyle name="Style 112 2 4" xfId="48394" xr:uid="{00000000-0005-0000-0000-000011BD0000}"/>
    <cellStyle name="Style 112 3" xfId="48395" xr:uid="{00000000-0005-0000-0000-000012BD0000}"/>
    <cellStyle name="Style 112 3 2" xfId="48396" xr:uid="{00000000-0005-0000-0000-000013BD0000}"/>
    <cellStyle name="Style 112 4" xfId="48397" xr:uid="{00000000-0005-0000-0000-000014BD0000}"/>
    <cellStyle name="Style 112 5" xfId="48398" xr:uid="{00000000-0005-0000-0000-000015BD0000}"/>
    <cellStyle name="Style 113" xfId="48399" xr:uid="{00000000-0005-0000-0000-000016BD0000}"/>
    <cellStyle name="Style 113 2" xfId="48400" xr:uid="{00000000-0005-0000-0000-000017BD0000}"/>
    <cellStyle name="Style 113 2 2" xfId="48401" xr:uid="{00000000-0005-0000-0000-000018BD0000}"/>
    <cellStyle name="Style 113 2 2 2" xfId="48402" xr:uid="{00000000-0005-0000-0000-000019BD0000}"/>
    <cellStyle name="Style 113 2 2 3" xfId="48403" xr:uid="{00000000-0005-0000-0000-00001ABD0000}"/>
    <cellStyle name="Style 113 2 3" xfId="48404" xr:uid="{00000000-0005-0000-0000-00001BBD0000}"/>
    <cellStyle name="Style 113 2 4" xfId="48405" xr:uid="{00000000-0005-0000-0000-00001CBD0000}"/>
    <cellStyle name="Style 113 3" xfId="48406" xr:uid="{00000000-0005-0000-0000-00001DBD0000}"/>
    <cellStyle name="Style 113 3 2" xfId="48407" xr:uid="{00000000-0005-0000-0000-00001EBD0000}"/>
    <cellStyle name="Style 113 3 3" xfId="48408" xr:uid="{00000000-0005-0000-0000-00001FBD0000}"/>
    <cellStyle name="Style 113 4" xfId="48409" xr:uid="{00000000-0005-0000-0000-000020BD0000}"/>
    <cellStyle name="Style 113 5" xfId="48410" xr:uid="{00000000-0005-0000-0000-000021BD0000}"/>
    <cellStyle name="Style 114" xfId="48411" xr:uid="{00000000-0005-0000-0000-000022BD0000}"/>
    <cellStyle name="Style 114 2" xfId="48412" xr:uid="{00000000-0005-0000-0000-000023BD0000}"/>
    <cellStyle name="Style 114 2 2" xfId="48413" xr:uid="{00000000-0005-0000-0000-000024BD0000}"/>
    <cellStyle name="Style 114 2 2 2" xfId="48414" xr:uid="{00000000-0005-0000-0000-000025BD0000}"/>
    <cellStyle name="Style 114 2 3" xfId="48415" xr:uid="{00000000-0005-0000-0000-000026BD0000}"/>
    <cellStyle name="Style 114 2 4" xfId="48416" xr:uid="{00000000-0005-0000-0000-000027BD0000}"/>
    <cellStyle name="Style 114 3" xfId="48417" xr:uid="{00000000-0005-0000-0000-000028BD0000}"/>
    <cellStyle name="Style 114 3 2" xfId="48418" xr:uid="{00000000-0005-0000-0000-000029BD0000}"/>
    <cellStyle name="Style 114 4" xfId="48419" xr:uid="{00000000-0005-0000-0000-00002ABD0000}"/>
    <cellStyle name="Style 114 5" xfId="48420" xr:uid="{00000000-0005-0000-0000-00002BBD0000}"/>
    <cellStyle name="Style 115" xfId="48421" xr:uid="{00000000-0005-0000-0000-00002CBD0000}"/>
    <cellStyle name="Style 115 2" xfId="48422" xr:uid="{00000000-0005-0000-0000-00002DBD0000}"/>
    <cellStyle name="Style 115 2 2" xfId="48423" xr:uid="{00000000-0005-0000-0000-00002EBD0000}"/>
    <cellStyle name="Style 115 2 2 2" xfId="48424" xr:uid="{00000000-0005-0000-0000-00002FBD0000}"/>
    <cellStyle name="Style 115 2 2 3" xfId="48425" xr:uid="{00000000-0005-0000-0000-000030BD0000}"/>
    <cellStyle name="Style 115 2 3" xfId="48426" xr:uid="{00000000-0005-0000-0000-000031BD0000}"/>
    <cellStyle name="Style 115 2 4" xfId="48427" xr:uid="{00000000-0005-0000-0000-000032BD0000}"/>
    <cellStyle name="Style 115 3" xfId="48428" xr:uid="{00000000-0005-0000-0000-000033BD0000}"/>
    <cellStyle name="Style 115 3 2" xfId="48429" xr:uid="{00000000-0005-0000-0000-000034BD0000}"/>
    <cellStyle name="Style 115 3 3" xfId="48430" xr:uid="{00000000-0005-0000-0000-000035BD0000}"/>
    <cellStyle name="Style 115 4" xfId="48431" xr:uid="{00000000-0005-0000-0000-000036BD0000}"/>
    <cellStyle name="Style 115 5" xfId="48432" xr:uid="{00000000-0005-0000-0000-000037BD0000}"/>
    <cellStyle name="Style 116" xfId="48433" xr:uid="{00000000-0005-0000-0000-000038BD0000}"/>
    <cellStyle name="Style 116 2" xfId="48434" xr:uid="{00000000-0005-0000-0000-000039BD0000}"/>
    <cellStyle name="Style 116 2 2" xfId="48435" xr:uid="{00000000-0005-0000-0000-00003ABD0000}"/>
    <cellStyle name="Style 116 2 2 2" xfId="48436" xr:uid="{00000000-0005-0000-0000-00003BBD0000}"/>
    <cellStyle name="Style 116 2 3" xfId="48437" xr:uid="{00000000-0005-0000-0000-00003CBD0000}"/>
    <cellStyle name="Style 116 2 4" xfId="48438" xr:uid="{00000000-0005-0000-0000-00003DBD0000}"/>
    <cellStyle name="Style 116 3" xfId="48439" xr:uid="{00000000-0005-0000-0000-00003EBD0000}"/>
    <cellStyle name="Style 116 3 2" xfId="48440" xr:uid="{00000000-0005-0000-0000-00003FBD0000}"/>
    <cellStyle name="Style 116 4" xfId="48441" xr:uid="{00000000-0005-0000-0000-000040BD0000}"/>
    <cellStyle name="Style 116 5" xfId="48442" xr:uid="{00000000-0005-0000-0000-000041BD0000}"/>
    <cellStyle name="Style 117" xfId="48443" xr:uid="{00000000-0005-0000-0000-000042BD0000}"/>
    <cellStyle name="Style 117 2" xfId="48444" xr:uid="{00000000-0005-0000-0000-000043BD0000}"/>
    <cellStyle name="Style 117 2 2" xfId="48445" xr:uid="{00000000-0005-0000-0000-000044BD0000}"/>
    <cellStyle name="Style 117 2 2 2" xfId="48446" xr:uid="{00000000-0005-0000-0000-000045BD0000}"/>
    <cellStyle name="Style 117 2 2 3" xfId="48447" xr:uid="{00000000-0005-0000-0000-000046BD0000}"/>
    <cellStyle name="Style 117 2 3" xfId="48448" xr:uid="{00000000-0005-0000-0000-000047BD0000}"/>
    <cellStyle name="Style 117 2 4" xfId="48449" xr:uid="{00000000-0005-0000-0000-000048BD0000}"/>
    <cellStyle name="Style 117 3" xfId="48450" xr:uid="{00000000-0005-0000-0000-000049BD0000}"/>
    <cellStyle name="Style 117 3 2" xfId="48451" xr:uid="{00000000-0005-0000-0000-00004ABD0000}"/>
    <cellStyle name="Style 117 3 3" xfId="48452" xr:uid="{00000000-0005-0000-0000-00004BBD0000}"/>
    <cellStyle name="Style 117 4" xfId="48453" xr:uid="{00000000-0005-0000-0000-00004CBD0000}"/>
    <cellStyle name="Style 117 5" xfId="48454" xr:uid="{00000000-0005-0000-0000-00004DBD0000}"/>
    <cellStyle name="Style 118" xfId="48455" xr:uid="{00000000-0005-0000-0000-00004EBD0000}"/>
    <cellStyle name="Style 118 2" xfId="48456" xr:uid="{00000000-0005-0000-0000-00004FBD0000}"/>
    <cellStyle name="Style 118 2 2" xfId="48457" xr:uid="{00000000-0005-0000-0000-000050BD0000}"/>
    <cellStyle name="Style 118 2 2 2" xfId="48458" xr:uid="{00000000-0005-0000-0000-000051BD0000}"/>
    <cellStyle name="Style 118 2 3" xfId="48459" xr:uid="{00000000-0005-0000-0000-000052BD0000}"/>
    <cellStyle name="Style 118 2 4" xfId="48460" xr:uid="{00000000-0005-0000-0000-000053BD0000}"/>
    <cellStyle name="Style 118 3" xfId="48461" xr:uid="{00000000-0005-0000-0000-000054BD0000}"/>
    <cellStyle name="Style 118 3 2" xfId="48462" xr:uid="{00000000-0005-0000-0000-000055BD0000}"/>
    <cellStyle name="Style 118 4" xfId="48463" xr:uid="{00000000-0005-0000-0000-000056BD0000}"/>
    <cellStyle name="Style 118 5" xfId="48464" xr:uid="{00000000-0005-0000-0000-000057BD0000}"/>
    <cellStyle name="Style 119" xfId="48465" xr:uid="{00000000-0005-0000-0000-000058BD0000}"/>
    <cellStyle name="Style 119 2" xfId="48466" xr:uid="{00000000-0005-0000-0000-000059BD0000}"/>
    <cellStyle name="Style 119 2 2" xfId="48467" xr:uid="{00000000-0005-0000-0000-00005ABD0000}"/>
    <cellStyle name="Style 119 2 2 2" xfId="48468" xr:uid="{00000000-0005-0000-0000-00005BBD0000}"/>
    <cellStyle name="Style 119 2 3" xfId="48469" xr:uid="{00000000-0005-0000-0000-00005CBD0000}"/>
    <cellStyle name="Style 119 2 4" xfId="48470" xr:uid="{00000000-0005-0000-0000-00005DBD0000}"/>
    <cellStyle name="Style 119 3" xfId="48471" xr:uid="{00000000-0005-0000-0000-00005EBD0000}"/>
    <cellStyle name="Style 119 3 2" xfId="48472" xr:uid="{00000000-0005-0000-0000-00005FBD0000}"/>
    <cellStyle name="Style 119 4" xfId="48473" xr:uid="{00000000-0005-0000-0000-000060BD0000}"/>
    <cellStyle name="Style 119 5" xfId="48474" xr:uid="{00000000-0005-0000-0000-000061BD0000}"/>
    <cellStyle name="Style 120" xfId="48475" xr:uid="{00000000-0005-0000-0000-000062BD0000}"/>
    <cellStyle name="Style 120 2" xfId="48476" xr:uid="{00000000-0005-0000-0000-000063BD0000}"/>
    <cellStyle name="Style 120 2 2" xfId="48477" xr:uid="{00000000-0005-0000-0000-000064BD0000}"/>
    <cellStyle name="Style 120 2 2 2" xfId="48478" xr:uid="{00000000-0005-0000-0000-000065BD0000}"/>
    <cellStyle name="Style 120 2 3" xfId="48479" xr:uid="{00000000-0005-0000-0000-000066BD0000}"/>
    <cellStyle name="Style 120 2 4" xfId="48480" xr:uid="{00000000-0005-0000-0000-000067BD0000}"/>
    <cellStyle name="Style 120 3" xfId="48481" xr:uid="{00000000-0005-0000-0000-000068BD0000}"/>
    <cellStyle name="Style 120 3 2" xfId="48482" xr:uid="{00000000-0005-0000-0000-000069BD0000}"/>
    <cellStyle name="Style 120 4" xfId="48483" xr:uid="{00000000-0005-0000-0000-00006ABD0000}"/>
    <cellStyle name="Style 120 5" xfId="48484" xr:uid="{00000000-0005-0000-0000-00006BBD0000}"/>
    <cellStyle name="Style 121" xfId="48485" xr:uid="{00000000-0005-0000-0000-00006CBD0000}"/>
    <cellStyle name="Style 121 2" xfId="48486" xr:uid="{00000000-0005-0000-0000-00006DBD0000}"/>
    <cellStyle name="Style 121 2 2" xfId="48487" xr:uid="{00000000-0005-0000-0000-00006EBD0000}"/>
    <cellStyle name="Style 121 2 2 2" xfId="48488" xr:uid="{00000000-0005-0000-0000-00006FBD0000}"/>
    <cellStyle name="Style 121 2 3" xfId="48489" xr:uid="{00000000-0005-0000-0000-000070BD0000}"/>
    <cellStyle name="Style 121 2 4" xfId="48490" xr:uid="{00000000-0005-0000-0000-000071BD0000}"/>
    <cellStyle name="Style 121 3" xfId="48491" xr:uid="{00000000-0005-0000-0000-000072BD0000}"/>
    <cellStyle name="Style 121 3 2" xfId="48492" xr:uid="{00000000-0005-0000-0000-000073BD0000}"/>
    <cellStyle name="Style 121 4" xfId="48493" xr:uid="{00000000-0005-0000-0000-000074BD0000}"/>
    <cellStyle name="Style 121 5" xfId="48494" xr:uid="{00000000-0005-0000-0000-000075BD0000}"/>
    <cellStyle name="Style 122" xfId="48495" xr:uid="{00000000-0005-0000-0000-000076BD0000}"/>
    <cellStyle name="Style 122 2" xfId="48496" xr:uid="{00000000-0005-0000-0000-000077BD0000}"/>
    <cellStyle name="Style 122 2 2" xfId="48497" xr:uid="{00000000-0005-0000-0000-000078BD0000}"/>
    <cellStyle name="Style 122 2 2 2" xfId="48498" xr:uid="{00000000-0005-0000-0000-000079BD0000}"/>
    <cellStyle name="Style 122 2 2 3" xfId="48499" xr:uid="{00000000-0005-0000-0000-00007ABD0000}"/>
    <cellStyle name="Style 122 2 3" xfId="48500" xr:uid="{00000000-0005-0000-0000-00007BBD0000}"/>
    <cellStyle name="Style 122 2 4" xfId="48501" xr:uid="{00000000-0005-0000-0000-00007CBD0000}"/>
    <cellStyle name="Style 122 3" xfId="48502" xr:uid="{00000000-0005-0000-0000-00007DBD0000}"/>
    <cellStyle name="Style 122 3 2" xfId="48503" xr:uid="{00000000-0005-0000-0000-00007EBD0000}"/>
    <cellStyle name="Style 122 3 3" xfId="48504" xr:uid="{00000000-0005-0000-0000-00007FBD0000}"/>
    <cellStyle name="Style 122 4" xfId="48505" xr:uid="{00000000-0005-0000-0000-000080BD0000}"/>
    <cellStyle name="Style 122 5" xfId="48506" xr:uid="{00000000-0005-0000-0000-000081BD0000}"/>
    <cellStyle name="Style 123" xfId="48507" xr:uid="{00000000-0005-0000-0000-000082BD0000}"/>
    <cellStyle name="Style 123 2" xfId="48508" xr:uid="{00000000-0005-0000-0000-000083BD0000}"/>
    <cellStyle name="Style 123 2 2" xfId="48509" xr:uid="{00000000-0005-0000-0000-000084BD0000}"/>
    <cellStyle name="Style 123 2 2 2" xfId="48510" xr:uid="{00000000-0005-0000-0000-000085BD0000}"/>
    <cellStyle name="Style 123 2 3" xfId="48511" xr:uid="{00000000-0005-0000-0000-000086BD0000}"/>
    <cellStyle name="Style 123 2 4" xfId="48512" xr:uid="{00000000-0005-0000-0000-000087BD0000}"/>
    <cellStyle name="Style 123 3" xfId="48513" xr:uid="{00000000-0005-0000-0000-000088BD0000}"/>
    <cellStyle name="Style 123 3 2" xfId="48514" xr:uid="{00000000-0005-0000-0000-000089BD0000}"/>
    <cellStyle name="Style 123 4" xfId="48515" xr:uid="{00000000-0005-0000-0000-00008ABD0000}"/>
    <cellStyle name="Style 123 5" xfId="48516" xr:uid="{00000000-0005-0000-0000-00008BBD0000}"/>
    <cellStyle name="Style 124" xfId="48517" xr:uid="{00000000-0005-0000-0000-00008CBD0000}"/>
    <cellStyle name="Style 124 2" xfId="48518" xr:uid="{00000000-0005-0000-0000-00008DBD0000}"/>
    <cellStyle name="Style 124 2 2" xfId="48519" xr:uid="{00000000-0005-0000-0000-00008EBD0000}"/>
    <cellStyle name="Style 124 2 2 2" xfId="48520" xr:uid="{00000000-0005-0000-0000-00008FBD0000}"/>
    <cellStyle name="Style 124 2 2 3" xfId="48521" xr:uid="{00000000-0005-0000-0000-000090BD0000}"/>
    <cellStyle name="Style 124 2 3" xfId="48522" xr:uid="{00000000-0005-0000-0000-000091BD0000}"/>
    <cellStyle name="Style 124 2 4" xfId="48523" xr:uid="{00000000-0005-0000-0000-000092BD0000}"/>
    <cellStyle name="Style 124 3" xfId="48524" xr:uid="{00000000-0005-0000-0000-000093BD0000}"/>
    <cellStyle name="Style 124 3 2" xfId="48525" xr:uid="{00000000-0005-0000-0000-000094BD0000}"/>
    <cellStyle name="Style 124 3 3" xfId="48526" xr:uid="{00000000-0005-0000-0000-000095BD0000}"/>
    <cellStyle name="Style 124 4" xfId="48527" xr:uid="{00000000-0005-0000-0000-000096BD0000}"/>
    <cellStyle name="Style 124 5" xfId="48528" xr:uid="{00000000-0005-0000-0000-000097BD0000}"/>
    <cellStyle name="Style 125" xfId="48529" xr:uid="{00000000-0005-0000-0000-000098BD0000}"/>
    <cellStyle name="Style 125 2" xfId="48530" xr:uid="{00000000-0005-0000-0000-000099BD0000}"/>
    <cellStyle name="Style 125 2 2" xfId="48531" xr:uid="{00000000-0005-0000-0000-00009ABD0000}"/>
    <cellStyle name="Style 125 2 2 2" xfId="48532" xr:uid="{00000000-0005-0000-0000-00009BBD0000}"/>
    <cellStyle name="Style 125 2 3" xfId="48533" xr:uid="{00000000-0005-0000-0000-00009CBD0000}"/>
    <cellStyle name="Style 125 2 4" xfId="48534" xr:uid="{00000000-0005-0000-0000-00009DBD0000}"/>
    <cellStyle name="Style 125 3" xfId="48535" xr:uid="{00000000-0005-0000-0000-00009EBD0000}"/>
    <cellStyle name="Style 125 3 2" xfId="48536" xr:uid="{00000000-0005-0000-0000-00009FBD0000}"/>
    <cellStyle name="Style 125 4" xfId="48537" xr:uid="{00000000-0005-0000-0000-0000A0BD0000}"/>
    <cellStyle name="Style 125 5" xfId="48538" xr:uid="{00000000-0005-0000-0000-0000A1BD0000}"/>
    <cellStyle name="Style 126" xfId="48539" xr:uid="{00000000-0005-0000-0000-0000A2BD0000}"/>
    <cellStyle name="Style 126 2" xfId="48540" xr:uid="{00000000-0005-0000-0000-0000A3BD0000}"/>
    <cellStyle name="Style 126 2 2" xfId="48541" xr:uid="{00000000-0005-0000-0000-0000A4BD0000}"/>
    <cellStyle name="Style 126 2 2 2" xfId="48542" xr:uid="{00000000-0005-0000-0000-0000A5BD0000}"/>
    <cellStyle name="Style 126 2 3" xfId="48543" xr:uid="{00000000-0005-0000-0000-0000A6BD0000}"/>
    <cellStyle name="Style 126 2 4" xfId="48544" xr:uid="{00000000-0005-0000-0000-0000A7BD0000}"/>
    <cellStyle name="Style 126 3" xfId="48545" xr:uid="{00000000-0005-0000-0000-0000A8BD0000}"/>
    <cellStyle name="Style 126 3 2" xfId="48546" xr:uid="{00000000-0005-0000-0000-0000A9BD0000}"/>
    <cellStyle name="Style 126 4" xfId="48547" xr:uid="{00000000-0005-0000-0000-0000AABD0000}"/>
    <cellStyle name="Style 126 5" xfId="48548" xr:uid="{00000000-0005-0000-0000-0000ABBD0000}"/>
    <cellStyle name="Style 127" xfId="48549" xr:uid="{00000000-0005-0000-0000-0000ACBD0000}"/>
    <cellStyle name="Style 127 2" xfId="48550" xr:uid="{00000000-0005-0000-0000-0000ADBD0000}"/>
    <cellStyle name="Style 127 2 2" xfId="48551" xr:uid="{00000000-0005-0000-0000-0000AEBD0000}"/>
    <cellStyle name="Style 127 2 2 2" xfId="48552" xr:uid="{00000000-0005-0000-0000-0000AFBD0000}"/>
    <cellStyle name="Style 127 2 3" xfId="48553" xr:uid="{00000000-0005-0000-0000-0000B0BD0000}"/>
    <cellStyle name="Style 127 2 4" xfId="48554" xr:uid="{00000000-0005-0000-0000-0000B1BD0000}"/>
    <cellStyle name="Style 127 3" xfId="48555" xr:uid="{00000000-0005-0000-0000-0000B2BD0000}"/>
    <cellStyle name="Style 127 3 2" xfId="48556" xr:uid="{00000000-0005-0000-0000-0000B3BD0000}"/>
    <cellStyle name="Style 127 4" xfId="48557" xr:uid="{00000000-0005-0000-0000-0000B4BD0000}"/>
    <cellStyle name="Style 127 5" xfId="48558" xr:uid="{00000000-0005-0000-0000-0000B5BD0000}"/>
    <cellStyle name="Style 128" xfId="48559" xr:uid="{00000000-0005-0000-0000-0000B6BD0000}"/>
    <cellStyle name="Style 128 2" xfId="48560" xr:uid="{00000000-0005-0000-0000-0000B7BD0000}"/>
    <cellStyle name="Style 128 2 2" xfId="48561" xr:uid="{00000000-0005-0000-0000-0000B8BD0000}"/>
    <cellStyle name="Style 128 2 2 2" xfId="48562" xr:uid="{00000000-0005-0000-0000-0000B9BD0000}"/>
    <cellStyle name="Style 128 2 3" xfId="48563" xr:uid="{00000000-0005-0000-0000-0000BABD0000}"/>
    <cellStyle name="Style 128 2 4" xfId="48564" xr:uid="{00000000-0005-0000-0000-0000BBBD0000}"/>
    <cellStyle name="Style 128 3" xfId="48565" xr:uid="{00000000-0005-0000-0000-0000BCBD0000}"/>
    <cellStyle name="Style 128 3 2" xfId="48566" xr:uid="{00000000-0005-0000-0000-0000BDBD0000}"/>
    <cellStyle name="Style 128 4" xfId="48567" xr:uid="{00000000-0005-0000-0000-0000BEBD0000}"/>
    <cellStyle name="Style 128 5" xfId="48568" xr:uid="{00000000-0005-0000-0000-0000BFBD0000}"/>
    <cellStyle name="Style 129" xfId="48569" xr:uid="{00000000-0005-0000-0000-0000C0BD0000}"/>
    <cellStyle name="Style 129 2" xfId="48570" xr:uid="{00000000-0005-0000-0000-0000C1BD0000}"/>
    <cellStyle name="Style 129 2 2" xfId="48571" xr:uid="{00000000-0005-0000-0000-0000C2BD0000}"/>
    <cellStyle name="Style 129 2 2 2" xfId="48572" xr:uid="{00000000-0005-0000-0000-0000C3BD0000}"/>
    <cellStyle name="Style 129 2 3" xfId="48573" xr:uid="{00000000-0005-0000-0000-0000C4BD0000}"/>
    <cellStyle name="Style 129 2 4" xfId="48574" xr:uid="{00000000-0005-0000-0000-0000C5BD0000}"/>
    <cellStyle name="Style 129 3" xfId="48575" xr:uid="{00000000-0005-0000-0000-0000C6BD0000}"/>
    <cellStyle name="Style 129 3 2" xfId="48576" xr:uid="{00000000-0005-0000-0000-0000C7BD0000}"/>
    <cellStyle name="Style 129 4" xfId="48577" xr:uid="{00000000-0005-0000-0000-0000C8BD0000}"/>
    <cellStyle name="Style 129 5" xfId="48578" xr:uid="{00000000-0005-0000-0000-0000C9BD0000}"/>
    <cellStyle name="Style 130" xfId="48579" xr:uid="{00000000-0005-0000-0000-0000CABD0000}"/>
    <cellStyle name="Style 130 2" xfId="48580" xr:uid="{00000000-0005-0000-0000-0000CBBD0000}"/>
    <cellStyle name="Style 130 2 2" xfId="48581" xr:uid="{00000000-0005-0000-0000-0000CCBD0000}"/>
    <cellStyle name="Style 130 2 2 2" xfId="48582" xr:uid="{00000000-0005-0000-0000-0000CDBD0000}"/>
    <cellStyle name="Style 130 2 3" xfId="48583" xr:uid="{00000000-0005-0000-0000-0000CEBD0000}"/>
    <cellStyle name="Style 130 2 4" xfId="48584" xr:uid="{00000000-0005-0000-0000-0000CFBD0000}"/>
    <cellStyle name="Style 130 3" xfId="48585" xr:uid="{00000000-0005-0000-0000-0000D0BD0000}"/>
    <cellStyle name="Style 130 3 2" xfId="48586" xr:uid="{00000000-0005-0000-0000-0000D1BD0000}"/>
    <cellStyle name="Style 130 4" xfId="48587" xr:uid="{00000000-0005-0000-0000-0000D2BD0000}"/>
    <cellStyle name="Style 130 5" xfId="48588" xr:uid="{00000000-0005-0000-0000-0000D3BD0000}"/>
    <cellStyle name="Style 131" xfId="48589" xr:uid="{00000000-0005-0000-0000-0000D4BD0000}"/>
    <cellStyle name="Style 131 2" xfId="48590" xr:uid="{00000000-0005-0000-0000-0000D5BD0000}"/>
    <cellStyle name="Style 131 2 2" xfId="48591" xr:uid="{00000000-0005-0000-0000-0000D6BD0000}"/>
    <cellStyle name="Style 131 2 2 2" xfId="48592" xr:uid="{00000000-0005-0000-0000-0000D7BD0000}"/>
    <cellStyle name="Style 131 2 3" xfId="48593" xr:uid="{00000000-0005-0000-0000-0000D8BD0000}"/>
    <cellStyle name="Style 131 2 4" xfId="48594" xr:uid="{00000000-0005-0000-0000-0000D9BD0000}"/>
    <cellStyle name="Style 131 3" xfId="48595" xr:uid="{00000000-0005-0000-0000-0000DABD0000}"/>
    <cellStyle name="Style 131 3 2" xfId="48596" xr:uid="{00000000-0005-0000-0000-0000DBBD0000}"/>
    <cellStyle name="Style 131 4" xfId="48597" xr:uid="{00000000-0005-0000-0000-0000DCBD0000}"/>
    <cellStyle name="Style 131 5" xfId="48598" xr:uid="{00000000-0005-0000-0000-0000DDBD0000}"/>
    <cellStyle name="Style 132" xfId="48599" xr:uid="{00000000-0005-0000-0000-0000DEBD0000}"/>
    <cellStyle name="Style 132 2" xfId="48600" xr:uid="{00000000-0005-0000-0000-0000DFBD0000}"/>
    <cellStyle name="Style 132 2 2" xfId="48601" xr:uid="{00000000-0005-0000-0000-0000E0BD0000}"/>
    <cellStyle name="Style 132 2 2 2" xfId="48602" xr:uid="{00000000-0005-0000-0000-0000E1BD0000}"/>
    <cellStyle name="Style 132 2 3" xfId="48603" xr:uid="{00000000-0005-0000-0000-0000E2BD0000}"/>
    <cellStyle name="Style 132 2 4" xfId="48604" xr:uid="{00000000-0005-0000-0000-0000E3BD0000}"/>
    <cellStyle name="Style 132 3" xfId="48605" xr:uid="{00000000-0005-0000-0000-0000E4BD0000}"/>
    <cellStyle name="Style 132 3 2" xfId="48606" xr:uid="{00000000-0005-0000-0000-0000E5BD0000}"/>
    <cellStyle name="Style 132 4" xfId="48607" xr:uid="{00000000-0005-0000-0000-0000E6BD0000}"/>
    <cellStyle name="Style 132 5" xfId="48608" xr:uid="{00000000-0005-0000-0000-0000E7BD0000}"/>
    <cellStyle name="Style 133" xfId="48609" xr:uid="{00000000-0005-0000-0000-0000E8BD0000}"/>
    <cellStyle name="Style 133 2" xfId="48610" xr:uid="{00000000-0005-0000-0000-0000E9BD0000}"/>
    <cellStyle name="Style 133 2 2" xfId="48611" xr:uid="{00000000-0005-0000-0000-0000EABD0000}"/>
    <cellStyle name="Style 133 2 2 2" xfId="48612" xr:uid="{00000000-0005-0000-0000-0000EBBD0000}"/>
    <cellStyle name="Style 133 2 3" xfId="48613" xr:uid="{00000000-0005-0000-0000-0000ECBD0000}"/>
    <cellStyle name="Style 133 2 4" xfId="48614" xr:uid="{00000000-0005-0000-0000-0000EDBD0000}"/>
    <cellStyle name="Style 133 3" xfId="48615" xr:uid="{00000000-0005-0000-0000-0000EEBD0000}"/>
    <cellStyle name="Style 133 3 2" xfId="48616" xr:uid="{00000000-0005-0000-0000-0000EFBD0000}"/>
    <cellStyle name="Style 133 4" xfId="48617" xr:uid="{00000000-0005-0000-0000-0000F0BD0000}"/>
    <cellStyle name="Style 133 5" xfId="48618" xr:uid="{00000000-0005-0000-0000-0000F1BD0000}"/>
    <cellStyle name="Style 134" xfId="48619" xr:uid="{00000000-0005-0000-0000-0000F2BD0000}"/>
    <cellStyle name="Style 134 2" xfId="48620" xr:uid="{00000000-0005-0000-0000-0000F3BD0000}"/>
    <cellStyle name="Style 134 2 2" xfId="48621" xr:uid="{00000000-0005-0000-0000-0000F4BD0000}"/>
    <cellStyle name="Style 134 2 2 2" xfId="48622" xr:uid="{00000000-0005-0000-0000-0000F5BD0000}"/>
    <cellStyle name="Style 134 2 3" xfId="48623" xr:uid="{00000000-0005-0000-0000-0000F6BD0000}"/>
    <cellStyle name="Style 134 2 4" xfId="48624" xr:uid="{00000000-0005-0000-0000-0000F7BD0000}"/>
    <cellStyle name="Style 134 3" xfId="48625" xr:uid="{00000000-0005-0000-0000-0000F8BD0000}"/>
    <cellStyle name="Style 134 3 2" xfId="48626" xr:uid="{00000000-0005-0000-0000-0000F9BD0000}"/>
    <cellStyle name="Style 134 4" xfId="48627" xr:uid="{00000000-0005-0000-0000-0000FABD0000}"/>
    <cellStyle name="Style 134 5" xfId="48628" xr:uid="{00000000-0005-0000-0000-0000FBBD0000}"/>
    <cellStyle name="Style 135" xfId="48629" xr:uid="{00000000-0005-0000-0000-0000FCBD0000}"/>
    <cellStyle name="Style 135 2" xfId="48630" xr:uid="{00000000-0005-0000-0000-0000FDBD0000}"/>
    <cellStyle name="Style 135 2 2" xfId="48631" xr:uid="{00000000-0005-0000-0000-0000FEBD0000}"/>
    <cellStyle name="Style 135 2 2 2" xfId="48632" xr:uid="{00000000-0005-0000-0000-0000FFBD0000}"/>
    <cellStyle name="Style 135 2 3" xfId="48633" xr:uid="{00000000-0005-0000-0000-000000BE0000}"/>
    <cellStyle name="Style 135 2 4" xfId="48634" xr:uid="{00000000-0005-0000-0000-000001BE0000}"/>
    <cellStyle name="Style 135 3" xfId="48635" xr:uid="{00000000-0005-0000-0000-000002BE0000}"/>
    <cellStyle name="Style 135 3 2" xfId="48636" xr:uid="{00000000-0005-0000-0000-000003BE0000}"/>
    <cellStyle name="Style 135 4" xfId="48637" xr:uid="{00000000-0005-0000-0000-000004BE0000}"/>
    <cellStyle name="Style 135 5" xfId="48638" xr:uid="{00000000-0005-0000-0000-000005BE0000}"/>
    <cellStyle name="Style 136" xfId="48639" xr:uid="{00000000-0005-0000-0000-000006BE0000}"/>
    <cellStyle name="Style 136 2" xfId="48640" xr:uid="{00000000-0005-0000-0000-000007BE0000}"/>
    <cellStyle name="Style 136 2 2" xfId="48641" xr:uid="{00000000-0005-0000-0000-000008BE0000}"/>
    <cellStyle name="Style 136 2 2 2" xfId="48642" xr:uid="{00000000-0005-0000-0000-000009BE0000}"/>
    <cellStyle name="Style 136 2 3" xfId="48643" xr:uid="{00000000-0005-0000-0000-00000ABE0000}"/>
    <cellStyle name="Style 136 2 4" xfId="48644" xr:uid="{00000000-0005-0000-0000-00000BBE0000}"/>
    <cellStyle name="Style 136 3" xfId="48645" xr:uid="{00000000-0005-0000-0000-00000CBE0000}"/>
    <cellStyle name="Style 136 3 2" xfId="48646" xr:uid="{00000000-0005-0000-0000-00000DBE0000}"/>
    <cellStyle name="Style 136 4" xfId="48647" xr:uid="{00000000-0005-0000-0000-00000EBE0000}"/>
    <cellStyle name="Style 136 5" xfId="48648" xr:uid="{00000000-0005-0000-0000-00000FBE0000}"/>
    <cellStyle name="Style 137" xfId="48649" xr:uid="{00000000-0005-0000-0000-000010BE0000}"/>
    <cellStyle name="Style 137 2" xfId="48650" xr:uid="{00000000-0005-0000-0000-000011BE0000}"/>
    <cellStyle name="Style 137 2 2" xfId="48651" xr:uid="{00000000-0005-0000-0000-000012BE0000}"/>
    <cellStyle name="Style 137 2 2 2" xfId="48652" xr:uid="{00000000-0005-0000-0000-000013BE0000}"/>
    <cellStyle name="Style 137 2 3" xfId="48653" xr:uid="{00000000-0005-0000-0000-000014BE0000}"/>
    <cellStyle name="Style 137 2 4" xfId="48654" xr:uid="{00000000-0005-0000-0000-000015BE0000}"/>
    <cellStyle name="Style 137 3" xfId="48655" xr:uid="{00000000-0005-0000-0000-000016BE0000}"/>
    <cellStyle name="Style 137 3 2" xfId="48656" xr:uid="{00000000-0005-0000-0000-000017BE0000}"/>
    <cellStyle name="Style 137 4" xfId="48657" xr:uid="{00000000-0005-0000-0000-000018BE0000}"/>
    <cellStyle name="Style 137 5" xfId="48658" xr:uid="{00000000-0005-0000-0000-000019BE0000}"/>
    <cellStyle name="Style 138" xfId="48659" xr:uid="{00000000-0005-0000-0000-00001ABE0000}"/>
    <cellStyle name="Style 138 2" xfId="48660" xr:uid="{00000000-0005-0000-0000-00001BBE0000}"/>
    <cellStyle name="Style 138 2 2" xfId="48661" xr:uid="{00000000-0005-0000-0000-00001CBE0000}"/>
    <cellStyle name="Style 138 2 2 2" xfId="48662" xr:uid="{00000000-0005-0000-0000-00001DBE0000}"/>
    <cellStyle name="Style 138 2 2 3" xfId="48663" xr:uid="{00000000-0005-0000-0000-00001EBE0000}"/>
    <cellStyle name="Style 138 2 3" xfId="48664" xr:uid="{00000000-0005-0000-0000-00001FBE0000}"/>
    <cellStyle name="Style 138 2 4" xfId="48665" xr:uid="{00000000-0005-0000-0000-000020BE0000}"/>
    <cellStyle name="Style 138 3" xfId="48666" xr:uid="{00000000-0005-0000-0000-000021BE0000}"/>
    <cellStyle name="Style 138 3 2" xfId="48667" xr:uid="{00000000-0005-0000-0000-000022BE0000}"/>
    <cellStyle name="Style 138 3 3" xfId="48668" xr:uid="{00000000-0005-0000-0000-000023BE0000}"/>
    <cellStyle name="Style 138 4" xfId="48669" xr:uid="{00000000-0005-0000-0000-000024BE0000}"/>
    <cellStyle name="Style 138 5" xfId="48670" xr:uid="{00000000-0005-0000-0000-000025BE0000}"/>
    <cellStyle name="Style 139" xfId="48671" xr:uid="{00000000-0005-0000-0000-000026BE0000}"/>
    <cellStyle name="Style 139 2" xfId="48672" xr:uid="{00000000-0005-0000-0000-000027BE0000}"/>
    <cellStyle name="Style 139 2 2" xfId="48673" xr:uid="{00000000-0005-0000-0000-000028BE0000}"/>
    <cellStyle name="Style 139 2 2 2" xfId="48674" xr:uid="{00000000-0005-0000-0000-000029BE0000}"/>
    <cellStyle name="Style 139 2 2 3" xfId="48675" xr:uid="{00000000-0005-0000-0000-00002ABE0000}"/>
    <cellStyle name="Style 139 2 3" xfId="48676" xr:uid="{00000000-0005-0000-0000-00002BBE0000}"/>
    <cellStyle name="Style 139 2 4" xfId="48677" xr:uid="{00000000-0005-0000-0000-00002CBE0000}"/>
    <cellStyle name="Style 139 3" xfId="48678" xr:uid="{00000000-0005-0000-0000-00002DBE0000}"/>
    <cellStyle name="Style 139 3 2" xfId="48679" xr:uid="{00000000-0005-0000-0000-00002EBE0000}"/>
    <cellStyle name="Style 139 3 3" xfId="48680" xr:uid="{00000000-0005-0000-0000-00002FBE0000}"/>
    <cellStyle name="Style 139 4" xfId="48681" xr:uid="{00000000-0005-0000-0000-000030BE0000}"/>
    <cellStyle name="Style 139 5" xfId="48682" xr:uid="{00000000-0005-0000-0000-000031BE0000}"/>
    <cellStyle name="Style 140" xfId="48683" xr:uid="{00000000-0005-0000-0000-000032BE0000}"/>
    <cellStyle name="Style 140 2" xfId="48684" xr:uid="{00000000-0005-0000-0000-000033BE0000}"/>
    <cellStyle name="Style 140 2 2" xfId="48685" xr:uid="{00000000-0005-0000-0000-000034BE0000}"/>
    <cellStyle name="Style 140 2 2 2" xfId="48686" xr:uid="{00000000-0005-0000-0000-000035BE0000}"/>
    <cellStyle name="Style 140 2 2 3" xfId="48687" xr:uid="{00000000-0005-0000-0000-000036BE0000}"/>
    <cellStyle name="Style 140 2 3" xfId="48688" xr:uid="{00000000-0005-0000-0000-000037BE0000}"/>
    <cellStyle name="Style 140 2 4" xfId="48689" xr:uid="{00000000-0005-0000-0000-000038BE0000}"/>
    <cellStyle name="Style 140 3" xfId="48690" xr:uid="{00000000-0005-0000-0000-000039BE0000}"/>
    <cellStyle name="Style 140 3 2" xfId="48691" xr:uid="{00000000-0005-0000-0000-00003ABE0000}"/>
    <cellStyle name="Style 140 3 3" xfId="48692" xr:uid="{00000000-0005-0000-0000-00003BBE0000}"/>
    <cellStyle name="Style 140 4" xfId="48693" xr:uid="{00000000-0005-0000-0000-00003CBE0000}"/>
    <cellStyle name="Style 140 5" xfId="48694" xr:uid="{00000000-0005-0000-0000-00003DBE0000}"/>
    <cellStyle name="Style 141" xfId="48695" xr:uid="{00000000-0005-0000-0000-00003EBE0000}"/>
    <cellStyle name="Style 141 2" xfId="48696" xr:uid="{00000000-0005-0000-0000-00003FBE0000}"/>
    <cellStyle name="Style 141 2 2" xfId="48697" xr:uid="{00000000-0005-0000-0000-000040BE0000}"/>
    <cellStyle name="Style 141 2 2 2" xfId="48698" xr:uid="{00000000-0005-0000-0000-000041BE0000}"/>
    <cellStyle name="Style 141 2 2 3" xfId="48699" xr:uid="{00000000-0005-0000-0000-000042BE0000}"/>
    <cellStyle name="Style 141 2 3" xfId="48700" xr:uid="{00000000-0005-0000-0000-000043BE0000}"/>
    <cellStyle name="Style 141 2 4" xfId="48701" xr:uid="{00000000-0005-0000-0000-000044BE0000}"/>
    <cellStyle name="Style 141 3" xfId="48702" xr:uid="{00000000-0005-0000-0000-000045BE0000}"/>
    <cellStyle name="Style 141 3 2" xfId="48703" xr:uid="{00000000-0005-0000-0000-000046BE0000}"/>
    <cellStyle name="Style 141 3 3" xfId="48704" xr:uid="{00000000-0005-0000-0000-000047BE0000}"/>
    <cellStyle name="Style 141 4" xfId="48705" xr:uid="{00000000-0005-0000-0000-000048BE0000}"/>
    <cellStyle name="Style 141 5" xfId="48706" xr:uid="{00000000-0005-0000-0000-000049BE0000}"/>
    <cellStyle name="Style 142" xfId="48707" xr:uid="{00000000-0005-0000-0000-00004ABE0000}"/>
    <cellStyle name="Style 142 2" xfId="48708" xr:uid="{00000000-0005-0000-0000-00004BBE0000}"/>
    <cellStyle name="Style 142 2 2" xfId="48709" xr:uid="{00000000-0005-0000-0000-00004CBE0000}"/>
    <cellStyle name="Style 142 2 2 2" xfId="48710" xr:uid="{00000000-0005-0000-0000-00004DBE0000}"/>
    <cellStyle name="Style 142 2 3" xfId="48711" xr:uid="{00000000-0005-0000-0000-00004EBE0000}"/>
    <cellStyle name="Style 142 2 4" xfId="48712" xr:uid="{00000000-0005-0000-0000-00004FBE0000}"/>
    <cellStyle name="Style 142 3" xfId="48713" xr:uid="{00000000-0005-0000-0000-000050BE0000}"/>
    <cellStyle name="Style 142 3 2" xfId="48714" xr:uid="{00000000-0005-0000-0000-000051BE0000}"/>
    <cellStyle name="Style 142 4" xfId="48715" xr:uid="{00000000-0005-0000-0000-000052BE0000}"/>
    <cellStyle name="Style 142 5" xfId="48716" xr:uid="{00000000-0005-0000-0000-000053BE0000}"/>
    <cellStyle name="Style 143" xfId="48717" xr:uid="{00000000-0005-0000-0000-000054BE0000}"/>
    <cellStyle name="Style 143 2" xfId="48718" xr:uid="{00000000-0005-0000-0000-000055BE0000}"/>
    <cellStyle name="Style 143 2 2" xfId="48719" xr:uid="{00000000-0005-0000-0000-000056BE0000}"/>
    <cellStyle name="Style 143 2 2 2" xfId="48720" xr:uid="{00000000-0005-0000-0000-000057BE0000}"/>
    <cellStyle name="Style 143 2 3" xfId="48721" xr:uid="{00000000-0005-0000-0000-000058BE0000}"/>
    <cellStyle name="Style 143 2 4" xfId="48722" xr:uid="{00000000-0005-0000-0000-000059BE0000}"/>
    <cellStyle name="Style 143 3" xfId="48723" xr:uid="{00000000-0005-0000-0000-00005ABE0000}"/>
    <cellStyle name="Style 143 3 2" xfId="48724" xr:uid="{00000000-0005-0000-0000-00005BBE0000}"/>
    <cellStyle name="Style 143 4" xfId="48725" xr:uid="{00000000-0005-0000-0000-00005CBE0000}"/>
    <cellStyle name="Style 143 5" xfId="48726" xr:uid="{00000000-0005-0000-0000-00005DBE0000}"/>
    <cellStyle name="Style 144" xfId="48727" xr:uid="{00000000-0005-0000-0000-00005EBE0000}"/>
    <cellStyle name="Style 144 2" xfId="48728" xr:uid="{00000000-0005-0000-0000-00005FBE0000}"/>
    <cellStyle name="Style 144 2 2" xfId="48729" xr:uid="{00000000-0005-0000-0000-000060BE0000}"/>
    <cellStyle name="Style 144 2 2 2" xfId="48730" xr:uid="{00000000-0005-0000-0000-000061BE0000}"/>
    <cellStyle name="Style 144 2 3" xfId="48731" xr:uid="{00000000-0005-0000-0000-000062BE0000}"/>
    <cellStyle name="Style 144 2 4" xfId="48732" xr:uid="{00000000-0005-0000-0000-000063BE0000}"/>
    <cellStyle name="Style 144 3" xfId="48733" xr:uid="{00000000-0005-0000-0000-000064BE0000}"/>
    <cellStyle name="Style 144 3 2" xfId="48734" xr:uid="{00000000-0005-0000-0000-000065BE0000}"/>
    <cellStyle name="Style 144 4" xfId="48735" xr:uid="{00000000-0005-0000-0000-000066BE0000}"/>
    <cellStyle name="Style 144 5" xfId="48736" xr:uid="{00000000-0005-0000-0000-000067BE0000}"/>
    <cellStyle name="Style 145" xfId="48737" xr:uid="{00000000-0005-0000-0000-000068BE0000}"/>
    <cellStyle name="Style 145 2" xfId="48738" xr:uid="{00000000-0005-0000-0000-000069BE0000}"/>
    <cellStyle name="Style 145 2 2" xfId="48739" xr:uid="{00000000-0005-0000-0000-00006ABE0000}"/>
    <cellStyle name="Style 145 2 2 2" xfId="48740" xr:uid="{00000000-0005-0000-0000-00006BBE0000}"/>
    <cellStyle name="Style 145 2 3" xfId="48741" xr:uid="{00000000-0005-0000-0000-00006CBE0000}"/>
    <cellStyle name="Style 145 2 4" xfId="48742" xr:uid="{00000000-0005-0000-0000-00006DBE0000}"/>
    <cellStyle name="Style 145 3" xfId="48743" xr:uid="{00000000-0005-0000-0000-00006EBE0000}"/>
    <cellStyle name="Style 145 3 2" xfId="48744" xr:uid="{00000000-0005-0000-0000-00006FBE0000}"/>
    <cellStyle name="Style 145 4" xfId="48745" xr:uid="{00000000-0005-0000-0000-000070BE0000}"/>
    <cellStyle name="Style 145 5" xfId="48746" xr:uid="{00000000-0005-0000-0000-000071BE0000}"/>
    <cellStyle name="Style 146" xfId="48747" xr:uid="{00000000-0005-0000-0000-000072BE0000}"/>
    <cellStyle name="Style 146 2" xfId="48748" xr:uid="{00000000-0005-0000-0000-000073BE0000}"/>
    <cellStyle name="Style 146 2 2" xfId="48749" xr:uid="{00000000-0005-0000-0000-000074BE0000}"/>
    <cellStyle name="Style 146 2 2 2" xfId="48750" xr:uid="{00000000-0005-0000-0000-000075BE0000}"/>
    <cellStyle name="Style 146 2 3" xfId="48751" xr:uid="{00000000-0005-0000-0000-000076BE0000}"/>
    <cellStyle name="Style 146 2 4" xfId="48752" xr:uid="{00000000-0005-0000-0000-000077BE0000}"/>
    <cellStyle name="Style 146 3" xfId="48753" xr:uid="{00000000-0005-0000-0000-000078BE0000}"/>
    <cellStyle name="Style 146 3 2" xfId="48754" xr:uid="{00000000-0005-0000-0000-000079BE0000}"/>
    <cellStyle name="Style 146 4" xfId="48755" xr:uid="{00000000-0005-0000-0000-00007ABE0000}"/>
    <cellStyle name="Style 146 5" xfId="48756" xr:uid="{00000000-0005-0000-0000-00007BBE0000}"/>
    <cellStyle name="Style 147" xfId="48757" xr:uid="{00000000-0005-0000-0000-00007CBE0000}"/>
    <cellStyle name="Style 147 2" xfId="48758" xr:uid="{00000000-0005-0000-0000-00007DBE0000}"/>
    <cellStyle name="Style 147 2 2" xfId="48759" xr:uid="{00000000-0005-0000-0000-00007EBE0000}"/>
    <cellStyle name="Style 147 2 2 2" xfId="48760" xr:uid="{00000000-0005-0000-0000-00007FBE0000}"/>
    <cellStyle name="Style 147 2 2 3" xfId="48761" xr:uid="{00000000-0005-0000-0000-000080BE0000}"/>
    <cellStyle name="Style 147 2 3" xfId="48762" xr:uid="{00000000-0005-0000-0000-000081BE0000}"/>
    <cellStyle name="Style 147 2 4" xfId="48763" xr:uid="{00000000-0005-0000-0000-000082BE0000}"/>
    <cellStyle name="Style 147 3" xfId="48764" xr:uid="{00000000-0005-0000-0000-000083BE0000}"/>
    <cellStyle name="Style 147 3 2" xfId="48765" xr:uid="{00000000-0005-0000-0000-000084BE0000}"/>
    <cellStyle name="Style 147 3 3" xfId="48766" xr:uid="{00000000-0005-0000-0000-000085BE0000}"/>
    <cellStyle name="Style 147 4" xfId="48767" xr:uid="{00000000-0005-0000-0000-000086BE0000}"/>
    <cellStyle name="Style 147 5" xfId="48768" xr:uid="{00000000-0005-0000-0000-000087BE0000}"/>
    <cellStyle name="Style 148" xfId="48769" xr:uid="{00000000-0005-0000-0000-000088BE0000}"/>
    <cellStyle name="Style 148 2" xfId="48770" xr:uid="{00000000-0005-0000-0000-000089BE0000}"/>
    <cellStyle name="Style 148 2 2" xfId="48771" xr:uid="{00000000-0005-0000-0000-00008ABE0000}"/>
    <cellStyle name="Style 148 2 2 2" xfId="48772" xr:uid="{00000000-0005-0000-0000-00008BBE0000}"/>
    <cellStyle name="Style 148 2 3" xfId="48773" xr:uid="{00000000-0005-0000-0000-00008CBE0000}"/>
    <cellStyle name="Style 148 2 4" xfId="48774" xr:uid="{00000000-0005-0000-0000-00008DBE0000}"/>
    <cellStyle name="Style 148 3" xfId="48775" xr:uid="{00000000-0005-0000-0000-00008EBE0000}"/>
    <cellStyle name="Style 148 3 2" xfId="48776" xr:uid="{00000000-0005-0000-0000-00008FBE0000}"/>
    <cellStyle name="Style 148 4" xfId="48777" xr:uid="{00000000-0005-0000-0000-000090BE0000}"/>
    <cellStyle name="Style 148 5" xfId="48778" xr:uid="{00000000-0005-0000-0000-000091BE0000}"/>
    <cellStyle name="Style 149" xfId="48779" xr:uid="{00000000-0005-0000-0000-000092BE0000}"/>
    <cellStyle name="Style 149 2" xfId="48780" xr:uid="{00000000-0005-0000-0000-000093BE0000}"/>
    <cellStyle name="Style 149 2 2" xfId="48781" xr:uid="{00000000-0005-0000-0000-000094BE0000}"/>
    <cellStyle name="Style 149 2 2 2" xfId="48782" xr:uid="{00000000-0005-0000-0000-000095BE0000}"/>
    <cellStyle name="Style 149 2 3" xfId="48783" xr:uid="{00000000-0005-0000-0000-000096BE0000}"/>
    <cellStyle name="Style 149 2 4" xfId="48784" xr:uid="{00000000-0005-0000-0000-000097BE0000}"/>
    <cellStyle name="Style 149 3" xfId="48785" xr:uid="{00000000-0005-0000-0000-000098BE0000}"/>
    <cellStyle name="Style 149 3 2" xfId="48786" xr:uid="{00000000-0005-0000-0000-000099BE0000}"/>
    <cellStyle name="Style 149 4" xfId="48787" xr:uid="{00000000-0005-0000-0000-00009ABE0000}"/>
    <cellStyle name="Style 149 5" xfId="48788" xr:uid="{00000000-0005-0000-0000-00009BBE0000}"/>
    <cellStyle name="Style 150" xfId="48789" xr:uid="{00000000-0005-0000-0000-00009CBE0000}"/>
    <cellStyle name="Style 150 2" xfId="48790" xr:uid="{00000000-0005-0000-0000-00009DBE0000}"/>
    <cellStyle name="Style 150 2 2" xfId="48791" xr:uid="{00000000-0005-0000-0000-00009EBE0000}"/>
    <cellStyle name="Style 150 2 2 2" xfId="48792" xr:uid="{00000000-0005-0000-0000-00009FBE0000}"/>
    <cellStyle name="Style 150 2 2 3" xfId="48793" xr:uid="{00000000-0005-0000-0000-0000A0BE0000}"/>
    <cellStyle name="Style 150 2 3" xfId="48794" xr:uid="{00000000-0005-0000-0000-0000A1BE0000}"/>
    <cellStyle name="Style 150 2 4" xfId="48795" xr:uid="{00000000-0005-0000-0000-0000A2BE0000}"/>
    <cellStyle name="Style 150 3" xfId="48796" xr:uid="{00000000-0005-0000-0000-0000A3BE0000}"/>
    <cellStyle name="Style 150 3 2" xfId="48797" xr:uid="{00000000-0005-0000-0000-0000A4BE0000}"/>
    <cellStyle name="Style 150 3 3" xfId="48798" xr:uid="{00000000-0005-0000-0000-0000A5BE0000}"/>
    <cellStyle name="Style 150 4" xfId="48799" xr:uid="{00000000-0005-0000-0000-0000A6BE0000}"/>
    <cellStyle name="Style 150 5" xfId="48800" xr:uid="{00000000-0005-0000-0000-0000A7BE0000}"/>
    <cellStyle name="Style 151" xfId="48801" xr:uid="{00000000-0005-0000-0000-0000A8BE0000}"/>
    <cellStyle name="Style 151 2" xfId="48802" xr:uid="{00000000-0005-0000-0000-0000A9BE0000}"/>
    <cellStyle name="Style 151 2 2" xfId="48803" xr:uid="{00000000-0005-0000-0000-0000AABE0000}"/>
    <cellStyle name="Style 151 2 2 2" xfId="48804" xr:uid="{00000000-0005-0000-0000-0000ABBE0000}"/>
    <cellStyle name="Style 151 2 3" xfId="48805" xr:uid="{00000000-0005-0000-0000-0000ACBE0000}"/>
    <cellStyle name="Style 151 2 4" xfId="48806" xr:uid="{00000000-0005-0000-0000-0000ADBE0000}"/>
    <cellStyle name="Style 151 3" xfId="48807" xr:uid="{00000000-0005-0000-0000-0000AEBE0000}"/>
    <cellStyle name="Style 151 3 2" xfId="48808" xr:uid="{00000000-0005-0000-0000-0000AFBE0000}"/>
    <cellStyle name="Style 151 4" xfId="48809" xr:uid="{00000000-0005-0000-0000-0000B0BE0000}"/>
    <cellStyle name="Style 151 5" xfId="48810" xr:uid="{00000000-0005-0000-0000-0000B1BE0000}"/>
    <cellStyle name="Style 152" xfId="48811" xr:uid="{00000000-0005-0000-0000-0000B2BE0000}"/>
    <cellStyle name="Style 152 2" xfId="48812" xr:uid="{00000000-0005-0000-0000-0000B3BE0000}"/>
    <cellStyle name="Style 152 2 2" xfId="48813" xr:uid="{00000000-0005-0000-0000-0000B4BE0000}"/>
    <cellStyle name="Style 152 2 2 2" xfId="48814" xr:uid="{00000000-0005-0000-0000-0000B5BE0000}"/>
    <cellStyle name="Style 152 2 3" xfId="48815" xr:uid="{00000000-0005-0000-0000-0000B6BE0000}"/>
    <cellStyle name="Style 152 2 4" xfId="48816" xr:uid="{00000000-0005-0000-0000-0000B7BE0000}"/>
    <cellStyle name="Style 152 3" xfId="48817" xr:uid="{00000000-0005-0000-0000-0000B8BE0000}"/>
    <cellStyle name="Style 152 3 2" xfId="48818" xr:uid="{00000000-0005-0000-0000-0000B9BE0000}"/>
    <cellStyle name="Style 152 4" xfId="48819" xr:uid="{00000000-0005-0000-0000-0000BABE0000}"/>
    <cellStyle name="Style 152 5" xfId="48820" xr:uid="{00000000-0005-0000-0000-0000BBBE0000}"/>
    <cellStyle name="Style 153" xfId="48821" xr:uid="{00000000-0005-0000-0000-0000BCBE0000}"/>
    <cellStyle name="Style 153 2" xfId="48822" xr:uid="{00000000-0005-0000-0000-0000BDBE0000}"/>
    <cellStyle name="Style 153 2 2" xfId="48823" xr:uid="{00000000-0005-0000-0000-0000BEBE0000}"/>
    <cellStyle name="Style 153 2 2 2" xfId="48824" xr:uid="{00000000-0005-0000-0000-0000BFBE0000}"/>
    <cellStyle name="Style 153 2 3" xfId="48825" xr:uid="{00000000-0005-0000-0000-0000C0BE0000}"/>
    <cellStyle name="Style 153 2 4" xfId="48826" xr:uid="{00000000-0005-0000-0000-0000C1BE0000}"/>
    <cellStyle name="Style 153 3" xfId="48827" xr:uid="{00000000-0005-0000-0000-0000C2BE0000}"/>
    <cellStyle name="Style 153 3 2" xfId="48828" xr:uid="{00000000-0005-0000-0000-0000C3BE0000}"/>
    <cellStyle name="Style 153 4" xfId="48829" xr:uid="{00000000-0005-0000-0000-0000C4BE0000}"/>
    <cellStyle name="Style 153 5" xfId="48830" xr:uid="{00000000-0005-0000-0000-0000C5BE0000}"/>
    <cellStyle name="Style 154" xfId="48831" xr:uid="{00000000-0005-0000-0000-0000C6BE0000}"/>
    <cellStyle name="Style 154 2" xfId="48832" xr:uid="{00000000-0005-0000-0000-0000C7BE0000}"/>
    <cellStyle name="Style 154 2 2" xfId="48833" xr:uid="{00000000-0005-0000-0000-0000C8BE0000}"/>
    <cellStyle name="Style 154 2 2 2" xfId="48834" xr:uid="{00000000-0005-0000-0000-0000C9BE0000}"/>
    <cellStyle name="Style 154 2 3" xfId="48835" xr:uid="{00000000-0005-0000-0000-0000CABE0000}"/>
    <cellStyle name="Style 154 2 4" xfId="48836" xr:uid="{00000000-0005-0000-0000-0000CBBE0000}"/>
    <cellStyle name="Style 154 3" xfId="48837" xr:uid="{00000000-0005-0000-0000-0000CCBE0000}"/>
    <cellStyle name="Style 154 3 2" xfId="48838" xr:uid="{00000000-0005-0000-0000-0000CDBE0000}"/>
    <cellStyle name="Style 154 4" xfId="48839" xr:uid="{00000000-0005-0000-0000-0000CEBE0000}"/>
    <cellStyle name="Style 154 5" xfId="48840" xr:uid="{00000000-0005-0000-0000-0000CFBE0000}"/>
    <cellStyle name="Style 155" xfId="48841" xr:uid="{00000000-0005-0000-0000-0000D0BE0000}"/>
    <cellStyle name="Style 155 2" xfId="48842" xr:uid="{00000000-0005-0000-0000-0000D1BE0000}"/>
    <cellStyle name="Style 155 2 2" xfId="48843" xr:uid="{00000000-0005-0000-0000-0000D2BE0000}"/>
    <cellStyle name="Style 155 2 2 2" xfId="48844" xr:uid="{00000000-0005-0000-0000-0000D3BE0000}"/>
    <cellStyle name="Style 155 2 3" xfId="48845" xr:uid="{00000000-0005-0000-0000-0000D4BE0000}"/>
    <cellStyle name="Style 155 2 4" xfId="48846" xr:uid="{00000000-0005-0000-0000-0000D5BE0000}"/>
    <cellStyle name="Style 155 3" xfId="48847" xr:uid="{00000000-0005-0000-0000-0000D6BE0000}"/>
    <cellStyle name="Style 155 3 2" xfId="48848" xr:uid="{00000000-0005-0000-0000-0000D7BE0000}"/>
    <cellStyle name="Style 155 4" xfId="48849" xr:uid="{00000000-0005-0000-0000-0000D8BE0000}"/>
    <cellStyle name="Style 155 5" xfId="48850" xr:uid="{00000000-0005-0000-0000-0000D9BE0000}"/>
    <cellStyle name="Style 156" xfId="48851" xr:uid="{00000000-0005-0000-0000-0000DABE0000}"/>
    <cellStyle name="Style 156 2" xfId="48852" xr:uid="{00000000-0005-0000-0000-0000DBBE0000}"/>
    <cellStyle name="Style 156 2 2" xfId="48853" xr:uid="{00000000-0005-0000-0000-0000DCBE0000}"/>
    <cellStyle name="Style 156 2 2 2" xfId="48854" xr:uid="{00000000-0005-0000-0000-0000DDBE0000}"/>
    <cellStyle name="Style 156 2 3" xfId="48855" xr:uid="{00000000-0005-0000-0000-0000DEBE0000}"/>
    <cellStyle name="Style 156 2 4" xfId="48856" xr:uid="{00000000-0005-0000-0000-0000DFBE0000}"/>
    <cellStyle name="Style 156 3" xfId="48857" xr:uid="{00000000-0005-0000-0000-0000E0BE0000}"/>
    <cellStyle name="Style 156 3 2" xfId="48858" xr:uid="{00000000-0005-0000-0000-0000E1BE0000}"/>
    <cellStyle name="Style 156 4" xfId="48859" xr:uid="{00000000-0005-0000-0000-0000E2BE0000}"/>
    <cellStyle name="Style 156 5" xfId="48860" xr:uid="{00000000-0005-0000-0000-0000E3BE0000}"/>
    <cellStyle name="Style 156_CUSBRQS2" xfId="48861" xr:uid="{00000000-0005-0000-0000-0000E4BE0000}"/>
    <cellStyle name="Style 157" xfId="48862" xr:uid="{00000000-0005-0000-0000-0000E5BE0000}"/>
    <cellStyle name="Style 157 2" xfId="48863" xr:uid="{00000000-0005-0000-0000-0000E6BE0000}"/>
    <cellStyle name="Style 157 2 2" xfId="48864" xr:uid="{00000000-0005-0000-0000-0000E7BE0000}"/>
    <cellStyle name="Style 157 2 2 2" xfId="48865" xr:uid="{00000000-0005-0000-0000-0000E8BE0000}"/>
    <cellStyle name="Style 157 2 3" xfId="48866" xr:uid="{00000000-0005-0000-0000-0000E9BE0000}"/>
    <cellStyle name="Style 157 2 4" xfId="48867" xr:uid="{00000000-0005-0000-0000-0000EABE0000}"/>
    <cellStyle name="Style 157 3" xfId="48868" xr:uid="{00000000-0005-0000-0000-0000EBBE0000}"/>
    <cellStyle name="Style 157 3 2" xfId="48869" xr:uid="{00000000-0005-0000-0000-0000ECBE0000}"/>
    <cellStyle name="Style 157 4" xfId="48870" xr:uid="{00000000-0005-0000-0000-0000EDBE0000}"/>
    <cellStyle name="Style 157 5" xfId="48871" xr:uid="{00000000-0005-0000-0000-0000EEBE0000}"/>
    <cellStyle name="Style 158" xfId="48872" xr:uid="{00000000-0005-0000-0000-0000EFBE0000}"/>
    <cellStyle name="Style 158 2" xfId="48873" xr:uid="{00000000-0005-0000-0000-0000F0BE0000}"/>
    <cellStyle name="Style 158 2 2" xfId="48874" xr:uid="{00000000-0005-0000-0000-0000F1BE0000}"/>
    <cellStyle name="Style 158 2 2 2" xfId="48875" xr:uid="{00000000-0005-0000-0000-0000F2BE0000}"/>
    <cellStyle name="Style 158 2 3" xfId="48876" xr:uid="{00000000-0005-0000-0000-0000F3BE0000}"/>
    <cellStyle name="Style 158 2 4" xfId="48877" xr:uid="{00000000-0005-0000-0000-0000F4BE0000}"/>
    <cellStyle name="Style 158 3" xfId="48878" xr:uid="{00000000-0005-0000-0000-0000F5BE0000}"/>
    <cellStyle name="Style 158 3 2" xfId="48879" xr:uid="{00000000-0005-0000-0000-0000F6BE0000}"/>
    <cellStyle name="Style 158 4" xfId="48880" xr:uid="{00000000-0005-0000-0000-0000F7BE0000}"/>
    <cellStyle name="Style 158 5" xfId="48881" xr:uid="{00000000-0005-0000-0000-0000F8BE0000}"/>
    <cellStyle name="Style 159" xfId="48882" xr:uid="{00000000-0005-0000-0000-0000F9BE0000}"/>
    <cellStyle name="Style 159 2" xfId="48883" xr:uid="{00000000-0005-0000-0000-0000FABE0000}"/>
    <cellStyle name="Style 159 2 2" xfId="48884" xr:uid="{00000000-0005-0000-0000-0000FBBE0000}"/>
    <cellStyle name="Style 159 2 2 2" xfId="48885" xr:uid="{00000000-0005-0000-0000-0000FCBE0000}"/>
    <cellStyle name="Style 159 2 3" xfId="48886" xr:uid="{00000000-0005-0000-0000-0000FDBE0000}"/>
    <cellStyle name="Style 159 2 4" xfId="48887" xr:uid="{00000000-0005-0000-0000-0000FEBE0000}"/>
    <cellStyle name="Style 159 3" xfId="48888" xr:uid="{00000000-0005-0000-0000-0000FFBE0000}"/>
    <cellStyle name="Style 159 3 2" xfId="48889" xr:uid="{00000000-0005-0000-0000-000000BF0000}"/>
    <cellStyle name="Style 159 4" xfId="48890" xr:uid="{00000000-0005-0000-0000-000001BF0000}"/>
    <cellStyle name="Style 159 5" xfId="48891" xr:uid="{00000000-0005-0000-0000-000002BF0000}"/>
    <cellStyle name="Style 160" xfId="48892" xr:uid="{00000000-0005-0000-0000-000003BF0000}"/>
    <cellStyle name="Style 160 2" xfId="48893" xr:uid="{00000000-0005-0000-0000-000004BF0000}"/>
    <cellStyle name="Style 160 2 2" xfId="48894" xr:uid="{00000000-0005-0000-0000-000005BF0000}"/>
    <cellStyle name="Style 160 2 2 2" xfId="48895" xr:uid="{00000000-0005-0000-0000-000006BF0000}"/>
    <cellStyle name="Style 160 2 3" xfId="48896" xr:uid="{00000000-0005-0000-0000-000007BF0000}"/>
    <cellStyle name="Style 160 2 4" xfId="48897" xr:uid="{00000000-0005-0000-0000-000008BF0000}"/>
    <cellStyle name="Style 160 3" xfId="48898" xr:uid="{00000000-0005-0000-0000-000009BF0000}"/>
    <cellStyle name="Style 160 3 2" xfId="48899" xr:uid="{00000000-0005-0000-0000-00000ABF0000}"/>
    <cellStyle name="Style 160 4" xfId="48900" xr:uid="{00000000-0005-0000-0000-00000BBF0000}"/>
    <cellStyle name="Style 160 5" xfId="48901" xr:uid="{00000000-0005-0000-0000-00000CBF0000}"/>
    <cellStyle name="Style 161" xfId="48902" xr:uid="{00000000-0005-0000-0000-00000DBF0000}"/>
    <cellStyle name="Style 161 2" xfId="48903" xr:uid="{00000000-0005-0000-0000-00000EBF0000}"/>
    <cellStyle name="Style 161 2 2" xfId="48904" xr:uid="{00000000-0005-0000-0000-00000FBF0000}"/>
    <cellStyle name="Style 161 2 2 2" xfId="48905" xr:uid="{00000000-0005-0000-0000-000010BF0000}"/>
    <cellStyle name="Style 161 2 3" xfId="48906" xr:uid="{00000000-0005-0000-0000-000011BF0000}"/>
    <cellStyle name="Style 161 2 4" xfId="48907" xr:uid="{00000000-0005-0000-0000-000012BF0000}"/>
    <cellStyle name="Style 161 3" xfId="48908" xr:uid="{00000000-0005-0000-0000-000013BF0000}"/>
    <cellStyle name="Style 161 3 2" xfId="48909" xr:uid="{00000000-0005-0000-0000-000014BF0000}"/>
    <cellStyle name="Style 161 4" xfId="48910" xr:uid="{00000000-0005-0000-0000-000015BF0000}"/>
    <cellStyle name="Style 161 5" xfId="48911" xr:uid="{00000000-0005-0000-0000-000016BF0000}"/>
    <cellStyle name="Style 162" xfId="48912" xr:uid="{00000000-0005-0000-0000-000017BF0000}"/>
    <cellStyle name="Style 162 2" xfId="48913" xr:uid="{00000000-0005-0000-0000-000018BF0000}"/>
    <cellStyle name="Style 162 2 2" xfId="48914" xr:uid="{00000000-0005-0000-0000-000019BF0000}"/>
    <cellStyle name="Style 162 2 2 2" xfId="48915" xr:uid="{00000000-0005-0000-0000-00001ABF0000}"/>
    <cellStyle name="Style 162 2 2 3" xfId="48916" xr:uid="{00000000-0005-0000-0000-00001BBF0000}"/>
    <cellStyle name="Style 162 2 3" xfId="48917" xr:uid="{00000000-0005-0000-0000-00001CBF0000}"/>
    <cellStyle name="Style 162 2 4" xfId="48918" xr:uid="{00000000-0005-0000-0000-00001DBF0000}"/>
    <cellStyle name="Style 162 3" xfId="48919" xr:uid="{00000000-0005-0000-0000-00001EBF0000}"/>
    <cellStyle name="Style 162 3 2" xfId="48920" xr:uid="{00000000-0005-0000-0000-00001FBF0000}"/>
    <cellStyle name="Style 162 3 3" xfId="48921" xr:uid="{00000000-0005-0000-0000-000020BF0000}"/>
    <cellStyle name="Style 162 4" xfId="48922" xr:uid="{00000000-0005-0000-0000-000021BF0000}"/>
    <cellStyle name="Style 162 5" xfId="48923" xr:uid="{00000000-0005-0000-0000-000022BF0000}"/>
    <cellStyle name="Style 163" xfId="48924" xr:uid="{00000000-0005-0000-0000-000023BF0000}"/>
    <cellStyle name="Style 163 2" xfId="48925" xr:uid="{00000000-0005-0000-0000-000024BF0000}"/>
    <cellStyle name="Style 163 2 2" xfId="48926" xr:uid="{00000000-0005-0000-0000-000025BF0000}"/>
    <cellStyle name="Style 163 2 2 2" xfId="48927" xr:uid="{00000000-0005-0000-0000-000026BF0000}"/>
    <cellStyle name="Style 163 2 2 3" xfId="48928" xr:uid="{00000000-0005-0000-0000-000027BF0000}"/>
    <cellStyle name="Style 163 2 3" xfId="48929" xr:uid="{00000000-0005-0000-0000-000028BF0000}"/>
    <cellStyle name="Style 163 2 4" xfId="48930" xr:uid="{00000000-0005-0000-0000-000029BF0000}"/>
    <cellStyle name="Style 163 3" xfId="48931" xr:uid="{00000000-0005-0000-0000-00002ABF0000}"/>
    <cellStyle name="Style 163 3 2" xfId="48932" xr:uid="{00000000-0005-0000-0000-00002BBF0000}"/>
    <cellStyle name="Style 163 3 3" xfId="48933" xr:uid="{00000000-0005-0000-0000-00002CBF0000}"/>
    <cellStyle name="Style 163 4" xfId="48934" xr:uid="{00000000-0005-0000-0000-00002DBF0000}"/>
    <cellStyle name="Style 163 5" xfId="48935" xr:uid="{00000000-0005-0000-0000-00002EBF0000}"/>
    <cellStyle name="Style 164" xfId="48936" xr:uid="{00000000-0005-0000-0000-00002FBF0000}"/>
    <cellStyle name="Style 164 2" xfId="48937" xr:uid="{00000000-0005-0000-0000-000030BF0000}"/>
    <cellStyle name="Style 164 2 2" xfId="48938" xr:uid="{00000000-0005-0000-0000-000031BF0000}"/>
    <cellStyle name="Style 164 2 2 2" xfId="48939" xr:uid="{00000000-0005-0000-0000-000032BF0000}"/>
    <cellStyle name="Style 164 2 3" xfId="48940" xr:uid="{00000000-0005-0000-0000-000033BF0000}"/>
    <cellStyle name="Style 164 2 4" xfId="48941" xr:uid="{00000000-0005-0000-0000-000034BF0000}"/>
    <cellStyle name="Style 164 3" xfId="48942" xr:uid="{00000000-0005-0000-0000-000035BF0000}"/>
    <cellStyle name="Style 164 3 2" xfId="48943" xr:uid="{00000000-0005-0000-0000-000036BF0000}"/>
    <cellStyle name="Style 164 4" xfId="48944" xr:uid="{00000000-0005-0000-0000-000037BF0000}"/>
    <cellStyle name="Style 164 5" xfId="48945" xr:uid="{00000000-0005-0000-0000-000038BF0000}"/>
    <cellStyle name="Style 165" xfId="48946" xr:uid="{00000000-0005-0000-0000-000039BF0000}"/>
    <cellStyle name="Style 165 2" xfId="48947" xr:uid="{00000000-0005-0000-0000-00003ABF0000}"/>
    <cellStyle name="Style 165 2 2" xfId="48948" xr:uid="{00000000-0005-0000-0000-00003BBF0000}"/>
    <cellStyle name="Style 165 2 2 2" xfId="48949" xr:uid="{00000000-0005-0000-0000-00003CBF0000}"/>
    <cellStyle name="Style 165 2 3" xfId="48950" xr:uid="{00000000-0005-0000-0000-00003DBF0000}"/>
    <cellStyle name="Style 165 2 4" xfId="48951" xr:uid="{00000000-0005-0000-0000-00003EBF0000}"/>
    <cellStyle name="Style 165 3" xfId="48952" xr:uid="{00000000-0005-0000-0000-00003FBF0000}"/>
    <cellStyle name="Style 165 3 2" xfId="48953" xr:uid="{00000000-0005-0000-0000-000040BF0000}"/>
    <cellStyle name="Style 165 4" xfId="48954" xr:uid="{00000000-0005-0000-0000-000041BF0000}"/>
    <cellStyle name="Style 165 5" xfId="48955" xr:uid="{00000000-0005-0000-0000-000042BF0000}"/>
    <cellStyle name="Style 166" xfId="48956" xr:uid="{00000000-0005-0000-0000-000043BF0000}"/>
    <cellStyle name="Style 166 2" xfId="48957" xr:uid="{00000000-0005-0000-0000-000044BF0000}"/>
    <cellStyle name="Style 166 2 2" xfId="48958" xr:uid="{00000000-0005-0000-0000-000045BF0000}"/>
    <cellStyle name="Style 166 2 2 2" xfId="48959" xr:uid="{00000000-0005-0000-0000-000046BF0000}"/>
    <cellStyle name="Style 166 2 3" xfId="48960" xr:uid="{00000000-0005-0000-0000-000047BF0000}"/>
    <cellStyle name="Style 166 2 4" xfId="48961" xr:uid="{00000000-0005-0000-0000-000048BF0000}"/>
    <cellStyle name="Style 166 3" xfId="48962" xr:uid="{00000000-0005-0000-0000-000049BF0000}"/>
    <cellStyle name="Style 166 3 2" xfId="48963" xr:uid="{00000000-0005-0000-0000-00004ABF0000}"/>
    <cellStyle name="Style 166 4" xfId="48964" xr:uid="{00000000-0005-0000-0000-00004BBF0000}"/>
    <cellStyle name="Style 166 5" xfId="48965" xr:uid="{00000000-0005-0000-0000-00004CBF0000}"/>
    <cellStyle name="Style 167" xfId="48966" xr:uid="{00000000-0005-0000-0000-00004DBF0000}"/>
    <cellStyle name="Style 167 2" xfId="48967" xr:uid="{00000000-0005-0000-0000-00004EBF0000}"/>
    <cellStyle name="Style 167 2 2" xfId="48968" xr:uid="{00000000-0005-0000-0000-00004FBF0000}"/>
    <cellStyle name="Style 167 2 2 2" xfId="48969" xr:uid="{00000000-0005-0000-0000-000050BF0000}"/>
    <cellStyle name="Style 167 2 3" xfId="48970" xr:uid="{00000000-0005-0000-0000-000051BF0000}"/>
    <cellStyle name="Style 167 2 4" xfId="48971" xr:uid="{00000000-0005-0000-0000-000052BF0000}"/>
    <cellStyle name="Style 167 3" xfId="48972" xr:uid="{00000000-0005-0000-0000-000053BF0000}"/>
    <cellStyle name="Style 167 3 2" xfId="48973" xr:uid="{00000000-0005-0000-0000-000054BF0000}"/>
    <cellStyle name="Style 167 4" xfId="48974" xr:uid="{00000000-0005-0000-0000-000055BF0000}"/>
    <cellStyle name="Style 167 5" xfId="48975" xr:uid="{00000000-0005-0000-0000-000056BF0000}"/>
    <cellStyle name="Style 168" xfId="48976" xr:uid="{00000000-0005-0000-0000-000057BF0000}"/>
    <cellStyle name="Style 168 2" xfId="48977" xr:uid="{00000000-0005-0000-0000-000058BF0000}"/>
    <cellStyle name="Style 168 2 2" xfId="48978" xr:uid="{00000000-0005-0000-0000-000059BF0000}"/>
    <cellStyle name="Style 168 2 2 2" xfId="48979" xr:uid="{00000000-0005-0000-0000-00005ABF0000}"/>
    <cellStyle name="Style 168 2 3" xfId="48980" xr:uid="{00000000-0005-0000-0000-00005BBF0000}"/>
    <cellStyle name="Style 168 2 4" xfId="48981" xr:uid="{00000000-0005-0000-0000-00005CBF0000}"/>
    <cellStyle name="Style 168 3" xfId="48982" xr:uid="{00000000-0005-0000-0000-00005DBF0000}"/>
    <cellStyle name="Style 168 3 2" xfId="48983" xr:uid="{00000000-0005-0000-0000-00005EBF0000}"/>
    <cellStyle name="Style 168 4" xfId="48984" xr:uid="{00000000-0005-0000-0000-00005FBF0000}"/>
    <cellStyle name="Style 168 5" xfId="48985" xr:uid="{00000000-0005-0000-0000-000060BF0000}"/>
    <cellStyle name="Style 169" xfId="48986" xr:uid="{00000000-0005-0000-0000-000061BF0000}"/>
    <cellStyle name="Style 169 2" xfId="48987" xr:uid="{00000000-0005-0000-0000-000062BF0000}"/>
    <cellStyle name="Style 169 2 2" xfId="48988" xr:uid="{00000000-0005-0000-0000-000063BF0000}"/>
    <cellStyle name="Style 169 2 2 2" xfId="48989" xr:uid="{00000000-0005-0000-0000-000064BF0000}"/>
    <cellStyle name="Style 169 2 3" xfId="48990" xr:uid="{00000000-0005-0000-0000-000065BF0000}"/>
    <cellStyle name="Style 169 2 4" xfId="48991" xr:uid="{00000000-0005-0000-0000-000066BF0000}"/>
    <cellStyle name="Style 169 3" xfId="48992" xr:uid="{00000000-0005-0000-0000-000067BF0000}"/>
    <cellStyle name="Style 169 3 2" xfId="48993" xr:uid="{00000000-0005-0000-0000-000068BF0000}"/>
    <cellStyle name="Style 169 4" xfId="48994" xr:uid="{00000000-0005-0000-0000-000069BF0000}"/>
    <cellStyle name="Style 169 5" xfId="48995" xr:uid="{00000000-0005-0000-0000-00006ABF0000}"/>
    <cellStyle name="Style 170" xfId="48996" xr:uid="{00000000-0005-0000-0000-00006BBF0000}"/>
    <cellStyle name="Style 170 2" xfId="48997" xr:uid="{00000000-0005-0000-0000-00006CBF0000}"/>
    <cellStyle name="Style 170 2 2" xfId="48998" xr:uid="{00000000-0005-0000-0000-00006DBF0000}"/>
    <cellStyle name="Style 170 2 2 2" xfId="48999" xr:uid="{00000000-0005-0000-0000-00006EBF0000}"/>
    <cellStyle name="Style 170 2 3" xfId="49000" xr:uid="{00000000-0005-0000-0000-00006FBF0000}"/>
    <cellStyle name="Style 170 2 4" xfId="49001" xr:uid="{00000000-0005-0000-0000-000070BF0000}"/>
    <cellStyle name="Style 170 3" xfId="49002" xr:uid="{00000000-0005-0000-0000-000071BF0000}"/>
    <cellStyle name="Style 170 3 2" xfId="49003" xr:uid="{00000000-0005-0000-0000-000072BF0000}"/>
    <cellStyle name="Style 170 4" xfId="49004" xr:uid="{00000000-0005-0000-0000-000073BF0000}"/>
    <cellStyle name="Style 170 5" xfId="49005" xr:uid="{00000000-0005-0000-0000-000074BF0000}"/>
    <cellStyle name="Style 171" xfId="49006" xr:uid="{00000000-0005-0000-0000-000075BF0000}"/>
    <cellStyle name="Style 171 2" xfId="49007" xr:uid="{00000000-0005-0000-0000-000076BF0000}"/>
    <cellStyle name="Style 171 2 2" xfId="49008" xr:uid="{00000000-0005-0000-0000-000077BF0000}"/>
    <cellStyle name="Style 171 2 2 2" xfId="49009" xr:uid="{00000000-0005-0000-0000-000078BF0000}"/>
    <cellStyle name="Style 171 2 2 3" xfId="49010" xr:uid="{00000000-0005-0000-0000-000079BF0000}"/>
    <cellStyle name="Style 171 2 3" xfId="49011" xr:uid="{00000000-0005-0000-0000-00007ABF0000}"/>
    <cellStyle name="Style 171 2 4" xfId="49012" xr:uid="{00000000-0005-0000-0000-00007BBF0000}"/>
    <cellStyle name="Style 171 3" xfId="49013" xr:uid="{00000000-0005-0000-0000-00007CBF0000}"/>
    <cellStyle name="Style 171 3 2" xfId="49014" xr:uid="{00000000-0005-0000-0000-00007DBF0000}"/>
    <cellStyle name="Style 171 3 3" xfId="49015" xr:uid="{00000000-0005-0000-0000-00007EBF0000}"/>
    <cellStyle name="Style 171 4" xfId="49016" xr:uid="{00000000-0005-0000-0000-00007FBF0000}"/>
    <cellStyle name="Style 171 5" xfId="49017" xr:uid="{00000000-0005-0000-0000-000080BF0000}"/>
    <cellStyle name="Style 172" xfId="49018" xr:uid="{00000000-0005-0000-0000-000081BF0000}"/>
    <cellStyle name="Style 172 2" xfId="49019" xr:uid="{00000000-0005-0000-0000-000082BF0000}"/>
    <cellStyle name="Style 172 2 2" xfId="49020" xr:uid="{00000000-0005-0000-0000-000083BF0000}"/>
    <cellStyle name="Style 172 2 2 2" xfId="49021" xr:uid="{00000000-0005-0000-0000-000084BF0000}"/>
    <cellStyle name="Style 172 2 2 3" xfId="49022" xr:uid="{00000000-0005-0000-0000-000085BF0000}"/>
    <cellStyle name="Style 172 2 3" xfId="49023" xr:uid="{00000000-0005-0000-0000-000086BF0000}"/>
    <cellStyle name="Style 172 2 4" xfId="49024" xr:uid="{00000000-0005-0000-0000-000087BF0000}"/>
    <cellStyle name="Style 172 3" xfId="49025" xr:uid="{00000000-0005-0000-0000-000088BF0000}"/>
    <cellStyle name="Style 172 3 2" xfId="49026" xr:uid="{00000000-0005-0000-0000-000089BF0000}"/>
    <cellStyle name="Style 172 3 3" xfId="49027" xr:uid="{00000000-0005-0000-0000-00008ABF0000}"/>
    <cellStyle name="Style 172 4" xfId="49028" xr:uid="{00000000-0005-0000-0000-00008BBF0000}"/>
    <cellStyle name="Style 172 5" xfId="49029" xr:uid="{00000000-0005-0000-0000-00008CBF0000}"/>
    <cellStyle name="Style 173" xfId="49030" xr:uid="{00000000-0005-0000-0000-00008DBF0000}"/>
    <cellStyle name="Style 173 2" xfId="49031" xr:uid="{00000000-0005-0000-0000-00008EBF0000}"/>
    <cellStyle name="Style 173 2 2" xfId="49032" xr:uid="{00000000-0005-0000-0000-00008FBF0000}"/>
    <cellStyle name="Style 173 2 2 2" xfId="49033" xr:uid="{00000000-0005-0000-0000-000090BF0000}"/>
    <cellStyle name="Style 173 2 3" xfId="49034" xr:uid="{00000000-0005-0000-0000-000091BF0000}"/>
    <cellStyle name="Style 173 2 4" xfId="49035" xr:uid="{00000000-0005-0000-0000-000092BF0000}"/>
    <cellStyle name="Style 173 3" xfId="49036" xr:uid="{00000000-0005-0000-0000-000093BF0000}"/>
    <cellStyle name="Style 173 3 2" xfId="49037" xr:uid="{00000000-0005-0000-0000-000094BF0000}"/>
    <cellStyle name="Style 173 4" xfId="49038" xr:uid="{00000000-0005-0000-0000-000095BF0000}"/>
    <cellStyle name="Style 173 5" xfId="49039" xr:uid="{00000000-0005-0000-0000-000096BF0000}"/>
    <cellStyle name="Style 174" xfId="49040" xr:uid="{00000000-0005-0000-0000-000097BF0000}"/>
    <cellStyle name="Style 174 2" xfId="49041" xr:uid="{00000000-0005-0000-0000-000098BF0000}"/>
    <cellStyle name="Style 174 2 2" xfId="49042" xr:uid="{00000000-0005-0000-0000-000099BF0000}"/>
    <cellStyle name="Style 174 2 2 2" xfId="49043" xr:uid="{00000000-0005-0000-0000-00009ABF0000}"/>
    <cellStyle name="Style 174 2 3" xfId="49044" xr:uid="{00000000-0005-0000-0000-00009BBF0000}"/>
    <cellStyle name="Style 174 2 4" xfId="49045" xr:uid="{00000000-0005-0000-0000-00009CBF0000}"/>
    <cellStyle name="Style 174 3" xfId="49046" xr:uid="{00000000-0005-0000-0000-00009DBF0000}"/>
    <cellStyle name="Style 174 3 2" xfId="49047" xr:uid="{00000000-0005-0000-0000-00009EBF0000}"/>
    <cellStyle name="Style 174 4" xfId="49048" xr:uid="{00000000-0005-0000-0000-00009FBF0000}"/>
    <cellStyle name="Style 174 5" xfId="49049" xr:uid="{00000000-0005-0000-0000-0000A0BF0000}"/>
    <cellStyle name="Style 175" xfId="49050" xr:uid="{00000000-0005-0000-0000-0000A1BF0000}"/>
    <cellStyle name="Style 175 2" xfId="49051" xr:uid="{00000000-0005-0000-0000-0000A2BF0000}"/>
    <cellStyle name="Style 175 2 2" xfId="49052" xr:uid="{00000000-0005-0000-0000-0000A3BF0000}"/>
    <cellStyle name="Style 175 2 2 2" xfId="49053" xr:uid="{00000000-0005-0000-0000-0000A4BF0000}"/>
    <cellStyle name="Style 175 2 3" xfId="49054" xr:uid="{00000000-0005-0000-0000-0000A5BF0000}"/>
    <cellStyle name="Style 175 2 4" xfId="49055" xr:uid="{00000000-0005-0000-0000-0000A6BF0000}"/>
    <cellStyle name="Style 175 3" xfId="49056" xr:uid="{00000000-0005-0000-0000-0000A7BF0000}"/>
    <cellStyle name="Style 175 3 2" xfId="49057" xr:uid="{00000000-0005-0000-0000-0000A8BF0000}"/>
    <cellStyle name="Style 175 4" xfId="49058" xr:uid="{00000000-0005-0000-0000-0000A9BF0000}"/>
    <cellStyle name="Style 175 5" xfId="49059" xr:uid="{00000000-0005-0000-0000-0000AABF0000}"/>
    <cellStyle name="Style 176" xfId="49060" xr:uid="{00000000-0005-0000-0000-0000ABBF0000}"/>
    <cellStyle name="Style 176 2" xfId="49061" xr:uid="{00000000-0005-0000-0000-0000ACBF0000}"/>
    <cellStyle name="Style 176 2 2" xfId="49062" xr:uid="{00000000-0005-0000-0000-0000ADBF0000}"/>
    <cellStyle name="Style 176 2 2 2" xfId="49063" xr:uid="{00000000-0005-0000-0000-0000AEBF0000}"/>
    <cellStyle name="Style 176 2 3" xfId="49064" xr:uid="{00000000-0005-0000-0000-0000AFBF0000}"/>
    <cellStyle name="Style 176 2 4" xfId="49065" xr:uid="{00000000-0005-0000-0000-0000B0BF0000}"/>
    <cellStyle name="Style 176 3" xfId="49066" xr:uid="{00000000-0005-0000-0000-0000B1BF0000}"/>
    <cellStyle name="Style 176 3 2" xfId="49067" xr:uid="{00000000-0005-0000-0000-0000B2BF0000}"/>
    <cellStyle name="Style 176 4" xfId="49068" xr:uid="{00000000-0005-0000-0000-0000B3BF0000}"/>
    <cellStyle name="Style 176 5" xfId="49069" xr:uid="{00000000-0005-0000-0000-0000B4BF0000}"/>
    <cellStyle name="Style 177" xfId="49070" xr:uid="{00000000-0005-0000-0000-0000B5BF0000}"/>
    <cellStyle name="Style 177 2" xfId="49071" xr:uid="{00000000-0005-0000-0000-0000B6BF0000}"/>
    <cellStyle name="Style 177 2 2" xfId="49072" xr:uid="{00000000-0005-0000-0000-0000B7BF0000}"/>
    <cellStyle name="Style 177 2 2 2" xfId="49073" xr:uid="{00000000-0005-0000-0000-0000B8BF0000}"/>
    <cellStyle name="Style 177 2 3" xfId="49074" xr:uid="{00000000-0005-0000-0000-0000B9BF0000}"/>
    <cellStyle name="Style 177 2 4" xfId="49075" xr:uid="{00000000-0005-0000-0000-0000BABF0000}"/>
    <cellStyle name="Style 177 3" xfId="49076" xr:uid="{00000000-0005-0000-0000-0000BBBF0000}"/>
    <cellStyle name="Style 177 3 2" xfId="49077" xr:uid="{00000000-0005-0000-0000-0000BCBF0000}"/>
    <cellStyle name="Style 177 4" xfId="49078" xr:uid="{00000000-0005-0000-0000-0000BDBF0000}"/>
    <cellStyle name="Style 177 5" xfId="49079" xr:uid="{00000000-0005-0000-0000-0000BEBF0000}"/>
    <cellStyle name="Style 178" xfId="49080" xr:uid="{00000000-0005-0000-0000-0000BFBF0000}"/>
    <cellStyle name="Style 178 2" xfId="49081" xr:uid="{00000000-0005-0000-0000-0000C0BF0000}"/>
    <cellStyle name="Style 178 2 2" xfId="49082" xr:uid="{00000000-0005-0000-0000-0000C1BF0000}"/>
    <cellStyle name="Style 178 2 2 2" xfId="49083" xr:uid="{00000000-0005-0000-0000-0000C2BF0000}"/>
    <cellStyle name="Style 178 2 3" xfId="49084" xr:uid="{00000000-0005-0000-0000-0000C3BF0000}"/>
    <cellStyle name="Style 178 2 4" xfId="49085" xr:uid="{00000000-0005-0000-0000-0000C4BF0000}"/>
    <cellStyle name="Style 178 3" xfId="49086" xr:uid="{00000000-0005-0000-0000-0000C5BF0000}"/>
    <cellStyle name="Style 178 3 2" xfId="49087" xr:uid="{00000000-0005-0000-0000-0000C6BF0000}"/>
    <cellStyle name="Style 178 4" xfId="49088" xr:uid="{00000000-0005-0000-0000-0000C7BF0000}"/>
    <cellStyle name="Style 178 5" xfId="49089" xr:uid="{00000000-0005-0000-0000-0000C8BF0000}"/>
    <cellStyle name="Style 179" xfId="49090" xr:uid="{00000000-0005-0000-0000-0000C9BF0000}"/>
    <cellStyle name="Style 179 2" xfId="49091" xr:uid="{00000000-0005-0000-0000-0000CABF0000}"/>
    <cellStyle name="Style 179 2 2" xfId="49092" xr:uid="{00000000-0005-0000-0000-0000CBBF0000}"/>
    <cellStyle name="Style 179 2 2 2" xfId="49093" xr:uid="{00000000-0005-0000-0000-0000CCBF0000}"/>
    <cellStyle name="Style 179 2 3" xfId="49094" xr:uid="{00000000-0005-0000-0000-0000CDBF0000}"/>
    <cellStyle name="Style 179 2 4" xfId="49095" xr:uid="{00000000-0005-0000-0000-0000CEBF0000}"/>
    <cellStyle name="Style 179 3" xfId="49096" xr:uid="{00000000-0005-0000-0000-0000CFBF0000}"/>
    <cellStyle name="Style 179 3 2" xfId="49097" xr:uid="{00000000-0005-0000-0000-0000D0BF0000}"/>
    <cellStyle name="Style 179 4" xfId="49098" xr:uid="{00000000-0005-0000-0000-0000D1BF0000}"/>
    <cellStyle name="Style 179 5" xfId="49099" xr:uid="{00000000-0005-0000-0000-0000D2BF0000}"/>
    <cellStyle name="Style 180" xfId="49100" xr:uid="{00000000-0005-0000-0000-0000D3BF0000}"/>
    <cellStyle name="Style 180 2" xfId="49101" xr:uid="{00000000-0005-0000-0000-0000D4BF0000}"/>
    <cellStyle name="Style 180 2 2" xfId="49102" xr:uid="{00000000-0005-0000-0000-0000D5BF0000}"/>
    <cellStyle name="Style 180 2 2 2" xfId="49103" xr:uid="{00000000-0005-0000-0000-0000D6BF0000}"/>
    <cellStyle name="Style 180 2 3" xfId="49104" xr:uid="{00000000-0005-0000-0000-0000D7BF0000}"/>
    <cellStyle name="Style 180 2 4" xfId="49105" xr:uid="{00000000-0005-0000-0000-0000D8BF0000}"/>
    <cellStyle name="Style 180 3" xfId="49106" xr:uid="{00000000-0005-0000-0000-0000D9BF0000}"/>
    <cellStyle name="Style 180 3 2" xfId="49107" xr:uid="{00000000-0005-0000-0000-0000DABF0000}"/>
    <cellStyle name="Style 180 4" xfId="49108" xr:uid="{00000000-0005-0000-0000-0000DBBF0000}"/>
    <cellStyle name="Style 180 5" xfId="49109" xr:uid="{00000000-0005-0000-0000-0000DCBF0000}"/>
    <cellStyle name="Style 181" xfId="49110" xr:uid="{00000000-0005-0000-0000-0000DDBF0000}"/>
    <cellStyle name="Style 181 2" xfId="49111" xr:uid="{00000000-0005-0000-0000-0000DEBF0000}"/>
    <cellStyle name="Style 181 2 2" xfId="49112" xr:uid="{00000000-0005-0000-0000-0000DFBF0000}"/>
    <cellStyle name="Style 181 2 2 2" xfId="49113" xr:uid="{00000000-0005-0000-0000-0000E0BF0000}"/>
    <cellStyle name="Style 181 2 3" xfId="49114" xr:uid="{00000000-0005-0000-0000-0000E1BF0000}"/>
    <cellStyle name="Style 181 2 4" xfId="49115" xr:uid="{00000000-0005-0000-0000-0000E2BF0000}"/>
    <cellStyle name="Style 181 3" xfId="49116" xr:uid="{00000000-0005-0000-0000-0000E3BF0000}"/>
    <cellStyle name="Style 181 3 2" xfId="49117" xr:uid="{00000000-0005-0000-0000-0000E4BF0000}"/>
    <cellStyle name="Style 181 4" xfId="49118" xr:uid="{00000000-0005-0000-0000-0000E5BF0000}"/>
    <cellStyle name="Style 181 5" xfId="49119" xr:uid="{00000000-0005-0000-0000-0000E6BF0000}"/>
    <cellStyle name="Style 182" xfId="49120" xr:uid="{00000000-0005-0000-0000-0000E7BF0000}"/>
    <cellStyle name="Style 182 2" xfId="49121" xr:uid="{00000000-0005-0000-0000-0000E8BF0000}"/>
    <cellStyle name="Style 182 2 2" xfId="49122" xr:uid="{00000000-0005-0000-0000-0000E9BF0000}"/>
    <cellStyle name="Style 182 2 2 2" xfId="49123" xr:uid="{00000000-0005-0000-0000-0000EABF0000}"/>
    <cellStyle name="Style 182 2 3" xfId="49124" xr:uid="{00000000-0005-0000-0000-0000EBBF0000}"/>
    <cellStyle name="Style 182 2 4" xfId="49125" xr:uid="{00000000-0005-0000-0000-0000ECBF0000}"/>
    <cellStyle name="Style 182 3" xfId="49126" xr:uid="{00000000-0005-0000-0000-0000EDBF0000}"/>
    <cellStyle name="Style 182 3 2" xfId="49127" xr:uid="{00000000-0005-0000-0000-0000EEBF0000}"/>
    <cellStyle name="Style 182 4" xfId="49128" xr:uid="{00000000-0005-0000-0000-0000EFBF0000}"/>
    <cellStyle name="Style 182 5" xfId="49129" xr:uid="{00000000-0005-0000-0000-0000F0BF0000}"/>
    <cellStyle name="Style 183" xfId="49130" xr:uid="{00000000-0005-0000-0000-0000F1BF0000}"/>
    <cellStyle name="Style 183 2" xfId="49131" xr:uid="{00000000-0005-0000-0000-0000F2BF0000}"/>
    <cellStyle name="Style 183 2 2" xfId="49132" xr:uid="{00000000-0005-0000-0000-0000F3BF0000}"/>
    <cellStyle name="Style 183 2 2 2" xfId="49133" xr:uid="{00000000-0005-0000-0000-0000F4BF0000}"/>
    <cellStyle name="Style 183 2 3" xfId="49134" xr:uid="{00000000-0005-0000-0000-0000F5BF0000}"/>
    <cellStyle name="Style 183 2 4" xfId="49135" xr:uid="{00000000-0005-0000-0000-0000F6BF0000}"/>
    <cellStyle name="Style 183 3" xfId="49136" xr:uid="{00000000-0005-0000-0000-0000F7BF0000}"/>
    <cellStyle name="Style 183 3 2" xfId="49137" xr:uid="{00000000-0005-0000-0000-0000F8BF0000}"/>
    <cellStyle name="Style 183 4" xfId="49138" xr:uid="{00000000-0005-0000-0000-0000F9BF0000}"/>
    <cellStyle name="Style 183 5" xfId="49139" xr:uid="{00000000-0005-0000-0000-0000FABF0000}"/>
    <cellStyle name="Style 184" xfId="49140" xr:uid="{00000000-0005-0000-0000-0000FBBF0000}"/>
    <cellStyle name="Style 184 2" xfId="49141" xr:uid="{00000000-0005-0000-0000-0000FCBF0000}"/>
    <cellStyle name="Style 184 2 2" xfId="49142" xr:uid="{00000000-0005-0000-0000-0000FDBF0000}"/>
    <cellStyle name="Style 184 2 2 2" xfId="49143" xr:uid="{00000000-0005-0000-0000-0000FEBF0000}"/>
    <cellStyle name="Style 184 2 3" xfId="49144" xr:uid="{00000000-0005-0000-0000-0000FFBF0000}"/>
    <cellStyle name="Style 184 2 4" xfId="49145" xr:uid="{00000000-0005-0000-0000-000000C00000}"/>
    <cellStyle name="Style 184 3" xfId="49146" xr:uid="{00000000-0005-0000-0000-000001C00000}"/>
    <cellStyle name="Style 184 3 2" xfId="49147" xr:uid="{00000000-0005-0000-0000-000002C00000}"/>
    <cellStyle name="Style 184 4" xfId="49148" xr:uid="{00000000-0005-0000-0000-000003C00000}"/>
    <cellStyle name="Style 184 5" xfId="49149" xr:uid="{00000000-0005-0000-0000-000004C00000}"/>
    <cellStyle name="Style 185" xfId="49150" xr:uid="{00000000-0005-0000-0000-000005C00000}"/>
    <cellStyle name="Style 185 2" xfId="49151" xr:uid="{00000000-0005-0000-0000-000006C00000}"/>
    <cellStyle name="Style 185 2 2" xfId="49152" xr:uid="{00000000-0005-0000-0000-000007C00000}"/>
    <cellStyle name="Style 185 2 2 2" xfId="49153" xr:uid="{00000000-0005-0000-0000-000008C00000}"/>
    <cellStyle name="Style 185 2 3" xfId="49154" xr:uid="{00000000-0005-0000-0000-000009C00000}"/>
    <cellStyle name="Style 185 2 4" xfId="49155" xr:uid="{00000000-0005-0000-0000-00000AC00000}"/>
    <cellStyle name="Style 185 3" xfId="49156" xr:uid="{00000000-0005-0000-0000-00000BC00000}"/>
    <cellStyle name="Style 185 3 2" xfId="49157" xr:uid="{00000000-0005-0000-0000-00000CC00000}"/>
    <cellStyle name="Style 185 4" xfId="49158" xr:uid="{00000000-0005-0000-0000-00000DC00000}"/>
    <cellStyle name="Style 185 5" xfId="49159" xr:uid="{00000000-0005-0000-0000-00000EC00000}"/>
    <cellStyle name="Style 186" xfId="49160" xr:uid="{00000000-0005-0000-0000-00000FC00000}"/>
    <cellStyle name="Style 186 2" xfId="49161" xr:uid="{00000000-0005-0000-0000-000010C00000}"/>
    <cellStyle name="Style 186 2 2" xfId="49162" xr:uid="{00000000-0005-0000-0000-000011C00000}"/>
    <cellStyle name="Style 186 2 2 2" xfId="49163" xr:uid="{00000000-0005-0000-0000-000012C00000}"/>
    <cellStyle name="Style 186 2 2 3" xfId="49164" xr:uid="{00000000-0005-0000-0000-000013C00000}"/>
    <cellStyle name="Style 186 2 3" xfId="49165" xr:uid="{00000000-0005-0000-0000-000014C00000}"/>
    <cellStyle name="Style 186 2 4" xfId="49166" xr:uid="{00000000-0005-0000-0000-000015C00000}"/>
    <cellStyle name="Style 186 3" xfId="49167" xr:uid="{00000000-0005-0000-0000-000016C00000}"/>
    <cellStyle name="Style 186 3 2" xfId="49168" xr:uid="{00000000-0005-0000-0000-000017C00000}"/>
    <cellStyle name="Style 186 3 3" xfId="49169" xr:uid="{00000000-0005-0000-0000-000018C00000}"/>
    <cellStyle name="Style 186 4" xfId="49170" xr:uid="{00000000-0005-0000-0000-000019C00000}"/>
    <cellStyle name="Style 186 5" xfId="49171" xr:uid="{00000000-0005-0000-0000-00001AC00000}"/>
    <cellStyle name="Style 187" xfId="49172" xr:uid="{00000000-0005-0000-0000-00001BC00000}"/>
    <cellStyle name="Style 187 2" xfId="49173" xr:uid="{00000000-0005-0000-0000-00001CC00000}"/>
    <cellStyle name="Style 187 2 2" xfId="49174" xr:uid="{00000000-0005-0000-0000-00001DC00000}"/>
    <cellStyle name="Style 187 2 2 2" xfId="49175" xr:uid="{00000000-0005-0000-0000-00001EC00000}"/>
    <cellStyle name="Style 187 2 3" xfId="49176" xr:uid="{00000000-0005-0000-0000-00001FC00000}"/>
    <cellStyle name="Style 187 2 4" xfId="49177" xr:uid="{00000000-0005-0000-0000-000020C00000}"/>
    <cellStyle name="Style 187 3" xfId="49178" xr:uid="{00000000-0005-0000-0000-000021C00000}"/>
    <cellStyle name="Style 187 3 2" xfId="49179" xr:uid="{00000000-0005-0000-0000-000022C00000}"/>
    <cellStyle name="Style 187 4" xfId="49180" xr:uid="{00000000-0005-0000-0000-000023C00000}"/>
    <cellStyle name="Style 187 5" xfId="49181" xr:uid="{00000000-0005-0000-0000-000024C00000}"/>
    <cellStyle name="Style 188" xfId="49182" xr:uid="{00000000-0005-0000-0000-000025C00000}"/>
    <cellStyle name="Style 188 2" xfId="49183" xr:uid="{00000000-0005-0000-0000-000026C00000}"/>
    <cellStyle name="Style 188 2 2" xfId="49184" xr:uid="{00000000-0005-0000-0000-000027C00000}"/>
    <cellStyle name="Style 188 2 2 2" xfId="49185" xr:uid="{00000000-0005-0000-0000-000028C00000}"/>
    <cellStyle name="Style 188 2 3" xfId="49186" xr:uid="{00000000-0005-0000-0000-000029C00000}"/>
    <cellStyle name="Style 188 2 4" xfId="49187" xr:uid="{00000000-0005-0000-0000-00002AC00000}"/>
    <cellStyle name="Style 188 3" xfId="49188" xr:uid="{00000000-0005-0000-0000-00002BC00000}"/>
    <cellStyle name="Style 188 3 2" xfId="49189" xr:uid="{00000000-0005-0000-0000-00002CC00000}"/>
    <cellStyle name="Style 188 4" xfId="49190" xr:uid="{00000000-0005-0000-0000-00002DC00000}"/>
    <cellStyle name="Style 188 5" xfId="49191" xr:uid="{00000000-0005-0000-0000-00002EC00000}"/>
    <cellStyle name="Style 189" xfId="49192" xr:uid="{00000000-0005-0000-0000-00002FC00000}"/>
    <cellStyle name="Style 189 2" xfId="49193" xr:uid="{00000000-0005-0000-0000-000030C00000}"/>
    <cellStyle name="Style 189 2 2" xfId="49194" xr:uid="{00000000-0005-0000-0000-000031C00000}"/>
    <cellStyle name="Style 189 2 2 2" xfId="49195" xr:uid="{00000000-0005-0000-0000-000032C00000}"/>
    <cellStyle name="Style 189 2 3" xfId="49196" xr:uid="{00000000-0005-0000-0000-000033C00000}"/>
    <cellStyle name="Style 189 2 4" xfId="49197" xr:uid="{00000000-0005-0000-0000-000034C00000}"/>
    <cellStyle name="Style 189 3" xfId="49198" xr:uid="{00000000-0005-0000-0000-000035C00000}"/>
    <cellStyle name="Style 189 3 2" xfId="49199" xr:uid="{00000000-0005-0000-0000-000036C00000}"/>
    <cellStyle name="Style 189 4" xfId="49200" xr:uid="{00000000-0005-0000-0000-000037C00000}"/>
    <cellStyle name="Style 189 5" xfId="49201" xr:uid="{00000000-0005-0000-0000-000038C00000}"/>
    <cellStyle name="Style 190" xfId="49202" xr:uid="{00000000-0005-0000-0000-000039C00000}"/>
    <cellStyle name="Style 190 2" xfId="49203" xr:uid="{00000000-0005-0000-0000-00003AC00000}"/>
    <cellStyle name="Style 190 2 2" xfId="49204" xr:uid="{00000000-0005-0000-0000-00003BC00000}"/>
    <cellStyle name="Style 190 2 2 2" xfId="49205" xr:uid="{00000000-0005-0000-0000-00003CC00000}"/>
    <cellStyle name="Style 190 2 3" xfId="49206" xr:uid="{00000000-0005-0000-0000-00003DC00000}"/>
    <cellStyle name="Style 190 2 4" xfId="49207" xr:uid="{00000000-0005-0000-0000-00003EC00000}"/>
    <cellStyle name="Style 190 3" xfId="49208" xr:uid="{00000000-0005-0000-0000-00003FC00000}"/>
    <cellStyle name="Style 190 3 2" xfId="49209" xr:uid="{00000000-0005-0000-0000-000040C00000}"/>
    <cellStyle name="Style 190 4" xfId="49210" xr:uid="{00000000-0005-0000-0000-000041C00000}"/>
    <cellStyle name="Style 190 5" xfId="49211" xr:uid="{00000000-0005-0000-0000-000042C00000}"/>
    <cellStyle name="Style 191" xfId="49212" xr:uid="{00000000-0005-0000-0000-000043C00000}"/>
    <cellStyle name="Style 191 2" xfId="49213" xr:uid="{00000000-0005-0000-0000-000044C00000}"/>
    <cellStyle name="Style 191 2 2" xfId="49214" xr:uid="{00000000-0005-0000-0000-000045C00000}"/>
    <cellStyle name="Style 191 2 2 2" xfId="49215" xr:uid="{00000000-0005-0000-0000-000046C00000}"/>
    <cellStyle name="Style 191 2 3" xfId="49216" xr:uid="{00000000-0005-0000-0000-000047C00000}"/>
    <cellStyle name="Style 191 2 4" xfId="49217" xr:uid="{00000000-0005-0000-0000-000048C00000}"/>
    <cellStyle name="Style 191 3" xfId="49218" xr:uid="{00000000-0005-0000-0000-000049C00000}"/>
    <cellStyle name="Style 191 3 2" xfId="49219" xr:uid="{00000000-0005-0000-0000-00004AC00000}"/>
    <cellStyle name="Style 191 4" xfId="49220" xr:uid="{00000000-0005-0000-0000-00004BC00000}"/>
    <cellStyle name="Style 191 5" xfId="49221" xr:uid="{00000000-0005-0000-0000-00004CC00000}"/>
    <cellStyle name="Style 192" xfId="49222" xr:uid="{00000000-0005-0000-0000-00004DC00000}"/>
    <cellStyle name="Style 192 2" xfId="49223" xr:uid="{00000000-0005-0000-0000-00004EC00000}"/>
    <cellStyle name="Style 192 2 2" xfId="49224" xr:uid="{00000000-0005-0000-0000-00004FC00000}"/>
    <cellStyle name="Style 192 2 2 2" xfId="49225" xr:uid="{00000000-0005-0000-0000-000050C00000}"/>
    <cellStyle name="Style 192 2 3" xfId="49226" xr:uid="{00000000-0005-0000-0000-000051C00000}"/>
    <cellStyle name="Style 192 2 4" xfId="49227" xr:uid="{00000000-0005-0000-0000-000052C00000}"/>
    <cellStyle name="Style 192 3" xfId="49228" xr:uid="{00000000-0005-0000-0000-000053C00000}"/>
    <cellStyle name="Style 192 3 2" xfId="49229" xr:uid="{00000000-0005-0000-0000-000054C00000}"/>
    <cellStyle name="Style 192 4" xfId="49230" xr:uid="{00000000-0005-0000-0000-000055C00000}"/>
    <cellStyle name="Style 192 5" xfId="49231" xr:uid="{00000000-0005-0000-0000-000056C00000}"/>
    <cellStyle name="Style 193" xfId="49232" xr:uid="{00000000-0005-0000-0000-000057C00000}"/>
    <cellStyle name="Style 193 2" xfId="49233" xr:uid="{00000000-0005-0000-0000-000058C00000}"/>
    <cellStyle name="Style 193 2 2" xfId="49234" xr:uid="{00000000-0005-0000-0000-000059C00000}"/>
    <cellStyle name="Style 193 2 2 2" xfId="49235" xr:uid="{00000000-0005-0000-0000-00005AC00000}"/>
    <cellStyle name="Style 193 2 3" xfId="49236" xr:uid="{00000000-0005-0000-0000-00005BC00000}"/>
    <cellStyle name="Style 193 2 4" xfId="49237" xr:uid="{00000000-0005-0000-0000-00005CC00000}"/>
    <cellStyle name="Style 193 3" xfId="49238" xr:uid="{00000000-0005-0000-0000-00005DC00000}"/>
    <cellStyle name="Style 193 3 2" xfId="49239" xr:uid="{00000000-0005-0000-0000-00005EC00000}"/>
    <cellStyle name="Style 193 4" xfId="49240" xr:uid="{00000000-0005-0000-0000-00005FC00000}"/>
    <cellStyle name="Style 193 5" xfId="49241" xr:uid="{00000000-0005-0000-0000-000060C00000}"/>
    <cellStyle name="Style 194" xfId="49242" xr:uid="{00000000-0005-0000-0000-000061C00000}"/>
    <cellStyle name="Style 194 2" xfId="49243" xr:uid="{00000000-0005-0000-0000-000062C00000}"/>
    <cellStyle name="Style 194 2 2" xfId="49244" xr:uid="{00000000-0005-0000-0000-000063C00000}"/>
    <cellStyle name="Style 194 2 2 2" xfId="49245" xr:uid="{00000000-0005-0000-0000-000064C00000}"/>
    <cellStyle name="Style 194 2 3" xfId="49246" xr:uid="{00000000-0005-0000-0000-000065C00000}"/>
    <cellStyle name="Style 194 2 4" xfId="49247" xr:uid="{00000000-0005-0000-0000-000066C00000}"/>
    <cellStyle name="Style 194 3" xfId="49248" xr:uid="{00000000-0005-0000-0000-000067C00000}"/>
    <cellStyle name="Style 194 3 2" xfId="49249" xr:uid="{00000000-0005-0000-0000-000068C00000}"/>
    <cellStyle name="Style 194 4" xfId="49250" xr:uid="{00000000-0005-0000-0000-000069C00000}"/>
    <cellStyle name="Style 194 5" xfId="49251" xr:uid="{00000000-0005-0000-0000-00006AC00000}"/>
    <cellStyle name="Style 195" xfId="49252" xr:uid="{00000000-0005-0000-0000-00006BC00000}"/>
    <cellStyle name="Style 195 2" xfId="49253" xr:uid="{00000000-0005-0000-0000-00006CC00000}"/>
    <cellStyle name="Style 195 2 2" xfId="49254" xr:uid="{00000000-0005-0000-0000-00006DC00000}"/>
    <cellStyle name="Style 195 2 2 2" xfId="49255" xr:uid="{00000000-0005-0000-0000-00006EC00000}"/>
    <cellStyle name="Style 195 2 3" xfId="49256" xr:uid="{00000000-0005-0000-0000-00006FC00000}"/>
    <cellStyle name="Style 195 2 4" xfId="49257" xr:uid="{00000000-0005-0000-0000-000070C00000}"/>
    <cellStyle name="Style 195 3" xfId="49258" xr:uid="{00000000-0005-0000-0000-000071C00000}"/>
    <cellStyle name="Style 195 3 2" xfId="49259" xr:uid="{00000000-0005-0000-0000-000072C00000}"/>
    <cellStyle name="Style 195 4" xfId="49260" xr:uid="{00000000-0005-0000-0000-000073C00000}"/>
    <cellStyle name="Style 195 5" xfId="49261" xr:uid="{00000000-0005-0000-0000-000074C00000}"/>
    <cellStyle name="Style 2" xfId="49262" xr:uid="{00000000-0005-0000-0000-000075C00000}"/>
    <cellStyle name="Style 2 2" xfId="49263" xr:uid="{00000000-0005-0000-0000-000076C00000}"/>
    <cellStyle name="Style 2 2 2" xfId="49264" xr:uid="{00000000-0005-0000-0000-000077C00000}"/>
    <cellStyle name="Style 2 2 2 2" xfId="49265" xr:uid="{00000000-0005-0000-0000-000078C00000}"/>
    <cellStyle name="Style 2 3" xfId="49266" xr:uid="{00000000-0005-0000-0000-000079C00000}"/>
    <cellStyle name="Style 2 3 2" xfId="49267" xr:uid="{00000000-0005-0000-0000-00007AC00000}"/>
    <cellStyle name="Style 2 4" xfId="49268" xr:uid="{00000000-0005-0000-0000-00007BC00000}"/>
    <cellStyle name="Style 2 4 2" xfId="49269" xr:uid="{00000000-0005-0000-0000-00007CC00000}"/>
    <cellStyle name="Style 21" xfId="49270" xr:uid="{00000000-0005-0000-0000-00007DC00000}"/>
    <cellStyle name="Style 21 2" xfId="49271" xr:uid="{00000000-0005-0000-0000-00007EC00000}"/>
    <cellStyle name="Style 21 2 2" xfId="49272" xr:uid="{00000000-0005-0000-0000-00007FC00000}"/>
    <cellStyle name="Style 21 2 2 2" xfId="49273" xr:uid="{00000000-0005-0000-0000-000080C00000}"/>
    <cellStyle name="Style 21 2 3" xfId="49274" xr:uid="{00000000-0005-0000-0000-000081C00000}"/>
    <cellStyle name="Style 21 2 4" xfId="49275" xr:uid="{00000000-0005-0000-0000-000082C00000}"/>
    <cellStyle name="Style 21 3" xfId="49276" xr:uid="{00000000-0005-0000-0000-000083C00000}"/>
    <cellStyle name="Style 21 3 2" xfId="49277" xr:uid="{00000000-0005-0000-0000-000084C00000}"/>
    <cellStyle name="Style 21 4" xfId="49278" xr:uid="{00000000-0005-0000-0000-000085C00000}"/>
    <cellStyle name="Style 21 5" xfId="49279" xr:uid="{00000000-0005-0000-0000-000086C00000}"/>
    <cellStyle name="Style 22" xfId="49280" xr:uid="{00000000-0005-0000-0000-000087C00000}"/>
    <cellStyle name="Style 22 2" xfId="49281" xr:uid="{00000000-0005-0000-0000-000088C00000}"/>
    <cellStyle name="Style 22 2 2" xfId="49282" xr:uid="{00000000-0005-0000-0000-000089C00000}"/>
    <cellStyle name="Style 22 2 2 2" xfId="49283" xr:uid="{00000000-0005-0000-0000-00008AC00000}"/>
    <cellStyle name="Style 22 2 2 3" xfId="49284" xr:uid="{00000000-0005-0000-0000-00008BC00000}"/>
    <cellStyle name="Style 22 2 3" xfId="49285" xr:uid="{00000000-0005-0000-0000-00008CC00000}"/>
    <cellStyle name="Style 22 2 4" xfId="49286" xr:uid="{00000000-0005-0000-0000-00008DC00000}"/>
    <cellStyle name="Style 22 3" xfId="49287" xr:uid="{00000000-0005-0000-0000-00008EC00000}"/>
    <cellStyle name="Style 22 3 2" xfId="49288" xr:uid="{00000000-0005-0000-0000-00008FC00000}"/>
    <cellStyle name="Style 22 3 3" xfId="49289" xr:uid="{00000000-0005-0000-0000-000090C00000}"/>
    <cellStyle name="Style 22 4" xfId="49290" xr:uid="{00000000-0005-0000-0000-000091C00000}"/>
    <cellStyle name="Style 22 5" xfId="49291" xr:uid="{00000000-0005-0000-0000-000092C00000}"/>
    <cellStyle name="Style 23" xfId="49292" xr:uid="{00000000-0005-0000-0000-000093C00000}"/>
    <cellStyle name="Style 23 2" xfId="49293" xr:uid="{00000000-0005-0000-0000-000094C00000}"/>
    <cellStyle name="Style 23 2 2" xfId="49294" xr:uid="{00000000-0005-0000-0000-000095C00000}"/>
    <cellStyle name="Style 23 2 2 2" xfId="49295" xr:uid="{00000000-0005-0000-0000-000096C00000}"/>
    <cellStyle name="Style 23 2 2 3" xfId="49296" xr:uid="{00000000-0005-0000-0000-000097C00000}"/>
    <cellStyle name="Style 23 2 3" xfId="49297" xr:uid="{00000000-0005-0000-0000-000098C00000}"/>
    <cellStyle name="Style 23 2 4" xfId="49298" xr:uid="{00000000-0005-0000-0000-000099C00000}"/>
    <cellStyle name="Style 23 3" xfId="49299" xr:uid="{00000000-0005-0000-0000-00009AC00000}"/>
    <cellStyle name="Style 23 3 2" xfId="49300" xr:uid="{00000000-0005-0000-0000-00009BC00000}"/>
    <cellStyle name="Style 23 3 3" xfId="49301" xr:uid="{00000000-0005-0000-0000-00009CC00000}"/>
    <cellStyle name="Style 23 4" xfId="49302" xr:uid="{00000000-0005-0000-0000-00009DC00000}"/>
    <cellStyle name="Style 23 5" xfId="49303" xr:uid="{00000000-0005-0000-0000-00009EC00000}"/>
    <cellStyle name="Style 24" xfId="49304" xr:uid="{00000000-0005-0000-0000-00009FC00000}"/>
    <cellStyle name="Style 24 2" xfId="49305" xr:uid="{00000000-0005-0000-0000-0000A0C00000}"/>
    <cellStyle name="Style 24 2 2" xfId="49306" xr:uid="{00000000-0005-0000-0000-0000A1C00000}"/>
    <cellStyle name="Style 24 2 2 2" xfId="49307" xr:uid="{00000000-0005-0000-0000-0000A2C00000}"/>
    <cellStyle name="Style 24 2 3" xfId="49308" xr:uid="{00000000-0005-0000-0000-0000A3C00000}"/>
    <cellStyle name="Style 24 2 4" xfId="49309" xr:uid="{00000000-0005-0000-0000-0000A4C00000}"/>
    <cellStyle name="Style 24 3" xfId="49310" xr:uid="{00000000-0005-0000-0000-0000A5C00000}"/>
    <cellStyle name="Style 24 3 2" xfId="49311" xr:uid="{00000000-0005-0000-0000-0000A6C00000}"/>
    <cellStyle name="Style 24 4" xfId="49312" xr:uid="{00000000-0005-0000-0000-0000A7C00000}"/>
    <cellStyle name="Style 24 5" xfId="49313" xr:uid="{00000000-0005-0000-0000-0000A8C00000}"/>
    <cellStyle name="Style 25" xfId="49314" xr:uid="{00000000-0005-0000-0000-0000A9C00000}"/>
    <cellStyle name="Style 25 2" xfId="49315" xr:uid="{00000000-0005-0000-0000-0000AAC00000}"/>
    <cellStyle name="Style 25 2 2" xfId="49316" xr:uid="{00000000-0005-0000-0000-0000ABC00000}"/>
    <cellStyle name="Style 25 2 2 2" xfId="49317" xr:uid="{00000000-0005-0000-0000-0000ACC00000}"/>
    <cellStyle name="Style 25 2 3" xfId="49318" xr:uid="{00000000-0005-0000-0000-0000ADC00000}"/>
    <cellStyle name="Style 25 2 4" xfId="49319" xr:uid="{00000000-0005-0000-0000-0000AEC00000}"/>
    <cellStyle name="Style 25 3" xfId="49320" xr:uid="{00000000-0005-0000-0000-0000AFC00000}"/>
    <cellStyle name="Style 25 3 2" xfId="49321" xr:uid="{00000000-0005-0000-0000-0000B0C00000}"/>
    <cellStyle name="Style 25 4" xfId="49322" xr:uid="{00000000-0005-0000-0000-0000B1C00000}"/>
    <cellStyle name="Style 25 5" xfId="49323" xr:uid="{00000000-0005-0000-0000-0000B2C00000}"/>
    <cellStyle name="Style 26" xfId="49324" xr:uid="{00000000-0005-0000-0000-0000B3C00000}"/>
    <cellStyle name="Style 26 2" xfId="49325" xr:uid="{00000000-0005-0000-0000-0000B4C00000}"/>
    <cellStyle name="Style 26 2 2" xfId="49326" xr:uid="{00000000-0005-0000-0000-0000B5C00000}"/>
    <cellStyle name="Style 26 2 2 2" xfId="49327" xr:uid="{00000000-0005-0000-0000-0000B6C00000}"/>
    <cellStyle name="Style 26 2 3" xfId="49328" xr:uid="{00000000-0005-0000-0000-0000B7C00000}"/>
    <cellStyle name="Style 26 2 4" xfId="49329" xr:uid="{00000000-0005-0000-0000-0000B8C00000}"/>
    <cellStyle name="Style 26 3" xfId="49330" xr:uid="{00000000-0005-0000-0000-0000B9C00000}"/>
    <cellStyle name="Style 26 3 2" xfId="49331" xr:uid="{00000000-0005-0000-0000-0000BAC00000}"/>
    <cellStyle name="Style 26 4" xfId="49332" xr:uid="{00000000-0005-0000-0000-0000BBC00000}"/>
    <cellStyle name="Style 26 5" xfId="49333" xr:uid="{00000000-0005-0000-0000-0000BCC00000}"/>
    <cellStyle name="Style 27" xfId="49334" xr:uid="{00000000-0005-0000-0000-0000BDC00000}"/>
    <cellStyle name="Style 27 2" xfId="49335" xr:uid="{00000000-0005-0000-0000-0000BEC00000}"/>
    <cellStyle name="Style 27 2 2" xfId="49336" xr:uid="{00000000-0005-0000-0000-0000BFC00000}"/>
    <cellStyle name="Style 27 2 2 2" xfId="49337" xr:uid="{00000000-0005-0000-0000-0000C0C00000}"/>
    <cellStyle name="Style 27 2 3" xfId="49338" xr:uid="{00000000-0005-0000-0000-0000C1C00000}"/>
    <cellStyle name="Style 27 2 4" xfId="49339" xr:uid="{00000000-0005-0000-0000-0000C2C00000}"/>
    <cellStyle name="Style 27 3" xfId="49340" xr:uid="{00000000-0005-0000-0000-0000C3C00000}"/>
    <cellStyle name="Style 27 3 2" xfId="49341" xr:uid="{00000000-0005-0000-0000-0000C4C00000}"/>
    <cellStyle name="Style 27 4" xfId="49342" xr:uid="{00000000-0005-0000-0000-0000C5C00000}"/>
    <cellStyle name="Style 27 5" xfId="49343" xr:uid="{00000000-0005-0000-0000-0000C6C00000}"/>
    <cellStyle name="Style 28" xfId="49344" xr:uid="{00000000-0005-0000-0000-0000C7C00000}"/>
    <cellStyle name="Style 28 2" xfId="49345" xr:uid="{00000000-0005-0000-0000-0000C8C00000}"/>
    <cellStyle name="Style 28 2 2" xfId="49346" xr:uid="{00000000-0005-0000-0000-0000C9C00000}"/>
    <cellStyle name="Style 28 2 2 2" xfId="49347" xr:uid="{00000000-0005-0000-0000-0000CAC00000}"/>
    <cellStyle name="Style 28 2 3" xfId="49348" xr:uid="{00000000-0005-0000-0000-0000CBC00000}"/>
    <cellStyle name="Style 28 2 4" xfId="49349" xr:uid="{00000000-0005-0000-0000-0000CCC00000}"/>
    <cellStyle name="Style 28 3" xfId="49350" xr:uid="{00000000-0005-0000-0000-0000CDC00000}"/>
    <cellStyle name="Style 28 3 2" xfId="49351" xr:uid="{00000000-0005-0000-0000-0000CEC00000}"/>
    <cellStyle name="Style 28 4" xfId="49352" xr:uid="{00000000-0005-0000-0000-0000CFC00000}"/>
    <cellStyle name="Style 28 5" xfId="49353" xr:uid="{00000000-0005-0000-0000-0000D0C00000}"/>
    <cellStyle name="Style 29" xfId="49354" xr:uid="{00000000-0005-0000-0000-0000D1C00000}"/>
    <cellStyle name="Style 29 2" xfId="49355" xr:uid="{00000000-0005-0000-0000-0000D2C00000}"/>
    <cellStyle name="Style 29 2 2" xfId="49356" xr:uid="{00000000-0005-0000-0000-0000D3C00000}"/>
    <cellStyle name="Style 29 2 2 2" xfId="49357" xr:uid="{00000000-0005-0000-0000-0000D4C00000}"/>
    <cellStyle name="Style 29 2 3" xfId="49358" xr:uid="{00000000-0005-0000-0000-0000D5C00000}"/>
    <cellStyle name="Style 29 2 4" xfId="49359" xr:uid="{00000000-0005-0000-0000-0000D6C00000}"/>
    <cellStyle name="Style 29 3" xfId="49360" xr:uid="{00000000-0005-0000-0000-0000D7C00000}"/>
    <cellStyle name="Style 29 3 2" xfId="49361" xr:uid="{00000000-0005-0000-0000-0000D8C00000}"/>
    <cellStyle name="Style 29 4" xfId="49362" xr:uid="{00000000-0005-0000-0000-0000D9C00000}"/>
    <cellStyle name="Style 29 5" xfId="49363" xr:uid="{00000000-0005-0000-0000-0000DAC00000}"/>
    <cellStyle name="Style 30" xfId="49364" xr:uid="{00000000-0005-0000-0000-0000DBC00000}"/>
    <cellStyle name="Style 30 2" xfId="49365" xr:uid="{00000000-0005-0000-0000-0000DCC00000}"/>
    <cellStyle name="Style 30 2 2" xfId="49366" xr:uid="{00000000-0005-0000-0000-0000DDC00000}"/>
    <cellStyle name="Style 30 2 2 2" xfId="49367" xr:uid="{00000000-0005-0000-0000-0000DEC00000}"/>
    <cellStyle name="Style 30 2 3" xfId="49368" xr:uid="{00000000-0005-0000-0000-0000DFC00000}"/>
    <cellStyle name="Style 30 2 4" xfId="49369" xr:uid="{00000000-0005-0000-0000-0000E0C00000}"/>
    <cellStyle name="Style 30 3" xfId="49370" xr:uid="{00000000-0005-0000-0000-0000E1C00000}"/>
    <cellStyle name="Style 30 3 2" xfId="49371" xr:uid="{00000000-0005-0000-0000-0000E2C00000}"/>
    <cellStyle name="Style 30 4" xfId="49372" xr:uid="{00000000-0005-0000-0000-0000E3C00000}"/>
    <cellStyle name="Style 30 5" xfId="49373" xr:uid="{00000000-0005-0000-0000-0000E4C00000}"/>
    <cellStyle name="Style 31" xfId="49374" xr:uid="{00000000-0005-0000-0000-0000E5C00000}"/>
    <cellStyle name="Style 31 2" xfId="49375" xr:uid="{00000000-0005-0000-0000-0000E6C00000}"/>
    <cellStyle name="Style 31 2 2" xfId="49376" xr:uid="{00000000-0005-0000-0000-0000E7C00000}"/>
    <cellStyle name="Style 31 2 2 2" xfId="49377" xr:uid="{00000000-0005-0000-0000-0000E8C00000}"/>
    <cellStyle name="Style 31 2 3" xfId="49378" xr:uid="{00000000-0005-0000-0000-0000E9C00000}"/>
    <cellStyle name="Style 31 2 4" xfId="49379" xr:uid="{00000000-0005-0000-0000-0000EAC00000}"/>
    <cellStyle name="Style 31 3" xfId="49380" xr:uid="{00000000-0005-0000-0000-0000EBC00000}"/>
    <cellStyle name="Style 31 3 2" xfId="49381" xr:uid="{00000000-0005-0000-0000-0000ECC00000}"/>
    <cellStyle name="Style 31 4" xfId="49382" xr:uid="{00000000-0005-0000-0000-0000EDC00000}"/>
    <cellStyle name="Style 31 5" xfId="49383" xr:uid="{00000000-0005-0000-0000-0000EEC00000}"/>
    <cellStyle name="Style 310" xfId="49384" xr:uid="{00000000-0005-0000-0000-0000EFC00000}"/>
    <cellStyle name="Style 310 2" xfId="49385" xr:uid="{00000000-0005-0000-0000-0000F0C00000}"/>
    <cellStyle name="Style 310 2 2" xfId="49386" xr:uid="{00000000-0005-0000-0000-0000F1C00000}"/>
    <cellStyle name="Style 310 2 2 2" xfId="49387" xr:uid="{00000000-0005-0000-0000-0000F2C00000}"/>
    <cellStyle name="Style 310 2 3" xfId="49388" xr:uid="{00000000-0005-0000-0000-0000F3C00000}"/>
    <cellStyle name="Style 310 2 4" xfId="49389" xr:uid="{00000000-0005-0000-0000-0000F4C00000}"/>
    <cellStyle name="Style 310 3" xfId="49390" xr:uid="{00000000-0005-0000-0000-0000F5C00000}"/>
    <cellStyle name="Style 310 3 2" xfId="49391" xr:uid="{00000000-0005-0000-0000-0000F6C00000}"/>
    <cellStyle name="Style 310 4" xfId="49392" xr:uid="{00000000-0005-0000-0000-0000F7C00000}"/>
    <cellStyle name="Style 310 5" xfId="49393" xr:uid="{00000000-0005-0000-0000-0000F8C00000}"/>
    <cellStyle name="Style 311" xfId="49394" xr:uid="{00000000-0005-0000-0000-0000F9C00000}"/>
    <cellStyle name="Style 311 2" xfId="49395" xr:uid="{00000000-0005-0000-0000-0000FAC00000}"/>
    <cellStyle name="Style 311 2 2" xfId="49396" xr:uid="{00000000-0005-0000-0000-0000FBC00000}"/>
    <cellStyle name="Style 311 2 2 2" xfId="49397" xr:uid="{00000000-0005-0000-0000-0000FCC00000}"/>
    <cellStyle name="Style 311 2 3" xfId="49398" xr:uid="{00000000-0005-0000-0000-0000FDC00000}"/>
    <cellStyle name="Style 311 2 4" xfId="49399" xr:uid="{00000000-0005-0000-0000-0000FEC00000}"/>
    <cellStyle name="Style 311 3" xfId="49400" xr:uid="{00000000-0005-0000-0000-0000FFC00000}"/>
    <cellStyle name="Style 311 3 2" xfId="49401" xr:uid="{00000000-0005-0000-0000-000000C10000}"/>
    <cellStyle name="Style 311 4" xfId="49402" xr:uid="{00000000-0005-0000-0000-000001C10000}"/>
    <cellStyle name="Style 311 5" xfId="49403" xr:uid="{00000000-0005-0000-0000-000002C10000}"/>
    <cellStyle name="Style 312" xfId="49404" xr:uid="{00000000-0005-0000-0000-000003C10000}"/>
    <cellStyle name="Style 312 2" xfId="49405" xr:uid="{00000000-0005-0000-0000-000004C10000}"/>
    <cellStyle name="Style 312 2 2" xfId="49406" xr:uid="{00000000-0005-0000-0000-000005C10000}"/>
    <cellStyle name="Style 312 2 2 2" xfId="49407" xr:uid="{00000000-0005-0000-0000-000006C10000}"/>
    <cellStyle name="Style 312 2 3" xfId="49408" xr:uid="{00000000-0005-0000-0000-000007C10000}"/>
    <cellStyle name="Style 312 2 4" xfId="49409" xr:uid="{00000000-0005-0000-0000-000008C10000}"/>
    <cellStyle name="Style 312 3" xfId="49410" xr:uid="{00000000-0005-0000-0000-000009C10000}"/>
    <cellStyle name="Style 312 3 2" xfId="49411" xr:uid="{00000000-0005-0000-0000-00000AC10000}"/>
    <cellStyle name="Style 312 4" xfId="49412" xr:uid="{00000000-0005-0000-0000-00000BC10000}"/>
    <cellStyle name="Style 312 5" xfId="49413" xr:uid="{00000000-0005-0000-0000-00000CC10000}"/>
    <cellStyle name="Style 313" xfId="49414" xr:uid="{00000000-0005-0000-0000-00000DC10000}"/>
    <cellStyle name="Style 313 2" xfId="49415" xr:uid="{00000000-0005-0000-0000-00000EC10000}"/>
    <cellStyle name="Style 313 2 2" xfId="49416" xr:uid="{00000000-0005-0000-0000-00000FC10000}"/>
    <cellStyle name="Style 313 2 2 2" xfId="49417" xr:uid="{00000000-0005-0000-0000-000010C10000}"/>
    <cellStyle name="Style 313 2 3" xfId="49418" xr:uid="{00000000-0005-0000-0000-000011C10000}"/>
    <cellStyle name="Style 313 2 4" xfId="49419" xr:uid="{00000000-0005-0000-0000-000012C10000}"/>
    <cellStyle name="Style 313 3" xfId="49420" xr:uid="{00000000-0005-0000-0000-000013C10000}"/>
    <cellStyle name="Style 313 3 2" xfId="49421" xr:uid="{00000000-0005-0000-0000-000014C10000}"/>
    <cellStyle name="Style 313 4" xfId="49422" xr:uid="{00000000-0005-0000-0000-000015C10000}"/>
    <cellStyle name="Style 313 5" xfId="49423" xr:uid="{00000000-0005-0000-0000-000016C10000}"/>
    <cellStyle name="Style 314" xfId="49424" xr:uid="{00000000-0005-0000-0000-000017C10000}"/>
    <cellStyle name="Style 314 2" xfId="49425" xr:uid="{00000000-0005-0000-0000-000018C10000}"/>
    <cellStyle name="Style 314 2 2" xfId="49426" xr:uid="{00000000-0005-0000-0000-000019C10000}"/>
    <cellStyle name="Style 314 2 2 2" xfId="49427" xr:uid="{00000000-0005-0000-0000-00001AC10000}"/>
    <cellStyle name="Style 314 2 2 3" xfId="49428" xr:uid="{00000000-0005-0000-0000-00001BC10000}"/>
    <cellStyle name="Style 314 2 3" xfId="49429" xr:uid="{00000000-0005-0000-0000-00001CC10000}"/>
    <cellStyle name="Style 314 2 4" xfId="49430" xr:uid="{00000000-0005-0000-0000-00001DC10000}"/>
    <cellStyle name="Style 314 3" xfId="49431" xr:uid="{00000000-0005-0000-0000-00001EC10000}"/>
    <cellStyle name="Style 314 3 2" xfId="49432" xr:uid="{00000000-0005-0000-0000-00001FC10000}"/>
    <cellStyle name="Style 314 3 3" xfId="49433" xr:uid="{00000000-0005-0000-0000-000020C10000}"/>
    <cellStyle name="Style 314 4" xfId="49434" xr:uid="{00000000-0005-0000-0000-000021C10000}"/>
    <cellStyle name="Style 314 5" xfId="49435" xr:uid="{00000000-0005-0000-0000-000022C10000}"/>
    <cellStyle name="Style 315" xfId="49436" xr:uid="{00000000-0005-0000-0000-000023C10000}"/>
    <cellStyle name="Style 315 2" xfId="49437" xr:uid="{00000000-0005-0000-0000-000024C10000}"/>
    <cellStyle name="Style 315 2 2" xfId="49438" xr:uid="{00000000-0005-0000-0000-000025C10000}"/>
    <cellStyle name="Style 315 2 2 2" xfId="49439" xr:uid="{00000000-0005-0000-0000-000026C10000}"/>
    <cellStyle name="Style 315 2 3" xfId="49440" xr:uid="{00000000-0005-0000-0000-000027C10000}"/>
    <cellStyle name="Style 315 2 4" xfId="49441" xr:uid="{00000000-0005-0000-0000-000028C10000}"/>
    <cellStyle name="Style 315 3" xfId="49442" xr:uid="{00000000-0005-0000-0000-000029C10000}"/>
    <cellStyle name="Style 315 3 2" xfId="49443" xr:uid="{00000000-0005-0000-0000-00002AC10000}"/>
    <cellStyle name="Style 315 4" xfId="49444" xr:uid="{00000000-0005-0000-0000-00002BC10000}"/>
    <cellStyle name="Style 315 5" xfId="49445" xr:uid="{00000000-0005-0000-0000-00002CC10000}"/>
    <cellStyle name="Style 316" xfId="49446" xr:uid="{00000000-0005-0000-0000-00002DC10000}"/>
    <cellStyle name="Style 316 2" xfId="49447" xr:uid="{00000000-0005-0000-0000-00002EC10000}"/>
    <cellStyle name="Style 316 2 2" xfId="49448" xr:uid="{00000000-0005-0000-0000-00002FC10000}"/>
    <cellStyle name="Style 316 2 2 2" xfId="49449" xr:uid="{00000000-0005-0000-0000-000030C10000}"/>
    <cellStyle name="Style 316 2 2 3" xfId="49450" xr:uid="{00000000-0005-0000-0000-000031C10000}"/>
    <cellStyle name="Style 316 2 3" xfId="49451" xr:uid="{00000000-0005-0000-0000-000032C10000}"/>
    <cellStyle name="Style 316 2 4" xfId="49452" xr:uid="{00000000-0005-0000-0000-000033C10000}"/>
    <cellStyle name="Style 316 3" xfId="49453" xr:uid="{00000000-0005-0000-0000-000034C10000}"/>
    <cellStyle name="Style 316 3 2" xfId="49454" xr:uid="{00000000-0005-0000-0000-000035C10000}"/>
    <cellStyle name="Style 316 3 3" xfId="49455" xr:uid="{00000000-0005-0000-0000-000036C10000}"/>
    <cellStyle name="Style 316 4" xfId="49456" xr:uid="{00000000-0005-0000-0000-000037C10000}"/>
    <cellStyle name="Style 316 5" xfId="49457" xr:uid="{00000000-0005-0000-0000-000038C10000}"/>
    <cellStyle name="Style 317" xfId="49458" xr:uid="{00000000-0005-0000-0000-000039C10000}"/>
    <cellStyle name="Style 317 2" xfId="49459" xr:uid="{00000000-0005-0000-0000-00003AC10000}"/>
    <cellStyle name="Style 317 2 2" xfId="49460" xr:uid="{00000000-0005-0000-0000-00003BC10000}"/>
    <cellStyle name="Style 317 2 2 2" xfId="49461" xr:uid="{00000000-0005-0000-0000-00003CC10000}"/>
    <cellStyle name="Style 317 2 3" xfId="49462" xr:uid="{00000000-0005-0000-0000-00003DC10000}"/>
    <cellStyle name="Style 317 2 4" xfId="49463" xr:uid="{00000000-0005-0000-0000-00003EC10000}"/>
    <cellStyle name="Style 317 3" xfId="49464" xr:uid="{00000000-0005-0000-0000-00003FC10000}"/>
    <cellStyle name="Style 317 3 2" xfId="49465" xr:uid="{00000000-0005-0000-0000-000040C10000}"/>
    <cellStyle name="Style 317 4" xfId="49466" xr:uid="{00000000-0005-0000-0000-000041C10000}"/>
    <cellStyle name="Style 317 5" xfId="49467" xr:uid="{00000000-0005-0000-0000-000042C10000}"/>
    <cellStyle name="Style 318" xfId="49468" xr:uid="{00000000-0005-0000-0000-000043C10000}"/>
    <cellStyle name="Style 318 2" xfId="49469" xr:uid="{00000000-0005-0000-0000-000044C10000}"/>
    <cellStyle name="Style 318 2 2" xfId="49470" xr:uid="{00000000-0005-0000-0000-000045C10000}"/>
    <cellStyle name="Style 318 2 2 2" xfId="49471" xr:uid="{00000000-0005-0000-0000-000046C10000}"/>
    <cellStyle name="Style 318 2 3" xfId="49472" xr:uid="{00000000-0005-0000-0000-000047C10000}"/>
    <cellStyle name="Style 318 2 4" xfId="49473" xr:uid="{00000000-0005-0000-0000-000048C10000}"/>
    <cellStyle name="Style 318 3" xfId="49474" xr:uid="{00000000-0005-0000-0000-000049C10000}"/>
    <cellStyle name="Style 318 3 2" xfId="49475" xr:uid="{00000000-0005-0000-0000-00004AC10000}"/>
    <cellStyle name="Style 318 4" xfId="49476" xr:uid="{00000000-0005-0000-0000-00004BC10000}"/>
    <cellStyle name="Style 318 5" xfId="49477" xr:uid="{00000000-0005-0000-0000-00004CC10000}"/>
    <cellStyle name="Style 319" xfId="49478" xr:uid="{00000000-0005-0000-0000-00004DC10000}"/>
    <cellStyle name="Style 319 2" xfId="49479" xr:uid="{00000000-0005-0000-0000-00004EC10000}"/>
    <cellStyle name="Style 319 2 2" xfId="49480" xr:uid="{00000000-0005-0000-0000-00004FC10000}"/>
    <cellStyle name="Style 319 2 2 2" xfId="49481" xr:uid="{00000000-0005-0000-0000-000050C10000}"/>
    <cellStyle name="Style 319 2 3" xfId="49482" xr:uid="{00000000-0005-0000-0000-000051C10000}"/>
    <cellStyle name="Style 319 2 4" xfId="49483" xr:uid="{00000000-0005-0000-0000-000052C10000}"/>
    <cellStyle name="Style 319 3" xfId="49484" xr:uid="{00000000-0005-0000-0000-000053C10000}"/>
    <cellStyle name="Style 319 3 2" xfId="49485" xr:uid="{00000000-0005-0000-0000-000054C10000}"/>
    <cellStyle name="Style 319 4" xfId="49486" xr:uid="{00000000-0005-0000-0000-000055C10000}"/>
    <cellStyle name="Style 319 5" xfId="49487" xr:uid="{00000000-0005-0000-0000-000056C10000}"/>
    <cellStyle name="Style 32" xfId="49488" xr:uid="{00000000-0005-0000-0000-000057C10000}"/>
    <cellStyle name="Style 32 2" xfId="49489" xr:uid="{00000000-0005-0000-0000-000058C10000}"/>
    <cellStyle name="Style 32 2 2" xfId="49490" xr:uid="{00000000-0005-0000-0000-000059C10000}"/>
    <cellStyle name="Style 32 2 2 2" xfId="49491" xr:uid="{00000000-0005-0000-0000-00005AC10000}"/>
    <cellStyle name="Style 32 2 3" xfId="49492" xr:uid="{00000000-0005-0000-0000-00005BC10000}"/>
    <cellStyle name="Style 32 2 4" xfId="49493" xr:uid="{00000000-0005-0000-0000-00005CC10000}"/>
    <cellStyle name="Style 32 3" xfId="49494" xr:uid="{00000000-0005-0000-0000-00005DC10000}"/>
    <cellStyle name="Style 32 3 2" xfId="49495" xr:uid="{00000000-0005-0000-0000-00005EC10000}"/>
    <cellStyle name="Style 32 4" xfId="49496" xr:uid="{00000000-0005-0000-0000-00005FC10000}"/>
    <cellStyle name="Style 32 5" xfId="49497" xr:uid="{00000000-0005-0000-0000-000060C10000}"/>
    <cellStyle name="Style 320" xfId="49498" xr:uid="{00000000-0005-0000-0000-000061C10000}"/>
    <cellStyle name="Style 320 2" xfId="49499" xr:uid="{00000000-0005-0000-0000-000062C10000}"/>
    <cellStyle name="Style 320 2 2" xfId="49500" xr:uid="{00000000-0005-0000-0000-000063C10000}"/>
    <cellStyle name="Style 320 2 2 2" xfId="49501" xr:uid="{00000000-0005-0000-0000-000064C10000}"/>
    <cellStyle name="Style 320 2 3" xfId="49502" xr:uid="{00000000-0005-0000-0000-000065C10000}"/>
    <cellStyle name="Style 320 2 4" xfId="49503" xr:uid="{00000000-0005-0000-0000-000066C10000}"/>
    <cellStyle name="Style 320 3" xfId="49504" xr:uid="{00000000-0005-0000-0000-000067C10000}"/>
    <cellStyle name="Style 320 3 2" xfId="49505" xr:uid="{00000000-0005-0000-0000-000068C10000}"/>
    <cellStyle name="Style 320 4" xfId="49506" xr:uid="{00000000-0005-0000-0000-000069C10000}"/>
    <cellStyle name="Style 320 5" xfId="49507" xr:uid="{00000000-0005-0000-0000-00006AC10000}"/>
    <cellStyle name="Style 321" xfId="49508" xr:uid="{00000000-0005-0000-0000-00006BC10000}"/>
    <cellStyle name="Style 321 2" xfId="49509" xr:uid="{00000000-0005-0000-0000-00006CC10000}"/>
    <cellStyle name="Style 321 2 2" xfId="49510" xr:uid="{00000000-0005-0000-0000-00006DC10000}"/>
    <cellStyle name="Style 321 2 2 2" xfId="49511" xr:uid="{00000000-0005-0000-0000-00006EC10000}"/>
    <cellStyle name="Style 321 2 3" xfId="49512" xr:uid="{00000000-0005-0000-0000-00006FC10000}"/>
    <cellStyle name="Style 321 2 4" xfId="49513" xr:uid="{00000000-0005-0000-0000-000070C10000}"/>
    <cellStyle name="Style 321 3" xfId="49514" xr:uid="{00000000-0005-0000-0000-000071C10000}"/>
    <cellStyle name="Style 321 3 2" xfId="49515" xr:uid="{00000000-0005-0000-0000-000072C10000}"/>
    <cellStyle name="Style 321 4" xfId="49516" xr:uid="{00000000-0005-0000-0000-000073C10000}"/>
    <cellStyle name="Style 321 5" xfId="49517" xr:uid="{00000000-0005-0000-0000-000074C10000}"/>
    <cellStyle name="Style 322" xfId="49518" xr:uid="{00000000-0005-0000-0000-000075C10000}"/>
    <cellStyle name="Style 322 2" xfId="49519" xr:uid="{00000000-0005-0000-0000-000076C10000}"/>
    <cellStyle name="Style 322 2 2" xfId="49520" xr:uid="{00000000-0005-0000-0000-000077C10000}"/>
    <cellStyle name="Style 322 2 2 2" xfId="49521" xr:uid="{00000000-0005-0000-0000-000078C10000}"/>
    <cellStyle name="Style 322 2 2 3" xfId="49522" xr:uid="{00000000-0005-0000-0000-000079C10000}"/>
    <cellStyle name="Style 322 2 3" xfId="49523" xr:uid="{00000000-0005-0000-0000-00007AC10000}"/>
    <cellStyle name="Style 322 2 4" xfId="49524" xr:uid="{00000000-0005-0000-0000-00007BC10000}"/>
    <cellStyle name="Style 322 3" xfId="49525" xr:uid="{00000000-0005-0000-0000-00007CC10000}"/>
    <cellStyle name="Style 322 3 2" xfId="49526" xr:uid="{00000000-0005-0000-0000-00007DC10000}"/>
    <cellStyle name="Style 322 3 3" xfId="49527" xr:uid="{00000000-0005-0000-0000-00007EC10000}"/>
    <cellStyle name="Style 322 4" xfId="49528" xr:uid="{00000000-0005-0000-0000-00007FC10000}"/>
    <cellStyle name="Style 322 5" xfId="49529" xr:uid="{00000000-0005-0000-0000-000080C10000}"/>
    <cellStyle name="Style 323" xfId="49530" xr:uid="{00000000-0005-0000-0000-000081C10000}"/>
    <cellStyle name="Style 323 2" xfId="49531" xr:uid="{00000000-0005-0000-0000-000082C10000}"/>
    <cellStyle name="Style 323 2 2" xfId="49532" xr:uid="{00000000-0005-0000-0000-000083C10000}"/>
    <cellStyle name="Style 323 2 2 2" xfId="49533" xr:uid="{00000000-0005-0000-0000-000084C10000}"/>
    <cellStyle name="Style 323 2 2 3" xfId="49534" xr:uid="{00000000-0005-0000-0000-000085C10000}"/>
    <cellStyle name="Style 323 2 3" xfId="49535" xr:uid="{00000000-0005-0000-0000-000086C10000}"/>
    <cellStyle name="Style 323 2 4" xfId="49536" xr:uid="{00000000-0005-0000-0000-000087C10000}"/>
    <cellStyle name="Style 323 3" xfId="49537" xr:uid="{00000000-0005-0000-0000-000088C10000}"/>
    <cellStyle name="Style 323 3 2" xfId="49538" xr:uid="{00000000-0005-0000-0000-000089C10000}"/>
    <cellStyle name="Style 323 3 3" xfId="49539" xr:uid="{00000000-0005-0000-0000-00008AC10000}"/>
    <cellStyle name="Style 323 4" xfId="49540" xr:uid="{00000000-0005-0000-0000-00008BC10000}"/>
    <cellStyle name="Style 323 5" xfId="49541" xr:uid="{00000000-0005-0000-0000-00008CC10000}"/>
    <cellStyle name="Style 324" xfId="49542" xr:uid="{00000000-0005-0000-0000-00008DC10000}"/>
    <cellStyle name="Style 324 2" xfId="49543" xr:uid="{00000000-0005-0000-0000-00008EC10000}"/>
    <cellStyle name="Style 324 2 2" xfId="49544" xr:uid="{00000000-0005-0000-0000-00008FC10000}"/>
    <cellStyle name="Style 324 2 2 2" xfId="49545" xr:uid="{00000000-0005-0000-0000-000090C10000}"/>
    <cellStyle name="Style 324 2 2 3" xfId="49546" xr:uid="{00000000-0005-0000-0000-000091C10000}"/>
    <cellStyle name="Style 324 2 3" xfId="49547" xr:uid="{00000000-0005-0000-0000-000092C10000}"/>
    <cellStyle name="Style 324 2 4" xfId="49548" xr:uid="{00000000-0005-0000-0000-000093C10000}"/>
    <cellStyle name="Style 324 3" xfId="49549" xr:uid="{00000000-0005-0000-0000-000094C10000}"/>
    <cellStyle name="Style 324 3 2" xfId="49550" xr:uid="{00000000-0005-0000-0000-000095C10000}"/>
    <cellStyle name="Style 324 3 3" xfId="49551" xr:uid="{00000000-0005-0000-0000-000096C10000}"/>
    <cellStyle name="Style 324 4" xfId="49552" xr:uid="{00000000-0005-0000-0000-000097C10000}"/>
    <cellStyle name="Style 324 5" xfId="49553" xr:uid="{00000000-0005-0000-0000-000098C10000}"/>
    <cellStyle name="Style 325" xfId="49554" xr:uid="{00000000-0005-0000-0000-000099C10000}"/>
    <cellStyle name="Style 325 2" xfId="49555" xr:uid="{00000000-0005-0000-0000-00009AC10000}"/>
    <cellStyle name="Style 325 2 2" xfId="49556" xr:uid="{00000000-0005-0000-0000-00009BC10000}"/>
    <cellStyle name="Style 325 2 2 2" xfId="49557" xr:uid="{00000000-0005-0000-0000-00009CC10000}"/>
    <cellStyle name="Style 325 2 3" xfId="49558" xr:uid="{00000000-0005-0000-0000-00009DC10000}"/>
    <cellStyle name="Style 325 2 4" xfId="49559" xr:uid="{00000000-0005-0000-0000-00009EC10000}"/>
    <cellStyle name="Style 325 3" xfId="49560" xr:uid="{00000000-0005-0000-0000-00009FC10000}"/>
    <cellStyle name="Style 325 3 2" xfId="49561" xr:uid="{00000000-0005-0000-0000-0000A0C10000}"/>
    <cellStyle name="Style 325 4" xfId="49562" xr:uid="{00000000-0005-0000-0000-0000A1C10000}"/>
    <cellStyle name="Style 325 5" xfId="49563" xr:uid="{00000000-0005-0000-0000-0000A2C10000}"/>
    <cellStyle name="Style 326" xfId="49564" xr:uid="{00000000-0005-0000-0000-0000A3C10000}"/>
    <cellStyle name="Style 326 2" xfId="49565" xr:uid="{00000000-0005-0000-0000-0000A4C10000}"/>
    <cellStyle name="Style 326 2 2" xfId="49566" xr:uid="{00000000-0005-0000-0000-0000A5C10000}"/>
    <cellStyle name="Style 326 2 2 2" xfId="49567" xr:uid="{00000000-0005-0000-0000-0000A6C10000}"/>
    <cellStyle name="Style 326 2 3" xfId="49568" xr:uid="{00000000-0005-0000-0000-0000A7C10000}"/>
    <cellStyle name="Style 326 2 4" xfId="49569" xr:uid="{00000000-0005-0000-0000-0000A8C10000}"/>
    <cellStyle name="Style 326 3" xfId="49570" xr:uid="{00000000-0005-0000-0000-0000A9C10000}"/>
    <cellStyle name="Style 326 3 2" xfId="49571" xr:uid="{00000000-0005-0000-0000-0000AAC10000}"/>
    <cellStyle name="Style 326 4" xfId="49572" xr:uid="{00000000-0005-0000-0000-0000ABC10000}"/>
    <cellStyle name="Style 326 5" xfId="49573" xr:uid="{00000000-0005-0000-0000-0000ACC10000}"/>
    <cellStyle name="Style 327" xfId="49574" xr:uid="{00000000-0005-0000-0000-0000ADC10000}"/>
    <cellStyle name="Style 327 2" xfId="49575" xr:uid="{00000000-0005-0000-0000-0000AEC10000}"/>
    <cellStyle name="Style 327 2 2" xfId="49576" xr:uid="{00000000-0005-0000-0000-0000AFC10000}"/>
    <cellStyle name="Style 327 2 2 2" xfId="49577" xr:uid="{00000000-0005-0000-0000-0000B0C10000}"/>
    <cellStyle name="Style 327 2 2 3" xfId="49578" xr:uid="{00000000-0005-0000-0000-0000B1C10000}"/>
    <cellStyle name="Style 327 2 3" xfId="49579" xr:uid="{00000000-0005-0000-0000-0000B2C10000}"/>
    <cellStyle name="Style 327 2 4" xfId="49580" xr:uid="{00000000-0005-0000-0000-0000B3C10000}"/>
    <cellStyle name="Style 327 3" xfId="49581" xr:uid="{00000000-0005-0000-0000-0000B4C10000}"/>
    <cellStyle name="Style 327 3 2" xfId="49582" xr:uid="{00000000-0005-0000-0000-0000B5C10000}"/>
    <cellStyle name="Style 327 3 3" xfId="49583" xr:uid="{00000000-0005-0000-0000-0000B6C10000}"/>
    <cellStyle name="Style 327 4" xfId="49584" xr:uid="{00000000-0005-0000-0000-0000B7C10000}"/>
    <cellStyle name="Style 327 5" xfId="49585" xr:uid="{00000000-0005-0000-0000-0000B8C10000}"/>
    <cellStyle name="Style 328" xfId="49586" xr:uid="{00000000-0005-0000-0000-0000B9C10000}"/>
    <cellStyle name="Style 328 2" xfId="49587" xr:uid="{00000000-0005-0000-0000-0000BAC10000}"/>
    <cellStyle name="Style 328 2 2" xfId="49588" xr:uid="{00000000-0005-0000-0000-0000BBC10000}"/>
    <cellStyle name="Style 328 2 2 2" xfId="49589" xr:uid="{00000000-0005-0000-0000-0000BCC10000}"/>
    <cellStyle name="Style 328 2 3" xfId="49590" xr:uid="{00000000-0005-0000-0000-0000BDC10000}"/>
    <cellStyle name="Style 328 2 4" xfId="49591" xr:uid="{00000000-0005-0000-0000-0000BEC10000}"/>
    <cellStyle name="Style 328 3" xfId="49592" xr:uid="{00000000-0005-0000-0000-0000BFC10000}"/>
    <cellStyle name="Style 328 3 2" xfId="49593" xr:uid="{00000000-0005-0000-0000-0000C0C10000}"/>
    <cellStyle name="Style 328 4" xfId="49594" xr:uid="{00000000-0005-0000-0000-0000C1C10000}"/>
    <cellStyle name="Style 328 5" xfId="49595" xr:uid="{00000000-0005-0000-0000-0000C2C10000}"/>
    <cellStyle name="Style 329" xfId="49596" xr:uid="{00000000-0005-0000-0000-0000C3C10000}"/>
    <cellStyle name="Style 329 2" xfId="49597" xr:uid="{00000000-0005-0000-0000-0000C4C10000}"/>
    <cellStyle name="Style 329 2 2" xfId="49598" xr:uid="{00000000-0005-0000-0000-0000C5C10000}"/>
    <cellStyle name="Style 329 2 2 2" xfId="49599" xr:uid="{00000000-0005-0000-0000-0000C6C10000}"/>
    <cellStyle name="Style 329 2 2 3" xfId="49600" xr:uid="{00000000-0005-0000-0000-0000C7C10000}"/>
    <cellStyle name="Style 329 2 3" xfId="49601" xr:uid="{00000000-0005-0000-0000-0000C8C10000}"/>
    <cellStyle name="Style 329 2 4" xfId="49602" xr:uid="{00000000-0005-0000-0000-0000C9C10000}"/>
    <cellStyle name="Style 329 3" xfId="49603" xr:uid="{00000000-0005-0000-0000-0000CAC10000}"/>
    <cellStyle name="Style 329 3 2" xfId="49604" xr:uid="{00000000-0005-0000-0000-0000CBC10000}"/>
    <cellStyle name="Style 329 3 3" xfId="49605" xr:uid="{00000000-0005-0000-0000-0000CCC10000}"/>
    <cellStyle name="Style 329 4" xfId="49606" xr:uid="{00000000-0005-0000-0000-0000CDC10000}"/>
    <cellStyle name="Style 329 5" xfId="49607" xr:uid="{00000000-0005-0000-0000-0000CEC10000}"/>
    <cellStyle name="Style 33" xfId="49608" xr:uid="{00000000-0005-0000-0000-0000CFC10000}"/>
    <cellStyle name="Style 33 2" xfId="49609" xr:uid="{00000000-0005-0000-0000-0000D0C10000}"/>
    <cellStyle name="Style 33 2 2" xfId="49610" xr:uid="{00000000-0005-0000-0000-0000D1C10000}"/>
    <cellStyle name="Style 33 2 2 2" xfId="49611" xr:uid="{00000000-0005-0000-0000-0000D2C10000}"/>
    <cellStyle name="Style 33 2 2 3" xfId="49612" xr:uid="{00000000-0005-0000-0000-0000D3C10000}"/>
    <cellStyle name="Style 33 2 3" xfId="49613" xr:uid="{00000000-0005-0000-0000-0000D4C10000}"/>
    <cellStyle name="Style 33 2 4" xfId="49614" xr:uid="{00000000-0005-0000-0000-0000D5C10000}"/>
    <cellStyle name="Style 33 3" xfId="49615" xr:uid="{00000000-0005-0000-0000-0000D6C10000}"/>
    <cellStyle name="Style 33 3 2" xfId="49616" xr:uid="{00000000-0005-0000-0000-0000D7C10000}"/>
    <cellStyle name="Style 33 3 3" xfId="49617" xr:uid="{00000000-0005-0000-0000-0000D8C10000}"/>
    <cellStyle name="Style 33 4" xfId="49618" xr:uid="{00000000-0005-0000-0000-0000D9C10000}"/>
    <cellStyle name="Style 33 5" xfId="49619" xr:uid="{00000000-0005-0000-0000-0000DAC10000}"/>
    <cellStyle name="Style 330" xfId="49620" xr:uid="{00000000-0005-0000-0000-0000DBC10000}"/>
    <cellStyle name="Style 330 2" xfId="49621" xr:uid="{00000000-0005-0000-0000-0000DCC10000}"/>
    <cellStyle name="Style 330 2 2" xfId="49622" xr:uid="{00000000-0005-0000-0000-0000DDC10000}"/>
    <cellStyle name="Style 330 2 2 2" xfId="49623" xr:uid="{00000000-0005-0000-0000-0000DEC10000}"/>
    <cellStyle name="Style 330 2 3" xfId="49624" xr:uid="{00000000-0005-0000-0000-0000DFC10000}"/>
    <cellStyle name="Style 330 2 4" xfId="49625" xr:uid="{00000000-0005-0000-0000-0000E0C10000}"/>
    <cellStyle name="Style 330 3" xfId="49626" xr:uid="{00000000-0005-0000-0000-0000E1C10000}"/>
    <cellStyle name="Style 330 3 2" xfId="49627" xr:uid="{00000000-0005-0000-0000-0000E2C10000}"/>
    <cellStyle name="Style 330 4" xfId="49628" xr:uid="{00000000-0005-0000-0000-0000E3C10000}"/>
    <cellStyle name="Style 330 5" xfId="49629" xr:uid="{00000000-0005-0000-0000-0000E4C10000}"/>
    <cellStyle name="Style 331" xfId="49630" xr:uid="{00000000-0005-0000-0000-0000E5C10000}"/>
    <cellStyle name="Style 331 2" xfId="49631" xr:uid="{00000000-0005-0000-0000-0000E6C10000}"/>
    <cellStyle name="Style 331 2 2" xfId="49632" xr:uid="{00000000-0005-0000-0000-0000E7C10000}"/>
    <cellStyle name="Style 331 2 2 2" xfId="49633" xr:uid="{00000000-0005-0000-0000-0000E8C10000}"/>
    <cellStyle name="Style 331 2 3" xfId="49634" xr:uid="{00000000-0005-0000-0000-0000E9C10000}"/>
    <cellStyle name="Style 331 2 4" xfId="49635" xr:uid="{00000000-0005-0000-0000-0000EAC10000}"/>
    <cellStyle name="Style 331 3" xfId="49636" xr:uid="{00000000-0005-0000-0000-0000EBC10000}"/>
    <cellStyle name="Style 331 3 2" xfId="49637" xr:uid="{00000000-0005-0000-0000-0000ECC10000}"/>
    <cellStyle name="Style 331 4" xfId="49638" xr:uid="{00000000-0005-0000-0000-0000EDC10000}"/>
    <cellStyle name="Style 331 5" xfId="49639" xr:uid="{00000000-0005-0000-0000-0000EEC10000}"/>
    <cellStyle name="Style 332" xfId="49640" xr:uid="{00000000-0005-0000-0000-0000EFC10000}"/>
    <cellStyle name="Style 332 2" xfId="49641" xr:uid="{00000000-0005-0000-0000-0000F0C10000}"/>
    <cellStyle name="Style 332 2 2" xfId="49642" xr:uid="{00000000-0005-0000-0000-0000F1C10000}"/>
    <cellStyle name="Style 332 2 2 2" xfId="49643" xr:uid="{00000000-0005-0000-0000-0000F2C10000}"/>
    <cellStyle name="Style 332 2 3" xfId="49644" xr:uid="{00000000-0005-0000-0000-0000F3C10000}"/>
    <cellStyle name="Style 332 2 4" xfId="49645" xr:uid="{00000000-0005-0000-0000-0000F4C10000}"/>
    <cellStyle name="Style 332 3" xfId="49646" xr:uid="{00000000-0005-0000-0000-0000F5C10000}"/>
    <cellStyle name="Style 332 3 2" xfId="49647" xr:uid="{00000000-0005-0000-0000-0000F6C10000}"/>
    <cellStyle name="Style 332 4" xfId="49648" xr:uid="{00000000-0005-0000-0000-0000F7C10000}"/>
    <cellStyle name="Style 332 5" xfId="49649" xr:uid="{00000000-0005-0000-0000-0000F8C10000}"/>
    <cellStyle name="Style 333" xfId="49650" xr:uid="{00000000-0005-0000-0000-0000F9C10000}"/>
    <cellStyle name="Style 333 2" xfId="49651" xr:uid="{00000000-0005-0000-0000-0000FAC10000}"/>
    <cellStyle name="Style 333 2 2" xfId="49652" xr:uid="{00000000-0005-0000-0000-0000FBC10000}"/>
    <cellStyle name="Style 333 2 2 2" xfId="49653" xr:uid="{00000000-0005-0000-0000-0000FCC10000}"/>
    <cellStyle name="Style 333 2 3" xfId="49654" xr:uid="{00000000-0005-0000-0000-0000FDC10000}"/>
    <cellStyle name="Style 333 2 4" xfId="49655" xr:uid="{00000000-0005-0000-0000-0000FEC10000}"/>
    <cellStyle name="Style 333 3" xfId="49656" xr:uid="{00000000-0005-0000-0000-0000FFC10000}"/>
    <cellStyle name="Style 333 3 2" xfId="49657" xr:uid="{00000000-0005-0000-0000-000000C20000}"/>
    <cellStyle name="Style 333 4" xfId="49658" xr:uid="{00000000-0005-0000-0000-000001C20000}"/>
    <cellStyle name="Style 333 5" xfId="49659" xr:uid="{00000000-0005-0000-0000-000002C20000}"/>
    <cellStyle name="Style 334" xfId="49660" xr:uid="{00000000-0005-0000-0000-000003C20000}"/>
    <cellStyle name="Style 334 2" xfId="49661" xr:uid="{00000000-0005-0000-0000-000004C20000}"/>
    <cellStyle name="Style 334 2 2" xfId="49662" xr:uid="{00000000-0005-0000-0000-000005C20000}"/>
    <cellStyle name="Style 334 2 2 2" xfId="49663" xr:uid="{00000000-0005-0000-0000-000006C20000}"/>
    <cellStyle name="Style 334 2 3" xfId="49664" xr:uid="{00000000-0005-0000-0000-000007C20000}"/>
    <cellStyle name="Style 334 2 4" xfId="49665" xr:uid="{00000000-0005-0000-0000-000008C20000}"/>
    <cellStyle name="Style 334 3" xfId="49666" xr:uid="{00000000-0005-0000-0000-000009C20000}"/>
    <cellStyle name="Style 334 3 2" xfId="49667" xr:uid="{00000000-0005-0000-0000-00000AC20000}"/>
    <cellStyle name="Style 334 4" xfId="49668" xr:uid="{00000000-0005-0000-0000-00000BC20000}"/>
    <cellStyle name="Style 334 5" xfId="49669" xr:uid="{00000000-0005-0000-0000-00000CC20000}"/>
    <cellStyle name="Style 335" xfId="49670" xr:uid="{00000000-0005-0000-0000-00000DC20000}"/>
    <cellStyle name="Style 335 2" xfId="49671" xr:uid="{00000000-0005-0000-0000-00000EC20000}"/>
    <cellStyle name="Style 335 2 2" xfId="49672" xr:uid="{00000000-0005-0000-0000-00000FC20000}"/>
    <cellStyle name="Style 335 2 2 2" xfId="49673" xr:uid="{00000000-0005-0000-0000-000010C20000}"/>
    <cellStyle name="Style 335 2 3" xfId="49674" xr:uid="{00000000-0005-0000-0000-000011C20000}"/>
    <cellStyle name="Style 335 2 4" xfId="49675" xr:uid="{00000000-0005-0000-0000-000012C20000}"/>
    <cellStyle name="Style 335 3" xfId="49676" xr:uid="{00000000-0005-0000-0000-000013C20000}"/>
    <cellStyle name="Style 335 3 2" xfId="49677" xr:uid="{00000000-0005-0000-0000-000014C20000}"/>
    <cellStyle name="Style 335 4" xfId="49678" xr:uid="{00000000-0005-0000-0000-000015C20000}"/>
    <cellStyle name="Style 335 5" xfId="49679" xr:uid="{00000000-0005-0000-0000-000016C20000}"/>
    <cellStyle name="Style 336" xfId="49680" xr:uid="{00000000-0005-0000-0000-000017C20000}"/>
    <cellStyle name="Style 336 2" xfId="49681" xr:uid="{00000000-0005-0000-0000-000018C20000}"/>
    <cellStyle name="Style 336 2 2" xfId="49682" xr:uid="{00000000-0005-0000-0000-000019C20000}"/>
    <cellStyle name="Style 336 2 2 2" xfId="49683" xr:uid="{00000000-0005-0000-0000-00001AC20000}"/>
    <cellStyle name="Style 336 2 3" xfId="49684" xr:uid="{00000000-0005-0000-0000-00001BC20000}"/>
    <cellStyle name="Style 336 2 4" xfId="49685" xr:uid="{00000000-0005-0000-0000-00001CC20000}"/>
    <cellStyle name="Style 336 3" xfId="49686" xr:uid="{00000000-0005-0000-0000-00001DC20000}"/>
    <cellStyle name="Style 336 3 2" xfId="49687" xr:uid="{00000000-0005-0000-0000-00001EC20000}"/>
    <cellStyle name="Style 336 4" xfId="49688" xr:uid="{00000000-0005-0000-0000-00001FC20000}"/>
    <cellStyle name="Style 336 5" xfId="49689" xr:uid="{00000000-0005-0000-0000-000020C20000}"/>
    <cellStyle name="Style 337" xfId="49690" xr:uid="{00000000-0005-0000-0000-000021C20000}"/>
    <cellStyle name="Style 337 2" xfId="49691" xr:uid="{00000000-0005-0000-0000-000022C20000}"/>
    <cellStyle name="Style 337 2 2" xfId="49692" xr:uid="{00000000-0005-0000-0000-000023C20000}"/>
    <cellStyle name="Style 337 2 2 2" xfId="49693" xr:uid="{00000000-0005-0000-0000-000024C20000}"/>
    <cellStyle name="Style 337 2 3" xfId="49694" xr:uid="{00000000-0005-0000-0000-000025C20000}"/>
    <cellStyle name="Style 337 2 4" xfId="49695" xr:uid="{00000000-0005-0000-0000-000026C20000}"/>
    <cellStyle name="Style 337 3" xfId="49696" xr:uid="{00000000-0005-0000-0000-000027C20000}"/>
    <cellStyle name="Style 337 3 2" xfId="49697" xr:uid="{00000000-0005-0000-0000-000028C20000}"/>
    <cellStyle name="Style 337 4" xfId="49698" xr:uid="{00000000-0005-0000-0000-000029C20000}"/>
    <cellStyle name="Style 337 5" xfId="49699" xr:uid="{00000000-0005-0000-0000-00002AC20000}"/>
    <cellStyle name="Style 338" xfId="49700" xr:uid="{00000000-0005-0000-0000-00002BC20000}"/>
    <cellStyle name="Style 338 2" xfId="49701" xr:uid="{00000000-0005-0000-0000-00002CC20000}"/>
    <cellStyle name="Style 338 2 2" xfId="49702" xr:uid="{00000000-0005-0000-0000-00002DC20000}"/>
    <cellStyle name="Style 338 2 2 2" xfId="49703" xr:uid="{00000000-0005-0000-0000-00002EC20000}"/>
    <cellStyle name="Style 338 2 3" xfId="49704" xr:uid="{00000000-0005-0000-0000-00002FC20000}"/>
    <cellStyle name="Style 338 2 4" xfId="49705" xr:uid="{00000000-0005-0000-0000-000030C20000}"/>
    <cellStyle name="Style 338 3" xfId="49706" xr:uid="{00000000-0005-0000-0000-000031C20000}"/>
    <cellStyle name="Style 338 3 2" xfId="49707" xr:uid="{00000000-0005-0000-0000-000032C20000}"/>
    <cellStyle name="Style 338 4" xfId="49708" xr:uid="{00000000-0005-0000-0000-000033C20000}"/>
    <cellStyle name="Style 338 5" xfId="49709" xr:uid="{00000000-0005-0000-0000-000034C20000}"/>
    <cellStyle name="Style 339" xfId="49710" xr:uid="{00000000-0005-0000-0000-000035C20000}"/>
    <cellStyle name="Style 339 2" xfId="49711" xr:uid="{00000000-0005-0000-0000-000036C20000}"/>
    <cellStyle name="Style 339 2 2" xfId="49712" xr:uid="{00000000-0005-0000-0000-000037C20000}"/>
    <cellStyle name="Style 339 2 2 2" xfId="49713" xr:uid="{00000000-0005-0000-0000-000038C20000}"/>
    <cellStyle name="Style 339 2 3" xfId="49714" xr:uid="{00000000-0005-0000-0000-000039C20000}"/>
    <cellStyle name="Style 339 2 4" xfId="49715" xr:uid="{00000000-0005-0000-0000-00003AC20000}"/>
    <cellStyle name="Style 339 3" xfId="49716" xr:uid="{00000000-0005-0000-0000-00003BC20000}"/>
    <cellStyle name="Style 339 3 2" xfId="49717" xr:uid="{00000000-0005-0000-0000-00003CC20000}"/>
    <cellStyle name="Style 339 4" xfId="49718" xr:uid="{00000000-0005-0000-0000-00003DC20000}"/>
    <cellStyle name="Style 339 5" xfId="49719" xr:uid="{00000000-0005-0000-0000-00003EC20000}"/>
    <cellStyle name="Style 34" xfId="49720" xr:uid="{00000000-0005-0000-0000-00003FC20000}"/>
    <cellStyle name="Style 34 2" xfId="49721" xr:uid="{00000000-0005-0000-0000-000040C20000}"/>
    <cellStyle name="Style 34 2 2" xfId="49722" xr:uid="{00000000-0005-0000-0000-000041C20000}"/>
    <cellStyle name="Style 34 2 2 2" xfId="49723" xr:uid="{00000000-0005-0000-0000-000042C20000}"/>
    <cellStyle name="Style 34 2 2 3" xfId="49724" xr:uid="{00000000-0005-0000-0000-000043C20000}"/>
    <cellStyle name="Style 34 2 2 4" xfId="49725" xr:uid="{00000000-0005-0000-0000-000044C20000}"/>
    <cellStyle name="Style 34 2 3" xfId="49726" xr:uid="{00000000-0005-0000-0000-000045C20000}"/>
    <cellStyle name="Style 34 2 4" xfId="49727" xr:uid="{00000000-0005-0000-0000-000046C20000}"/>
    <cellStyle name="Style 34 3" xfId="49728" xr:uid="{00000000-0005-0000-0000-000047C20000}"/>
    <cellStyle name="Style 34 3 2" xfId="49729" xr:uid="{00000000-0005-0000-0000-000048C20000}"/>
    <cellStyle name="Style 34 3 3" xfId="49730" xr:uid="{00000000-0005-0000-0000-000049C20000}"/>
    <cellStyle name="Style 34 3 4" xfId="49731" xr:uid="{00000000-0005-0000-0000-00004AC20000}"/>
    <cellStyle name="Style 34 4" xfId="49732" xr:uid="{00000000-0005-0000-0000-00004BC20000}"/>
    <cellStyle name="Style 34 5" xfId="49733" xr:uid="{00000000-0005-0000-0000-00004CC20000}"/>
    <cellStyle name="Style 340" xfId="49734" xr:uid="{00000000-0005-0000-0000-00004DC20000}"/>
    <cellStyle name="Style 340 2" xfId="49735" xr:uid="{00000000-0005-0000-0000-00004EC20000}"/>
    <cellStyle name="Style 340 2 2" xfId="49736" xr:uid="{00000000-0005-0000-0000-00004FC20000}"/>
    <cellStyle name="Style 340 2 2 2" xfId="49737" xr:uid="{00000000-0005-0000-0000-000050C20000}"/>
    <cellStyle name="Style 340 2 3" xfId="49738" xr:uid="{00000000-0005-0000-0000-000051C20000}"/>
    <cellStyle name="Style 340 2 4" xfId="49739" xr:uid="{00000000-0005-0000-0000-000052C20000}"/>
    <cellStyle name="Style 340 3" xfId="49740" xr:uid="{00000000-0005-0000-0000-000053C20000}"/>
    <cellStyle name="Style 340 3 2" xfId="49741" xr:uid="{00000000-0005-0000-0000-000054C20000}"/>
    <cellStyle name="Style 340 4" xfId="49742" xr:uid="{00000000-0005-0000-0000-000055C20000}"/>
    <cellStyle name="Style 340 5" xfId="49743" xr:uid="{00000000-0005-0000-0000-000056C20000}"/>
    <cellStyle name="Style 341" xfId="49744" xr:uid="{00000000-0005-0000-0000-000057C20000}"/>
    <cellStyle name="Style 341 2" xfId="49745" xr:uid="{00000000-0005-0000-0000-000058C20000}"/>
    <cellStyle name="Style 341 2 2" xfId="49746" xr:uid="{00000000-0005-0000-0000-000059C20000}"/>
    <cellStyle name="Style 341 2 2 2" xfId="49747" xr:uid="{00000000-0005-0000-0000-00005AC20000}"/>
    <cellStyle name="Style 341 2 3" xfId="49748" xr:uid="{00000000-0005-0000-0000-00005BC20000}"/>
    <cellStyle name="Style 341 2 4" xfId="49749" xr:uid="{00000000-0005-0000-0000-00005CC20000}"/>
    <cellStyle name="Style 341 3" xfId="49750" xr:uid="{00000000-0005-0000-0000-00005DC20000}"/>
    <cellStyle name="Style 341 3 2" xfId="49751" xr:uid="{00000000-0005-0000-0000-00005EC20000}"/>
    <cellStyle name="Style 341 4" xfId="49752" xr:uid="{00000000-0005-0000-0000-00005FC20000}"/>
    <cellStyle name="Style 341 5" xfId="49753" xr:uid="{00000000-0005-0000-0000-000060C20000}"/>
    <cellStyle name="Style 342" xfId="49754" xr:uid="{00000000-0005-0000-0000-000061C20000}"/>
    <cellStyle name="Style 342 2" xfId="49755" xr:uid="{00000000-0005-0000-0000-000062C20000}"/>
    <cellStyle name="Style 342 2 2" xfId="49756" xr:uid="{00000000-0005-0000-0000-000063C20000}"/>
    <cellStyle name="Style 342 2 2 2" xfId="49757" xr:uid="{00000000-0005-0000-0000-000064C20000}"/>
    <cellStyle name="Style 342 2 2 3" xfId="49758" xr:uid="{00000000-0005-0000-0000-000065C20000}"/>
    <cellStyle name="Style 342 2 3" xfId="49759" xr:uid="{00000000-0005-0000-0000-000066C20000}"/>
    <cellStyle name="Style 342 2 4" xfId="49760" xr:uid="{00000000-0005-0000-0000-000067C20000}"/>
    <cellStyle name="Style 342 3" xfId="49761" xr:uid="{00000000-0005-0000-0000-000068C20000}"/>
    <cellStyle name="Style 342 3 2" xfId="49762" xr:uid="{00000000-0005-0000-0000-000069C20000}"/>
    <cellStyle name="Style 342 3 3" xfId="49763" xr:uid="{00000000-0005-0000-0000-00006AC20000}"/>
    <cellStyle name="Style 342 4" xfId="49764" xr:uid="{00000000-0005-0000-0000-00006BC20000}"/>
    <cellStyle name="Style 342 5" xfId="49765" xr:uid="{00000000-0005-0000-0000-00006CC20000}"/>
    <cellStyle name="Style 343" xfId="49766" xr:uid="{00000000-0005-0000-0000-00006DC20000}"/>
    <cellStyle name="Style 343 2" xfId="49767" xr:uid="{00000000-0005-0000-0000-00006EC20000}"/>
    <cellStyle name="Style 343 2 2" xfId="49768" xr:uid="{00000000-0005-0000-0000-00006FC20000}"/>
    <cellStyle name="Style 343 2 2 2" xfId="49769" xr:uid="{00000000-0005-0000-0000-000070C20000}"/>
    <cellStyle name="Style 343 2 3" xfId="49770" xr:uid="{00000000-0005-0000-0000-000071C20000}"/>
    <cellStyle name="Style 343 2 4" xfId="49771" xr:uid="{00000000-0005-0000-0000-000072C20000}"/>
    <cellStyle name="Style 343 3" xfId="49772" xr:uid="{00000000-0005-0000-0000-000073C20000}"/>
    <cellStyle name="Style 343 3 2" xfId="49773" xr:uid="{00000000-0005-0000-0000-000074C20000}"/>
    <cellStyle name="Style 343 4" xfId="49774" xr:uid="{00000000-0005-0000-0000-000075C20000}"/>
    <cellStyle name="Style 343 5" xfId="49775" xr:uid="{00000000-0005-0000-0000-000076C20000}"/>
    <cellStyle name="Style 344" xfId="49776" xr:uid="{00000000-0005-0000-0000-000077C20000}"/>
    <cellStyle name="Style 344 2" xfId="49777" xr:uid="{00000000-0005-0000-0000-000078C20000}"/>
    <cellStyle name="Style 344 2 2" xfId="49778" xr:uid="{00000000-0005-0000-0000-000079C20000}"/>
    <cellStyle name="Style 344 2 2 2" xfId="49779" xr:uid="{00000000-0005-0000-0000-00007AC20000}"/>
    <cellStyle name="Style 344 2 3" xfId="49780" xr:uid="{00000000-0005-0000-0000-00007BC20000}"/>
    <cellStyle name="Style 344 2 4" xfId="49781" xr:uid="{00000000-0005-0000-0000-00007CC20000}"/>
    <cellStyle name="Style 344 3" xfId="49782" xr:uid="{00000000-0005-0000-0000-00007DC20000}"/>
    <cellStyle name="Style 344 3 2" xfId="49783" xr:uid="{00000000-0005-0000-0000-00007EC20000}"/>
    <cellStyle name="Style 344 4" xfId="49784" xr:uid="{00000000-0005-0000-0000-00007FC20000}"/>
    <cellStyle name="Style 344 5" xfId="49785" xr:uid="{00000000-0005-0000-0000-000080C20000}"/>
    <cellStyle name="Style 345" xfId="49786" xr:uid="{00000000-0005-0000-0000-000081C20000}"/>
    <cellStyle name="Style 345 2" xfId="49787" xr:uid="{00000000-0005-0000-0000-000082C20000}"/>
    <cellStyle name="Style 345 2 2" xfId="49788" xr:uid="{00000000-0005-0000-0000-000083C20000}"/>
    <cellStyle name="Style 345 2 2 2" xfId="49789" xr:uid="{00000000-0005-0000-0000-000084C20000}"/>
    <cellStyle name="Style 345 2 2 3" xfId="49790" xr:uid="{00000000-0005-0000-0000-000085C20000}"/>
    <cellStyle name="Style 345 2 3" xfId="49791" xr:uid="{00000000-0005-0000-0000-000086C20000}"/>
    <cellStyle name="Style 345 2 4" xfId="49792" xr:uid="{00000000-0005-0000-0000-000087C20000}"/>
    <cellStyle name="Style 345 3" xfId="49793" xr:uid="{00000000-0005-0000-0000-000088C20000}"/>
    <cellStyle name="Style 345 3 2" xfId="49794" xr:uid="{00000000-0005-0000-0000-000089C20000}"/>
    <cellStyle name="Style 345 3 3" xfId="49795" xr:uid="{00000000-0005-0000-0000-00008AC20000}"/>
    <cellStyle name="Style 345 4" xfId="49796" xr:uid="{00000000-0005-0000-0000-00008BC20000}"/>
    <cellStyle name="Style 345 5" xfId="49797" xr:uid="{00000000-0005-0000-0000-00008CC20000}"/>
    <cellStyle name="Style 346" xfId="49798" xr:uid="{00000000-0005-0000-0000-00008DC20000}"/>
    <cellStyle name="Style 346 2" xfId="49799" xr:uid="{00000000-0005-0000-0000-00008EC20000}"/>
    <cellStyle name="Style 346 2 2" xfId="49800" xr:uid="{00000000-0005-0000-0000-00008FC20000}"/>
    <cellStyle name="Style 346 2 2 2" xfId="49801" xr:uid="{00000000-0005-0000-0000-000090C20000}"/>
    <cellStyle name="Style 346 2 3" xfId="49802" xr:uid="{00000000-0005-0000-0000-000091C20000}"/>
    <cellStyle name="Style 346 2 4" xfId="49803" xr:uid="{00000000-0005-0000-0000-000092C20000}"/>
    <cellStyle name="Style 346 3" xfId="49804" xr:uid="{00000000-0005-0000-0000-000093C20000}"/>
    <cellStyle name="Style 346 3 2" xfId="49805" xr:uid="{00000000-0005-0000-0000-000094C20000}"/>
    <cellStyle name="Style 346 4" xfId="49806" xr:uid="{00000000-0005-0000-0000-000095C20000}"/>
    <cellStyle name="Style 346 5" xfId="49807" xr:uid="{00000000-0005-0000-0000-000096C20000}"/>
    <cellStyle name="Style 347" xfId="49808" xr:uid="{00000000-0005-0000-0000-000097C20000}"/>
    <cellStyle name="Style 347 2" xfId="49809" xr:uid="{00000000-0005-0000-0000-000098C20000}"/>
    <cellStyle name="Style 347 2 2" xfId="49810" xr:uid="{00000000-0005-0000-0000-000099C20000}"/>
    <cellStyle name="Style 347 2 2 2" xfId="49811" xr:uid="{00000000-0005-0000-0000-00009AC20000}"/>
    <cellStyle name="Style 347 2 2 3" xfId="49812" xr:uid="{00000000-0005-0000-0000-00009BC20000}"/>
    <cellStyle name="Style 347 2 3" xfId="49813" xr:uid="{00000000-0005-0000-0000-00009CC20000}"/>
    <cellStyle name="Style 347 2 4" xfId="49814" xr:uid="{00000000-0005-0000-0000-00009DC20000}"/>
    <cellStyle name="Style 347 3" xfId="49815" xr:uid="{00000000-0005-0000-0000-00009EC20000}"/>
    <cellStyle name="Style 347 3 2" xfId="49816" xr:uid="{00000000-0005-0000-0000-00009FC20000}"/>
    <cellStyle name="Style 347 3 3" xfId="49817" xr:uid="{00000000-0005-0000-0000-0000A0C20000}"/>
    <cellStyle name="Style 347 4" xfId="49818" xr:uid="{00000000-0005-0000-0000-0000A1C20000}"/>
    <cellStyle name="Style 347 5" xfId="49819" xr:uid="{00000000-0005-0000-0000-0000A2C20000}"/>
    <cellStyle name="Style 348" xfId="49820" xr:uid="{00000000-0005-0000-0000-0000A3C20000}"/>
    <cellStyle name="Style 348 2" xfId="49821" xr:uid="{00000000-0005-0000-0000-0000A4C20000}"/>
    <cellStyle name="Style 348 2 2" xfId="49822" xr:uid="{00000000-0005-0000-0000-0000A5C20000}"/>
    <cellStyle name="Style 348 2 2 2" xfId="49823" xr:uid="{00000000-0005-0000-0000-0000A6C20000}"/>
    <cellStyle name="Style 348 2 3" xfId="49824" xr:uid="{00000000-0005-0000-0000-0000A7C20000}"/>
    <cellStyle name="Style 348 2 4" xfId="49825" xr:uid="{00000000-0005-0000-0000-0000A8C20000}"/>
    <cellStyle name="Style 348 3" xfId="49826" xr:uid="{00000000-0005-0000-0000-0000A9C20000}"/>
    <cellStyle name="Style 348 3 2" xfId="49827" xr:uid="{00000000-0005-0000-0000-0000AAC20000}"/>
    <cellStyle name="Style 348 4" xfId="49828" xr:uid="{00000000-0005-0000-0000-0000ABC20000}"/>
    <cellStyle name="Style 348 5" xfId="49829" xr:uid="{00000000-0005-0000-0000-0000ACC20000}"/>
    <cellStyle name="Style 349" xfId="49830" xr:uid="{00000000-0005-0000-0000-0000ADC20000}"/>
    <cellStyle name="Style 349 2" xfId="49831" xr:uid="{00000000-0005-0000-0000-0000AEC20000}"/>
    <cellStyle name="Style 349 2 2" xfId="49832" xr:uid="{00000000-0005-0000-0000-0000AFC20000}"/>
    <cellStyle name="Style 349 2 2 2" xfId="49833" xr:uid="{00000000-0005-0000-0000-0000B0C20000}"/>
    <cellStyle name="Style 349 2 2 3" xfId="49834" xr:uid="{00000000-0005-0000-0000-0000B1C20000}"/>
    <cellStyle name="Style 349 2 3" xfId="49835" xr:uid="{00000000-0005-0000-0000-0000B2C20000}"/>
    <cellStyle name="Style 349 2 4" xfId="49836" xr:uid="{00000000-0005-0000-0000-0000B3C20000}"/>
    <cellStyle name="Style 349 3" xfId="49837" xr:uid="{00000000-0005-0000-0000-0000B4C20000}"/>
    <cellStyle name="Style 349 3 2" xfId="49838" xr:uid="{00000000-0005-0000-0000-0000B5C20000}"/>
    <cellStyle name="Style 349 3 3" xfId="49839" xr:uid="{00000000-0005-0000-0000-0000B6C20000}"/>
    <cellStyle name="Style 349 4" xfId="49840" xr:uid="{00000000-0005-0000-0000-0000B7C20000}"/>
    <cellStyle name="Style 349 5" xfId="49841" xr:uid="{00000000-0005-0000-0000-0000B8C20000}"/>
    <cellStyle name="Style 35" xfId="49842" xr:uid="{00000000-0005-0000-0000-0000B9C20000}"/>
    <cellStyle name="Style 35 2" xfId="49843" xr:uid="{00000000-0005-0000-0000-0000BAC20000}"/>
    <cellStyle name="Style 35 2 2" xfId="49844" xr:uid="{00000000-0005-0000-0000-0000BBC20000}"/>
    <cellStyle name="Style 35 2 2 2" xfId="49845" xr:uid="{00000000-0005-0000-0000-0000BCC20000}"/>
    <cellStyle name="Style 35 2 3" xfId="49846" xr:uid="{00000000-0005-0000-0000-0000BDC20000}"/>
    <cellStyle name="Style 35 2 4" xfId="49847" xr:uid="{00000000-0005-0000-0000-0000BEC20000}"/>
    <cellStyle name="Style 35 3" xfId="49848" xr:uid="{00000000-0005-0000-0000-0000BFC20000}"/>
    <cellStyle name="Style 35 3 2" xfId="49849" xr:uid="{00000000-0005-0000-0000-0000C0C20000}"/>
    <cellStyle name="Style 35 4" xfId="49850" xr:uid="{00000000-0005-0000-0000-0000C1C20000}"/>
    <cellStyle name="Style 35 5" xfId="49851" xr:uid="{00000000-0005-0000-0000-0000C2C20000}"/>
    <cellStyle name="Style 350" xfId="49852" xr:uid="{00000000-0005-0000-0000-0000C3C20000}"/>
    <cellStyle name="Style 350 2" xfId="49853" xr:uid="{00000000-0005-0000-0000-0000C4C20000}"/>
    <cellStyle name="Style 350 2 2" xfId="49854" xr:uid="{00000000-0005-0000-0000-0000C5C20000}"/>
    <cellStyle name="Style 350 2 2 2" xfId="49855" xr:uid="{00000000-0005-0000-0000-0000C6C20000}"/>
    <cellStyle name="Style 350 2 3" xfId="49856" xr:uid="{00000000-0005-0000-0000-0000C7C20000}"/>
    <cellStyle name="Style 350 2 4" xfId="49857" xr:uid="{00000000-0005-0000-0000-0000C8C20000}"/>
    <cellStyle name="Style 350 3" xfId="49858" xr:uid="{00000000-0005-0000-0000-0000C9C20000}"/>
    <cellStyle name="Style 350 3 2" xfId="49859" xr:uid="{00000000-0005-0000-0000-0000CAC20000}"/>
    <cellStyle name="Style 350 4" xfId="49860" xr:uid="{00000000-0005-0000-0000-0000CBC20000}"/>
    <cellStyle name="Style 350 5" xfId="49861" xr:uid="{00000000-0005-0000-0000-0000CCC20000}"/>
    <cellStyle name="Style 351" xfId="49862" xr:uid="{00000000-0005-0000-0000-0000CDC20000}"/>
    <cellStyle name="Style 351 2" xfId="49863" xr:uid="{00000000-0005-0000-0000-0000CEC20000}"/>
    <cellStyle name="Style 351 2 2" xfId="49864" xr:uid="{00000000-0005-0000-0000-0000CFC20000}"/>
    <cellStyle name="Style 351 2 2 2" xfId="49865" xr:uid="{00000000-0005-0000-0000-0000D0C20000}"/>
    <cellStyle name="Style 351 2 3" xfId="49866" xr:uid="{00000000-0005-0000-0000-0000D1C20000}"/>
    <cellStyle name="Style 351 2 4" xfId="49867" xr:uid="{00000000-0005-0000-0000-0000D2C20000}"/>
    <cellStyle name="Style 351 3" xfId="49868" xr:uid="{00000000-0005-0000-0000-0000D3C20000}"/>
    <cellStyle name="Style 351 3 2" xfId="49869" xr:uid="{00000000-0005-0000-0000-0000D4C20000}"/>
    <cellStyle name="Style 351 4" xfId="49870" xr:uid="{00000000-0005-0000-0000-0000D5C20000}"/>
    <cellStyle name="Style 351 5" xfId="49871" xr:uid="{00000000-0005-0000-0000-0000D6C20000}"/>
    <cellStyle name="Style 352" xfId="49872" xr:uid="{00000000-0005-0000-0000-0000D7C20000}"/>
    <cellStyle name="Style 352 2" xfId="49873" xr:uid="{00000000-0005-0000-0000-0000D8C20000}"/>
    <cellStyle name="Style 352 2 2" xfId="49874" xr:uid="{00000000-0005-0000-0000-0000D9C20000}"/>
    <cellStyle name="Style 352 2 2 2" xfId="49875" xr:uid="{00000000-0005-0000-0000-0000DAC20000}"/>
    <cellStyle name="Style 352 2 3" xfId="49876" xr:uid="{00000000-0005-0000-0000-0000DBC20000}"/>
    <cellStyle name="Style 352 2 4" xfId="49877" xr:uid="{00000000-0005-0000-0000-0000DCC20000}"/>
    <cellStyle name="Style 352 3" xfId="49878" xr:uid="{00000000-0005-0000-0000-0000DDC20000}"/>
    <cellStyle name="Style 352 3 2" xfId="49879" xr:uid="{00000000-0005-0000-0000-0000DEC20000}"/>
    <cellStyle name="Style 352 4" xfId="49880" xr:uid="{00000000-0005-0000-0000-0000DFC20000}"/>
    <cellStyle name="Style 352 5" xfId="49881" xr:uid="{00000000-0005-0000-0000-0000E0C20000}"/>
    <cellStyle name="Style 353" xfId="49882" xr:uid="{00000000-0005-0000-0000-0000E1C20000}"/>
    <cellStyle name="Style 353 2" xfId="49883" xr:uid="{00000000-0005-0000-0000-0000E2C20000}"/>
    <cellStyle name="Style 353 2 2" xfId="49884" xr:uid="{00000000-0005-0000-0000-0000E3C20000}"/>
    <cellStyle name="Style 353 2 2 2" xfId="49885" xr:uid="{00000000-0005-0000-0000-0000E4C20000}"/>
    <cellStyle name="Style 353 2 3" xfId="49886" xr:uid="{00000000-0005-0000-0000-0000E5C20000}"/>
    <cellStyle name="Style 353 2 4" xfId="49887" xr:uid="{00000000-0005-0000-0000-0000E6C20000}"/>
    <cellStyle name="Style 353 3" xfId="49888" xr:uid="{00000000-0005-0000-0000-0000E7C20000}"/>
    <cellStyle name="Style 353 3 2" xfId="49889" xr:uid="{00000000-0005-0000-0000-0000E8C20000}"/>
    <cellStyle name="Style 353 4" xfId="49890" xr:uid="{00000000-0005-0000-0000-0000E9C20000}"/>
    <cellStyle name="Style 353 5" xfId="49891" xr:uid="{00000000-0005-0000-0000-0000EAC20000}"/>
    <cellStyle name="Style 354" xfId="49892" xr:uid="{00000000-0005-0000-0000-0000EBC20000}"/>
    <cellStyle name="Style 354 2" xfId="49893" xr:uid="{00000000-0005-0000-0000-0000ECC20000}"/>
    <cellStyle name="Style 354 2 2" xfId="49894" xr:uid="{00000000-0005-0000-0000-0000EDC20000}"/>
    <cellStyle name="Style 354 2 2 2" xfId="49895" xr:uid="{00000000-0005-0000-0000-0000EEC20000}"/>
    <cellStyle name="Style 354 2 3" xfId="49896" xr:uid="{00000000-0005-0000-0000-0000EFC20000}"/>
    <cellStyle name="Style 354 2 4" xfId="49897" xr:uid="{00000000-0005-0000-0000-0000F0C20000}"/>
    <cellStyle name="Style 354 3" xfId="49898" xr:uid="{00000000-0005-0000-0000-0000F1C20000}"/>
    <cellStyle name="Style 354 3 2" xfId="49899" xr:uid="{00000000-0005-0000-0000-0000F2C20000}"/>
    <cellStyle name="Style 354 4" xfId="49900" xr:uid="{00000000-0005-0000-0000-0000F3C20000}"/>
    <cellStyle name="Style 354 5" xfId="49901" xr:uid="{00000000-0005-0000-0000-0000F4C20000}"/>
    <cellStyle name="Style 355" xfId="49902" xr:uid="{00000000-0005-0000-0000-0000F5C20000}"/>
    <cellStyle name="Style 355 2" xfId="49903" xr:uid="{00000000-0005-0000-0000-0000F6C20000}"/>
    <cellStyle name="Style 355 2 2" xfId="49904" xr:uid="{00000000-0005-0000-0000-0000F7C20000}"/>
    <cellStyle name="Style 355 2 2 2" xfId="49905" xr:uid="{00000000-0005-0000-0000-0000F8C20000}"/>
    <cellStyle name="Style 355 2 3" xfId="49906" xr:uid="{00000000-0005-0000-0000-0000F9C20000}"/>
    <cellStyle name="Style 355 2 4" xfId="49907" xr:uid="{00000000-0005-0000-0000-0000FAC20000}"/>
    <cellStyle name="Style 355 3" xfId="49908" xr:uid="{00000000-0005-0000-0000-0000FBC20000}"/>
    <cellStyle name="Style 355 3 2" xfId="49909" xr:uid="{00000000-0005-0000-0000-0000FCC20000}"/>
    <cellStyle name="Style 355 4" xfId="49910" xr:uid="{00000000-0005-0000-0000-0000FDC20000}"/>
    <cellStyle name="Style 355 5" xfId="49911" xr:uid="{00000000-0005-0000-0000-0000FEC20000}"/>
    <cellStyle name="Style 356" xfId="49912" xr:uid="{00000000-0005-0000-0000-0000FFC20000}"/>
    <cellStyle name="Style 356 2" xfId="49913" xr:uid="{00000000-0005-0000-0000-000000C30000}"/>
    <cellStyle name="Style 356 2 2" xfId="49914" xr:uid="{00000000-0005-0000-0000-000001C30000}"/>
    <cellStyle name="Style 356 2 2 2" xfId="49915" xr:uid="{00000000-0005-0000-0000-000002C30000}"/>
    <cellStyle name="Style 356 2 3" xfId="49916" xr:uid="{00000000-0005-0000-0000-000003C30000}"/>
    <cellStyle name="Style 356 2 4" xfId="49917" xr:uid="{00000000-0005-0000-0000-000004C30000}"/>
    <cellStyle name="Style 356 3" xfId="49918" xr:uid="{00000000-0005-0000-0000-000005C30000}"/>
    <cellStyle name="Style 356 3 2" xfId="49919" xr:uid="{00000000-0005-0000-0000-000006C30000}"/>
    <cellStyle name="Style 356 4" xfId="49920" xr:uid="{00000000-0005-0000-0000-000007C30000}"/>
    <cellStyle name="Style 356 5" xfId="49921" xr:uid="{00000000-0005-0000-0000-000008C30000}"/>
    <cellStyle name="Style 357" xfId="49922" xr:uid="{00000000-0005-0000-0000-000009C30000}"/>
    <cellStyle name="Style 357 2" xfId="49923" xr:uid="{00000000-0005-0000-0000-00000AC30000}"/>
    <cellStyle name="Style 357 2 2" xfId="49924" xr:uid="{00000000-0005-0000-0000-00000BC30000}"/>
    <cellStyle name="Style 357 2 2 2" xfId="49925" xr:uid="{00000000-0005-0000-0000-00000CC30000}"/>
    <cellStyle name="Style 357 2 2 3" xfId="49926" xr:uid="{00000000-0005-0000-0000-00000DC30000}"/>
    <cellStyle name="Style 357 2 3" xfId="49927" xr:uid="{00000000-0005-0000-0000-00000EC30000}"/>
    <cellStyle name="Style 357 2 4" xfId="49928" xr:uid="{00000000-0005-0000-0000-00000FC30000}"/>
    <cellStyle name="Style 357 3" xfId="49929" xr:uid="{00000000-0005-0000-0000-000010C30000}"/>
    <cellStyle name="Style 357 3 2" xfId="49930" xr:uid="{00000000-0005-0000-0000-000011C30000}"/>
    <cellStyle name="Style 357 3 3" xfId="49931" xr:uid="{00000000-0005-0000-0000-000012C30000}"/>
    <cellStyle name="Style 357 4" xfId="49932" xr:uid="{00000000-0005-0000-0000-000013C30000}"/>
    <cellStyle name="Style 357 5" xfId="49933" xr:uid="{00000000-0005-0000-0000-000014C30000}"/>
    <cellStyle name="Style 358" xfId="49934" xr:uid="{00000000-0005-0000-0000-000015C30000}"/>
    <cellStyle name="Style 358 2" xfId="49935" xr:uid="{00000000-0005-0000-0000-000016C30000}"/>
    <cellStyle name="Style 358 2 2" xfId="49936" xr:uid="{00000000-0005-0000-0000-000017C30000}"/>
    <cellStyle name="Style 358 2 2 2" xfId="49937" xr:uid="{00000000-0005-0000-0000-000018C30000}"/>
    <cellStyle name="Style 358 2 3" xfId="49938" xr:uid="{00000000-0005-0000-0000-000019C30000}"/>
    <cellStyle name="Style 358 2 4" xfId="49939" xr:uid="{00000000-0005-0000-0000-00001AC30000}"/>
    <cellStyle name="Style 358 3" xfId="49940" xr:uid="{00000000-0005-0000-0000-00001BC30000}"/>
    <cellStyle name="Style 358 3 2" xfId="49941" xr:uid="{00000000-0005-0000-0000-00001CC30000}"/>
    <cellStyle name="Style 358 4" xfId="49942" xr:uid="{00000000-0005-0000-0000-00001DC30000}"/>
    <cellStyle name="Style 358 5" xfId="49943" xr:uid="{00000000-0005-0000-0000-00001EC30000}"/>
    <cellStyle name="Style 359" xfId="49944" xr:uid="{00000000-0005-0000-0000-00001FC30000}"/>
    <cellStyle name="Style 359 2" xfId="49945" xr:uid="{00000000-0005-0000-0000-000020C30000}"/>
    <cellStyle name="Style 359 2 2" xfId="49946" xr:uid="{00000000-0005-0000-0000-000021C30000}"/>
    <cellStyle name="Style 359 2 2 2" xfId="49947" xr:uid="{00000000-0005-0000-0000-000022C30000}"/>
    <cellStyle name="Style 359 2 2 3" xfId="49948" xr:uid="{00000000-0005-0000-0000-000023C30000}"/>
    <cellStyle name="Style 359 2 3" xfId="49949" xr:uid="{00000000-0005-0000-0000-000024C30000}"/>
    <cellStyle name="Style 359 2 4" xfId="49950" xr:uid="{00000000-0005-0000-0000-000025C30000}"/>
    <cellStyle name="Style 359 3" xfId="49951" xr:uid="{00000000-0005-0000-0000-000026C30000}"/>
    <cellStyle name="Style 359 3 2" xfId="49952" xr:uid="{00000000-0005-0000-0000-000027C30000}"/>
    <cellStyle name="Style 359 3 3" xfId="49953" xr:uid="{00000000-0005-0000-0000-000028C30000}"/>
    <cellStyle name="Style 359 4" xfId="49954" xr:uid="{00000000-0005-0000-0000-000029C30000}"/>
    <cellStyle name="Style 359 5" xfId="49955" xr:uid="{00000000-0005-0000-0000-00002AC30000}"/>
    <cellStyle name="Style 36" xfId="49956" xr:uid="{00000000-0005-0000-0000-00002BC30000}"/>
    <cellStyle name="Style 36 2" xfId="49957" xr:uid="{00000000-0005-0000-0000-00002CC30000}"/>
    <cellStyle name="Style 36 2 2" xfId="49958" xr:uid="{00000000-0005-0000-0000-00002DC30000}"/>
    <cellStyle name="Style 36 2 2 2" xfId="49959" xr:uid="{00000000-0005-0000-0000-00002EC30000}"/>
    <cellStyle name="Style 36 2 2 3" xfId="49960" xr:uid="{00000000-0005-0000-0000-00002FC30000}"/>
    <cellStyle name="Style 36 2 3" xfId="49961" xr:uid="{00000000-0005-0000-0000-000030C30000}"/>
    <cellStyle name="Style 36 2 4" xfId="49962" xr:uid="{00000000-0005-0000-0000-000031C30000}"/>
    <cellStyle name="Style 36 3" xfId="49963" xr:uid="{00000000-0005-0000-0000-000032C30000}"/>
    <cellStyle name="Style 36 3 2" xfId="49964" xr:uid="{00000000-0005-0000-0000-000033C30000}"/>
    <cellStyle name="Style 36 3 3" xfId="49965" xr:uid="{00000000-0005-0000-0000-000034C30000}"/>
    <cellStyle name="Style 36 4" xfId="49966" xr:uid="{00000000-0005-0000-0000-000035C30000}"/>
    <cellStyle name="Style 36 5" xfId="49967" xr:uid="{00000000-0005-0000-0000-000036C30000}"/>
    <cellStyle name="Style 360" xfId="49968" xr:uid="{00000000-0005-0000-0000-000037C30000}"/>
    <cellStyle name="Style 360 2" xfId="49969" xr:uid="{00000000-0005-0000-0000-000038C30000}"/>
    <cellStyle name="Style 360 2 2" xfId="49970" xr:uid="{00000000-0005-0000-0000-000039C30000}"/>
    <cellStyle name="Style 360 2 2 2" xfId="49971" xr:uid="{00000000-0005-0000-0000-00003AC30000}"/>
    <cellStyle name="Style 360 2 3" xfId="49972" xr:uid="{00000000-0005-0000-0000-00003BC30000}"/>
    <cellStyle name="Style 360 2 4" xfId="49973" xr:uid="{00000000-0005-0000-0000-00003CC30000}"/>
    <cellStyle name="Style 360 3" xfId="49974" xr:uid="{00000000-0005-0000-0000-00003DC30000}"/>
    <cellStyle name="Style 360 3 2" xfId="49975" xr:uid="{00000000-0005-0000-0000-00003EC30000}"/>
    <cellStyle name="Style 360 4" xfId="49976" xr:uid="{00000000-0005-0000-0000-00003FC30000}"/>
    <cellStyle name="Style 360 5" xfId="49977" xr:uid="{00000000-0005-0000-0000-000040C30000}"/>
    <cellStyle name="Style 361" xfId="49978" xr:uid="{00000000-0005-0000-0000-000041C30000}"/>
    <cellStyle name="Style 361 2" xfId="49979" xr:uid="{00000000-0005-0000-0000-000042C30000}"/>
    <cellStyle name="Style 361 2 2" xfId="49980" xr:uid="{00000000-0005-0000-0000-000043C30000}"/>
    <cellStyle name="Style 361 2 2 2" xfId="49981" xr:uid="{00000000-0005-0000-0000-000044C30000}"/>
    <cellStyle name="Style 361 2 2 3" xfId="49982" xr:uid="{00000000-0005-0000-0000-000045C30000}"/>
    <cellStyle name="Style 361 2 3" xfId="49983" xr:uid="{00000000-0005-0000-0000-000046C30000}"/>
    <cellStyle name="Style 361 2 4" xfId="49984" xr:uid="{00000000-0005-0000-0000-000047C30000}"/>
    <cellStyle name="Style 361 3" xfId="49985" xr:uid="{00000000-0005-0000-0000-000048C30000}"/>
    <cellStyle name="Style 361 3 2" xfId="49986" xr:uid="{00000000-0005-0000-0000-000049C30000}"/>
    <cellStyle name="Style 361 3 3" xfId="49987" xr:uid="{00000000-0005-0000-0000-00004AC30000}"/>
    <cellStyle name="Style 361 4" xfId="49988" xr:uid="{00000000-0005-0000-0000-00004BC30000}"/>
    <cellStyle name="Style 361 5" xfId="49989" xr:uid="{00000000-0005-0000-0000-00004CC30000}"/>
    <cellStyle name="Style 362" xfId="49990" xr:uid="{00000000-0005-0000-0000-00004DC30000}"/>
    <cellStyle name="Style 362 2" xfId="49991" xr:uid="{00000000-0005-0000-0000-00004EC30000}"/>
    <cellStyle name="Style 362 2 2" xfId="49992" xr:uid="{00000000-0005-0000-0000-00004FC30000}"/>
    <cellStyle name="Style 362 2 2 2" xfId="49993" xr:uid="{00000000-0005-0000-0000-000050C30000}"/>
    <cellStyle name="Style 362 2 3" xfId="49994" xr:uid="{00000000-0005-0000-0000-000051C30000}"/>
    <cellStyle name="Style 362 2 4" xfId="49995" xr:uid="{00000000-0005-0000-0000-000052C30000}"/>
    <cellStyle name="Style 362 3" xfId="49996" xr:uid="{00000000-0005-0000-0000-000053C30000}"/>
    <cellStyle name="Style 362 3 2" xfId="49997" xr:uid="{00000000-0005-0000-0000-000054C30000}"/>
    <cellStyle name="Style 362 4" xfId="49998" xr:uid="{00000000-0005-0000-0000-000055C30000}"/>
    <cellStyle name="Style 362 5" xfId="49999" xr:uid="{00000000-0005-0000-0000-000056C30000}"/>
    <cellStyle name="Style 363" xfId="50000" xr:uid="{00000000-0005-0000-0000-000057C30000}"/>
    <cellStyle name="Style 363 2" xfId="50001" xr:uid="{00000000-0005-0000-0000-000058C30000}"/>
    <cellStyle name="Style 363 2 2" xfId="50002" xr:uid="{00000000-0005-0000-0000-000059C30000}"/>
    <cellStyle name="Style 363 2 2 2" xfId="50003" xr:uid="{00000000-0005-0000-0000-00005AC30000}"/>
    <cellStyle name="Style 363 2 3" xfId="50004" xr:uid="{00000000-0005-0000-0000-00005BC30000}"/>
    <cellStyle name="Style 363 2 4" xfId="50005" xr:uid="{00000000-0005-0000-0000-00005CC30000}"/>
    <cellStyle name="Style 363 3" xfId="50006" xr:uid="{00000000-0005-0000-0000-00005DC30000}"/>
    <cellStyle name="Style 363 3 2" xfId="50007" xr:uid="{00000000-0005-0000-0000-00005EC30000}"/>
    <cellStyle name="Style 363 4" xfId="50008" xr:uid="{00000000-0005-0000-0000-00005FC30000}"/>
    <cellStyle name="Style 363 5" xfId="50009" xr:uid="{00000000-0005-0000-0000-000060C30000}"/>
    <cellStyle name="Style 364" xfId="50010" xr:uid="{00000000-0005-0000-0000-000061C30000}"/>
    <cellStyle name="Style 364 2" xfId="50011" xr:uid="{00000000-0005-0000-0000-000062C30000}"/>
    <cellStyle name="Style 364 2 2" xfId="50012" xr:uid="{00000000-0005-0000-0000-000063C30000}"/>
    <cellStyle name="Style 364 2 2 2" xfId="50013" xr:uid="{00000000-0005-0000-0000-000064C30000}"/>
    <cellStyle name="Style 364 2 3" xfId="50014" xr:uid="{00000000-0005-0000-0000-000065C30000}"/>
    <cellStyle name="Style 364 2 4" xfId="50015" xr:uid="{00000000-0005-0000-0000-000066C30000}"/>
    <cellStyle name="Style 364 3" xfId="50016" xr:uid="{00000000-0005-0000-0000-000067C30000}"/>
    <cellStyle name="Style 364 3 2" xfId="50017" xr:uid="{00000000-0005-0000-0000-000068C30000}"/>
    <cellStyle name="Style 364 4" xfId="50018" xr:uid="{00000000-0005-0000-0000-000069C30000}"/>
    <cellStyle name="Style 364 5" xfId="50019" xr:uid="{00000000-0005-0000-0000-00006AC30000}"/>
    <cellStyle name="Style 365" xfId="50020" xr:uid="{00000000-0005-0000-0000-00006BC30000}"/>
    <cellStyle name="Style 365 2" xfId="50021" xr:uid="{00000000-0005-0000-0000-00006CC30000}"/>
    <cellStyle name="Style 365 2 2" xfId="50022" xr:uid="{00000000-0005-0000-0000-00006DC30000}"/>
    <cellStyle name="Style 365 2 2 2" xfId="50023" xr:uid="{00000000-0005-0000-0000-00006EC30000}"/>
    <cellStyle name="Style 365 2 3" xfId="50024" xr:uid="{00000000-0005-0000-0000-00006FC30000}"/>
    <cellStyle name="Style 365 2 4" xfId="50025" xr:uid="{00000000-0005-0000-0000-000070C30000}"/>
    <cellStyle name="Style 365 3" xfId="50026" xr:uid="{00000000-0005-0000-0000-000071C30000}"/>
    <cellStyle name="Style 365 3 2" xfId="50027" xr:uid="{00000000-0005-0000-0000-000072C30000}"/>
    <cellStyle name="Style 365 4" xfId="50028" xr:uid="{00000000-0005-0000-0000-000073C30000}"/>
    <cellStyle name="Style 365 5" xfId="50029" xr:uid="{00000000-0005-0000-0000-000074C30000}"/>
    <cellStyle name="Style 366" xfId="50030" xr:uid="{00000000-0005-0000-0000-000075C30000}"/>
    <cellStyle name="Style 366 2" xfId="50031" xr:uid="{00000000-0005-0000-0000-000076C30000}"/>
    <cellStyle name="Style 366 2 2" xfId="50032" xr:uid="{00000000-0005-0000-0000-000077C30000}"/>
    <cellStyle name="Style 366 2 2 2" xfId="50033" xr:uid="{00000000-0005-0000-0000-000078C30000}"/>
    <cellStyle name="Style 366 2 3" xfId="50034" xr:uid="{00000000-0005-0000-0000-000079C30000}"/>
    <cellStyle name="Style 366 2 4" xfId="50035" xr:uid="{00000000-0005-0000-0000-00007AC30000}"/>
    <cellStyle name="Style 366 3" xfId="50036" xr:uid="{00000000-0005-0000-0000-00007BC30000}"/>
    <cellStyle name="Style 366 3 2" xfId="50037" xr:uid="{00000000-0005-0000-0000-00007CC30000}"/>
    <cellStyle name="Style 366 4" xfId="50038" xr:uid="{00000000-0005-0000-0000-00007DC30000}"/>
    <cellStyle name="Style 366 5" xfId="50039" xr:uid="{00000000-0005-0000-0000-00007EC30000}"/>
    <cellStyle name="Style 367" xfId="50040" xr:uid="{00000000-0005-0000-0000-00007FC30000}"/>
    <cellStyle name="Style 367 2" xfId="50041" xr:uid="{00000000-0005-0000-0000-000080C30000}"/>
    <cellStyle name="Style 367 2 2" xfId="50042" xr:uid="{00000000-0005-0000-0000-000081C30000}"/>
    <cellStyle name="Style 367 2 2 2" xfId="50043" xr:uid="{00000000-0005-0000-0000-000082C30000}"/>
    <cellStyle name="Style 367 2 2 3" xfId="50044" xr:uid="{00000000-0005-0000-0000-000083C30000}"/>
    <cellStyle name="Style 367 2 3" xfId="50045" xr:uid="{00000000-0005-0000-0000-000084C30000}"/>
    <cellStyle name="Style 367 2 4" xfId="50046" xr:uid="{00000000-0005-0000-0000-000085C30000}"/>
    <cellStyle name="Style 367 3" xfId="50047" xr:uid="{00000000-0005-0000-0000-000086C30000}"/>
    <cellStyle name="Style 367 3 2" xfId="50048" xr:uid="{00000000-0005-0000-0000-000087C30000}"/>
    <cellStyle name="Style 367 3 3" xfId="50049" xr:uid="{00000000-0005-0000-0000-000088C30000}"/>
    <cellStyle name="Style 367 4" xfId="50050" xr:uid="{00000000-0005-0000-0000-000089C30000}"/>
    <cellStyle name="Style 367 5" xfId="50051" xr:uid="{00000000-0005-0000-0000-00008AC30000}"/>
    <cellStyle name="Style 368" xfId="50052" xr:uid="{00000000-0005-0000-0000-00008BC30000}"/>
    <cellStyle name="Style 368 2" xfId="50053" xr:uid="{00000000-0005-0000-0000-00008CC30000}"/>
    <cellStyle name="Style 368 2 2" xfId="50054" xr:uid="{00000000-0005-0000-0000-00008DC30000}"/>
    <cellStyle name="Style 368 2 2 2" xfId="50055" xr:uid="{00000000-0005-0000-0000-00008EC30000}"/>
    <cellStyle name="Style 368 2 3" xfId="50056" xr:uid="{00000000-0005-0000-0000-00008FC30000}"/>
    <cellStyle name="Style 368 2 4" xfId="50057" xr:uid="{00000000-0005-0000-0000-000090C30000}"/>
    <cellStyle name="Style 368 3" xfId="50058" xr:uid="{00000000-0005-0000-0000-000091C30000}"/>
    <cellStyle name="Style 368 3 2" xfId="50059" xr:uid="{00000000-0005-0000-0000-000092C30000}"/>
    <cellStyle name="Style 368 4" xfId="50060" xr:uid="{00000000-0005-0000-0000-000093C30000}"/>
    <cellStyle name="Style 368 5" xfId="50061" xr:uid="{00000000-0005-0000-0000-000094C30000}"/>
    <cellStyle name="Style 369" xfId="50062" xr:uid="{00000000-0005-0000-0000-000095C30000}"/>
    <cellStyle name="Style 369 2" xfId="50063" xr:uid="{00000000-0005-0000-0000-000096C30000}"/>
    <cellStyle name="Style 369 2 2" xfId="50064" xr:uid="{00000000-0005-0000-0000-000097C30000}"/>
    <cellStyle name="Style 369 2 2 2" xfId="50065" xr:uid="{00000000-0005-0000-0000-000098C30000}"/>
    <cellStyle name="Style 369 2 2 3" xfId="50066" xr:uid="{00000000-0005-0000-0000-000099C30000}"/>
    <cellStyle name="Style 369 2 3" xfId="50067" xr:uid="{00000000-0005-0000-0000-00009AC30000}"/>
    <cellStyle name="Style 369 2 4" xfId="50068" xr:uid="{00000000-0005-0000-0000-00009BC30000}"/>
    <cellStyle name="Style 369 3" xfId="50069" xr:uid="{00000000-0005-0000-0000-00009CC30000}"/>
    <cellStyle name="Style 369 3 2" xfId="50070" xr:uid="{00000000-0005-0000-0000-00009DC30000}"/>
    <cellStyle name="Style 369 3 3" xfId="50071" xr:uid="{00000000-0005-0000-0000-00009EC30000}"/>
    <cellStyle name="Style 369 4" xfId="50072" xr:uid="{00000000-0005-0000-0000-00009FC30000}"/>
    <cellStyle name="Style 369 5" xfId="50073" xr:uid="{00000000-0005-0000-0000-0000A0C30000}"/>
    <cellStyle name="Style 37" xfId="50074" xr:uid="{00000000-0005-0000-0000-0000A1C30000}"/>
    <cellStyle name="Style 37 2" xfId="50075" xr:uid="{00000000-0005-0000-0000-0000A2C30000}"/>
    <cellStyle name="Style 37 2 2" xfId="50076" xr:uid="{00000000-0005-0000-0000-0000A3C30000}"/>
    <cellStyle name="Style 37 2 2 2" xfId="50077" xr:uid="{00000000-0005-0000-0000-0000A4C30000}"/>
    <cellStyle name="Style 37 2 3" xfId="50078" xr:uid="{00000000-0005-0000-0000-0000A5C30000}"/>
    <cellStyle name="Style 37 2 4" xfId="50079" xr:uid="{00000000-0005-0000-0000-0000A6C30000}"/>
    <cellStyle name="Style 37 3" xfId="50080" xr:uid="{00000000-0005-0000-0000-0000A7C30000}"/>
    <cellStyle name="Style 37 3 2" xfId="50081" xr:uid="{00000000-0005-0000-0000-0000A8C30000}"/>
    <cellStyle name="Style 37 4" xfId="50082" xr:uid="{00000000-0005-0000-0000-0000A9C30000}"/>
    <cellStyle name="Style 37 5" xfId="50083" xr:uid="{00000000-0005-0000-0000-0000AAC30000}"/>
    <cellStyle name="Style 370" xfId="50084" xr:uid="{00000000-0005-0000-0000-0000ABC30000}"/>
    <cellStyle name="Style 370 2" xfId="50085" xr:uid="{00000000-0005-0000-0000-0000ACC30000}"/>
    <cellStyle name="Style 370 2 2" xfId="50086" xr:uid="{00000000-0005-0000-0000-0000ADC30000}"/>
    <cellStyle name="Style 370 2 2 2" xfId="50087" xr:uid="{00000000-0005-0000-0000-0000AEC30000}"/>
    <cellStyle name="Style 370 2 3" xfId="50088" xr:uid="{00000000-0005-0000-0000-0000AFC30000}"/>
    <cellStyle name="Style 370 2 4" xfId="50089" xr:uid="{00000000-0005-0000-0000-0000B0C30000}"/>
    <cellStyle name="Style 370 3" xfId="50090" xr:uid="{00000000-0005-0000-0000-0000B1C30000}"/>
    <cellStyle name="Style 370 3 2" xfId="50091" xr:uid="{00000000-0005-0000-0000-0000B2C30000}"/>
    <cellStyle name="Style 370 4" xfId="50092" xr:uid="{00000000-0005-0000-0000-0000B3C30000}"/>
    <cellStyle name="Style 370 5" xfId="50093" xr:uid="{00000000-0005-0000-0000-0000B4C30000}"/>
    <cellStyle name="Style 371" xfId="50094" xr:uid="{00000000-0005-0000-0000-0000B5C30000}"/>
    <cellStyle name="Style 371 2" xfId="50095" xr:uid="{00000000-0005-0000-0000-0000B6C30000}"/>
    <cellStyle name="Style 371 2 2" xfId="50096" xr:uid="{00000000-0005-0000-0000-0000B7C30000}"/>
    <cellStyle name="Style 371 2 2 2" xfId="50097" xr:uid="{00000000-0005-0000-0000-0000B8C30000}"/>
    <cellStyle name="Style 371 2 2 3" xfId="50098" xr:uid="{00000000-0005-0000-0000-0000B9C30000}"/>
    <cellStyle name="Style 371 2 3" xfId="50099" xr:uid="{00000000-0005-0000-0000-0000BAC30000}"/>
    <cellStyle name="Style 371 2 4" xfId="50100" xr:uid="{00000000-0005-0000-0000-0000BBC30000}"/>
    <cellStyle name="Style 371 3" xfId="50101" xr:uid="{00000000-0005-0000-0000-0000BCC30000}"/>
    <cellStyle name="Style 371 3 2" xfId="50102" xr:uid="{00000000-0005-0000-0000-0000BDC30000}"/>
    <cellStyle name="Style 371 3 3" xfId="50103" xr:uid="{00000000-0005-0000-0000-0000BEC30000}"/>
    <cellStyle name="Style 371 4" xfId="50104" xr:uid="{00000000-0005-0000-0000-0000BFC30000}"/>
    <cellStyle name="Style 371 5" xfId="50105" xr:uid="{00000000-0005-0000-0000-0000C0C30000}"/>
    <cellStyle name="Style 372" xfId="50106" xr:uid="{00000000-0005-0000-0000-0000C1C30000}"/>
    <cellStyle name="Style 372 2" xfId="50107" xr:uid="{00000000-0005-0000-0000-0000C2C30000}"/>
    <cellStyle name="Style 372 2 2" xfId="50108" xr:uid="{00000000-0005-0000-0000-0000C3C30000}"/>
    <cellStyle name="Style 372 2 2 2" xfId="50109" xr:uid="{00000000-0005-0000-0000-0000C4C30000}"/>
    <cellStyle name="Style 372 2 3" xfId="50110" xr:uid="{00000000-0005-0000-0000-0000C5C30000}"/>
    <cellStyle name="Style 372 2 4" xfId="50111" xr:uid="{00000000-0005-0000-0000-0000C6C30000}"/>
    <cellStyle name="Style 372 3" xfId="50112" xr:uid="{00000000-0005-0000-0000-0000C7C30000}"/>
    <cellStyle name="Style 372 3 2" xfId="50113" xr:uid="{00000000-0005-0000-0000-0000C8C30000}"/>
    <cellStyle name="Style 372 4" xfId="50114" xr:uid="{00000000-0005-0000-0000-0000C9C30000}"/>
    <cellStyle name="Style 372 5" xfId="50115" xr:uid="{00000000-0005-0000-0000-0000CAC30000}"/>
    <cellStyle name="Style 373" xfId="50116" xr:uid="{00000000-0005-0000-0000-0000CBC30000}"/>
    <cellStyle name="Style 373 2" xfId="50117" xr:uid="{00000000-0005-0000-0000-0000CCC30000}"/>
    <cellStyle name="Style 373 2 2" xfId="50118" xr:uid="{00000000-0005-0000-0000-0000CDC30000}"/>
    <cellStyle name="Style 373 2 2 2" xfId="50119" xr:uid="{00000000-0005-0000-0000-0000CEC30000}"/>
    <cellStyle name="Style 373 2 2 3" xfId="50120" xr:uid="{00000000-0005-0000-0000-0000CFC30000}"/>
    <cellStyle name="Style 373 2 3" xfId="50121" xr:uid="{00000000-0005-0000-0000-0000D0C30000}"/>
    <cellStyle name="Style 373 2 4" xfId="50122" xr:uid="{00000000-0005-0000-0000-0000D1C30000}"/>
    <cellStyle name="Style 373 3" xfId="50123" xr:uid="{00000000-0005-0000-0000-0000D2C30000}"/>
    <cellStyle name="Style 373 3 2" xfId="50124" xr:uid="{00000000-0005-0000-0000-0000D3C30000}"/>
    <cellStyle name="Style 373 3 3" xfId="50125" xr:uid="{00000000-0005-0000-0000-0000D4C30000}"/>
    <cellStyle name="Style 373 4" xfId="50126" xr:uid="{00000000-0005-0000-0000-0000D5C30000}"/>
    <cellStyle name="Style 373 5" xfId="50127" xr:uid="{00000000-0005-0000-0000-0000D6C30000}"/>
    <cellStyle name="Style 374" xfId="50128" xr:uid="{00000000-0005-0000-0000-0000D7C30000}"/>
    <cellStyle name="Style 374 2" xfId="50129" xr:uid="{00000000-0005-0000-0000-0000D8C30000}"/>
    <cellStyle name="Style 374 2 2" xfId="50130" xr:uid="{00000000-0005-0000-0000-0000D9C30000}"/>
    <cellStyle name="Style 374 2 2 2" xfId="50131" xr:uid="{00000000-0005-0000-0000-0000DAC30000}"/>
    <cellStyle name="Style 374 2 3" xfId="50132" xr:uid="{00000000-0005-0000-0000-0000DBC30000}"/>
    <cellStyle name="Style 374 2 4" xfId="50133" xr:uid="{00000000-0005-0000-0000-0000DCC30000}"/>
    <cellStyle name="Style 374 3" xfId="50134" xr:uid="{00000000-0005-0000-0000-0000DDC30000}"/>
    <cellStyle name="Style 374 3 2" xfId="50135" xr:uid="{00000000-0005-0000-0000-0000DEC30000}"/>
    <cellStyle name="Style 374 4" xfId="50136" xr:uid="{00000000-0005-0000-0000-0000DFC30000}"/>
    <cellStyle name="Style 374 5" xfId="50137" xr:uid="{00000000-0005-0000-0000-0000E0C30000}"/>
    <cellStyle name="Style 375" xfId="50138" xr:uid="{00000000-0005-0000-0000-0000E1C30000}"/>
    <cellStyle name="Style 375 2" xfId="50139" xr:uid="{00000000-0005-0000-0000-0000E2C30000}"/>
    <cellStyle name="Style 375 2 2" xfId="50140" xr:uid="{00000000-0005-0000-0000-0000E3C30000}"/>
    <cellStyle name="Style 375 2 2 2" xfId="50141" xr:uid="{00000000-0005-0000-0000-0000E4C30000}"/>
    <cellStyle name="Style 375 2 3" xfId="50142" xr:uid="{00000000-0005-0000-0000-0000E5C30000}"/>
    <cellStyle name="Style 375 2 4" xfId="50143" xr:uid="{00000000-0005-0000-0000-0000E6C30000}"/>
    <cellStyle name="Style 375 3" xfId="50144" xr:uid="{00000000-0005-0000-0000-0000E7C30000}"/>
    <cellStyle name="Style 375 3 2" xfId="50145" xr:uid="{00000000-0005-0000-0000-0000E8C30000}"/>
    <cellStyle name="Style 375 4" xfId="50146" xr:uid="{00000000-0005-0000-0000-0000E9C30000}"/>
    <cellStyle name="Style 375 5" xfId="50147" xr:uid="{00000000-0005-0000-0000-0000EAC30000}"/>
    <cellStyle name="Style 376" xfId="50148" xr:uid="{00000000-0005-0000-0000-0000EBC30000}"/>
    <cellStyle name="Style 376 2" xfId="50149" xr:uid="{00000000-0005-0000-0000-0000ECC30000}"/>
    <cellStyle name="Style 376 2 2" xfId="50150" xr:uid="{00000000-0005-0000-0000-0000EDC30000}"/>
    <cellStyle name="Style 376 2 2 2" xfId="50151" xr:uid="{00000000-0005-0000-0000-0000EEC30000}"/>
    <cellStyle name="Style 376 2 2 3" xfId="50152" xr:uid="{00000000-0005-0000-0000-0000EFC30000}"/>
    <cellStyle name="Style 376 2 3" xfId="50153" xr:uid="{00000000-0005-0000-0000-0000F0C30000}"/>
    <cellStyle name="Style 376 2 4" xfId="50154" xr:uid="{00000000-0005-0000-0000-0000F1C30000}"/>
    <cellStyle name="Style 376 3" xfId="50155" xr:uid="{00000000-0005-0000-0000-0000F2C30000}"/>
    <cellStyle name="Style 376 3 2" xfId="50156" xr:uid="{00000000-0005-0000-0000-0000F3C30000}"/>
    <cellStyle name="Style 376 3 3" xfId="50157" xr:uid="{00000000-0005-0000-0000-0000F4C30000}"/>
    <cellStyle name="Style 376 4" xfId="50158" xr:uid="{00000000-0005-0000-0000-0000F5C30000}"/>
    <cellStyle name="Style 376 5" xfId="50159" xr:uid="{00000000-0005-0000-0000-0000F6C30000}"/>
    <cellStyle name="Style 377" xfId="50160" xr:uid="{00000000-0005-0000-0000-0000F7C30000}"/>
    <cellStyle name="Style 377 2" xfId="50161" xr:uid="{00000000-0005-0000-0000-0000F8C30000}"/>
    <cellStyle name="Style 377 2 2" xfId="50162" xr:uid="{00000000-0005-0000-0000-0000F9C30000}"/>
    <cellStyle name="Style 377 2 2 2" xfId="50163" xr:uid="{00000000-0005-0000-0000-0000FAC30000}"/>
    <cellStyle name="Style 377 2 3" xfId="50164" xr:uid="{00000000-0005-0000-0000-0000FBC30000}"/>
    <cellStyle name="Style 377 2 4" xfId="50165" xr:uid="{00000000-0005-0000-0000-0000FCC30000}"/>
    <cellStyle name="Style 377 3" xfId="50166" xr:uid="{00000000-0005-0000-0000-0000FDC30000}"/>
    <cellStyle name="Style 377 3 2" xfId="50167" xr:uid="{00000000-0005-0000-0000-0000FEC30000}"/>
    <cellStyle name="Style 377 4" xfId="50168" xr:uid="{00000000-0005-0000-0000-0000FFC30000}"/>
    <cellStyle name="Style 377 5" xfId="50169" xr:uid="{00000000-0005-0000-0000-000000C40000}"/>
    <cellStyle name="Style 378" xfId="50170" xr:uid="{00000000-0005-0000-0000-000001C40000}"/>
    <cellStyle name="Style 378 2" xfId="50171" xr:uid="{00000000-0005-0000-0000-000002C40000}"/>
    <cellStyle name="Style 378 2 2" xfId="50172" xr:uid="{00000000-0005-0000-0000-000003C40000}"/>
    <cellStyle name="Style 378 2 2 2" xfId="50173" xr:uid="{00000000-0005-0000-0000-000004C40000}"/>
    <cellStyle name="Style 378 2 2 3" xfId="50174" xr:uid="{00000000-0005-0000-0000-000005C40000}"/>
    <cellStyle name="Style 378 2 3" xfId="50175" xr:uid="{00000000-0005-0000-0000-000006C40000}"/>
    <cellStyle name="Style 378 2 4" xfId="50176" xr:uid="{00000000-0005-0000-0000-000007C40000}"/>
    <cellStyle name="Style 378 3" xfId="50177" xr:uid="{00000000-0005-0000-0000-000008C40000}"/>
    <cellStyle name="Style 378 3 2" xfId="50178" xr:uid="{00000000-0005-0000-0000-000009C40000}"/>
    <cellStyle name="Style 378 3 3" xfId="50179" xr:uid="{00000000-0005-0000-0000-00000AC40000}"/>
    <cellStyle name="Style 378 4" xfId="50180" xr:uid="{00000000-0005-0000-0000-00000BC40000}"/>
    <cellStyle name="Style 378 5" xfId="50181" xr:uid="{00000000-0005-0000-0000-00000CC40000}"/>
    <cellStyle name="Style 379" xfId="50182" xr:uid="{00000000-0005-0000-0000-00000DC40000}"/>
    <cellStyle name="Style 379 2" xfId="50183" xr:uid="{00000000-0005-0000-0000-00000EC40000}"/>
    <cellStyle name="Style 379 2 2" xfId="50184" xr:uid="{00000000-0005-0000-0000-00000FC40000}"/>
    <cellStyle name="Style 379 2 2 2" xfId="50185" xr:uid="{00000000-0005-0000-0000-000010C40000}"/>
    <cellStyle name="Style 379 2 3" xfId="50186" xr:uid="{00000000-0005-0000-0000-000011C40000}"/>
    <cellStyle name="Style 379 2 4" xfId="50187" xr:uid="{00000000-0005-0000-0000-000012C40000}"/>
    <cellStyle name="Style 379 3" xfId="50188" xr:uid="{00000000-0005-0000-0000-000013C40000}"/>
    <cellStyle name="Style 379 3 2" xfId="50189" xr:uid="{00000000-0005-0000-0000-000014C40000}"/>
    <cellStyle name="Style 379 4" xfId="50190" xr:uid="{00000000-0005-0000-0000-000015C40000}"/>
    <cellStyle name="Style 379 5" xfId="50191" xr:uid="{00000000-0005-0000-0000-000016C40000}"/>
    <cellStyle name="Style 38" xfId="50192" xr:uid="{00000000-0005-0000-0000-000017C40000}"/>
    <cellStyle name="Style 38 2" xfId="50193" xr:uid="{00000000-0005-0000-0000-000018C40000}"/>
    <cellStyle name="Style 38 2 2" xfId="50194" xr:uid="{00000000-0005-0000-0000-000019C40000}"/>
    <cellStyle name="Style 38 2 2 2" xfId="50195" xr:uid="{00000000-0005-0000-0000-00001AC40000}"/>
    <cellStyle name="Style 38 2 3" xfId="50196" xr:uid="{00000000-0005-0000-0000-00001BC40000}"/>
    <cellStyle name="Style 38 2 4" xfId="50197" xr:uid="{00000000-0005-0000-0000-00001CC40000}"/>
    <cellStyle name="Style 38 3" xfId="50198" xr:uid="{00000000-0005-0000-0000-00001DC40000}"/>
    <cellStyle name="Style 38 3 2" xfId="50199" xr:uid="{00000000-0005-0000-0000-00001EC40000}"/>
    <cellStyle name="Style 38 4" xfId="50200" xr:uid="{00000000-0005-0000-0000-00001FC40000}"/>
    <cellStyle name="Style 38 5" xfId="50201" xr:uid="{00000000-0005-0000-0000-000020C40000}"/>
    <cellStyle name="Style 380" xfId="50202" xr:uid="{00000000-0005-0000-0000-000021C40000}"/>
    <cellStyle name="Style 380 2" xfId="50203" xr:uid="{00000000-0005-0000-0000-000022C40000}"/>
    <cellStyle name="Style 380 2 2" xfId="50204" xr:uid="{00000000-0005-0000-0000-000023C40000}"/>
    <cellStyle name="Style 380 2 2 2" xfId="50205" xr:uid="{00000000-0005-0000-0000-000024C40000}"/>
    <cellStyle name="Style 380 2 2 3" xfId="50206" xr:uid="{00000000-0005-0000-0000-000025C40000}"/>
    <cellStyle name="Style 380 2 3" xfId="50207" xr:uid="{00000000-0005-0000-0000-000026C40000}"/>
    <cellStyle name="Style 380 2 4" xfId="50208" xr:uid="{00000000-0005-0000-0000-000027C40000}"/>
    <cellStyle name="Style 380 3" xfId="50209" xr:uid="{00000000-0005-0000-0000-000028C40000}"/>
    <cellStyle name="Style 380 3 2" xfId="50210" xr:uid="{00000000-0005-0000-0000-000029C40000}"/>
    <cellStyle name="Style 380 3 3" xfId="50211" xr:uid="{00000000-0005-0000-0000-00002AC40000}"/>
    <cellStyle name="Style 380 4" xfId="50212" xr:uid="{00000000-0005-0000-0000-00002BC40000}"/>
    <cellStyle name="Style 380 5" xfId="50213" xr:uid="{00000000-0005-0000-0000-00002CC40000}"/>
    <cellStyle name="Style 381" xfId="50214" xr:uid="{00000000-0005-0000-0000-00002DC40000}"/>
    <cellStyle name="Style 381 2" xfId="50215" xr:uid="{00000000-0005-0000-0000-00002EC40000}"/>
    <cellStyle name="Style 381 2 2" xfId="50216" xr:uid="{00000000-0005-0000-0000-00002FC40000}"/>
    <cellStyle name="Style 381 2 2 2" xfId="50217" xr:uid="{00000000-0005-0000-0000-000030C40000}"/>
    <cellStyle name="Style 381 2 3" xfId="50218" xr:uid="{00000000-0005-0000-0000-000031C40000}"/>
    <cellStyle name="Style 381 2 4" xfId="50219" xr:uid="{00000000-0005-0000-0000-000032C40000}"/>
    <cellStyle name="Style 381 3" xfId="50220" xr:uid="{00000000-0005-0000-0000-000033C40000}"/>
    <cellStyle name="Style 381 3 2" xfId="50221" xr:uid="{00000000-0005-0000-0000-000034C40000}"/>
    <cellStyle name="Style 381 4" xfId="50222" xr:uid="{00000000-0005-0000-0000-000035C40000}"/>
    <cellStyle name="Style 381 5" xfId="50223" xr:uid="{00000000-0005-0000-0000-000036C40000}"/>
    <cellStyle name="Style 382" xfId="50224" xr:uid="{00000000-0005-0000-0000-000037C40000}"/>
    <cellStyle name="Style 382 2" xfId="50225" xr:uid="{00000000-0005-0000-0000-000038C40000}"/>
    <cellStyle name="Style 382 2 2" xfId="50226" xr:uid="{00000000-0005-0000-0000-000039C40000}"/>
    <cellStyle name="Style 382 2 2 2" xfId="50227" xr:uid="{00000000-0005-0000-0000-00003AC40000}"/>
    <cellStyle name="Style 382 2 3" xfId="50228" xr:uid="{00000000-0005-0000-0000-00003BC40000}"/>
    <cellStyle name="Style 382 2 4" xfId="50229" xr:uid="{00000000-0005-0000-0000-00003CC40000}"/>
    <cellStyle name="Style 382 3" xfId="50230" xr:uid="{00000000-0005-0000-0000-00003DC40000}"/>
    <cellStyle name="Style 382 3 2" xfId="50231" xr:uid="{00000000-0005-0000-0000-00003EC40000}"/>
    <cellStyle name="Style 382 4" xfId="50232" xr:uid="{00000000-0005-0000-0000-00003FC40000}"/>
    <cellStyle name="Style 382 5" xfId="50233" xr:uid="{00000000-0005-0000-0000-000040C40000}"/>
    <cellStyle name="Style 383" xfId="50234" xr:uid="{00000000-0005-0000-0000-000041C40000}"/>
    <cellStyle name="Style 383 2" xfId="50235" xr:uid="{00000000-0005-0000-0000-000042C40000}"/>
    <cellStyle name="Style 383 2 2" xfId="50236" xr:uid="{00000000-0005-0000-0000-000043C40000}"/>
    <cellStyle name="Style 383 2 2 2" xfId="50237" xr:uid="{00000000-0005-0000-0000-000044C40000}"/>
    <cellStyle name="Style 383 2 3" xfId="50238" xr:uid="{00000000-0005-0000-0000-000045C40000}"/>
    <cellStyle name="Style 383 2 4" xfId="50239" xr:uid="{00000000-0005-0000-0000-000046C40000}"/>
    <cellStyle name="Style 383 3" xfId="50240" xr:uid="{00000000-0005-0000-0000-000047C40000}"/>
    <cellStyle name="Style 383 3 2" xfId="50241" xr:uid="{00000000-0005-0000-0000-000048C40000}"/>
    <cellStyle name="Style 383 4" xfId="50242" xr:uid="{00000000-0005-0000-0000-000049C40000}"/>
    <cellStyle name="Style 383 5" xfId="50243" xr:uid="{00000000-0005-0000-0000-00004AC40000}"/>
    <cellStyle name="Style 384" xfId="50244" xr:uid="{00000000-0005-0000-0000-00004BC40000}"/>
    <cellStyle name="Style 384 2" xfId="50245" xr:uid="{00000000-0005-0000-0000-00004CC40000}"/>
    <cellStyle name="Style 384 2 2" xfId="50246" xr:uid="{00000000-0005-0000-0000-00004DC40000}"/>
    <cellStyle name="Style 384 2 2 2" xfId="50247" xr:uid="{00000000-0005-0000-0000-00004EC40000}"/>
    <cellStyle name="Style 384 2 3" xfId="50248" xr:uid="{00000000-0005-0000-0000-00004FC40000}"/>
    <cellStyle name="Style 384 2 4" xfId="50249" xr:uid="{00000000-0005-0000-0000-000050C40000}"/>
    <cellStyle name="Style 384 3" xfId="50250" xr:uid="{00000000-0005-0000-0000-000051C40000}"/>
    <cellStyle name="Style 384 3 2" xfId="50251" xr:uid="{00000000-0005-0000-0000-000052C40000}"/>
    <cellStyle name="Style 384 4" xfId="50252" xr:uid="{00000000-0005-0000-0000-000053C40000}"/>
    <cellStyle name="Style 384 5" xfId="50253" xr:uid="{00000000-0005-0000-0000-000054C40000}"/>
    <cellStyle name="Style 385" xfId="50254" xr:uid="{00000000-0005-0000-0000-000055C40000}"/>
    <cellStyle name="Style 385 2" xfId="50255" xr:uid="{00000000-0005-0000-0000-000056C40000}"/>
    <cellStyle name="Style 385 2 2" xfId="50256" xr:uid="{00000000-0005-0000-0000-000057C40000}"/>
    <cellStyle name="Style 385 2 2 2" xfId="50257" xr:uid="{00000000-0005-0000-0000-000058C40000}"/>
    <cellStyle name="Style 385 2 2 3" xfId="50258" xr:uid="{00000000-0005-0000-0000-000059C40000}"/>
    <cellStyle name="Style 385 2 3" xfId="50259" xr:uid="{00000000-0005-0000-0000-00005AC40000}"/>
    <cellStyle name="Style 385 2 4" xfId="50260" xr:uid="{00000000-0005-0000-0000-00005BC40000}"/>
    <cellStyle name="Style 385 3" xfId="50261" xr:uid="{00000000-0005-0000-0000-00005CC40000}"/>
    <cellStyle name="Style 385 3 2" xfId="50262" xr:uid="{00000000-0005-0000-0000-00005DC40000}"/>
    <cellStyle name="Style 385 3 3" xfId="50263" xr:uid="{00000000-0005-0000-0000-00005EC40000}"/>
    <cellStyle name="Style 385 4" xfId="50264" xr:uid="{00000000-0005-0000-0000-00005FC40000}"/>
    <cellStyle name="Style 385 5" xfId="50265" xr:uid="{00000000-0005-0000-0000-000060C40000}"/>
    <cellStyle name="Style 386" xfId="50266" xr:uid="{00000000-0005-0000-0000-000061C40000}"/>
    <cellStyle name="Style 386 2" xfId="50267" xr:uid="{00000000-0005-0000-0000-000062C40000}"/>
    <cellStyle name="Style 386 2 2" xfId="50268" xr:uid="{00000000-0005-0000-0000-000063C40000}"/>
    <cellStyle name="Style 386 2 2 2" xfId="50269" xr:uid="{00000000-0005-0000-0000-000064C40000}"/>
    <cellStyle name="Style 386 2 3" xfId="50270" xr:uid="{00000000-0005-0000-0000-000065C40000}"/>
    <cellStyle name="Style 386 2 4" xfId="50271" xr:uid="{00000000-0005-0000-0000-000066C40000}"/>
    <cellStyle name="Style 386 3" xfId="50272" xr:uid="{00000000-0005-0000-0000-000067C40000}"/>
    <cellStyle name="Style 386 3 2" xfId="50273" xr:uid="{00000000-0005-0000-0000-000068C40000}"/>
    <cellStyle name="Style 386 4" xfId="50274" xr:uid="{00000000-0005-0000-0000-000069C40000}"/>
    <cellStyle name="Style 386 5" xfId="50275" xr:uid="{00000000-0005-0000-0000-00006AC40000}"/>
    <cellStyle name="Style 387" xfId="50276" xr:uid="{00000000-0005-0000-0000-00006BC40000}"/>
    <cellStyle name="Style 387 2" xfId="50277" xr:uid="{00000000-0005-0000-0000-00006CC40000}"/>
    <cellStyle name="Style 387 2 2" xfId="50278" xr:uid="{00000000-0005-0000-0000-00006DC40000}"/>
    <cellStyle name="Style 387 2 2 2" xfId="50279" xr:uid="{00000000-0005-0000-0000-00006EC40000}"/>
    <cellStyle name="Style 387 2 2 3" xfId="50280" xr:uid="{00000000-0005-0000-0000-00006FC40000}"/>
    <cellStyle name="Style 387 2 3" xfId="50281" xr:uid="{00000000-0005-0000-0000-000070C40000}"/>
    <cellStyle name="Style 387 2 4" xfId="50282" xr:uid="{00000000-0005-0000-0000-000071C40000}"/>
    <cellStyle name="Style 387 3" xfId="50283" xr:uid="{00000000-0005-0000-0000-000072C40000}"/>
    <cellStyle name="Style 387 3 2" xfId="50284" xr:uid="{00000000-0005-0000-0000-000073C40000}"/>
    <cellStyle name="Style 387 3 3" xfId="50285" xr:uid="{00000000-0005-0000-0000-000074C40000}"/>
    <cellStyle name="Style 387 4" xfId="50286" xr:uid="{00000000-0005-0000-0000-000075C40000}"/>
    <cellStyle name="Style 387 5" xfId="50287" xr:uid="{00000000-0005-0000-0000-000076C40000}"/>
    <cellStyle name="Style 388" xfId="50288" xr:uid="{00000000-0005-0000-0000-000077C40000}"/>
    <cellStyle name="Style 388 2" xfId="50289" xr:uid="{00000000-0005-0000-0000-000078C40000}"/>
    <cellStyle name="Style 388 2 2" xfId="50290" xr:uid="{00000000-0005-0000-0000-000079C40000}"/>
    <cellStyle name="Style 388 2 2 2" xfId="50291" xr:uid="{00000000-0005-0000-0000-00007AC40000}"/>
    <cellStyle name="Style 388 2 3" xfId="50292" xr:uid="{00000000-0005-0000-0000-00007BC40000}"/>
    <cellStyle name="Style 388 2 4" xfId="50293" xr:uid="{00000000-0005-0000-0000-00007CC40000}"/>
    <cellStyle name="Style 388 3" xfId="50294" xr:uid="{00000000-0005-0000-0000-00007DC40000}"/>
    <cellStyle name="Style 388 3 2" xfId="50295" xr:uid="{00000000-0005-0000-0000-00007EC40000}"/>
    <cellStyle name="Style 388 4" xfId="50296" xr:uid="{00000000-0005-0000-0000-00007FC40000}"/>
    <cellStyle name="Style 388 5" xfId="50297" xr:uid="{00000000-0005-0000-0000-000080C40000}"/>
    <cellStyle name="Style 389" xfId="50298" xr:uid="{00000000-0005-0000-0000-000081C40000}"/>
    <cellStyle name="Style 389 2" xfId="50299" xr:uid="{00000000-0005-0000-0000-000082C40000}"/>
    <cellStyle name="Style 389 2 2" xfId="50300" xr:uid="{00000000-0005-0000-0000-000083C40000}"/>
    <cellStyle name="Style 389 2 2 2" xfId="50301" xr:uid="{00000000-0005-0000-0000-000084C40000}"/>
    <cellStyle name="Style 389 2 3" xfId="50302" xr:uid="{00000000-0005-0000-0000-000085C40000}"/>
    <cellStyle name="Style 389 2 4" xfId="50303" xr:uid="{00000000-0005-0000-0000-000086C40000}"/>
    <cellStyle name="Style 389 3" xfId="50304" xr:uid="{00000000-0005-0000-0000-000087C40000}"/>
    <cellStyle name="Style 389 3 2" xfId="50305" xr:uid="{00000000-0005-0000-0000-000088C40000}"/>
    <cellStyle name="Style 389 4" xfId="50306" xr:uid="{00000000-0005-0000-0000-000089C40000}"/>
    <cellStyle name="Style 389 5" xfId="50307" xr:uid="{00000000-0005-0000-0000-00008AC40000}"/>
    <cellStyle name="Style 39" xfId="50308" xr:uid="{00000000-0005-0000-0000-00008BC40000}"/>
    <cellStyle name="Style 39 2" xfId="50309" xr:uid="{00000000-0005-0000-0000-00008CC40000}"/>
    <cellStyle name="Style 39 2 2" xfId="50310" xr:uid="{00000000-0005-0000-0000-00008DC40000}"/>
    <cellStyle name="Style 39 2 2 2" xfId="50311" xr:uid="{00000000-0005-0000-0000-00008EC40000}"/>
    <cellStyle name="Style 39 2 2 3" xfId="50312" xr:uid="{00000000-0005-0000-0000-00008FC40000}"/>
    <cellStyle name="Style 39 2 3" xfId="50313" xr:uid="{00000000-0005-0000-0000-000090C40000}"/>
    <cellStyle name="Style 39 2 4" xfId="50314" xr:uid="{00000000-0005-0000-0000-000091C40000}"/>
    <cellStyle name="Style 39 3" xfId="50315" xr:uid="{00000000-0005-0000-0000-000092C40000}"/>
    <cellStyle name="Style 39 3 2" xfId="50316" xr:uid="{00000000-0005-0000-0000-000093C40000}"/>
    <cellStyle name="Style 39 3 3" xfId="50317" xr:uid="{00000000-0005-0000-0000-000094C40000}"/>
    <cellStyle name="Style 39 4" xfId="50318" xr:uid="{00000000-0005-0000-0000-000095C40000}"/>
    <cellStyle name="Style 39 5" xfId="50319" xr:uid="{00000000-0005-0000-0000-000096C40000}"/>
    <cellStyle name="Style 390" xfId="50320" xr:uid="{00000000-0005-0000-0000-000097C40000}"/>
    <cellStyle name="Style 390 2" xfId="50321" xr:uid="{00000000-0005-0000-0000-000098C40000}"/>
    <cellStyle name="Style 390 2 2" xfId="50322" xr:uid="{00000000-0005-0000-0000-000099C40000}"/>
    <cellStyle name="Style 390 2 2 2" xfId="50323" xr:uid="{00000000-0005-0000-0000-00009AC40000}"/>
    <cellStyle name="Style 390 2 3" xfId="50324" xr:uid="{00000000-0005-0000-0000-00009BC40000}"/>
    <cellStyle name="Style 390 2 4" xfId="50325" xr:uid="{00000000-0005-0000-0000-00009CC40000}"/>
    <cellStyle name="Style 390 3" xfId="50326" xr:uid="{00000000-0005-0000-0000-00009DC40000}"/>
    <cellStyle name="Style 390 3 2" xfId="50327" xr:uid="{00000000-0005-0000-0000-00009EC40000}"/>
    <cellStyle name="Style 390 4" xfId="50328" xr:uid="{00000000-0005-0000-0000-00009FC40000}"/>
    <cellStyle name="Style 390 5" xfId="50329" xr:uid="{00000000-0005-0000-0000-0000A0C40000}"/>
    <cellStyle name="Style 391" xfId="50330" xr:uid="{00000000-0005-0000-0000-0000A1C40000}"/>
    <cellStyle name="Style 391 2" xfId="50331" xr:uid="{00000000-0005-0000-0000-0000A2C40000}"/>
    <cellStyle name="Style 391 2 2" xfId="50332" xr:uid="{00000000-0005-0000-0000-0000A3C40000}"/>
    <cellStyle name="Style 391 2 2 2" xfId="50333" xr:uid="{00000000-0005-0000-0000-0000A4C40000}"/>
    <cellStyle name="Style 391 2 3" xfId="50334" xr:uid="{00000000-0005-0000-0000-0000A5C40000}"/>
    <cellStyle name="Style 391 2 4" xfId="50335" xr:uid="{00000000-0005-0000-0000-0000A6C40000}"/>
    <cellStyle name="Style 391 3" xfId="50336" xr:uid="{00000000-0005-0000-0000-0000A7C40000}"/>
    <cellStyle name="Style 391 3 2" xfId="50337" xr:uid="{00000000-0005-0000-0000-0000A8C40000}"/>
    <cellStyle name="Style 391 4" xfId="50338" xr:uid="{00000000-0005-0000-0000-0000A9C40000}"/>
    <cellStyle name="Style 391 5" xfId="50339" xr:uid="{00000000-0005-0000-0000-0000AAC40000}"/>
    <cellStyle name="Style 392" xfId="50340" xr:uid="{00000000-0005-0000-0000-0000ABC40000}"/>
    <cellStyle name="Style 392 2" xfId="50341" xr:uid="{00000000-0005-0000-0000-0000ACC40000}"/>
    <cellStyle name="Style 392 2 2" xfId="50342" xr:uid="{00000000-0005-0000-0000-0000ADC40000}"/>
    <cellStyle name="Style 392 2 2 2" xfId="50343" xr:uid="{00000000-0005-0000-0000-0000AEC40000}"/>
    <cellStyle name="Style 392 2 3" xfId="50344" xr:uid="{00000000-0005-0000-0000-0000AFC40000}"/>
    <cellStyle name="Style 392 2 4" xfId="50345" xr:uid="{00000000-0005-0000-0000-0000B0C40000}"/>
    <cellStyle name="Style 392 3" xfId="50346" xr:uid="{00000000-0005-0000-0000-0000B1C40000}"/>
    <cellStyle name="Style 392 3 2" xfId="50347" xr:uid="{00000000-0005-0000-0000-0000B2C40000}"/>
    <cellStyle name="Style 392 4" xfId="50348" xr:uid="{00000000-0005-0000-0000-0000B3C40000}"/>
    <cellStyle name="Style 392 5" xfId="50349" xr:uid="{00000000-0005-0000-0000-0000B4C40000}"/>
    <cellStyle name="Style 393" xfId="50350" xr:uid="{00000000-0005-0000-0000-0000B5C40000}"/>
    <cellStyle name="Style 393 2" xfId="50351" xr:uid="{00000000-0005-0000-0000-0000B6C40000}"/>
    <cellStyle name="Style 393 2 2" xfId="50352" xr:uid="{00000000-0005-0000-0000-0000B7C40000}"/>
    <cellStyle name="Style 393 2 2 2" xfId="50353" xr:uid="{00000000-0005-0000-0000-0000B8C40000}"/>
    <cellStyle name="Style 393 2 3" xfId="50354" xr:uid="{00000000-0005-0000-0000-0000B9C40000}"/>
    <cellStyle name="Style 393 2 4" xfId="50355" xr:uid="{00000000-0005-0000-0000-0000BAC40000}"/>
    <cellStyle name="Style 393 3" xfId="50356" xr:uid="{00000000-0005-0000-0000-0000BBC40000}"/>
    <cellStyle name="Style 393 3 2" xfId="50357" xr:uid="{00000000-0005-0000-0000-0000BCC40000}"/>
    <cellStyle name="Style 393 4" xfId="50358" xr:uid="{00000000-0005-0000-0000-0000BDC40000}"/>
    <cellStyle name="Style 393 5" xfId="50359" xr:uid="{00000000-0005-0000-0000-0000BEC40000}"/>
    <cellStyle name="Style 394" xfId="50360" xr:uid="{00000000-0005-0000-0000-0000BFC40000}"/>
    <cellStyle name="Style 394 2" xfId="50361" xr:uid="{00000000-0005-0000-0000-0000C0C40000}"/>
    <cellStyle name="Style 394 2 2" xfId="50362" xr:uid="{00000000-0005-0000-0000-0000C1C40000}"/>
    <cellStyle name="Style 394 2 2 2" xfId="50363" xr:uid="{00000000-0005-0000-0000-0000C2C40000}"/>
    <cellStyle name="Style 394 2 3" xfId="50364" xr:uid="{00000000-0005-0000-0000-0000C3C40000}"/>
    <cellStyle name="Style 394 2 4" xfId="50365" xr:uid="{00000000-0005-0000-0000-0000C4C40000}"/>
    <cellStyle name="Style 394 3" xfId="50366" xr:uid="{00000000-0005-0000-0000-0000C5C40000}"/>
    <cellStyle name="Style 394 3 2" xfId="50367" xr:uid="{00000000-0005-0000-0000-0000C6C40000}"/>
    <cellStyle name="Style 394 4" xfId="50368" xr:uid="{00000000-0005-0000-0000-0000C7C40000}"/>
    <cellStyle name="Style 394 5" xfId="50369" xr:uid="{00000000-0005-0000-0000-0000C8C40000}"/>
    <cellStyle name="Style 395" xfId="50370" xr:uid="{00000000-0005-0000-0000-0000C9C40000}"/>
    <cellStyle name="Style 395 2" xfId="50371" xr:uid="{00000000-0005-0000-0000-0000CAC40000}"/>
    <cellStyle name="Style 395 2 2" xfId="50372" xr:uid="{00000000-0005-0000-0000-0000CBC40000}"/>
    <cellStyle name="Style 395 2 2 2" xfId="50373" xr:uid="{00000000-0005-0000-0000-0000CCC40000}"/>
    <cellStyle name="Style 395 2 3" xfId="50374" xr:uid="{00000000-0005-0000-0000-0000CDC40000}"/>
    <cellStyle name="Style 395 2 4" xfId="50375" xr:uid="{00000000-0005-0000-0000-0000CEC40000}"/>
    <cellStyle name="Style 395 3" xfId="50376" xr:uid="{00000000-0005-0000-0000-0000CFC40000}"/>
    <cellStyle name="Style 395 3 2" xfId="50377" xr:uid="{00000000-0005-0000-0000-0000D0C40000}"/>
    <cellStyle name="Style 395 4" xfId="50378" xr:uid="{00000000-0005-0000-0000-0000D1C40000}"/>
    <cellStyle name="Style 395 5" xfId="50379" xr:uid="{00000000-0005-0000-0000-0000D2C40000}"/>
    <cellStyle name="Style 396" xfId="50380" xr:uid="{00000000-0005-0000-0000-0000D3C40000}"/>
    <cellStyle name="Style 396 2" xfId="50381" xr:uid="{00000000-0005-0000-0000-0000D4C40000}"/>
    <cellStyle name="Style 396 2 2" xfId="50382" xr:uid="{00000000-0005-0000-0000-0000D5C40000}"/>
    <cellStyle name="Style 396 2 2 2" xfId="50383" xr:uid="{00000000-0005-0000-0000-0000D6C40000}"/>
    <cellStyle name="Style 396 2 3" xfId="50384" xr:uid="{00000000-0005-0000-0000-0000D7C40000}"/>
    <cellStyle name="Style 396 2 4" xfId="50385" xr:uid="{00000000-0005-0000-0000-0000D8C40000}"/>
    <cellStyle name="Style 396 3" xfId="50386" xr:uid="{00000000-0005-0000-0000-0000D9C40000}"/>
    <cellStyle name="Style 396 3 2" xfId="50387" xr:uid="{00000000-0005-0000-0000-0000DAC40000}"/>
    <cellStyle name="Style 396 4" xfId="50388" xr:uid="{00000000-0005-0000-0000-0000DBC40000}"/>
    <cellStyle name="Style 396 5" xfId="50389" xr:uid="{00000000-0005-0000-0000-0000DCC40000}"/>
    <cellStyle name="Style 397" xfId="50390" xr:uid="{00000000-0005-0000-0000-0000DDC40000}"/>
    <cellStyle name="Style 397 2" xfId="50391" xr:uid="{00000000-0005-0000-0000-0000DEC40000}"/>
    <cellStyle name="Style 397 2 2" xfId="50392" xr:uid="{00000000-0005-0000-0000-0000DFC40000}"/>
    <cellStyle name="Style 397 2 2 2" xfId="50393" xr:uid="{00000000-0005-0000-0000-0000E0C40000}"/>
    <cellStyle name="Style 397 2 3" xfId="50394" xr:uid="{00000000-0005-0000-0000-0000E1C40000}"/>
    <cellStyle name="Style 397 2 4" xfId="50395" xr:uid="{00000000-0005-0000-0000-0000E2C40000}"/>
    <cellStyle name="Style 397 3" xfId="50396" xr:uid="{00000000-0005-0000-0000-0000E3C40000}"/>
    <cellStyle name="Style 397 3 2" xfId="50397" xr:uid="{00000000-0005-0000-0000-0000E4C40000}"/>
    <cellStyle name="Style 397 4" xfId="50398" xr:uid="{00000000-0005-0000-0000-0000E5C40000}"/>
    <cellStyle name="Style 397 5" xfId="50399" xr:uid="{00000000-0005-0000-0000-0000E6C40000}"/>
    <cellStyle name="Style 398" xfId="50400" xr:uid="{00000000-0005-0000-0000-0000E7C40000}"/>
    <cellStyle name="Style 398 2" xfId="50401" xr:uid="{00000000-0005-0000-0000-0000E8C40000}"/>
    <cellStyle name="Style 398 2 2" xfId="50402" xr:uid="{00000000-0005-0000-0000-0000E9C40000}"/>
    <cellStyle name="Style 398 2 2 2" xfId="50403" xr:uid="{00000000-0005-0000-0000-0000EAC40000}"/>
    <cellStyle name="Style 398 2 3" xfId="50404" xr:uid="{00000000-0005-0000-0000-0000EBC40000}"/>
    <cellStyle name="Style 398 2 4" xfId="50405" xr:uid="{00000000-0005-0000-0000-0000ECC40000}"/>
    <cellStyle name="Style 398 3" xfId="50406" xr:uid="{00000000-0005-0000-0000-0000EDC40000}"/>
    <cellStyle name="Style 398 3 2" xfId="50407" xr:uid="{00000000-0005-0000-0000-0000EEC40000}"/>
    <cellStyle name="Style 398 4" xfId="50408" xr:uid="{00000000-0005-0000-0000-0000EFC40000}"/>
    <cellStyle name="Style 398 5" xfId="50409" xr:uid="{00000000-0005-0000-0000-0000F0C40000}"/>
    <cellStyle name="Style 399" xfId="50410" xr:uid="{00000000-0005-0000-0000-0000F1C40000}"/>
    <cellStyle name="Style 399 2" xfId="50411" xr:uid="{00000000-0005-0000-0000-0000F2C40000}"/>
    <cellStyle name="Style 399 2 2" xfId="50412" xr:uid="{00000000-0005-0000-0000-0000F3C40000}"/>
    <cellStyle name="Style 399 2 2 2" xfId="50413" xr:uid="{00000000-0005-0000-0000-0000F4C40000}"/>
    <cellStyle name="Style 399 2 3" xfId="50414" xr:uid="{00000000-0005-0000-0000-0000F5C40000}"/>
    <cellStyle name="Style 399 2 4" xfId="50415" xr:uid="{00000000-0005-0000-0000-0000F6C40000}"/>
    <cellStyle name="Style 399 3" xfId="50416" xr:uid="{00000000-0005-0000-0000-0000F7C40000}"/>
    <cellStyle name="Style 399 3 2" xfId="50417" xr:uid="{00000000-0005-0000-0000-0000F8C40000}"/>
    <cellStyle name="Style 399 4" xfId="50418" xr:uid="{00000000-0005-0000-0000-0000F9C40000}"/>
    <cellStyle name="Style 399 5" xfId="50419" xr:uid="{00000000-0005-0000-0000-0000FAC40000}"/>
    <cellStyle name="Style 40" xfId="50420" xr:uid="{00000000-0005-0000-0000-0000FBC40000}"/>
    <cellStyle name="Style 40 2" xfId="50421" xr:uid="{00000000-0005-0000-0000-0000FCC40000}"/>
    <cellStyle name="Style 40 2 2" xfId="50422" xr:uid="{00000000-0005-0000-0000-0000FDC40000}"/>
    <cellStyle name="Style 40 2 2 2" xfId="50423" xr:uid="{00000000-0005-0000-0000-0000FEC40000}"/>
    <cellStyle name="Style 40 2 3" xfId="50424" xr:uid="{00000000-0005-0000-0000-0000FFC40000}"/>
    <cellStyle name="Style 40 2 4" xfId="50425" xr:uid="{00000000-0005-0000-0000-000000C50000}"/>
    <cellStyle name="Style 40 3" xfId="50426" xr:uid="{00000000-0005-0000-0000-000001C50000}"/>
    <cellStyle name="Style 40 3 2" xfId="50427" xr:uid="{00000000-0005-0000-0000-000002C50000}"/>
    <cellStyle name="Style 40 4" xfId="50428" xr:uid="{00000000-0005-0000-0000-000003C50000}"/>
    <cellStyle name="Style 40 5" xfId="50429" xr:uid="{00000000-0005-0000-0000-000004C50000}"/>
    <cellStyle name="Style 400" xfId="50430" xr:uid="{00000000-0005-0000-0000-000005C50000}"/>
    <cellStyle name="Style 400 2" xfId="50431" xr:uid="{00000000-0005-0000-0000-000006C50000}"/>
    <cellStyle name="Style 400 2 2" xfId="50432" xr:uid="{00000000-0005-0000-0000-000007C50000}"/>
    <cellStyle name="Style 400 2 2 2" xfId="50433" xr:uid="{00000000-0005-0000-0000-000008C50000}"/>
    <cellStyle name="Style 400 2 2 3" xfId="50434" xr:uid="{00000000-0005-0000-0000-000009C50000}"/>
    <cellStyle name="Style 400 2 3" xfId="50435" xr:uid="{00000000-0005-0000-0000-00000AC50000}"/>
    <cellStyle name="Style 400 2 4" xfId="50436" xr:uid="{00000000-0005-0000-0000-00000BC50000}"/>
    <cellStyle name="Style 400 3" xfId="50437" xr:uid="{00000000-0005-0000-0000-00000CC50000}"/>
    <cellStyle name="Style 400 3 2" xfId="50438" xr:uid="{00000000-0005-0000-0000-00000DC50000}"/>
    <cellStyle name="Style 400 3 3" xfId="50439" xr:uid="{00000000-0005-0000-0000-00000EC50000}"/>
    <cellStyle name="Style 400 4" xfId="50440" xr:uid="{00000000-0005-0000-0000-00000FC50000}"/>
    <cellStyle name="Style 400 5" xfId="50441" xr:uid="{00000000-0005-0000-0000-000010C50000}"/>
    <cellStyle name="Style 401" xfId="50442" xr:uid="{00000000-0005-0000-0000-000011C50000}"/>
    <cellStyle name="Style 401 2" xfId="50443" xr:uid="{00000000-0005-0000-0000-000012C50000}"/>
    <cellStyle name="Style 401 2 2" xfId="50444" xr:uid="{00000000-0005-0000-0000-000013C50000}"/>
    <cellStyle name="Style 401 2 2 2" xfId="50445" xr:uid="{00000000-0005-0000-0000-000014C50000}"/>
    <cellStyle name="Style 401 2 3" xfId="50446" xr:uid="{00000000-0005-0000-0000-000015C50000}"/>
    <cellStyle name="Style 401 2 4" xfId="50447" xr:uid="{00000000-0005-0000-0000-000016C50000}"/>
    <cellStyle name="Style 401 3" xfId="50448" xr:uid="{00000000-0005-0000-0000-000017C50000}"/>
    <cellStyle name="Style 401 3 2" xfId="50449" xr:uid="{00000000-0005-0000-0000-000018C50000}"/>
    <cellStyle name="Style 401 4" xfId="50450" xr:uid="{00000000-0005-0000-0000-000019C50000}"/>
    <cellStyle name="Style 401 5" xfId="50451" xr:uid="{00000000-0005-0000-0000-00001AC50000}"/>
    <cellStyle name="Style 402" xfId="50452" xr:uid="{00000000-0005-0000-0000-00001BC50000}"/>
    <cellStyle name="Style 402 2" xfId="50453" xr:uid="{00000000-0005-0000-0000-00001CC50000}"/>
    <cellStyle name="Style 402 2 2" xfId="50454" xr:uid="{00000000-0005-0000-0000-00001DC50000}"/>
    <cellStyle name="Style 402 2 2 2" xfId="50455" xr:uid="{00000000-0005-0000-0000-00001EC50000}"/>
    <cellStyle name="Style 402 2 3" xfId="50456" xr:uid="{00000000-0005-0000-0000-00001FC50000}"/>
    <cellStyle name="Style 402 2 4" xfId="50457" xr:uid="{00000000-0005-0000-0000-000020C50000}"/>
    <cellStyle name="Style 402 3" xfId="50458" xr:uid="{00000000-0005-0000-0000-000021C50000}"/>
    <cellStyle name="Style 402 3 2" xfId="50459" xr:uid="{00000000-0005-0000-0000-000022C50000}"/>
    <cellStyle name="Style 402 4" xfId="50460" xr:uid="{00000000-0005-0000-0000-000023C50000}"/>
    <cellStyle name="Style 402 5" xfId="50461" xr:uid="{00000000-0005-0000-0000-000024C50000}"/>
    <cellStyle name="Style 403" xfId="50462" xr:uid="{00000000-0005-0000-0000-000025C50000}"/>
    <cellStyle name="Style 403 2" xfId="50463" xr:uid="{00000000-0005-0000-0000-000026C50000}"/>
    <cellStyle name="Style 403 2 2" xfId="50464" xr:uid="{00000000-0005-0000-0000-000027C50000}"/>
    <cellStyle name="Style 403 2 2 2" xfId="50465" xr:uid="{00000000-0005-0000-0000-000028C50000}"/>
    <cellStyle name="Style 403 2 3" xfId="50466" xr:uid="{00000000-0005-0000-0000-000029C50000}"/>
    <cellStyle name="Style 403 2 4" xfId="50467" xr:uid="{00000000-0005-0000-0000-00002AC50000}"/>
    <cellStyle name="Style 403 3" xfId="50468" xr:uid="{00000000-0005-0000-0000-00002BC50000}"/>
    <cellStyle name="Style 403 3 2" xfId="50469" xr:uid="{00000000-0005-0000-0000-00002CC50000}"/>
    <cellStyle name="Style 403 4" xfId="50470" xr:uid="{00000000-0005-0000-0000-00002DC50000}"/>
    <cellStyle name="Style 403 5" xfId="50471" xr:uid="{00000000-0005-0000-0000-00002EC50000}"/>
    <cellStyle name="Style 404" xfId="50472" xr:uid="{00000000-0005-0000-0000-00002FC50000}"/>
    <cellStyle name="Style 404 2" xfId="50473" xr:uid="{00000000-0005-0000-0000-000030C50000}"/>
    <cellStyle name="Style 404 2 2" xfId="50474" xr:uid="{00000000-0005-0000-0000-000031C50000}"/>
    <cellStyle name="Style 404 2 2 2" xfId="50475" xr:uid="{00000000-0005-0000-0000-000032C50000}"/>
    <cellStyle name="Style 404 2 3" xfId="50476" xr:uid="{00000000-0005-0000-0000-000033C50000}"/>
    <cellStyle name="Style 404 2 4" xfId="50477" xr:uid="{00000000-0005-0000-0000-000034C50000}"/>
    <cellStyle name="Style 404 3" xfId="50478" xr:uid="{00000000-0005-0000-0000-000035C50000}"/>
    <cellStyle name="Style 404 3 2" xfId="50479" xr:uid="{00000000-0005-0000-0000-000036C50000}"/>
    <cellStyle name="Style 404 4" xfId="50480" xr:uid="{00000000-0005-0000-0000-000037C50000}"/>
    <cellStyle name="Style 404 5" xfId="50481" xr:uid="{00000000-0005-0000-0000-000038C50000}"/>
    <cellStyle name="Style 405" xfId="50482" xr:uid="{00000000-0005-0000-0000-000039C50000}"/>
    <cellStyle name="Style 405 2" xfId="50483" xr:uid="{00000000-0005-0000-0000-00003AC50000}"/>
    <cellStyle name="Style 405 2 2" xfId="50484" xr:uid="{00000000-0005-0000-0000-00003BC50000}"/>
    <cellStyle name="Style 405 2 2 2" xfId="50485" xr:uid="{00000000-0005-0000-0000-00003CC50000}"/>
    <cellStyle name="Style 405 2 3" xfId="50486" xr:uid="{00000000-0005-0000-0000-00003DC50000}"/>
    <cellStyle name="Style 405 2 4" xfId="50487" xr:uid="{00000000-0005-0000-0000-00003EC50000}"/>
    <cellStyle name="Style 405 3" xfId="50488" xr:uid="{00000000-0005-0000-0000-00003FC50000}"/>
    <cellStyle name="Style 405 3 2" xfId="50489" xr:uid="{00000000-0005-0000-0000-000040C50000}"/>
    <cellStyle name="Style 405 4" xfId="50490" xr:uid="{00000000-0005-0000-0000-000041C50000}"/>
    <cellStyle name="Style 405 5" xfId="50491" xr:uid="{00000000-0005-0000-0000-000042C50000}"/>
    <cellStyle name="Style 406" xfId="50492" xr:uid="{00000000-0005-0000-0000-000043C50000}"/>
    <cellStyle name="Style 406 2" xfId="50493" xr:uid="{00000000-0005-0000-0000-000044C50000}"/>
    <cellStyle name="Style 406 2 2" xfId="50494" xr:uid="{00000000-0005-0000-0000-000045C50000}"/>
    <cellStyle name="Style 406 2 2 2" xfId="50495" xr:uid="{00000000-0005-0000-0000-000046C50000}"/>
    <cellStyle name="Style 406 2 3" xfId="50496" xr:uid="{00000000-0005-0000-0000-000047C50000}"/>
    <cellStyle name="Style 406 2 4" xfId="50497" xr:uid="{00000000-0005-0000-0000-000048C50000}"/>
    <cellStyle name="Style 406 3" xfId="50498" xr:uid="{00000000-0005-0000-0000-000049C50000}"/>
    <cellStyle name="Style 406 3 2" xfId="50499" xr:uid="{00000000-0005-0000-0000-00004AC50000}"/>
    <cellStyle name="Style 406 4" xfId="50500" xr:uid="{00000000-0005-0000-0000-00004BC50000}"/>
    <cellStyle name="Style 406 5" xfId="50501" xr:uid="{00000000-0005-0000-0000-00004CC50000}"/>
    <cellStyle name="Style 407" xfId="50502" xr:uid="{00000000-0005-0000-0000-00004DC50000}"/>
    <cellStyle name="Style 407 2" xfId="50503" xr:uid="{00000000-0005-0000-0000-00004EC50000}"/>
    <cellStyle name="Style 407 2 2" xfId="50504" xr:uid="{00000000-0005-0000-0000-00004FC50000}"/>
    <cellStyle name="Style 407 2 2 2" xfId="50505" xr:uid="{00000000-0005-0000-0000-000050C50000}"/>
    <cellStyle name="Style 407 2 3" xfId="50506" xr:uid="{00000000-0005-0000-0000-000051C50000}"/>
    <cellStyle name="Style 407 2 4" xfId="50507" xr:uid="{00000000-0005-0000-0000-000052C50000}"/>
    <cellStyle name="Style 407 3" xfId="50508" xr:uid="{00000000-0005-0000-0000-000053C50000}"/>
    <cellStyle name="Style 407 3 2" xfId="50509" xr:uid="{00000000-0005-0000-0000-000054C50000}"/>
    <cellStyle name="Style 407 4" xfId="50510" xr:uid="{00000000-0005-0000-0000-000055C50000}"/>
    <cellStyle name="Style 407 5" xfId="50511" xr:uid="{00000000-0005-0000-0000-000056C50000}"/>
    <cellStyle name="Style 408" xfId="50512" xr:uid="{00000000-0005-0000-0000-000057C50000}"/>
    <cellStyle name="Style 408 2" xfId="50513" xr:uid="{00000000-0005-0000-0000-000058C50000}"/>
    <cellStyle name="Style 408 2 2" xfId="50514" xr:uid="{00000000-0005-0000-0000-000059C50000}"/>
    <cellStyle name="Style 408 2 2 2" xfId="50515" xr:uid="{00000000-0005-0000-0000-00005AC50000}"/>
    <cellStyle name="Style 408 2 3" xfId="50516" xr:uid="{00000000-0005-0000-0000-00005BC50000}"/>
    <cellStyle name="Style 408 2 4" xfId="50517" xr:uid="{00000000-0005-0000-0000-00005CC50000}"/>
    <cellStyle name="Style 408 3" xfId="50518" xr:uid="{00000000-0005-0000-0000-00005DC50000}"/>
    <cellStyle name="Style 408 3 2" xfId="50519" xr:uid="{00000000-0005-0000-0000-00005EC50000}"/>
    <cellStyle name="Style 408 4" xfId="50520" xr:uid="{00000000-0005-0000-0000-00005FC50000}"/>
    <cellStyle name="Style 408 5" xfId="50521" xr:uid="{00000000-0005-0000-0000-000060C50000}"/>
    <cellStyle name="Style 409" xfId="50522" xr:uid="{00000000-0005-0000-0000-000061C50000}"/>
    <cellStyle name="Style 409 2" xfId="50523" xr:uid="{00000000-0005-0000-0000-000062C50000}"/>
    <cellStyle name="Style 409 2 2" xfId="50524" xr:uid="{00000000-0005-0000-0000-000063C50000}"/>
    <cellStyle name="Style 409 2 2 2" xfId="50525" xr:uid="{00000000-0005-0000-0000-000064C50000}"/>
    <cellStyle name="Style 409 2 3" xfId="50526" xr:uid="{00000000-0005-0000-0000-000065C50000}"/>
    <cellStyle name="Style 409 2 4" xfId="50527" xr:uid="{00000000-0005-0000-0000-000066C50000}"/>
    <cellStyle name="Style 409 3" xfId="50528" xr:uid="{00000000-0005-0000-0000-000067C50000}"/>
    <cellStyle name="Style 409 3 2" xfId="50529" xr:uid="{00000000-0005-0000-0000-000068C50000}"/>
    <cellStyle name="Style 409 4" xfId="50530" xr:uid="{00000000-0005-0000-0000-000069C50000}"/>
    <cellStyle name="Style 409 5" xfId="50531" xr:uid="{00000000-0005-0000-0000-00006AC50000}"/>
    <cellStyle name="Style 41" xfId="50532" xr:uid="{00000000-0005-0000-0000-00006BC50000}"/>
    <cellStyle name="Style 41 2" xfId="50533" xr:uid="{00000000-0005-0000-0000-00006CC50000}"/>
    <cellStyle name="Style 41 2 2" xfId="50534" xr:uid="{00000000-0005-0000-0000-00006DC50000}"/>
    <cellStyle name="Style 41 2 2 2" xfId="50535" xr:uid="{00000000-0005-0000-0000-00006EC50000}"/>
    <cellStyle name="Style 41 2 3" xfId="50536" xr:uid="{00000000-0005-0000-0000-00006FC50000}"/>
    <cellStyle name="Style 41 2 4" xfId="50537" xr:uid="{00000000-0005-0000-0000-000070C50000}"/>
    <cellStyle name="Style 41 3" xfId="50538" xr:uid="{00000000-0005-0000-0000-000071C50000}"/>
    <cellStyle name="Style 41 3 2" xfId="50539" xr:uid="{00000000-0005-0000-0000-000072C50000}"/>
    <cellStyle name="Style 41 4" xfId="50540" xr:uid="{00000000-0005-0000-0000-000073C50000}"/>
    <cellStyle name="Style 41 5" xfId="50541" xr:uid="{00000000-0005-0000-0000-000074C50000}"/>
    <cellStyle name="Style 410" xfId="50542" xr:uid="{00000000-0005-0000-0000-000075C50000}"/>
    <cellStyle name="Style 410 2" xfId="50543" xr:uid="{00000000-0005-0000-0000-000076C50000}"/>
    <cellStyle name="Style 410 2 2" xfId="50544" xr:uid="{00000000-0005-0000-0000-000077C50000}"/>
    <cellStyle name="Style 410 2 2 2" xfId="50545" xr:uid="{00000000-0005-0000-0000-000078C50000}"/>
    <cellStyle name="Style 410 2 3" xfId="50546" xr:uid="{00000000-0005-0000-0000-000079C50000}"/>
    <cellStyle name="Style 410 2 4" xfId="50547" xr:uid="{00000000-0005-0000-0000-00007AC50000}"/>
    <cellStyle name="Style 410 3" xfId="50548" xr:uid="{00000000-0005-0000-0000-00007BC50000}"/>
    <cellStyle name="Style 410 3 2" xfId="50549" xr:uid="{00000000-0005-0000-0000-00007CC50000}"/>
    <cellStyle name="Style 410 4" xfId="50550" xr:uid="{00000000-0005-0000-0000-00007DC50000}"/>
    <cellStyle name="Style 410 5" xfId="50551" xr:uid="{00000000-0005-0000-0000-00007EC50000}"/>
    <cellStyle name="Style 411" xfId="50552" xr:uid="{00000000-0005-0000-0000-00007FC50000}"/>
    <cellStyle name="Style 411 2" xfId="50553" xr:uid="{00000000-0005-0000-0000-000080C50000}"/>
    <cellStyle name="Style 411 2 2" xfId="50554" xr:uid="{00000000-0005-0000-0000-000081C50000}"/>
    <cellStyle name="Style 411 2 2 2" xfId="50555" xr:uid="{00000000-0005-0000-0000-000082C50000}"/>
    <cellStyle name="Style 411 2 3" xfId="50556" xr:uid="{00000000-0005-0000-0000-000083C50000}"/>
    <cellStyle name="Style 411 2 4" xfId="50557" xr:uid="{00000000-0005-0000-0000-000084C50000}"/>
    <cellStyle name="Style 411 3" xfId="50558" xr:uid="{00000000-0005-0000-0000-000085C50000}"/>
    <cellStyle name="Style 411 3 2" xfId="50559" xr:uid="{00000000-0005-0000-0000-000086C50000}"/>
    <cellStyle name="Style 411 4" xfId="50560" xr:uid="{00000000-0005-0000-0000-000087C50000}"/>
    <cellStyle name="Style 411 5" xfId="50561" xr:uid="{00000000-0005-0000-0000-000088C50000}"/>
    <cellStyle name="Style 412" xfId="50562" xr:uid="{00000000-0005-0000-0000-000089C50000}"/>
    <cellStyle name="Style 412 2" xfId="50563" xr:uid="{00000000-0005-0000-0000-00008AC50000}"/>
    <cellStyle name="Style 412 2 2" xfId="50564" xr:uid="{00000000-0005-0000-0000-00008BC50000}"/>
    <cellStyle name="Style 412 2 2 2" xfId="50565" xr:uid="{00000000-0005-0000-0000-00008CC50000}"/>
    <cellStyle name="Style 412 2 3" xfId="50566" xr:uid="{00000000-0005-0000-0000-00008DC50000}"/>
    <cellStyle name="Style 412 2 4" xfId="50567" xr:uid="{00000000-0005-0000-0000-00008EC50000}"/>
    <cellStyle name="Style 412 3" xfId="50568" xr:uid="{00000000-0005-0000-0000-00008FC50000}"/>
    <cellStyle name="Style 412 3 2" xfId="50569" xr:uid="{00000000-0005-0000-0000-000090C50000}"/>
    <cellStyle name="Style 412 4" xfId="50570" xr:uid="{00000000-0005-0000-0000-000091C50000}"/>
    <cellStyle name="Style 412 5" xfId="50571" xr:uid="{00000000-0005-0000-0000-000092C50000}"/>
    <cellStyle name="Style 413" xfId="50572" xr:uid="{00000000-0005-0000-0000-000093C50000}"/>
    <cellStyle name="Style 413 2" xfId="50573" xr:uid="{00000000-0005-0000-0000-000094C50000}"/>
    <cellStyle name="Style 413 2 2" xfId="50574" xr:uid="{00000000-0005-0000-0000-000095C50000}"/>
    <cellStyle name="Style 413 2 2 2" xfId="50575" xr:uid="{00000000-0005-0000-0000-000096C50000}"/>
    <cellStyle name="Style 413 2 3" xfId="50576" xr:uid="{00000000-0005-0000-0000-000097C50000}"/>
    <cellStyle name="Style 413 2 4" xfId="50577" xr:uid="{00000000-0005-0000-0000-000098C50000}"/>
    <cellStyle name="Style 413 3" xfId="50578" xr:uid="{00000000-0005-0000-0000-000099C50000}"/>
    <cellStyle name="Style 413 3 2" xfId="50579" xr:uid="{00000000-0005-0000-0000-00009AC50000}"/>
    <cellStyle name="Style 413 4" xfId="50580" xr:uid="{00000000-0005-0000-0000-00009BC50000}"/>
    <cellStyle name="Style 413 5" xfId="50581" xr:uid="{00000000-0005-0000-0000-00009CC50000}"/>
    <cellStyle name="Style 414" xfId="50582" xr:uid="{00000000-0005-0000-0000-00009DC50000}"/>
    <cellStyle name="Style 414 2" xfId="50583" xr:uid="{00000000-0005-0000-0000-00009EC50000}"/>
    <cellStyle name="Style 414 2 2" xfId="50584" xr:uid="{00000000-0005-0000-0000-00009FC50000}"/>
    <cellStyle name="Style 414 2 2 2" xfId="50585" xr:uid="{00000000-0005-0000-0000-0000A0C50000}"/>
    <cellStyle name="Style 414 2 3" xfId="50586" xr:uid="{00000000-0005-0000-0000-0000A1C50000}"/>
    <cellStyle name="Style 414 2 4" xfId="50587" xr:uid="{00000000-0005-0000-0000-0000A2C50000}"/>
    <cellStyle name="Style 414 3" xfId="50588" xr:uid="{00000000-0005-0000-0000-0000A3C50000}"/>
    <cellStyle name="Style 414 3 2" xfId="50589" xr:uid="{00000000-0005-0000-0000-0000A4C50000}"/>
    <cellStyle name="Style 414 4" xfId="50590" xr:uid="{00000000-0005-0000-0000-0000A5C50000}"/>
    <cellStyle name="Style 414 5" xfId="50591" xr:uid="{00000000-0005-0000-0000-0000A6C50000}"/>
    <cellStyle name="Style 415" xfId="50592" xr:uid="{00000000-0005-0000-0000-0000A7C50000}"/>
    <cellStyle name="Style 415 2" xfId="50593" xr:uid="{00000000-0005-0000-0000-0000A8C50000}"/>
    <cellStyle name="Style 415 2 2" xfId="50594" xr:uid="{00000000-0005-0000-0000-0000A9C50000}"/>
    <cellStyle name="Style 415 2 2 2" xfId="50595" xr:uid="{00000000-0005-0000-0000-0000AAC50000}"/>
    <cellStyle name="Style 415 2 3" xfId="50596" xr:uid="{00000000-0005-0000-0000-0000ABC50000}"/>
    <cellStyle name="Style 415 2 4" xfId="50597" xr:uid="{00000000-0005-0000-0000-0000ACC50000}"/>
    <cellStyle name="Style 415 3" xfId="50598" xr:uid="{00000000-0005-0000-0000-0000ADC50000}"/>
    <cellStyle name="Style 415 3 2" xfId="50599" xr:uid="{00000000-0005-0000-0000-0000AEC50000}"/>
    <cellStyle name="Style 415 4" xfId="50600" xr:uid="{00000000-0005-0000-0000-0000AFC50000}"/>
    <cellStyle name="Style 415 5" xfId="50601" xr:uid="{00000000-0005-0000-0000-0000B0C50000}"/>
    <cellStyle name="Style 416" xfId="50602" xr:uid="{00000000-0005-0000-0000-0000B1C50000}"/>
    <cellStyle name="Style 416 2" xfId="50603" xr:uid="{00000000-0005-0000-0000-0000B2C50000}"/>
    <cellStyle name="Style 416 2 2" xfId="50604" xr:uid="{00000000-0005-0000-0000-0000B3C50000}"/>
    <cellStyle name="Style 416 2 2 2" xfId="50605" xr:uid="{00000000-0005-0000-0000-0000B4C50000}"/>
    <cellStyle name="Style 416 2 3" xfId="50606" xr:uid="{00000000-0005-0000-0000-0000B5C50000}"/>
    <cellStyle name="Style 416 2 4" xfId="50607" xr:uid="{00000000-0005-0000-0000-0000B6C50000}"/>
    <cellStyle name="Style 416 3" xfId="50608" xr:uid="{00000000-0005-0000-0000-0000B7C50000}"/>
    <cellStyle name="Style 416 3 2" xfId="50609" xr:uid="{00000000-0005-0000-0000-0000B8C50000}"/>
    <cellStyle name="Style 416 4" xfId="50610" xr:uid="{00000000-0005-0000-0000-0000B9C50000}"/>
    <cellStyle name="Style 416 5" xfId="50611" xr:uid="{00000000-0005-0000-0000-0000BAC50000}"/>
    <cellStyle name="Style 417" xfId="50612" xr:uid="{00000000-0005-0000-0000-0000BBC50000}"/>
    <cellStyle name="Style 417 2" xfId="50613" xr:uid="{00000000-0005-0000-0000-0000BCC50000}"/>
    <cellStyle name="Style 417 2 2" xfId="50614" xr:uid="{00000000-0005-0000-0000-0000BDC50000}"/>
    <cellStyle name="Style 417 2 2 2" xfId="50615" xr:uid="{00000000-0005-0000-0000-0000BEC50000}"/>
    <cellStyle name="Style 417 2 2 3" xfId="50616" xr:uid="{00000000-0005-0000-0000-0000BFC50000}"/>
    <cellStyle name="Style 417 2 3" xfId="50617" xr:uid="{00000000-0005-0000-0000-0000C0C50000}"/>
    <cellStyle name="Style 417 2 4" xfId="50618" xr:uid="{00000000-0005-0000-0000-0000C1C50000}"/>
    <cellStyle name="Style 417 3" xfId="50619" xr:uid="{00000000-0005-0000-0000-0000C2C50000}"/>
    <cellStyle name="Style 417 3 2" xfId="50620" xr:uid="{00000000-0005-0000-0000-0000C3C50000}"/>
    <cellStyle name="Style 417 3 3" xfId="50621" xr:uid="{00000000-0005-0000-0000-0000C4C50000}"/>
    <cellStyle name="Style 417 4" xfId="50622" xr:uid="{00000000-0005-0000-0000-0000C5C50000}"/>
    <cellStyle name="Style 417 5" xfId="50623" xr:uid="{00000000-0005-0000-0000-0000C6C50000}"/>
    <cellStyle name="Style 418" xfId="50624" xr:uid="{00000000-0005-0000-0000-0000C7C50000}"/>
    <cellStyle name="Style 418 2" xfId="50625" xr:uid="{00000000-0005-0000-0000-0000C8C50000}"/>
    <cellStyle name="Style 418 2 2" xfId="50626" xr:uid="{00000000-0005-0000-0000-0000C9C50000}"/>
    <cellStyle name="Style 418 2 2 2" xfId="50627" xr:uid="{00000000-0005-0000-0000-0000CAC50000}"/>
    <cellStyle name="Style 418 2 2 3" xfId="50628" xr:uid="{00000000-0005-0000-0000-0000CBC50000}"/>
    <cellStyle name="Style 418 2 3" xfId="50629" xr:uid="{00000000-0005-0000-0000-0000CCC50000}"/>
    <cellStyle name="Style 418 2 4" xfId="50630" xr:uid="{00000000-0005-0000-0000-0000CDC50000}"/>
    <cellStyle name="Style 418 3" xfId="50631" xr:uid="{00000000-0005-0000-0000-0000CEC50000}"/>
    <cellStyle name="Style 418 3 2" xfId="50632" xr:uid="{00000000-0005-0000-0000-0000CFC50000}"/>
    <cellStyle name="Style 418 3 3" xfId="50633" xr:uid="{00000000-0005-0000-0000-0000D0C50000}"/>
    <cellStyle name="Style 418 4" xfId="50634" xr:uid="{00000000-0005-0000-0000-0000D1C50000}"/>
    <cellStyle name="Style 418 5" xfId="50635" xr:uid="{00000000-0005-0000-0000-0000D2C50000}"/>
    <cellStyle name="Style 419" xfId="50636" xr:uid="{00000000-0005-0000-0000-0000D3C50000}"/>
    <cellStyle name="Style 419 2" xfId="50637" xr:uid="{00000000-0005-0000-0000-0000D4C50000}"/>
    <cellStyle name="Style 419 2 2" xfId="50638" xr:uid="{00000000-0005-0000-0000-0000D5C50000}"/>
    <cellStyle name="Style 419 2 2 2" xfId="50639" xr:uid="{00000000-0005-0000-0000-0000D6C50000}"/>
    <cellStyle name="Style 419 2 3" xfId="50640" xr:uid="{00000000-0005-0000-0000-0000D7C50000}"/>
    <cellStyle name="Style 419 2 4" xfId="50641" xr:uid="{00000000-0005-0000-0000-0000D8C50000}"/>
    <cellStyle name="Style 419 3" xfId="50642" xr:uid="{00000000-0005-0000-0000-0000D9C50000}"/>
    <cellStyle name="Style 419 3 2" xfId="50643" xr:uid="{00000000-0005-0000-0000-0000DAC50000}"/>
    <cellStyle name="Style 419 4" xfId="50644" xr:uid="{00000000-0005-0000-0000-0000DBC50000}"/>
    <cellStyle name="Style 419 5" xfId="50645" xr:uid="{00000000-0005-0000-0000-0000DCC50000}"/>
    <cellStyle name="Style 42" xfId="50646" xr:uid="{00000000-0005-0000-0000-0000DDC50000}"/>
    <cellStyle name="Style 42 2" xfId="50647" xr:uid="{00000000-0005-0000-0000-0000DEC50000}"/>
    <cellStyle name="Style 42 2 2" xfId="50648" xr:uid="{00000000-0005-0000-0000-0000DFC50000}"/>
    <cellStyle name="Style 42 2 2 2" xfId="50649" xr:uid="{00000000-0005-0000-0000-0000E0C50000}"/>
    <cellStyle name="Style 42 2 3" xfId="50650" xr:uid="{00000000-0005-0000-0000-0000E1C50000}"/>
    <cellStyle name="Style 42 2 4" xfId="50651" xr:uid="{00000000-0005-0000-0000-0000E2C50000}"/>
    <cellStyle name="Style 42 3" xfId="50652" xr:uid="{00000000-0005-0000-0000-0000E3C50000}"/>
    <cellStyle name="Style 42 3 2" xfId="50653" xr:uid="{00000000-0005-0000-0000-0000E4C50000}"/>
    <cellStyle name="Style 42 4" xfId="50654" xr:uid="{00000000-0005-0000-0000-0000E5C50000}"/>
    <cellStyle name="Style 42 5" xfId="50655" xr:uid="{00000000-0005-0000-0000-0000E6C50000}"/>
    <cellStyle name="Style 420" xfId="50656" xr:uid="{00000000-0005-0000-0000-0000E7C50000}"/>
    <cellStyle name="Style 420 2" xfId="50657" xr:uid="{00000000-0005-0000-0000-0000E8C50000}"/>
    <cellStyle name="Style 420 2 2" xfId="50658" xr:uid="{00000000-0005-0000-0000-0000E9C50000}"/>
    <cellStyle name="Style 420 2 2 2" xfId="50659" xr:uid="{00000000-0005-0000-0000-0000EAC50000}"/>
    <cellStyle name="Style 420 2 3" xfId="50660" xr:uid="{00000000-0005-0000-0000-0000EBC50000}"/>
    <cellStyle name="Style 420 2 4" xfId="50661" xr:uid="{00000000-0005-0000-0000-0000ECC50000}"/>
    <cellStyle name="Style 420 3" xfId="50662" xr:uid="{00000000-0005-0000-0000-0000EDC50000}"/>
    <cellStyle name="Style 420 3 2" xfId="50663" xr:uid="{00000000-0005-0000-0000-0000EEC50000}"/>
    <cellStyle name="Style 420 4" xfId="50664" xr:uid="{00000000-0005-0000-0000-0000EFC50000}"/>
    <cellStyle name="Style 420 5" xfId="50665" xr:uid="{00000000-0005-0000-0000-0000F0C50000}"/>
    <cellStyle name="Style 421" xfId="50666" xr:uid="{00000000-0005-0000-0000-0000F1C50000}"/>
    <cellStyle name="Style 421 2" xfId="50667" xr:uid="{00000000-0005-0000-0000-0000F2C50000}"/>
    <cellStyle name="Style 421 2 2" xfId="50668" xr:uid="{00000000-0005-0000-0000-0000F3C50000}"/>
    <cellStyle name="Style 421 2 2 2" xfId="50669" xr:uid="{00000000-0005-0000-0000-0000F4C50000}"/>
    <cellStyle name="Style 421 2 3" xfId="50670" xr:uid="{00000000-0005-0000-0000-0000F5C50000}"/>
    <cellStyle name="Style 421 2 4" xfId="50671" xr:uid="{00000000-0005-0000-0000-0000F6C50000}"/>
    <cellStyle name="Style 421 3" xfId="50672" xr:uid="{00000000-0005-0000-0000-0000F7C50000}"/>
    <cellStyle name="Style 421 3 2" xfId="50673" xr:uid="{00000000-0005-0000-0000-0000F8C50000}"/>
    <cellStyle name="Style 421 4" xfId="50674" xr:uid="{00000000-0005-0000-0000-0000F9C50000}"/>
    <cellStyle name="Style 421 5" xfId="50675" xr:uid="{00000000-0005-0000-0000-0000FAC50000}"/>
    <cellStyle name="Style 422" xfId="50676" xr:uid="{00000000-0005-0000-0000-0000FBC50000}"/>
    <cellStyle name="Style 422 2" xfId="50677" xr:uid="{00000000-0005-0000-0000-0000FCC50000}"/>
    <cellStyle name="Style 422 2 2" xfId="50678" xr:uid="{00000000-0005-0000-0000-0000FDC50000}"/>
    <cellStyle name="Style 422 2 2 2" xfId="50679" xr:uid="{00000000-0005-0000-0000-0000FEC50000}"/>
    <cellStyle name="Style 422 2 3" xfId="50680" xr:uid="{00000000-0005-0000-0000-0000FFC50000}"/>
    <cellStyle name="Style 422 2 4" xfId="50681" xr:uid="{00000000-0005-0000-0000-000000C60000}"/>
    <cellStyle name="Style 422 3" xfId="50682" xr:uid="{00000000-0005-0000-0000-000001C60000}"/>
    <cellStyle name="Style 422 3 2" xfId="50683" xr:uid="{00000000-0005-0000-0000-000002C60000}"/>
    <cellStyle name="Style 422 4" xfId="50684" xr:uid="{00000000-0005-0000-0000-000003C60000}"/>
    <cellStyle name="Style 422 5" xfId="50685" xr:uid="{00000000-0005-0000-0000-000004C60000}"/>
    <cellStyle name="Style 423" xfId="50686" xr:uid="{00000000-0005-0000-0000-000005C60000}"/>
    <cellStyle name="Style 423 2" xfId="50687" xr:uid="{00000000-0005-0000-0000-000006C60000}"/>
    <cellStyle name="Style 423 2 2" xfId="50688" xr:uid="{00000000-0005-0000-0000-000007C60000}"/>
    <cellStyle name="Style 423 2 2 2" xfId="50689" xr:uid="{00000000-0005-0000-0000-000008C60000}"/>
    <cellStyle name="Style 423 2 3" xfId="50690" xr:uid="{00000000-0005-0000-0000-000009C60000}"/>
    <cellStyle name="Style 423 2 4" xfId="50691" xr:uid="{00000000-0005-0000-0000-00000AC60000}"/>
    <cellStyle name="Style 423 3" xfId="50692" xr:uid="{00000000-0005-0000-0000-00000BC60000}"/>
    <cellStyle name="Style 423 3 2" xfId="50693" xr:uid="{00000000-0005-0000-0000-00000CC60000}"/>
    <cellStyle name="Style 423 4" xfId="50694" xr:uid="{00000000-0005-0000-0000-00000DC60000}"/>
    <cellStyle name="Style 423 5" xfId="50695" xr:uid="{00000000-0005-0000-0000-00000EC60000}"/>
    <cellStyle name="Style 424" xfId="50696" xr:uid="{00000000-0005-0000-0000-00000FC60000}"/>
    <cellStyle name="Style 424 2" xfId="50697" xr:uid="{00000000-0005-0000-0000-000010C60000}"/>
    <cellStyle name="Style 424 2 2" xfId="50698" xr:uid="{00000000-0005-0000-0000-000011C60000}"/>
    <cellStyle name="Style 424 2 2 2" xfId="50699" xr:uid="{00000000-0005-0000-0000-000012C60000}"/>
    <cellStyle name="Style 424 2 3" xfId="50700" xr:uid="{00000000-0005-0000-0000-000013C60000}"/>
    <cellStyle name="Style 424 2 4" xfId="50701" xr:uid="{00000000-0005-0000-0000-000014C60000}"/>
    <cellStyle name="Style 424 3" xfId="50702" xr:uid="{00000000-0005-0000-0000-000015C60000}"/>
    <cellStyle name="Style 424 3 2" xfId="50703" xr:uid="{00000000-0005-0000-0000-000016C60000}"/>
    <cellStyle name="Style 424 4" xfId="50704" xr:uid="{00000000-0005-0000-0000-000017C60000}"/>
    <cellStyle name="Style 424 5" xfId="50705" xr:uid="{00000000-0005-0000-0000-000018C60000}"/>
    <cellStyle name="Style 425" xfId="50706" xr:uid="{00000000-0005-0000-0000-000019C60000}"/>
    <cellStyle name="Style 425 2" xfId="50707" xr:uid="{00000000-0005-0000-0000-00001AC60000}"/>
    <cellStyle name="Style 425 2 2" xfId="50708" xr:uid="{00000000-0005-0000-0000-00001BC60000}"/>
    <cellStyle name="Style 425 2 2 2" xfId="50709" xr:uid="{00000000-0005-0000-0000-00001CC60000}"/>
    <cellStyle name="Style 425 2 3" xfId="50710" xr:uid="{00000000-0005-0000-0000-00001DC60000}"/>
    <cellStyle name="Style 425 2 4" xfId="50711" xr:uid="{00000000-0005-0000-0000-00001EC60000}"/>
    <cellStyle name="Style 425 3" xfId="50712" xr:uid="{00000000-0005-0000-0000-00001FC60000}"/>
    <cellStyle name="Style 425 3 2" xfId="50713" xr:uid="{00000000-0005-0000-0000-000020C60000}"/>
    <cellStyle name="Style 425 4" xfId="50714" xr:uid="{00000000-0005-0000-0000-000021C60000}"/>
    <cellStyle name="Style 425 5" xfId="50715" xr:uid="{00000000-0005-0000-0000-000022C60000}"/>
    <cellStyle name="Style 426" xfId="50716" xr:uid="{00000000-0005-0000-0000-000023C60000}"/>
    <cellStyle name="Style 426 2" xfId="50717" xr:uid="{00000000-0005-0000-0000-000024C60000}"/>
    <cellStyle name="Style 426 2 2" xfId="50718" xr:uid="{00000000-0005-0000-0000-000025C60000}"/>
    <cellStyle name="Style 426 2 2 2" xfId="50719" xr:uid="{00000000-0005-0000-0000-000026C60000}"/>
    <cellStyle name="Style 426 2 3" xfId="50720" xr:uid="{00000000-0005-0000-0000-000027C60000}"/>
    <cellStyle name="Style 426 2 4" xfId="50721" xr:uid="{00000000-0005-0000-0000-000028C60000}"/>
    <cellStyle name="Style 426 3" xfId="50722" xr:uid="{00000000-0005-0000-0000-000029C60000}"/>
    <cellStyle name="Style 426 3 2" xfId="50723" xr:uid="{00000000-0005-0000-0000-00002AC60000}"/>
    <cellStyle name="Style 426 4" xfId="50724" xr:uid="{00000000-0005-0000-0000-00002BC60000}"/>
    <cellStyle name="Style 426 5" xfId="50725" xr:uid="{00000000-0005-0000-0000-00002CC60000}"/>
    <cellStyle name="Style 427" xfId="50726" xr:uid="{00000000-0005-0000-0000-00002DC60000}"/>
    <cellStyle name="Style 427 2" xfId="50727" xr:uid="{00000000-0005-0000-0000-00002EC60000}"/>
    <cellStyle name="Style 427 2 2" xfId="50728" xr:uid="{00000000-0005-0000-0000-00002FC60000}"/>
    <cellStyle name="Style 427 2 2 2" xfId="50729" xr:uid="{00000000-0005-0000-0000-000030C60000}"/>
    <cellStyle name="Style 427 2 3" xfId="50730" xr:uid="{00000000-0005-0000-0000-000031C60000}"/>
    <cellStyle name="Style 427 2 4" xfId="50731" xr:uid="{00000000-0005-0000-0000-000032C60000}"/>
    <cellStyle name="Style 427 3" xfId="50732" xr:uid="{00000000-0005-0000-0000-000033C60000}"/>
    <cellStyle name="Style 427 3 2" xfId="50733" xr:uid="{00000000-0005-0000-0000-000034C60000}"/>
    <cellStyle name="Style 427 4" xfId="50734" xr:uid="{00000000-0005-0000-0000-000035C60000}"/>
    <cellStyle name="Style 427 5" xfId="50735" xr:uid="{00000000-0005-0000-0000-000036C60000}"/>
    <cellStyle name="Style 428" xfId="50736" xr:uid="{00000000-0005-0000-0000-000037C60000}"/>
    <cellStyle name="Style 428 2" xfId="50737" xr:uid="{00000000-0005-0000-0000-000038C60000}"/>
    <cellStyle name="Style 428 2 2" xfId="50738" xr:uid="{00000000-0005-0000-0000-000039C60000}"/>
    <cellStyle name="Style 428 2 2 2" xfId="50739" xr:uid="{00000000-0005-0000-0000-00003AC60000}"/>
    <cellStyle name="Style 428 2 3" xfId="50740" xr:uid="{00000000-0005-0000-0000-00003BC60000}"/>
    <cellStyle name="Style 428 2 4" xfId="50741" xr:uid="{00000000-0005-0000-0000-00003CC60000}"/>
    <cellStyle name="Style 428 3" xfId="50742" xr:uid="{00000000-0005-0000-0000-00003DC60000}"/>
    <cellStyle name="Style 428 3 2" xfId="50743" xr:uid="{00000000-0005-0000-0000-00003EC60000}"/>
    <cellStyle name="Style 428 4" xfId="50744" xr:uid="{00000000-0005-0000-0000-00003FC60000}"/>
    <cellStyle name="Style 428 5" xfId="50745" xr:uid="{00000000-0005-0000-0000-000040C60000}"/>
    <cellStyle name="Style 429" xfId="50746" xr:uid="{00000000-0005-0000-0000-000041C60000}"/>
    <cellStyle name="Style 429 2" xfId="50747" xr:uid="{00000000-0005-0000-0000-000042C60000}"/>
    <cellStyle name="Style 429 2 2" xfId="50748" xr:uid="{00000000-0005-0000-0000-000043C60000}"/>
    <cellStyle name="Style 429 2 2 2" xfId="50749" xr:uid="{00000000-0005-0000-0000-000044C60000}"/>
    <cellStyle name="Style 429 2 3" xfId="50750" xr:uid="{00000000-0005-0000-0000-000045C60000}"/>
    <cellStyle name="Style 429 2 4" xfId="50751" xr:uid="{00000000-0005-0000-0000-000046C60000}"/>
    <cellStyle name="Style 429 3" xfId="50752" xr:uid="{00000000-0005-0000-0000-000047C60000}"/>
    <cellStyle name="Style 429 3 2" xfId="50753" xr:uid="{00000000-0005-0000-0000-000048C60000}"/>
    <cellStyle name="Style 429 4" xfId="50754" xr:uid="{00000000-0005-0000-0000-000049C60000}"/>
    <cellStyle name="Style 429 5" xfId="50755" xr:uid="{00000000-0005-0000-0000-00004AC60000}"/>
    <cellStyle name="Style 43" xfId="50756" xr:uid="{00000000-0005-0000-0000-00004BC60000}"/>
    <cellStyle name="Style 43 2" xfId="50757" xr:uid="{00000000-0005-0000-0000-00004CC60000}"/>
    <cellStyle name="Style 43 2 2" xfId="50758" xr:uid="{00000000-0005-0000-0000-00004DC60000}"/>
    <cellStyle name="Style 43 2 2 2" xfId="50759" xr:uid="{00000000-0005-0000-0000-00004EC60000}"/>
    <cellStyle name="Style 43 2 3" xfId="50760" xr:uid="{00000000-0005-0000-0000-00004FC60000}"/>
    <cellStyle name="Style 43 2 4" xfId="50761" xr:uid="{00000000-0005-0000-0000-000050C60000}"/>
    <cellStyle name="Style 43 3" xfId="50762" xr:uid="{00000000-0005-0000-0000-000051C60000}"/>
    <cellStyle name="Style 43 3 2" xfId="50763" xr:uid="{00000000-0005-0000-0000-000052C60000}"/>
    <cellStyle name="Style 43 4" xfId="50764" xr:uid="{00000000-0005-0000-0000-000053C60000}"/>
    <cellStyle name="Style 43 5" xfId="50765" xr:uid="{00000000-0005-0000-0000-000054C60000}"/>
    <cellStyle name="Style 430" xfId="50766" xr:uid="{00000000-0005-0000-0000-000055C60000}"/>
    <cellStyle name="Style 430 2" xfId="50767" xr:uid="{00000000-0005-0000-0000-000056C60000}"/>
    <cellStyle name="Style 430 2 2" xfId="50768" xr:uid="{00000000-0005-0000-0000-000057C60000}"/>
    <cellStyle name="Style 430 2 2 2" xfId="50769" xr:uid="{00000000-0005-0000-0000-000058C60000}"/>
    <cellStyle name="Style 430 2 3" xfId="50770" xr:uid="{00000000-0005-0000-0000-000059C60000}"/>
    <cellStyle name="Style 430 2 4" xfId="50771" xr:uid="{00000000-0005-0000-0000-00005AC60000}"/>
    <cellStyle name="Style 430 3" xfId="50772" xr:uid="{00000000-0005-0000-0000-00005BC60000}"/>
    <cellStyle name="Style 430 3 2" xfId="50773" xr:uid="{00000000-0005-0000-0000-00005CC60000}"/>
    <cellStyle name="Style 430 4" xfId="50774" xr:uid="{00000000-0005-0000-0000-00005DC60000}"/>
    <cellStyle name="Style 430 5" xfId="50775" xr:uid="{00000000-0005-0000-0000-00005EC60000}"/>
    <cellStyle name="Style 431" xfId="50776" xr:uid="{00000000-0005-0000-0000-00005FC60000}"/>
    <cellStyle name="Style 431 2" xfId="50777" xr:uid="{00000000-0005-0000-0000-000060C60000}"/>
    <cellStyle name="Style 431 2 2" xfId="50778" xr:uid="{00000000-0005-0000-0000-000061C60000}"/>
    <cellStyle name="Style 431 2 2 2" xfId="50779" xr:uid="{00000000-0005-0000-0000-000062C60000}"/>
    <cellStyle name="Style 431 2 3" xfId="50780" xr:uid="{00000000-0005-0000-0000-000063C60000}"/>
    <cellStyle name="Style 431 2 4" xfId="50781" xr:uid="{00000000-0005-0000-0000-000064C60000}"/>
    <cellStyle name="Style 431 3" xfId="50782" xr:uid="{00000000-0005-0000-0000-000065C60000}"/>
    <cellStyle name="Style 431 3 2" xfId="50783" xr:uid="{00000000-0005-0000-0000-000066C60000}"/>
    <cellStyle name="Style 431 4" xfId="50784" xr:uid="{00000000-0005-0000-0000-000067C60000}"/>
    <cellStyle name="Style 431 5" xfId="50785" xr:uid="{00000000-0005-0000-0000-000068C60000}"/>
    <cellStyle name="Style 432" xfId="50786" xr:uid="{00000000-0005-0000-0000-000069C60000}"/>
    <cellStyle name="Style 432 2" xfId="50787" xr:uid="{00000000-0005-0000-0000-00006AC60000}"/>
    <cellStyle name="Style 432 2 2" xfId="50788" xr:uid="{00000000-0005-0000-0000-00006BC60000}"/>
    <cellStyle name="Style 432 2 2 2" xfId="50789" xr:uid="{00000000-0005-0000-0000-00006CC60000}"/>
    <cellStyle name="Style 432 2 3" xfId="50790" xr:uid="{00000000-0005-0000-0000-00006DC60000}"/>
    <cellStyle name="Style 432 2 4" xfId="50791" xr:uid="{00000000-0005-0000-0000-00006EC60000}"/>
    <cellStyle name="Style 432 3" xfId="50792" xr:uid="{00000000-0005-0000-0000-00006FC60000}"/>
    <cellStyle name="Style 432 3 2" xfId="50793" xr:uid="{00000000-0005-0000-0000-000070C60000}"/>
    <cellStyle name="Style 432 4" xfId="50794" xr:uid="{00000000-0005-0000-0000-000071C60000}"/>
    <cellStyle name="Style 432 5" xfId="50795" xr:uid="{00000000-0005-0000-0000-000072C60000}"/>
    <cellStyle name="Style 433" xfId="50796" xr:uid="{00000000-0005-0000-0000-000073C60000}"/>
    <cellStyle name="Style 433 2" xfId="50797" xr:uid="{00000000-0005-0000-0000-000074C60000}"/>
    <cellStyle name="Style 433 2 2" xfId="50798" xr:uid="{00000000-0005-0000-0000-000075C60000}"/>
    <cellStyle name="Style 433 2 2 2" xfId="50799" xr:uid="{00000000-0005-0000-0000-000076C60000}"/>
    <cellStyle name="Style 433 2 3" xfId="50800" xr:uid="{00000000-0005-0000-0000-000077C60000}"/>
    <cellStyle name="Style 433 2 4" xfId="50801" xr:uid="{00000000-0005-0000-0000-000078C60000}"/>
    <cellStyle name="Style 433 3" xfId="50802" xr:uid="{00000000-0005-0000-0000-000079C60000}"/>
    <cellStyle name="Style 433 3 2" xfId="50803" xr:uid="{00000000-0005-0000-0000-00007AC60000}"/>
    <cellStyle name="Style 433 4" xfId="50804" xr:uid="{00000000-0005-0000-0000-00007BC60000}"/>
    <cellStyle name="Style 433 5" xfId="50805" xr:uid="{00000000-0005-0000-0000-00007CC60000}"/>
    <cellStyle name="Style 434" xfId="50806" xr:uid="{00000000-0005-0000-0000-00007DC60000}"/>
    <cellStyle name="Style 434 2" xfId="50807" xr:uid="{00000000-0005-0000-0000-00007EC60000}"/>
    <cellStyle name="Style 434 2 2" xfId="50808" xr:uid="{00000000-0005-0000-0000-00007FC60000}"/>
    <cellStyle name="Style 434 2 2 2" xfId="50809" xr:uid="{00000000-0005-0000-0000-000080C60000}"/>
    <cellStyle name="Style 434 2 2 3" xfId="50810" xr:uid="{00000000-0005-0000-0000-000081C60000}"/>
    <cellStyle name="Style 434 2 3" xfId="50811" xr:uid="{00000000-0005-0000-0000-000082C60000}"/>
    <cellStyle name="Style 434 2 4" xfId="50812" xr:uid="{00000000-0005-0000-0000-000083C60000}"/>
    <cellStyle name="Style 434 3" xfId="50813" xr:uid="{00000000-0005-0000-0000-000084C60000}"/>
    <cellStyle name="Style 434 3 2" xfId="50814" xr:uid="{00000000-0005-0000-0000-000085C60000}"/>
    <cellStyle name="Style 434 3 3" xfId="50815" xr:uid="{00000000-0005-0000-0000-000086C60000}"/>
    <cellStyle name="Style 434 4" xfId="50816" xr:uid="{00000000-0005-0000-0000-000087C60000}"/>
    <cellStyle name="Style 434 5" xfId="50817" xr:uid="{00000000-0005-0000-0000-000088C60000}"/>
    <cellStyle name="Style 435" xfId="50818" xr:uid="{00000000-0005-0000-0000-000089C60000}"/>
    <cellStyle name="Style 435 2" xfId="50819" xr:uid="{00000000-0005-0000-0000-00008AC60000}"/>
    <cellStyle name="Style 435 2 2" xfId="50820" xr:uid="{00000000-0005-0000-0000-00008BC60000}"/>
    <cellStyle name="Style 435 2 2 2" xfId="50821" xr:uid="{00000000-0005-0000-0000-00008CC60000}"/>
    <cellStyle name="Style 435 2 3" xfId="50822" xr:uid="{00000000-0005-0000-0000-00008DC60000}"/>
    <cellStyle name="Style 435 2 4" xfId="50823" xr:uid="{00000000-0005-0000-0000-00008EC60000}"/>
    <cellStyle name="Style 435 3" xfId="50824" xr:uid="{00000000-0005-0000-0000-00008FC60000}"/>
    <cellStyle name="Style 435 3 2" xfId="50825" xr:uid="{00000000-0005-0000-0000-000090C60000}"/>
    <cellStyle name="Style 435 4" xfId="50826" xr:uid="{00000000-0005-0000-0000-000091C60000}"/>
    <cellStyle name="Style 435 5" xfId="50827" xr:uid="{00000000-0005-0000-0000-000092C60000}"/>
    <cellStyle name="Style 436" xfId="50828" xr:uid="{00000000-0005-0000-0000-000093C60000}"/>
    <cellStyle name="Style 436 2" xfId="50829" xr:uid="{00000000-0005-0000-0000-000094C60000}"/>
    <cellStyle name="Style 436 2 2" xfId="50830" xr:uid="{00000000-0005-0000-0000-000095C60000}"/>
    <cellStyle name="Style 436 2 2 2" xfId="50831" xr:uid="{00000000-0005-0000-0000-000096C60000}"/>
    <cellStyle name="Style 436 2 3" xfId="50832" xr:uid="{00000000-0005-0000-0000-000097C60000}"/>
    <cellStyle name="Style 436 2 4" xfId="50833" xr:uid="{00000000-0005-0000-0000-000098C60000}"/>
    <cellStyle name="Style 436 3" xfId="50834" xr:uid="{00000000-0005-0000-0000-000099C60000}"/>
    <cellStyle name="Style 436 3 2" xfId="50835" xr:uid="{00000000-0005-0000-0000-00009AC60000}"/>
    <cellStyle name="Style 436 4" xfId="50836" xr:uid="{00000000-0005-0000-0000-00009BC60000}"/>
    <cellStyle name="Style 436 5" xfId="50837" xr:uid="{00000000-0005-0000-0000-00009CC60000}"/>
    <cellStyle name="Style 437" xfId="50838" xr:uid="{00000000-0005-0000-0000-00009DC60000}"/>
    <cellStyle name="Style 437 2" xfId="50839" xr:uid="{00000000-0005-0000-0000-00009EC60000}"/>
    <cellStyle name="Style 437 2 2" xfId="50840" xr:uid="{00000000-0005-0000-0000-00009FC60000}"/>
    <cellStyle name="Style 437 2 2 2" xfId="50841" xr:uid="{00000000-0005-0000-0000-0000A0C60000}"/>
    <cellStyle name="Style 437 2 3" xfId="50842" xr:uid="{00000000-0005-0000-0000-0000A1C60000}"/>
    <cellStyle name="Style 437 2 4" xfId="50843" xr:uid="{00000000-0005-0000-0000-0000A2C60000}"/>
    <cellStyle name="Style 437 3" xfId="50844" xr:uid="{00000000-0005-0000-0000-0000A3C60000}"/>
    <cellStyle name="Style 437 3 2" xfId="50845" xr:uid="{00000000-0005-0000-0000-0000A4C60000}"/>
    <cellStyle name="Style 437 4" xfId="50846" xr:uid="{00000000-0005-0000-0000-0000A5C60000}"/>
    <cellStyle name="Style 437 5" xfId="50847" xr:uid="{00000000-0005-0000-0000-0000A6C60000}"/>
    <cellStyle name="Style 438" xfId="50848" xr:uid="{00000000-0005-0000-0000-0000A7C60000}"/>
    <cellStyle name="Style 438 2" xfId="50849" xr:uid="{00000000-0005-0000-0000-0000A8C60000}"/>
    <cellStyle name="Style 438 2 2" xfId="50850" xr:uid="{00000000-0005-0000-0000-0000A9C60000}"/>
    <cellStyle name="Style 438 2 2 2" xfId="50851" xr:uid="{00000000-0005-0000-0000-0000AAC60000}"/>
    <cellStyle name="Style 438 2 3" xfId="50852" xr:uid="{00000000-0005-0000-0000-0000ABC60000}"/>
    <cellStyle name="Style 438 2 4" xfId="50853" xr:uid="{00000000-0005-0000-0000-0000ACC60000}"/>
    <cellStyle name="Style 438 3" xfId="50854" xr:uid="{00000000-0005-0000-0000-0000ADC60000}"/>
    <cellStyle name="Style 438 3 2" xfId="50855" xr:uid="{00000000-0005-0000-0000-0000AEC60000}"/>
    <cellStyle name="Style 438 4" xfId="50856" xr:uid="{00000000-0005-0000-0000-0000AFC60000}"/>
    <cellStyle name="Style 438 5" xfId="50857" xr:uid="{00000000-0005-0000-0000-0000B0C60000}"/>
    <cellStyle name="Style 439" xfId="50858" xr:uid="{00000000-0005-0000-0000-0000B1C60000}"/>
    <cellStyle name="Style 439 2" xfId="50859" xr:uid="{00000000-0005-0000-0000-0000B2C60000}"/>
    <cellStyle name="Style 439 2 2" xfId="50860" xr:uid="{00000000-0005-0000-0000-0000B3C60000}"/>
    <cellStyle name="Style 439 2 2 2" xfId="50861" xr:uid="{00000000-0005-0000-0000-0000B4C60000}"/>
    <cellStyle name="Style 439 2 3" xfId="50862" xr:uid="{00000000-0005-0000-0000-0000B5C60000}"/>
    <cellStyle name="Style 439 2 4" xfId="50863" xr:uid="{00000000-0005-0000-0000-0000B6C60000}"/>
    <cellStyle name="Style 439 3" xfId="50864" xr:uid="{00000000-0005-0000-0000-0000B7C60000}"/>
    <cellStyle name="Style 439 3 2" xfId="50865" xr:uid="{00000000-0005-0000-0000-0000B8C60000}"/>
    <cellStyle name="Style 439 4" xfId="50866" xr:uid="{00000000-0005-0000-0000-0000B9C60000}"/>
    <cellStyle name="Style 439 5" xfId="50867" xr:uid="{00000000-0005-0000-0000-0000BAC60000}"/>
    <cellStyle name="Style 44" xfId="50868" xr:uid="{00000000-0005-0000-0000-0000BBC60000}"/>
    <cellStyle name="Style 44 2" xfId="50869" xr:uid="{00000000-0005-0000-0000-0000BCC60000}"/>
    <cellStyle name="Style 44 2 2" xfId="50870" xr:uid="{00000000-0005-0000-0000-0000BDC60000}"/>
    <cellStyle name="Style 44 2 2 2" xfId="50871" xr:uid="{00000000-0005-0000-0000-0000BEC60000}"/>
    <cellStyle name="Style 44 2 3" xfId="50872" xr:uid="{00000000-0005-0000-0000-0000BFC60000}"/>
    <cellStyle name="Style 44 2 4" xfId="50873" xr:uid="{00000000-0005-0000-0000-0000C0C60000}"/>
    <cellStyle name="Style 44 3" xfId="50874" xr:uid="{00000000-0005-0000-0000-0000C1C60000}"/>
    <cellStyle name="Style 44 3 2" xfId="50875" xr:uid="{00000000-0005-0000-0000-0000C2C60000}"/>
    <cellStyle name="Style 44 4" xfId="50876" xr:uid="{00000000-0005-0000-0000-0000C3C60000}"/>
    <cellStyle name="Style 44 5" xfId="50877" xr:uid="{00000000-0005-0000-0000-0000C4C60000}"/>
    <cellStyle name="Style 440" xfId="50878" xr:uid="{00000000-0005-0000-0000-0000C5C60000}"/>
    <cellStyle name="Style 440 2" xfId="50879" xr:uid="{00000000-0005-0000-0000-0000C6C60000}"/>
    <cellStyle name="Style 440 2 2" xfId="50880" xr:uid="{00000000-0005-0000-0000-0000C7C60000}"/>
    <cellStyle name="Style 440 2 2 2" xfId="50881" xr:uid="{00000000-0005-0000-0000-0000C8C60000}"/>
    <cellStyle name="Style 440 2 3" xfId="50882" xr:uid="{00000000-0005-0000-0000-0000C9C60000}"/>
    <cellStyle name="Style 440 2 4" xfId="50883" xr:uid="{00000000-0005-0000-0000-0000CAC60000}"/>
    <cellStyle name="Style 440 3" xfId="50884" xr:uid="{00000000-0005-0000-0000-0000CBC60000}"/>
    <cellStyle name="Style 440 3 2" xfId="50885" xr:uid="{00000000-0005-0000-0000-0000CCC60000}"/>
    <cellStyle name="Style 440 4" xfId="50886" xr:uid="{00000000-0005-0000-0000-0000CDC60000}"/>
    <cellStyle name="Style 440 5" xfId="50887" xr:uid="{00000000-0005-0000-0000-0000CEC60000}"/>
    <cellStyle name="Style 441" xfId="50888" xr:uid="{00000000-0005-0000-0000-0000CFC60000}"/>
    <cellStyle name="Style 441 2" xfId="50889" xr:uid="{00000000-0005-0000-0000-0000D0C60000}"/>
    <cellStyle name="Style 441 2 2" xfId="50890" xr:uid="{00000000-0005-0000-0000-0000D1C60000}"/>
    <cellStyle name="Style 441 2 2 2" xfId="50891" xr:uid="{00000000-0005-0000-0000-0000D2C60000}"/>
    <cellStyle name="Style 441 2 3" xfId="50892" xr:uid="{00000000-0005-0000-0000-0000D3C60000}"/>
    <cellStyle name="Style 441 2 4" xfId="50893" xr:uid="{00000000-0005-0000-0000-0000D4C60000}"/>
    <cellStyle name="Style 441 3" xfId="50894" xr:uid="{00000000-0005-0000-0000-0000D5C60000}"/>
    <cellStyle name="Style 441 3 2" xfId="50895" xr:uid="{00000000-0005-0000-0000-0000D6C60000}"/>
    <cellStyle name="Style 441 4" xfId="50896" xr:uid="{00000000-0005-0000-0000-0000D7C60000}"/>
    <cellStyle name="Style 441 5" xfId="50897" xr:uid="{00000000-0005-0000-0000-0000D8C60000}"/>
    <cellStyle name="Style 442" xfId="50898" xr:uid="{00000000-0005-0000-0000-0000D9C60000}"/>
    <cellStyle name="Style 442 2" xfId="50899" xr:uid="{00000000-0005-0000-0000-0000DAC60000}"/>
    <cellStyle name="Style 442 2 2" xfId="50900" xr:uid="{00000000-0005-0000-0000-0000DBC60000}"/>
    <cellStyle name="Style 442 2 2 2" xfId="50901" xr:uid="{00000000-0005-0000-0000-0000DCC60000}"/>
    <cellStyle name="Style 442 2 3" xfId="50902" xr:uid="{00000000-0005-0000-0000-0000DDC60000}"/>
    <cellStyle name="Style 442 2 4" xfId="50903" xr:uid="{00000000-0005-0000-0000-0000DEC60000}"/>
    <cellStyle name="Style 442 3" xfId="50904" xr:uid="{00000000-0005-0000-0000-0000DFC60000}"/>
    <cellStyle name="Style 442 3 2" xfId="50905" xr:uid="{00000000-0005-0000-0000-0000E0C60000}"/>
    <cellStyle name="Style 442 4" xfId="50906" xr:uid="{00000000-0005-0000-0000-0000E1C60000}"/>
    <cellStyle name="Style 442 5" xfId="50907" xr:uid="{00000000-0005-0000-0000-0000E2C60000}"/>
    <cellStyle name="Style 443" xfId="50908" xr:uid="{00000000-0005-0000-0000-0000E3C60000}"/>
    <cellStyle name="Style 443 2" xfId="50909" xr:uid="{00000000-0005-0000-0000-0000E4C60000}"/>
    <cellStyle name="Style 443 2 2" xfId="50910" xr:uid="{00000000-0005-0000-0000-0000E5C60000}"/>
    <cellStyle name="Style 443 2 2 2" xfId="50911" xr:uid="{00000000-0005-0000-0000-0000E6C60000}"/>
    <cellStyle name="Style 443 2 3" xfId="50912" xr:uid="{00000000-0005-0000-0000-0000E7C60000}"/>
    <cellStyle name="Style 443 2 4" xfId="50913" xr:uid="{00000000-0005-0000-0000-0000E8C60000}"/>
    <cellStyle name="Style 443 3" xfId="50914" xr:uid="{00000000-0005-0000-0000-0000E9C60000}"/>
    <cellStyle name="Style 443 3 2" xfId="50915" xr:uid="{00000000-0005-0000-0000-0000EAC60000}"/>
    <cellStyle name="Style 443 4" xfId="50916" xr:uid="{00000000-0005-0000-0000-0000EBC60000}"/>
    <cellStyle name="Style 443 5" xfId="50917" xr:uid="{00000000-0005-0000-0000-0000ECC60000}"/>
    <cellStyle name="Style 444" xfId="50918" xr:uid="{00000000-0005-0000-0000-0000EDC60000}"/>
    <cellStyle name="Style 444 2" xfId="50919" xr:uid="{00000000-0005-0000-0000-0000EEC60000}"/>
    <cellStyle name="Style 444 2 2" xfId="50920" xr:uid="{00000000-0005-0000-0000-0000EFC60000}"/>
    <cellStyle name="Style 444 2 2 2" xfId="50921" xr:uid="{00000000-0005-0000-0000-0000F0C60000}"/>
    <cellStyle name="Style 444 2 2 3" xfId="50922" xr:uid="{00000000-0005-0000-0000-0000F1C60000}"/>
    <cellStyle name="Style 444 2 3" xfId="50923" xr:uid="{00000000-0005-0000-0000-0000F2C60000}"/>
    <cellStyle name="Style 444 2 4" xfId="50924" xr:uid="{00000000-0005-0000-0000-0000F3C60000}"/>
    <cellStyle name="Style 444 3" xfId="50925" xr:uid="{00000000-0005-0000-0000-0000F4C60000}"/>
    <cellStyle name="Style 444 3 2" xfId="50926" xr:uid="{00000000-0005-0000-0000-0000F5C60000}"/>
    <cellStyle name="Style 444 3 3" xfId="50927" xr:uid="{00000000-0005-0000-0000-0000F6C60000}"/>
    <cellStyle name="Style 444 4" xfId="50928" xr:uid="{00000000-0005-0000-0000-0000F7C60000}"/>
    <cellStyle name="Style 444 5" xfId="50929" xr:uid="{00000000-0005-0000-0000-0000F8C60000}"/>
    <cellStyle name="Style 445" xfId="50930" xr:uid="{00000000-0005-0000-0000-0000F9C60000}"/>
    <cellStyle name="Style 445 2" xfId="50931" xr:uid="{00000000-0005-0000-0000-0000FAC60000}"/>
    <cellStyle name="Style 445 2 2" xfId="50932" xr:uid="{00000000-0005-0000-0000-0000FBC60000}"/>
    <cellStyle name="Style 445 2 2 2" xfId="50933" xr:uid="{00000000-0005-0000-0000-0000FCC60000}"/>
    <cellStyle name="Style 445 2 3" xfId="50934" xr:uid="{00000000-0005-0000-0000-0000FDC60000}"/>
    <cellStyle name="Style 445 2 4" xfId="50935" xr:uid="{00000000-0005-0000-0000-0000FEC60000}"/>
    <cellStyle name="Style 445 3" xfId="50936" xr:uid="{00000000-0005-0000-0000-0000FFC60000}"/>
    <cellStyle name="Style 445 3 2" xfId="50937" xr:uid="{00000000-0005-0000-0000-000000C70000}"/>
    <cellStyle name="Style 445 4" xfId="50938" xr:uid="{00000000-0005-0000-0000-000001C70000}"/>
    <cellStyle name="Style 445 5" xfId="50939" xr:uid="{00000000-0005-0000-0000-000002C70000}"/>
    <cellStyle name="Style 446" xfId="50940" xr:uid="{00000000-0005-0000-0000-000003C70000}"/>
    <cellStyle name="Style 446 2" xfId="50941" xr:uid="{00000000-0005-0000-0000-000004C70000}"/>
    <cellStyle name="Style 446 2 2" xfId="50942" xr:uid="{00000000-0005-0000-0000-000005C70000}"/>
    <cellStyle name="Style 446 2 2 2" xfId="50943" xr:uid="{00000000-0005-0000-0000-000006C70000}"/>
    <cellStyle name="Style 446 2 3" xfId="50944" xr:uid="{00000000-0005-0000-0000-000007C70000}"/>
    <cellStyle name="Style 446 2 4" xfId="50945" xr:uid="{00000000-0005-0000-0000-000008C70000}"/>
    <cellStyle name="Style 446 3" xfId="50946" xr:uid="{00000000-0005-0000-0000-000009C70000}"/>
    <cellStyle name="Style 446 3 2" xfId="50947" xr:uid="{00000000-0005-0000-0000-00000AC70000}"/>
    <cellStyle name="Style 446 4" xfId="50948" xr:uid="{00000000-0005-0000-0000-00000BC70000}"/>
    <cellStyle name="Style 446 5" xfId="50949" xr:uid="{00000000-0005-0000-0000-00000CC70000}"/>
    <cellStyle name="Style 447" xfId="50950" xr:uid="{00000000-0005-0000-0000-00000DC70000}"/>
    <cellStyle name="Style 447 2" xfId="50951" xr:uid="{00000000-0005-0000-0000-00000EC70000}"/>
    <cellStyle name="Style 447 2 2" xfId="50952" xr:uid="{00000000-0005-0000-0000-00000FC70000}"/>
    <cellStyle name="Style 447 2 2 2" xfId="50953" xr:uid="{00000000-0005-0000-0000-000010C70000}"/>
    <cellStyle name="Style 447 2 3" xfId="50954" xr:uid="{00000000-0005-0000-0000-000011C70000}"/>
    <cellStyle name="Style 447 2 4" xfId="50955" xr:uid="{00000000-0005-0000-0000-000012C70000}"/>
    <cellStyle name="Style 447 3" xfId="50956" xr:uid="{00000000-0005-0000-0000-000013C70000}"/>
    <cellStyle name="Style 447 3 2" xfId="50957" xr:uid="{00000000-0005-0000-0000-000014C70000}"/>
    <cellStyle name="Style 447 4" xfId="50958" xr:uid="{00000000-0005-0000-0000-000015C70000}"/>
    <cellStyle name="Style 447 5" xfId="50959" xr:uid="{00000000-0005-0000-0000-000016C70000}"/>
    <cellStyle name="Style 448" xfId="50960" xr:uid="{00000000-0005-0000-0000-000017C70000}"/>
    <cellStyle name="Style 448 2" xfId="50961" xr:uid="{00000000-0005-0000-0000-000018C70000}"/>
    <cellStyle name="Style 448 2 2" xfId="50962" xr:uid="{00000000-0005-0000-0000-000019C70000}"/>
    <cellStyle name="Style 448 2 2 2" xfId="50963" xr:uid="{00000000-0005-0000-0000-00001AC70000}"/>
    <cellStyle name="Style 448 2 3" xfId="50964" xr:uid="{00000000-0005-0000-0000-00001BC70000}"/>
    <cellStyle name="Style 448 2 4" xfId="50965" xr:uid="{00000000-0005-0000-0000-00001CC70000}"/>
    <cellStyle name="Style 448 3" xfId="50966" xr:uid="{00000000-0005-0000-0000-00001DC70000}"/>
    <cellStyle name="Style 448 3 2" xfId="50967" xr:uid="{00000000-0005-0000-0000-00001EC70000}"/>
    <cellStyle name="Style 448 4" xfId="50968" xr:uid="{00000000-0005-0000-0000-00001FC70000}"/>
    <cellStyle name="Style 448 5" xfId="50969" xr:uid="{00000000-0005-0000-0000-000020C70000}"/>
    <cellStyle name="Style 449" xfId="50970" xr:uid="{00000000-0005-0000-0000-000021C70000}"/>
    <cellStyle name="Style 449 2" xfId="50971" xr:uid="{00000000-0005-0000-0000-000022C70000}"/>
    <cellStyle name="Style 449 2 2" xfId="50972" xr:uid="{00000000-0005-0000-0000-000023C70000}"/>
    <cellStyle name="Style 449 2 2 2" xfId="50973" xr:uid="{00000000-0005-0000-0000-000024C70000}"/>
    <cellStyle name="Style 449 2 3" xfId="50974" xr:uid="{00000000-0005-0000-0000-000025C70000}"/>
    <cellStyle name="Style 449 2 4" xfId="50975" xr:uid="{00000000-0005-0000-0000-000026C70000}"/>
    <cellStyle name="Style 449 3" xfId="50976" xr:uid="{00000000-0005-0000-0000-000027C70000}"/>
    <cellStyle name="Style 449 3 2" xfId="50977" xr:uid="{00000000-0005-0000-0000-000028C70000}"/>
    <cellStyle name="Style 449 4" xfId="50978" xr:uid="{00000000-0005-0000-0000-000029C70000}"/>
    <cellStyle name="Style 449 5" xfId="50979" xr:uid="{00000000-0005-0000-0000-00002AC70000}"/>
    <cellStyle name="Style 45" xfId="50980" xr:uid="{00000000-0005-0000-0000-00002BC70000}"/>
    <cellStyle name="Style 45 2" xfId="50981" xr:uid="{00000000-0005-0000-0000-00002CC70000}"/>
    <cellStyle name="Style 45 2 2" xfId="50982" xr:uid="{00000000-0005-0000-0000-00002DC70000}"/>
    <cellStyle name="Style 45 2 2 2" xfId="50983" xr:uid="{00000000-0005-0000-0000-00002EC70000}"/>
    <cellStyle name="Style 45 2 3" xfId="50984" xr:uid="{00000000-0005-0000-0000-00002FC70000}"/>
    <cellStyle name="Style 45 2 4" xfId="50985" xr:uid="{00000000-0005-0000-0000-000030C70000}"/>
    <cellStyle name="Style 45 3" xfId="50986" xr:uid="{00000000-0005-0000-0000-000031C70000}"/>
    <cellStyle name="Style 45 3 2" xfId="50987" xr:uid="{00000000-0005-0000-0000-000032C70000}"/>
    <cellStyle name="Style 45 4" xfId="50988" xr:uid="{00000000-0005-0000-0000-000033C70000}"/>
    <cellStyle name="Style 45 5" xfId="50989" xr:uid="{00000000-0005-0000-0000-000034C70000}"/>
    <cellStyle name="Style 450" xfId="50990" xr:uid="{00000000-0005-0000-0000-000035C70000}"/>
    <cellStyle name="Style 450 2" xfId="50991" xr:uid="{00000000-0005-0000-0000-000036C70000}"/>
    <cellStyle name="Style 450 2 2" xfId="50992" xr:uid="{00000000-0005-0000-0000-000037C70000}"/>
    <cellStyle name="Style 450 2 2 2" xfId="50993" xr:uid="{00000000-0005-0000-0000-000038C70000}"/>
    <cellStyle name="Style 450 2 3" xfId="50994" xr:uid="{00000000-0005-0000-0000-000039C70000}"/>
    <cellStyle name="Style 450 2 4" xfId="50995" xr:uid="{00000000-0005-0000-0000-00003AC70000}"/>
    <cellStyle name="Style 450 3" xfId="50996" xr:uid="{00000000-0005-0000-0000-00003BC70000}"/>
    <cellStyle name="Style 450 3 2" xfId="50997" xr:uid="{00000000-0005-0000-0000-00003CC70000}"/>
    <cellStyle name="Style 450 4" xfId="50998" xr:uid="{00000000-0005-0000-0000-00003DC70000}"/>
    <cellStyle name="Style 450 5" xfId="50999" xr:uid="{00000000-0005-0000-0000-00003EC70000}"/>
    <cellStyle name="Style 451" xfId="51000" xr:uid="{00000000-0005-0000-0000-00003FC70000}"/>
    <cellStyle name="Style 451 2" xfId="51001" xr:uid="{00000000-0005-0000-0000-000040C70000}"/>
    <cellStyle name="Style 451 2 2" xfId="51002" xr:uid="{00000000-0005-0000-0000-000041C70000}"/>
    <cellStyle name="Style 451 2 2 2" xfId="51003" xr:uid="{00000000-0005-0000-0000-000042C70000}"/>
    <cellStyle name="Style 451 2 3" xfId="51004" xr:uid="{00000000-0005-0000-0000-000043C70000}"/>
    <cellStyle name="Style 451 2 4" xfId="51005" xr:uid="{00000000-0005-0000-0000-000044C70000}"/>
    <cellStyle name="Style 451 3" xfId="51006" xr:uid="{00000000-0005-0000-0000-000045C70000}"/>
    <cellStyle name="Style 451 3 2" xfId="51007" xr:uid="{00000000-0005-0000-0000-000046C70000}"/>
    <cellStyle name="Style 451 4" xfId="51008" xr:uid="{00000000-0005-0000-0000-000047C70000}"/>
    <cellStyle name="Style 451 5" xfId="51009" xr:uid="{00000000-0005-0000-0000-000048C70000}"/>
    <cellStyle name="Style 452" xfId="51010" xr:uid="{00000000-0005-0000-0000-000049C70000}"/>
    <cellStyle name="Style 452 2" xfId="51011" xr:uid="{00000000-0005-0000-0000-00004AC70000}"/>
    <cellStyle name="Style 452 2 2" xfId="51012" xr:uid="{00000000-0005-0000-0000-00004BC70000}"/>
    <cellStyle name="Style 452 2 2 2" xfId="51013" xr:uid="{00000000-0005-0000-0000-00004CC70000}"/>
    <cellStyle name="Style 452 2 3" xfId="51014" xr:uid="{00000000-0005-0000-0000-00004DC70000}"/>
    <cellStyle name="Style 452 2 4" xfId="51015" xr:uid="{00000000-0005-0000-0000-00004EC70000}"/>
    <cellStyle name="Style 452 3" xfId="51016" xr:uid="{00000000-0005-0000-0000-00004FC70000}"/>
    <cellStyle name="Style 452 3 2" xfId="51017" xr:uid="{00000000-0005-0000-0000-000050C70000}"/>
    <cellStyle name="Style 452 4" xfId="51018" xr:uid="{00000000-0005-0000-0000-000051C70000}"/>
    <cellStyle name="Style 452 5" xfId="51019" xr:uid="{00000000-0005-0000-0000-000052C70000}"/>
    <cellStyle name="Style 453" xfId="51020" xr:uid="{00000000-0005-0000-0000-000053C70000}"/>
    <cellStyle name="Style 453 2" xfId="51021" xr:uid="{00000000-0005-0000-0000-000054C70000}"/>
    <cellStyle name="Style 453 2 2" xfId="51022" xr:uid="{00000000-0005-0000-0000-000055C70000}"/>
    <cellStyle name="Style 453 2 2 2" xfId="51023" xr:uid="{00000000-0005-0000-0000-000056C70000}"/>
    <cellStyle name="Style 453 2 3" xfId="51024" xr:uid="{00000000-0005-0000-0000-000057C70000}"/>
    <cellStyle name="Style 453 2 4" xfId="51025" xr:uid="{00000000-0005-0000-0000-000058C70000}"/>
    <cellStyle name="Style 453 3" xfId="51026" xr:uid="{00000000-0005-0000-0000-000059C70000}"/>
    <cellStyle name="Style 453 3 2" xfId="51027" xr:uid="{00000000-0005-0000-0000-00005AC70000}"/>
    <cellStyle name="Style 453 4" xfId="51028" xr:uid="{00000000-0005-0000-0000-00005BC70000}"/>
    <cellStyle name="Style 453 5" xfId="51029" xr:uid="{00000000-0005-0000-0000-00005CC70000}"/>
    <cellStyle name="Style 454" xfId="51030" xr:uid="{00000000-0005-0000-0000-00005DC70000}"/>
    <cellStyle name="Style 454 2" xfId="51031" xr:uid="{00000000-0005-0000-0000-00005EC70000}"/>
    <cellStyle name="Style 454 2 2" xfId="51032" xr:uid="{00000000-0005-0000-0000-00005FC70000}"/>
    <cellStyle name="Style 454 2 2 2" xfId="51033" xr:uid="{00000000-0005-0000-0000-000060C70000}"/>
    <cellStyle name="Style 454 2 3" xfId="51034" xr:uid="{00000000-0005-0000-0000-000061C70000}"/>
    <cellStyle name="Style 454 2 4" xfId="51035" xr:uid="{00000000-0005-0000-0000-000062C70000}"/>
    <cellStyle name="Style 454 3" xfId="51036" xr:uid="{00000000-0005-0000-0000-000063C70000}"/>
    <cellStyle name="Style 454 3 2" xfId="51037" xr:uid="{00000000-0005-0000-0000-000064C70000}"/>
    <cellStyle name="Style 454 4" xfId="51038" xr:uid="{00000000-0005-0000-0000-000065C70000}"/>
    <cellStyle name="Style 454 5" xfId="51039" xr:uid="{00000000-0005-0000-0000-000066C70000}"/>
    <cellStyle name="Style 455" xfId="51040" xr:uid="{00000000-0005-0000-0000-000067C70000}"/>
    <cellStyle name="Style 455 2" xfId="51041" xr:uid="{00000000-0005-0000-0000-000068C70000}"/>
    <cellStyle name="Style 455 2 2" xfId="51042" xr:uid="{00000000-0005-0000-0000-000069C70000}"/>
    <cellStyle name="Style 455 2 2 2" xfId="51043" xr:uid="{00000000-0005-0000-0000-00006AC70000}"/>
    <cellStyle name="Style 455 2 3" xfId="51044" xr:uid="{00000000-0005-0000-0000-00006BC70000}"/>
    <cellStyle name="Style 455 2 4" xfId="51045" xr:uid="{00000000-0005-0000-0000-00006CC70000}"/>
    <cellStyle name="Style 455 3" xfId="51046" xr:uid="{00000000-0005-0000-0000-00006DC70000}"/>
    <cellStyle name="Style 455 3 2" xfId="51047" xr:uid="{00000000-0005-0000-0000-00006EC70000}"/>
    <cellStyle name="Style 455 4" xfId="51048" xr:uid="{00000000-0005-0000-0000-00006FC70000}"/>
    <cellStyle name="Style 455 5" xfId="51049" xr:uid="{00000000-0005-0000-0000-000070C70000}"/>
    <cellStyle name="Style 456" xfId="51050" xr:uid="{00000000-0005-0000-0000-000071C70000}"/>
    <cellStyle name="Style 456 2" xfId="51051" xr:uid="{00000000-0005-0000-0000-000072C70000}"/>
    <cellStyle name="Style 456 2 2" xfId="51052" xr:uid="{00000000-0005-0000-0000-000073C70000}"/>
    <cellStyle name="Style 456 2 2 2" xfId="51053" xr:uid="{00000000-0005-0000-0000-000074C70000}"/>
    <cellStyle name="Style 456 2 2 3" xfId="51054" xr:uid="{00000000-0005-0000-0000-000075C70000}"/>
    <cellStyle name="Style 456 2 3" xfId="51055" xr:uid="{00000000-0005-0000-0000-000076C70000}"/>
    <cellStyle name="Style 456 2 4" xfId="51056" xr:uid="{00000000-0005-0000-0000-000077C70000}"/>
    <cellStyle name="Style 456 3" xfId="51057" xr:uid="{00000000-0005-0000-0000-000078C70000}"/>
    <cellStyle name="Style 456 3 2" xfId="51058" xr:uid="{00000000-0005-0000-0000-000079C70000}"/>
    <cellStyle name="Style 456 3 3" xfId="51059" xr:uid="{00000000-0005-0000-0000-00007AC70000}"/>
    <cellStyle name="Style 456 4" xfId="51060" xr:uid="{00000000-0005-0000-0000-00007BC70000}"/>
    <cellStyle name="Style 456 5" xfId="51061" xr:uid="{00000000-0005-0000-0000-00007CC70000}"/>
    <cellStyle name="Style 457" xfId="51062" xr:uid="{00000000-0005-0000-0000-00007DC70000}"/>
    <cellStyle name="Style 457 2" xfId="51063" xr:uid="{00000000-0005-0000-0000-00007EC70000}"/>
    <cellStyle name="Style 457 2 2" xfId="51064" xr:uid="{00000000-0005-0000-0000-00007FC70000}"/>
    <cellStyle name="Style 457 2 2 2" xfId="51065" xr:uid="{00000000-0005-0000-0000-000080C70000}"/>
    <cellStyle name="Style 457 2 2 3" xfId="51066" xr:uid="{00000000-0005-0000-0000-000081C70000}"/>
    <cellStyle name="Style 457 2 3" xfId="51067" xr:uid="{00000000-0005-0000-0000-000082C70000}"/>
    <cellStyle name="Style 457 2 4" xfId="51068" xr:uid="{00000000-0005-0000-0000-000083C70000}"/>
    <cellStyle name="Style 457 3" xfId="51069" xr:uid="{00000000-0005-0000-0000-000084C70000}"/>
    <cellStyle name="Style 457 3 2" xfId="51070" xr:uid="{00000000-0005-0000-0000-000085C70000}"/>
    <cellStyle name="Style 457 3 3" xfId="51071" xr:uid="{00000000-0005-0000-0000-000086C70000}"/>
    <cellStyle name="Style 457 4" xfId="51072" xr:uid="{00000000-0005-0000-0000-000087C70000}"/>
    <cellStyle name="Style 457 5" xfId="51073" xr:uid="{00000000-0005-0000-0000-000088C70000}"/>
    <cellStyle name="Style 458" xfId="51074" xr:uid="{00000000-0005-0000-0000-000089C70000}"/>
    <cellStyle name="Style 458 2" xfId="51075" xr:uid="{00000000-0005-0000-0000-00008AC70000}"/>
    <cellStyle name="Style 458 2 2" xfId="51076" xr:uid="{00000000-0005-0000-0000-00008BC70000}"/>
    <cellStyle name="Style 458 2 2 2" xfId="51077" xr:uid="{00000000-0005-0000-0000-00008CC70000}"/>
    <cellStyle name="Style 458 2 2 3" xfId="51078" xr:uid="{00000000-0005-0000-0000-00008DC70000}"/>
    <cellStyle name="Style 458 2 3" xfId="51079" xr:uid="{00000000-0005-0000-0000-00008EC70000}"/>
    <cellStyle name="Style 458 2 4" xfId="51080" xr:uid="{00000000-0005-0000-0000-00008FC70000}"/>
    <cellStyle name="Style 458 3" xfId="51081" xr:uid="{00000000-0005-0000-0000-000090C70000}"/>
    <cellStyle name="Style 458 3 2" xfId="51082" xr:uid="{00000000-0005-0000-0000-000091C70000}"/>
    <cellStyle name="Style 458 3 3" xfId="51083" xr:uid="{00000000-0005-0000-0000-000092C70000}"/>
    <cellStyle name="Style 458 4" xfId="51084" xr:uid="{00000000-0005-0000-0000-000093C70000}"/>
    <cellStyle name="Style 458 5" xfId="51085" xr:uid="{00000000-0005-0000-0000-000094C70000}"/>
    <cellStyle name="Style 459" xfId="51086" xr:uid="{00000000-0005-0000-0000-000095C70000}"/>
    <cellStyle name="Style 459 2" xfId="51087" xr:uid="{00000000-0005-0000-0000-000096C70000}"/>
    <cellStyle name="Style 459 2 2" xfId="51088" xr:uid="{00000000-0005-0000-0000-000097C70000}"/>
    <cellStyle name="Style 459 2 2 2" xfId="51089" xr:uid="{00000000-0005-0000-0000-000098C70000}"/>
    <cellStyle name="Style 459 2 2 3" xfId="51090" xr:uid="{00000000-0005-0000-0000-000099C70000}"/>
    <cellStyle name="Style 459 2 3" xfId="51091" xr:uid="{00000000-0005-0000-0000-00009AC70000}"/>
    <cellStyle name="Style 459 2 4" xfId="51092" xr:uid="{00000000-0005-0000-0000-00009BC70000}"/>
    <cellStyle name="Style 459 3" xfId="51093" xr:uid="{00000000-0005-0000-0000-00009CC70000}"/>
    <cellStyle name="Style 459 3 2" xfId="51094" xr:uid="{00000000-0005-0000-0000-00009DC70000}"/>
    <cellStyle name="Style 459 3 3" xfId="51095" xr:uid="{00000000-0005-0000-0000-00009EC70000}"/>
    <cellStyle name="Style 459 4" xfId="51096" xr:uid="{00000000-0005-0000-0000-00009FC70000}"/>
    <cellStyle name="Style 459 5" xfId="51097" xr:uid="{00000000-0005-0000-0000-0000A0C70000}"/>
    <cellStyle name="Style 46" xfId="51098" xr:uid="{00000000-0005-0000-0000-0000A1C70000}"/>
    <cellStyle name="Style 46 2" xfId="51099" xr:uid="{00000000-0005-0000-0000-0000A2C70000}"/>
    <cellStyle name="Style 46 2 2" xfId="51100" xr:uid="{00000000-0005-0000-0000-0000A3C70000}"/>
    <cellStyle name="Style 46 2 2 2" xfId="51101" xr:uid="{00000000-0005-0000-0000-0000A4C70000}"/>
    <cellStyle name="Style 46 2 3" xfId="51102" xr:uid="{00000000-0005-0000-0000-0000A5C70000}"/>
    <cellStyle name="Style 46 2 4" xfId="51103" xr:uid="{00000000-0005-0000-0000-0000A6C70000}"/>
    <cellStyle name="Style 46 3" xfId="51104" xr:uid="{00000000-0005-0000-0000-0000A7C70000}"/>
    <cellStyle name="Style 46 3 2" xfId="51105" xr:uid="{00000000-0005-0000-0000-0000A8C70000}"/>
    <cellStyle name="Style 46 4" xfId="51106" xr:uid="{00000000-0005-0000-0000-0000A9C70000}"/>
    <cellStyle name="Style 46 5" xfId="51107" xr:uid="{00000000-0005-0000-0000-0000AAC70000}"/>
    <cellStyle name="Style 460" xfId="51108" xr:uid="{00000000-0005-0000-0000-0000ABC70000}"/>
    <cellStyle name="Style 460 2" xfId="51109" xr:uid="{00000000-0005-0000-0000-0000ACC70000}"/>
    <cellStyle name="Style 460 2 2" xfId="51110" xr:uid="{00000000-0005-0000-0000-0000ADC70000}"/>
    <cellStyle name="Style 460 2 2 2" xfId="51111" xr:uid="{00000000-0005-0000-0000-0000AEC70000}"/>
    <cellStyle name="Style 460 2 2 3" xfId="51112" xr:uid="{00000000-0005-0000-0000-0000AFC70000}"/>
    <cellStyle name="Style 460 2 3" xfId="51113" xr:uid="{00000000-0005-0000-0000-0000B0C70000}"/>
    <cellStyle name="Style 460 2 4" xfId="51114" xr:uid="{00000000-0005-0000-0000-0000B1C70000}"/>
    <cellStyle name="Style 460 3" xfId="51115" xr:uid="{00000000-0005-0000-0000-0000B2C70000}"/>
    <cellStyle name="Style 460 3 2" xfId="51116" xr:uid="{00000000-0005-0000-0000-0000B3C70000}"/>
    <cellStyle name="Style 460 3 3" xfId="51117" xr:uid="{00000000-0005-0000-0000-0000B4C70000}"/>
    <cellStyle name="Style 460 4" xfId="51118" xr:uid="{00000000-0005-0000-0000-0000B5C70000}"/>
    <cellStyle name="Style 460 5" xfId="51119" xr:uid="{00000000-0005-0000-0000-0000B6C70000}"/>
    <cellStyle name="Style 461" xfId="51120" xr:uid="{00000000-0005-0000-0000-0000B7C70000}"/>
    <cellStyle name="Style 461 2" xfId="51121" xr:uid="{00000000-0005-0000-0000-0000B8C70000}"/>
    <cellStyle name="Style 461 2 2" xfId="51122" xr:uid="{00000000-0005-0000-0000-0000B9C70000}"/>
    <cellStyle name="Style 461 2 2 2" xfId="51123" xr:uid="{00000000-0005-0000-0000-0000BAC70000}"/>
    <cellStyle name="Style 461 2 2 3" xfId="51124" xr:uid="{00000000-0005-0000-0000-0000BBC70000}"/>
    <cellStyle name="Style 461 2 3" xfId="51125" xr:uid="{00000000-0005-0000-0000-0000BCC70000}"/>
    <cellStyle name="Style 461 2 4" xfId="51126" xr:uid="{00000000-0005-0000-0000-0000BDC70000}"/>
    <cellStyle name="Style 461 3" xfId="51127" xr:uid="{00000000-0005-0000-0000-0000BEC70000}"/>
    <cellStyle name="Style 461 3 2" xfId="51128" xr:uid="{00000000-0005-0000-0000-0000BFC70000}"/>
    <cellStyle name="Style 461 3 3" xfId="51129" xr:uid="{00000000-0005-0000-0000-0000C0C70000}"/>
    <cellStyle name="Style 461 4" xfId="51130" xr:uid="{00000000-0005-0000-0000-0000C1C70000}"/>
    <cellStyle name="Style 461 5" xfId="51131" xr:uid="{00000000-0005-0000-0000-0000C2C70000}"/>
    <cellStyle name="Style 462" xfId="51132" xr:uid="{00000000-0005-0000-0000-0000C3C70000}"/>
    <cellStyle name="Style 462 2" xfId="51133" xr:uid="{00000000-0005-0000-0000-0000C4C70000}"/>
    <cellStyle name="Style 462 2 2" xfId="51134" xr:uid="{00000000-0005-0000-0000-0000C5C70000}"/>
    <cellStyle name="Style 462 2 2 2" xfId="51135" xr:uid="{00000000-0005-0000-0000-0000C6C70000}"/>
    <cellStyle name="Style 462 2 2 3" xfId="51136" xr:uid="{00000000-0005-0000-0000-0000C7C70000}"/>
    <cellStyle name="Style 462 2 3" xfId="51137" xr:uid="{00000000-0005-0000-0000-0000C8C70000}"/>
    <cellStyle name="Style 462 2 4" xfId="51138" xr:uid="{00000000-0005-0000-0000-0000C9C70000}"/>
    <cellStyle name="Style 462 3" xfId="51139" xr:uid="{00000000-0005-0000-0000-0000CAC70000}"/>
    <cellStyle name="Style 462 3 2" xfId="51140" xr:uid="{00000000-0005-0000-0000-0000CBC70000}"/>
    <cellStyle name="Style 462 3 3" xfId="51141" xr:uid="{00000000-0005-0000-0000-0000CCC70000}"/>
    <cellStyle name="Style 462 4" xfId="51142" xr:uid="{00000000-0005-0000-0000-0000CDC70000}"/>
    <cellStyle name="Style 462 5" xfId="51143" xr:uid="{00000000-0005-0000-0000-0000CEC70000}"/>
    <cellStyle name="Style 463" xfId="51144" xr:uid="{00000000-0005-0000-0000-0000CFC70000}"/>
    <cellStyle name="Style 463 2" xfId="51145" xr:uid="{00000000-0005-0000-0000-0000D0C70000}"/>
    <cellStyle name="Style 463 2 2" xfId="51146" xr:uid="{00000000-0005-0000-0000-0000D1C70000}"/>
    <cellStyle name="Style 463 2 2 2" xfId="51147" xr:uid="{00000000-0005-0000-0000-0000D2C70000}"/>
    <cellStyle name="Style 463 2 2 3" xfId="51148" xr:uid="{00000000-0005-0000-0000-0000D3C70000}"/>
    <cellStyle name="Style 463 2 3" xfId="51149" xr:uid="{00000000-0005-0000-0000-0000D4C70000}"/>
    <cellStyle name="Style 463 2 4" xfId="51150" xr:uid="{00000000-0005-0000-0000-0000D5C70000}"/>
    <cellStyle name="Style 463 3" xfId="51151" xr:uid="{00000000-0005-0000-0000-0000D6C70000}"/>
    <cellStyle name="Style 463 3 2" xfId="51152" xr:uid="{00000000-0005-0000-0000-0000D7C70000}"/>
    <cellStyle name="Style 463 3 3" xfId="51153" xr:uid="{00000000-0005-0000-0000-0000D8C70000}"/>
    <cellStyle name="Style 463 4" xfId="51154" xr:uid="{00000000-0005-0000-0000-0000D9C70000}"/>
    <cellStyle name="Style 463 5" xfId="51155" xr:uid="{00000000-0005-0000-0000-0000DAC70000}"/>
    <cellStyle name="Style 464" xfId="51156" xr:uid="{00000000-0005-0000-0000-0000DBC70000}"/>
    <cellStyle name="Style 464 2" xfId="51157" xr:uid="{00000000-0005-0000-0000-0000DCC70000}"/>
    <cellStyle name="Style 464 2 2" xfId="51158" xr:uid="{00000000-0005-0000-0000-0000DDC70000}"/>
    <cellStyle name="Style 464 2 2 2" xfId="51159" xr:uid="{00000000-0005-0000-0000-0000DEC70000}"/>
    <cellStyle name="Style 464 2 3" xfId="51160" xr:uid="{00000000-0005-0000-0000-0000DFC70000}"/>
    <cellStyle name="Style 464 2 4" xfId="51161" xr:uid="{00000000-0005-0000-0000-0000E0C70000}"/>
    <cellStyle name="Style 464 3" xfId="51162" xr:uid="{00000000-0005-0000-0000-0000E1C70000}"/>
    <cellStyle name="Style 464 3 2" xfId="51163" xr:uid="{00000000-0005-0000-0000-0000E2C70000}"/>
    <cellStyle name="Style 464 4" xfId="51164" xr:uid="{00000000-0005-0000-0000-0000E3C70000}"/>
    <cellStyle name="Style 464 5" xfId="51165" xr:uid="{00000000-0005-0000-0000-0000E4C70000}"/>
    <cellStyle name="Style 465" xfId="51166" xr:uid="{00000000-0005-0000-0000-0000E5C70000}"/>
    <cellStyle name="Style 465 2" xfId="51167" xr:uid="{00000000-0005-0000-0000-0000E6C70000}"/>
    <cellStyle name="Style 465 2 2" xfId="51168" xr:uid="{00000000-0005-0000-0000-0000E7C70000}"/>
    <cellStyle name="Style 465 2 2 2" xfId="51169" xr:uid="{00000000-0005-0000-0000-0000E8C70000}"/>
    <cellStyle name="Style 465 2 3" xfId="51170" xr:uid="{00000000-0005-0000-0000-0000E9C70000}"/>
    <cellStyle name="Style 465 2 4" xfId="51171" xr:uid="{00000000-0005-0000-0000-0000EAC70000}"/>
    <cellStyle name="Style 465 3" xfId="51172" xr:uid="{00000000-0005-0000-0000-0000EBC70000}"/>
    <cellStyle name="Style 465 3 2" xfId="51173" xr:uid="{00000000-0005-0000-0000-0000ECC70000}"/>
    <cellStyle name="Style 465 4" xfId="51174" xr:uid="{00000000-0005-0000-0000-0000EDC70000}"/>
    <cellStyle name="Style 465 5" xfId="51175" xr:uid="{00000000-0005-0000-0000-0000EEC70000}"/>
    <cellStyle name="Style 466" xfId="51176" xr:uid="{00000000-0005-0000-0000-0000EFC70000}"/>
    <cellStyle name="Style 466 2" xfId="51177" xr:uid="{00000000-0005-0000-0000-0000F0C70000}"/>
    <cellStyle name="Style 466 2 2" xfId="51178" xr:uid="{00000000-0005-0000-0000-0000F1C70000}"/>
    <cellStyle name="Style 466 2 2 2" xfId="51179" xr:uid="{00000000-0005-0000-0000-0000F2C70000}"/>
    <cellStyle name="Style 466 2 3" xfId="51180" xr:uid="{00000000-0005-0000-0000-0000F3C70000}"/>
    <cellStyle name="Style 466 2 4" xfId="51181" xr:uid="{00000000-0005-0000-0000-0000F4C70000}"/>
    <cellStyle name="Style 466 3" xfId="51182" xr:uid="{00000000-0005-0000-0000-0000F5C70000}"/>
    <cellStyle name="Style 466 3 2" xfId="51183" xr:uid="{00000000-0005-0000-0000-0000F6C70000}"/>
    <cellStyle name="Style 466 4" xfId="51184" xr:uid="{00000000-0005-0000-0000-0000F7C70000}"/>
    <cellStyle name="Style 466 5" xfId="51185" xr:uid="{00000000-0005-0000-0000-0000F8C70000}"/>
    <cellStyle name="Style 467" xfId="51186" xr:uid="{00000000-0005-0000-0000-0000F9C70000}"/>
    <cellStyle name="Style 467 2" xfId="51187" xr:uid="{00000000-0005-0000-0000-0000FAC70000}"/>
    <cellStyle name="Style 467 2 2" xfId="51188" xr:uid="{00000000-0005-0000-0000-0000FBC70000}"/>
    <cellStyle name="Style 467 2 2 2" xfId="51189" xr:uid="{00000000-0005-0000-0000-0000FCC70000}"/>
    <cellStyle name="Style 467 2 3" xfId="51190" xr:uid="{00000000-0005-0000-0000-0000FDC70000}"/>
    <cellStyle name="Style 467 2 4" xfId="51191" xr:uid="{00000000-0005-0000-0000-0000FEC70000}"/>
    <cellStyle name="Style 467 3" xfId="51192" xr:uid="{00000000-0005-0000-0000-0000FFC70000}"/>
    <cellStyle name="Style 467 3 2" xfId="51193" xr:uid="{00000000-0005-0000-0000-000000C80000}"/>
    <cellStyle name="Style 467 4" xfId="51194" xr:uid="{00000000-0005-0000-0000-000001C80000}"/>
    <cellStyle name="Style 467 5" xfId="51195" xr:uid="{00000000-0005-0000-0000-000002C80000}"/>
    <cellStyle name="Style 468" xfId="51196" xr:uid="{00000000-0005-0000-0000-000003C80000}"/>
    <cellStyle name="Style 468 2" xfId="51197" xr:uid="{00000000-0005-0000-0000-000004C80000}"/>
    <cellStyle name="Style 468 2 2" xfId="51198" xr:uid="{00000000-0005-0000-0000-000005C80000}"/>
    <cellStyle name="Style 468 2 2 2" xfId="51199" xr:uid="{00000000-0005-0000-0000-000006C80000}"/>
    <cellStyle name="Style 468 2 3" xfId="51200" xr:uid="{00000000-0005-0000-0000-000007C80000}"/>
    <cellStyle name="Style 468 2 4" xfId="51201" xr:uid="{00000000-0005-0000-0000-000008C80000}"/>
    <cellStyle name="Style 468 3" xfId="51202" xr:uid="{00000000-0005-0000-0000-000009C80000}"/>
    <cellStyle name="Style 468 3 2" xfId="51203" xr:uid="{00000000-0005-0000-0000-00000AC80000}"/>
    <cellStyle name="Style 468 4" xfId="51204" xr:uid="{00000000-0005-0000-0000-00000BC80000}"/>
    <cellStyle name="Style 468 5" xfId="51205" xr:uid="{00000000-0005-0000-0000-00000CC80000}"/>
    <cellStyle name="Style 469" xfId="51206" xr:uid="{00000000-0005-0000-0000-00000DC80000}"/>
    <cellStyle name="Style 469 2" xfId="51207" xr:uid="{00000000-0005-0000-0000-00000EC80000}"/>
    <cellStyle name="Style 469 2 2" xfId="51208" xr:uid="{00000000-0005-0000-0000-00000FC80000}"/>
    <cellStyle name="Style 469 2 2 2" xfId="51209" xr:uid="{00000000-0005-0000-0000-000010C80000}"/>
    <cellStyle name="Style 469 2 3" xfId="51210" xr:uid="{00000000-0005-0000-0000-000011C80000}"/>
    <cellStyle name="Style 469 2 4" xfId="51211" xr:uid="{00000000-0005-0000-0000-000012C80000}"/>
    <cellStyle name="Style 469 3" xfId="51212" xr:uid="{00000000-0005-0000-0000-000013C80000}"/>
    <cellStyle name="Style 469 3 2" xfId="51213" xr:uid="{00000000-0005-0000-0000-000014C80000}"/>
    <cellStyle name="Style 469 4" xfId="51214" xr:uid="{00000000-0005-0000-0000-000015C80000}"/>
    <cellStyle name="Style 469 5" xfId="51215" xr:uid="{00000000-0005-0000-0000-000016C80000}"/>
    <cellStyle name="Style 47" xfId="51216" xr:uid="{00000000-0005-0000-0000-000017C80000}"/>
    <cellStyle name="Style 47 2" xfId="51217" xr:uid="{00000000-0005-0000-0000-000018C80000}"/>
    <cellStyle name="Style 47 2 2" xfId="51218" xr:uid="{00000000-0005-0000-0000-000019C80000}"/>
    <cellStyle name="Style 47 2 2 2" xfId="51219" xr:uid="{00000000-0005-0000-0000-00001AC80000}"/>
    <cellStyle name="Style 47 2 3" xfId="51220" xr:uid="{00000000-0005-0000-0000-00001BC80000}"/>
    <cellStyle name="Style 47 2 4" xfId="51221" xr:uid="{00000000-0005-0000-0000-00001CC80000}"/>
    <cellStyle name="Style 47 3" xfId="51222" xr:uid="{00000000-0005-0000-0000-00001DC80000}"/>
    <cellStyle name="Style 47 3 2" xfId="51223" xr:uid="{00000000-0005-0000-0000-00001EC80000}"/>
    <cellStyle name="Style 47 4" xfId="51224" xr:uid="{00000000-0005-0000-0000-00001FC80000}"/>
    <cellStyle name="Style 47 5" xfId="51225" xr:uid="{00000000-0005-0000-0000-000020C80000}"/>
    <cellStyle name="Style 470" xfId="51226" xr:uid="{00000000-0005-0000-0000-000021C80000}"/>
    <cellStyle name="Style 470 2" xfId="51227" xr:uid="{00000000-0005-0000-0000-000022C80000}"/>
    <cellStyle name="Style 470 2 2" xfId="51228" xr:uid="{00000000-0005-0000-0000-000023C80000}"/>
    <cellStyle name="Style 470 2 2 2" xfId="51229" xr:uid="{00000000-0005-0000-0000-000024C80000}"/>
    <cellStyle name="Style 470 2 3" xfId="51230" xr:uid="{00000000-0005-0000-0000-000025C80000}"/>
    <cellStyle name="Style 470 2 4" xfId="51231" xr:uid="{00000000-0005-0000-0000-000026C80000}"/>
    <cellStyle name="Style 470 3" xfId="51232" xr:uid="{00000000-0005-0000-0000-000027C80000}"/>
    <cellStyle name="Style 470 3 2" xfId="51233" xr:uid="{00000000-0005-0000-0000-000028C80000}"/>
    <cellStyle name="Style 470 4" xfId="51234" xr:uid="{00000000-0005-0000-0000-000029C80000}"/>
    <cellStyle name="Style 470 5" xfId="51235" xr:uid="{00000000-0005-0000-0000-00002AC80000}"/>
    <cellStyle name="Style 471" xfId="51236" xr:uid="{00000000-0005-0000-0000-00002BC80000}"/>
    <cellStyle name="Style 471 2" xfId="51237" xr:uid="{00000000-0005-0000-0000-00002CC80000}"/>
    <cellStyle name="Style 471 2 2" xfId="51238" xr:uid="{00000000-0005-0000-0000-00002DC80000}"/>
    <cellStyle name="Style 471 2 2 2" xfId="51239" xr:uid="{00000000-0005-0000-0000-00002EC80000}"/>
    <cellStyle name="Style 471 2 3" xfId="51240" xr:uid="{00000000-0005-0000-0000-00002FC80000}"/>
    <cellStyle name="Style 471 2 4" xfId="51241" xr:uid="{00000000-0005-0000-0000-000030C80000}"/>
    <cellStyle name="Style 471 3" xfId="51242" xr:uid="{00000000-0005-0000-0000-000031C80000}"/>
    <cellStyle name="Style 471 3 2" xfId="51243" xr:uid="{00000000-0005-0000-0000-000032C80000}"/>
    <cellStyle name="Style 471 4" xfId="51244" xr:uid="{00000000-0005-0000-0000-000033C80000}"/>
    <cellStyle name="Style 471 5" xfId="51245" xr:uid="{00000000-0005-0000-0000-000034C80000}"/>
    <cellStyle name="Style 472" xfId="51246" xr:uid="{00000000-0005-0000-0000-000035C80000}"/>
    <cellStyle name="Style 472 2" xfId="51247" xr:uid="{00000000-0005-0000-0000-000036C80000}"/>
    <cellStyle name="Style 472 2 2" xfId="51248" xr:uid="{00000000-0005-0000-0000-000037C80000}"/>
    <cellStyle name="Style 472 2 2 2" xfId="51249" xr:uid="{00000000-0005-0000-0000-000038C80000}"/>
    <cellStyle name="Style 472 2 3" xfId="51250" xr:uid="{00000000-0005-0000-0000-000039C80000}"/>
    <cellStyle name="Style 472 2 4" xfId="51251" xr:uid="{00000000-0005-0000-0000-00003AC80000}"/>
    <cellStyle name="Style 472 3" xfId="51252" xr:uid="{00000000-0005-0000-0000-00003BC80000}"/>
    <cellStyle name="Style 472 3 2" xfId="51253" xr:uid="{00000000-0005-0000-0000-00003CC80000}"/>
    <cellStyle name="Style 472 4" xfId="51254" xr:uid="{00000000-0005-0000-0000-00003DC80000}"/>
    <cellStyle name="Style 472 5" xfId="51255" xr:uid="{00000000-0005-0000-0000-00003EC80000}"/>
    <cellStyle name="Style 473" xfId="51256" xr:uid="{00000000-0005-0000-0000-00003FC80000}"/>
    <cellStyle name="Style 473 2" xfId="51257" xr:uid="{00000000-0005-0000-0000-000040C80000}"/>
    <cellStyle name="Style 473 2 2" xfId="51258" xr:uid="{00000000-0005-0000-0000-000041C80000}"/>
    <cellStyle name="Style 473 2 2 2" xfId="51259" xr:uid="{00000000-0005-0000-0000-000042C80000}"/>
    <cellStyle name="Style 473 2 3" xfId="51260" xr:uid="{00000000-0005-0000-0000-000043C80000}"/>
    <cellStyle name="Style 473 2 4" xfId="51261" xr:uid="{00000000-0005-0000-0000-000044C80000}"/>
    <cellStyle name="Style 473 3" xfId="51262" xr:uid="{00000000-0005-0000-0000-000045C80000}"/>
    <cellStyle name="Style 473 3 2" xfId="51263" xr:uid="{00000000-0005-0000-0000-000046C80000}"/>
    <cellStyle name="Style 473 4" xfId="51264" xr:uid="{00000000-0005-0000-0000-000047C80000}"/>
    <cellStyle name="Style 473 5" xfId="51265" xr:uid="{00000000-0005-0000-0000-000048C80000}"/>
    <cellStyle name="Style 474" xfId="51266" xr:uid="{00000000-0005-0000-0000-000049C80000}"/>
    <cellStyle name="Style 474 2" xfId="51267" xr:uid="{00000000-0005-0000-0000-00004AC80000}"/>
    <cellStyle name="Style 474 2 2" xfId="51268" xr:uid="{00000000-0005-0000-0000-00004BC80000}"/>
    <cellStyle name="Style 474 2 2 2" xfId="51269" xr:uid="{00000000-0005-0000-0000-00004CC80000}"/>
    <cellStyle name="Style 474 2 2 3" xfId="51270" xr:uid="{00000000-0005-0000-0000-00004DC80000}"/>
    <cellStyle name="Style 474 2 3" xfId="51271" xr:uid="{00000000-0005-0000-0000-00004EC80000}"/>
    <cellStyle name="Style 474 2 4" xfId="51272" xr:uid="{00000000-0005-0000-0000-00004FC80000}"/>
    <cellStyle name="Style 474 3" xfId="51273" xr:uid="{00000000-0005-0000-0000-000050C80000}"/>
    <cellStyle name="Style 474 3 2" xfId="51274" xr:uid="{00000000-0005-0000-0000-000051C80000}"/>
    <cellStyle name="Style 474 3 3" xfId="51275" xr:uid="{00000000-0005-0000-0000-000052C80000}"/>
    <cellStyle name="Style 474 4" xfId="51276" xr:uid="{00000000-0005-0000-0000-000053C80000}"/>
    <cellStyle name="Style 474 5" xfId="51277" xr:uid="{00000000-0005-0000-0000-000054C80000}"/>
    <cellStyle name="Style 475" xfId="51278" xr:uid="{00000000-0005-0000-0000-000055C80000}"/>
    <cellStyle name="Style 475 2" xfId="51279" xr:uid="{00000000-0005-0000-0000-000056C80000}"/>
    <cellStyle name="Style 475 2 2" xfId="51280" xr:uid="{00000000-0005-0000-0000-000057C80000}"/>
    <cellStyle name="Style 475 2 2 2" xfId="51281" xr:uid="{00000000-0005-0000-0000-000058C80000}"/>
    <cellStyle name="Style 475 2 2 3" xfId="51282" xr:uid="{00000000-0005-0000-0000-000059C80000}"/>
    <cellStyle name="Style 475 2 3" xfId="51283" xr:uid="{00000000-0005-0000-0000-00005AC80000}"/>
    <cellStyle name="Style 475 2 4" xfId="51284" xr:uid="{00000000-0005-0000-0000-00005BC80000}"/>
    <cellStyle name="Style 475 3" xfId="51285" xr:uid="{00000000-0005-0000-0000-00005CC80000}"/>
    <cellStyle name="Style 475 3 2" xfId="51286" xr:uid="{00000000-0005-0000-0000-00005DC80000}"/>
    <cellStyle name="Style 475 3 3" xfId="51287" xr:uid="{00000000-0005-0000-0000-00005EC80000}"/>
    <cellStyle name="Style 475 4" xfId="51288" xr:uid="{00000000-0005-0000-0000-00005FC80000}"/>
    <cellStyle name="Style 475 5" xfId="51289" xr:uid="{00000000-0005-0000-0000-000060C80000}"/>
    <cellStyle name="Style 476" xfId="51290" xr:uid="{00000000-0005-0000-0000-000061C80000}"/>
    <cellStyle name="Style 476 2" xfId="51291" xr:uid="{00000000-0005-0000-0000-000062C80000}"/>
    <cellStyle name="Style 476 2 2" xfId="51292" xr:uid="{00000000-0005-0000-0000-000063C80000}"/>
    <cellStyle name="Style 476 2 2 2" xfId="51293" xr:uid="{00000000-0005-0000-0000-000064C80000}"/>
    <cellStyle name="Style 476 2 3" xfId="51294" xr:uid="{00000000-0005-0000-0000-000065C80000}"/>
    <cellStyle name="Style 476 2 4" xfId="51295" xr:uid="{00000000-0005-0000-0000-000066C80000}"/>
    <cellStyle name="Style 476 3" xfId="51296" xr:uid="{00000000-0005-0000-0000-000067C80000}"/>
    <cellStyle name="Style 476 3 2" xfId="51297" xr:uid="{00000000-0005-0000-0000-000068C80000}"/>
    <cellStyle name="Style 476 4" xfId="51298" xr:uid="{00000000-0005-0000-0000-000069C80000}"/>
    <cellStyle name="Style 476 5" xfId="51299" xr:uid="{00000000-0005-0000-0000-00006AC80000}"/>
    <cellStyle name="Style 477" xfId="51300" xr:uid="{00000000-0005-0000-0000-00006BC80000}"/>
    <cellStyle name="Style 477 2" xfId="51301" xr:uid="{00000000-0005-0000-0000-00006CC80000}"/>
    <cellStyle name="Style 477 2 2" xfId="51302" xr:uid="{00000000-0005-0000-0000-00006DC80000}"/>
    <cellStyle name="Style 477 2 2 2" xfId="51303" xr:uid="{00000000-0005-0000-0000-00006EC80000}"/>
    <cellStyle name="Style 477 2 3" xfId="51304" xr:uid="{00000000-0005-0000-0000-00006FC80000}"/>
    <cellStyle name="Style 477 2 4" xfId="51305" xr:uid="{00000000-0005-0000-0000-000070C80000}"/>
    <cellStyle name="Style 477 3" xfId="51306" xr:uid="{00000000-0005-0000-0000-000071C80000}"/>
    <cellStyle name="Style 477 3 2" xfId="51307" xr:uid="{00000000-0005-0000-0000-000072C80000}"/>
    <cellStyle name="Style 477 4" xfId="51308" xr:uid="{00000000-0005-0000-0000-000073C80000}"/>
    <cellStyle name="Style 477 5" xfId="51309" xr:uid="{00000000-0005-0000-0000-000074C80000}"/>
    <cellStyle name="Style 478" xfId="51310" xr:uid="{00000000-0005-0000-0000-000075C80000}"/>
    <cellStyle name="Style 478 2" xfId="51311" xr:uid="{00000000-0005-0000-0000-000076C80000}"/>
    <cellStyle name="Style 478 2 2" xfId="51312" xr:uid="{00000000-0005-0000-0000-000077C80000}"/>
    <cellStyle name="Style 478 2 2 2" xfId="51313" xr:uid="{00000000-0005-0000-0000-000078C80000}"/>
    <cellStyle name="Style 478 2 3" xfId="51314" xr:uid="{00000000-0005-0000-0000-000079C80000}"/>
    <cellStyle name="Style 478 2 4" xfId="51315" xr:uid="{00000000-0005-0000-0000-00007AC80000}"/>
    <cellStyle name="Style 478 3" xfId="51316" xr:uid="{00000000-0005-0000-0000-00007BC80000}"/>
    <cellStyle name="Style 478 3 2" xfId="51317" xr:uid="{00000000-0005-0000-0000-00007CC80000}"/>
    <cellStyle name="Style 478 4" xfId="51318" xr:uid="{00000000-0005-0000-0000-00007DC80000}"/>
    <cellStyle name="Style 478 5" xfId="51319" xr:uid="{00000000-0005-0000-0000-00007EC80000}"/>
    <cellStyle name="Style 479" xfId="51320" xr:uid="{00000000-0005-0000-0000-00007FC80000}"/>
    <cellStyle name="Style 479 2" xfId="51321" xr:uid="{00000000-0005-0000-0000-000080C80000}"/>
    <cellStyle name="Style 479 2 2" xfId="51322" xr:uid="{00000000-0005-0000-0000-000081C80000}"/>
    <cellStyle name="Style 479 2 2 2" xfId="51323" xr:uid="{00000000-0005-0000-0000-000082C80000}"/>
    <cellStyle name="Style 479 2 3" xfId="51324" xr:uid="{00000000-0005-0000-0000-000083C80000}"/>
    <cellStyle name="Style 479 2 4" xfId="51325" xr:uid="{00000000-0005-0000-0000-000084C80000}"/>
    <cellStyle name="Style 479 3" xfId="51326" xr:uid="{00000000-0005-0000-0000-000085C80000}"/>
    <cellStyle name="Style 479 3 2" xfId="51327" xr:uid="{00000000-0005-0000-0000-000086C80000}"/>
    <cellStyle name="Style 479 4" xfId="51328" xr:uid="{00000000-0005-0000-0000-000087C80000}"/>
    <cellStyle name="Style 479 5" xfId="51329" xr:uid="{00000000-0005-0000-0000-000088C80000}"/>
    <cellStyle name="Style 48" xfId="51330" xr:uid="{00000000-0005-0000-0000-000089C80000}"/>
    <cellStyle name="Style 48 2" xfId="51331" xr:uid="{00000000-0005-0000-0000-00008AC80000}"/>
    <cellStyle name="Style 48 2 2" xfId="51332" xr:uid="{00000000-0005-0000-0000-00008BC80000}"/>
    <cellStyle name="Style 48 2 2 2" xfId="51333" xr:uid="{00000000-0005-0000-0000-00008CC80000}"/>
    <cellStyle name="Style 48 2 3" xfId="51334" xr:uid="{00000000-0005-0000-0000-00008DC80000}"/>
    <cellStyle name="Style 48 2 4" xfId="51335" xr:uid="{00000000-0005-0000-0000-00008EC80000}"/>
    <cellStyle name="Style 48 3" xfId="51336" xr:uid="{00000000-0005-0000-0000-00008FC80000}"/>
    <cellStyle name="Style 48 3 2" xfId="51337" xr:uid="{00000000-0005-0000-0000-000090C80000}"/>
    <cellStyle name="Style 48 4" xfId="51338" xr:uid="{00000000-0005-0000-0000-000091C80000}"/>
    <cellStyle name="Style 48 5" xfId="51339" xr:uid="{00000000-0005-0000-0000-000092C80000}"/>
    <cellStyle name="Style 480" xfId="51340" xr:uid="{00000000-0005-0000-0000-000093C80000}"/>
    <cellStyle name="Style 480 2" xfId="51341" xr:uid="{00000000-0005-0000-0000-000094C80000}"/>
    <cellStyle name="Style 480 2 2" xfId="51342" xr:uid="{00000000-0005-0000-0000-000095C80000}"/>
    <cellStyle name="Style 480 2 2 2" xfId="51343" xr:uid="{00000000-0005-0000-0000-000096C80000}"/>
    <cellStyle name="Style 480 2 3" xfId="51344" xr:uid="{00000000-0005-0000-0000-000097C80000}"/>
    <cellStyle name="Style 480 2 4" xfId="51345" xr:uid="{00000000-0005-0000-0000-000098C80000}"/>
    <cellStyle name="Style 480 3" xfId="51346" xr:uid="{00000000-0005-0000-0000-000099C80000}"/>
    <cellStyle name="Style 480 3 2" xfId="51347" xr:uid="{00000000-0005-0000-0000-00009AC80000}"/>
    <cellStyle name="Style 480 4" xfId="51348" xr:uid="{00000000-0005-0000-0000-00009BC80000}"/>
    <cellStyle name="Style 480 5" xfId="51349" xr:uid="{00000000-0005-0000-0000-00009CC80000}"/>
    <cellStyle name="Style 481" xfId="51350" xr:uid="{00000000-0005-0000-0000-00009DC80000}"/>
    <cellStyle name="Style 481 2" xfId="51351" xr:uid="{00000000-0005-0000-0000-00009EC80000}"/>
    <cellStyle name="Style 481 2 2" xfId="51352" xr:uid="{00000000-0005-0000-0000-00009FC80000}"/>
    <cellStyle name="Style 481 2 2 2" xfId="51353" xr:uid="{00000000-0005-0000-0000-0000A0C80000}"/>
    <cellStyle name="Style 481 2 3" xfId="51354" xr:uid="{00000000-0005-0000-0000-0000A1C80000}"/>
    <cellStyle name="Style 481 2 4" xfId="51355" xr:uid="{00000000-0005-0000-0000-0000A2C80000}"/>
    <cellStyle name="Style 481 3" xfId="51356" xr:uid="{00000000-0005-0000-0000-0000A3C80000}"/>
    <cellStyle name="Style 481 3 2" xfId="51357" xr:uid="{00000000-0005-0000-0000-0000A4C80000}"/>
    <cellStyle name="Style 481 4" xfId="51358" xr:uid="{00000000-0005-0000-0000-0000A5C80000}"/>
    <cellStyle name="Style 481 5" xfId="51359" xr:uid="{00000000-0005-0000-0000-0000A6C80000}"/>
    <cellStyle name="Style 482" xfId="51360" xr:uid="{00000000-0005-0000-0000-0000A7C80000}"/>
    <cellStyle name="Style 482 2" xfId="51361" xr:uid="{00000000-0005-0000-0000-0000A8C80000}"/>
    <cellStyle name="Style 482 2 2" xfId="51362" xr:uid="{00000000-0005-0000-0000-0000A9C80000}"/>
    <cellStyle name="Style 482 2 2 2" xfId="51363" xr:uid="{00000000-0005-0000-0000-0000AAC80000}"/>
    <cellStyle name="Style 482 2 3" xfId="51364" xr:uid="{00000000-0005-0000-0000-0000ABC80000}"/>
    <cellStyle name="Style 482 2 4" xfId="51365" xr:uid="{00000000-0005-0000-0000-0000ACC80000}"/>
    <cellStyle name="Style 482 3" xfId="51366" xr:uid="{00000000-0005-0000-0000-0000ADC80000}"/>
    <cellStyle name="Style 482 3 2" xfId="51367" xr:uid="{00000000-0005-0000-0000-0000AEC80000}"/>
    <cellStyle name="Style 482 4" xfId="51368" xr:uid="{00000000-0005-0000-0000-0000AFC80000}"/>
    <cellStyle name="Style 482 5" xfId="51369" xr:uid="{00000000-0005-0000-0000-0000B0C80000}"/>
    <cellStyle name="Style 483" xfId="51370" xr:uid="{00000000-0005-0000-0000-0000B1C80000}"/>
    <cellStyle name="Style 483 2" xfId="51371" xr:uid="{00000000-0005-0000-0000-0000B2C80000}"/>
    <cellStyle name="Style 483 2 2" xfId="51372" xr:uid="{00000000-0005-0000-0000-0000B3C80000}"/>
    <cellStyle name="Style 483 2 2 2" xfId="51373" xr:uid="{00000000-0005-0000-0000-0000B4C80000}"/>
    <cellStyle name="Style 483 2 2 3" xfId="51374" xr:uid="{00000000-0005-0000-0000-0000B5C80000}"/>
    <cellStyle name="Style 483 2 3" xfId="51375" xr:uid="{00000000-0005-0000-0000-0000B6C80000}"/>
    <cellStyle name="Style 483 2 4" xfId="51376" xr:uid="{00000000-0005-0000-0000-0000B7C80000}"/>
    <cellStyle name="Style 483 3" xfId="51377" xr:uid="{00000000-0005-0000-0000-0000B8C80000}"/>
    <cellStyle name="Style 483 3 2" xfId="51378" xr:uid="{00000000-0005-0000-0000-0000B9C80000}"/>
    <cellStyle name="Style 483 3 3" xfId="51379" xr:uid="{00000000-0005-0000-0000-0000BAC80000}"/>
    <cellStyle name="Style 483 4" xfId="51380" xr:uid="{00000000-0005-0000-0000-0000BBC80000}"/>
    <cellStyle name="Style 483 5" xfId="51381" xr:uid="{00000000-0005-0000-0000-0000BCC80000}"/>
    <cellStyle name="Style 484" xfId="51382" xr:uid="{00000000-0005-0000-0000-0000BDC80000}"/>
    <cellStyle name="Style 484 2" xfId="51383" xr:uid="{00000000-0005-0000-0000-0000BEC80000}"/>
    <cellStyle name="Style 484 2 2" xfId="51384" xr:uid="{00000000-0005-0000-0000-0000BFC80000}"/>
    <cellStyle name="Style 484 2 2 2" xfId="51385" xr:uid="{00000000-0005-0000-0000-0000C0C80000}"/>
    <cellStyle name="Style 484 2 2 3" xfId="51386" xr:uid="{00000000-0005-0000-0000-0000C1C80000}"/>
    <cellStyle name="Style 484 2 3" xfId="51387" xr:uid="{00000000-0005-0000-0000-0000C2C80000}"/>
    <cellStyle name="Style 484 2 4" xfId="51388" xr:uid="{00000000-0005-0000-0000-0000C3C80000}"/>
    <cellStyle name="Style 484 3" xfId="51389" xr:uid="{00000000-0005-0000-0000-0000C4C80000}"/>
    <cellStyle name="Style 484 3 2" xfId="51390" xr:uid="{00000000-0005-0000-0000-0000C5C80000}"/>
    <cellStyle name="Style 484 3 3" xfId="51391" xr:uid="{00000000-0005-0000-0000-0000C6C80000}"/>
    <cellStyle name="Style 484 4" xfId="51392" xr:uid="{00000000-0005-0000-0000-0000C7C80000}"/>
    <cellStyle name="Style 484 5" xfId="51393" xr:uid="{00000000-0005-0000-0000-0000C8C80000}"/>
    <cellStyle name="Style 485" xfId="51394" xr:uid="{00000000-0005-0000-0000-0000C9C80000}"/>
    <cellStyle name="Style 485 2" xfId="51395" xr:uid="{00000000-0005-0000-0000-0000CAC80000}"/>
    <cellStyle name="Style 485 2 2" xfId="51396" xr:uid="{00000000-0005-0000-0000-0000CBC80000}"/>
    <cellStyle name="Style 485 2 2 2" xfId="51397" xr:uid="{00000000-0005-0000-0000-0000CCC80000}"/>
    <cellStyle name="Style 485 2 2 3" xfId="51398" xr:uid="{00000000-0005-0000-0000-0000CDC80000}"/>
    <cellStyle name="Style 485 2 3" xfId="51399" xr:uid="{00000000-0005-0000-0000-0000CEC80000}"/>
    <cellStyle name="Style 485 2 4" xfId="51400" xr:uid="{00000000-0005-0000-0000-0000CFC80000}"/>
    <cellStyle name="Style 485 3" xfId="51401" xr:uid="{00000000-0005-0000-0000-0000D0C80000}"/>
    <cellStyle name="Style 485 3 2" xfId="51402" xr:uid="{00000000-0005-0000-0000-0000D1C80000}"/>
    <cellStyle name="Style 485 3 3" xfId="51403" xr:uid="{00000000-0005-0000-0000-0000D2C80000}"/>
    <cellStyle name="Style 485 4" xfId="51404" xr:uid="{00000000-0005-0000-0000-0000D3C80000}"/>
    <cellStyle name="Style 485 5" xfId="51405" xr:uid="{00000000-0005-0000-0000-0000D4C80000}"/>
    <cellStyle name="Style 486" xfId="51406" xr:uid="{00000000-0005-0000-0000-0000D5C80000}"/>
    <cellStyle name="Style 486 2" xfId="51407" xr:uid="{00000000-0005-0000-0000-0000D6C80000}"/>
    <cellStyle name="Style 486 2 2" xfId="51408" xr:uid="{00000000-0005-0000-0000-0000D7C80000}"/>
    <cellStyle name="Style 486 2 2 2" xfId="51409" xr:uid="{00000000-0005-0000-0000-0000D8C80000}"/>
    <cellStyle name="Style 486 2 2 3" xfId="51410" xr:uid="{00000000-0005-0000-0000-0000D9C80000}"/>
    <cellStyle name="Style 486 2 3" xfId="51411" xr:uid="{00000000-0005-0000-0000-0000DAC80000}"/>
    <cellStyle name="Style 486 2 4" xfId="51412" xr:uid="{00000000-0005-0000-0000-0000DBC80000}"/>
    <cellStyle name="Style 486 3" xfId="51413" xr:uid="{00000000-0005-0000-0000-0000DCC80000}"/>
    <cellStyle name="Style 486 3 2" xfId="51414" xr:uid="{00000000-0005-0000-0000-0000DDC80000}"/>
    <cellStyle name="Style 486 3 3" xfId="51415" xr:uid="{00000000-0005-0000-0000-0000DEC80000}"/>
    <cellStyle name="Style 486 4" xfId="51416" xr:uid="{00000000-0005-0000-0000-0000DFC80000}"/>
    <cellStyle name="Style 486 5" xfId="51417" xr:uid="{00000000-0005-0000-0000-0000E0C80000}"/>
    <cellStyle name="Style 487" xfId="51418" xr:uid="{00000000-0005-0000-0000-0000E1C80000}"/>
    <cellStyle name="Style 487 2" xfId="51419" xr:uid="{00000000-0005-0000-0000-0000E2C80000}"/>
    <cellStyle name="Style 487 2 2" xfId="51420" xr:uid="{00000000-0005-0000-0000-0000E3C80000}"/>
    <cellStyle name="Style 487 2 2 2" xfId="51421" xr:uid="{00000000-0005-0000-0000-0000E4C80000}"/>
    <cellStyle name="Style 487 2 2 3" xfId="51422" xr:uid="{00000000-0005-0000-0000-0000E5C80000}"/>
    <cellStyle name="Style 487 2 3" xfId="51423" xr:uid="{00000000-0005-0000-0000-0000E6C80000}"/>
    <cellStyle name="Style 487 2 4" xfId="51424" xr:uid="{00000000-0005-0000-0000-0000E7C80000}"/>
    <cellStyle name="Style 487 3" xfId="51425" xr:uid="{00000000-0005-0000-0000-0000E8C80000}"/>
    <cellStyle name="Style 487 3 2" xfId="51426" xr:uid="{00000000-0005-0000-0000-0000E9C80000}"/>
    <cellStyle name="Style 487 3 3" xfId="51427" xr:uid="{00000000-0005-0000-0000-0000EAC80000}"/>
    <cellStyle name="Style 487 4" xfId="51428" xr:uid="{00000000-0005-0000-0000-0000EBC80000}"/>
    <cellStyle name="Style 487 5" xfId="51429" xr:uid="{00000000-0005-0000-0000-0000ECC80000}"/>
    <cellStyle name="Style 488" xfId="51430" xr:uid="{00000000-0005-0000-0000-0000EDC80000}"/>
    <cellStyle name="Style 488 2" xfId="51431" xr:uid="{00000000-0005-0000-0000-0000EEC80000}"/>
    <cellStyle name="Style 488 2 2" xfId="51432" xr:uid="{00000000-0005-0000-0000-0000EFC80000}"/>
    <cellStyle name="Style 488 2 2 2" xfId="51433" xr:uid="{00000000-0005-0000-0000-0000F0C80000}"/>
    <cellStyle name="Style 488 2 2 3" xfId="51434" xr:uid="{00000000-0005-0000-0000-0000F1C80000}"/>
    <cellStyle name="Style 488 2 3" xfId="51435" xr:uid="{00000000-0005-0000-0000-0000F2C80000}"/>
    <cellStyle name="Style 488 2 4" xfId="51436" xr:uid="{00000000-0005-0000-0000-0000F3C80000}"/>
    <cellStyle name="Style 488 3" xfId="51437" xr:uid="{00000000-0005-0000-0000-0000F4C80000}"/>
    <cellStyle name="Style 488 3 2" xfId="51438" xr:uid="{00000000-0005-0000-0000-0000F5C80000}"/>
    <cellStyle name="Style 488 3 3" xfId="51439" xr:uid="{00000000-0005-0000-0000-0000F6C80000}"/>
    <cellStyle name="Style 488 4" xfId="51440" xr:uid="{00000000-0005-0000-0000-0000F7C80000}"/>
    <cellStyle name="Style 488 5" xfId="51441" xr:uid="{00000000-0005-0000-0000-0000F8C80000}"/>
    <cellStyle name="Style 489" xfId="51442" xr:uid="{00000000-0005-0000-0000-0000F9C80000}"/>
    <cellStyle name="Style 489 2" xfId="51443" xr:uid="{00000000-0005-0000-0000-0000FAC80000}"/>
    <cellStyle name="Style 489 2 2" xfId="51444" xr:uid="{00000000-0005-0000-0000-0000FBC80000}"/>
    <cellStyle name="Style 489 2 2 2" xfId="51445" xr:uid="{00000000-0005-0000-0000-0000FCC80000}"/>
    <cellStyle name="Style 489 2 2 3" xfId="51446" xr:uid="{00000000-0005-0000-0000-0000FDC80000}"/>
    <cellStyle name="Style 489 2 3" xfId="51447" xr:uid="{00000000-0005-0000-0000-0000FEC80000}"/>
    <cellStyle name="Style 489 2 4" xfId="51448" xr:uid="{00000000-0005-0000-0000-0000FFC80000}"/>
    <cellStyle name="Style 489 3" xfId="51449" xr:uid="{00000000-0005-0000-0000-000000C90000}"/>
    <cellStyle name="Style 489 3 2" xfId="51450" xr:uid="{00000000-0005-0000-0000-000001C90000}"/>
    <cellStyle name="Style 489 3 3" xfId="51451" xr:uid="{00000000-0005-0000-0000-000002C90000}"/>
    <cellStyle name="Style 489 4" xfId="51452" xr:uid="{00000000-0005-0000-0000-000003C90000}"/>
    <cellStyle name="Style 489 5" xfId="51453" xr:uid="{00000000-0005-0000-0000-000004C90000}"/>
    <cellStyle name="Style 49" xfId="51454" xr:uid="{00000000-0005-0000-0000-000005C90000}"/>
    <cellStyle name="Style 49 2" xfId="51455" xr:uid="{00000000-0005-0000-0000-000006C90000}"/>
    <cellStyle name="Style 49 2 2" xfId="51456" xr:uid="{00000000-0005-0000-0000-000007C90000}"/>
    <cellStyle name="Style 49 2 2 2" xfId="51457" xr:uid="{00000000-0005-0000-0000-000008C90000}"/>
    <cellStyle name="Style 49 2 3" xfId="51458" xr:uid="{00000000-0005-0000-0000-000009C90000}"/>
    <cellStyle name="Style 49 2 4" xfId="51459" xr:uid="{00000000-0005-0000-0000-00000AC90000}"/>
    <cellStyle name="Style 49 3" xfId="51460" xr:uid="{00000000-0005-0000-0000-00000BC90000}"/>
    <cellStyle name="Style 49 3 2" xfId="51461" xr:uid="{00000000-0005-0000-0000-00000CC90000}"/>
    <cellStyle name="Style 49 4" xfId="51462" xr:uid="{00000000-0005-0000-0000-00000DC90000}"/>
    <cellStyle name="Style 49 5" xfId="51463" xr:uid="{00000000-0005-0000-0000-00000EC90000}"/>
    <cellStyle name="Style 490" xfId="51464" xr:uid="{00000000-0005-0000-0000-00000FC90000}"/>
    <cellStyle name="Style 490 2" xfId="51465" xr:uid="{00000000-0005-0000-0000-000010C90000}"/>
    <cellStyle name="Style 490 2 2" xfId="51466" xr:uid="{00000000-0005-0000-0000-000011C90000}"/>
    <cellStyle name="Style 490 2 2 2" xfId="51467" xr:uid="{00000000-0005-0000-0000-000012C90000}"/>
    <cellStyle name="Style 490 2 2 3" xfId="51468" xr:uid="{00000000-0005-0000-0000-000013C90000}"/>
    <cellStyle name="Style 490 2 3" xfId="51469" xr:uid="{00000000-0005-0000-0000-000014C90000}"/>
    <cellStyle name="Style 490 2 4" xfId="51470" xr:uid="{00000000-0005-0000-0000-000015C90000}"/>
    <cellStyle name="Style 490 3" xfId="51471" xr:uid="{00000000-0005-0000-0000-000016C90000}"/>
    <cellStyle name="Style 490 3 2" xfId="51472" xr:uid="{00000000-0005-0000-0000-000017C90000}"/>
    <cellStyle name="Style 490 3 3" xfId="51473" xr:uid="{00000000-0005-0000-0000-000018C90000}"/>
    <cellStyle name="Style 490 4" xfId="51474" xr:uid="{00000000-0005-0000-0000-000019C90000}"/>
    <cellStyle name="Style 490 5" xfId="51475" xr:uid="{00000000-0005-0000-0000-00001AC90000}"/>
    <cellStyle name="Style 491" xfId="51476" xr:uid="{00000000-0005-0000-0000-00001BC90000}"/>
    <cellStyle name="Style 491 2" xfId="51477" xr:uid="{00000000-0005-0000-0000-00001CC90000}"/>
    <cellStyle name="Style 491 2 2" xfId="51478" xr:uid="{00000000-0005-0000-0000-00001DC90000}"/>
    <cellStyle name="Style 491 2 2 2" xfId="51479" xr:uid="{00000000-0005-0000-0000-00001EC90000}"/>
    <cellStyle name="Style 491 2 2 3" xfId="51480" xr:uid="{00000000-0005-0000-0000-00001FC90000}"/>
    <cellStyle name="Style 491 2 3" xfId="51481" xr:uid="{00000000-0005-0000-0000-000020C90000}"/>
    <cellStyle name="Style 491 2 4" xfId="51482" xr:uid="{00000000-0005-0000-0000-000021C90000}"/>
    <cellStyle name="Style 491 3" xfId="51483" xr:uid="{00000000-0005-0000-0000-000022C90000}"/>
    <cellStyle name="Style 491 3 2" xfId="51484" xr:uid="{00000000-0005-0000-0000-000023C90000}"/>
    <cellStyle name="Style 491 3 3" xfId="51485" xr:uid="{00000000-0005-0000-0000-000024C90000}"/>
    <cellStyle name="Style 491 4" xfId="51486" xr:uid="{00000000-0005-0000-0000-000025C90000}"/>
    <cellStyle name="Style 491 5" xfId="51487" xr:uid="{00000000-0005-0000-0000-000026C90000}"/>
    <cellStyle name="Style 492" xfId="51488" xr:uid="{00000000-0005-0000-0000-000027C90000}"/>
    <cellStyle name="Style 492 2" xfId="51489" xr:uid="{00000000-0005-0000-0000-000028C90000}"/>
    <cellStyle name="Style 492 2 2" xfId="51490" xr:uid="{00000000-0005-0000-0000-000029C90000}"/>
    <cellStyle name="Style 492 2 2 2" xfId="51491" xr:uid="{00000000-0005-0000-0000-00002AC90000}"/>
    <cellStyle name="Style 492 2 2 3" xfId="51492" xr:uid="{00000000-0005-0000-0000-00002BC90000}"/>
    <cellStyle name="Style 492 2 3" xfId="51493" xr:uid="{00000000-0005-0000-0000-00002CC90000}"/>
    <cellStyle name="Style 492 2 4" xfId="51494" xr:uid="{00000000-0005-0000-0000-00002DC90000}"/>
    <cellStyle name="Style 492 3" xfId="51495" xr:uid="{00000000-0005-0000-0000-00002EC90000}"/>
    <cellStyle name="Style 492 3 2" xfId="51496" xr:uid="{00000000-0005-0000-0000-00002FC90000}"/>
    <cellStyle name="Style 492 3 3" xfId="51497" xr:uid="{00000000-0005-0000-0000-000030C90000}"/>
    <cellStyle name="Style 492 4" xfId="51498" xr:uid="{00000000-0005-0000-0000-000031C90000}"/>
    <cellStyle name="Style 492 5" xfId="51499" xr:uid="{00000000-0005-0000-0000-000032C90000}"/>
    <cellStyle name="Style 493" xfId="51500" xr:uid="{00000000-0005-0000-0000-000033C90000}"/>
    <cellStyle name="Style 493 2" xfId="51501" xr:uid="{00000000-0005-0000-0000-000034C90000}"/>
    <cellStyle name="Style 493 2 2" xfId="51502" xr:uid="{00000000-0005-0000-0000-000035C90000}"/>
    <cellStyle name="Style 493 2 2 2" xfId="51503" xr:uid="{00000000-0005-0000-0000-000036C90000}"/>
    <cellStyle name="Style 493 2 3" xfId="51504" xr:uid="{00000000-0005-0000-0000-000037C90000}"/>
    <cellStyle name="Style 493 2 4" xfId="51505" xr:uid="{00000000-0005-0000-0000-000038C90000}"/>
    <cellStyle name="Style 493 3" xfId="51506" xr:uid="{00000000-0005-0000-0000-000039C90000}"/>
    <cellStyle name="Style 493 3 2" xfId="51507" xr:uid="{00000000-0005-0000-0000-00003AC90000}"/>
    <cellStyle name="Style 493 4" xfId="51508" xr:uid="{00000000-0005-0000-0000-00003BC90000}"/>
    <cellStyle name="Style 493 5" xfId="51509" xr:uid="{00000000-0005-0000-0000-00003CC90000}"/>
    <cellStyle name="Style 494" xfId="51510" xr:uid="{00000000-0005-0000-0000-00003DC90000}"/>
    <cellStyle name="Style 494 2" xfId="51511" xr:uid="{00000000-0005-0000-0000-00003EC90000}"/>
    <cellStyle name="Style 494 2 2" xfId="51512" xr:uid="{00000000-0005-0000-0000-00003FC90000}"/>
    <cellStyle name="Style 494 2 2 2" xfId="51513" xr:uid="{00000000-0005-0000-0000-000040C90000}"/>
    <cellStyle name="Style 494 2 3" xfId="51514" xr:uid="{00000000-0005-0000-0000-000041C90000}"/>
    <cellStyle name="Style 494 2 4" xfId="51515" xr:uid="{00000000-0005-0000-0000-000042C90000}"/>
    <cellStyle name="Style 494 3" xfId="51516" xr:uid="{00000000-0005-0000-0000-000043C90000}"/>
    <cellStyle name="Style 494 3 2" xfId="51517" xr:uid="{00000000-0005-0000-0000-000044C90000}"/>
    <cellStyle name="Style 494 4" xfId="51518" xr:uid="{00000000-0005-0000-0000-000045C90000}"/>
    <cellStyle name="Style 494 5" xfId="51519" xr:uid="{00000000-0005-0000-0000-000046C90000}"/>
    <cellStyle name="Style 495" xfId="51520" xr:uid="{00000000-0005-0000-0000-000047C90000}"/>
    <cellStyle name="Style 495 2" xfId="51521" xr:uid="{00000000-0005-0000-0000-000048C90000}"/>
    <cellStyle name="Style 495 2 2" xfId="51522" xr:uid="{00000000-0005-0000-0000-000049C90000}"/>
    <cellStyle name="Style 495 2 2 2" xfId="51523" xr:uid="{00000000-0005-0000-0000-00004AC90000}"/>
    <cellStyle name="Style 495 2 2 3" xfId="51524" xr:uid="{00000000-0005-0000-0000-00004BC90000}"/>
    <cellStyle name="Style 495 2 3" xfId="51525" xr:uid="{00000000-0005-0000-0000-00004CC90000}"/>
    <cellStyle name="Style 495 2 4" xfId="51526" xr:uid="{00000000-0005-0000-0000-00004DC90000}"/>
    <cellStyle name="Style 495 3" xfId="51527" xr:uid="{00000000-0005-0000-0000-00004EC90000}"/>
    <cellStyle name="Style 495 3 2" xfId="51528" xr:uid="{00000000-0005-0000-0000-00004FC90000}"/>
    <cellStyle name="Style 495 3 3" xfId="51529" xr:uid="{00000000-0005-0000-0000-000050C90000}"/>
    <cellStyle name="Style 495 4" xfId="51530" xr:uid="{00000000-0005-0000-0000-000051C90000}"/>
    <cellStyle name="Style 495 5" xfId="51531" xr:uid="{00000000-0005-0000-0000-000052C90000}"/>
    <cellStyle name="Style 496" xfId="51532" xr:uid="{00000000-0005-0000-0000-000053C90000}"/>
    <cellStyle name="Style 496 2" xfId="51533" xr:uid="{00000000-0005-0000-0000-000054C90000}"/>
    <cellStyle name="Style 496 2 2" xfId="51534" xr:uid="{00000000-0005-0000-0000-000055C90000}"/>
    <cellStyle name="Style 496 2 2 2" xfId="51535" xr:uid="{00000000-0005-0000-0000-000056C90000}"/>
    <cellStyle name="Style 496 2 2 3" xfId="51536" xr:uid="{00000000-0005-0000-0000-000057C90000}"/>
    <cellStyle name="Style 496 2 3" xfId="51537" xr:uid="{00000000-0005-0000-0000-000058C90000}"/>
    <cellStyle name="Style 496 2 4" xfId="51538" xr:uid="{00000000-0005-0000-0000-000059C90000}"/>
    <cellStyle name="Style 496 3" xfId="51539" xr:uid="{00000000-0005-0000-0000-00005AC90000}"/>
    <cellStyle name="Style 496 3 2" xfId="51540" xr:uid="{00000000-0005-0000-0000-00005BC90000}"/>
    <cellStyle name="Style 496 3 3" xfId="51541" xr:uid="{00000000-0005-0000-0000-00005CC90000}"/>
    <cellStyle name="Style 496 4" xfId="51542" xr:uid="{00000000-0005-0000-0000-00005DC90000}"/>
    <cellStyle name="Style 496 5" xfId="51543" xr:uid="{00000000-0005-0000-0000-00005EC90000}"/>
    <cellStyle name="Style 497" xfId="51544" xr:uid="{00000000-0005-0000-0000-00005FC90000}"/>
    <cellStyle name="Style 497 2" xfId="51545" xr:uid="{00000000-0005-0000-0000-000060C90000}"/>
    <cellStyle name="Style 497 2 2" xfId="51546" xr:uid="{00000000-0005-0000-0000-000061C90000}"/>
    <cellStyle name="Style 497 2 2 2" xfId="51547" xr:uid="{00000000-0005-0000-0000-000062C90000}"/>
    <cellStyle name="Style 497 2 2 3" xfId="51548" xr:uid="{00000000-0005-0000-0000-000063C90000}"/>
    <cellStyle name="Style 497 2 3" xfId="51549" xr:uid="{00000000-0005-0000-0000-000064C90000}"/>
    <cellStyle name="Style 497 2 4" xfId="51550" xr:uid="{00000000-0005-0000-0000-000065C90000}"/>
    <cellStyle name="Style 497 3" xfId="51551" xr:uid="{00000000-0005-0000-0000-000066C90000}"/>
    <cellStyle name="Style 497 3 2" xfId="51552" xr:uid="{00000000-0005-0000-0000-000067C90000}"/>
    <cellStyle name="Style 497 3 3" xfId="51553" xr:uid="{00000000-0005-0000-0000-000068C90000}"/>
    <cellStyle name="Style 497 4" xfId="51554" xr:uid="{00000000-0005-0000-0000-000069C90000}"/>
    <cellStyle name="Style 497 5" xfId="51555" xr:uid="{00000000-0005-0000-0000-00006AC90000}"/>
    <cellStyle name="Style 498" xfId="51556" xr:uid="{00000000-0005-0000-0000-00006BC90000}"/>
    <cellStyle name="Style 498 2" xfId="51557" xr:uid="{00000000-0005-0000-0000-00006CC90000}"/>
    <cellStyle name="Style 498 2 2" xfId="51558" xr:uid="{00000000-0005-0000-0000-00006DC90000}"/>
    <cellStyle name="Style 498 2 2 2" xfId="51559" xr:uid="{00000000-0005-0000-0000-00006EC90000}"/>
    <cellStyle name="Style 498 2 3" xfId="51560" xr:uid="{00000000-0005-0000-0000-00006FC90000}"/>
    <cellStyle name="Style 498 2 4" xfId="51561" xr:uid="{00000000-0005-0000-0000-000070C90000}"/>
    <cellStyle name="Style 498 3" xfId="51562" xr:uid="{00000000-0005-0000-0000-000071C90000}"/>
    <cellStyle name="Style 498 3 2" xfId="51563" xr:uid="{00000000-0005-0000-0000-000072C90000}"/>
    <cellStyle name="Style 498 4" xfId="51564" xr:uid="{00000000-0005-0000-0000-000073C90000}"/>
    <cellStyle name="Style 498 5" xfId="51565" xr:uid="{00000000-0005-0000-0000-000074C90000}"/>
    <cellStyle name="Style 499" xfId="51566" xr:uid="{00000000-0005-0000-0000-000075C90000}"/>
    <cellStyle name="Style 499 2" xfId="51567" xr:uid="{00000000-0005-0000-0000-000076C90000}"/>
    <cellStyle name="Style 499 2 2" xfId="51568" xr:uid="{00000000-0005-0000-0000-000077C90000}"/>
    <cellStyle name="Style 499 2 2 2" xfId="51569" xr:uid="{00000000-0005-0000-0000-000078C90000}"/>
    <cellStyle name="Style 499 2 2 3" xfId="51570" xr:uid="{00000000-0005-0000-0000-000079C90000}"/>
    <cellStyle name="Style 499 2 3" xfId="51571" xr:uid="{00000000-0005-0000-0000-00007AC90000}"/>
    <cellStyle name="Style 499 2 4" xfId="51572" xr:uid="{00000000-0005-0000-0000-00007BC90000}"/>
    <cellStyle name="Style 499 3" xfId="51573" xr:uid="{00000000-0005-0000-0000-00007CC90000}"/>
    <cellStyle name="Style 499 3 2" xfId="51574" xr:uid="{00000000-0005-0000-0000-00007DC90000}"/>
    <cellStyle name="Style 499 3 3" xfId="51575" xr:uid="{00000000-0005-0000-0000-00007EC90000}"/>
    <cellStyle name="Style 499 4" xfId="51576" xr:uid="{00000000-0005-0000-0000-00007FC90000}"/>
    <cellStyle name="Style 499 5" xfId="51577" xr:uid="{00000000-0005-0000-0000-000080C90000}"/>
    <cellStyle name="Style 50" xfId="51578" xr:uid="{00000000-0005-0000-0000-000081C90000}"/>
    <cellStyle name="Style 50 2" xfId="51579" xr:uid="{00000000-0005-0000-0000-000082C90000}"/>
    <cellStyle name="Style 50 2 2" xfId="51580" xr:uid="{00000000-0005-0000-0000-000083C90000}"/>
    <cellStyle name="Style 50 2 2 2" xfId="51581" xr:uid="{00000000-0005-0000-0000-000084C90000}"/>
    <cellStyle name="Style 50 2 3" xfId="51582" xr:uid="{00000000-0005-0000-0000-000085C90000}"/>
    <cellStyle name="Style 50 2 4" xfId="51583" xr:uid="{00000000-0005-0000-0000-000086C90000}"/>
    <cellStyle name="Style 50 3" xfId="51584" xr:uid="{00000000-0005-0000-0000-000087C90000}"/>
    <cellStyle name="Style 50 3 2" xfId="51585" xr:uid="{00000000-0005-0000-0000-000088C90000}"/>
    <cellStyle name="Style 50 4" xfId="51586" xr:uid="{00000000-0005-0000-0000-000089C90000}"/>
    <cellStyle name="Style 50 5" xfId="51587" xr:uid="{00000000-0005-0000-0000-00008AC90000}"/>
    <cellStyle name="Style 500" xfId="51588" xr:uid="{00000000-0005-0000-0000-00008BC90000}"/>
    <cellStyle name="Style 500 2" xfId="51589" xr:uid="{00000000-0005-0000-0000-00008CC90000}"/>
    <cellStyle name="Style 500 2 2" xfId="51590" xr:uid="{00000000-0005-0000-0000-00008DC90000}"/>
    <cellStyle name="Style 500 2 2 2" xfId="51591" xr:uid="{00000000-0005-0000-0000-00008EC90000}"/>
    <cellStyle name="Style 500 2 2 3" xfId="51592" xr:uid="{00000000-0005-0000-0000-00008FC90000}"/>
    <cellStyle name="Style 500 2 3" xfId="51593" xr:uid="{00000000-0005-0000-0000-000090C90000}"/>
    <cellStyle name="Style 500 2 4" xfId="51594" xr:uid="{00000000-0005-0000-0000-000091C90000}"/>
    <cellStyle name="Style 500 3" xfId="51595" xr:uid="{00000000-0005-0000-0000-000092C90000}"/>
    <cellStyle name="Style 500 3 2" xfId="51596" xr:uid="{00000000-0005-0000-0000-000093C90000}"/>
    <cellStyle name="Style 500 3 3" xfId="51597" xr:uid="{00000000-0005-0000-0000-000094C90000}"/>
    <cellStyle name="Style 500 4" xfId="51598" xr:uid="{00000000-0005-0000-0000-000095C90000}"/>
    <cellStyle name="Style 500 5" xfId="51599" xr:uid="{00000000-0005-0000-0000-000096C90000}"/>
    <cellStyle name="Style 501" xfId="51600" xr:uid="{00000000-0005-0000-0000-000097C90000}"/>
    <cellStyle name="Style 501 2" xfId="51601" xr:uid="{00000000-0005-0000-0000-000098C90000}"/>
    <cellStyle name="Style 501 2 2" xfId="51602" xr:uid="{00000000-0005-0000-0000-000099C90000}"/>
    <cellStyle name="Style 501 2 2 2" xfId="51603" xr:uid="{00000000-0005-0000-0000-00009AC90000}"/>
    <cellStyle name="Style 501 2 2 3" xfId="51604" xr:uid="{00000000-0005-0000-0000-00009BC90000}"/>
    <cellStyle name="Style 501 2 3" xfId="51605" xr:uid="{00000000-0005-0000-0000-00009CC90000}"/>
    <cellStyle name="Style 501 2 4" xfId="51606" xr:uid="{00000000-0005-0000-0000-00009DC90000}"/>
    <cellStyle name="Style 501 3" xfId="51607" xr:uid="{00000000-0005-0000-0000-00009EC90000}"/>
    <cellStyle name="Style 501 3 2" xfId="51608" xr:uid="{00000000-0005-0000-0000-00009FC90000}"/>
    <cellStyle name="Style 501 3 3" xfId="51609" xr:uid="{00000000-0005-0000-0000-0000A0C90000}"/>
    <cellStyle name="Style 501 4" xfId="51610" xr:uid="{00000000-0005-0000-0000-0000A1C90000}"/>
    <cellStyle name="Style 501 5" xfId="51611" xr:uid="{00000000-0005-0000-0000-0000A2C90000}"/>
    <cellStyle name="Style 502" xfId="51612" xr:uid="{00000000-0005-0000-0000-0000A3C90000}"/>
    <cellStyle name="Style 502 2" xfId="51613" xr:uid="{00000000-0005-0000-0000-0000A4C90000}"/>
    <cellStyle name="Style 502 2 2" xfId="51614" xr:uid="{00000000-0005-0000-0000-0000A5C90000}"/>
    <cellStyle name="Style 502 2 2 2" xfId="51615" xr:uid="{00000000-0005-0000-0000-0000A6C90000}"/>
    <cellStyle name="Style 502 2 2 3" xfId="51616" xr:uid="{00000000-0005-0000-0000-0000A7C90000}"/>
    <cellStyle name="Style 502 2 3" xfId="51617" xr:uid="{00000000-0005-0000-0000-0000A8C90000}"/>
    <cellStyle name="Style 502 2 4" xfId="51618" xr:uid="{00000000-0005-0000-0000-0000A9C90000}"/>
    <cellStyle name="Style 502 3" xfId="51619" xr:uid="{00000000-0005-0000-0000-0000AAC90000}"/>
    <cellStyle name="Style 502 3 2" xfId="51620" xr:uid="{00000000-0005-0000-0000-0000ABC90000}"/>
    <cellStyle name="Style 502 3 3" xfId="51621" xr:uid="{00000000-0005-0000-0000-0000ACC90000}"/>
    <cellStyle name="Style 502 4" xfId="51622" xr:uid="{00000000-0005-0000-0000-0000ADC90000}"/>
    <cellStyle name="Style 502 5" xfId="51623" xr:uid="{00000000-0005-0000-0000-0000AEC90000}"/>
    <cellStyle name="Style 503" xfId="51624" xr:uid="{00000000-0005-0000-0000-0000AFC90000}"/>
    <cellStyle name="Style 503 2" xfId="51625" xr:uid="{00000000-0005-0000-0000-0000B0C90000}"/>
    <cellStyle name="Style 503 2 2" xfId="51626" xr:uid="{00000000-0005-0000-0000-0000B1C90000}"/>
    <cellStyle name="Style 503 2 2 2" xfId="51627" xr:uid="{00000000-0005-0000-0000-0000B2C90000}"/>
    <cellStyle name="Style 503 2 3" xfId="51628" xr:uid="{00000000-0005-0000-0000-0000B3C90000}"/>
    <cellStyle name="Style 503 2 4" xfId="51629" xr:uid="{00000000-0005-0000-0000-0000B4C90000}"/>
    <cellStyle name="Style 503 3" xfId="51630" xr:uid="{00000000-0005-0000-0000-0000B5C90000}"/>
    <cellStyle name="Style 503 3 2" xfId="51631" xr:uid="{00000000-0005-0000-0000-0000B6C90000}"/>
    <cellStyle name="Style 503 4" xfId="51632" xr:uid="{00000000-0005-0000-0000-0000B7C90000}"/>
    <cellStyle name="Style 503 5" xfId="51633" xr:uid="{00000000-0005-0000-0000-0000B8C90000}"/>
    <cellStyle name="Style 504" xfId="51634" xr:uid="{00000000-0005-0000-0000-0000B9C90000}"/>
    <cellStyle name="Style 504 2" xfId="51635" xr:uid="{00000000-0005-0000-0000-0000BAC90000}"/>
    <cellStyle name="Style 504 2 2" xfId="51636" xr:uid="{00000000-0005-0000-0000-0000BBC90000}"/>
    <cellStyle name="Style 504 2 2 2" xfId="51637" xr:uid="{00000000-0005-0000-0000-0000BCC90000}"/>
    <cellStyle name="Style 504 2 3" xfId="51638" xr:uid="{00000000-0005-0000-0000-0000BDC90000}"/>
    <cellStyle name="Style 504 2 4" xfId="51639" xr:uid="{00000000-0005-0000-0000-0000BEC90000}"/>
    <cellStyle name="Style 504 3" xfId="51640" xr:uid="{00000000-0005-0000-0000-0000BFC90000}"/>
    <cellStyle name="Style 504 3 2" xfId="51641" xr:uid="{00000000-0005-0000-0000-0000C0C90000}"/>
    <cellStyle name="Style 504 4" xfId="51642" xr:uid="{00000000-0005-0000-0000-0000C1C90000}"/>
    <cellStyle name="Style 504 5" xfId="51643" xr:uid="{00000000-0005-0000-0000-0000C2C90000}"/>
    <cellStyle name="Style 505" xfId="51644" xr:uid="{00000000-0005-0000-0000-0000C3C90000}"/>
    <cellStyle name="Style 505 2" xfId="51645" xr:uid="{00000000-0005-0000-0000-0000C4C90000}"/>
    <cellStyle name="Style 505 2 2" xfId="51646" xr:uid="{00000000-0005-0000-0000-0000C5C90000}"/>
    <cellStyle name="Style 505 2 2 2" xfId="51647" xr:uid="{00000000-0005-0000-0000-0000C6C90000}"/>
    <cellStyle name="Style 505 2 2 3" xfId="51648" xr:uid="{00000000-0005-0000-0000-0000C7C90000}"/>
    <cellStyle name="Style 505 2 3" xfId="51649" xr:uid="{00000000-0005-0000-0000-0000C8C90000}"/>
    <cellStyle name="Style 505 2 4" xfId="51650" xr:uid="{00000000-0005-0000-0000-0000C9C90000}"/>
    <cellStyle name="Style 505 3" xfId="51651" xr:uid="{00000000-0005-0000-0000-0000CAC90000}"/>
    <cellStyle name="Style 505 3 2" xfId="51652" xr:uid="{00000000-0005-0000-0000-0000CBC90000}"/>
    <cellStyle name="Style 505 3 3" xfId="51653" xr:uid="{00000000-0005-0000-0000-0000CCC90000}"/>
    <cellStyle name="Style 505 4" xfId="51654" xr:uid="{00000000-0005-0000-0000-0000CDC90000}"/>
    <cellStyle name="Style 505 5" xfId="51655" xr:uid="{00000000-0005-0000-0000-0000CEC90000}"/>
    <cellStyle name="Style 506" xfId="51656" xr:uid="{00000000-0005-0000-0000-0000CFC90000}"/>
    <cellStyle name="Style 506 2" xfId="51657" xr:uid="{00000000-0005-0000-0000-0000D0C90000}"/>
    <cellStyle name="Style 506 2 2" xfId="51658" xr:uid="{00000000-0005-0000-0000-0000D1C90000}"/>
    <cellStyle name="Style 506 2 2 2" xfId="51659" xr:uid="{00000000-0005-0000-0000-0000D2C90000}"/>
    <cellStyle name="Style 506 2 3" xfId="51660" xr:uid="{00000000-0005-0000-0000-0000D3C90000}"/>
    <cellStyle name="Style 506 2 4" xfId="51661" xr:uid="{00000000-0005-0000-0000-0000D4C90000}"/>
    <cellStyle name="Style 506 3" xfId="51662" xr:uid="{00000000-0005-0000-0000-0000D5C90000}"/>
    <cellStyle name="Style 506 3 2" xfId="51663" xr:uid="{00000000-0005-0000-0000-0000D6C90000}"/>
    <cellStyle name="Style 506 4" xfId="51664" xr:uid="{00000000-0005-0000-0000-0000D7C90000}"/>
    <cellStyle name="Style 506 5" xfId="51665" xr:uid="{00000000-0005-0000-0000-0000D8C90000}"/>
    <cellStyle name="Style 507" xfId="51666" xr:uid="{00000000-0005-0000-0000-0000D9C90000}"/>
    <cellStyle name="Style 507 2" xfId="51667" xr:uid="{00000000-0005-0000-0000-0000DAC90000}"/>
    <cellStyle name="Style 507 2 2" xfId="51668" xr:uid="{00000000-0005-0000-0000-0000DBC90000}"/>
    <cellStyle name="Style 507 2 2 2" xfId="51669" xr:uid="{00000000-0005-0000-0000-0000DCC90000}"/>
    <cellStyle name="Style 507 2 3" xfId="51670" xr:uid="{00000000-0005-0000-0000-0000DDC90000}"/>
    <cellStyle name="Style 507 2 4" xfId="51671" xr:uid="{00000000-0005-0000-0000-0000DEC90000}"/>
    <cellStyle name="Style 507 3" xfId="51672" xr:uid="{00000000-0005-0000-0000-0000DFC90000}"/>
    <cellStyle name="Style 507 3 2" xfId="51673" xr:uid="{00000000-0005-0000-0000-0000E0C90000}"/>
    <cellStyle name="Style 507 4" xfId="51674" xr:uid="{00000000-0005-0000-0000-0000E1C90000}"/>
    <cellStyle name="Style 507 5" xfId="51675" xr:uid="{00000000-0005-0000-0000-0000E2C90000}"/>
    <cellStyle name="Style 508" xfId="51676" xr:uid="{00000000-0005-0000-0000-0000E3C90000}"/>
    <cellStyle name="Style 508 2" xfId="51677" xr:uid="{00000000-0005-0000-0000-0000E4C90000}"/>
    <cellStyle name="Style 508 2 2" xfId="51678" xr:uid="{00000000-0005-0000-0000-0000E5C90000}"/>
    <cellStyle name="Style 508 2 2 2" xfId="51679" xr:uid="{00000000-0005-0000-0000-0000E6C90000}"/>
    <cellStyle name="Style 508 2 3" xfId="51680" xr:uid="{00000000-0005-0000-0000-0000E7C90000}"/>
    <cellStyle name="Style 508 2 4" xfId="51681" xr:uid="{00000000-0005-0000-0000-0000E8C90000}"/>
    <cellStyle name="Style 508 3" xfId="51682" xr:uid="{00000000-0005-0000-0000-0000E9C90000}"/>
    <cellStyle name="Style 508 3 2" xfId="51683" xr:uid="{00000000-0005-0000-0000-0000EAC90000}"/>
    <cellStyle name="Style 508 4" xfId="51684" xr:uid="{00000000-0005-0000-0000-0000EBC90000}"/>
    <cellStyle name="Style 508 5" xfId="51685" xr:uid="{00000000-0005-0000-0000-0000ECC90000}"/>
    <cellStyle name="Style 509" xfId="51686" xr:uid="{00000000-0005-0000-0000-0000EDC90000}"/>
    <cellStyle name="Style 509 2" xfId="51687" xr:uid="{00000000-0005-0000-0000-0000EEC90000}"/>
    <cellStyle name="Style 509 2 2" xfId="51688" xr:uid="{00000000-0005-0000-0000-0000EFC90000}"/>
    <cellStyle name="Style 509 2 2 2" xfId="51689" xr:uid="{00000000-0005-0000-0000-0000F0C90000}"/>
    <cellStyle name="Style 509 2 3" xfId="51690" xr:uid="{00000000-0005-0000-0000-0000F1C90000}"/>
    <cellStyle name="Style 509 2 4" xfId="51691" xr:uid="{00000000-0005-0000-0000-0000F2C90000}"/>
    <cellStyle name="Style 509 3" xfId="51692" xr:uid="{00000000-0005-0000-0000-0000F3C90000}"/>
    <cellStyle name="Style 509 3 2" xfId="51693" xr:uid="{00000000-0005-0000-0000-0000F4C90000}"/>
    <cellStyle name="Style 509 4" xfId="51694" xr:uid="{00000000-0005-0000-0000-0000F5C90000}"/>
    <cellStyle name="Style 509 5" xfId="51695" xr:uid="{00000000-0005-0000-0000-0000F6C90000}"/>
    <cellStyle name="Style 51" xfId="51696" xr:uid="{00000000-0005-0000-0000-0000F7C90000}"/>
    <cellStyle name="Style 51 2" xfId="51697" xr:uid="{00000000-0005-0000-0000-0000F8C90000}"/>
    <cellStyle name="Style 51 2 2" xfId="51698" xr:uid="{00000000-0005-0000-0000-0000F9C90000}"/>
    <cellStyle name="Style 51 2 2 2" xfId="51699" xr:uid="{00000000-0005-0000-0000-0000FAC90000}"/>
    <cellStyle name="Style 51 2 3" xfId="51700" xr:uid="{00000000-0005-0000-0000-0000FBC90000}"/>
    <cellStyle name="Style 51 2 4" xfId="51701" xr:uid="{00000000-0005-0000-0000-0000FCC90000}"/>
    <cellStyle name="Style 51 3" xfId="51702" xr:uid="{00000000-0005-0000-0000-0000FDC90000}"/>
    <cellStyle name="Style 51 3 2" xfId="51703" xr:uid="{00000000-0005-0000-0000-0000FEC90000}"/>
    <cellStyle name="Style 51 4" xfId="51704" xr:uid="{00000000-0005-0000-0000-0000FFC90000}"/>
    <cellStyle name="Style 51 5" xfId="51705" xr:uid="{00000000-0005-0000-0000-000000CA0000}"/>
    <cellStyle name="Style 510" xfId="51706" xr:uid="{00000000-0005-0000-0000-000001CA0000}"/>
    <cellStyle name="Style 510 2" xfId="51707" xr:uid="{00000000-0005-0000-0000-000002CA0000}"/>
    <cellStyle name="Style 510 2 2" xfId="51708" xr:uid="{00000000-0005-0000-0000-000003CA0000}"/>
    <cellStyle name="Style 510 2 2 2" xfId="51709" xr:uid="{00000000-0005-0000-0000-000004CA0000}"/>
    <cellStyle name="Style 510 2 3" xfId="51710" xr:uid="{00000000-0005-0000-0000-000005CA0000}"/>
    <cellStyle name="Style 510 2 4" xfId="51711" xr:uid="{00000000-0005-0000-0000-000006CA0000}"/>
    <cellStyle name="Style 510 3" xfId="51712" xr:uid="{00000000-0005-0000-0000-000007CA0000}"/>
    <cellStyle name="Style 510 3 2" xfId="51713" xr:uid="{00000000-0005-0000-0000-000008CA0000}"/>
    <cellStyle name="Style 510 4" xfId="51714" xr:uid="{00000000-0005-0000-0000-000009CA0000}"/>
    <cellStyle name="Style 510 5" xfId="51715" xr:uid="{00000000-0005-0000-0000-00000ACA0000}"/>
    <cellStyle name="Style 511" xfId="51716" xr:uid="{00000000-0005-0000-0000-00000BCA0000}"/>
    <cellStyle name="Style 511 2" xfId="51717" xr:uid="{00000000-0005-0000-0000-00000CCA0000}"/>
    <cellStyle name="Style 511 2 2" xfId="51718" xr:uid="{00000000-0005-0000-0000-00000DCA0000}"/>
    <cellStyle name="Style 511 2 2 2" xfId="51719" xr:uid="{00000000-0005-0000-0000-00000ECA0000}"/>
    <cellStyle name="Style 511 2 3" xfId="51720" xr:uid="{00000000-0005-0000-0000-00000FCA0000}"/>
    <cellStyle name="Style 511 2 4" xfId="51721" xr:uid="{00000000-0005-0000-0000-000010CA0000}"/>
    <cellStyle name="Style 511 3" xfId="51722" xr:uid="{00000000-0005-0000-0000-000011CA0000}"/>
    <cellStyle name="Style 511 3 2" xfId="51723" xr:uid="{00000000-0005-0000-0000-000012CA0000}"/>
    <cellStyle name="Style 511 4" xfId="51724" xr:uid="{00000000-0005-0000-0000-000013CA0000}"/>
    <cellStyle name="Style 511 5" xfId="51725" xr:uid="{00000000-0005-0000-0000-000014CA0000}"/>
    <cellStyle name="Style 512" xfId="51726" xr:uid="{00000000-0005-0000-0000-000015CA0000}"/>
    <cellStyle name="Style 512 2" xfId="51727" xr:uid="{00000000-0005-0000-0000-000016CA0000}"/>
    <cellStyle name="Style 512 2 2" xfId="51728" xr:uid="{00000000-0005-0000-0000-000017CA0000}"/>
    <cellStyle name="Style 512 2 2 2" xfId="51729" xr:uid="{00000000-0005-0000-0000-000018CA0000}"/>
    <cellStyle name="Style 512 2 3" xfId="51730" xr:uid="{00000000-0005-0000-0000-000019CA0000}"/>
    <cellStyle name="Style 512 2 4" xfId="51731" xr:uid="{00000000-0005-0000-0000-00001ACA0000}"/>
    <cellStyle name="Style 512 3" xfId="51732" xr:uid="{00000000-0005-0000-0000-00001BCA0000}"/>
    <cellStyle name="Style 512 3 2" xfId="51733" xr:uid="{00000000-0005-0000-0000-00001CCA0000}"/>
    <cellStyle name="Style 512 4" xfId="51734" xr:uid="{00000000-0005-0000-0000-00001DCA0000}"/>
    <cellStyle name="Style 512 5" xfId="51735" xr:uid="{00000000-0005-0000-0000-00001ECA0000}"/>
    <cellStyle name="Style 513" xfId="51736" xr:uid="{00000000-0005-0000-0000-00001FCA0000}"/>
    <cellStyle name="Style 513 2" xfId="51737" xr:uid="{00000000-0005-0000-0000-000020CA0000}"/>
    <cellStyle name="Style 513 2 2" xfId="51738" xr:uid="{00000000-0005-0000-0000-000021CA0000}"/>
    <cellStyle name="Style 513 2 2 2" xfId="51739" xr:uid="{00000000-0005-0000-0000-000022CA0000}"/>
    <cellStyle name="Style 513 2 3" xfId="51740" xr:uid="{00000000-0005-0000-0000-000023CA0000}"/>
    <cellStyle name="Style 513 2 4" xfId="51741" xr:uid="{00000000-0005-0000-0000-000024CA0000}"/>
    <cellStyle name="Style 513 3" xfId="51742" xr:uid="{00000000-0005-0000-0000-000025CA0000}"/>
    <cellStyle name="Style 513 3 2" xfId="51743" xr:uid="{00000000-0005-0000-0000-000026CA0000}"/>
    <cellStyle name="Style 513 4" xfId="51744" xr:uid="{00000000-0005-0000-0000-000027CA0000}"/>
    <cellStyle name="Style 513 5" xfId="51745" xr:uid="{00000000-0005-0000-0000-000028CA0000}"/>
    <cellStyle name="Style 514" xfId="51746" xr:uid="{00000000-0005-0000-0000-000029CA0000}"/>
    <cellStyle name="Style 514 2" xfId="51747" xr:uid="{00000000-0005-0000-0000-00002ACA0000}"/>
    <cellStyle name="Style 514 2 2" xfId="51748" xr:uid="{00000000-0005-0000-0000-00002BCA0000}"/>
    <cellStyle name="Style 514 2 2 2" xfId="51749" xr:uid="{00000000-0005-0000-0000-00002CCA0000}"/>
    <cellStyle name="Style 514 2 3" xfId="51750" xr:uid="{00000000-0005-0000-0000-00002DCA0000}"/>
    <cellStyle name="Style 514 2 4" xfId="51751" xr:uid="{00000000-0005-0000-0000-00002ECA0000}"/>
    <cellStyle name="Style 514 3" xfId="51752" xr:uid="{00000000-0005-0000-0000-00002FCA0000}"/>
    <cellStyle name="Style 514 3 2" xfId="51753" xr:uid="{00000000-0005-0000-0000-000030CA0000}"/>
    <cellStyle name="Style 514 4" xfId="51754" xr:uid="{00000000-0005-0000-0000-000031CA0000}"/>
    <cellStyle name="Style 514 5" xfId="51755" xr:uid="{00000000-0005-0000-0000-000032CA0000}"/>
    <cellStyle name="Style 515" xfId="51756" xr:uid="{00000000-0005-0000-0000-000033CA0000}"/>
    <cellStyle name="Style 515 2" xfId="51757" xr:uid="{00000000-0005-0000-0000-000034CA0000}"/>
    <cellStyle name="Style 515 2 2" xfId="51758" xr:uid="{00000000-0005-0000-0000-000035CA0000}"/>
    <cellStyle name="Style 515 2 2 2" xfId="51759" xr:uid="{00000000-0005-0000-0000-000036CA0000}"/>
    <cellStyle name="Style 515 2 2 3" xfId="51760" xr:uid="{00000000-0005-0000-0000-000037CA0000}"/>
    <cellStyle name="Style 515 2 3" xfId="51761" xr:uid="{00000000-0005-0000-0000-000038CA0000}"/>
    <cellStyle name="Style 515 2 4" xfId="51762" xr:uid="{00000000-0005-0000-0000-000039CA0000}"/>
    <cellStyle name="Style 515 3" xfId="51763" xr:uid="{00000000-0005-0000-0000-00003ACA0000}"/>
    <cellStyle name="Style 515 3 2" xfId="51764" xr:uid="{00000000-0005-0000-0000-00003BCA0000}"/>
    <cellStyle name="Style 515 3 3" xfId="51765" xr:uid="{00000000-0005-0000-0000-00003CCA0000}"/>
    <cellStyle name="Style 515 4" xfId="51766" xr:uid="{00000000-0005-0000-0000-00003DCA0000}"/>
    <cellStyle name="Style 515 5" xfId="51767" xr:uid="{00000000-0005-0000-0000-00003ECA0000}"/>
    <cellStyle name="Style 516" xfId="51768" xr:uid="{00000000-0005-0000-0000-00003FCA0000}"/>
    <cellStyle name="Style 516 2" xfId="51769" xr:uid="{00000000-0005-0000-0000-000040CA0000}"/>
    <cellStyle name="Style 516 2 2" xfId="51770" xr:uid="{00000000-0005-0000-0000-000041CA0000}"/>
    <cellStyle name="Style 516 2 2 2" xfId="51771" xr:uid="{00000000-0005-0000-0000-000042CA0000}"/>
    <cellStyle name="Style 516 2 3" xfId="51772" xr:uid="{00000000-0005-0000-0000-000043CA0000}"/>
    <cellStyle name="Style 516 2 4" xfId="51773" xr:uid="{00000000-0005-0000-0000-000044CA0000}"/>
    <cellStyle name="Style 516 3" xfId="51774" xr:uid="{00000000-0005-0000-0000-000045CA0000}"/>
    <cellStyle name="Style 516 3 2" xfId="51775" xr:uid="{00000000-0005-0000-0000-000046CA0000}"/>
    <cellStyle name="Style 516 4" xfId="51776" xr:uid="{00000000-0005-0000-0000-000047CA0000}"/>
    <cellStyle name="Style 516 5" xfId="51777" xr:uid="{00000000-0005-0000-0000-000048CA0000}"/>
    <cellStyle name="Style 517" xfId="51778" xr:uid="{00000000-0005-0000-0000-000049CA0000}"/>
    <cellStyle name="Style 517 2" xfId="51779" xr:uid="{00000000-0005-0000-0000-00004ACA0000}"/>
    <cellStyle name="Style 517 2 2" xfId="51780" xr:uid="{00000000-0005-0000-0000-00004BCA0000}"/>
    <cellStyle name="Style 517 2 2 2" xfId="51781" xr:uid="{00000000-0005-0000-0000-00004CCA0000}"/>
    <cellStyle name="Style 517 2 3" xfId="51782" xr:uid="{00000000-0005-0000-0000-00004DCA0000}"/>
    <cellStyle name="Style 517 2 4" xfId="51783" xr:uid="{00000000-0005-0000-0000-00004ECA0000}"/>
    <cellStyle name="Style 517 3" xfId="51784" xr:uid="{00000000-0005-0000-0000-00004FCA0000}"/>
    <cellStyle name="Style 517 3 2" xfId="51785" xr:uid="{00000000-0005-0000-0000-000050CA0000}"/>
    <cellStyle name="Style 517 4" xfId="51786" xr:uid="{00000000-0005-0000-0000-000051CA0000}"/>
    <cellStyle name="Style 517 5" xfId="51787" xr:uid="{00000000-0005-0000-0000-000052CA0000}"/>
    <cellStyle name="Style 518" xfId="51788" xr:uid="{00000000-0005-0000-0000-000053CA0000}"/>
    <cellStyle name="Style 518 2" xfId="51789" xr:uid="{00000000-0005-0000-0000-000054CA0000}"/>
    <cellStyle name="Style 518 2 2" xfId="51790" xr:uid="{00000000-0005-0000-0000-000055CA0000}"/>
    <cellStyle name="Style 518 2 2 2" xfId="51791" xr:uid="{00000000-0005-0000-0000-000056CA0000}"/>
    <cellStyle name="Style 518 2 3" xfId="51792" xr:uid="{00000000-0005-0000-0000-000057CA0000}"/>
    <cellStyle name="Style 518 2 4" xfId="51793" xr:uid="{00000000-0005-0000-0000-000058CA0000}"/>
    <cellStyle name="Style 518 3" xfId="51794" xr:uid="{00000000-0005-0000-0000-000059CA0000}"/>
    <cellStyle name="Style 518 3 2" xfId="51795" xr:uid="{00000000-0005-0000-0000-00005ACA0000}"/>
    <cellStyle name="Style 518 4" xfId="51796" xr:uid="{00000000-0005-0000-0000-00005BCA0000}"/>
    <cellStyle name="Style 518 5" xfId="51797" xr:uid="{00000000-0005-0000-0000-00005CCA0000}"/>
    <cellStyle name="Style 519" xfId="51798" xr:uid="{00000000-0005-0000-0000-00005DCA0000}"/>
    <cellStyle name="Style 519 2" xfId="51799" xr:uid="{00000000-0005-0000-0000-00005ECA0000}"/>
    <cellStyle name="Style 519 2 2" xfId="51800" xr:uid="{00000000-0005-0000-0000-00005FCA0000}"/>
    <cellStyle name="Style 519 2 2 2" xfId="51801" xr:uid="{00000000-0005-0000-0000-000060CA0000}"/>
    <cellStyle name="Style 519 2 3" xfId="51802" xr:uid="{00000000-0005-0000-0000-000061CA0000}"/>
    <cellStyle name="Style 519 2 4" xfId="51803" xr:uid="{00000000-0005-0000-0000-000062CA0000}"/>
    <cellStyle name="Style 519 3" xfId="51804" xr:uid="{00000000-0005-0000-0000-000063CA0000}"/>
    <cellStyle name="Style 519 3 2" xfId="51805" xr:uid="{00000000-0005-0000-0000-000064CA0000}"/>
    <cellStyle name="Style 519 4" xfId="51806" xr:uid="{00000000-0005-0000-0000-000065CA0000}"/>
    <cellStyle name="Style 519 5" xfId="51807" xr:uid="{00000000-0005-0000-0000-000066CA0000}"/>
    <cellStyle name="Style 52" xfId="51808" xr:uid="{00000000-0005-0000-0000-000067CA0000}"/>
    <cellStyle name="Style 52 2" xfId="51809" xr:uid="{00000000-0005-0000-0000-000068CA0000}"/>
    <cellStyle name="Style 52 2 2" xfId="51810" xr:uid="{00000000-0005-0000-0000-000069CA0000}"/>
    <cellStyle name="Style 52 2 2 2" xfId="51811" xr:uid="{00000000-0005-0000-0000-00006ACA0000}"/>
    <cellStyle name="Style 52 2 3" xfId="51812" xr:uid="{00000000-0005-0000-0000-00006BCA0000}"/>
    <cellStyle name="Style 52 2 4" xfId="51813" xr:uid="{00000000-0005-0000-0000-00006CCA0000}"/>
    <cellStyle name="Style 52 3" xfId="51814" xr:uid="{00000000-0005-0000-0000-00006DCA0000}"/>
    <cellStyle name="Style 52 3 2" xfId="51815" xr:uid="{00000000-0005-0000-0000-00006ECA0000}"/>
    <cellStyle name="Style 52 4" xfId="51816" xr:uid="{00000000-0005-0000-0000-00006FCA0000}"/>
    <cellStyle name="Style 52 5" xfId="51817" xr:uid="{00000000-0005-0000-0000-000070CA0000}"/>
    <cellStyle name="Style 520" xfId="51818" xr:uid="{00000000-0005-0000-0000-000071CA0000}"/>
    <cellStyle name="Style 520 2" xfId="51819" xr:uid="{00000000-0005-0000-0000-000072CA0000}"/>
    <cellStyle name="Style 520 2 2" xfId="51820" xr:uid="{00000000-0005-0000-0000-000073CA0000}"/>
    <cellStyle name="Style 520 2 2 2" xfId="51821" xr:uid="{00000000-0005-0000-0000-000074CA0000}"/>
    <cellStyle name="Style 520 2 3" xfId="51822" xr:uid="{00000000-0005-0000-0000-000075CA0000}"/>
    <cellStyle name="Style 520 2 4" xfId="51823" xr:uid="{00000000-0005-0000-0000-000076CA0000}"/>
    <cellStyle name="Style 520 3" xfId="51824" xr:uid="{00000000-0005-0000-0000-000077CA0000}"/>
    <cellStyle name="Style 520 3 2" xfId="51825" xr:uid="{00000000-0005-0000-0000-000078CA0000}"/>
    <cellStyle name="Style 520 4" xfId="51826" xr:uid="{00000000-0005-0000-0000-000079CA0000}"/>
    <cellStyle name="Style 520 5" xfId="51827" xr:uid="{00000000-0005-0000-0000-00007ACA0000}"/>
    <cellStyle name="Style 521" xfId="51828" xr:uid="{00000000-0005-0000-0000-00007BCA0000}"/>
    <cellStyle name="Style 521 2" xfId="51829" xr:uid="{00000000-0005-0000-0000-00007CCA0000}"/>
    <cellStyle name="Style 521 2 2" xfId="51830" xr:uid="{00000000-0005-0000-0000-00007DCA0000}"/>
    <cellStyle name="Style 521 2 2 2" xfId="51831" xr:uid="{00000000-0005-0000-0000-00007ECA0000}"/>
    <cellStyle name="Style 521 2 3" xfId="51832" xr:uid="{00000000-0005-0000-0000-00007FCA0000}"/>
    <cellStyle name="Style 521 2 4" xfId="51833" xr:uid="{00000000-0005-0000-0000-000080CA0000}"/>
    <cellStyle name="Style 521 3" xfId="51834" xr:uid="{00000000-0005-0000-0000-000081CA0000}"/>
    <cellStyle name="Style 521 3 2" xfId="51835" xr:uid="{00000000-0005-0000-0000-000082CA0000}"/>
    <cellStyle name="Style 521 4" xfId="51836" xr:uid="{00000000-0005-0000-0000-000083CA0000}"/>
    <cellStyle name="Style 521 5" xfId="51837" xr:uid="{00000000-0005-0000-0000-000084CA0000}"/>
    <cellStyle name="Style 522" xfId="51838" xr:uid="{00000000-0005-0000-0000-000085CA0000}"/>
    <cellStyle name="Style 522 2" xfId="51839" xr:uid="{00000000-0005-0000-0000-000086CA0000}"/>
    <cellStyle name="Style 522 2 2" xfId="51840" xr:uid="{00000000-0005-0000-0000-000087CA0000}"/>
    <cellStyle name="Style 522 2 2 2" xfId="51841" xr:uid="{00000000-0005-0000-0000-000088CA0000}"/>
    <cellStyle name="Style 522 2 3" xfId="51842" xr:uid="{00000000-0005-0000-0000-000089CA0000}"/>
    <cellStyle name="Style 522 2 4" xfId="51843" xr:uid="{00000000-0005-0000-0000-00008ACA0000}"/>
    <cellStyle name="Style 522 3" xfId="51844" xr:uid="{00000000-0005-0000-0000-00008BCA0000}"/>
    <cellStyle name="Style 522 3 2" xfId="51845" xr:uid="{00000000-0005-0000-0000-00008CCA0000}"/>
    <cellStyle name="Style 522 4" xfId="51846" xr:uid="{00000000-0005-0000-0000-00008DCA0000}"/>
    <cellStyle name="Style 522 5" xfId="51847" xr:uid="{00000000-0005-0000-0000-00008ECA0000}"/>
    <cellStyle name="Style 523" xfId="51848" xr:uid="{00000000-0005-0000-0000-00008FCA0000}"/>
    <cellStyle name="Style 523 2" xfId="51849" xr:uid="{00000000-0005-0000-0000-000090CA0000}"/>
    <cellStyle name="Style 523 2 2" xfId="51850" xr:uid="{00000000-0005-0000-0000-000091CA0000}"/>
    <cellStyle name="Style 523 2 2 2" xfId="51851" xr:uid="{00000000-0005-0000-0000-000092CA0000}"/>
    <cellStyle name="Style 523 2 2 3" xfId="51852" xr:uid="{00000000-0005-0000-0000-000093CA0000}"/>
    <cellStyle name="Style 523 2 3" xfId="51853" xr:uid="{00000000-0005-0000-0000-000094CA0000}"/>
    <cellStyle name="Style 523 2 4" xfId="51854" xr:uid="{00000000-0005-0000-0000-000095CA0000}"/>
    <cellStyle name="Style 523 3" xfId="51855" xr:uid="{00000000-0005-0000-0000-000096CA0000}"/>
    <cellStyle name="Style 523 3 2" xfId="51856" xr:uid="{00000000-0005-0000-0000-000097CA0000}"/>
    <cellStyle name="Style 523 3 3" xfId="51857" xr:uid="{00000000-0005-0000-0000-000098CA0000}"/>
    <cellStyle name="Style 523 4" xfId="51858" xr:uid="{00000000-0005-0000-0000-000099CA0000}"/>
    <cellStyle name="Style 523 5" xfId="51859" xr:uid="{00000000-0005-0000-0000-00009ACA0000}"/>
    <cellStyle name="Style 524" xfId="51860" xr:uid="{00000000-0005-0000-0000-00009BCA0000}"/>
    <cellStyle name="Style 524 2" xfId="51861" xr:uid="{00000000-0005-0000-0000-00009CCA0000}"/>
    <cellStyle name="Style 524 2 2" xfId="51862" xr:uid="{00000000-0005-0000-0000-00009DCA0000}"/>
    <cellStyle name="Style 524 2 2 2" xfId="51863" xr:uid="{00000000-0005-0000-0000-00009ECA0000}"/>
    <cellStyle name="Style 524 2 2 3" xfId="51864" xr:uid="{00000000-0005-0000-0000-00009FCA0000}"/>
    <cellStyle name="Style 524 2 3" xfId="51865" xr:uid="{00000000-0005-0000-0000-0000A0CA0000}"/>
    <cellStyle name="Style 524 2 4" xfId="51866" xr:uid="{00000000-0005-0000-0000-0000A1CA0000}"/>
    <cellStyle name="Style 524 3" xfId="51867" xr:uid="{00000000-0005-0000-0000-0000A2CA0000}"/>
    <cellStyle name="Style 524 3 2" xfId="51868" xr:uid="{00000000-0005-0000-0000-0000A3CA0000}"/>
    <cellStyle name="Style 524 3 3" xfId="51869" xr:uid="{00000000-0005-0000-0000-0000A4CA0000}"/>
    <cellStyle name="Style 524 4" xfId="51870" xr:uid="{00000000-0005-0000-0000-0000A5CA0000}"/>
    <cellStyle name="Style 524 5" xfId="51871" xr:uid="{00000000-0005-0000-0000-0000A6CA0000}"/>
    <cellStyle name="Style 525" xfId="51872" xr:uid="{00000000-0005-0000-0000-0000A7CA0000}"/>
    <cellStyle name="Style 525 2" xfId="51873" xr:uid="{00000000-0005-0000-0000-0000A8CA0000}"/>
    <cellStyle name="Style 525 2 2" xfId="51874" xr:uid="{00000000-0005-0000-0000-0000A9CA0000}"/>
    <cellStyle name="Style 525 2 2 2" xfId="51875" xr:uid="{00000000-0005-0000-0000-0000AACA0000}"/>
    <cellStyle name="Style 525 2 3" xfId="51876" xr:uid="{00000000-0005-0000-0000-0000ABCA0000}"/>
    <cellStyle name="Style 525 2 4" xfId="51877" xr:uid="{00000000-0005-0000-0000-0000ACCA0000}"/>
    <cellStyle name="Style 525 3" xfId="51878" xr:uid="{00000000-0005-0000-0000-0000ADCA0000}"/>
    <cellStyle name="Style 525 3 2" xfId="51879" xr:uid="{00000000-0005-0000-0000-0000AECA0000}"/>
    <cellStyle name="Style 525 4" xfId="51880" xr:uid="{00000000-0005-0000-0000-0000AFCA0000}"/>
    <cellStyle name="Style 525 5" xfId="51881" xr:uid="{00000000-0005-0000-0000-0000B0CA0000}"/>
    <cellStyle name="Style 526" xfId="51882" xr:uid="{00000000-0005-0000-0000-0000B1CA0000}"/>
    <cellStyle name="Style 526 2" xfId="51883" xr:uid="{00000000-0005-0000-0000-0000B2CA0000}"/>
    <cellStyle name="Style 526 2 2" xfId="51884" xr:uid="{00000000-0005-0000-0000-0000B3CA0000}"/>
    <cellStyle name="Style 526 2 2 2" xfId="51885" xr:uid="{00000000-0005-0000-0000-0000B4CA0000}"/>
    <cellStyle name="Style 526 2 3" xfId="51886" xr:uid="{00000000-0005-0000-0000-0000B5CA0000}"/>
    <cellStyle name="Style 526 2 4" xfId="51887" xr:uid="{00000000-0005-0000-0000-0000B6CA0000}"/>
    <cellStyle name="Style 526 3" xfId="51888" xr:uid="{00000000-0005-0000-0000-0000B7CA0000}"/>
    <cellStyle name="Style 526 3 2" xfId="51889" xr:uid="{00000000-0005-0000-0000-0000B8CA0000}"/>
    <cellStyle name="Style 526 4" xfId="51890" xr:uid="{00000000-0005-0000-0000-0000B9CA0000}"/>
    <cellStyle name="Style 526 5" xfId="51891" xr:uid="{00000000-0005-0000-0000-0000BACA0000}"/>
    <cellStyle name="Style 527" xfId="51892" xr:uid="{00000000-0005-0000-0000-0000BBCA0000}"/>
    <cellStyle name="Style 527 2" xfId="51893" xr:uid="{00000000-0005-0000-0000-0000BCCA0000}"/>
    <cellStyle name="Style 527 2 2" xfId="51894" xr:uid="{00000000-0005-0000-0000-0000BDCA0000}"/>
    <cellStyle name="Style 527 2 2 2" xfId="51895" xr:uid="{00000000-0005-0000-0000-0000BECA0000}"/>
    <cellStyle name="Style 527 2 3" xfId="51896" xr:uid="{00000000-0005-0000-0000-0000BFCA0000}"/>
    <cellStyle name="Style 527 2 4" xfId="51897" xr:uid="{00000000-0005-0000-0000-0000C0CA0000}"/>
    <cellStyle name="Style 527 3" xfId="51898" xr:uid="{00000000-0005-0000-0000-0000C1CA0000}"/>
    <cellStyle name="Style 527 3 2" xfId="51899" xr:uid="{00000000-0005-0000-0000-0000C2CA0000}"/>
    <cellStyle name="Style 527 4" xfId="51900" xr:uid="{00000000-0005-0000-0000-0000C3CA0000}"/>
    <cellStyle name="Style 527 5" xfId="51901" xr:uid="{00000000-0005-0000-0000-0000C4CA0000}"/>
    <cellStyle name="Style 528" xfId="51902" xr:uid="{00000000-0005-0000-0000-0000C5CA0000}"/>
    <cellStyle name="Style 528 2" xfId="51903" xr:uid="{00000000-0005-0000-0000-0000C6CA0000}"/>
    <cellStyle name="Style 528 2 2" xfId="51904" xr:uid="{00000000-0005-0000-0000-0000C7CA0000}"/>
    <cellStyle name="Style 528 2 2 2" xfId="51905" xr:uid="{00000000-0005-0000-0000-0000C8CA0000}"/>
    <cellStyle name="Style 528 2 2 3" xfId="51906" xr:uid="{00000000-0005-0000-0000-0000C9CA0000}"/>
    <cellStyle name="Style 528 2 3" xfId="51907" xr:uid="{00000000-0005-0000-0000-0000CACA0000}"/>
    <cellStyle name="Style 528 2 4" xfId="51908" xr:uid="{00000000-0005-0000-0000-0000CBCA0000}"/>
    <cellStyle name="Style 528 3" xfId="51909" xr:uid="{00000000-0005-0000-0000-0000CCCA0000}"/>
    <cellStyle name="Style 528 3 2" xfId="51910" xr:uid="{00000000-0005-0000-0000-0000CDCA0000}"/>
    <cellStyle name="Style 528 3 3" xfId="51911" xr:uid="{00000000-0005-0000-0000-0000CECA0000}"/>
    <cellStyle name="Style 528 4" xfId="51912" xr:uid="{00000000-0005-0000-0000-0000CFCA0000}"/>
    <cellStyle name="Style 528 5" xfId="51913" xr:uid="{00000000-0005-0000-0000-0000D0CA0000}"/>
    <cellStyle name="Style 529" xfId="51914" xr:uid="{00000000-0005-0000-0000-0000D1CA0000}"/>
    <cellStyle name="Style 529 2" xfId="51915" xr:uid="{00000000-0005-0000-0000-0000D2CA0000}"/>
    <cellStyle name="Style 529 2 2" xfId="51916" xr:uid="{00000000-0005-0000-0000-0000D3CA0000}"/>
    <cellStyle name="Style 529 2 2 2" xfId="51917" xr:uid="{00000000-0005-0000-0000-0000D4CA0000}"/>
    <cellStyle name="Style 529 2 3" xfId="51918" xr:uid="{00000000-0005-0000-0000-0000D5CA0000}"/>
    <cellStyle name="Style 529 2 4" xfId="51919" xr:uid="{00000000-0005-0000-0000-0000D6CA0000}"/>
    <cellStyle name="Style 529 3" xfId="51920" xr:uid="{00000000-0005-0000-0000-0000D7CA0000}"/>
    <cellStyle name="Style 529 3 2" xfId="51921" xr:uid="{00000000-0005-0000-0000-0000D8CA0000}"/>
    <cellStyle name="Style 529 4" xfId="51922" xr:uid="{00000000-0005-0000-0000-0000D9CA0000}"/>
    <cellStyle name="Style 529 5" xfId="51923" xr:uid="{00000000-0005-0000-0000-0000DACA0000}"/>
    <cellStyle name="Style 53" xfId="51924" xr:uid="{00000000-0005-0000-0000-0000DBCA0000}"/>
    <cellStyle name="Style 53 2" xfId="51925" xr:uid="{00000000-0005-0000-0000-0000DCCA0000}"/>
    <cellStyle name="Style 53 2 2" xfId="51926" xr:uid="{00000000-0005-0000-0000-0000DDCA0000}"/>
    <cellStyle name="Style 53 2 2 2" xfId="51927" xr:uid="{00000000-0005-0000-0000-0000DECA0000}"/>
    <cellStyle name="Style 53 2 2 3" xfId="51928" xr:uid="{00000000-0005-0000-0000-0000DFCA0000}"/>
    <cellStyle name="Style 53 2 3" xfId="51929" xr:uid="{00000000-0005-0000-0000-0000E0CA0000}"/>
    <cellStyle name="Style 53 2 4" xfId="51930" xr:uid="{00000000-0005-0000-0000-0000E1CA0000}"/>
    <cellStyle name="Style 53 3" xfId="51931" xr:uid="{00000000-0005-0000-0000-0000E2CA0000}"/>
    <cellStyle name="Style 53 3 2" xfId="51932" xr:uid="{00000000-0005-0000-0000-0000E3CA0000}"/>
    <cellStyle name="Style 53 3 3" xfId="51933" xr:uid="{00000000-0005-0000-0000-0000E4CA0000}"/>
    <cellStyle name="Style 53 4" xfId="51934" xr:uid="{00000000-0005-0000-0000-0000E5CA0000}"/>
    <cellStyle name="Style 53 5" xfId="51935" xr:uid="{00000000-0005-0000-0000-0000E6CA0000}"/>
    <cellStyle name="Style 530" xfId="51936" xr:uid="{00000000-0005-0000-0000-0000E7CA0000}"/>
    <cellStyle name="Style 530 2" xfId="51937" xr:uid="{00000000-0005-0000-0000-0000E8CA0000}"/>
    <cellStyle name="Style 530 2 2" xfId="51938" xr:uid="{00000000-0005-0000-0000-0000E9CA0000}"/>
    <cellStyle name="Style 530 2 2 2" xfId="51939" xr:uid="{00000000-0005-0000-0000-0000EACA0000}"/>
    <cellStyle name="Style 530 2 2 3" xfId="51940" xr:uid="{00000000-0005-0000-0000-0000EBCA0000}"/>
    <cellStyle name="Style 530 2 3" xfId="51941" xr:uid="{00000000-0005-0000-0000-0000ECCA0000}"/>
    <cellStyle name="Style 530 2 4" xfId="51942" xr:uid="{00000000-0005-0000-0000-0000EDCA0000}"/>
    <cellStyle name="Style 530 3" xfId="51943" xr:uid="{00000000-0005-0000-0000-0000EECA0000}"/>
    <cellStyle name="Style 530 3 2" xfId="51944" xr:uid="{00000000-0005-0000-0000-0000EFCA0000}"/>
    <cellStyle name="Style 530 3 3" xfId="51945" xr:uid="{00000000-0005-0000-0000-0000F0CA0000}"/>
    <cellStyle name="Style 530 4" xfId="51946" xr:uid="{00000000-0005-0000-0000-0000F1CA0000}"/>
    <cellStyle name="Style 530 5" xfId="51947" xr:uid="{00000000-0005-0000-0000-0000F2CA0000}"/>
    <cellStyle name="Style 531" xfId="51948" xr:uid="{00000000-0005-0000-0000-0000F3CA0000}"/>
    <cellStyle name="Style 531 2" xfId="51949" xr:uid="{00000000-0005-0000-0000-0000F4CA0000}"/>
    <cellStyle name="Style 531 2 2" xfId="51950" xr:uid="{00000000-0005-0000-0000-0000F5CA0000}"/>
    <cellStyle name="Style 531 2 2 2" xfId="51951" xr:uid="{00000000-0005-0000-0000-0000F6CA0000}"/>
    <cellStyle name="Style 531 2 3" xfId="51952" xr:uid="{00000000-0005-0000-0000-0000F7CA0000}"/>
    <cellStyle name="Style 531 2 4" xfId="51953" xr:uid="{00000000-0005-0000-0000-0000F8CA0000}"/>
    <cellStyle name="Style 531 3" xfId="51954" xr:uid="{00000000-0005-0000-0000-0000F9CA0000}"/>
    <cellStyle name="Style 531 3 2" xfId="51955" xr:uid="{00000000-0005-0000-0000-0000FACA0000}"/>
    <cellStyle name="Style 531 4" xfId="51956" xr:uid="{00000000-0005-0000-0000-0000FBCA0000}"/>
    <cellStyle name="Style 531 5" xfId="51957" xr:uid="{00000000-0005-0000-0000-0000FCCA0000}"/>
    <cellStyle name="Style 532" xfId="51958" xr:uid="{00000000-0005-0000-0000-0000FDCA0000}"/>
    <cellStyle name="Style 532 2" xfId="51959" xr:uid="{00000000-0005-0000-0000-0000FECA0000}"/>
    <cellStyle name="Style 532 2 2" xfId="51960" xr:uid="{00000000-0005-0000-0000-0000FFCA0000}"/>
    <cellStyle name="Style 532 2 2 2" xfId="51961" xr:uid="{00000000-0005-0000-0000-000000CB0000}"/>
    <cellStyle name="Style 532 2 2 3" xfId="51962" xr:uid="{00000000-0005-0000-0000-000001CB0000}"/>
    <cellStyle name="Style 532 2 3" xfId="51963" xr:uid="{00000000-0005-0000-0000-000002CB0000}"/>
    <cellStyle name="Style 532 2 4" xfId="51964" xr:uid="{00000000-0005-0000-0000-000003CB0000}"/>
    <cellStyle name="Style 532 3" xfId="51965" xr:uid="{00000000-0005-0000-0000-000004CB0000}"/>
    <cellStyle name="Style 532 3 2" xfId="51966" xr:uid="{00000000-0005-0000-0000-000005CB0000}"/>
    <cellStyle name="Style 532 3 3" xfId="51967" xr:uid="{00000000-0005-0000-0000-000006CB0000}"/>
    <cellStyle name="Style 532 4" xfId="51968" xr:uid="{00000000-0005-0000-0000-000007CB0000}"/>
    <cellStyle name="Style 532 5" xfId="51969" xr:uid="{00000000-0005-0000-0000-000008CB0000}"/>
    <cellStyle name="Style 533" xfId="51970" xr:uid="{00000000-0005-0000-0000-000009CB0000}"/>
    <cellStyle name="Style 533 2" xfId="51971" xr:uid="{00000000-0005-0000-0000-00000ACB0000}"/>
    <cellStyle name="Style 533 2 2" xfId="51972" xr:uid="{00000000-0005-0000-0000-00000BCB0000}"/>
    <cellStyle name="Style 533 2 2 2" xfId="51973" xr:uid="{00000000-0005-0000-0000-00000CCB0000}"/>
    <cellStyle name="Style 533 2 3" xfId="51974" xr:uid="{00000000-0005-0000-0000-00000DCB0000}"/>
    <cellStyle name="Style 533 2 4" xfId="51975" xr:uid="{00000000-0005-0000-0000-00000ECB0000}"/>
    <cellStyle name="Style 533 3" xfId="51976" xr:uid="{00000000-0005-0000-0000-00000FCB0000}"/>
    <cellStyle name="Style 533 3 2" xfId="51977" xr:uid="{00000000-0005-0000-0000-000010CB0000}"/>
    <cellStyle name="Style 533 4" xfId="51978" xr:uid="{00000000-0005-0000-0000-000011CB0000}"/>
    <cellStyle name="Style 533 5" xfId="51979" xr:uid="{00000000-0005-0000-0000-000012CB0000}"/>
    <cellStyle name="Style 534" xfId="51980" xr:uid="{00000000-0005-0000-0000-000013CB0000}"/>
    <cellStyle name="Style 534 2" xfId="51981" xr:uid="{00000000-0005-0000-0000-000014CB0000}"/>
    <cellStyle name="Style 534 2 2" xfId="51982" xr:uid="{00000000-0005-0000-0000-000015CB0000}"/>
    <cellStyle name="Style 534 2 2 2" xfId="51983" xr:uid="{00000000-0005-0000-0000-000016CB0000}"/>
    <cellStyle name="Style 534 2 3" xfId="51984" xr:uid="{00000000-0005-0000-0000-000017CB0000}"/>
    <cellStyle name="Style 534 2 4" xfId="51985" xr:uid="{00000000-0005-0000-0000-000018CB0000}"/>
    <cellStyle name="Style 534 3" xfId="51986" xr:uid="{00000000-0005-0000-0000-000019CB0000}"/>
    <cellStyle name="Style 534 3 2" xfId="51987" xr:uid="{00000000-0005-0000-0000-00001ACB0000}"/>
    <cellStyle name="Style 534 4" xfId="51988" xr:uid="{00000000-0005-0000-0000-00001BCB0000}"/>
    <cellStyle name="Style 534 5" xfId="51989" xr:uid="{00000000-0005-0000-0000-00001CCB0000}"/>
    <cellStyle name="Style 535" xfId="51990" xr:uid="{00000000-0005-0000-0000-00001DCB0000}"/>
    <cellStyle name="Style 535 2" xfId="51991" xr:uid="{00000000-0005-0000-0000-00001ECB0000}"/>
    <cellStyle name="Style 535 2 2" xfId="51992" xr:uid="{00000000-0005-0000-0000-00001FCB0000}"/>
    <cellStyle name="Style 535 2 2 2" xfId="51993" xr:uid="{00000000-0005-0000-0000-000020CB0000}"/>
    <cellStyle name="Style 535 2 3" xfId="51994" xr:uid="{00000000-0005-0000-0000-000021CB0000}"/>
    <cellStyle name="Style 535 2 4" xfId="51995" xr:uid="{00000000-0005-0000-0000-000022CB0000}"/>
    <cellStyle name="Style 535 3" xfId="51996" xr:uid="{00000000-0005-0000-0000-000023CB0000}"/>
    <cellStyle name="Style 535 3 2" xfId="51997" xr:uid="{00000000-0005-0000-0000-000024CB0000}"/>
    <cellStyle name="Style 535 4" xfId="51998" xr:uid="{00000000-0005-0000-0000-000025CB0000}"/>
    <cellStyle name="Style 535 5" xfId="51999" xr:uid="{00000000-0005-0000-0000-000026CB0000}"/>
    <cellStyle name="Style 536" xfId="52000" xr:uid="{00000000-0005-0000-0000-000027CB0000}"/>
    <cellStyle name="Style 536 2" xfId="52001" xr:uid="{00000000-0005-0000-0000-000028CB0000}"/>
    <cellStyle name="Style 536 2 2" xfId="52002" xr:uid="{00000000-0005-0000-0000-000029CB0000}"/>
    <cellStyle name="Style 536 2 2 2" xfId="52003" xr:uid="{00000000-0005-0000-0000-00002ACB0000}"/>
    <cellStyle name="Style 536 2 3" xfId="52004" xr:uid="{00000000-0005-0000-0000-00002BCB0000}"/>
    <cellStyle name="Style 536 2 4" xfId="52005" xr:uid="{00000000-0005-0000-0000-00002CCB0000}"/>
    <cellStyle name="Style 536 3" xfId="52006" xr:uid="{00000000-0005-0000-0000-00002DCB0000}"/>
    <cellStyle name="Style 536 3 2" xfId="52007" xr:uid="{00000000-0005-0000-0000-00002ECB0000}"/>
    <cellStyle name="Style 536 4" xfId="52008" xr:uid="{00000000-0005-0000-0000-00002FCB0000}"/>
    <cellStyle name="Style 536 5" xfId="52009" xr:uid="{00000000-0005-0000-0000-000030CB0000}"/>
    <cellStyle name="Style 537" xfId="52010" xr:uid="{00000000-0005-0000-0000-000031CB0000}"/>
    <cellStyle name="Style 537 2" xfId="52011" xr:uid="{00000000-0005-0000-0000-000032CB0000}"/>
    <cellStyle name="Style 537 2 2" xfId="52012" xr:uid="{00000000-0005-0000-0000-000033CB0000}"/>
    <cellStyle name="Style 537 2 2 2" xfId="52013" xr:uid="{00000000-0005-0000-0000-000034CB0000}"/>
    <cellStyle name="Style 537 2 3" xfId="52014" xr:uid="{00000000-0005-0000-0000-000035CB0000}"/>
    <cellStyle name="Style 537 2 4" xfId="52015" xr:uid="{00000000-0005-0000-0000-000036CB0000}"/>
    <cellStyle name="Style 537 3" xfId="52016" xr:uid="{00000000-0005-0000-0000-000037CB0000}"/>
    <cellStyle name="Style 537 3 2" xfId="52017" xr:uid="{00000000-0005-0000-0000-000038CB0000}"/>
    <cellStyle name="Style 537 4" xfId="52018" xr:uid="{00000000-0005-0000-0000-000039CB0000}"/>
    <cellStyle name="Style 537 5" xfId="52019" xr:uid="{00000000-0005-0000-0000-00003ACB0000}"/>
    <cellStyle name="Style 538" xfId="52020" xr:uid="{00000000-0005-0000-0000-00003BCB0000}"/>
    <cellStyle name="Style 538 2" xfId="52021" xr:uid="{00000000-0005-0000-0000-00003CCB0000}"/>
    <cellStyle name="Style 538 2 2" xfId="52022" xr:uid="{00000000-0005-0000-0000-00003DCB0000}"/>
    <cellStyle name="Style 538 2 2 2" xfId="52023" xr:uid="{00000000-0005-0000-0000-00003ECB0000}"/>
    <cellStyle name="Style 538 2 3" xfId="52024" xr:uid="{00000000-0005-0000-0000-00003FCB0000}"/>
    <cellStyle name="Style 538 2 4" xfId="52025" xr:uid="{00000000-0005-0000-0000-000040CB0000}"/>
    <cellStyle name="Style 538 3" xfId="52026" xr:uid="{00000000-0005-0000-0000-000041CB0000}"/>
    <cellStyle name="Style 538 3 2" xfId="52027" xr:uid="{00000000-0005-0000-0000-000042CB0000}"/>
    <cellStyle name="Style 538 4" xfId="52028" xr:uid="{00000000-0005-0000-0000-000043CB0000}"/>
    <cellStyle name="Style 538 5" xfId="52029" xr:uid="{00000000-0005-0000-0000-000044CB0000}"/>
    <cellStyle name="Style 539" xfId="52030" xr:uid="{00000000-0005-0000-0000-000045CB0000}"/>
    <cellStyle name="Style 539 2" xfId="52031" xr:uid="{00000000-0005-0000-0000-000046CB0000}"/>
    <cellStyle name="Style 539 2 2" xfId="52032" xr:uid="{00000000-0005-0000-0000-000047CB0000}"/>
    <cellStyle name="Style 539 2 2 2" xfId="52033" xr:uid="{00000000-0005-0000-0000-000048CB0000}"/>
    <cellStyle name="Style 539 2 2 3" xfId="52034" xr:uid="{00000000-0005-0000-0000-000049CB0000}"/>
    <cellStyle name="Style 539 2 3" xfId="52035" xr:uid="{00000000-0005-0000-0000-00004ACB0000}"/>
    <cellStyle name="Style 539 2 4" xfId="52036" xr:uid="{00000000-0005-0000-0000-00004BCB0000}"/>
    <cellStyle name="Style 539 3" xfId="52037" xr:uid="{00000000-0005-0000-0000-00004CCB0000}"/>
    <cellStyle name="Style 539 3 2" xfId="52038" xr:uid="{00000000-0005-0000-0000-00004DCB0000}"/>
    <cellStyle name="Style 539 3 3" xfId="52039" xr:uid="{00000000-0005-0000-0000-00004ECB0000}"/>
    <cellStyle name="Style 539 4" xfId="52040" xr:uid="{00000000-0005-0000-0000-00004FCB0000}"/>
    <cellStyle name="Style 539 5" xfId="52041" xr:uid="{00000000-0005-0000-0000-000050CB0000}"/>
    <cellStyle name="Style 54" xfId="52042" xr:uid="{00000000-0005-0000-0000-000051CB0000}"/>
    <cellStyle name="Style 54 2" xfId="52043" xr:uid="{00000000-0005-0000-0000-000052CB0000}"/>
    <cellStyle name="Style 54 2 2" xfId="52044" xr:uid="{00000000-0005-0000-0000-000053CB0000}"/>
    <cellStyle name="Style 54 2 2 2" xfId="52045" xr:uid="{00000000-0005-0000-0000-000054CB0000}"/>
    <cellStyle name="Style 54 2 2 3" xfId="52046" xr:uid="{00000000-0005-0000-0000-000055CB0000}"/>
    <cellStyle name="Style 54 2 3" xfId="52047" xr:uid="{00000000-0005-0000-0000-000056CB0000}"/>
    <cellStyle name="Style 54 2 4" xfId="52048" xr:uid="{00000000-0005-0000-0000-000057CB0000}"/>
    <cellStyle name="Style 54 3" xfId="52049" xr:uid="{00000000-0005-0000-0000-000058CB0000}"/>
    <cellStyle name="Style 54 3 2" xfId="52050" xr:uid="{00000000-0005-0000-0000-000059CB0000}"/>
    <cellStyle name="Style 54 3 3" xfId="52051" xr:uid="{00000000-0005-0000-0000-00005ACB0000}"/>
    <cellStyle name="Style 54 4" xfId="52052" xr:uid="{00000000-0005-0000-0000-00005BCB0000}"/>
    <cellStyle name="Style 54 5" xfId="52053" xr:uid="{00000000-0005-0000-0000-00005CCB0000}"/>
    <cellStyle name="Style 540" xfId="52054" xr:uid="{00000000-0005-0000-0000-00005DCB0000}"/>
    <cellStyle name="Style 540 2" xfId="52055" xr:uid="{00000000-0005-0000-0000-00005ECB0000}"/>
    <cellStyle name="Style 540 2 2" xfId="52056" xr:uid="{00000000-0005-0000-0000-00005FCB0000}"/>
    <cellStyle name="Style 540 2 2 2" xfId="52057" xr:uid="{00000000-0005-0000-0000-000060CB0000}"/>
    <cellStyle name="Style 540 2 2 3" xfId="52058" xr:uid="{00000000-0005-0000-0000-000061CB0000}"/>
    <cellStyle name="Style 540 2 3" xfId="52059" xr:uid="{00000000-0005-0000-0000-000062CB0000}"/>
    <cellStyle name="Style 540 2 4" xfId="52060" xr:uid="{00000000-0005-0000-0000-000063CB0000}"/>
    <cellStyle name="Style 540 3" xfId="52061" xr:uid="{00000000-0005-0000-0000-000064CB0000}"/>
    <cellStyle name="Style 540 3 2" xfId="52062" xr:uid="{00000000-0005-0000-0000-000065CB0000}"/>
    <cellStyle name="Style 540 3 3" xfId="52063" xr:uid="{00000000-0005-0000-0000-000066CB0000}"/>
    <cellStyle name="Style 540 4" xfId="52064" xr:uid="{00000000-0005-0000-0000-000067CB0000}"/>
    <cellStyle name="Style 540 5" xfId="52065" xr:uid="{00000000-0005-0000-0000-000068CB0000}"/>
    <cellStyle name="Style 541" xfId="52066" xr:uid="{00000000-0005-0000-0000-000069CB0000}"/>
    <cellStyle name="Style 541 2" xfId="52067" xr:uid="{00000000-0005-0000-0000-00006ACB0000}"/>
    <cellStyle name="Style 541 2 2" xfId="52068" xr:uid="{00000000-0005-0000-0000-00006BCB0000}"/>
    <cellStyle name="Style 541 2 2 2" xfId="52069" xr:uid="{00000000-0005-0000-0000-00006CCB0000}"/>
    <cellStyle name="Style 541 2 3" xfId="52070" xr:uid="{00000000-0005-0000-0000-00006DCB0000}"/>
    <cellStyle name="Style 541 2 4" xfId="52071" xr:uid="{00000000-0005-0000-0000-00006ECB0000}"/>
    <cellStyle name="Style 541 3" xfId="52072" xr:uid="{00000000-0005-0000-0000-00006FCB0000}"/>
    <cellStyle name="Style 541 3 2" xfId="52073" xr:uid="{00000000-0005-0000-0000-000070CB0000}"/>
    <cellStyle name="Style 541 4" xfId="52074" xr:uid="{00000000-0005-0000-0000-000071CB0000}"/>
    <cellStyle name="Style 541 5" xfId="52075" xr:uid="{00000000-0005-0000-0000-000072CB0000}"/>
    <cellStyle name="Style 542" xfId="52076" xr:uid="{00000000-0005-0000-0000-000073CB0000}"/>
    <cellStyle name="Style 542 2" xfId="52077" xr:uid="{00000000-0005-0000-0000-000074CB0000}"/>
    <cellStyle name="Style 542 2 2" xfId="52078" xr:uid="{00000000-0005-0000-0000-000075CB0000}"/>
    <cellStyle name="Style 542 2 2 2" xfId="52079" xr:uid="{00000000-0005-0000-0000-000076CB0000}"/>
    <cellStyle name="Style 542 2 3" xfId="52080" xr:uid="{00000000-0005-0000-0000-000077CB0000}"/>
    <cellStyle name="Style 542 2 4" xfId="52081" xr:uid="{00000000-0005-0000-0000-000078CB0000}"/>
    <cellStyle name="Style 542 3" xfId="52082" xr:uid="{00000000-0005-0000-0000-000079CB0000}"/>
    <cellStyle name="Style 542 3 2" xfId="52083" xr:uid="{00000000-0005-0000-0000-00007ACB0000}"/>
    <cellStyle name="Style 542 4" xfId="52084" xr:uid="{00000000-0005-0000-0000-00007BCB0000}"/>
    <cellStyle name="Style 542 5" xfId="52085" xr:uid="{00000000-0005-0000-0000-00007CCB0000}"/>
    <cellStyle name="Style 543" xfId="52086" xr:uid="{00000000-0005-0000-0000-00007DCB0000}"/>
    <cellStyle name="Style 543 2" xfId="52087" xr:uid="{00000000-0005-0000-0000-00007ECB0000}"/>
    <cellStyle name="Style 543 2 2" xfId="52088" xr:uid="{00000000-0005-0000-0000-00007FCB0000}"/>
    <cellStyle name="Style 543 2 2 2" xfId="52089" xr:uid="{00000000-0005-0000-0000-000080CB0000}"/>
    <cellStyle name="Style 543 2 3" xfId="52090" xr:uid="{00000000-0005-0000-0000-000081CB0000}"/>
    <cellStyle name="Style 543 2 4" xfId="52091" xr:uid="{00000000-0005-0000-0000-000082CB0000}"/>
    <cellStyle name="Style 543 3" xfId="52092" xr:uid="{00000000-0005-0000-0000-000083CB0000}"/>
    <cellStyle name="Style 543 3 2" xfId="52093" xr:uid="{00000000-0005-0000-0000-000084CB0000}"/>
    <cellStyle name="Style 543 4" xfId="52094" xr:uid="{00000000-0005-0000-0000-000085CB0000}"/>
    <cellStyle name="Style 543 5" xfId="52095" xr:uid="{00000000-0005-0000-0000-000086CB0000}"/>
    <cellStyle name="Style 544" xfId="52096" xr:uid="{00000000-0005-0000-0000-000087CB0000}"/>
    <cellStyle name="Style 544 2" xfId="52097" xr:uid="{00000000-0005-0000-0000-000088CB0000}"/>
    <cellStyle name="Style 544 2 2" xfId="52098" xr:uid="{00000000-0005-0000-0000-000089CB0000}"/>
    <cellStyle name="Style 544 2 2 2" xfId="52099" xr:uid="{00000000-0005-0000-0000-00008ACB0000}"/>
    <cellStyle name="Style 544 2 3" xfId="52100" xr:uid="{00000000-0005-0000-0000-00008BCB0000}"/>
    <cellStyle name="Style 544 2 4" xfId="52101" xr:uid="{00000000-0005-0000-0000-00008CCB0000}"/>
    <cellStyle name="Style 544 3" xfId="52102" xr:uid="{00000000-0005-0000-0000-00008DCB0000}"/>
    <cellStyle name="Style 544 3 2" xfId="52103" xr:uid="{00000000-0005-0000-0000-00008ECB0000}"/>
    <cellStyle name="Style 544 4" xfId="52104" xr:uid="{00000000-0005-0000-0000-00008FCB0000}"/>
    <cellStyle name="Style 544 5" xfId="52105" xr:uid="{00000000-0005-0000-0000-000090CB0000}"/>
    <cellStyle name="Style 545" xfId="52106" xr:uid="{00000000-0005-0000-0000-000091CB0000}"/>
    <cellStyle name="Style 545 2" xfId="52107" xr:uid="{00000000-0005-0000-0000-000092CB0000}"/>
    <cellStyle name="Style 545 2 2" xfId="52108" xr:uid="{00000000-0005-0000-0000-000093CB0000}"/>
    <cellStyle name="Style 545 2 2 2" xfId="52109" xr:uid="{00000000-0005-0000-0000-000094CB0000}"/>
    <cellStyle name="Style 545 2 3" xfId="52110" xr:uid="{00000000-0005-0000-0000-000095CB0000}"/>
    <cellStyle name="Style 545 2 4" xfId="52111" xr:uid="{00000000-0005-0000-0000-000096CB0000}"/>
    <cellStyle name="Style 545 3" xfId="52112" xr:uid="{00000000-0005-0000-0000-000097CB0000}"/>
    <cellStyle name="Style 545 3 2" xfId="52113" xr:uid="{00000000-0005-0000-0000-000098CB0000}"/>
    <cellStyle name="Style 545 4" xfId="52114" xr:uid="{00000000-0005-0000-0000-000099CB0000}"/>
    <cellStyle name="Style 545 5" xfId="52115" xr:uid="{00000000-0005-0000-0000-00009ACB0000}"/>
    <cellStyle name="Style 546" xfId="52116" xr:uid="{00000000-0005-0000-0000-00009BCB0000}"/>
    <cellStyle name="Style 546 2" xfId="52117" xr:uid="{00000000-0005-0000-0000-00009CCB0000}"/>
    <cellStyle name="Style 546 2 2" xfId="52118" xr:uid="{00000000-0005-0000-0000-00009DCB0000}"/>
    <cellStyle name="Style 546 2 2 2" xfId="52119" xr:uid="{00000000-0005-0000-0000-00009ECB0000}"/>
    <cellStyle name="Style 546 2 3" xfId="52120" xr:uid="{00000000-0005-0000-0000-00009FCB0000}"/>
    <cellStyle name="Style 546 2 4" xfId="52121" xr:uid="{00000000-0005-0000-0000-0000A0CB0000}"/>
    <cellStyle name="Style 546 3" xfId="52122" xr:uid="{00000000-0005-0000-0000-0000A1CB0000}"/>
    <cellStyle name="Style 546 3 2" xfId="52123" xr:uid="{00000000-0005-0000-0000-0000A2CB0000}"/>
    <cellStyle name="Style 546 4" xfId="52124" xr:uid="{00000000-0005-0000-0000-0000A3CB0000}"/>
    <cellStyle name="Style 546 5" xfId="52125" xr:uid="{00000000-0005-0000-0000-0000A4CB0000}"/>
    <cellStyle name="Style 547" xfId="52126" xr:uid="{00000000-0005-0000-0000-0000A5CB0000}"/>
    <cellStyle name="Style 547 2" xfId="52127" xr:uid="{00000000-0005-0000-0000-0000A6CB0000}"/>
    <cellStyle name="Style 547 2 2" xfId="52128" xr:uid="{00000000-0005-0000-0000-0000A7CB0000}"/>
    <cellStyle name="Style 547 2 2 2" xfId="52129" xr:uid="{00000000-0005-0000-0000-0000A8CB0000}"/>
    <cellStyle name="Style 547 2 2 3" xfId="52130" xr:uid="{00000000-0005-0000-0000-0000A9CB0000}"/>
    <cellStyle name="Style 547 2 3" xfId="52131" xr:uid="{00000000-0005-0000-0000-0000AACB0000}"/>
    <cellStyle name="Style 547 2 4" xfId="52132" xr:uid="{00000000-0005-0000-0000-0000ABCB0000}"/>
    <cellStyle name="Style 547 3" xfId="52133" xr:uid="{00000000-0005-0000-0000-0000ACCB0000}"/>
    <cellStyle name="Style 547 3 2" xfId="52134" xr:uid="{00000000-0005-0000-0000-0000ADCB0000}"/>
    <cellStyle name="Style 547 3 3" xfId="52135" xr:uid="{00000000-0005-0000-0000-0000AECB0000}"/>
    <cellStyle name="Style 547 4" xfId="52136" xr:uid="{00000000-0005-0000-0000-0000AFCB0000}"/>
    <cellStyle name="Style 547 5" xfId="52137" xr:uid="{00000000-0005-0000-0000-0000B0CB0000}"/>
    <cellStyle name="Style 548" xfId="52138" xr:uid="{00000000-0005-0000-0000-0000B1CB0000}"/>
    <cellStyle name="Style 548 2" xfId="52139" xr:uid="{00000000-0005-0000-0000-0000B2CB0000}"/>
    <cellStyle name="Style 548 2 2" xfId="52140" xr:uid="{00000000-0005-0000-0000-0000B3CB0000}"/>
    <cellStyle name="Style 548 2 2 2" xfId="52141" xr:uid="{00000000-0005-0000-0000-0000B4CB0000}"/>
    <cellStyle name="Style 548 2 3" xfId="52142" xr:uid="{00000000-0005-0000-0000-0000B5CB0000}"/>
    <cellStyle name="Style 548 2 4" xfId="52143" xr:uid="{00000000-0005-0000-0000-0000B6CB0000}"/>
    <cellStyle name="Style 548 3" xfId="52144" xr:uid="{00000000-0005-0000-0000-0000B7CB0000}"/>
    <cellStyle name="Style 548 3 2" xfId="52145" xr:uid="{00000000-0005-0000-0000-0000B8CB0000}"/>
    <cellStyle name="Style 548 4" xfId="52146" xr:uid="{00000000-0005-0000-0000-0000B9CB0000}"/>
    <cellStyle name="Style 548 5" xfId="52147" xr:uid="{00000000-0005-0000-0000-0000BACB0000}"/>
    <cellStyle name="Style 549" xfId="52148" xr:uid="{00000000-0005-0000-0000-0000BBCB0000}"/>
    <cellStyle name="Style 549 2" xfId="52149" xr:uid="{00000000-0005-0000-0000-0000BCCB0000}"/>
    <cellStyle name="Style 549 2 2" xfId="52150" xr:uid="{00000000-0005-0000-0000-0000BDCB0000}"/>
    <cellStyle name="Style 549 2 2 2" xfId="52151" xr:uid="{00000000-0005-0000-0000-0000BECB0000}"/>
    <cellStyle name="Style 549 2 3" xfId="52152" xr:uid="{00000000-0005-0000-0000-0000BFCB0000}"/>
    <cellStyle name="Style 549 2 4" xfId="52153" xr:uid="{00000000-0005-0000-0000-0000C0CB0000}"/>
    <cellStyle name="Style 549 3" xfId="52154" xr:uid="{00000000-0005-0000-0000-0000C1CB0000}"/>
    <cellStyle name="Style 549 3 2" xfId="52155" xr:uid="{00000000-0005-0000-0000-0000C2CB0000}"/>
    <cellStyle name="Style 549 4" xfId="52156" xr:uid="{00000000-0005-0000-0000-0000C3CB0000}"/>
    <cellStyle name="Style 549 5" xfId="52157" xr:uid="{00000000-0005-0000-0000-0000C4CB0000}"/>
    <cellStyle name="Style 55" xfId="52158" xr:uid="{00000000-0005-0000-0000-0000C5CB0000}"/>
    <cellStyle name="Style 55 2" xfId="52159" xr:uid="{00000000-0005-0000-0000-0000C6CB0000}"/>
    <cellStyle name="Style 55 2 2" xfId="52160" xr:uid="{00000000-0005-0000-0000-0000C7CB0000}"/>
    <cellStyle name="Style 55 2 2 2" xfId="52161" xr:uid="{00000000-0005-0000-0000-0000C8CB0000}"/>
    <cellStyle name="Style 55 2 2 3" xfId="52162" xr:uid="{00000000-0005-0000-0000-0000C9CB0000}"/>
    <cellStyle name="Style 55 2 3" xfId="52163" xr:uid="{00000000-0005-0000-0000-0000CACB0000}"/>
    <cellStyle name="Style 55 2 4" xfId="52164" xr:uid="{00000000-0005-0000-0000-0000CBCB0000}"/>
    <cellStyle name="Style 55 3" xfId="52165" xr:uid="{00000000-0005-0000-0000-0000CCCB0000}"/>
    <cellStyle name="Style 55 3 2" xfId="52166" xr:uid="{00000000-0005-0000-0000-0000CDCB0000}"/>
    <cellStyle name="Style 55 3 3" xfId="52167" xr:uid="{00000000-0005-0000-0000-0000CECB0000}"/>
    <cellStyle name="Style 55 4" xfId="52168" xr:uid="{00000000-0005-0000-0000-0000CFCB0000}"/>
    <cellStyle name="Style 55 5" xfId="52169" xr:uid="{00000000-0005-0000-0000-0000D0CB0000}"/>
    <cellStyle name="Style 550" xfId="52170" xr:uid="{00000000-0005-0000-0000-0000D1CB0000}"/>
    <cellStyle name="Style 550 2" xfId="52171" xr:uid="{00000000-0005-0000-0000-0000D2CB0000}"/>
    <cellStyle name="Style 550 2 2" xfId="52172" xr:uid="{00000000-0005-0000-0000-0000D3CB0000}"/>
    <cellStyle name="Style 550 2 2 2" xfId="52173" xr:uid="{00000000-0005-0000-0000-0000D4CB0000}"/>
    <cellStyle name="Style 550 2 3" xfId="52174" xr:uid="{00000000-0005-0000-0000-0000D5CB0000}"/>
    <cellStyle name="Style 550 2 4" xfId="52175" xr:uid="{00000000-0005-0000-0000-0000D6CB0000}"/>
    <cellStyle name="Style 550 3" xfId="52176" xr:uid="{00000000-0005-0000-0000-0000D7CB0000}"/>
    <cellStyle name="Style 550 3 2" xfId="52177" xr:uid="{00000000-0005-0000-0000-0000D8CB0000}"/>
    <cellStyle name="Style 550 4" xfId="52178" xr:uid="{00000000-0005-0000-0000-0000D9CB0000}"/>
    <cellStyle name="Style 550 5" xfId="52179" xr:uid="{00000000-0005-0000-0000-0000DACB0000}"/>
    <cellStyle name="Style 551" xfId="52180" xr:uid="{00000000-0005-0000-0000-0000DBCB0000}"/>
    <cellStyle name="Style 551 2" xfId="52181" xr:uid="{00000000-0005-0000-0000-0000DCCB0000}"/>
    <cellStyle name="Style 551 2 2" xfId="52182" xr:uid="{00000000-0005-0000-0000-0000DDCB0000}"/>
    <cellStyle name="Style 551 2 2 2" xfId="52183" xr:uid="{00000000-0005-0000-0000-0000DECB0000}"/>
    <cellStyle name="Style 551 2 2 3" xfId="52184" xr:uid="{00000000-0005-0000-0000-0000DFCB0000}"/>
    <cellStyle name="Style 551 2 3" xfId="52185" xr:uid="{00000000-0005-0000-0000-0000E0CB0000}"/>
    <cellStyle name="Style 551 2 4" xfId="52186" xr:uid="{00000000-0005-0000-0000-0000E1CB0000}"/>
    <cellStyle name="Style 551 3" xfId="52187" xr:uid="{00000000-0005-0000-0000-0000E2CB0000}"/>
    <cellStyle name="Style 551 3 2" xfId="52188" xr:uid="{00000000-0005-0000-0000-0000E3CB0000}"/>
    <cellStyle name="Style 551 3 3" xfId="52189" xr:uid="{00000000-0005-0000-0000-0000E4CB0000}"/>
    <cellStyle name="Style 551 4" xfId="52190" xr:uid="{00000000-0005-0000-0000-0000E5CB0000}"/>
    <cellStyle name="Style 551 5" xfId="52191" xr:uid="{00000000-0005-0000-0000-0000E6CB0000}"/>
    <cellStyle name="Style 552" xfId="52192" xr:uid="{00000000-0005-0000-0000-0000E7CB0000}"/>
    <cellStyle name="Style 552 2" xfId="52193" xr:uid="{00000000-0005-0000-0000-0000E8CB0000}"/>
    <cellStyle name="Style 552 2 2" xfId="52194" xr:uid="{00000000-0005-0000-0000-0000E9CB0000}"/>
    <cellStyle name="Style 552 2 2 2" xfId="52195" xr:uid="{00000000-0005-0000-0000-0000EACB0000}"/>
    <cellStyle name="Style 552 2 3" xfId="52196" xr:uid="{00000000-0005-0000-0000-0000EBCB0000}"/>
    <cellStyle name="Style 552 2 4" xfId="52197" xr:uid="{00000000-0005-0000-0000-0000ECCB0000}"/>
    <cellStyle name="Style 552 3" xfId="52198" xr:uid="{00000000-0005-0000-0000-0000EDCB0000}"/>
    <cellStyle name="Style 552 3 2" xfId="52199" xr:uid="{00000000-0005-0000-0000-0000EECB0000}"/>
    <cellStyle name="Style 552 4" xfId="52200" xr:uid="{00000000-0005-0000-0000-0000EFCB0000}"/>
    <cellStyle name="Style 552 5" xfId="52201" xr:uid="{00000000-0005-0000-0000-0000F0CB0000}"/>
    <cellStyle name="Style 553" xfId="52202" xr:uid="{00000000-0005-0000-0000-0000F1CB0000}"/>
    <cellStyle name="Style 553 2" xfId="52203" xr:uid="{00000000-0005-0000-0000-0000F2CB0000}"/>
    <cellStyle name="Style 553 2 2" xfId="52204" xr:uid="{00000000-0005-0000-0000-0000F3CB0000}"/>
    <cellStyle name="Style 553 2 2 2" xfId="52205" xr:uid="{00000000-0005-0000-0000-0000F4CB0000}"/>
    <cellStyle name="Style 553 2 2 3" xfId="52206" xr:uid="{00000000-0005-0000-0000-0000F5CB0000}"/>
    <cellStyle name="Style 553 2 3" xfId="52207" xr:uid="{00000000-0005-0000-0000-0000F6CB0000}"/>
    <cellStyle name="Style 553 2 4" xfId="52208" xr:uid="{00000000-0005-0000-0000-0000F7CB0000}"/>
    <cellStyle name="Style 553 3" xfId="52209" xr:uid="{00000000-0005-0000-0000-0000F8CB0000}"/>
    <cellStyle name="Style 553 3 2" xfId="52210" xr:uid="{00000000-0005-0000-0000-0000F9CB0000}"/>
    <cellStyle name="Style 553 3 3" xfId="52211" xr:uid="{00000000-0005-0000-0000-0000FACB0000}"/>
    <cellStyle name="Style 553 4" xfId="52212" xr:uid="{00000000-0005-0000-0000-0000FBCB0000}"/>
    <cellStyle name="Style 553 5" xfId="52213" xr:uid="{00000000-0005-0000-0000-0000FCCB0000}"/>
    <cellStyle name="Style 554" xfId="52214" xr:uid="{00000000-0005-0000-0000-0000FDCB0000}"/>
    <cellStyle name="Style 554 2" xfId="52215" xr:uid="{00000000-0005-0000-0000-0000FECB0000}"/>
    <cellStyle name="Style 554 2 2" xfId="52216" xr:uid="{00000000-0005-0000-0000-0000FFCB0000}"/>
    <cellStyle name="Style 554 2 2 2" xfId="52217" xr:uid="{00000000-0005-0000-0000-000000CC0000}"/>
    <cellStyle name="Style 554 2 3" xfId="52218" xr:uid="{00000000-0005-0000-0000-000001CC0000}"/>
    <cellStyle name="Style 554 2 4" xfId="52219" xr:uid="{00000000-0005-0000-0000-000002CC0000}"/>
    <cellStyle name="Style 554 3" xfId="52220" xr:uid="{00000000-0005-0000-0000-000003CC0000}"/>
    <cellStyle name="Style 554 3 2" xfId="52221" xr:uid="{00000000-0005-0000-0000-000004CC0000}"/>
    <cellStyle name="Style 554 4" xfId="52222" xr:uid="{00000000-0005-0000-0000-000005CC0000}"/>
    <cellStyle name="Style 554 5" xfId="52223" xr:uid="{00000000-0005-0000-0000-000006CC0000}"/>
    <cellStyle name="Style 555" xfId="52224" xr:uid="{00000000-0005-0000-0000-000007CC0000}"/>
    <cellStyle name="Style 555 2" xfId="52225" xr:uid="{00000000-0005-0000-0000-000008CC0000}"/>
    <cellStyle name="Style 555 2 2" xfId="52226" xr:uid="{00000000-0005-0000-0000-000009CC0000}"/>
    <cellStyle name="Style 555 2 2 2" xfId="52227" xr:uid="{00000000-0005-0000-0000-00000ACC0000}"/>
    <cellStyle name="Style 555 2 3" xfId="52228" xr:uid="{00000000-0005-0000-0000-00000BCC0000}"/>
    <cellStyle name="Style 555 2 4" xfId="52229" xr:uid="{00000000-0005-0000-0000-00000CCC0000}"/>
    <cellStyle name="Style 555 3" xfId="52230" xr:uid="{00000000-0005-0000-0000-00000DCC0000}"/>
    <cellStyle name="Style 555 3 2" xfId="52231" xr:uid="{00000000-0005-0000-0000-00000ECC0000}"/>
    <cellStyle name="Style 555 4" xfId="52232" xr:uid="{00000000-0005-0000-0000-00000FCC0000}"/>
    <cellStyle name="Style 555 5" xfId="52233" xr:uid="{00000000-0005-0000-0000-000010CC0000}"/>
    <cellStyle name="Style 556" xfId="52234" xr:uid="{00000000-0005-0000-0000-000011CC0000}"/>
    <cellStyle name="Style 556 2" xfId="52235" xr:uid="{00000000-0005-0000-0000-000012CC0000}"/>
    <cellStyle name="Style 556 2 2" xfId="52236" xr:uid="{00000000-0005-0000-0000-000013CC0000}"/>
    <cellStyle name="Style 556 2 2 2" xfId="52237" xr:uid="{00000000-0005-0000-0000-000014CC0000}"/>
    <cellStyle name="Style 556 2 3" xfId="52238" xr:uid="{00000000-0005-0000-0000-000015CC0000}"/>
    <cellStyle name="Style 556 2 4" xfId="52239" xr:uid="{00000000-0005-0000-0000-000016CC0000}"/>
    <cellStyle name="Style 556 3" xfId="52240" xr:uid="{00000000-0005-0000-0000-000017CC0000}"/>
    <cellStyle name="Style 556 3 2" xfId="52241" xr:uid="{00000000-0005-0000-0000-000018CC0000}"/>
    <cellStyle name="Style 556 4" xfId="52242" xr:uid="{00000000-0005-0000-0000-000019CC0000}"/>
    <cellStyle name="Style 556 5" xfId="52243" xr:uid="{00000000-0005-0000-0000-00001ACC0000}"/>
    <cellStyle name="Style 557" xfId="52244" xr:uid="{00000000-0005-0000-0000-00001BCC0000}"/>
    <cellStyle name="Style 557 2" xfId="52245" xr:uid="{00000000-0005-0000-0000-00001CCC0000}"/>
    <cellStyle name="Style 557 2 2" xfId="52246" xr:uid="{00000000-0005-0000-0000-00001DCC0000}"/>
    <cellStyle name="Style 557 2 2 2" xfId="52247" xr:uid="{00000000-0005-0000-0000-00001ECC0000}"/>
    <cellStyle name="Style 557 2 2 3" xfId="52248" xr:uid="{00000000-0005-0000-0000-00001FCC0000}"/>
    <cellStyle name="Style 557 2 2 4" xfId="52249" xr:uid="{00000000-0005-0000-0000-000020CC0000}"/>
    <cellStyle name="Style 557 2 3" xfId="52250" xr:uid="{00000000-0005-0000-0000-000021CC0000}"/>
    <cellStyle name="Style 557 2 4" xfId="52251" xr:uid="{00000000-0005-0000-0000-000022CC0000}"/>
    <cellStyle name="Style 557 3" xfId="52252" xr:uid="{00000000-0005-0000-0000-000023CC0000}"/>
    <cellStyle name="Style 557 3 2" xfId="52253" xr:uid="{00000000-0005-0000-0000-000024CC0000}"/>
    <cellStyle name="Style 557 3 3" xfId="52254" xr:uid="{00000000-0005-0000-0000-000025CC0000}"/>
    <cellStyle name="Style 557 3 4" xfId="52255" xr:uid="{00000000-0005-0000-0000-000026CC0000}"/>
    <cellStyle name="Style 557 4" xfId="52256" xr:uid="{00000000-0005-0000-0000-000027CC0000}"/>
    <cellStyle name="Style 557 5" xfId="52257" xr:uid="{00000000-0005-0000-0000-000028CC0000}"/>
    <cellStyle name="Style 558" xfId="52258" xr:uid="{00000000-0005-0000-0000-000029CC0000}"/>
    <cellStyle name="Style 558 2" xfId="52259" xr:uid="{00000000-0005-0000-0000-00002ACC0000}"/>
    <cellStyle name="Style 558 2 2" xfId="52260" xr:uid="{00000000-0005-0000-0000-00002BCC0000}"/>
    <cellStyle name="Style 558 2 2 2" xfId="52261" xr:uid="{00000000-0005-0000-0000-00002CCC0000}"/>
    <cellStyle name="Style 558 2 3" xfId="52262" xr:uid="{00000000-0005-0000-0000-00002DCC0000}"/>
    <cellStyle name="Style 558 2 4" xfId="52263" xr:uid="{00000000-0005-0000-0000-00002ECC0000}"/>
    <cellStyle name="Style 558 3" xfId="52264" xr:uid="{00000000-0005-0000-0000-00002FCC0000}"/>
    <cellStyle name="Style 558 3 2" xfId="52265" xr:uid="{00000000-0005-0000-0000-000030CC0000}"/>
    <cellStyle name="Style 558 4" xfId="52266" xr:uid="{00000000-0005-0000-0000-000031CC0000}"/>
    <cellStyle name="Style 558 5" xfId="52267" xr:uid="{00000000-0005-0000-0000-000032CC0000}"/>
    <cellStyle name="Style 559" xfId="52268" xr:uid="{00000000-0005-0000-0000-000033CC0000}"/>
    <cellStyle name="Style 559 2" xfId="52269" xr:uid="{00000000-0005-0000-0000-000034CC0000}"/>
    <cellStyle name="Style 559 2 2" xfId="52270" xr:uid="{00000000-0005-0000-0000-000035CC0000}"/>
    <cellStyle name="Style 559 2 2 2" xfId="52271" xr:uid="{00000000-0005-0000-0000-000036CC0000}"/>
    <cellStyle name="Style 559 2 3" xfId="52272" xr:uid="{00000000-0005-0000-0000-000037CC0000}"/>
    <cellStyle name="Style 559 2 4" xfId="52273" xr:uid="{00000000-0005-0000-0000-000038CC0000}"/>
    <cellStyle name="Style 559 3" xfId="52274" xr:uid="{00000000-0005-0000-0000-000039CC0000}"/>
    <cellStyle name="Style 559 3 2" xfId="52275" xr:uid="{00000000-0005-0000-0000-00003ACC0000}"/>
    <cellStyle name="Style 559 4" xfId="52276" xr:uid="{00000000-0005-0000-0000-00003BCC0000}"/>
    <cellStyle name="Style 559 5" xfId="52277" xr:uid="{00000000-0005-0000-0000-00003CCC0000}"/>
    <cellStyle name="Style 56" xfId="52278" xr:uid="{00000000-0005-0000-0000-00003DCC0000}"/>
    <cellStyle name="Style 56 2" xfId="52279" xr:uid="{00000000-0005-0000-0000-00003ECC0000}"/>
    <cellStyle name="Style 56 2 2" xfId="52280" xr:uid="{00000000-0005-0000-0000-00003FCC0000}"/>
    <cellStyle name="Style 56 2 2 2" xfId="52281" xr:uid="{00000000-0005-0000-0000-000040CC0000}"/>
    <cellStyle name="Style 56 2 2 3" xfId="52282" xr:uid="{00000000-0005-0000-0000-000041CC0000}"/>
    <cellStyle name="Style 56 2 3" xfId="52283" xr:uid="{00000000-0005-0000-0000-000042CC0000}"/>
    <cellStyle name="Style 56 2 4" xfId="52284" xr:uid="{00000000-0005-0000-0000-000043CC0000}"/>
    <cellStyle name="Style 56 3" xfId="52285" xr:uid="{00000000-0005-0000-0000-000044CC0000}"/>
    <cellStyle name="Style 56 3 2" xfId="52286" xr:uid="{00000000-0005-0000-0000-000045CC0000}"/>
    <cellStyle name="Style 56 3 3" xfId="52287" xr:uid="{00000000-0005-0000-0000-000046CC0000}"/>
    <cellStyle name="Style 56 4" xfId="52288" xr:uid="{00000000-0005-0000-0000-000047CC0000}"/>
    <cellStyle name="Style 56 5" xfId="52289" xr:uid="{00000000-0005-0000-0000-000048CC0000}"/>
    <cellStyle name="Style 560" xfId="52290" xr:uid="{00000000-0005-0000-0000-000049CC0000}"/>
    <cellStyle name="Style 560 2" xfId="52291" xr:uid="{00000000-0005-0000-0000-00004ACC0000}"/>
    <cellStyle name="Style 560 2 2" xfId="52292" xr:uid="{00000000-0005-0000-0000-00004BCC0000}"/>
    <cellStyle name="Style 560 2 2 2" xfId="52293" xr:uid="{00000000-0005-0000-0000-00004CCC0000}"/>
    <cellStyle name="Style 560 2 3" xfId="52294" xr:uid="{00000000-0005-0000-0000-00004DCC0000}"/>
    <cellStyle name="Style 560 2 4" xfId="52295" xr:uid="{00000000-0005-0000-0000-00004ECC0000}"/>
    <cellStyle name="Style 560 3" xfId="52296" xr:uid="{00000000-0005-0000-0000-00004FCC0000}"/>
    <cellStyle name="Style 560 3 2" xfId="52297" xr:uid="{00000000-0005-0000-0000-000050CC0000}"/>
    <cellStyle name="Style 560 4" xfId="52298" xr:uid="{00000000-0005-0000-0000-000051CC0000}"/>
    <cellStyle name="Style 560 5" xfId="52299" xr:uid="{00000000-0005-0000-0000-000052CC0000}"/>
    <cellStyle name="Style 561" xfId="52300" xr:uid="{00000000-0005-0000-0000-000053CC0000}"/>
    <cellStyle name="Style 561 2" xfId="52301" xr:uid="{00000000-0005-0000-0000-000054CC0000}"/>
    <cellStyle name="Style 561 2 2" xfId="52302" xr:uid="{00000000-0005-0000-0000-000055CC0000}"/>
    <cellStyle name="Style 561 2 2 2" xfId="52303" xr:uid="{00000000-0005-0000-0000-000056CC0000}"/>
    <cellStyle name="Style 561 2 3" xfId="52304" xr:uid="{00000000-0005-0000-0000-000057CC0000}"/>
    <cellStyle name="Style 561 2 4" xfId="52305" xr:uid="{00000000-0005-0000-0000-000058CC0000}"/>
    <cellStyle name="Style 561 3" xfId="52306" xr:uid="{00000000-0005-0000-0000-000059CC0000}"/>
    <cellStyle name="Style 561 3 2" xfId="52307" xr:uid="{00000000-0005-0000-0000-00005ACC0000}"/>
    <cellStyle name="Style 561 4" xfId="52308" xr:uid="{00000000-0005-0000-0000-00005BCC0000}"/>
    <cellStyle name="Style 561 5" xfId="52309" xr:uid="{00000000-0005-0000-0000-00005CCC0000}"/>
    <cellStyle name="Style 562" xfId="52310" xr:uid="{00000000-0005-0000-0000-00005DCC0000}"/>
    <cellStyle name="Style 562 2" xfId="52311" xr:uid="{00000000-0005-0000-0000-00005ECC0000}"/>
    <cellStyle name="Style 562 2 2" xfId="52312" xr:uid="{00000000-0005-0000-0000-00005FCC0000}"/>
    <cellStyle name="Style 562 2 2 2" xfId="52313" xr:uid="{00000000-0005-0000-0000-000060CC0000}"/>
    <cellStyle name="Style 562 2 3" xfId="52314" xr:uid="{00000000-0005-0000-0000-000061CC0000}"/>
    <cellStyle name="Style 562 2 4" xfId="52315" xr:uid="{00000000-0005-0000-0000-000062CC0000}"/>
    <cellStyle name="Style 562 3" xfId="52316" xr:uid="{00000000-0005-0000-0000-000063CC0000}"/>
    <cellStyle name="Style 562 3 2" xfId="52317" xr:uid="{00000000-0005-0000-0000-000064CC0000}"/>
    <cellStyle name="Style 562 4" xfId="52318" xr:uid="{00000000-0005-0000-0000-000065CC0000}"/>
    <cellStyle name="Style 562 5" xfId="52319" xr:uid="{00000000-0005-0000-0000-000066CC0000}"/>
    <cellStyle name="Style 563" xfId="52320" xr:uid="{00000000-0005-0000-0000-000067CC0000}"/>
    <cellStyle name="Style 563 2" xfId="52321" xr:uid="{00000000-0005-0000-0000-000068CC0000}"/>
    <cellStyle name="Style 563 2 2" xfId="52322" xr:uid="{00000000-0005-0000-0000-000069CC0000}"/>
    <cellStyle name="Style 563 2 2 2" xfId="52323" xr:uid="{00000000-0005-0000-0000-00006ACC0000}"/>
    <cellStyle name="Style 563 2 3" xfId="52324" xr:uid="{00000000-0005-0000-0000-00006BCC0000}"/>
    <cellStyle name="Style 563 2 4" xfId="52325" xr:uid="{00000000-0005-0000-0000-00006CCC0000}"/>
    <cellStyle name="Style 563 3" xfId="52326" xr:uid="{00000000-0005-0000-0000-00006DCC0000}"/>
    <cellStyle name="Style 563 3 2" xfId="52327" xr:uid="{00000000-0005-0000-0000-00006ECC0000}"/>
    <cellStyle name="Style 563 4" xfId="52328" xr:uid="{00000000-0005-0000-0000-00006FCC0000}"/>
    <cellStyle name="Style 563 5" xfId="52329" xr:uid="{00000000-0005-0000-0000-000070CC0000}"/>
    <cellStyle name="Style 564" xfId="52330" xr:uid="{00000000-0005-0000-0000-000071CC0000}"/>
    <cellStyle name="Style 564 2" xfId="52331" xr:uid="{00000000-0005-0000-0000-000072CC0000}"/>
    <cellStyle name="Style 564 2 2" xfId="52332" xr:uid="{00000000-0005-0000-0000-000073CC0000}"/>
    <cellStyle name="Style 564 2 2 2" xfId="52333" xr:uid="{00000000-0005-0000-0000-000074CC0000}"/>
    <cellStyle name="Style 564 2 3" xfId="52334" xr:uid="{00000000-0005-0000-0000-000075CC0000}"/>
    <cellStyle name="Style 564 2 4" xfId="52335" xr:uid="{00000000-0005-0000-0000-000076CC0000}"/>
    <cellStyle name="Style 564 3" xfId="52336" xr:uid="{00000000-0005-0000-0000-000077CC0000}"/>
    <cellStyle name="Style 564 3 2" xfId="52337" xr:uid="{00000000-0005-0000-0000-000078CC0000}"/>
    <cellStyle name="Style 564 4" xfId="52338" xr:uid="{00000000-0005-0000-0000-000079CC0000}"/>
    <cellStyle name="Style 564 5" xfId="52339" xr:uid="{00000000-0005-0000-0000-00007ACC0000}"/>
    <cellStyle name="Style 565" xfId="52340" xr:uid="{00000000-0005-0000-0000-00007BCC0000}"/>
    <cellStyle name="Style 565 2" xfId="52341" xr:uid="{00000000-0005-0000-0000-00007CCC0000}"/>
    <cellStyle name="Style 565 2 2" xfId="52342" xr:uid="{00000000-0005-0000-0000-00007DCC0000}"/>
    <cellStyle name="Style 565 2 2 2" xfId="52343" xr:uid="{00000000-0005-0000-0000-00007ECC0000}"/>
    <cellStyle name="Style 565 2 3" xfId="52344" xr:uid="{00000000-0005-0000-0000-00007FCC0000}"/>
    <cellStyle name="Style 565 2 4" xfId="52345" xr:uid="{00000000-0005-0000-0000-000080CC0000}"/>
    <cellStyle name="Style 565 3" xfId="52346" xr:uid="{00000000-0005-0000-0000-000081CC0000}"/>
    <cellStyle name="Style 565 3 2" xfId="52347" xr:uid="{00000000-0005-0000-0000-000082CC0000}"/>
    <cellStyle name="Style 565 4" xfId="52348" xr:uid="{00000000-0005-0000-0000-000083CC0000}"/>
    <cellStyle name="Style 565 5" xfId="52349" xr:uid="{00000000-0005-0000-0000-000084CC0000}"/>
    <cellStyle name="Style 566" xfId="52350" xr:uid="{00000000-0005-0000-0000-000085CC0000}"/>
    <cellStyle name="Style 566 2" xfId="52351" xr:uid="{00000000-0005-0000-0000-000086CC0000}"/>
    <cellStyle name="Style 566 2 2" xfId="52352" xr:uid="{00000000-0005-0000-0000-000087CC0000}"/>
    <cellStyle name="Style 566 2 2 2" xfId="52353" xr:uid="{00000000-0005-0000-0000-000088CC0000}"/>
    <cellStyle name="Style 566 2 3" xfId="52354" xr:uid="{00000000-0005-0000-0000-000089CC0000}"/>
    <cellStyle name="Style 566 2 4" xfId="52355" xr:uid="{00000000-0005-0000-0000-00008ACC0000}"/>
    <cellStyle name="Style 566 3" xfId="52356" xr:uid="{00000000-0005-0000-0000-00008BCC0000}"/>
    <cellStyle name="Style 566 3 2" xfId="52357" xr:uid="{00000000-0005-0000-0000-00008CCC0000}"/>
    <cellStyle name="Style 566 4" xfId="52358" xr:uid="{00000000-0005-0000-0000-00008DCC0000}"/>
    <cellStyle name="Style 566 5" xfId="52359" xr:uid="{00000000-0005-0000-0000-00008ECC0000}"/>
    <cellStyle name="Style 567" xfId="52360" xr:uid="{00000000-0005-0000-0000-00008FCC0000}"/>
    <cellStyle name="Style 567 2" xfId="52361" xr:uid="{00000000-0005-0000-0000-000090CC0000}"/>
    <cellStyle name="Style 567 2 2" xfId="52362" xr:uid="{00000000-0005-0000-0000-000091CC0000}"/>
    <cellStyle name="Style 567 2 2 2" xfId="52363" xr:uid="{00000000-0005-0000-0000-000092CC0000}"/>
    <cellStyle name="Style 567 2 3" xfId="52364" xr:uid="{00000000-0005-0000-0000-000093CC0000}"/>
    <cellStyle name="Style 567 2 4" xfId="52365" xr:uid="{00000000-0005-0000-0000-000094CC0000}"/>
    <cellStyle name="Style 567 3" xfId="52366" xr:uid="{00000000-0005-0000-0000-000095CC0000}"/>
    <cellStyle name="Style 567 3 2" xfId="52367" xr:uid="{00000000-0005-0000-0000-000096CC0000}"/>
    <cellStyle name="Style 567 4" xfId="52368" xr:uid="{00000000-0005-0000-0000-000097CC0000}"/>
    <cellStyle name="Style 567 5" xfId="52369" xr:uid="{00000000-0005-0000-0000-000098CC0000}"/>
    <cellStyle name="Style 568" xfId="52370" xr:uid="{00000000-0005-0000-0000-000099CC0000}"/>
    <cellStyle name="Style 568 2" xfId="52371" xr:uid="{00000000-0005-0000-0000-00009ACC0000}"/>
    <cellStyle name="Style 568 2 2" xfId="52372" xr:uid="{00000000-0005-0000-0000-00009BCC0000}"/>
    <cellStyle name="Style 568 2 2 2" xfId="52373" xr:uid="{00000000-0005-0000-0000-00009CCC0000}"/>
    <cellStyle name="Style 568 2 3" xfId="52374" xr:uid="{00000000-0005-0000-0000-00009DCC0000}"/>
    <cellStyle name="Style 568 2 4" xfId="52375" xr:uid="{00000000-0005-0000-0000-00009ECC0000}"/>
    <cellStyle name="Style 568 3" xfId="52376" xr:uid="{00000000-0005-0000-0000-00009FCC0000}"/>
    <cellStyle name="Style 568 3 2" xfId="52377" xr:uid="{00000000-0005-0000-0000-0000A0CC0000}"/>
    <cellStyle name="Style 568 4" xfId="52378" xr:uid="{00000000-0005-0000-0000-0000A1CC0000}"/>
    <cellStyle name="Style 568 5" xfId="52379" xr:uid="{00000000-0005-0000-0000-0000A2CC0000}"/>
    <cellStyle name="Style 569" xfId="52380" xr:uid="{00000000-0005-0000-0000-0000A3CC0000}"/>
    <cellStyle name="Style 569 2" xfId="52381" xr:uid="{00000000-0005-0000-0000-0000A4CC0000}"/>
    <cellStyle name="Style 569 2 2" xfId="52382" xr:uid="{00000000-0005-0000-0000-0000A5CC0000}"/>
    <cellStyle name="Style 569 2 2 2" xfId="52383" xr:uid="{00000000-0005-0000-0000-0000A6CC0000}"/>
    <cellStyle name="Style 569 2 3" xfId="52384" xr:uid="{00000000-0005-0000-0000-0000A7CC0000}"/>
    <cellStyle name="Style 569 2 4" xfId="52385" xr:uid="{00000000-0005-0000-0000-0000A8CC0000}"/>
    <cellStyle name="Style 569 3" xfId="52386" xr:uid="{00000000-0005-0000-0000-0000A9CC0000}"/>
    <cellStyle name="Style 569 3 2" xfId="52387" xr:uid="{00000000-0005-0000-0000-0000AACC0000}"/>
    <cellStyle name="Style 569 4" xfId="52388" xr:uid="{00000000-0005-0000-0000-0000ABCC0000}"/>
    <cellStyle name="Style 569 5" xfId="52389" xr:uid="{00000000-0005-0000-0000-0000ACCC0000}"/>
    <cellStyle name="Style 57" xfId="52390" xr:uid="{00000000-0005-0000-0000-0000ADCC0000}"/>
    <cellStyle name="Style 57 2" xfId="52391" xr:uid="{00000000-0005-0000-0000-0000AECC0000}"/>
    <cellStyle name="Style 57 2 2" xfId="52392" xr:uid="{00000000-0005-0000-0000-0000AFCC0000}"/>
    <cellStyle name="Style 57 2 2 2" xfId="52393" xr:uid="{00000000-0005-0000-0000-0000B0CC0000}"/>
    <cellStyle name="Style 57 2 2 3" xfId="52394" xr:uid="{00000000-0005-0000-0000-0000B1CC0000}"/>
    <cellStyle name="Style 57 2 3" xfId="52395" xr:uid="{00000000-0005-0000-0000-0000B2CC0000}"/>
    <cellStyle name="Style 57 2 4" xfId="52396" xr:uid="{00000000-0005-0000-0000-0000B3CC0000}"/>
    <cellStyle name="Style 57 3" xfId="52397" xr:uid="{00000000-0005-0000-0000-0000B4CC0000}"/>
    <cellStyle name="Style 57 3 2" xfId="52398" xr:uid="{00000000-0005-0000-0000-0000B5CC0000}"/>
    <cellStyle name="Style 57 3 3" xfId="52399" xr:uid="{00000000-0005-0000-0000-0000B6CC0000}"/>
    <cellStyle name="Style 57 4" xfId="52400" xr:uid="{00000000-0005-0000-0000-0000B7CC0000}"/>
    <cellStyle name="Style 57 5" xfId="52401" xr:uid="{00000000-0005-0000-0000-0000B8CC0000}"/>
    <cellStyle name="Style 570" xfId="52402" xr:uid="{00000000-0005-0000-0000-0000B9CC0000}"/>
    <cellStyle name="Style 570 2" xfId="52403" xr:uid="{00000000-0005-0000-0000-0000BACC0000}"/>
    <cellStyle name="Style 570 2 2" xfId="52404" xr:uid="{00000000-0005-0000-0000-0000BBCC0000}"/>
    <cellStyle name="Style 570 2 2 2" xfId="52405" xr:uid="{00000000-0005-0000-0000-0000BCCC0000}"/>
    <cellStyle name="Style 570 2 3" xfId="52406" xr:uid="{00000000-0005-0000-0000-0000BDCC0000}"/>
    <cellStyle name="Style 570 2 4" xfId="52407" xr:uid="{00000000-0005-0000-0000-0000BECC0000}"/>
    <cellStyle name="Style 570 3" xfId="52408" xr:uid="{00000000-0005-0000-0000-0000BFCC0000}"/>
    <cellStyle name="Style 570 3 2" xfId="52409" xr:uid="{00000000-0005-0000-0000-0000C0CC0000}"/>
    <cellStyle name="Style 570 4" xfId="52410" xr:uid="{00000000-0005-0000-0000-0000C1CC0000}"/>
    <cellStyle name="Style 570 5" xfId="52411" xr:uid="{00000000-0005-0000-0000-0000C2CC0000}"/>
    <cellStyle name="Style 571" xfId="52412" xr:uid="{00000000-0005-0000-0000-0000C3CC0000}"/>
    <cellStyle name="Style 571 2" xfId="52413" xr:uid="{00000000-0005-0000-0000-0000C4CC0000}"/>
    <cellStyle name="Style 571 2 2" xfId="52414" xr:uid="{00000000-0005-0000-0000-0000C5CC0000}"/>
    <cellStyle name="Style 571 2 2 2" xfId="52415" xr:uid="{00000000-0005-0000-0000-0000C6CC0000}"/>
    <cellStyle name="Style 571 2 3" xfId="52416" xr:uid="{00000000-0005-0000-0000-0000C7CC0000}"/>
    <cellStyle name="Style 571 2 4" xfId="52417" xr:uid="{00000000-0005-0000-0000-0000C8CC0000}"/>
    <cellStyle name="Style 571 3" xfId="52418" xr:uid="{00000000-0005-0000-0000-0000C9CC0000}"/>
    <cellStyle name="Style 571 3 2" xfId="52419" xr:uid="{00000000-0005-0000-0000-0000CACC0000}"/>
    <cellStyle name="Style 571 4" xfId="52420" xr:uid="{00000000-0005-0000-0000-0000CBCC0000}"/>
    <cellStyle name="Style 571 5" xfId="52421" xr:uid="{00000000-0005-0000-0000-0000CCCC0000}"/>
    <cellStyle name="Style 572" xfId="52422" xr:uid="{00000000-0005-0000-0000-0000CDCC0000}"/>
    <cellStyle name="Style 572 2" xfId="52423" xr:uid="{00000000-0005-0000-0000-0000CECC0000}"/>
    <cellStyle name="Style 572 2 2" xfId="52424" xr:uid="{00000000-0005-0000-0000-0000CFCC0000}"/>
    <cellStyle name="Style 572 2 2 2" xfId="52425" xr:uid="{00000000-0005-0000-0000-0000D0CC0000}"/>
    <cellStyle name="Style 572 2 2 3" xfId="52426" xr:uid="{00000000-0005-0000-0000-0000D1CC0000}"/>
    <cellStyle name="Style 572 2 3" xfId="52427" xr:uid="{00000000-0005-0000-0000-0000D2CC0000}"/>
    <cellStyle name="Style 572 2 4" xfId="52428" xr:uid="{00000000-0005-0000-0000-0000D3CC0000}"/>
    <cellStyle name="Style 572 3" xfId="52429" xr:uid="{00000000-0005-0000-0000-0000D4CC0000}"/>
    <cellStyle name="Style 572 3 2" xfId="52430" xr:uid="{00000000-0005-0000-0000-0000D5CC0000}"/>
    <cellStyle name="Style 572 3 3" xfId="52431" xr:uid="{00000000-0005-0000-0000-0000D6CC0000}"/>
    <cellStyle name="Style 572 4" xfId="52432" xr:uid="{00000000-0005-0000-0000-0000D7CC0000}"/>
    <cellStyle name="Style 572 5" xfId="52433" xr:uid="{00000000-0005-0000-0000-0000D8CC0000}"/>
    <cellStyle name="Style 573" xfId="52434" xr:uid="{00000000-0005-0000-0000-0000D9CC0000}"/>
    <cellStyle name="Style 573 2" xfId="52435" xr:uid="{00000000-0005-0000-0000-0000DACC0000}"/>
    <cellStyle name="Style 573 2 2" xfId="52436" xr:uid="{00000000-0005-0000-0000-0000DBCC0000}"/>
    <cellStyle name="Style 573 2 2 2" xfId="52437" xr:uid="{00000000-0005-0000-0000-0000DCCC0000}"/>
    <cellStyle name="Style 573 2 3" xfId="52438" xr:uid="{00000000-0005-0000-0000-0000DDCC0000}"/>
    <cellStyle name="Style 573 2 4" xfId="52439" xr:uid="{00000000-0005-0000-0000-0000DECC0000}"/>
    <cellStyle name="Style 573 3" xfId="52440" xr:uid="{00000000-0005-0000-0000-0000DFCC0000}"/>
    <cellStyle name="Style 573 3 2" xfId="52441" xr:uid="{00000000-0005-0000-0000-0000E0CC0000}"/>
    <cellStyle name="Style 573 4" xfId="52442" xr:uid="{00000000-0005-0000-0000-0000E1CC0000}"/>
    <cellStyle name="Style 573 5" xfId="52443" xr:uid="{00000000-0005-0000-0000-0000E2CC0000}"/>
    <cellStyle name="Style 574" xfId="52444" xr:uid="{00000000-0005-0000-0000-0000E3CC0000}"/>
    <cellStyle name="Style 574 2" xfId="52445" xr:uid="{00000000-0005-0000-0000-0000E4CC0000}"/>
    <cellStyle name="Style 574 2 2" xfId="52446" xr:uid="{00000000-0005-0000-0000-0000E5CC0000}"/>
    <cellStyle name="Style 574 2 2 2" xfId="52447" xr:uid="{00000000-0005-0000-0000-0000E6CC0000}"/>
    <cellStyle name="Style 574 2 3" xfId="52448" xr:uid="{00000000-0005-0000-0000-0000E7CC0000}"/>
    <cellStyle name="Style 574 2 4" xfId="52449" xr:uid="{00000000-0005-0000-0000-0000E8CC0000}"/>
    <cellStyle name="Style 574 3" xfId="52450" xr:uid="{00000000-0005-0000-0000-0000E9CC0000}"/>
    <cellStyle name="Style 574 3 2" xfId="52451" xr:uid="{00000000-0005-0000-0000-0000EACC0000}"/>
    <cellStyle name="Style 574 4" xfId="52452" xr:uid="{00000000-0005-0000-0000-0000EBCC0000}"/>
    <cellStyle name="Style 574 5" xfId="52453" xr:uid="{00000000-0005-0000-0000-0000ECCC0000}"/>
    <cellStyle name="Style 575" xfId="52454" xr:uid="{00000000-0005-0000-0000-0000EDCC0000}"/>
    <cellStyle name="Style 575 2" xfId="52455" xr:uid="{00000000-0005-0000-0000-0000EECC0000}"/>
    <cellStyle name="Style 575 2 2" xfId="52456" xr:uid="{00000000-0005-0000-0000-0000EFCC0000}"/>
    <cellStyle name="Style 575 2 2 2" xfId="52457" xr:uid="{00000000-0005-0000-0000-0000F0CC0000}"/>
    <cellStyle name="Style 575 2 3" xfId="52458" xr:uid="{00000000-0005-0000-0000-0000F1CC0000}"/>
    <cellStyle name="Style 575 2 4" xfId="52459" xr:uid="{00000000-0005-0000-0000-0000F2CC0000}"/>
    <cellStyle name="Style 575 3" xfId="52460" xr:uid="{00000000-0005-0000-0000-0000F3CC0000}"/>
    <cellStyle name="Style 575 3 2" xfId="52461" xr:uid="{00000000-0005-0000-0000-0000F4CC0000}"/>
    <cellStyle name="Style 575 4" xfId="52462" xr:uid="{00000000-0005-0000-0000-0000F5CC0000}"/>
    <cellStyle name="Style 575 5" xfId="52463" xr:uid="{00000000-0005-0000-0000-0000F6CC0000}"/>
    <cellStyle name="Style 576" xfId="52464" xr:uid="{00000000-0005-0000-0000-0000F7CC0000}"/>
    <cellStyle name="Style 576 2" xfId="52465" xr:uid="{00000000-0005-0000-0000-0000F8CC0000}"/>
    <cellStyle name="Style 576 2 2" xfId="52466" xr:uid="{00000000-0005-0000-0000-0000F9CC0000}"/>
    <cellStyle name="Style 576 2 2 2" xfId="52467" xr:uid="{00000000-0005-0000-0000-0000FACC0000}"/>
    <cellStyle name="Style 576 2 3" xfId="52468" xr:uid="{00000000-0005-0000-0000-0000FBCC0000}"/>
    <cellStyle name="Style 576 2 4" xfId="52469" xr:uid="{00000000-0005-0000-0000-0000FCCC0000}"/>
    <cellStyle name="Style 576 3" xfId="52470" xr:uid="{00000000-0005-0000-0000-0000FDCC0000}"/>
    <cellStyle name="Style 576 3 2" xfId="52471" xr:uid="{00000000-0005-0000-0000-0000FECC0000}"/>
    <cellStyle name="Style 576 4" xfId="52472" xr:uid="{00000000-0005-0000-0000-0000FFCC0000}"/>
    <cellStyle name="Style 576 5" xfId="52473" xr:uid="{00000000-0005-0000-0000-000000CD0000}"/>
    <cellStyle name="Style 577" xfId="52474" xr:uid="{00000000-0005-0000-0000-000001CD0000}"/>
    <cellStyle name="Style 577 2" xfId="52475" xr:uid="{00000000-0005-0000-0000-000002CD0000}"/>
    <cellStyle name="Style 577 2 2" xfId="52476" xr:uid="{00000000-0005-0000-0000-000003CD0000}"/>
    <cellStyle name="Style 577 2 2 2" xfId="52477" xr:uid="{00000000-0005-0000-0000-000004CD0000}"/>
    <cellStyle name="Style 577 2 3" xfId="52478" xr:uid="{00000000-0005-0000-0000-000005CD0000}"/>
    <cellStyle name="Style 577 2 4" xfId="52479" xr:uid="{00000000-0005-0000-0000-000006CD0000}"/>
    <cellStyle name="Style 577 3" xfId="52480" xr:uid="{00000000-0005-0000-0000-000007CD0000}"/>
    <cellStyle name="Style 577 3 2" xfId="52481" xr:uid="{00000000-0005-0000-0000-000008CD0000}"/>
    <cellStyle name="Style 577 4" xfId="52482" xr:uid="{00000000-0005-0000-0000-000009CD0000}"/>
    <cellStyle name="Style 577 5" xfId="52483" xr:uid="{00000000-0005-0000-0000-00000ACD0000}"/>
    <cellStyle name="Style 578" xfId="52484" xr:uid="{00000000-0005-0000-0000-00000BCD0000}"/>
    <cellStyle name="Style 578 2" xfId="52485" xr:uid="{00000000-0005-0000-0000-00000CCD0000}"/>
    <cellStyle name="Style 578 2 2" xfId="52486" xr:uid="{00000000-0005-0000-0000-00000DCD0000}"/>
    <cellStyle name="Style 578 2 2 2" xfId="52487" xr:uid="{00000000-0005-0000-0000-00000ECD0000}"/>
    <cellStyle name="Style 578 2 3" xfId="52488" xr:uid="{00000000-0005-0000-0000-00000FCD0000}"/>
    <cellStyle name="Style 578 2 4" xfId="52489" xr:uid="{00000000-0005-0000-0000-000010CD0000}"/>
    <cellStyle name="Style 578 3" xfId="52490" xr:uid="{00000000-0005-0000-0000-000011CD0000}"/>
    <cellStyle name="Style 578 3 2" xfId="52491" xr:uid="{00000000-0005-0000-0000-000012CD0000}"/>
    <cellStyle name="Style 578 4" xfId="52492" xr:uid="{00000000-0005-0000-0000-000013CD0000}"/>
    <cellStyle name="Style 578 5" xfId="52493" xr:uid="{00000000-0005-0000-0000-000014CD0000}"/>
    <cellStyle name="Style 579" xfId="52494" xr:uid="{00000000-0005-0000-0000-000015CD0000}"/>
    <cellStyle name="Style 579 2" xfId="52495" xr:uid="{00000000-0005-0000-0000-000016CD0000}"/>
    <cellStyle name="Style 579 2 2" xfId="52496" xr:uid="{00000000-0005-0000-0000-000017CD0000}"/>
    <cellStyle name="Style 579 2 2 2" xfId="52497" xr:uid="{00000000-0005-0000-0000-000018CD0000}"/>
    <cellStyle name="Style 579 2 3" xfId="52498" xr:uid="{00000000-0005-0000-0000-000019CD0000}"/>
    <cellStyle name="Style 579 2 4" xfId="52499" xr:uid="{00000000-0005-0000-0000-00001ACD0000}"/>
    <cellStyle name="Style 579 3" xfId="52500" xr:uid="{00000000-0005-0000-0000-00001BCD0000}"/>
    <cellStyle name="Style 579 3 2" xfId="52501" xr:uid="{00000000-0005-0000-0000-00001CCD0000}"/>
    <cellStyle name="Style 579 4" xfId="52502" xr:uid="{00000000-0005-0000-0000-00001DCD0000}"/>
    <cellStyle name="Style 579 5" xfId="52503" xr:uid="{00000000-0005-0000-0000-00001ECD0000}"/>
    <cellStyle name="Style 58" xfId="52504" xr:uid="{00000000-0005-0000-0000-00001FCD0000}"/>
    <cellStyle name="Style 58 2" xfId="52505" xr:uid="{00000000-0005-0000-0000-000020CD0000}"/>
    <cellStyle name="Style 58 2 2" xfId="52506" xr:uid="{00000000-0005-0000-0000-000021CD0000}"/>
    <cellStyle name="Style 58 2 2 2" xfId="52507" xr:uid="{00000000-0005-0000-0000-000022CD0000}"/>
    <cellStyle name="Style 58 2 2 3" xfId="52508" xr:uid="{00000000-0005-0000-0000-000023CD0000}"/>
    <cellStyle name="Style 58 2 3" xfId="52509" xr:uid="{00000000-0005-0000-0000-000024CD0000}"/>
    <cellStyle name="Style 58 2 4" xfId="52510" xr:uid="{00000000-0005-0000-0000-000025CD0000}"/>
    <cellStyle name="Style 58 3" xfId="52511" xr:uid="{00000000-0005-0000-0000-000026CD0000}"/>
    <cellStyle name="Style 58 3 2" xfId="52512" xr:uid="{00000000-0005-0000-0000-000027CD0000}"/>
    <cellStyle name="Style 58 3 3" xfId="52513" xr:uid="{00000000-0005-0000-0000-000028CD0000}"/>
    <cellStyle name="Style 58 4" xfId="52514" xr:uid="{00000000-0005-0000-0000-000029CD0000}"/>
    <cellStyle name="Style 58 5" xfId="52515" xr:uid="{00000000-0005-0000-0000-00002ACD0000}"/>
    <cellStyle name="Style 580" xfId="52516" xr:uid="{00000000-0005-0000-0000-00002BCD0000}"/>
    <cellStyle name="Style 580 2" xfId="52517" xr:uid="{00000000-0005-0000-0000-00002CCD0000}"/>
    <cellStyle name="Style 580 2 2" xfId="52518" xr:uid="{00000000-0005-0000-0000-00002DCD0000}"/>
    <cellStyle name="Style 580 2 2 2" xfId="52519" xr:uid="{00000000-0005-0000-0000-00002ECD0000}"/>
    <cellStyle name="Style 580 2 3" xfId="52520" xr:uid="{00000000-0005-0000-0000-00002FCD0000}"/>
    <cellStyle name="Style 580 2 4" xfId="52521" xr:uid="{00000000-0005-0000-0000-000030CD0000}"/>
    <cellStyle name="Style 580 3" xfId="52522" xr:uid="{00000000-0005-0000-0000-000031CD0000}"/>
    <cellStyle name="Style 580 3 2" xfId="52523" xr:uid="{00000000-0005-0000-0000-000032CD0000}"/>
    <cellStyle name="Style 580 4" xfId="52524" xr:uid="{00000000-0005-0000-0000-000033CD0000}"/>
    <cellStyle name="Style 580 5" xfId="52525" xr:uid="{00000000-0005-0000-0000-000034CD0000}"/>
    <cellStyle name="Style 581" xfId="52526" xr:uid="{00000000-0005-0000-0000-000035CD0000}"/>
    <cellStyle name="Style 581 2" xfId="52527" xr:uid="{00000000-0005-0000-0000-000036CD0000}"/>
    <cellStyle name="Style 581 2 2" xfId="52528" xr:uid="{00000000-0005-0000-0000-000037CD0000}"/>
    <cellStyle name="Style 581 2 2 2" xfId="52529" xr:uid="{00000000-0005-0000-0000-000038CD0000}"/>
    <cellStyle name="Style 581 2 3" xfId="52530" xr:uid="{00000000-0005-0000-0000-000039CD0000}"/>
    <cellStyle name="Style 581 2 4" xfId="52531" xr:uid="{00000000-0005-0000-0000-00003ACD0000}"/>
    <cellStyle name="Style 581 3" xfId="52532" xr:uid="{00000000-0005-0000-0000-00003BCD0000}"/>
    <cellStyle name="Style 581 3 2" xfId="52533" xr:uid="{00000000-0005-0000-0000-00003CCD0000}"/>
    <cellStyle name="Style 581 4" xfId="52534" xr:uid="{00000000-0005-0000-0000-00003DCD0000}"/>
    <cellStyle name="Style 581 5" xfId="52535" xr:uid="{00000000-0005-0000-0000-00003ECD0000}"/>
    <cellStyle name="Style 582" xfId="52536" xr:uid="{00000000-0005-0000-0000-00003FCD0000}"/>
    <cellStyle name="Style 582 2" xfId="52537" xr:uid="{00000000-0005-0000-0000-000040CD0000}"/>
    <cellStyle name="Style 582 2 2" xfId="52538" xr:uid="{00000000-0005-0000-0000-000041CD0000}"/>
    <cellStyle name="Style 582 2 2 2" xfId="52539" xr:uid="{00000000-0005-0000-0000-000042CD0000}"/>
    <cellStyle name="Style 582 2 3" xfId="52540" xr:uid="{00000000-0005-0000-0000-000043CD0000}"/>
    <cellStyle name="Style 582 2 4" xfId="52541" xr:uid="{00000000-0005-0000-0000-000044CD0000}"/>
    <cellStyle name="Style 582 3" xfId="52542" xr:uid="{00000000-0005-0000-0000-000045CD0000}"/>
    <cellStyle name="Style 582 3 2" xfId="52543" xr:uid="{00000000-0005-0000-0000-000046CD0000}"/>
    <cellStyle name="Style 582 4" xfId="52544" xr:uid="{00000000-0005-0000-0000-000047CD0000}"/>
    <cellStyle name="Style 582 5" xfId="52545" xr:uid="{00000000-0005-0000-0000-000048CD0000}"/>
    <cellStyle name="Style 583" xfId="52546" xr:uid="{00000000-0005-0000-0000-000049CD0000}"/>
    <cellStyle name="Style 583 2" xfId="52547" xr:uid="{00000000-0005-0000-0000-00004ACD0000}"/>
    <cellStyle name="Style 583 2 2" xfId="52548" xr:uid="{00000000-0005-0000-0000-00004BCD0000}"/>
    <cellStyle name="Style 583 2 2 2" xfId="52549" xr:uid="{00000000-0005-0000-0000-00004CCD0000}"/>
    <cellStyle name="Style 583 2 3" xfId="52550" xr:uid="{00000000-0005-0000-0000-00004DCD0000}"/>
    <cellStyle name="Style 583 2 4" xfId="52551" xr:uid="{00000000-0005-0000-0000-00004ECD0000}"/>
    <cellStyle name="Style 583 3" xfId="52552" xr:uid="{00000000-0005-0000-0000-00004FCD0000}"/>
    <cellStyle name="Style 583 3 2" xfId="52553" xr:uid="{00000000-0005-0000-0000-000050CD0000}"/>
    <cellStyle name="Style 583 4" xfId="52554" xr:uid="{00000000-0005-0000-0000-000051CD0000}"/>
    <cellStyle name="Style 583 5" xfId="52555" xr:uid="{00000000-0005-0000-0000-000052CD0000}"/>
    <cellStyle name="Style 584" xfId="52556" xr:uid="{00000000-0005-0000-0000-000053CD0000}"/>
    <cellStyle name="Style 584 2" xfId="52557" xr:uid="{00000000-0005-0000-0000-000054CD0000}"/>
    <cellStyle name="Style 584 2 2" xfId="52558" xr:uid="{00000000-0005-0000-0000-000055CD0000}"/>
    <cellStyle name="Style 584 2 2 2" xfId="52559" xr:uid="{00000000-0005-0000-0000-000056CD0000}"/>
    <cellStyle name="Style 584 2 2 3" xfId="52560" xr:uid="{00000000-0005-0000-0000-000057CD0000}"/>
    <cellStyle name="Style 584 2 3" xfId="52561" xr:uid="{00000000-0005-0000-0000-000058CD0000}"/>
    <cellStyle name="Style 584 2 4" xfId="52562" xr:uid="{00000000-0005-0000-0000-000059CD0000}"/>
    <cellStyle name="Style 584 3" xfId="52563" xr:uid="{00000000-0005-0000-0000-00005ACD0000}"/>
    <cellStyle name="Style 584 3 2" xfId="52564" xr:uid="{00000000-0005-0000-0000-00005BCD0000}"/>
    <cellStyle name="Style 584 3 3" xfId="52565" xr:uid="{00000000-0005-0000-0000-00005CCD0000}"/>
    <cellStyle name="Style 584 4" xfId="52566" xr:uid="{00000000-0005-0000-0000-00005DCD0000}"/>
    <cellStyle name="Style 584 5" xfId="52567" xr:uid="{00000000-0005-0000-0000-00005ECD0000}"/>
    <cellStyle name="Style 59" xfId="52568" xr:uid="{00000000-0005-0000-0000-00005FCD0000}"/>
    <cellStyle name="Style 59 2" xfId="52569" xr:uid="{00000000-0005-0000-0000-000060CD0000}"/>
    <cellStyle name="Style 59 2 2" xfId="52570" xr:uid="{00000000-0005-0000-0000-000061CD0000}"/>
    <cellStyle name="Style 59 2 2 2" xfId="52571" xr:uid="{00000000-0005-0000-0000-000062CD0000}"/>
    <cellStyle name="Style 59 2 2 3" xfId="52572" xr:uid="{00000000-0005-0000-0000-000063CD0000}"/>
    <cellStyle name="Style 59 2 3" xfId="52573" xr:uid="{00000000-0005-0000-0000-000064CD0000}"/>
    <cellStyle name="Style 59 2 4" xfId="52574" xr:uid="{00000000-0005-0000-0000-000065CD0000}"/>
    <cellStyle name="Style 59 3" xfId="52575" xr:uid="{00000000-0005-0000-0000-000066CD0000}"/>
    <cellStyle name="Style 59 3 2" xfId="52576" xr:uid="{00000000-0005-0000-0000-000067CD0000}"/>
    <cellStyle name="Style 59 3 3" xfId="52577" xr:uid="{00000000-0005-0000-0000-000068CD0000}"/>
    <cellStyle name="Style 59 4" xfId="52578" xr:uid="{00000000-0005-0000-0000-000069CD0000}"/>
    <cellStyle name="Style 59 5" xfId="52579" xr:uid="{00000000-0005-0000-0000-00006ACD0000}"/>
    <cellStyle name="Style 60" xfId="52580" xr:uid="{00000000-0005-0000-0000-00006BCD0000}"/>
    <cellStyle name="Style 60 2" xfId="52581" xr:uid="{00000000-0005-0000-0000-00006CCD0000}"/>
    <cellStyle name="Style 60 2 2" xfId="52582" xr:uid="{00000000-0005-0000-0000-00006DCD0000}"/>
    <cellStyle name="Style 60 2 2 2" xfId="52583" xr:uid="{00000000-0005-0000-0000-00006ECD0000}"/>
    <cellStyle name="Style 60 2 2 3" xfId="52584" xr:uid="{00000000-0005-0000-0000-00006FCD0000}"/>
    <cellStyle name="Style 60 2 3" xfId="52585" xr:uid="{00000000-0005-0000-0000-000070CD0000}"/>
    <cellStyle name="Style 60 2 4" xfId="52586" xr:uid="{00000000-0005-0000-0000-000071CD0000}"/>
    <cellStyle name="Style 60 3" xfId="52587" xr:uid="{00000000-0005-0000-0000-000072CD0000}"/>
    <cellStyle name="Style 60 3 2" xfId="52588" xr:uid="{00000000-0005-0000-0000-000073CD0000}"/>
    <cellStyle name="Style 60 3 3" xfId="52589" xr:uid="{00000000-0005-0000-0000-000074CD0000}"/>
    <cellStyle name="Style 60 4" xfId="52590" xr:uid="{00000000-0005-0000-0000-000075CD0000}"/>
    <cellStyle name="Style 60 5" xfId="52591" xr:uid="{00000000-0005-0000-0000-000076CD0000}"/>
    <cellStyle name="Style 61" xfId="52592" xr:uid="{00000000-0005-0000-0000-000077CD0000}"/>
    <cellStyle name="Style 61 2" xfId="52593" xr:uid="{00000000-0005-0000-0000-000078CD0000}"/>
    <cellStyle name="Style 61 2 2" xfId="52594" xr:uid="{00000000-0005-0000-0000-000079CD0000}"/>
    <cellStyle name="Style 61 2 2 2" xfId="52595" xr:uid="{00000000-0005-0000-0000-00007ACD0000}"/>
    <cellStyle name="Style 61 2 3" xfId="52596" xr:uid="{00000000-0005-0000-0000-00007BCD0000}"/>
    <cellStyle name="Style 61 2 4" xfId="52597" xr:uid="{00000000-0005-0000-0000-00007CCD0000}"/>
    <cellStyle name="Style 61 3" xfId="52598" xr:uid="{00000000-0005-0000-0000-00007DCD0000}"/>
    <cellStyle name="Style 61 3 2" xfId="52599" xr:uid="{00000000-0005-0000-0000-00007ECD0000}"/>
    <cellStyle name="Style 61 4" xfId="52600" xr:uid="{00000000-0005-0000-0000-00007FCD0000}"/>
    <cellStyle name="Style 61 5" xfId="52601" xr:uid="{00000000-0005-0000-0000-000080CD0000}"/>
    <cellStyle name="Style 62" xfId="52602" xr:uid="{00000000-0005-0000-0000-000081CD0000}"/>
    <cellStyle name="Style 62 2" xfId="52603" xr:uid="{00000000-0005-0000-0000-000082CD0000}"/>
    <cellStyle name="Style 62 2 2" xfId="52604" xr:uid="{00000000-0005-0000-0000-000083CD0000}"/>
    <cellStyle name="Style 62 2 2 2" xfId="52605" xr:uid="{00000000-0005-0000-0000-000084CD0000}"/>
    <cellStyle name="Style 62 2 3" xfId="52606" xr:uid="{00000000-0005-0000-0000-000085CD0000}"/>
    <cellStyle name="Style 62 2 4" xfId="52607" xr:uid="{00000000-0005-0000-0000-000086CD0000}"/>
    <cellStyle name="Style 62 3" xfId="52608" xr:uid="{00000000-0005-0000-0000-000087CD0000}"/>
    <cellStyle name="Style 62 3 2" xfId="52609" xr:uid="{00000000-0005-0000-0000-000088CD0000}"/>
    <cellStyle name="Style 62 4" xfId="52610" xr:uid="{00000000-0005-0000-0000-000089CD0000}"/>
    <cellStyle name="Style 62 5" xfId="52611" xr:uid="{00000000-0005-0000-0000-00008ACD0000}"/>
    <cellStyle name="Style 63" xfId="52612" xr:uid="{00000000-0005-0000-0000-00008BCD0000}"/>
    <cellStyle name="Style 63 2" xfId="52613" xr:uid="{00000000-0005-0000-0000-00008CCD0000}"/>
    <cellStyle name="Style 63 2 2" xfId="52614" xr:uid="{00000000-0005-0000-0000-00008DCD0000}"/>
    <cellStyle name="Style 63 2 2 2" xfId="52615" xr:uid="{00000000-0005-0000-0000-00008ECD0000}"/>
    <cellStyle name="Style 63 2 3" xfId="52616" xr:uid="{00000000-0005-0000-0000-00008FCD0000}"/>
    <cellStyle name="Style 63 2 4" xfId="52617" xr:uid="{00000000-0005-0000-0000-000090CD0000}"/>
    <cellStyle name="Style 63 3" xfId="52618" xr:uid="{00000000-0005-0000-0000-000091CD0000}"/>
    <cellStyle name="Style 63 3 2" xfId="52619" xr:uid="{00000000-0005-0000-0000-000092CD0000}"/>
    <cellStyle name="Style 63 4" xfId="52620" xr:uid="{00000000-0005-0000-0000-000093CD0000}"/>
    <cellStyle name="Style 63 5" xfId="52621" xr:uid="{00000000-0005-0000-0000-000094CD0000}"/>
    <cellStyle name="Style 64" xfId="52622" xr:uid="{00000000-0005-0000-0000-000095CD0000}"/>
    <cellStyle name="Style 64 2" xfId="52623" xr:uid="{00000000-0005-0000-0000-000096CD0000}"/>
    <cellStyle name="Style 64 2 2" xfId="52624" xr:uid="{00000000-0005-0000-0000-000097CD0000}"/>
    <cellStyle name="Style 64 2 2 2" xfId="52625" xr:uid="{00000000-0005-0000-0000-000098CD0000}"/>
    <cellStyle name="Style 64 2 3" xfId="52626" xr:uid="{00000000-0005-0000-0000-000099CD0000}"/>
    <cellStyle name="Style 64 2 4" xfId="52627" xr:uid="{00000000-0005-0000-0000-00009ACD0000}"/>
    <cellStyle name="Style 64 3" xfId="52628" xr:uid="{00000000-0005-0000-0000-00009BCD0000}"/>
    <cellStyle name="Style 64 3 2" xfId="52629" xr:uid="{00000000-0005-0000-0000-00009CCD0000}"/>
    <cellStyle name="Style 64 4" xfId="52630" xr:uid="{00000000-0005-0000-0000-00009DCD0000}"/>
    <cellStyle name="Style 64 5" xfId="52631" xr:uid="{00000000-0005-0000-0000-00009ECD0000}"/>
    <cellStyle name="Style 65" xfId="52632" xr:uid="{00000000-0005-0000-0000-00009FCD0000}"/>
    <cellStyle name="Style 65 2" xfId="52633" xr:uid="{00000000-0005-0000-0000-0000A0CD0000}"/>
    <cellStyle name="Style 65 2 2" xfId="52634" xr:uid="{00000000-0005-0000-0000-0000A1CD0000}"/>
    <cellStyle name="Style 65 2 2 2" xfId="52635" xr:uid="{00000000-0005-0000-0000-0000A2CD0000}"/>
    <cellStyle name="Style 65 2 2 3" xfId="52636" xr:uid="{00000000-0005-0000-0000-0000A3CD0000}"/>
    <cellStyle name="Style 65 2 3" xfId="52637" xr:uid="{00000000-0005-0000-0000-0000A4CD0000}"/>
    <cellStyle name="Style 65 2 4" xfId="52638" xr:uid="{00000000-0005-0000-0000-0000A5CD0000}"/>
    <cellStyle name="Style 65 3" xfId="52639" xr:uid="{00000000-0005-0000-0000-0000A6CD0000}"/>
    <cellStyle name="Style 65 3 2" xfId="52640" xr:uid="{00000000-0005-0000-0000-0000A7CD0000}"/>
    <cellStyle name="Style 65 3 3" xfId="52641" xr:uid="{00000000-0005-0000-0000-0000A8CD0000}"/>
    <cellStyle name="Style 65 4" xfId="52642" xr:uid="{00000000-0005-0000-0000-0000A9CD0000}"/>
    <cellStyle name="Style 65 5" xfId="52643" xr:uid="{00000000-0005-0000-0000-0000AACD0000}"/>
    <cellStyle name="Style 66" xfId="52644" xr:uid="{00000000-0005-0000-0000-0000ABCD0000}"/>
    <cellStyle name="Style 66 2" xfId="52645" xr:uid="{00000000-0005-0000-0000-0000ACCD0000}"/>
    <cellStyle name="Style 66 2 2" xfId="52646" xr:uid="{00000000-0005-0000-0000-0000ADCD0000}"/>
    <cellStyle name="Style 66 2 2 2" xfId="52647" xr:uid="{00000000-0005-0000-0000-0000AECD0000}"/>
    <cellStyle name="Style 66 2 3" xfId="52648" xr:uid="{00000000-0005-0000-0000-0000AFCD0000}"/>
    <cellStyle name="Style 66 2 4" xfId="52649" xr:uid="{00000000-0005-0000-0000-0000B0CD0000}"/>
    <cellStyle name="Style 66 3" xfId="52650" xr:uid="{00000000-0005-0000-0000-0000B1CD0000}"/>
    <cellStyle name="Style 66 3 2" xfId="52651" xr:uid="{00000000-0005-0000-0000-0000B2CD0000}"/>
    <cellStyle name="Style 66 4" xfId="52652" xr:uid="{00000000-0005-0000-0000-0000B3CD0000}"/>
    <cellStyle name="Style 66 5" xfId="52653" xr:uid="{00000000-0005-0000-0000-0000B4CD0000}"/>
    <cellStyle name="Style 67" xfId="52654" xr:uid="{00000000-0005-0000-0000-0000B5CD0000}"/>
    <cellStyle name="Style 67 2" xfId="52655" xr:uid="{00000000-0005-0000-0000-0000B6CD0000}"/>
    <cellStyle name="Style 67 2 2" xfId="52656" xr:uid="{00000000-0005-0000-0000-0000B7CD0000}"/>
    <cellStyle name="Style 67 2 2 2" xfId="52657" xr:uid="{00000000-0005-0000-0000-0000B8CD0000}"/>
    <cellStyle name="Style 67 2 3" xfId="52658" xr:uid="{00000000-0005-0000-0000-0000B9CD0000}"/>
    <cellStyle name="Style 67 2 4" xfId="52659" xr:uid="{00000000-0005-0000-0000-0000BACD0000}"/>
    <cellStyle name="Style 67 3" xfId="52660" xr:uid="{00000000-0005-0000-0000-0000BBCD0000}"/>
    <cellStyle name="Style 67 3 2" xfId="52661" xr:uid="{00000000-0005-0000-0000-0000BCCD0000}"/>
    <cellStyle name="Style 67 4" xfId="52662" xr:uid="{00000000-0005-0000-0000-0000BDCD0000}"/>
    <cellStyle name="Style 67 5" xfId="52663" xr:uid="{00000000-0005-0000-0000-0000BECD0000}"/>
    <cellStyle name="Style 68" xfId="52664" xr:uid="{00000000-0005-0000-0000-0000BFCD0000}"/>
    <cellStyle name="Style 68 2" xfId="52665" xr:uid="{00000000-0005-0000-0000-0000C0CD0000}"/>
    <cellStyle name="Style 68 2 2" xfId="52666" xr:uid="{00000000-0005-0000-0000-0000C1CD0000}"/>
    <cellStyle name="Style 68 2 2 2" xfId="52667" xr:uid="{00000000-0005-0000-0000-0000C2CD0000}"/>
    <cellStyle name="Style 68 2 3" xfId="52668" xr:uid="{00000000-0005-0000-0000-0000C3CD0000}"/>
    <cellStyle name="Style 68 2 4" xfId="52669" xr:uid="{00000000-0005-0000-0000-0000C4CD0000}"/>
    <cellStyle name="Style 68 3" xfId="52670" xr:uid="{00000000-0005-0000-0000-0000C5CD0000}"/>
    <cellStyle name="Style 68 3 2" xfId="52671" xr:uid="{00000000-0005-0000-0000-0000C6CD0000}"/>
    <cellStyle name="Style 68 4" xfId="52672" xr:uid="{00000000-0005-0000-0000-0000C7CD0000}"/>
    <cellStyle name="Style 68 5" xfId="52673" xr:uid="{00000000-0005-0000-0000-0000C8CD0000}"/>
    <cellStyle name="Style 684" xfId="52674" xr:uid="{00000000-0005-0000-0000-0000C9CD0000}"/>
    <cellStyle name="Style 684 2" xfId="52675" xr:uid="{00000000-0005-0000-0000-0000CACD0000}"/>
    <cellStyle name="Style 684 2 2" xfId="52676" xr:uid="{00000000-0005-0000-0000-0000CBCD0000}"/>
    <cellStyle name="Style 684 2 2 2" xfId="52677" xr:uid="{00000000-0005-0000-0000-0000CCCD0000}"/>
    <cellStyle name="Style 684 2 3" xfId="52678" xr:uid="{00000000-0005-0000-0000-0000CDCD0000}"/>
    <cellStyle name="Style 684 2 4" xfId="52679" xr:uid="{00000000-0005-0000-0000-0000CECD0000}"/>
    <cellStyle name="Style 684 3" xfId="52680" xr:uid="{00000000-0005-0000-0000-0000CFCD0000}"/>
    <cellStyle name="Style 684 3 2" xfId="52681" xr:uid="{00000000-0005-0000-0000-0000D0CD0000}"/>
    <cellStyle name="Style 684 4" xfId="52682" xr:uid="{00000000-0005-0000-0000-0000D1CD0000}"/>
    <cellStyle name="Style 684 5" xfId="52683" xr:uid="{00000000-0005-0000-0000-0000D2CD0000}"/>
    <cellStyle name="Style 686" xfId="52684" xr:uid="{00000000-0005-0000-0000-0000D3CD0000}"/>
    <cellStyle name="Style 686 2" xfId="52685" xr:uid="{00000000-0005-0000-0000-0000D4CD0000}"/>
    <cellStyle name="Style 686 2 2" xfId="52686" xr:uid="{00000000-0005-0000-0000-0000D5CD0000}"/>
    <cellStyle name="Style 686 2 2 2" xfId="52687" xr:uid="{00000000-0005-0000-0000-0000D6CD0000}"/>
    <cellStyle name="Style 686 2 3" xfId="52688" xr:uid="{00000000-0005-0000-0000-0000D7CD0000}"/>
    <cellStyle name="Style 686 2 4" xfId="52689" xr:uid="{00000000-0005-0000-0000-0000D8CD0000}"/>
    <cellStyle name="Style 686 3" xfId="52690" xr:uid="{00000000-0005-0000-0000-0000D9CD0000}"/>
    <cellStyle name="Style 686 3 2" xfId="52691" xr:uid="{00000000-0005-0000-0000-0000DACD0000}"/>
    <cellStyle name="Style 686 4" xfId="52692" xr:uid="{00000000-0005-0000-0000-0000DBCD0000}"/>
    <cellStyle name="Style 686 5" xfId="52693" xr:uid="{00000000-0005-0000-0000-0000DCCD0000}"/>
    <cellStyle name="Style 688" xfId="52694" xr:uid="{00000000-0005-0000-0000-0000DDCD0000}"/>
    <cellStyle name="Style 688 2" xfId="52695" xr:uid="{00000000-0005-0000-0000-0000DECD0000}"/>
    <cellStyle name="Style 688 2 2" xfId="52696" xr:uid="{00000000-0005-0000-0000-0000DFCD0000}"/>
    <cellStyle name="Style 688 2 2 2" xfId="52697" xr:uid="{00000000-0005-0000-0000-0000E0CD0000}"/>
    <cellStyle name="Style 688 2 3" xfId="52698" xr:uid="{00000000-0005-0000-0000-0000E1CD0000}"/>
    <cellStyle name="Style 688 2 4" xfId="52699" xr:uid="{00000000-0005-0000-0000-0000E2CD0000}"/>
    <cellStyle name="Style 688 3" xfId="52700" xr:uid="{00000000-0005-0000-0000-0000E3CD0000}"/>
    <cellStyle name="Style 688 3 2" xfId="52701" xr:uid="{00000000-0005-0000-0000-0000E4CD0000}"/>
    <cellStyle name="Style 688 4" xfId="52702" xr:uid="{00000000-0005-0000-0000-0000E5CD0000}"/>
    <cellStyle name="Style 688 5" xfId="52703" xr:uid="{00000000-0005-0000-0000-0000E6CD0000}"/>
    <cellStyle name="Style 69" xfId="52704" xr:uid="{00000000-0005-0000-0000-0000E7CD0000}"/>
    <cellStyle name="Style 69 2" xfId="52705" xr:uid="{00000000-0005-0000-0000-0000E8CD0000}"/>
    <cellStyle name="Style 69 2 2" xfId="52706" xr:uid="{00000000-0005-0000-0000-0000E9CD0000}"/>
    <cellStyle name="Style 69 2 2 2" xfId="52707" xr:uid="{00000000-0005-0000-0000-0000EACD0000}"/>
    <cellStyle name="Style 69 2 2 3" xfId="52708" xr:uid="{00000000-0005-0000-0000-0000EBCD0000}"/>
    <cellStyle name="Style 69 2 3" xfId="52709" xr:uid="{00000000-0005-0000-0000-0000ECCD0000}"/>
    <cellStyle name="Style 69 2 4" xfId="52710" xr:uid="{00000000-0005-0000-0000-0000EDCD0000}"/>
    <cellStyle name="Style 69 3" xfId="52711" xr:uid="{00000000-0005-0000-0000-0000EECD0000}"/>
    <cellStyle name="Style 69 3 2" xfId="52712" xr:uid="{00000000-0005-0000-0000-0000EFCD0000}"/>
    <cellStyle name="Style 69 3 3" xfId="52713" xr:uid="{00000000-0005-0000-0000-0000F0CD0000}"/>
    <cellStyle name="Style 69 4" xfId="52714" xr:uid="{00000000-0005-0000-0000-0000F1CD0000}"/>
    <cellStyle name="Style 69 5" xfId="52715" xr:uid="{00000000-0005-0000-0000-0000F2CD0000}"/>
    <cellStyle name="Style 70" xfId="52716" xr:uid="{00000000-0005-0000-0000-0000F3CD0000}"/>
    <cellStyle name="Style 70 2" xfId="52717" xr:uid="{00000000-0005-0000-0000-0000F4CD0000}"/>
    <cellStyle name="Style 70 2 2" xfId="52718" xr:uid="{00000000-0005-0000-0000-0000F5CD0000}"/>
    <cellStyle name="Style 70 2 2 2" xfId="52719" xr:uid="{00000000-0005-0000-0000-0000F6CD0000}"/>
    <cellStyle name="Style 70 2 3" xfId="52720" xr:uid="{00000000-0005-0000-0000-0000F7CD0000}"/>
    <cellStyle name="Style 70 2 4" xfId="52721" xr:uid="{00000000-0005-0000-0000-0000F8CD0000}"/>
    <cellStyle name="Style 70 3" xfId="52722" xr:uid="{00000000-0005-0000-0000-0000F9CD0000}"/>
    <cellStyle name="Style 70 3 2" xfId="52723" xr:uid="{00000000-0005-0000-0000-0000FACD0000}"/>
    <cellStyle name="Style 70 4" xfId="52724" xr:uid="{00000000-0005-0000-0000-0000FBCD0000}"/>
    <cellStyle name="Style 70 5" xfId="52725" xr:uid="{00000000-0005-0000-0000-0000FCCD0000}"/>
    <cellStyle name="Style 71" xfId="52726" xr:uid="{00000000-0005-0000-0000-0000FDCD0000}"/>
    <cellStyle name="Style 71 2" xfId="52727" xr:uid="{00000000-0005-0000-0000-0000FECD0000}"/>
    <cellStyle name="Style 71 2 2" xfId="52728" xr:uid="{00000000-0005-0000-0000-0000FFCD0000}"/>
    <cellStyle name="Style 71 2 2 2" xfId="52729" xr:uid="{00000000-0005-0000-0000-000000CE0000}"/>
    <cellStyle name="Style 71 2 2 3" xfId="52730" xr:uid="{00000000-0005-0000-0000-000001CE0000}"/>
    <cellStyle name="Style 71 2 3" xfId="52731" xr:uid="{00000000-0005-0000-0000-000002CE0000}"/>
    <cellStyle name="Style 71 2 4" xfId="52732" xr:uid="{00000000-0005-0000-0000-000003CE0000}"/>
    <cellStyle name="Style 71 3" xfId="52733" xr:uid="{00000000-0005-0000-0000-000004CE0000}"/>
    <cellStyle name="Style 71 3 2" xfId="52734" xr:uid="{00000000-0005-0000-0000-000005CE0000}"/>
    <cellStyle name="Style 71 3 3" xfId="52735" xr:uid="{00000000-0005-0000-0000-000006CE0000}"/>
    <cellStyle name="Style 71 4" xfId="52736" xr:uid="{00000000-0005-0000-0000-000007CE0000}"/>
    <cellStyle name="Style 71 5" xfId="52737" xr:uid="{00000000-0005-0000-0000-000008CE0000}"/>
    <cellStyle name="Style 72" xfId="52738" xr:uid="{00000000-0005-0000-0000-000009CE0000}"/>
    <cellStyle name="Style 72 2" xfId="52739" xr:uid="{00000000-0005-0000-0000-00000ACE0000}"/>
    <cellStyle name="Style 72 2 2" xfId="52740" xr:uid="{00000000-0005-0000-0000-00000BCE0000}"/>
    <cellStyle name="Style 72 2 2 2" xfId="52741" xr:uid="{00000000-0005-0000-0000-00000CCE0000}"/>
    <cellStyle name="Style 72 2 3" xfId="52742" xr:uid="{00000000-0005-0000-0000-00000DCE0000}"/>
    <cellStyle name="Style 72 2 4" xfId="52743" xr:uid="{00000000-0005-0000-0000-00000ECE0000}"/>
    <cellStyle name="Style 72 3" xfId="52744" xr:uid="{00000000-0005-0000-0000-00000FCE0000}"/>
    <cellStyle name="Style 72 3 2" xfId="52745" xr:uid="{00000000-0005-0000-0000-000010CE0000}"/>
    <cellStyle name="Style 72 4" xfId="52746" xr:uid="{00000000-0005-0000-0000-000011CE0000}"/>
    <cellStyle name="Style 72 5" xfId="52747" xr:uid="{00000000-0005-0000-0000-000012CE0000}"/>
    <cellStyle name="Style 73" xfId="52748" xr:uid="{00000000-0005-0000-0000-000013CE0000}"/>
    <cellStyle name="Style 73 2" xfId="52749" xr:uid="{00000000-0005-0000-0000-000014CE0000}"/>
    <cellStyle name="Style 73 2 2" xfId="52750" xr:uid="{00000000-0005-0000-0000-000015CE0000}"/>
    <cellStyle name="Style 73 2 2 2" xfId="52751" xr:uid="{00000000-0005-0000-0000-000016CE0000}"/>
    <cellStyle name="Style 73 2 3" xfId="52752" xr:uid="{00000000-0005-0000-0000-000017CE0000}"/>
    <cellStyle name="Style 73 2 4" xfId="52753" xr:uid="{00000000-0005-0000-0000-000018CE0000}"/>
    <cellStyle name="Style 73 3" xfId="52754" xr:uid="{00000000-0005-0000-0000-000019CE0000}"/>
    <cellStyle name="Style 73 3 2" xfId="52755" xr:uid="{00000000-0005-0000-0000-00001ACE0000}"/>
    <cellStyle name="Style 73 4" xfId="52756" xr:uid="{00000000-0005-0000-0000-00001BCE0000}"/>
    <cellStyle name="Style 73 5" xfId="52757" xr:uid="{00000000-0005-0000-0000-00001CCE0000}"/>
    <cellStyle name="Style 74" xfId="52758" xr:uid="{00000000-0005-0000-0000-00001DCE0000}"/>
    <cellStyle name="Style 74 2" xfId="52759" xr:uid="{00000000-0005-0000-0000-00001ECE0000}"/>
    <cellStyle name="Style 74 2 2" xfId="52760" xr:uid="{00000000-0005-0000-0000-00001FCE0000}"/>
    <cellStyle name="Style 74 2 2 2" xfId="52761" xr:uid="{00000000-0005-0000-0000-000020CE0000}"/>
    <cellStyle name="Style 74 2 3" xfId="52762" xr:uid="{00000000-0005-0000-0000-000021CE0000}"/>
    <cellStyle name="Style 74 2 4" xfId="52763" xr:uid="{00000000-0005-0000-0000-000022CE0000}"/>
    <cellStyle name="Style 74 3" xfId="52764" xr:uid="{00000000-0005-0000-0000-000023CE0000}"/>
    <cellStyle name="Style 74 3 2" xfId="52765" xr:uid="{00000000-0005-0000-0000-000024CE0000}"/>
    <cellStyle name="Style 74 4" xfId="52766" xr:uid="{00000000-0005-0000-0000-000025CE0000}"/>
    <cellStyle name="Style 74 5" xfId="52767" xr:uid="{00000000-0005-0000-0000-000026CE0000}"/>
    <cellStyle name="Style 75" xfId="52768" xr:uid="{00000000-0005-0000-0000-000027CE0000}"/>
    <cellStyle name="Style 75 2" xfId="52769" xr:uid="{00000000-0005-0000-0000-000028CE0000}"/>
    <cellStyle name="Style 75 2 2" xfId="52770" xr:uid="{00000000-0005-0000-0000-000029CE0000}"/>
    <cellStyle name="Style 75 2 2 2" xfId="52771" xr:uid="{00000000-0005-0000-0000-00002ACE0000}"/>
    <cellStyle name="Style 75 2 2 3" xfId="52772" xr:uid="{00000000-0005-0000-0000-00002BCE0000}"/>
    <cellStyle name="Style 75 2 2 4" xfId="52773" xr:uid="{00000000-0005-0000-0000-00002CCE0000}"/>
    <cellStyle name="Style 75 2 3" xfId="52774" xr:uid="{00000000-0005-0000-0000-00002DCE0000}"/>
    <cellStyle name="Style 75 2 4" xfId="52775" xr:uid="{00000000-0005-0000-0000-00002ECE0000}"/>
    <cellStyle name="Style 75 3" xfId="52776" xr:uid="{00000000-0005-0000-0000-00002FCE0000}"/>
    <cellStyle name="Style 75 3 2" xfId="52777" xr:uid="{00000000-0005-0000-0000-000030CE0000}"/>
    <cellStyle name="Style 75 3 3" xfId="52778" xr:uid="{00000000-0005-0000-0000-000031CE0000}"/>
    <cellStyle name="Style 75 3 4" xfId="52779" xr:uid="{00000000-0005-0000-0000-000032CE0000}"/>
    <cellStyle name="Style 75 4" xfId="52780" xr:uid="{00000000-0005-0000-0000-000033CE0000}"/>
    <cellStyle name="Style 75 5" xfId="52781" xr:uid="{00000000-0005-0000-0000-000034CE0000}"/>
    <cellStyle name="Style 76" xfId="52782" xr:uid="{00000000-0005-0000-0000-000035CE0000}"/>
    <cellStyle name="Style 76 2" xfId="52783" xr:uid="{00000000-0005-0000-0000-000036CE0000}"/>
    <cellStyle name="Style 76 2 2" xfId="52784" xr:uid="{00000000-0005-0000-0000-000037CE0000}"/>
    <cellStyle name="Style 76 2 2 2" xfId="52785" xr:uid="{00000000-0005-0000-0000-000038CE0000}"/>
    <cellStyle name="Style 76 2 3" xfId="52786" xr:uid="{00000000-0005-0000-0000-000039CE0000}"/>
    <cellStyle name="Style 76 2 4" xfId="52787" xr:uid="{00000000-0005-0000-0000-00003ACE0000}"/>
    <cellStyle name="Style 76 3" xfId="52788" xr:uid="{00000000-0005-0000-0000-00003BCE0000}"/>
    <cellStyle name="Style 76 3 2" xfId="52789" xr:uid="{00000000-0005-0000-0000-00003CCE0000}"/>
    <cellStyle name="Style 76 4" xfId="52790" xr:uid="{00000000-0005-0000-0000-00003DCE0000}"/>
    <cellStyle name="Style 76 5" xfId="52791" xr:uid="{00000000-0005-0000-0000-00003ECE0000}"/>
    <cellStyle name="Style 77" xfId="52792" xr:uid="{00000000-0005-0000-0000-00003FCE0000}"/>
    <cellStyle name="Style 77 2" xfId="52793" xr:uid="{00000000-0005-0000-0000-000040CE0000}"/>
    <cellStyle name="Style 77 2 2" xfId="52794" xr:uid="{00000000-0005-0000-0000-000041CE0000}"/>
    <cellStyle name="Style 77 2 2 2" xfId="52795" xr:uid="{00000000-0005-0000-0000-000042CE0000}"/>
    <cellStyle name="Style 77 2 3" xfId="52796" xr:uid="{00000000-0005-0000-0000-000043CE0000}"/>
    <cellStyle name="Style 77 2 4" xfId="52797" xr:uid="{00000000-0005-0000-0000-000044CE0000}"/>
    <cellStyle name="Style 77 3" xfId="52798" xr:uid="{00000000-0005-0000-0000-000045CE0000}"/>
    <cellStyle name="Style 77 3 2" xfId="52799" xr:uid="{00000000-0005-0000-0000-000046CE0000}"/>
    <cellStyle name="Style 77 4" xfId="52800" xr:uid="{00000000-0005-0000-0000-000047CE0000}"/>
    <cellStyle name="Style 77 5" xfId="52801" xr:uid="{00000000-0005-0000-0000-000048CE0000}"/>
    <cellStyle name="Style 78" xfId="52802" xr:uid="{00000000-0005-0000-0000-000049CE0000}"/>
    <cellStyle name="Style 78 2" xfId="52803" xr:uid="{00000000-0005-0000-0000-00004ACE0000}"/>
    <cellStyle name="Style 78 2 2" xfId="52804" xr:uid="{00000000-0005-0000-0000-00004BCE0000}"/>
    <cellStyle name="Style 78 2 2 2" xfId="52805" xr:uid="{00000000-0005-0000-0000-00004CCE0000}"/>
    <cellStyle name="Style 78 2 2 3" xfId="52806" xr:uid="{00000000-0005-0000-0000-00004DCE0000}"/>
    <cellStyle name="Style 78 2 3" xfId="52807" xr:uid="{00000000-0005-0000-0000-00004ECE0000}"/>
    <cellStyle name="Style 78 2 4" xfId="52808" xr:uid="{00000000-0005-0000-0000-00004FCE0000}"/>
    <cellStyle name="Style 78 3" xfId="52809" xr:uid="{00000000-0005-0000-0000-000050CE0000}"/>
    <cellStyle name="Style 78 3 2" xfId="52810" xr:uid="{00000000-0005-0000-0000-000051CE0000}"/>
    <cellStyle name="Style 78 3 3" xfId="52811" xr:uid="{00000000-0005-0000-0000-000052CE0000}"/>
    <cellStyle name="Style 78 4" xfId="52812" xr:uid="{00000000-0005-0000-0000-000053CE0000}"/>
    <cellStyle name="Style 78 5" xfId="52813" xr:uid="{00000000-0005-0000-0000-000054CE0000}"/>
    <cellStyle name="Style 79" xfId="52814" xr:uid="{00000000-0005-0000-0000-000055CE0000}"/>
    <cellStyle name="Style 79 2" xfId="52815" xr:uid="{00000000-0005-0000-0000-000056CE0000}"/>
    <cellStyle name="Style 79 2 2" xfId="52816" xr:uid="{00000000-0005-0000-0000-000057CE0000}"/>
    <cellStyle name="Style 79 2 2 2" xfId="52817" xr:uid="{00000000-0005-0000-0000-000058CE0000}"/>
    <cellStyle name="Style 79 2 3" xfId="52818" xr:uid="{00000000-0005-0000-0000-000059CE0000}"/>
    <cellStyle name="Style 79 2 4" xfId="52819" xr:uid="{00000000-0005-0000-0000-00005ACE0000}"/>
    <cellStyle name="Style 79 3" xfId="52820" xr:uid="{00000000-0005-0000-0000-00005BCE0000}"/>
    <cellStyle name="Style 79 3 2" xfId="52821" xr:uid="{00000000-0005-0000-0000-00005CCE0000}"/>
    <cellStyle name="Style 79 4" xfId="52822" xr:uid="{00000000-0005-0000-0000-00005DCE0000}"/>
    <cellStyle name="Style 79 5" xfId="52823" xr:uid="{00000000-0005-0000-0000-00005ECE0000}"/>
    <cellStyle name="Style 80" xfId="52824" xr:uid="{00000000-0005-0000-0000-00005FCE0000}"/>
    <cellStyle name="Style 80 2" xfId="52825" xr:uid="{00000000-0005-0000-0000-000060CE0000}"/>
    <cellStyle name="Style 80 2 2" xfId="52826" xr:uid="{00000000-0005-0000-0000-000061CE0000}"/>
    <cellStyle name="Style 80 2 2 2" xfId="52827" xr:uid="{00000000-0005-0000-0000-000062CE0000}"/>
    <cellStyle name="Style 80 2 2 3" xfId="52828" xr:uid="{00000000-0005-0000-0000-000063CE0000}"/>
    <cellStyle name="Style 80 2 3" xfId="52829" xr:uid="{00000000-0005-0000-0000-000064CE0000}"/>
    <cellStyle name="Style 80 2 4" xfId="52830" xr:uid="{00000000-0005-0000-0000-000065CE0000}"/>
    <cellStyle name="Style 80 3" xfId="52831" xr:uid="{00000000-0005-0000-0000-000066CE0000}"/>
    <cellStyle name="Style 80 3 2" xfId="52832" xr:uid="{00000000-0005-0000-0000-000067CE0000}"/>
    <cellStyle name="Style 80 3 3" xfId="52833" xr:uid="{00000000-0005-0000-0000-000068CE0000}"/>
    <cellStyle name="Style 80 4" xfId="52834" xr:uid="{00000000-0005-0000-0000-000069CE0000}"/>
    <cellStyle name="Style 80 5" xfId="52835" xr:uid="{00000000-0005-0000-0000-00006ACE0000}"/>
    <cellStyle name="Style 81" xfId="52836" xr:uid="{00000000-0005-0000-0000-00006BCE0000}"/>
    <cellStyle name="Style 81 2" xfId="52837" xr:uid="{00000000-0005-0000-0000-00006CCE0000}"/>
    <cellStyle name="Style 81 2 2" xfId="52838" xr:uid="{00000000-0005-0000-0000-00006DCE0000}"/>
    <cellStyle name="Style 81 2 2 2" xfId="52839" xr:uid="{00000000-0005-0000-0000-00006ECE0000}"/>
    <cellStyle name="Style 81 2 3" xfId="52840" xr:uid="{00000000-0005-0000-0000-00006FCE0000}"/>
    <cellStyle name="Style 81 2 4" xfId="52841" xr:uid="{00000000-0005-0000-0000-000070CE0000}"/>
    <cellStyle name="Style 81 3" xfId="52842" xr:uid="{00000000-0005-0000-0000-000071CE0000}"/>
    <cellStyle name="Style 81 3 2" xfId="52843" xr:uid="{00000000-0005-0000-0000-000072CE0000}"/>
    <cellStyle name="Style 81 4" xfId="52844" xr:uid="{00000000-0005-0000-0000-000073CE0000}"/>
    <cellStyle name="Style 81 5" xfId="52845" xr:uid="{00000000-0005-0000-0000-000074CE0000}"/>
    <cellStyle name="Style 82" xfId="52846" xr:uid="{00000000-0005-0000-0000-000075CE0000}"/>
    <cellStyle name="Style 82 2" xfId="52847" xr:uid="{00000000-0005-0000-0000-000076CE0000}"/>
    <cellStyle name="Style 82 2 2" xfId="52848" xr:uid="{00000000-0005-0000-0000-000077CE0000}"/>
    <cellStyle name="Style 82 2 2 2" xfId="52849" xr:uid="{00000000-0005-0000-0000-000078CE0000}"/>
    <cellStyle name="Style 82 2 2 3" xfId="52850" xr:uid="{00000000-0005-0000-0000-000079CE0000}"/>
    <cellStyle name="Style 82 2 3" xfId="52851" xr:uid="{00000000-0005-0000-0000-00007ACE0000}"/>
    <cellStyle name="Style 82 2 4" xfId="52852" xr:uid="{00000000-0005-0000-0000-00007BCE0000}"/>
    <cellStyle name="Style 82 3" xfId="52853" xr:uid="{00000000-0005-0000-0000-00007CCE0000}"/>
    <cellStyle name="Style 82 3 2" xfId="52854" xr:uid="{00000000-0005-0000-0000-00007DCE0000}"/>
    <cellStyle name="Style 82 3 3" xfId="52855" xr:uid="{00000000-0005-0000-0000-00007ECE0000}"/>
    <cellStyle name="Style 82 4" xfId="52856" xr:uid="{00000000-0005-0000-0000-00007FCE0000}"/>
    <cellStyle name="Style 82 5" xfId="52857" xr:uid="{00000000-0005-0000-0000-000080CE0000}"/>
    <cellStyle name="Style 83" xfId="52858" xr:uid="{00000000-0005-0000-0000-000081CE0000}"/>
    <cellStyle name="Style 83 2" xfId="52859" xr:uid="{00000000-0005-0000-0000-000082CE0000}"/>
    <cellStyle name="Style 83 2 2" xfId="52860" xr:uid="{00000000-0005-0000-0000-000083CE0000}"/>
    <cellStyle name="Style 83 2 2 2" xfId="52861" xr:uid="{00000000-0005-0000-0000-000084CE0000}"/>
    <cellStyle name="Style 83 2 3" xfId="52862" xr:uid="{00000000-0005-0000-0000-000085CE0000}"/>
    <cellStyle name="Style 83 2 4" xfId="52863" xr:uid="{00000000-0005-0000-0000-000086CE0000}"/>
    <cellStyle name="Style 83 3" xfId="52864" xr:uid="{00000000-0005-0000-0000-000087CE0000}"/>
    <cellStyle name="Style 83 3 2" xfId="52865" xr:uid="{00000000-0005-0000-0000-000088CE0000}"/>
    <cellStyle name="Style 83 4" xfId="52866" xr:uid="{00000000-0005-0000-0000-000089CE0000}"/>
    <cellStyle name="Style 83 5" xfId="52867" xr:uid="{00000000-0005-0000-0000-00008ACE0000}"/>
    <cellStyle name="Style 84" xfId="52868" xr:uid="{00000000-0005-0000-0000-00008BCE0000}"/>
    <cellStyle name="Style 84 2" xfId="52869" xr:uid="{00000000-0005-0000-0000-00008CCE0000}"/>
    <cellStyle name="Style 84 2 2" xfId="52870" xr:uid="{00000000-0005-0000-0000-00008DCE0000}"/>
    <cellStyle name="Style 84 2 2 2" xfId="52871" xr:uid="{00000000-0005-0000-0000-00008ECE0000}"/>
    <cellStyle name="Style 84 2 2 3" xfId="52872" xr:uid="{00000000-0005-0000-0000-00008FCE0000}"/>
    <cellStyle name="Style 84 2 3" xfId="52873" xr:uid="{00000000-0005-0000-0000-000090CE0000}"/>
    <cellStyle name="Style 84 2 4" xfId="52874" xr:uid="{00000000-0005-0000-0000-000091CE0000}"/>
    <cellStyle name="Style 84 3" xfId="52875" xr:uid="{00000000-0005-0000-0000-000092CE0000}"/>
    <cellStyle name="Style 84 3 2" xfId="52876" xr:uid="{00000000-0005-0000-0000-000093CE0000}"/>
    <cellStyle name="Style 84 3 3" xfId="52877" xr:uid="{00000000-0005-0000-0000-000094CE0000}"/>
    <cellStyle name="Style 84 4" xfId="52878" xr:uid="{00000000-0005-0000-0000-000095CE0000}"/>
    <cellStyle name="Style 84 5" xfId="52879" xr:uid="{00000000-0005-0000-0000-000096CE0000}"/>
    <cellStyle name="Style 85" xfId="52880" xr:uid="{00000000-0005-0000-0000-000097CE0000}"/>
    <cellStyle name="Style 85 2" xfId="52881" xr:uid="{00000000-0005-0000-0000-000098CE0000}"/>
    <cellStyle name="Style 85 2 2" xfId="52882" xr:uid="{00000000-0005-0000-0000-000099CE0000}"/>
    <cellStyle name="Style 85 2 2 2" xfId="52883" xr:uid="{00000000-0005-0000-0000-00009ACE0000}"/>
    <cellStyle name="Style 85 2 3" xfId="52884" xr:uid="{00000000-0005-0000-0000-00009BCE0000}"/>
    <cellStyle name="Style 85 2 4" xfId="52885" xr:uid="{00000000-0005-0000-0000-00009CCE0000}"/>
    <cellStyle name="Style 85 3" xfId="52886" xr:uid="{00000000-0005-0000-0000-00009DCE0000}"/>
    <cellStyle name="Style 85 3 2" xfId="52887" xr:uid="{00000000-0005-0000-0000-00009ECE0000}"/>
    <cellStyle name="Style 85 4" xfId="52888" xr:uid="{00000000-0005-0000-0000-00009FCE0000}"/>
    <cellStyle name="Style 85 5" xfId="52889" xr:uid="{00000000-0005-0000-0000-0000A0CE0000}"/>
    <cellStyle name="Style 86" xfId="52890" xr:uid="{00000000-0005-0000-0000-0000A1CE0000}"/>
    <cellStyle name="Style 86 2" xfId="52891" xr:uid="{00000000-0005-0000-0000-0000A2CE0000}"/>
    <cellStyle name="Style 86 2 2" xfId="52892" xr:uid="{00000000-0005-0000-0000-0000A3CE0000}"/>
    <cellStyle name="Style 86 2 2 2" xfId="52893" xr:uid="{00000000-0005-0000-0000-0000A4CE0000}"/>
    <cellStyle name="Style 86 2 3" xfId="52894" xr:uid="{00000000-0005-0000-0000-0000A5CE0000}"/>
    <cellStyle name="Style 86 2 4" xfId="52895" xr:uid="{00000000-0005-0000-0000-0000A6CE0000}"/>
    <cellStyle name="Style 86 3" xfId="52896" xr:uid="{00000000-0005-0000-0000-0000A7CE0000}"/>
    <cellStyle name="Style 86 3 2" xfId="52897" xr:uid="{00000000-0005-0000-0000-0000A8CE0000}"/>
    <cellStyle name="Style 86 4" xfId="52898" xr:uid="{00000000-0005-0000-0000-0000A9CE0000}"/>
    <cellStyle name="Style 86 5" xfId="52899" xr:uid="{00000000-0005-0000-0000-0000AACE0000}"/>
    <cellStyle name="Style 87" xfId="52900" xr:uid="{00000000-0005-0000-0000-0000ABCE0000}"/>
    <cellStyle name="Style 87 2" xfId="52901" xr:uid="{00000000-0005-0000-0000-0000ACCE0000}"/>
    <cellStyle name="Style 87 2 2" xfId="52902" xr:uid="{00000000-0005-0000-0000-0000ADCE0000}"/>
    <cellStyle name="Style 87 2 2 2" xfId="52903" xr:uid="{00000000-0005-0000-0000-0000AECE0000}"/>
    <cellStyle name="Style 87 2 2 3" xfId="52904" xr:uid="{00000000-0005-0000-0000-0000AFCE0000}"/>
    <cellStyle name="Style 87 2 3" xfId="52905" xr:uid="{00000000-0005-0000-0000-0000B0CE0000}"/>
    <cellStyle name="Style 87 2 4" xfId="52906" xr:uid="{00000000-0005-0000-0000-0000B1CE0000}"/>
    <cellStyle name="Style 87 3" xfId="52907" xr:uid="{00000000-0005-0000-0000-0000B2CE0000}"/>
    <cellStyle name="Style 87 3 2" xfId="52908" xr:uid="{00000000-0005-0000-0000-0000B3CE0000}"/>
    <cellStyle name="Style 87 3 3" xfId="52909" xr:uid="{00000000-0005-0000-0000-0000B4CE0000}"/>
    <cellStyle name="Style 87 4" xfId="52910" xr:uid="{00000000-0005-0000-0000-0000B5CE0000}"/>
    <cellStyle name="Style 87 5" xfId="52911" xr:uid="{00000000-0005-0000-0000-0000B6CE0000}"/>
    <cellStyle name="Style 88" xfId="52912" xr:uid="{00000000-0005-0000-0000-0000B7CE0000}"/>
    <cellStyle name="Style 88 2" xfId="52913" xr:uid="{00000000-0005-0000-0000-0000B8CE0000}"/>
    <cellStyle name="Style 88 2 2" xfId="52914" xr:uid="{00000000-0005-0000-0000-0000B9CE0000}"/>
    <cellStyle name="Style 88 2 2 2" xfId="52915" xr:uid="{00000000-0005-0000-0000-0000BACE0000}"/>
    <cellStyle name="Style 88 2 3" xfId="52916" xr:uid="{00000000-0005-0000-0000-0000BBCE0000}"/>
    <cellStyle name="Style 88 2 4" xfId="52917" xr:uid="{00000000-0005-0000-0000-0000BCCE0000}"/>
    <cellStyle name="Style 88 3" xfId="52918" xr:uid="{00000000-0005-0000-0000-0000BDCE0000}"/>
    <cellStyle name="Style 88 3 2" xfId="52919" xr:uid="{00000000-0005-0000-0000-0000BECE0000}"/>
    <cellStyle name="Style 88 4" xfId="52920" xr:uid="{00000000-0005-0000-0000-0000BFCE0000}"/>
    <cellStyle name="Style 88 5" xfId="52921" xr:uid="{00000000-0005-0000-0000-0000C0CE0000}"/>
    <cellStyle name="Style 89" xfId="52922" xr:uid="{00000000-0005-0000-0000-0000C1CE0000}"/>
    <cellStyle name="Style 89 2" xfId="52923" xr:uid="{00000000-0005-0000-0000-0000C2CE0000}"/>
    <cellStyle name="Style 89 2 2" xfId="52924" xr:uid="{00000000-0005-0000-0000-0000C3CE0000}"/>
    <cellStyle name="Style 89 2 2 2" xfId="52925" xr:uid="{00000000-0005-0000-0000-0000C4CE0000}"/>
    <cellStyle name="Style 89 2 2 3" xfId="52926" xr:uid="{00000000-0005-0000-0000-0000C5CE0000}"/>
    <cellStyle name="Style 89 2 3" xfId="52927" xr:uid="{00000000-0005-0000-0000-0000C6CE0000}"/>
    <cellStyle name="Style 89 2 4" xfId="52928" xr:uid="{00000000-0005-0000-0000-0000C7CE0000}"/>
    <cellStyle name="Style 89 3" xfId="52929" xr:uid="{00000000-0005-0000-0000-0000C8CE0000}"/>
    <cellStyle name="Style 89 3 2" xfId="52930" xr:uid="{00000000-0005-0000-0000-0000C9CE0000}"/>
    <cellStyle name="Style 89 3 3" xfId="52931" xr:uid="{00000000-0005-0000-0000-0000CACE0000}"/>
    <cellStyle name="Style 89 4" xfId="52932" xr:uid="{00000000-0005-0000-0000-0000CBCE0000}"/>
    <cellStyle name="Style 89 5" xfId="52933" xr:uid="{00000000-0005-0000-0000-0000CCCE0000}"/>
    <cellStyle name="Style 90" xfId="52934" xr:uid="{00000000-0005-0000-0000-0000CDCE0000}"/>
    <cellStyle name="Style 90 2" xfId="52935" xr:uid="{00000000-0005-0000-0000-0000CECE0000}"/>
    <cellStyle name="Style 90 2 2" xfId="52936" xr:uid="{00000000-0005-0000-0000-0000CFCE0000}"/>
    <cellStyle name="Style 90 2 2 2" xfId="52937" xr:uid="{00000000-0005-0000-0000-0000D0CE0000}"/>
    <cellStyle name="Style 90 2 3" xfId="52938" xr:uid="{00000000-0005-0000-0000-0000D1CE0000}"/>
    <cellStyle name="Style 90 2 4" xfId="52939" xr:uid="{00000000-0005-0000-0000-0000D2CE0000}"/>
    <cellStyle name="Style 90 3" xfId="52940" xr:uid="{00000000-0005-0000-0000-0000D3CE0000}"/>
    <cellStyle name="Style 90 3 2" xfId="52941" xr:uid="{00000000-0005-0000-0000-0000D4CE0000}"/>
    <cellStyle name="Style 90 4" xfId="52942" xr:uid="{00000000-0005-0000-0000-0000D5CE0000}"/>
    <cellStyle name="Style 90 5" xfId="52943" xr:uid="{00000000-0005-0000-0000-0000D6CE0000}"/>
    <cellStyle name="Style 91" xfId="52944" xr:uid="{00000000-0005-0000-0000-0000D7CE0000}"/>
    <cellStyle name="Style 91 2" xfId="52945" xr:uid="{00000000-0005-0000-0000-0000D8CE0000}"/>
    <cellStyle name="Style 91 2 2" xfId="52946" xr:uid="{00000000-0005-0000-0000-0000D9CE0000}"/>
    <cellStyle name="Style 91 2 2 2" xfId="52947" xr:uid="{00000000-0005-0000-0000-0000DACE0000}"/>
    <cellStyle name="Style 91 2 2 3" xfId="52948" xr:uid="{00000000-0005-0000-0000-0000DBCE0000}"/>
    <cellStyle name="Style 91 2 3" xfId="52949" xr:uid="{00000000-0005-0000-0000-0000DCCE0000}"/>
    <cellStyle name="Style 91 2 4" xfId="52950" xr:uid="{00000000-0005-0000-0000-0000DDCE0000}"/>
    <cellStyle name="Style 91 3" xfId="52951" xr:uid="{00000000-0005-0000-0000-0000DECE0000}"/>
    <cellStyle name="Style 91 3 2" xfId="52952" xr:uid="{00000000-0005-0000-0000-0000DFCE0000}"/>
    <cellStyle name="Style 91 3 3" xfId="52953" xr:uid="{00000000-0005-0000-0000-0000E0CE0000}"/>
    <cellStyle name="Style 91 4" xfId="52954" xr:uid="{00000000-0005-0000-0000-0000E1CE0000}"/>
    <cellStyle name="Style 91 5" xfId="52955" xr:uid="{00000000-0005-0000-0000-0000E2CE0000}"/>
    <cellStyle name="Style 92" xfId="52956" xr:uid="{00000000-0005-0000-0000-0000E3CE0000}"/>
    <cellStyle name="Style 92 2" xfId="52957" xr:uid="{00000000-0005-0000-0000-0000E4CE0000}"/>
    <cellStyle name="Style 92 2 2" xfId="52958" xr:uid="{00000000-0005-0000-0000-0000E5CE0000}"/>
    <cellStyle name="Style 92 2 2 2" xfId="52959" xr:uid="{00000000-0005-0000-0000-0000E6CE0000}"/>
    <cellStyle name="Style 92 2 3" xfId="52960" xr:uid="{00000000-0005-0000-0000-0000E7CE0000}"/>
    <cellStyle name="Style 92 2 4" xfId="52961" xr:uid="{00000000-0005-0000-0000-0000E8CE0000}"/>
    <cellStyle name="Style 92 3" xfId="52962" xr:uid="{00000000-0005-0000-0000-0000E9CE0000}"/>
    <cellStyle name="Style 92 3 2" xfId="52963" xr:uid="{00000000-0005-0000-0000-0000EACE0000}"/>
    <cellStyle name="Style 92 4" xfId="52964" xr:uid="{00000000-0005-0000-0000-0000EBCE0000}"/>
    <cellStyle name="Style 92 5" xfId="52965" xr:uid="{00000000-0005-0000-0000-0000ECCE0000}"/>
    <cellStyle name="Style 93" xfId="52966" xr:uid="{00000000-0005-0000-0000-0000EDCE0000}"/>
    <cellStyle name="Style 93 2" xfId="52967" xr:uid="{00000000-0005-0000-0000-0000EECE0000}"/>
    <cellStyle name="Style 93 2 2" xfId="52968" xr:uid="{00000000-0005-0000-0000-0000EFCE0000}"/>
    <cellStyle name="Style 93 2 2 2" xfId="52969" xr:uid="{00000000-0005-0000-0000-0000F0CE0000}"/>
    <cellStyle name="Style 93 2 3" xfId="52970" xr:uid="{00000000-0005-0000-0000-0000F1CE0000}"/>
    <cellStyle name="Style 93 2 4" xfId="52971" xr:uid="{00000000-0005-0000-0000-0000F2CE0000}"/>
    <cellStyle name="Style 93 3" xfId="52972" xr:uid="{00000000-0005-0000-0000-0000F3CE0000}"/>
    <cellStyle name="Style 93 3 2" xfId="52973" xr:uid="{00000000-0005-0000-0000-0000F4CE0000}"/>
    <cellStyle name="Style 93 4" xfId="52974" xr:uid="{00000000-0005-0000-0000-0000F5CE0000}"/>
    <cellStyle name="Style 93 5" xfId="52975" xr:uid="{00000000-0005-0000-0000-0000F6CE0000}"/>
    <cellStyle name="Style 94" xfId="52976" xr:uid="{00000000-0005-0000-0000-0000F7CE0000}"/>
    <cellStyle name="Style 94 2" xfId="52977" xr:uid="{00000000-0005-0000-0000-0000F8CE0000}"/>
    <cellStyle name="Style 94 2 2" xfId="52978" xr:uid="{00000000-0005-0000-0000-0000F9CE0000}"/>
    <cellStyle name="Style 94 2 2 2" xfId="52979" xr:uid="{00000000-0005-0000-0000-0000FACE0000}"/>
    <cellStyle name="Style 94 2 3" xfId="52980" xr:uid="{00000000-0005-0000-0000-0000FBCE0000}"/>
    <cellStyle name="Style 94 2 4" xfId="52981" xr:uid="{00000000-0005-0000-0000-0000FCCE0000}"/>
    <cellStyle name="Style 94 3" xfId="52982" xr:uid="{00000000-0005-0000-0000-0000FDCE0000}"/>
    <cellStyle name="Style 94 3 2" xfId="52983" xr:uid="{00000000-0005-0000-0000-0000FECE0000}"/>
    <cellStyle name="Style 94 4" xfId="52984" xr:uid="{00000000-0005-0000-0000-0000FFCE0000}"/>
    <cellStyle name="Style 94 5" xfId="52985" xr:uid="{00000000-0005-0000-0000-000000CF0000}"/>
    <cellStyle name="Style 95" xfId="52986" xr:uid="{00000000-0005-0000-0000-000001CF0000}"/>
    <cellStyle name="Style 95 2" xfId="52987" xr:uid="{00000000-0005-0000-0000-000002CF0000}"/>
    <cellStyle name="Style 95 2 2" xfId="52988" xr:uid="{00000000-0005-0000-0000-000003CF0000}"/>
    <cellStyle name="Style 95 2 2 2" xfId="52989" xr:uid="{00000000-0005-0000-0000-000004CF0000}"/>
    <cellStyle name="Style 95 2 3" xfId="52990" xr:uid="{00000000-0005-0000-0000-000005CF0000}"/>
    <cellStyle name="Style 95 2 4" xfId="52991" xr:uid="{00000000-0005-0000-0000-000006CF0000}"/>
    <cellStyle name="Style 95 3" xfId="52992" xr:uid="{00000000-0005-0000-0000-000007CF0000}"/>
    <cellStyle name="Style 95 3 2" xfId="52993" xr:uid="{00000000-0005-0000-0000-000008CF0000}"/>
    <cellStyle name="Style 95 4" xfId="52994" xr:uid="{00000000-0005-0000-0000-000009CF0000}"/>
    <cellStyle name="Style 95 5" xfId="52995" xr:uid="{00000000-0005-0000-0000-00000ACF0000}"/>
    <cellStyle name="Style 96" xfId="52996" xr:uid="{00000000-0005-0000-0000-00000BCF0000}"/>
    <cellStyle name="Style 96 2" xfId="52997" xr:uid="{00000000-0005-0000-0000-00000CCF0000}"/>
    <cellStyle name="Style 96 2 2" xfId="52998" xr:uid="{00000000-0005-0000-0000-00000DCF0000}"/>
    <cellStyle name="Style 96 2 2 2" xfId="52999" xr:uid="{00000000-0005-0000-0000-00000ECF0000}"/>
    <cellStyle name="Style 96 2 2 3" xfId="53000" xr:uid="{00000000-0005-0000-0000-00000FCF0000}"/>
    <cellStyle name="Style 96 2 3" xfId="53001" xr:uid="{00000000-0005-0000-0000-000010CF0000}"/>
    <cellStyle name="Style 96 2 4" xfId="53002" xr:uid="{00000000-0005-0000-0000-000011CF0000}"/>
    <cellStyle name="Style 96 3" xfId="53003" xr:uid="{00000000-0005-0000-0000-000012CF0000}"/>
    <cellStyle name="Style 96 3 2" xfId="53004" xr:uid="{00000000-0005-0000-0000-000013CF0000}"/>
    <cellStyle name="Style 96 3 3" xfId="53005" xr:uid="{00000000-0005-0000-0000-000014CF0000}"/>
    <cellStyle name="Style 96 4" xfId="53006" xr:uid="{00000000-0005-0000-0000-000015CF0000}"/>
    <cellStyle name="Style 96 5" xfId="53007" xr:uid="{00000000-0005-0000-0000-000016CF0000}"/>
    <cellStyle name="Style 97" xfId="53008" xr:uid="{00000000-0005-0000-0000-000017CF0000}"/>
    <cellStyle name="Style 97 2" xfId="53009" xr:uid="{00000000-0005-0000-0000-000018CF0000}"/>
    <cellStyle name="Style 97 2 2" xfId="53010" xr:uid="{00000000-0005-0000-0000-000019CF0000}"/>
    <cellStyle name="Style 97 2 2 2" xfId="53011" xr:uid="{00000000-0005-0000-0000-00001ACF0000}"/>
    <cellStyle name="Style 97 2 3" xfId="53012" xr:uid="{00000000-0005-0000-0000-00001BCF0000}"/>
    <cellStyle name="Style 97 2 4" xfId="53013" xr:uid="{00000000-0005-0000-0000-00001CCF0000}"/>
    <cellStyle name="Style 97 3" xfId="53014" xr:uid="{00000000-0005-0000-0000-00001DCF0000}"/>
    <cellStyle name="Style 97 3 2" xfId="53015" xr:uid="{00000000-0005-0000-0000-00001ECF0000}"/>
    <cellStyle name="Style 97 4" xfId="53016" xr:uid="{00000000-0005-0000-0000-00001FCF0000}"/>
    <cellStyle name="Style 97 5" xfId="53017" xr:uid="{00000000-0005-0000-0000-000020CF0000}"/>
    <cellStyle name="Style 98" xfId="53018" xr:uid="{00000000-0005-0000-0000-000021CF0000}"/>
    <cellStyle name="Style 98 2" xfId="53019" xr:uid="{00000000-0005-0000-0000-000022CF0000}"/>
    <cellStyle name="Style 98 2 2" xfId="53020" xr:uid="{00000000-0005-0000-0000-000023CF0000}"/>
    <cellStyle name="Style 98 2 2 2" xfId="53021" xr:uid="{00000000-0005-0000-0000-000024CF0000}"/>
    <cellStyle name="Style 98 2 2 3" xfId="53022" xr:uid="{00000000-0005-0000-0000-000025CF0000}"/>
    <cellStyle name="Style 98 2 3" xfId="53023" xr:uid="{00000000-0005-0000-0000-000026CF0000}"/>
    <cellStyle name="Style 98 2 4" xfId="53024" xr:uid="{00000000-0005-0000-0000-000027CF0000}"/>
    <cellStyle name="Style 98 3" xfId="53025" xr:uid="{00000000-0005-0000-0000-000028CF0000}"/>
    <cellStyle name="Style 98 3 2" xfId="53026" xr:uid="{00000000-0005-0000-0000-000029CF0000}"/>
    <cellStyle name="Style 98 3 3" xfId="53027" xr:uid="{00000000-0005-0000-0000-00002ACF0000}"/>
    <cellStyle name="Style 98 4" xfId="53028" xr:uid="{00000000-0005-0000-0000-00002BCF0000}"/>
    <cellStyle name="Style 98 5" xfId="53029" xr:uid="{00000000-0005-0000-0000-00002CCF0000}"/>
    <cellStyle name="Style 99" xfId="53030" xr:uid="{00000000-0005-0000-0000-00002DCF0000}"/>
    <cellStyle name="Style 99 2" xfId="53031" xr:uid="{00000000-0005-0000-0000-00002ECF0000}"/>
    <cellStyle name="Style 99 2 2" xfId="53032" xr:uid="{00000000-0005-0000-0000-00002FCF0000}"/>
    <cellStyle name="Style 99 2 2 2" xfId="53033" xr:uid="{00000000-0005-0000-0000-000030CF0000}"/>
    <cellStyle name="Style 99 2 3" xfId="53034" xr:uid="{00000000-0005-0000-0000-000031CF0000}"/>
    <cellStyle name="Style 99 2 4" xfId="53035" xr:uid="{00000000-0005-0000-0000-000032CF0000}"/>
    <cellStyle name="Style 99 3" xfId="53036" xr:uid="{00000000-0005-0000-0000-000033CF0000}"/>
    <cellStyle name="Style 99 3 2" xfId="53037" xr:uid="{00000000-0005-0000-0000-000034CF0000}"/>
    <cellStyle name="Style 99 4" xfId="53038" xr:uid="{00000000-0005-0000-0000-000035CF0000}"/>
    <cellStyle name="Style 99 5" xfId="53039" xr:uid="{00000000-0005-0000-0000-000036CF0000}"/>
    <cellStyle name="subhead" xfId="53040" xr:uid="{00000000-0005-0000-0000-000037CF0000}"/>
    <cellStyle name="Subtotal" xfId="53041" xr:uid="{00000000-0005-0000-0000-000038CF0000}"/>
    <cellStyle name="Subtotal 2" xfId="53042" xr:uid="{00000000-0005-0000-0000-000039CF0000}"/>
    <cellStyle name="Subtotal 2 2" xfId="53043" xr:uid="{00000000-0005-0000-0000-00003ACF0000}"/>
    <cellStyle name="Subtotal 2 2 2" xfId="53044" xr:uid="{00000000-0005-0000-0000-00003BCF0000}"/>
    <cellStyle name="Subtotal 2 3" xfId="53045" xr:uid="{00000000-0005-0000-0000-00003CCF0000}"/>
    <cellStyle name="Subtotal 2 4" xfId="53046" xr:uid="{00000000-0005-0000-0000-00003DCF0000}"/>
    <cellStyle name="Subtotal 3" xfId="53047" xr:uid="{00000000-0005-0000-0000-00003ECF0000}"/>
    <cellStyle name="Subtotal 3 2" xfId="53048" xr:uid="{00000000-0005-0000-0000-00003FCF0000}"/>
    <cellStyle name="Subtotal 3 2 2" xfId="53049" xr:uid="{00000000-0005-0000-0000-000040CF0000}"/>
    <cellStyle name="Subtotal 4" xfId="53050" xr:uid="{00000000-0005-0000-0000-000041CF0000}"/>
    <cellStyle name="Subtotal 4 2" xfId="53051" xr:uid="{00000000-0005-0000-0000-000042CF0000}"/>
    <cellStyle name="Subtotal 5" xfId="53052" xr:uid="{00000000-0005-0000-0000-000043CF0000}"/>
    <cellStyle name="Subtotal 5 2" xfId="53053" xr:uid="{00000000-0005-0000-0000-000044CF0000}"/>
    <cellStyle name="SubTotal1Num" xfId="53054" xr:uid="{00000000-0005-0000-0000-000045CF0000}"/>
    <cellStyle name="SubTotal1Num 2" xfId="53055" xr:uid="{00000000-0005-0000-0000-000046CF0000}"/>
    <cellStyle name="SubTotal1Num 2 2" xfId="53056" xr:uid="{00000000-0005-0000-0000-000047CF0000}"/>
    <cellStyle name="SubTotal1Num 2 2 2" xfId="53057" xr:uid="{00000000-0005-0000-0000-000048CF0000}"/>
    <cellStyle name="SubTotal1Num 2 3" xfId="53058" xr:uid="{00000000-0005-0000-0000-000049CF0000}"/>
    <cellStyle name="SubTotal1Num 2 4" xfId="53059" xr:uid="{00000000-0005-0000-0000-00004ACF0000}"/>
    <cellStyle name="SubTotal1Num 3" xfId="53060" xr:uid="{00000000-0005-0000-0000-00004BCF0000}"/>
    <cellStyle name="SubTotal1Num 3 2" xfId="53061" xr:uid="{00000000-0005-0000-0000-00004CCF0000}"/>
    <cellStyle name="SubTotal1Num 3 2 2" xfId="53062" xr:uid="{00000000-0005-0000-0000-00004DCF0000}"/>
    <cellStyle name="SubTotal1Num 4" xfId="53063" xr:uid="{00000000-0005-0000-0000-00004ECF0000}"/>
    <cellStyle name="SubTotal1Num 4 2" xfId="53064" xr:uid="{00000000-0005-0000-0000-00004FCF0000}"/>
    <cellStyle name="SubTotal1Num 5" xfId="53065" xr:uid="{00000000-0005-0000-0000-000050CF0000}"/>
    <cellStyle name="SubTotal1Num 5 2" xfId="53066" xr:uid="{00000000-0005-0000-0000-000051CF0000}"/>
    <cellStyle name="SubTotal1Num 6" xfId="53067" xr:uid="{00000000-0005-0000-0000-000052CF0000}"/>
    <cellStyle name="SubTotal1Num 6 2" xfId="53068" xr:uid="{00000000-0005-0000-0000-000053CF0000}"/>
    <cellStyle name="SubTotal1Text" xfId="53069" xr:uid="{00000000-0005-0000-0000-000054CF0000}"/>
    <cellStyle name="SubTotal1Text 2" xfId="53070" xr:uid="{00000000-0005-0000-0000-000055CF0000}"/>
    <cellStyle name="SubTotal1Text 2 2" xfId="53071" xr:uid="{00000000-0005-0000-0000-000056CF0000}"/>
    <cellStyle name="SubTotal1Text 2 2 2" xfId="53072" xr:uid="{00000000-0005-0000-0000-000057CF0000}"/>
    <cellStyle name="SubTotal1Text 2 3" xfId="53073" xr:uid="{00000000-0005-0000-0000-000058CF0000}"/>
    <cellStyle name="SubTotal1Text 2 4" xfId="53074" xr:uid="{00000000-0005-0000-0000-000059CF0000}"/>
    <cellStyle name="SubTotal1Text 3" xfId="53075" xr:uid="{00000000-0005-0000-0000-00005ACF0000}"/>
    <cellStyle name="SubTotal1Text 3 2" xfId="53076" xr:uid="{00000000-0005-0000-0000-00005BCF0000}"/>
    <cellStyle name="SubTotal1Text 3 2 2" xfId="53077" xr:uid="{00000000-0005-0000-0000-00005CCF0000}"/>
    <cellStyle name="SubTotal1Text 4" xfId="53078" xr:uid="{00000000-0005-0000-0000-00005DCF0000}"/>
    <cellStyle name="SubTotal1Text 4 2" xfId="53079" xr:uid="{00000000-0005-0000-0000-00005ECF0000}"/>
    <cellStyle name="SubTotal1Text 5" xfId="53080" xr:uid="{00000000-0005-0000-0000-00005FCF0000}"/>
    <cellStyle name="SubTotal1Text 5 2" xfId="53081" xr:uid="{00000000-0005-0000-0000-000060CF0000}"/>
    <cellStyle name="SubTotal1Text 6" xfId="53082" xr:uid="{00000000-0005-0000-0000-000061CF0000}"/>
    <cellStyle name="SubTotal1Text 6 2" xfId="53083" xr:uid="{00000000-0005-0000-0000-000062CF0000}"/>
    <cellStyle name="SummaryRow" xfId="53084" xr:uid="{00000000-0005-0000-0000-000063CF0000}"/>
    <cellStyle name="t" xfId="53085" xr:uid="{00000000-0005-0000-0000-000064CF0000}"/>
    <cellStyle name="t 2" xfId="53086" xr:uid="{00000000-0005-0000-0000-000065CF0000}"/>
    <cellStyle name="t 2 10" xfId="53087" xr:uid="{00000000-0005-0000-0000-000066CF0000}"/>
    <cellStyle name="t 2 10 2" xfId="53088" xr:uid="{00000000-0005-0000-0000-000067CF0000}"/>
    <cellStyle name="t 2 11" xfId="53089" xr:uid="{00000000-0005-0000-0000-000068CF0000}"/>
    <cellStyle name="t 2 11 2" xfId="53090" xr:uid="{00000000-0005-0000-0000-000069CF0000}"/>
    <cellStyle name="t 2 12" xfId="53091" xr:uid="{00000000-0005-0000-0000-00006ACF0000}"/>
    <cellStyle name="t 2 13" xfId="53092" xr:uid="{00000000-0005-0000-0000-00006BCF0000}"/>
    <cellStyle name="t 2 2" xfId="53093" xr:uid="{00000000-0005-0000-0000-00006CCF0000}"/>
    <cellStyle name="t 2 2 2" xfId="53094" xr:uid="{00000000-0005-0000-0000-00006DCF0000}"/>
    <cellStyle name="t 2 2 2 2" xfId="53095" xr:uid="{00000000-0005-0000-0000-00006ECF0000}"/>
    <cellStyle name="t 2 2 2 2 2" xfId="53096" xr:uid="{00000000-0005-0000-0000-00006FCF0000}"/>
    <cellStyle name="t 2 2 2 3" xfId="53097" xr:uid="{00000000-0005-0000-0000-000070CF0000}"/>
    <cellStyle name="t 2 2 2 3 2" xfId="53098" xr:uid="{00000000-0005-0000-0000-000071CF0000}"/>
    <cellStyle name="t 2 2 2 4" xfId="53099" xr:uid="{00000000-0005-0000-0000-000072CF0000}"/>
    <cellStyle name="t 2 2 2 4 2" xfId="53100" xr:uid="{00000000-0005-0000-0000-000073CF0000}"/>
    <cellStyle name="t 2 2 2 5" xfId="53101" xr:uid="{00000000-0005-0000-0000-000074CF0000}"/>
    <cellStyle name="t 2 2 2 5 2" xfId="53102" xr:uid="{00000000-0005-0000-0000-000075CF0000}"/>
    <cellStyle name="t 2 2 2 6" xfId="53103" xr:uid="{00000000-0005-0000-0000-000076CF0000}"/>
    <cellStyle name="t 2 2 2 6 2" xfId="53104" xr:uid="{00000000-0005-0000-0000-000077CF0000}"/>
    <cellStyle name="t 2 2 2 7" xfId="53105" xr:uid="{00000000-0005-0000-0000-000078CF0000}"/>
    <cellStyle name="t 2 2 3" xfId="53106" xr:uid="{00000000-0005-0000-0000-000079CF0000}"/>
    <cellStyle name="t 2 2 3 2" xfId="53107" xr:uid="{00000000-0005-0000-0000-00007ACF0000}"/>
    <cellStyle name="t 2 2 4" xfId="53108" xr:uid="{00000000-0005-0000-0000-00007BCF0000}"/>
    <cellStyle name="t 2 2 4 2" xfId="53109" xr:uid="{00000000-0005-0000-0000-00007CCF0000}"/>
    <cellStyle name="t 2 2 5" xfId="53110" xr:uid="{00000000-0005-0000-0000-00007DCF0000}"/>
    <cellStyle name="t 2 2 5 2" xfId="53111" xr:uid="{00000000-0005-0000-0000-00007ECF0000}"/>
    <cellStyle name="t 2 2 6" xfId="53112" xr:uid="{00000000-0005-0000-0000-00007FCF0000}"/>
    <cellStyle name="t 2 2 6 2" xfId="53113" xr:uid="{00000000-0005-0000-0000-000080CF0000}"/>
    <cellStyle name="t 2 2 7" xfId="53114" xr:uid="{00000000-0005-0000-0000-000081CF0000}"/>
    <cellStyle name="t 2 2 7 2" xfId="53115" xr:uid="{00000000-0005-0000-0000-000082CF0000}"/>
    <cellStyle name="t 2 2 8" xfId="53116" xr:uid="{00000000-0005-0000-0000-000083CF0000}"/>
    <cellStyle name="t 2 2 9" xfId="53117" xr:uid="{00000000-0005-0000-0000-000084CF0000}"/>
    <cellStyle name="t 2 3" xfId="53118" xr:uid="{00000000-0005-0000-0000-000085CF0000}"/>
    <cellStyle name="t 2 3 2" xfId="53119" xr:uid="{00000000-0005-0000-0000-000086CF0000}"/>
    <cellStyle name="t 2 3 2 2" xfId="53120" xr:uid="{00000000-0005-0000-0000-000087CF0000}"/>
    <cellStyle name="t 2 3 2 2 2" xfId="53121" xr:uid="{00000000-0005-0000-0000-000088CF0000}"/>
    <cellStyle name="t 2 3 2 3" xfId="53122" xr:uid="{00000000-0005-0000-0000-000089CF0000}"/>
    <cellStyle name="t 2 3 2 3 2" xfId="53123" xr:uid="{00000000-0005-0000-0000-00008ACF0000}"/>
    <cellStyle name="t 2 3 2 4" xfId="53124" xr:uid="{00000000-0005-0000-0000-00008BCF0000}"/>
    <cellStyle name="t 2 3 2 4 2" xfId="53125" xr:uid="{00000000-0005-0000-0000-00008CCF0000}"/>
    <cellStyle name="t 2 3 2 5" xfId="53126" xr:uid="{00000000-0005-0000-0000-00008DCF0000}"/>
    <cellStyle name="t 2 3 2 5 2" xfId="53127" xr:uid="{00000000-0005-0000-0000-00008ECF0000}"/>
    <cellStyle name="t 2 3 2 6" xfId="53128" xr:uid="{00000000-0005-0000-0000-00008FCF0000}"/>
    <cellStyle name="t 2 3 2 6 2" xfId="53129" xr:uid="{00000000-0005-0000-0000-000090CF0000}"/>
    <cellStyle name="t 2 3 2 7" xfId="53130" xr:uid="{00000000-0005-0000-0000-000091CF0000}"/>
    <cellStyle name="t 2 3 3" xfId="53131" xr:uid="{00000000-0005-0000-0000-000092CF0000}"/>
    <cellStyle name="t 2 3 3 2" xfId="53132" xr:uid="{00000000-0005-0000-0000-000093CF0000}"/>
    <cellStyle name="t 2 3 4" xfId="53133" xr:uid="{00000000-0005-0000-0000-000094CF0000}"/>
    <cellStyle name="t 2 3 4 2" xfId="53134" xr:uid="{00000000-0005-0000-0000-000095CF0000}"/>
    <cellStyle name="t 2 3 5" xfId="53135" xr:uid="{00000000-0005-0000-0000-000096CF0000}"/>
    <cellStyle name="t 2 3 5 2" xfId="53136" xr:uid="{00000000-0005-0000-0000-000097CF0000}"/>
    <cellStyle name="t 2 3 6" xfId="53137" xr:uid="{00000000-0005-0000-0000-000098CF0000}"/>
    <cellStyle name="t 2 3 6 2" xfId="53138" xr:uid="{00000000-0005-0000-0000-000099CF0000}"/>
    <cellStyle name="t 2 3 7" xfId="53139" xr:uid="{00000000-0005-0000-0000-00009ACF0000}"/>
    <cellStyle name="t 2 3 7 2" xfId="53140" xr:uid="{00000000-0005-0000-0000-00009BCF0000}"/>
    <cellStyle name="t 2 3 8" xfId="53141" xr:uid="{00000000-0005-0000-0000-00009CCF0000}"/>
    <cellStyle name="t 2 3 9" xfId="53142" xr:uid="{00000000-0005-0000-0000-00009DCF0000}"/>
    <cellStyle name="t 2 4" xfId="53143" xr:uid="{00000000-0005-0000-0000-00009ECF0000}"/>
    <cellStyle name="t 2 4 2" xfId="53144" xr:uid="{00000000-0005-0000-0000-00009FCF0000}"/>
    <cellStyle name="t 2 4 2 2" xfId="53145" xr:uid="{00000000-0005-0000-0000-0000A0CF0000}"/>
    <cellStyle name="t 2 4 2 2 2" xfId="53146" xr:uid="{00000000-0005-0000-0000-0000A1CF0000}"/>
    <cellStyle name="t 2 4 2 3" xfId="53147" xr:uid="{00000000-0005-0000-0000-0000A2CF0000}"/>
    <cellStyle name="t 2 4 2 3 2" xfId="53148" xr:uid="{00000000-0005-0000-0000-0000A3CF0000}"/>
    <cellStyle name="t 2 4 2 4" xfId="53149" xr:uid="{00000000-0005-0000-0000-0000A4CF0000}"/>
    <cellStyle name="t 2 4 2 4 2" xfId="53150" xr:uid="{00000000-0005-0000-0000-0000A5CF0000}"/>
    <cellStyle name="t 2 4 2 5" xfId="53151" xr:uid="{00000000-0005-0000-0000-0000A6CF0000}"/>
    <cellStyle name="t 2 4 2 5 2" xfId="53152" xr:uid="{00000000-0005-0000-0000-0000A7CF0000}"/>
    <cellStyle name="t 2 4 2 6" xfId="53153" xr:uid="{00000000-0005-0000-0000-0000A8CF0000}"/>
    <cellStyle name="t 2 4 2 6 2" xfId="53154" xr:uid="{00000000-0005-0000-0000-0000A9CF0000}"/>
    <cellStyle name="t 2 4 2 7" xfId="53155" xr:uid="{00000000-0005-0000-0000-0000AACF0000}"/>
    <cellStyle name="t 2 4 3" xfId="53156" xr:uid="{00000000-0005-0000-0000-0000ABCF0000}"/>
    <cellStyle name="t 2 4 3 2" xfId="53157" xr:uid="{00000000-0005-0000-0000-0000ACCF0000}"/>
    <cellStyle name="t 2 4 4" xfId="53158" xr:uid="{00000000-0005-0000-0000-0000ADCF0000}"/>
    <cellStyle name="t 2 4 4 2" xfId="53159" xr:uid="{00000000-0005-0000-0000-0000AECF0000}"/>
    <cellStyle name="t 2 4 5" xfId="53160" xr:uid="{00000000-0005-0000-0000-0000AFCF0000}"/>
    <cellStyle name="t 2 4 5 2" xfId="53161" xr:uid="{00000000-0005-0000-0000-0000B0CF0000}"/>
    <cellStyle name="t 2 4 6" xfId="53162" xr:uid="{00000000-0005-0000-0000-0000B1CF0000}"/>
    <cellStyle name="t 2 4 6 2" xfId="53163" xr:uid="{00000000-0005-0000-0000-0000B2CF0000}"/>
    <cellStyle name="t 2 4 7" xfId="53164" xr:uid="{00000000-0005-0000-0000-0000B3CF0000}"/>
    <cellStyle name="t 2 4 7 2" xfId="53165" xr:uid="{00000000-0005-0000-0000-0000B4CF0000}"/>
    <cellStyle name="t 2 4 8" xfId="53166" xr:uid="{00000000-0005-0000-0000-0000B5CF0000}"/>
    <cellStyle name="t 2 4 9" xfId="53167" xr:uid="{00000000-0005-0000-0000-0000B6CF0000}"/>
    <cellStyle name="t 2 5" xfId="53168" xr:uid="{00000000-0005-0000-0000-0000B7CF0000}"/>
    <cellStyle name="t 2 5 2" xfId="53169" xr:uid="{00000000-0005-0000-0000-0000B8CF0000}"/>
    <cellStyle name="t 2 5 2 2" xfId="53170" xr:uid="{00000000-0005-0000-0000-0000B9CF0000}"/>
    <cellStyle name="t 2 5 2 2 2" xfId="53171" xr:uid="{00000000-0005-0000-0000-0000BACF0000}"/>
    <cellStyle name="t 2 5 2 3" xfId="53172" xr:uid="{00000000-0005-0000-0000-0000BBCF0000}"/>
    <cellStyle name="t 2 5 2 3 2" xfId="53173" xr:uid="{00000000-0005-0000-0000-0000BCCF0000}"/>
    <cellStyle name="t 2 5 2 4" xfId="53174" xr:uid="{00000000-0005-0000-0000-0000BDCF0000}"/>
    <cellStyle name="t 2 5 2 4 2" xfId="53175" xr:uid="{00000000-0005-0000-0000-0000BECF0000}"/>
    <cellStyle name="t 2 5 2 5" xfId="53176" xr:uid="{00000000-0005-0000-0000-0000BFCF0000}"/>
    <cellStyle name="t 2 5 2 5 2" xfId="53177" xr:uid="{00000000-0005-0000-0000-0000C0CF0000}"/>
    <cellStyle name="t 2 5 2 6" xfId="53178" xr:uid="{00000000-0005-0000-0000-0000C1CF0000}"/>
    <cellStyle name="t 2 5 2 6 2" xfId="53179" xr:uid="{00000000-0005-0000-0000-0000C2CF0000}"/>
    <cellStyle name="t 2 5 2 7" xfId="53180" xr:uid="{00000000-0005-0000-0000-0000C3CF0000}"/>
    <cellStyle name="t 2 5 3" xfId="53181" xr:uid="{00000000-0005-0000-0000-0000C4CF0000}"/>
    <cellStyle name="t 2 5 3 2" xfId="53182" xr:uid="{00000000-0005-0000-0000-0000C5CF0000}"/>
    <cellStyle name="t 2 5 4" xfId="53183" xr:uid="{00000000-0005-0000-0000-0000C6CF0000}"/>
    <cellStyle name="t 2 5 4 2" xfId="53184" xr:uid="{00000000-0005-0000-0000-0000C7CF0000}"/>
    <cellStyle name="t 2 5 5" xfId="53185" xr:uid="{00000000-0005-0000-0000-0000C8CF0000}"/>
    <cellStyle name="t 2 5 5 2" xfId="53186" xr:uid="{00000000-0005-0000-0000-0000C9CF0000}"/>
    <cellStyle name="t 2 5 6" xfId="53187" xr:uid="{00000000-0005-0000-0000-0000CACF0000}"/>
    <cellStyle name="t 2 5 6 2" xfId="53188" xr:uid="{00000000-0005-0000-0000-0000CBCF0000}"/>
    <cellStyle name="t 2 5 7" xfId="53189" xr:uid="{00000000-0005-0000-0000-0000CCCF0000}"/>
    <cellStyle name="t 2 5 7 2" xfId="53190" xr:uid="{00000000-0005-0000-0000-0000CDCF0000}"/>
    <cellStyle name="t 2 5 8" xfId="53191" xr:uid="{00000000-0005-0000-0000-0000CECF0000}"/>
    <cellStyle name="t 2 5 9" xfId="53192" xr:uid="{00000000-0005-0000-0000-0000CFCF0000}"/>
    <cellStyle name="t 2 6" xfId="53193" xr:uid="{00000000-0005-0000-0000-0000D0CF0000}"/>
    <cellStyle name="t 2 6 2" xfId="53194" xr:uid="{00000000-0005-0000-0000-0000D1CF0000}"/>
    <cellStyle name="t 2 6 2 2" xfId="53195" xr:uid="{00000000-0005-0000-0000-0000D2CF0000}"/>
    <cellStyle name="t 2 6 3" xfId="53196" xr:uid="{00000000-0005-0000-0000-0000D3CF0000}"/>
    <cellStyle name="t 2 6 3 2" xfId="53197" xr:uid="{00000000-0005-0000-0000-0000D4CF0000}"/>
    <cellStyle name="t 2 6 4" xfId="53198" xr:uid="{00000000-0005-0000-0000-0000D5CF0000}"/>
    <cellStyle name="t 2 6 4 2" xfId="53199" xr:uid="{00000000-0005-0000-0000-0000D6CF0000}"/>
    <cellStyle name="t 2 6 5" xfId="53200" xr:uid="{00000000-0005-0000-0000-0000D7CF0000}"/>
    <cellStyle name="t 2 6 5 2" xfId="53201" xr:uid="{00000000-0005-0000-0000-0000D8CF0000}"/>
    <cellStyle name="t 2 6 6" xfId="53202" xr:uid="{00000000-0005-0000-0000-0000D9CF0000}"/>
    <cellStyle name="t 2 6 6 2" xfId="53203" xr:uid="{00000000-0005-0000-0000-0000DACF0000}"/>
    <cellStyle name="t 2 6 7" xfId="53204" xr:uid="{00000000-0005-0000-0000-0000DBCF0000}"/>
    <cellStyle name="t 2 7" xfId="53205" xr:uid="{00000000-0005-0000-0000-0000DCCF0000}"/>
    <cellStyle name="t 2 7 2" xfId="53206" xr:uid="{00000000-0005-0000-0000-0000DDCF0000}"/>
    <cellStyle name="t 2 8" xfId="53207" xr:uid="{00000000-0005-0000-0000-0000DECF0000}"/>
    <cellStyle name="t 2 8 2" xfId="53208" xr:uid="{00000000-0005-0000-0000-0000DFCF0000}"/>
    <cellStyle name="t 2 9" xfId="53209" xr:uid="{00000000-0005-0000-0000-0000E0CF0000}"/>
    <cellStyle name="t 2 9 2" xfId="53210" xr:uid="{00000000-0005-0000-0000-0000E1CF0000}"/>
    <cellStyle name="t 3" xfId="53211" xr:uid="{00000000-0005-0000-0000-0000E2CF0000}"/>
    <cellStyle name="t 3 10" xfId="53212" xr:uid="{00000000-0005-0000-0000-0000E3CF0000}"/>
    <cellStyle name="t 3 10 2" xfId="53213" xr:uid="{00000000-0005-0000-0000-0000E4CF0000}"/>
    <cellStyle name="t 3 11" xfId="53214" xr:uid="{00000000-0005-0000-0000-0000E5CF0000}"/>
    <cellStyle name="t 3 11 2" xfId="53215" xr:uid="{00000000-0005-0000-0000-0000E6CF0000}"/>
    <cellStyle name="t 3 12" xfId="53216" xr:uid="{00000000-0005-0000-0000-0000E7CF0000}"/>
    <cellStyle name="t 3 13" xfId="53217" xr:uid="{00000000-0005-0000-0000-0000E8CF0000}"/>
    <cellStyle name="t 3 2" xfId="53218" xr:uid="{00000000-0005-0000-0000-0000E9CF0000}"/>
    <cellStyle name="t 3 2 2" xfId="53219" xr:uid="{00000000-0005-0000-0000-0000EACF0000}"/>
    <cellStyle name="t 3 2 2 2" xfId="53220" xr:uid="{00000000-0005-0000-0000-0000EBCF0000}"/>
    <cellStyle name="t 3 2 2 2 2" xfId="53221" xr:uid="{00000000-0005-0000-0000-0000ECCF0000}"/>
    <cellStyle name="t 3 2 2 3" xfId="53222" xr:uid="{00000000-0005-0000-0000-0000EDCF0000}"/>
    <cellStyle name="t 3 2 2 3 2" xfId="53223" xr:uid="{00000000-0005-0000-0000-0000EECF0000}"/>
    <cellStyle name="t 3 2 2 4" xfId="53224" xr:uid="{00000000-0005-0000-0000-0000EFCF0000}"/>
    <cellStyle name="t 3 2 2 4 2" xfId="53225" xr:uid="{00000000-0005-0000-0000-0000F0CF0000}"/>
    <cellStyle name="t 3 2 2 5" xfId="53226" xr:uid="{00000000-0005-0000-0000-0000F1CF0000}"/>
    <cellStyle name="t 3 2 2 5 2" xfId="53227" xr:uid="{00000000-0005-0000-0000-0000F2CF0000}"/>
    <cellStyle name="t 3 2 2 6" xfId="53228" xr:uid="{00000000-0005-0000-0000-0000F3CF0000}"/>
    <cellStyle name="t 3 2 2 6 2" xfId="53229" xr:uid="{00000000-0005-0000-0000-0000F4CF0000}"/>
    <cellStyle name="t 3 2 2 7" xfId="53230" xr:uid="{00000000-0005-0000-0000-0000F5CF0000}"/>
    <cellStyle name="t 3 2 3" xfId="53231" xr:uid="{00000000-0005-0000-0000-0000F6CF0000}"/>
    <cellStyle name="t 3 2 3 2" xfId="53232" xr:uid="{00000000-0005-0000-0000-0000F7CF0000}"/>
    <cellStyle name="t 3 2 4" xfId="53233" xr:uid="{00000000-0005-0000-0000-0000F8CF0000}"/>
    <cellStyle name="t 3 2 4 2" xfId="53234" xr:uid="{00000000-0005-0000-0000-0000F9CF0000}"/>
    <cellStyle name="t 3 2 5" xfId="53235" xr:uid="{00000000-0005-0000-0000-0000FACF0000}"/>
    <cellStyle name="t 3 2 5 2" xfId="53236" xr:uid="{00000000-0005-0000-0000-0000FBCF0000}"/>
    <cellStyle name="t 3 2 6" xfId="53237" xr:uid="{00000000-0005-0000-0000-0000FCCF0000}"/>
    <cellStyle name="t 3 2 6 2" xfId="53238" xr:uid="{00000000-0005-0000-0000-0000FDCF0000}"/>
    <cellStyle name="t 3 2 7" xfId="53239" xr:uid="{00000000-0005-0000-0000-0000FECF0000}"/>
    <cellStyle name="t 3 2 7 2" xfId="53240" xr:uid="{00000000-0005-0000-0000-0000FFCF0000}"/>
    <cellStyle name="t 3 2 8" xfId="53241" xr:uid="{00000000-0005-0000-0000-000000D00000}"/>
    <cellStyle name="t 3 2 9" xfId="53242" xr:uid="{00000000-0005-0000-0000-000001D00000}"/>
    <cellStyle name="t 3 3" xfId="53243" xr:uid="{00000000-0005-0000-0000-000002D00000}"/>
    <cellStyle name="t 3 3 2" xfId="53244" xr:uid="{00000000-0005-0000-0000-000003D00000}"/>
    <cellStyle name="t 3 3 2 2" xfId="53245" xr:uid="{00000000-0005-0000-0000-000004D00000}"/>
    <cellStyle name="t 3 3 2 2 2" xfId="53246" xr:uid="{00000000-0005-0000-0000-000005D00000}"/>
    <cellStyle name="t 3 3 2 3" xfId="53247" xr:uid="{00000000-0005-0000-0000-000006D00000}"/>
    <cellStyle name="t 3 3 2 3 2" xfId="53248" xr:uid="{00000000-0005-0000-0000-000007D00000}"/>
    <cellStyle name="t 3 3 2 4" xfId="53249" xr:uid="{00000000-0005-0000-0000-000008D00000}"/>
    <cellStyle name="t 3 3 2 4 2" xfId="53250" xr:uid="{00000000-0005-0000-0000-000009D00000}"/>
    <cellStyle name="t 3 3 2 5" xfId="53251" xr:uid="{00000000-0005-0000-0000-00000AD00000}"/>
    <cellStyle name="t 3 3 2 5 2" xfId="53252" xr:uid="{00000000-0005-0000-0000-00000BD00000}"/>
    <cellStyle name="t 3 3 2 6" xfId="53253" xr:uid="{00000000-0005-0000-0000-00000CD00000}"/>
    <cellStyle name="t 3 3 2 6 2" xfId="53254" xr:uid="{00000000-0005-0000-0000-00000DD00000}"/>
    <cellStyle name="t 3 3 2 7" xfId="53255" xr:uid="{00000000-0005-0000-0000-00000ED00000}"/>
    <cellStyle name="t 3 3 3" xfId="53256" xr:uid="{00000000-0005-0000-0000-00000FD00000}"/>
    <cellStyle name="t 3 3 3 2" xfId="53257" xr:uid="{00000000-0005-0000-0000-000010D00000}"/>
    <cellStyle name="t 3 3 4" xfId="53258" xr:uid="{00000000-0005-0000-0000-000011D00000}"/>
    <cellStyle name="t 3 3 4 2" xfId="53259" xr:uid="{00000000-0005-0000-0000-000012D00000}"/>
    <cellStyle name="t 3 3 5" xfId="53260" xr:uid="{00000000-0005-0000-0000-000013D00000}"/>
    <cellStyle name="t 3 3 5 2" xfId="53261" xr:uid="{00000000-0005-0000-0000-000014D00000}"/>
    <cellStyle name="t 3 3 6" xfId="53262" xr:uid="{00000000-0005-0000-0000-000015D00000}"/>
    <cellStyle name="t 3 3 6 2" xfId="53263" xr:uid="{00000000-0005-0000-0000-000016D00000}"/>
    <cellStyle name="t 3 3 7" xfId="53264" xr:uid="{00000000-0005-0000-0000-000017D00000}"/>
    <cellStyle name="t 3 3 7 2" xfId="53265" xr:uid="{00000000-0005-0000-0000-000018D00000}"/>
    <cellStyle name="t 3 3 8" xfId="53266" xr:uid="{00000000-0005-0000-0000-000019D00000}"/>
    <cellStyle name="t 3 3 9" xfId="53267" xr:uid="{00000000-0005-0000-0000-00001AD00000}"/>
    <cellStyle name="t 3 4" xfId="53268" xr:uid="{00000000-0005-0000-0000-00001BD00000}"/>
    <cellStyle name="t 3 4 2" xfId="53269" xr:uid="{00000000-0005-0000-0000-00001CD00000}"/>
    <cellStyle name="t 3 4 2 2" xfId="53270" xr:uid="{00000000-0005-0000-0000-00001DD00000}"/>
    <cellStyle name="t 3 4 2 2 2" xfId="53271" xr:uid="{00000000-0005-0000-0000-00001ED00000}"/>
    <cellStyle name="t 3 4 2 3" xfId="53272" xr:uid="{00000000-0005-0000-0000-00001FD00000}"/>
    <cellStyle name="t 3 4 2 3 2" xfId="53273" xr:uid="{00000000-0005-0000-0000-000020D00000}"/>
    <cellStyle name="t 3 4 2 4" xfId="53274" xr:uid="{00000000-0005-0000-0000-000021D00000}"/>
    <cellStyle name="t 3 4 2 4 2" xfId="53275" xr:uid="{00000000-0005-0000-0000-000022D00000}"/>
    <cellStyle name="t 3 4 2 5" xfId="53276" xr:uid="{00000000-0005-0000-0000-000023D00000}"/>
    <cellStyle name="t 3 4 2 5 2" xfId="53277" xr:uid="{00000000-0005-0000-0000-000024D00000}"/>
    <cellStyle name="t 3 4 2 6" xfId="53278" xr:uid="{00000000-0005-0000-0000-000025D00000}"/>
    <cellStyle name="t 3 4 2 6 2" xfId="53279" xr:uid="{00000000-0005-0000-0000-000026D00000}"/>
    <cellStyle name="t 3 4 2 7" xfId="53280" xr:uid="{00000000-0005-0000-0000-000027D00000}"/>
    <cellStyle name="t 3 4 3" xfId="53281" xr:uid="{00000000-0005-0000-0000-000028D00000}"/>
    <cellStyle name="t 3 4 3 2" xfId="53282" xr:uid="{00000000-0005-0000-0000-000029D00000}"/>
    <cellStyle name="t 3 4 4" xfId="53283" xr:uid="{00000000-0005-0000-0000-00002AD00000}"/>
    <cellStyle name="t 3 4 4 2" xfId="53284" xr:uid="{00000000-0005-0000-0000-00002BD00000}"/>
    <cellStyle name="t 3 4 5" xfId="53285" xr:uid="{00000000-0005-0000-0000-00002CD00000}"/>
    <cellStyle name="t 3 4 5 2" xfId="53286" xr:uid="{00000000-0005-0000-0000-00002DD00000}"/>
    <cellStyle name="t 3 4 6" xfId="53287" xr:uid="{00000000-0005-0000-0000-00002ED00000}"/>
    <cellStyle name="t 3 4 6 2" xfId="53288" xr:uid="{00000000-0005-0000-0000-00002FD00000}"/>
    <cellStyle name="t 3 4 7" xfId="53289" xr:uid="{00000000-0005-0000-0000-000030D00000}"/>
    <cellStyle name="t 3 4 7 2" xfId="53290" xr:uid="{00000000-0005-0000-0000-000031D00000}"/>
    <cellStyle name="t 3 4 8" xfId="53291" xr:uid="{00000000-0005-0000-0000-000032D00000}"/>
    <cellStyle name="t 3 4 9" xfId="53292" xr:uid="{00000000-0005-0000-0000-000033D00000}"/>
    <cellStyle name="t 3 5" xfId="53293" xr:uid="{00000000-0005-0000-0000-000034D00000}"/>
    <cellStyle name="t 3 5 2" xfId="53294" xr:uid="{00000000-0005-0000-0000-000035D00000}"/>
    <cellStyle name="t 3 5 2 2" xfId="53295" xr:uid="{00000000-0005-0000-0000-000036D00000}"/>
    <cellStyle name="t 3 5 2 2 2" xfId="53296" xr:uid="{00000000-0005-0000-0000-000037D00000}"/>
    <cellStyle name="t 3 5 2 3" xfId="53297" xr:uid="{00000000-0005-0000-0000-000038D00000}"/>
    <cellStyle name="t 3 5 2 3 2" xfId="53298" xr:uid="{00000000-0005-0000-0000-000039D00000}"/>
    <cellStyle name="t 3 5 2 4" xfId="53299" xr:uid="{00000000-0005-0000-0000-00003AD00000}"/>
    <cellStyle name="t 3 5 2 4 2" xfId="53300" xr:uid="{00000000-0005-0000-0000-00003BD00000}"/>
    <cellStyle name="t 3 5 2 5" xfId="53301" xr:uid="{00000000-0005-0000-0000-00003CD00000}"/>
    <cellStyle name="t 3 5 2 5 2" xfId="53302" xr:uid="{00000000-0005-0000-0000-00003DD00000}"/>
    <cellStyle name="t 3 5 2 6" xfId="53303" xr:uid="{00000000-0005-0000-0000-00003ED00000}"/>
    <cellStyle name="t 3 5 2 6 2" xfId="53304" xr:uid="{00000000-0005-0000-0000-00003FD00000}"/>
    <cellStyle name="t 3 5 2 7" xfId="53305" xr:uid="{00000000-0005-0000-0000-000040D00000}"/>
    <cellStyle name="t 3 5 3" xfId="53306" xr:uid="{00000000-0005-0000-0000-000041D00000}"/>
    <cellStyle name="t 3 5 3 2" xfId="53307" xr:uid="{00000000-0005-0000-0000-000042D00000}"/>
    <cellStyle name="t 3 5 4" xfId="53308" xr:uid="{00000000-0005-0000-0000-000043D00000}"/>
    <cellStyle name="t 3 5 4 2" xfId="53309" xr:uid="{00000000-0005-0000-0000-000044D00000}"/>
    <cellStyle name="t 3 5 5" xfId="53310" xr:uid="{00000000-0005-0000-0000-000045D00000}"/>
    <cellStyle name="t 3 5 5 2" xfId="53311" xr:uid="{00000000-0005-0000-0000-000046D00000}"/>
    <cellStyle name="t 3 5 6" xfId="53312" xr:uid="{00000000-0005-0000-0000-000047D00000}"/>
    <cellStyle name="t 3 5 6 2" xfId="53313" xr:uid="{00000000-0005-0000-0000-000048D00000}"/>
    <cellStyle name="t 3 5 7" xfId="53314" xr:uid="{00000000-0005-0000-0000-000049D00000}"/>
    <cellStyle name="t 3 5 7 2" xfId="53315" xr:uid="{00000000-0005-0000-0000-00004AD00000}"/>
    <cellStyle name="t 3 5 8" xfId="53316" xr:uid="{00000000-0005-0000-0000-00004BD00000}"/>
    <cellStyle name="t 3 5 9" xfId="53317" xr:uid="{00000000-0005-0000-0000-00004CD00000}"/>
    <cellStyle name="t 3 6" xfId="53318" xr:uid="{00000000-0005-0000-0000-00004DD00000}"/>
    <cellStyle name="t 3 6 2" xfId="53319" xr:uid="{00000000-0005-0000-0000-00004ED00000}"/>
    <cellStyle name="t 3 6 2 2" xfId="53320" xr:uid="{00000000-0005-0000-0000-00004FD00000}"/>
    <cellStyle name="t 3 6 3" xfId="53321" xr:uid="{00000000-0005-0000-0000-000050D00000}"/>
    <cellStyle name="t 3 6 3 2" xfId="53322" xr:uid="{00000000-0005-0000-0000-000051D00000}"/>
    <cellStyle name="t 3 6 4" xfId="53323" xr:uid="{00000000-0005-0000-0000-000052D00000}"/>
    <cellStyle name="t 3 6 4 2" xfId="53324" xr:uid="{00000000-0005-0000-0000-000053D00000}"/>
    <cellStyle name="t 3 6 5" xfId="53325" xr:uid="{00000000-0005-0000-0000-000054D00000}"/>
    <cellStyle name="t 3 6 5 2" xfId="53326" xr:uid="{00000000-0005-0000-0000-000055D00000}"/>
    <cellStyle name="t 3 6 6" xfId="53327" xr:uid="{00000000-0005-0000-0000-000056D00000}"/>
    <cellStyle name="t 3 6 6 2" xfId="53328" xr:uid="{00000000-0005-0000-0000-000057D00000}"/>
    <cellStyle name="t 3 6 7" xfId="53329" xr:uid="{00000000-0005-0000-0000-000058D00000}"/>
    <cellStyle name="t 3 7" xfId="53330" xr:uid="{00000000-0005-0000-0000-000059D00000}"/>
    <cellStyle name="t 3 7 2" xfId="53331" xr:uid="{00000000-0005-0000-0000-00005AD00000}"/>
    <cellStyle name="t 3 8" xfId="53332" xr:uid="{00000000-0005-0000-0000-00005BD00000}"/>
    <cellStyle name="t 3 8 2" xfId="53333" xr:uid="{00000000-0005-0000-0000-00005CD00000}"/>
    <cellStyle name="t 3 9" xfId="53334" xr:uid="{00000000-0005-0000-0000-00005DD00000}"/>
    <cellStyle name="t 3 9 2" xfId="53335" xr:uid="{00000000-0005-0000-0000-00005ED00000}"/>
    <cellStyle name="t 4" xfId="53336" xr:uid="{00000000-0005-0000-0000-00005FD00000}"/>
    <cellStyle name="t 4 10" xfId="53337" xr:uid="{00000000-0005-0000-0000-000060D00000}"/>
    <cellStyle name="t 4 10 2" xfId="53338" xr:uid="{00000000-0005-0000-0000-000061D00000}"/>
    <cellStyle name="t 4 11" xfId="53339" xr:uid="{00000000-0005-0000-0000-000062D00000}"/>
    <cellStyle name="t 4 11 2" xfId="53340" xr:uid="{00000000-0005-0000-0000-000063D00000}"/>
    <cellStyle name="t 4 12" xfId="53341" xr:uid="{00000000-0005-0000-0000-000064D00000}"/>
    <cellStyle name="t 4 13" xfId="53342" xr:uid="{00000000-0005-0000-0000-000065D00000}"/>
    <cellStyle name="t 4 2" xfId="53343" xr:uid="{00000000-0005-0000-0000-000066D00000}"/>
    <cellStyle name="t 4 2 2" xfId="53344" xr:uid="{00000000-0005-0000-0000-000067D00000}"/>
    <cellStyle name="t 4 2 2 2" xfId="53345" xr:uid="{00000000-0005-0000-0000-000068D00000}"/>
    <cellStyle name="t 4 2 2 2 2" xfId="53346" xr:uid="{00000000-0005-0000-0000-000069D00000}"/>
    <cellStyle name="t 4 2 2 3" xfId="53347" xr:uid="{00000000-0005-0000-0000-00006AD00000}"/>
    <cellStyle name="t 4 2 2 3 2" xfId="53348" xr:uid="{00000000-0005-0000-0000-00006BD00000}"/>
    <cellStyle name="t 4 2 2 4" xfId="53349" xr:uid="{00000000-0005-0000-0000-00006CD00000}"/>
    <cellStyle name="t 4 2 2 4 2" xfId="53350" xr:uid="{00000000-0005-0000-0000-00006DD00000}"/>
    <cellStyle name="t 4 2 2 5" xfId="53351" xr:uid="{00000000-0005-0000-0000-00006ED00000}"/>
    <cellStyle name="t 4 2 2 5 2" xfId="53352" xr:uid="{00000000-0005-0000-0000-00006FD00000}"/>
    <cellStyle name="t 4 2 2 6" xfId="53353" xr:uid="{00000000-0005-0000-0000-000070D00000}"/>
    <cellStyle name="t 4 2 2 6 2" xfId="53354" xr:uid="{00000000-0005-0000-0000-000071D00000}"/>
    <cellStyle name="t 4 2 2 7" xfId="53355" xr:uid="{00000000-0005-0000-0000-000072D00000}"/>
    <cellStyle name="t 4 2 3" xfId="53356" xr:uid="{00000000-0005-0000-0000-000073D00000}"/>
    <cellStyle name="t 4 2 3 2" xfId="53357" xr:uid="{00000000-0005-0000-0000-000074D00000}"/>
    <cellStyle name="t 4 2 4" xfId="53358" xr:uid="{00000000-0005-0000-0000-000075D00000}"/>
    <cellStyle name="t 4 2 4 2" xfId="53359" xr:uid="{00000000-0005-0000-0000-000076D00000}"/>
    <cellStyle name="t 4 2 5" xfId="53360" xr:uid="{00000000-0005-0000-0000-000077D00000}"/>
    <cellStyle name="t 4 2 5 2" xfId="53361" xr:uid="{00000000-0005-0000-0000-000078D00000}"/>
    <cellStyle name="t 4 2 6" xfId="53362" xr:uid="{00000000-0005-0000-0000-000079D00000}"/>
    <cellStyle name="t 4 2 6 2" xfId="53363" xr:uid="{00000000-0005-0000-0000-00007AD00000}"/>
    <cellStyle name="t 4 2 7" xfId="53364" xr:uid="{00000000-0005-0000-0000-00007BD00000}"/>
    <cellStyle name="t 4 2 7 2" xfId="53365" xr:uid="{00000000-0005-0000-0000-00007CD00000}"/>
    <cellStyle name="t 4 2 8" xfId="53366" xr:uid="{00000000-0005-0000-0000-00007DD00000}"/>
    <cellStyle name="t 4 2 9" xfId="53367" xr:uid="{00000000-0005-0000-0000-00007ED00000}"/>
    <cellStyle name="t 4 3" xfId="53368" xr:uid="{00000000-0005-0000-0000-00007FD00000}"/>
    <cellStyle name="t 4 3 2" xfId="53369" xr:uid="{00000000-0005-0000-0000-000080D00000}"/>
    <cellStyle name="t 4 3 2 2" xfId="53370" xr:uid="{00000000-0005-0000-0000-000081D00000}"/>
    <cellStyle name="t 4 3 2 2 2" xfId="53371" xr:uid="{00000000-0005-0000-0000-000082D00000}"/>
    <cellStyle name="t 4 3 2 3" xfId="53372" xr:uid="{00000000-0005-0000-0000-000083D00000}"/>
    <cellStyle name="t 4 3 2 3 2" xfId="53373" xr:uid="{00000000-0005-0000-0000-000084D00000}"/>
    <cellStyle name="t 4 3 2 4" xfId="53374" xr:uid="{00000000-0005-0000-0000-000085D00000}"/>
    <cellStyle name="t 4 3 2 4 2" xfId="53375" xr:uid="{00000000-0005-0000-0000-000086D00000}"/>
    <cellStyle name="t 4 3 2 5" xfId="53376" xr:uid="{00000000-0005-0000-0000-000087D00000}"/>
    <cellStyle name="t 4 3 2 5 2" xfId="53377" xr:uid="{00000000-0005-0000-0000-000088D00000}"/>
    <cellStyle name="t 4 3 2 6" xfId="53378" xr:uid="{00000000-0005-0000-0000-000089D00000}"/>
    <cellStyle name="t 4 3 2 6 2" xfId="53379" xr:uid="{00000000-0005-0000-0000-00008AD00000}"/>
    <cellStyle name="t 4 3 2 7" xfId="53380" xr:uid="{00000000-0005-0000-0000-00008BD00000}"/>
    <cellStyle name="t 4 3 3" xfId="53381" xr:uid="{00000000-0005-0000-0000-00008CD00000}"/>
    <cellStyle name="t 4 3 3 2" xfId="53382" xr:uid="{00000000-0005-0000-0000-00008DD00000}"/>
    <cellStyle name="t 4 3 4" xfId="53383" xr:uid="{00000000-0005-0000-0000-00008ED00000}"/>
    <cellStyle name="t 4 3 4 2" xfId="53384" xr:uid="{00000000-0005-0000-0000-00008FD00000}"/>
    <cellStyle name="t 4 3 5" xfId="53385" xr:uid="{00000000-0005-0000-0000-000090D00000}"/>
    <cellStyle name="t 4 3 5 2" xfId="53386" xr:uid="{00000000-0005-0000-0000-000091D00000}"/>
    <cellStyle name="t 4 3 6" xfId="53387" xr:uid="{00000000-0005-0000-0000-000092D00000}"/>
    <cellStyle name="t 4 3 6 2" xfId="53388" xr:uid="{00000000-0005-0000-0000-000093D00000}"/>
    <cellStyle name="t 4 3 7" xfId="53389" xr:uid="{00000000-0005-0000-0000-000094D00000}"/>
    <cellStyle name="t 4 3 7 2" xfId="53390" xr:uid="{00000000-0005-0000-0000-000095D00000}"/>
    <cellStyle name="t 4 3 8" xfId="53391" xr:uid="{00000000-0005-0000-0000-000096D00000}"/>
    <cellStyle name="t 4 3 9" xfId="53392" xr:uid="{00000000-0005-0000-0000-000097D00000}"/>
    <cellStyle name="t 4 4" xfId="53393" xr:uid="{00000000-0005-0000-0000-000098D00000}"/>
    <cellStyle name="t 4 4 2" xfId="53394" xr:uid="{00000000-0005-0000-0000-000099D00000}"/>
    <cellStyle name="t 4 4 2 2" xfId="53395" xr:uid="{00000000-0005-0000-0000-00009AD00000}"/>
    <cellStyle name="t 4 4 2 2 2" xfId="53396" xr:uid="{00000000-0005-0000-0000-00009BD00000}"/>
    <cellStyle name="t 4 4 2 3" xfId="53397" xr:uid="{00000000-0005-0000-0000-00009CD00000}"/>
    <cellStyle name="t 4 4 2 3 2" xfId="53398" xr:uid="{00000000-0005-0000-0000-00009DD00000}"/>
    <cellStyle name="t 4 4 2 4" xfId="53399" xr:uid="{00000000-0005-0000-0000-00009ED00000}"/>
    <cellStyle name="t 4 4 2 4 2" xfId="53400" xr:uid="{00000000-0005-0000-0000-00009FD00000}"/>
    <cellStyle name="t 4 4 2 5" xfId="53401" xr:uid="{00000000-0005-0000-0000-0000A0D00000}"/>
    <cellStyle name="t 4 4 2 5 2" xfId="53402" xr:uid="{00000000-0005-0000-0000-0000A1D00000}"/>
    <cellStyle name="t 4 4 2 6" xfId="53403" xr:uid="{00000000-0005-0000-0000-0000A2D00000}"/>
    <cellStyle name="t 4 4 2 6 2" xfId="53404" xr:uid="{00000000-0005-0000-0000-0000A3D00000}"/>
    <cellStyle name="t 4 4 2 7" xfId="53405" xr:uid="{00000000-0005-0000-0000-0000A4D00000}"/>
    <cellStyle name="t 4 4 3" xfId="53406" xr:uid="{00000000-0005-0000-0000-0000A5D00000}"/>
    <cellStyle name="t 4 4 3 2" xfId="53407" xr:uid="{00000000-0005-0000-0000-0000A6D00000}"/>
    <cellStyle name="t 4 4 4" xfId="53408" xr:uid="{00000000-0005-0000-0000-0000A7D00000}"/>
    <cellStyle name="t 4 4 4 2" xfId="53409" xr:uid="{00000000-0005-0000-0000-0000A8D00000}"/>
    <cellStyle name="t 4 4 5" xfId="53410" xr:uid="{00000000-0005-0000-0000-0000A9D00000}"/>
    <cellStyle name="t 4 4 5 2" xfId="53411" xr:uid="{00000000-0005-0000-0000-0000AAD00000}"/>
    <cellStyle name="t 4 4 6" xfId="53412" xr:uid="{00000000-0005-0000-0000-0000ABD00000}"/>
    <cellStyle name="t 4 4 6 2" xfId="53413" xr:uid="{00000000-0005-0000-0000-0000ACD00000}"/>
    <cellStyle name="t 4 4 7" xfId="53414" xr:uid="{00000000-0005-0000-0000-0000ADD00000}"/>
    <cellStyle name="t 4 4 7 2" xfId="53415" xr:uid="{00000000-0005-0000-0000-0000AED00000}"/>
    <cellStyle name="t 4 4 8" xfId="53416" xr:uid="{00000000-0005-0000-0000-0000AFD00000}"/>
    <cellStyle name="t 4 4 9" xfId="53417" xr:uid="{00000000-0005-0000-0000-0000B0D00000}"/>
    <cellStyle name="t 4 5" xfId="53418" xr:uid="{00000000-0005-0000-0000-0000B1D00000}"/>
    <cellStyle name="t 4 5 2" xfId="53419" xr:uid="{00000000-0005-0000-0000-0000B2D00000}"/>
    <cellStyle name="t 4 5 2 2" xfId="53420" xr:uid="{00000000-0005-0000-0000-0000B3D00000}"/>
    <cellStyle name="t 4 5 2 2 2" xfId="53421" xr:uid="{00000000-0005-0000-0000-0000B4D00000}"/>
    <cellStyle name="t 4 5 2 3" xfId="53422" xr:uid="{00000000-0005-0000-0000-0000B5D00000}"/>
    <cellStyle name="t 4 5 2 3 2" xfId="53423" xr:uid="{00000000-0005-0000-0000-0000B6D00000}"/>
    <cellStyle name="t 4 5 2 4" xfId="53424" xr:uid="{00000000-0005-0000-0000-0000B7D00000}"/>
    <cellStyle name="t 4 5 2 4 2" xfId="53425" xr:uid="{00000000-0005-0000-0000-0000B8D00000}"/>
    <cellStyle name="t 4 5 2 5" xfId="53426" xr:uid="{00000000-0005-0000-0000-0000B9D00000}"/>
    <cellStyle name="t 4 5 2 5 2" xfId="53427" xr:uid="{00000000-0005-0000-0000-0000BAD00000}"/>
    <cellStyle name="t 4 5 2 6" xfId="53428" xr:uid="{00000000-0005-0000-0000-0000BBD00000}"/>
    <cellStyle name="t 4 5 2 6 2" xfId="53429" xr:uid="{00000000-0005-0000-0000-0000BCD00000}"/>
    <cellStyle name="t 4 5 2 7" xfId="53430" xr:uid="{00000000-0005-0000-0000-0000BDD00000}"/>
    <cellStyle name="t 4 5 3" xfId="53431" xr:uid="{00000000-0005-0000-0000-0000BED00000}"/>
    <cellStyle name="t 4 5 3 2" xfId="53432" xr:uid="{00000000-0005-0000-0000-0000BFD00000}"/>
    <cellStyle name="t 4 5 4" xfId="53433" xr:uid="{00000000-0005-0000-0000-0000C0D00000}"/>
    <cellStyle name="t 4 5 4 2" xfId="53434" xr:uid="{00000000-0005-0000-0000-0000C1D00000}"/>
    <cellStyle name="t 4 5 5" xfId="53435" xr:uid="{00000000-0005-0000-0000-0000C2D00000}"/>
    <cellStyle name="t 4 5 5 2" xfId="53436" xr:uid="{00000000-0005-0000-0000-0000C3D00000}"/>
    <cellStyle name="t 4 5 6" xfId="53437" xr:uid="{00000000-0005-0000-0000-0000C4D00000}"/>
    <cellStyle name="t 4 5 6 2" xfId="53438" xr:uid="{00000000-0005-0000-0000-0000C5D00000}"/>
    <cellStyle name="t 4 5 7" xfId="53439" xr:uid="{00000000-0005-0000-0000-0000C6D00000}"/>
    <cellStyle name="t 4 5 7 2" xfId="53440" xr:uid="{00000000-0005-0000-0000-0000C7D00000}"/>
    <cellStyle name="t 4 5 8" xfId="53441" xr:uid="{00000000-0005-0000-0000-0000C8D00000}"/>
    <cellStyle name="t 4 5 9" xfId="53442" xr:uid="{00000000-0005-0000-0000-0000C9D00000}"/>
    <cellStyle name="t 4 6" xfId="53443" xr:uid="{00000000-0005-0000-0000-0000CAD00000}"/>
    <cellStyle name="t 4 6 2" xfId="53444" xr:uid="{00000000-0005-0000-0000-0000CBD00000}"/>
    <cellStyle name="t 4 6 2 2" xfId="53445" xr:uid="{00000000-0005-0000-0000-0000CCD00000}"/>
    <cellStyle name="t 4 6 3" xfId="53446" xr:uid="{00000000-0005-0000-0000-0000CDD00000}"/>
    <cellStyle name="t 4 6 3 2" xfId="53447" xr:uid="{00000000-0005-0000-0000-0000CED00000}"/>
    <cellStyle name="t 4 6 4" xfId="53448" xr:uid="{00000000-0005-0000-0000-0000CFD00000}"/>
    <cellStyle name="t 4 6 4 2" xfId="53449" xr:uid="{00000000-0005-0000-0000-0000D0D00000}"/>
    <cellStyle name="t 4 6 5" xfId="53450" xr:uid="{00000000-0005-0000-0000-0000D1D00000}"/>
    <cellStyle name="t 4 6 5 2" xfId="53451" xr:uid="{00000000-0005-0000-0000-0000D2D00000}"/>
    <cellStyle name="t 4 6 6" xfId="53452" xr:uid="{00000000-0005-0000-0000-0000D3D00000}"/>
    <cellStyle name="t 4 6 6 2" xfId="53453" xr:uid="{00000000-0005-0000-0000-0000D4D00000}"/>
    <cellStyle name="t 4 6 7" xfId="53454" xr:uid="{00000000-0005-0000-0000-0000D5D00000}"/>
    <cellStyle name="t 4 7" xfId="53455" xr:uid="{00000000-0005-0000-0000-0000D6D00000}"/>
    <cellStyle name="t 4 7 2" xfId="53456" xr:uid="{00000000-0005-0000-0000-0000D7D00000}"/>
    <cellStyle name="t 4 8" xfId="53457" xr:uid="{00000000-0005-0000-0000-0000D8D00000}"/>
    <cellStyle name="t 4 8 2" xfId="53458" xr:uid="{00000000-0005-0000-0000-0000D9D00000}"/>
    <cellStyle name="t 4 9" xfId="53459" xr:uid="{00000000-0005-0000-0000-0000DAD00000}"/>
    <cellStyle name="t 4 9 2" xfId="53460" xr:uid="{00000000-0005-0000-0000-0000DBD00000}"/>
    <cellStyle name="t 5" xfId="53461" xr:uid="{00000000-0005-0000-0000-0000DCD00000}"/>
    <cellStyle name="t 5 2" xfId="53462" xr:uid="{00000000-0005-0000-0000-0000DDD00000}"/>
    <cellStyle name="t 5 2 2" xfId="53463" xr:uid="{00000000-0005-0000-0000-0000DED00000}"/>
    <cellStyle name="t 6" xfId="53464" xr:uid="{00000000-0005-0000-0000-0000DFD00000}"/>
    <cellStyle name="t 6 2" xfId="53465" xr:uid="{00000000-0005-0000-0000-0000E0D00000}"/>
    <cellStyle name="t 7" xfId="53466" xr:uid="{00000000-0005-0000-0000-0000E1D00000}"/>
    <cellStyle name="t 7 2" xfId="53467" xr:uid="{00000000-0005-0000-0000-0000E2D00000}"/>
    <cellStyle name="t_1-11 January Migration Implementation Invoice" xfId="53468" xr:uid="{00000000-0005-0000-0000-0000E3D00000}"/>
    <cellStyle name="t_1-11 January Migration Implementation Invoice 10" xfId="53469" xr:uid="{00000000-0005-0000-0000-0000E4D00000}"/>
    <cellStyle name="t_1-11 January Migration Implementation Invoice 10 2" xfId="53470" xr:uid="{00000000-0005-0000-0000-0000E5D00000}"/>
    <cellStyle name="t_1-11 January Migration Implementation Invoice 11" xfId="53471" xr:uid="{00000000-0005-0000-0000-0000E6D00000}"/>
    <cellStyle name="t_1-11 January Migration Implementation Invoice 11 2" xfId="53472" xr:uid="{00000000-0005-0000-0000-0000E7D00000}"/>
    <cellStyle name="t_1-11 January Migration Implementation Invoice 12" xfId="53473" xr:uid="{00000000-0005-0000-0000-0000E8D00000}"/>
    <cellStyle name="t_1-11 January Migration Implementation Invoice 13" xfId="53474" xr:uid="{00000000-0005-0000-0000-0000E9D00000}"/>
    <cellStyle name="t_1-11 January Migration Implementation Invoice 2" xfId="53475" xr:uid="{00000000-0005-0000-0000-0000EAD00000}"/>
    <cellStyle name="t_1-11 January Migration Implementation Invoice 2 2" xfId="53476" xr:uid="{00000000-0005-0000-0000-0000EBD00000}"/>
    <cellStyle name="t_1-11 January Migration Implementation Invoice 2 2 2" xfId="53477" xr:uid="{00000000-0005-0000-0000-0000ECD00000}"/>
    <cellStyle name="t_1-11 January Migration Implementation Invoice 2 2 2 2" xfId="53478" xr:uid="{00000000-0005-0000-0000-0000EDD00000}"/>
    <cellStyle name="t_1-11 January Migration Implementation Invoice 2 2 3" xfId="53479" xr:uid="{00000000-0005-0000-0000-0000EED00000}"/>
    <cellStyle name="t_1-11 January Migration Implementation Invoice 2 2 3 2" xfId="53480" xr:uid="{00000000-0005-0000-0000-0000EFD00000}"/>
    <cellStyle name="t_1-11 January Migration Implementation Invoice 2 2 4" xfId="53481" xr:uid="{00000000-0005-0000-0000-0000F0D00000}"/>
    <cellStyle name="t_1-11 January Migration Implementation Invoice 2 2 4 2" xfId="53482" xr:uid="{00000000-0005-0000-0000-0000F1D00000}"/>
    <cellStyle name="t_1-11 January Migration Implementation Invoice 2 2 5" xfId="53483" xr:uid="{00000000-0005-0000-0000-0000F2D00000}"/>
    <cellStyle name="t_1-11 January Migration Implementation Invoice 2 2 5 2" xfId="53484" xr:uid="{00000000-0005-0000-0000-0000F3D00000}"/>
    <cellStyle name="t_1-11 January Migration Implementation Invoice 2 2 6" xfId="53485" xr:uid="{00000000-0005-0000-0000-0000F4D00000}"/>
    <cellStyle name="t_1-11 January Migration Implementation Invoice 2 2 6 2" xfId="53486" xr:uid="{00000000-0005-0000-0000-0000F5D00000}"/>
    <cellStyle name="t_1-11 January Migration Implementation Invoice 2 2 7" xfId="53487" xr:uid="{00000000-0005-0000-0000-0000F6D00000}"/>
    <cellStyle name="t_1-11 January Migration Implementation Invoice 2 3" xfId="53488" xr:uid="{00000000-0005-0000-0000-0000F7D00000}"/>
    <cellStyle name="t_1-11 January Migration Implementation Invoice 2 3 2" xfId="53489" xr:uid="{00000000-0005-0000-0000-0000F8D00000}"/>
    <cellStyle name="t_1-11 January Migration Implementation Invoice 2 4" xfId="53490" xr:uid="{00000000-0005-0000-0000-0000F9D00000}"/>
    <cellStyle name="t_1-11 January Migration Implementation Invoice 2 4 2" xfId="53491" xr:uid="{00000000-0005-0000-0000-0000FAD00000}"/>
    <cellStyle name="t_1-11 January Migration Implementation Invoice 2 5" xfId="53492" xr:uid="{00000000-0005-0000-0000-0000FBD00000}"/>
    <cellStyle name="t_1-11 January Migration Implementation Invoice 2 5 2" xfId="53493" xr:uid="{00000000-0005-0000-0000-0000FCD00000}"/>
    <cellStyle name="t_1-11 January Migration Implementation Invoice 2 6" xfId="53494" xr:uid="{00000000-0005-0000-0000-0000FDD00000}"/>
    <cellStyle name="t_1-11 January Migration Implementation Invoice 2 6 2" xfId="53495" xr:uid="{00000000-0005-0000-0000-0000FED00000}"/>
    <cellStyle name="t_1-11 January Migration Implementation Invoice 2 7" xfId="53496" xr:uid="{00000000-0005-0000-0000-0000FFD00000}"/>
    <cellStyle name="t_1-11 January Migration Implementation Invoice 2 7 2" xfId="53497" xr:uid="{00000000-0005-0000-0000-000000D10000}"/>
    <cellStyle name="t_1-11 January Migration Implementation Invoice 2 8" xfId="53498" xr:uid="{00000000-0005-0000-0000-000001D10000}"/>
    <cellStyle name="t_1-11 January Migration Implementation Invoice 2 9" xfId="53499" xr:uid="{00000000-0005-0000-0000-000002D10000}"/>
    <cellStyle name="t_1-11 January Migration Implementation Invoice 3" xfId="53500" xr:uid="{00000000-0005-0000-0000-000003D10000}"/>
    <cellStyle name="t_1-11 January Migration Implementation Invoice 3 2" xfId="53501" xr:uid="{00000000-0005-0000-0000-000004D10000}"/>
    <cellStyle name="t_1-11 January Migration Implementation Invoice 3 2 2" xfId="53502" xr:uid="{00000000-0005-0000-0000-000005D10000}"/>
    <cellStyle name="t_1-11 January Migration Implementation Invoice 3 2 2 2" xfId="53503" xr:uid="{00000000-0005-0000-0000-000006D10000}"/>
    <cellStyle name="t_1-11 January Migration Implementation Invoice 3 2 3" xfId="53504" xr:uid="{00000000-0005-0000-0000-000007D10000}"/>
    <cellStyle name="t_1-11 January Migration Implementation Invoice 3 2 3 2" xfId="53505" xr:uid="{00000000-0005-0000-0000-000008D10000}"/>
    <cellStyle name="t_1-11 January Migration Implementation Invoice 3 2 4" xfId="53506" xr:uid="{00000000-0005-0000-0000-000009D10000}"/>
    <cellStyle name="t_1-11 January Migration Implementation Invoice 3 2 4 2" xfId="53507" xr:uid="{00000000-0005-0000-0000-00000AD10000}"/>
    <cellStyle name="t_1-11 January Migration Implementation Invoice 3 2 5" xfId="53508" xr:uid="{00000000-0005-0000-0000-00000BD10000}"/>
    <cellStyle name="t_1-11 January Migration Implementation Invoice 3 2 5 2" xfId="53509" xr:uid="{00000000-0005-0000-0000-00000CD10000}"/>
    <cellStyle name="t_1-11 January Migration Implementation Invoice 3 2 6" xfId="53510" xr:uid="{00000000-0005-0000-0000-00000DD10000}"/>
    <cellStyle name="t_1-11 January Migration Implementation Invoice 3 2 6 2" xfId="53511" xr:uid="{00000000-0005-0000-0000-00000ED10000}"/>
    <cellStyle name="t_1-11 January Migration Implementation Invoice 3 2 7" xfId="53512" xr:uid="{00000000-0005-0000-0000-00000FD10000}"/>
    <cellStyle name="t_1-11 January Migration Implementation Invoice 3 3" xfId="53513" xr:uid="{00000000-0005-0000-0000-000010D10000}"/>
    <cellStyle name="t_1-11 January Migration Implementation Invoice 3 3 2" xfId="53514" xr:uid="{00000000-0005-0000-0000-000011D10000}"/>
    <cellStyle name="t_1-11 January Migration Implementation Invoice 3 4" xfId="53515" xr:uid="{00000000-0005-0000-0000-000012D10000}"/>
    <cellStyle name="t_1-11 January Migration Implementation Invoice 3 4 2" xfId="53516" xr:uid="{00000000-0005-0000-0000-000013D10000}"/>
    <cellStyle name="t_1-11 January Migration Implementation Invoice 3 5" xfId="53517" xr:uid="{00000000-0005-0000-0000-000014D10000}"/>
    <cellStyle name="t_1-11 January Migration Implementation Invoice 3 5 2" xfId="53518" xr:uid="{00000000-0005-0000-0000-000015D10000}"/>
    <cellStyle name="t_1-11 January Migration Implementation Invoice 3 6" xfId="53519" xr:uid="{00000000-0005-0000-0000-000016D10000}"/>
    <cellStyle name="t_1-11 January Migration Implementation Invoice 3 6 2" xfId="53520" xr:uid="{00000000-0005-0000-0000-000017D10000}"/>
    <cellStyle name="t_1-11 January Migration Implementation Invoice 3 7" xfId="53521" xr:uid="{00000000-0005-0000-0000-000018D10000}"/>
    <cellStyle name="t_1-11 January Migration Implementation Invoice 3 7 2" xfId="53522" xr:uid="{00000000-0005-0000-0000-000019D10000}"/>
    <cellStyle name="t_1-11 January Migration Implementation Invoice 3 8" xfId="53523" xr:uid="{00000000-0005-0000-0000-00001AD10000}"/>
    <cellStyle name="t_1-11 January Migration Implementation Invoice 3 9" xfId="53524" xr:uid="{00000000-0005-0000-0000-00001BD10000}"/>
    <cellStyle name="t_1-11 January Migration Implementation Invoice 4" xfId="53525" xr:uid="{00000000-0005-0000-0000-00001CD10000}"/>
    <cellStyle name="t_1-11 January Migration Implementation Invoice 4 2" xfId="53526" xr:uid="{00000000-0005-0000-0000-00001DD10000}"/>
    <cellStyle name="t_1-11 January Migration Implementation Invoice 4 2 2" xfId="53527" xr:uid="{00000000-0005-0000-0000-00001ED10000}"/>
    <cellStyle name="t_1-11 January Migration Implementation Invoice 4 2 2 2" xfId="53528" xr:uid="{00000000-0005-0000-0000-00001FD10000}"/>
    <cellStyle name="t_1-11 January Migration Implementation Invoice 4 2 3" xfId="53529" xr:uid="{00000000-0005-0000-0000-000020D10000}"/>
    <cellStyle name="t_1-11 January Migration Implementation Invoice 4 2 3 2" xfId="53530" xr:uid="{00000000-0005-0000-0000-000021D10000}"/>
    <cellStyle name="t_1-11 January Migration Implementation Invoice 4 2 4" xfId="53531" xr:uid="{00000000-0005-0000-0000-000022D10000}"/>
    <cellStyle name="t_1-11 January Migration Implementation Invoice 4 2 4 2" xfId="53532" xr:uid="{00000000-0005-0000-0000-000023D10000}"/>
    <cellStyle name="t_1-11 January Migration Implementation Invoice 4 2 5" xfId="53533" xr:uid="{00000000-0005-0000-0000-000024D10000}"/>
    <cellStyle name="t_1-11 January Migration Implementation Invoice 4 2 5 2" xfId="53534" xr:uid="{00000000-0005-0000-0000-000025D10000}"/>
    <cellStyle name="t_1-11 January Migration Implementation Invoice 4 2 6" xfId="53535" xr:uid="{00000000-0005-0000-0000-000026D10000}"/>
    <cellStyle name="t_1-11 January Migration Implementation Invoice 4 2 6 2" xfId="53536" xr:uid="{00000000-0005-0000-0000-000027D10000}"/>
    <cellStyle name="t_1-11 January Migration Implementation Invoice 4 2 7" xfId="53537" xr:uid="{00000000-0005-0000-0000-000028D10000}"/>
    <cellStyle name="t_1-11 January Migration Implementation Invoice 4 3" xfId="53538" xr:uid="{00000000-0005-0000-0000-000029D10000}"/>
    <cellStyle name="t_1-11 January Migration Implementation Invoice 4 3 2" xfId="53539" xr:uid="{00000000-0005-0000-0000-00002AD10000}"/>
    <cellStyle name="t_1-11 January Migration Implementation Invoice 4 4" xfId="53540" xr:uid="{00000000-0005-0000-0000-00002BD10000}"/>
    <cellStyle name="t_1-11 January Migration Implementation Invoice 4 4 2" xfId="53541" xr:uid="{00000000-0005-0000-0000-00002CD10000}"/>
    <cellStyle name="t_1-11 January Migration Implementation Invoice 4 5" xfId="53542" xr:uid="{00000000-0005-0000-0000-00002DD10000}"/>
    <cellStyle name="t_1-11 January Migration Implementation Invoice 4 5 2" xfId="53543" xr:uid="{00000000-0005-0000-0000-00002ED10000}"/>
    <cellStyle name="t_1-11 January Migration Implementation Invoice 4 6" xfId="53544" xr:uid="{00000000-0005-0000-0000-00002FD10000}"/>
    <cellStyle name="t_1-11 January Migration Implementation Invoice 4 6 2" xfId="53545" xr:uid="{00000000-0005-0000-0000-000030D10000}"/>
    <cellStyle name="t_1-11 January Migration Implementation Invoice 4 7" xfId="53546" xr:uid="{00000000-0005-0000-0000-000031D10000}"/>
    <cellStyle name="t_1-11 January Migration Implementation Invoice 4 7 2" xfId="53547" xr:uid="{00000000-0005-0000-0000-000032D10000}"/>
    <cellStyle name="t_1-11 January Migration Implementation Invoice 4 8" xfId="53548" xr:uid="{00000000-0005-0000-0000-000033D10000}"/>
    <cellStyle name="t_1-11 January Migration Implementation Invoice 4 9" xfId="53549" xr:uid="{00000000-0005-0000-0000-000034D10000}"/>
    <cellStyle name="t_1-11 January Migration Implementation Invoice 5" xfId="53550" xr:uid="{00000000-0005-0000-0000-000035D10000}"/>
    <cellStyle name="t_1-11 January Migration Implementation Invoice 5 2" xfId="53551" xr:uid="{00000000-0005-0000-0000-000036D10000}"/>
    <cellStyle name="t_1-11 January Migration Implementation Invoice 5 2 2" xfId="53552" xr:uid="{00000000-0005-0000-0000-000037D10000}"/>
    <cellStyle name="t_1-11 January Migration Implementation Invoice 5 2 2 2" xfId="53553" xr:uid="{00000000-0005-0000-0000-000038D10000}"/>
    <cellStyle name="t_1-11 January Migration Implementation Invoice 5 2 3" xfId="53554" xr:uid="{00000000-0005-0000-0000-000039D10000}"/>
    <cellStyle name="t_1-11 January Migration Implementation Invoice 5 2 3 2" xfId="53555" xr:uid="{00000000-0005-0000-0000-00003AD10000}"/>
    <cellStyle name="t_1-11 January Migration Implementation Invoice 5 2 4" xfId="53556" xr:uid="{00000000-0005-0000-0000-00003BD10000}"/>
    <cellStyle name="t_1-11 January Migration Implementation Invoice 5 2 4 2" xfId="53557" xr:uid="{00000000-0005-0000-0000-00003CD10000}"/>
    <cellStyle name="t_1-11 January Migration Implementation Invoice 5 2 5" xfId="53558" xr:uid="{00000000-0005-0000-0000-00003DD10000}"/>
    <cellStyle name="t_1-11 January Migration Implementation Invoice 5 2 5 2" xfId="53559" xr:uid="{00000000-0005-0000-0000-00003ED10000}"/>
    <cellStyle name="t_1-11 January Migration Implementation Invoice 5 2 6" xfId="53560" xr:uid="{00000000-0005-0000-0000-00003FD10000}"/>
    <cellStyle name="t_1-11 January Migration Implementation Invoice 5 2 6 2" xfId="53561" xr:uid="{00000000-0005-0000-0000-000040D10000}"/>
    <cellStyle name="t_1-11 January Migration Implementation Invoice 5 2 7" xfId="53562" xr:uid="{00000000-0005-0000-0000-000041D10000}"/>
    <cellStyle name="t_1-11 January Migration Implementation Invoice 5 3" xfId="53563" xr:uid="{00000000-0005-0000-0000-000042D10000}"/>
    <cellStyle name="t_1-11 January Migration Implementation Invoice 5 3 2" xfId="53564" xr:uid="{00000000-0005-0000-0000-000043D10000}"/>
    <cellStyle name="t_1-11 January Migration Implementation Invoice 5 4" xfId="53565" xr:uid="{00000000-0005-0000-0000-000044D10000}"/>
    <cellStyle name="t_1-11 January Migration Implementation Invoice 5 4 2" xfId="53566" xr:uid="{00000000-0005-0000-0000-000045D10000}"/>
    <cellStyle name="t_1-11 January Migration Implementation Invoice 5 5" xfId="53567" xr:uid="{00000000-0005-0000-0000-000046D10000}"/>
    <cellStyle name="t_1-11 January Migration Implementation Invoice 5 5 2" xfId="53568" xr:uid="{00000000-0005-0000-0000-000047D10000}"/>
    <cellStyle name="t_1-11 January Migration Implementation Invoice 5 6" xfId="53569" xr:uid="{00000000-0005-0000-0000-000048D10000}"/>
    <cellStyle name="t_1-11 January Migration Implementation Invoice 5 6 2" xfId="53570" xr:uid="{00000000-0005-0000-0000-000049D10000}"/>
    <cellStyle name="t_1-11 January Migration Implementation Invoice 5 7" xfId="53571" xr:uid="{00000000-0005-0000-0000-00004AD10000}"/>
    <cellStyle name="t_1-11 January Migration Implementation Invoice 5 7 2" xfId="53572" xr:uid="{00000000-0005-0000-0000-00004BD10000}"/>
    <cellStyle name="t_1-11 January Migration Implementation Invoice 5 8" xfId="53573" xr:uid="{00000000-0005-0000-0000-00004CD10000}"/>
    <cellStyle name="t_1-11 January Migration Implementation Invoice 5 9" xfId="53574" xr:uid="{00000000-0005-0000-0000-00004DD10000}"/>
    <cellStyle name="t_1-11 January Migration Implementation Invoice 6" xfId="53575" xr:uid="{00000000-0005-0000-0000-00004ED10000}"/>
    <cellStyle name="t_1-11 January Migration Implementation Invoice 6 2" xfId="53576" xr:uid="{00000000-0005-0000-0000-00004FD10000}"/>
    <cellStyle name="t_1-11 January Migration Implementation Invoice 6 2 2" xfId="53577" xr:uid="{00000000-0005-0000-0000-000050D10000}"/>
    <cellStyle name="t_1-11 January Migration Implementation Invoice 6 3" xfId="53578" xr:uid="{00000000-0005-0000-0000-000051D10000}"/>
    <cellStyle name="t_1-11 January Migration Implementation Invoice 6 3 2" xfId="53579" xr:uid="{00000000-0005-0000-0000-000052D10000}"/>
    <cellStyle name="t_1-11 January Migration Implementation Invoice 6 4" xfId="53580" xr:uid="{00000000-0005-0000-0000-000053D10000}"/>
    <cellStyle name="t_1-11 January Migration Implementation Invoice 6 4 2" xfId="53581" xr:uid="{00000000-0005-0000-0000-000054D10000}"/>
    <cellStyle name="t_1-11 January Migration Implementation Invoice 6 5" xfId="53582" xr:uid="{00000000-0005-0000-0000-000055D10000}"/>
    <cellStyle name="t_1-11 January Migration Implementation Invoice 6 5 2" xfId="53583" xr:uid="{00000000-0005-0000-0000-000056D10000}"/>
    <cellStyle name="t_1-11 January Migration Implementation Invoice 6 6" xfId="53584" xr:uid="{00000000-0005-0000-0000-000057D10000}"/>
    <cellStyle name="t_1-11 January Migration Implementation Invoice 6 6 2" xfId="53585" xr:uid="{00000000-0005-0000-0000-000058D10000}"/>
    <cellStyle name="t_1-11 January Migration Implementation Invoice 6 7" xfId="53586" xr:uid="{00000000-0005-0000-0000-000059D10000}"/>
    <cellStyle name="t_1-11 January Migration Implementation Invoice 7" xfId="53587" xr:uid="{00000000-0005-0000-0000-00005AD10000}"/>
    <cellStyle name="t_1-11 January Migration Implementation Invoice 7 2" xfId="53588" xr:uid="{00000000-0005-0000-0000-00005BD10000}"/>
    <cellStyle name="t_1-11 January Migration Implementation Invoice 8" xfId="53589" xr:uid="{00000000-0005-0000-0000-00005CD10000}"/>
    <cellStyle name="t_1-11 January Migration Implementation Invoice 8 2" xfId="53590" xr:uid="{00000000-0005-0000-0000-00005DD10000}"/>
    <cellStyle name="t_1-11 January Migration Implementation Invoice 9" xfId="53591" xr:uid="{00000000-0005-0000-0000-00005ED10000}"/>
    <cellStyle name="t_1-11 January Migration Implementation Invoice 9 2" xfId="53592" xr:uid="{00000000-0005-0000-0000-00005FD10000}"/>
    <cellStyle name="t_2-11 February Migration Implementation Invoice" xfId="53593" xr:uid="{00000000-0005-0000-0000-000060D10000}"/>
    <cellStyle name="t_2-11 February Migration Implementation Invoice 10" xfId="53594" xr:uid="{00000000-0005-0000-0000-000061D10000}"/>
    <cellStyle name="t_2-11 February Migration Implementation Invoice 10 2" xfId="53595" xr:uid="{00000000-0005-0000-0000-000062D10000}"/>
    <cellStyle name="t_2-11 February Migration Implementation Invoice 11" xfId="53596" xr:uid="{00000000-0005-0000-0000-000063D10000}"/>
    <cellStyle name="t_2-11 February Migration Implementation Invoice 11 2" xfId="53597" xr:uid="{00000000-0005-0000-0000-000064D10000}"/>
    <cellStyle name="t_2-11 February Migration Implementation Invoice 12" xfId="53598" xr:uid="{00000000-0005-0000-0000-000065D10000}"/>
    <cellStyle name="t_2-11 February Migration Implementation Invoice 13" xfId="53599" xr:uid="{00000000-0005-0000-0000-000066D10000}"/>
    <cellStyle name="t_2-11 February Migration Implementation Invoice 2" xfId="53600" xr:uid="{00000000-0005-0000-0000-000067D10000}"/>
    <cellStyle name="t_2-11 February Migration Implementation Invoice 2 2" xfId="53601" xr:uid="{00000000-0005-0000-0000-000068D10000}"/>
    <cellStyle name="t_2-11 February Migration Implementation Invoice 2 2 2" xfId="53602" xr:uid="{00000000-0005-0000-0000-000069D10000}"/>
    <cellStyle name="t_2-11 February Migration Implementation Invoice 2 2 2 2" xfId="53603" xr:uid="{00000000-0005-0000-0000-00006AD10000}"/>
    <cellStyle name="t_2-11 February Migration Implementation Invoice 2 2 3" xfId="53604" xr:uid="{00000000-0005-0000-0000-00006BD10000}"/>
    <cellStyle name="t_2-11 February Migration Implementation Invoice 2 2 3 2" xfId="53605" xr:uid="{00000000-0005-0000-0000-00006CD10000}"/>
    <cellStyle name="t_2-11 February Migration Implementation Invoice 2 2 4" xfId="53606" xr:uid="{00000000-0005-0000-0000-00006DD10000}"/>
    <cellStyle name="t_2-11 February Migration Implementation Invoice 2 2 4 2" xfId="53607" xr:uid="{00000000-0005-0000-0000-00006ED10000}"/>
    <cellStyle name="t_2-11 February Migration Implementation Invoice 2 2 5" xfId="53608" xr:uid="{00000000-0005-0000-0000-00006FD10000}"/>
    <cellStyle name="t_2-11 February Migration Implementation Invoice 2 2 5 2" xfId="53609" xr:uid="{00000000-0005-0000-0000-000070D10000}"/>
    <cellStyle name="t_2-11 February Migration Implementation Invoice 2 2 6" xfId="53610" xr:uid="{00000000-0005-0000-0000-000071D10000}"/>
    <cellStyle name="t_2-11 February Migration Implementation Invoice 2 2 6 2" xfId="53611" xr:uid="{00000000-0005-0000-0000-000072D10000}"/>
    <cellStyle name="t_2-11 February Migration Implementation Invoice 2 2 7" xfId="53612" xr:uid="{00000000-0005-0000-0000-000073D10000}"/>
    <cellStyle name="t_2-11 February Migration Implementation Invoice 2 3" xfId="53613" xr:uid="{00000000-0005-0000-0000-000074D10000}"/>
    <cellStyle name="t_2-11 February Migration Implementation Invoice 2 3 2" xfId="53614" xr:uid="{00000000-0005-0000-0000-000075D10000}"/>
    <cellStyle name="t_2-11 February Migration Implementation Invoice 2 4" xfId="53615" xr:uid="{00000000-0005-0000-0000-000076D10000}"/>
    <cellStyle name="t_2-11 February Migration Implementation Invoice 2 4 2" xfId="53616" xr:uid="{00000000-0005-0000-0000-000077D10000}"/>
    <cellStyle name="t_2-11 February Migration Implementation Invoice 2 5" xfId="53617" xr:uid="{00000000-0005-0000-0000-000078D10000}"/>
    <cellStyle name="t_2-11 February Migration Implementation Invoice 2 5 2" xfId="53618" xr:uid="{00000000-0005-0000-0000-000079D10000}"/>
    <cellStyle name="t_2-11 February Migration Implementation Invoice 2 6" xfId="53619" xr:uid="{00000000-0005-0000-0000-00007AD10000}"/>
    <cellStyle name="t_2-11 February Migration Implementation Invoice 2 6 2" xfId="53620" xr:uid="{00000000-0005-0000-0000-00007BD10000}"/>
    <cellStyle name="t_2-11 February Migration Implementation Invoice 2 7" xfId="53621" xr:uid="{00000000-0005-0000-0000-00007CD10000}"/>
    <cellStyle name="t_2-11 February Migration Implementation Invoice 2 7 2" xfId="53622" xr:uid="{00000000-0005-0000-0000-00007DD10000}"/>
    <cellStyle name="t_2-11 February Migration Implementation Invoice 2 8" xfId="53623" xr:uid="{00000000-0005-0000-0000-00007ED10000}"/>
    <cellStyle name="t_2-11 February Migration Implementation Invoice 2 9" xfId="53624" xr:uid="{00000000-0005-0000-0000-00007FD10000}"/>
    <cellStyle name="t_2-11 February Migration Implementation Invoice 3" xfId="53625" xr:uid="{00000000-0005-0000-0000-000080D10000}"/>
    <cellStyle name="t_2-11 February Migration Implementation Invoice 3 2" xfId="53626" xr:uid="{00000000-0005-0000-0000-000081D10000}"/>
    <cellStyle name="t_2-11 February Migration Implementation Invoice 3 2 2" xfId="53627" xr:uid="{00000000-0005-0000-0000-000082D10000}"/>
    <cellStyle name="t_2-11 February Migration Implementation Invoice 3 2 2 2" xfId="53628" xr:uid="{00000000-0005-0000-0000-000083D10000}"/>
    <cellStyle name="t_2-11 February Migration Implementation Invoice 3 2 3" xfId="53629" xr:uid="{00000000-0005-0000-0000-000084D10000}"/>
    <cellStyle name="t_2-11 February Migration Implementation Invoice 3 2 3 2" xfId="53630" xr:uid="{00000000-0005-0000-0000-000085D10000}"/>
    <cellStyle name="t_2-11 February Migration Implementation Invoice 3 2 4" xfId="53631" xr:uid="{00000000-0005-0000-0000-000086D10000}"/>
    <cellStyle name="t_2-11 February Migration Implementation Invoice 3 2 4 2" xfId="53632" xr:uid="{00000000-0005-0000-0000-000087D10000}"/>
    <cellStyle name="t_2-11 February Migration Implementation Invoice 3 2 5" xfId="53633" xr:uid="{00000000-0005-0000-0000-000088D10000}"/>
    <cellStyle name="t_2-11 February Migration Implementation Invoice 3 2 5 2" xfId="53634" xr:uid="{00000000-0005-0000-0000-000089D10000}"/>
    <cellStyle name="t_2-11 February Migration Implementation Invoice 3 2 6" xfId="53635" xr:uid="{00000000-0005-0000-0000-00008AD10000}"/>
    <cellStyle name="t_2-11 February Migration Implementation Invoice 3 2 6 2" xfId="53636" xr:uid="{00000000-0005-0000-0000-00008BD10000}"/>
    <cellStyle name="t_2-11 February Migration Implementation Invoice 3 2 7" xfId="53637" xr:uid="{00000000-0005-0000-0000-00008CD10000}"/>
    <cellStyle name="t_2-11 February Migration Implementation Invoice 3 3" xfId="53638" xr:uid="{00000000-0005-0000-0000-00008DD10000}"/>
    <cellStyle name="t_2-11 February Migration Implementation Invoice 3 3 2" xfId="53639" xr:uid="{00000000-0005-0000-0000-00008ED10000}"/>
    <cellStyle name="t_2-11 February Migration Implementation Invoice 3 4" xfId="53640" xr:uid="{00000000-0005-0000-0000-00008FD10000}"/>
    <cellStyle name="t_2-11 February Migration Implementation Invoice 3 4 2" xfId="53641" xr:uid="{00000000-0005-0000-0000-000090D10000}"/>
    <cellStyle name="t_2-11 February Migration Implementation Invoice 3 5" xfId="53642" xr:uid="{00000000-0005-0000-0000-000091D10000}"/>
    <cellStyle name="t_2-11 February Migration Implementation Invoice 3 5 2" xfId="53643" xr:uid="{00000000-0005-0000-0000-000092D10000}"/>
    <cellStyle name="t_2-11 February Migration Implementation Invoice 3 6" xfId="53644" xr:uid="{00000000-0005-0000-0000-000093D10000}"/>
    <cellStyle name="t_2-11 February Migration Implementation Invoice 3 6 2" xfId="53645" xr:uid="{00000000-0005-0000-0000-000094D10000}"/>
    <cellStyle name="t_2-11 February Migration Implementation Invoice 3 7" xfId="53646" xr:uid="{00000000-0005-0000-0000-000095D10000}"/>
    <cellStyle name="t_2-11 February Migration Implementation Invoice 3 7 2" xfId="53647" xr:uid="{00000000-0005-0000-0000-000096D10000}"/>
    <cellStyle name="t_2-11 February Migration Implementation Invoice 3 8" xfId="53648" xr:uid="{00000000-0005-0000-0000-000097D10000}"/>
    <cellStyle name="t_2-11 February Migration Implementation Invoice 3 9" xfId="53649" xr:uid="{00000000-0005-0000-0000-000098D10000}"/>
    <cellStyle name="t_2-11 February Migration Implementation Invoice 4" xfId="53650" xr:uid="{00000000-0005-0000-0000-000099D10000}"/>
    <cellStyle name="t_2-11 February Migration Implementation Invoice 4 2" xfId="53651" xr:uid="{00000000-0005-0000-0000-00009AD10000}"/>
    <cellStyle name="t_2-11 February Migration Implementation Invoice 4 2 2" xfId="53652" xr:uid="{00000000-0005-0000-0000-00009BD10000}"/>
    <cellStyle name="t_2-11 February Migration Implementation Invoice 4 2 2 2" xfId="53653" xr:uid="{00000000-0005-0000-0000-00009CD10000}"/>
    <cellStyle name="t_2-11 February Migration Implementation Invoice 4 2 3" xfId="53654" xr:uid="{00000000-0005-0000-0000-00009DD10000}"/>
    <cellStyle name="t_2-11 February Migration Implementation Invoice 4 2 3 2" xfId="53655" xr:uid="{00000000-0005-0000-0000-00009ED10000}"/>
    <cellStyle name="t_2-11 February Migration Implementation Invoice 4 2 4" xfId="53656" xr:uid="{00000000-0005-0000-0000-00009FD10000}"/>
    <cellStyle name="t_2-11 February Migration Implementation Invoice 4 2 4 2" xfId="53657" xr:uid="{00000000-0005-0000-0000-0000A0D10000}"/>
    <cellStyle name="t_2-11 February Migration Implementation Invoice 4 2 5" xfId="53658" xr:uid="{00000000-0005-0000-0000-0000A1D10000}"/>
    <cellStyle name="t_2-11 February Migration Implementation Invoice 4 2 5 2" xfId="53659" xr:uid="{00000000-0005-0000-0000-0000A2D10000}"/>
    <cellStyle name="t_2-11 February Migration Implementation Invoice 4 2 6" xfId="53660" xr:uid="{00000000-0005-0000-0000-0000A3D10000}"/>
    <cellStyle name="t_2-11 February Migration Implementation Invoice 4 2 6 2" xfId="53661" xr:uid="{00000000-0005-0000-0000-0000A4D10000}"/>
    <cellStyle name="t_2-11 February Migration Implementation Invoice 4 2 7" xfId="53662" xr:uid="{00000000-0005-0000-0000-0000A5D10000}"/>
    <cellStyle name="t_2-11 February Migration Implementation Invoice 4 3" xfId="53663" xr:uid="{00000000-0005-0000-0000-0000A6D10000}"/>
    <cellStyle name="t_2-11 February Migration Implementation Invoice 4 3 2" xfId="53664" xr:uid="{00000000-0005-0000-0000-0000A7D10000}"/>
    <cellStyle name="t_2-11 February Migration Implementation Invoice 4 4" xfId="53665" xr:uid="{00000000-0005-0000-0000-0000A8D10000}"/>
    <cellStyle name="t_2-11 February Migration Implementation Invoice 4 4 2" xfId="53666" xr:uid="{00000000-0005-0000-0000-0000A9D10000}"/>
    <cellStyle name="t_2-11 February Migration Implementation Invoice 4 5" xfId="53667" xr:uid="{00000000-0005-0000-0000-0000AAD10000}"/>
    <cellStyle name="t_2-11 February Migration Implementation Invoice 4 5 2" xfId="53668" xr:uid="{00000000-0005-0000-0000-0000ABD10000}"/>
    <cellStyle name="t_2-11 February Migration Implementation Invoice 4 6" xfId="53669" xr:uid="{00000000-0005-0000-0000-0000ACD10000}"/>
    <cellStyle name="t_2-11 February Migration Implementation Invoice 4 6 2" xfId="53670" xr:uid="{00000000-0005-0000-0000-0000ADD10000}"/>
    <cellStyle name="t_2-11 February Migration Implementation Invoice 4 7" xfId="53671" xr:uid="{00000000-0005-0000-0000-0000AED10000}"/>
    <cellStyle name="t_2-11 February Migration Implementation Invoice 4 7 2" xfId="53672" xr:uid="{00000000-0005-0000-0000-0000AFD10000}"/>
    <cellStyle name="t_2-11 February Migration Implementation Invoice 4 8" xfId="53673" xr:uid="{00000000-0005-0000-0000-0000B0D10000}"/>
    <cellStyle name="t_2-11 February Migration Implementation Invoice 4 9" xfId="53674" xr:uid="{00000000-0005-0000-0000-0000B1D10000}"/>
    <cellStyle name="t_2-11 February Migration Implementation Invoice 5" xfId="53675" xr:uid="{00000000-0005-0000-0000-0000B2D10000}"/>
    <cellStyle name="t_2-11 February Migration Implementation Invoice 5 2" xfId="53676" xr:uid="{00000000-0005-0000-0000-0000B3D10000}"/>
    <cellStyle name="t_2-11 February Migration Implementation Invoice 5 2 2" xfId="53677" xr:uid="{00000000-0005-0000-0000-0000B4D10000}"/>
    <cellStyle name="t_2-11 February Migration Implementation Invoice 5 2 2 2" xfId="53678" xr:uid="{00000000-0005-0000-0000-0000B5D10000}"/>
    <cellStyle name="t_2-11 February Migration Implementation Invoice 5 2 3" xfId="53679" xr:uid="{00000000-0005-0000-0000-0000B6D10000}"/>
    <cellStyle name="t_2-11 February Migration Implementation Invoice 5 2 3 2" xfId="53680" xr:uid="{00000000-0005-0000-0000-0000B7D10000}"/>
    <cellStyle name="t_2-11 February Migration Implementation Invoice 5 2 4" xfId="53681" xr:uid="{00000000-0005-0000-0000-0000B8D10000}"/>
    <cellStyle name="t_2-11 February Migration Implementation Invoice 5 2 4 2" xfId="53682" xr:uid="{00000000-0005-0000-0000-0000B9D10000}"/>
    <cellStyle name="t_2-11 February Migration Implementation Invoice 5 2 5" xfId="53683" xr:uid="{00000000-0005-0000-0000-0000BAD10000}"/>
    <cellStyle name="t_2-11 February Migration Implementation Invoice 5 2 5 2" xfId="53684" xr:uid="{00000000-0005-0000-0000-0000BBD10000}"/>
    <cellStyle name="t_2-11 February Migration Implementation Invoice 5 2 6" xfId="53685" xr:uid="{00000000-0005-0000-0000-0000BCD10000}"/>
    <cellStyle name="t_2-11 February Migration Implementation Invoice 5 2 6 2" xfId="53686" xr:uid="{00000000-0005-0000-0000-0000BDD10000}"/>
    <cellStyle name="t_2-11 February Migration Implementation Invoice 5 2 7" xfId="53687" xr:uid="{00000000-0005-0000-0000-0000BED10000}"/>
    <cellStyle name="t_2-11 February Migration Implementation Invoice 5 3" xfId="53688" xr:uid="{00000000-0005-0000-0000-0000BFD10000}"/>
    <cellStyle name="t_2-11 February Migration Implementation Invoice 5 3 2" xfId="53689" xr:uid="{00000000-0005-0000-0000-0000C0D10000}"/>
    <cellStyle name="t_2-11 February Migration Implementation Invoice 5 4" xfId="53690" xr:uid="{00000000-0005-0000-0000-0000C1D10000}"/>
    <cellStyle name="t_2-11 February Migration Implementation Invoice 5 4 2" xfId="53691" xr:uid="{00000000-0005-0000-0000-0000C2D10000}"/>
    <cellStyle name="t_2-11 February Migration Implementation Invoice 5 5" xfId="53692" xr:uid="{00000000-0005-0000-0000-0000C3D10000}"/>
    <cellStyle name="t_2-11 February Migration Implementation Invoice 5 5 2" xfId="53693" xr:uid="{00000000-0005-0000-0000-0000C4D10000}"/>
    <cellStyle name="t_2-11 February Migration Implementation Invoice 5 6" xfId="53694" xr:uid="{00000000-0005-0000-0000-0000C5D10000}"/>
    <cellStyle name="t_2-11 February Migration Implementation Invoice 5 6 2" xfId="53695" xr:uid="{00000000-0005-0000-0000-0000C6D10000}"/>
    <cellStyle name="t_2-11 February Migration Implementation Invoice 5 7" xfId="53696" xr:uid="{00000000-0005-0000-0000-0000C7D10000}"/>
    <cellStyle name="t_2-11 February Migration Implementation Invoice 5 7 2" xfId="53697" xr:uid="{00000000-0005-0000-0000-0000C8D10000}"/>
    <cellStyle name="t_2-11 February Migration Implementation Invoice 5 8" xfId="53698" xr:uid="{00000000-0005-0000-0000-0000C9D10000}"/>
    <cellStyle name="t_2-11 February Migration Implementation Invoice 5 9" xfId="53699" xr:uid="{00000000-0005-0000-0000-0000CAD10000}"/>
    <cellStyle name="t_2-11 February Migration Implementation Invoice 6" xfId="53700" xr:uid="{00000000-0005-0000-0000-0000CBD10000}"/>
    <cellStyle name="t_2-11 February Migration Implementation Invoice 6 2" xfId="53701" xr:uid="{00000000-0005-0000-0000-0000CCD10000}"/>
    <cellStyle name="t_2-11 February Migration Implementation Invoice 6 2 2" xfId="53702" xr:uid="{00000000-0005-0000-0000-0000CDD10000}"/>
    <cellStyle name="t_2-11 February Migration Implementation Invoice 6 3" xfId="53703" xr:uid="{00000000-0005-0000-0000-0000CED10000}"/>
    <cellStyle name="t_2-11 February Migration Implementation Invoice 6 3 2" xfId="53704" xr:uid="{00000000-0005-0000-0000-0000CFD10000}"/>
    <cellStyle name="t_2-11 February Migration Implementation Invoice 6 4" xfId="53705" xr:uid="{00000000-0005-0000-0000-0000D0D10000}"/>
    <cellStyle name="t_2-11 February Migration Implementation Invoice 6 4 2" xfId="53706" xr:uid="{00000000-0005-0000-0000-0000D1D10000}"/>
    <cellStyle name="t_2-11 February Migration Implementation Invoice 6 5" xfId="53707" xr:uid="{00000000-0005-0000-0000-0000D2D10000}"/>
    <cellStyle name="t_2-11 February Migration Implementation Invoice 6 5 2" xfId="53708" xr:uid="{00000000-0005-0000-0000-0000D3D10000}"/>
    <cellStyle name="t_2-11 February Migration Implementation Invoice 6 6" xfId="53709" xr:uid="{00000000-0005-0000-0000-0000D4D10000}"/>
    <cellStyle name="t_2-11 February Migration Implementation Invoice 6 6 2" xfId="53710" xr:uid="{00000000-0005-0000-0000-0000D5D10000}"/>
    <cellStyle name="t_2-11 February Migration Implementation Invoice 6 7" xfId="53711" xr:uid="{00000000-0005-0000-0000-0000D6D10000}"/>
    <cellStyle name="t_2-11 February Migration Implementation Invoice 7" xfId="53712" xr:uid="{00000000-0005-0000-0000-0000D7D10000}"/>
    <cellStyle name="t_2-11 February Migration Implementation Invoice 7 2" xfId="53713" xr:uid="{00000000-0005-0000-0000-0000D8D10000}"/>
    <cellStyle name="t_2-11 February Migration Implementation Invoice 8" xfId="53714" xr:uid="{00000000-0005-0000-0000-0000D9D10000}"/>
    <cellStyle name="t_2-11 February Migration Implementation Invoice 8 2" xfId="53715" xr:uid="{00000000-0005-0000-0000-0000DAD10000}"/>
    <cellStyle name="t_2-11 February Migration Implementation Invoice 9" xfId="53716" xr:uid="{00000000-0005-0000-0000-0000DBD10000}"/>
    <cellStyle name="t_2-11 February Migration Implementation Invoice 9 2" xfId="53717" xr:uid="{00000000-0005-0000-0000-0000DCD10000}"/>
    <cellStyle name="t_5 County Imaging SFY0910" xfId="53718" xr:uid="{00000000-0005-0000-0000-0000DDD10000}"/>
    <cellStyle name="t_5 County Imaging SFY1011" xfId="53719" xr:uid="{00000000-0005-0000-0000-0000DED10000}"/>
    <cellStyle name="t_CO-40 M&amp;O" xfId="53720" xr:uid="{00000000-0005-0000-0000-0000DFD10000}"/>
    <cellStyle name="t_CO-Rate Card" xfId="53721" xr:uid="{00000000-0005-0000-0000-0000E0D10000}"/>
    <cellStyle name="t_December 10 Migration Invoice_Implementation" xfId="53722" xr:uid="{00000000-0005-0000-0000-0000E1D10000}"/>
    <cellStyle name="t_December 10 Migration Invoice_Implementation 10" xfId="53723" xr:uid="{00000000-0005-0000-0000-0000E2D10000}"/>
    <cellStyle name="t_December 10 Migration Invoice_Implementation 10 2" xfId="53724" xr:uid="{00000000-0005-0000-0000-0000E3D10000}"/>
    <cellStyle name="t_December 10 Migration Invoice_Implementation 11" xfId="53725" xr:uid="{00000000-0005-0000-0000-0000E4D10000}"/>
    <cellStyle name="t_December 10 Migration Invoice_Implementation 11 2" xfId="53726" xr:uid="{00000000-0005-0000-0000-0000E5D10000}"/>
    <cellStyle name="t_December 10 Migration Invoice_Implementation 12" xfId="53727" xr:uid="{00000000-0005-0000-0000-0000E6D10000}"/>
    <cellStyle name="t_December 10 Migration Invoice_Implementation 13" xfId="53728" xr:uid="{00000000-0005-0000-0000-0000E7D10000}"/>
    <cellStyle name="t_December 10 Migration Invoice_Implementation 2" xfId="53729" xr:uid="{00000000-0005-0000-0000-0000E8D10000}"/>
    <cellStyle name="t_December 10 Migration Invoice_Implementation 2 2" xfId="53730" xr:uid="{00000000-0005-0000-0000-0000E9D10000}"/>
    <cellStyle name="t_December 10 Migration Invoice_Implementation 2 2 2" xfId="53731" xr:uid="{00000000-0005-0000-0000-0000EAD10000}"/>
    <cellStyle name="t_December 10 Migration Invoice_Implementation 2 2 2 2" xfId="53732" xr:uid="{00000000-0005-0000-0000-0000EBD10000}"/>
    <cellStyle name="t_December 10 Migration Invoice_Implementation 2 2 3" xfId="53733" xr:uid="{00000000-0005-0000-0000-0000ECD10000}"/>
    <cellStyle name="t_December 10 Migration Invoice_Implementation 2 2 3 2" xfId="53734" xr:uid="{00000000-0005-0000-0000-0000EDD10000}"/>
    <cellStyle name="t_December 10 Migration Invoice_Implementation 2 2 4" xfId="53735" xr:uid="{00000000-0005-0000-0000-0000EED10000}"/>
    <cellStyle name="t_December 10 Migration Invoice_Implementation 2 2 4 2" xfId="53736" xr:uid="{00000000-0005-0000-0000-0000EFD10000}"/>
    <cellStyle name="t_December 10 Migration Invoice_Implementation 2 2 5" xfId="53737" xr:uid="{00000000-0005-0000-0000-0000F0D10000}"/>
    <cellStyle name="t_December 10 Migration Invoice_Implementation 2 2 5 2" xfId="53738" xr:uid="{00000000-0005-0000-0000-0000F1D10000}"/>
    <cellStyle name="t_December 10 Migration Invoice_Implementation 2 2 6" xfId="53739" xr:uid="{00000000-0005-0000-0000-0000F2D10000}"/>
    <cellStyle name="t_December 10 Migration Invoice_Implementation 2 2 6 2" xfId="53740" xr:uid="{00000000-0005-0000-0000-0000F3D10000}"/>
    <cellStyle name="t_December 10 Migration Invoice_Implementation 2 2 7" xfId="53741" xr:uid="{00000000-0005-0000-0000-0000F4D10000}"/>
    <cellStyle name="t_December 10 Migration Invoice_Implementation 2 3" xfId="53742" xr:uid="{00000000-0005-0000-0000-0000F5D10000}"/>
    <cellStyle name="t_December 10 Migration Invoice_Implementation 2 3 2" xfId="53743" xr:uid="{00000000-0005-0000-0000-0000F6D10000}"/>
    <cellStyle name="t_December 10 Migration Invoice_Implementation 2 4" xfId="53744" xr:uid="{00000000-0005-0000-0000-0000F7D10000}"/>
    <cellStyle name="t_December 10 Migration Invoice_Implementation 2 4 2" xfId="53745" xr:uid="{00000000-0005-0000-0000-0000F8D10000}"/>
    <cellStyle name="t_December 10 Migration Invoice_Implementation 2 5" xfId="53746" xr:uid="{00000000-0005-0000-0000-0000F9D10000}"/>
    <cellStyle name="t_December 10 Migration Invoice_Implementation 2 5 2" xfId="53747" xr:uid="{00000000-0005-0000-0000-0000FAD10000}"/>
    <cellStyle name="t_December 10 Migration Invoice_Implementation 2 6" xfId="53748" xr:uid="{00000000-0005-0000-0000-0000FBD10000}"/>
    <cellStyle name="t_December 10 Migration Invoice_Implementation 2 6 2" xfId="53749" xr:uid="{00000000-0005-0000-0000-0000FCD10000}"/>
    <cellStyle name="t_December 10 Migration Invoice_Implementation 2 7" xfId="53750" xr:uid="{00000000-0005-0000-0000-0000FDD10000}"/>
    <cellStyle name="t_December 10 Migration Invoice_Implementation 2 7 2" xfId="53751" xr:uid="{00000000-0005-0000-0000-0000FED10000}"/>
    <cellStyle name="t_December 10 Migration Invoice_Implementation 2 8" xfId="53752" xr:uid="{00000000-0005-0000-0000-0000FFD10000}"/>
    <cellStyle name="t_December 10 Migration Invoice_Implementation 2 9" xfId="53753" xr:uid="{00000000-0005-0000-0000-000000D20000}"/>
    <cellStyle name="t_December 10 Migration Invoice_Implementation 3" xfId="53754" xr:uid="{00000000-0005-0000-0000-000001D20000}"/>
    <cellStyle name="t_December 10 Migration Invoice_Implementation 3 2" xfId="53755" xr:uid="{00000000-0005-0000-0000-000002D20000}"/>
    <cellStyle name="t_December 10 Migration Invoice_Implementation 3 2 2" xfId="53756" xr:uid="{00000000-0005-0000-0000-000003D20000}"/>
    <cellStyle name="t_December 10 Migration Invoice_Implementation 3 2 2 2" xfId="53757" xr:uid="{00000000-0005-0000-0000-000004D20000}"/>
    <cellStyle name="t_December 10 Migration Invoice_Implementation 3 2 3" xfId="53758" xr:uid="{00000000-0005-0000-0000-000005D20000}"/>
    <cellStyle name="t_December 10 Migration Invoice_Implementation 3 2 3 2" xfId="53759" xr:uid="{00000000-0005-0000-0000-000006D20000}"/>
    <cellStyle name="t_December 10 Migration Invoice_Implementation 3 2 4" xfId="53760" xr:uid="{00000000-0005-0000-0000-000007D20000}"/>
    <cellStyle name="t_December 10 Migration Invoice_Implementation 3 2 4 2" xfId="53761" xr:uid="{00000000-0005-0000-0000-000008D20000}"/>
    <cellStyle name="t_December 10 Migration Invoice_Implementation 3 2 5" xfId="53762" xr:uid="{00000000-0005-0000-0000-000009D20000}"/>
    <cellStyle name="t_December 10 Migration Invoice_Implementation 3 2 5 2" xfId="53763" xr:uid="{00000000-0005-0000-0000-00000AD20000}"/>
    <cellStyle name="t_December 10 Migration Invoice_Implementation 3 2 6" xfId="53764" xr:uid="{00000000-0005-0000-0000-00000BD20000}"/>
    <cellStyle name="t_December 10 Migration Invoice_Implementation 3 2 6 2" xfId="53765" xr:uid="{00000000-0005-0000-0000-00000CD20000}"/>
    <cellStyle name="t_December 10 Migration Invoice_Implementation 3 2 7" xfId="53766" xr:uid="{00000000-0005-0000-0000-00000DD20000}"/>
    <cellStyle name="t_December 10 Migration Invoice_Implementation 3 3" xfId="53767" xr:uid="{00000000-0005-0000-0000-00000ED20000}"/>
    <cellStyle name="t_December 10 Migration Invoice_Implementation 3 3 2" xfId="53768" xr:uid="{00000000-0005-0000-0000-00000FD20000}"/>
    <cellStyle name="t_December 10 Migration Invoice_Implementation 3 4" xfId="53769" xr:uid="{00000000-0005-0000-0000-000010D20000}"/>
    <cellStyle name="t_December 10 Migration Invoice_Implementation 3 4 2" xfId="53770" xr:uid="{00000000-0005-0000-0000-000011D20000}"/>
    <cellStyle name="t_December 10 Migration Invoice_Implementation 3 5" xfId="53771" xr:uid="{00000000-0005-0000-0000-000012D20000}"/>
    <cellStyle name="t_December 10 Migration Invoice_Implementation 3 5 2" xfId="53772" xr:uid="{00000000-0005-0000-0000-000013D20000}"/>
    <cellStyle name="t_December 10 Migration Invoice_Implementation 3 6" xfId="53773" xr:uid="{00000000-0005-0000-0000-000014D20000}"/>
    <cellStyle name="t_December 10 Migration Invoice_Implementation 3 6 2" xfId="53774" xr:uid="{00000000-0005-0000-0000-000015D20000}"/>
    <cellStyle name="t_December 10 Migration Invoice_Implementation 3 7" xfId="53775" xr:uid="{00000000-0005-0000-0000-000016D20000}"/>
    <cellStyle name="t_December 10 Migration Invoice_Implementation 3 7 2" xfId="53776" xr:uid="{00000000-0005-0000-0000-000017D20000}"/>
    <cellStyle name="t_December 10 Migration Invoice_Implementation 3 8" xfId="53777" xr:uid="{00000000-0005-0000-0000-000018D20000}"/>
    <cellStyle name="t_December 10 Migration Invoice_Implementation 3 9" xfId="53778" xr:uid="{00000000-0005-0000-0000-000019D20000}"/>
    <cellStyle name="t_December 10 Migration Invoice_Implementation 4" xfId="53779" xr:uid="{00000000-0005-0000-0000-00001AD20000}"/>
    <cellStyle name="t_December 10 Migration Invoice_Implementation 4 2" xfId="53780" xr:uid="{00000000-0005-0000-0000-00001BD20000}"/>
    <cellStyle name="t_December 10 Migration Invoice_Implementation 4 2 2" xfId="53781" xr:uid="{00000000-0005-0000-0000-00001CD20000}"/>
    <cellStyle name="t_December 10 Migration Invoice_Implementation 4 2 2 2" xfId="53782" xr:uid="{00000000-0005-0000-0000-00001DD20000}"/>
    <cellStyle name="t_December 10 Migration Invoice_Implementation 4 2 3" xfId="53783" xr:uid="{00000000-0005-0000-0000-00001ED20000}"/>
    <cellStyle name="t_December 10 Migration Invoice_Implementation 4 2 3 2" xfId="53784" xr:uid="{00000000-0005-0000-0000-00001FD20000}"/>
    <cellStyle name="t_December 10 Migration Invoice_Implementation 4 2 4" xfId="53785" xr:uid="{00000000-0005-0000-0000-000020D20000}"/>
    <cellStyle name="t_December 10 Migration Invoice_Implementation 4 2 4 2" xfId="53786" xr:uid="{00000000-0005-0000-0000-000021D20000}"/>
    <cellStyle name="t_December 10 Migration Invoice_Implementation 4 2 5" xfId="53787" xr:uid="{00000000-0005-0000-0000-000022D20000}"/>
    <cellStyle name="t_December 10 Migration Invoice_Implementation 4 2 5 2" xfId="53788" xr:uid="{00000000-0005-0000-0000-000023D20000}"/>
    <cellStyle name="t_December 10 Migration Invoice_Implementation 4 2 6" xfId="53789" xr:uid="{00000000-0005-0000-0000-000024D20000}"/>
    <cellStyle name="t_December 10 Migration Invoice_Implementation 4 2 6 2" xfId="53790" xr:uid="{00000000-0005-0000-0000-000025D20000}"/>
    <cellStyle name="t_December 10 Migration Invoice_Implementation 4 2 7" xfId="53791" xr:uid="{00000000-0005-0000-0000-000026D20000}"/>
    <cellStyle name="t_December 10 Migration Invoice_Implementation 4 3" xfId="53792" xr:uid="{00000000-0005-0000-0000-000027D20000}"/>
    <cellStyle name="t_December 10 Migration Invoice_Implementation 4 3 2" xfId="53793" xr:uid="{00000000-0005-0000-0000-000028D20000}"/>
    <cellStyle name="t_December 10 Migration Invoice_Implementation 4 4" xfId="53794" xr:uid="{00000000-0005-0000-0000-000029D20000}"/>
    <cellStyle name="t_December 10 Migration Invoice_Implementation 4 4 2" xfId="53795" xr:uid="{00000000-0005-0000-0000-00002AD20000}"/>
    <cellStyle name="t_December 10 Migration Invoice_Implementation 4 5" xfId="53796" xr:uid="{00000000-0005-0000-0000-00002BD20000}"/>
    <cellStyle name="t_December 10 Migration Invoice_Implementation 4 5 2" xfId="53797" xr:uid="{00000000-0005-0000-0000-00002CD20000}"/>
    <cellStyle name="t_December 10 Migration Invoice_Implementation 4 6" xfId="53798" xr:uid="{00000000-0005-0000-0000-00002DD20000}"/>
    <cellStyle name="t_December 10 Migration Invoice_Implementation 4 6 2" xfId="53799" xr:uid="{00000000-0005-0000-0000-00002ED20000}"/>
    <cellStyle name="t_December 10 Migration Invoice_Implementation 4 7" xfId="53800" xr:uid="{00000000-0005-0000-0000-00002FD20000}"/>
    <cellStyle name="t_December 10 Migration Invoice_Implementation 4 7 2" xfId="53801" xr:uid="{00000000-0005-0000-0000-000030D20000}"/>
    <cellStyle name="t_December 10 Migration Invoice_Implementation 4 8" xfId="53802" xr:uid="{00000000-0005-0000-0000-000031D20000}"/>
    <cellStyle name="t_December 10 Migration Invoice_Implementation 4 9" xfId="53803" xr:uid="{00000000-0005-0000-0000-000032D20000}"/>
    <cellStyle name="t_December 10 Migration Invoice_Implementation 5" xfId="53804" xr:uid="{00000000-0005-0000-0000-000033D20000}"/>
    <cellStyle name="t_December 10 Migration Invoice_Implementation 5 2" xfId="53805" xr:uid="{00000000-0005-0000-0000-000034D20000}"/>
    <cellStyle name="t_December 10 Migration Invoice_Implementation 5 2 2" xfId="53806" xr:uid="{00000000-0005-0000-0000-000035D20000}"/>
    <cellStyle name="t_December 10 Migration Invoice_Implementation 5 2 2 2" xfId="53807" xr:uid="{00000000-0005-0000-0000-000036D20000}"/>
    <cellStyle name="t_December 10 Migration Invoice_Implementation 5 2 3" xfId="53808" xr:uid="{00000000-0005-0000-0000-000037D20000}"/>
    <cellStyle name="t_December 10 Migration Invoice_Implementation 5 2 3 2" xfId="53809" xr:uid="{00000000-0005-0000-0000-000038D20000}"/>
    <cellStyle name="t_December 10 Migration Invoice_Implementation 5 2 4" xfId="53810" xr:uid="{00000000-0005-0000-0000-000039D20000}"/>
    <cellStyle name="t_December 10 Migration Invoice_Implementation 5 2 4 2" xfId="53811" xr:uid="{00000000-0005-0000-0000-00003AD20000}"/>
    <cellStyle name="t_December 10 Migration Invoice_Implementation 5 2 5" xfId="53812" xr:uid="{00000000-0005-0000-0000-00003BD20000}"/>
    <cellStyle name="t_December 10 Migration Invoice_Implementation 5 2 5 2" xfId="53813" xr:uid="{00000000-0005-0000-0000-00003CD20000}"/>
    <cellStyle name="t_December 10 Migration Invoice_Implementation 5 2 6" xfId="53814" xr:uid="{00000000-0005-0000-0000-00003DD20000}"/>
    <cellStyle name="t_December 10 Migration Invoice_Implementation 5 2 6 2" xfId="53815" xr:uid="{00000000-0005-0000-0000-00003ED20000}"/>
    <cellStyle name="t_December 10 Migration Invoice_Implementation 5 2 7" xfId="53816" xr:uid="{00000000-0005-0000-0000-00003FD20000}"/>
    <cellStyle name="t_December 10 Migration Invoice_Implementation 5 3" xfId="53817" xr:uid="{00000000-0005-0000-0000-000040D20000}"/>
    <cellStyle name="t_December 10 Migration Invoice_Implementation 5 3 2" xfId="53818" xr:uid="{00000000-0005-0000-0000-000041D20000}"/>
    <cellStyle name="t_December 10 Migration Invoice_Implementation 5 4" xfId="53819" xr:uid="{00000000-0005-0000-0000-000042D20000}"/>
    <cellStyle name="t_December 10 Migration Invoice_Implementation 5 4 2" xfId="53820" xr:uid="{00000000-0005-0000-0000-000043D20000}"/>
    <cellStyle name="t_December 10 Migration Invoice_Implementation 5 5" xfId="53821" xr:uid="{00000000-0005-0000-0000-000044D20000}"/>
    <cellStyle name="t_December 10 Migration Invoice_Implementation 5 5 2" xfId="53822" xr:uid="{00000000-0005-0000-0000-000045D20000}"/>
    <cellStyle name="t_December 10 Migration Invoice_Implementation 5 6" xfId="53823" xr:uid="{00000000-0005-0000-0000-000046D20000}"/>
    <cellStyle name="t_December 10 Migration Invoice_Implementation 5 6 2" xfId="53824" xr:uid="{00000000-0005-0000-0000-000047D20000}"/>
    <cellStyle name="t_December 10 Migration Invoice_Implementation 5 7" xfId="53825" xr:uid="{00000000-0005-0000-0000-000048D20000}"/>
    <cellStyle name="t_December 10 Migration Invoice_Implementation 5 7 2" xfId="53826" xr:uid="{00000000-0005-0000-0000-000049D20000}"/>
    <cellStyle name="t_December 10 Migration Invoice_Implementation 5 8" xfId="53827" xr:uid="{00000000-0005-0000-0000-00004AD20000}"/>
    <cellStyle name="t_December 10 Migration Invoice_Implementation 5 9" xfId="53828" xr:uid="{00000000-0005-0000-0000-00004BD20000}"/>
    <cellStyle name="t_December 10 Migration Invoice_Implementation 6" xfId="53829" xr:uid="{00000000-0005-0000-0000-00004CD20000}"/>
    <cellStyle name="t_December 10 Migration Invoice_Implementation 6 2" xfId="53830" xr:uid="{00000000-0005-0000-0000-00004DD20000}"/>
    <cellStyle name="t_December 10 Migration Invoice_Implementation 6 2 2" xfId="53831" xr:uid="{00000000-0005-0000-0000-00004ED20000}"/>
    <cellStyle name="t_December 10 Migration Invoice_Implementation 6 3" xfId="53832" xr:uid="{00000000-0005-0000-0000-00004FD20000}"/>
    <cellStyle name="t_December 10 Migration Invoice_Implementation 6 3 2" xfId="53833" xr:uid="{00000000-0005-0000-0000-000050D20000}"/>
    <cellStyle name="t_December 10 Migration Invoice_Implementation 6 4" xfId="53834" xr:uid="{00000000-0005-0000-0000-000051D20000}"/>
    <cellStyle name="t_December 10 Migration Invoice_Implementation 6 4 2" xfId="53835" xr:uid="{00000000-0005-0000-0000-000052D20000}"/>
    <cellStyle name="t_December 10 Migration Invoice_Implementation 6 5" xfId="53836" xr:uid="{00000000-0005-0000-0000-000053D20000}"/>
    <cellStyle name="t_December 10 Migration Invoice_Implementation 6 5 2" xfId="53837" xr:uid="{00000000-0005-0000-0000-000054D20000}"/>
    <cellStyle name="t_December 10 Migration Invoice_Implementation 6 6" xfId="53838" xr:uid="{00000000-0005-0000-0000-000055D20000}"/>
    <cellStyle name="t_December 10 Migration Invoice_Implementation 6 6 2" xfId="53839" xr:uid="{00000000-0005-0000-0000-000056D20000}"/>
    <cellStyle name="t_December 10 Migration Invoice_Implementation 6 7" xfId="53840" xr:uid="{00000000-0005-0000-0000-000057D20000}"/>
    <cellStyle name="t_December 10 Migration Invoice_Implementation 7" xfId="53841" xr:uid="{00000000-0005-0000-0000-000058D20000}"/>
    <cellStyle name="t_December 10 Migration Invoice_Implementation 7 2" xfId="53842" xr:uid="{00000000-0005-0000-0000-000059D20000}"/>
    <cellStyle name="t_December 10 Migration Invoice_Implementation 8" xfId="53843" xr:uid="{00000000-0005-0000-0000-00005AD20000}"/>
    <cellStyle name="t_December 10 Migration Invoice_Implementation 8 2" xfId="53844" xr:uid="{00000000-0005-0000-0000-00005BD20000}"/>
    <cellStyle name="t_December 10 Migration Invoice_Implementation 9" xfId="53845" xr:uid="{00000000-0005-0000-0000-00005CD20000}"/>
    <cellStyle name="t_December 10 Migration Invoice_Implementation 9 2" xfId="53846" xr:uid="{00000000-0005-0000-0000-00005DD20000}"/>
    <cellStyle name="t_Integrated Migration DI SFY 10-11 Plan vs Actual 022411" xfId="53847" xr:uid="{00000000-0005-0000-0000-00005ED20000}"/>
    <cellStyle name="t_Integrated Migration DI SFY 10-11 Plan vs Actual 022411 10" xfId="53848" xr:uid="{00000000-0005-0000-0000-00005FD20000}"/>
    <cellStyle name="t_Integrated Migration DI SFY 10-11 Plan vs Actual 022411 10 2" xfId="53849" xr:uid="{00000000-0005-0000-0000-000060D20000}"/>
    <cellStyle name="t_Integrated Migration DI SFY 10-11 Plan vs Actual 022411 11" xfId="53850" xr:uid="{00000000-0005-0000-0000-000061D20000}"/>
    <cellStyle name="t_Integrated Migration DI SFY 10-11 Plan vs Actual 022411 11 2" xfId="53851" xr:uid="{00000000-0005-0000-0000-000062D20000}"/>
    <cellStyle name="t_Integrated Migration DI SFY 10-11 Plan vs Actual 022411 12" xfId="53852" xr:uid="{00000000-0005-0000-0000-000063D20000}"/>
    <cellStyle name="t_Integrated Migration DI SFY 10-11 Plan vs Actual 022411 13" xfId="53853" xr:uid="{00000000-0005-0000-0000-000064D20000}"/>
    <cellStyle name="t_Integrated Migration DI SFY 10-11 Plan vs Actual 022411 2" xfId="53854" xr:uid="{00000000-0005-0000-0000-000065D20000}"/>
    <cellStyle name="t_Integrated Migration DI SFY 10-11 Plan vs Actual 022411 2 2" xfId="53855" xr:uid="{00000000-0005-0000-0000-000066D20000}"/>
    <cellStyle name="t_Integrated Migration DI SFY 10-11 Plan vs Actual 022411 2 2 2" xfId="53856" xr:uid="{00000000-0005-0000-0000-000067D20000}"/>
    <cellStyle name="t_Integrated Migration DI SFY 10-11 Plan vs Actual 022411 2 2 2 2" xfId="53857" xr:uid="{00000000-0005-0000-0000-000068D20000}"/>
    <cellStyle name="t_Integrated Migration DI SFY 10-11 Plan vs Actual 022411 2 2 3" xfId="53858" xr:uid="{00000000-0005-0000-0000-000069D20000}"/>
    <cellStyle name="t_Integrated Migration DI SFY 10-11 Plan vs Actual 022411 2 2 3 2" xfId="53859" xr:uid="{00000000-0005-0000-0000-00006AD20000}"/>
    <cellStyle name="t_Integrated Migration DI SFY 10-11 Plan vs Actual 022411 2 2 4" xfId="53860" xr:uid="{00000000-0005-0000-0000-00006BD20000}"/>
    <cellStyle name="t_Integrated Migration DI SFY 10-11 Plan vs Actual 022411 2 2 4 2" xfId="53861" xr:uid="{00000000-0005-0000-0000-00006CD20000}"/>
    <cellStyle name="t_Integrated Migration DI SFY 10-11 Plan vs Actual 022411 2 2 5" xfId="53862" xr:uid="{00000000-0005-0000-0000-00006DD20000}"/>
    <cellStyle name="t_Integrated Migration DI SFY 10-11 Plan vs Actual 022411 2 2 5 2" xfId="53863" xr:uid="{00000000-0005-0000-0000-00006ED20000}"/>
    <cellStyle name="t_Integrated Migration DI SFY 10-11 Plan vs Actual 022411 2 2 6" xfId="53864" xr:uid="{00000000-0005-0000-0000-00006FD20000}"/>
    <cellStyle name="t_Integrated Migration DI SFY 10-11 Plan vs Actual 022411 2 2 6 2" xfId="53865" xr:uid="{00000000-0005-0000-0000-000070D20000}"/>
    <cellStyle name="t_Integrated Migration DI SFY 10-11 Plan vs Actual 022411 2 2 7" xfId="53866" xr:uid="{00000000-0005-0000-0000-000071D20000}"/>
    <cellStyle name="t_Integrated Migration DI SFY 10-11 Plan vs Actual 022411 2 3" xfId="53867" xr:uid="{00000000-0005-0000-0000-000072D20000}"/>
    <cellStyle name="t_Integrated Migration DI SFY 10-11 Plan vs Actual 022411 2 3 2" xfId="53868" xr:uid="{00000000-0005-0000-0000-000073D20000}"/>
    <cellStyle name="t_Integrated Migration DI SFY 10-11 Plan vs Actual 022411 2 4" xfId="53869" xr:uid="{00000000-0005-0000-0000-000074D20000}"/>
    <cellStyle name="t_Integrated Migration DI SFY 10-11 Plan vs Actual 022411 2 4 2" xfId="53870" xr:uid="{00000000-0005-0000-0000-000075D20000}"/>
    <cellStyle name="t_Integrated Migration DI SFY 10-11 Plan vs Actual 022411 2 5" xfId="53871" xr:uid="{00000000-0005-0000-0000-000076D20000}"/>
    <cellStyle name="t_Integrated Migration DI SFY 10-11 Plan vs Actual 022411 2 5 2" xfId="53872" xr:uid="{00000000-0005-0000-0000-000077D20000}"/>
    <cellStyle name="t_Integrated Migration DI SFY 10-11 Plan vs Actual 022411 2 6" xfId="53873" xr:uid="{00000000-0005-0000-0000-000078D20000}"/>
    <cellStyle name="t_Integrated Migration DI SFY 10-11 Plan vs Actual 022411 2 6 2" xfId="53874" xr:uid="{00000000-0005-0000-0000-000079D20000}"/>
    <cellStyle name="t_Integrated Migration DI SFY 10-11 Plan vs Actual 022411 2 7" xfId="53875" xr:uid="{00000000-0005-0000-0000-00007AD20000}"/>
    <cellStyle name="t_Integrated Migration DI SFY 10-11 Plan vs Actual 022411 2 7 2" xfId="53876" xr:uid="{00000000-0005-0000-0000-00007BD20000}"/>
    <cellStyle name="t_Integrated Migration DI SFY 10-11 Plan vs Actual 022411 2 8" xfId="53877" xr:uid="{00000000-0005-0000-0000-00007CD20000}"/>
    <cellStyle name="t_Integrated Migration DI SFY 10-11 Plan vs Actual 022411 2 9" xfId="53878" xr:uid="{00000000-0005-0000-0000-00007DD20000}"/>
    <cellStyle name="t_Integrated Migration DI SFY 10-11 Plan vs Actual 022411 3" xfId="53879" xr:uid="{00000000-0005-0000-0000-00007ED20000}"/>
    <cellStyle name="t_Integrated Migration DI SFY 10-11 Plan vs Actual 022411 3 2" xfId="53880" xr:uid="{00000000-0005-0000-0000-00007FD20000}"/>
    <cellStyle name="t_Integrated Migration DI SFY 10-11 Plan vs Actual 022411 3 2 2" xfId="53881" xr:uid="{00000000-0005-0000-0000-000080D20000}"/>
    <cellStyle name="t_Integrated Migration DI SFY 10-11 Plan vs Actual 022411 3 2 2 2" xfId="53882" xr:uid="{00000000-0005-0000-0000-000081D20000}"/>
    <cellStyle name="t_Integrated Migration DI SFY 10-11 Plan vs Actual 022411 3 2 3" xfId="53883" xr:uid="{00000000-0005-0000-0000-000082D20000}"/>
    <cellStyle name="t_Integrated Migration DI SFY 10-11 Plan vs Actual 022411 3 2 3 2" xfId="53884" xr:uid="{00000000-0005-0000-0000-000083D20000}"/>
    <cellStyle name="t_Integrated Migration DI SFY 10-11 Plan vs Actual 022411 3 2 4" xfId="53885" xr:uid="{00000000-0005-0000-0000-000084D20000}"/>
    <cellStyle name="t_Integrated Migration DI SFY 10-11 Plan vs Actual 022411 3 2 4 2" xfId="53886" xr:uid="{00000000-0005-0000-0000-000085D20000}"/>
    <cellStyle name="t_Integrated Migration DI SFY 10-11 Plan vs Actual 022411 3 2 5" xfId="53887" xr:uid="{00000000-0005-0000-0000-000086D20000}"/>
    <cellStyle name="t_Integrated Migration DI SFY 10-11 Plan vs Actual 022411 3 2 5 2" xfId="53888" xr:uid="{00000000-0005-0000-0000-000087D20000}"/>
    <cellStyle name="t_Integrated Migration DI SFY 10-11 Plan vs Actual 022411 3 2 6" xfId="53889" xr:uid="{00000000-0005-0000-0000-000088D20000}"/>
    <cellStyle name="t_Integrated Migration DI SFY 10-11 Plan vs Actual 022411 3 2 6 2" xfId="53890" xr:uid="{00000000-0005-0000-0000-000089D20000}"/>
    <cellStyle name="t_Integrated Migration DI SFY 10-11 Plan vs Actual 022411 3 2 7" xfId="53891" xr:uid="{00000000-0005-0000-0000-00008AD20000}"/>
    <cellStyle name="t_Integrated Migration DI SFY 10-11 Plan vs Actual 022411 3 3" xfId="53892" xr:uid="{00000000-0005-0000-0000-00008BD20000}"/>
    <cellStyle name="t_Integrated Migration DI SFY 10-11 Plan vs Actual 022411 3 3 2" xfId="53893" xr:uid="{00000000-0005-0000-0000-00008CD20000}"/>
    <cellStyle name="t_Integrated Migration DI SFY 10-11 Plan vs Actual 022411 3 4" xfId="53894" xr:uid="{00000000-0005-0000-0000-00008DD20000}"/>
    <cellStyle name="t_Integrated Migration DI SFY 10-11 Plan vs Actual 022411 3 4 2" xfId="53895" xr:uid="{00000000-0005-0000-0000-00008ED20000}"/>
    <cellStyle name="t_Integrated Migration DI SFY 10-11 Plan vs Actual 022411 3 5" xfId="53896" xr:uid="{00000000-0005-0000-0000-00008FD20000}"/>
    <cellStyle name="t_Integrated Migration DI SFY 10-11 Plan vs Actual 022411 3 5 2" xfId="53897" xr:uid="{00000000-0005-0000-0000-000090D20000}"/>
    <cellStyle name="t_Integrated Migration DI SFY 10-11 Plan vs Actual 022411 3 6" xfId="53898" xr:uid="{00000000-0005-0000-0000-000091D20000}"/>
    <cellStyle name="t_Integrated Migration DI SFY 10-11 Plan vs Actual 022411 3 6 2" xfId="53899" xr:uid="{00000000-0005-0000-0000-000092D20000}"/>
    <cellStyle name="t_Integrated Migration DI SFY 10-11 Plan vs Actual 022411 3 7" xfId="53900" xr:uid="{00000000-0005-0000-0000-000093D20000}"/>
    <cellStyle name="t_Integrated Migration DI SFY 10-11 Plan vs Actual 022411 3 7 2" xfId="53901" xr:uid="{00000000-0005-0000-0000-000094D20000}"/>
    <cellStyle name="t_Integrated Migration DI SFY 10-11 Plan vs Actual 022411 3 8" xfId="53902" xr:uid="{00000000-0005-0000-0000-000095D20000}"/>
    <cellStyle name="t_Integrated Migration DI SFY 10-11 Plan vs Actual 022411 3 9" xfId="53903" xr:uid="{00000000-0005-0000-0000-000096D20000}"/>
    <cellStyle name="t_Integrated Migration DI SFY 10-11 Plan vs Actual 022411 4" xfId="53904" xr:uid="{00000000-0005-0000-0000-000097D20000}"/>
    <cellStyle name="t_Integrated Migration DI SFY 10-11 Plan vs Actual 022411 4 2" xfId="53905" xr:uid="{00000000-0005-0000-0000-000098D20000}"/>
    <cellStyle name="t_Integrated Migration DI SFY 10-11 Plan vs Actual 022411 4 2 2" xfId="53906" xr:uid="{00000000-0005-0000-0000-000099D20000}"/>
    <cellStyle name="t_Integrated Migration DI SFY 10-11 Plan vs Actual 022411 4 2 2 2" xfId="53907" xr:uid="{00000000-0005-0000-0000-00009AD20000}"/>
    <cellStyle name="t_Integrated Migration DI SFY 10-11 Plan vs Actual 022411 4 2 3" xfId="53908" xr:uid="{00000000-0005-0000-0000-00009BD20000}"/>
    <cellStyle name="t_Integrated Migration DI SFY 10-11 Plan vs Actual 022411 4 2 3 2" xfId="53909" xr:uid="{00000000-0005-0000-0000-00009CD20000}"/>
    <cellStyle name="t_Integrated Migration DI SFY 10-11 Plan vs Actual 022411 4 2 4" xfId="53910" xr:uid="{00000000-0005-0000-0000-00009DD20000}"/>
    <cellStyle name="t_Integrated Migration DI SFY 10-11 Plan vs Actual 022411 4 2 4 2" xfId="53911" xr:uid="{00000000-0005-0000-0000-00009ED20000}"/>
    <cellStyle name="t_Integrated Migration DI SFY 10-11 Plan vs Actual 022411 4 2 5" xfId="53912" xr:uid="{00000000-0005-0000-0000-00009FD20000}"/>
    <cellStyle name="t_Integrated Migration DI SFY 10-11 Plan vs Actual 022411 4 2 5 2" xfId="53913" xr:uid="{00000000-0005-0000-0000-0000A0D20000}"/>
    <cellStyle name="t_Integrated Migration DI SFY 10-11 Plan vs Actual 022411 4 2 6" xfId="53914" xr:uid="{00000000-0005-0000-0000-0000A1D20000}"/>
    <cellStyle name="t_Integrated Migration DI SFY 10-11 Plan vs Actual 022411 4 2 6 2" xfId="53915" xr:uid="{00000000-0005-0000-0000-0000A2D20000}"/>
    <cellStyle name="t_Integrated Migration DI SFY 10-11 Plan vs Actual 022411 4 2 7" xfId="53916" xr:uid="{00000000-0005-0000-0000-0000A3D20000}"/>
    <cellStyle name="t_Integrated Migration DI SFY 10-11 Plan vs Actual 022411 4 3" xfId="53917" xr:uid="{00000000-0005-0000-0000-0000A4D20000}"/>
    <cellStyle name="t_Integrated Migration DI SFY 10-11 Plan vs Actual 022411 4 3 2" xfId="53918" xr:uid="{00000000-0005-0000-0000-0000A5D20000}"/>
    <cellStyle name="t_Integrated Migration DI SFY 10-11 Plan vs Actual 022411 4 4" xfId="53919" xr:uid="{00000000-0005-0000-0000-0000A6D20000}"/>
    <cellStyle name="t_Integrated Migration DI SFY 10-11 Plan vs Actual 022411 4 4 2" xfId="53920" xr:uid="{00000000-0005-0000-0000-0000A7D20000}"/>
    <cellStyle name="t_Integrated Migration DI SFY 10-11 Plan vs Actual 022411 4 5" xfId="53921" xr:uid="{00000000-0005-0000-0000-0000A8D20000}"/>
    <cellStyle name="t_Integrated Migration DI SFY 10-11 Plan vs Actual 022411 4 5 2" xfId="53922" xr:uid="{00000000-0005-0000-0000-0000A9D20000}"/>
    <cellStyle name="t_Integrated Migration DI SFY 10-11 Plan vs Actual 022411 4 6" xfId="53923" xr:uid="{00000000-0005-0000-0000-0000AAD20000}"/>
    <cellStyle name="t_Integrated Migration DI SFY 10-11 Plan vs Actual 022411 4 6 2" xfId="53924" xr:uid="{00000000-0005-0000-0000-0000ABD20000}"/>
    <cellStyle name="t_Integrated Migration DI SFY 10-11 Plan vs Actual 022411 4 7" xfId="53925" xr:uid="{00000000-0005-0000-0000-0000ACD20000}"/>
    <cellStyle name="t_Integrated Migration DI SFY 10-11 Plan vs Actual 022411 4 7 2" xfId="53926" xr:uid="{00000000-0005-0000-0000-0000ADD20000}"/>
    <cellStyle name="t_Integrated Migration DI SFY 10-11 Plan vs Actual 022411 4 8" xfId="53927" xr:uid="{00000000-0005-0000-0000-0000AED20000}"/>
    <cellStyle name="t_Integrated Migration DI SFY 10-11 Plan vs Actual 022411 4 9" xfId="53928" xr:uid="{00000000-0005-0000-0000-0000AFD20000}"/>
    <cellStyle name="t_Integrated Migration DI SFY 10-11 Plan vs Actual 022411 5" xfId="53929" xr:uid="{00000000-0005-0000-0000-0000B0D20000}"/>
    <cellStyle name="t_Integrated Migration DI SFY 10-11 Plan vs Actual 022411 5 2" xfId="53930" xr:uid="{00000000-0005-0000-0000-0000B1D20000}"/>
    <cellStyle name="t_Integrated Migration DI SFY 10-11 Plan vs Actual 022411 5 2 2" xfId="53931" xr:uid="{00000000-0005-0000-0000-0000B2D20000}"/>
    <cellStyle name="t_Integrated Migration DI SFY 10-11 Plan vs Actual 022411 5 2 2 2" xfId="53932" xr:uid="{00000000-0005-0000-0000-0000B3D20000}"/>
    <cellStyle name="t_Integrated Migration DI SFY 10-11 Plan vs Actual 022411 5 2 3" xfId="53933" xr:uid="{00000000-0005-0000-0000-0000B4D20000}"/>
    <cellStyle name="t_Integrated Migration DI SFY 10-11 Plan vs Actual 022411 5 2 3 2" xfId="53934" xr:uid="{00000000-0005-0000-0000-0000B5D20000}"/>
    <cellStyle name="t_Integrated Migration DI SFY 10-11 Plan vs Actual 022411 5 2 4" xfId="53935" xr:uid="{00000000-0005-0000-0000-0000B6D20000}"/>
    <cellStyle name="t_Integrated Migration DI SFY 10-11 Plan vs Actual 022411 5 2 4 2" xfId="53936" xr:uid="{00000000-0005-0000-0000-0000B7D20000}"/>
    <cellStyle name="t_Integrated Migration DI SFY 10-11 Plan vs Actual 022411 5 2 5" xfId="53937" xr:uid="{00000000-0005-0000-0000-0000B8D20000}"/>
    <cellStyle name="t_Integrated Migration DI SFY 10-11 Plan vs Actual 022411 5 2 5 2" xfId="53938" xr:uid="{00000000-0005-0000-0000-0000B9D20000}"/>
    <cellStyle name="t_Integrated Migration DI SFY 10-11 Plan vs Actual 022411 5 2 6" xfId="53939" xr:uid="{00000000-0005-0000-0000-0000BAD20000}"/>
    <cellStyle name="t_Integrated Migration DI SFY 10-11 Plan vs Actual 022411 5 2 6 2" xfId="53940" xr:uid="{00000000-0005-0000-0000-0000BBD20000}"/>
    <cellStyle name="t_Integrated Migration DI SFY 10-11 Plan vs Actual 022411 5 2 7" xfId="53941" xr:uid="{00000000-0005-0000-0000-0000BCD20000}"/>
    <cellStyle name="t_Integrated Migration DI SFY 10-11 Plan vs Actual 022411 5 3" xfId="53942" xr:uid="{00000000-0005-0000-0000-0000BDD20000}"/>
    <cellStyle name="t_Integrated Migration DI SFY 10-11 Plan vs Actual 022411 5 3 2" xfId="53943" xr:uid="{00000000-0005-0000-0000-0000BED20000}"/>
    <cellStyle name="t_Integrated Migration DI SFY 10-11 Plan vs Actual 022411 5 4" xfId="53944" xr:uid="{00000000-0005-0000-0000-0000BFD20000}"/>
    <cellStyle name="t_Integrated Migration DI SFY 10-11 Plan vs Actual 022411 5 4 2" xfId="53945" xr:uid="{00000000-0005-0000-0000-0000C0D20000}"/>
    <cellStyle name="t_Integrated Migration DI SFY 10-11 Plan vs Actual 022411 5 5" xfId="53946" xr:uid="{00000000-0005-0000-0000-0000C1D20000}"/>
    <cellStyle name="t_Integrated Migration DI SFY 10-11 Plan vs Actual 022411 5 5 2" xfId="53947" xr:uid="{00000000-0005-0000-0000-0000C2D20000}"/>
    <cellStyle name="t_Integrated Migration DI SFY 10-11 Plan vs Actual 022411 5 6" xfId="53948" xr:uid="{00000000-0005-0000-0000-0000C3D20000}"/>
    <cellStyle name="t_Integrated Migration DI SFY 10-11 Plan vs Actual 022411 5 6 2" xfId="53949" xr:uid="{00000000-0005-0000-0000-0000C4D20000}"/>
    <cellStyle name="t_Integrated Migration DI SFY 10-11 Plan vs Actual 022411 5 7" xfId="53950" xr:uid="{00000000-0005-0000-0000-0000C5D20000}"/>
    <cellStyle name="t_Integrated Migration DI SFY 10-11 Plan vs Actual 022411 5 7 2" xfId="53951" xr:uid="{00000000-0005-0000-0000-0000C6D20000}"/>
    <cellStyle name="t_Integrated Migration DI SFY 10-11 Plan vs Actual 022411 5 8" xfId="53952" xr:uid="{00000000-0005-0000-0000-0000C7D20000}"/>
    <cellStyle name="t_Integrated Migration DI SFY 10-11 Plan vs Actual 022411 5 9" xfId="53953" xr:uid="{00000000-0005-0000-0000-0000C8D20000}"/>
    <cellStyle name="t_Integrated Migration DI SFY 10-11 Plan vs Actual 022411 6" xfId="53954" xr:uid="{00000000-0005-0000-0000-0000C9D20000}"/>
    <cellStyle name="t_Integrated Migration DI SFY 10-11 Plan vs Actual 022411 6 2" xfId="53955" xr:uid="{00000000-0005-0000-0000-0000CAD20000}"/>
    <cellStyle name="t_Integrated Migration DI SFY 10-11 Plan vs Actual 022411 6 2 2" xfId="53956" xr:uid="{00000000-0005-0000-0000-0000CBD20000}"/>
    <cellStyle name="t_Integrated Migration DI SFY 10-11 Plan vs Actual 022411 6 3" xfId="53957" xr:uid="{00000000-0005-0000-0000-0000CCD20000}"/>
    <cellStyle name="t_Integrated Migration DI SFY 10-11 Plan vs Actual 022411 6 3 2" xfId="53958" xr:uid="{00000000-0005-0000-0000-0000CDD20000}"/>
    <cellStyle name="t_Integrated Migration DI SFY 10-11 Plan vs Actual 022411 6 4" xfId="53959" xr:uid="{00000000-0005-0000-0000-0000CED20000}"/>
    <cellStyle name="t_Integrated Migration DI SFY 10-11 Plan vs Actual 022411 6 4 2" xfId="53960" xr:uid="{00000000-0005-0000-0000-0000CFD20000}"/>
    <cellStyle name="t_Integrated Migration DI SFY 10-11 Plan vs Actual 022411 6 5" xfId="53961" xr:uid="{00000000-0005-0000-0000-0000D0D20000}"/>
    <cellStyle name="t_Integrated Migration DI SFY 10-11 Plan vs Actual 022411 6 5 2" xfId="53962" xr:uid="{00000000-0005-0000-0000-0000D1D20000}"/>
    <cellStyle name="t_Integrated Migration DI SFY 10-11 Plan vs Actual 022411 6 6" xfId="53963" xr:uid="{00000000-0005-0000-0000-0000D2D20000}"/>
    <cellStyle name="t_Integrated Migration DI SFY 10-11 Plan vs Actual 022411 6 6 2" xfId="53964" xr:uid="{00000000-0005-0000-0000-0000D3D20000}"/>
    <cellStyle name="t_Integrated Migration DI SFY 10-11 Plan vs Actual 022411 6 7" xfId="53965" xr:uid="{00000000-0005-0000-0000-0000D4D20000}"/>
    <cellStyle name="t_Integrated Migration DI SFY 10-11 Plan vs Actual 022411 7" xfId="53966" xr:uid="{00000000-0005-0000-0000-0000D5D20000}"/>
    <cellStyle name="t_Integrated Migration DI SFY 10-11 Plan vs Actual 022411 7 2" xfId="53967" xr:uid="{00000000-0005-0000-0000-0000D6D20000}"/>
    <cellStyle name="t_Integrated Migration DI SFY 10-11 Plan vs Actual 022411 8" xfId="53968" xr:uid="{00000000-0005-0000-0000-0000D7D20000}"/>
    <cellStyle name="t_Integrated Migration DI SFY 10-11 Plan vs Actual 022411 8 2" xfId="53969" xr:uid="{00000000-0005-0000-0000-0000D8D20000}"/>
    <cellStyle name="t_Integrated Migration DI SFY 10-11 Plan vs Actual 022411 9" xfId="53970" xr:uid="{00000000-0005-0000-0000-0000D9D20000}"/>
    <cellStyle name="t_Integrated Migration DI SFY 10-11 Plan vs Actual 022411 9 2" xfId="53971" xr:uid="{00000000-0005-0000-0000-0000DAD20000}"/>
    <cellStyle name="t_July Invoice New billing categories" xfId="53972" xr:uid="{00000000-0005-0000-0000-0000DBD20000}"/>
    <cellStyle name="t_July Invoice New billing categories 2" xfId="53973" xr:uid="{00000000-0005-0000-0000-0000DCD20000}"/>
    <cellStyle name="t_July Invoice New billing categories_March Invoice" xfId="53974" xr:uid="{00000000-0005-0000-0000-0000DDD20000}"/>
    <cellStyle name="t_July Invoice New billing categoriesv2" xfId="53975" xr:uid="{00000000-0005-0000-0000-0000DED20000}"/>
    <cellStyle name="t_K-10 - Central Support " xfId="53976" xr:uid="{00000000-0005-0000-0000-0000DFD20000}"/>
    <cellStyle name="t_Migration 3_10 Projections" xfId="53977" xr:uid="{00000000-0005-0000-0000-0000E0D20000}"/>
    <cellStyle name="t_Migration 3_10 Projections 10" xfId="53978" xr:uid="{00000000-0005-0000-0000-0000E1D20000}"/>
    <cellStyle name="t_Migration 3_10 Projections 10 2" xfId="53979" xr:uid="{00000000-0005-0000-0000-0000E2D20000}"/>
    <cellStyle name="t_Migration 3_10 Projections 11" xfId="53980" xr:uid="{00000000-0005-0000-0000-0000E3D20000}"/>
    <cellStyle name="t_Migration 3_10 Projections 11 2" xfId="53981" xr:uid="{00000000-0005-0000-0000-0000E4D20000}"/>
    <cellStyle name="t_Migration 3_10 Projections 12" xfId="53982" xr:uid="{00000000-0005-0000-0000-0000E5D20000}"/>
    <cellStyle name="t_Migration 3_10 Projections 12 2" xfId="53983" xr:uid="{00000000-0005-0000-0000-0000E6D20000}"/>
    <cellStyle name="t_Migration 3_10 Projections 13" xfId="53984" xr:uid="{00000000-0005-0000-0000-0000E7D20000}"/>
    <cellStyle name="t_Migration 3_10 Projections 13 2" xfId="53985" xr:uid="{00000000-0005-0000-0000-0000E8D20000}"/>
    <cellStyle name="t_Migration 3_10 Projections 14" xfId="53986" xr:uid="{00000000-0005-0000-0000-0000E9D20000}"/>
    <cellStyle name="t_Migration 3_10 Projections 15" xfId="53987" xr:uid="{00000000-0005-0000-0000-0000EAD20000}"/>
    <cellStyle name="t_Migration 3_10 Projections 2" xfId="53988" xr:uid="{00000000-0005-0000-0000-0000EBD20000}"/>
    <cellStyle name="t_Migration 3_10 Projections 2 10" xfId="53989" xr:uid="{00000000-0005-0000-0000-0000ECD20000}"/>
    <cellStyle name="t_Migration 3_10 Projections 2 10 2" xfId="53990" xr:uid="{00000000-0005-0000-0000-0000EDD20000}"/>
    <cellStyle name="t_Migration 3_10 Projections 2 11" xfId="53991" xr:uid="{00000000-0005-0000-0000-0000EED20000}"/>
    <cellStyle name="t_Migration 3_10 Projections 2 11 2" xfId="53992" xr:uid="{00000000-0005-0000-0000-0000EFD20000}"/>
    <cellStyle name="t_Migration 3_10 Projections 2 12" xfId="53993" xr:uid="{00000000-0005-0000-0000-0000F0D20000}"/>
    <cellStyle name="t_Migration 3_10 Projections 2 13" xfId="53994" xr:uid="{00000000-0005-0000-0000-0000F1D20000}"/>
    <cellStyle name="t_Migration 3_10 Projections 2 2" xfId="53995" xr:uid="{00000000-0005-0000-0000-0000F2D20000}"/>
    <cellStyle name="t_Migration 3_10 Projections 2 2 2" xfId="53996" xr:uid="{00000000-0005-0000-0000-0000F3D20000}"/>
    <cellStyle name="t_Migration 3_10 Projections 2 2 2 2" xfId="53997" xr:uid="{00000000-0005-0000-0000-0000F4D20000}"/>
    <cellStyle name="t_Migration 3_10 Projections 2 2 2 2 2" xfId="53998" xr:uid="{00000000-0005-0000-0000-0000F5D20000}"/>
    <cellStyle name="t_Migration 3_10 Projections 2 2 2 3" xfId="53999" xr:uid="{00000000-0005-0000-0000-0000F6D20000}"/>
    <cellStyle name="t_Migration 3_10 Projections 2 2 2 3 2" xfId="54000" xr:uid="{00000000-0005-0000-0000-0000F7D20000}"/>
    <cellStyle name="t_Migration 3_10 Projections 2 2 2 4" xfId="54001" xr:uid="{00000000-0005-0000-0000-0000F8D20000}"/>
    <cellStyle name="t_Migration 3_10 Projections 2 2 2 4 2" xfId="54002" xr:uid="{00000000-0005-0000-0000-0000F9D20000}"/>
    <cellStyle name="t_Migration 3_10 Projections 2 2 2 5" xfId="54003" xr:uid="{00000000-0005-0000-0000-0000FAD20000}"/>
    <cellStyle name="t_Migration 3_10 Projections 2 2 2 5 2" xfId="54004" xr:uid="{00000000-0005-0000-0000-0000FBD20000}"/>
    <cellStyle name="t_Migration 3_10 Projections 2 2 2 6" xfId="54005" xr:uid="{00000000-0005-0000-0000-0000FCD20000}"/>
    <cellStyle name="t_Migration 3_10 Projections 2 2 2 6 2" xfId="54006" xr:uid="{00000000-0005-0000-0000-0000FDD20000}"/>
    <cellStyle name="t_Migration 3_10 Projections 2 2 2 7" xfId="54007" xr:uid="{00000000-0005-0000-0000-0000FED20000}"/>
    <cellStyle name="t_Migration 3_10 Projections 2 2 3" xfId="54008" xr:uid="{00000000-0005-0000-0000-0000FFD20000}"/>
    <cellStyle name="t_Migration 3_10 Projections 2 2 3 2" xfId="54009" xr:uid="{00000000-0005-0000-0000-000000D30000}"/>
    <cellStyle name="t_Migration 3_10 Projections 2 2 4" xfId="54010" xr:uid="{00000000-0005-0000-0000-000001D30000}"/>
    <cellStyle name="t_Migration 3_10 Projections 2 2 4 2" xfId="54011" xr:uid="{00000000-0005-0000-0000-000002D30000}"/>
    <cellStyle name="t_Migration 3_10 Projections 2 2 5" xfId="54012" xr:uid="{00000000-0005-0000-0000-000003D30000}"/>
    <cellStyle name="t_Migration 3_10 Projections 2 2 5 2" xfId="54013" xr:uid="{00000000-0005-0000-0000-000004D30000}"/>
    <cellStyle name="t_Migration 3_10 Projections 2 2 6" xfId="54014" xr:uid="{00000000-0005-0000-0000-000005D30000}"/>
    <cellStyle name="t_Migration 3_10 Projections 2 2 6 2" xfId="54015" xr:uid="{00000000-0005-0000-0000-000006D30000}"/>
    <cellStyle name="t_Migration 3_10 Projections 2 2 7" xfId="54016" xr:uid="{00000000-0005-0000-0000-000007D30000}"/>
    <cellStyle name="t_Migration 3_10 Projections 2 2 7 2" xfId="54017" xr:uid="{00000000-0005-0000-0000-000008D30000}"/>
    <cellStyle name="t_Migration 3_10 Projections 2 2 8" xfId="54018" xr:uid="{00000000-0005-0000-0000-000009D30000}"/>
    <cellStyle name="t_Migration 3_10 Projections 2 2 9" xfId="54019" xr:uid="{00000000-0005-0000-0000-00000AD30000}"/>
    <cellStyle name="t_Migration 3_10 Projections 2 3" xfId="54020" xr:uid="{00000000-0005-0000-0000-00000BD30000}"/>
    <cellStyle name="t_Migration 3_10 Projections 2 3 2" xfId="54021" xr:uid="{00000000-0005-0000-0000-00000CD30000}"/>
    <cellStyle name="t_Migration 3_10 Projections 2 3 2 2" xfId="54022" xr:uid="{00000000-0005-0000-0000-00000DD30000}"/>
    <cellStyle name="t_Migration 3_10 Projections 2 3 2 2 2" xfId="54023" xr:uid="{00000000-0005-0000-0000-00000ED30000}"/>
    <cellStyle name="t_Migration 3_10 Projections 2 3 2 3" xfId="54024" xr:uid="{00000000-0005-0000-0000-00000FD30000}"/>
    <cellStyle name="t_Migration 3_10 Projections 2 3 2 3 2" xfId="54025" xr:uid="{00000000-0005-0000-0000-000010D30000}"/>
    <cellStyle name="t_Migration 3_10 Projections 2 3 2 4" xfId="54026" xr:uid="{00000000-0005-0000-0000-000011D30000}"/>
    <cellStyle name="t_Migration 3_10 Projections 2 3 2 4 2" xfId="54027" xr:uid="{00000000-0005-0000-0000-000012D30000}"/>
    <cellStyle name="t_Migration 3_10 Projections 2 3 2 5" xfId="54028" xr:uid="{00000000-0005-0000-0000-000013D30000}"/>
    <cellStyle name="t_Migration 3_10 Projections 2 3 2 5 2" xfId="54029" xr:uid="{00000000-0005-0000-0000-000014D30000}"/>
    <cellStyle name="t_Migration 3_10 Projections 2 3 2 6" xfId="54030" xr:uid="{00000000-0005-0000-0000-000015D30000}"/>
    <cellStyle name="t_Migration 3_10 Projections 2 3 2 6 2" xfId="54031" xr:uid="{00000000-0005-0000-0000-000016D30000}"/>
    <cellStyle name="t_Migration 3_10 Projections 2 3 2 7" xfId="54032" xr:uid="{00000000-0005-0000-0000-000017D30000}"/>
    <cellStyle name="t_Migration 3_10 Projections 2 3 3" xfId="54033" xr:uid="{00000000-0005-0000-0000-000018D30000}"/>
    <cellStyle name="t_Migration 3_10 Projections 2 3 3 2" xfId="54034" xr:uid="{00000000-0005-0000-0000-000019D30000}"/>
    <cellStyle name="t_Migration 3_10 Projections 2 3 4" xfId="54035" xr:uid="{00000000-0005-0000-0000-00001AD30000}"/>
    <cellStyle name="t_Migration 3_10 Projections 2 3 4 2" xfId="54036" xr:uid="{00000000-0005-0000-0000-00001BD30000}"/>
    <cellStyle name="t_Migration 3_10 Projections 2 3 5" xfId="54037" xr:uid="{00000000-0005-0000-0000-00001CD30000}"/>
    <cellStyle name="t_Migration 3_10 Projections 2 3 5 2" xfId="54038" xr:uid="{00000000-0005-0000-0000-00001DD30000}"/>
    <cellStyle name="t_Migration 3_10 Projections 2 3 6" xfId="54039" xr:uid="{00000000-0005-0000-0000-00001ED30000}"/>
    <cellStyle name="t_Migration 3_10 Projections 2 3 6 2" xfId="54040" xr:uid="{00000000-0005-0000-0000-00001FD30000}"/>
    <cellStyle name="t_Migration 3_10 Projections 2 3 7" xfId="54041" xr:uid="{00000000-0005-0000-0000-000020D30000}"/>
    <cellStyle name="t_Migration 3_10 Projections 2 3 7 2" xfId="54042" xr:uid="{00000000-0005-0000-0000-000021D30000}"/>
    <cellStyle name="t_Migration 3_10 Projections 2 3 8" xfId="54043" xr:uid="{00000000-0005-0000-0000-000022D30000}"/>
    <cellStyle name="t_Migration 3_10 Projections 2 3 9" xfId="54044" xr:uid="{00000000-0005-0000-0000-000023D30000}"/>
    <cellStyle name="t_Migration 3_10 Projections 2 4" xfId="54045" xr:uid="{00000000-0005-0000-0000-000024D30000}"/>
    <cellStyle name="t_Migration 3_10 Projections 2 4 2" xfId="54046" xr:uid="{00000000-0005-0000-0000-000025D30000}"/>
    <cellStyle name="t_Migration 3_10 Projections 2 4 2 2" xfId="54047" xr:uid="{00000000-0005-0000-0000-000026D30000}"/>
    <cellStyle name="t_Migration 3_10 Projections 2 4 2 2 2" xfId="54048" xr:uid="{00000000-0005-0000-0000-000027D30000}"/>
    <cellStyle name="t_Migration 3_10 Projections 2 4 2 3" xfId="54049" xr:uid="{00000000-0005-0000-0000-000028D30000}"/>
    <cellStyle name="t_Migration 3_10 Projections 2 4 2 3 2" xfId="54050" xr:uid="{00000000-0005-0000-0000-000029D30000}"/>
    <cellStyle name="t_Migration 3_10 Projections 2 4 2 4" xfId="54051" xr:uid="{00000000-0005-0000-0000-00002AD30000}"/>
    <cellStyle name="t_Migration 3_10 Projections 2 4 2 4 2" xfId="54052" xr:uid="{00000000-0005-0000-0000-00002BD30000}"/>
    <cellStyle name="t_Migration 3_10 Projections 2 4 2 5" xfId="54053" xr:uid="{00000000-0005-0000-0000-00002CD30000}"/>
    <cellStyle name="t_Migration 3_10 Projections 2 4 2 5 2" xfId="54054" xr:uid="{00000000-0005-0000-0000-00002DD30000}"/>
    <cellStyle name="t_Migration 3_10 Projections 2 4 2 6" xfId="54055" xr:uid="{00000000-0005-0000-0000-00002ED30000}"/>
    <cellStyle name="t_Migration 3_10 Projections 2 4 2 6 2" xfId="54056" xr:uid="{00000000-0005-0000-0000-00002FD30000}"/>
    <cellStyle name="t_Migration 3_10 Projections 2 4 2 7" xfId="54057" xr:uid="{00000000-0005-0000-0000-000030D30000}"/>
    <cellStyle name="t_Migration 3_10 Projections 2 4 3" xfId="54058" xr:uid="{00000000-0005-0000-0000-000031D30000}"/>
    <cellStyle name="t_Migration 3_10 Projections 2 4 3 2" xfId="54059" xr:uid="{00000000-0005-0000-0000-000032D30000}"/>
    <cellStyle name="t_Migration 3_10 Projections 2 4 4" xfId="54060" xr:uid="{00000000-0005-0000-0000-000033D30000}"/>
    <cellStyle name="t_Migration 3_10 Projections 2 4 4 2" xfId="54061" xr:uid="{00000000-0005-0000-0000-000034D30000}"/>
    <cellStyle name="t_Migration 3_10 Projections 2 4 5" xfId="54062" xr:uid="{00000000-0005-0000-0000-000035D30000}"/>
    <cellStyle name="t_Migration 3_10 Projections 2 4 5 2" xfId="54063" xr:uid="{00000000-0005-0000-0000-000036D30000}"/>
    <cellStyle name="t_Migration 3_10 Projections 2 4 6" xfId="54064" xr:uid="{00000000-0005-0000-0000-000037D30000}"/>
    <cellStyle name="t_Migration 3_10 Projections 2 4 6 2" xfId="54065" xr:uid="{00000000-0005-0000-0000-000038D30000}"/>
    <cellStyle name="t_Migration 3_10 Projections 2 4 7" xfId="54066" xr:uid="{00000000-0005-0000-0000-000039D30000}"/>
    <cellStyle name="t_Migration 3_10 Projections 2 4 7 2" xfId="54067" xr:uid="{00000000-0005-0000-0000-00003AD30000}"/>
    <cellStyle name="t_Migration 3_10 Projections 2 4 8" xfId="54068" xr:uid="{00000000-0005-0000-0000-00003BD30000}"/>
    <cellStyle name="t_Migration 3_10 Projections 2 4 9" xfId="54069" xr:uid="{00000000-0005-0000-0000-00003CD30000}"/>
    <cellStyle name="t_Migration 3_10 Projections 2 5" xfId="54070" xr:uid="{00000000-0005-0000-0000-00003DD30000}"/>
    <cellStyle name="t_Migration 3_10 Projections 2 5 2" xfId="54071" xr:uid="{00000000-0005-0000-0000-00003ED30000}"/>
    <cellStyle name="t_Migration 3_10 Projections 2 5 2 2" xfId="54072" xr:uid="{00000000-0005-0000-0000-00003FD30000}"/>
    <cellStyle name="t_Migration 3_10 Projections 2 5 2 2 2" xfId="54073" xr:uid="{00000000-0005-0000-0000-000040D30000}"/>
    <cellStyle name="t_Migration 3_10 Projections 2 5 2 3" xfId="54074" xr:uid="{00000000-0005-0000-0000-000041D30000}"/>
    <cellStyle name="t_Migration 3_10 Projections 2 5 2 3 2" xfId="54075" xr:uid="{00000000-0005-0000-0000-000042D30000}"/>
    <cellStyle name="t_Migration 3_10 Projections 2 5 2 4" xfId="54076" xr:uid="{00000000-0005-0000-0000-000043D30000}"/>
    <cellStyle name="t_Migration 3_10 Projections 2 5 2 4 2" xfId="54077" xr:uid="{00000000-0005-0000-0000-000044D30000}"/>
    <cellStyle name="t_Migration 3_10 Projections 2 5 2 5" xfId="54078" xr:uid="{00000000-0005-0000-0000-000045D30000}"/>
    <cellStyle name="t_Migration 3_10 Projections 2 5 2 5 2" xfId="54079" xr:uid="{00000000-0005-0000-0000-000046D30000}"/>
    <cellStyle name="t_Migration 3_10 Projections 2 5 2 6" xfId="54080" xr:uid="{00000000-0005-0000-0000-000047D30000}"/>
    <cellStyle name="t_Migration 3_10 Projections 2 5 2 6 2" xfId="54081" xr:uid="{00000000-0005-0000-0000-000048D30000}"/>
    <cellStyle name="t_Migration 3_10 Projections 2 5 2 7" xfId="54082" xr:uid="{00000000-0005-0000-0000-000049D30000}"/>
    <cellStyle name="t_Migration 3_10 Projections 2 5 3" xfId="54083" xr:uid="{00000000-0005-0000-0000-00004AD30000}"/>
    <cellStyle name="t_Migration 3_10 Projections 2 5 3 2" xfId="54084" xr:uid="{00000000-0005-0000-0000-00004BD30000}"/>
    <cellStyle name="t_Migration 3_10 Projections 2 5 4" xfId="54085" xr:uid="{00000000-0005-0000-0000-00004CD30000}"/>
    <cellStyle name="t_Migration 3_10 Projections 2 5 4 2" xfId="54086" xr:uid="{00000000-0005-0000-0000-00004DD30000}"/>
    <cellStyle name="t_Migration 3_10 Projections 2 5 5" xfId="54087" xr:uid="{00000000-0005-0000-0000-00004ED30000}"/>
    <cellStyle name="t_Migration 3_10 Projections 2 5 5 2" xfId="54088" xr:uid="{00000000-0005-0000-0000-00004FD30000}"/>
    <cellStyle name="t_Migration 3_10 Projections 2 5 6" xfId="54089" xr:uid="{00000000-0005-0000-0000-000050D30000}"/>
    <cellStyle name="t_Migration 3_10 Projections 2 5 6 2" xfId="54090" xr:uid="{00000000-0005-0000-0000-000051D30000}"/>
    <cellStyle name="t_Migration 3_10 Projections 2 5 7" xfId="54091" xr:uid="{00000000-0005-0000-0000-000052D30000}"/>
    <cellStyle name="t_Migration 3_10 Projections 2 5 7 2" xfId="54092" xr:uid="{00000000-0005-0000-0000-000053D30000}"/>
    <cellStyle name="t_Migration 3_10 Projections 2 5 8" xfId="54093" xr:uid="{00000000-0005-0000-0000-000054D30000}"/>
    <cellStyle name="t_Migration 3_10 Projections 2 5 9" xfId="54094" xr:uid="{00000000-0005-0000-0000-000055D30000}"/>
    <cellStyle name="t_Migration 3_10 Projections 2 6" xfId="54095" xr:uid="{00000000-0005-0000-0000-000056D30000}"/>
    <cellStyle name="t_Migration 3_10 Projections 2 6 2" xfId="54096" xr:uid="{00000000-0005-0000-0000-000057D30000}"/>
    <cellStyle name="t_Migration 3_10 Projections 2 6 2 2" xfId="54097" xr:uid="{00000000-0005-0000-0000-000058D30000}"/>
    <cellStyle name="t_Migration 3_10 Projections 2 6 3" xfId="54098" xr:uid="{00000000-0005-0000-0000-000059D30000}"/>
    <cellStyle name="t_Migration 3_10 Projections 2 6 3 2" xfId="54099" xr:uid="{00000000-0005-0000-0000-00005AD30000}"/>
    <cellStyle name="t_Migration 3_10 Projections 2 6 4" xfId="54100" xr:uid="{00000000-0005-0000-0000-00005BD30000}"/>
    <cellStyle name="t_Migration 3_10 Projections 2 6 4 2" xfId="54101" xr:uid="{00000000-0005-0000-0000-00005CD30000}"/>
    <cellStyle name="t_Migration 3_10 Projections 2 6 5" xfId="54102" xr:uid="{00000000-0005-0000-0000-00005DD30000}"/>
    <cellStyle name="t_Migration 3_10 Projections 2 6 5 2" xfId="54103" xr:uid="{00000000-0005-0000-0000-00005ED30000}"/>
    <cellStyle name="t_Migration 3_10 Projections 2 6 6" xfId="54104" xr:uid="{00000000-0005-0000-0000-00005FD30000}"/>
    <cellStyle name="t_Migration 3_10 Projections 2 6 6 2" xfId="54105" xr:uid="{00000000-0005-0000-0000-000060D30000}"/>
    <cellStyle name="t_Migration 3_10 Projections 2 6 7" xfId="54106" xr:uid="{00000000-0005-0000-0000-000061D30000}"/>
    <cellStyle name="t_Migration 3_10 Projections 2 7" xfId="54107" xr:uid="{00000000-0005-0000-0000-000062D30000}"/>
    <cellStyle name="t_Migration 3_10 Projections 2 7 2" xfId="54108" xr:uid="{00000000-0005-0000-0000-000063D30000}"/>
    <cellStyle name="t_Migration 3_10 Projections 2 8" xfId="54109" xr:uid="{00000000-0005-0000-0000-000064D30000}"/>
    <cellStyle name="t_Migration 3_10 Projections 2 8 2" xfId="54110" xr:uid="{00000000-0005-0000-0000-000065D30000}"/>
    <cellStyle name="t_Migration 3_10 Projections 2 9" xfId="54111" xr:uid="{00000000-0005-0000-0000-000066D30000}"/>
    <cellStyle name="t_Migration 3_10 Projections 2 9 2" xfId="54112" xr:uid="{00000000-0005-0000-0000-000067D30000}"/>
    <cellStyle name="t_Migration 3_10 Projections 3" xfId="54113" xr:uid="{00000000-0005-0000-0000-000068D30000}"/>
    <cellStyle name="t_Migration 3_10 Projections 3 10" xfId="54114" xr:uid="{00000000-0005-0000-0000-000069D30000}"/>
    <cellStyle name="t_Migration 3_10 Projections 3 10 2" xfId="54115" xr:uid="{00000000-0005-0000-0000-00006AD30000}"/>
    <cellStyle name="t_Migration 3_10 Projections 3 11" xfId="54116" xr:uid="{00000000-0005-0000-0000-00006BD30000}"/>
    <cellStyle name="t_Migration 3_10 Projections 3 11 2" xfId="54117" xr:uid="{00000000-0005-0000-0000-00006CD30000}"/>
    <cellStyle name="t_Migration 3_10 Projections 3 12" xfId="54118" xr:uid="{00000000-0005-0000-0000-00006DD30000}"/>
    <cellStyle name="t_Migration 3_10 Projections 3 13" xfId="54119" xr:uid="{00000000-0005-0000-0000-00006ED30000}"/>
    <cellStyle name="t_Migration 3_10 Projections 3 2" xfId="54120" xr:uid="{00000000-0005-0000-0000-00006FD30000}"/>
    <cellStyle name="t_Migration 3_10 Projections 3 2 2" xfId="54121" xr:uid="{00000000-0005-0000-0000-000070D30000}"/>
    <cellStyle name="t_Migration 3_10 Projections 3 2 2 2" xfId="54122" xr:uid="{00000000-0005-0000-0000-000071D30000}"/>
    <cellStyle name="t_Migration 3_10 Projections 3 2 2 2 2" xfId="54123" xr:uid="{00000000-0005-0000-0000-000072D30000}"/>
    <cellStyle name="t_Migration 3_10 Projections 3 2 2 3" xfId="54124" xr:uid="{00000000-0005-0000-0000-000073D30000}"/>
    <cellStyle name="t_Migration 3_10 Projections 3 2 2 3 2" xfId="54125" xr:uid="{00000000-0005-0000-0000-000074D30000}"/>
    <cellStyle name="t_Migration 3_10 Projections 3 2 2 4" xfId="54126" xr:uid="{00000000-0005-0000-0000-000075D30000}"/>
    <cellStyle name="t_Migration 3_10 Projections 3 2 2 4 2" xfId="54127" xr:uid="{00000000-0005-0000-0000-000076D30000}"/>
    <cellStyle name="t_Migration 3_10 Projections 3 2 2 5" xfId="54128" xr:uid="{00000000-0005-0000-0000-000077D30000}"/>
    <cellStyle name="t_Migration 3_10 Projections 3 2 2 5 2" xfId="54129" xr:uid="{00000000-0005-0000-0000-000078D30000}"/>
    <cellStyle name="t_Migration 3_10 Projections 3 2 2 6" xfId="54130" xr:uid="{00000000-0005-0000-0000-000079D30000}"/>
    <cellStyle name="t_Migration 3_10 Projections 3 2 2 6 2" xfId="54131" xr:uid="{00000000-0005-0000-0000-00007AD30000}"/>
    <cellStyle name="t_Migration 3_10 Projections 3 2 2 7" xfId="54132" xr:uid="{00000000-0005-0000-0000-00007BD30000}"/>
    <cellStyle name="t_Migration 3_10 Projections 3 2 3" xfId="54133" xr:uid="{00000000-0005-0000-0000-00007CD30000}"/>
    <cellStyle name="t_Migration 3_10 Projections 3 2 3 2" xfId="54134" xr:uid="{00000000-0005-0000-0000-00007DD30000}"/>
    <cellStyle name="t_Migration 3_10 Projections 3 2 4" xfId="54135" xr:uid="{00000000-0005-0000-0000-00007ED30000}"/>
    <cellStyle name="t_Migration 3_10 Projections 3 2 4 2" xfId="54136" xr:uid="{00000000-0005-0000-0000-00007FD30000}"/>
    <cellStyle name="t_Migration 3_10 Projections 3 2 5" xfId="54137" xr:uid="{00000000-0005-0000-0000-000080D30000}"/>
    <cellStyle name="t_Migration 3_10 Projections 3 2 5 2" xfId="54138" xr:uid="{00000000-0005-0000-0000-000081D30000}"/>
    <cellStyle name="t_Migration 3_10 Projections 3 2 6" xfId="54139" xr:uid="{00000000-0005-0000-0000-000082D30000}"/>
    <cellStyle name="t_Migration 3_10 Projections 3 2 6 2" xfId="54140" xr:uid="{00000000-0005-0000-0000-000083D30000}"/>
    <cellStyle name="t_Migration 3_10 Projections 3 2 7" xfId="54141" xr:uid="{00000000-0005-0000-0000-000084D30000}"/>
    <cellStyle name="t_Migration 3_10 Projections 3 2 7 2" xfId="54142" xr:uid="{00000000-0005-0000-0000-000085D30000}"/>
    <cellStyle name="t_Migration 3_10 Projections 3 2 8" xfId="54143" xr:uid="{00000000-0005-0000-0000-000086D30000}"/>
    <cellStyle name="t_Migration 3_10 Projections 3 2 9" xfId="54144" xr:uid="{00000000-0005-0000-0000-000087D30000}"/>
    <cellStyle name="t_Migration 3_10 Projections 3 3" xfId="54145" xr:uid="{00000000-0005-0000-0000-000088D30000}"/>
    <cellStyle name="t_Migration 3_10 Projections 3 3 2" xfId="54146" xr:uid="{00000000-0005-0000-0000-000089D30000}"/>
    <cellStyle name="t_Migration 3_10 Projections 3 3 2 2" xfId="54147" xr:uid="{00000000-0005-0000-0000-00008AD30000}"/>
    <cellStyle name="t_Migration 3_10 Projections 3 3 2 2 2" xfId="54148" xr:uid="{00000000-0005-0000-0000-00008BD30000}"/>
    <cellStyle name="t_Migration 3_10 Projections 3 3 2 3" xfId="54149" xr:uid="{00000000-0005-0000-0000-00008CD30000}"/>
    <cellStyle name="t_Migration 3_10 Projections 3 3 2 3 2" xfId="54150" xr:uid="{00000000-0005-0000-0000-00008DD30000}"/>
    <cellStyle name="t_Migration 3_10 Projections 3 3 2 4" xfId="54151" xr:uid="{00000000-0005-0000-0000-00008ED30000}"/>
    <cellStyle name="t_Migration 3_10 Projections 3 3 2 4 2" xfId="54152" xr:uid="{00000000-0005-0000-0000-00008FD30000}"/>
    <cellStyle name="t_Migration 3_10 Projections 3 3 2 5" xfId="54153" xr:uid="{00000000-0005-0000-0000-000090D30000}"/>
    <cellStyle name="t_Migration 3_10 Projections 3 3 2 5 2" xfId="54154" xr:uid="{00000000-0005-0000-0000-000091D30000}"/>
    <cellStyle name="t_Migration 3_10 Projections 3 3 2 6" xfId="54155" xr:uid="{00000000-0005-0000-0000-000092D30000}"/>
    <cellStyle name="t_Migration 3_10 Projections 3 3 2 6 2" xfId="54156" xr:uid="{00000000-0005-0000-0000-000093D30000}"/>
    <cellStyle name="t_Migration 3_10 Projections 3 3 2 7" xfId="54157" xr:uid="{00000000-0005-0000-0000-000094D30000}"/>
    <cellStyle name="t_Migration 3_10 Projections 3 3 3" xfId="54158" xr:uid="{00000000-0005-0000-0000-000095D30000}"/>
    <cellStyle name="t_Migration 3_10 Projections 3 3 3 2" xfId="54159" xr:uid="{00000000-0005-0000-0000-000096D30000}"/>
    <cellStyle name="t_Migration 3_10 Projections 3 3 4" xfId="54160" xr:uid="{00000000-0005-0000-0000-000097D30000}"/>
    <cellStyle name="t_Migration 3_10 Projections 3 3 4 2" xfId="54161" xr:uid="{00000000-0005-0000-0000-000098D30000}"/>
    <cellStyle name="t_Migration 3_10 Projections 3 3 5" xfId="54162" xr:uid="{00000000-0005-0000-0000-000099D30000}"/>
    <cellStyle name="t_Migration 3_10 Projections 3 3 5 2" xfId="54163" xr:uid="{00000000-0005-0000-0000-00009AD30000}"/>
    <cellStyle name="t_Migration 3_10 Projections 3 3 6" xfId="54164" xr:uid="{00000000-0005-0000-0000-00009BD30000}"/>
    <cellStyle name="t_Migration 3_10 Projections 3 3 6 2" xfId="54165" xr:uid="{00000000-0005-0000-0000-00009CD30000}"/>
    <cellStyle name="t_Migration 3_10 Projections 3 3 7" xfId="54166" xr:uid="{00000000-0005-0000-0000-00009DD30000}"/>
    <cellStyle name="t_Migration 3_10 Projections 3 3 7 2" xfId="54167" xr:uid="{00000000-0005-0000-0000-00009ED30000}"/>
    <cellStyle name="t_Migration 3_10 Projections 3 3 8" xfId="54168" xr:uid="{00000000-0005-0000-0000-00009FD30000}"/>
    <cellStyle name="t_Migration 3_10 Projections 3 3 9" xfId="54169" xr:uid="{00000000-0005-0000-0000-0000A0D30000}"/>
    <cellStyle name="t_Migration 3_10 Projections 3 4" xfId="54170" xr:uid="{00000000-0005-0000-0000-0000A1D30000}"/>
    <cellStyle name="t_Migration 3_10 Projections 3 4 2" xfId="54171" xr:uid="{00000000-0005-0000-0000-0000A2D30000}"/>
    <cellStyle name="t_Migration 3_10 Projections 3 4 2 2" xfId="54172" xr:uid="{00000000-0005-0000-0000-0000A3D30000}"/>
    <cellStyle name="t_Migration 3_10 Projections 3 4 2 2 2" xfId="54173" xr:uid="{00000000-0005-0000-0000-0000A4D30000}"/>
    <cellStyle name="t_Migration 3_10 Projections 3 4 2 3" xfId="54174" xr:uid="{00000000-0005-0000-0000-0000A5D30000}"/>
    <cellStyle name="t_Migration 3_10 Projections 3 4 2 3 2" xfId="54175" xr:uid="{00000000-0005-0000-0000-0000A6D30000}"/>
    <cellStyle name="t_Migration 3_10 Projections 3 4 2 4" xfId="54176" xr:uid="{00000000-0005-0000-0000-0000A7D30000}"/>
    <cellStyle name="t_Migration 3_10 Projections 3 4 2 4 2" xfId="54177" xr:uid="{00000000-0005-0000-0000-0000A8D30000}"/>
    <cellStyle name="t_Migration 3_10 Projections 3 4 2 5" xfId="54178" xr:uid="{00000000-0005-0000-0000-0000A9D30000}"/>
    <cellStyle name="t_Migration 3_10 Projections 3 4 2 5 2" xfId="54179" xr:uid="{00000000-0005-0000-0000-0000AAD30000}"/>
    <cellStyle name="t_Migration 3_10 Projections 3 4 2 6" xfId="54180" xr:uid="{00000000-0005-0000-0000-0000ABD30000}"/>
    <cellStyle name="t_Migration 3_10 Projections 3 4 2 6 2" xfId="54181" xr:uid="{00000000-0005-0000-0000-0000ACD30000}"/>
    <cellStyle name="t_Migration 3_10 Projections 3 4 2 7" xfId="54182" xr:uid="{00000000-0005-0000-0000-0000ADD30000}"/>
    <cellStyle name="t_Migration 3_10 Projections 3 4 3" xfId="54183" xr:uid="{00000000-0005-0000-0000-0000AED30000}"/>
    <cellStyle name="t_Migration 3_10 Projections 3 4 3 2" xfId="54184" xr:uid="{00000000-0005-0000-0000-0000AFD30000}"/>
    <cellStyle name="t_Migration 3_10 Projections 3 4 4" xfId="54185" xr:uid="{00000000-0005-0000-0000-0000B0D30000}"/>
    <cellStyle name="t_Migration 3_10 Projections 3 4 4 2" xfId="54186" xr:uid="{00000000-0005-0000-0000-0000B1D30000}"/>
    <cellStyle name="t_Migration 3_10 Projections 3 4 5" xfId="54187" xr:uid="{00000000-0005-0000-0000-0000B2D30000}"/>
    <cellStyle name="t_Migration 3_10 Projections 3 4 5 2" xfId="54188" xr:uid="{00000000-0005-0000-0000-0000B3D30000}"/>
    <cellStyle name="t_Migration 3_10 Projections 3 4 6" xfId="54189" xr:uid="{00000000-0005-0000-0000-0000B4D30000}"/>
    <cellStyle name="t_Migration 3_10 Projections 3 4 6 2" xfId="54190" xr:uid="{00000000-0005-0000-0000-0000B5D30000}"/>
    <cellStyle name="t_Migration 3_10 Projections 3 4 7" xfId="54191" xr:uid="{00000000-0005-0000-0000-0000B6D30000}"/>
    <cellStyle name="t_Migration 3_10 Projections 3 4 7 2" xfId="54192" xr:uid="{00000000-0005-0000-0000-0000B7D30000}"/>
    <cellStyle name="t_Migration 3_10 Projections 3 4 8" xfId="54193" xr:uid="{00000000-0005-0000-0000-0000B8D30000}"/>
    <cellStyle name="t_Migration 3_10 Projections 3 4 9" xfId="54194" xr:uid="{00000000-0005-0000-0000-0000B9D30000}"/>
    <cellStyle name="t_Migration 3_10 Projections 3 5" xfId="54195" xr:uid="{00000000-0005-0000-0000-0000BAD30000}"/>
    <cellStyle name="t_Migration 3_10 Projections 3 5 2" xfId="54196" xr:uid="{00000000-0005-0000-0000-0000BBD30000}"/>
    <cellStyle name="t_Migration 3_10 Projections 3 5 2 2" xfId="54197" xr:uid="{00000000-0005-0000-0000-0000BCD30000}"/>
    <cellStyle name="t_Migration 3_10 Projections 3 5 2 2 2" xfId="54198" xr:uid="{00000000-0005-0000-0000-0000BDD30000}"/>
    <cellStyle name="t_Migration 3_10 Projections 3 5 2 3" xfId="54199" xr:uid="{00000000-0005-0000-0000-0000BED30000}"/>
    <cellStyle name="t_Migration 3_10 Projections 3 5 2 3 2" xfId="54200" xr:uid="{00000000-0005-0000-0000-0000BFD30000}"/>
    <cellStyle name="t_Migration 3_10 Projections 3 5 2 4" xfId="54201" xr:uid="{00000000-0005-0000-0000-0000C0D30000}"/>
    <cellStyle name="t_Migration 3_10 Projections 3 5 2 4 2" xfId="54202" xr:uid="{00000000-0005-0000-0000-0000C1D30000}"/>
    <cellStyle name="t_Migration 3_10 Projections 3 5 2 5" xfId="54203" xr:uid="{00000000-0005-0000-0000-0000C2D30000}"/>
    <cellStyle name="t_Migration 3_10 Projections 3 5 2 5 2" xfId="54204" xr:uid="{00000000-0005-0000-0000-0000C3D30000}"/>
    <cellStyle name="t_Migration 3_10 Projections 3 5 2 6" xfId="54205" xr:uid="{00000000-0005-0000-0000-0000C4D30000}"/>
    <cellStyle name="t_Migration 3_10 Projections 3 5 2 6 2" xfId="54206" xr:uid="{00000000-0005-0000-0000-0000C5D30000}"/>
    <cellStyle name="t_Migration 3_10 Projections 3 5 2 7" xfId="54207" xr:uid="{00000000-0005-0000-0000-0000C6D30000}"/>
    <cellStyle name="t_Migration 3_10 Projections 3 5 3" xfId="54208" xr:uid="{00000000-0005-0000-0000-0000C7D30000}"/>
    <cellStyle name="t_Migration 3_10 Projections 3 5 3 2" xfId="54209" xr:uid="{00000000-0005-0000-0000-0000C8D30000}"/>
    <cellStyle name="t_Migration 3_10 Projections 3 5 4" xfId="54210" xr:uid="{00000000-0005-0000-0000-0000C9D30000}"/>
    <cellStyle name="t_Migration 3_10 Projections 3 5 4 2" xfId="54211" xr:uid="{00000000-0005-0000-0000-0000CAD30000}"/>
    <cellStyle name="t_Migration 3_10 Projections 3 5 5" xfId="54212" xr:uid="{00000000-0005-0000-0000-0000CBD30000}"/>
    <cellStyle name="t_Migration 3_10 Projections 3 5 5 2" xfId="54213" xr:uid="{00000000-0005-0000-0000-0000CCD30000}"/>
    <cellStyle name="t_Migration 3_10 Projections 3 5 6" xfId="54214" xr:uid="{00000000-0005-0000-0000-0000CDD30000}"/>
    <cellStyle name="t_Migration 3_10 Projections 3 5 6 2" xfId="54215" xr:uid="{00000000-0005-0000-0000-0000CED30000}"/>
    <cellStyle name="t_Migration 3_10 Projections 3 5 7" xfId="54216" xr:uid="{00000000-0005-0000-0000-0000CFD30000}"/>
    <cellStyle name="t_Migration 3_10 Projections 3 5 7 2" xfId="54217" xr:uid="{00000000-0005-0000-0000-0000D0D30000}"/>
    <cellStyle name="t_Migration 3_10 Projections 3 5 8" xfId="54218" xr:uid="{00000000-0005-0000-0000-0000D1D30000}"/>
    <cellStyle name="t_Migration 3_10 Projections 3 5 9" xfId="54219" xr:uid="{00000000-0005-0000-0000-0000D2D30000}"/>
    <cellStyle name="t_Migration 3_10 Projections 3 6" xfId="54220" xr:uid="{00000000-0005-0000-0000-0000D3D30000}"/>
    <cellStyle name="t_Migration 3_10 Projections 3 6 2" xfId="54221" xr:uid="{00000000-0005-0000-0000-0000D4D30000}"/>
    <cellStyle name="t_Migration 3_10 Projections 3 6 2 2" xfId="54222" xr:uid="{00000000-0005-0000-0000-0000D5D30000}"/>
    <cellStyle name="t_Migration 3_10 Projections 3 6 3" xfId="54223" xr:uid="{00000000-0005-0000-0000-0000D6D30000}"/>
    <cellStyle name="t_Migration 3_10 Projections 3 6 3 2" xfId="54224" xr:uid="{00000000-0005-0000-0000-0000D7D30000}"/>
    <cellStyle name="t_Migration 3_10 Projections 3 6 4" xfId="54225" xr:uid="{00000000-0005-0000-0000-0000D8D30000}"/>
    <cellStyle name="t_Migration 3_10 Projections 3 6 4 2" xfId="54226" xr:uid="{00000000-0005-0000-0000-0000D9D30000}"/>
    <cellStyle name="t_Migration 3_10 Projections 3 6 5" xfId="54227" xr:uid="{00000000-0005-0000-0000-0000DAD30000}"/>
    <cellStyle name="t_Migration 3_10 Projections 3 6 5 2" xfId="54228" xr:uid="{00000000-0005-0000-0000-0000DBD30000}"/>
    <cellStyle name="t_Migration 3_10 Projections 3 6 6" xfId="54229" xr:uid="{00000000-0005-0000-0000-0000DCD30000}"/>
    <cellStyle name="t_Migration 3_10 Projections 3 6 6 2" xfId="54230" xr:uid="{00000000-0005-0000-0000-0000DDD30000}"/>
    <cellStyle name="t_Migration 3_10 Projections 3 6 7" xfId="54231" xr:uid="{00000000-0005-0000-0000-0000DED30000}"/>
    <cellStyle name="t_Migration 3_10 Projections 3 7" xfId="54232" xr:uid="{00000000-0005-0000-0000-0000DFD30000}"/>
    <cellStyle name="t_Migration 3_10 Projections 3 7 2" xfId="54233" xr:uid="{00000000-0005-0000-0000-0000E0D30000}"/>
    <cellStyle name="t_Migration 3_10 Projections 3 8" xfId="54234" xr:uid="{00000000-0005-0000-0000-0000E1D30000}"/>
    <cellStyle name="t_Migration 3_10 Projections 3 8 2" xfId="54235" xr:uid="{00000000-0005-0000-0000-0000E2D30000}"/>
    <cellStyle name="t_Migration 3_10 Projections 3 9" xfId="54236" xr:uid="{00000000-0005-0000-0000-0000E3D30000}"/>
    <cellStyle name="t_Migration 3_10 Projections 3 9 2" xfId="54237" xr:uid="{00000000-0005-0000-0000-0000E4D30000}"/>
    <cellStyle name="t_Migration 3_10 Projections 4" xfId="54238" xr:uid="{00000000-0005-0000-0000-0000E5D30000}"/>
    <cellStyle name="t_Migration 3_10 Projections 4 2" xfId="54239" xr:uid="{00000000-0005-0000-0000-0000E6D30000}"/>
    <cellStyle name="t_Migration 3_10 Projections 4 2 2" xfId="54240" xr:uid="{00000000-0005-0000-0000-0000E7D30000}"/>
    <cellStyle name="t_Migration 3_10 Projections 4 2 2 2" xfId="54241" xr:uid="{00000000-0005-0000-0000-0000E8D30000}"/>
    <cellStyle name="t_Migration 3_10 Projections 4 2 3" xfId="54242" xr:uid="{00000000-0005-0000-0000-0000E9D30000}"/>
    <cellStyle name="t_Migration 3_10 Projections 4 2 3 2" xfId="54243" xr:uid="{00000000-0005-0000-0000-0000EAD30000}"/>
    <cellStyle name="t_Migration 3_10 Projections 4 2 4" xfId="54244" xr:uid="{00000000-0005-0000-0000-0000EBD30000}"/>
    <cellStyle name="t_Migration 3_10 Projections 4 2 4 2" xfId="54245" xr:uid="{00000000-0005-0000-0000-0000ECD30000}"/>
    <cellStyle name="t_Migration 3_10 Projections 4 2 5" xfId="54246" xr:uid="{00000000-0005-0000-0000-0000EDD30000}"/>
    <cellStyle name="t_Migration 3_10 Projections 4 2 5 2" xfId="54247" xr:uid="{00000000-0005-0000-0000-0000EED30000}"/>
    <cellStyle name="t_Migration 3_10 Projections 4 2 6" xfId="54248" xr:uid="{00000000-0005-0000-0000-0000EFD30000}"/>
    <cellStyle name="t_Migration 3_10 Projections 4 2 6 2" xfId="54249" xr:uid="{00000000-0005-0000-0000-0000F0D30000}"/>
    <cellStyle name="t_Migration 3_10 Projections 4 2 7" xfId="54250" xr:uid="{00000000-0005-0000-0000-0000F1D30000}"/>
    <cellStyle name="t_Migration 3_10 Projections 4 3" xfId="54251" xr:uid="{00000000-0005-0000-0000-0000F2D30000}"/>
    <cellStyle name="t_Migration 3_10 Projections 4 3 2" xfId="54252" xr:uid="{00000000-0005-0000-0000-0000F3D30000}"/>
    <cellStyle name="t_Migration 3_10 Projections 4 4" xfId="54253" xr:uid="{00000000-0005-0000-0000-0000F4D30000}"/>
    <cellStyle name="t_Migration 3_10 Projections 4 4 2" xfId="54254" xr:uid="{00000000-0005-0000-0000-0000F5D30000}"/>
    <cellStyle name="t_Migration 3_10 Projections 4 5" xfId="54255" xr:uid="{00000000-0005-0000-0000-0000F6D30000}"/>
    <cellStyle name="t_Migration 3_10 Projections 4 5 2" xfId="54256" xr:uid="{00000000-0005-0000-0000-0000F7D30000}"/>
    <cellStyle name="t_Migration 3_10 Projections 4 6" xfId="54257" xr:uid="{00000000-0005-0000-0000-0000F8D30000}"/>
    <cellStyle name="t_Migration 3_10 Projections 4 6 2" xfId="54258" xr:uid="{00000000-0005-0000-0000-0000F9D30000}"/>
    <cellStyle name="t_Migration 3_10 Projections 4 7" xfId="54259" xr:uid="{00000000-0005-0000-0000-0000FAD30000}"/>
    <cellStyle name="t_Migration 3_10 Projections 4 7 2" xfId="54260" xr:uid="{00000000-0005-0000-0000-0000FBD30000}"/>
    <cellStyle name="t_Migration 3_10 Projections 4 8" xfId="54261" xr:uid="{00000000-0005-0000-0000-0000FCD30000}"/>
    <cellStyle name="t_Migration 3_10 Projections 4 9" xfId="54262" xr:uid="{00000000-0005-0000-0000-0000FDD30000}"/>
    <cellStyle name="t_Migration 3_10 Projections 5" xfId="54263" xr:uid="{00000000-0005-0000-0000-0000FED30000}"/>
    <cellStyle name="t_Migration 3_10 Projections 5 2" xfId="54264" xr:uid="{00000000-0005-0000-0000-0000FFD30000}"/>
    <cellStyle name="t_Migration 3_10 Projections 5 2 2" xfId="54265" xr:uid="{00000000-0005-0000-0000-000000D40000}"/>
    <cellStyle name="t_Migration 3_10 Projections 5 2 2 2" xfId="54266" xr:uid="{00000000-0005-0000-0000-000001D40000}"/>
    <cellStyle name="t_Migration 3_10 Projections 5 2 3" xfId="54267" xr:uid="{00000000-0005-0000-0000-000002D40000}"/>
    <cellStyle name="t_Migration 3_10 Projections 5 2 3 2" xfId="54268" xr:uid="{00000000-0005-0000-0000-000003D40000}"/>
    <cellStyle name="t_Migration 3_10 Projections 5 2 4" xfId="54269" xr:uid="{00000000-0005-0000-0000-000004D40000}"/>
    <cellStyle name="t_Migration 3_10 Projections 5 2 4 2" xfId="54270" xr:uid="{00000000-0005-0000-0000-000005D40000}"/>
    <cellStyle name="t_Migration 3_10 Projections 5 2 5" xfId="54271" xr:uid="{00000000-0005-0000-0000-000006D40000}"/>
    <cellStyle name="t_Migration 3_10 Projections 5 2 5 2" xfId="54272" xr:uid="{00000000-0005-0000-0000-000007D40000}"/>
    <cellStyle name="t_Migration 3_10 Projections 5 2 6" xfId="54273" xr:uid="{00000000-0005-0000-0000-000008D40000}"/>
    <cellStyle name="t_Migration 3_10 Projections 5 2 6 2" xfId="54274" xr:uid="{00000000-0005-0000-0000-000009D40000}"/>
    <cellStyle name="t_Migration 3_10 Projections 5 2 7" xfId="54275" xr:uid="{00000000-0005-0000-0000-00000AD40000}"/>
    <cellStyle name="t_Migration 3_10 Projections 5 3" xfId="54276" xr:uid="{00000000-0005-0000-0000-00000BD40000}"/>
    <cellStyle name="t_Migration 3_10 Projections 5 3 2" xfId="54277" xr:uid="{00000000-0005-0000-0000-00000CD40000}"/>
    <cellStyle name="t_Migration 3_10 Projections 5 4" xfId="54278" xr:uid="{00000000-0005-0000-0000-00000DD40000}"/>
    <cellStyle name="t_Migration 3_10 Projections 5 4 2" xfId="54279" xr:uid="{00000000-0005-0000-0000-00000ED40000}"/>
    <cellStyle name="t_Migration 3_10 Projections 5 5" xfId="54280" xr:uid="{00000000-0005-0000-0000-00000FD40000}"/>
    <cellStyle name="t_Migration 3_10 Projections 5 5 2" xfId="54281" xr:uid="{00000000-0005-0000-0000-000010D40000}"/>
    <cellStyle name="t_Migration 3_10 Projections 5 6" xfId="54282" xr:uid="{00000000-0005-0000-0000-000011D40000}"/>
    <cellStyle name="t_Migration 3_10 Projections 5 6 2" xfId="54283" xr:uid="{00000000-0005-0000-0000-000012D40000}"/>
    <cellStyle name="t_Migration 3_10 Projections 5 7" xfId="54284" xr:uid="{00000000-0005-0000-0000-000013D40000}"/>
    <cellStyle name="t_Migration 3_10 Projections 5 7 2" xfId="54285" xr:uid="{00000000-0005-0000-0000-000014D40000}"/>
    <cellStyle name="t_Migration 3_10 Projections 5 8" xfId="54286" xr:uid="{00000000-0005-0000-0000-000015D40000}"/>
    <cellStyle name="t_Migration 3_10 Projections 5 9" xfId="54287" xr:uid="{00000000-0005-0000-0000-000016D40000}"/>
    <cellStyle name="t_Migration 3_10 Projections 6" xfId="54288" xr:uid="{00000000-0005-0000-0000-000017D40000}"/>
    <cellStyle name="t_Migration 3_10 Projections 6 2" xfId="54289" xr:uid="{00000000-0005-0000-0000-000018D40000}"/>
    <cellStyle name="t_Migration 3_10 Projections 6 2 2" xfId="54290" xr:uid="{00000000-0005-0000-0000-000019D40000}"/>
    <cellStyle name="t_Migration 3_10 Projections 6 2 2 2" xfId="54291" xr:uid="{00000000-0005-0000-0000-00001AD40000}"/>
    <cellStyle name="t_Migration 3_10 Projections 6 2 3" xfId="54292" xr:uid="{00000000-0005-0000-0000-00001BD40000}"/>
    <cellStyle name="t_Migration 3_10 Projections 6 2 3 2" xfId="54293" xr:uid="{00000000-0005-0000-0000-00001CD40000}"/>
    <cellStyle name="t_Migration 3_10 Projections 6 2 4" xfId="54294" xr:uid="{00000000-0005-0000-0000-00001DD40000}"/>
    <cellStyle name="t_Migration 3_10 Projections 6 2 4 2" xfId="54295" xr:uid="{00000000-0005-0000-0000-00001ED40000}"/>
    <cellStyle name="t_Migration 3_10 Projections 6 2 5" xfId="54296" xr:uid="{00000000-0005-0000-0000-00001FD40000}"/>
    <cellStyle name="t_Migration 3_10 Projections 6 2 5 2" xfId="54297" xr:uid="{00000000-0005-0000-0000-000020D40000}"/>
    <cellStyle name="t_Migration 3_10 Projections 6 2 6" xfId="54298" xr:uid="{00000000-0005-0000-0000-000021D40000}"/>
    <cellStyle name="t_Migration 3_10 Projections 6 2 6 2" xfId="54299" xr:uid="{00000000-0005-0000-0000-000022D40000}"/>
    <cellStyle name="t_Migration 3_10 Projections 6 2 7" xfId="54300" xr:uid="{00000000-0005-0000-0000-000023D40000}"/>
    <cellStyle name="t_Migration 3_10 Projections 6 3" xfId="54301" xr:uid="{00000000-0005-0000-0000-000024D40000}"/>
    <cellStyle name="t_Migration 3_10 Projections 6 3 2" xfId="54302" xr:uid="{00000000-0005-0000-0000-000025D40000}"/>
    <cellStyle name="t_Migration 3_10 Projections 6 4" xfId="54303" xr:uid="{00000000-0005-0000-0000-000026D40000}"/>
    <cellStyle name="t_Migration 3_10 Projections 6 4 2" xfId="54304" xr:uid="{00000000-0005-0000-0000-000027D40000}"/>
    <cellStyle name="t_Migration 3_10 Projections 6 5" xfId="54305" xr:uid="{00000000-0005-0000-0000-000028D40000}"/>
    <cellStyle name="t_Migration 3_10 Projections 6 5 2" xfId="54306" xr:uid="{00000000-0005-0000-0000-000029D40000}"/>
    <cellStyle name="t_Migration 3_10 Projections 6 6" xfId="54307" xr:uid="{00000000-0005-0000-0000-00002AD40000}"/>
    <cellStyle name="t_Migration 3_10 Projections 6 6 2" xfId="54308" xr:uid="{00000000-0005-0000-0000-00002BD40000}"/>
    <cellStyle name="t_Migration 3_10 Projections 6 7" xfId="54309" xr:uid="{00000000-0005-0000-0000-00002CD40000}"/>
    <cellStyle name="t_Migration 3_10 Projections 6 7 2" xfId="54310" xr:uid="{00000000-0005-0000-0000-00002DD40000}"/>
    <cellStyle name="t_Migration 3_10 Projections 6 8" xfId="54311" xr:uid="{00000000-0005-0000-0000-00002ED40000}"/>
    <cellStyle name="t_Migration 3_10 Projections 6 9" xfId="54312" xr:uid="{00000000-0005-0000-0000-00002FD40000}"/>
    <cellStyle name="t_Migration 3_10 Projections 7" xfId="54313" xr:uid="{00000000-0005-0000-0000-000030D40000}"/>
    <cellStyle name="t_Migration 3_10 Projections 7 2" xfId="54314" xr:uid="{00000000-0005-0000-0000-000031D40000}"/>
    <cellStyle name="t_Migration 3_10 Projections 7 2 2" xfId="54315" xr:uid="{00000000-0005-0000-0000-000032D40000}"/>
    <cellStyle name="t_Migration 3_10 Projections 7 2 2 2" xfId="54316" xr:uid="{00000000-0005-0000-0000-000033D40000}"/>
    <cellStyle name="t_Migration 3_10 Projections 7 2 3" xfId="54317" xr:uid="{00000000-0005-0000-0000-000034D40000}"/>
    <cellStyle name="t_Migration 3_10 Projections 7 2 3 2" xfId="54318" xr:uid="{00000000-0005-0000-0000-000035D40000}"/>
    <cellStyle name="t_Migration 3_10 Projections 7 2 4" xfId="54319" xr:uid="{00000000-0005-0000-0000-000036D40000}"/>
    <cellStyle name="t_Migration 3_10 Projections 7 2 4 2" xfId="54320" xr:uid="{00000000-0005-0000-0000-000037D40000}"/>
    <cellStyle name="t_Migration 3_10 Projections 7 2 5" xfId="54321" xr:uid="{00000000-0005-0000-0000-000038D40000}"/>
    <cellStyle name="t_Migration 3_10 Projections 7 2 5 2" xfId="54322" xr:uid="{00000000-0005-0000-0000-000039D40000}"/>
    <cellStyle name="t_Migration 3_10 Projections 7 2 6" xfId="54323" xr:uid="{00000000-0005-0000-0000-00003AD40000}"/>
    <cellStyle name="t_Migration 3_10 Projections 7 2 6 2" xfId="54324" xr:uid="{00000000-0005-0000-0000-00003BD40000}"/>
    <cellStyle name="t_Migration 3_10 Projections 7 2 7" xfId="54325" xr:uid="{00000000-0005-0000-0000-00003CD40000}"/>
    <cellStyle name="t_Migration 3_10 Projections 7 3" xfId="54326" xr:uid="{00000000-0005-0000-0000-00003DD40000}"/>
    <cellStyle name="t_Migration 3_10 Projections 7 3 2" xfId="54327" xr:uid="{00000000-0005-0000-0000-00003ED40000}"/>
    <cellStyle name="t_Migration 3_10 Projections 7 4" xfId="54328" xr:uid="{00000000-0005-0000-0000-00003FD40000}"/>
    <cellStyle name="t_Migration 3_10 Projections 7 4 2" xfId="54329" xr:uid="{00000000-0005-0000-0000-000040D40000}"/>
    <cellStyle name="t_Migration 3_10 Projections 7 5" xfId="54330" xr:uid="{00000000-0005-0000-0000-000041D40000}"/>
    <cellStyle name="t_Migration 3_10 Projections 7 5 2" xfId="54331" xr:uid="{00000000-0005-0000-0000-000042D40000}"/>
    <cellStyle name="t_Migration 3_10 Projections 7 6" xfId="54332" xr:uid="{00000000-0005-0000-0000-000043D40000}"/>
    <cellStyle name="t_Migration 3_10 Projections 7 6 2" xfId="54333" xr:uid="{00000000-0005-0000-0000-000044D40000}"/>
    <cellStyle name="t_Migration 3_10 Projections 7 7" xfId="54334" xr:uid="{00000000-0005-0000-0000-000045D40000}"/>
    <cellStyle name="t_Migration 3_10 Projections 7 7 2" xfId="54335" xr:uid="{00000000-0005-0000-0000-000046D40000}"/>
    <cellStyle name="t_Migration 3_10 Projections 7 8" xfId="54336" xr:uid="{00000000-0005-0000-0000-000047D40000}"/>
    <cellStyle name="t_Migration 3_10 Projections 7 9" xfId="54337" xr:uid="{00000000-0005-0000-0000-000048D40000}"/>
    <cellStyle name="t_Migration 3_10 Projections 8" xfId="54338" xr:uid="{00000000-0005-0000-0000-000049D40000}"/>
    <cellStyle name="t_Migration 3_10 Projections 8 2" xfId="54339" xr:uid="{00000000-0005-0000-0000-00004AD40000}"/>
    <cellStyle name="t_Migration 3_10 Projections 8 2 2" xfId="54340" xr:uid="{00000000-0005-0000-0000-00004BD40000}"/>
    <cellStyle name="t_Migration 3_10 Projections 8 3" xfId="54341" xr:uid="{00000000-0005-0000-0000-00004CD40000}"/>
    <cellStyle name="t_Migration 3_10 Projections 8 3 2" xfId="54342" xr:uid="{00000000-0005-0000-0000-00004DD40000}"/>
    <cellStyle name="t_Migration 3_10 Projections 8 4" xfId="54343" xr:uid="{00000000-0005-0000-0000-00004ED40000}"/>
    <cellStyle name="t_Migration 3_10 Projections 8 4 2" xfId="54344" xr:uid="{00000000-0005-0000-0000-00004FD40000}"/>
    <cellStyle name="t_Migration 3_10 Projections 8 5" xfId="54345" xr:uid="{00000000-0005-0000-0000-000050D40000}"/>
    <cellStyle name="t_Migration 3_10 Projections 8 5 2" xfId="54346" xr:uid="{00000000-0005-0000-0000-000051D40000}"/>
    <cellStyle name="t_Migration 3_10 Projections 8 6" xfId="54347" xr:uid="{00000000-0005-0000-0000-000052D40000}"/>
    <cellStyle name="t_Migration 3_10 Projections 8 6 2" xfId="54348" xr:uid="{00000000-0005-0000-0000-000053D40000}"/>
    <cellStyle name="t_Migration 3_10 Projections 8 7" xfId="54349" xr:uid="{00000000-0005-0000-0000-000054D40000}"/>
    <cellStyle name="t_Migration 3_10 Projections 9" xfId="54350" xr:uid="{00000000-0005-0000-0000-000055D40000}"/>
    <cellStyle name="t_Migration 3_10 Projections 9 2" xfId="54351" xr:uid="{00000000-0005-0000-0000-000056D40000}"/>
    <cellStyle name="t_Migration 4_10 Projections" xfId="54352" xr:uid="{00000000-0005-0000-0000-000057D40000}"/>
    <cellStyle name="t_Migration 4_10 Projections 10" xfId="54353" xr:uid="{00000000-0005-0000-0000-000058D40000}"/>
    <cellStyle name="t_Migration 4_10 Projections 10 2" xfId="54354" xr:uid="{00000000-0005-0000-0000-000059D40000}"/>
    <cellStyle name="t_Migration 4_10 Projections 11" xfId="54355" xr:uid="{00000000-0005-0000-0000-00005AD40000}"/>
    <cellStyle name="t_Migration 4_10 Projections 11 2" xfId="54356" xr:uid="{00000000-0005-0000-0000-00005BD40000}"/>
    <cellStyle name="t_Migration 4_10 Projections 12" xfId="54357" xr:uid="{00000000-0005-0000-0000-00005CD40000}"/>
    <cellStyle name="t_Migration 4_10 Projections 12 2" xfId="54358" xr:uid="{00000000-0005-0000-0000-00005DD40000}"/>
    <cellStyle name="t_Migration 4_10 Projections 13" xfId="54359" xr:uid="{00000000-0005-0000-0000-00005ED40000}"/>
    <cellStyle name="t_Migration 4_10 Projections 13 2" xfId="54360" xr:uid="{00000000-0005-0000-0000-00005FD40000}"/>
    <cellStyle name="t_Migration 4_10 Projections 14" xfId="54361" xr:uid="{00000000-0005-0000-0000-000060D40000}"/>
    <cellStyle name="t_Migration 4_10 Projections 15" xfId="54362" xr:uid="{00000000-0005-0000-0000-000061D40000}"/>
    <cellStyle name="t_Migration 4_10 Projections 2" xfId="54363" xr:uid="{00000000-0005-0000-0000-000062D40000}"/>
    <cellStyle name="t_Migration 4_10 Projections 2 10" xfId="54364" xr:uid="{00000000-0005-0000-0000-000063D40000}"/>
    <cellStyle name="t_Migration 4_10 Projections 2 10 2" xfId="54365" xr:uid="{00000000-0005-0000-0000-000064D40000}"/>
    <cellStyle name="t_Migration 4_10 Projections 2 11" xfId="54366" xr:uid="{00000000-0005-0000-0000-000065D40000}"/>
    <cellStyle name="t_Migration 4_10 Projections 2 11 2" xfId="54367" xr:uid="{00000000-0005-0000-0000-000066D40000}"/>
    <cellStyle name="t_Migration 4_10 Projections 2 12" xfId="54368" xr:uid="{00000000-0005-0000-0000-000067D40000}"/>
    <cellStyle name="t_Migration 4_10 Projections 2 13" xfId="54369" xr:uid="{00000000-0005-0000-0000-000068D40000}"/>
    <cellStyle name="t_Migration 4_10 Projections 2 2" xfId="54370" xr:uid="{00000000-0005-0000-0000-000069D40000}"/>
    <cellStyle name="t_Migration 4_10 Projections 2 2 2" xfId="54371" xr:uid="{00000000-0005-0000-0000-00006AD40000}"/>
    <cellStyle name="t_Migration 4_10 Projections 2 2 2 2" xfId="54372" xr:uid="{00000000-0005-0000-0000-00006BD40000}"/>
    <cellStyle name="t_Migration 4_10 Projections 2 2 2 2 2" xfId="54373" xr:uid="{00000000-0005-0000-0000-00006CD40000}"/>
    <cellStyle name="t_Migration 4_10 Projections 2 2 2 3" xfId="54374" xr:uid="{00000000-0005-0000-0000-00006DD40000}"/>
    <cellStyle name="t_Migration 4_10 Projections 2 2 2 3 2" xfId="54375" xr:uid="{00000000-0005-0000-0000-00006ED40000}"/>
    <cellStyle name="t_Migration 4_10 Projections 2 2 2 4" xfId="54376" xr:uid="{00000000-0005-0000-0000-00006FD40000}"/>
    <cellStyle name="t_Migration 4_10 Projections 2 2 2 4 2" xfId="54377" xr:uid="{00000000-0005-0000-0000-000070D40000}"/>
    <cellStyle name="t_Migration 4_10 Projections 2 2 2 5" xfId="54378" xr:uid="{00000000-0005-0000-0000-000071D40000}"/>
    <cellStyle name="t_Migration 4_10 Projections 2 2 2 5 2" xfId="54379" xr:uid="{00000000-0005-0000-0000-000072D40000}"/>
    <cellStyle name="t_Migration 4_10 Projections 2 2 2 6" xfId="54380" xr:uid="{00000000-0005-0000-0000-000073D40000}"/>
    <cellStyle name="t_Migration 4_10 Projections 2 2 2 6 2" xfId="54381" xr:uid="{00000000-0005-0000-0000-000074D40000}"/>
    <cellStyle name="t_Migration 4_10 Projections 2 2 2 7" xfId="54382" xr:uid="{00000000-0005-0000-0000-000075D40000}"/>
    <cellStyle name="t_Migration 4_10 Projections 2 2 3" xfId="54383" xr:uid="{00000000-0005-0000-0000-000076D40000}"/>
    <cellStyle name="t_Migration 4_10 Projections 2 2 3 2" xfId="54384" xr:uid="{00000000-0005-0000-0000-000077D40000}"/>
    <cellStyle name="t_Migration 4_10 Projections 2 2 4" xfId="54385" xr:uid="{00000000-0005-0000-0000-000078D40000}"/>
    <cellStyle name="t_Migration 4_10 Projections 2 2 4 2" xfId="54386" xr:uid="{00000000-0005-0000-0000-000079D40000}"/>
    <cellStyle name="t_Migration 4_10 Projections 2 2 5" xfId="54387" xr:uid="{00000000-0005-0000-0000-00007AD40000}"/>
    <cellStyle name="t_Migration 4_10 Projections 2 2 5 2" xfId="54388" xr:uid="{00000000-0005-0000-0000-00007BD40000}"/>
    <cellStyle name="t_Migration 4_10 Projections 2 2 6" xfId="54389" xr:uid="{00000000-0005-0000-0000-00007CD40000}"/>
    <cellStyle name="t_Migration 4_10 Projections 2 2 6 2" xfId="54390" xr:uid="{00000000-0005-0000-0000-00007DD40000}"/>
    <cellStyle name="t_Migration 4_10 Projections 2 2 7" xfId="54391" xr:uid="{00000000-0005-0000-0000-00007ED40000}"/>
    <cellStyle name="t_Migration 4_10 Projections 2 2 7 2" xfId="54392" xr:uid="{00000000-0005-0000-0000-00007FD40000}"/>
    <cellStyle name="t_Migration 4_10 Projections 2 2 8" xfId="54393" xr:uid="{00000000-0005-0000-0000-000080D40000}"/>
    <cellStyle name="t_Migration 4_10 Projections 2 2 9" xfId="54394" xr:uid="{00000000-0005-0000-0000-000081D40000}"/>
    <cellStyle name="t_Migration 4_10 Projections 2 3" xfId="54395" xr:uid="{00000000-0005-0000-0000-000082D40000}"/>
    <cellStyle name="t_Migration 4_10 Projections 2 3 2" xfId="54396" xr:uid="{00000000-0005-0000-0000-000083D40000}"/>
    <cellStyle name="t_Migration 4_10 Projections 2 3 2 2" xfId="54397" xr:uid="{00000000-0005-0000-0000-000084D40000}"/>
    <cellStyle name="t_Migration 4_10 Projections 2 3 2 2 2" xfId="54398" xr:uid="{00000000-0005-0000-0000-000085D40000}"/>
    <cellStyle name="t_Migration 4_10 Projections 2 3 2 3" xfId="54399" xr:uid="{00000000-0005-0000-0000-000086D40000}"/>
    <cellStyle name="t_Migration 4_10 Projections 2 3 2 3 2" xfId="54400" xr:uid="{00000000-0005-0000-0000-000087D40000}"/>
    <cellStyle name="t_Migration 4_10 Projections 2 3 2 4" xfId="54401" xr:uid="{00000000-0005-0000-0000-000088D40000}"/>
    <cellStyle name="t_Migration 4_10 Projections 2 3 2 4 2" xfId="54402" xr:uid="{00000000-0005-0000-0000-000089D40000}"/>
    <cellStyle name="t_Migration 4_10 Projections 2 3 2 5" xfId="54403" xr:uid="{00000000-0005-0000-0000-00008AD40000}"/>
    <cellStyle name="t_Migration 4_10 Projections 2 3 2 5 2" xfId="54404" xr:uid="{00000000-0005-0000-0000-00008BD40000}"/>
    <cellStyle name="t_Migration 4_10 Projections 2 3 2 6" xfId="54405" xr:uid="{00000000-0005-0000-0000-00008CD40000}"/>
    <cellStyle name="t_Migration 4_10 Projections 2 3 2 6 2" xfId="54406" xr:uid="{00000000-0005-0000-0000-00008DD40000}"/>
    <cellStyle name="t_Migration 4_10 Projections 2 3 2 7" xfId="54407" xr:uid="{00000000-0005-0000-0000-00008ED40000}"/>
    <cellStyle name="t_Migration 4_10 Projections 2 3 3" xfId="54408" xr:uid="{00000000-0005-0000-0000-00008FD40000}"/>
    <cellStyle name="t_Migration 4_10 Projections 2 3 3 2" xfId="54409" xr:uid="{00000000-0005-0000-0000-000090D40000}"/>
    <cellStyle name="t_Migration 4_10 Projections 2 3 4" xfId="54410" xr:uid="{00000000-0005-0000-0000-000091D40000}"/>
    <cellStyle name="t_Migration 4_10 Projections 2 3 4 2" xfId="54411" xr:uid="{00000000-0005-0000-0000-000092D40000}"/>
    <cellStyle name="t_Migration 4_10 Projections 2 3 5" xfId="54412" xr:uid="{00000000-0005-0000-0000-000093D40000}"/>
    <cellStyle name="t_Migration 4_10 Projections 2 3 5 2" xfId="54413" xr:uid="{00000000-0005-0000-0000-000094D40000}"/>
    <cellStyle name="t_Migration 4_10 Projections 2 3 6" xfId="54414" xr:uid="{00000000-0005-0000-0000-000095D40000}"/>
    <cellStyle name="t_Migration 4_10 Projections 2 3 6 2" xfId="54415" xr:uid="{00000000-0005-0000-0000-000096D40000}"/>
    <cellStyle name="t_Migration 4_10 Projections 2 3 7" xfId="54416" xr:uid="{00000000-0005-0000-0000-000097D40000}"/>
    <cellStyle name="t_Migration 4_10 Projections 2 3 7 2" xfId="54417" xr:uid="{00000000-0005-0000-0000-000098D40000}"/>
    <cellStyle name="t_Migration 4_10 Projections 2 3 8" xfId="54418" xr:uid="{00000000-0005-0000-0000-000099D40000}"/>
    <cellStyle name="t_Migration 4_10 Projections 2 3 9" xfId="54419" xr:uid="{00000000-0005-0000-0000-00009AD40000}"/>
    <cellStyle name="t_Migration 4_10 Projections 2 4" xfId="54420" xr:uid="{00000000-0005-0000-0000-00009BD40000}"/>
    <cellStyle name="t_Migration 4_10 Projections 2 4 2" xfId="54421" xr:uid="{00000000-0005-0000-0000-00009CD40000}"/>
    <cellStyle name="t_Migration 4_10 Projections 2 4 2 2" xfId="54422" xr:uid="{00000000-0005-0000-0000-00009DD40000}"/>
    <cellStyle name="t_Migration 4_10 Projections 2 4 2 2 2" xfId="54423" xr:uid="{00000000-0005-0000-0000-00009ED40000}"/>
    <cellStyle name="t_Migration 4_10 Projections 2 4 2 3" xfId="54424" xr:uid="{00000000-0005-0000-0000-00009FD40000}"/>
    <cellStyle name="t_Migration 4_10 Projections 2 4 2 3 2" xfId="54425" xr:uid="{00000000-0005-0000-0000-0000A0D40000}"/>
    <cellStyle name="t_Migration 4_10 Projections 2 4 2 4" xfId="54426" xr:uid="{00000000-0005-0000-0000-0000A1D40000}"/>
    <cellStyle name="t_Migration 4_10 Projections 2 4 2 4 2" xfId="54427" xr:uid="{00000000-0005-0000-0000-0000A2D40000}"/>
    <cellStyle name="t_Migration 4_10 Projections 2 4 2 5" xfId="54428" xr:uid="{00000000-0005-0000-0000-0000A3D40000}"/>
    <cellStyle name="t_Migration 4_10 Projections 2 4 2 5 2" xfId="54429" xr:uid="{00000000-0005-0000-0000-0000A4D40000}"/>
    <cellStyle name="t_Migration 4_10 Projections 2 4 2 6" xfId="54430" xr:uid="{00000000-0005-0000-0000-0000A5D40000}"/>
    <cellStyle name="t_Migration 4_10 Projections 2 4 2 6 2" xfId="54431" xr:uid="{00000000-0005-0000-0000-0000A6D40000}"/>
    <cellStyle name="t_Migration 4_10 Projections 2 4 2 7" xfId="54432" xr:uid="{00000000-0005-0000-0000-0000A7D40000}"/>
    <cellStyle name="t_Migration 4_10 Projections 2 4 3" xfId="54433" xr:uid="{00000000-0005-0000-0000-0000A8D40000}"/>
    <cellStyle name="t_Migration 4_10 Projections 2 4 3 2" xfId="54434" xr:uid="{00000000-0005-0000-0000-0000A9D40000}"/>
    <cellStyle name="t_Migration 4_10 Projections 2 4 4" xfId="54435" xr:uid="{00000000-0005-0000-0000-0000AAD40000}"/>
    <cellStyle name="t_Migration 4_10 Projections 2 4 4 2" xfId="54436" xr:uid="{00000000-0005-0000-0000-0000ABD40000}"/>
    <cellStyle name="t_Migration 4_10 Projections 2 4 5" xfId="54437" xr:uid="{00000000-0005-0000-0000-0000ACD40000}"/>
    <cellStyle name="t_Migration 4_10 Projections 2 4 5 2" xfId="54438" xr:uid="{00000000-0005-0000-0000-0000ADD40000}"/>
    <cellStyle name="t_Migration 4_10 Projections 2 4 6" xfId="54439" xr:uid="{00000000-0005-0000-0000-0000AED40000}"/>
    <cellStyle name="t_Migration 4_10 Projections 2 4 6 2" xfId="54440" xr:uid="{00000000-0005-0000-0000-0000AFD40000}"/>
    <cellStyle name="t_Migration 4_10 Projections 2 4 7" xfId="54441" xr:uid="{00000000-0005-0000-0000-0000B0D40000}"/>
    <cellStyle name="t_Migration 4_10 Projections 2 4 7 2" xfId="54442" xr:uid="{00000000-0005-0000-0000-0000B1D40000}"/>
    <cellStyle name="t_Migration 4_10 Projections 2 4 8" xfId="54443" xr:uid="{00000000-0005-0000-0000-0000B2D40000}"/>
    <cellStyle name="t_Migration 4_10 Projections 2 4 9" xfId="54444" xr:uid="{00000000-0005-0000-0000-0000B3D40000}"/>
    <cellStyle name="t_Migration 4_10 Projections 2 5" xfId="54445" xr:uid="{00000000-0005-0000-0000-0000B4D40000}"/>
    <cellStyle name="t_Migration 4_10 Projections 2 5 2" xfId="54446" xr:uid="{00000000-0005-0000-0000-0000B5D40000}"/>
    <cellStyle name="t_Migration 4_10 Projections 2 5 2 2" xfId="54447" xr:uid="{00000000-0005-0000-0000-0000B6D40000}"/>
    <cellStyle name="t_Migration 4_10 Projections 2 5 2 2 2" xfId="54448" xr:uid="{00000000-0005-0000-0000-0000B7D40000}"/>
    <cellStyle name="t_Migration 4_10 Projections 2 5 2 3" xfId="54449" xr:uid="{00000000-0005-0000-0000-0000B8D40000}"/>
    <cellStyle name="t_Migration 4_10 Projections 2 5 2 3 2" xfId="54450" xr:uid="{00000000-0005-0000-0000-0000B9D40000}"/>
    <cellStyle name="t_Migration 4_10 Projections 2 5 2 4" xfId="54451" xr:uid="{00000000-0005-0000-0000-0000BAD40000}"/>
    <cellStyle name="t_Migration 4_10 Projections 2 5 2 4 2" xfId="54452" xr:uid="{00000000-0005-0000-0000-0000BBD40000}"/>
    <cellStyle name="t_Migration 4_10 Projections 2 5 2 5" xfId="54453" xr:uid="{00000000-0005-0000-0000-0000BCD40000}"/>
    <cellStyle name="t_Migration 4_10 Projections 2 5 2 5 2" xfId="54454" xr:uid="{00000000-0005-0000-0000-0000BDD40000}"/>
    <cellStyle name="t_Migration 4_10 Projections 2 5 2 6" xfId="54455" xr:uid="{00000000-0005-0000-0000-0000BED40000}"/>
    <cellStyle name="t_Migration 4_10 Projections 2 5 2 6 2" xfId="54456" xr:uid="{00000000-0005-0000-0000-0000BFD40000}"/>
    <cellStyle name="t_Migration 4_10 Projections 2 5 2 7" xfId="54457" xr:uid="{00000000-0005-0000-0000-0000C0D40000}"/>
    <cellStyle name="t_Migration 4_10 Projections 2 5 3" xfId="54458" xr:uid="{00000000-0005-0000-0000-0000C1D40000}"/>
    <cellStyle name="t_Migration 4_10 Projections 2 5 3 2" xfId="54459" xr:uid="{00000000-0005-0000-0000-0000C2D40000}"/>
    <cellStyle name="t_Migration 4_10 Projections 2 5 4" xfId="54460" xr:uid="{00000000-0005-0000-0000-0000C3D40000}"/>
    <cellStyle name="t_Migration 4_10 Projections 2 5 4 2" xfId="54461" xr:uid="{00000000-0005-0000-0000-0000C4D40000}"/>
    <cellStyle name="t_Migration 4_10 Projections 2 5 5" xfId="54462" xr:uid="{00000000-0005-0000-0000-0000C5D40000}"/>
    <cellStyle name="t_Migration 4_10 Projections 2 5 5 2" xfId="54463" xr:uid="{00000000-0005-0000-0000-0000C6D40000}"/>
    <cellStyle name="t_Migration 4_10 Projections 2 5 6" xfId="54464" xr:uid="{00000000-0005-0000-0000-0000C7D40000}"/>
    <cellStyle name="t_Migration 4_10 Projections 2 5 6 2" xfId="54465" xr:uid="{00000000-0005-0000-0000-0000C8D40000}"/>
    <cellStyle name="t_Migration 4_10 Projections 2 5 7" xfId="54466" xr:uid="{00000000-0005-0000-0000-0000C9D40000}"/>
    <cellStyle name="t_Migration 4_10 Projections 2 5 7 2" xfId="54467" xr:uid="{00000000-0005-0000-0000-0000CAD40000}"/>
    <cellStyle name="t_Migration 4_10 Projections 2 5 8" xfId="54468" xr:uid="{00000000-0005-0000-0000-0000CBD40000}"/>
    <cellStyle name="t_Migration 4_10 Projections 2 5 9" xfId="54469" xr:uid="{00000000-0005-0000-0000-0000CCD40000}"/>
    <cellStyle name="t_Migration 4_10 Projections 2 6" xfId="54470" xr:uid="{00000000-0005-0000-0000-0000CDD40000}"/>
    <cellStyle name="t_Migration 4_10 Projections 2 6 2" xfId="54471" xr:uid="{00000000-0005-0000-0000-0000CED40000}"/>
    <cellStyle name="t_Migration 4_10 Projections 2 6 2 2" xfId="54472" xr:uid="{00000000-0005-0000-0000-0000CFD40000}"/>
    <cellStyle name="t_Migration 4_10 Projections 2 6 3" xfId="54473" xr:uid="{00000000-0005-0000-0000-0000D0D40000}"/>
    <cellStyle name="t_Migration 4_10 Projections 2 6 3 2" xfId="54474" xr:uid="{00000000-0005-0000-0000-0000D1D40000}"/>
    <cellStyle name="t_Migration 4_10 Projections 2 6 4" xfId="54475" xr:uid="{00000000-0005-0000-0000-0000D2D40000}"/>
    <cellStyle name="t_Migration 4_10 Projections 2 6 4 2" xfId="54476" xr:uid="{00000000-0005-0000-0000-0000D3D40000}"/>
    <cellStyle name="t_Migration 4_10 Projections 2 6 5" xfId="54477" xr:uid="{00000000-0005-0000-0000-0000D4D40000}"/>
    <cellStyle name="t_Migration 4_10 Projections 2 6 5 2" xfId="54478" xr:uid="{00000000-0005-0000-0000-0000D5D40000}"/>
    <cellStyle name="t_Migration 4_10 Projections 2 6 6" xfId="54479" xr:uid="{00000000-0005-0000-0000-0000D6D40000}"/>
    <cellStyle name="t_Migration 4_10 Projections 2 6 6 2" xfId="54480" xr:uid="{00000000-0005-0000-0000-0000D7D40000}"/>
    <cellStyle name="t_Migration 4_10 Projections 2 6 7" xfId="54481" xr:uid="{00000000-0005-0000-0000-0000D8D40000}"/>
    <cellStyle name="t_Migration 4_10 Projections 2 7" xfId="54482" xr:uid="{00000000-0005-0000-0000-0000D9D40000}"/>
    <cellStyle name="t_Migration 4_10 Projections 2 7 2" xfId="54483" xr:uid="{00000000-0005-0000-0000-0000DAD40000}"/>
    <cellStyle name="t_Migration 4_10 Projections 2 8" xfId="54484" xr:uid="{00000000-0005-0000-0000-0000DBD40000}"/>
    <cellStyle name="t_Migration 4_10 Projections 2 8 2" xfId="54485" xr:uid="{00000000-0005-0000-0000-0000DCD40000}"/>
    <cellStyle name="t_Migration 4_10 Projections 2 9" xfId="54486" xr:uid="{00000000-0005-0000-0000-0000DDD40000}"/>
    <cellStyle name="t_Migration 4_10 Projections 2 9 2" xfId="54487" xr:uid="{00000000-0005-0000-0000-0000DED40000}"/>
    <cellStyle name="t_Migration 4_10 Projections 3" xfId="54488" xr:uid="{00000000-0005-0000-0000-0000DFD40000}"/>
    <cellStyle name="t_Migration 4_10 Projections 3 10" xfId="54489" xr:uid="{00000000-0005-0000-0000-0000E0D40000}"/>
    <cellStyle name="t_Migration 4_10 Projections 3 10 2" xfId="54490" xr:uid="{00000000-0005-0000-0000-0000E1D40000}"/>
    <cellStyle name="t_Migration 4_10 Projections 3 11" xfId="54491" xr:uid="{00000000-0005-0000-0000-0000E2D40000}"/>
    <cellStyle name="t_Migration 4_10 Projections 3 11 2" xfId="54492" xr:uid="{00000000-0005-0000-0000-0000E3D40000}"/>
    <cellStyle name="t_Migration 4_10 Projections 3 12" xfId="54493" xr:uid="{00000000-0005-0000-0000-0000E4D40000}"/>
    <cellStyle name="t_Migration 4_10 Projections 3 13" xfId="54494" xr:uid="{00000000-0005-0000-0000-0000E5D40000}"/>
    <cellStyle name="t_Migration 4_10 Projections 3 2" xfId="54495" xr:uid="{00000000-0005-0000-0000-0000E6D40000}"/>
    <cellStyle name="t_Migration 4_10 Projections 3 2 2" xfId="54496" xr:uid="{00000000-0005-0000-0000-0000E7D40000}"/>
    <cellStyle name="t_Migration 4_10 Projections 3 2 2 2" xfId="54497" xr:uid="{00000000-0005-0000-0000-0000E8D40000}"/>
    <cellStyle name="t_Migration 4_10 Projections 3 2 2 2 2" xfId="54498" xr:uid="{00000000-0005-0000-0000-0000E9D40000}"/>
    <cellStyle name="t_Migration 4_10 Projections 3 2 2 3" xfId="54499" xr:uid="{00000000-0005-0000-0000-0000EAD40000}"/>
    <cellStyle name="t_Migration 4_10 Projections 3 2 2 3 2" xfId="54500" xr:uid="{00000000-0005-0000-0000-0000EBD40000}"/>
    <cellStyle name="t_Migration 4_10 Projections 3 2 2 4" xfId="54501" xr:uid="{00000000-0005-0000-0000-0000ECD40000}"/>
    <cellStyle name="t_Migration 4_10 Projections 3 2 2 4 2" xfId="54502" xr:uid="{00000000-0005-0000-0000-0000EDD40000}"/>
    <cellStyle name="t_Migration 4_10 Projections 3 2 2 5" xfId="54503" xr:uid="{00000000-0005-0000-0000-0000EED40000}"/>
    <cellStyle name="t_Migration 4_10 Projections 3 2 2 5 2" xfId="54504" xr:uid="{00000000-0005-0000-0000-0000EFD40000}"/>
    <cellStyle name="t_Migration 4_10 Projections 3 2 2 6" xfId="54505" xr:uid="{00000000-0005-0000-0000-0000F0D40000}"/>
    <cellStyle name="t_Migration 4_10 Projections 3 2 2 6 2" xfId="54506" xr:uid="{00000000-0005-0000-0000-0000F1D40000}"/>
    <cellStyle name="t_Migration 4_10 Projections 3 2 2 7" xfId="54507" xr:uid="{00000000-0005-0000-0000-0000F2D40000}"/>
    <cellStyle name="t_Migration 4_10 Projections 3 2 3" xfId="54508" xr:uid="{00000000-0005-0000-0000-0000F3D40000}"/>
    <cellStyle name="t_Migration 4_10 Projections 3 2 3 2" xfId="54509" xr:uid="{00000000-0005-0000-0000-0000F4D40000}"/>
    <cellStyle name="t_Migration 4_10 Projections 3 2 4" xfId="54510" xr:uid="{00000000-0005-0000-0000-0000F5D40000}"/>
    <cellStyle name="t_Migration 4_10 Projections 3 2 4 2" xfId="54511" xr:uid="{00000000-0005-0000-0000-0000F6D40000}"/>
    <cellStyle name="t_Migration 4_10 Projections 3 2 5" xfId="54512" xr:uid="{00000000-0005-0000-0000-0000F7D40000}"/>
    <cellStyle name="t_Migration 4_10 Projections 3 2 5 2" xfId="54513" xr:uid="{00000000-0005-0000-0000-0000F8D40000}"/>
    <cellStyle name="t_Migration 4_10 Projections 3 2 6" xfId="54514" xr:uid="{00000000-0005-0000-0000-0000F9D40000}"/>
    <cellStyle name="t_Migration 4_10 Projections 3 2 6 2" xfId="54515" xr:uid="{00000000-0005-0000-0000-0000FAD40000}"/>
    <cellStyle name="t_Migration 4_10 Projections 3 2 7" xfId="54516" xr:uid="{00000000-0005-0000-0000-0000FBD40000}"/>
    <cellStyle name="t_Migration 4_10 Projections 3 2 7 2" xfId="54517" xr:uid="{00000000-0005-0000-0000-0000FCD40000}"/>
    <cellStyle name="t_Migration 4_10 Projections 3 2 8" xfId="54518" xr:uid="{00000000-0005-0000-0000-0000FDD40000}"/>
    <cellStyle name="t_Migration 4_10 Projections 3 2 9" xfId="54519" xr:uid="{00000000-0005-0000-0000-0000FED40000}"/>
    <cellStyle name="t_Migration 4_10 Projections 3 3" xfId="54520" xr:uid="{00000000-0005-0000-0000-0000FFD40000}"/>
    <cellStyle name="t_Migration 4_10 Projections 3 3 2" xfId="54521" xr:uid="{00000000-0005-0000-0000-000000D50000}"/>
    <cellStyle name="t_Migration 4_10 Projections 3 3 2 2" xfId="54522" xr:uid="{00000000-0005-0000-0000-000001D50000}"/>
    <cellStyle name="t_Migration 4_10 Projections 3 3 2 2 2" xfId="54523" xr:uid="{00000000-0005-0000-0000-000002D50000}"/>
    <cellStyle name="t_Migration 4_10 Projections 3 3 2 3" xfId="54524" xr:uid="{00000000-0005-0000-0000-000003D50000}"/>
    <cellStyle name="t_Migration 4_10 Projections 3 3 2 3 2" xfId="54525" xr:uid="{00000000-0005-0000-0000-000004D50000}"/>
    <cellStyle name="t_Migration 4_10 Projections 3 3 2 4" xfId="54526" xr:uid="{00000000-0005-0000-0000-000005D50000}"/>
    <cellStyle name="t_Migration 4_10 Projections 3 3 2 4 2" xfId="54527" xr:uid="{00000000-0005-0000-0000-000006D50000}"/>
    <cellStyle name="t_Migration 4_10 Projections 3 3 2 5" xfId="54528" xr:uid="{00000000-0005-0000-0000-000007D50000}"/>
    <cellStyle name="t_Migration 4_10 Projections 3 3 2 5 2" xfId="54529" xr:uid="{00000000-0005-0000-0000-000008D50000}"/>
    <cellStyle name="t_Migration 4_10 Projections 3 3 2 6" xfId="54530" xr:uid="{00000000-0005-0000-0000-000009D50000}"/>
    <cellStyle name="t_Migration 4_10 Projections 3 3 2 6 2" xfId="54531" xr:uid="{00000000-0005-0000-0000-00000AD50000}"/>
    <cellStyle name="t_Migration 4_10 Projections 3 3 2 7" xfId="54532" xr:uid="{00000000-0005-0000-0000-00000BD50000}"/>
    <cellStyle name="t_Migration 4_10 Projections 3 3 3" xfId="54533" xr:uid="{00000000-0005-0000-0000-00000CD50000}"/>
    <cellStyle name="t_Migration 4_10 Projections 3 3 3 2" xfId="54534" xr:uid="{00000000-0005-0000-0000-00000DD50000}"/>
    <cellStyle name="t_Migration 4_10 Projections 3 3 4" xfId="54535" xr:uid="{00000000-0005-0000-0000-00000ED50000}"/>
    <cellStyle name="t_Migration 4_10 Projections 3 3 4 2" xfId="54536" xr:uid="{00000000-0005-0000-0000-00000FD50000}"/>
    <cellStyle name="t_Migration 4_10 Projections 3 3 5" xfId="54537" xr:uid="{00000000-0005-0000-0000-000010D50000}"/>
    <cellStyle name="t_Migration 4_10 Projections 3 3 5 2" xfId="54538" xr:uid="{00000000-0005-0000-0000-000011D50000}"/>
    <cellStyle name="t_Migration 4_10 Projections 3 3 6" xfId="54539" xr:uid="{00000000-0005-0000-0000-000012D50000}"/>
    <cellStyle name="t_Migration 4_10 Projections 3 3 6 2" xfId="54540" xr:uid="{00000000-0005-0000-0000-000013D50000}"/>
    <cellStyle name="t_Migration 4_10 Projections 3 3 7" xfId="54541" xr:uid="{00000000-0005-0000-0000-000014D50000}"/>
    <cellStyle name="t_Migration 4_10 Projections 3 3 7 2" xfId="54542" xr:uid="{00000000-0005-0000-0000-000015D50000}"/>
    <cellStyle name="t_Migration 4_10 Projections 3 3 8" xfId="54543" xr:uid="{00000000-0005-0000-0000-000016D50000}"/>
    <cellStyle name="t_Migration 4_10 Projections 3 3 9" xfId="54544" xr:uid="{00000000-0005-0000-0000-000017D50000}"/>
    <cellStyle name="t_Migration 4_10 Projections 3 4" xfId="54545" xr:uid="{00000000-0005-0000-0000-000018D50000}"/>
    <cellStyle name="t_Migration 4_10 Projections 3 4 2" xfId="54546" xr:uid="{00000000-0005-0000-0000-000019D50000}"/>
    <cellStyle name="t_Migration 4_10 Projections 3 4 2 2" xfId="54547" xr:uid="{00000000-0005-0000-0000-00001AD50000}"/>
    <cellStyle name="t_Migration 4_10 Projections 3 4 2 2 2" xfId="54548" xr:uid="{00000000-0005-0000-0000-00001BD50000}"/>
    <cellStyle name="t_Migration 4_10 Projections 3 4 2 3" xfId="54549" xr:uid="{00000000-0005-0000-0000-00001CD50000}"/>
    <cellStyle name="t_Migration 4_10 Projections 3 4 2 3 2" xfId="54550" xr:uid="{00000000-0005-0000-0000-00001DD50000}"/>
    <cellStyle name="t_Migration 4_10 Projections 3 4 2 4" xfId="54551" xr:uid="{00000000-0005-0000-0000-00001ED50000}"/>
    <cellStyle name="t_Migration 4_10 Projections 3 4 2 4 2" xfId="54552" xr:uid="{00000000-0005-0000-0000-00001FD50000}"/>
    <cellStyle name="t_Migration 4_10 Projections 3 4 2 5" xfId="54553" xr:uid="{00000000-0005-0000-0000-000020D50000}"/>
    <cellStyle name="t_Migration 4_10 Projections 3 4 2 5 2" xfId="54554" xr:uid="{00000000-0005-0000-0000-000021D50000}"/>
    <cellStyle name="t_Migration 4_10 Projections 3 4 2 6" xfId="54555" xr:uid="{00000000-0005-0000-0000-000022D50000}"/>
    <cellStyle name="t_Migration 4_10 Projections 3 4 2 6 2" xfId="54556" xr:uid="{00000000-0005-0000-0000-000023D50000}"/>
    <cellStyle name="t_Migration 4_10 Projections 3 4 2 7" xfId="54557" xr:uid="{00000000-0005-0000-0000-000024D50000}"/>
    <cellStyle name="t_Migration 4_10 Projections 3 4 3" xfId="54558" xr:uid="{00000000-0005-0000-0000-000025D50000}"/>
    <cellStyle name="t_Migration 4_10 Projections 3 4 3 2" xfId="54559" xr:uid="{00000000-0005-0000-0000-000026D50000}"/>
    <cellStyle name="t_Migration 4_10 Projections 3 4 4" xfId="54560" xr:uid="{00000000-0005-0000-0000-000027D50000}"/>
    <cellStyle name="t_Migration 4_10 Projections 3 4 4 2" xfId="54561" xr:uid="{00000000-0005-0000-0000-000028D50000}"/>
    <cellStyle name="t_Migration 4_10 Projections 3 4 5" xfId="54562" xr:uid="{00000000-0005-0000-0000-000029D50000}"/>
    <cellStyle name="t_Migration 4_10 Projections 3 4 5 2" xfId="54563" xr:uid="{00000000-0005-0000-0000-00002AD50000}"/>
    <cellStyle name="t_Migration 4_10 Projections 3 4 6" xfId="54564" xr:uid="{00000000-0005-0000-0000-00002BD50000}"/>
    <cellStyle name="t_Migration 4_10 Projections 3 4 6 2" xfId="54565" xr:uid="{00000000-0005-0000-0000-00002CD50000}"/>
    <cellStyle name="t_Migration 4_10 Projections 3 4 7" xfId="54566" xr:uid="{00000000-0005-0000-0000-00002DD50000}"/>
    <cellStyle name="t_Migration 4_10 Projections 3 4 7 2" xfId="54567" xr:uid="{00000000-0005-0000-0000-00002ED50000}"/>
    <cellStyle name="t_Migration 4_10 Projections 3 4 8" xfId="54568" xr:uid="{00000000-0005-0000-0000-00002FD50000}"/>
    <cellStyle name="t_Migration 4_10 Projections 3 4 9" xfId="54569" xr:uid="{00000000-0005-0000-0000-000030D50000}"/>
    <cellStyle name="t_Migration 4_10 Projections 3 5" xfId="54570" xr:uid="{00000000-0005-0000-0000-000031D50000}"/>
    <cellStyle name="t_Migration 4_10 Projections 3 5 2" xfId="54571" xr:uid="{00000000-0005-0000-0000-000032D50000}"/>
    <cellStyle name="t_Migration 4_10 Projections 3 5 2 2" xfId="54572" xr:uid="{00000000-0005-0000-0000-000033D50000}"/>
    <cellStyle name="t_Migration 4_10 Projections 3 5 2 2 2" xfId="54573" xr:uid="{00000000-0005-0000-0000-000034D50000}"/>
    <cellStyle name="t_Migration 4_10 Projections 3 5 2 3" xfId="54574" xr:uid="{00000000-0005-0000-0000-000035D50000}"/>
    <cellStyle name="t_Migration 4_10 Projections 3 5 2 3 2" xfId="54575" xr:uid="{00000000-0005-0000-0000-000036D50000}"/>
    <cellStyle name="t_Migration 4_10 Projections 3 5 2 4" xfId="54576" xr:uid="{00000000-0005-0000-0000-000037D50000}"/>
    <cellStyle name="t_Migration 4_10 Projections 3 5 2 4 2" xfId="54577" xr:uid="{00000000-0005-0000-0000-000038D50000}"/>
    <cellStyle name="t_Migration 4_10 Projections 3 5 2 5" xfId="54578" xr:uid="{00000000-0005-0000-0000-000039D50000}"/>
    <cellStyle name="t_Migration 4_10 Projections 3 5 2 5 2" xfId="54579" xr:uid="{00000000-0005-0000-0000-00003AD50000}"/>
    <cellStyle name="t_Migration 4_10 Projections 3 5 2 6" xfId="54580" xr:uid="{00000000-0005-0000-0000-00003BD50000}"/>
    <cellStyle name="t_Migration 4_10 Projections 3 5 2 6 2" xfId="54581" xr:uid="{00000000-0005-0000-0000-00003CD50000}"/>
    <cellStyle name="t_Migration 4_10 Projections 3 5 2 7" xfId="54582" xr:uid="{00000000-0005-0000-0000-00003DD50000}"/>
    <cellStyle name="t_Migration 4_10 Projections 3 5 3" xfId="54583" xr:uid="{00000000-0005-0000-0000-00003ED50000}"/>
    <cellStyle name="t_Migration 4_10 Projections 3 5 3 2" xfId="54584" xr:uid="{00000000-0005-0000-0000-00003FD50000}"/>
    <cellStyle name="t_Migration 4_10 Projections 3 5 4" xfId="54585" xr:uid="{00000000-0005-0000-0000-000040D50000}"/>
    <cellStyle name="t_Migration 4_10 Projections 3 5 4 2" xfId="54586" xr:uid="{00000000-0005-0000-0000-000041D50000}"/>
    <cellStyle name="t_Migration 4_10 Projections 3 5 5" xfId="54587" xr:uid="{00000000-0005-0000-0000-000042D50000}"/>
    <cellStyle name="t_Migration 4_10 Projections 3 5 5 2" xfId="54588" xr:uid="{00000000-0005-0000-0000-000043D50000}"/>
    <cellStyle name="t_Migration 4_10 Projections 3 5 6" xfId="54589" xr:uid="{00000000-0005-0000-0000-000044D50000}"/>
    <cellStyle name="t_Migration 4_10 Projections 3 5 6 2" xfId="54590" xr:uid="{00000000-0005-0000-0000-000045D50000}"/>
    <cellStyle name="t_Migration 4_10 Projections 3 5 7" xfId="54591" xr:uid="{00000000-0005-0000-0000-000046D50000}"/>
    <cellStyle name="t_Migration 4_10 Projections 3 5 7 2" xfId="54592" xr:uid="{00000000-0005-0000-0000-000047D50000}"/>
    <cellStyle name="t_Migration 4_10 Projections 3 5 8" xfId="54593" xr:uid="{00000000-0005-0000-0000-000048D50000}"/>
    <cellStyle name="t_Migration 4_10 Projections 3 5 9" xfId="54594" xr:uid="{00000000-0005-0000-0000-000049D50000}"/>
    <cellStyle name="t_Migration 4_10 Projections 3 6" xfId="54595" xr:uid="{00000000-0005-0000-0000-00004AD50000}"/>
    <cellStyle name="t_Migration 4_10 Projections 3 6 2" xfId="54596" xr:uid="{00000000-0005-0000-0000-00004BD50000}"/>
    <cellStyle name="t_Migration 4_10 Projections 3 6 2 2" xfId="54597" xr:uid="{00000000-0005-0000-0000-00004CD50000}"/>
    <cellStyle name="t_Migration 4_10 Projections 3 6 3" xfId="54598" xr:uid="{00000000-0005-0000-0000-00004DD50000}"/>
    <cellStyle name="t_Migration 4_10 Projections 3 6 3 2" xfId="54599" xr:uid="{00000000-0005-0000-0000-00004ED50000}"/>
    <cellStyle name="t_Migration 4_10 Projections 3 6 4" xfId="54600" xr:uid="{00000000-0005-0000-0000-00004FD50000}"/>
    <cellStyle name="t_Migration 4_10 Projections 3 6 4 2" xfId="54601" xr:uid="{00000000-0005-0000-0000-000050D50000}"/>
    <cellStyle name="t_Migration 4_10 Projections 3 6 5" xfId="54602" xr:uid="{00000000-0005-0000-0000-000051D50000}"/>
    <cellStyle name="t_Migration 4_10 Projections 3 6 5 2" xfId="54603" xr:uid="{00000000-0005-0000-0000-000052D50000}"/>
    <cellStyle name="t_Migration 4_10 Projections 3 6 6" xfId="54604" xr:uid="{00000000-0005-0000-0000-000053D50000}"/>
    <cellStyle name="t_Migration 4_10 Projections 3 6 6 2" xfId="54605" xr:uid="{00000000-0005-0000-0000-000054D50000}"/>
    <cellStyle name="t_Migration 4_10 Projections 3 6 7" xfId="54606" xr:uid="{00000000-0005-0000-0000-000055D50000}"/>
    <cellStyle name="t_Migration 4_10 Projections 3 7" xfId="54607" xr:uid="{00000000-0005-0000-0000-000056D50000}"/>
    <cellStyle name="t_Migration 4_10 Projections 3 7 2" xfId="54608" xr:uid="{00000000-0005-0000-0000-000057D50000}"/>
    <cellStyle name="t_Migration 4_10 Projections 3 8" xfId="54609" xr:uid="{00000000-0005-0000-0000-000058D50000}"/>
    <cellStyle name="t_Migration 4_10 Projections 3 8 2" xfId="54610" xr:uid="{00000000-0005-0000-0000-000059D50000}"/>
    <cellStyle name="t_Migration 4_10 Projections 3 9" xfId="54611" xr:uid="{00000000-0005-0000-0000-00005AD50000}"/>
    <cellStyle name="t_Migration 4_10 Projections 3 9 2" xfId="54612" xr:uid="{00000000-0005-0000-0000-00005BD50000}"/>
    <cellStyle name="t_Migration 4_10 Projections 4" xfId="54613" xr:uid="{00000000-0005-0000-0000-00005CD50000}"/>
    <cellStyle name="t_Migration 4_10 Projections 4 2" xfId="54614" xr:uid="{00000000-0005-0000-0000-00005DD50000}"/>
    <cellStyle name="t_Migration 4_10 Projections 4 2 2" xfId="54615" xr:uid="{00000000-0005-0000-0000-00005ED50000}"/>
    <cellStyle name="t_Migration 4_10 Projections 4 2 2 2" xfId="54616" xr:uid="{00000000-0005-0000-0000-00005FD50000}"/>
    <cellStyle name="t_Migration 4_10 Projections 4 2 3" xfId="54617" xr:uid="{00000000-0005-0000-0000-000060D50000}"/>
    <cellStyle name="t_Migration 4_10 Projections 4 2 3 2" xfId="54618" xr:uid="{00000000-0005-0000-0000-000061D50000}"/>
    <cellStyle name="t_Migration 4_10 Projections 4 2 4" xfId="54619" xr:uid="{00000000-0005-0000-0000-000062D50000}"/>
    <cellStyle name="t_Migration 4_10 Projections 4 2 4 2" xfId="54620" xr:uid="{00000000-0005-0000-0000-000063D50000}"/>
    <cellStyle name="t_Migration 4_10 Projections 4 2 5" xfId="54621" xr:uid="{00000000-0005-0000-0000-000064D50000}"/>
    <cellStyle name="t_Migration 4_10 Projections 4 2 5 2" xfId="54622" xr:uid="{00000000-0005-0000-0000-000065D50000}"/>
    <cellStyle name="t_Migration 4_10 Projections 4 2 6" xfId="54623" xr:uid="{00000000-0005-0000-0000-000066D50000}"/>
    <cellStyle name="t_Migration 4_10 Projections 4 2 6 2" xfId="54624" xr:uid="{00000000-0005-0000-0000-000067D50000}"/>
    <cellStyle name="t_Migration 4_10 Projections 4 2 7" xfId="54625" xr:uid="{00000000-0005-0000-0000-000068D50000}"/>
    <cellStyle name="t_Migration 4_10 Projections 4 3" xfId="54626" xr:uid="{00000000-0005-0000-0000-000069D50000}"/>
    <cellStyle name="t_Migration 4_10 Projections 4 3 2" xfId="54627" xr:uid="{00000000-0005-0000-0000-00006AD50000}"/>
    <cellStyle name="t_Migration 4_10 Projections 4 4" xfId="54628" xr:uid="{00000000-0005-0000-0000-00006BD50000}"/>
    <cellStyle name="t_Migration 4_10 Projections 4 4 2" xfId="54629" xr:uid="{00000000-0005-0000-0000-00006CD50000}"/>
    <cellStyle name="t_Migration 4_10 Projections 4 5" xfId="54630" xr:uid="{00000000-0005-0000-0000-00006DD50000}"/>
    <cellStyle name="t_Migration 4_10 Projections 4 5 2" xfId="54631" xr:uid="{00000000-0005-0000-0000-00006ED50000}"/>
    <cellStyle name="t_Migration 4_10 Projections 4 6" xfId="54632" xr:uid="{00000000-0005-0000-0000-00006FD50000}"/>
    <cellStyle name="t_Migration 4_10 Projections 4 6 2" xfId="54633" xr:uid="{00000000-0005-0000-0000-000070D50000}"/>
    <cellStyle name="t_Migration 4_10 Projections 4 7" xfId="54634" xr:uid="{00000000-0005-0000-0000-000071D50000}"/>
    <cellStyle name="t_Migration 4_10 Projections 4 7 2" xfId="54635" xr:uid="{00000000-0005-0000-0000-000072D50000}"/>
    <cellStyle name="t_Migration 4_10 Projections 4 8" xfId="54636" xr:uid="{00000000-0005-0000-0000-000073D50000}"/>
    <cellStyle name="t_Migration 4_10 Projections 4 9" xfId="54637" xr:uid="{00000000-0005-0000-0000-000074D50000}"/>
    <cellStyle name="t_Migration 4_10 Projections 5" xfId="54638" xr:uid="{00000000-0005-0000-0000-000075D50000}"/>
    <cellStyle name="t_Migration 4_10 Projections 5 2" xfId="54639" xr:uid="{00000000-0005-0000-0000-000076D50000}"/>
    <cellStyle name="t_Migration 4_10 Projections 5 2 2" xfId="54640" xr:uid="{00000000-0005-0000-0000-000077D50000}"/>
    <cellStyle name="t_Migration 4_10 Projections 5 2 2 2" xfId="54641" xr:uid="{00000000-0005-0000-0000-000078D50000}"/>
    <cellStyle name="t_Migration 4_10 Projections 5 2 3" xfId="54642" xr:uid="{00000000-0005-0000-0000-000079D50000}"/>
    <cellStyle name="t_Migration 4_10 Projections 5 2 3 2" xfId="54643" xr:uid="{00000000-0005-0000-0000-00007AD50000}"/>
    <cellStyle name="t_Migration 4_10 Projections 5 2 4" xfId="54644" xr:uid="{00000000-0005-0000-0000-00007BD50000}"/>
    <cellStyle name="t_Migration 4_10 Projections 5 2 4 2" xfId="54645" xr:uid="{00000000-0005-0000-0000-00007CD50000}"/>
    <cellStyle name="t_Migration 4_10 Projections 5 2 5" xfId="54646" xr:uid="{00000000-0005-0000-0000-00007DD50000}"/>
    <cellStyle name="t_Migration 4_10 Projections 5 2 5 2" xfId="54647" xr:uid="{00000000-0005-0000-0000-00007ED50000}"/>
    <cellStyle name="t_Migration 4_10 Projections 5 2 6" xfId="54648" xr:uid="{00000000-0005-0000-0000-00007FD50000}"/>
    <cellStyle name="t_Migration 4_10 Projections 5 2 6 2" xfId="54649" xr:uid="{00000000-0005-0000-0000-000080D50000}"/>
    <cellStyle name="t_Migration 4_10 Projections 5 2 7" xfId="54650" xr:uid="{00000000-0005-0000-0000-000081D50000}"/>
    <cellStyle name="t_Migration 4_10 Projections 5 3" xfId="54651" xr:uid="{00000000-0005-0000-0000-000082D50000}"/>
    <cellStyle name="t_Migration 4_10 Projections 5 3 2" xfId="54652" xr:uid="{00000000-0005-0000-0000-000083D50000}"/>
    <cellStyle name="t_Migration 4_10 Projections 5 4" xfId="54653" xr:uid="{00000000-0005-0000-0000-000084D50000}"/>
    <cellStyle name="t_Migration 4_10 Projections 5 4 2" xfId="54654" xr:uid="{00000000-0005-0000-0000-000085D50000}"/>
    <cellStyle name="t_Migration 4_10 Projections 5 5" xfId="54655" xr:uid="{00000000-0005-0000-0000-000086D50000}"/>
    <cellStyle name="t_Migration 4_10 Projections 5 5 2" xfId="54656" xr:uid="{00000000-0005-0000-0000-000087D50000}"/>
    <cellStyle name="t_Migration 4_10 Projections 5 6" xfId="54657" xr:uid="{00000000-0005-0000-0000-000088D50000}"/>
    <cellStyle name="t_Migration 4_10 Projections 5 6 2" xfId="54658" xr:uid="{00000000-0005-0000-0000-000089D50000}"/>
    <cellStyle name="t_Migration 4_10 Projections 5 7" xfId="54659" xr:uid="{00000000-0005-0000-0000-00008AD50000}"/>
    <cellStyle name="t_Migration 4_10 Projections 5 7 2" xfId="54660" xr:uid="{00000000-0005-0000-0000-00008BD50000}"/>
    <cellStyle name="t_Migration 4_10 Projections 5 8" xfId="54661" xr:uid="{00000000-0005-0000-0000-00008CD50000}"/>
    <cellStyle name="t_Migration 4_10 Projections 5 9" xfId="54662" xr:uid="{00000000-0005-0000-0000-00008DD50000}"/>
    <cellStyle name="t_Migration 4_10 Projections 6" xfId="54663" xr:uid="{00000000-0005-0000-0000-00008ED50000}"/>
    <cellStyle name="t_Migration 4_10 Projections 6 2" xfId="54664" xr:uid="{00000000-0005-0000-0000-00008FD50000}"/>
    <cellStyle name="t_Migration 4_10 Projections 6 2 2" xfId="54665" xr:uid="{00000000-0005-0000-0000-000090D50000}"/>
    <cellStyle name="t_Migration 4_10 Projections 6 2 2 2" xfId="54666" xr:uid="{00000000-0005-0000-0000-000091D50000}"/>
    <cellStyle name="t_Migration 4_10 Projections 6 2 3" xfId="54667" xr:uid="{00000000-0005-0000-0000-000092D50000}"/>
    <cellStyle name="t_Migration 4_10 Projections 6 2 3 2" xfId="54668" xr:uid="{00000000-0005-0000-0000-000093D50000}"/>
    <cellStyle name="t_Migration 4_10 Projections 6 2 4" xfId="54669" xr:uid="{00000000-0005-0000-0000-000094D50000}"/>
    <cellStyle name="t_Migration 4_10 Projections 6 2 4 2" xfId="54670" xr:uid="{00000000-0005-0000-0000-000095D50000}"/>
    <cellStyle name="t_Migration 4_10 Projections 6 2 5" xfId="54671" xr:uid="{00000000-0005-0000-0000-000096D50000}"/>
    <cellStyle name="t_Migration 4_10 Projections 6 2 5 2" xfId="54672" xr:uid="{00000000-0005-0000-0000-000097D50000}"/>
    <cellStyle name="t_Migration 4_10 Projections 6 2 6" xfId="54673" xr:uid="{00000000-0005-0000-0000-000098D50000}"/>
    <cellStyle name="t_Migration 4_10 Projections 6 2 6 2" xfId="54674" xr:uid="{00000000-0005-0000-0000-000099D50000}"/>
    <cellStyle name="t_Migration 4_10 Projections 6 2 7" xfId="54675" xr:uid="{00000000-0005-0000-0000-00009AD50000}"/>
    <cellStyle name="t_Migration 4_10 Projections 6 3" xfId="54676" xr:uid="{00000000-0005-0000-0000-00009BD50000}"/>
    <cellStyle name="t_Migration 4_10 Projections 6 3 2" xfId="54677" xr:uid="{00000000-0005-0000-0000-00009CD50000}"/>
    <cellStyle name="t_Migration 4_10 Projections 6 4" xfId="54678" xr:uid="{00000000-0005-0000-0000-00009DD50000}"/>
    <cellStyle name="t_Migration 4_10 Projections 6 4 2" xfId="54679" xr:uid="{00000000-0005-0000-0000-00009ED50000}"/>
    <cellStyle name="t_Migration 4_10 Projections 6 5" xfId="54680" xr:uid="{00000000-0005-0000-0000-00009FD50000}"/>
    <cellStyle name="t_Migration 4_10 Projections 6 5 2" xfId="54681" xr:uid="{00000000-0005-0000-0000-0000A0D50000}"/>
    <cellStyle name="t_Migration 4_10 Projections 6 6" xfId="54682" xr:uid="{00000000-0005-0000-0000-0000A1D50000}"/>
    <cellStyle name="t_Migration 4_10 Projections 6 6 2" xfId="54683" xr:uid="{00000000-0005-0000-0000-0000A2D50000}"/>
    <cellStyle name="t_Migration 4_10 Projections 6 7" xfId="54684" xr:uid="{00000000-0005-0000-0000-0000A3D50000}"/>
    <cellStyle name="t_Migration 4_10 Projections 6 7 2" xfId="54685" xr:uid="{00000000-0005-0000-0000-0000A4D50000}"/>
    <cellStyle name="t_Migration 4_10 Projections 6 8" xfId="54686" xr:uid="{00000000-0005-0000-0000-0000A5D50000}"/>
    <cellStyle name="t_Migration 4_10 Projections 6 9" xfId="54687" xr:uid="{00000000-0005-0000-0000-0000A6D50000}"/>
    <cellStyle name="t_Migration 4_10 Projections 7" xfId="54688" xr:uid="{00000000-0005-0000-0000-0000A7D50000}"/>
    <cellStyle name="t_Migration 4_10 Projections 7 2" xfId="54689" xr:uid="{00000000-0005-0000-0000-0000A8D50000}"/>
    <cellStyle name="t_Migration 4_10 Projections 7 2 2" xfId="54690" xr:uid="{00000000-0005-0000-0000-0000A9D50000}"/>
    <cellStyle name="t_Migration 4_10 Projections 7 2 2 2" xfId="54691" xr:uid="{00000000-0005-0000-0000-0000AAD50000}"/>
    <cellStyle name="t_Migration 4_10 Projections 7 2 3" xfId="54692" xr:uid="{00000000-0005-0000-0000-0000ABD50000}"/>
    <cellStyle name="t_Migration 4_10 Projections 7 2 3 2" xfId="54693" xr:uid="{00000000-0005-0000-0000-0000ACD50000}"/>
    <cellStyle name="t_Migration 4_10 Projections 7 2 4" xfId="54694" xr:uid="{00000000-0005-0000-0000-0000ADD50000}"/>
    <cellStyle name="t_Migration 4_10 Projections 7 2 4 2" xfId="54695" xr:uid="{00000000-0005-0000-0000-0000AED50000}"/>
    <cellStyle name="t_Migration 4_10 Projections 7 2 5" xfId="54696" xr:uid="{00000000-0005-0000-0000-0000AFD50000}"/>
    <cellStyle name="t_Migration 4_10 Projections 7 2 5 2" xfId="54697" xr:uid="{00000000-0005-0000-0000-0000B0D50000}"/>
    <cellStyle name="t_Migration 4_10 Projections 7 2 6" xfId="54698" xr:uid="{00000000-0005-0000-0000-0000B1D50000}"/>
    <cellStyle name="t_Migration 4_10 Projections 7 2 6 2" xfId="54699" xr:uid="{00000000-0005-0000-0000-0000B2D50000}"/>
    <cellStyle name="t_Migration 4_10 Projections 7 2 7" xfId="54700" xr:uid="{00000000-0005-0000-0000-0000B3D50000}"/>
    <cellStyle name="t_Migration 4_10 Projections 7 3" xfId="54701" xr:uid="{00000000-0005-0000-0000-0000B4D50000}"/>
    <cellStyle name="t_Migration 4_10 Projections 7 3 2" xfId="54702" xr:uid="{00000000-0005-0000-0000-0000B5D50000}"/>
    <cellStyle name="t_Migration 4_10 Projections 7 4" xfId="54703" xr:uid="{00000000-0005-0000-0000-0000B6D50000}"/>
    <cellStyle name="t_Migration 4_10 Projections 7 4 2" xfId="54704" xr:uid="{00000000-0005-0000-0000-0000B7D50000}"/>
    <cellStyle name="t_Migration 4_10 Projections 7 5" xfId="54705" xr:uid="{00000000-0005-0000-0000-0000B8D50000}"/>
    <cellStyle name="t_Migration 4_10 Projections 7 5 2" xfId="54706" xr:uid="{00000000-0005-0000-0000-0000B9D50000}"/>
    <cellStyle name="t_Migration 4_10 Projections 7 6" xfId="54707" xr:uid="{00000000-0005-0000-0000-0000BAD50000}"/>
    <cellStyle name="t_Migration 4_10 Projections 7 6 2" xfId="54708" xr:uid="{00000000-0005-0000-0000-0000BBD50000}"/>
    <cellStyle name="t_Migration 4_10 Projections 7 7" xfId="54709" xr:uid="{00000000-0005-0000-0000-0000BCD50000}"/>
    <cellStyle name="t_Migration 4_10 Projections 7 7 2" xfId="54710" xr:uid="{00000000-0005-0000-0000-0000BDD50000}"/>
    <cellStyle name="t_Migration 4_10 Projections 7 8" xfId="54711" xr:uid="{00000000-0005-0000-0000-0000BED50000}"/>
    <cellStyle name="t_Migration 4_10 Projections 7 9" xfId="54712" xr:uid="{00000000-0005-0000-0000-0000BFD50000}"/>
    <cellStyle name="t_Migration 4_10 Projections 8" xfId="54713" xr:uid="{00000000-0005-0000-0000-0000C0D50000}"/>
    <cellStyle name="t_Migration 4_10 Projections 8 2" xfId="54714" xr:uid="{00000000-0005-0000-0000-0000C1D50000}"/>
    <cellStyle name="t_Migration 4_10 Projections 8 2 2" xfId="54715" xr:uid="{00000000-0005-0000-0000-0000C2D50000}"/>
    <cellStyle name="t_Migration 4_10 Projections 8 3" xfId="54716" xr:uid="{00000000-0005-0000-0000-0000C3D50000}"/>
    <cellStyle name="t_Migration 4_10 Projections 8 3 2" xfId="54717" xr:uid="{00000000-0005-0000-0000-0000C4D50000}"/>
    <cellStyle name="t_Migration 4_10 Projections 8 4" xfId="54718" xr:uid="{00000000-0005-0000-0000-0000C5D50000}"/>
    <cellStyle name="t_Migration 4_10 Projections 8 4 2" xfId="54719" xr:uid="{00000000-0005-0000-0000-0000C6D50000}"/>
    <cellStyle name="t_Migration 4_10 Projections 8 5" xfId="54720" xr:uid="{00000000-0005-0000-0000-0000C7D50000}"/>
    <cellStyle name="t_Migration 4_10 Projections 8 5 2" xfId="54721" xr:uid="{00000000-0005-0000-0000-0000C8D50000}"/>
    <cellStyle name="t_Migration 4_10 Projections 8 6" xfId="54722" xr:uid="{00000000-0005-0000-0000-0000C9D50000}"/>
    <cellStyle name="t_Migration 4_10 Projections 8 6 2" xfId="54723" xr:uid="{00000000-0005-0000-0000-0000CAD50000}"/>
    <cellStyle name="t_Migration 4_10 Projections 8 7" xfId="54724" xr:uid="{00000000-0005-0000-0000-0000CBD50000}"/>
    <cellStyle name="t_Migration 4_10 Projections 9" xfId="54725" xr:uid="{00000000-0005-0000-0000-0000CCD50000}"/>
    <cellStyle name="t_Migration 4_10 Projections 9 2" xfId="54726" xr:uid="{00000000-0005-0000-0000-0000CDD50000}"/>
    <cellStyle name="t_Migration 5_10 Projections" xfId="54727" xr:uid="{00000000-0005-0000-0000-0000CED50000}"/>
    <cellStyle name="t_Migration 5_10 Projections 10" xfId="54728" xr:uid="{00000000-0005-0000-0000-0000CFD50000}"/>
    <cellStyle name="t_Migration 5_10 Projections 10 2" xfId="54729" xr:uid="{00000000-0005-0000-0000-0000D0D50000}"/>
    <cellStyle name="t_Migration 5_10 Projections 11" xfId="54730" xr:uid="{00000000-0005-0000-0000-0000D1D50000}"/>
    <cellStyle name="t_Migration 5_10 Projections 11 2" xfId="54731" xr:uid="{00000000-0005-0000-0000-0000D2D50000}"/>
    <cellStyle name="t_Migration 5_10 Projections 12" xfId="54732" xr:uid="{00000000-0005-0000-0000-0000D3D50000}"/>
    <cellStyle name="t_Migration 5_10 Projections 12 2" xfId="54733" xr:uid="{00000000-0005-0000-0000-0000D4D50000}"/>
    <cellStyle name="t_Migration 5_10 Projections 13" xfId="54734" xr:uid="{00000000-0005-0000-0000-0000D5D50000}"/>
    <cellStyle name="t_Migration 5_10 Projections 13 2" xfId="54735" xr:uid="{00000000-0005-0000-0000-0000D6D50000}"/>
    <cellStyle name="t_Migration 5_10 Projections 14" xfId="54736" xr:uid="{00000000-0005-0000-0000-0000D7D50000}"/>
    <cellStyle name="t_Migration 5_10 Projections 15" xfId="54737" xr:uid="{00000000-0005-0000-0000-0000D8D50000}"/>
    <cellStyle name="t_Migration 5_10 Projections 2" xfId="54738" xr:uid="{00000000-0005-0000-0000-0000D9D50000}"/>
    <cellStyle name="t_Migration 5_10 Projections 2 10" xfId="54739" xr:uid="{00000000-0005-0000-0000-0000DAD50000}"/>
    <cellStyle name="t_Migration 5_10 Projections 2 10 2" xfId="54740" xr:uid="{00000000-0005-0000-0000-0000DBD50000}"/>
    <cellStyle name="t_Migration 5_10 Projections 2 11" xfId="54741" xr:uid="{00000000-0005-0000-0000-0000DCD50000}"/>
    <cellStyle name="t_Migration 5_10 Projections 2 11 2" xfId="54742" xr:uid="{00000000-0005-0000-0000-0000DDD50000}"/>
    <cellStyle name="t_Migration 5_10 Projections 2 12" xfId="54743" xr:uid="{00000000-0005-0000-0000-0000DED50000}"/>
    <cellStyle name="t_Migration 5_10 Projections 2 13" xfId="54744" xr:uid="{00000000-0005-0000-0000-0000DFD50000}"/>
    <cellStyle name="t_Migration 5_10 Projections 2 2" xfId="54745" xr:uid="{00000000-0005-0000-0000-0000E0D50000}"/>
    <cellStyle name="t_Migration 5_10 Projections 2 2 2" xfId="54746" xr:uid="{00000000-0005-0000-0000-0000E1D50000}"/>
    <cellStyle name="t_Migration 5_10 Projections 2 2 2 2" xfId="54747" xr:uid="{00000000-0005-0000-0000-0000E2D50000}"/>
    <cellStyle name="t_Migration 5_10 Projections 2 2 2 2 2" xfId="54748" xr:uid="{00000000-0005-0000-0000-0000E3D50000}"/>
    <cellStyle name="t_Migration 5_10 Projections 2 2 2 3" xfId="54749" xr:uid="{00000000-0005-0000-0000-0000E4D50000}"/>
    <cellStyle name="t_Migration 5_10 Projections 2 2 2 3 2" xfId="54750" xr:uid="{00000000-0005-0000-0000-0000E5D50000}"/>
    <cellStyle name="t_Migration 5_10 Projections 2 2 2 4" xfId="54751" xr:uid="{00000000-0005-0000-0000-0000E6D50000}"/>
    <cellStyle name="t_Migration 5_10 Projections 2 2 2 4 2" xfId="54752" xr:uid="{00000000-0005-0000-0000-0000E7D50000}"/>
    <cellStyle name="t_Migration 5_10 Projections 2 2 2 5" xfId="54753" xr:uid="{00000000-0005-0000-0000-0000E8D50000}"/>
    <cellStyle name="t_Migration 5_10 Projections 2 2 2 5 2" xfId="54754" xr:uid="{00000000-0005-0000-0000-0000E9D50000}"/>
    <cellStyle name="t_Migration 5_10 Projections 2 2 2 6" xfId="54755" xr:uid="{00000000-0005-0000-0000-0000EAD50000}"/>
    <cellStyle name="t_Migration 5_10 Projections 2 2 2 6 2" xfId="54756" xr:uid="{00000000-0005-0000-0000-0000EBD50000}"/>
    <cellStyle name="t_Migration 5_10 Projections 2 2 2 7" xfId="54757" xr:uid="{00000000-0005-0000-0000-0000ECD50000}"/>
    <cellStyle name="t_Migration 5_10 Projections 2 2 3" xfId="54758" xr:uid="{00000000-0005-0000-0000-0000EDD50000}"/>
    <cellStyle name="t_Migration 5_10 Projections 2 2 3 2" xfId="54759" xr:uid="{00000000-0005-0000-0000-0000EED50000}"/>
    <cellStyle name="t_Migration 5_10 Projections 2 2 4" xfId="54760" xr:uid="{00000000-0005-0000-0000-0000EFD50000}"/>
    <cellStyle name="t_Migration 5_10 Projections 2 2 4 2" xfId="54761" xr:uid="{00000000-0005-0000-0000-0000F0D50000}"/>
    <cellStyle name="t_Migration 5_10 Projections 2 2 5" xfId="54762" xr:uid="{00000000-0005-0000-0000-0000F1D50000}"/>
    <cellStyle name="t_Migration 5_10 Projections 2 2 5 2" xfId="54763" xr:uid="{00000000-0005-0000-0000-0000F2D50000}"/>
    <cellStyle name="t_Migration 5_10 Projections 2 2 6" xfId="54764" xr:uid="{00000000-0005-0000-0000-0000F3D50000}"/>
    <cellStyle name="t_Migration 5_10 Projections 2 2 6 2" xfId="54765" xr:uid="{00000000-0005-0000-0000-0000F4D50000}"/>
    <cellStyle name="t_Migration 5_10 Projections 2 2 7" xfId="54766" xr:uid="{00000000-0005-0000-0000-0000F5D50000}"/>
    <cellStyle name="t_Migration 5_10 Projections 2 2 7 2" xfId="54767" xr:uid="{00000000-0005-0000-0000-0000F6D50000}"/>
    <cellStyle name="t_Migration 5_10 Projections 2 2 8" xfId="54768" xr:uid="{00000000-0005-0000-0000-0000F7D50000}"/>
    <cellStyle name="t_Migration 5_10 Projections 2 2 9" xfId="54769" xr:uid="{00000000-0005-0000-0000-0000F8D50000}"/>
    <cellStyle name="t_Migration 5_10 Projections 2 3" xfId="54770" xr:uid="{00000000-0005-0000-0000-0000F9D50000}"/>
    <cellStyle name="t_Migration 5_10 Projections 2 3 2" xfId="54771" xr:uid="{00000000-0005-0000-0000-0000FAD50000}"/>
    <cellStyle name="t_Migration 5_10 Projections 2 3 2 2" xfId="54772" xr:uid="{00000000-0005-0000-0000-0000FBD50000}"/>
    <cellStyle name="t_Migration 5_10 Projections 2 3 2 2 2" xfId="54773" xr:uid="{00000000-0005-0000-0000-0000FCD50000}"/>
    <cellStyle name="t_Migration 5_10 Projections 2 3 2 3" xfId="54774" xr:uid="{00000000-0005-0000-0000-0000FDD50000}"/>
    <cellStyle name="t_Migration 5_10 Projections 2 3 2 3 2" xfId="54775" xr:uid="{00000000-0005-0000-0000-0000FED50000}"/>
    <cellStyle name="t_Migration 5_10 Projections 2 3 2 4" xfId="54776" xr:uid="{00000000-0005-0000-0000-0000FFD50000}"/>
    <cellStyle name="t_Migration 5_10 Projections 2 3 2 4 2" xfId="54777" xr:uid="{00000000-0005-0000-0000-000000D60000}"/>
    <cellStyle name="t_Migration 5_10 Projections 2 3 2 5" xfId="54778" xr:uid="{00000000-0005-0000-0000-000001D60000}"/>
    <cellStyle name="t_Migration 5_10 Projections 2 3 2 5 2" xfId="54779" xr:uid="{00000000-0005-0000-0000-000002D60000}"/>
    <cellStyle name="t_Migration 5_10 Projections 2 3 2 6" xfId="54780" xr:uid="{00000000-0005-0000-0000-000003D60000}"/>
    <cellStyle name="t_Migration 5_10 Projections 2 3 2 6 2" xfId="54781" xr:uid="{00000000-0005-0000-0000-000004D60000}"/>
    <cellStyle name="t_Migration 5_10 Projections 2 3 2 7" xfId="54782" xr:uid="{00000000-0005-0000-0000-000005D60000}"/>
    <cellStyle name="t_Migration 5_10 Projections 2 3 3" xfId="54783" xr:uid="{00000000-0005-0000-0000-000006D60000}"/>
    <cellStyle name="t_Migration 5_10 Projections 2 3 3 2" xfId="54784" xr:uid="{00000000-0005-0000-0000-000007D60000}"/>
    <cellStyle name="t_Migration 5_10 Projections 2 3 4" xfId="54785" xr:uid="{00000000-0005-0000-0000-000008D60000}"/>
    <cellStyle name="t_Migration 5_10 Projections 2 3 4 2" xfId="54786" xr:uid="{00000000-0005-0000-0000-000009D60000}"/>
    <cellStyle name="t_Migration 5_10 Projections 2 3 5" xfId="54787" xr:uid="{00000000-0005-0000-0000-00000AD60000}"/>
    <cellStyle name="t_Migration 5_10 Projections 2 3 5 2" xfId="54788" xr:uid="{00000000-0005-0000-0000-00000BD60000}"/>
    <cellStyle name="t_Migration 5_10 Projections 2 3 6" xfId="54789" xr:uid="{00000000-0005-0000-0000-00000CD60000}"/>
    <cellStyle name="t_Migration 5_10 Projections 2 3 6 2" xfId="54790" xr:uid="{00000000-0005-0000-0000-00000DD60000}"/>
    <cellStyle name="t_Migration 5_10 Projections 2 3 7" xfId="54791" xr:uid="{00000000-0005-0000-0000-00000ED60000}"/>
    <cellStyle name="t_Migration 5_10 Projections 2 3 7 2" xfId="54792" xr:uid="{00000000-0005-0000-0000-00000FD60000}"/>
    <cellStyle name="t_Migration 5_10 Projections 2 3 8" xfId="54793" xr:uid="{00000000-0005-0000-0000-000010D60000}"/>
    <cellStyle name="t_Migration 5_10 Projections 2 3 9" xfId="54794" xr:uid="{00000000-0005-0000-0000-000011D60000}"/>
    <cellStyle name="t_Migration 5_10 Projections 2 4" xfId="54795" xr:uid="{00000000-0005-0000-0000-000012D60000}"/>
    <cellStyle name="t_Migration 5_10 Projections 2 4 2" xfId="54796" xr:uid="{00000000-0005-0000-0000-000013D60000}"/>
    <cellStyle name="t_Migration 5_10 Projections 2 4 2 2" xfId="54797" xr:uid="{00000000-0005-0000-0000-000014D60000}"/>
    <cellStyle name="t_Migration 5_10 Projections 2 4 2 2 2" xfId="54798" xr:uid="{00000000-0005-0000-0000-000015D60000}"/>
    <cellStyle name="t_Migration 5_10 Projections 2 4 2 3" xfId="54799" xr:uid="{00000000-0005-0000-0000-000016D60000}"/>
    <cellStyle name="t_Migration 5_10 Projections 2 4 2 3 2" xfId="54800" xr:uid="{00000000-0005-0000-0000-000017D60000}"/>
    <cellStyle name="t_Migration 5_10 Projections 2 4 2 4" xfId="54801" xr:uid="{00000000-0005-0000-0000-000018D60000}"/>
    <cellStyle name="t_Migration 5_10 Projections 2 4 2 4 2" xfId="54802" xr:uid="{00000000-0005-0000-0000-000019D60000}"/>
    <cellStyle name="t_Migration 5_10 Projections 2 4 2 5" xfId="54803" xr:uid="{00000000-0005-0000-0000-00001AD60000}"/>
    <cellStyle name="t_Migration 5_10 Projections 2 4 2 5 2" xfId="54804" xr:uid="{00000000-0005-0000-0000-00001BD60000}"/>
    <cellStyle name="t_Migration 5_10 Projections 2 4 2 6" xfId="54805" xr:uid="{00000000-0005-0000-0000-00001CD60000}"/>
    <cellStyle name="t_Migration 5_10 Projections 2 4 2 6 2" xfId="54806" xr:uid="{00000000-0005-0000-0000-00001DD60000}"/>
    <cellStyle name="t_Migration 5_10 Projections 2 4 2 7" xfId="54807" xr:uid="{00000000-0005-0000-0000-00001ED60000}"/>
    <cellStyle name="t_Migration 5_10 Projections 2 4 3" xfId="54808" xr:uid="{00000000-0005-0000-0000-00001FD60000}"/>
    <cellStyle name="t_Migration 5_10 Projections 2 4 3 2" xfId="54809" xr:uid="{00000000-0005-0000-0000-000020D60000}"/>
    <cellStyle name="t_Migration 5_10 Projections 2 4 4" xfId="54810" xr:uid="{00000000-0005-0000-0000-000021D60000}"/>
    <cellStyle name="t_Migration 5_10 Projections 2 4 4 2" xfId="54811" xr:uid="{00000000-0005-0000-0000-000022D60000}"/>
    <cellStyle name="t_Migration 5_10 Projections 2 4 5" xfId="54812" xr:uid="{00000000-0005-0000-0000-000023D60000}"/>
    <cellStyle name="t_Migration 5_10 Projections 2 4 5 2" xfId="54813" xr:uid="{00000000-0005-0000-0000-000024D60000}"/>
    <cellStyle name="t_Migration 5_10 Projections 2 4 6" xfId="54814" xr:uid="{00000000-0005-0000-0000-000025D60000}"/>
    <cellStyle name="t_Migration 5_10 Projections 2 4 6 2" xfId="54815" xr:uid="{00000000-0005-0000-0000-000026D60000}"/>
    <cellStyle name="t_Migration 5_10 Projections 2 4 7" xfId="54816" xr:uid="{00000000-0005-0000-0000-000027D60000}"/>
    <cellStyle name="t_Migration 5_10 Projections 2 4 7 2" xfId="54817" xr:uid="{00000000-0005-0000-0000-000028D60000}"/>
    <cellStyle name="t_Migration 5_10 Projections 2 4 8" xfId="54818" xr:uid="{00000000-0005-0000-0000-000029D60000}"/>
    <cellStyle name="t_Migration 5_10 Projections 2 4 9" xfId="54819" xr:uid="{00000000-0005-0000-0000-00002AD60000}"/>
    <cellStyle name="t_Migration 5_10 Projections 2 5" xfId="54820" xr:uid="{00000000-0005-0000-0000-00002BD60000}"/>
    <cellStyle name="t_Migration 5_10 Projections 2 5 2" xfId="54821" xr:uid="{00000000-0005-0000-0000-00002CD60000}"/>
    <cellStyle name="t_Migration 5_10 Projections 2 5 2 2" xfId="54822" xr:uid="{00000000-0005-0000-0000-00002DD60000}"/>
    <cellStyle name="t_Migration 5_10 Projections 2 5 2 2 2" xfId="54823" xr:uid="{00000000-0005-0000-0000-00002ED60000}"/>
    <cellStyle name="t_Migration 5_10 Projections 2 5 2 3" xfId="54824" xr:uid="{00000000-0005-0000-0000-00002FD60000}"/>
    <cellStyle name="t_Migration 5_10 Projections 2 5 2 3 2" xfId="54825" xr:uid="{00000000-0005-0000-0000-000030D60000}"/>
    <cellStyle name="t_Migration 5_10 Projections 2 5 2 4" xfId="54826" xr:uid="{00000000-0005-0000-0000-000031D60000}"/>
    <cellStyle name="t_Migration 5_10 Projections 2 5 2 4 2" xfId="54827" xr:uid="{00000000-0005-0000-0000-000032D60000}"/>
    <cellStyle name="t_Migration 5_10 Projections 2 5 2 5" xfId="54828" xr:uid="{00000000-0005-0000-0000-000033D60000}"/>
    <cellStyle name="t_Migration 5_10 Projections 2 5 2 5 2" xfId="54829" xr:uid="{00000000-0005-0000-0000-000034D60000}"/>
    <cellStyle name="t_Migration 5_10 Projections 2 5 2 6" xfId="54830" xr:uid="{00000000-0005-0000-0000-000035D60000}"/>
    <cellStyle name="t_Migration 5_10 Projections 2 5 2 6 2" xfId="54831" xr:uid="{00000000-0005-0000-0000-000036D60000}"/>
    <cellStyle name="t_Migration 5_10 Projections 2 5 2 7" xfId="54832" xr:uid="{00000000-0005-0000-0000-000037D60000}"/>
    <cellStyle name="t_Migration 5_10 Projections 2 5 3" xfId="54833" xr:uid="{00000000-0005-0000-0000-000038D60000}"/>
    <cellStyle name="t_Migration 5_10 Projections 2 5 3 2" xfId="54834" xr:uid="{00000000-0005-0000-0000-000039D60000}"/>
    <cellStyle name="t_Migration 5_10 Projections 2 5 4" xfId="54835" xr:uid="{00000000-0005-0000-0000-00003AD60000}"/>
    <cellStyle name="t_Migration 5_10 Projections 2 5 4 2" xfId="54836" xr:uid="{00000000-0005-0000-0000-00003BD60000}"/>
    <cellStyle name="t_Migration 5_10 Projections 2 5 5" xfId="54837" xr:uid="{00000000-0005-0000-0000-00003CD60000}"/>
    <cellStyle name="t_Migration 5_10 Projections 2 5 5 2" xfId="54838" xr:uid="{00000000-0005-0000-0000-00003DD60000}"/>
    <cellStyle name="t_Migration 5_10 Projections 2 5 6" xfId="54839" xr:uid="{00000000-0005-0000-0000-00003ED60000}"/>
    <cellStyle name="t_Migration 5_10 Projections 2 5 6 2" xfId="54840" xr:uid="{00000000-0005-0000-0000-00003FD60000}"/>
    <cellStyle name="t_Migration 5_10 Projections 2 5 7" xfId="54841" xr:uid="{00000000-0005-0000-0000-000040D60000}"/>
    <cellStyle name="t_Migration 5_10 Projections 2 5 7 2" xfId="54842" xr:uid="{00000000-0005-0000-0000-000041D60000}"/>
    <cellStyle name="t_Migration 5_10 Projections 2 5 8" xfId="54843" xr:uid="{00000000-0005-0000-0000-000042D60000}"/>
    <cellStyle name="t_Migration 5_10 Projections 2 5 9" xfId="54844" xr:uid="{00000000-0005-0000-0000-000043D60000}"/>
    <cellStyle name="t_Migration 5_10 Projections 2 6" xfId="54845" xr:uid="{00000000-0005-0000-0000-000044D60000}"/>
    <cellStyle name="t_Migration 5_10 Projections 2 6 2" xfId="54846" xr:uid="{00000000-0005-0000-0000-000045D60000}"/>
    <cellStyle name="t_Migration 5_10 Projections 2 6 2 2" xfId="54847" xr:uid="{00000000-0005-0000-0000-000046D60000}"/>
    <cellStyle name="t_Migration 5_10 Projections 2 6 3" xfId="54848" xr:uid="{00000000-0005-0000-0000-000047D60000}"/>
    <cellStyle name="t_Migration 5_10 Projections 2 6 3 2" xfId="54849" xr:uid="{00000000-0005-0000-0000-000048D60000}"/>
    <cellStyle name="t_Migration 5_10 Projections 2 6 4" xfId="54850" xr:uid="{00000000-0005-0000-0000-000049D60000}"/>
    <cellStyle name="t_Migration 5_10 Projections 2 6 4 2" xfId="54851" xr:uid="{00000000-0005-0000-0000-00004AD60000}"/>
    <cellStyle name="t_Migration 5_10 Projections 2 6 5" xfId="54852" xr:uid="{00000000-0005-0000-0000-00004BD60000}"/>
    <cellStyle name="t_Migration 5_10 Projections 2 6 5 2" xfId="54853" xr:uid="{00000000-0005-0000-0000-00004CD60000}"/>
    <cellStyle name="t_Migration 5_10 Projections 2 6 6" xfId="54854" xr:uid="{00000000-0005-0000-0000-00004DD60000}"/>
    <cellStyle name="t_Migration 5_10 Projections 2 6 6 2" xfId="54855" xr:uid="{00000000-0005-0000-0000-00004ED60000}"/>
    <cellStyle name="t_Migration 5_10 Projections 2 6 7" xfId="54856" xr:uid="{00000000-0005-0000-0000-00004FD60000}"/>
    <cellStyle name="t_Migration 5_10 Projections 2 7" xfId="54857" xr:uid="{00000000-0005-0000-0000-000050D60000}"/>
    <cellStyle name="t_Migration 5_10 Projections 2 7 2" xfId="54858" xr:uid="{00000000-0005-0000-0000-000051D60000}"/>
    <cellStyle name="t_Migration 5_10 Projections 2 8" xfId="54859" xr:uid="{00000000-0005-0000-0000-000052D60000}"/>
    <cellStyle name="t_Migration 5_10 Projections 2 8 2" xfId="54860" xr:uid="{00000000-0005-0000-0000-000053D60000}"/>
    <cellStyle name="t_Migration 5_10 Projections 2 9" xfId="54861" xr:uid="{00000000-0005-0000-0000-000054D60000}"/>
    <cellStyle name="t_Migration 5_10 Projections 2 9 2" xfId="54862" xr:uid="{00000000-0005-0000-0000-000055D60000}"/>
    <cellStyle name="t_Migration 5_10 Projections 3" xfId="54863" xr:uid="{00000000-0005-0000-0000-000056D60000}"/>
    <cellStyle name="t_Migration 5_10 Projections 3 10" xfId="54864" xr:uid="{00000000-0005-0000-0000-000057D60000}"/>
    <cellStyle name="t_Migration 5_10 Projections 3 10 2" xfId="54865" xr:uid="{00000000-0005-0000-0000-000058D60000}"/>
    <cellStyle name="t_Migration 5_10 Projections 3 11" xfId="54866" xr:uid="{00000000-0005-0000-0000-000059D60000}"/>
    <cellStyle name="t_Migration 5_10 Projections 3 11 2" xfId="54867" xr:uid="{00000000-0005-0000-0000-00005AD60000}"/>
    <cellStyle name="t_Migration 5_10 Projections 3 12" xfId="54868" xr:uid="{00000000-0005-0000-0000-00005BD60000}"/>
    <cellStyle name="t_Migration 5_10 Projections 3 13" xfId="54869" xr:uid="{00000000-0005-0000-0000-00005CD60000}"/>
    <cellStyle name="t_Migration 5_10 Projections 3 2" xfId="54870" xr:uid="{00000000-0005-0000-0000-00005DD60000}"/>
    <cellStyle name="t_Migration 5_10 Projections 3 2 2" xfId="54871" xr:uid="{00000000-0005-0000-0000-00005ED60000}"/>
    <cellStyle name="t_Migration 5_10 Projections 3 2 2 2" xfId="54872" xr:uid="{00000000-0005-0000-0000-00005FD60000}"/>
    <cellStyle name="t_Migration 5_10 Projections 3 2 2 2 2" xfId="54873" xr:uid="{00000000-0005-0000-0000-000060D60000}"/>
    <cellStyle name="t_Migration 5_10 Projections 3 2 2 3" xfId="54874" xr:uid="{00000000-0005-0000-0000-000061D60000}"/>
    <cellStyle name="t_Migration 5_10 Projections 3 2 2 3 2" xfId="54875" xr:uid="{00000000-0005-0000-0000-000062D60000}"/>
    <cellStyle name="t_Migration 5_10 Projections 3 2 2 4" xfId="54876" xr:uid="{00000000-0005-0000-0000-000063D60000}"/>
    <cellStyle name="t_Migration 5_10 Projections 3 2 2 4 2" xfId="54877" xr:uid="{00000000-0005-0000-0000-000064D60000}"/>
    <cellStyle name="t_Migration 5_10 Projections 3 2 2 5" xfId="54878" xr:uid="{00000000-0005-0000-0000-000065D60000}"/>
    <cellStyle name="t_Migration 5_10 Projections 3 2 2 5 2" xfId="54879" xr:uid="{00000000-0005-0000-0000-000066D60000}"/>
    <cellStyle name="t_Migration 5_10 Projections 3 2 2 6" xfId="54880" xr:uid="{00000000-0005-0000-0000-000067D60000}"/>
    <cellStyle name="t_Migration 5_10 Projections 3 2 2 6 2" xfId="54881" xr:uid="{00000000-0005-0000-0000-000068D60000}"/>
    <cellStyle name="t_Migration 5_10 Projections 3 2 2 7" xfId="54882" xr:uid="{00000000-0005-0000-0000-000069D60000}"/>
    <cellStyle name="t_Migration 5_10 Projections 3 2 3" xfId="54883" xr:uid="{00000000-0005-0000-0000-00006AD60000}"/>
    <cellStyle name="t_Migration 5_10 Projections 3 2 3 2" xfId="54884" xr:uid="{00000000-0005-0000-0000-00006BD60000}"/>
    <cellStyle name="t_Migration 5_10 Projections 3 2 4" xfId="54885" xr:uid="{00000000-0005-0000-0000-00006CD60000}"/>
    <cellStyle name="t_Migration 5_10 Projections 3 2 4 2" xfId="54886" xr:uid="{00000000-0005-0000-0000-00006DD60000}"/>
    <cellStyle name="t_Migration 5_10 Projections 3 2 5" xfId="54887" xr:uid="{00000000-0005-0000-0000-00006ED60000}"/>
    <cellStyle name="t_Migration 5_10 Projections 3 2 5 2" xfId="54888" xr:uid="{00000000-0005-0000-0000-00006FD60000}"/>
    <cellStyle name="t_Migration 5_10 Projections 3 2 6" xfId="54889" xr:uid="{00000000-0005-0000-0000-000070D60000}"/>
    <cellStyle name="t_Migration 5_10 Projections 3 2 6 2" xfId="54890" xr:uid="{00000000-0005-0000-0000-000071D60000}"/>
    <cellStyle name="t_Migration 5_10 Projections 3 2 7" xfId="54891" xr:uid="{00000000-0005-0000-0000-000072D60000}"/>
    <cellStyle name="t_Migration 5_10 Projections 3 2 7 2" xfId="54892" xr:uid="{00000000-0005-0000-0000-000073D60000}"/>
    <cellStyle name="t_Migration 5_10 Projections 3 2 8" xfId="54893" xr:uid="{00000000-0005-0000-0000-000074D60000}"/>
    <cellStyle name="t_Migration 5_10 Projections 3 2 9" xfId="54894" xr:uid="{00000000-0005-0000-0000-000075D60000}"/>
    <cellStyle name="t_Migration 5_10 Projections 3 3" xfId="54895" xr:uid="{00000000-0005-0000-0000-000076D60000}"/>
    <cellStyle name="t_Migration 5_10 Projections 3 3 2" xfId="54896" xr:uid="{00000000-0005-0000-0000-000077D60000}"/>
    <cellStyle name="t_Migration 5_10 Projections 3 3 2 2" xfId="54897" xr:uid="{00000000-0005-0000-0000-000078D60000}"/>
    <cellStyle name="t_Migration 5_10 Projections 3 3 2 2 2" xfId="54898" xr:uid="{00000000-0005-0000-0000-000079D60000}"/>
    <cellStyle name="t_Migration 5_10 Projections 3 3 2 3" xfId="54899" xr:uid="{00000000-0005-0000-0000-00007AD60000}"/>
    <cellStyle name="t_Migration 5_10 Projections 3 3 2 3 2" xfId="54900" xr:uid="{00000000-0005-0000-0000-00007BD60000}"/>
    <cellStyle name="t_Migration 5_10 Projections 3 3 2 4" xfId="54901" xr:uid="{00000000-0005-0000-0000-00007CD60000}"/>
    <cellStyle name="t_Migration 5_10 Projections 3 3 2 4 2" xfId="54902" xr:uid="{00000000-0005-0000-0000-00007DD60000}"/>
    <cellStyle name="t_Migration 5_10 Projections 3 3 2 5" xfId="54903" xr:uid="{00000000-0005-0000-0000-00007ED60000}"/>
    <cellStyle name="t_Migration 5_10 Projections 3 3 2 5 2" xfId="54904" xr:uid="{00000000-0005-0000-0000-00007FD60000}"/>
    <cellStyle name="t_Migration 5_10 Projections 3 3 2 6" xfId="54905" xr:uid="{00000000-0005-0000-0000-000080D60000}"/>
    <cellStyle name="t_Migration 5_10 Projections 3 3 2 6 2" xfId="54906" xr:uid="{00000000-0005-0000-0000-000081D60000}"/>
    <cellStyle name="t_Migration 5_10 Projections 3 3 2 7" xfId="54907" xr:uid="{00000000-0005-0000-0000-000082D60000}"/>
    <cellStyle name="t_Migration 5_10 Projections 3 3 3" xfId="54908" xr:uid="{00000000-0005-0000-0000-000083D60000}"/>
    <cellStyle name="t_Migration 5_10 Projections 3 3 3 2" xfId="54909" xr:uid="{00000000-0005-0000-0000-000084D60000}"/>
    <cellStyle name="t_Migration 5_10 Projections 3 3 4" xfId="54910" xr:uid="{00000000-0005-0000-0000-000085D60000}"/>
    <cellStyle name="t_Migration 5_10 Projections 3 3 4 2" xfId="54911" xr:uid="{00000000-0005-0000-0000-000086D60000}"/>
    <cellStyle name="t_Migration 5_10 Projections 3 3 5" xfId="54912" xr:uid="{00000000-0005-0000-0000-000087D60000}"/>
    <cellStyle name="t_Migration 5_10 Projections 3 3 5 2" xfId="54913" xr:uid="{00000000-0005-0000-0000-000088D60000}"/>
    <cellStyle name="t_Migration 5_10 Projections 3 3 6" xfId="54914" xr:uid="{00000000-0005-0000-0000-000089D60000}"/>
    <cellStyle name="t_Migration 5_10 Projections 3 3 6 2" xfId="54915" xr:uid="{00000000-0005-0000-0000-00008AD60000}"/>
    <cellStyle name="t_Migration 5_10 Projections 3 3 7" xfId="54916" xr:uid="{00000000-0005-0000-0000-00008BD60000}"/>
    <cellStyle name="t_Migration 5_10 Projections 3 3 7 2" xfId="54917" xr:uid="{00000000-0005-0000-0000-00008CD60000}"/>
    <cellStyle name="t_Migration 5_10 Projections 3 3 8" xfId="54918" xr:uid="{00000000-0005-0000-0000-00008DD60000}"/>
    <cellStyle name="t_Migration 5_10 Projections 3 3 9" xfId="54919" xr:uid="{00000000-0005-0000-0000-00008ED60000}"/>
    <cellStyle name="t_Migration 5_10 Projections 3 4" xfId="54920" xr:uid="{00000000-0005-0000-0000-00008FD60000}"/>
    <cellStyle name="t_Migration 5_10 Projections 3 4 2" xfId="54921" xr:uid="{00000000-0005-0000-0000-000090D60000}"/>
    <cellStyle name="t_Migration 5_10 Projections 3 4 2 2" xfId="54922" xr:uid="{00000000-0005-0000-0000-000091D60000}"/>
    <cellStyle name="t_Migration 5_10 Projections 3 4 2 2 2" xfId="54923" xr:uid="{00000000-0005-0000-0000-000092D60000}"/>
    <cellStyle name="t_Migration 5_10 Projections 3 4 2 3" xfId="54924" xr:uid="{00000000-0005-0000-0000-000093D60000}"/>
    <cellStyle name="t_Migration 5_10 Projections 3 4 2 3 2" xfId="54925" xr:uid="{00000000-0005-0000-0000-000094D60000}"/>
    <cellStyle name="t_Migration 5_10 Projections 3 4 2 4" xfId="54926" xr:uid="{00000000-0005-0000-0000-000095D60000}"/>
    <cellStyle name="t_Migration 5_10 Projections 3 4 2 4 2" xfId="54927" xr:uid="{00000000-0005-0000-0000-000096D60000}"/>
    <cellStyle name="t_Migration 5_10 Projections 3 4 2 5" xfId="54928" xr:uid="{00000000-0005-0000-0000-000097D60000}"/>
    <cellStyle name="t_Migration 5_10 Projections 3 4 2 5 2" xfId="54929" xr:uid="{00000000-0005-0000-0000-000098D60000}"/>
    <cellStyle name="t_Migration 5_10 Projections 3 4 2 6" xfId="54930" xr:uid="{00000000-0005-0000-0000-000099D60000}"/>
    <cellStyle name="t_Migration 5_10 Projections 3 4 2 6 2" xfId="54931" xr:uid="{00000000-0005-0000-0000-00009AD60000}"/>
    <cellStyle name="t_Migration 5_10 Projections 3 4 2 7" xfId="54932" xr:uid="{00000000-0005-0000-0000-00009BD60000}"/>
    <cellStyle name="t_Migration 5_10 Projections 3 4 3" xfId="54933" xr:uid="{00000000-0005-0000-0000-00009CD60000}"/>
    <cellStyle name="t_Migration 5_10 Projections 3 4 3 2" xfId="54934" xr:uid="{00000000-0005-0000-0000-00009DD60000}"/>
    <cellStyle name="t_Migration 5_10 Projections 3 4 4" xfId="54935" xr:uid="{00000000-0005-0000-0000-00009ED60000}"/>
    <cellStyle name="t_Migration 5_10 Projections 3 4 4 2" xfId="54936" xr:uid="{00000000-0005-0000-0000-00009FD60000}"/>
    <cellStyle name="t_Migration 5_10 Projections 3 4 5" xfId="54937" xr:uid="{00000000-0005-0000-0000-0000A0D60000}"/>
    <cellStyle name="t_Migration 5_10 Projections 3 4 5 2" xfId="54938" xr:uid="{00000000-0005-0000-0000-0000A1D60000}"/>
    <cellStyle name="t_Migration 5_10 Projections 3 4 6" xfId="54939" xr:uid="{00000000-0005-0000-0000-0000A2D60000}"/>
    <cellStyle name="t_Migration 5_10 Projections 3 4 6 2" xfId="54940" xr:uid="{00000000-0005-0000-0000-0000A3D60000}"/>
    <cellStyle name="t_Migration 5_10 Projections 3 4 7" xfId="54941" xr:uid="{00000000-0005-0000-0000-0000A4D60000}"/>
    <cellStyle name="t_Migration 5_10 Projections 3 4 7 2" xfId="54942" xr:uid="{00000000-0005-0000-0000-0000A5D60000}"/>
    <cellStyle name="t_Migration 5_10 Projections 3 4 8" xfId="54943" xr:uid="{00000000-0005-0000-0000-0000A6D60000}"/>
    <cellStyle name="t_Migration 5_10 Projections 3 4 9" xfId="54944" xr:uid="{00000000-0005-0000-0000-0000A7D60000}"/>
    <cellStyle name="t_Migration 5_10 Projections 3 5" xfId="54945" xr:uid="{00000000-0005-0000-0000-0000A8D60000}"/>
    <cellStyle name="t_Migration 5_10 Projections 3 5 2" xfId="54946" xr:uid="{00000000-0005-0000-0000-0000A9D60000}"/>
    <cellStyle name="t_Migration 5_10 Projections 3 5 2 2" xfId="54947" xr:uid="{00000000-0005-0000-0000-0000AAD60000}"/>
    <cellStyle name="t_Migration 5_10 Projections 3 5 2 2 2" xfId="54948" xr:uid="{00000000-0005-0000-0000-0000ABD60000}"/>
    <cellStyle name="t_Migration 5_10 Projections 3 5 2 3" xfId="54949" xr:uid="{00000000-0005-0000-0000-0000ACD60000}"/>
    <cellStyle name="t_Migration 5_10 Projections 3 5 2 3 2" xfId="54950" xr:uid="{00000000-0005-0000-0000-0000ADD60000}"/>
    <cellStyle name="t_Migration 5_10 Projections 3 5 2 4" xfId="54951" xr:uid="{00000000-0005-0000-0000-0000AED60000}"/>
    <cellStyle name="t_Migration 5_10 Projections 3 5 2 4 2" xfId="54952" xr:uid="{00000000-0005-0000-0000-0000AFD60000}"/>
    <cellStyle name="t_Migration 5_10 Projections 3 5 2 5" xfId="54953" xr:uid="{00000000-0005-0000-0000-0000B0D60000}"/>
    <cellStyle name="t_Migration 5_10 Projections 3 5 2 5 2" xfId="54954" xr:uid="{00000000-0005-0000-0000-0000B1D60000}"/>
    <cellStyle name="t_Migration 5_10 Projections 3 5 2 6" xfId="54955" xr:uid="{00000000-0005-0000-0000-0000B2D60000}"/>
    <cellStyle name="t_Migration 5_10 Projections 3 5 2 6 2" xfId="54956" xr:uid="{00000000-0005-0000-0000-0000B3D60000}"/>
    <cellStyle name="t_Migration 5_10 Projections 3 5 2 7" xfId="54957" xr:uid="{00000000-0005-0000-0000-0000B4D60000}"/>
    <cellStyle name="t_Migration 5_10 Projections 3 5 3" xfId="54958" xr:uid="{00000000-0005-0000-0000-0000B5D60000}"/>
    <cellStyle name="t_Migration 5_10 Projections 3 5 3 2" xfId="54959" xr:uid="{00000000-0005-0000-0000-0000B6D60000}"/>
    <cellStyle name="t_Migration 5_10 Projections 3 5 4" xfId="54960" xr:uid="{00000000-0005-0000-0000-0000B7D60000}"/>
    <cellStyle name="t_Migration 5_10 Projections 3 5 4 2" xfId="54961" xr:uid="{00000000-0005-0000-0000-0000B8D60000}"/>
    <cellStyle name="t_Migration 5_10 Projections 3 5 5" xfId="54962" xr:uid="{00000000-0005-0000-0000-0000B9D60000}"/>
    <cellStyle name="t_Migration 5_10 Projections 3 5 5 2" xfId="54963" xr:uid="{00000000-0005-0000-0000-0000BAD60000}"/>
    <cellStyle name="t_Migration 5_10 Projections 3 5 6" xfId="54964" xr:uid="{00000000-0005-0000-0000-0000BBD60000}"/>
    <cellStyle name="t_Migration 5_10 Projections 3 5 6 2" xfId="54965" xr:uid="{00000000-0005-0000-0000-0000BCD60000}"/>
    <cellStyle name="t_Migration 5_10 Projections 3 5 7" xfId="54966" xr:uid="{00000000-0005-0000-0000-0000BDD60000}"/>
    <cellStyle name="t_Migration 5_10 Projections 3 5 7 2" xfId="54967" xr:uid="{00000000-0005-0000-0000-0000BED60000}"/>
    <cellStyle name="t_Migration 5_10 Projections 3 5 8" xfId="54968" xr:uid="{00000000-0005-0000-0000-0000BFD60000}"/>
    <cellStyle name="t_Migration 5_10 Projections 3 5 9" xfId="54969" xr:uid="{00000000-0005-0000-0000-0000C0D60000}"/>
    <cellStyle name="t_Migration 5_10 Projections 3 6" xfId="54970" xr:uid="{00000000-0005-0000-0000-0000C1D60000}"/>
    <cellStyle name="t_Migration 5_10 Projections 3 6 2" xfId="54971" xr:uid="{00000000-0005-0000-0000-0000C2D60000}"/>
    <cellStyle name="t_Migration 5_10 Projections 3 6 2 2" xfId="54972" xr:uid="{00000000-0005-0000-0000-0000C3D60000}"/>
    <cellStyle name="t_Migration 5_10 Projections 3 6 3" xfId="54973" xr:uid="{00000000-0005-0000-0000-0000C4D60000}"/>
    <cellStyle name="t_Migration 5_10 Projections 3 6 3 2" xfId="54974" xr:uid="{00000000-0005-0000-0000-0000C5D60000}"/>
    <cellStyle name="t_Migration 5_10 Projections 3 6 4" xfId="54975" xr:uid="{00000000-0005-0000-0000-0000C6D60000}"/>
    <cellStyle name="t_Migration 5_10 Projections 3 6 4 2" xfId="54976" xr:uid="{00000000-0005-0000-0000-0000C7D60000}"/>
    <cellStyle name="t_Migration 5_10 Projections 3 6 5" xfId="54977" xr:uid="{00000000-0005-0000-0000-0000C8D60000}"/>
    <cellStyle name="t_Migration 5_10 Projections 3 6 5 2" xfId="54978" xr:uid="{00000000-0005-0000-0000-0000C9D60000}"/>
    <cellStyle name="t_Migration 5_10 Projections 3 6 6" xfId="54979" xr:uid="{00000000-0005-0000-0000-0000CAD60000}"/>
    <cellStyle name="t_Migration 5_10 Projections 3 6 6 2" xfId="54980" xr:uid="{00000000-0005-0000-0000-0000CBD60000}"/>
    <cellStyle name="t_Migration 5_10 Projections 3 6 7" xfId="54981" xr:uid="{00000000-0005-0000-0000-0000CCD60000}"/>
    <cellStyle name="t_Migration 5_10 Projections 3 7" xfId="54982" xr:uid="{00000000-0005-0000-0000-0000CDD60000}"/>
    <cellStyle name="t_Migration 5_10 Projections 3 7 2" xfId="54983" xr:uid="{00000000-0005-0000-0000-0000CED60000}"/>
    <cellStyle name="t_Migration 5_10 Projections 3 8" xfId="54984" xr:uid="{00000000-0005-0000-0000-0000CFD60000}"/>
    <cellStyle name="t_Migration 5_10 Projections 3 8 2" xfId="54985" xr:uid="{00000000-0005-0000-0000-0000D0D60000}"/>
    <cellStyle name="t_Migration 5_10 Projections 3 9" xfId="54986" xr:uid="{00000000-0005-0000-0000-0000D1D60000}"/>
    <cellStyle name="t_Migration 5_10 Projections 3 9 2" xfId="54987" xr:uid="{00000000-0005-0000-0000-0000D2D60000}"/>
    <cellStyle name="t_Migration 5_10 Projections 4" xfId="54988" xr:uid="{00000000-0005-0000-0000-0000D3D60000}"/>
    <cellStyle name="t_Migration 5_10 Projections 4 2" xfId="54989" xr:uid="{00000000-0005-0000-0000-0000D4D60000}"/>
    <cellStyle name="t_Migration 5_10 Projections 4 2 2" xfId="54990" xr:uid="{00000000-0005-0000-0000-0000D5D60000}"/>
    <cellStyle name="t_Migration 5_10 Projections 4 2 2 2" xfId="54991" xr:uid="{00000000-0005-0000-0000-0000D6D60000}"/>
    <cellStyle name="t_Migration 5_10 Projections 4 2 3" xfId="54992" xr:uid="{00000000-0005-0000-0000-0000D7D60000}"/>
    <cellStyle name="t_Migration 5_10 Projections 4 2 3 2" xfId="54993" xr:uid="{00000000-0005-0000-0000-0000D8D60000}"/>
    <cellStyle name="t_Migration 5_10 Projections 4 2 4" xfId="54994" xr:uid="{00000000-0005-0000-0000-0000D9D60000}"/>
    <cellStyle name="t_Migration 5_10 Projections 4 2 4 2" xfId="54995" xr:uid="{00000000-0005-0000-0000-0000DAD60000}"/>
    <cellStyle name="t_Migration 5_10 Projections 4 2 5" xfId="54996" xr:uid="{00000000-0005-0000-0000-0000DBD60000}"/>
    <cellStyle name="t_Migration 5_10 Projections 4 2 5 2" xfId="54997" xr:uid="{00000000-0005-0000-0000-0000DCD60000}"/>
    <cellStyle name="t_Migration 5_10 Projections 4 2 6" xfId="54998" xr:uid="{00000000-0005-0000-0000-0000DDD60000}"/>
    <cellStyle name="t_Migration 5_10 Projections 4 2 6 2" xfId="54999" xr:uid="{00000000-0005-0000-0000-0000DED60000}"/>
    <cellStyle name="t_Migration 5_10 Projections 4 2 7" xfId="55000" xr:uid="{00000000-0005-0000-0000-0000DFD60000}"/>
    <cellStyle name="t_Migration 5_10 Projections 4 3" xfId="55001" xr:uid="{00000000-0005-0000-0000-0000E0D60000}"/>
    <cellStyle name="t_Migration 5_10 Projections 4 3 2" xfId="55002" xr:uid="{00000000-0005-0000-0000-0000E1D60000}"/>
    <cellStyle name="t_Migration 5_10 Projections 4 4" xfId="55003" xr:uid="{00000000-0005-0000-0000-0000E2D60000}"/>
    <cellStyle name="t_Migration 5_10 Projections 4 4 2" xfId="55004" xr:uid="{00000000-0005-0000-0000-0000E3D60000}"/>
    <cellStyle name="t_Migration 5_10 Projections 4 5" xfId="55005" xr:uid="{00000000-0005-0000-0000-0000E4D60000}"/>
    <cellStyle name="t_Migration 5_10 Projections 4 5 2" xfId="55006" xr:uid="{00000000-0005-0000-0000-0000E5D60000}"/>
    <cellStyle name="t_Migration 5_10 Projections 4 6" xfId="55007" xr:uid="{00000000-0005-0000-0000-0000E6D60000}"/>
    <cellStyle name="t_Migration 5_10 Projections 4 6 2" xfId="55008" xr:uid="{00000000-0005-0000-0000-0000E7D60000}"/>
    <cellStyle name="t_Migration 5_10 Projections 4 7" xfId="55009" xr:uid="{00000000-0005-0000-0000-0000E8D60000}"/>
    <cellStyle name="t_Migration 5_10 Projections 4 7 2" xfId="55010" xr:uid="{00000000-0005-0000-0000-0000E9D60000}"/>
    <cellStyle name="t_Migration 5_10 Projections 4 8" xfId="55011" xr:uid="{00000000-0005-0000-0000-0000EAD60000}"/>
    <cellStyle name="t_Migration 5_10 Projections 4 9" xfId="55012" xr:uid="{00000000-0005-0000-0000-0000EBD60000}"/>
    <cellStyle name="t_Migration 5_10 Projections 5" xfId="55013" xr:uid="{00000000-0005-0000-0000-0000ECD60000}"/>
    <cellStyle name="t_Migration 5_10 Projections 5 2" xfId="55014" xr:uid="{00000000-0005-0000-0000-0000EDD60000}"/>
    <cellStyle name="t_Migration 5_10 Projections 5 2 2" xfId="55015" xr:uid="{00000000-0005-0000-0000-0000EED60000}"/>
    <cellStyle name="t_Migration 5_10 Projections 5 2 2 2" xfId="55016" xr:uid="{00000000-0005-0000-0000-0000EFD60000}"/>
    <cellStyle name="t_Migration 5_10 Projections 5 2 3" xfId="55017" xr:uid="{00000000-0005-0000-0000-0000F0D60000}"/>
    <cellStyle name="t_Migration 5_10 Projections 5 2 3 2" xfId="55018" xr:uid="{00000000-0005-0000-0000-0000F1D60000}"/>
    <cellStyle name="t_Migration 5_10 Projections 5 2 4" xfId="55019" xr:uid="{00000000-0005-0000-0000-0000F2D60000}"/>
    <cellStyle name="t_Migration 5_10 Projections 5 2 4 2" xfId="55020" xr:uid="{00000000-0005-0000-0000-0000F3D60000}"/>
    <cellStyle name="t_Migration 5_10 Projections 5 2 5" xfId="55021" xr:uid="{00000000-0005-0000-0000-0000F4D60000}"/>
    <cellStyle name="t_Migration 5_10 Projections 5 2 5 2" xfId="55022" xr:uid="{00000000-0005-0000-0000-0000F5D60000}"/>
    <cellStyle name="t_Migration 5_10 Projections 5 2 6" xfId="55023" xr:uid="{00000000-0005-0000-0000-0000F6D60000}"/>
    <cellStyle name="t_Migration 5_10 Projections 5 2 6 2" xfId="55024" xr:uid="{00000000-0005-0000-0000-0000F7D60000}"/>
    <cellStyle name="t_Migration 5_10 Projections 5 2 7" xfId="55025" xr:uid="{00000000-0005-0000-0000-0000F8D60000}"/>
    <cellStyle name="t_Migration 5_10 Projections 5 3" xfId="55026" xr:uid="{00000000-0005-0000-0000-0000F9D60000}"/>
    <cellStyle name="t_Migration 5_10 Projections 5 3 2" xfId="55027" xr:uid="{00000000-0005-0000-0000-0000FAD60000}"/>
    <cellStyle name="t_Migration 5_10 Projections 5 4" xfId="55028" xr:uid="{00000000-0005-0000-0000-0000FBD60000}"/>
    <cellStyle name="t_Migration 5_10 Projections 5 4 2" xfId="55029" xr:uid="{00000000-0005-0000-0000-0000FCD60000}"/>
    <cellStyle name="t_Migration 5_10 Projections 5 5" xfId="55030" xr:uid="{00000000-0005-0000-0000-0000FDD60000}"/>
    <cellStyle name="t_Migration 5_10 Projections 5 5 2" xfId="55031" xr:uid="{00000000-0005-0000-0000-0000FED60000}"/>
    <cellStyle name="t_Migration 5_10 Projections 5 6" xfId="55032" xr:uid="{00000000-0005-0000-0000-0000FFD60000}"/>
    <cellStyle name="t_Migration 5_10 Projections 5 6 2" xfId="55033" xr:uid="{00000000-0005-0000-0000-000000D70000}"/>
    <cellStyle name="t_Migration 5_10 Projections 5 7" xfId="55034" xr:uid="{00000000-0005-0000-0000-000001D70000}"/>
    <cellStyle name="t_Migration 5_10 Projections 5 7 2" xfId="55035" xr:uid="{00000000-0005-0000-0000-000002D70000}"/>
    <cellStyle name="t_Migration 5_10 Projections 5 8" xfId="55036" xr:uid="{00000000-0005-0000-0000-000003D70000}"/>
    <cellStyle name="t_Migration 5_10 Projections 5 9" xfId="55037" xr:uid="{00000000-0005-0000-0000-000004D70000}"/>
    <cellStyle name="t_Migration 5_10 Projections 6" xfId="55038" xr:uid="{00000000-0005-0000-0000-000005D70000}"/>
    <cellStyle name="t_Migration 5_10 Projections 6 2" xfId="55039" xr:uid="{00000000-0005-0000-0000-000006D70000}"/>
    <cellStyle name="t_Migration 5_10 Projections 6 2 2" xfId="55040" xr:uid="{00000000-0005-0000-0000-000007D70000}"/>
    <cellStyle name="t_Migration 5_10 Projections 6 2 2 2" xfId="55041" xr:uid="{00000000-0005-0000-0000-000008D70000}"/>
    <cellStyle name="t_Migration 5_10 Projections 6 2 3" xfId="55042" xr:uid="{00000000-0005-0000-0000-000009D70000}"/>
    <cellStyle name="t_Migration 5_10 Projections 6 2 3 2" xfId="55043" xr:uid="{00000000-0005-0000-0000-00000AD70000}"/>
    <cellStyle name="t_Migration 5_10 Projections 6 2 4" xfId="55044" xr:uid="{00000000-0005-0000-0000-00000BD70000}"/>
    <cellStyle name="t_Migration 5_10 Projections 6 2 4 2" xfId="55045" xr:uid="{00000000-0005-0000-0000-00000CD70000}"/>
    <cellStyle name="t_Migration 5_10 Projections 6 2 5" xfId="55046" xr:uid="{00000000-0005-0000-0000-00000DD70000}"/>
    <cellStyle name="t_Migration 5_10 Projections 6 2 5 2" xfId="55047" xr:uid="{00000000-0005-0000-0000-00000ED70000}"/>
    <cellStyle name="t_Migration 5_10 Projections 6 2 6" xfId="55048" xr:uid="{00000000-0005-0000-0000-00000FD70000}"/>
    <cellStyle name="t_Migration 5_10 Projections 6 2 6 2" xfId="55049" xr:uid="{00000000-0005-0000-0000-000010D70000}"/>
    <cellStyle name="t_Migration 5_10 Projections 6 2 7" xfId="55050" xr:uid="{00000000-0005-0000-0000-000011D70000}"/>
    <cellStyle name="t_Migration 5_10 Projections 6 3" xfId="55051" xr:uid="{00000000-0005-0000-0000-000012D70000}"/>
    <cellStyle name="t_Migration 5_10 Projections 6 3 2" xfId="55052" xr:uid="{00000000-0005-0000-0000-000013D70000}"/>
    <cellStyle name="t_Migration 5_10 Projections 6 4" xfId="55053" xr:uid="{00000000-0005-0000-0000-000014D70000}"/>
    <cellStyle name="t_Migration 5_10 Projections 6 4 2" xfId="55054" xr:uid="{00000000-0005-0000-0000-000015D70000}"/>
    <cellStyle name="t_Migration 5_10 Projections 6 5" xfId="55055" xr:uid="{00000000-0005-0000-0000-000016D70000}"/>
    <cellStyle name="t_Migration 5_10 Projections 6 5 2" xfId="55056" xr:uid="{00000000-0005-0000-0000-000017D70000}"/>
    <cellStyle name="t_Migration 5_10 Projections 6 6" xfId="55057" xr:uid="{00000000-0005-0000-0000-000018D70000}"/>
    <cellStyle name="t_Migration 5_10 Projections 6 6 2" xfId="55058" xr:uid="{00000000-0005-0000-0000-000019D70000}"/>
    <cellStyle name="t_Migration 5_10 Projections 6 7" xfId="55059" xr:uid="{00000000-0005-0000-0000-00001AD70000}"/>
    <cellStyle name="t_Migration 5_10 Projections 6 7 2" xfId="55060" xr:uid="{00000000-0005-0000-0000-00001BD70000}"/>
    <cellStyle name="t_Migration 5_10 Projections 6 8" xfId="55061" xr:uid="{00000000-0005-0000-0000-00001CD70000}"/>
    <cellStyle name="t_Migration 5_10 Projections 6 9" xfId="55062" xr:uid="{00000000-0005-0000-0000-00001DD70000}"/>
    <cellStyle name="t_Migration 5_10 Projections 7" xfId="55063" xr:uid="{00000000-0005-0000-0000-00001ED70000}"/>
    <cellStyle name="t_Migration 5_10 Projections 7 2" xfId="55064" xr:uid="{00000000-0005-0000-0000-00001FD70000}"/>
    <cellStyle name="t_Migration 5_10 Projections 7 2 2" xfId="55065" xr:uid="{00000000-0005-0000-0000-000020D70000}"/>
    <cellStyle name="t_Migration 5_10 Projections 7 2 2 2" xfId="55066" xr:uid="{00000000-0005-0000-0000-000021D70000}"/>
    <cellStyle name="t_Migration 5_10 Projections 7 2 3" xfId="55067" xr:uid="{00000000-0005-0000-0000-000022D70000}"/>
    <cellStyle name="t_Migration 5_10 Projections 7 2 3 2" xfId="55068" xr:uid="{00000000-0005-0000-0000-000023D70000}"/>
    <cellStyle name="t_Migration 5_10 Projections 7 2 4" xfId="55069" xr:uid="{00000000-0005-0000-0000-000024D70000}"/>
    <cellStyle name="t_Migration 5_10 Projections 7 2 4 2" xfId="55070" xr:uid="{00000000-0005-0000-0000-000025D70000}"/>
    <cellStyle name="t_Migration 5_10 Projections 7 2 5" xfId="55071" xr:uid="{00000000-0005-0000-0000-000026D70000}"/>
    <cellStyle name="t_Migration 5_10 Projections 7 2 5 2" xfId="55072" xr:uid="{00000000-0005-0000-0000-000027D70000}"/>
    <cellStyle name="t_Migration 5_10 Projections 7 2 6" xfId="55073" xr:uid="{00000000-0005-0000-0000-000028D70000}"/>
    <cellStyle name="t_Migration 5_10 Projections 7 2 6 2" xfId="55074" xr:uid="{00000000-0005-0000-0000-000029D70000}"/>
    <cellStyle name="t_Migration 5_10 Projections 7 2 7" xfId="55075" xr:uid="{00000000-0005-0000-0000-00002AD70000}"/>
    <cellStyle name="t_Migration 5_10 Projections 7 3" xfId="55076" xr:uid="{00000000-0005-0000-0000-00002BD70000}"/>
    <cellStyle name="t_Migration 5_10 Projections 7 3 2" xfId="55077" xr:uid="{00000000-0005-0000-0000-00002CD70000}"/>
    <cellStyle name="t_Migration 5_10 Projections 7 4" xfId="55078" xr:uid="{00000000-0005-0000-0000-00002DD70000}"/>
    <cellStyle name="t_Migration 5_10 Projections 7 4 2" xfId="55079" xr:uid="{00000000-0005-0000-0000-00002ED70000}"/>
    <cellStyle name="t_Migration 5_10 Projections 7 5" xfId="55080" xr:uid="{00000000-0005-0000-0000-00002FD70000}"/>
    <cellStyle name="t_Migration 5_10 Projections 7 5 2" xfId="55081" xr:uid="{00000000-0005-0000-0000-000030D70000}"/>
    <cellStyle name="t_Migration 5_10 Projections 7 6" xfId="55082" xr:uid="{00000000-0005-0000-0000-000031D70000}"/>
    <cellStyle name="t_Migration 5_10 Projections 7 6 2" xfId="55083" xr:uid="{00000000-0005-0000-0000-000032D70000}"/>
    <cellStyle name="t_Migration 5_10 Projections 7 7" xfId="55084" xr:uid="{00000000-0005-0000-0000-000033D70000}"/>
    <cellStyle name="t_Migration 5_10 Projections 7 7 2" xfId="55085" xr:uid="{00000000-0005-0000-0000-000034D70000}"/>
    <cellStyle name="t_Migration 5_10 Projections 7 8" xfId="55086" xr:uid="{00000000-0005-0000-0000-000035D70000}"/>
    <cellStyle name="t_Migration 5_10 Projections 7 9" xfId="55087" xr:uid="{00000000-0005-0000-0000-000036D70000}"/>
    <cellStyle name="t_Migration 5_10 Projections 8" xfId="55088" xr:uid="{00000000-0005-0000-0000-000037D70000}"/>
    <cellStyle name="t_Migration 5_10 Projections 8 2" xfId="55089" xr:uid="{00000000-0005-0000-0000-000038D70000}"/>
    <cellStyle name="t_Migration 5_10 Projections 8 2 2" xfId="55090" xr:uid="{00000000-0005-0000-0000-000039D70000}"/>
    <cellStyle name="t_Migration 5_10 Projections 8 3" xfId="55091" xr:uid="{00000000-0005-0000-0000-00003AD70000}"/>
    <cellStyle name="t_Migration 5_10 Projections 8 3 2" xfId="55092" xr:uid="{00000000-0005-0000-0000-00003BD70000}"/>
    <cellStyle name="t_Migration 5_10 Projections 8 4" xfId="55093" xr:uid="{00000000-0005-0000-0000-00003CD70000}"/>
    <cellStyle name="t_Migration 5_10 Projections 8 4 2" xfId="55094" xr:uid="{00000000-0005-0000-0000-00003DD70000}"/>
    <cellStyle name="t_Migration 5_10 Projections 8 5" xfId="55095" xr:uid="{00000000-0005-0000-0000-00003ED70000}"/>
    <cellStyle name="t_Migration 5_10 Projections 8 5 2" xfId="55096" xr:uid="{00000000-0005-0000-0000-00003FD70000}"/>
    <cellStyle name="t_Migration 5_10 Projections 8 6" xfId="55097" xr:uid="{00000000-0005-0000-0000-000040D70000}"/>
    <cellStyle name="t_Migration 5_10 Projections 8 6 2" xfId="55098" xr:uid="{00000000-0005-0000-0000-000041D70000}"/>
    <cellStyle name="t_Migration 5_10 Projections 8 7" xfId="55099" xr:uid="{00000000-0005-0000-0000-000042D70000}"/>
    <cellStyle name="t_Migration 5_10 Projections 9" xfId="55100" xr:uid="{00000000-0005-0000-0000-000043D70000}"/>
    <cellStyle name="t_Migration 5_10 Projections 9 2" xfId="55101" xr:uid="{00000000-0005-0000-0000-000044D70000}"/>
    <cellStyle name="t_Migration 7_10 Projections" xfId="55102" xr:uid="{00000000-0005-0000-0000-000045D70000}"/>
    <cellStyle name="t_Migration 7_10 Projections 10" xfId="55103" xr:uid="{00000000-0005-0000-0000-000046D70000}"/>
    <cellStyle name="t_Migration 7_10 Projections 10 2" xfId="55104" xr:uid="{00000000-0005-0000-0000-000047D70000}"/>
    <cellStyle name="t_Migration 7_10 Projections 11" xfId="55105" xr:uid="{00000000-0005-0000-0000-000048D70000}"/>
    <cellStyle name="t_Migration 7_10 Projections 11 2" xfId="55106" xr:uid="{00000000-0005-0000-0000-000049D70000}"/>
    <cellStyle name="t_Migration 7_10 Projections 12" xfId="55107" xr:uid="{00000000-0005-0000-0000-00004AD70000}"/>
    <cellStyle name="t_Migration 7_10 Projections 13" xfId="55108" xr:uid="{00000000-0005-0000-0000-00004BD70000}"/>
    <cellStyle name="t_Migration 7_10 Projections 2" xfId="55109" xr:uid="{00000000-0005-0000-0000-00004CD70000}"/>
    <cellStyle name="t_Migration 7_10 Projections 2 2" xfId="55110" xr:uid="{00000000-0005-0000-0000-00004DD70000}"/>
    <cellStyle name="t_Migration 7_10 Projections 2 2 2" xfId="55111" xr:uid="{00000000-0005-0000-0000-00004ED70000}"/>
    <cellStyle name="t_Migration 7_10 Projections 2 2 2 2" xfId="55112" xr:uid="{00000000-0005-0000-0000-00004FD70000}"/>
    <cellStyle name="t_Migration 7_10 Projections 2 2 3" xfId="55113" xr:uid="{00000000-0005-0000-0000-000050D70000}"/>
    <cellStyle name="t_Migration 7_10 Projections 2 2 3 2" xfId="55114" xr:uid="{00000000-0005-0000-0000-000051D70000}"/>
    <cellStyle name="t_Migration 7_10 Projections 2 2 4" xfId="55115" xr:uid="{00000000-0005-0000-0000-000052D70000}"/>
    <cellStyle name="t_Migration 7_10 Projections 2 2 4 2" xfId="55116" xr:uid="{00000000-0005-0000-0000-000053D70000}"/>
    <cellStyle name="t_Migration 7_10 Projections 2 2 5" xfId="55117" xr:uid="{00000000-0005-0000-0000-000054D70000}"/>
    <cellStyle name="t_Migration 7_10 Projections 2 2 5 2" xfId="55118" xr:uid="{00000000-0005-0000-0000-000055D70000}"/>
    <cellStyle name="t_Migration 7_10 Projections 2 2 6" xfId="55119" xr:uid="{00000000-0005-0000-0000-000056D70000}"/>
    <cellStyle name="t_Migration 7_10 Projections 2 2 6 2" xfId="55120" xr:uid="{00000000-0005-0000-0000-000057D70000}"/>
    <cellStyle name="t_Migration 7_10 Projections 2 2 7" xfId="55121" xr:uid="{00000000-0005-0000-0000-000058D70000}"/>
    <cellStyle name="t_Migration 7_10 Projections 2 3" xfId="55122" xr:uid="{00000000-0005-0000-0000-000059D70000}"/>
    <cellStyle name="t_Migration 7_10 Projections 2 3 2" xfId="55123" xr:uid="{00000000-0005-0000-0000-00005AD70000}"/>
    <cellStyle name="t_Migration 7_10 Projections 2 4" xfId="55124" xr:uid="{00000000-0005-0000-0000-00005BD70000}"/>
    <cellStyle name="t_Migration 7_10 Projections 2 4 2" xfId="55125" xr:uid="{00000000-0005-0000-0000-00005CD70000}"/>
    <cellStyle name="t_Migration 7_10 Projections 2 5" xfId="55126" xr:uid="{00000000-0005-0000-0000-00005DD70000}"/>
    <cellStyle name="t_Migration 7_10 Projections 2 5 2" xfId="55127" xr:uid="{00000000-0005-0000-0000-00005ED70000}"/>
    <cellStyle name="t_Migration 7_10 Projections 2 6" xfId="55128" xr:uid="{00000000-0005-0000-0000-00005FD70000}"/>
    <cellStyle name="t_Migration 7_10 Projections 2 6 2" xfId="55129" xr:uid="{00000000-0005-0000-0000-000060D70000}"/>
    <cellStyle name="t_Migration 7_10 Projections 2 7" xfId="55130" xr:uid="{00000000-0005-0000-0000-000061D70000}"/>
    <cellStyle name="t_Migration 7_10 Projections 2 7 2" xfId="55131" xr:uid="{00000000-0005-0000-0000-000062D70000}"/>
    <cellStyle name="t_Migration 7_10 Projections 2 8" xfId="55132" xr:uid="{00000000-0005-0000-0000-000063D70000}"/>
    <cellStyle name="t_Migration 7_10 Projections 2 9" xfId="55133" xr:uid="{00000000-0005-0000-0000-000064D70000}"/>
    <cellStyle name="t_Migration 7_10 Projections 3" xfId="55134" xr:uid="{00000000-0005-0000-0000-000065D70000}"/>
    <cellStyle name="t_Migration 7_10 Projections 3 2" xfId="55135" xr:uid="{00000000-0005-0000-0000-000066D70000}"/>
    <cellStyle name="t_Migration 7_10 Projections 3 2 2" xfId="55136" xr:uid="{00000000-0005-0000-0000-000067D70000}"/>
    <cellStyle name="t_Migration 7_10 Projections 3 2 2 2" xfId="55137" xr:uid="{00000000-0005-0000-0000-000068D70000}"/>
    <cellStyle name="t_Migration 7_10 Projections 3 2 3" xfId="55138" xr:uid="{00000000-0005-0000-0000-000069D70000}"/>
    <cellStyle name="t_Migration 7_10 Projections 3 2 3 2" xfId="55139" xr:uid="{00000000-0005-0000-0000-00006AD70000}"/>
    <cellStyle name="t_Migration 7_10 Projections 3 2 4" xfId="55140" xr:uid="{00000000-0005-0000-0000-00006BD70000}"/>
    <cellStyle name="t_Migration 7_10 Projections 3 2 4 2" xfId="55141" xr:uid="{00000000-0005-0000-0000-00006CD70000}"/>
    <cellStyle name="t_Migration 7_10 Projections 3 2 5" xfId="55142" xr:uid="{00000000-0005-0000-0000-00006DD70000}"/>
    <cellStyle name="t_Migration 7_10 Projections 3 2 5 2" xfId="55143" xr:uid="{00000000-0005-0000-0000-00006ED70000}"/>
    <cellStyle name="t_Migration 7_10 Projections 3 2 6" xfId="55144" xr:uid="{00000000-0005-0000-0000-00006FD70000}"/>
    <cellStyle name="t_Migration 7_10 Projections 3 2 6 2" xfId="55145" xr:uid="{00000000-0005-0000-0000-000070D70000}"/>
    <cellStyle name="t_Migration 7_10 Projections 3 2 7" xfId="55146" xr:uid="{00000000-0005-0000-0000-000071D70000}"/>
    <cellStyle name="t_Migration 7_10 Projections 3 3" xfId="55147" xr:uid="{00000000-0005-0000-0000-000072D70000}"/>
    <cellStyle name="t_Migration 7_10 Projections 3 3 2" xfId="55148" xr:uid="{00000000-0005-0000-0000-000073D70000}"/>
    <cellStyle name="t_Migration 7_10 Projections 3 4" xfId="55149" xr:uid="{00000000-0005-0000-0000-000074D70000}"/>
    <cellStyle name="t_Migration 7_10 Projections 3 4 2" xfId="55150" xr:uid="{00000000-0005-0000-0000-000075D70000}"/>
    <cellStyle name="t_Migration 7_10 Projections 3 5" xfId="55151" xr:uid="{00000000-0005-0000-0000-000076D70000}"/>
    <cellStyle name="t_Migration 7_10 Projections 3 5 2" xfId="55152" xr:uid="{00000000-0005-0000-0000-000077D70000}"/>
    <cellStyle name="t_Migration 7_10 Projections 3 6" xfId="55153" xr:uid="{00000000-0005-0000-0000-000078D70000}"/>
    <cellStyle name="t_Migration 7_10 Projections 3 6 2" xfId="55154" xr:uid="{00000000-0005-0000-0000-000079D70000}"/>
    <cellStyle name="t_Migration 7_10 Projections 3 7" xfId="55155" xr:uid="{00000000-0005-0000-0000-00007AD70000}"/>
    <cellStyle name="t_Migration 7_10 Projections 3 7 2" xfId="55156" xr:uid="{00000000-0005-0000-0000-00007BD70000}"/>
    <cellStyle name="t_Migration 7_10 Projections 3 8" xfId="55157" xr:uid="{00000000-0005-0000-0000-00007CD70000}"/>
    <cellStyle name="t_Migration 7_10 Projections 3 9" xfId="55158" xr:uid="{00000000-0005-0000-0000-00007DD70000}"/>
    <cellStyle name="t_Migration 7_10 Projections 4" xfId="55159" xr:uid="{00000000-0005-0000-0000-00007ED70000}"/>
    <cellStyle name="t_Migration 7_10 Projections 4 2" xfId="55160" xr:uid="{00000000-0005-0000-0000-00007FD70000}"/>
    <cellStyle name="t_Migration 7_10 Projections 4 2 2" xfId="55161" xr:uid="{00000000-0005-0000-0000-000080D70000}"/>
    <cellStyle name="t_Migration 7_10 Projections 4 2 2 2" xfId="55162" xr:uid="{00000000-0005-0000-0000-000081D70000}"/>
    <cellStyle name="t_Migration 7_10 Projections 4 2 3" xfId="55163" xr:uid="{00000000-0005-0000-0000-000082D70000}"/>
    <cellStyle name="t_Migration 7_10 Projections 4 2 3 2" xfId="55164" xr:uid="{00000000-0005-0000-0000-000083D70000}"/>
    <cellStyle name="t_Migration 7_10 Projections 4 2 4" xfId="55165" xr:uid="{00000000-0005-0000-0000-000084D70000}"/>
    <cellStyle name="t_Migration 7_10 Projections 4 2 4 2" xfId="55166" xr:uid="{00000000-0005-0000-0000-000085D70000}"/>
    <cellStyle name="t_Migration 7_10 Projections 4 2 5" xfId="55167" xr:uid="{00000000-0005-0000-0000-000086D70000}"/>
    <cellStyle name="t_Migration 7_10 Projections 4 2 5 2" xfId="55168" xr:uid="{00000000-0005-0000-0000-000087D70000}"/>
    <cellStyle name="t_Migration 7_10 Projections 4 2 6" xfId="55169" xr:uid="{00000000-0005-0000-0000-000088D70000}"/>
    <cellStyle name="t_Migration 7_10 Projections 4 2 6 2" xfId="55170" xr:uid="{00000000-0005-0000-0000-000089D70000}"/>
    <cellStyle name="t_Migration 7_10 Projections 4 2 7" xfId="55171" xr:uid="{00000000-0005-0000-0000-00008AD70000}"/>
    <cellStyle name="t_Migration 7_10 Projections 4 3" xfId="55172" xr:uid="{00000000-0005-0000-0000-00008BD70000}"/>
    <cellStyle name="t_Migration 7_10 Projections 4 3 2" xfId="55173" xr:uid="{00000000-0005-0000-0000-00008CD70000}"/>
    <cellStyle name="t_Migration 7_10 Projections 4 4" xfId="55174" xr:uid="{00000000-0005-0000-0000-00008DD70000}"/>
    <cellStyle name="t_Migration 7_10 Projections 4 4 2" xfId="55175" xr:uid="{00000000-0005-0000-0000-00008ED70000}"/>
    <cellStyle name="t_Migration 7_10 Projections 4 5" xfId="55176" xr:uid="{00000000-0005-0000-0000-00008FD70000}"/>
    <cellStyle name="t_Migration 7_10 Projections 4 5 2" xfId="55177" xr:uid="{00000000-0005-0000-0000-000090D70000}"/>
    <cellStyle name="t_Migration 7_10 Projections 4 6" xfId="55178" xr:uid="{00000000-0005-0000-0000-000091D70000}"/>
    <cellStyle name="t_Migration 7_10 Projections 4 6 2" xfId="55179" xr:uid="{00000000-0005-0000-0000-000092D70000}"/>
    <cellStyle name="t_Migration 7_10 Projections 4 7" xfId="55180" xr:uid="{00000000-0005-0000-0000-000093D70000}"/>
    <cellStyle name="t_Migration 7_10 Projections 4 7 2" xfId="55181" xr:uid="{00000000-0005-0000-0000-000094D70000}"/>
    <cellStyle name="t_Migration 7_10 Projections 4 8" xfId="55182" xr:uid="{00000000-0005-0000-0000-000095D70000}"/>
    <cellStyle name="t_Migration 7_10 Projections 4 9" xfId="55183" xr:uid="{00000000-0005-0000-0000-000096D70000}"/>
    <cellStyle name="t_Migration 7_10 Projections 5" xfId="55184" xr:uid="{00000000-0005-0000-0000-000097D70000}"/>
    <cellStyle name="t_Migration 7_10 Projections 5 2" xfId="55185" xr:uid="{00000000-0005-0000-0000-000098D70000}"/>
    <cellStyle name="t_Migration 7_10 Projections 5 2 2" xfId="55186" xr:uid="{00000000-0005-0000-0000-000099D70000}"/>
    <cellStyle name="t_Migration 7_10 Projections 5 2 2 2" xfId="55187" xr:uid="{00000000-0005-0000-0000-00009AD70000}"/>
    <cellStyle name="t_Migration 7_10 Projections 5 2 3" xfId="55188" xr:uid="{00000000-0005-0000-0000-00009BD70000}"/>
    <cellStyle name="t_Migration 7_10 Projections 5 2 3 2" xfId="55189" xr:uid="{00000000-0005-0000-0000-00009CD70000}"/>
    <cellStyle name="t_Migration 7_10 Projections 5 2 4" xfId="55190" xr:uid="{00000000-0005-0000-0000-00009DD70000}"/>
    <cellStyle name="t_Migration 7_10 Projections 5 2 4 2" xfId="55191" xr:uid="{00000000-0005-0000-0000-00009ED70000}"/>
    <cellStyle name="t_Migration 7_10 Projections 5 2 5" xfId="55192" xr:uid="{00000000-0005-0000-0000-00009FD70000}"/>
    <cellStyle name="t_Migration 7_10 Projections 5 2 5 2" xfId="55193" xr:uid="{00000000-0005-0000-0000-0000A0D70000}"/>
    <cellStyle name="t_Migration 7_10 Projections 5 2 6" xfId="55194" xr:uid="{00000000-0005-0000-0000-0000A1D70000}"/>
    <cellStyle name="t_Migration 7_10 Projections 5 2 6 2" xfId="55195" xr:uid="{00000000-0005-0000-0000-0000A2D70000}"/>
    <cellStyle name="t_Migration 7_10 Projections 5 2 7" xfId="55196" xr:uid="{00000000-0005-0000-0000-0000A3D70000}"/>
    <cellStyle name="t_Migration 7_10 Projections 5 3" xfId="55197" xr:uid="{00000000-0005-0000-0000-0000A4D70000}"/>
    <cellStyle name="t_Migration 7_10 Projections 5 3 2" xfId="55198" xr:uid="{00000000-0005-0000-0000-0000A5D70000}"/>
    <cellStyle name="t_Migration 7_10 Projections 5 4" xfId="55199" xr:uid="{00000000-0005-0000-0000-0000A6D70000}"/>
    <cellStyle name="t_Migration 7_10 Projections 5 4 2" xfId="55200" xr:uid="{00000000-0005-0000-0000-0000A7D70000}"/>
    <cellStyle name="t_Migration 7_10 Projections 5 5" xfId="55201" xr:uid="{00000000-0005-0000-0000-0000A8D70000}"/>
    <cellStyle name="t_Migration 7_10 Projections 5 5 2" xfId="55202" xr:uid="{00000000-0005-0000-0000-0000A9D70000}"/>
    <cellStyle name="t_Migration 7_10 Projections 5 6" xfId="55203" xr:uid="{00000000-0005-0000-0000-0000AAD70000}"/>
    <cellStyle name="t_Migration 7_10 Projections 5 6 2" xfId="55204" xr:uid="{00000000-0005-0000-0000-0000ABD70000}"/>
    <cellStyle name="t_Migration 7_10 Projections 5 7" xfId="55205" xr:uid="{00000000-0005-0000-0000-0000ACD70000}"/>
    <cellStyle name="t_Migration 7_10 Projections 5 7 2" xfId="55206" xr:uid="{00000000-0005-0000-0000-0000ADD70000}"/>
    <cellStyle name="t_Migration 7_10 Projections 5 8" xfId="55207" xr:uid="{00000000-0005-0000-0000-0000AED70000}"/>
    <cellStyle name="t_Migration 7_10 Projections 5 9" xfId="55208" xr:uid="{00000000-0005-0000-0000-0000AFD70000}"/>
    <cellStyle name="t_Migration 7_10 Projections 6" xfId="55209" xr:uid="{00000000-0005-0000-0000-0000B0D70000}"/>
    <cellStyle name="t_Migration 7_10 Projections 6 2" xfId="55210" xr:uid="{00000000-0005-0000-0000-0000B1D70000}"/>
    <cellStyle name="t_Migration 7_10 Projections 6 2 2" xfId="55211" xr:uid="{00000000-0005-0000-0000-0000B2D70000}"/>
    <cellStyle name="t_Migration 7_10 Projections 6 3" xfId="55212" xr:uid="{00000000-0005-0000-0000-0000B3D70000}"/>
    <cellStyle name="t_Migration 7_10 Projections 6 3 2" xfId="55213" xr:uid="{00000000-0005-0000-0000-0000B4D70000}"/>
    <cellStyle name="t_Migration 7_10 Projections 6 4" xfId="55214" xr:uid="{00000000-0005-0000-0000-0000B5D70000}"/>
    <cellStyle name="t_Migration 7_10 Projections 6 4 2" xfId="55215" xr:uid="{00000000-0005-0000-0000-0000B6D70000}"/>
    <cellStyle name="t_Migration 7_10 Projections 6 5" xfId="55216" xr:uid="{00000000-0005-0000-0000-0000B7D70000}"/>
    <cellStyle name="t_Migration 7_10 Projections 6 5 2" xfId="55217" xr:uid="{00000000-0005-0000-0000-0000B8D70000}"/>
    <cellStyle name="t_Migration 7_10 Projections 6 6" xfId="55218" xr:uid="{00000000-0005-0000-0000-0000B9D70000}"/>
    <cellStyle name="t_Migration 7_10 Projections 6 6 2" xfId="55219" xr:uid="{00000000-0005-0000-0000-0000BAD70000}"/>
    <cellStyle name="t_Migration 7_10 Projections 6 7" xfId="55220" xr:uid="{00000000-0005-0000-0000-0000BBD70000}"/>
    <cellStyle name="t_Migration 7_10 Projections 7" xfId="55221" xr:uid="{00000000-0005-0000-0000-0000BCD70000}"/>
    <cellStyle name="t_Migration 7_10 Projections 7 2" xfId="55222" xr:uid="{00000000-0005-0000-0000-0000BDD70000}"/>
    <cellStyle name="t_Migration 7_10 Projections 8" xfId="55223" xr:uid="{00000000-0005-0000-0000-0000BED70000}"/>
    <cellStyle name="t_Migration 7_10 Projections 8 2" xfId="55224" xr:uid="{00000000-0005-0000-0000-0000BFD70000}"/>
    <cellStyle name="t_Migration 7_10 Projections 9" xfId="55225" xr:uid="{00000000-0005-0000-0000-0000C0D70000}"/>
    <cellStyle name="t_Migration 7_10 Projections 9 2" xfId="55226" xr:uid="{00000000-0005-0000-0000-0000C1D70000}"/>
    <cellStyle name="t_Migration 8_10 Projections" xfId="55227" xr:uid="{00000000-0005-0000-0000-0000C2D70000}"/>
    <cellStyle name="t_Migration 8_10 Projections 10" xfId="55228" xr:uid="{00000000-0005-0000-0000-0000C3D70000}"/>
    <cellStyle name="t_Migration 8_10 Projections 10 2" xfId="55229" xr:uid="{00000000-0005-0000-0000-0000C4D70000}"/>
    <cellStyle name="t_Migration 8_10 Projections 11" xfId="55230" xr:uid="{00000000-0005-0000-0000-0000C5D70000}"/>
    <cellStyle name="t_Migration 8_10 Projections 11 2" xfId="55231" xr:uid="{00000000-0005-0000-0000-0000C6D70000}"/>
    <cellStyle name="t_Migration 8_10 Projections 12" xfId="55232" xr:uid="{00000000-0005-0000-0000-0000C7D70000}"/>
    <cellStyle name="t_Migration 8_10 Projections 13" xfId="55233" xr:uid="{00000000-0005-0000-0000-0000C8D70000}"/>
    <cellStyle name="t_Migration 8_10 Projections 2" xfId="55234" xr:uid="{00000000-0005-0000-0000-0000C9D70000}"/>
    <cellStyle name="t_Migration 8_10 Projections 2 2" xfId="55235" xr:uid="{00000000-0005-0000-0000-0000CAD70000}"/>
    <cellStyle name="t_Migration 8_10 Projections 2 2 2" xfId="55236" xr:uid="{00000000-0005-0000-0000-0000CBD70000}"/>
    <cellStyle name="t_Migration 8_10 Projections 2 2 2 2" xfId="55237" xr:uid="{00000000-0005-0000-0000-0000CCD70000}"/>
    <cellStyle name="t_Migration 8_10 Projections 2 2 3" xfId="55238" xr:uid="{00000000-0005-0000-0000-0000CDD70000}"/>
    <cellStyle name="t_Migration 8_10 Projections 2 2 3 2" xfId="55239" xr:uid="{00000000-0005-0000-0000-0000CED70000}"/>
    <cellStyle name="t_Migration 8_10 Projections 2 2 4" xfId="55240" xr:uid="{00000000-0005-0000-0000-0000CFD70000}"/>
    <cellStyle name="t_Migration 8_10 Projections 2 2 4 2" xfId="55241" xr:uid="{00000000-0005-0000-0000-0000D0D70000}"/>
    <cellStyle name="t_Migration 8_10 Projections 2 2 5" xfId="55242" xr:uid="{00000000-0005-0000-0000-0000D1D70000}"/>
    <cellStyle name="t_Migration 8_10 Projections 2 2 5 2" xfId="55243" xr:uid="{00000000-0005-0000-0000-0000D2D70000}"/>
    <cellStyle name="t_Migration 8_10 Projections 2 2 6" xfId="55244" xr:uid="{00000000-0005-0000-0000-0000D3D70000}"/>
    <cellStyle name="t_Migration 8_10 Projections 2 2 6 2" xfId="55245" xr:uid="{00000000-0005-0000-0000-0000D4D70000}"/>
    <cellStyle name="t_Migration 8_10 Projections 2 2 7" xfId="55246" xr:uid="{00000000-0005-0000-0000-0000D5D70000}"/>
    <cellStyle name="t_Migration 8_10 Projections 2 3" xfId="55247" xr:uid="{00000000-0005-0000-0000-0000D6D70000}"/>
    <cellStyle name="t_Migration 8_10 Projections 2 3 2" xfId="55248" xr:uid="{00000000-0005-0000-0000-0000D7D70000}"/>
    <cellStyle name="t_Migration 8_10 Projections 2 4" xfId="55249" xr:uid="{00000000-0005-0000-0000-0000D8D70000}"/>
    <cellStyle name="t_Migration 8_10 Projections 2 4 2" xfId="55250" xr:uid="{00000000-0005-0000-0000-0000D9D70000}"/>
    <cellStyle name="t_Migration 8_10 Projections 2 5" xfId="55251" xr:uid="{00000000-0005-0000-0000-0000DAD70000}"/>
    <cellStyle name="t_Migration 8_10 Projections 2 5 2" xfId="55252" xr:uid="{00000000-0005-0000-0000-0000DBD70000}"/>
    <cellStyle name="t_Migration 8_10 Projections 2 6" xfId="55253" xr:uid="{00000000-0005-0000-0000-0000DCD70000}"/>
    <cellStyle name="t_Migration 8_10 Projections 2 6 2" xfId="55254" xr:uid="{00000000-0005-0000-0000-0000DDD70000}"/>
    <cellStyle name="t_Migration 8_10 Projections 2 7" xfId="55255" xr:uid="{00000000-0005-0000-0000-0000DED70000}"/>
    <cellStyle name="t_Migration 8_10 Projections 2 7 2" xfId="55256" xr:uid="{00000000-0005-0000-0000-0000DFD70000}"/>
    <cellStyle name="t_Migration 8_10 Projections 2 8" xfId="55257" xr:uid="{00000000-0005-0000-0000-0000E0D70000}"/>
    <cellStyle name="t_Migration 8_10 Projections 2 9" xfId="55258" xr:uid="{00000000-0005-0000-0000-0000E1D70000}"/>
    <cellStyle name="t_Migration 8_10 Projections 3" xfId="55259" xr:uid="{00000000-0005-0000-0000-0000E2D70000}"/>
    <cellStyle name="t_Migration 8_10 Projections 3 2" xfId="55260" xr:uid="{00000000-0005-0000-0000-0000E3D70000}"/>
    <cellStyle name="t_Migration 8_10 Projections 3 2 2" xfId="55261" xr:uid="{00000000-0005-0000-0000-0000E4D70000}"/>
    <cellStyle name="t_Migration 8_10 Projections 3 2 2 2" xfId="55262" xr:uid="{00000000-0005-0000-0000-0000E5D70000}"/>
    <cellStyle name="t_Migration 8_10 Projections 3 2 3" xfId="55263" xr:uid="{00000000-0005-0000-0000-0000E6D70000}"/>
    <cellStyle name="t_Migration 8_10 Projections 3 2 3 2" xfId="55264" xr:uid="{00000000-0005-0000-0000-0000E7D70000}"/>
    <cellStyle name="t_Migration 8_10 Projections 3 2 4" xfId="55265" xr:uid="{00000000-0005-0000-0000-0000E8D70000}"/>
    <cellStyle name="t_Migration 8_10 Projections 3 2 4 2" xfId="55266" xr:uid="{00000000-0005-0000-0000-0000E9D70000}"/>
    <cellStyle name="t_Migration 8_10 Projections 3 2 5" xfId="55267" xr:uid="{00000000-0005-0000-0000-0000EAD70000}"/>
    <cellStyle name="t_Migration 8_10 Projections 3 2 5 2" xfId="55268" xr:uid="{00000000-0005-0000-0000-0000EBD70000}"/>
    <cellStyle name="t_Migration 8_10 Projections 3 2 6" xfId="55269" xr:uid="{00000000-0005-0000-0000-0000ECD70000}"/>
    <cellStyle name="t_Migration 8_10 Projections 3 2 6 2" xfId="55270" xr:uid="{00000000-0005-0000-0000-0000EDD70000}"/>
    <cellStyle name="t_Migration 8_10 Projections 3 2 7" xfId="55271" xr:uid="{00000000-0005-0000-0000-0000EED70000}"/>
    <cellStyle name="t_Migration 8_10 Projections 3 3" xfId="55272" xr:uid="{00000000-0005-0000-0000-0000EFD70000}"/>
    <cellStyle name="t_Migration 8_10 Projections 3 3 2" xfId="55273" xr:uid="{00000000-0005-0000-0000-0000F0D70000}"/>
    <cellStyle name="t_Migration 8_10 Projections 3 4" xfId="55274" xr:uid="{00000000-0005-0000-0000-0000F1D70000}"/>
    <cellStyle name="t_Migration 8_10 Projections 3 4 2" xfId="55275" xr:uid="{00000000-0005-0000-0000-0000F2D70000}"/>
    <cellStyle name="t_Migration 8_10 Projections 3 5" xfId="55276" xr:uid="{00000000-0005-0000-0000-0000F3D70000}"/>
    <cellStyle name="t_Migration 8_10 Projections 3 5 2" xfId="55277" xr:uid="{00000000-0005-0000-0000-0000F4D70000}"/>
    <cellStyle name="t_Migration 8_10 Projections 3 6" xfId="55278" xr:uid="{00000000-0005-0000-0000-0000F5D70000}"/>
    <cellStyle name="t_Migration 8_10 Projections 3 6 2" xfId="55279" xr:uid="{00000000-0005-0000-0000-0000F6D70000}"/>
    <cellStyle name="t_Migration 8_10 Projections 3 7" xfId="55280" xr:uid="{00000000-0005-0000-0000-0000F7D70000}"/>
    <cellStyle name="t_Migration 8_10 Projections 3 7 2" xfId="55281" xr:uid="{00000000-0005-0000-0000-0000F8D70000}"/>
    <cellStyle name="t_Migration 8_10 Projections 3 8" xfId="55282" xr:uid="{00000000-0005-0000-0000-0000F9D70000}"/>
    <cellStyle name="t_Migration 8_10 Projections 3 9" xfId="55283" xr:uid="{00000000-0005-0000-0000-0000FAD70000}"/>
    <cellStyle name="t_Migration 8_10 Projections 4" xfId="55284" xr:uid="{00000000-0005-0000-0000-0000FBD70000}"/>
    <cellStyle name="t_Migration 8_10 Projections 4 2" xfId="55285" xr:uid="{00000000-0005-0000-0000-0000FCD70000}"/>
    <cellStyle name="t_Migration 8_10 Projections 4 2 2" xfId="55286" xr:uid="{00000000-0005-0000-0000-0000FDD70000}"/>
    <cellStyle name="t_Migration 8_10 Projections 4 2 2 2" xfId="55287" xr:uid="{00000000-0005-0000-0000-0000FED70000}"/>
    <cellStyle name="t_Migration 8_10 Projections 4 2 3" xfId="55288" xr:uid="{00000000-0005-0000-0000-0000FFD70000}"/>
    <cellStyle name="t_Migration 8_10 Projections 4 2 3 2" xfId="55289" xr:uid="{00000000-0005-0000-0000-000000D80000}"/>
    <cellStyle name="t_Migration 8_10 Projections 4 2 4" xfId="55290" xr:uid="{00000000-0005-0000-0000-000001D80000}"/>
    <cellStyle name="t_Migration 8_10 Projections 4 2 4 2" xfId="55291" xr:uid="{00000000-0005-0000-0000-000002D80000}"/>
    <cellStyle name="t_Migration 8_10 Projections 4 2 5" xfId="55292" xr:uid="{00000000-0005-0000-0000-000003D80000}"/>
    <cellStyle name="t_Migration 8_10 Projections 4 2 5 2" xfId="55293" xr:uid="{00000000-0005-0000-0000-000004D80000}"/>
    <cellStyle name="t_Migration 8_10 Projections 4 2 6" xfId="55294" xr:uid="{00000000-0005-0000-0000-000005D80000}"/>
    <cellStyle name="t_Migration 8_10 Projections 4 2 6 2" xfId="55295" xr:uid="{00000000-0005-0000-0000-000006D80000}"/>
    <cellStyle name="t_Migration 8_10 Projections 4 2 7" xfId="55296" xr:uid="{00000000-0005-0000-0000-000007D80000}"/>
    <cellStyle name="t_Migration 8_10 Projections 4 3" xfId="55297" xr:uid="{00000000-0005-0000-0000-000008D80000}"/>
    <cellStyle name="t_Migration 8_10 Projections 4 3 2" xfId="55298" xr:uid="{00000000-0005-0000-0000-000009D80000}"/>
    <cellStyle name="t_Migration 8_10 Projections 4 4" xfId="55299" xr:uid="{00000000-0005-0000-0000-00000AD80000}"/>
    <cellStyle name="t_Migration 8_10 Projections 4 4 2" xfId="55300" xr:uid="{00000000-0005-0000-0000-00000BD80000}"/>
    <cellStyle name="t_Migration 8_10 Projections 4 5" xfId="55301" xr:uid="{00000000-0005-0000-0000-00000CD80000}"/>
    <cellStyle name="t_Migration 8_10 Projections 4 5 2" xfId="55302" xr:uid="{00000000-0005-0000-0000-00000DD80000}"/>
    <cellStyle name="t_Migration 8_10 Projections 4 6" xfId="55303" xr:uid="{00000000-0005-0000-0000-00000ED80000}"/>
    <cellStyle name="t_Migration 8_10 Projections 4 6 2" xfId="55304" xr:uid="{00000000-0005-0000-0000-00000FD80000}"/>
    <cellStyle name="t_Migration 8_10 Projections 4 7" xfId="55305" xr:uid="{00000000-0005-0000-0000-000010D80000}"/>
    <cellStyle name="t_Migration 8_10 Projections 4 7 2" xfId="55306" xr:uid="{00000000-0005-0000-0000-000011D80000}"/>
    <cellStyle name="t_Migration 8_10 Projections 4 8" xfId="55307" xr:uid="{00000000-0005-0000-0000-000012D80000}"/>
    <cellStyle name="t_Migration 8_10 Projections 4 9" xfId="55308" xr:uid="{00000000-0005-0000-0000-000013D80000}"/>
    <cellStyle name="t_Migration 8_10 Projections 5" xfId="55309" xr:uid="{00000000-0005-0000-0000-000014D80000}"/>
    <cellStyle name="t_Migration 8_10 Projections 5 2" xfId="55310" xr:uid="{00000000-0005-0000-0000-000015D80000}"/>
    <cellStyle name="t_Migration 8_10 Projections 5 2 2" xfId="55311" xr:uid="{00000000-0005-0000-0000-000016D80000}"/>
    <cellStyle name="t_Migration 8_10 Projections 5 2 2 2" xfId="55312" xr:uid="{00000000-0005-0000-0000-000017D80000}"/>
    <cellStyle name="t_Migration 8_10 Projections 5 2 3" xfId="55313" xr:uid="{00000000-0005-0000-0000-000018D80000}"/>
    <cellStyle name="t_Migration 8_10 Projections 5 2 3 2" xfId="55314" xr:uid="{00000000-0005-0000-0000-000019D80000}"/>
    <cellStyle name="t_Migration 8_10 Projections 5 2 4" xfId="55315" xr:uid="{00000000-0005-0000-0000-00001AD80000}"/>
    <cellStyle name="t_Migration 8_10 Projections 5 2 4 2" xfId="55316" xr:uid="{00000000-0005-0000-0000-00001BD80000}"/>
    <cellStyle name="t_Migration 8_10 Projections 5 2 5" xfId="55317" xr:uid="{00000000-0005-0000-0000-00001CD80000}"/>
    <cellStyle name="t_Migration 8_10 Projections 5 2 5 2" xfId="55318" xr:uid="{00000000-0005-0000-0000-00001DD80000}"/>
    <cellStyle name="t_Migration 8_10 Projections 5 2 6" xfId="55319" xr:uid="{00000000-0005-0000-0000-00001ED80000}"/>
    <cellStyle name="t_Migration 8_10 Projections 5 2 6 2" xfId="55320" xr:uid="{00000000-0005-0000-0000-00001FD80000}"/>
    <cellStyle name="t_Migration 8_10 Projections 5 2 7" xfId="55321" xr:uid="{00000000-0005-0000-0000-000020D80000}"/>
    <cellStyle name="t_Migration 8_10 Projections 5 3" xfId="55322" xr:uid="{00000000-0005-0000-0000-000021D80000}"/>
    <cellStyle name="t_Migration 8_10 Projections 5 3 2" xfId="55323" xr:uid="{00000000-0005-0000-0000-000022D80000}"/>
    <cellStyle name="t_Migration 8_10 Projections 5 4" xfId="55324" xr:uid="{00000000-0005-0000-0000-000023D80000}"/>
    <cellStyle name="t_Migration 8_10 Projections 5 4 2" xfId="55325" xr:uid="{00000000-0005-0000-0000-000024D80000}"/>
    <cellStyle name="t_Migration 8_10 Projections 5 5" xfId="55326" xr:uid="{00000000-0005-0000-0000-000025D80000}"/>
    <cellStyle name="t_Migration 8_10 Projections 5 5 2" xfId="55327" xr:uid="{00000000-0005-0000-0000-000026D80000}"/>
    <cellStyle name="t_Migration 8_10 Projections 5 6" xfId="55328" xr:uid="{00000000-0005-0000-0000-000027D80000}"/>
    <cellStyle name="t_Migration 8_10 Projections 5 6 2" xfId="55329" xr:uid="{00000000-0005-0000-0000-000028D80000}"/>
    <cellStyle name="t_Migration 8_10 Projections 5 7" xfId="55330" xr:uid="{00000000-0005-0000-0000-000029D80000}"/>
    <cellStyle name="t_Migration 8_10 Projections 5 7 2" xfId="55331" xr:uid="{00000000-0005-0000-0000-00002AD80000}"/>
    <cellStyle name="t_Migration 8_10 Projections 5 8" xfId="55332" xr:uid="{00000000-0005-0000-0000-00002BD80000}"/>
    <cellStyle name="t_Migration 8_10 Projections 5 9" xfId="55333" xr:uid="{00000000-0005-0000-0000-00002CD80000}"/>
    <cellStyle name="t_Migration 8_10 Projections 6" xfId="55334" xr:uid="{00000000-0005-0000-0000-00002DD80000}"/>
    <cellStyle name="t_Migration 8_10 Projections 6 2" xfId="55335" xr:uid="{00000000-0005-0000-0000-00002ED80000}"/>
    <cellStyle name="t_Migration 8_10 Projections 6 2 2" xfId="55336" xr:uid="{00000000-0005-0000-0000-00002FD80000}"/>
    <cellStyle name="t_Migration 8_10 Projections 6 3" xfId="55337" xr:uid="{00000000-0005-0000-0000-000030D80000}"/>
    <cellStyle name="t_Migration 8_10 Projections 6 3 2" xfId="55338" xr:uid="{00000000-0005-0000-0000-000031D80000}"/>
    <cellStyle name="t_Migration 8_10 Projections 6 4" xfId="55339" xr:uid="{00000000-0005-0000-0000-000032D80000}"/>
    <cellStyle name="t_Migration 8_10 Projections 6 4 2" xfId="55340" xr:uid="{00000000-0005-0000-0000-000033D80000}"/>
    <cellStyle name="t_Migration 8_10 Projections 6 5" xfId="55341" xr:uid="{00000000-0005-0000-0000-000034D80000}"/>
    <cellStyle name="t_Migration 8_10 Projections 6 5 2" xfId="55342" xr:uid="{00000000-0005-0000-0000-000035D80000}"/>
    <cellStyle name="t_Migration 8_10 Projections 6 6" xfId="55343" xr:uid="{00000000-0005-0000-0000-000036D80000}"/>
    <cellStyle name="t_Migration 8_10 Projections 6 6 2" xfId="55344" xr:uid="{00000000-0005-0000-0000-000037D80000}"/>
    <cellStyle name="t_Migration 8_10 Projections 6 7" xfId="55345" xr:uid="{00000000-0005-0000-0000-000038D80000}"/>
    <cellStyle name="t_Migration 8_10 Projections 7" xfId="55346" xr:uid="{00000000-0005-0000-0000-000039D80000}"/>
    <cellStyle name="t_Migration 8_10 Projections 7 2" xfId="55347" xr:uid="{00000000-0005-0000-0000-00003AD80000}"/>
    <cellStyle name="t_Migration 8_10 Projections 8" xfId="55348" xr:uid="{00000000-0005-0000-0000-00003BD80000}"/>
    <cellStyle name="t_Migration 8_10 Projections 8 2" xfId="55349" xr:uid="{00000000-0005-0000-0000-00003CD80000}"/>
    <cellStyle name="t_Migration 8_10 Projections 9" xfId="55350" xr:uid="{00000000-0005-0000-0000-00003DD80000}"/>
    <cellStyle name="t_Migration 8_10 Projections 9 2" xfId="55351" xr:uid="{00000000-0005-0000-0000-00003ED80000}"/>
    <cellStyle name="Table Head" xfId="55352" xr:uid="{00000000-0005-0000-0000-00003FD80000}"/>
    <cellStyle name="Table Head Aligned" xfId="55353" xr:uid="{00000000-0005-0000-0000-000040D80000}"/>
    <cellStyle name="Table Head Blue" xfId="55354" xr:uid="{00000000-0005-0000-0000-000041D80000}"/>
    <cellStyle name="Table Head Green" xfId="55355" xr:uid="{00000000-0005-0000-0000-000042D80000}"/>
    <cellStyle name="Table Head_Val_Sum_Graph" xfId="55356" xr:uid="{00000000-0005-0000-0000-000043D80000}"/>
    <cellStyle name="Table Text" xfId="55357" xr:uid="{00000000-0005-0000-0000-000044D80000}"/>
    <cellStyle name="Table Title" xfId="55358" xr:uid="{00000000-0005-0000-0000-000045D80000}"/>
    <cellStyle name="Table Units" xfId="55359" xr:uid="{00000000-0005-0000-0000-000046D80000}"/>
    <cellStyle name="Table_Header" xfId="55360" xr:uid="{00000000-0005-0000-0000-000047D80000}"/>
    <cellStyle name="Text 1" xfId="55361" xr:uid="{00000000-0005-0000-0000-000048D80000}"/>
    <cellStyle name="Text Head 1" xfId="55362" xr:uid="{00000000-0005-0000-0000-000049D80000}"/>
    <cellStyle name="Text Indent A" xfId="55363" xr:uid="{00000000-0005-0000-0000-00004AD80000}"/>
    <cellStyle name="Text Indent A 2" xfId="55364" xr:uid="{00000000-0005-0000-0000-00004BD80000}"/>
    <cellStyle name="Text Indent A 2 2" xfId="55365" xr:uid="{00000000-0005-0000-0000-00004CD80000}"/>
    <cellStyle name="Text Indent A 2 2 2" xfId="55366" xr:uid="{00000000-0005-0000-0000-00004DD80000}"/>
    <cellStyle name="Text Indent A 2 3" xfId="55367" xr:uid="{00000000-0005-0000-0000-00004ED80000}"/>
    <cellStyle name="Text Indent A 2 4" xfId="55368" xr:uid="{00000000-0005-0000-0000-00004FD80000}"/>
    <cellStyle name="Text Indent A 3" xfId="55369" xr:uid="{00000000-0005-0000-0000-000050D80000}"/>
    <cellStyle name="Text Indent A 3 2" xfId="55370" xr:uid="{00000000-0005-0000-0000-000051D80000}"/>
    <cellStyle name="Text Indent A 3 2 2" xfId="55371" xr:uid="{00000000-0005-0000-0000-000052D80000}"/>
    <cellStyle name="Text Indent A 4" xfId="55372" xr:uid="{00000000-0005-0000-0000-000053D80000}"/>
    <cellStyle name="Text Indent A 4 2" xfId="55373" xr:uid="{00000000-0005-0000-0000-000054D80000}"/>
    <cellStyle name="Text Indent A 5" xfId="55374" xr:uid="{00000000-0005-0000-0000-000055D80000}"/>
    <cellStyle name="Text Indent A 5 2" xfId="55375" xr:uid="{00000000-0005-0000-0000-000056D80000}"/>
    <cellStyle name="Text Indent B" xfId="55376" xr:uid="{00000000-0005-0000-0000-000057D80000}"/>
    <cellStyle name="Text Indent B 2" xfId="55377" xr:uid="{00000000-0005-0000-0000-000058D80000}"/>
    <cellStyle name="Text Indent B 2 2" xfId="55378" xr:uid="{00000000-0005-0000-0000-000059D80000}"/>
    <cellStyle name="Text Indent B 2 2 2" xfId="55379" xr:uid="{00000000-0005-0000-0000-00005AD80000}"/>
    <cellStyle name="Text Indent B 2 3" xfId="55380" xr:uid="{00000000-0005-0000-0000-00005BD80000}"/>
    <cellStyle name="Text Indent B 2 4" xfId="55381" xr:uid="{00000000-0005-0000-0000-00005CD80000}"/>
    <cellStyle name="Text Indent B 3" xfId="55382" xr:uid="{00000000-0005-0000-0000-00005DD80000}"/>
    <cellStyle name="Text Indent B 3 2" xfId="55383" xr:uid="{00000000-0005-0000-0000-00005ED80000}"/>
    <cellStyle name="Text Indent B 3 2 2" xfId="55384" xr:uid="{00000000-0005-0000-0000-00005FD80000}"/>
    <cellStyle name="Text Indent B 3 3" xfId="55385" xr:uid="{00000000-0005-0000-0000-000060D80000}"/>
    <cellStyle name="Text Indent B 3 4" xfId="55386" xr:uid="{00000000-0005-0000-0000-000061D80000}"/>
    <cellStyle name="Text Indent B 4" xfId="55387" xr:uid="{00000000-0005-0000-0000-000062D80000}"/>
    <cellStyle name="Text Indent B 4 2" xfId="55388" xr:uid="{00000000-0005-0000-0000-000063D80000}"/>
    <cellStyle name="Text Indent B 4 2 2" xfId="55389" xr:uid="{00000000-0005-0000-0000-000064D80000}"/>
    <cellStyle name="Text Indent B 4 3" xfId="55390" xr:uid="{00000000-0005-0000-0000-000065D80000}"/>
    <cellStyle name="Text Indent B 4 4" xfId="55391" xr:uid="{00000000-0005-0000-0000-000066D80000}"/>
    <cellStyle name="Text Indent B 5" xfId="55392" xr:uid="{00000000-0005-0000-0000-000067D80000}"/>
    <cellStyle name="Text Indent B 5 2" xfId="55393" xr:uid="{00000000-0005-0000-0000-000068D80000}"/>
    <cellStyle name="Text Indent B 5 2 2" xfId="55394" xr:uid="{00000000-0005-0000-0000-000069D80000}"/>
    <cellStyle name="Text Indent B 6" xfId="55395" xr:uid="{00000000-0005-0000-0000-00006AD80000}"/>
    <cellStyle name="Text Indent B 6 2" xfId="55396" xr:uid="{00000000-0005-0000-0000-00006BD80000}"/>
    <cellStyle name="Text Indent B 7" xfId="55397" xr:uid="{00000000-0005-0000-0000-00006CD80000}"/>
    <cellStyle name="Text Indent B 7 2" xfId="55398" xr:uid="{00000000-0005-0000-0000-00006DD80000}"/>
    <cellStyle name="Text Indent C" xfId="55399" xr:uid="{00000000-0005-0000-0000-00006ED80000}"/>
    <cellStyle name="Text Indent C 2" xfId="55400" xr:uid="{00000000-0005-0000-0000-00006FD80000}"/>
    <cellStyle name="Text Indent C 2 2" xfId="55401" xr:uid="{00000000-0005-0000-0000-000070D80000}"/>
    <cellStyle name="Text Indent C 2 2 2" xfId="55402" xr:uid="{00000000-0005-0000-0000-000071D80000}"/>
    <cellStyle name="Text Indent C 2 3" xfId="55403" xr:uid="{00000000-0005-0000-0000-000072D80000}"/>
    <cellStyle name="Text Indent C 2 4" xfId="55404" xr:uid="{00000000-0005-0000-0000-000073D80000}"/>
    <cellStyle name="Text Indent C 3" xfId="55405" xr:uid="{00000000-0005-0000-0000-000074D80000}"/>
    <cellStyle name="Text Indent C 3 2" xfId="55406" xr:uid="{00000000-0005-0000-0000-000075D80000}"/>
    <cellStyle name="Text Indent C 3 2 2" xfId="55407" xr:uid="{00000000-0005-0000-0000-000076D80000}"/>
    <cellStyle name="Text Indent C 3 3" xfId="55408" xr:uid="{00000000-0005-0000-0000-000077D80000}"/>
    <cellStyle name="Text Indent C 3 4" xfId="55409" xr:uid="{00000000-0005-0000-0000-000078D80000}"/>
    <cellStyle name="Text Indent C 4" xfId="55410" xr:uid="{00000000-0005-0000-0000-000079D80000}"/>
    <cellStyle name="Text Indent C 4 2" xfId="55411" xr:uid="{00000000-0005-0000-0000-00007AD80000}"/>
    <cellStyle name="Text Indent C 4 2 2" xfId="55412" xr:uid="{00000000-0005-0000-0000-00007BD80000}"/>
    <cellStyle name="Text Indent C 4 3" xfId="55413" xr:uid="{00000000-0005-0000-0000-00007CD80000}"/>
    <cellStyle name="Text Indent C 4 4" xfId="55414" xr:uid="{00000000-0005-0000-0000-00007DD80000}"/>
    <cellStyle name="Text Indent C 5" xfId="55415" xr:uid="{00000000-0005-0000-0000-00007ED80000}"/>
    <cellStyle name="Text Indent C 5 2" xfId="55416" xr:uid="{00000000-0005-0000-0000-00007FD80000}"/>
    <cellStyle name="Text Indent C 5 2 2" xfId="55417" xr:uid="{00000000-0005-0000-0000-000080D80000}"/>
    <cellStyle name="Text Indent C 6" xfId="55418" xr:uid="{00000000-0005-0000-0000-000081D80000}"/>
    <cellStyle name="Text Indent C 6 2" xfId="55419" xr:uid="{00000000-0005-0000-0000-000082D80000}"/>
    <cellStyle name="Text Indent C 7" xfId="55420" xr:uid="{00000000-0005-0000-0000-000083D80000}"/>
    <cellStyle name="Text Indent C 7 2" xfId="55421" xr:uid="{00000000-0005-0000-0000-000084D80000}"/>
    <cellStyle name="Times New Roman" xfId="55422" xr:uid="{00000000-0005-0000-0000-000085D80000}"/>
    <cellStyle name="Title 10" xfId="55423" xr:uid="{00000000-0005-0000-0000-000086D80000}"/>
    <cellStyle name="Title 10 2" xfId="55424" xr:uid="{00000000-0005-0000-0000-000087D80000}"/>
    <cellStyle name="Title 10 2 2" xfId="55425" xr:uid="{00000000-0005-0000-0000-000088D80000}"/>
    <cellStyle name="Title 10 2 2 2" xfId="55426" xr:uid="{00000000-0005-0000-0000-000089D80000}"/>
    <cellStyle name="Title 10 2 2 2 2" xfId="55427" xr:uid="{00000000-0005-0000-0000-00008AD80000}"/>
    <cellStyle name="Title 10 2 3" xfId="55428" xr:uid="{00000000-0005-0000-0000-00008BD80000}"/>
    <cellStyle name="Title 10 2 3 2" xfId="55429" xr:uid="{00000000-0005-0000-0000-00008CD80000}"/>
    <cellStyle name="Title 10 3" xfId="55430" xr:uid="{00000000-0005-0000-0000-00008DD80000}"/>
    <cellStyle name="Title 10 3 2" xfId="55431" xr:uid="{00000000-0005-0000-0000-00008ED80000}"/>
    <cellStyle name="Title 10 3 2 2" xfId="55432" xr:uid="{00000000-0005-0000-0000-00008FD80000}"/>
    <cellStyle name="Title 10 3 3" xfId="55433" xr:uid="{00000000-0005-0000-0000-000090D80000}"/>
    <cellStyle name="Title 10 4" xfId="55434" xr:uid="{00000000-0005-0000-0000-000091D80000}"/>
    <cellStyle name="Title 10 4 2" xfId="55435" xr:uid="{00000000-0005-0000-0000-000092D80000}"/>
    <cellStyle name="Title 10 4 2 2" xfId="55436" xr:uid="{00000000-0005-0000-0000-000093D80000}"/>
    <cellStyle name="Title 10 5" xfId="55437" xr:uid="{00000000-0005-0000-0000-000094D80000}"/>
    <cellStyle name="Title 10 5 2" xfId="55438" xr:uid="{00000000-0005-0000-0000-000095D80000}"/>
    <cellStyle name="Title 10 5 2 2" xfId="55439" xr:uid="{00000000-0005-0000-0000-000096D80000}"/>
    <cellStyle name="Title 10 6" xfId="55440" xr:uid="{00000000-0005-0000-0000-000097D80000}"/>
    <cellStyle name="Title 10 6 2" xfId="55441" xr:uid="{00000000-0005-0000-0000-000098D80000}"/>
    <cellStyle name="Title 10 6 2 2" xfId="55442" xr:uid="{00000000-0005-0000-0000-000099D80000}"/>
    <cellStyle name="Title 10 7" xfId="55443" xr:uid="{00000000-0005-0000-0000-00009AD80000}"/>
    <cellStyle name="Title 10 7 2" xfId="55444" xr:uid="{00000000-0005-0000-0000-00009BD80000}"/>
    <cellStyle name="Title 10 8" xfId="55445" xr:uid="{00000000-0005-0000-0000-00009CD80000}"/>
    <cellStyle name="Title 10 8 2" xfId="55446" xr:uid="{00000000-0005-0000-0000-00009DD80000}"/>
    <cellStyle name="Title 10 9" xfId="55447" xr:uid="{00000000-0005-0000-0000-00009ED80000}"/>
    <cellStyle name="Title 10 9 2" xfId="55448" xr:uid="{00000000-0005-0000-0000-00009FD80000}"/>
    <cellStyle name="Title 11" xfId="55449" xr:uid="{00000000-0005-0000-0000-0000A0D80000}"/>
    <cellStyle name="Title 11 2" xfId="55450" xr:uid="{00000000-0005-0000-0000-0000A1D80000}"/>
    <cellStyle name="Title 11 2 2" xfId="55451" xr:uid="{00000000-0005-0000-0000-0000A2D80000}"/>
    <cellStyle name="Title 11 2 2 2" xfId="55452" xr:uid="{00000000-0005-0000-0000-0000A3D80000}"/>
    <cellStyle name="Title 11 2 2 2 2" xfId="55453" xr:uid="{00000000-0005-0000-0000-0000A4D80000}"/>
    <cellStyle name="Title 11 2 3" xfId="55454" xr:uid="{00000000-0005-0000-0000-0000A5D80000}"/>
    <cellStyle name="Title 11 2 3 2" xfId="55455" xr:uid="{00000000-0005-0000-0000-0000A6D80000}"/>
    <cellStyle name="Title 11 3" xfId="55456" xr:uid="{00000000-0005-0000-0000-0000A7D80000}"/>
    <cellStyle name="Title 11 3 2" xfId="55457" xr:uid="{00000000-0005-0000-0000-0000A8D80000}"/>
    <cellStyle name="Title 11 3 2 2" xfId="55458" xr:uid="{00000000-0005-0000-0000-0000A9D80000}"/>
    <cellStyle name="Title 11 3 3" xfId="55459" xr:uid="{00000000-0005-0000-0000-0000AAD80000}"/>
    <cellStyle name="Title 11 4" xfId="55460" xr:uid="{00000000-0005-0000-0000-0000ABD80000}"/>
    <cellStyle name="Title 11 4 2" xfId="55461" xr:uid="{00000000-0005-0000-0000-0000ACD80000}"/>
    <cellStyle name="Title 11 4 2 2" xfId="55462" xr:uid="{00000000-0005-0000-0000-0000ADD80000}"/>
    <cellStyle name="Title 11 5" xfId="55463" xr:uid="{00000000-0005-0000-0000-0000AED80000}"/>
    <cellStyle name="Title 11 5 2" xfId="55464" xr:uid="{00000000-0005-0000-0000-0000AFD80000}"/>
    <cellStyle name="Title 11 5 2 2" xfId="55465" xr:uid="{00000000-0005-0000-0000-0000B0D80000}"/>
    <cellStyle name="Title 11 6" xfId="55466" xr:uid="{00000000-0005-0000-0000-0000B1D80000}"/>
    <cellStyle name="Title 11 6 2" xfId="55467" xr:uid="{00000000-0005-0000-0000-0000B2D80000}"/>
    <cellStyle name="Title 11 6 2 2" xfId="55468" xr:uid="{00000000-0005-0000-0000-0000B3D80000}"/>
    <cellStyle name="Title 11 7" xfId="55469" xr:uid="{00000000-0005-0000-0000-0000B4D80000}"/>
    <cellStyle name="Title 11 7 2" xfId="55470" xr:uid="{00000000-0005-0000-0000-0000B5D80000}"/>
    <cellStyle name="Title 11 8" xfId="55471" xr:uid="{00000000-0005-0000-0000-0000B6D80000}"/>
    <cellStyle name="Title 11 8 2" xfId="55472" xr:uid="{00000000-0005-0000-0000-0000B7D80000}"/>
    <cellStyle name="Title 11 9" xfId="55473" xr:uid="{00000000-0005-0000-0000-0000B8D80000}"/>
    <cellStyle name="Title 11 9 2" xfId="55474" xr:uid="{00000000-0005-0000-0000-0000B9D80000}"/>
    <cellStyle name="Title 12" xfId="55475" xr:uid="{00000000-0005-0000-0000-0000BAD80000}"/>
    <cellStyle name="Title 12 2" xfId="55476" xr:uid="{00000000-0005-0000-0000-0000BBD80000}"/>
    <cellStyle name="Title 12 2 2" xfId="55477" xr:uid="{00000000-0005-0000-0000-0000BCD80000}"/>
    <cellStyle name="Title 12 2 2 2" xfId="55478" xr:uid="{00000000-0005-0000-0000-0000BDD80000}"/>
    <cellStyle name="Title 12 2 2 2 2" xfId="55479" xr:uid="{00000000-0005-0000-0000-0000BED80000}"/>
    <cellStyle name="Title 12 2 3" xfId="55480" xr:uid="{00000000-0005-0000-0000-0000BFD80000}"/>
    <cellStyle name="Title 12 2 3 2" xfId="55481" xr:uid="{00000000-0005-0000-0000-0000C0D80000}"/>
    <cellStyle name="Title 12 3" xfId="55482" xr:uid="{00000000-0005-0000-0000-0000C1D80000}"/>
    <cellStyle name="Title 12 3 2" xfId="55483" xr:uid="{00000000-0005-0000-0000-0000C2D80000}"/>
    <cellStyle name="Title 12 3 2 2" xfId="55484" xr:uid="{00000000-0005-0000-0000-0000C3D80000}"/>
    <cellStyle name="Title 12 3 3" xfId="55485" xr:uid="{00000000-0005-0000-0000-0000C4D80000}"/>
    <cellStyle name="Title 12 4" xfId="55486" xr:uid="{00000000-0005-0000-0000-0000C5D80000}"/>
    <cellStyle name="Title 12 4 2" xfId="55487" xr:uid="{00000000-0005-0000-0000-0000C6D80000}"/>
    <cellStyle name="Title 12 4 2 2" xfId="55488" xr:uid="{00000000-0005-0000-0000-0000C7D80000}"/>
    <cellStyle name="Title 12 5" xfId="55489" xr:uid="{00000000-0005-0000-0000-0000C8D80000}"/>
    <cellStyle name="Title 12 5 2" xfId="55490" xr:uid="{00000000-0005-0000-0000-0000C9D80000}"/>
    <cellStyle name="Title 12 5 2 2" xfId="55491" xr:uid="{00000000-0005-0000-0000-0000CAD80000}"/>
    <cellStyle name="Title 12 6" xfId="55492" xr:uid="{00000000-0005-0000-0000-0000CBD80000}"/>
    <cellStyle name="Title 12 6 2" xfId="55493" xr:uid="{00000000-0005-0000-0000-0000CCD80000}"/>
    <cellStyle name="Title 12 6 2 2" xfId="55494" xr:uid="{00000000-0005-0000-0000-0000CDD80000}"/>
    <cellStyle name="Title 12 7" xfId="55495" xr:uid="{00000000-0005-0000-0000-0000CED80000}"/>
    <cellStyle name="Title 12 7 2" xfId="55496" xr:uid="{00000000-0005-0000-0000-0000CFD80000}"/>
    <cellStyle name="Title 12 8" xfId="55497" xr:uid="{00000000-0005-0000-0000-0000D0D80000}"/>
    <cellStyle name="Title 12 8 2" xfId="55498" xr:uid="{00000000-0005-0000-0000-0000D1D80000}"/>
    <cellStyle name="Title 12 9" xfId="55499" xr:uid="{00000000-0005-0000-0000-0000D2D80000}"/>
    <cellStyle name="Title 12 9 2" xfId="55500" xr:uid="{00000000-0005-0000-0000-0000D3D80000}"/>
    <cellStyle name="Title 13" xfId="55501" xr:uid="{00000000-0005-0000-0000-0000D4D80000}"/>
    <cellStyle name="Title 13 2" xfId="55502" xr:uid="{00000000-0005-0000-0000-0000D5D80000}"/>
    <cellStyle name="Title 13 2 2" xfId="55503" xr:uid="{00000000-0005-0000-0000-0000D6D80000}"/>
    <cellStyle name="Title 13 2 2 2" xfId="55504" xr:uid="{00000000-0005-0000-0000-0000D7D80000}"/>
    <cellStyle name="Title 13 2 2 2 2" xfId="55505" xr:uid="{00000000-0005-0000-0000-0000D8D80000}"/>
    <cellStyle name="Title 13 2 3" xfId="55506" xr:uid="{00000000-0005-0000-0000-0000D9D80000}"/>
    <cellStyle name="Title 13 2 3 2" xfId="55507" xr:uid="{00000000-0005-0000-0000-0000DAD80000}"/>
    <cellStyle name="Title 13 3" xfId="55508" xr:uid="{00000000-0005-0000-0000-0000DBD80000}"/>
    <cellStyle name="Title 13 3 2" xfId="55509" xr:uid="{00000000-0005-0000-0000-0000DCD80000}"/>
    <cellStyle name="Title 13 3 2 2" xfId="55510" xr:uid="{00000000-0005-0000-0000-0000DDD80000}"/>
    <cellStyle name="Title 13 3 3" xfId="55511" xr:uid="{00000000-0005-0000-0000-0000DED80000}"/>
    <cellStyle name="Title 13 4" xfId="55512" xr:uid="{00000000-0005-0000-0000-0000DFD80000}"/>
    <cellStyle name="Title 13 4 2" xfId="55513" xr:uid="{00000000-0005-0000-0000-0000E0D80000}"/>
    <cellStyle name="Title 13 4 2 2" xfId="55514" xr:uid="{00000000-0005-0000-0000-0000E1D80000}"/>
    <cellStyle name="Title 13 5" xfId="55515" xr:uid="{00000000-0005-0000-0000-0000E2D80000}"/>
    <cellStyle name="Title 13 5 2" xfId="55516" xr:uid="{00000000-0005-0000-0000-0000E3D80000}"/>
    <cellStyle name="Title 13 5 2 2" xfId="55517" xr:uid="{00000000-0005-0000-0000-0000E4D80000}"/>
    <cellStyle name="Title 13 6" xfId="55518" xr:uid="{00000000-0005-0000-0000-0000E5D80000}"/>
    <cellStyle name="Title 13 6 2" xfId="55519" xr:uid="{00000000-0005-0000-0000-0000E6D80000}"/>
    <cellStyle name="Title 13 6 2 2" xfId="55520" xr:uid="{00000000-0005-0000-0000-0000E7D80000}"/>
    <cellStyle name="Title 13 7" xfId="55521" xr:uid="{00000000-0005-0000-0000-0000E8D80000}"/>
    <cellStyle name="Title 13 7 2" xfId="55522" xr:uid="{00000000-0005-0000-0000-0000E9D80000}"/>
    <cellStyle name="Title 13 8" xfId="55523" xr:uid="{00000000-0005-0000-0000-0000EAD80000}"/>
    <cellStyle name="Title 13 8 2" xfId="55524" xr:uid="{00000000-0005-0000-0000-0000EBD80000}"/>
    <cellStyle name="Title 13 9" xfId="55525" xr:uid="{00000000-0005-0000-0000-0000ECD80000}"/>
    <cellStyle name="Title 13 9 2" xfId="55526" xr:uid="{00000000-0005-0000-0000-0000EDD80000}"/>
    <cellStyle name="Title 14" xfId="55527" xr:uid="{00000000-0005-0000-0000-0000EED80000}"/>
    <cellStyle name="Title 14 2" xfId="55528" xr:uid="{00000000-0005-0000-0000-0000EFD80000}"/>
    <cellStyle name="Title 14 2 2" xfId="55529" xr:uid="{00000000-0005-0000-0000-0000F0D80000}"/>
    <cellStyle name="Title 14 2 2 2" xfId="55530" xr:uid="{00000000-0005-0000-0000-0000F1D80000}"/>
    <cellStyle name="Title 14 2 2 2 2" xfId="55531" xr:uid="{00000000-0005-0000-0000-0000F2D80000}"/>
    <cellStyle name="Title 14 2 3" xfId="55532" xr:uid="{00000000-0005-0000-0000-0000F3D80000}"/>
    <cellStyle name="Title 14 2 3 2" xfId="55533" xr:uid="{00000000-0005-0000-0000-0000F4D80000}"/>
    <cellStyle name="Title 14 3" xfId="55534" xr:uid="{00000000-0005-0000-0000-0000F5D80000}"/>
    <cellStyle name="Title 14 3 2" xfId="55535" xr:uid="{00000000-0005-0000-0000-0000F6D80000}"/>
    <cellStyle name="Title 14 3 2 2" xfId="55536" xr:uid="{00000000-0005-0000-0000-0000F7D80000}"/>
    <cellStyle name="Title 14 3 3" xfId="55537" xr:uid="{00000000-0005-0000-0000-0000F8D80000}"/>
    <cellStyle name="Title 14 4" xfId="55538" xr:uid="{00000000-0005-0000-0000-0000F9D80000}"/>
    <cellStyle name="Title 14 4 2" xfId="55539" xr:uid="{00000000-0005-0000-0000-0000FAD80000}"/>
    <cellStyle name="Title 14 4 2 2" xfId="55540" xr:uid="{00000000-0005-0000-0000-0000FBD80000}"/>
    <cellStyle name="Title 14 5" xfId="55541" xr:uid="{00000000-0005-0000-0000-0000FCD80000}"/>
    <cellStyle name="Title 14 5 2" xfId="55542" xr:uid="{00000000-0005-0000-0000-0000FDD80000}"/>
    <cellStyle name="Title 14 5 2 2" xfId="55543" xr:uid="{00000000-0005-0000-0000-0000FED80000}"/>
    <cellStyle name="Title 14 6" xfId="55544" xr:uid="{00000000-0005-0000-0000-0000FFD80000}"/>
    <cellStyle name="Title 14 6 2" xfId="55545" xr:uid="{00000000-0005-0000-0000-000000D90000}"/>
    <cellStyle name="Title 14 6 2 2" xfId="55546" xr:uid="{00000000-0005-0000-0000-000001D90000}"/>
    <cellStyle name="Title 14 7" xfId="55547" xr:uid="{00000000-0005-0000-0000-000002D90000}"/>
    <cellStyle name="Title 14 7 2" xfId="55548" xr:uid="{00000000-0005-0000-0000-000003D90000}"/>
    <cellStyle name="Title 14 8" xfId="55549" xr:uid="{00000000-0005-0000-0000-000004D90000}"/>
    <cellStyle name="Title 14 8 2" xfId="55550" xr:uid="{00000000-0005-0000-0000-000005D90000}"/>
    <cellStyle name="Title 14 9" xfId="55551" xr:uid="{00000000-0005-0000-0000-000006D90000}"/>
    <cellStyle name="Title 14 9 2" xfId="55552" xr:uid="{00000000-0005-0000-0000-000007D90000}"/>
    <cellStyle name="Title 15" xfId="55553" xr:uid="{00000000-0005-0000-0000-000008D90000}"/>
    <cellStyle name="Title 15 2" xfId="55554" xr:uid="{00000000-0005-0000-0000-000009D90000}"/>
    <cellStyle name="Title 15 2 2" xfId="55555" xr:uid="{00000000-0005-0000-0000-00000AD90000}"/>
    <cellStyle name="Title 15 2 2 2" xfId="55556" xr:uid="{00000000-0005-0000-0000-00000BD90000}"/>
    <cellStyle name="Title 15 2 2 2 2" xfId="55557" xr:uid="{00000000-0005-0000-0000-00000CD90000}"/>
    <cellStyle name="Title 15 2 3" xfId="55558" xr:uid="{00000000-0005-0000-0000-00000DD90000}"/>
    <cellStyle name="Title 15 2 3 2" xfId="55559" xr:uid="{00000000-0005-0000-0000-00000ED90000}"/>
    <cellStyle name="Title 15 3" xfId="55560" xr:uid="{00000000-0005-0000-0000-00000FD90000}"/>
    <cellStyle name="Title 15 3 2" xfId="55561" xr:uid="{00000000-0005-0000-0000-000010D90000}"/>
    <cellStyle name="Title 15 3 2 2" xfId="55562" xr:uid="{00000000-0005-0000-0000-000011D90000}"/>
    <cellStyle name="Title 15 3 3" xfId="55563" xr:uid="{00000000-0005-0000-0000-000012D90000}"/>
    <cellStyle name="Title 15 4" xfId="55564" xr:uid="{00000000-0005-0000-0000-000013D90000}"/>
    <cellStyle name="Title 15 4 2" xfId="55565" xr:uid="{00000000-0005-0000-0000-000014D90000}"/>
    <cellStyle name="Title 15 4 2 2" xfId="55566" xr:uid="{00000000-0005-0000-0000-000015D90000}"/>
    <cellStyle name="Title 15 5" xfId="55567" xr:uid="{00000000-0005-0000-0000-000016D90000}"/>
    <cellStyle name="Title 15 5 2" xfId="55568" xr:uid="{00000000-0005-0000-0000-000017D90000}"/>
    <cellStyle name="Title 15 5 2 2" xfId="55569" xr:uid="{00000000-0005-0000-0000-000018D90000}"/>
    <cellStyle name="Title 15 6" xfId="55570" xr:uid="{00000000-0005-0000-0000-000019D90000}"/>
    <cellStyle name="Title 15 6 2" xfId="55571" xr:uid="{00000000-0005-0000-0000-00001AD90000}"/>
    <cellStyle name="Title 15 6 2 2" xfId="55572" xr:uid="{00000000-0005-0000-0000-00001BD90000}"/>
    <cellStyle name="Title 15 7" xfId="55573" xr:uid="{00000000-0005-0000-0000-00001CD90000}"/>
    <cellStyle name="Title 15 7 2" xfId="55574" xr:uid="{00000000-0005-0000-0000-00001DD90000}"/>
    <cellStyle name="Title 15 8" xfId="55575" xr:uid="{00000000-0005-0000-0000-00001ED90000}"/>
    <cellStyle name="Title 15 8 2" xfId="55576" xr:uid="{00000000-0005-0000-0000-00001FD90000}"/>
    <cellStyle name="Title 15 9" xfId="55577" xr:uid="{00000000-0005-0000-0000-000020D90000}"/>
    <cellStyle name="Title 15 9 2" xfId="55578" xr:uid="{00000000-0005-0000-0000-000021D90000}"/>
    <cellStyle name="Title 16" xfId="55579" xr:uid="{00000000-0005-0000-0000-000022D90000}"/>
    <cellStyle name="Title 16 2" xfId="55580" xr:uid="{00000000-0005-0000-0000-000023D90000}"/>
    <cellStyle name="Title 16 2 2" xfId="55581" xr:uid="{00000000-0005-0000-0000-000024D90000}"/>
    <cellStyle name="Title 16 2 2 2" xfId="55582" xr:uid="{00000000-0005-0000-0000-000025D90000}"/>
    <cellStyle name="Title 16 2 2 2 2" xfId="55583" xr:uid="{00000000-0005-0000-0000-000026D90000}"/>
    <cellStyle name="Title 16 2 3" xfId="55584" xr:uid="{00000000-0005-0000-0000-000027D90000}"/>
    <cellStyle name="Title 16 2 3 2" xfId="55585" xr:uid="{00000000-0005-0000-0000-000028D90000}"/>
    <cellStyle name="Title 16 3" xfId="55586" xr:uid="{00000000-0005-0000-0000-000029D90000}"/>
    <cellStyle name="Title 16 3 2" xfId="55587" xr:uid="{00000000-0005-0000-0000-00002AD90000}"/>
    <cellStyle name="Title 16 3 2 2" xfId="55588" xr:uid="{00000000-0005-0000-0000-00002BD90000}"/>
    <cellStyle name="Title 16 3 3" xfId="55589" xr:uid="{00000000-0005-0000-0000-00002CD90000}"/>
    <cellStyle name="Title 16 4" xfId="55590" xr:uid="{00000000-0005-0000-0000-00002DD90000}"/>
    <cellStyle name="Title 16 4 2" xfId="55591" xr:uid="{00000000-0005-0000-0000-00002ED90000}"/>
    <cellStyle name="Title 16 4 2 2" xfId="55592" xr:uid="{00000000-0005-0000-0000-00002FD90000}"/>
    <cellStyle name="Title 16 5" xfId="55593" xr:uid="{00000000-0005-0000-0000-000030D90000}"/>
    <cellStyle name="Title 16 5 2" xfId="55594" xr:uid="{00000000-0005-0000-0000-000031D90000}"/>
    <cellStyle name="Title 16 5 2 2" xfId="55595" xr:uid="{00000000-0005-0000-0000-000032D90000}"/>
    <cellStyle name="Title 16 6" xfId="55596" xr:uid="{00000000-0005-0000-0000-000033D90000}"/>
    <cellStyle name="Title 16 6 2" xfId="55597" xr:uid="{00000000-0005-0000-0000-000034D90000}"/>
    <cellStyle name="Title 16 6 2 2" xfId="55598" xr:uid="{00000000-0005-0000-0000-000035D90000}"/>
    <cellStyle name="Title 16 7" xfId="55599" xr:uid="{00000000-0005-0000-0000-000036D90000}"/>
    <cellStyle name="Title 16 7 2" xfId="55600" xr:uid="{00000000-0005-0000-0000-000037D90000}"/>
    <cellStyle name="Title 16 8" xfId="55601" xr:uid="{00000000-0005-0000-0000-000038D90000}"/>
    <cellStyle name="Title 16 8 2" xfId="55602" xr:uid="{00000000-0005-0000-0000-000039D90000}"/>
    <cellStyle name="Title 16 9" xfId="55603" xr:uid="{00000000-0005-0000-0000-00003AD90000}"/>
    <cellStyle name="Title 16 9 2" xfId="55604" xr:uid="{00000000-0005-0000-0000-00003BD90000}"/>
    <cellStyle name="Title 17" xfId="55605" xr:uid="{00000000-0005-0000-0000-00003CD90000}"/>
    <cellStyle name="Title 17 2" xfId="55606" xr:uid="{00000000-0005-0000-0000-00003DD90000}"/>
    <cellStyle name="Title 17 2 2" xfId="55607" xr:uid="{00000000-0005-0000-0000-00003ED90000}"/>
    <cellStyle name="Title 17 2 2 2" xfId="55608" xr:uid="{00000000-0005-0000-0000-00003FD90000}"/>
    <cellStyle name="Title 17 2 2 2 2" xfId="55609" xr:uid="{00000000-0005-0000-0000-000040D90000}"/>
    <cellStyle name="Title 17 2 3" xfId="55610" xr:uid="{00000000-0005-0000-0000-000041D90000}"/>
    <cellStyle name="Title 17 2 3 2" xfId="55611" xr:uid="{00000000-0005-0000-0000-000042D90000}"/>
    <cellStyle name="Title 17 3" xfId="55612" xr:uid="{00000000-0005-0000-0000-000043D90000}"/>
    <cellStyle name="Title 17 3 2" xfId="55613" xr:uid="{00000000-0005-0000-0000-000044D90000}"/>
    <cellStyle name="Title 17 3 2 2" xfId="55614" xr:uid="{00000000-0005-0000-0000-000045D90000}"/>
    <cellStyle name="Title 17 3 3" xfId="55615" xr:uid="{00000000-0005-0000-0000-000046D90000}"/>
    <cellStyle name="Title 17 4" xfId="55616" xr:uid="{00000000-0005-0000-0000-000047D90000}"/>
    <cellStyle name="Title 17 4 2" xfId="55617" xr:uid="{00000000-0005-0000-0000-000048D90000}"/>
    <cellStyle name="Title 17 4 2 2" xfId="55618" xr:uid="{00000000-0005-0000-0000-000049D90000}"/>
    <cellStyle name="Title 17 5" xfId="55619" xr:uid="{00000000-0005-0000-0000-00004AD90000}"/>
    <cellStyle name="Title 17 5 2" xfId="55620" xr:uid="{00000000-0005-0000-0000-00004BD90000}"/>
    <cellStyle name="Title 17 5 2 2" xfId="55621" xr:uid="{00000000-0005-0000-0000-00004CD90000}"/>
    <cellStyle name="Title 17 6" xfId="55622" xr:uid="{00000000-0005-0000-0000-00004DD90000}"/>
    <cellStyle name="Title 17 6 2" xfId="55623" xr:uid="{00000000-0005-0000-0000-00004ED90000}"/>
    <cellStyle name="Title 17 6 2 2" xfId="55624" xr:uid="{00000000-0005-0000-0000-00004FD90000}"/>
    <cellStyle name="Title 17 7" xfId="55625" xr:uid="{00000000-0005-0000-0000-000050D90000}"/>
    <cellStyle name="Title 17 7 2" xfId="55626" xr:uid="{00000000-0005-0000-0000-000051D90000}"/>
    <cellStyle name="Title 17 8" xfId="55627" xr:uid="{00000000-0005-0000-0000-000052D90000}"/>
    <cellStyle name="Title 17 8 2" xfId="55628" xr:uid="{00000000-0005-0000-0000-000053D90000}"/>
    <cellStyle name="Title 17 9" xfId="55629" xr:uid="{00000000-0005-0000-0000-000054D90000}"/>
    <cellStyle name="Title 17 9 2" xfId="55630" xr:uid="{00000000-0005-0000-0000-000055D90000}"/>
    <cellStyle name="Title 18" xfId="55631" xr:uid="{00000000-0005-0000-0000-000056D90000}"/>
    <cellStyle name="Title 18 2" xfId="55632" xr:uid="{00000000-0005-0000-0000-000057D90000}"/>
    <cellStyle name="Title 18 2 2" xfId="55633" xr:uid="{00000000-0005-0000-0000-000058D90000}"/>
    <cellStyle name="Title 18 2 2 2" xfId="55634" xr:uid="{00000000-0005-0000-0000-000059D90000}"/>
    <cellStyle name="Title 18 2 2 2 2" xfId="55635" xr:uid="{00000000-0005-0000-0000-00005AD90000}"/>
    <cellStyle name="Title 18 2 3" xfId="55636" xr:uid="{00000000-0005-0000-0000-00005BD90000}"/>
    <cellStyle name="Title 18 2 3 2" xfId="55637" xr:uid="{00000000-0005-0000-0000-00005CD90000}"/>
    <cellStyle name="Title 18 3" xfId="55638" xr:uid="{00000000-0005-0000-0000-00005DD90000}"/>
    <cellStyle name="Title 18 3 2" xfId="55639" xr:uid="{00000000-0005-0000-0000-00005ED90000}"/>
    <cellStyle name="Title 18 3 2 2" xfId="55640" xr:uid="{00000000-0005-0000-0000-00005FD90000}"/>
    <cellStyle name="Title 18 3 3" xfId="55641" xr:uid="{00000000-0005-0000-0000-000060D90000}"/>
    <cellStyle name="Title 18 4" xfId="55642" xr:uid="{00000000-0005-0000-0000-000061D90000}"/>
    <cellStyle name="Title 18 4 2" xfId="55643" xr:uid="{00000000-0005-0000-0000-000062D90000}"/>
    <cellStyle name="Title 18 4 2 2" xfId="55644" xr:uid="{00000000-0005-0000-0000-000063D90000}"/>
    <cellStyle name="Title 18 5" xfId="55645" xr:uid="{00000000-0005-0000-0000-000064D90000}"/>
    <cellStyle name="Title 18 5 2" xfId="55646" xr:uid="{00000000-0005-0000-0000-000065D90000}"/>
    <cellStyle name="Title 18 5 2 2" xfId="55647" xr:uid="{00000000-0005-0000-0000-000066D90000}"/>
    <cellStyle name="Title 18 6" xfId="55648" xr:uid="{00000000-0005-0000-0000-000067D90000}"/>
    <cellStyle name="Title 18 6 2" xfId="55649" xr:uid="{00000000-0005-0000-0000-000068D90000}"/>
    <cellStyle name="Title 18 6 2 2" xfId="55650" xr:uid="{00000000-0005-0000-0000-000069D90000}"/>
    <cellStyle name="Title 18 7" xfId="55651" xr:uid="{00000000-0005-0000-0000-00006AD90000}"/>
    <cellStyle name="Title 18 7 2" xfId="55652" xr:uid="{00000000-0005-0000-0000-00006BD90000}"/>
    <cellStyle name="Title 18 8" xfId="55653" xr:uid="{00000000-0005-0000-0000-00006CD90000}"/>
    <cellStyle name="Title 18 8 2" xfId="55654" xr:uid="{00000000-0005-0000-0000-00006DD90000}"/>
    <cellStyle name="Title 18 9" xfId="55655" xr:uid="{00000000-0005-0000-0000-00006ED90000}"/>
    <cellStyle name="Title 18 9 2" xfId="55656" xr:uid="{00000000-0005-0000-0000-00006FD90000}"/>
    <cellStyle name="Title 19" xfId="55657" xr:uid="{00000000-0005-0000-0000-000070D90000}"/>
    <cellStyle name="Title 19 2" xfId="55658" xr:uid="{00000000-0005-0000-0000-000071D90000}"/>
    <cellStyle name="Title 19 2 2" xfId="55659" xr:uid="{00000000-0005-0000-0000-000072D90000}"/>
    <cellStyle name="Title 19 2 2 2" xfId="55660" xr:uid="{00000000-0005-0000-0000-000073D90000}"/>
    <cellStyle name="Title 19 2 2 2 2" xfId="55661" xr:uid="{00000000-0005-0000-0000-000074D90000}"/>
    <cellStyle name="Title 19 2 3" xfId="55662" xr:uid="{00000000-0005-0000-0000-000075D90000}"/>
    <cellStyle name="Title 19 2 3 2" xfId="55663" xr:uid="{00000000-0005-0000-0000-000076D90000}"/>
    <cellStyle name="Title 19 3" xfId="55664" xr:uid="{00000000-0005-0000-0000-000077D90000}"/>
    <cellStyle name="Title 19 3 2" xfId="55665" xr:uid="{00000000-0005-0000-0000-000078D90000}"/>
    <cellStyle name="Title 19 3 2 2" xfId="55666" xr:uid="{00000000-0005-0000-0000-000079D90000}"/>
    <cellStyle name="Title 19 3 3" xfId="55667" xr:uid="{00000000-0005-0000-0000-00007AD90000}"/>
    <cellStyle name="Title 19 4" xfId="55668" xr:uid="{00000000-0005-0000-0000-00007BD90000}"/>
    <cellStyle name="Title 19 4 2" xfId="55669" xr:uid="{00000000-0005-0000-0000-00007CD90000}"/>
    <cellStyle name="Title 19 4 2 2" xfId="55670" xr:uid="{00000000-0005-0000-0000-00007DD90000}"/>
    <cellStyle name="Title 19 5" xfId="55671" xr:uid="{00000000-0005-0000-0000-00007ED90000}"/>
    <cellStyle name="Title 19 5 2" xfId="55672" xr:uid="{00000000-0005-0000-0000-00007FD90000}"/>
    <cellStyle name="Title 19 5 2 2" xfId="55673" xr:uid="{00000000-0005-0000-0000-000080D90000}"/>
    <cellStyle name="Title 19 6" xfId="55674" xr:uid="{00000000-0005-0000-0000-000081D90000}"/>
    <cellStyle name="Title 19 6 2" xfId="55675" xr:uid="{00000000-0005-0000-0000-000082D90000}"/>
    <cellStyle name="Title 19 6 2 2" xfId="55676" xr:uid="{00000000-0005-0000-0000-000083D90000}"/>
    <cellStyle name="Title 19 7" xfId="55677" xr:uid="{00000000-0005-0000-0000-000084D90000}"/>
    <cellStyle name="Title 19 7 2" xfId="55678" xr:uid="{00000000-0005-0000-0000-000085D90000}"/>
    <cellStyle name="Title 19 8" xfId="55679" xr:uid="{00000000-0005-0000-0000-000086D90000}"/>
    <cellStyle name="Title 19 8 2" xfId="55680" xr:uid="{00000000-0005-0000-0000-000087D90000}"/>
    <cellStyle name="Title 19 9" xfId="55681" xr:uid="{00000000-0005-0000-0000-000088D90000}"/>
    <cellStyle name="Title 19 9 2" xfId="55682" xr:uid="{00000000-0005-0000-0000-000089D90000}"/>
    <cellStyle name="Title 2" xfId="55683" xr:uid="{00000000-0005-0000-0000-00008AD90000}"/>
    <cellStyle name="Title 2 2" xfId="55684" xr:uid="{00000000-0005-0000-0000-00008BD90000}"/>
    <cellStyle name="Title 2 2 2" xfId="55685" xr:uid="{00000000-0005-0000-0000-00008CD90000}"/>
    <cellStyle name="Title 2 2 2 2" xfId="55686" xr:uid="{00000000-0005-0000-0000-00008DD90000}"/>
    <cellStyle name="Title 2 2 2 2 2" xfId="55687" xr:uid="{00000000-0005-0000-0000-00008ED90000}"/>
    <cellStyle name="Title 2 2 3" xfId="55688" xr:uid="{00000000-0005-0000-0000-00008FD90000}"/>
    <cellStyle name="Title 2 2 3 2" xfId="55689" xr:uid="{00000000-0005-0000-0000-000090D90000}"/>
    <cellStyle name="Title 2 2 3 3" xfId="55690" xr:uid="{00000000-0005-0000-0000-000091D90000}"/>
    <cellStyle name="Title 2 2 4" xfId="55691" xr:uid="{00000000-0005-0000-0000-000092D90000}"/>
    <cellStyle name="Title 2 2 5" xfId="55692" xr:uid="{00000000-0005-0000-0000-000093D90000}"/>
    <cellStyle name="Title 2 2 6" xfId="55693" xr:uid="{00000000-0005-0000-0000-000094D90000}"/>
    <cellStyle name="Title 2 3" xfId="55694" xr:uid="{00000000-0005-0000-0000-000095D90000}"/>
    <cellStyle name="Title 2 3 2" xfId="55695" xr:uid="{00000000-0005-0000-0000-000096D90000}"/>
    <cellStyle name="Title 2 3 2 2" xfId="55696" xr:uid="{00000000-0005-0000-0000-000097D90000}"/>
    <cellStyle name="Title 2 3 3" xfId="55697" xr:uid="{00000000-0005-0000-0000-000098D90000}"/>
    <cellStyle name="Title 2 3 4" xfId="55698" xr:uid="{00000000-0005-0000-0000-000099D90000}"/>
    <cellStyle name="Title 2 4" xfId="55699" xr:uid="{00000000-0005-0000-0000-00009AD90000}"/>
    <cellStyle name="Title 2 4 2" xfId="55700" xr:uid="{00000000-0005-0000-0000-00009BD90000}"/>
    <cellStyle name="Title 2 4 2 2" xfId="55701" xr:uid="{00000000-0005-0000-0000-00009CD90000}"/>
    <cellStyle name="Title 2 5" xfId="55702" xr:uid="{00000000-0005-0000-0000-00009DD90000}"/>
    <cellStyle name="Title 2 5 2" xfId="55703" xr:uid="{00000000-0005-0000-0000-00009ED90000}"/>
    <cellStyle name="Title 2 5 2 2" xfId="55704" xr:uid="{00000000-0005-0000-0000-00009FD90000}"/>
    <cellStyle name="Title 2 6" xfId="55705" xr:uid="{00000000-0005-0000-0000-0000A0D90000}"/>
    <cellStyle name="Title 2 6 2" xfId="55706" xr:uid="{00000000-0005-0000-0000-0000A1D90000}"/>
    <cellStyle name="Title 2 6 2 2" xfId="55707" xr:uid="{00000000-0005-0000-0000-0000A2D90000}"/>
    <cellStyle name="Title 2 7" xfId="55708" xr:uid="{00000000-0005-0000-0000-0000A3D90000}"/>
    <cellStyle name="Title 2 7 2" xfId="55709" xr:uid="{00000000-0005-0000-0000-0000A4D90000}"/>
    <cellStyle name="Title 2 8" xfId="55710" xr:uid="{00000000-0005-0000-0000-0000A5D90000}"/>
    <cellStyle name="Title 2 8 2" xfId="55711" xr:uid="{00000000-0005-0000-0000-0000A6D90000}"/>
    <cellStyle name="Title 2 9" xfId="55712" xr:uid="{00000000-0005-0000-0000-0000A7D90000}"/>
    <cellStyle name="Title 2 9 2" xfId="55713" xr:uid="{00000000-0005-0000-0000-0000A8D90000}"/>
    <cellStyle name="Title 20" xfId="55714" xr:uid="{00000000-0005-0000-0000-0000A9D90000}"/>
    <cellStyle name="Title 20 2" xfId="55715" xr:uid="{00000000-0005-0000-0000-0000AAD90000}"/>
    <cellStyle name="Title 20 2 2" xfId="55716" xr:uid="{00000000-0005-0000-0000-0000ABD90000}"/>
    <cellStyle name="Title 20 2 2 2" xfId="55717" xr:uid="{00000000-0005-0000-0000-0000ACD90000}"/>
    <cellStyle name="Title 20 2 2 2 2" xfId="55718" xr:uid="{00000000-0005-0000-0000-0000ADD90000}"/>
    <cellStyle name="Title 20 2 3" xfId="55719" xr:uid="{00000000-0005-0000-0000-0000AED90000}"/>
    <cellStyle name="Title 20 2 3 2" xfId="55720" xr:uid="{00000000-0005-0000-0000-0000AFD90000}"/>
    <cellStyle name="Title 20 3" xfId="55721" xr:uid="{00000000-0005-0000-0000-0000B0D90000}"/>
    <cellStyle name="Title 20 3 2" xfId="55722" xr:uid="{00000000-0005-0000-0000-0000B1D90000}"/>
    <cellStyle name="Title 20 3 2 2" xfId="55723" xr:uid="{00000000-0005-0000-0000-0000B2D90000}"/>
    <cellStyle name="Title 20 3 3" xfId="55724" xr:uid="{00000000-0005-0000-0000-0000B3D90000}"/>
    <cellStyle name="Title 20 4" xfId="55725" xr:uid="{00000000-0005-0000-0000-0000B4D90000}"/>
    <cellStyle name="Title 20 4 2" xfId="55726" xr:uid="{00000000-0005-0000-0000-0000B5D90000}"/>
    <cellStyle name="Title 20 4 2 2" xfId="55727" xr:uid="{00000000-0005-0000-0000-0000B6D90000}"/>
    <cellStyle name="Title 20 5" xfId="55728" xr:uid="{00000000-0005-0000-0000-0000B7D90000}"/>
    <cellStyle name="Title 20 5 2" xfId="55729" xr:uid="{00000000-0005-0000-0000-0000B8D90000}"/>
    <cellStyle name="Title 20 5 2 2" xfId="55730" xr:uid="{00000000-0005-0000-0000-0000B9D90000}"/>
    <cellStyle name="Title 20 6" xfId="55731" xr:uid="{00000000-0005-0000-0000-0000BAD90000}"/>
    <cellStyle name="Title 20 6 2" xfId="55732" xr:uid="{00000000-0005-0000-0000-0000BBD90000}"/>
    <cellStyle name="Title 20 6 2 2" xfId="55733" xr:uid="{00000000-0005-0000-0000-0000BCD90000}"/>
    <cellStyle name="Title 20 7" xfId="55734" xr:uid="{00000000-0005-0000-0000-0000BDD90000}"/>
    <cellStyle name="Title 20 7 2" xfId="55735" xr:uid="{00000000-0005-0000-0000-0000BED90000}"/>
    <cellStyle name="Title 20 8" xfId="55736" xr:uid="{00000000-0005-0000-0000-0000BFD90000}"/>
    <cellStyle name="Title 20 8 2" xfId="55737" xr:uid="{00000000-0005-0000-0000-0000C0D90000}"/>
    <cellStyle name="Title 20 9" xfId="55738" xr:uid="{00000000-0005-0000-0000-0000C1D90000}"/>
    <cellStyle name="Title 20 9 2" xfId="55739" xr:uid="{00000000-0005-0000-0000-0000C2D90000}"/>
    <cellStyle name="Title 21" xfId="55740" xr:uid="{00000000-0005-0000-0000-0000C3D90000}"/>
    <cellStyle name="Title 21 2" xfId="55741" xr:uid="{00000000-0005-0000-0000-0000C4D90000}"/>
    <cellStyle name="Title 21 2 2" xfId="55742" xr:uid="{00000000-0005-0000-0000-0000C5D90000}"/>
    <cellStyle name="Title 21 2 2 2" xfId="55743" xr:uid="{00000000-0005-0000-0000-0000C6D90000}"/>
    <cellStyle name="Title 21 2 2 2 2" xfId="55744" xr:uid="{00000000-0005-0000-0000-0000C7D90000}"/>
    <cellStyle name="Title 21 2 3" xfId="55745" xr:uid="{00000000-0005-0000-0000-0000C8D90000}"/>
    <cellStyle name="Title 21 2 3 2" xfId="55746" xr:uid="{00000000-0005-0000-0000-0000C9D90000}"/>
    <cellStyle name="Title 21 3" xfId="55747" xr:uid="{00000000-0005-0000-0000-0000CAD90000}"/>
    <cellStyle name="Title 21 3 2" xfId="55748" xr:uid="{00000000-0005-0000-0000-0000CBD90000}"/>
    <cellStyle name="Title 21 3 2 2" xfId="55749" xr:uid="{00000000-0005-0000-0000-0000CCD90000}"/>
    <cellStyle name="Title 21 3 3" xfId="55750" xr:uid="{00000000-0005-0000-0000-0000CDD90000}"/>
    <cellStyle name="Title 21 4" xfId="55751" xr:uid="{00000000-0005-0000-0000-0000CED90000}"/>
    <cellStyle name="Title 21 4 2" xfId="55752" xr:uid="{00000000-0005-0000-0000-0000CFD90000}"/>
    <cellStyle name="Title 21 4 2 2" xfId="55753" xr:uid="{00000000-0005-0000-0000-0000D0D90000}"/>
    <cellStyle name="Title 21 5" xfId="55754" xr:uid="{00000000-0005-0000-0000-0000D1D90000}"/>
    <cellStyle name="Title 21 5 2" xfId="55755" xr:uid="{00000000-0005-0000-0000-0000D2D90000}"/>
    <cellStyle name="Title 21 5 2 2" xfId="55756" xr:uid="{00000000-0005-0000-0000-0000D3D90000}"/>
    <cellStyle name="Title 21 6" xfId="55757" xr:uid="{00000000-0005-0000-0000-0000D4D90000}"/>
    <cellStyle name="Title 21 6 2" xfId="55758" xr:uid="{00000000-0005-0000-0000-0000D5D90000}"/>
    <cellStyle name="Title 21 6 2 2" xfId="55759" xr:uid="{00000000-0005-0000-0000-0000D6D90000}"/>
    <cellStyle name="Title 21 7" xfId="55760" xr:uid="{00000000-0005-0000-0000-0000D7D90000}"/>
    <cellStyle name="Title 21 7 2" xfId="55761" xr:uid="{00000000-0005-0000-0000-0000D8D90000}"/>
    <cellStyle name="Title 21 8" xfId="55762" xr:uid="{00000000-0005-0000-0000-0000D9D90000}"/>
    <cellStyle name="Title 21 8 2" xfId="55763" xr:uid="{00000000-0005-0000-0000-0000DAD90000}"/>
    <cellStyle name="Title 21 9" xfId="55764" xr:uid="{00000000-0005-0000-0000-0000DBD90000}"/>
    <cellStyle name="Title 21 9 2" xfId="55765" xr:uid="{00000000-0005-0000-0000-0000DCD90000}"/>
    <cellStyle name="Title 22" xfId="55766" xr:uid="{00000000-0005-0000-0000-0000DDD90000}"/>
    <cellStyle name="Title 22 2" xfId="55767" xr:uid="{00000000-0005-0000-0000-0000DED90000}"/>
    <cellStyle name="Title 22 2 2" xfId="55768" xr:uid="{00000000-0005-0000-0000-0000DFD90000}"/>
    <cellStyle name="Title 22 2 2 2" xfId="55769" xr:uid="{00000000-0005-0000-0000-0000E0D90000}"/>
    <cellStyle name="Title 22 2 2 2 2" xfId="55770" xr:uid="{00000000-0005-0000-0000-0000E1D90000}"/>
    <cellStyle name="Title 22 2 3" xfId="55771" xr:uid="{00000000-0005-0000-0000-0000E2D90000}"/>
    <cellStyle name="Title 22 2 3 2" xfId="55772" xr:uid="{00000000-0005-0000-0000-0000E3D90000}"/>
    <cellStyle name="Title 22 3" xfId="55773" xr:uid="{00000000-0005-0000-0000-0000E4D90000}"/>
    <cellStyle name="Title 22 3 2" xfId="55774" xr:uid="{00000000-0005-0000-0000-0000E5D90000}"/>
    <cellStyle name="Title 22 3 2 2" xfId="55775" xr:uid="{00000000-0005-0000-0000-0000E6D90000}"/>
    <cellStyle name="Title 22 3 3" xfId="55776" xr:uid="{00000000-0005-0000-0000-0000E7D90000}"/>
    <cellStyle name="Title 22 4" xfId="55777" xr:uid="{00000000-0005-0000-0000-0000E8D90000}"/>
    <cellStyle name="Title 22 4 2" xfId="55778" xr:uid="{00000000-0005-0000-0000-0000E9D90000}"/>
    <cellStyle name="Title 22 4 2 2" xfId="55779" xr:uid="{00000000-0005-0000-0000-0000EAD90000}"/>
    <cellStyle name="Title 22 5" xfId="55780" xr:uid="{00000000-0005-0000-0000-0000EBD90000}"/>
    <cellStyle name="Title 22 5 2" xfId="55781" xr:uid="{00000000-0005-0000-0000-0000ECD90000}"/>
    <cellStyle name="Title 22 5 2 2" xfId="55782" xr:uid="{00000000-0005-0000-0000-0000EDD90000}"/>
    <cellStyle name="Title 22 6" xfId="55783" xr:uid="{00000000-0005-0000-0000-0000EED90000}"/>
    <cellStyle name="Title 22 6 2" xfId="55784" xr:uid="{00000000-0005-0000-0000-0000EFD90000}"/>
    <cellStyle name="Title 22 6 2 2" xfId="55785" xr:uid="{00000000-0005-0000-0000-0000F0D90000}"/>
    <cellStyle name="Title 22 7" xfId="55786" xr:uid="{00000000-0005-0000-0000-0000F1D90000}"/>
    <cellStyle name="Title 22 7 2" xfId="55787" xr:uid="{00000000-0005-0000-0000-0000F2D90000}"/>
    <cellStyle name="Title 22 8" xfId="55788" xr:uid="{00000000-0005-0000-0000-0000F3D90000}"/>
    <cellStyle name="Title 22 8 2" xfId="55789" xr:uid="{00000000-0005-0000-0000-0000F4D90000}"/>
    <cellStyle name="Title 22 9" xfId="55790" xr:uid="{00000000-0005-0000-0000-0000F5D90000}"/>
    <cellStyle name="Title 22 9 2" xfId="55791" xr:uid="{00000000-0005-0000-0000-0000F6D90000}"/>
    <cellStyle name="Title 23" xfId="55792" xr:uid="{00000000-0005-0000-0000-0000F7D90000}"/>
    <cellStyle name="Title 23 2" xfId="55793" xr:uid="{00000000-0005-0000-0000-0000F8D90000}"/>
    <cellStyle name="Title 23 2 2" xfId="55794" xr:uid="{00000000-0005-0000-0000-0000F9D90000}"/>
    <cellStyle name="Title 23 2 2 2" xfId="55795" xr:uid="{00000000-0005-0000-0000-0000FAD90000}"/>
    <cellStyle name="Title 23 2 2 2 2" xfId="55796" xr:uid="{00000000-0005-0000-0000-0000FBD90000}"/>
    <cellStyle name="Title 23 2 3" xfId="55797" xr:uid="{00000000-0005-0000-0000-0000FCD90000}"/>
    <cellStyle name="Title 23 2 3 2" xfId="55798" xr:uid="{00000000-0005-0000-0000-0000FDD90000}"/>
    <cellStyle name="Title 23 3" xfId="55799" xr:uid="{00000000-0005-0000-0000-0000FED90000}"/>
    <cellStyle name="Title 23 3 2" xfId="55800" xr:uid="{00000000-0005-0000-0000-0000FFD90000}"/>
    <cellStyle name="Title 23 3 2 2" xfId="55801" xr:uid="{00000000-0005-0000-0000-000000DA0000}"/>
    <cellStyle name="Title 23 3 3" xfId="55802" xr:uid="{00000000-0005-0000-0000-000001DA0000}"/>
    <cellStyle name="Title 23 4" xfId="55803" xr:uid="{00000000-0005-0000-0000-000002DA0000}"/>
    <cellStyle name="Title 23 4 2" xfId="55804" xr:uid="{00000000-0005-0000-0000-000003DA0000}"/>
    <cellStyle name="Title 23 4 2 2" xfId="55805" xr:uid="{00000000-0005-0000-0000-000004DA0000}"/>
    <cellStyle name="Title 23 5" xfId="55806" xr:uid="{00000000-0005-0000-0000-000005DA0000}"/>
    <cellStyle name="Title 23 5 2" xfId="55807" xr:uid="{00000000-0005-0000-0000-000006DA0000}"/>
    <cellStyle name="Title 23 5 2 2" xfId="55808" xr:uid="{00000000-0005-0000-0000-000007DA0000}"/>
    <cellStyle name="Title 23 6" xfId="55809" xr:uid="{00000000-0005-0000-0000-000008DA0000}"/>
    <cellStyle name="Title 23 6 2" xfId="55810" xr:uid="{00000000-0005-0000-0000-000009DA0000}"/>
    <cellStyle name="Title 23 6 2 2" xfId="55811" xr:uid="{00000000-0005-0000-0000-00000ADA0000}"/>
    <cellStyle name="Title 23 7" xfId="55812" xr:uid="{00000000-0005-0000-0000-00000BDA0000}"/>
    <cellStyle name="Title 23 7 2" xfId="55813" xr:uid="{00000000-0005-0000-0000-00000CDA0000}"/>
    <cellStyle name="Title 23 8" xfId="55814" xr:uid="{00000000-0005-0000-0000-00000DDA0000}"/>
    <cellStyle name="Title 23 8 2" xfId="55815" xr:uid="{00000000-0005-0000-0000-00000EDA0000}"/>
    <cellStyle name="Title 23 9" xfId="55816" xr:uid="{00000000-0005-0000-0000-00000FDA0000}"/>
    <cellStyle name="Title 23 9 2" xfId="55817" xr:uid="{00000000-0005-0000-0000-000010DA0000}"/>
    <cellStyle name="Title 24" xfId="55818" xr:uid="{00000000-0005-0000-0000-000011DA0000}"/>
    <cellStyle name="Title 24 2" xfId="55819" xr:uid="{00000000-0005-0000-0000-000012DA0000}"/>
    <cellStyle name="Title 24 2 2" xfId="55820" xr:uid="{00000000-0005-0000-0000-000013DA0000}"/>
    <cellStyle name="Title 24 2 2 2" xfId="55821" xr:uid="{00000000-0005-0000-0000-000014DA0000}"/>
    <cellStyle name="Title 24 2 2 2 2" xfId="55822" xr:uid="{00000000-0005-0000-0000-000015DA0000}"/>
    <cellStyle name="Title 24 2 3" xfId="55823" xr:uid="{00000000-0005-0000-0000-000016DA0000}"/>
    <cellStyle name="Title 24 2 3 2" xfId="55824" xr:uid="{00000000-0005-0000-0000-000017DA0000}"/>
    <cellStyle name="Title 24 3" xfId="55825" xr:uid="{00000000-0005-0000-0000-000018DA0000}"/>
    <cellStyle name="Title 24 3 2" xfId="55826" xr:uid="{00000000-0005-0000-0000-000019DA0000}"/>
    <cellStyle name="Title 24 3 2 2" xfId="55827" xr:uid="{00000000-0005-0000-0000-00001ADA0000}"/>
    <cellStyle name="Title 24 3 3" xfId="55828" xr:uid="{00000000-0005-0000-0000-00001BDA0000}"/>
    <cellStyle name="Title 24 4" xfId="55829" xr:uid="{00000000-0005-0000-0000-00001CDA0000}"/>
    <cellStyle name="Title 24 4 2" xfId="55830" xr:uid="{00000000-0005-0000-0000-00001DDA0000}"/>
    <cellStyle name="Title 24 4 2 2" xfId="55831" xr:uid="{00000000-0005-0000-0000-00001EDA0000}"/>
    <cellStyle name="Title 24 5" xfId="55832" xr:uid="{00000000-0005-0000-0000-00001FDA0000}"/>
    <cellStyle name="Title 24 5 2" xfId="55833" xr:uid="{00000000-0005-0000-0000-000020DA0000}"/>
    <cellStyle name="Title 24 5 2 2" xfId="55834" xr:uid="{00000000-0005-0000-0000-000021DA0000}"/>
    <cellStyle name="Title 24 6" xfId="55835" xr:uid="{00000000-0005-0000-0000-000022DA0000}"/>
    <cellStyle name="Title 24 6 2" xfId="55836" xr:uid="{00000000-0005-0000-0000-000023DA0000}"/>
    <cellStyle name="Title 24 6 2 2" xfId="55837" xr:uid="{00000000-0005-0000-0000-000024DA0000}"/>
    <cellStyle name="Title 24 7" xfId="55838" xr:uid="{00000000-0005-0000-0000-000025DA0000}"/>
    <cellStyle name="Title 24 7 2" xfId="55839" xr:uid="{00000000-0005-0000-0000-000026DA0000}"/>
    <cellStyle name="Title 24 8" xfId="55840" xr:uid="{00000000-0005-0000-0000-000027DA0000}"/>
    <cellStyle name="Title 24 8 2" xfId="55841" xr:uid="{00000000-0005-0000-0000-000028DA0000}"/>
    <cellStyle name="Title 24 9" xfId="55842" xr:uid="{00000000-0005-0000-0000-000029DA0000}"/>
    <cellStyle name="Title 24 9 2" xfId="55843" xr:uid="{00000000-0005-0000-0000-00002ADA0000}"/>
    <cellStyle name="Title 25" xfId="55844" xr:uid="{00000000-0005-0000-0000-00002BDA0000}"/>
    <cellStyle name="Title 25 2" xfId="55845" xr:uid="{00000000-0005-0000-0000-00002CDA0000}"/>
    <cellStyle name="Title 25 2 2" xfId="55846" xr:uid="{00000000-0005-0000-0000-00002DDA0000}"/>
    <cellStyle name="Title 25 2 2 2" xfId="55847" xr:uid="{00000000-0005-0000-0000-00002EDA0000}"/>
    <cellStyle name="Title 25 2 2 2 2" xfId="55848" xr:uid="{00000000-0005-0000-0000-00002FDA0000}"/>
    <cellStyle name="Title 25 2 3" xfId="55849" xr:uid="{00000000-0005-0000-0000-000030DA0000}"/>
    <cellStyle name="Title 25 2 3 2" xfId="55850" xr:uid="{00000000-0005-0000-0000-000031DA0000}"/>
    <cellStyle name="Title 25 3" xfId="55851" xr:uid="{00000000-0005-0000-0000-000032DA0000}"/>
    <cellStyle name="Title 25 3 2" xfId="55852" xr:uid="{00000000-0005-0000-0000-000033DA0000}"/>
    <cellStyle name="Title 25 3 2 2" xfId="55853" xr:uid="{00000000-0005-0000-0000-000034DA0000}"/>
    <cellStyle name="Title 25 3 3" xfId="55854" xr:uid="{00000000-0005-0000-0000-000035DA0000}"/>
    <cellStyle name="Title 25 4" xfId="55855" xr:uid="{00000000-0005-0000-0000-000036DA0000}"/>
    <cellStyle name="Title 25 4 2" xfId="55856" xr:uid="{00000000-0005-0000-0000-000037DA0000}"/>
    <cellStyle name="Title 25 4 2 2" xfId="55857" xr:uid="{00000000-0005-0000-0000-000038DA0000}"/>
    <cellStyle name="Title 25 5" xfId="55858" xr:uid="{00000000-0005-0000-0000-000039DA0000}"/>
    <cellStyle name="Title 25 5 2" xfId="55859" xr:uid="{00000000-0005-0000-0000-00003ADA0000}"/>
    <cellStyle name="Title 25 5 2 2" xfId="55860" xr:uid="{00000000-0005-0000-0000-00003BDA0000}"/>
    <cellStyle name="Title 25 6" xfId="55861" xr:uid="{00000000-0005-0000-0000-00003CDA0000}"/>
    <cellStyle name="Title 25 6 2" xfId="55862" xr:uid="{00000000-0005-0000-0000-00003DDA0000}"/>
    <cellStyle name="Title 25 6 2 2" xfId="55863" xr:uid="{00000000-0005-0000-0000-00003EDA0000}"/>
    <cellStyle name="Title 25 7" xfId="55864" xr:uid="{00000000-0005-0000-0000-00003FDA0000}"/>
    <cellStyle name="Title 25 7 2" xfId="55865" xr:uid="{00000000-0005-0000-0000-000040DA0000}"/>
    <cellStyle name="Title 25 8" xfId="55866" xr:uid="{00000000-0005-0000-0000-000041DA0000}"/>
    <cellStyle name="Title 25 8 2" xfId="55867" xr:uid="{00000000-0005-0000-0000-000042DA0000}"/>
    <cellStyle name="Title 25 9" xfId="55868" xr:uid="{00000000-0005-0000-0000-000043DA0000}"/>
    <cellStyle name="Title 25 9 2" xfId="55869" xr:uid="{00000000-0005-0000-0000-000044DA0000}"/>
    <cellStyle name="Title 26" xfId="55870" xr:uid="{00000000-0005-0000-0000-000045DA0000}"/>
    <cellStyle name="Title 26 2" xfId="55871" xr:uid="{00000000-0005-0000-0000-000046DA0000}"/>
    <cellStyle name="Title 26 2 2" xfId="55872" xr:uid="{00000000-0005-0000-0000-000047DA0000}"/>
    <cellStyle name="Title 26 2 2 2" xfId="55873" xr:uid="{00000000-0005-0000-0000-000048DA0000}"/>
    <cellStyle name="Title 26 2 2 2 2" xfId="55874" xr:uid="{00000000-0005-0000-0000-000049DA0000}"/>
    <cellStyle name="Title 26 2 3" xfId="55875" xr:uid="{00000000-0005-0000-0000-00004ADA0000}"/>
    <cellStyle name="Title 26 2 3 2" xfId="55876" xr:uid="{00000000-0005-0000-0000-00004BDA0000}"/>
    <cellStyle name="Title 26 3" xfId="55877" xr:uid="{00000000-0005-0000-0000-00004CDA0000}"/>
    <cellStyle name="Title 26 3 2" xfId="55878" xr:uid="{00000000-0005-0000-0000-00004DDA0000}"/>
    <cellStyle name="Title 26 3 2 2" xfId="55879" xr:uid="{00000000-0005-0000-0000-00004EDA0000}"/>
    <cellStyle name="Title 26 3 3" xfId="55880" xr:uid="{00000000-0005-0000-0000-00004FDA0000}"/>
    <cellStyle name="Title 26 4" xfId="55881" xr:uid="{00000000-0005-0000-0000-000050DA0000}"/>
    <cellStyle name="Title 26 4 2" xfId="55882" xr:uid="{00000000-0005-0000-0000-000051DA0000}"/>
    <cellStyle name="Title 26 4 2 2" xfId="55883" xr:uid="{00000000-0005-0000-0000-000052DA0000}"/>
    <cellStyle name="Title 26 5" xfId="55884" xr:uid="{00000000-0005-0000-0000-000053DA0000}"/>
    <cellStyle name="Title 26 5 2" xfId="55885" xr:uid="{00000000-0005-0000-0000-000054DA0000}"/>
    <cellStyle name="Title 26 5 2 2" xfId="55886" xr:uid="{00000000-0005-0000-0000-000055DA0000}"/>
    <cellStyle name="Title 26 6" xfId="55887" xr:uid="{00000000-0005-0000-0000-000056DA0000}"/>
    <cellStyle name="Title 26 6 2" xfId="55888" xr:uid="{00000000-0005-0000-0000-000057DA0000}"/>
    <cellStyle name="Title 26 6 2 2" xfId="55889" xr:uid="{00000000-0005-0000-0000-000058DA0000}"/>
    <cellStyle name="Title 26 7" xfId="55890" xr:uid="{00000000-0005-0000-0000-000059DA0000}"/>
    <cellStyle name="Title 26 7 2" xfId="55891" xr:uid="{00000000-0005-0000-0000-00005ADA0000}"/>
    <cellStyle name="Title 26 8" xfId="55892" xr:uid="{00000000-0005-0000-0000-00005BDA0000}"/>
    <cellStyle name="Title 26 8 2" xfId="55893" xr:uid="{00000000-0005-0000-0000-00005CDA0000}"/>
    <cellStyle name="Title 26 9" xfId="55894" xr:uid="{00000000-0005-0000-0000-00005DDA0000}"/>
    <cellStyle name="Title 26 9 2" xfId="55895" xr:uid="{00000000-0005-0000-0000-00005EDA0000}"/>
    <cellStyle name="Title 27" xfId="55896" xr:uid="{00000000-0005-0000-0000-00005FDA0000}"/>
    <cellStyle name="Title 27 2" xfId="55897" xr:uid="{00000000-0005-0000-0000-000060DA0000}"/>
    <cellStyle name="Title 27 2 2" xfId="55898" xr:uid="{00000000-0005-0000-0000-000061DA0000}"/>
    <cellStyle name="Title 27 2 2 2" xfId="55899" xr:uid="{00000000-0005-0000-0000-000062DA0000}"/>
    <cellStyle name="Title 27 2 2 2 2" xfId="55900" xr:uid="{00000000-0005-0000-0000-000063DA0000}"/>
    <cellStyle name="Title 27 2 3" xfId="55901" xr:uid="{00000000-0005-0000-0000-000064DA0000}"/>
    <cellStyle name="Title 27 2 3 2" xfId="55902" xr:uid="{00000000-0005-0000-0000-000065DA0000}"/>
    <cellStyle name="Title 27 3" xfId="55903" xr:uid="{00000000-0005-0000-0000-000066DA0000}"/>
    <cellStyle name="Title 27 3 2" xfId="55904" xr:uid="{00000000-0005-0000-0000-000067DA0000}"/>
    <cellStyle name="Title 27 3 2 2" xfId="55905" xr:uid="{00000000-0005-0000-0000-000068DA0000}"/>
    <cellStyle name="Title 27 3 3" xfId="55906" xr:uid="{00000000-0005-0000-0000-000069DA0000}"/>
    <cellStyle name="Title 27 4" xfId="55907" xr:uid="{00000000-0005-0000-0000-00006ADA0000}"/>
    <cellStyle name="Title 27 4 2" xfId="55908" xr:uid="{00000000-0005-0000-0000-00006BDA0000}"/>
    <cellStyle name="Title 27 4 2 2" xfId="55909" xr:uid="{00000000-0005-0000-0000-00006CDA0000}"/>
    <cellStyle name="Title 27 5" xfId="55910" xr:uid="{00000000-0005-0000-0000-00006DDA0000}"/>
    <cellStyle name="Title 27 5 2" xfId="55911" xr:uid="{00000000-0005-0000-0000-00006EDA0000}"/>
    <cellStyle name="Title 27 5 2 2" xfId="55912" xr:uid="{00000000-0005-0000-0000-00006FDA0000}"/>
    <cellStyle name="Title 27 6" xfId="55913" xr:uid="{00000000-0005-0000-0000-000070DA0000}"/>
    <cellStyle name="Title 27 6 2" xfId="55914" xr:uid="{00000000-0005-0000-0000-000071DA0000}"/>
    <cellStyle name="Title 27 6 2 2" xfId="55915" xr:uid="{00000000-0005-0000-0000-000072DA0000}"/>
    <cellStyle name="Title 27 7" xfId="55916" xr:uid="{00000000-0005-0000-0000-000073DA0000}"/>
    <cellStyle name="Title 27 7 2" xfId="55917" xr:uid="{00000000-0005-0000-0000-000074DA0000}"/>
    <cellStyle name="Title 27 8" xfId="55918" xr:uid="{00000000-0005-0000-0000-000075DA0000}"/>
    <cellStyle name="Title 27 8 2" xfId="55919" xr:uid="{00000000-0005-0000-0000-000076DA0000}"/>
    <cellStyle name="Title 27 9" xfId="55920" xr:uid="{00000000-0005-0000-0000-000077DA0000}"/>
    <cellStyle name="Title 27 9 2" xfId="55921" xr:uid="{00000000-0005-0000-0000-000078DA0000}"/>
    <cellStyle name="Title 28" xfId="55922" xr:uid="{00000000-0005-0000-0000-000079DA0000}"/>
    <cellStyle name="Title 28 2" xfId="55923" xr:uid="{00000000-0005-0000-0000-00007ADA0000}"/>
    <cellStyle name="Title 28 2 2" xfId="55924" xr:uid="{00000000-0005-0000-0000-00007BDA0000}"/>
    <cellStyle name="Title 28 2 2 2" xfId="55925" xr:uid="{00000000-0005-0000-0000-00007CDA0000}"/>
    <cellStyle name="Title 28 2 2 2 2" xfId="55926" xr:uid="{00000000-0005-0000-0000-00007DDA0000}"/>
    <cellStyle name="Title 28 2 3" xfId="55927" xr:uid="{00000000-0005-0000-0000-00007EDA0000}"/>
    <cellStyle name="Title 28 2 3 2" xfId="55928" xr:uid="{00000000-0005-0000-0000-00007FDA0000}"/>
    <cellStyle name="Title 28 3" xfId="55929" xr:uid="{00000000-0005-0000-0000-000080DA0000}"/>
    <cellStyle name="Title 28 3 2" xfId="55930" xr:uid="{00000000-0005-0000-0000-000081DA0000}"/>
    <cellStyle name="Title 28 3 2 2" xfId="55931" xr:uid="{00000000-0005-0000-0000-000082DA0000}"/>
    <cellStyle name="Title 28 3 3" xfId="55932" xr:uid="{00000000-0005-0000-0000-000083DA0000}"/>
    <cellStyle name="Title 28 4" xfId="55933" xr:uid="{00000000-0005-0000-0000-000084DA0000}"/>
    <cellStyle name="Title 28 4 2" xfId="55934" xr:uid="{00000000-0005-0000-0000-000085DA0000}"/>
    <cellStyle name="Title 28 4 2 2" xfId="55935" xr:uid="{00000000-0005-0000-0000-000086DA0000}"/>
    <cellStyle name="Title 28 5" xfId="55936" xr:uid="{00000000-0005-0000-0000-000087DA0000}"/>
    <cellStyle name="Title 28 5 2" xfId="55937" xr:uid="{00000000-0005-0000-0000-000088DA0000}"/>
    <cellStyle name="Title 28 5 2 2" xfId="55938" xr:uid="{00000000-0005-0000-0000-000089DA0000}"/>
    <cellStyle name="Title 28 6" xfId="55939" xr:uid="{00000000-0005-0000-0000-00008ADA0000}"/>
    <cellStyle name="Title 28 6 2" xfId="55940" xr:uid="{00000000-0005-0000-0000-00008BDA0000}"/>
    <cellStyle name="Title 28 6 2 2" xfId="55941" xr:uid="{00000000-0005-0000-0000-00008CDA0000}"/>
    <cellStyle name="Title 28 7" xfId="55942" xr:uid="{00000000-0005-0000-0000-00008DDA0000}"/>
    <cellStyle name="Title 28 7 2" xfId="55943" xr:uid="{00000000-0005-0000-0000-00008EDA0000}"/>
    <cellStyle name="Title 28 8" xfId="55944" xr:uid="{00000000-0005-0000-0000-00008FDA0000}"/>
    <cellStyle name="Title 28 8 2" xfId="55945" xr:uid="{00000000-0005-0000-0000-000090DA0000}"/>
    <cellStyle name="Title 28 9" xfId="55946" xr:uid="{00000000-0005-0000-0000-000091DA0000}"/>
    <cellStyle name="Title 28 9 2" xfId="55947" xr:uid="{00000000-0005-0000-0000-000092DA0000}"/>
    <cellStyle name="Title 29" xfId="55948" xr:uid="{00000000-0005-0000-0000-000093DA0000}"/>
    <cellStyle name="Title 29 2" xfId="55949" xr:uid="{00000000-0005-0000-0000-000094DA0000}"/>
    <cellStyle name="Title 29 2 2" xfId="55950" xr:uid="{00000000-0005-0000-0000-000095DA0000}"/>
    <cellStyle name="Title 29 2 2 2" xfId="55951" xr:uid="{00000000-0005-0000-0000-000096DA0000}"/>
    <cellStyle name="Title 29 2 2 2 2" xfId="55952" xr:uid="{00000000-0005-0000-0000-000097DA0000}"/>
    <cellStyle name="Title 29 2 3" xfId="55953" xr:uid="{00000000-0005-0000-0000-000098DA0000}"/>
    <cellStyle name="Title 29 2 3 2" xfId="55954" xr:uid="{00000000-0005-0000-0000-000099DA0000}"/>
    <cellStyle name="Title 29 3" xfId="55955" xr:uid="{00000000-0005-0000-0000-00009ADA0000}"/>
    <cellStyle name="Title 29 3 2" xfId="55956" xr:uid="{00000000-0005-0000-0000-00009BDA0000}"/>
    <cellStyle name="Title 29 3 2 2" xfId="55957" xr:uid="{00000000-0005-0000-0000-00009CDA0000}"/>
    <cellStyle name="Title 29 3 3" xfId="55958" xr:uid="{00000000-0005-0000-0000-00009DDA0000}"/>
    <cellStyle name="Title 29 4" xfId="55959" xr:uid="{00000000-0005-0000-0000-00009EDA0000}"/>
    <cellStyle name="Title 29 4 2" xfId="55960" xr:uid="{00000000-0005-0000-0000-00009FDA0000}"/>
    <cellStyle name="Title 29 4 2 2" xfId="55961" xr:uid="{00000000-0005-0000-0000-0000A0DA0000}"/>
    <cellStyle name="Title 29 5" xfId="55962" xr:uid="{00000000-0005-0000-0000-0000A1DA0000}"/>
    <cellStyle name="Title 29 5 2" xfId="55963" xr:uid="{00000000-0005-0000-0000-0000A2DA0000}"/>
    <cellStyle name="Title 29 5 2 2" xfId="55964" xr:uid="{00000000-0005-0000-0000-0000A3DA0000}"/>
    <cellStyle name="Title 29 6" xfId="55965" xr:uid="{00000000-0005-0000-0000-0000A4DA0000}"/>
    <cellStyle name="Title 29 6 2" xfId="55966" xr:uid="{00000000-0005-0000-0000-0000A5DA0000}"/>
    <cellStyle name="Title 29 6 2 2" xfId="55967" xr:uid="{00000000-0005-0000-0000-0000A6DA0000}"/>
    <cellStyle name="Title 29 7" xfId="55968" xr:uid="{00000000-0005-0000-0000-0000A7DA0000}"/>
    <cellStyle name="Title 29 7 2" xfId="55969" xr:uid="{00000000-0005-0000-0000-0000A8DA0000}"/>
    <cellStyle name="Title 29 8" xfId="55970" xr:uid="{00000000-0005-0000-0000-0000A9DA0000}"/>
    <cellStyle name="Title 29 8 2" xfId="55971" xr:uid="{00000000-0005-0000-0000-0000AADA0000}"/>
    <cellStyle name="Title 29 9" xfId="55972" xr:uid="{00000000-0005-0000-0000-0000ABDA0000}"/>
    <cellStyle name="Title 29 9 2" xfId="55973" xr:uid="{00000000-0005-0000-0000-0000ACDA0000}"/>
    <cellStyle name="Title 3" xfId="55974" xr:uid="{00000000-0005-0000-0000-0000ADDA0000}"/>
    <cellStyle name="Title 3 2" xfId="55975" xr:uid="{00000000-0005-0000-0000-0000AEDA0000}"/>
    <cellStyle name="Title 3 2 2" xfId="55976" xr:uid="{00000000-0005-0000-0000-0000AFDA0000}"/>
    <cellStyle name="Title 3 2 2 2" xfId="55977" xr:uid="{00000000-0005-0000-0000-0000B0DA0000}"/>
    <cellStyle name="Title 3 2 2 2 2" xfId="55978" xr:uid="{00000000-0005-0000-0000-0000B1DA0000}"/>
    <cellStyle name="Title 3 2 3" xfId="55979" xr:uid="{00000000-0005-0000-0000-0000B2DA0000}"/>
    <cellStyle name="Title 3 2 3 2" xfId="55980" xr:uid="{00000000-0005-0000-0000-0000B3DA0000}"/>
    <cellStyle name="Title 3 2 4" xfId="55981" xr:uid="{00000000-0005-0000-0000-0000B4DA0000}"/>
    <cellStyle name="Title 3 3" xfId="55982" xr:uid="{00000000-0005-0000-0000-0000B5DA0000}"/>
    <cellStyle name="Title 3 3 2" xfId="55983" xr:uid="{00000000-0005-0000-0000-0000B6DA0000}"/>
    <cellStyle name="Title 3 3 2 2" xfId="55984" xr:uid="{00000000-0005-0000-0000-0000B7DA0000}"/>
    <cellStyle name="Title 3 3 3" xfId="55985" xr:uid="{00000000-0005-0000-0000-0000B8DA0000}"/>
    <cellStyle name="Title 3 4" xfId="55986" xr:uid="{00000000-0005-0000-0000-0000B9DA0000}"/>
    <cellStyle name="Title 3 4 2" xfId="55987" xr:uid="{00000000-0005-0000-0000-0000BADA0000}"/>
    <cellStyle name="Title 3 4 2 2" xfId="55988" xr:uid="{00000000-0005-0000-0000-0000BBDA0000}"/>
    <cellStyle name="Title 3 5" xfId="55989" xr:uid="{00000000-0005-0000-0000-0000BCDA0000}"/>
    <cellStyle name="Title 3 5 2" xfId="55990" xr:uid="{00000000-0005-0000-0000-0000BDDA0000}"/>
    <cellStyle name="Title 3 5 2 2" xfId="55991" xr:uid="{00000000-0005-0000-0000-0000BEDA0000}"/>
    <cellStyle name="Title 3 6" xfId="55992" xr:uid="{00000000-0005-0000-0000-0000BFDA0000}"/>
    <cellStyle name="Title 3 6 2" xfId="55993" xr:uid="{00000000-0005-0000-0000-0000C0DA0000}"/>
    <cellStyle name="Title 3 6 2 2" xfId="55994" xr:uid="{00000000-0005-0000-0000-0000C1DA0000}"/>
    <cellStyle name="Title 3 7" xfId="55995" xr:uid="{00000000-0005-0000-0000-0000C2DA0000}"/>
    <cellStyle name="Title 3 7 2" xfId="55996" xr:uid="{00000000-0005-0000-0000-0000C3DA0000}"/>
    <cellStyle name="Title 3 8" xfId="55997" xr:uid="{00000000-0005-0000-0000-0000C4DA0000}"/>
    <cellStyle name="Title 3 8 2" xfId="55998" xr:uid="{00000000-0005-0000-0000-0000C5DA0000}"/>
    <cellStyle name="Title 3 9" xfId="55999" xr:uid="{00000000-0005-0000-0000-0000C6DA0000}"/>
    <cellStyle name="Title 3 9 2" xfId="56000" xr:uid="{00000000-0005-0000-0000-0000C7DA0000}"/>
    <cellStyle name="Title 30" xfId="56001" xr:uid="{00000000-0005-0000-0000-0000C8DA0000}"/>
    <cellStyle name="Title 30 2" xfId="56002" xr:uid="{00000000-0005-0000-0000-0000C9DA0000}"/>
    <cellStyle name="Title 30 2 2" xfId="56003" xr:uid="{00000000-0005-0000-0000-0000CADA0000}"/>
    <cellStyle name="Title 30 2 2 2" xfId="56004" xr:uid="{00000000-0005-0000-0000-0000CBDA0000}"/>
    <cellStyle name="Title 30 2 2 2 2" xfId="56005" xr:uid="{00000000-0005-0000-0000-0000CCDA0000}"/>
    <cellStyle name="Title 30 2 3" xfId="56006" xr:uid="{00000000-0005-0000-0000-0000CDDA0000}"/>
    <cellStyle name="Title 30 2 3 2" xfId="56007" xr:uid="{00000000-0005-0000-0000-0000CEDA0000}"/>
    <cellStyle name="Title 30 3" xfId="56008" xr:uid="{00000000-0005-0000-0000-0000CFDA0000}"/>
    <cellStyle name="Title 30 3 2" xfId="56009" xr:uid="{00000000-0005-0000-0000-0000D0DA0000}"/>
    <cellStyle name="Title 30 3 2 2" xfId="56010" xr:uid="{00000000-0005-0000-0000-0000D1DA0000}"/>
    <cellStyle name="Title 30 3 3" xfId="56011" xr:uid="{00000000-0005-0000-0000-0000D2DA0000}"/>
    <cellStyle name="Title 30 4" xfId="56012" xr:uid="{00000000-0005-0000-0000-0000D3DA0000}"/>
    <cellStyle name="Title 30 4 2" xfId="56013" xr:uid="{00000000-0005-0000-0000-0000D4DA0000}"/>
    <cellStyle name="Title 30 4 2 2" xfId="56014" xr:uid="{00000000-0005-0000-0000-0000D5DA0000}"/>
    <cellStyle name="Title 30 5" xfId="56015" xr:uid="{00000000-0005-0000-0000-0000D6DA0000}"/>
    <cellStyle name="Title 30 5 2" xfId="56016" xr:uid="{00000000-0005-0000-0000-0000D7DA0000}"/>
    <cellStyle name="Title 30 5 2 2" xfId="56017" xr:uid="{00000000-0005-0000-0000-0000D8DA0000}"/>
    <cellStyle name="Title 30 6" xfId="56018" xr:uid="{00000000-0005-0000-0000-0000D9DA0000}"/>
    <cellStyle name="Title 30 6 2" xfId="56019" xr:uid="{00000000-0005-0000-0000-0000DADA0000}"/>
    <cellStyle name="Title 30 6 2 2" xfId="56020" xr:uid="{00000000-0005-0000-0000-0000DBDA0000}"/>
    <cellStyle name="Title 30 7" xfId="56021" xr:uid="{00000000-0005-0000-0000-0000DCDA0000}"/>
    <cellStyle name="Title 30 7 2" xfId="56022" xr:uid="{00000000-0005-0000-0000-0000DDDA0000}"/>
    <cellStyle name="Title 30 8" xfId="56023" xr:uid="{00000000-0005-0000-0000-0000DEDA0000}"/>
    <cellStyle name="Title 30 8 2" xfId="56024" xr:uid="{00000000-0005-0000-0000-0000DFDA0000}"/>
    <cellStyle name="Title 30 9" xfId="56025" xr:uid="{00000000-0005-0000-0000-0000E0DA0000}"/>
    <cellStyle name="Title 30 9 2" xfId="56026" xr:uid="{00000000-0005-0000-0000-0000E1DA0000}"/>
    <cellStyle name="Title 31" xfId="56027" xr:uid="{00000000-0005-0000-0000-0000E2DA0000}"/>
    <cellStyle name="Title 31 2" xfId="56028" xr:uid="{00000000-0005-0000-0000-0000E3DA0000}"/>
    <cellStyle name="Title 31 2 2" xfId="56029" xr:uid="{00000000-0005-0000-0000-0000E4DA0000}"/>
    <cellStyle name="Title 31 2 2 2" xfId="56030" xr:uid="{00000000-0005-0000-0000-0000E5DA0000}"/>
    <cellStyle name="Title 31 2 2 2 2" xfId="56031" xr:uid="{00000000-0005-0000-0000-0000E6DA0000}"/>
    <cellStyle name="Title 31 2 3" xfId="56032" xr:uid="{00000000-0005-0000-0000-0000E7DA0000}"/>
    <cellStyle name="Title 31 2 3 2" xfId="56033" xr:uid="{00000000-0005-0000-0000-0000E8DA0000}"/>
    <cellStyle name="Title 31 3" xfId="56034" xr:uid="{00000000-0005-0000-0000-0000E9DA0000}"/>
    <cellStyle name="Title 31 3 2" xfId="56035" xr:uid="{00000000-0005-0000-0000-0000EADA0000}"/>
    <cellStyle name="Title 31 3 2 2" xfId="56036" xr:uid="{00000000-0005-0000-0000-0000EBDA0000}"/>
    <cellStyle name="Title 31 3 3" xfId="56037" xr:uid="{00000000-0005-0000-0000-0000ECDA0000}"/>
    <cellStyle name="Title 31 4" xfId="56038" xr:uid="{00000000-0005-0000-0000-0000EDDA0000}"/>
    <cellStyle name="Title 31 4 2" xfId="56039" xr:uid="{00000000-0005-0000-0000-0000EEDA0000}"/>
    <cellStyle name="Title 31 4 2 2" xfId="56040" xr:uid="{00000000-0005-0000-0000-0000EFDA0000}"/>
    <cellStyle name="Title 31 5" xfId="56041" xr:uid="{00000000-0005-0000-0000-0000F0DA0000}"/>
    <cellStyle name="Title 31 5 2" xfId="56042" xr:uid="{00000000-0005-0000-0000-0000F1DA0000}"/>
    <cellStyle name="Title 31 5 2 2" xfId="56043" xr:uid="{00000000-0005-0000-0000-0000F2DA0000}"/>
    <cellStyle name="Title 31 6" xfId="56044" xr:uid="{00000000-0005-0000-0000-0000F3DA0000}"/>
    <cellStyle name="Title 31 6 2" xfId="56045" xr:uid="{00000000-0005-0000-0000-0000F4DA0000}"/>
    <cellStyle name="Title 31 6 2 2" xfId="56046" xr:uid="{00000000-0005-0000-0000-0000F5DA0000}"/>
    <cellStyle name="Title 31 7" xfId="56047" xr:uid="{00000000-0005-0000-0000-0000F6DA0000}"/>
    <cellStyle name="Title 31 7 2" xfId="56048" xr:uid="{00000000-0005-0000-0000-0000F7DA0000}"/>
    <cellStyle name="Title 31 8" xfId="56049" xr:uid="{00000000-0005-0000-0000-0000F8DA0000}"/>
    <cellStyle name="Title 31 8 2" xfId="56050" xr:uid="{00000000-0005-0000-0000-0000F9DA0000}"/>
    <cellStyle name="Title 31 9" xfId="56051" xr:uid="{00000000-0005-0000-0000-0000FADA0000}"/>
    <cellStyle name="Title 31 9 2" xfId="56052" xr:uid="{00000000-0005-0000-0000-0000FBDA0000}"/>
    <cellStyle name="Title 32" xfId="56053" xr:uid="{00000000-0005-0000-0000-0000FCDA0000}"/>
    <cellStyle name="Title 32 2" xfId="56054" xr:uid="{00000000-0005-0000-0000-0000FDDA0000}"/>
    <cellStyle name="Title 32 2 2" xfId="56055" xr:uid="{00000000-0005-0000-0000-0000FEDA0000}"/>
    <cellStyle name="Title 32 2 2 2" xfId="56056" xr:uid="{00000000-0005-0000-0000-0000FFDA0000}"/>
    <cellStyle name="Title 32 2 2 2 2" xfId="56057" xr:uid="{00000000-0005-0000-0000-000000DB0000}"/>
    <cellStyle name="Title 32 2 3" xfId="56058" xr:uid="{00000000-0005-0000-0000-000001DB0000}"/>
    <cellStyle name="Title 32 2 3 2" xfId="56059" xr:uid="{00000000-0005-0000-0000-000002DB0000}"/>
    <cellStyle name="Title 32 3" xfId="56060" xr:uid="{00000000-0005-0000-0000-000003DB0000}"/>
    <cellStyle name="Title 32 3 2" xfId="56061" xr:uid="{00000000-0005-0000-0000-000004DB0000}"/>
    <cellStyle name="Title 32 3 2 2" xfId="56062" xr:uid="{00000000-0005-0000-0000-000005DB0000}"/>
    <cellStyle name="Title 32 3 3" xfId="56063" xr:uid="{00000000-0005-0000-0000-000006DB0000}"/>
    <cellStyle name="Title 32 4" xfId="56064" xr:uid="{00000000-0005-0000-0000-000007DB0000}"/>
    <cellStyle name="Title 32 4 2" xfId="56065" xr:uid="{00000000-0005-0000-0000-000008DB0000}"/>
    <cellStyle name="Title 32 4 2 2" xfId="56066" xr:uid="{00000000-0005-0000-0000-000009DB0000}"/>
    <cellStyle name="Title 32 5" xfId="56067" xr:uid="{00000000-0005-0000-0000-00000ADB0000}"/>
    <cellStyle name="Title 32 5 2" xfId="56068" xr:uid="{00000000-0005-0000-0000-00000BDB0000}"/>
    <cellStyle name="Title 32 5 2 2" xfId="56069" xr:uid="{00000000-0005-0000-0000-00000CDB0000}"/>
    <cellStyle name="Title 32 6" xfId="56070" xr:uid="{00000000-0005-0000-0000-00000DDB0000}"/>
    <cellStyle name="Title 32 6 2" xfId="56071" xr:uid="{00000000-0005-0000-0000-00000EDB0000}"/>
    <cellStyle name="Title 32 6 2 2" xfId="56072" xr:uid="{00000000-0005-0000-0000-00000FDB0000}"/>
    <cellStyle name="Title 32 7" xfId="56073" xr:uid="{00000000-0005-0000-0000-000010DB0000}"/>
    <cellStyle name="Title 32 7 2" xfId="56074" xr:uid="{00000000-0005-0000-0000-000011DB0000}"/>
    <cellStyle name="Title 32 8" xfId="56075" xr:uid="{00000000-0005-0000-0000-000012DB0000}"/>
    <cellStyle name="Title 32 8 2" xfId="56076" xr:uid="{00000000-0005-0000-0000-000013DB0000}"/>
    <cellStyle name="Title 32 9" xfId="56077" xr:uid="{00000000-0005-0000-0000-000014DB0000}"/>
    <cellStyle name="Title 32 9 2" xfId="56078" xr:uid="{00000000-0005-0000-0000-000015DB0000}"/>
    <cellStyle name="Title 33" xfId="56079" xr:uid="{00000000-0005-0000-0000-000016DB0000}"/>
    <cellStyle name="Title 33 2" xfId="56080" xr:uid="{00000000-0005-0000-0000-000017DB0000}"/>
    <cellStyle name="Title 33 2 2" xfId="56081" xr:uid="{00000000-0005-0000-0000-000018DB0000}"/>
    <cellStyle name="Title 33 2 2 2" xfId="56082" xr:uid="{00000000-0005-0000-0000-000019DB0000}"/>
    <cellStyle name="Title 33 2 2 2 2" xfId="56083" xr:uid="{00000000-0005-0000-0000-00001ADB0000}"/>
    <cellStyle name="Title 33 2 3" xfId="56084" xr:uid="{00000000-0005-0000-0000-00001BDB0000}"/>
    <cellStyle name="Title 33 2 3 2" xfId="56085" xr:uid="{00000000-0005-0000-0000-00001CDB0000}"/>
    <cellStyle name="Title 33 3" xfId="56086" xr:uid="{00000000-0005-0000-0000-00001DDB0000}"/>
    <cellStyle name="Title 33 3 2" xfId="56087" xr:uid="{00000000-0005-0000-0000-00001EDB0000}"/>
    <cellStyle name="Title 33 3 2 2" xfId="56088" xr:uid="{00000000-0005-0000-0000-00001FDB0000}"/>
    <cellStyle name="Title 33 3 3" xfId="56089" xr:uid="{00000000-0005-0000-0000-000020DB0000}"/>
    <cellStyle name="Title 33 4" xfId="56090" xr:uid="{00000000-0005-0000-0000-000021DB0000}"/>
    <cellStyle name="Title 33 4 2" xfId="56091" xr:uid="{00000000-0005-0000-0000-000022DB0000}"/>
    <cellStyle name="Title 33 4 2 2" xfId="56092" xr:uid="{00000000-0005-0000-0000-000023DB0000}"/>
    <cellStyle name="Title 33 5" xfId="56093" xr:uid="{00000000-0005-0000-0000-000024DB0000}"/>
    <cellStyle name="Title 33 5 2" xfId="56094" xr:uid="{00000000-0005-0000-0000-000025DB0000}"/>
    <cellStyle name="Title 33 5 2 2" xfId="56095" xr:uid="{00000000-0005-0000-0000-000026DB0000}"/>
    <cellStyle name="Title 33 6" xfId="56096" xr:uid="{00000000-0005-0000-0000-000027DB0000}"/>
    <cellStyle name="Title 33 6 2" xfId="56097" xr:uid="{00000000-0005-0000-0000-000028DB0000}"/>
    <cellStyle name="Title 33 6 2 2" xfId="56098" xr:uid="{00000000-0005-0000-0000-000029DB0000}"/>
    <cellStyle name="Title 33 7" xfId="56099" xr:uid="{00000000-0005-0000-0000-00002ADB0000}"/>
    <cellStyle name="Title 33 7 2" xfId="56100" xr:uid="{00000000-0005-0000-0000-00002BDB0000}"/>
    <cellStyle name="Title 33 8" xfId="56101" xr:uid="{00000000-0005-0000-0000-00002CDB0000}"/>
    <cellStyle name="Title 33 8 2" xfId="56102" xr:uid="{00000000-0005-0000-0000-00002DDB0000}"/>
    <cellStyle name="Title 33 9" xfId="56103" xr:uid="{00000000-0005-0000-0000-00002EDB0000}"/>
    <cellStyle name="Title 33 9 2" xfId="56104" xr:uid="{00000000-0005-0000-0000-00002FDB0000}"/>
    <cellStyle name="Title 34" xfId="56105" xr:uid="{00000000-0005-0000-0000-000030DB0000}"/>
    <cellStyle name="Title 34 2" xfId="56106" xr:uid="{00000000-0005-0000-0000-000031DB0000}"/>
    <cellStyle name="Title 34 2 2" xfId="56107" xr:uid="{00000000-0005-0000-0000-000032DB0000}"/>
    <cellStyle name="Title 34 2 2 2" xfId="56108" xr:uid="{00000000-0005-0000-0000-000033DB0000}"/>
    <cellStyle name="Title 34 2 2 2 2" xfId="56109" xr:uid="{00000000-0005-0000-0000-000034DB0000}"/>
    <cellStyle name="Title 34 2 3" xfId="56110" xr:uid="{00000000-0005-0000-0000-000035DB0000}"/>
    <cellStyle name="Title 34 2 3 2" xfId="56111" xr:uid="{00000000-0005-0000-0000-000036DB0000}"/>
    <cellStyle name="Title 34 3" xfId="56112" xr:uid="{00000000-0005-0000-0000-000037DB0000}"/>
    <cellStyle name="Title 34 3 2" xfId="56113" xr:uid="{00000000-0005-0000-0000-000038DB0000}"/>
    <cellStyle name="Title 34 3 2 2" xfId="56114" xr:uid="{00000000-0005-0000-0000-000039DB0000}"/>
    <cellStyle name="Title 34 3 3" xfId="56115" xr:uid="{00000000-0005-0000-0000-00003ADB0000}"/>
    <cellStyle name="Title 34 4" xfId="56116" xr:uid="{00000000-0005-0000-0000-00003BDB0000}"/>
    <cellStyle name="Title 34 4 2" xfId="56117" xr:uid="{00000000-0005-0000-0000-00003CDB0000}"/>
    <cellStyle name="Title 34 4 2 2" xfId="56118" xr:uid="{00000000-0005-0000-0000-00003DDB0000}"/>
    <cellStyle name="Title 34 5" xfId="56119" xr:uid="{00000000-0005-0000-0000-00003EDB0000}"/>
    <cellStyle name="Title 34 5 2" xfId="56120" xr:uid="{00000000-0005-0000-0000-00003FDB0000}"/>
    <cellStyle name="Title 34 5 2 2" xfId="56121" xr:uid="{00000000-0005-0000-0000-000040DB0000}"/>
    <cellStyle name="Title 34 6" xfId="56122" xr:uid="{00000000-0005-0000-0000-000041DB0000}"/>
    <cellStyle name="Title 34 6 2" xfId="56123" xr:uid="{00000000-0005-0000-0000-000042DB0000}"/>
    <cellStyle name="Title 34 6 2 2" xfId="56124" xr:uid="{00000000-0005-0000-0000-000043DB0000}"/>
    <cellStyle name="Title 34 7" xfId="56125" xr:uid="{00000000-0005-0000-0000-000044DB0000}"/>
    <cellStyle name="Title 34 7 2" xfId="56126" xr:uid="{00000000-0005-0000-0000-000045DB0000}"/>
    <cellStyle name="Title 34 8" xfId="56127" xr:uid="{00000000-0005-0000-0000-000046DB0000}"/>
    <cellStyle name="Title 34 8 2" xfId="56128" xr:uid="{00000000-0005-0000-0000-000047DB0000}"/>
    <cellStyle name="Title 34 9" xfId="56129" xr:uid="{00000000-0005-0000-0000-000048DB0000}"/>
    <cellStyle name="Title 34 9 2" xfId="56130" xr:uid="{00000000-0005-0000-0000-000049DB0000}"/>
    <cellStyle name="Title 35" xfId="56131" xr:uid="{00000000-0005-0000-0000-00004ADB0000}"/>
    <cellStyle name="Title 35 2" xfId="56132" xr:uid="{00000000-0005-0000-0000-00004BDB0000}"/>
    <cellStyle name="Title 35 2 2" xfId="56133" xr:uid="{00000000-0005-0000-0000-00004CDB0000}"/>
    <cellStyle name="Title 35 2 2 2" xfId="56134" xr:uid="{00000000-0005-0000-0000-00004DDB0000}"/>
    <cellStyle name="Title 35 2 2 2 2" xfId="56135" xr:uid="{00000000-0005-0000-0000-00004EDB0000}"/>
    <cellStyle name="Title 35 2 3" xfId="56136" xr:uid="{00000000-0005-0000-0000-00004FDB0000}"/>
    <cellStyle name="Title 35 2 3 2" xfId="56137" xr:uid="{00000000-0005-0000-0000-000050DB0000}"/>
    <cellStyle name="Title 35 3" xfId="56138" xr:uid="{00000000-0005-0000-0000-000051DB0000}"/>
    <cellStyle name="Title 35 3 2" xfId="56139" xr:uid="{00000000-0005-0000-0000-000052DB0000}"/>
    <cellStyle name="Title 35 3 2 2" xfId="56140" xr:uid="{00000000-0005-0000-0000-000053DB0000}"/>
    <cellStyle name="Title 35 3 3" xfId="56141" xr:uid="{00000000-0005-0000-0000-000054DB0000}"/>
    <cellStyle name="Title 35 4" xfId="56142" xr:uid="{00000000-0005-0000-0000-000055DB0000}"/>
    <cellStyle name="Title 35 4 2" xfId="56143" xr:uid="{00000000-0005-0000-0000-000056DB0000}"/>
    <cellStyle name="Title 35 4 2 2" xfId="56144" xr:uid="{00000000-0005-0000-0000-000057DB0000}"/>
    <cellStyle name="Title 35 5" xfId="56145" xr:uid="{00000000-0005-0000-0000-000058DB0000}"/>
    <cellStyle name="Title 35 5 2" xfId="56146" xr:uid="{00000000-0005-0000-0000-000059DB0000}"/>
    <cellStyle name="Title 35 5 2 2" xfId="56147" xr:uid="{00000000-0005-0000-0000-00005ADB0000}"/>
    <cellStyle name="Title 35 6" xfId="56148" xr:uid="{00000000-0005-0000-0000-00005BDB0000}"/>
    <cellStyle name="Title 35 6 2" xfId="56149" xr:uid="{00000000-0005-0000-0000-00005CDB0000}"/>
    <cellStyle name="Title 35 6 2 2" xfId="56150" xr:uid="{00000000-0005-0000-0000-00005DDB0000}"/>
    <cellStyle name="Title 35 7" xfId="56151" xr:uid="{00000000-0005-0000-0000-00005EDB0000}"/>
    <cellStyle name="Title 35 7 2" xfId="56152" xr:uid="{00000000-0005-0000-0000-00005FDB0000}"/>
    <cellStyle name="Title 35 8" xfId="56153" xr:uid="{00000000-0005-0000-0000-000060DB0000}"/>
    <cellStyle name="Title 35 8 2" xfId="56154" xr:uid="{00000000-0005-0000-0000-000061DB0000}"/>
    <cellStyle name="Title 35 9" xfId="56155" xr:uid="{00000000-0005-0000-0000-000062DB0000}"/>
    <cellStyle name="Title 35 9 2" xfId="56156" xr:uid="{00000000-0005-0000-0000-000063DB0000}"/>
    <cellStyle name="Title 36" xfId="56157" xr:uid="{00000000-0005-0000-0000-000064DB0000}"/>
    <cellStyle name="Title 36 2" xfId="56158" xr:uid="{00000000-0005-0000-0000-000065DB0000}"/>
    <cellStyle name="Title 36 2 2" xfId="56159" xr:uid="{00000000-0005-0000-0000-000066DB0000}"/>
    <cellStyle name="Title 36 2 2 2" xfId="56160" xr:uid="{00000000-0005-0000-0000-000067DB0000}"/>
    <cellStyle name="Title 36 2 2 2 2" xfId="56161" xr:uid="{00000000-0005-0000-0000-000068DB0000}"/>
    <cellStyle name="Title 36 2 3" xfId="56162" xr:uid="{00000000-0005-0000-0000-000069DB0000}"/>
    <cellStyle name="Title 36 2 3 2" xfId="56163" xr:uid="{00000000-0005-0000-0000-00006ADB0000}"/>
    <cellStyle name="Title 36 3" xfId="56164" xr:uid="{00000000-0005-0000-0000-00006BDB0000}"/>
    <cellStyle name="Title 36 3 2" xfId="56165" xr:uid="{00000000-0005-0000-0000-00006CDB0000}"/>
    <cellStyle name="Title 36 3 2 2" xfId="56166" xr:uid="{00000000-0005-0000-0000-00006DDB0000}"/>
    <cellStyle name="Title 36 3 3" xfId="56167" xr:uid="{00000000-0005-0000-0000-00006EDB0000}"/>
    <cellStyle name="Title 36 4" xfId="56168" xr:uid="{00000000-0005-0000-0000-00006FDB0000}"/>
    <cellStyle name="Title 36 4 2" xfId="56169" xr:uid="{00000000-0005-0000-0000-000070DB0000}"/>
    <cellStyle name="Title 36 4 2 2" xfId="56170" xr:uid="{00000000-0005-0000-0000-000071DB0000}"/>
    <cellStyle name="Title 36 5" xfId="56171" xr:uid="{00000000-0005-0000-0000-000072DB0000}"/>
    <cellStyle name="Title 36 5 2" xfId="56172" xr:uid="{00000000-0005-0000-0000-000073DB0000}"/>
    <cellStyle name="Title 36 5 2 2" xfId="56173" xr:uid="{00000000-0005-0000-0000-000074DB0000}"/>
    <cellStyle name="Title 36 6" xfId="56174" xr:uid="{00000000-0005-0000-0000-000075DB0000}"/>
    <cellStyle name="Title 36 6 2" xfId="56175" xr:uid="{00000000-0005-0000-0000-000076DB0000}"/>
    <cellStyle name="Title 36 6 2 2" xfId="56176" xr:uid="{00000000-0005-0000-0000-000077DB0000}"/>
    <cellStyle name="Title 36 7" xfId="56177" xr:uid="{00000000-0005-0000-0000-000078DB0000}"/>
    <cellStyle name="Title 36 7 2" xfId="56178" xr:uid="{00000000-0005-0000-0000-000079DB0000}"/>
    <cellStyle name="Title 36 8" xfId="56179" xr:uid="{00000000-0005-0000-0000-00007ADB0000}"/>
    <cellStyle name="Title 36 8 2" xfId="56180" xr:uid="{00000000-0005-0000-0000-00007BDB0000}"/>
    <cellStyle name="Title 36 9" xfId="56181" xr:uid="{00000000-0005-0000-0000-00007CDB0000}"/>
    <cellStyle name="Title 36 9 2" xfId="56182" xr:uid="{00000000-0005-0000-0000-00007DDB0000}"/>
    <cellStyle name="Title 37" xfId="56183" xr:uid="{00000000-0005-0000-0000-00007EDB0000}"/>
    <cellStyle name="Title 37 2" xfId="56184" xr:uid="{00000000-0005-0000-0000-00007FDB0000}"/>
    <cellStyle name="Title 37 2 2" xfId="56185" xr:uid="{00000000-0005-0000-0000-000080DB0000}"/>
    <cellStyle name="Title 37 2 2 2" xfId="56186" xr:uid="{00000000-0005-0000-0000-000081DB0000}"/>
    <cellStyle name="Title 37 2 2 2 2" xfId="56187" xr:uid="{00000000-0005-0000-0000-000082DB0000}"/>
    <cellStyle name="Title 37 2 3" xfId="56188" xr:uid="{00000000-0005-0000-0000-000083DB0000}"/>
    <cellStyle name="Title 37 2 3 2" xfId="56189" xr:uid="{00000000-0005-0000-0000-000084DB0000}"/>
    <cellStyle name="Title 37 3" xfId="56190" xr:uid="{00000000-0005-0000-0000-000085DB0000}"/>
    <cellStyle name="Title 37 3 2" xfId="56191" xr:uid="{00000000-0005-0000-0000-000086DB0000}"/>
    <cellStyle name="Title 37 3 2 2" xfId="56192" xr:uid="{00000000-0005-0000-0000-000087DB0000}"/>
    <cellStyle name="Title 37 3 3" xfId="56193" xr:uid="{00000000-0005-0000-0000-000088DB0000}"/>
    <cellStyle name="Title 37 4" xfId="56194" xr:uid="{00000000-0005-0000-0000-000089DB0000}"/>
    <cellStyle name="Title 37 4 2" xfId="56195" xr:uid="{00000000-0005-0000-0000-00008ADB0000}"/>
    <cellStyle name="Title 37 4 2 2" xfId="56196" xr:uid="{00000000-0005-0000-0000-00008BDB0000}"/>
    <cellStyle name="Title 37 5" xfId="56197" xr:uid="{00000000-0005-0000-0000-00008CDB0000}"/>
    <cellStyle name="Title 37 5 2" xfId="56198" xr:uid="{00000000-0005-0000-0000-00008DDB0000}"/>
    <cellStyle name="Title 37 5 2 2" xfId="56199" xr:uid="{00000000-0005-0000-0000-00008EDB0000}"/>
    <cellStyle name="Title 37 6" xfId="56200" xr:uid="{00000000-0005-0000-0000-00008FDB0000}"/>
    <cellStyle name="Title 37 6 2" xfId="56201" xr:uid="{00000000-0005-0000-0000-000090DB0000}"/>
    <cellStyle name="Title 37 6 2 2" xfId="56202" xr:uid="{00000000-0005-0000-0000-000091DB0000}"/>
    <cellStyle name="Title 37 7" xfId="56203" xr:uid="{00000000-0005-0000-0000-000092DB0000}"/>
    <cellStyle name="Title 37 7 2" xfId="56204" xr:uid="{00000000-0005-0000-0000-000093DB0000}"/>
    <cellStyle name="Title 37 8" xfId="56205" xr:uid="{00000000-0005-0000-0000-000094DB0000}"/>
    <cellStyle name="Title 37 8 2" xfId="56206" xr:uid="{00000000-0005-0000-0000-000095DB0000}"/>
    <cellStyle name="Title 37 9" xfId="56207" xr:uid="{00000000-0005-0000-0000-000096DB0000}"/>
    <cellStyle name="Title 37 9 2" xfId="56208" xr:uid="{00000000-0005-0000-0000-000097DB0000}"/>
    <cellStyle name="Title 38" xfId="56209" xr:uid="{00000000-0005-0000-0000-000098DB0000}"/>
    <cellStyle name="Title 38 2" xfId="56210" xr:uid="{00000000-0005-0000-0000-000099DB0000}"/>
    <cellStyle name="Title 38 2 2" xfId="56211" xr:uid="{00000000-0005-0000-0000-00009ADB0000}"/>
    <cellStyle name="Title 38 2 2 2" xfId="56212" xr:uid="{00000000-0005-0000-0000-00009BDB0000}"/>
    <cellStyle name="Title 38 2 2 2 2" xfId="56213" xr:uid="{00000000-0005-0000-0000-00009CDB0000}"/>
    <cellStyle name="Title 38 2 3" xfId="56214" xr:uid="{00000000-0005-0000-0000-00009DDB0000}"/>
    <cellStyle name="Title 38 2 3 2" xfId="56215" xr:uid="{00000000-0005-0000-0000-00009EDB0000}"/>
    <cellStyle name="Title 38 3" xfId="56216" xr:uid="{00000000-0005-0000-0000-00009FDB0000}"/>
    <cellStyle name="Title 38 3 2" xfId="56217" xr:uid="{00000000-0005-0000-0000-0000A0DB0000}"/>
    <cellStyle name="Title 38 3 2 2" xfId="56218" xr:uid="{00000000-0005-0000-0000-0000A1DB0000}"/>
    <cellStyle name="Title 38 3 3" xfId="56219" xr:uid="{00000000-0005-0000-0000-0000A2DB0000}"/>
    <cellStyle name="Title 38 4" xfId="56220" xr:uid="{00000000-0005-0000-0000-0000A3DB0000}"/>
    <cellStyle name="Title 38 4 2" xfId="56221" xr:uid="{00000000-0005-0000-0000-0000A4DB0000}"/>
    <cellStyle name="Title 38 4 2 2" xfId="56222" xr:uid="{00000000-0005-0000-0000-0000A5DB0000}"/>
    <cellStyle name="Title 38 5" xfId="56223" xr:uid="{00000000-0005-0000-0000-0000A6DB0000}"/>
    <cellStyle name="Title 38 5 2" xfId="56224" xr:uid="{00000000-0005-0000-0000-0000A7DB0000}"/>
    <cellStyle name="Title 38 5 2 2" xfId="56225" xr:uid="{00000000-0005-0000-0000-0000A8DB0000}"/>
    <cellStyle name="Title 38 6" xfId="56226" xr:uid="{00000000-0005-0000-0000-0000A9DB0000}"/>
    <cellStyle name="Title 38 6 2" xfId="56227" xr:uid="{00000000-0005-0000-0000-0000AADB0000}"/>
    <cellStyle name="Title 38 6 2 2" xfId="56228" xr:uid="{00000000-0005-0000-0000-0000ABDB0000}"/>
    <cellStyle name="Title 38 7" xfId="56229" xr:uid="{00000000-0005-0000-0000-0000ACDB0000}"/>
    <cellStyle name="Title 38 7 2" xfId="56230" xr:uid="{00000000-0005-0000-0000-0000ADDB0000}"/>
    <cellStyle name="Title 38 8" xfId="56231" xr:uid="{00000000-0005-0000-0000-0000AEDB0000}"/>
    <cellStyle name="Title 38 8 2" xfId="56232" xr:uid="{00000000-0005-0000-0000-0000AFDB0000}"/>
    <cellStyle name="Title 38 9" xfId="56233" xr:uid="{00000000-0005-0000-0000-0000B0DB0000}"/>
    <cellStyle name="Title 38 9 2" xfId="56234" xr:uid="{00000000-0005-0000-0000-0000B1DB0000}"/>
    <cellStyle name="Title 39" xfId="56235" xr:uid="{00000000-0005-0000-0000-0000B2DB0000}"/>
    <cellStyle name="Title 39 2" xfId="56236" xr:uid="{00000000-0005-0000-0000-0000B3DB0000}"/>
    <cellStyle name="Title 39 2 2" xfId="56237" xr:uid="{00000000-0005-0000-0000-0000B4DB0000}"/>
    <cellStyle name="Title 39 2 2 2" xfId="56238" xr:uid="{00000000-0005-0000-0000-0000B5DB0000}"/>
    <cellStyle name="Title 39 2 2 2 2" xfId="56239" xr:uid="{00000000-0005-0000-0000-0000B6DB0000}"/>
    <cellStyle name="Title 39 2 3" xfId="56240" xr:uid="{00000000-0005-0000-0000-0000B7DB0000}"/>
    <cellStyle name="Title 39 2 3 2" xfId="56241" xr:uid="{00000000-0005-0000-0000-0000B8DB0000}"/>
    <cellStyle name="Title 39 3" xfId="56242" xr:uid="{00000000-0005-0000-0000-0000B9DB0000}"/>
    <cellStyle name="Title 39 3 2" xfId="56243" xr:uid="{00000000-0005-0000-0000-0000BADB0000}"/>
    <cellStyle name="Title 39 3 2 2" xfId="56244" xr:uid="{00000000-0005-0000-0000-0000BBDB0000}"/>
    <cellStyle name="Title 39 3 3" xfId="56245" xr:uid="{00000000-0005-0000-0000-0000BCDB0000}"/>
    <cellStyle name="Title 39 4" xfId="56246" xr:uid="{00000000-0005-0000-0000-0000BDDB0000}"/>
    <cellStyle name="Title 39 4 2" xfId="56247" xr:uid="{00000000-0005-0000-0000-0000BEDB0000}"/>
    <cellStyle name="Title 39 4 2 2" xfId="56248" xr:uid="{00000000-0005-0000-0000-0000BFDB0000}"/>
    <cellStyle name="Title 39 5" xfId="56249" xr:uid="{00000000-0005-0000-0000-0000C0DB0000}"/>
    <cellStyle name="Title 39 5 2" xfId="56250" xr:uid="{00000000-0005-0000-0000-0000C1DB0000}"/>
    <cellStyle name="Title 39 5 2 2" xfId="56251" xr:uid="{00000000-0005-0000-0000-0000C2DB0000}"/>
    <cellStyle name="Title 39 6" xfId="56252" xr:uid="{00000000-0005-0000-0000-0000C3DB0000}"/>
    <cellStyle name="Title 39 6 2" xfId="56253" xr:uid="{00000000-0005-0000-0000-0000C4DB0000}"/>
    <cellStyle name="Title 39 6 2 2" xfId="56254" xr:uid="{00000000-0005-0000-0000-0000C5DB0000}"/>
    <cellStyle name="Title 39 7" xfId="56255" xr:uid="{00000000-0005-0000-0000-0000C6DB0000}"/>
    <cellStyle name="Title 39 7 2" xfId="56256" xr:uid="{00000000-0005-0000-0000-0000C7DB0000}"/>
    <cellStyle name="Title 39 8" xfId="56257" xr:uid="{00000000-0005-0000-0000-0000C8DB0000}"/>
    <cellStyle name="Title 39 8 2" xfId="56258" xr:uid="{00000000-0005-0000-0000-0000C9DB0000}"/>
    <cellStyle name="Title 39 9" xfId="56259" xr:uid="{00000000-0005-0000-0000-0000CADB0000}"/>
    <cellStyle name="Title 39 9 2" xfId="56260" xr:uid="{00000000-0005-0000-0000-0000CBDB0000}"/>
    <cellStyle name="Title 4" xfId="56261" xr:uid="{00000000-0005-0000-0000-0000CCDB0000}"/>
    <cellStyle name="Title 4 2" xfId="56262" xr:uid="{00000000-0005-0000-0000-0000CDDB0000}"/>
    <cellStyle name="Title 4 2 2" xfId="56263" xr:uid="{00000000-0005-0000-0000-0000CEDB0000}"/>
    <cellStyle name="Title 4 2 2 2" xfId="56264" xr:uid="{00000000-0005-0000-0000-0000CFDB0000}"/>
    <cellStyle name="Title 4 2 2 2 2" xfId="56265" xr:uid="{00000000-0005-0000-0000-0000D0DB0000}"/>
    <cellStyle name="Title 4 2 3" xfId="56266" xr:uid="{00000000-0005-0000-0000-0000D1DB0000}"/>
    <cellStyle name="Title 4 2 3 2" xfId="56267" xr:uid="{00000000-0005-0000-0000-0000D2DB0000}"/>
    <cellStyle name="Title 4 3" xfId="56268" xr:uid="{00000000-0005-0000-0000-0000D3DB0000}"/>
    <cellStyle name="Title 4 3 2" xfId="56269" xr:uid="{00000000-0005-0000-0000-0000D4DB0000}"/>
    <cellStyle name="Title 4 3 2 2" xfId="56270" xr:uid="{00000000-0005-0000-0000-0000D5DB0000}"/>
    <cellStyle name="Title 4 3 3" xfId="56271" xr:uid="{00000000-0005-0000-0000-0000D6DB0000}"/>
    <cellStyle name="Title 4 4" xfId="56272" xr:uid="{00000000-0005-0000-0000-0000D7DB0000}"/>
    <cellStyle name="Title 4 4 2" xfId="56273" xr:uid="{00000000-0005-0000-0000-0000D8DB0000}"/>
    <cellStyle name="Title 4 4 2 2" xfId="56274" xr:uid="{00000000-0005-0000-0000-0000D9DB0000}"/>
    <cellStyle name="Title 4 5" xfId="56275" xr:uid="{00000000-0005-0000-0000-0000DADB0000}"/>
    <cellStyle name="Title 4 5 2" xfId="56276" xr:uid="{00000000-0005-0000-0000-0000DBDB0000}"/>
    <cellStyle name="Title 4 5 2 2" xfId="56277" xr:uid="{00000000-0005-0000-0000-0000DCDB0000}"/>
    <cellStyle name="Title 4 6" xfId="56278" xr:uid="{00000000-0005-0000-0000-0000DDDB0000}"/>
    <cellStyle name="Title 4 6 2" xfId="56279" xr:uid="{00000000-0005-0000-0000-0000DEDB0000}"/>
    <cellStyle name="Title 4 6 2 2" xfId="56280" xr:uid="{00000000-0005-0000-0000-0000DFDB0000}"/>
    <cellStyle name="Title 4 7" xfId="56281" xr:uid="{00000000-0005-0000-0000-0000E0DB0000}"/>
    <cellStyle name="Title 4 7 2" xfId="56282" xr:uid="{00000000-0005-0000-0000-0000E1DB0000}"/>
    <cellStyle name="Title 4 8" xfId="56283" xr:uid="{00000000-0005-0000-0000-0000E2DB0000}"/>
    <cellStyle name="Title 4 8 2" xfId="56284" xr:uid="{00000000-0005-0000-0000-0000E3DB0000}"/>
    <cellStyle name="Title 4 9" xfId="56285" xr:uid="{00000000-0005-0000-0000-0000E4DB0000}"/>
    <cellStyle name="Title 4 9 2" xfId="56286" xr:uid="{00000000-0005-0000-0000-0000E5DB0000}"/>
    <cellStyle name="Title 40" xfId="56287" xr:uid="{00000000-0005-0000-0000-0000E6DB0000}"/>
    <cellStyle name="Title 40 2" xfId="56288" xr:uid="{00000000-0005-0000-0000-0000E7DB0000}"/>
    <cellStyle name="Title 40 2 2" xfId="56289" xr:uid="{00000000-0005-0000-0000-0000E8DB0000}"/>
    <cellStyle name="Title 40 2 2 2" xfId="56290" xr:uid="{00000000-0005-0000-0000-0000E9DB0000}"/>
    <cellStyle name="Title 40 2 2 2 2" xfId="56291" xr:uid="{00000000-0005-0000-0000-0000EADB0000}"/>
    <cellStyle name="Title 40 2 3" xfId="56292" xr:uid="{00000000-0005-0000-0000-0000EBDB0000}"/>
    <cellStyle name="Title 40 2 3 2" xfId="56293" xr:uid="{00000000-0005-0000-0000-0000ECDB0000}"/>
    <cellStyle name="Title 40 3" xfId="56294" xr:uid="{00000000-0005-0000-0000-0000EDDB0000}"/>
    <cellStyle name="Title 40 3 2" xfId="56295" xr:uid="{00000000-0005-0000-0000-0000EEDB0000}"/>
    <cellStyle name="Title 40 3 2 2" xfId="56296" xr:uid="{00000000-0005-0000-0000-0000EFDB0000}"/>
    <cellStyle name="Title 40 3 3" xfId="56297" xr:uid="{00000000-0005-0000-0000-0000F0DB0000}"/>
    <cellStyle name="Title 40 4" xfId="56298" xr:uid="{00000000-0005-0000-0000-0000F1DB0000}"/>
    <cellStyle name="Title 40 4 2" xfId="56299" xr:uid="{00000000-0005-0000-0000-0000F2DB0000}"/>
    <cellStyle name="Title 40 4 2 2" xfId="56300" xr:uid="{00000000-0005-0000-0000-0000F3DB0000}"/>
    <cellStyle name="Title 40 5" xfId="56301" xr:uid="{00000000-0005-0000-0000-0000F4DB0000}"/>
    <cellStyle name="Title 40 5 2" xfId="56302" xr:uid="{00000000-0005-0000-0000-0000F5DB0000}"/>
    <cellStyle name="Title 40 5 2 2" xfId="56303" xr:uid="{00000000-0005-0000-0000-0000F6DB0000}"/>
    <cellStyle name="Title 40 6" xfId="56304" xr:uid="{00000000-0005-0000-0000-0000F7DB0000}"/>
    <cellStyle name="Title 40 6 2" xfId="56305" xr:uid="{00000000-0005-0000-0000-0000F8DB0000}"/>
    <cellStyle name="Title 40 6 2 2" xfId="56306" xr:uid="{00000000-0005-0000-0000-0000F9DB0000}"/>
    <cellStyle name="Title 40 7" xfId="56307" xr:uid="{00000000-0005-0000-0000-0000FADB0000}"/>
    <cellStyle name="Title 40 7 2" xfId="56308" xr:uid="{00000000-0005-0000-0000-0000FBDB0000}"/>
    <cellStyle name="Title 40 8" xfId="56309" xr:uid="{00000000-0005-0000-0000-0000FCDB0000}"/>
    <cellStyle name="Title 40 8 2" xfId="56310" xr:uid="{00000000-0005-0000-0000-0000FDDB0000}"/>
    <cellStyle name="Title 40 9" xfId="56311" xr:uid="{00000000-0005-0000-0000-0000FEDB0000}"/>
    <cellStyle name="Title 40 9 2" xfId="56312" xr:uid="{00000000-0005-0000-0000-0000FFDB0000}"/>
    <cellStyle name="Title 41" xfId="56313" xr:uid="{00000000-0005-0000-0000-000000DC0000}"/>
    <cellStyle name="Title 41 2" xfId="56314" xr:uid="{00000000-0005-0000-0000-000001DC0000}"/>
    <cellStyle name="Title 41 2 2" xfId="56315" xr:uid="{00000000-0005-0000-0000-000002DC0000}"/>
    <cellStyle name="Title 41 2 2 2" xfId="56316" xr:uid="{00000000-0005-0000-0000-000003DC0000}"/>
    <cellStyle name="Title 41 2 2 2 2" xfId="56317" xr:uid="{00000000-0005-0000-0000-000004DC0000}"/>
    <cellStyle name="Title 41 2 3" xfId="56318" xr:uid="{00000000-0005-0000-0000-000005DC0000}"/>
    <cellStyle name="Title 41 2 3 2" xfId="56319" xr:uid="{00000000-0005-0000-0000-000006DC0000}"/>
    <cellStyle name="Title 41 3" xfId="56320" xr:uid="{00000000-0005-0000-0000-000007DC0000}"/>
    <cellStyle name="Title 41 3 2" xfId="56321" xr:uid="{00000000-0005-0000-0000-000008DC0000}"/>
    <cellStyle name="Title 41 3 2 2" xfId="56322" xr:uid="{00000000-0005-0000-0000-000009DC0000}"/>
    <cellStyle name="Title 41 3 3" xfId="56323" xr:uid="{00000000-0005-0000-0000-00000ADC0000}"/>
    <cellStyle name="Title 41 4" xfId="56324" xr:uid="{00000000-0005-0000-0000-00000BDC0000}"/>
    <cellStyle name="Title 41 4 2" xfId="56325" xr:uid="{00000000-0005-0000-0000-00000CDC0000}"/>
    <cellStyle name="Title 41 4 2 2" xfId="56326" xr:uid="{00000000-0005-0000-0000-00000DDC0000}"/>
    <cellStyle name="Title 41 5" xfId="56327" xr:uid="{00000000-0005-0000-0000-00000EDC0000}"/>
    <cellStyle name="Title 41 5 2" xfId="56328" xr:uid="{00000000-0005-0000-0000-00000FDC0000}"/>
    <cellStyle name="Title 41 5 2 2" xfId="56329" xr:uid="{00000000-0005-0000-0000-000010DC0000}"/>
    <cellStyle name="Title 41 6" xfId="56330" xr:uid="{00000000-0005-0000-0000-000011DC0000}"/>
    <cellStyle name="Title 41 6 2" xfId="56331" xr:uid="{00000000-0005-0000-0000-000012DC0000}"/>
    <cellStyle name="Title 41 6 2 2" xfId="56332" xr:uid="{00000000-0005-0000-0000-000013DC0000}"/>
    <cellStyle name="Title 41 7" xfId="56333" xr:uid="{00000000-0005-0000-0000-000014DC0000}"/>
    <cellStyle name="Title 41 7 2" xfId="56334" xr:uid="{00000000-0005-0000-0000-000015DC0000}"/>
    <cellStyle name="Title 41 8" xfId="56335" xr:uid="{00000000-0005-0000-0000-000016DC0000}"/>
    <cellStyle name="Title 41 8 2" xfId="56336" xr:uid="{00000000-0005-0000-0000-000017DC0000}"/>
    <cellStyle name="Title 41 9" xfId="56337" xr:uid="{00000000-0005-0000-0000-000018DC0000}"/>
    <cellStyle name="Title 41 9 2" xfId="56338" xr:uid="{00000000-0005-0000-0000-000019DC0000}"/>
    <cellStyle name="Title 42" xfId="56339" xr:uid="{00000000-0005-0000-0000-00001ADC0000}"/>
    <cellStyle name="Title 42 2" xfId="56340" xr:uid="{00000000-0005-0000-0000-00001BDC0000}"/>
    <cellStyle name="Title 42 2 2" xfId="56341" xr:uid="{00000000-0005-0000-0000-00001CDC0000}"/>
    <cellStyle name="Title 42 2 2 2" xfId="56342" xr:uid="{00000000-0005-0000-0000-00001DDC0000}"/>
    <cellStyle name="Title 42 2 2 2 2" xfId="56343" xr:uid="{00000000-0005-0000-0000-00001EDC0000}"/>
    <cellStyle name="Title 42 2 3" xfId="56344" xr:uid="{00000000-0005-0000-0000-00001FDC0000}"/>
    <cellStyle name="Title 42 2 3 2" xfId="56345" xr:uid="{00000000-0005-0000-0000-000020DC0000}"/>
    <cellStyle name="Title 42 3" xfId="56346" xr:uid="{00000000-0005-0000-0000-000021DC0000}"/>
    <cellStyle name="Title 42 3 2" xfId="56347" xr:uid="{00000000-0005-0000-0000-000022DC0000}"/>
    <cellStyle name="Title 42 3 2 2" xfId="56348" xr:uid="{00000000-0005-0000-0000-000023DC0000}"/>
    <cellStyle name="Title 42 3 3" xfId="56349" xr:uid="{00000000-0005-0000-0000-000024DC0000}"/>
    <cellStyle name="Title 42 4" xfId="56350" xr:uid="{00000000-0005-0000-0000-000025DC0000}"/>
    <cellStyle name="Title 42 4 2" xfId="56351" xr:uid="{00000000-0005-0000-0000-000026DC0000}"/>
    <cellStyle name="Title 42 4 2 2" xfId="56352" xr:uid="{00000000-0005-0000-0000-000027DC0000}"/>
    <cellStyle name="Title 42 5" xfId="56353" xr:uid="{00000000-0005-0000-0000-000028DC0000}"/>
    <cellStyle name="Title 42 5 2" xfId="56354" xr:uid="{00000000-0005-0000-0000-000029DC0000}"/>
    <cellStyle name="Title 42 5 2 2" xfId="56355" xr:uid="{00000000-0005-0000-0000-00002ADC0000}"/>
    <cellStyle name="Title 42 6" xfId="56356" xr:uid="{00000000-0005-0000-0000-00002BDC0000}"/>
    <cellStyle name="Title 42 6 2" xfId="56357" xr:uid="{00000000-0005-0000-0000-00002CDC0000}"/>
    <cellStyle name="Title 42 6 2 2" xfId="56358" xr:uid="{00000000-0005-0000-0000-00002DDC0000}"/>
    <cellStyle name="Title 42 7" xfId="56359" xr:uid="{00000000-0005-0000-0000-00002EDC0000}"/>
    <cellStyle name="Title 42 7 2" xfId="56360" xr:uid="{00000000-0005-0000-0000-00002FDC0000}"/>
    <cellStyle name="Title 42 8" xfId="56361" xr:uid="{00000000-0005-0000-0000-000030DC0000}"/>
    <cellStyle name="Title 42 8 2" xfId="56362" xr:uid="{00000000-0005-0000-0000-000031DC0000}"/>
    <cellStyle name="Title 42 9" xfId="56363" xr:uid="{00000000-0005-0000-0000-000032DC0000}"/>
    <cellStyle name="Title 42 9 2" xfId="56364" xr:uid="{00000000-0005-0000-0000-000033DC0000}"/>
    <cellStyle name="Title 43" xfId="56365" xr:uid="{00000000-0005-0000-0000-000034DC0000}"/>
    <cellStyle name="Title 43 2" xfId="56366" xr:uid="{00000000-0005-0000-0000-000035DC0000}"/>
    <cellStyle name="Title 43 2 2" xfId="56367" xr:uid="{00000000-0005-0000-0000-000036DC0000}"/>
    <cellStyle name="Title 43 2 2 2" xfId="56368" xr:uid="{00000000-0005-0000-0000-000037DC0000}"/>
    <cellStyle name="Title 43 2 2 2 2" xfId="56369" xr:uid="{00000000-0005-0000-0000-000038DC0000}"/>
    <cellStyle name="Title 43 2 3" xfId="56370" xr:uid="{00000000-0005-0000-0000-000039DC0000}"/>
    <cellStyle name="Title 43 2 3 2" xfId="56371" xr:uid="{00000000-0005-0000-0000-00003ADC0000}"/>
    <cellStyle name="Title 43 3" xfId="56372" xr:uid="{00000000-0005-0000-0000-00003BDC0000}"/>
    <cellStyle name="Title 43 3 2" xfId="56373" xr:uid="{00000000-0005-0000-0000-00003CDC0000}"/>
    <cellStyle name="Title 43 3 2 2" xfId="56374" xr:uid="{00000000-0005-0000-0000-00003DDC0000}"/>
    <cellStyle name="Title 43 3 3" xfId="56375" xr:uid="{00000000-0005-0000-0000-00003EDC0000}"/>
    <cellStyle name="Title 43 4" xfId="56376" xr:uid="{00000000-0005-0000-0000-00003FDC0000}"/>
    <cellStyle name="Title 43 4 2" xfId="56377" xr:uid="{00000000-0005-0000-0000-000040DC0000}"/>
    <cellStyle name="Title 43 4 2 2" xfId="56378" xr:uid="{00000000-0005-0000-0000-000041DC0000}"/>
    <cellStyle name="Title 43 5" xfId="56379" xr:uid="{00000000-0005-0000-0000-000042DC0000}"/>
    <cellStyle name="Title 43 5 2" xfId="56380" xr:uid="{00000000-0005-0000-0000-000043DC0000}"/>
    <cellStyle name="Title 43 5 2 2" xfId="56381" xr:uid="{00000000-0005-0000-0000-000044DC0000}"/>
    <cellStyle name="Title 43 6" xfId="56382" xr:uid="{00000000-0005-0000-0000-000045DC0000}"/>
    <cellStyle name="Title 43 6 2" xfId="56383" xr:uid="{00000000-0005-0000-0000-000046DC0000}"/>
    <cellStyle name="Title 43 6 2 2" xfId="56384" xr:uid="{00000000-0005-0000-0000-000047DC0000}"/>
    <cellStyle name="Title 43 7" xfId="56385" xr:uid="{00000000-0005-0000-0000-000048DC0000}"/>
    <cellStyle name="Title 43 7 2" xfId="56386" xr:uid="{00000000-0005-0000-0000-000049DC0000}"/>
    <cellStyle name="Title 43 8" xfId="56387" xr:uid="{00000000-0005-0000-0000-00004ADC0000}"/>
    <cellStyle name="Title 43 8 2" xfId="56388" xr:uid="{00000000-0005-0000-0000-00004BDC0000}"/>
    <cellStyle name="Title 43 9" xfId="56389" xr:uid="{00000000-0005-0000-0000-00004CDC0000}"/>
    <cellStyle name="Title 43 9 2" xfId="56390" xr:uid="{00000000-0005-0000-0000-00004DDC0000}"/>
    <cellStyle name="Title 44" xfId="56391" xr:uid="{00000000-0005-0000-0000-00004EDC0000}"/>
    <cellStyle name="Title 44 2" xfId="56392" xr:uid="{00000000-0005-0000-0000-00004FDC0000}"/>
    <cellStyle name="Title 44 2 2" xfId="56393" xr:uid="{00000000-0005-0000-0000-000050DC0000}"/>
    <cellStyle name="Title 44 2 2 2" xfId="56394" xr:uid="{00000000-0005-0000-0000-000051DC0000}"/>
    <cellStyle name="Title 44 2 2 2 2" xfId="56395" xr:uid="{00000000-0005-0000-0000-000052DC0000}"/>
    <cellStyle name="Title 44 2 3" xfId="56396" xr:uid="{00000000-0005-0000-0000-000053DC0000}"/>
    <cellStyle name="Title 44 2 3 2" xfId="56397" xr:uid="{00000000-0005-0000-0000-000054DC0000}"/>
    <cellStyle name="Title 44 3" xfId="56398" xr:uid="{00000000-0005-0000-0000-000055DC0000}"/>
    <cellStyle name="Title 44 3 2" xfId="56399" xr:uid="{00000000-0005-0000-0000-000056DC0000}"/>
    <cellStyle name="Title 44 3 2 2" xfId="56400" xr:uid="{00000000-0005-0000-0000-000057DC0000}"/>
    <cellStyle name="Title 44 3 3" xfId="56401" xr:uid="{00000000-0005-0000-0000-000058DC0000}"/>
    <cellStyle name="Title 44 4" xfId="56402" xr:uid="{00000000-0005-0000-0000-000059DC0000}"/>
    <cellStyle name="Title 44 4 2" xfId="56403" xr:uid="{00000000-0005-0000-0000-00005ADC0000}"/>
    <cellStyle name="Title 44 4 2 2" xfId="56404" xr:uid="{00000000-0005-0000-0000-00005BDC0000}"/>
    <cellStyle name="Title 44 5" xfId="56405" xr:uid="{00000000-0005-0000-0000-00005CDC0000}"/>
    <cellStyle name="Title 44 5 2" xfId="56406" xr:uid="{00000000-0005-0000-0000-00005DDC0000}"/>
    <cellStyle name="Title 44 5 2 2" xfId="56407" xr:uid="{00000000-0005-0000-0000-00005EDC0000}"/>
    <cellStyle name="Title 44 6" xfId="56408" xr:uid="{00000000-0005-0000-0000-00005FDC0000}"/>
    <cellStyle name="Title 44 6 2" xfId="56409" xr:uid="{00000000-0005-0000-0000-000060DC0000}"/>
    <cellStyle name="Title 44 6 2 2" xfId="56410" xr:uid="{00000000-0005-0000-0000-000061DC0000}"/>
    <cellStyle name="Title 44 7" xfId="56411" xr:uid="{00000000-0005-0000-0000-000062DC0000}"/>
    <cellStyle name="Title 44 7 2" xfId="56412" xr:uid="{00000000-0005-0000-0000-000063DC0000}"/>
    <cellStyle name="Title 44 8" xfId="56413" xr:uid="{00000000-0005-0000-0000-000064DC0000}"/>
    <cellStyle name="Title 44 8 2" xfId="56414" xr:uid="{00000000-0005-0000-0000-000065DC0000}"/>
    <cellStyle name="Title 44 9" xfId="56415" xr:uid="{00000000-0005-0000-0000-000066DC0000}"/>
    <cellStyle name="Title 44 9 2" xfId="56416" xr:uid="{00000000-0005-0000-0000-000067DC0000}"/>
    <cellStyle name="Title 45" xfId="56417" xr:uid="{00000000-0005-0000-0000-000068DC0000}"/>
    <cellStyle name="Title 45 2" xfId="56418" xr:uid="{00000000-0005-0000-0000-000069DC0000}"/>
    <cellStyle name="Title 45 2 2" xfId="56419" xr:uid="{00000000-0005-0000-0000-00006ADC0000}"/>
    <cellStyle name="Title 45 2 2 2" xfId="56420" xr:uid="{00000000-0005-0000-0000-00006BDC0000}"/>
    <cellStyle name="Title 45 2 2 2 2" xfId="56421" xr:uid="{00000000-0005-0000-0000-00006CDC0000}"/>
    <cellStyle name="Title 45 2 3" xfId="56422" xr:uid="{00000000-0005-0000-0000-00006DDC0000}"/>
    <cellStyle name="Title 45 2 3 2" xfId="56423" xr:uid="{00000000-0005-0000-0000-00006EDC0000}"/>
    <cellStyle name="Title 45 3" xfId="56424" xr:uid="{00000000-0005-0000-0000-00006FDC0000}"/>
    <cellStyle name="Title 45 3 2" xfId="56425" xr:uid="{00000000-0005-0000-0000-000070DC0000}"/>
    <cellStyle name="Title 45 3 2 2" xfId="56426" xr:uid="{00000000-0005-0000-0000-000071DC0000}"/>
    <cellStyle name="Title 45 3 3" xfId="56427" xr:uid="{00000000-0005-0000-0000-000072DC0000}"/>
    <cellStyle name="Title 45 4" xfId="56428" xr:uid="{00000000-0005-0000-0000-000073DC0000}"/>
    <cellStyle name="Title 45 4 2" xfId="56429" xr:uid="{00000000-0005-0000-0000-000074DC0000}"/>
    <cellStyle name="Title 45 4 2 2" xfId="56430" xr:uid="{00000000-0005-0000-0000-000075DC0000}"/>
    <cellStyle name="Title 45 5" xfId="56431" xr:uid="{00000000-0005-0000-0000-000076DC0000}"/>
    <cellStyle name="Title 45 5 2" xfId="56432" xr:uid="{00000000-0005-0000-0000-000077DC0000}"/>
    <cellStyle name="Title 45 5 2 2" xfId="56433" xr:uid="{00000000-0005-0000-0000-000078DC0000}"/>
    <cellStyle name="Title 45 6" xfId="56434" xr:uid="{00000000-0005-0000-0000-000079DC0000}"/>
    <cellStyle name="Title 45 6 2" xfId="56435" xr:uid="{00000000-0005-0000-0000-00007ADC0000}"/>
    <cellStyle name="Title 45 6 2 2" xfId="56436" xr:uid="{00000000-0005-0000-0000-00007BDC0000}"/>
    <cellStyle name="Title 45 7" xfId="56437" xr:uid="{00000000-0005-0000-0000-00007CDC0000}"/>
    <cellStyle name="Title 45 7 2" xfId="56438" xr:uid="{00000000-0005-0000-0000-00007DDC0000}"/>
    <cellStyle name="Title 45 8" xfId="56439" xr:uid="{00000000-0005-0000-0000-00007EDC0000}"/>
    <cellStyle name="Title 45 8 2" xfId="56440" xr:uid="{00000000-0005-0000-0000-00007FDC0000}"/>
    <cellStyle name="Title 45 9" xfId="56441" xr:uid="{00000000-0005-0000-0000-000080DC0000}"/>
    <cellStyle name="Title 45 9 2" xfId="56442" xr:uid="{00000000-0005-0000-0000-000081DC0000}"/>
    <cellStyle name="Title 46" xfId="56443" xr:uid="{00000000-0005-0000-0000-000082DC0000}"/>
    <cellStyle name="Title 46 2" xfId="56444" xr:uid="{00000000-0005-0000-0000-000083DC0000}"/>
    <cellStyle name="Title 46 2 2" xfId="56445" xr:uid="{00000000-0005-0000-0000-000084DC0000}"/>
    <cellStyle name="Title 46 2 2 2" xfId="56446" xr:uid="{00000000-0005-0000-0000-000085DC0000}"/>
    <cellStyle name="Title 46 2 2 2 2" xfId="56447" xr:uid="{00000000-0005-0000-0000-000086DC0000}"/>
    <cellStyle name="Title 46 2 3" xfId="56448" xr:uid="{00000000-0005-0000-0000-000087DC0000}"/>
    <cellStyle name="Title 46 2 3 2" xfId="56449" xr:uid="{00000000-0005-0000-0000-000088DC0000}"/>
    <cellStyle name="Title 46 3" xfId="56450" xr:uid="{00000000-0005-0000-0000-000089DC0000}"/>
    <cellStyle name="Title 46 3 2" xfId="56451" xr:uid="{00000000-0005-0000-0000-00008ADC0000}"/>
    <cellStyle name="Title 46 3 2 2" xfId="56452" xr:uid="{00000000-0005-0000-0000-00008BDC0000}"/>
    <cellStyle name="Title 46 3 3" xfId="56453" xr:uid="{00000000-0005-0000-0000-00008CDC0000}"/>
    <cellStyle name="Title 46 4" xfId="56454" xr:uid="{00000000-0005-0000-0000-00008DDC0000}"/>
    <cellStyle name="Title 46 4 2" xfId="56455" xr:uid="{00000000-0005-0000-0000-00008EDC0000}"/>
    <cellStyle name="Title 46 4 2 2" xfId="56456" xr:uid="{00000000-0005-0000-0000-00008FDC0000}"/>
    <cellStyle name="Title 46 5" xfId="56457" xr:uid="{00000000-0005-0000-0000-000090DC0000}"/>
    <cellStyle name="Title 46 5 2" xfId="56458" xr:uid="{00000000-0005-0000-0000-000091DC0000}"/>
    <cellStyle name="Title 46 5 2 2" xfId="56459" xr:uid="{00000000-0005-0000-0000-000092DC0000}"/>
    <cellStyle name="Title 46 6" xfId="56460" xr:uid="{00000000-0005-0000-0000-000093DC0000}"/>
    <cellStyle name="Title 46 6 2" xfId="56461" xr:uid="{00000000-0005-0000-0000-000094DC0000}"/>
    <cellStyle name="Title 46 6 2 2" xfId="56462" xr:uid="{00000000-0005-0000-0000-000095DC0000}"/>
    <cellStyle name="Title 46 7" xfId="56463" xr:uid="{00000000-0005-0000-0000-000096DC0000}"/>
    <cellStyle name="Title 46 7 2" xfId="56464" xr:uid="{00000000-0005-0000-0000-000097DC0000}"/>
    <cellStyle name="Title 46 8" xfId="56465" xr:uid="{00000000-0005-0000-0000-000098DC0000}"/>
    <cellStyle name="Title 46 8 2" xfId="56466" xr:uid="{00000000-0005-0000-0000-000099DC0000}"/>
    <cellStyle name="Title 46 9" xfId="56467" xr:uid="{00000000-0005-0000-0000-00009ADC0000}"/>
    <cellStyle name="Title 46 9 2" xfId="56468" xr:uid="{00000000-0005-0000-0000-00009BDC0000}"/>
    <cellStyle name="Title 47" xfId="56469" xr:uid="{00000000-0005-0000-0000-00009CDC0000}"/>
    <cellStyle name="Title 47 2" xfId="56470" xr:uid="{00000000-0005-0000-0000-00009DDC0000}"/>
    <cellStyle name="Title 47 2 2" xfId="56471" xr:uid="{00000000-0005-0000-0000-00009EDC0000}"/>
    <cellStyle name="Title 47 2 2 2" xfId="56472" xr:uid="{00000000-0005-0000-0000-00009FDC0000}"/>
    <cellStyle name="Title 47 2 2 2 2" xfId="56473" xr:uid="{00000000-0005-0000-0000-0000A0DC0000}"/>
    <cellStyle name="Title 47 2 3" xfId="56474" xr:uid="{00000000-0005-0000-0000-0000A1DC0000}"/>
    <cellStyle name="Title 47 2 3 2" xfId="56475" xr:uid="{00000000-0005-0000-0000-0000A2DC0000}"/>
    <cellStyle name="Title 47 3" xfId="56476" xr:uid="{00000000-0005-0000-0000-0000A3DC0000}"/>
    <cellStyle name="Title 47 3 2" xfId="56477" xr:uid="{00000000-0005-0000-0000-0000A4DC0000}"/>
    <cellStyle name="Title 47 3 2 2" xfId="56478" xr:uid="{00000000-0005-0000-0000-0000A5DC0000}"/>
    <cellStyle name="Title 47 3 3" xfId="56479" xr:uid="{00000000-0005-0000-0000-0000A6DC0000}"/>
    <cellStyle name="Title 47 4" xfId="56480" xr:uid="{00000000-0005-0000-0000-0000A7DC0000}"/>
    <cellStyle name="Title 47 4 2" xfId="56481" xr:uid="{00000000-0005-0000-0000-0000A8DC0000}"/>
    <cellStyle name="Title 47 4 2 2" xfId="56482" xr:uid="{00000000-0005-0000-0000-0000A9DC0000}"/>
    <cellStyle name="Title 47 5" xfId="56483" xr:uid="{00000000-0005-0000-0000-0000AADC0000}"/>
    <cellStyle name="Title 47 5 2" xfId="56484" xr:uid="{00000000-0005-0000-0000-0000ABDC0000}"/>
    <cellStyle name="Title 47 5 2 2" xfId="56485" xr:uid="{00000000-0005-0000-0000-0000ACDC0000}"/>
    <cellStyle name="Title 47 6" xfId="56486" xr:uid="{00000000-0005-0000-0000-0000ADDC0000}"/>
    <cellStyle name="Title 47 6 2" xfId="56487" xr:uid="{00000000-0005-0000-0000-0000AEDC0000}"/>
    <cellStyle name="Title 47 6 2 2" xfId="56488" xr:uid="{00000000-0005-0000-0000-0000AFDC0000}"/>
    <cellStyle name="Title 47 7" xfId="56489" xr:uid="{00000000-0005-0000-0000-0000B0DC0000}"/>
    <cellStyle name="Title 47 7 2" xfId="56490" xr:uid="{00000000-0005-0000-0000-0000B1DC0000}"/>
    <cellStyle name="Title 47 8" xfId="56491" xr:uid="{00000000-0005-0000-0000-0000B2DC0000}"/>
    <cellStyle name="Title 47 8 2" xfId="56492" xr:uid="{00000000-0005-0000-0000-0000B3DC0000}"/>
    <cellStyle name="Title 47 9" xfId="56493" xr:uid="{00000000-0005-0000-0000-0000B4DC0000}"/>
    <cellStyle name="Title 47 9 2" xfId="56494" xr:uid="{00000000-0005-0000-0000-0000B5DC0000}"/>
    <cellStyle name="Title 48" xfId="56495" xr:uid="{00000000-0005-0000-0000-0000B6DC0000}"/>
    <cellStyle name="Title 48 2" xfId="56496" xr:uid="{00000000-0005-0000-0000-0000B7DC0000}"/>
    <cellStyle name="Title 48 2 2" xfId="56497" xr:uid="{00000000-0005-0000-0000-0000B8DC0000}"/>
    <cellStyle name="Title 48 2 2 2" xfId="56498" xr:uid="{00000000-0005-0000-0000-0000B9DC0000}"/>
    <cellStyle name="Title 48 2 3" xfId="56499" xr:uid="{00000000-0005-0000-0000-0000BADC0000}"/>
    <cellStyle name="Title 48 3" xfId="56500" xr:uid="{00000000-0005-0000-0000-0000BBDC0000}"/>
    <cellStyle name="Title 48 3 2" xfId="56501" xr:uid="{00000000-0005-0000-0000-0000BCDC0000}"/>
    <cellStyle name="Title 48 3 2 2" xfId="56502" xr:uid="{00000000-0005-0000-0000-0000BDDC0000}"/>
    <cellStyle name="Title 48 4" xfId="56503" xr:uid="{00000000-0005-0000-0000-0000BEDC0000}"/>
    <cellStyle name="Title 48 4 2" xfId="56504" xr:uid="{00000000-0005-0000-0000-0000BFDC0000}"/>
    <cellStyle name="Title 48 4 2 2" xfId="56505" xr:uid="{00000000-0005-0000-0000-0000C0DC0000}"/>
    <cellStyle name="Title 48 4 3" xfId="56506" xr:uid="{00000000-0005-0000-0000-0000C1DC0000}"/>
    <cellStyle name="Title 48 5" xfId="56507" xr:uid="{00000000-0005-0000-0000-0000C2DC0000}"/>
    <cellStyle name="Title 48 5 2" xfId="56508" xr:uid="{00000000-0005-0000-0000-0000C3DC0000}"/>
    <cellStyle name="Title 48 5 2 2" xfId="56509" xr:uid="{00000000-0005-0000-0000-0000C4DC0000}"/>
    <cellStyle name="Title 48 5 3" xfId="56510" xr:uid="{00000000-0005-0000-0000-0000C5DC0000}"/>
    <cellStyle name="Title 48 5 4" xfId="56511" xr:uid="{00000000-0005-0000-0000-0000C6DC0000}"/>
    <cellStyle name="Title 48 6" xfId="56512" xr:uid="{00000000-0005-0000-0000-0000C7DC0000}"/>
    <cellStyle name="Title 48 6 2" xfId="56513" xr:uid="{00000000-0005-0000-0000-0000C8DC0000}"/>
    <cellStyle name="Title 48 7" xfId="56514" xr:uid="{00000000-0005-0000-0000-0000C9DC0000}"/>
    <cellStyle name="Title 48 7 2" xfId="56515" xr:uid="{00000000-0005-0000-0000-0000CADC0000}"/>
    <cellStyle name="Title 49" xfId="56516" xr:uid="{00000000-0005-0000-0000-0000CBDC0000}"/>
    <cellStyle name="Title 49 2" xfId="56517" xr:uid="{00000000-0005-0000-0000-0000CCDC0000}"/>
    <cellStyle name="Title 49 2 2" xfId="56518" xr:uid="{00000000-0005-0000-0000-0000CDDC0000}"/>
    <cellStyle name="Title 49 3" xfId="56519" xr:uid="{00000000-0005-0000-0000-0000CEDC0000}"/>
    <cellStyle name="Title 49 4" xfId="56520" xr:uid="{00000000-0005-0000-0000-0000CFDC0000}"/>
    <cellStyle name="Title 5" xfId="56521" xr:uid="{00000000-0005-0000-0000-0000D0DC0000}"/>
    <cellStyle name="Title 5 2" xfId="56522" xr:uid="{00000000-0005-0000-0000-0000D1DC0000}"/>
    <cellStyle name="Title 5 2 2" xfId="56523" xr:uid="{00000000-0005-0000-0000-0000D2DC0000}"/>
    <cellStyle name="Title 5 2 2 2" xfId="56524" xr:uid="{00000000-0005-0000-0000-0000D3DC0000}"/>
    <cellStyle name="Title 5 2 2 2 2" xfId="56525" xr:uid="{00000000-0005-0000-0000-0000D4DC0000}"/>
    <cellStyle name="Title 5 2 3" xfId="56526" xr:uid="{00000000-0005-0000-0000-0000D5DC0000}"/>
    <cellStyle name="Title 5 2 3 2" xfId="56527" xr:uid="{00000000-0005-0000-0000-0000D6DC0000}"/>
    <cellStyle name="Title 5 3" xfId="56528" xr:uid="{00000000-0005-0000-0000-0000D7DC0000}"/>
    <cellStyle name="Title 5 3 2" xfId="56529" xr:uid="{00000000-0005-0000-0000-0000D8DC0000}"/>
    <cellStyle name="Title 5 3 2 2" xfId="56530" xr:uid="{00000000-0005-0000-0000-0000D9DC0000}"/>
    <cellStyle name="Title 5 3 3" xfId="56531" xr:uid="{00000000-0005-0000-0000-0000DADC0000}"/>
    <cellStyle name="Title 5 4" xfId="56532" xr:uid="{00000000-0005-0000-0000-0000DBDC0000}"/>
    <cellStyle name="Title 5 4 2" xfId="56533" xr:uid="{00000000-0005-0000-0000-0000DCDC0000}"/>
    <cellStyle name="Title 5 4 2 2" xfId="56534" xr:uid="{00000000-0005-0000-0000-0000DDDC0000}"/>
    <cellStyle name="Title 5 5" xfId="56535" xr:uid="{00000000-0005-0000-0000-0000DEDC0000}"/>
    <cellStyle name="Title 5 5 2" xfId="56536" xr:uid="{00000000-0005-0000-0000-0000DFDC0000}"/>
    <cellStyle name="Title 5 5 2 2" xfId="56537" xr:uid="{00000000-0005-0000-0000-0000E0DC0000}"/>
    <cellStyle name="Title 5 6" xfId="56538" xr:uid="{00000000-0005-0000-0000-0000E1DC0000}"/>
    <cellStyle name="Title 5 6 2" xfId="56539" xr:uid="{00000000-0005-0000-0000-0000E2DC0000}"/>
    <cellStyle name="Title 5 6 2 2" xfId="56540" xr:uid="{00000000-0005-0000-0000-0000E3DC0000}"/>
    <cellStyle name="Title 5 7" xfId="56541" xr:uid="{00000000-0005-0000-0000-0000E4DC0000}"/>
    <cellStyle name="Title 5 7 2" xfId="56542" xr:uid="{00000000-0005-0000-0000-0000E5DC0000}"/>
    <cellStyle name="Title 5 8" xfId="56543" xr:uid="{00000000-0005-0000-0000-0000E6DC0000}"/>
    <cellStyle name="Title 5 8 2" xfId="56544" xr:uid="{00000000-0005-0000-0000-0000E7DC0000}"/>
    <cellStyle name="Title 5 9" xfId="56545" xr:uid="{00000000-0005-0000-0000-0000E8DC0000}"/>
    <cellStyle name="Title 5 9 2" xfId="56546" xr:uid="{00000000-0005-0000-0000-0000E9DC0000}"/>
    <cellStyle name="Title 50" xfId="56547" xr:uid="{00000000-0005-0000-0000-0000EADC0000}"/>
    <cellStyle name="Title 50 2" xfId="56548" xr:uid="{00000000-0005-0000-0000-0000EBDC0000}"/>
    <cellStyle name="Title 50 2 2" xfId="56549" xr:uid="{00000000-0005-0000-0000-0000ECDC0000}"/>
    <cellStyle name="Title 50 2 3" xfId="56550" xr:uid="{00000000-0005-0000-0000-0000EDDC0000}"/>
    <cellStyle name="Title 50 3" xfId="56551" xr:uid="{00000000-0005-0000-0000-0000EEDC0000}"/>
    <cellStyle name="Title 50 4" xfId="56552" xr:uid="{00000000-0005-0000-0000-0000EFDC0000}"/>
    <cellStyle name="Title 50 5" xfId="56553" xr:uid="{00000000-0005-0000-0000-0000F0DC0000}"/>
    <cellStyle name="Title 51" xfId="56554" xr:uid="{00000000-0005-0000-0000-0000F1DC0000}"/>
    <cellStyle name="Title 51 2" xfId="56555" xr:uid="{00000000-0005-0000-0000-0000F2DC0000}"/>
    <cellStyle name="Title 51 2 2" xfId="56556" xr:uid="{00000000-0005-0000-0000-0000F3DC0000}"/>
    <cellStyle name="Title 51 3" xfId="56557" xr:uid="{00000000-0005-0000-0000-0000F4DC0000}"/>
    <cellStyle name="Title 51 4" xfId="56558" xr:uid="{00000000-0005-0000-0000-0000F5DC0000}"/>
    <cellStyle name="Title 52" xfId="56559" xr:uid="{00000000-0005-0000-0000-0000F6DC0000}"/>
    <cellStyle name="Title 52 2" xfId="56560" xr:uid="{00000000-0005-0000-0000-0000F7DC0000}"/>
    <cellStyle name="Title 52 2 2" xfId="56561" xr:uid="{00000000-0005-0000-0000-0000F8DC0000}"/>
    <cellStyle name="Title 52 3" xfId="56562" xr:uid="{00000000-0005-0000-0000-0000F9DC0000}"/>
    <cellStyle name="Title 52 4" xfId="56563" xr:uid="{00000000-0005-0000-0000-0000FADC0000}"/>
    <cellStyle name="TITLE 53" xfId="56564" xr:uid="{00000000-0005-0000-0000-0000FBDC0000}"/>
    <cellStyle name="Title 53 2" xfId="56565" xr:uid="{00000000-0005-0000-0000-0000FCDC0000}"/>
    <cellStyle name="TITLE 54" xfId="56566" xr:uid="{00000000-0005-0000-0000-0000FDDC0000}"/>
    <cellStyle name="Title 54 2" xfId="56567" xr:uid="{00000000-0005-0000-0000-0000FEDC0000}"/>
    <cellStyle name="TITLE 55" xfId="56568" xr:uid="{00000000-0005-0000-0000-0000FFDC0000}"/>
    <cellStyle name="Title 55 2" xfId="56569" xr:uid="{00000000-0005-0000-0000-000000DD0000}"/>
    <cellStyle name="TITLE 56" xfId="56570" xr:uid="{00000000-0005-0000-0000-000001DD0000}"/>
    <cellStyle name="TITLE 57" xfId="56571" xr:uid="{00000000-0005-0000-0000-000002DD0000}"/>
    <cellStyle name="TITLE 58" xfId="56572" xr:uid="{00000000-0005-0000-0000-000003DD0000}"/>
    <cellStyle name="TITLE 59" xfId="56573" xr:uid="{00000000-0005-0000-0000-000004DD0000}"/>
    <cellStyle name="Title 6" xfId="56574" xr:uid="{00000000-0005-0000-0000-000005DD0000}"/>
    <cellStyle name="Title 6 2" xfId="56575" xr:uid="{00000000-0005-0000-0000-000006DD0000}"/>
    <cellStyle name="Title 6 2 2" xfId="56576" xr:uid="{00000000-0005-0000-0000-000007DD0000}"/>
    <cellStyle name="Title 6 2 2 2" xfId="56577" xr:uid="{00000000-0005-0000-0000-000008DD0000}"/>
    <cellStyle name="Title 6 2 2 2 2" xfId="56578" xr:uid="{00000000-0005-0000-0000-000009DD0000}"/>
    <cellStyle name="Title 6 2 3" xfId="56579" xr:uid="{00000000-0005-0000-0000-00000ADD0000}"/>
    <cellStyle name="Title 6 2 3 2" xfId="56580" xr:uid="{00000000-0005-0000-0000-00000BDD0000}"/>
    <cellStyle name="Title 6 3" xfId="56581" xr:uid="{00000000-0005-0000-0000-00000CDD0000}"/>
    <cellStyle name="Title 6 3 2" xfId="56582" xr:uid="{00000000-0005-0000-0000-00000DDD0000}"/>
    <cellStyle name="Title 6 3 2 2" xfId="56583" xr:uid="{00000000-0005-0000-0000-00000EDD0000}"/>
    <cellStyle name="Title 6 3 3" xfId="56584" xr:uid="{00000000-0005-0000-0000-00000FDD0000}"/>
    <cellStyle name="Title 6 4" xfId="56585" xr:uid="{00000000-0005-0000-0000-000010DD0000}"/>
    <cellStyle name="Title 6 4 2" xfId="56586" xr:uid="{00000000-0005-0000-0000-000011DD0000}"/>
    <cellStyle name="Title 6 4 2 2" xfId="56587" xr:uid="{00000000-0005-0000-0000-000012DD0000}"/>
    <cellStyle name="Title 6 5" xfId="56588" xr:uid="{00000000-0005-0000-0000-000013DD0000}"/>
    <cellStyle name="Title 6 5 2" xfId="56589" xr:uid="{00000000-0005-0000-0000-000014DD0000}"/>
    <cellStyle name="Title 6 5 2 2" xfId="56590" xr:uid="{00000000-0005-0000-0000-000015DD0000}"/>
    <cellStyle name="Title 6 6" xfId="56591" xr:uid="{00000000-0005-0000-0000-000016DD0000}"/>
    <cellStyle name="Title 6 6 2" xfId="56592" xr:uid="{00000000-0005-0000-0000-000017DD0000}"/>
    <cellStyle name="Title 6 6 2 2" xfId="56593" xr:uid="{00000000-0005-0000-0000-000018DD0000}"/>
    <cellStyle name="Title 6 7" xfId="56594" xr:uid="{00000000-0005-0000-0000-000019DD0000}"/>
    <cellStyle name="Title 6 7 2" xfId="56595" xr:uid="{00000000-0005-0000-0000-00001ADD0000}"/>
    <cellStyle name="Title 6 8" xfId="56596" xr:uid="{00000000-0005-0000-0000-00001BDD0000}"/>
    <cellStyle name="Title 6 8 2" xfId="56597" xr:uid="{00000000-0005-0000-0000-00001CDD0000}"/>
    <cellStyle name="Title 6 9" xfId="56598" xr:uid="{00000000-0005-0000-0000-00001DDD0000}"/>
    <cellStyle name="Title 6 9 2" xfId="56599" xr:uid="{00000000-0005-0000-0000-00001EDD0000}"/>
    <cellStyle name="TITLE 60" xfId="56600" xr:uid="{00000000-0005-0000-0000-00001FDD0000}"/>
    <cellStyle name="TITLE 61" xfId="56601" xr:uid="{00000000-0005-0000-0000-000020DD0000}"/>
    <cellStyle name="TITLE 62" xfId="56602" xr:uid="{00000000-0005-0000-0000-000021DD0000}"/>
    <cellStyle name="TITLE 63" xfId="56603" xr:uid="{00000000-0005-0000-0000-000022DD0000}"/>
    <cellStyle name="TITLE 64" xfId="56604" xr:uid="{00000000-0005-0000-0000-000023DD0000}"/>
    <cellStyle name="TITLE 65" xfId="56605" xr:uid="{00000000-0005-0000-0000-000024DD0000}"/>
    <cellStyle name="TITLE 66" xfId="56606" xr:uid="{00000000-0005-0000-0000-000025DD0000}"/>
    <cellStyle name="TITLE 67" xfId="56607" xr:uid="{00000000-0005-0000-0000-000026DD0000}"/>
    <cellStyle name="TITLE 68" xfId="56608" xr:uid="{00000000-0005-0000-0000-000027DD0000}"/>
    <cellStyle name="TITLE 69" xfId="56609" xr:uid="{00000000-0005-0000-0000-000028DD0000}"/>
    <cellStyle name="Title 7" xfId="56610" xr:uid="{00000000-0005-0000-0000-000029DD0000}"/>
    <cellStyle name="Title 7 2" xfId="56611" xr:uid="{00000000-0005-0000-0000-00002ADD0000}"/>
    <cellStyle name="Title 7 2 2" xfId="56612" xr:uid="{00000000-0005-0000-0000-00002BDD0000}"/>
    <cellStyle name="Title 7 2 2 2" xfId="56613" xr:uid="{00000000-0005-0000-0000-00002CDD0000}"/>
    <cellStyle name="Title 7 2 2 2 2" xfId="56614" xr:uid="{00000000-0005-0000-0000-00002DDD0000}"/>
    <cellStyle name="Title 7 2 3" xfId="56615" xr:uid="{00000000-0005-0000-0000-00002EDD0000}"/>
    <cellStyle name="Title 7 2 3 2" xfId="56616" xr:uid="{00000000-0005-0000-0000-00002FDD0000}"/>
    <cellStyle name="Title 7 3" xfId="56617" xr:uid="{00000000-0005-0000-0000-000030DD0000}"/>
    <cellStyle name="Title 7 3 2" xfId="56618" xr:uid="{00000000-0005-0000-0000-000031DD0000}"/>
    <cellStyle name="Title 7 3 2 2" xfId="56619" xr:uid="{00000000-0005-0000-0000-000032DD0000}"/>
    <cellStyle name="Title 7 3 3" xfId="56620" xr:uid="{00000000-0005-0000-0000-000033DD0000}"/>
    <cellStyle name="Title 7 4" xfId="56621" xr:uid="{00000000-0005-0000-0000-000034DD0000}"/>
    <cellStyle name="Title 7 4 2" xfId="56622" xr:uid="{00000000-0005-0000-0000-000035DD0000}"/>
    <cellStyle name="Title 7 4 2 2" xfId="56623" xr:uid="{00000000-0005-0000-0000-000036DD0000}"/>
    <cellStyle name="Title 7 5" xfId="56624" xr:uid="{00000000-0005-0000-0000-000037DD0000}"/>
    <cellStyle name="Title 7 5 2" xfId="56625" xr:uid="{00000000-0005-0000-0000-000038DD0000}"/>
    <cellStyle name="Title 7 5 2 2" xfId="56626" xr:uid="{00000000-0005-0000-0000-000039DD0000}"/>
    <cellStyle name="Title 7 6" xfId="56627" xr:uid="{00000000-0005-0000-0000-00003ADD0000}"/>
    <cellStyle name="Title 7 6 2" xfId="56628" xr:uid="{00000000-0005-0000-0000-00003BDD0000}"/>
    <cellStyle name="Title 7 6 2 2" xfId="56629" xr:uid="{00000000-0005-0000-0000-00003CDD0000}"/>
    <cellStyle name="Title 7 7" xfId="56630" xr:uid="{00000000-0005-0000-0000-00003DDD0000}"/>
    <cellStyle name="Title 7 7 2" xfId="56631" xr:uid="{00000000-0005-0000-0000-00003EDD0000}"/>
    <cellStyle name="Title 7 8" xfId="56632" xr:uid="{00000000-0005-0000-0000-00003FDD0000}"/>
    <cellStyle name="Title 7 8 2" xfId="56633" xr:uid="{00000000-0005-0000-0000-000040DD0000}"/>
    <cellStyle name="Title 7 9" xfId="56634" xr:uid="{00000000-0005-0000-0000-000041DD0000}"/>
    <cellStyle name="Title 7 9 2" xfId="56635" xr:uid="{00000000-0005-0000-0000-000042DD0000}"/>
    <cellStyle name="TITLE 70" xfId="56636" xr:uid="{00000000-0005-0000-0000-000043DD0000}"/>
    <cellStyle name="TITLE 71" xfId="56637" xr:uid="{00000000-0005-0000-0000-000044DD0000}"/>
    <cellStyle name="Title 8" xfId="56638" xr:uid="{00000000-0005-0000-0000-000045DD0000}"/>
    <cellStyle name="Title 8 2" xfId="56639" xr:uid="{00000000-0005-0000-0000-000046DD0000}"/>
    <cellStyle name="Title 8 2 2" xfId="56640" xr:uid="{00000000-0005-0000-0000-000047DD0000}"/>
    <cellStyle name="Title 8 2 2 2" xfId="56641" xr:uid="{00000000-0005-0000-0000-000048DD0000}"/>
    <cellStyle name="Title 8 2 2 2 2" xfId="56642" xr:uid="{00000000-0005-0000-0000-000049DD0000}"/>
    <cellStyle name="Title 8 2 3" xfId="56643" xr:uid="{00000000-0005-0000-0000-00004ADD0000}"/>
    <cellStyle name="Title 8 2 3 2" xfId="56644" xr:uid="{00000000-0005-0000-0000-00004BDD0000}"/>
    <cellStyle name="Title 8 3" xfId="56645" xr:uid="{00000000-0005-0000-0000-00004CDD0000}"/>
    <cellStyle name="Title 8 3 2" xfId="56646" xr:uid="{00000000-0005-0000-0000-00004DDD0000}"/>
    <cellStyle name="Title 8 3 2 2" xfId="56647" xr:uid="{00000000-0005-0000-0000-00004EDD0000}"/>
    <cellStyle name="Title 8 3 3" xfId="56648" xr:uid="{00000000-0005-0000-0000-00004FDD0000}"/>
    <cellStyle name="Title 8 4" xfId="56649" xr:uid="{00000000-0005-0000-0000-000050DD0000}"/>
    <cellStyle name="Title 8 4 2" xfId="56650" xr:uid="{00000000-0005-0000-0000-000051DD0000}"/>
    <cellStyle name="Title 8 4 2 2" xfId="56651" xr:uid="{00000000-0005-0000-0000-000052DD0000}"/>
    <cellStyle name="Title 8 5" xfId="56652" xr:uid="{00000000-0005-0000-0000-000053DD0000}"/>
    <cellStyle name="Title 8 5 2" xfId="56653" xr:uid="{00000000-0005-0000-0000-000054DD0000}"/>
    <cellStyle name="Title 8 5 2 2" xfId="56654" xr:uid="{00000000-0005-0000-0000-000055DD0000}"/>
    <cellStyle name="Title 8 6" xfId="56655" xr:uid="{00000000-0005-0000-0000-000056DD0000}"/>
    <cellStyle name="Title 8 6 2" xfId="56656" xr:uid="{00000000-0005-0000-0000-000057DD0000}"/>
    <cellStyle name="Title 8 6 2 2" xfId="56657" xr:uid="{00000000-0005-0000-0000-000058DD0000}"/>
    <cellStyle name="Title 8 7" xfId="56658" xr:uid="{00000000-0005-0000-0000-000059DD0000}"/>
    <cellStyle name="Title 8 7 2" xfId="56659" xr:uid="{00000000-0005-0000-0000-00005ADD0000}"/>
    <cellStyle name="Title 8 8" xfId="56660" xr:uid="{00000000-0005-0000-0000-00005BDD0000}"/>
    <cellStyle name="Title 8 8 2" xfId="56661" xr:uid="{00000000-0005-0000-0000-00005CDD0000}"/>
    <cellStyle name="Title 8 9" xfId="56662" xr:uid="{00000000-0005-0000-0000-00005DDD0000}"/>
    <cellStyle name="Title 8 9 2" xfId="56663" xr:uid="{00000000-0005-0000-0000-00005EDD0000}"/>
    <cellStyle name="Title 9" xfId="56664" xr:uid="{00000000-0005-0000-0000-00005FDD0000}"/>
    <cellStyle name="Title 9 2" xfId="56665" xr:uid="{00000000-0005-0000-0000-000060DD0000}"/>
    <cellStyle name="Title 9 2 2" xfId="56666" xr:uid="{00000000-0005-0000-0000-000061DD0000}"/>
    <cellStyle name="Title 9 2 2 2" xfId="56667" xr:uid="{00000000-0005-0000-0000-000062DD0000}"/>
    <cellStyle name="Title 9 2 2 2 2" xfId="56668" xr:uid="{00000000-0005-0000-0000-000063DD0000}"/>
    <cellStyle name="Title 9 2 3" xfId="56669" xr:uid="{00000000-0005-0000-0000-000064DD0000}"/>
    <cellStyle name="Title 9 2 3 2" xfId="56670" xr:uid="{00000000-0005-0000-0000-000065DD0000}"/>
    <cellStyle name="Title 9 3" xfId="56671" xr:uid="{00000000-0005-0000-0000-000066DD0000}"/>
    <cellStyle name="Title 9 3 2" xfId="56672" xr:uid="{00000000-0005-0000-0000-000067DD0000}"/>
    <cellStyle name="Title 9 3 2 2" xfId="56673" xr:uid="{00000000-0005-0000-0000-000068DD0000}"/>
    <cellStyle name="Title 9 3 3" xfId="56674" xr:uid="{00000000-0005-0000-0000-000069DD0000}"/>
    <cellStyle name="Title 9 4" xfId="56675" xr:uid="{00000000-0005-0000-0000-00006ADD0000}"/>
    <cellStyle name="Title 9 4 2" xfId="56676" xr:uid="{00000000-0005-0000-0000-00006BDD0000}"/>
    <cellStyle name="Title 9 4 2 2" xfId="56677" xr:uid="{00000000-0005-0000-0000-00006CDD0000}"/>
    <cellStyle name="Title 9 5" xfId="56678" xr:uid="{00000000-0005-0000-0000-00006DDD0000}"/>
    <cellStyle name="Title 9 5 2" xfId="56679" xr:uid="{00000000-0005-0000-0000-00006EDD0000}"/>
    <cellStyle name="Title 9 5 2 2" xfId="56680" xr:uid="{00000000-0005-0000-0000-00006FDD0000}"/>
    <cellStyle name="Title 9 6" xfId="56681" xr:uid="{00000000-0005-0000-0000-000070DD0000}"/>
    <cellStyle name="Title 9 6 2" xfId="56682" xr:uid="{00000000-0005-0000-0000-000071DD0000}"/>
    <cellStyle name="Title 9 6 2 2" xfId="56683" xr:uid="{00000000-0005-0000-0000-000072DD0000}"/>
    <cellStyle name="Title 9 7" xfId="56684" xr:uid="{00000000-0005-0000-0000-000073DD0000}"/>
    <cellStyle name="Title 9 7 2" xfId="56685" xr:uid="{00000000-0005-0000-0000-000074DD0000}"/>
    <cellStyle name="Title 9 8" xfId="56686" xr:uid="{00000000-0005-0000-0000-000075DD0000}"/>
    <cellStyle name="Title 9 8 2" xfId="56687" xr:uid="{00000000-0005-0000-0000-000076DD0000}"/>
    <cellStyle name="Title 9 9" xfId="56688" xr:uid="{00000000-0005-0000-0000-000077DD0000}"/>
    <cellStyle name="Title 9 9 2" xfId="56689" xr:uid="{00000000-0005-0000-0000-000078DD0000}"/>
    <cellStyle name="TopThick" xfId="56690" xr:uid="{00000000-0005-0000-0000-000079DD0000}"/>
    <cellStyle name="Total 10" xfId="56691" xr:uid="{00000000-0005-0000-0000-00007ADD0000}"/>
    <cellStyle name="Total 10 2" xfId="56692" xr:uid="{00000000-0005-0000-0000-00007BDD0000}"/>
    <cellStyle name="Total 10 2 2" xfId="56693" xr:uid="{00000000-0005-0000-0000-00007CDD0000}"/>
    <cellStyle name="Total 10 2 2 2" xfId="56694" xr:uid="{00000000-0005-0000-0000-00007DDD0000}"/>
    <cellStyle name="Total 10 2 2 2 2" xfId="56695" xr:uid="{00000000-0005-0000-0000-00007EDD0000}"/>
    <cellStyle name="Total 10 2 3" xfId="56696" xr:uid="{00000000-0005-0000-0000-00007FDD0000}"/>
    <cellStyle name="Total 10 2 3 2" xfId="56697" xr:uid="{00000000-0005-0000-0000-000080DD0000}"/>
    <cellStyle name="Total 10 3" xfId="56698" xr:uid="{00000000-0005-0000-0000-000081DD0000}"/>
    <cellStyle name="Total 10 3 10" xfId="56699" xr:uid="{00000000-0005-0000-0000-000082DD0000}"/>
    <cellStyle name="Total 10 3 11" xfId="56700" xr:uid="{00000000-0005-0000-0000-000083DD0000}"/>
    <cellStyle name="Total 10 3 2" xfId="56701" xr:uid="{00000000-0005-0000-0000-000084DD0000}"/>
    <cellStyle name="Total 10 3 2 2" xfId="56702" xr:uid="{00000000-0005-0000-0000-000085DD0000}"/>
    <cellStyle name="Total 10 3 3" xfId="56703" xr:uid="{00000000-0005-0000-0000-000086DD0000}"/>
    <cellStyle name="Total 10 3 3 2" xfId="56704" xr:uid="{00000000-0005-0000-0000-000087DD0000}"/>
    <cellStyle name="Total 10 3 3 3" xfId="56705" xr:uid="{00000000-0005-0000-0000-000088DD0000}"/>
    <cellStyle name="Total 10 3 3 4" xfId="56706" xr:uid="{00000000-0005-0000-0000-000089DD0000}"/>
    <cellStyle name="Total 10 3 3 5" xfId="56707" xr:uid="{00000000-0005-0000-0000-00008ADD0000}"/>
    <cellStyle name="Total 10 3 3 6" xfId="56708" xr:uid="{00000000-0005-0000-0000-00008BDD0000}"/>
    <cellStyle name="Total 10 3 3 7" xfId="56709" xr:uid="{00000000-0005-0000-0000-00008CDD0000}"/>
    <cellStyle name="Total 10 3 4" xfId="56710" xr:uid="{00000000-0005-0000-0000-00008DDD0000}"/>
    <cellStyle name="Total 10 3 4 2" xfId="56711" xr:uid="{00000000-0005-0000-0000-00008EDD0000}"/>
    <cellStyle name="Total 10 3 4 3" xfId="56712" xr:uid="{00000000-0005-0000-0000-00008FDD0000}"/>
    <cellStyle name="Total 10 3 4 4" xfId="56713" xr:uid="{00000000-0005-0000-0000-000090DD0000}"/>
    <cellStyle name="Total 10 3 4 5" xfId="56714" xr:uid="{00000000-0005-0000-0000-000091DD0000}"/>
    <cellStyle name="Total 10 3 4 6" xfId="56715" xr:uid="{00000000-0005-0000-0000-000092DD0000}"/>
    <cellStyle name="Total 10 3 4 7" xfId="56716" xr:uid="{00000000-0005-0000-0000-000093DD0000}"/>
    <cellStyle name="Total 10 3 5" xfId="56717" xr:uid="{00000000-0005-0000-0000-000094DD0000}"/>
    <cellStyle name="Total 10 3 5 2" xfId="56718" xr:uid="{00000000-0005-0000-0000-000095DD0000}"/>
    <cellStyle name="Total 10 3 5 3" xfId="56719" xr:uid="{00000000-0005-0000-0000-000096DD0000}"/>
    <cellStyle name="Total 10 3 5 4" xfId="56720" xr:uid="{00000000-0005-0000-0000-000097DD0000}"/>
    <cellStyle name="Total 10 3 5 5" xfId="56721" xr:uid="{00000000-0005-0000-0000-000098DD0000}"/>
    <cellStyle name="Total 10 3 5 6" xfId="56722" xr:uid="{00000000-0005-0000-0000-000099DD0000}"/>
    <cellStyle name="Total 10 3 5 7" xfId="56723" xr:uid="{00000000-0005-0000-0000-00009ADD0000}"/>
    <cellStyle name="Total 10 3 6" xfId="56724" xr:uid="{00000000-0005-0000-0000-00009BDD0000}"/>
    <cellStyle name="Total 10 3 6 2" xfId="56725" xr:uid="{00000000-0005-0000-0000-00009CDD0000}"/>
    <cellStyle name="Total 10 3 6 3" xfId="56726" xr:uid="{00000000-0005-0000-0000-00009DDD0000}"/>
    <cellStyle name="Total 10 3 6 4" xfId="56727" xr:uid="{00000000-0005-0000-0000-00009EDD0000}"/>
    <cellStyle name="Total 10 3 6 5" xfId="56728" xr:uid="{00000000-0005-0000-0000-00009FDD0000}"/>
    <cellStyle name="Total 10 3 6 6" xfId="56729" xr:uid="{00000000-0005-0000-0000-0000A0DD0000}"/>
    <cellStyle name="Total 10 3 7" xfId="56730" xr:uid="{00000000-0005-0000-0000-0000A1DD0000}"/>
    <cellStyle name="Total 10 3 8" xfId="56731" xr:uid="{00000000-0005-0000-0000-0000A2DD0000}"/>
    <cellStyle name="Total 10 3 9" xfId="56732" xr:uid="{00000000-0005-0000-0000-0000A3DD0000}"/>
    <cellStyle name="Total 10 4" xfId="56733" xr:uid="{00000000-0005-0000-0000-0000A4DD0000}"/>
    <cellStyle name="Total 10 4 2" xfId="56734" xr:uid="{00000000-0005-0000-0000-0000A5DD0000}"/>
    <cellStyle name="Total 10 4 2 2" xfId="56735" xr:uid="{00000000-0005-0000-0000-0000A6DD0000}"/>
    <cellStyle name="Total 10 5" xfId="56736" xr:uid="{00000000-0005-0000-0000-0000A7DD0000}"/>
    <cellStyle name="Total 10 5 2" xfId="56737" xr:uid="{00000000-0005-0000-0000-0000A8DD0000}"/>
    <cellStyle name="Total 10 5 2 2" xfId="56738" xr:uid="{00000000-0005-0000-0000-0000A9DD0000}"/>
    <cellStyle name="Total 10 6" xfId="56739" xr:uid="{00000000-0005-0000-0000-0000AADD0000}"/>
    <cellStyle name="Total 10 6 2" xfId="56740" xr:uid="{00000000-0005-0000-0000-0000ABDD0000}"/>
    <cellStyle name="Total 10 6 2 2" xfId="56741" xr:uid="{00000000-0005-0000-0000-0000ACDD0000}"/>
    <cellStyle name="Total 10 7" xfId="56742" xr:uid="{00000000-0005-0000-0000-0000ADDD0000}"/>
    <cellStyle name="Total 10 7 2" xfId="56743" xr:uid="{00000000-0005-0000-0000-0000AEDD0000}"/>
    <cellStyle name="Total 10 8" xfId="56744" xr:uid="{00000000-0005-0000-0000-0000AFDD0000}"/>
    <cellStyle name="Total 10 8 2" xfId="56745" xr:uid="{00000000-0005-0000-0000-0000B0DD0000}"/>
    <cellStyle name="Total 10 9" xfId="56746" xr:uid="{00000000-0005-0000-0000-0000B1DD0000}"/>
    <cellStyle name="Total 10 9 2" xfId="56747" xr:uid="{00000000-0005-0000-0000-0000B2DD0000}"/>
    <cellStyle name="Total 11" xfId="56748" xr:uid="{00000000-0005-0000-0000-0000B3DD0000}"/>
    <cellStyle name="Total 11 2" xfId="56749" xr:uid="{00000000-0005-0000-0000-0000B4DD0000}"/>
    <cellStyle name="Total 11 2 2" xfId="56750" xr:uid="{00000000-0005-0000-0000-0000B5DD0000}"/>
    <cellStyle name="Total 11 2 2 2" xfId="56751" xr:uid="{00000000-0005-0000-0000-0000B6DD0000}"/>
    <cellStyle name="Total 11 2 2 2 2" xfId="56752" xr:uid="{00000000-0005-0000-0000-0000B7DD0000}"/>
    <cellStyle name="Total 11 2 3" xfId="56753" xr:uid="{00000000-0005-0000-0000-0000B8DD0000}"/>
    <cellStyle name="Total 11 2 3 2" xfId="56754" xr:uid="{00000000-0005-0000-0000-0000B9DD0000}"/>
    <cellStyle name="Total 11 3" xfId="56755" xr:uid="{00000000-0005-0000-0000-0000BADD0000}"/>
    <cellStyle name="Total 11 3 10" xfId="56756" xr:uid="{00000000-0005-0000-0000-0000BBDD0000}"/>
    <cellStyle name="Total 11 3 11" xfId="56757" xr:uid="{00000000-0005-0000-0000-0000BCDD0000}"/>
    <cellStyle name="Total 11 3 2" xfId="56758" xr:uid="{00000000-0005-0000-0000-0000BDDD0000}"/>
    <cellStyle name="Total 11 3 2 2" xfId="56759" xr:uid="{00000000-0005-0000-0000-0000BEDD0000}"/>
    <cellStyle name="Total 11 3 3" xfId="56760" xr:uid="{00000000-0005-0000-0000-0000BFDD0000}"/>
    <cellStyle name="Total 11 3 3 2" xfId="56761" xr:uid="{00000000-0005-0000-0000-0000C0DD0000}"/>
    <cellStyle name="Total 11 3 3 3" xfId="56762" xr:uid="{00000000-0005-0000-0000-0000C1DD0000}"/>
    <cellStyle name="Total 11 3 3 4" xfId="56763" xr:uid="{00000000-0005-0000-0000-0000C2DD0000}"/>
    <cellStyle name="Total 11 3 3 5" xfId="56764" xr:uid="{00000000-0005-0000-0000-0000C3DD0000}"/>
    <cellStyle name="Total 11 3 3 6" xfId="56765" xr:uid="{00000000-0005-0000-0000-0000C4DD0000}"/>
    <cellStyle name="Total 11 3 3 7" xfId="56766" xr:uid="{00000000-0005-0000-0000-0000C5DD0000}"/>
    <cellStyle name="Total 11 3 4" xfId="56767" xr:uid="{00000000-0005-0000-0000-0000C6DD0000}"/>
    <cellStyle name="Total 11 3 4 2" xfId="56768" xr:uid="{00000000-0005-0000-0000-0000C7DD0000}"/>
    <cellStyle name="Total 11 3 4 3" xfId="56769" xr:uid="{00000000-0005-0000-0000-0000C8DD0000}"/>
    <cellStyle name="Total 11 3 4 4" xfId="56770" xr:uid="{00000000-0005-0000-0000-0000C9DD0000}"/>
    <cellStyle name="Total 11 3 4 5" xfId="56771" xr:uid="{00000000-0005-0000-0000-0000CADD0000}"/>
    <cellStyle name="Total 11 3 4 6" xfId="56772" xr:uid="{00000000-0005-0000-0000-0000CBDD0000}"/>
    <cellStyle name="Total 11 3 4 7" xfId="56773" xr:uid="{00000000-0005-0000-0000-0000CCDD0000}"/>
    <cellStyle name="Total 11 3 5" xfId="56774" xr:uid="{00000000-0005-0000-0000-0000CDDD0000}"/>
    <cellStyle name="Total 11 3 5 2" xfId="56775" xr:uid="{00000000-0005-0000-0000-0000CEDD0000}"/>
    <cellStyle name="Total 11 3 5 3" xfId="56776" xr:uid="{00000000-0005-0000-0000-0000CFDD0000}"/>
    <cellStyle name="Total 11 3 5 4" xfId="56777" xr:uid="{00000000-0005-0000-0000-0000D0DD0000}"/>
    <cellStyle name="Total 11 3 5 5" xfId="56778" xr:uid="{00000000-0005-0000-0000-0000D1DD0000}"/>
    <cellStyle name="Total 11 3 5 6" xfId="56779" xr:uid="{00000000-0005-0000-0000-0000D2DD0000}"/>
    <cellStyle name="Total 11 3 5 7" xfId="56780" xr:uid="{00000000-0005-0000-0000-0000D3DD0000}"/>
    <cellStyle name="Total 11 3 6" xfId="56781" xr:uid="{00000000-0005-0000-0000-0000D4DD0000}"/>
    <cellStyle name="Total 11 3 6 2" xfId="56782" xr:uid="{00000000-0005-0000-0000-0000D5DD0000}"/>
    <cellStyle name="Total 11 3 6 3" xfId="56783" xr:uid="{00000000-0005-0000-0000-0000D6DD0000}"/>
    <cellStyle name="Total 11 3 6 4" xfId="56784" xr:uid="{00000000-0005-0000-0000-0000D7DD0000}"/>
    <cellStyle name="Total 11 3 6 5" xfId="56785" xr:uid="{00000000-0005-0000-0000-0000D8DD0000}"/>
    <cellStyle name="Total 11 3 6 6" xfId="56786" xr:uid="{00000000-0005-0000-0000-0000D9DD0000}"/>
    <cellStyle name="Total 11 3 7" xfId="56787" xr:uid="{00000000-0005-0000-0000-0000DADD0000}"/>
    <cellStyle name="Total 11 3 8" xfId="56788" xr:uid="{00000000-0005-0000-0000-0000DBDD0000}"/>
    <cellStyle name="Total 11 3 9" xfId="56789" xr:uid="{00000000-0005-0000-0000-0000DCDD0000}"/>
    <cellStyle name="Total 11 4" xfId="56790" xr:uid="{00000000-0005-0000-0000-0000DDDD0000}"/>
    <cellStyle name="Total 11 4 2" xfId="56791" xr:uid="{00000000-0005-0000-0000-0000DEDD0000}"/>
    <cellStyle name="Total 11 4 2 2" xfId="56792" xr:uid="{00000000-0005-0000-0000-0000DFDD0000}"/>
    <cellStyle name="Total 11 5" xfId="56793" xr:uid="{00000000-0005-0000-0000-0000E0DD0000}"/>
    <cellStyle name="Total 11 5 2" xfId="56794" xr:uid="{00000000-0005-0000-0000-0000E1DD0000}"/>
    <cellStyle name="Total 11 5 2 2" xfId="56795" xr:uid="{00000000-0005-0000-0000-0000E2DD0000}"/>
    <cellStyle name="Total 11 6" xfId="56796" xr:uid="{00000000-0005-0000-0000-0000E3DD0000}"/>
    <cellStyle name="Total 11 6 2" xfId="56797" xr:uid="{00000000-0005-0000-0000-0000E4DD0000}"/>
    <cellStyle name="Total 11 6 2 2" xfId="56798" xr:uid="{00000000-0005-0000-0000-0000E5DD0000}"/>
    <cellStyle name="Total 11 7" xfId="56799" xr:uid="{00000000-0005-0000-0000-0000E6DD0000}"/>
    <cellStyle name="Total 11 7 2" xfId="56800" xr:uid="{00000000-0005-0000-0000-0000E7DD0000}"/>
    <cellStyle name="Total 11 8" xfId="56801" xr:uid="{00000000-0005-0000-0000-0000E8DD0000}"/>
    <cellStyle name="Total 11 8 2" xfId="56802" xr:uid="{00000000-0005-0000-0000-0000E9DD0000}"/>
    <cellStyle name="Total 11 9" xfId="56803" xr:uid="{00000000-0005-0000-0000-0000EADD0000}"/>
    <cellStyle name="Total 11 9 2" xfId="56804" xr:uid="{00000000-0005-0000-0000-0000EBDD0000}"/>
    <cellStyle name="Total 12" xfId="56805" xr:uid="{00000000-0005-0000-0000-0000ECDD0000}"/>
    <cellStyle name="Total 12 2" xfId="56806" xr:uid="{00000000-0005-0000-0000-0000EDDD0000}"/>
    <cellStyle name="Total 12 2 2" xfId="56807" xr:uid="{00000000-0005-0000-0000-0000EEDD0000}"/>
    <cellStyle name="Total 12 2 2 2" xfId="56808" xr:uid="{00000000-0005-0000-0000-0000EFDD0000}"/>
    <cellStyle name="Total 12 2 2 2 2" xfId="56809" xr:uid="{00000000-0005-0000-0000-0000F0DD0000}"/>
    <cellStyle name="Total 12 2 3" xfId="56810" xr:uid="{00000000-0005-0000-0000-0000F1DD0000}"/>
    <cellStyle name="Total 12 2 3 2" xfId="56811" xr:uid="{00000000-0005-0000-0000-0000F2DD0000}"/>
    <cellStyle name="Total 12 3" xfId="56812" xr:uid="{00000000-0005-0000-0000-0000F3DD0000}"/>
    <cellStyle name="Total 12 3 10" xfId="56813" xr:uid="{00000000-0005-0000-0000-0000F4DD0000}"/>
    <cellStyle name="Total 12 3 11" xfId="56814" xr:uid="{00000000-0005-0000-0000-0000F5DD0000}"/>
    <cellStyle name="Total 12 3 2" xfId="56815" xr:uid="{00000000-0005-0000-0000-0000F6DD0000}"/>
    <cellStyle name="Total 12 3 2 2" xfId="56816" xr:uid="{00000000-0005-0000-0000-0000F7DD0000}"/>
    <cellStyle name="Total 12 3 3" xfId="56817" xr:uid="{00000000-0005-0000-0000-0000F8DD0000}"/>
    <cellStyle name="Total 12 3 3 2" xfId="56818" xr:uid="{00000000-0005-0000-0000-0000F9DD0000}"/>
    <cellStyle name="Total 12 3 3 3" xfId="56819" xr:uid="{00000000-0005-0000-0000-0000FADD0000}"/>
    <cellStyle name="Total 12 3 3 4" xfId="56820" xr:uid="{00000000-0005-0000-0000-0000FBDD0000}"/>
    <cellStyle name="Total 12 3 3 5" xfId="56821" xr:uid="{00000000-0005-0000-0000-0000FCDD0000}"/>
    <cellStyle name="Total 12 3 3 6" xfId="56822" xr:uid="{00000000-0005-0000-0000-0000FDDD0000}"/>
    <cellStyle name="Total 12 3 3 7" xfId="56823" xr:uid="{00000000-0005-0000-0000-0000FEDD0000}"/>
    <cellStyle name="Total 12 3 4" xfId="56824" xr:uid="{00000000-0005-0000-0000-0000FFDD0000}"/>
    <cellStyle name="Total 12 3 4 2" xfId="56825" xr:uid="{00000000-0005-0000-0000-000000DE0000}"/>
    <cellStyle name="Total 12 3 4 3" xfId="56826" xr:uid="{00000000-0005-0000-0000-000001DE0000}"/>
    <cellStyle name="Total 12 3 4 4" xfId="56827" xr:uid="{00000000-0005-0000-0000-000002DE0000}"/>
    <cellStyle name="Total 12 3 4 5" xfId="56828" xr:uid="{00000000-0005-0000-0000-000003DE0000}"/>
    <cellStyle name="Total 12 3 4 6" xfId="56829" xr:uid="{00000000-0005-0000-0000-000004DE0000}"/>
    <cellStyle name="Total 12 3 4 7" xfId="56830" xr:uid="{00000000-0005-0000-0000-000005DE0000}"/>
    <cellStyle name="Total 12 3 5" xfId="56831" xr:uid="{00000000-0005-0000-0000-000006DE0000}"/>
    <cellStyle name="Total 12 3 5 2" xfId="56832" xr:uid="{00000000-0005-0000-0000-000007DE0000}"/>
    <cellStyle name="Total 12 3 5 3" xfId="56833" xr:uid="{00000000-0005-0000-0000-000008DE0000}"/>
    <cellStyle name="Total 12 3 5 4" xfId="56834" xr:uid="{00000000-0005-0000-0000-000009DE0000}"/>
    <cellStyle name="Total 12 3 5 5" xfId="56835" xr:uid="{00000000-0005-0000-0000-00000ADE0000}"/>
    <cellStyle name="Total 12 3 5 6" xfId="56836" xr:uid="{00000000-0005-0000-0000-00000BDE0000}"/>
    <cellStyle name="Total 12 3 5 7" xfId="56837" xr:uid="{00000000-0005-0000-0000-00000CDE0000}"/>
    <cellStyle name="Total 12 3 6" xfId="56838" xr:uid="{00000000-0005-0000-0000-00000DDE0000}"/>
    <cellStyle name="Total 12 3 6 2" xfId="56839" xr:uid="{00000000-0005-0000-0000-00000EDE0000}"/>
    <cellStyle name="Total 12 3 6 3" xfId="56840" xr:uid="{00000000-0005-0000-0000-00000FDE0000}"/>
    <cellStyle name="Total 12 3 6 4" xfId="56841" xr:uid="{00000000-0005-0000-0000-000010DE0000}"/>
    <cellStyle name="Total 12 3 6 5" xfId="56842" xr:uid="{00000000-0005-0000-0000-000011DE0000}"/>
    <cellStyle name="Total 12 3 6 6" xfId="56843" xr:uid="{00000000-0005-0000-0000-000012DE0000}"/>
    <cellStyle name="Total 12 3 7" xfId="56844" xr:uid="{00000000-0005-0000-0000-000013DE0000}"/>
    <cellStyle name="Total 12 3 8" xfId="56845" xr:uid="{00000000-0005-0000-0000-000014DE0000}"/>
    <cellStyle name="Total 12 3 9" xfId="56846" xr:uid="{00000000-0005-0000-0000-000015DE0000}"/>
    <cellStyle name="Total 12 4" xfId="56847" xr:uid="{00000000-0005-0000-0000-000016DE0000}"/>
    <cellStyle name="Total 12 4 2" xfId="56848" xr:uid="{00000000-0005-0000-0000-000017DE0000}"/>
    <cellStyle name="Total 12 4 2 2" xfId="56849" xr:uid="{00000000-0005-0000-0000-000018DE0000}"/>
    <cellStyle name="Total 12 5" xfId="56850" xr:uid="{00000000-0005-0000-0000-000019DE0000}"/>
    <cellStyle name="Total 12 5 2" xfId="56851" xr:uid="{00000000-0005-0000-0000-00001ADE0000}"/>
    <cellStyle name="Total 12 5 2 2" xfId="56852" xr:uid="{00000000-0005-0000-0000-00001BDE0000}"/>
    <cellStyle name="Total 12 6" xfId="56853" xr:uid="{00000000-0005-0000-0000-00001CDE0000}"/>
    <cellStyle name="Total 12 6 2" xfId="56854" xr:uid="{00000000-0005-0000-0000-00001DDE0000}"/>
    <cellStyle name="Total 12 6 2 2" xfId="56855" xr:uid="{00000000-0005-0000-0000-00001EDE0000}"/>
    <cellStyle name="Total 12 7" xfId="56856" xr:uid="{00000000-0005-0000-0000-00001FDE0000}"/>
    <cellStyle name="Total 12 7 2" xfId="56857" xr:uid="{00000000-0005-0000-0000-000020DE0000}"/>
    <cellStyle name="Total 12 8" xfId="56858" xr:uid="{00000000-0005-0000-0000-000021DE0000}"/>
    <cellStyle name="Total 12 8 2" xfId="56859" xr:uid="{00000000-0005-0000-0000-000022DE0000}"/>
    <cellStyle name="Total 12 9" xfId="56860" xr:uid="{00000000-0005-0000-0000-000023DE0000}"/>
    <cellStyle name="Total 12 9 2" xfId="56861" xr:uid="{00000000-0005-0000-0000-000024DE0000}"/>
    <cellStyle name="Total 13" xfId="56862" xr:uid="{00000000-0005-0000-0000-000025DE0000}"/>
    <cellStyle name="Total 13 2" xfId="56863" xr:uid="{00000000-0005-0000-0000-000026DE0000}"/>
    <cellStyle name="Total 13 2 2" xfId="56864" xr:uid="{00000000-0005-0000-0000-000027DE0000}"/>
    <cellStyle name="Total 13 2 2 2" xfId="56865" xr:uid="{00000000-0005-0000-0000-000028DE0000}"/>
    <cellStyle name="Total 13 2 2 2 2" xfId="56866" xr:uid="{00000000-0005-0000-0000-000029DE0000}"/>
    <cellStyle name="Total 13 2 3" xfId="56867" xr:uid="{00000000-0005-0000-0000-00002ADE0000}"/>
    <cellStyle name="Total 13 2 3 2" xfId="56868" xr:uid="{00000000-0005-0000-0000-00002BDE0000}"/>
    <cellStyle name="Total 13 3" xfId="56869" xr:uid="{00000000-0005-0000-0000-00002CDE0000}"/>
    <cellStyle name="Total 13 3 10" xfId="56870" xr:uid="{00000000-0005-0000-0000-00002DDE0000}"/>
    <cellStyle name="Total 13 3 11" xfId="56871" xr:uid="{00000000-0005-0000-0000-00002EDE0000}"/>
    <cellStyle name="Total 13 3 2" xfId="56872" xr:uid="{00000000-0005-0000-0000-00002FDE0000}"/>
    <cellStyle name="Total 13 3 2 2" xfId="56873" xr:uid="{00000000-0005-0000-0000-000030DE0000}"/>
    <cellStyle name="Total 13 3 3" xfId="56874" xr:uid="{00000000-0005-0000-0000-000031DE0000}"/>
    <cellStyle name="Total 13 3 3 2" xfId="56875" xr:uid="{00000000-0005-0000-0000-000032DE0000}"/>
    <cellStyle name="Total 13 3 3 3" xfId="56876" xr:uid="{00000000-0005-0000-0000-000033DE0000}"/>
    <cellStyle name="Total 13 3 3 4" xfId="56877" xr:uid="{00000000-0005-0000-0000-000034DE0000}"/>
    <cellStyle name="Total 13 3 3 5" xfId="56878" xr:uid="{00000000-0005-0000-0000-000035DE0000}"/>
    <cellStyle name="Total 13 3 3 6" xfId="56879" xr:uid="{00000000-0005-0000-0000-000036DE0000}"/>
    <cellStyle name="Total 13 3 3 7" xfId="56880" xr:uid="{00000000-0005-0000-0000-000037DE0000}"/>
    <cellStyle name="Total 13 3 4" xfId="56881" xr:uid="{00000000-0005-0000-0000-000038DE0000}"/>
    <cellStyle name="Total 13 3 4 2" xfId="56882" xr:uid="{00000000-0005-0000-0000-000039DE0000}"/>
    <cellStyle name="Total 13 3 4 3" xfId="56883" xr:uid="{00000000-0005-0000-0000-00003ADE0000}"/>
    <cellStyle name="Total 13 3 4 4" xfId="56884" xr:uid="{00000000-0005-0000-0000-00003BDE0000}"/>
    <cellStyle name="Total 13 3 4 5" xfId="56885" xr:uid="{00000000-0005-0000-0000-00003CDE0000}"/>
    <cellStyle name="Total 13 3 4 6" xfId="56886" xr:uid="{00000000-0005-0000-0000-00003DDE0000}"/>
    <cellStyle name="Total 13 3 4 7" xfId="56887" xr:uid="{00000000-0005-0000-0000-00003EDE0000}"/>
    <cellStyle name="Total 13 3 5" xfId="56888" xr:uid="{00000000-0005-0000-0000-00003FDE0000}"/>
    <cellStyle name="Total 13 3 5 2" xfId="56889" xr:uid="{00000000-0005-0000-0000-000040DE0000}"/>
    <cellStyle name="Total 13 3 5 3" xfId="56890" xr:uid="{00000000-0005-0000-0000-000041DE0000}"/>
    <cellStyle name="Total 13 3 5 4" xfId="56891" xr:uid="{00000000-0005-0000-0000-000042DE0000}"/>
    <cellStyle name="Total 13 3 5 5" xfId="56892" xr:uid="{00000000-0005-0000-0000-000043DE0000}"/>
    <cellStyle name="Total 13 3 5 6" xfId="56893" xr:uid="{00000000-0005-0000-0000-000044DE0000}"/>
    <cellStyle name="Total 13 3 5 7" xfId="56894" xr:uid="{00000000-0005-0000-0000-000045DE0000}"/>
    <cellStyle name="Total 13 3 6" xfId="56895" xr:uid="{00000000-0005-0000-0000-000046DE0000}"/>
    <cellStyle name="Total 13 3 6 2" xfId="56896" xr:uid="{00000000-0005-0000-0000-000047DE0000}"/>
    <cellStyle name="Total 13 3 6 3" xfId="56897" xr:uid="{00000000-0005-0000-0000-000048DE0000}"/>
    <cellStyle name="Total 13 3 6 4" xfId="56898" xr:uid="{00000000-0005-0000-0000-000049DE0000}"/>
    <cellStyle name="Total 13 3 6 5" xfId="56899" xr:uid="{00000000-0005-0000-0000-00004ADE0000}"/>
    <cellStyle name="Total 13 3 6 6" xfId="56900" xr:uid="{00000000-0005-0000-0000-00004BDE0000}"/>
    <cellStyle name="Total 13 3 7" xfId="56901" xr:uid="{00000000-0005-0000-0000-00004CDE0000}"/>
    <cellStyle name="Total 13 3 8" xfId="56902" xr:uid="{00000000-0005-0000-0000-00004DDE0000}"/>
    <cellStyle name="Total 13 3 9" xfId="56903" xr:uid="{00000000-0005-0000-0000-00004EDE0000}"/>
    <cellStyle name="Total 13 4" xfId="56904" xr:uid="{00000000-0005-0000-0000-00004FDE0000}"/>
    <cellStyle name="Total 13 4 2" xfId="56905" xr:uid="{00000000-0005-0000-0000-000050DE0000}"/>
    <cellStyle name="Total 13 4 2 2" xfId="56906" xr:uid="{00000000-0005-0000-0000-000051DE0000}"/>
    <cellStyle name="Total 13 5" xfId="56907" xr:uid="{00000000-0005-0000-0000-000052DE0000}"/>
    <cellStyle name="Total 13 5 2" xfId="56908" xr:uid="{00000000-0005-0000-0000-000053DE0000}"/>
    <cellStyle name="Total 13 5 2 2" xfId="56909" xr:uid="{00000000-0005-0000-0000-000054DE0000}"/>
    <cellStyle name="Total 13 6" xfId="56910" xr:uid="{00000000-0005-0000-0000-000055DE0000}"/>
    <cellStyle name="Total 13 6 2" xfId="56911" xr:uid="{00000000-0005-0000-0000-000056DE0000}"/>
    <cellStyle name="Total 13 6 2 2" xfId="56912" xr:uid="{00000000-0005-0000-0000-000057DE0000}"/>
    <cellStyle name="Total 13 7" xfId="56913" xr:uid="{00000000-0005-0000-0000-000058DE0000}"/>
    <cellStyle name="Total 13 7 2" xfId="56914" xr:uid="{00000000-0005-0000-0000-000059DE0000}"/>
    <cellStyle name="Total 13 8" xfId="56915" xr:uid="{00000000-0005-0000-0000-00005ADE0000}"/>
    <cellStyle name="Total 13 8 2" xfId="56916" xr:uid="{00000000-0005-0000-0000-00005BDE0000}"/>
    <cellStyle name="Total 13 9" xfId="56917" xr:uid="{00000000-0005-0000-0000-00005CDE0000}"/>
    <cellStyle name="Total 13 9 2" xfId="56918" xr:uid="{00000000-0005-0000-0000-00005DDE0000}"/>
    <cellStyle name="Total 14" xfId="56919" xr:uid="{00000000-0005-0000-0000-00005EDE0000}"/>
    <cellStyle name="Total 14 2" xfId="56920" xr:uid="{00000000-0005-0000-0000-00005FDE0000}"/>
    <cellStyle name="Total 14 2 2" xfId="56921" xr:uid="{00000000-0005-0000-0000-000060DE0000}"/>
    <cellStyle name="Total 14 2 2 2" xfId="56922" xr:uid="{00000000-0005-0000-0000-000061DE0000}"/>
    <cellStyle name="Total 14 2 2 2 2" xfId="56923" xr:uid="{00000000-0005-0000-0000-000062DE0000}"/>
    <cellStyle name="Total 14 2 3" xfId="56924" xr:uid="{00000000-0005-0000-0000-000063DE0000}"/>
    <cellStyle name="Total 14 2 3 2" xfId="56925" xr:uid="{00000000-0005-0000-0000-000064DE0000}"/>
    <cellStyle name="Total 14 3" xfId="56926" xr:uid="{00000000-0005-0000-0000-000065DE0000}"/>
    <cellStyle name="Total 14 3 10" xfId="56927" xr:uid="{00000000-0005-0000-0000-000066DE0000}"/>
    <cellStyle name="Total 14 3 11" xfId="56928" xr:uid="{00000000-0005-0000-0000-000067DE0000}"/>
    <cellStyle name="Total 14 3 2" xfId="56929" xr:uid="{00000000-0005-0000-0000-000068DE0000}"/>
    <cellStyle name="Total 14 3 2 2" xfId="56930" xr:uid="{00000000-0005-0000-0000-000069DE0000}"/>
    <cellStyle name="Total 14 3 3" xfId="56931" xr:uid="{00000000-0005-0000-0000-00006ADE0000}"/>
    <cellStyle name="Total 14 3 3 2" xfId="56932" xr:uid="{00000000-0005-0000-0000-00006BDE0000}"/>
    <cellStyle name="Total 14 3 3 3" xfId="56933" xr:uid="{00000000-0005-0000-0000-00006CDE0000}"/>
    <cellStyle name="Total 14 3 3 4" xfId="56934" xr:uid="{00000000-0005-0000-0000-00006DDE0000}"/>
    <cellStyle name="Total 14 3 3 5" xfId="56935" xr:uid="{00000000-0005-0000-0000-00006EDE0000}"/>
    <cellStyle name="Total 14 3 3 6" xfId="56936" xr:uid="{00000000-0005-0000-0000-00006FDE0000}"/>
    <cellStyle name="Total 14 3 3 7" xfId="56937" xr:uid="{00000000-0005-0000-0000-000070DE0000}"/>
    <cellStyle name="Total 14 3 4" xfId="56938" xr:uid="{00000000-0005-0000-0000-000071DE0000}"/>
    <cellStyle name="Total 14 3 4 2" xfId="56939" xr:uid="{00000000-0005-0000-0000-000072DE0000}"/>
    <cellStyle name="Total 14 3 4 3" xfId="56940" xr:uid="{00000000-0005-0000-0000-000073DE0000}"/>
    <cellStyle name="Total 14 3 4 4" xfId="56941" xr:uid="{00000000-0005-0000-0000-000074DE0000}"/>
    <cellStyle name="Total 14 3 4 5" xfId="56942" xr:uid="{00000000-0005-0000-0000-000075DE0000}"/>
    <cellStyle name="Total 14 3 4 6" xfId="56943" xr:uid="{00000000-0005-0000-0000-000076DE0000}"/>
    <cellStyle name="Total 14 3 4 7" xfId="56944" xr:uid="{00000000-0005-0000-0000-000077DE0000}"/>
    <cellStyle name="Total 14 3 5" xfId="56945" xr:uid="{00000000-0005-0000-0000-000078DE0000}"/>
    <cellStyle name="Total 14 3 5 2" xfId="56946" xr:uid="{00000000-0005-0000-0000-000079DE0000}"/>
    <cellStyle name="Total 14 3 5 3" xfId="56947" xr:uid="{00000000-0005-0000-0000-00007ADE0000}"/>
    <cellStyle name="Total 14 3 5 4" xfId="56948" xr:uid="{00000000-0005-0000-0000-00007BDE0000}"/>
    <cellStyle name="Total 14 3 5 5" xfId="56949" xr:uid="{00000000-0005-0000-0000-00007CDE0000}"/>
    <cellStyle name="Total 14 3 5 6" xfId="56950" xr:uid="{00000000-0005-0000-0000-00007DDE0000}"/>
    <cellStyle name="Total 14 3 5 7" xfId="56951" xr:uid="{00000000-0005-0000-0000-00007EDE0000}"/>
    <cellStyle name="Total 14 3 6" xfId="56952" xr:uid="{00000000-0005-0000-0000-00007FDE0000}"/>
    <cellStyle name="Total 14 3 6 2" xfId="56953" xr:uid="{00000000-0005-0000-0000-000080DE0000}"/>
    <cellStyle name="Total 14 3 6 3" xfId="56954" xr:uid="{00000000-0005-0000-0000-000081DE0000}"/>
    <cellStyle name="Total 14 3 6 4" xfId="56955" xr:uid="{00000000-0005-0000-0000-000082DE0000}"/>
    <cellStyle name="Total 14 3 6 5" xfId="56956" xr:uid="{00000000-0005-0000-0000-000083DE0000}"/>
    <cellStyle name="Total 14 3 6 6" xfId="56957" xr:uid="{00000000-0005-0000-0000-000084DE0000}"/>
    <cellStyle name="Total 14 3 7" xfId="56958" xr:uid="{00000000-0005-0000-0000-000085DE0000}"/>
    <cellStyle name="Total 14 3 8" xfId="56959" xr:uid="{00000000-0005-0000-0000-000086DE0000}"/>
    <cellStyle name="Total 14 3 9" xfId="56960" xr:uid="{00000000-0005-0000-0000-000087DE0000}"/>
    <cellStyle name="Total 14 4" xfId="56961" xr:uid="{00000000-0005-0000-0000-000088DE0000}"/>
    <cellStyle name="Total 14 4 2" xfId="56962" xr:uid="{00000000-0005-0000-0000-000089DE0000}"/>
    <cellStyle name="Total 14 4 2 2" xfId="56963" xr:uid="{00000000-0005-0000-0000-00008ADE0000}"/>
    <cellStyle name="Total 14 5" xfId="56964" xr:uid="{00000000-0005-0000-0000-00008BDE0000}"/>
    <cellStyle name="Total 14 5 2" xfId="56965" xr:uid="{00000000-0005-0000-0000-00008CDE0000}"/>
    <cellStyle name="Total 14 5 2 2" xfId="56966" xr:uid="{00000000-0005-0000-0000-00008DDE0000}"/>
    <cellStyle name="Total 14 6" xfId="56967" xr:uid="{00000000-0005-0000-0000-00008EDE0000}"/>
    <cellStyle name="Total 14 6 2" xfId="56968" xr:uid="{00000000-0005-0000-0000-00008FDE0000}"/>
    <cellStyle name="Total 14 6 2 2" xfId="56969" xr:uid="{00000000-0005-0000-0000-000090DE0000}"/>
    <cellStyle name="Total 14 7" xfId="56970" xr:uid="{00000000-0005-0000-0000-000091DE0000}"/>
    <cellStyle name="Total 14 7 2" xfId="56971" xr:uid="{00000000-0005-0000-0000-000092DE0000}"/>
    <cellStyle name="Total 14 8" xfId="56972" xr:uid="{00000000-0005-0000-0000-000093DE0000}"/>
    <cellStyle name="Total 14 8 2" xfId="56973" xr:uid="{00000000-0005-0000-0000-000094DE0000}"/>
    <cellStyle name="Total 14 9" xfId="56974" xr:uid="{00000000-0005-0000-0000-000095DE0000}"/>
    <cellStyle name="Total 14 9 2" xfId="56975" xr:uid="{00000000-0005-0000-0000-000096DE0000}"/>
    <cellStyle name="Total 15" xfId="56976" xr:uid="{00000000-0005-0000-0000-000097DE0000}"/>
    <cellStyle name="Total 15 2" xfId="56977" xr:uid="{00000000-0005-0000-0000-000098DE0000}"/>
    <cellStyle name="Total 15 2 2" xfId="56978" xr:uid="{00000000-0005-0000-0000-000099DE0000}"/>
    <cellStyle name="Total 15 2 2 2" xfId="56979" xr:uid="{00000000-0005-0000-0000-00009ADE0000}"/>
    <cellStyle name="Total 15 2 2 2 2" xfId="56980" xr:uid="{00000000-0005-0000-0000-00009BDE0000}"/>
    <cellStyle name="Total 15 2 3" xfId="56981" xr:uid="{00000000-0005-0000-0000-00009CDE0000}"/>
    <cellStyle name="Total 15 2 3 2" xfId="56982" xr:uid="{00000000-0005-0000-0000-00009DDE0000}"/>
    <cellStyle name="Total 15 3" xfId="56983" xr:uid="{00000000-0005-0000-0000-00009EDE0000}"/>
    <cellStyle name="Total 15 3 10" xfId="56984" xr:uid="{00000000-0005-0000-0000-00009FDE0000}"/>
    <cellStyle name="Total 15 3 11" xfId="56985" xr:uid="{00000000-0005-0000-0000-0000A0DE0000}"/>
    <cellStyle name="Total 15 3 2" xfId="56986" xr:uid="{00000000-0005-0000-0000-0000A1DE0000}"/>
    <cellStyle name="Total 15 3 2 2" xfId="56987" xr:uid="{00000000-0005-0000-0000-0000A2DE0000}"/>
    <cellStyle name="Total 15 3 3" xfId="56988" xr:uid="{00000000-0005-0000-0000-0000A3DE0000}"/>
    <cellStyle name="Total 15 3 3 2" xfId="56989" xr:uid="{00000000-0005-0000-0000-0000A4DE0000}"/>
    <cellStyle name="Total 15 3 3 3" xfId="56990" xr:uid="{00000000-0005-0000-0000-0000A5DE0000}"/>
    <cellStyle name="Total 15 3 3 4" xfId="56991" xr:uid="{00000000-0005-0000-0000-0000A6DE0000}"/>
    <cellStyle name="Total 15 3 3 5" xfId="56992" xr:uid="{00000000-0005-0000-0000-0000A7DE0000}"/>
    <cellStyle name="Total 15 3 3 6" xfId="56993" xr:uid="{00000000-0005-0000-0000-0000A8DE0000}"/>
    <cellStyle name="Total 15 3 3 7" xfId="56994" xr:uid="{00000000-0005-0000-0000-0000A9DE0000}"/>
    <cellStyle name="Total 15 3 4" xfId="56995" xr:uid="{00000000-0005-0000-0000-0000AADE0000}"/>
    <cellStyle name="Total 15 3 4 2" xfId="56996" xr:uid="{00000000-0005-0000-0000-0000ABDE0000}"/>
    <cellStyle name="Total 15 3 4 3" xfId="56997" xr:uid="{00000000-0005-0000-0000-0000ACDE0000}"/>
    <cellStyle name="Total 15 3 4 4" xfId="56998" xr:uid="{00000000-0005-0000-0000-0000ADDE0000}"/>
    <cellStyle name="Total 15 3 4 5" xfId="56999" xr:uid="{00000000-0005-0000-0000-0000AEDE0000}"/>
    <cellStyle name="Total 15 3 4 6" xfId="57000" xr:uid="{00000000-0005-0000-0000-0000AFDE0000}"/>
    <cellStyle name="Total 15 3 4 7" xfId="57001" xr:uid="{00000000-0005-0000-0000-0000B0DE0000}"/>
    <cellStyle name="Total 15 3 5" xfId="57002" xr:uid="{00000000-0005-0000-0000-0000B1DE0000}"/>
    <cellStyle name="Total 15 3 5 2" xfId="57003" xr:uid="{00000000-0005-0000-0000-0000B2DE0000}"/>
    <cellStyle name="Total 15 3 5 3" xfId="57004" xr:uid="{00000000-0005-0000-0000-0000B3DE0000}"/>
    <cellStyle name="Total 15 3 5 4" xfId="57005" xr:uid="{00000000-0005-0000-0000-0000B4DE0000}"/>
    <cellStyle name="Total 15 3 5 5" xfId="57006" xr:uid="{00000000-0005-0000-0000-0000B5DE0000}"/>
    <cellStyle name="Total 15 3 5 6" xfId="57007" xr:uid="{00000000-0005-0000-0000-0000B6DE0000}"/>
    <cellStyle name="Total 15 3 5 7" xfId="57008" xr:uid="{00000000-0005-0000-0000-0000B7DE0000}"/>
    <cellStyle name="Total 15 3 6" xfId="57009" xr:uid="{00000000-0005-0000-0000-0000B8DE0000}"/>
    <cellStyle name="Total 15 3 6 2" xfId="57010" xr:uid="{00000000-0005-0000-0000-0000B9DE0000}"/>
    <cellStyle name="Total 15 3 6 3" xfId="57011" xr:uid="{00000000-0005-0000-0000-0000BADE0000}"/>
    <cellStyle name="Total 15 3 6 4" xfId="57012" xr:uid="{00000000-0005-0000-0000-0000BBDE0000}"/>
    <cellStyle name="Total 15 3 6 5" xfId="57013" xr:uid="{00000000-0005-0000-0000-0000BCDE0000}"/>
    <cellStyle name="Total 15 3 6 6" xfId="57014" xr:uid="{00000000-0005-0000-0000-0000BDDE0000}"/>
    <cellStyle name="Total 15 3 7" xfId="57015" xr:uid="{00000000-0005-0000-0000-0000BEDE0000}"/>
    <cellStyle name="Total 15 3 8" xfId="57016" xr:uid="{00000000-0005-0000-0000-0000BFDE0000}"/>
    <cellStyle name="Total 15 3 9" xfId="57017" xr:uid="{00000000-0005-0000-0000-0000C0DE0000}"/>
    <cellStyle name="Total 15 4" xfId="57018" xr:uid="{00000000-0005-0000-0000-0000C1DE0000}"/>
    <cellStyle name="Total 15 4 2" xfId="57019" xr:uid="{00000000-0005-0000-0000-0000C2DE0000}"/>
    <cellStyle name="Total 15 4 2 2" xfId="57020" xr:uid="{00000000-0005-0000-0000-0000C3DE0000}"/>
    <cellStyle name="Total 15 5" xfId="57021" xr:uid="{00000000-0005-0000-0000-0000C4DE0000}"/>
    <cellStyle name="Total 15 5 2" xfId="57022" xr:uid="{00000000-0005-0000-0000-0000C5DE0000}"/>
    <cellStyle name="Total 15 5 2 2" xfId="57023" xr:uid="{00000000-0005-0000-0000-0000C6DE0000}"/>
    <cellStyle name="Total 15 6" xfId="57024" xr:uid="{00000000-0005-0000-0000-0000C7DE0000}"/>
    <cellStyle name="Total 15 6 2" xfId="57025" xr:uid="{00000000-0005-0000-0000-0000C8DE0000}"/>
    <cellStyle name="Total 15 6 2 2" xfId="57026" xr:uid="{00000000-0005-0000-0000-0000C9DE0000}"/>
    <cellStyle name="Total 15 7" xfId="57027" xr:uid="{00000000-0005-0000-0000-0000CADE0000}"/>
    <cellStyle name="Total 15 7 2" xfId="57028" xr:uid="{00000000-0005-0000-0000-0000CBDE0000}"/>
    <cellStyle name="Total 15 8" xfId="57029" xr:uid="{00000000-0005-0000-0000-0000CCDE0000}"/>
    <cellStyle name="Total 15 8 2" xfId="57030" xr:uid="{00000000-0005-0000-0000-0000CDDE0000}"/>
    <cellStyle name="Total 15 9" xfId="57031" xr:uid="{00000000-0005-0000-0000-0000CEDE0000}"/>
    <cellStyle name="Total 15 9 2" xfId="57032" xr:uid="{00000000-0005-0000-0000-0000CFDE0000}"/>
    <cellStyle name="Total 16" xfId="57033" xr:uid="{00000000-0005-0000-0000-0000D0DE0000}"/>
    <cellStyle name="Total 16 2" xfId="57034" xr:uid="{00000000-0005-0000-0000-0000D1DE0000}"/>
    <cellStyle name="Total 16 2 2" xfId="57035" xr:uid="{00000000-0005-0000-0000-0000D2DE0000}"/>
    <cellStyle name="Total 16 2 2 2" xfId="57036" xr:uid="{00000000-0005-0000-0000-0000D3DE0000}"/>
    <cellStyle name="Total 16 2 2 2 2" xfId="57037" xr:uid="{00000000-0005-0000-0000-0000D4DE0000}"/>
    <cellStyle name="Total 16 2 3" xfId="57038" xr:uid="{00000000-0005-0000-0000-0000D5DE0000}"/>
    <cellStyle name="Total 16 2 3 2" xfId="57039" xr:uid="{00000000-0005-0000-0000-0000D6DE0000}"/>
    <cellStyle name="Total 16 3" xfId="57040" xr:uid="{00000000-0005-0000-0000-0000D7DE0000}"/>
    <cellStyle name="Total 16 3 10" xfId="57041" xr:uid="{00000000-0005-0000-0000-0000D8DE0000}"/>
    <cellStyle name="Total 16 3 11" xfId="57042" xr:uid="{00000000-0005-0000-0000-0000D9DE0000}"/>
    <cellStyle name="Total 16 3 2" xfId="57043" xr:uid="{00000000-0005-0000-0000-0000DADE0000}"/>
    <cellStyle name="Total 16 3 2 2" xfId="57044" xr:uid="{00000000-0005-0000-0000-0000DBDE0000}"/>
    <cellStyle name="Total 16 3 3" xfId="57045" xr:uid="{00000000-0005-0000-0000-0000DCDE0000}"/>
    <cellStyle name="Total 16 3 3 2" xfId="57046" xr:uid="{00000000-0005-0000-0000-0000DDDE0000}"/>
    <cellStyle name="Total 16 3 3 3" xfId="57047" xr:uid="{00000000-0005-0000-0000-0000DEDE0000}"/>
    <cellStyle name="Total 16 3 3 4" xfId="57048" xr:uid="{00000000-0005-0000-0000-0000DFDE0000}"/>
    <cellStyle name="Total 16 3 3 5" xfId="57049" xr:uid="{00000000-0005-0000-0000-0000E0DE0000}"/>
    <cellStyle name="Total 16 3 3 6" xfId="57050" xr:uid="{00000000-0005-0000-0000-0000E1DE0000}"/>
    <cellStyle name="Total 16 3 3 7" xfId="57051" xr:uid="{00000000-0005-0000-0000-0000E2DE0000}"/>
    <cellStyle name="Total 16 3 4" xfId="57052" xr:uid="{00000000-0005-0000-0000-0000E3DE0000}"/>
    <cellStyle name="Total 16 3 4 2" xfId="57053" xr:uid="{00000000-0005-0000-0000-0000E4DE0000}"/>
    <cellStyle name="Total 16 3 4 3" xfId="57054" xr:uid="{00000000-0005-0000-0000-0000E5DE0000}"/>
    <cellStyle name="Total 16 3 4 4" xfId="57055" xr:uid="{00000000-0005-0000-0000-0000E6DE0000}"/>
    <cellStyle name="Total 16 3 4 5" xfId="57056" xr:uid="{00000000-0005-0000-0000-0000E7DE0000}"/>
    <cellStyle name="Total 16 3 4 6" xfId="57057" xr:uid="{00000000-0005-0000-0000-0000E8DE0000}"/>
    <cellStyle name="Total 16 3 4 7" xfId="57058" xr:uid="{00000000-0005-0000-0000-0000E9DE0000}"/>
    <cellStyle name="Total 16 3 5" xfId="57059" xr:uid="{00000000-0005-0000-0000-0000EADE0000}"/>
    <cellStyle name="Total 16 3 5 2" xfId="57060" xr:uid="{00000000-0005-0000-0000-0000EBDE0000}"/>
    <cellStyle name="Total 16 3 5 3" xfId="57061" xr:uid="{00000000-0005-0000-0000-0000ECDE0000}"/>
    <cellStyle name="Total 16 3 5 4" xfId="57062" xr:uid="{00000000-0005-0000-0000-0000EDDE0000}"/>
    <cellStyle name="Total 16 3 5 5" xfId="57063" xr:uid="{00000000-0005-0000-0000-0000EEDE0000}"/>
    <cellStyle name="Total 16 3 5 6" xfId="57064" xr:uid="{00000000-0005-0000-0000-0000EFDE0000}"/>
    <cellStyle name="Total 16 3 5 7" xfId="57065" xr:uid="{00000000-0005-0000-0000-0000F0DE0000}"/>
    <cellStyle name="Total 16 3 6" xfId="57066" xr:uid="{00000000-0005-0000-0000-0000F1DE0000}"/>
    <cellStyle name="Total 16 3 6 2" xfId="57067" xr:uid="{00000000-0005-0000-0000-0000F2DE0000}"/>
    <cellStyle name="Total 16 3 6 3" xfId="57068" xr:uid="{00000000-0005-0000-0000-0000F3DE0000}"/>
    <cellStyle name="Total 16 3 6 4" xfId="57069" xr:uid="{00000000-0005-0000-0000-0000F4DE0000}"/>
    <cellStyle name="Total 16 3 6 5" xfId="57070" xr:uid="{00000000-0005-0000-0000-0000F5DE0000}"/>
    <cellStyle name="Total 16 3 6 6" xfId="57071" xr:uid="{00000000-0005-0000-0000-0000F6DE0000}"/>
    <cellStyle name="Total 16 3 7" xfId="57072" xr:uid="{00000000-0005-0000-0000-0000F7DE0000}"/>
    <cellStyle name="Total 16 3 8" xfId="57073" xr:uid="{00000000-0005-0000-0000-0000F8DE0000}"/>
    <cellStyle name="Total 16 3 9" xfId="57074" xr:uid="{00000000-0005-0000-0000-0000F9DE0000}"/>
    <cellStyle name="Total 16 4" xfId="57075" xr:uid="{00000000-0005-0000-0000-0000FADE0000}"/>
    <cellStyle name="Total 16 4 2" xfId="57076" xr:uid="{00000000-0005-0000-0000-0000FBDE0000}"/>
    <cellStyle name="Total 16 4 2 2" xfId="57077" xr:uid="{00000000-0005-0000-0000-0000FCDE0000}"/>
    <cellStyle name="Total 16 5" xfId="57078" xr:uid="{00000000-0005-0000-0000-0000FDDE0000}"/>
    <cellStyle name="Total 16 5 2" xfId="57079" xr:uid="{00000000-0005-0000-0000-0000FEDE0000}"/>
    <cellStyle name="Total 16 5 2 2" xfId="57080" xr:uid="{00000000-0005-0000-0000-0000FFDE0000}"/>
    <cellStyle name="Total 16 6" xfId="57081" xr:uid="{00000000-0005-0000-0000-000000DF0000}"/>
    <cellStyle name="Total 16 6 2" xfId="57082" xr:uid="{00000000-0005-0000-0000-000001DF0000}"/>
    <cellStyle name="Total 16 6 2 2" xfId="57083" xr:uid="{00000000-0005-0000-0000-000002DF0000}"/>
    <cellStyle name="Total 16 7" xfId="57084" xr:uid="{00000000-0005-0000-0000-000003DF0000}"/>
    <cellStyle name="Total 16 7 2" xfId="57085" xr:uid="{00000000-0005-0000-0000-000004DF0000}"/>
    <cellStyle name="Total 16 8" xfId="57086" xr:uid="{00000000-0005-0000-0000-000005DF0000}"/>
    <cellStyle name="Total 16 8 2" xfId="57087" xr:uid="{00000000-0005-0000-0000-000006DF0000}"/>
    <cellStyle name="Total 16 9" xfId="57088" xr:uid="{00000000-0005-0000-0000-000007DF0000}"/>
    <cellStyle name="Total 16 9 2" xfId="57089" xr:uid="{00000000-0005-0000-0000-000008DF0000}"/>
    <cellStyle name="Total 17" xfId="57090" xr:uid="{00000000-0005-0000-0000-000009DF0000}"/>
    <cellStyle name="Total 17 2" xfId="57091" xr:uid="{00000000-0005-0000-0000-00000ADF0000}"/>
    <cellStyle name="Total 17 2 2" xfId="57092" xr:uid="{00000000-0005-0000-0000-00000BDF0000}"/>
    <cellStyle name="Total 17 2 2 2" xfId="57093" xr:uid="{00000000-0005-0000-0000-00000CDF0000}"/>
    <cellStyle name="Total 17 2 2 2 2" xfId="57094" xr:uid="{00000000-0005-0000-0000-00000DDF0000}"/>
    <cellStyle name="Total 17 2 3" xfId="57095" xr:uid="{00000000-0005-0000-0000-00000EDF0000}"/>
    <cellStyle name="Total 17 2 3 2" xfId="57096" xr:uid="{00000000-0005-0000-0000-00000FDF0000}"/>
    <cellStyle name="Total 17 3" xfId="57097" xr:uid="{00000000-0005-0000-0000-000010DF0000}"/>
    <cellStyle name="Total 17 3 10" xfId="57098" xr:uid="{00000000-0005-0000-0000-000011DF0000}"/>
    <cellStyle name="Total 17 3 11" xfId="57099" xr:uid="{00000000-0005-0000-0000-000012DF0000}"/>
    <cellStyle name="Total 17 3 2" xfId="57100" xr:uid="{00000000-0005-0000-0000-000013DF0000}"/>
    <cellStyle name="Total 17 3 2 2" xfId="57101" xr:uid="{00000000-0005-0000-0000-000014DF0000}"/>
    <cellStyle name="Total 17 3 3" xfId="57102" xr:uid="{00000000-0005-0000-0000-000015DF0000}"/>
    <cellStyle name="Total 17 3 3 2" xfId="57103" xr:uid="{00000000-0005-0000-0000-000016DF0000}"/>
    <cellStyle name="Total 17 3 3 3" xfId="57104" xr:uid="{00000000-0005-0000-0000-000017DF0000}"/>
    <cellStyle name="Total 17 3 3 4" xfId="57105" xr:uid="{00000000-0005-0000-0000-000018DF0000}"/>
    <cellStyle name="Total 17 3 3 5" xfId="57106" xr:uid="{00000000-0005-0000-0000-000019DF0000}"/>
    <cellStyle name="Total 17 3 3 6" xfId="57107" xr:uid="{00000000-0005-0000-0000-00001ADF0000}"/>
    <cellStyle name="Total 17 3 3 7" xfId="57108" xr:uid="{00000000-0005-0000-0000-00001BDF0000}"/>
    <cellStyle name="Total 17 3 4" xfId="57109" xr:uid="{00000000-0005-0000-0000-00001CDF0000}"/>
    <cellStyle name="Total 17 3 4 2" xfId="57110" xr:uid="{00000000-0005-0000-0000-00001DDF0000}"/>
    <cellStyle name="Total 17 3 4 3" xfId="57111" xr:uid="{00000000-0005-0000-0000-00001EDF0000}"/>
    <cellStyle name="Total 17 3 4 4" xfId="57112" xr:uid="{00000000-0005-0000-0000-00001FDF0000}"/>
    <cellStyle name="Total 17 3 4 5" xfId="57113" xr:uid="{00000000-0005-0000-0000-000020DF0000}"/>
    <cellStyle name="Total 17 3 4 6" xfId="57114" xr:uid="{00000000-0005-0000-0000-000021DF0000}"/>
    <cellStyle name="Total 17 3 4 7" xfId="57115" xr:uid="{00000000-0005-0000-0000-000022DF0000}"/>
    <cellStyle name="Total 17 3 5" xfId="57116" xr:uid="{00000000-0005-0000-0000-000023DF0000}"/>
    <cellStyle name="Total 17 3 5 2" xfId="57117" xr:uid="{00000000-0005-0000-0000-000024DF0000}"/>
    <cellStyle name="Total 17 3 5 3" xfId="57118" xr:uid="{00000000-0005-0000-0000-000025DF0000}"/>
    <cellStyle name="Total 17 3 5 4" xfId="57119" xr:uid="{00000000-0005-0000-0000-000026DF0000}"/>
    <cellStyle name="Total 17 3 5 5" xfId="57120" xr:uid="{00000000-0005-0000-0000-000027DF0000}"/>
    <cellStyle name="Total 17 3 5 6" xfId="57121" xr:uid="{00000000-0005-0000-0000-000028DF0000}"/>
    <cellStyle name="Total 17 3 5 7" xfId="57122" xr:uid="{00000000-0005-0000-0000-000029DF0000}"/>
    <cellStyle name="Total 17 3 6" xfId="57123" xr:uid="{00000000-0005-0000-0000-00002ADF0000}"/>
    <cellStyle name="Total 17 3 6 2" xfId="57124" xr:uid="{00000000-0005-0000-0000-00002BDF0000}"/>
    <cellStyle name="Total 17 3 6 3" xfId="57125" xr:uid="{00000000-0005-0000-0000-00002CDF0000}"/>
    <cellStyle name="Total 17 3 6 4" xfId="57126" xr:uid="{00000000-0005-0000-0000-00002DDF0000}"/>
    <cellStyle name="Total 17 3 6 5" xfId="57127" xr:uid="{00000000-0005-0000-0000-00002EDF0000}"/>
    <cellStyle name="Total 17 3 6 6" xfId="57128" xr:uid="{00000000-0005-0000-0000-00002FDF0000}"/>
    <cellStyle name="Total 17 3 7" xfId="57129" xr:uid="{00000000-0005-0000-0000-000030DF0000}"/>
    <cellStyle name="Total 17 3 8" xfId="57130" xr:uid="{00000000-0005-0000-0000-000031DF0000}"/>
    <cellStyle name="Total 17 3 9" xfId="57131" xr:uid="{00000000-0005-0000-0000-000032DF0000}"/>
    <cellStyle name="Total 17 4" xfId="57132" xr:uid="{00000000-0005-0000-0000-000033DF0000}"/>
    <cellStyle name="Total 17 4 2" xfId="57133" xr:uid="{00000000-0005-0000-0000-000034DF0000}"/>
    <cellStyle name="Total 17 4 2 2" xfId="57134" xr:uid="{00000000-0005-0000-0000-000035DF0000}"/>
    <cellStyle name="Total 17 5" xfId="57135" xr:uid="{00000000-0005-0000-0000-000036DF0000}"/>
    <cellStyle name="Total 17 5 2" xfId="57136" xr:uid="{00000000-0005-0000-0000-000037DF0000}"/>
    <cellStyle name="Total 17 5 2 2" xfId="57137" xr:uid="{00000000-0005-0000-0000-000038DF0000}"/>
    <cellStyle name="Total 17 6" xfId="57138" xr:uid="{00000000-0005-0000-0000-000039DF0000}"/>
    <cellStyle name="Total 17 6 2" xfId="57139" xr:uid="{00000000-0005-0000-0000-00003ADF0000}"/>
    <cellStyle name="Total 17 6 2 2" xfId="57140" xr:uid="{00000000-0005-0000-0000-00003BDF0000}"/>
    <cellStyle name="Total 17 7" xfId="57141" xr:uid="{00000000-0005-0000-0000-00003CDF0000}"/>
    <cellStyle name="Total 17 7 2" xfId="57142" xr:uid="{00000000-0005-0000-0000-00003DDF0000}"/>
    <cellStyle name="Total 17 8" xfId="57143" xr:uid="{00000000-0005-0000-0000-00003EDF0000}"/>
    <cellStyle name="Total 17 8 2" xfId="57144" xr:uid="{00000000-0005-0000-0000-00003FDF0000}"/>
    <cellStyle name="Total 17 9" xfId="57145" xr:uid="{00000000-0005-0000-0000-000040DF0000}"/>
    <cellStyle name="Total 17 9 2" xfId="57146" xr:uid="{00000000-0005-0000-0000-000041DF0000}"/>
    <cellStyle name="Total 18" xfId="57147" xr:uid="{00000000-0005-0000-0000-000042DF0000}"/>
    <cellStyle name="Total 18 2" xfId="57148" xr:uid="{00000000-0005-0000-0000-000043DF0000}"/>
    <cellStyle name="Total 18 2 2" xfId="57149" xr:uid="{00000000-0005-0000-0000-000044DF0000}"/>
    <cellStyle name="Total 18 2 2 2" xfId="57150" xr:uid="{00000000-0005-0000-0000-000045DF0000}"/>
    <cellStyle name="Total 18 2 2 2 2" xfId="57151" xr:uid="{00000000-0005-0000-0000-000046DF0000}"/>
    <cellStyle name="Total 18 2 3" xfId="57152" xr:uid="{00000000-0005-0000-0000-000047DF0000}"/>
    <cellStyle name="Total 18 2 3 2" xfId="57153" xr:uid="{00000000-0005-0000-0000-000048DF0000}"/>
    <cellStyle name="Total 18 3" xfId="57154" xr:uid="{00000000-0005-0000-0000-000049DF0000}"/>
    <cellStyle name="Total 18 3 10" xfId="57155" xr:uid="{00000000-0005-0000-0000-00004ADF0000}"/>
    <cellStyle name="Total 18 3 11" xfId="57156" xr:uid="{00000000-0005-0000-0000-00004BDF0000}"/>
    <cellStyle name="Total 18 3 2" xfId="57157" xr:uid="{00000000-0005-0000-0000-00004CDF0000}"/>
    <cellStyle name="Total 18 3 2 2" xfId="57158" xr:uid="{00000000-0005-0000-0000-00004DDF0000}"/>
    <cellStyle name="Total 18 3 3" xfId="57159" xr:uid="{00000000-0005-0000-0000-00004EDF0000}"/>
    <cellStyle name="Total 18 3 3 2" xfId="57160" xr:uid="{00000000-0005-0000-0000-00004FDF0000}"/>
    <cellStyle name="Total 18 3 3 3" xfId="57161" xr:uid="{00000000-0005-0000-0000-000050DF0000}"/>
    <cellStyle name="Total 18 3 3 4" xfId="57162" xr:uid="{00000000-0005-0000-0000-000051DF0000}"/>
    <cellStyle name="Total 18 3 3 5" xfId="57163" xr:uid="{00000000-0005-0000-0000-000052DF0000}"/>
    <cellStyle name="Total 18 3 3 6" xfId="57164" xr:uid="{00000000-0005-0000-0000-000053DF0000}"/>
    <cellStyle name="Total 18 3 3 7" xfId="57165" xr:uid="{00000000-0005-0000-0000-000054DF0000}"/>
    <cellStyle name="Total 18 3 4" xfId="57166" xr:uid="{00000000-0005-0000-0000-000055DF0000}"/>
    <cellStyle name="Total 18 3 4 2" xfId="57167" xr:uid="{00000000-0005-0000-0000-000056DF0000}"/>
    <cellStyle name="Total 18 3 4 3" xfId="57168" xr:uid="{00000000-0005-0000-0000-000057DF0000}"/>
    <cellStyle name="Total 18 3 4 4" xfId="57169" xr:uid="{00000000-0005-0000-0000-000058DF0000}"/>
    <cellStyle name="Total 18 3 4 5" xfId="57170" xr:uid="{00000000-0005-0000-0000-000059DF0000}"/>
    <cellStyle name="Total 18 3 4 6" xfId="57171" xr:uid="{00000000-0005-0000-0000-00005ADF0000}"/>
    <cellStyle name="Total 18 3 4 7" xfId="57172" xr:uid="{00000000-0005-0000-0000-00005BDF0000}"/>
    <cellStyle name="Total 18 3 5" xfId="57173" xr:uid="{00000000-0005-0000-0000-00005CDF0000}"/>
    <cellStyle name="Total 18 3 5 2" xfId="57174" xr:uid="{00000000-0005-0000-0000-00005DDF0000}"/>
    <cellStyle name="Total 18 3 5 3" xfId="57175" xr:uid="{00000000-0005-0000-0000-00005EDF0000}"/>
    <cellStyle name="Total 18 3 5 4" xfId="57176" xr:uid="{00000000-0005-0000-0000-00005FDF0000}"/>
    <cellStyle name="Total 18 3 5 5" xfId="57177" xr:uid="{00000000-0005-0000-0000-000060DF0000}"/>
    <cellStyle name="Total 18 3 5 6" xfId="57178" xr:uid="{00000000-0005-0000-0000-000061DF0000}"/>
    <cellStyle name="Total 18 3 5 7" xfId="57179" xr:uid="{00000000-0005-0000-0000-000062DF0000}"/>
    <cellStyle name="Total 18 3 6" xfId="57180" xr:uid="{00000000-0005-0000-0000-000063DF0000}"/>
    <cellStyle name="Total 18 3 6 2" xfId="57181" xr:uid="{00000000-0005-0000-0000-000064DF0000}"/>
    <cellStyle name="Total 18 3 6 3" xfId="57182" xr:uid="{00000000-0005-0000-0000-000065DF0000}"/>
    <cellStyle name="Total 18 3 6 4" xfId="57183" xr:uid="{00000000-0005-0000-0000-000066DF0000}"/>
    <cellStyle name="Total 18 3 6 5" xfId="57184" xr:uid="{00000000-0005-0000-0000-000067DF0000}"/>
    <cellStyle name="Total 18 3 6 6" xfId="57185" xr:uid="{00000000-0005-0000-0000-000068DF0000}"/>
    <cellStyle name="Total 18 3 7" xfId="57186" xr:uid="{00000000-0005-0000-0000-000069DF0000}"/>
    <cellStyle name="Total 18 3 8" xfId="57187" xr:uid="{00000000-0005-0000-0000-00006ADF0000}"/>
    <cellStyle name="Total 18 3 9" xfId="57188" xr:uid="{00000000-0005-0000-0000-00006BDF0000}"/>
    <cellStyle name="Total 18 4" xfId="57189" xr:uid="{00000000-0005-0000-0000-00006CDF0000}"/>
    <cellStyle name="Total 18 4 2" xfId="57190" xr:uid="{00000000-0005-0000-0000-00006DDF0000}"/>
    <cellStyle name="Total 18 4 2 2" xfId="57191" xr:uid="{00000000-0005-0000-0000-00006EDF0000}"/>
    <cellStyle name="Total 18 5" xfId="57192" xr:uid="{00000000-0005-0000-0000-00006FDF0000}"/>
    <cellStyle name="Total 18 5 2" xfId="57193" xr:uid="{00000000-0005-0000-0000-000070DF0000}"/>
    <cellStyle name="Total 18 5 2 2" xfId="57194" xr:uid="{00000000-0005-0000-0000-000071DF0000}"/>
    <cellStyle name="Total 18 6" xfId="57195" xr:uid="{00000000-0005-0000-0000-000072DF0000}"/>
    <cellStyle name="Total 18 6 2" xfId="57196" xr:uid="{00000000-0005-0000-0000-000073DF0000}"/>
    <cellStyle name="Total 18 6 2 2" xfId="57197" xr:uid="{00000000-0005-0000-0000-000074DF0000}"/>
    <cellStyle name="Total 18 7" xfId="57198" xr:uid="{00000000-0005-0000-0000-000075DF0000}"/>
    <cellStyle name="Total 18 7 2" xfId="57199" xr:uid="{00000000-0005-0000-0000-000076DF0000}"/>
    <cellStyle name="Total 18 8" xfId="57200" xr:uid="{00000000-0005-0000-0000-000077DF0000}"/>
    <cellStyle name="Total 18 8 2" xfId="57201" xr:uid="{00000000-0005-0000-0000-000078DF0000}"/>
    <cellStyle name="Total 18 9" xfId="57202" xr:uid="{00000000-0005-0000-0000-000079DF0000}"/>
    <cellStyle name="Total 18 9 2" xfId="57203" xr:uid="{00000000-0005-0000-0000-00007ADF0000}"/>
    <cellStyle name="Total 19" xfId="57204" xr:uid="{00000000-0005-0000-0000-00007BDF0000}"/>
    <cellStyle name="Total 19 2" xfId="57205" xr:uid="{00000000-0005-0000-0000-00007CDF0000}"/>
    <cellStyle name="Total 19 2 2" xfId="57206" xr:uid="{00000000-0005-0000-0000-00007DDF0000}"/>
    <cellStyle name="Total 19 2 2 2" xfId="57207" xr:uid="{00000000-0005-0000-0000-00007EDF0000}"/>
    <cellStyle name="Total 19 2 2 2 2" xfId="57208" xr:uid="{00000000-0005-0000-0000-00007FDF0000}"/>
    <cellStyle name="Total 19 2 3" xfId="57209" xr:uid="{00000000-0005-0000-0000-000080DF0000}"/>
    <cellStyle name="Total 19 2 3 2" xfId="57210" xr:uid="{00000000-0005-0000-0000-000081DF0000}"/>
    <cellStyle name="Total 19 3" xfId="57211" xr:uid="{00000000-0005-0000-0000-000082DF0000}"/>
    <cellStyle name="Total 19 3 10" xfId="57212" xr:uid="{00000000-0005-0000-0000-000083DF0000}"/>
    <cellStyle name="Total 19 3 11" xfId="57213" xr:uid="{00000000-0005-0000-0000-000084DF0000}"/>
    <cellStyle name="Total 19 3 2" xfId="57214" xr:uid="{00000000-0005-0000-0000-000085DF0000}"/>
    <cellStyle name="Total 19 3 2 2" xfId="57215" xr:uid="{00000000-0005-0000-0000-000086DF0000}"/>
    <cellStyle name="Total 19 3 3" xfId="57216" xr:uid="{00000000-0005-0000-0000-000087DF0000}"/>
    <cellStyle name="Total 19 3 3 2" xfId="57217" xr:uid="{00000000-0005-0000-0000-000088DF0000}"/>
    <cellStyle name="Total 19 3 3 3" xfId="57218" xr:uid="{00000000-0005-0000-0000-000089DF0000}"/>
    <cellStyle name="Total 19 3 3 4" xfId="57219" xr:uid="{00000000-0005-0000-0000-00008ADF0000}"/>
    <cellStyle name="Total 19 3 3 5" xfId="57220" xr:uid="{00000000-0005-0000-0000-00008BDF0000}"/>
    <cellStyle name="Total 19 3 3 6" xfId="57221" xr:uid="{00000000-0005-0000-0000-00008CDF0000}"/>
    <cellStyle name="Total 19 3 3 7" xfId="57222" xr:uid="{00000000-0005-0000-0000-00008DDF0000}"/>
    <cellStyle name="Total 19 3 4" xfId="57223" xr:uid="{00000000-0005-0000-0000-00008EDF0000}"/>
    <cellStyle name="Total 19 3 4 2" xfId="57224" xr:uid="{00000000-0005-0000-0000-00008FDF0000}"/>
    <cellStyle name="Total 19 3 4 3" xfId="57225" xr:uid="{00000000-0005-0000-0000-000090DF0000}"/>
    <cellStyle name="Total 19 3 4 4" xfId="57226" xr:uid="{00000000-0005-0000-0000-000091DF0000}"/>
    <cellStyle name="Total 19 3 4 5" xfId="57227" xr:uid="{00000000-0005-0000-0000-000092DF0000}"/>
    <cellStyle name="Total 19 3 4 6" xfId="57228" xr:uid="{00000000-0005-0000-0000-000093DF0000}"/>
    <cellStyle name="Total 19 3 4 7" xfId="57229" xr:uid="{00000000-0005-0000-0000-000094DF0000}"/>
    <cellStyle name="Total 19 3 5" xfId="57230" xr:uid="{00000000-0005-0000-0000-000095DF0000}"/>
    <cellStyle name="Total 19 3 5 2" xfId="57231" xr:uid="{00000000-0005-0000-0000-000096DF0000}"/>
    <cellStyle name="Total 19 3 5 3" xfId="57232" xr:uid="{00000000-0005-0000-0000-000097DF0000}"/>
    <cellStyle name="Total 19 3 5 4" xfId="57233" xr:uid="{00000000-0005-0000-0000-000098DF0000}"/>
    <cellStyle name="Total 19 3 5 5" xfId="57234" xr:uid="{00000000-0005-0000-0000-000099DF0000}"/>
    <cellStyle name="Total 19 3 5 6" xfId="57235" xr:uid="{00000000-0005-0000-0000-00009ADF0000}"/>
    <cellStyle name="Total 19 3 5 7" xfId="57236" xr:uid="{00000000-0005-0000-0000-00009BDF0000}"/>
    <cellStyle name="Total 19 3 6" xfId="57237" xr:uid="{00000000-0005-0000-0000-00009CDF0000}"/>
    <cellStyle name="Total 19 3 6 2" xfId="57238" xr:uid="{00000000-0005-0000-0000-00009DDF0000}"/>
    <cellStyle name="Total 19 3 6 3" xfId="57239" xr:uid="{00000000-0005-0000-0000-00009EDF0000}"/>
    <cellStyle name="Total 19 3 6 4" xfId="57240" xr:uid="{00000000-0005-0000-0000-00009FDF0000}"/>
    <cellStyle name="Total 19 3 6 5" xfId="57241" xr:uid="{00000000-0005-0000-0000-0000A0DF0000}"/>
    <cellStyle name="Total 19 3 6 6" xfId="57242" xr:uid="{00000000-0005-0000-0000-0000A1DF0000}"/>
    <cellStyle name="Total 19 3 7" xfId="57243" xr:uid="{00000000-0005-0000-0000-0000A2DF0000}"/>
    <cellStyle name="Total 19 3 8" xfId="57244" xr:uid="{00000000-0005-0000-0000-0000A3DF0000}"/>
    <cellStyle name="Total 19 3 9" xfId="57245" xr:uid="{00000000-0005-0000-0000-0000A4DF0000}"/>
    <cellStyle name="Total 19 4" xfId="57246" xr:uid="{00000000-0005-0000-0000-0000A5DF0000}"/>
    <cellStyle name="Total 19 4 2" xfId="57247" xr:uid="{00000000-0005-0000-0000-0000A6DF0000}"/>
    <cellStyle name="Total 19 4 2 2" xfId="57248" xr:uid="{00000000-0005-0000-0000-0000A7DF0000}"/>
    <cellStyle name="Total 19 5" xfId="57249" xr:uid="{00000000-0005-0000-0000-0000A8DF0000}"/>
    <cellStyle name="Total 19 5 2" xfId="57250" xr:uid="{00000000-0005-0000-0000-0000A9DF0000}"/>
    <cellStyle name="Total 19 5 2 2" xfId="57251" xr:uid="{00000000-0005-0000-0000-0000AADF0000}"/>
    <cellStyle name="Total 19 6" xfId="57252" xr:uid="{00000000-0005-0000-0000-0000ABDF0000}"/>
    <cellStyle name="Total 19 6 2" xfId="57253" xr:uid="{00000000-0005-0000-0000-0000ACDF0000}"/>
    <cellStyle name="Total 19 6 2 2" xfId="57254" xr:uid="{00000000-0005-0000-0000-0000ADDF0000}"/>
    <cellStyle name="Total 19 7" xfId="57255" xr:uid="{00000000-0005-0000-0000-0000AEDF0000}"/>
    <cellStyle name="Total 19 7 2" xfId="57256" xr:uid="{00000000-0005-0000-0000-0000AFDF0000}"/>
    <cellStyle name="Total 19 8" xfId="57257" xr:uid="{00000000-0005-0000-0000-0000B0DF0000}"/>
    <cellStyle name="Total 19 8 2" xfId="57258" xr:uid="{00000000-0005-0000-0000-0000B1DF0000}"/>
    <cellStyle name="Total 19 9" xfId="57259" xr:uid="{00000000-0005-0000-0000-0000B2DF0000}"/>
    <cellStyle name="Total 19 9 2" xfId="57260" xr:uid="{00000000-0005-0000-0000-0000B3DF0000}"/>
    <cellStyle name="Total 2" xfId="57261" xr:uid="{00000000-0005-0000-0000-0000B4DF0000}"/>
    <cellStyle name="Total 2 2" xfId="57262" xr:uid="{00000000-0005-0000-0000-0000B5DF0000}"/>
    <cellStyle name="Total 2 2 2" xfId="57263" xr:uid="{00000000-0005-0000-0000-0000B6DF0000}"/>
    <cellStyle name="Total 2 2 2 2" xfId="57264" xr:uid="{00000000-0005-0000-0000-0000B7DF0000}"/>
    <cellStyle name="Total 2 2 2 2 2" xfId="57265" xr:uid="{00000000-0005-0000-0000-0000B8DF0000}"/>
    <cellStyle name="Total 2 2 3" xfId="57266" xr:uid="{00000000-0005-0000-0000-0000B9DF0000}"/>
    <cellStyle name="Total 2 2 3 2" xfId="57267" xr:uid="{00000000-0005-0000-0000-0000BADF0000}"/>
    <cellStyle name="Total 2 2 3 2 2" xfId="57268" xr:uid="{00000000-0005-0000-0000-0000BBDF0000}"/>
    <cellStyle name="Total 2 2 3 2 3" xfId="57269" xr:uid="{00000000-0005-0000-0000-0000BCDF0000}"/>
    <cellStyle name="Total 2 2 3 2 4" xfId="57270" xr:uid="{00000000-0005-0000-0000-0000BDDF0000}"/>
    <cellStyle name="Total 2 2 3 2 5" xfId="57271" xr:uid="{00000000-0005-0000-0000-0000BEDF0000}"/>
    <cellStyle name="Total 2 2 3 2 6" xfId="57272" xr:uid="{00000000-0005-0000-0000-0000BFDF0000}"/>
    <cellStyle name="Total 2 2 3 3" xfId="57273" xr:uid="{00000000-0005-0000-0000-0000C0DF0000}"/>
    <cellStyle name="Total 2 2 3 3 2" xfId="57274" xr:uid="{00000000-0005-0000-0000-0000C1DF0000}"/>
    <cellStyle name="Total 2 2 3 3 3" xfId="57275" xr:uid="{00000000-0005-0000-0000-0000C2DF0000}"/>
    <cellStyle name="Total 2 2 3 4" xfId="57276" xr:uid="{00000000-0005-0000-0000-0000C3DF0000}"/>
    <cellStyle name="Total 2 2 3 5" xfId="57277" xr:uid="{00000000-0005-0000-0000-0000C4DF0000}"/>
    <cellStyle name="Total 2 2 3 6" xfId="57278" xr:uid="{00000000-0005-0000-0000-0000C5DF0000}"/>
    <cellStyle name="Total 2 2 3 7" xfId="57279" xr:uid="{00000000-0005-0000-0000-0000C6DF0000}"/>
    <cellStyle name="Total 2 2 4" xfId="57280" xr:uid="{00000000-0005-0000-0000-0000C7DF0000}"/>
    <cellStyle name="Total 2 2 4 2" xfId="57281" xr:uid="{00000000-0005-0000-0000-0000C8DF0000}"/>
    <cellStyle name="Total 2 2 4 3" xfId="57282" xr:uid="{00000000-0005-0000-0000-0000C9DF0000}"/>
    <cellStyle name="Total 2 2 4 4" xfId="57283" xr:uid="{00000000-0005-0000-0000-0000CADF0000}"/>
    <cellStyle name="Total 2 2 4 5" xfId="57284" xr:uid="{00000000-0005-0000-0000-0000CBDF0000}"/>
    <cellStyle name="Total 2 2 5" xfId="57285" xr:uid="{00000000-0005-0000-0000-0000CCDF0000}"/>
    <cellStyle name="Total 2 2 6" xfId="57286" xr:uid="{00000000-0005-0000-0000-0000CDDF0000}"/>
    <cellStyle name="Total 2 3" xfId="57287" xr:uid="{00000000-0005-0000-0000-0000CEDF0000}"/>
    <cellStyle name="Total 2 3 10" xfId="57288" xr:uid="{00000000-0005-0000-0000-0000CFDF0000}"/>
    <cellStyle name="Total 2 3 11" xfId="57289" xr:uid="{00000000-0005-0000-0000-0000D0DF0000}"/>
    <cellStyle name="Total 2 3 12" xfId="57290" xr:uid="{00000000-0005-0000-0000-0000D1DF0000}"/>
    <cellStyle name="Total 2 3 2" xfId="57291" xr:uid="{00000000-0005-0000-0000-0000D2DF0000}"/>
    <cellStyle name="Total 2 3 2 2" xfId="57292" xr:uid="{00000000-0005-0000-0000-0000D3DF0000}"/>
    <cellStyle name="Total 2 3 3" xfId="57293" xr:uid="{00000000-0005-0000-0000-0000D4DF0000}"/>
    <cellStyle name="Total 2 3 3 2" xfId="57294" xr:uid="{00000000-0005-0000-0000-0000D5DF0000}"/>
    <cellStyle name="Total 2 3 3 3" xfId="57295" xr:uid="{00000000-0005-0000-0000-0000D6DF0000}"/>
    <cellStyle name="Total 2 3 3 4" xfId="57296" xr:uid="{00000000-0005-0000-0000-0000D7DF0000}"/>
    <cellStyle name="Total 2 3 3 5" xfId="57297" xr:uid="{00000000-0005-0000-0000-0000D8DF0000}"/>
    <cellStyle name="Total 2 3 3 6" xfId="57298" xr:uid="{00000000-0005-0000-0000-0000D9DF0000}"/>
    <cellStyle name="Total 2 3 3 7" xfId="57299" xr:uid="{00000000-0005-0000-0000-0000DADF0000}"/>
    <cellStyle name="Total 2 3 4" xfId="57300" xr:uid="{00000000-0005-0000-0000-0000DBDF0000}"/>
    <cellStyle name="Total 2 3 4 2" xfId="57301" xr:uid="{00000000-0005-0000-0000-0000DCDF0000}"/>
    <cellStyle name="Total 2 3 4 3" xfId="57302" xr:uid="{00000000-0005-0000-0000-0000DDDF0000}"/>
    <cellStyle name="Total 2 3 4 4" xfId="57303" xr:uid="{00000000-0005-0000-0000-0000DEDF0000}"/>
    <cellStyle name="Total 2 3 4 5" xfId="57304" xr:uid="{00000000-0005-0000-0000-0000DFDF0000}"/>
    <cellStyle name="Total 2 3 4 6" xfId="57305" xr:uid="{00000000-0005-0000-0000-0000E0DF0000}"/>
    <cellStyle name="Total 2 3 4 7" xfId="57306" xr:uid="{00000000-0005-0000-0000-0000E1DF0000}"/>
    <cellStyle name="Total 2 3 5" xfId="57307" xr:uid="{00000000-0005-0000-0000-0000E2DF0000}"/>
    <cellStyle name="Total 2 3 5 2" xfId="57308" xr:uid="{00000000-0005-0000-0000-0000E3DF0000}"/>
    <cellStyle name="Total 2 3 5 3" xfId="57309" xr:uid="{00000000-0005-0000-0000-0000E4DF0000}"/>
    <cellStyle name="Total 2 3 5 4" xfId="57310" xr:uid="{00000000-0005-0000-0000-0000E5DF0000}"/>
    <cellStyle name="Total 2 3 5 5" xfId="57311" xr:uid="{00000000-0005-0000-0000-0000E6DF0000}"/>
    <cellStyle name="Total 2 3 5 6" xfId="57312" xr:uid="{00000000-0005-0000-0000-0000E7DF0000}"/>
    <cellStyle name="Total 2 3 5 7" xfId="57313" xr:uid="{00000000-0005-0000-0000-0000E8DF0000}"/>
    <cellStyle name="Total 2 3 6" xfId="57314" xr:uid="{00000000-0005-0000-0000-0000E9DF0000}"/>
    <cellStyle name="Total 2 3 7" xfId="57315" xr:uid="{00000000-0005-0000-0000-0000EADF0000}"/>
    <cellStyle name="Total 2 3 8" xfId="57316" xr:uid="{00000000-0005-0000-0000-0000EBDF0000}"/>
    <cellStyle name="Total 2 3 9" xfId="57317" xr:uid="{00000000-0005-0000-0000-0000ECDF0000}"/>
    <cellStyle name="Total 2 4" xfId="57318" xr:uid="{00000000-0005-0000-0000-0000EDDF0000}"/>
    <cellStyle name="Total 2 4 2" xfId="57319" xr:uid="{00000000-0005-0000-0000-0000EEDF0000}"/>
    <cellStyle name="Total 2 4 2 2" xfId="57320" xr:uid="{00000000-0005-0000-0000-0000EFDF0000}"/>
    <cellStyle name="Total 2 5" xfId="57321" xr:uid="{00000000-0005-0000-0000-0000F0DF0000}"/>
    <cellStyle name="Total 2 5 2" xfId="57322" xr:uid="{00000000-0005-0000-0000-0000F1DF0000}"/>
    <cellStyle name="Total 2 5 2 2" xfId="57323" xr:uid="{00000000-0005-0000-0000-0000F2DF0000}"/>
    <cellStyle name="Total 2 6" xfId="57324" xr:uid="{00000000-0005-0000-0000-0000F3DF0000}"/>
    <cellStyle name="Total 2 6 2" xfId="57325" xr:uid="{00000000-0005-0000-0000-0000F4DF0000}"/>
    <cellStyle name="Total 2 6 2 2" xfId="57326" xr:uid="{00000000-0005-0000-0000-0000F5DF0000}"/>
    <cellStyle name="Total 2 7" xfId="57327" xr:uid="{00000000-0005-0000-0000-0000F6DF0000}"/>
    <cellStyle name="Total 2 7 2" xfId="57328" xr:uid="{00000000-0005-0000-0000-0000F7DF0000}"/>
    <cellStyle name="Total 2 8" xfId="57329" xr:uid="{00000000-0005-0000-0000-0000F8DF0000}"/>
    <cellStyle name="Total 2 8 2" xfId="57330" xr:uid="{00000000-0005-0000-0000-0000F9DF0000}"/>
    <cellStyle name="Total 2 9" xfId="57331" xr:uid="{00000000-0005-0000-0000-0000FADF0000}"/>
    <cellStyle name="Total 2 9 2" xfId="57332" xr:uid="{00000000-0005-0000-0000-0000FBDF0000}"/>
    <cellStyle name="Total 2_CM" xfId="57333" xr:uid="{00000000-0005-0000-0000-0000FCDF0000}"/>
    <cellStyle name="Total 20" xfId="57334" xr:uid="{00000000-0005-0000-0000-0000FDDF0000}"/>
    <cellStyle name="Total 20 2" xfId="57335" xr:uid="{00000000-0005-0000-0000-0000FEDF0000}"/>
    <cellStyle name="Total 20 2 2" xfId="57336" xr:uid="{00000000-0005-0000-0000-0000FFDF0000}"/>
    <cellStyle name="Total 20 2 2 2" xfId="57337" xr:uid="{00000000-0005-0000-0000-000000E00000}"/>
    <cellStyle name="Total 20 2 2 2 2" xfId="57338" xr:uid="{00000000-0005-0000-0000-000001E00000}"/>
    <cellStyle name="Total 20 2 3" xfId="57339" xr:uid="{00000000-0005-0000-0000-000002E00000}"/>
    <cellStyle name="Total 20 2 3 2" xfId="57340" xr:uid="{00000000-0005-0000-0000-000003E00000}"/>
    <cellStyle name="Total 20 3" xfId="57341" xr:uid="{00000000-0005-0000-0000-000004E00000}"/>
    <cellStyle name="Total 20 3 10" xfId="57342" xr:uid="{00000000-0005-0000-0000-000005E00000}"/>
    <cellStyle name="Total 20 3 11" xfId="57343" xr:uid="{00000000-0005-0000-0000-000006E00000}"/>
    <cellStyle name="Total 20 3 2" xfId="57344" xr:uid="{00000000-0005-0000-0000-000007E00000}"/>
    <cellStyle name="Total 20 3 2 2" xfId="57345" xr:uid="{00000000-0005-0000-0000-000008E00000}"/>
    <cellStyle name="Total 20 3 3" xfId="57346" xr:uid="{00000000-0005-0000-0000-000009E00000}"/>
    <cellStyle name="Total 20 3 3 2" xfId="57347" xr:uid="{00000000-0005-0000-0000-00000AE00000}"/>
    <cellStyle name="Total 20 3 3 3" xfId="57348" xr:uid="{00000000-0005-0000-0000-00000BE00000}"/>
    <cellStyle name="Total 20 3 3 4" xfId="57349" xr:uid="{00000000-0005-0000-0000-00000CE00000}"/>
    <cellStyle name="Total 20 3 3 5" xfId="57350" xr:uid="{00000000-0005-0000-0000-00000DE00000}"/>
    <cellStyle name="Total 20 3 3 6" xfId="57351" xr:uid="{00000000-0005-0000-0000-00000EE00000}"/>
    <cellStyle name="Total 20 3 3 7" xfId="57352" xr:uid="{00000000-0005-0000-0000-00000FE00000}"/>
    <cellStyle name="Total 20 3 4" xfId="57353" xr:uid="{00000000-0005-0000-0000-000010E00000}"/>
    <cellStyle name="Total 20 3 4 2" xfId="57354" xr:uid="{00000000-0005-0000-0000-000011E00000}"/>
    <cellStyle name="Total 20 3 4 3" xfId="57355" xr:uid="{00000000-0005-0000-0000-000012E00000}"/>
    <cellStyle name="Total 20 3 4 4" xfId="57356" xr:uid="{00000000-0005-0000-0000-000013E00000}"/>
    <cellStyle name="Total 20 3 4 5" xfId="57357" xr:uid="{00000000-0005-0000-0000-000014E00000}"/>
    <cellStyle name="Total 20 3 4 6" xfId="57358" xr:uid="{00000000-0005-0000-0000-000015E00000}"/>
    <cellStyle name="Total 20 3 4 7" xfId="57359" xr:uid="{00000000-0005-0000-0000-000016E00000}"/>
    <cellStyle name="Total 20 3 5" xfId="57360" xr:uid="{00000000-0005-0000-0000-000017E00000}"/>
    <cellStyle name="Total 20 3 5 2" xfId="57361" xr:uid="{00000000-0005-0000-0000-000018E00000}"/>
    <cellStyle name="Total 20 3 5 3" xfId="57362" xr:uid="{00000000-0005-0000-0000-000019E00000}"/>
    <cellStyle name="Total 20 3 5 4" xfId="57363" xr:uid="{00000000-0005-0000-0000-00001AE00000}"/>
    <cellStyle name="Total 20 3 5 5" xfId="57364" xr:uid="{00000000-0005-0000-0000-00001BE00000}"/>
    <cellStyle name="Total 20 3 5 6" xfId="57365" xr:uid="{00000000-0005-0000-0000-00001CE00000}"/>
    <cellStyle name="Total 20 3 5 7" xfId="57366" xr:uid="{00000000-0005-0000-0000-00001DE00000}"/>
    <cellStyle name="Total 20 3 6" xfId="57367" xr:uid="{00000000-0005-0000-0000-00001EE00000}"/>
    <cellStyle name="Total 20 3 6 2" xfId="57368" xr:uid="{00000000-0005-0000-0000-00001FE00000}"/>
    <cellStyle name="Total 20 3 6 3" xfId="57369" xr:uid="{00000000-0005-0000-0000-000020E00000}"/>
    <cellStyle name="Total 20 3 6 4" xfId="57370" xr:uid="{00000000-0005-0000-0000-000021E00000}"/>
    <cellStyle name="Total 20 3 6 5" xfId="57371" xr:uid="{00000000-0005-0000-0000-000022E00000}"/>
    <cellStyle name="Total 20 3 6 6" xfId="57372" xr:uid="{00000000-0005-0000-0000-000023E00000}"/>
    <cellStyle name="Total 20 3 7" xfId="57373" xr:uid="{00000000-0005-0000-0000-000024E00000}"/>
    <cellStyle name="Total 20 3 8" xfId="57374" xr:uid="{00000000-0005-0000-0000-000025E00000}"/>
    <cellStyle name="Total 20 3 9" xfId="57375" xr:uid="{00000000-0005-0000-0000-000026E00000}"/>
    <cellStyle name="Total 20 4" xfId="57376" xr:uid="{00000000-0005-0000-0000-000027E00000}"/>
    <cellStyle name="Total 20 4 2" xfId="57377" xr:uid="{00000000-0005-0000-0000-000028E00000}"/>
    <cellStyle name="Total 20 4 2 2" xfId="57378" xr:uid="{00000000-0005-0000-0000-000029E00000}"/>
    <cellStyle name="Total 20 5" xfId="57379" xr:uid="{00000000-0005-0000-0000-00002AE00000}"/>
    <cellStyle name="Total 20 5 2" xfId="57380" xr:uid="{00000000-0005-0000-0000-00002BE00000}"/>
    <cellStyle name="Total 20 5 2 2" xfId="57381" xr:uid="{00000000-0005-0000-0000-00002CE00000}"/>
    <cellStyle name="Total 20 6" xfId="57382" xr:uid="{00000000-0005-0000-0000-00002DE00000}"/>
    <cellStyle name="Total 20 6 2" xfId="57383" xr:uid="{00000000-0005-0000-0000-00002EE00000}"/>
    <cellStyle name="Total 20 6 2 2" xfId="57384" xr:uid="{00000000-0005-0000-0000-00002FE00000}"/>
    <cellStyle name="Total 20 7" xfId="57385" xr:uid="{00000000-0005-0000-0000-000030E00000}"/>
    <cellStyle name="Total 20 7 2" xfId="57386" xr:uid="{00000000-0005-0000-0000-000031E00000}"/>
    <cellStyle name="Total 20 8" xfId="57387" xr:uid="{00000000-0005-0000-0000-000032E00000}"/>
    <cellStyle name="Total 20 8 2" xfId="57388" xr:uid="{00000000-0005-0000-0000-000033E00000}"/>
    <cellStyle name="Total 20 9" xfId="57389" xr:uid="{00000000-0005-0000-0000-000034E00000}"/>
    <cellStyle name="Total 20 9 2" xfId="57390" xr:uid="{00000000-0005-0000-0000-000035E00000}"/>
    <cellStyle name="Total 21" xfId="57391" xr:uid="{00000000-0005-0000-0000-000036E00000}"/>
    <cellStyle name="Total 21 2" xfId="57392" xr:uid="{00000000-0005-0000-0000-000037E00000}"/>
    <cellStyle name="Total 21 2 2" xfId="57393" xr:uid="{00000000-0005-0000-0000-000038E00000}"/>
    <cellStyle name="Total 21 2 2 2" xfId="57394" xr:uid="{00000000-0005-0000-0000-000039E00000}"/>
    <cellStyle name="Total 21 2 2 2 2" xfId="57395" xr:uid="{00000000-0005-0000-0000-00003AE00000}"/>
    <cellStyle name="Total 21 2 3" xfId="57396" xr:uid="{00000000-0005-0000-0000-00003BE00000}"/>
    <cellStyle name="Total 21 2 3 2" xfId="57397" xr:uid="{00000000-0005-0000-0000-00003CE00000}"/>
    <cellStyle name="Total 21 3" xfId="57398" xr:uid="{00000000-0005-0000-0000-00003DE00000}"/>
    <cellStyle name="Total 21 3 10" xfId="57399" xr:uid="{00000000-0005-0000-0000-00003EE00000}"/>
    <cellStyle name="Total 21 3 11" xfId="57400" xr:uid="{00000000-0005-0000-0000-00003FE00000}"/>
    <cellStyle name="Total 21 3 2" xfId="57401" xr:uid="{00000000-0005-0000-0000-000040E00000}"/>
    <cellStyle name="Total 21 3 2 2" xfId="57402" xr:uid="{00000000-0005-0000-0000-000041E00000}"/>
    <cellStyle name="Total 21 3 3" xfId="57403" xr:uid="{00000000-0005-0000-0000-000042E00000}"/>
    <cellStyle name="Total 21 3 3 2" xfId="57404" xr:uid="{00000000-0005-0000-0000-000043E00000}"/>
    <cellStyle name="Total 21 3 3 3" xfId="57405" xr:uid="{00000000-0005-0000-0000-000044E00000}"/>
    <cellStyle name="Total 21 3 3 4" xfId="57406" xr:uid="{00000000-0005-0000-0000-000045E00000}"/>
    <cellStyle name="Total 21 3 3 5" xfId="57407" xr:uid="{00000000-0005-0000-0000-000046E00000}"/>
    <cellStyle name="Total 21 3 3 6" xfId="57408" xr:uid="{00000000-0005-0000-0000-000047E00000}"/>
    <cellStyle name="Total 21 3 3 7" xfId="57409" xr:uid="{00000000-0005-0000-0000-000048E00000}"/>
    <cellStyle name="Total 21 3 4" xfId="57410" xr:uid="{00000000-0005-0000-0000-000049E00000}"/>
    <cellStyle name="Total 21 3 4 2" xfId="57411" xr:uid="{00000000-0005-0000-0000-00004AE00000}"/>
    <cellStyle name="Total 21 3 4 3" xfId="57412" xr:uid="{00000000-0005-0000-0000-00004BE00000}"/>
    <cellStyle name="Total 21 3 4 4" xfId="57413" xr:uid="{00000000-0005-0000-0000-00004CE00000}"/>
    <cellStyle name="Total 21 3 4 5" xfId="57414" xr:uid="{00000000-0005-0000-0000-00004DE00000}"/>
    <cellStyle name="Total 21 3 4 6" xfId="57415" xr:uid="{00000000-0005-0000-0000-00004EE00000}"/>
    <cellStyle name="Total 21 3 4 7" xfId="57416" xr:uid="{00000000-0005-0000-0000-00004FE00000}"/>
    <cellStyle name="Total 21 3 5" xfId="57417" xr:uid="{00000000-0005-0000-0000-000050E00000}"/>
    <cellStyle name="Total 21 3 5 2" xfId="57418" xr:uid="{00000000-0005-0000-0000-000051E00000}"/>
    <cellStyle name="Total 21 3 5 3" xfId="57419" xr:uid="{00000000-0005-0000-0000-000052E00000}"/>
    <cellStyle name="Total 21 3 5 4" xfId="57420" xr:uid="{00000000-0005-0000-0000-000053E00000}"/>
    <cellStyle name="Total 21 3 5 5" xfId="57421" xr:uid="{00000000-0005-0000-0000-000054E00000}"/>
    <cellStyle name="Total 21 3 5 6" xfId="57422" xr:uid="{00000000-0005-0000-0000-000055E00000}"/>
    <cellStyle name="Total 21 3 5 7" xfId="57423" xr:uid="{00000000-0005-0000-0000-000056E00000}"/>
    <cellStyle name="Total 21 3 6" xfId="57424" xr:uid="{00000000-0005-0000-0000-000057E00000}"/>
    <cellStyle name="Total 21 3 6 2" xfId="57425" xr:uid="{00000000-0005-0000-0000-000058E00000}"/>
    <cellStyle name="Total 21 3 6 3" xfId="57426" xr:uid="{00000000-0005-0000-0000-000059E00000}"/>
    <cellStyle name="Total 21 3 6 4" xfId="57427" xr:uid="{00000000-0005-0000-0000-00005AE00000}"/>
    <cellStyle name="Total 21 3 6 5" xfId="57428" xr:uid="{00000000-0005-0000-0000-00005BE00000}"/>
    <cellStyle name="Total 21 3 6 6" xfId="57429" xr:uid="{00000000-0005-0000-0000-00005CE00000}"/>
    <cellStyle name="Total 21 3 7" xfId="57430" xr:uid="{00000000-0005-0000-0000-00005DE00000}"/>
    <cellStyle name="Total 21 3 8" xfId="57431" xr:uid="{00000000-0005-0000-0000-00005EE00000}"/>
    <cellStyle name="Total 21 3 9" xfId="57432" xr:uid="{00000000-0005-0000-0000-00005FE00000}"/>
    <cellStyle name="Total 21 4" xfId="57433" xr:uid="{00000000-0005-0000-0000-000060E00000}"/>
    <cellStyle name="Total 21 4 2" xfId="57434" xr:uid="{00000000-0005-0000-0000-000061E00000}"/>
    <cellStyle name="Total 21 4 2 2" xfId="57435" xr:uid="{00000000-0005-0000-0000-000062E00000}"/>
    <cellStyle name="Total 21 5" xfId="57436" xr:uid="{00000000-0005-0000-0000-000063E00000}"/>
    <cellStyle name="Total 21 5 2" xfId="57437" xr:uid="{00000000-0005-0000-0000-000064E00000}"/>
    <cellStyle name="Total 21 5 2 2" xfId="57438" xr:uid="{00000000-0005-0000-0000-000065E00000}"/>
    <cellStyle name="Total 21 6" xfId="57439" xr:uid="{00000000-0005-0000-0000-000066E00000}"/>
    <cellStyle name="Total 21 6 2" xfId="57440" xr:uid="{00000000-0005-0000-0000-000067E00000}"/>
    <cellStyle name="Total 21 6 2 2" xfId="57441" xr:uid="{00000000-0005-0000-0000-000068E00000}"/>
    <cellStyle name="Total 21 7" xfId="57442" xr:uid="{00000000-0005-0000-0000-000069E00000}"/>
    <cellStyle name="Total 21 7 2" xfId="57443" xr:uid="{00000000-0005-0000-0000-00006AE00000}"/>
    <cellStyle name="Total 21 8" xfId="57444" xr:uid="{00000000-0005-0000-0000-00006BE00000}"/>
    <cellStyle name="Total 21 8 2" xfId="57445" xr:uid="{00000000-0005-0000-0000-00006CE00000}"/>
    <cellStyle name="Total 21 9" xfId="57446" xr:uid="{00000000-0005-0000-0000-00006DE00000}"/>
    <cellStyle name="Total 21 9 2" xfId="57447" xr:uid="{00000000-0005-0000-0000-00006EE00000}"/>
    <cellStyle name="Total 22" xfId="57448" xr:uid="{00000000-0005-0000-0000-00006FE00000}"/>
    <cellStyle name="Total 22 2" xfId="57449" xr:uid="{00000000-0005-0000-0000-000070E00000}"/>
    <cellStyle name="Total 22 2 2" xfId="57450" xr:uid="{00000000-0005-0000-0000-000071E00000}"/>
    <cellStyle name="Total 22 2 2 2" xfId="57451" xr:uid="{00000000-0005-0000-0000-000072E00000}"/>
    <cellStyle name="Total 22 2 2 2 2" xfId="57452" xr:uid="{00000000-0005-0000-0000-000073E00000}"/>
    <cellStyle name="Total 22 2 3" xfId="57453" xr:uid="{00000000-0005-0000-0000-000074E00000}"/>
    <cellStyle name="Total 22 2 3 2" xfId="57454" xr:uid="{00000000-0005-0000-0000-000075E00000}"/>
    <cellStyle name="Total 22 3" xfId="57455" xr:uid="{00000000-0005-0000-0000-000076E00000}"/>
    <cellStyle name="Total 22 3 10" xfId="57456" xr:uid="{00000000-0005-0000-0000-000077E00000}"/>
    <cellStyle name="Total 22 3 11" xfId="57457" xr:uid="{00000000-0005-0000-0000-000078E00000}"/>
    <cellStyle name="Total 22 3 2" xfId="57458" xr:uid="{00000000-0005-0000-0000-000079E00000}"/>
    <cellStyle name="Total 22 3 2 2" xfId="57459" xr:uid="{00000000-0005-0000-0000-00007AE00000}"/>
    <cellStyle name="Total 22 3 3" xfId="57460" xr:uid="{00000000-0005-0000-0000-00007BE00000}"/>
    <cellStyle name="Total 22 3 3 2" xfId="57461" xr:uid="{00000000-0005-0000-0000-00007CE00000}"/>
    <cellStyle name="Total 22 3 3 3" xfId="57462" xr:uid="{00000000-0005-0000-0000-00007DE00000}"/>
    <cellStyle name="Total 22 3 3 4" xfId="57463" xr:uid="{00000000-0005-0000-0000-00007EE00000}"/>
    <cellStyle name="Total 22 3 3 5" xfId="57464" xr:uid="{00000000-0005-0000-0000-00007FE00000}"/>
    <cellStyle name="Total 22 3 3 6" xfId="57465" xr:uid="{00000000-0005-0000-0000-000080E00000}"/>
    <cellStyle name="Total 22 3 3 7" xfId="57466" xr:uid="{00000000-0005-0000-0000-000081E00000}"/>
    <cellStyle name="Total 22 3 4" xfId="57467" xr:uid="{00000000-0005-0000-0000-000082E00000}"/>
    <cellStyle name="Total 22 3 4 2" xfId="57468" xr:uid="{00000000-0005-0000-0000-000083E00000}"/>
    <cellStyle name="Total 22 3 4 3" xfId="57469" xr:uid="{00000000-0005-0000-0000-000084E00000}"/>
    <cellStyle name="Total 22 3 4 4" xfId="57470" xr:uid="{00000000-0005-0000-0000-000085E00000}"/>
    <cellStyle name="Total 22 3 4 5" xfId="57471" xr:uid="{00000000-0005-0000-0000-000086E00000}"/>
    <cellStyle name="Total 22 3 4 6" xfId="57472" xr:uid="{00000000-0005-0000-0000-000087E00000}"/>
    <cellStyle name="Total 22 3 4 7" xfId="57473" xr:uid="{00000000-0005-0000-0000-000088E00000}"/>
    <cellStyle name="Total 22 3 5" xfId="57474" xr:uid="{00000000-0005-0000-0000-000089E00000}"/>
    <cellStyle name="Total 22 3 5 2" xfId="57475" xr:uid="{00000000-0005-0000-0000-00008AE00000}"/>
    <cellStyle name="Total 22 3 5 3" xfId="57476" xr:uid="{00000000-0005-0000-0000-00008BE00000}"/>
    <cellStyle name="Total 22 3 5 4" xfId="57477" xr:uid="{00000000-0005-0000-0000-00008CE00000}"/>
    <cellStyle name="Total 22 3 5 5" xfId="57478" xr:uid="{00000000-0005-0000-0000-00008DE00000}"/>
    <cellStyle name="Total 22 3 5 6" xfId="57479" xr:uid="{00000000-0005-0000-0000-00008EE00000}"/>
    <cellStyle name="Total 22 3 5 7" xfId="57480" xr:uid="{00000000-0005-0000-0000-00008FE00000}"/>
    <cellStyle name="Total 22 3 6" xfId="57481" xr:uid="{00000000-0005-0000-0000-000090E00000}"/>
    <cellStyle name="Total 22 3 6 2" xfId="57482" xr:uid="{00000000-0005-0000-0000-000091E00000}"/>
    <cellStyle name="Total 22 3 6 3" xfId="57483" xr:uid="{00000000-0005-0000-0000-000092E00000}"/>
    <cellStyle name="Total 22 3 6 4" xfId="57484" xr:uid="{00000000-0005-0000-0000-000093E00000}"/>
    <cellStyle name="Total 22 3 6 5" xfId="57485" xr:uid="{00000000-0005-0000-0000-000094E00000}"/>
    <cellStyle name="Total 22 3 6 6" xfId="57486" xr:uid="{00000000-0005-0000-0000-000095E00000}"/>
    <cellStyle name="Total 22 3 7" xfId="57487" xr:uid="{00000000-0005-0000-0000-000096E00000}"/>
    <cellStyle name="Total 22 3 8" xfId="57488" xr:uid="{00000000-0005-0000-0000-000097E00000}"/>
    <cellStyle name="Total 22 3 9" xfId="57489" xr:uid="{00000000-0005-0000-0000-000098E00000}"/>
    <cellStyle name="Total 22 4" xfId="57490" xr:uid="{00000000-0005-0000-0000-000099E00000}"/>
    <cellStyle name="Total 22 4 2" xfId="57491" xr:uid="{00000000-0005-0000-0000-00009AE00000}"/>
    <cellStyle name="Total 22 4 2 2" xfId="57492" xr:uid="{00000000-0005-0000-0000-00009BE00000}"/>
    <cellStyle name="Total 22 5" xfId="57493" xr:uid="{00000000-0005-0000-0000-00009CE00000}"/>
    <cellStyle name="Total 22 5 2" xfId="57494" xr:uid="{00000000-0005-0000-0000-00009DE00000}"/>
    <cellStyle name="Total 22 5 2 2" xfId="57495" xr:uid="{00000000-0005-0000-0000-00009EE00000}"/>
    <cellStyle name="Total 22 6" xfId="57496" xr:uid="{00000000-0005-0000-0000-00009FE00000}"/>
    <cellStyle name="Total 22 6 2" xfId="57497" xr:uid="{00000000-0005-0000-0000-0000A0E00000}"/>
    <cellStyle name="Total 22 6 2 2" xfId="57498" xr:uid="{00000000-0005-0000-0000-0000A1E00000}"/>
    <cellStyle name="Total 22 7" xfId="57499" xr:uid="{00000000-0005-0000-0000-0000A2E00000}"/>
    <cellStyle name="Total 22 7 2" xfId="57500" xr:uid="{00000000-0005-0000-0000-0000A3E00000}"/>
    <cellStyle name="Total 22 8" xfId="57501" xr:uid="{00000000-0005-0000-0000-0000A4E00000}"/>
    <cellStyle name="Total 22 8 2" xfId="57502" xr:uid="{00000000-0005-0000-0000-0000A5E00000}"/>
    <cellStyle name="Total 22 9" xfId="57503" xr:uid="{00000000-0005-0000-0000-0000A6E00000}"/>
    <cellStyle name="Total 22 9 2" xfId="57504" xr:uid="{00000000-0005-0000-0000-0000A7E00000}"/>
    <cellStyle name="Total 23" xfId="57505" xr:uid="{00000000-0005-0000-0000-0000A8E00000}"/>
    <cellStyle name="Total 23 2" xfId="57506" xr:uid="{00000000-0005-0000-0000-0000A9E00000}"/>
    <cellStyle name="Total 23 2 2" xfId="57507" xr:uid="{00000000-0005-0000-0000-0000AAE00000}"/>
    <cellStyle name="Total 23 2 2 2" xfId="57508" xr:uid="{00000000-0005-0000-0000-0000ABE00000}"/>
    <cellStyle name="Total 23 2 2 2 2" xfId="57509" xr:uid="{00000000-0005-0000-0000-0000ACE00000}"/>
    <cellStyle name="Total 23 2 3" xfId="57510" xr:uid="{00000000-0005-0000-0000-0000ADE00000}"/>
    <cellStyle name="Total 23 2 3 2" xfId="57511" xr:uid="{00000000-0005-0000-0000-0000AEE00000}"/>
    <cellStyle name="Total 23 3" xfId="57512" xr:uid="{00000000-0005-0000-0000-0000AFE00000}"/>
    <cellStyle name="Total 23 3 10" xfId="57513" xr:uid="{00000000-0005-0000-0000-0000B0E00000}"/>
    <cellStyle name="Total 23 3 11" xfId="57514" xr:uid="{00000000-0005-0000-0000-0000B1E00000}"/>
    <cellStyle name="Total 23 3 2" xfId="57515" xr:uid="{00000000-0005-0000-0000-0000B2E00000}"/>
    <cellStyle name="Total 23 3 2 2" xfId="57516" xr:uid="{00000000-0005-0000-0000-0000B3E00000}"/>
    <cellStyle name="Total 23 3 3" xfId="57517" xr:uid="{00000000-0005-0000-0000-0000B4E00000}"/>
    <cellStyle name="Total 23 3 3 2" xfId="57518" xr:uid="{00000000-0005-0000-0000-0000B5E00000}"/>
    <cellStyle name="Total 23 3 3 3" xfId="57519" xr:uid="{00000000-0005-0000-0000-0000B6E00000}"/>
    <cellStyle name="Total 23 3 3 4" xfId="57520" xr:uid="{00000000-0005-0000-0000-0000B7E00000}"/>
    <cellStyle name="Total 23 3 3 5" xfId="57521" xr:uid="{00000000-0005-0000-0000-0000B8E00000}"/>
    <cellStyle name="Total 23 3 3 6" xfId="57522" xr:uid="{00000000-0005-0000-0000-0000B9E00000}"/>
    <cellStyle name="Total 23 3 3 7" xfId="57523" xr:uid="{00000000-0005-0000-0000-0000BAE00000}"/>
    <cellStyle name="Total 23 3 4" xfId="57524" xr:uid="{00000000-0005-0000-0000-0000BBE00000}"/>
    <cellStyle name="Total 23 3 4 2" xfId="57525" xr:uid="{00000000-0005-0000-0000-0000BCE00000}"/>
    <cellStyle name="Total 23 3 4 3" xfId="57526" xr:uid="{00000000-0005-0000-0000-0000BDE00000}"/>
    <cellStyle name="Total 23 3 4 4" xfId="57527" xr:uid="{00000000-0005-0000-0000-0000BEE00000}"/>
    <cellStyle name="Total 23 3 4 5" xfId="57528" xr:uid="{00000000-0005-0000-0000-0000BFE00000}"/>
    <cellStyle name="Total 23 3 4 6" xfId="57529" xr:uid="{00000000-0005-0000-0000-0000C0E00000}"/>
    <cellStyle name="Total 23 3 4 7" xfId="57530" xr:uid="{00000000-0005-0000-0000-0000C1E00000}"/>
    <cellStyle name="Total 23 3 5" xfId="57531" xr:uid="{00000000-0005-0000-0000-0000C2E00000}"/>
    <cellStyle name="Total 23 3 5 2" xfId="57532" xr:uid="{00000000-0005-0000-0000-0000C3E00000}"/>
    <cellStyle name="Total 23 3 5 3" xfId="57533" xr:uid="{00000000-0005-0000-0000-0000C4E00000}"/>
    <cellStyle name="Total 23 3 5 4" xfId="57534" xr:uid="{00000000-0005-0000-0000-0000C5E00000}"/>
    <cellStyle name="Total 23 3 5 5" xfId="57535" xr:uid="{00000000-0005-0000-0000-0000C6E00000}"/>
    <cellStyle name="Total 23 3 5 6" xfId="57536" xr:uid="{00000000-0005-0000-0000-0000C7E00000}"/>
    <cellStyle name="Total 23 3 5 7" xfId="57537" xr:uid="{00000000-0005-0000-0000-0000C8E00000}"/>
    <cellStyle name="Total 23 3 6" xfId="57538" xr:uid="{00000000-0005-0000-0000-0000C9E00000}"/>
    <cellStyle name="Total 23 3 6 2" xfId="57539" xr:uid="{00000000-0005-0000-0000-0000CAE00000}"/>
    <cellStyle name="Total 23 3 6 3" xfId="57540" xr:uid="{00000000-0005-0000-0000-0000CBE00000}"/>
    <cellStyle name="Total 23 3 6 4" xfId="57541" xr:uid="{00000000-0005-0000-0000-0000CCE00000}"/>
    <cellStyle name="Total 23 3 6 5" xfId="57542" xr:uid="{00000000-0005-0000-0000-0000CDE00000}"/>
    <cellStyle name="Total 23 3 6 6" xfId="57543" xr:uid="{00000000-0005-0000-0000-0000CEE00000}"/>
    <cellStyle name="Total 23 3 7" xfId="57544" xr:uid="{00000000-0005-0000-0000-0000CFE00000}"/>
    <cellStyle name="Total 23 3 8" xfId="57545" xr:uid="{00000000-0005-0000-0000-0000D0E00000}"/>
    <cellStyle name="Total 23 3 9" xfId="57546" xr:uid="{00000000-0005-0000-0000-0000D1E00000}"/>
    <cellStyle name="Total 23 4" xfId="57547" xr:uid="{00000000-0005-0000-0000-0000D2E00000}"/>
    <cellStyle name="Total 23 4 2" xfId="57548" xr:uid="{00000000-0005-0000-0000-0000D3E00000}"/>
    <cellStyle name="Total 23 4 2 2" xfId="57549" xr:uid="{00000000-0005-0000-0000-0000D4E00000}"/>
    <cellStyle name="Total 23 5" xfId="57550" xr:uid="{00000000-0005-0000-0000-0000D5E00000}"/>
    <cellStyle name="Total 23 5 2" xfId="57551" xr:uid="{00000000-0005-0000-0000-0000D6E00000}"/>
    <cellStyle name="Total 23 5 2 2" xfId="57552" xr:uid="{00000000-0005-0000-0000-0000D7E00000}"/>
    <cellStyle name="Total 23 6" xfId="57553" xr:uid="{00000000-0005-0000-0000-0000D8E00000}"/>
    <cellStyle name="Total 23 6 2" xfId="57554" xr:uid="{00000000-0005-0000-0000-0000D9E00000}"/>
    <cellStyle name="Total 23 6 2 2" xfId="57555" xr:uid="{00000000-0005-0000-0000-0000DAE00000}"/>
    <cellStyle name="Total 23 7" xfId="57556" xr:uid="{00000000-0005-0000-0000-0000DBE00000}"/>
    <cellStyle name="Total 23 7 2" xfId="57557" xr:uid="{00000000-0005-0000-0000-0000DCE00000}"/>
    <cellStyle name="Total 23 8" xfId="57558" xr:uid="{00000000-0005-0000-0000-0000DDE00000}"/>
    <cellStyle name="Total 23 8 2" xfId="57559" xr:uid="{00000000-0005-0000-0000-0000DEE00000}"/>
    <cellStyle name="Total 23 9" xfId="57560" xr:uid="{00000000-0005-0000-0000-0000DFE00000}"/>
    <cellStyle name="Total 23 9 2" xfId="57561" xr:uid="{00000000-0005-0000-0000-0000E0E00000}"/>
    <cellStyle name="Total 24" xfId="57562" xr:uid="{00000000-0005-0000-0000-0000E1E00000}"/>
    <cellStyle name="Total 24 2" xfId="57563" xr:uid="{00000000-0005-0000-0000-0000E2E00000}"/>
    <cellStyle name="Total 24 2 2" xfId="57564" xr:uid="{00000000-0005-0000-0000-0000E3E00000}"/>
    <cellStyle name="Total 24 2 2 2" xfId="57565" xr:uid="{00000000-0005-0000-0000-0000E4E00000}"/>
    <cellStyle name="Total 24 2 2 2 2" xfId="57566" xr:uid="{00000000-0005-0000-0000-0000E5E00000}"/>
    <cellStyle name="Total 24 2 3" xfId="57567" xr:uid="{00000000-0005-0000-0000-0000E6E00000}"/>
    <cellStyle name="Total 24 2 3 2" xfId="57568" xr:uid="{00000000-0005-0000-0000-0000E7E00000}"/>
    <cellStyle name="Total 24 3" xfId="57569" xr:uid="{00000000-0005-0000-0000-0000E8E00000}"/>
    <cellStyle name="Total 24 3 10" xfId="57570" xr:uid="{00000000-0005-0000-0000-0000E9E00000}"/>
    <cellStyle name="Total 24 3 11" xfId="57571" xr:uid="{00000000-0005-0000-0000-0000EAE00000}"/>
    <cellStyle name="Total 24 3 2" xfId="57572" xr:uid="{00000000-0005-0000-0000-0000EBE00000}"/>
    <cellStyle name="Total 24 3 2 2" xfId="57573" xr:uid="{00000000-0005-0000-0000-0000ECE00000}"/>
    <cellStyle name="Total 24 3 3" xfId="57574" xr:uid="{00000000-0005-0000-0000-0000EDE00000}"/>
    <cellStyle name="Total 24 3 3 2" xfId="57575" xr:uid="{00000000-0005-0000-0000-0000EEE00000}"/>
    <cellStyle name="Total 24 3 3 3" xfId="57576" xr:uid="{00000000-0005-0000-0000-0000EFE00000}"/>
    <cellStyle name="Total 24 3 3 4" xfId="57577" xr:uid="{00000000-0005-0000-0000-0000F0E00000}"/>
    <cellStyle name="Total 24 3 3 5" xfId="57578" xr:uid="{00000000-0005-0000-0000-0000F1E00000}"/>
    <cellStyle name="Total 24 3 3 6" xfId="57579" xr:uid="{00000000-0005-0000-0000-0000F2E00000}"/>
    <cellStyle name="Total 24 3 3 7" xfId="57580" xr:uid="{00000000-0005-0000-0000-0000F3E00000}"/>
    <cellStyle name="Total 24 3 4" xfId="57581" xr:uid="{00000000-0005-0000-0000-0000F4E00000}"/>
    <cellStyle name="Total 24 3 4 2" xfId="57582" xr:uid="{00000000-0005-0000-0000-0000F5E00000}"/>
    <cellStyle name="Total 24 3 4 3" xfId="57583" xr:uid="{00000000-0005-0000-0000-0000F6E00000}"/>
    <cellStyle name="Total 24 3 4 4" xfId="57584" xr:uid="{00000000-0005-0000-0000-0000F7E00000}"/>
    <cellStyle name="Total 24 3 4 5" xfId="57585" xr:uid="{00000000-0005-0000-0000-0000F8E00000}"/>
    <cellStyle name="Total 24 3 4 6" xfId="57586" xr:uid="{00000000-0005-0000-0000-0000F9E00000}"/>
    <cellStyle name="Total 24 3 4 7" xfId="57587" xr:uid="{00000000-0005-0000-0000-0000FAE00000}"/>
    <cellStyle name="Total 24 3 5" xfId="57588" xr:uid="{00000000-0005-0000-0000-0000FBE00000}"/>
    <cellStyle name="Total 24 3 5 2" xfId="57589" xr:uid="{00000000-0005-0000-0000-0000FCE00000}"/>
    <cellStyle name="Total 24 3 5 3" xfId="57590" xr:uid="{00000000-0005-0000-0000-0000FDE00000}"/>
    <cellStyle name="Total 24 3 5 4" xfId="57591" xr:uid="{00000000-0005-0000-0000-0000FEE00000}"/>
    <cellStyle name="Total 24 3 5 5" xfId="57592" xr:uid="{00000000-0005-0000-0000-0000FFE00000}"/>
    <cellStyle name="Total 24 3 5 6" xfId="57593" xr:uid="{00000000-0005-0000-0000-000000E10000}"/>
    <cellStyle name="Total 24 3 5 7" xfId="57594" xr:uid="{00000000-0005-0000-0000-000001E10000}"/>
    <cellStyle name="Total 24 3 6" xfId="57595" xr:uid="{00000000-0005-0000-0000-000002E10000}"/>
    <cellStyle name="Total 24 3 6 2" xfId="57596" xr:uid="{00000000-0005-0000-0000-000003E10000}"/>
    <cellStyle name="Total 24 3 6 3" xfId="57597" xr:uid="{00000000-0005-0000-0000-000004E10000}"/>
    <cellStyle name="Total 24 3 6 4" xfId="57598" xr:uid="{00000000-0005-0000-0000-000005E10000}"/>
    <cellStyle name="Total 24 3 6 5" xfId="57599" xr:uid="{00000000-0005-0000-0000-000006E10000}"/>
    <cellStyle name="Total 24 3 6 6" xfId="57600" xr:uid="{00000000-0005-0000-0000-000007E10000}"/>
    <cellStyle name="Total 24 3 7" xfId="57601" xr:uid="{00000000-0005-0000-0000-000008E10000}"/>
    <cellStyle name="Total 24 3 8" xfId="57602" xr:uid="{00000000-0005-0000-0000-000009E10000}"/>
    <cellStyle name="Total 24 3 9" xfId="57603" xr:uid="{00000000-0005-0000-0000-00000AE10000}"/>
    <cellStyle name="Total 24 4" xfId="57604" xr:uid="{00000000-0005-0000-0000-00000BE10000}"/>
    <cellStyle name="Total 24 4 2" xfId="57605" xr:uid="{00000000-0005-0000-0000-00000CE10000}"/>
    <cellStyle name="Total 24 4 2 2" xfId="57606" xr:uid="{00000000-0005-0000-0000-00000DE10000}"/>
    <cellStyle name="Total 24 5" xfId="57607" xr:uid="{00000000-0005-0000-0000-00000EE10000}"/>
    <cellStyle name="Total 24 5 2" xfId="57608" xr:uid="{00000000-0005-0000-0000-00000FE10000}"/>
    <cellStyle name="Total 24 5 2 2" xfId="57609" xr:uid="{00000000-0005-0000-0000-000010E10000}"/>
    <cellStyle name="Total 24 6" xfId="57610" xr:uid="{00000000-0005-0000-0000-000011E10000}"/>
    <cellStyle name="Total 24 6 2" xfId="57611" xr:uid="{00000000-0005-0000-0000-000012E10000}"/>
    <cellStyle name="Total 24 6 2 2" xfId="57612" xr:uid="{00000000-0005-0000-0000-000013E10000}"/>
    <cellStyle name="Total 24 7" xfId="57613" xr:uid="{00000000-0005-0000-0000-000014E10000}"/>
    <cellStyle name="Total 24 7 2" xfId="57614" xr:uid="{00000000-0005-0000-0000-000015E10000}"/>
    <cellStyle name="Total 24 8" xfId="57615" xr:uid="{00000000-0005-0000-0000-000016E10000}"/>
    <cellStyle name="Total 24 8 2" xfId="57616" xr:uid="{00000000-0005-0000-0000-000017E10000}"/>
    <cellStyle name="Total 24 9" xfId="57617" xr:uid="{00000000-0005-0000-0000-000018E10000}"/>
    <cellStyle name="Total 24 9 2" xfId="57618" xr:uid="{00000000-0005-0000-0000-000019E10000}"/>
    <cellStyle name="Total 25" xfId="57619" xr:uid="{00000000-0005-0000-0000-00001AE10000}"/>
    <cellStyle name="Total 25 2" xfId="57620" xr:uid="{00000000-0005-0000-0000-00001BE10000}"/>
    <cellStyle name="Total 25 2 2" xfId="57621" xr:uid="{00000000-0005-0000-0000-00001CE10000}"/>
    <cellStyle name="Total 25 2 2 2" xfId="57622" xr:uid="{00000000-0005-0000-0000-00001DE10000}"/>
    <cellStyle name="Total 25 2 2 2 2" xfId="57623" xr:uid="{00000000-0005-0000-0000-00001EE10000}"/>
    <cellStyle name="Total 25 2 3" xfId="57624" xr:uid="{00000000-0005-0000-0000-00001FE10000}"/>
    <cellStyle name="Total 25 2 3 2" xfId="57625" xr:uid="{00000000-0005-0000-0000-000020E10000}"/>
    <cellStyle name="Total 25 3" xfId="57626" xr:uid="{00000000-0005-0000-0000-000021E10000}"/>
    <cellStyle name="Total 25 3 10" xfId="57627" xr:uid="{00000000-0005-0000-0000-000022E10000}"/>
    <cellStyle name="Total 25 3 11" xfId="57628" xr:uid="{00000000-0005-0000-0000-000023E10000}"/>
    <cellStyle name="Total 25 3 2" xfId="57629" xr:uid="{00000000-0005-0000-0000-000024E10000}"/>
    <cellStyle name="Total 25 3 2 2" xfId="57630" xr:uid="{00000000-0005-0000-0000-000025E10000}"/>
    <cellStyle name="Total 25 3 3" xfId="57631" xr:uid="{00000000-0005-0000-0000-000026E10000}"/>
    <cellStyle name="Total 25 3 3 2" xfId="57632" xr:uid="{00000000-0005-0000-0000-000027E10000}"/>
    <cellStyle name="Total 25 3 3 3" xfId="57633" xr:uid="{00000000-0005-0000-0000-000028E10000}"/>
    <cellStyle name="Total 25 3 3 4" xfId="57634" xr:uid="{00000000-0005-0000-0000-000029E10000}"/>
    <cellStyle name="Total 25 3 3 5" xfId="57635" xr:uid="{00000000-0005-0000-0000-00002AE10000}"/>
    <cellStyle name="Total 25 3 3 6" xfId="57636" xr:uid="{00000000-0005-0000-0000-00002BE10000}"/>
    <cellStyle name="Total 25 3 3 7" xfId="57637" xr:uid="{00000000-0005-0000-0000-00002CE10000}"/>
    <cellStyle name="Total 25 3 4" xfId="57638" xr:uid="{00000000-0005-0000-0000-00002DE10000}"/>
    <cellStyle name="Total 25 3 4 2" xfId="57639" xr:uid="{00000000-0005-0000-0000-00002EE10000}"/>
    <cellStyle name="Total 25 3 4 3" xfId="57640" xr:uid="{00000000-0005-0000-0000-00002FE10000}"/>
    <cellStyle name="Total 25 3 4 4" xfId="57641" xr:uid="{00000000-0005-0000-0000-000030E10000}"/>
    <cellStyle name="Total 25 3 4 5" xfId="57642" xr:uid="{00000000-0005-0000-0000-000031E10000}"/>
    <cellStyle name="Total 25 3 4 6" xfId="57643" xr:uid="{00000000-0005-0000-0000-000032E10000}"/>
    <cellStyle name="Total 25 3 4 7" xfId="57644" xr:uid="{00000000-0005-0000-0000-000033E10000}"/>
    <cellStyle name="Total 25 3 5" xfId="57645" xr:uid="{00000000-0005-0000-0000-000034E10000}"/>
    <cellStyle name="Total 25 3 5 2" xfId="57646" xr:uid="{00000000-0005-0000-0000-000035E10000}"/>
    <cellStyle name="Total 25 3 5 3" xfId="57647" xr:uid="{00000000-0005-0000-0000-000036E10000}"/>
    <cellStyle name="Total 25 3 5 4" xfId="57648" xr:uid="{00000000-0005-0000-0000-000037E10000}"/>
    <cellStyle name="Total 25 3 5 5" xfId="57649" xr:uid="{00000000-0005-0000-0000-000038E10000}"/>
    <cellStyle name="Total 25 3 5 6" xfId="57650" xr:uid="{00000000-0005-0000-0000-000039E10000}"/>
    <cellStyle name="Total 25 3 5 7" xfId="57651" xr:uid="{00000000-0005-0000-0000-00003AE10000}"/>
    <cellStyle name="Total 25 3 6" xfId="57652" xr:uid="{00000000-0005-0000-0000-00003BE10000}"/>
    <cellStyle name="Total 25 3 6 2" xfId="57653" xr:uid="{00000000-0005-0000-0000-00003CE10000}"/>
    <cellStyle name="Total 25 3 6 3" xfId="57654" xr:uid="{00000000-0005-0000-0000-00003DE10000}"/>
    <cellStyle name="Total 25 3 6 4" xfId="57655" xr:uid="{00000000-0005-0000-0000-00003EE10000}"/>
    <cellStyle name="Total 25 3 6 5" xfId="57656" xr:uid="{00000000-0005-0000-0000-00003FE10000}"/>
    <cellStyle name="Total 25 3 6 6" xfId="57657" xr:uid="{00000000-0005-0000-0000-000040E10000}"/>
    <cellStyle name="Total 25 3 7" xfId="57658" xr:uid="{00000000-0005-0000-0000-000041E10000}"/>
    <cellStyle name="Total 25 3 8" xfId="57659" xr:uid="{00000000-0005-0000-0000-000042E10000}"/>
    <cellStyle name="Total 25 3 9" xfId="57660" xr:uid="{00000000-0005-0000-0000-000043E10000}"/>
    <cellStyle name="Total 25 4" xfId="57661" xr:uid="{00000000-0005-0000-0000-000044E10000}"/>
    <cellStyle name="Total 25 4 2" xfId="57662" xr:uid="{00000000-0005-0000-0000-000045E10000}"/>
    <cellStyle name="Total 25 4 2 2" xfId="57663" xr:uid="{00000000-0005-0000-0000-000046E10000}"/>
    <cellStyle name="Total 25 5" xfId="57664" xr:uid="{00000000-0005-0000-0000-000047E10000}"/>
    <cellStyle name="Total 25 5 2" xfId="57665" xr:uid="{00000000-0005-0000-0000-000048E10000}"/>
    <cellStyle name="Total 25 5 2 2" xfId="57666" xr:uid="{00000000-0005-0000-0000-000049E10000}"/>
    <cellStyle name="Total 25 6" xfId="57667" xr:uid="{00000000-0005-0000-0000-00004AE10000}"/>
    <cellStyle name="Total 25 6 2" xfId="57668" xr:uid="{00000000-0005-0000-0000-00004BE10000}"/>
    <cellStyle name="Total 25 6 2 2" xfId="57669" xr:uid="{00000000-0005-0000-0000-00004CE10000}"/>
    <cellStyle name="Total 25 7" xfId="57670" xr:uid="{00000000-0005-0000-0000-00004DE10000}"/>
    <cellStyle name="Total 25 7 2" xfId="57671" xr:uid="{00000000-0005-0000-0000-00004EE10000}"/>
    <cellStyle name="Total 25 8" xfId="57672" xr:uid="{00000000-0005-0000-0000-00004FE10000}"/>
    <cellStyle name="Total 25 8 2" xfId="57673" xr:uid="{00000000-0005-0000-0000-000050E10000}"/>
    <cellStyle name="Total 25 9" xfId="57674" xr:uid="{00000000-0005-0000-0000-000051E10000}"/>
    <cellStyle name="Total 25 9 2" xfId="57675" xr:uid="{00000000-0005-0000-0000-000052E10000}"/>
    <cellStyle name="Total 26" xfId="57676" xr:uid="{00000000-0005-0000-0000-000053E10000}"/>
    <cellStyle name="Total 26 2" xfId="57677" xr:uid="{00000000-0005-0000-0000-000054E10000}"/>
    <cellStyle name="Total 26 2 2" xfId="57678" xr:uid="{00000000-0005-0000-0000-000055E10000}"/>
    <cellStyle name="Total 26 2 2 2" xfId="57679" xr:uid="{00000000-0005-0000-0000-000056E10000}"/>
    <cellStyle name="Total 26 2 2 2 2" xfId="57680" xr:uid="{00000000-0005-0000-0000-000057E10000}"/>
    <cellStyle name="Total 26 2 3" xfId="57681" xr:uid="{00000000-0005-0000-0000-000058E10000}"/>
    <cellStyle name="Total 26 2 3 2" xfId="57682" xr:uid="{00000000-0005-0000-0000-000059E10000}"/>
    <cellStyle name="Total 26 3" xfId="57683" xr:uid="{00000000-0005-0000-0000-00005AE10000}"/>
    <cellStyle name="Total 26 3 10" xfId="57684" xr:uid="{00000000-0005-0000-0000-00005BE10000}"/>
    <cellStyle name="Total 26 3 11" xfId="57685" xr:uid="{00000000-0005-0000-0000-00005CE10000}"/>
    <cellStyle name="Total 26 3 2" xfId="57686" xr:uid="{00000000-0005-0000-0000-00005DE10000}"/>
    <cellStyle name="Total 26 3 2 2" xfId="57687" xr:uid="{00000000-0005-0000-0000-00005EE10000}"/>
    <cellStyle name="Total 26 3 3" xfId="57688" xr:uid="{00000000-0005-0000-0000-00005FE10000}"/>
    <cellStyle name="Total 26 3 3 2" xfId="57689" xr:uid="{00000000-0005-0000-0000-000060E10000}"/>
    <cellStyle name="Total 26 3 3 3" xfId="57690" xr:uid="{00000000-0005-0000-0000-000061E10000}"/>
    <cellStyle name="Total 26 3 3 4" xfId="57691" xr:uid="{00000000-0005-0000-0000-000062E10000}"/>
    <cellStyle name="Total 26 3 3 5" xfId="57692" xr:uid="{00000000-0005-0000-0000-000063E10000}"/>
    <cellStyle name="Total 26 3 3 6" xfId="57693" xr:uid="{00000000-0005-0000-0000-000064E10000}"/>
    <cellStyle name="Total 26 3 3 7" xfId="57694" xr:uid="{00000000-0005-0000-0000-000065E10000}"/>
    <cellStyle name="Total 26 3 4" xfId="57695" xr:uid="{00000000-0005-0000-0000-000066E10000}"/>
    <cellStyle name="Total 26 3 4 2" xfId="57696" xr:uid="{00000000-0005-0000-0000-000067E10000}"/>
    <cellStyle name="Total 26 3 4 3" xfId="57697" xr:uid="{00000000-0005-0000-0000-000068E10000}"/>
    <cellStyle name="Total 26 3 4 4" xfId="57698" xr:uid="{00000000-0005-0000-0000-000069E10000}"/>
    <cellStyle name="Total 26 3 4 5" xfId="57699" xr:uid="{00000000-0005-0000-0000-00006AE10000}"/>
    <cellStyle name="Total 26 3 4 6" xfId="57700" xr:uid="{00000000-0005-0000-0000-00006BE10000}"/>
    <cellStyle name="Total 26 3 4 7" xfId="57701" xr:uid="{00000000-0005-0000-0000-00006CE10000}"/>
    <cellStyle name="Total 26 3 5" xfId="57702" xr:uid="{00000000-0005-0000-0000-00006DE10000}"/>
    <cellStyle name="Total 26 3 5 2" xfId="57703" xr:uid="{00000000-0005-0000-0000-00006EE10000}"/>
    <cellStyle name="Total 26 3 5 3" xfId="57704" xr:uid="{00000000-0005-0000-0000-00006FE10000}"/>
    <cellStyle name="Total 26 3 5 4" xfId="57705" xr:uid="{00000000-0005-0000-0000-000070E10000}"/>
    <cellStyle name="Total 26 3 5 5" xfId="57706" xr:uid="{00000000-0005-0000-0000-000071E10000}"/>
    <cellStyle name="Total 26 3 5 6" xfId="57707" xr:uid="{00000000-0005-0000-0000-000072E10000}"/>
    <cellStyle name="Total 26 3 5 7" xfId="57708" xr:uid="{00000000-0005-0000-0000-000073E10000}"/>
    <cellStyle name="Total 26 3 6" xfId="57709" xr:uid="{00000000-0005-0000-0000-000074E10000}"/>
    <cellStyle name="Total 26 3 6 2" xfId="57710" xr:uid="{00000000-0005-0000-0000-000075E10000}"/>
    <cellStyle name="Total 26 3 6 3" xfId="57711" xr:uid="{00000000-0005-0000-0000-000076E10000}"/>
    <cellStyle name="Total 26 3 6 4" xfId="57712" xr:uid="{00000000-0005-0000-0000-000077E10000}"/>
    <cellStyle name="Total 26 3 6 5" xfId="57713" xr:uid="{00000000-0005-0000-0000-000078E10000}"/>
    <cellStyle name="Total 26 3 6 6" xfId="57714" xr:uid="{00000000-0005-0000-0000-000079E10000}"/>
    <cellStyle name="Total 26 3 7" xfId="57715" xr:uid="{00000000-0005-0000-0000-00007AE10000}"/>
    <cellStyle name="Total 26 3 8" xfId="57716" xr:uid="{00000000-0005-0000-0000-00007BE10000}"/>
    <cellStyle name="Total 26 3 9" xfId="57717" xr:uid="{00000000-0005-0000-0000-00007CE10000}"/>
    <cellStyle name="Total 26 4" xfId="57718" xr:uid="{00000000-0005-0000-0000-00007DE10000}"/>
    <cellStyle name="Total 26 4 2" xfId="57719" xr:uid="{00000000-0005-0000-0000-00007EE10000}"/>
    <cellStyle name="Total 26 4 2 2" xfId="57720" xr:uid="{00000000-0005-0000-0000-00007FE10000}"/>
    <cellStyle name="Total 26 5" xfId="57721" xr:uid="{00000000-0005-0000-0000-000080E10000}"/>
    <cellStyle name="Total 26 5 2" xfId="57722" xr:uid="{00000000-0005-0000-0000-000081E10000}"/>
    <cellStyle name="Total 26 5 2 2" xfId="57723" xr:uid="{00000000-0005-0000-0000-000082E10000}"/>
    <cellStyle name="Total 26 6" xfId="57724" xr:uid="{00000000-0005-0000-0000-000083E10000}"/>
    <cellStyle name="Total 26 6 2" xfId="57725" xr:uid="{00000000-0005-0000-0000-000084E10000}"/>
    <cellStyle name="Total 26 6 2 2" xfId="57726" xr:uid="{00000000-0005-0000-0000-000085E10000}"/>
    <cellStyle name="Total 26 7" xfId="57727" xr:uid="{00000000-0005-0000-0000-000086E10000}"/>
    <cellStyle name="Total 26 7 2" xfId="57728" xr:uid="{00000000-0005-0000-0000-000087E10000}"/>
    <cellStyle name="Total 26 8" xfId="57729" xr:uid="{00000000-0005-0000-0000-000088E10000}"/>
    <cellStyle name="Total 26 8 2" xfId="57730" xr:uid="{00000000-0005-0000-0000-000089E10000}"/>
    <cellStyle name="Total 26 9" xfId="57731" xr:uid="{00000000-0005-0000-0000-00008AE10000}"/>
    <cellStyle name="Total 26 9 2" xfId="57732" xr:uid="{00000000-0005-0000-0000-00008BE10000}"/>
    <cellStyle name="Total 27" xfId="57733" xr:uid="{00000000-0005-0000-0000-00008CE10000}"/>
    <cellStyle name="Total 27 2" xfId="57734" xr:uid="{00000000-0005-0000-0000-00008DE10000}"/>
    <cellStyle name="Total 27 2 2" xfId="57735" xr:uid="{00000000-0005-0000-0000-00008EE10000}"/>
    <cellStyle name="Total 27 2 2 2" xfId="57736" xr:uid="{00000000-0005-0000-0000-00008FE10000}"/>
    <cellStyle name="Total 27 2 2 2 2" xfId="57737" xr:uid="{00000000-0005-0000-0000-000090E10000}"/>
    <cellStyle name="Total 27 2 3" xfId="57738" xr:uid="{00000000-0005-0000-0000-000091E10000}"/>
    <cellStyle name="Total 27 2 3 2" xfId="57739" xr:uid="{00000000-0005-0000-0000-000092E10000}"/>
    <cellStyle name="Total 27 3" xfId="57740" xr:uid="{00000000-0005-0000-0000-000093E10000}"/>
    <cellStyle name="Total 27 3 10" xfId="57741" xr:uid="{00000000-0005-0000-0000-000094E10000}"/>
    <cellStyle name="Total 27 3 11" xfId="57742" xr:uid="{00000000-0005-0000-0000-000095E10000}"/>
    <cellStyle name="Total 27 3 2" xfId="57743" xr:uid="{00000000-0005-0000-0000-000096E10000}"/>
    <cellStyle name="Total 27 3 2 2" xfId="57744" xr:uid="{00000000-0005-0000-0000-000097E10000}"/>
    <cellStyle name="Total 27 3 3" xfId="57745" xr:uid="{00000000-0005-0000-0000-000098E10000}"/>
    <cellStyle name="Total 27 3 3 2" xfId="57746" xr:uid="{00000000-0005-0000-0000-000099E10000}"/>
    <cellStyle name="Total 27 3 3 3" xfId="57747" xr:uid="{00000000-0005-0000-0000-00009AE10000}"/>
    <cellStyle name="Total 27 3 3 4" xfId="57748" xr:uid="{00000000-0005-0000-0000-00009BE10000}"/>
    <cellStyle name="Total 27 3 3 5" xfId="57749" xr:uid="{00000000-0005-0000-0000-00009CE10000}"/>
    <cellStyle name="Total 27 3 3 6" xfId="57750" xr:uid="{00000000-0005-0000-0000-00009DE10000}"/>
    <cellStyle name="Total 27 3 3 7" xfId="57751" xr:uid="{00000000-0005-0000-0000-00009EE10000}"/>
    <cellStyle name="Total 27 3 4" xfId="57752" xr:uid="{00000000-0005-0000-0000-00009FE10000}"/>
    <cellStyle name="Total 27 3 4 2" xfId="57753" xr:uid="{00000000-0005-0000-0000-0000A0E10000}"/>
    <cellStyle name="Total 27 3 4 3" xfId="57754" xr:uid="{00000000-0005-0000-0000-0000A1E10000}"/>
    <cellStyle name="Total 27 3 4 4" xfId="57755" xr:uid="{00000000-0005-0000-0000-0000A2E10000}"/>
    <cellStyle name="Total 27 3 4 5" xfId="57756" xr:uid="{00000000-0005-0000-0000-0000A3E10000}"/>
    <cellStyle name="Total 27 3 4 6" xfId="57757" xr:uid="{00000000-0005-0000-0000-0000A4E10000}"/>
    <cellStyle name="Total 27 3 4 7" xfId="57758" xr:uid="{00000000-0005-0000-0000-0000A5E10000}"/>
    <cellStyle name="Total 27 3 5" xfId="57759" xr:uid="{00000000-0005-0000-0000-0000A6E10000}"/>
    <cellStyle name="Total 27 3 5 2" xfId="57760" xr:uid="{00000000-0005-0000-0000-0000A7E10000}"/>
    <cellStyle name="Total 27 3 5 3" xfId="57761" xr:uid="{00000000-0005-0000-0000-0000A8E10000}"/>
    <cellStyle name="Total 27 3 5 4" xfId="57762" xr:uid="{00000000-0005-0000-0000-0000A9E10000}"/>
    <cellStyle name="Total 27 3 5 5" xfId="57763" xr:uid="{00000000-0005-0000-0000-0000AAE10000}"/>
    <cellStyle name="Total 27 3 5 6" xfId="57764" xr:uid="{00000000-0005-0000-0000-0000ABE10000}"/>
    <cellStyle name="Total 27 3 5 7" xfId="57765" xr:uid="{00000000-0005-0000-0000-0000ACE10000}"/>
    <cellStyle name="Total 27 3 6" xfId="57766" xr:uid="{00000000-0005-0000-0000-0000ADE10000}"/>
    <cellStyle name="Total 27 3 6 2" xfId="57767" xr:uid="{00000000-0005-0000-0000-0000AEE10000}"/>
    <cellStyle name="Total 27 3 6 3" xfId="57768" xr:uid="{00000000-0005-0000-0000-0000AFE10000}"/>
    <cellStyle name="Total 27 3 6 4" xfId="57769" xr:uid="{00000000-0005-0000-0000-0000B0E10000}"/>
    <cellStyle name="Total 27 3 6 5" xfId="57770" xr:uid="{00000000-0005-0000-0000-0000B1E10000}"/>
    <cellStyle name="Total 27 3 6 6" xfId="57771" xr:uid="{00000000-0005-0000-0000-0000B2E10000}"/>
    <cellStyle name="Total 27 3 7" xfId="57772" xr:uid="{00000000-0005-0000-0000-0000B3E10000}"/>
    <cellStyle name="Total 27 3 8" xfId="57773" xr:uid="{00000000-0005-0000-0000-0000B4E10000}"/>
    <cellStyle name="Total 27 3 9" xfId="57774" xr:uid="{00000000-0005-0000-0000-0000B5E10000}"/>
    <cellStyle name="Total 27 4" xfId="57775" xr:uid="{00000000-0005-0000-0000-0000B6E10000}"/>
    <cellStyle name="Total 27 4 2" xfId="57776" xr:uid="{00000000-0005-0000-0000-0000B7E10000}"/>
    <cellStyle name="Total 27 4 2 2" xfId="57777" xr:uid="{00000000-0005-0000-0000-0000B8E10000}"/>
    <cellStyle name="Total 27 5" xfId="57778" xr:uid="{00000000-0005-0000-0000-0000B9E10000}"/>
    <cellStyle name="Total 27 5 2" xfId="57779" xr:uid="{00000000-0005-0000-0000-0000BAE10000}"/>
    <cellStyle name="Total 27 5 2 2" xfId="57780" xr:uid="{00000000-0005-0000-0000-0000BBE10000}"/>
    <cellStyle name="Total 27 6" xfId="57781" xr:uid="{00000000-0005-0000-0000-0000BCE10000}"/>
    <cellStyle name="Total 27 6 2" xfId="57782" xr:uid="{00000000-0005-0000-0000-0000BDE10000}"/>
    <cellStyle name="Total 27 6 2 2" xfId="57783" xr:uid="{00000000-0005-0000-0000-0000BEE10000}"/>
    <cellStyle name="Total 27 7" xfId="57784" xr:uid="{00000000-0005-0000-0000-0000BFE10000}"/>
    <cellStyle name="Total 27 7 2" xfId="57785" xr:uid="{00000000-0005-0000-0000-0000C0E10000}"/>
    <cellStyle name="Total 27 8" xfId="57786" xr:uid="{00000000-0005-0000-0000-0000C1E10000}"/>
    <cellStyle name="Total 27 8 2" xfId="57787" xr:uid="{00000000-0005-0000-0000-0000C2E10000}"/>
    <cellStyle name="Total 27 9" xfId="57788" xr:uid="{00000000-0005-0000-0000-0000C3E10000}"/>
    <cellStyle name="Total 27 9 2" xfId="57789" xr:uid="{00000000-0005-0000-0000-0000C4E10000}"/>
    <cellStyle name="Total 28" xfId="57790" xr:uid="{00000000-0005-0000-0000-0000C5E10000}"/>
    <cellStyle name="Total 28 2" xfId="57791" xr:uid="{00000000-0005-0000-0000-0000C6E10000}"/>
    <cellStyle name="Total 28 2 2" xfId="57792" xr:uid="{00000000-0005-0000-0000-0000C7E10000}"/>
    <cellStyle name="Total 28 2 2 2" xfId="57793" xr:uid="{00000000-0005-0000-0000-0000C8E10000}"/>
    <cellStyle name="Total 28 2 2 2 2" xfId="57794" xr:uid="{00000000-0005-0000-0000-0000C9E10000}"/>
    <cellStyle name="Total 28 2 3" xfId="57795" xr:uid="{00000000-0005-0000-0000-0000CAE10000}"/>
    <cellStyle name="Total 28 2 3 2" xfId="57796" xr:uid="{00000000-0005-0000-0000-0000CBE10000}"/>
    <cellStyle name="Total 28 3" xfId="57797" xr:uid="{00000000-0005-0000-0000-0000CCE10000}"/>
    <cellStyle name="Total 28 3 10" xfId="57798" xr:uid="{00000000-0005-0000-0000-0000CDE10000}"/>
    <cellStyle name="Total 28 3 11" xfId="57799" xr:uid="{00000000-0005-0000-0000-0000CEE10000}"/>
    <cellStyle name="Total 28 3 2" xfId="57800" xr:uid="{00000000-0005-0000-0000-0000CFE10000}"/>
    <cellStyle name="Total 28 3 2 2" xfId="57801" xr:uid="{00000000-0005-0000-0000-0000D0E10000}"/>
    <cellStyle name="Total 28 3 3" xfId="57802" xr:uid="{00000000-0005-0000-0000-0000D1E10000}"/>
    <cellStyle name="Total 28 3 3 2" xfId="57803" xr:uid="{00000000-0005-0000-0000-0000D2E10000}"/>
    <cellStyle name="Total 28 3 3 3" xfId="57804" xr:uid="{00000000-0005-0000-0000-0000D3E10000}"/>
    <cellStyle name="Total 28 3 3 4" xfId="57805" xr:uid="{00000000-0005-0000-0000-0000D4E10000}"/>
    <cellStyle name="Total 28 3 3 5" xfId="57806" xr:uid="{00000000-0005-0000-0000-0000D5E10000}"/>
    <cellStyle name="Total 28 3 3 6" xfId="57807" xr:uid="{00000000-0005-0000-0000-0000D6E10000}"/>
    <cellStyle name="Total 28 3 3 7" xfId="57808" xr:uid="{00000000-0005-0000-0000-0000D7E10000}"/>
    <cellStyle name="Total 28 3 4" xfId="57809" xr:uid="{00000000-0005-0000-0000-0000D8E10000}"/>
    <cellStyle name="Total 28 3 4 2" xfId="57810" xr:uid="{00000000-0005-0000-0000-0000D9E10000}"/>
    <cellStyle name="Total 28 3 4 3" xfId="57811" xr:uid="{00000000-0005-0000-0000-0000DAE10000}"/>
    <cellStyle name="Total 28 3 4 4" xfId="57812" xr:uid="{00000000-0005-0000-0000-0000DBE10000}"/>
    <cellStyle name="Total 28 3 4 5" xfId="57813" xr:uid="{00000000-0005-0000-0000-0000DCE10000}"/>
    <cellStyle name="Total 28 3 4 6" xfId="57814" xr:uid="{00000000-0005-0000-0000-0000DDE10000}"/>
    <cellStyle name="Total 28 3 4 7" xfId="57815" xr:uid="{00000000-0005-0000-0000-0000DEE10000}"/>
    <cellStyle name="Total 28 3 5" xfId="57816" xr:uid="{00000000-0005-0000-0000-0000DFE10000}"/>
    <cellStyle name="Total 28 3 5 2" xfId="57817" xr:uid="{00000000-0005-0000-0000-0000E0E10000}"/>
    <cellStyle name="Total 28 3 5 3" xfId="57818" xr:uid="{00000000-0005-0000-0000-0000E1E10000}"/>
    <cellStyle name="Total 28 3 5 4" xfId="57819" xr:uid="{00000000-0005-0000-0000-0000E2E10000}"/>
    <cellStyle name="Total 28 3 5 5" xfId="57820" xr:uid="{00000000-0005-0000-0000-0000E3E10000}"/>
    <cellStyle name="Total 28 3 5 6" xfId="57821" xr:uid="{00000000-0005-0000-0000-0000E4E10000}"/>
    <cellStyle name="Total 28 3 5 7" xfId="57822" xr:uid="{00000000-0005-0000-0000-0000E5E10000}"/>
    <cellStyle name="Total 28 3 6" xfId="57823" xr:uid="{00000000-0005-0000-0000-0000E6E10000}"/>
    <cellStyle name="Total 28 3 6 2" xfId="57824" xr:uid="{00000000-0005-0000-0000-0000E7E10000}"/>
    <cellStyle name="Total 28 3 6 3" xfId="57825" xr:uid="{00000000-0005-0000-0000-0000E8E10000}"/>
    <cellStyle name="Total 28 3 6 4" xfId="57826" xr:uid="{00000000-0005-0000-0000-0000E9E10000}"/>
    <cellStyle name="Total 28 3 6 5" xfId="57827" xr:uid="{00000000-0005-0000-0000-0000EAE10000}"/>
    <cellStyle name="Total 28 3 6 6" xfId="57828" xr:uid="{00000000-0005-0000-0000-0000EBE10000}"/>
    <cellStyle name="Total 28 3 7" xfId="57829" xr:uid="{00000000-0005-0000-0000-0000ECE10000}"/>
    <cellStyle name="Total 28 3 8" xfId="57830" xr:uid="{00000000-0005-0000-0000-0000EDE10000}"/>
    <cellStyle name="Total 28 3 9" xfId="57831" xr:uid="{00000000-0005-0000-0000-0000EEE10000}"/>
    <cellStyle name="Total 28 4" xfId="57832" xr:uid="{00000000-0005-0000-0000-0000EFE10000}"/>
    <cellStyle name="Total 28 4 2" xfId="57833" xr:uid="{00000000-0005-0000-0000-0000F0E10000}"/>
    <cellStyle name="Total 28 4 2 2" xfId="57834" xr:uid="{00000000-0005-0000-0000-0000F1E10000}"/>
    <cellStyle name="Total 28 5" xfId="57835" xr:uid="{00000000-0005-0000-0000-0000F2E10000}"/>
    <cellStyle name="Total 28 5 2" xfId="57836" xr:uid="{00000000-0005-0000-0000-0000F3E10000}"/>
    <cellStyle name="Total 28 5 2 2" xfId="57837" xr:uid="{00000000-0005-0000-0000-0000F4E10000}"/>
    <cellStyle name="Total 28 6" xfId="57838" xr:uid="{00000000-0005-0000-0000-0000F5E10000}"/>
    <cellStyle name="Total 28 6 2" xfId="57839" xr:uid="{00000000-0005-0000-0000-0000F6E10000}"/>
    <cellStyle name="Total 28 6 2 2" xfId="57840" xr:uid="{00000000-0005-0000-0000-0000F7E10000}"/>
    <cellStyle name="Total 28 7" xfId="57841" xr:uid="{00000000-0005-0000-0000-0000F8E10000}"/>
    <cellStyle name="Total 28 7 2" xfId="57842" xr:uid="{00000000-0005-0000-0000-0000F9E10000}"/>
    <cellStyle name="Total 28 8" xfId="57843" xr:uid="{00000000-0005-0000-0000-0000FAE10000}"/>
    <cellStyle name="Total 28 8 2" xfId="57844" xr:uid="{00000000-0005-0000-0000-0000FBE10000}"/>
    <cellStyle name="Total 28 9" xfId="57845" xr:uid="{00000000-0005-0000-0000-0000FCE10000}"/>
    <cellStyle name="Total 28 9 2" xfId="57846" xr:uid="{00000000-0005-0000-0000-0000FDE10000}"/>
    <cellStyle name="Total 29" xfId="57847" xr:uid="{00000000-0005-0000-0000-0000FEE10000}"/>
    <cellStyle name="Total 29 2" xfId="57848" xr:uid="{00000000-0005-0000-0000-0000FFE10000}"/>
    <cellStyle name="Total 29 2 2" xfId="57849" xr:uid="{00000000-0005-0000-0000-000000E20000}"/>
    <cellStyle name="Total 29 2 2 2" xfId="57850" xr:uid="{00000000-0005-0000-0000-000001E20000}"/>
    <cellStyle name="Total 29 2 2 2 2" xfId="57851" xr:uid="{00000000-0005-0000-0000-000002E20000}"/>
    <cellStyle name="Total 29 2 3" xfId="57852" xr:uid="{00000000-0005-0000-0000-000003E20000}"/>
    <cellStyle name="Total 29 2 3 2" xfId="57853" xr:uid="{00000000-0005-0000-0000-000004E20000}"/>
    <cellStyle name="Total 29 3" xfId="57854" xr:uid="{00000000-0005-0000-0000-000005E20000}"/>
    <cellStyle name="Total 29 3 10" xfId="57855" xr:uid="{00000000-0005-0000-0000-000006E20000}"/>
    <cellStyle name="Total 29 3 11" xfId="57856" xr:uid="{00000000-0005-0000-0000-000007E20000}"/>
    <cellStyle name="Total 29 3 2" xfId="57857" xr:uid="{00000000-0005-0000-0000-000008E20000}"/>
    <cellStyle name="Total 29 3 2 2" xfId="57858" xr:uid="{00000000-0005-0000-0000-000009E20000}"/>
    <cellStyle name="Total 29 3 3" xfId="57859" xr:uid="{00000000-0005-0000-0000-00000AE20000}"/>
    <cellStyle name="Total 29 3 3 2" xfId="57860" xr:uid="{00000000-0005-0000-0000-00000BE20000}"/>
    <cellStyle name="Total 29 3 3 3" xfId="57861" xr:uid="{00000000-0005-0000-0000-00000CE20000}"/>
    <cellStyle name="Total 29 3 3 4" xfId="57862" xr:uid="{00000000-0005-0000-0000-00000DE20000}"/>
    <cellStyle name="Total 29 3 3 5" xfId="57863" xr:uid="{00000000-0005-0000-0000-00000EE20000}"/>
    <cellStyle name="Total 29 3 3 6" xfId="57864" xr:uid="{00000000-0005-0000-0000-00000FE20000}"/>
    <cellStyle name="Total 29 3 3 7" xfId="57865" xr:uid="{00000000-0005-0000-0000-000010E20000}"/>
    <cellStyle name="Total 29 3 4" xfId="57866" xr:uid="{00000000-0005-0000-0000-000011E20000}"/>
    <cellStyle name="Total 29 3 4 2" xfId="57867" xr:uid="{00000000-0005-0000-0000-000012E20000}"/>
    <cellStyle name="Total 29 3 4 3" xfId="57868" xr:uid="{00000000-0005-0000-0000-000013E20000}"/>
    <cellStyle name="Total 29 3 4 4" xfId="57869" xr:uid="{00000000-0005-0000-0000-000014E20000}"/>
    <cellStyle name="Total 29 3 4 5" xfId="57870" xr:uid="{00000000-0005-0000-0000-000015E20000}"/>
    <cellStyle name="Total 29 3 4 6" xfId="57871" xr:uid="{00000000-0005-0000-0000-000016E20000}"/>
    <cellStyle name="Total 29 3 4 7" xfId="57872" xr:uid="{00000000-0005-0000-0000-000017E20000}"/>
    <cellStyle name="Total 29 3 5" xfId="57873" xr:uid="{00000000-0005-0000-0000-000018E20000}"/>
    <cellStyle name="Total 29 3 5 2" xfId="57874" xr:uid="{00000000-0005-0000-0000-000019E20000}"/>
    <cellStyle name="Total 29 3 5 3" xfId="57875" xr:uid="{00000000-0005-0000-0000-00001AE20000}"/>
    <cellStyle name="Total 29 3 5 4" xfId="57876" xr:uid="{00000000-0005-0000-0000-00001BE20000}"/>
    <cellStyle name="Total 29 3 5 5" xfId="57877" xr:uid="{00000000-0005-0000-0000-00001CE20000}"/>
    <cellStyle name="Total 29 3 5 6" xfId="57878" xr:uid="{00000000-0005-0000-0000-00001DE20000}"/>
    <cellStyle name="Total 29 3 5 7" xfId="57879" xr:uid="{00000000-0005-0000-0000-00001EE20000}"/>
    <cellStyle name="Total 29 3 6" xfId="57880" xr:uid="{00000000-0005-0000-0000-00001FE20000}"/>
    <cellStyle name="Total 29 3 6 2" xfId="57881" xr:uid="{00000000-0005-0000-0000-000020E20000}"/>
    <cellStyle name="Total 29 3 6 3" xfId="57882" xr:uid="{00000000-0005-0000-0000-000021E20000}"/>
    <cellStyle name="Total 29 3 6 4" xfId="57883" xr:uid="{00000000-0005-0000-0000-000022E20000}"/>
    <cellStyle name="Total 29 3 6 5" xfId="57884" xr:uid="{00000000-0005-0000-0000-000023E20000}"/>
    <cellStyle name="Total 29 3 6 6" xfId="57885" xr:uid="{00000000-0005-0000-0000-000024E20000}"/>
    <cellStyle name="Total 29 3 7" xfId="57886" xr:uid="{00000000-0005-0000-0000-000025E20000}"/>
    <cellStyle name="Total 29 3 8" xfId="57887" xr:uid="{00000000-0005-0000-0000-000026E20000}"/>
    <cellStyle name="Total 29 3 9" xfId="57888" xr:uid="{00000000-0005-0000-0000-000027E20000}"/>
    <cellStyle name="Total 29 4" xfId="57889" xr:uid="{00000000-0005-0000-0000-000028E20000}"/>
    <cellStyle name="Total 29 4 2" xfId="57890" xr:uid="{00000000-0005-0000-0000-000029E20000}"/>
    <cellStyle name="Total 29 4 2 2" xfId="57891" xr:uid="{00000000-0005-0000-0000-00002AE20000}"/>
    <cellStyle name="Total 29 5" xfId="57892" xr:uid="{00000000-0005-0000-0000-00002BE20000}"/>
    <cellStyle name="Total 29 5 2" xfId="57893" xr:uid="{00000000-0005-0000-0000-00002CE20000}"/>
    <cellStyle name="Total 29 5 2 2" xfId="57894" xr:uid="{00000000-0005-0000-0000-00002DE20000}"/>
    <cellStyle name="Total 29 6" xfId="57895" xr:uid="{00000000-0005-0000-0000-00002EE20000}"/>
    <cellStyle name="Total 29 6 2" xfId="57896" xr:uid="{00000000-0005-0000-0000-00002FE20000}"/>
    <cellStyle name="Total 29 6 2 2" xfId="57897" xr:uid="{00000000-0005-0000-0000-000030E20000}"/>
    <cellStyle name="Total 29 7" xfId="57898" xr:uid="{00000000-0005-0000-0000-000031E20000}"/>
    <cellStyle name="Total 29 7 2" xfId="57899" xr:uid="{00000000-0005-0000-0000-000032E20000}"/>
    <cellStyle name="Total 29 8" xfId="57900" xr:uid="{00000000-0005-0000-0000-000033E20000}"/>
    <cellStyle name="Total 29 8 2" xfId="57901" xr:uid="{00000000-0005-0000-0000-000034E20000}"/>
    <cellStyle name="Total 29 9" xfId="57902" xr:uid="{00000000-0005-0000-0000-000035E20000}"/>
    <cellStyle name="Total 29 9 2" xfId="57903" xr:uid="{00000000-0005-0000-0000-000036E20000}"/>
    <cellStyle name="Total 3" xfId="57904" xr:uid="{00000000-0005-0000-0000-000037E20000}"/>
    <cellStyle name="Total 3 2" xfId="57905" xr:uid="{00000000-0005-0000-0000-000038E20000}"/>
    <cellStyle name="Total 3 2 2" xfId="57906" xr:uid="{00000000-0005-0000-0000-000039E20000}"/>
    <cellStyle name="Total 3 2 2 2" xfId="57907" xr:uid="{00000000-0005-0000-0000-00003AE20000}"/>
    <cellStyle name="Total 3 2 2 2 2" xfId="57908" xr:uid="{00000000-0005-0000-0000-00003BE20000}"/>
    <cellStyle name="Total 3 2 3" xfId="57909" xr:uid="{00000000-0005-0000-0000-00003CE20000}"/>
    <cellStyle name="Total 3 2 3 2" xfId="57910" xr:uid="{00000000-0005-0000-0000-00003DE20000}"/>
    <cellStyle name="Total 3 2 4" xfId="57911" xr:uid="{00000000-0005-0000-0000-00003EE20000}"/>
    <cellStyle name="Total 3 3" xfId="57912" xr:uid="{00000000-0005-0000-0000-00003FE20000}"/>
    <cellStyle name="Total 3 3 10" xfId="57913" xr:uid="{00000000-0005-0000-0000-000040E20000}"/>
    <cellStyle name="Total 3 3 11" xfId="57914" xr:uid="{00000000-0005-0000-0000-000041E20000}"/>
    <cellStyle name="Total 3 3 2" xfId="57915" xr:uid="{00000000-0005-0000-0000-000042E20000}"/>
    <cellStyle name="Total 3 3 2 2" xfId="57916" xr:uid="{00000000-0005-0000-0000-000043E20000}"/>
    <cellStyle name="Total 3 3 3" xfId="57917" xr:uid="{00000000-0005-0000-0000-000044E20000}"/>
    <cellStyle name="Total 3 3 3 2" xfId="57918" xr:uid="{00000000-0005-0000-0000-000045E20000}"/>
    <cellStyle name="Total 3 3 3 3" xfId="57919" xr:uid="{00000000-0005-0000-0000-000046E20000}"/>
    <cellStyle name="Total 3 3 3 4" xfId="57920" xr:uid="{00000000-0005-0000-0000-000047E20000}"/>
    <cellStyle name="Total 3 3 3 5" xfId="57921" xr:uid="{00000000-0005-0000-0000-000048E20000}"/>
    <cellStyle name="Total 3 3 3 6" xfId="57922" xr:uid="{00000000-0005-0000-0000-000049E20000}"/>
    <cellStyle name="Total 3 3 3 7" xfId="57923" xr:uid="{00000000-0005-0000-0000-00004AE20000}"/>
    <cellStyle name="Total 3 3 4" xfId="57924" xr:uid="{00000000-0005-0000-0000-00004BE20000}"/>
    <cellStyle name="Total 3 3 4 2" xfId="57925" xr:uid="{00000000-0005-0000-0000-00004CE20000}"/>
    <cellStyle name="Total 3 3 4 3" xfId="57926" xr:uid="{00000000-0005-0000-0000-00004DE20000}"/>
    <cellStyle name="Total 3 3 4 4" xfId="57927" xr:uid="{00000000-0005-0000-0000-00004EE20000}"/>
    <cellStyle name="Total 3 3 4 5" xfId="57928" xr:uid="{00000000-0005-0000-0000-00004FE20000}"/>
    <cellStyle name="Total 3 3 4 6" xfId="57929" xr:uid="{00000000-0005-0000-0000-000050E20000}"/>
    <cellStyle name="Total 3 3 4 7" xfId="57930" xr:uid="{00000000-0005-0000-0000-000051E20000}"/>
    <cellStyle name="Total 3 3 5" xfId="57931" xr:uid="{00000000-0005-0000-0000-000052E20000}"/>
    <cellStyle name="Total 3 3 5 2" xfId="57932" xr:uid="{00000000-0005-0000-0000-000053E20000}"/>
    <cellStyle name="Total 3 3 5 3" xfId="57933" xr:uid="{00000000-0005-0000-0000-000054E20000}"/>
    <cellStyle name="Total 3 3 5 4" xfId="57934" xr:uid="{00000000-0005-0000-0000-000055E20000}"/>
    <cellStyle name="Total 3 3 5 5" xfId="57935" xr:uid="{00000000-0005-0000-0000-000056E20000}"/>
    <cellStyle name="Total 3 3 5 6" xfId="57936" xr:uid="{00000000-0005-0000-0000-000057E20000}"/>
    <cellStyle name="Total 3 3 5 7" xfId="57937" xr:uid="{00000000-0005-0000-0000-000058E20000}"/>
    <cellStyle name="Total 3 3 6" xfId="57938" xr:uid="{00000000-0005-0000-0000-000059E20000}"/>
    <cellStyle name="Total 3 3 6 2" xfId="57939" xr:uid="{00000000-0005-0000-0000-00005AE20000}"/>
    <cellStyle name="Total 3 3 6 3" xfId="57940" xr:uid="{00000000-0005-0000-0000-00005BE20000}"/>
    <cellStyle name="Total 3 3 6 4" xfId="57941" xr:uid="{00000000-0005-0000-0000-00005CE20000}"/>
    <cellStyle name="Total 3 3 6 5" xfId="57942" xr:uid="{00000000-0005-0000-0000-00005DE20000}"/>
    <cellStyle name="Total 3 3 6 6" xfId="57943" xr:uid="{00000000-0005-0000-0000-00005EE20000}"/>
    <cellStyle name="Total 3 3 7" xfId="57944" xr:uid="{00000000-0005-0000-0000-00005FE20000}"/>
    <cellStyle name="Total 3 3 8" xfId="57945" xr:uid="{00000000-0005-0000-0000-000060E20000}"/>
    <cellStyle name="Total 3 3 9" xfId="57946" xr:uid="{00000000-0005-0000-0000-000061E20000}"/>
    <cellStyle name="Total 3 4" xfId="57947" xr:uid="{00000000-0005-0000-0000-000062E20000}"/>
    <cellStyle name="Total 3 4 2" xfId="57948" xr:uid="{00000000-0005-0000-0000-000063E20000}"/>
    <cellStyle name="Total 3 4 2 2" xfId="57949" xr:uid="{00000000-0005-0000-0000-000064E20000}"/>
    <cellStyle name="Total 3 5" xfId="57950" xr:uid="{00000000-0005-0000-0000-000065E20000}"/>
    <cellStyle name="Total 3 5 2" xfId="57951" xr:uid="{00000000-0005-0000-0000-000066E20000}"/>
    <cellStyle name="Total 3 5 2 2" xfId="57952" xr:uid="{00000000-0005-0000-0000-000067E20000}"/>
    <cellStyle name="Total 3 6" xfId="57953" xr:uid="{00000000-0005-0000-0000-000068E20000}"/>
    <cellStyle name="Total 3 6 2" xfId="57954" xr:uid="{00000000-0005-0000-0000-000069E20000}"/>
    <cellStyle name="Total 3 6 2 2" xfId="57955" xr:uid="{00000000-0005-0000-0000-00006AE20000}"/>
    <cellStyle name="Total 3 7" xfId="57956" xr:uid="{00000000-0005-0000-0000-00006BE20000}"/>
    <cellStyle name="Total 3 7 2" xfId="57957" xr:uid="{00000000-0005-0000-0000-00006CE20000}"/>
    <cellStyle name="Total 3 8" xfId="57958" xr:uid="{00000000-0005-0000-0000-00006DE20000}"/>
    <cellStyle name="Total 3 8 2" xfId="57959" xr:uid="{00000000-0005-0000-0000-00006EE20000}"/>
    <cellStyle name="Total 3 9" xfId="57960" xr:uid="{00000000-0005-0000-0000-00006FE20000}"/>
    <cellStyle name="Total 3 9 2" xfId="57961" xr:uid="{00000000-0005-0000-0000-000070E20000}"/>
    <cellStyle name="Total 30" xfId="57962" xr:uid="{00000000-0005-0000-0000-000071E20000}"/>
    <cellStyle name="Total 30 2" xfId="57963" xr:uid="{00000000-0005-0000-0000-000072E20000}"/>
    <cellStyle name="Total 30 2 2" xfId="57964" xr:uid="{00000000-0005-0000-0000-000073E20000}"/>
    <cellStyle name="Total 30 2 2 2" xfId="57965" xr:uid="{00000000-0005-0000-0000-000074E20000}"/>
    <cellStyle name="Total 30 2 2 2 2" xfId="57966" xr:uid="{00000000-0005-0000-0000-000075E20000}"/>
    <cellStyle name="Total 30 2 3" xfId="57967" xr:uid="{00000000-0005-0000-0000-000076E20000}"/>
    <cellStyle name="Total 30 2 3 2" xfId="57968" xr:uid="{00000000-0005-0000-0000-000077E20000}"/>
    <cellStyle name="Total 30 3" xfId="57969" xr:uid="{00000000-0005-0000-0000-000078E20000}"/>
    <cellStyle name="Total 30 3 10" xfId="57970" xr:uid="{00000000-0005-0000-0000-000079E20000}"/>
    <cellStyle name="Total 30 3 11" xfId="57971" xr:uid="{00000000-0005-0000-0000-00007AE20000}"/>
    <cellStyle name="Total 30 3 2" xfId="57972" xr:uid="{00000000-0005-0000-0000-00007BE20000}"/>
    <cellStyle name="Total 30 3 2 2" xfId="57973" xr:uid="{00000000-0005-0000-0000-00007CE20000}"/>
    <cellStyle name="Total 30 3 3" xfId="57974" xr:uid="{00000000-0005-0000-0000-00007DE20000}"/>
    <cellStyle name="Total 30 3 3 2" xfId="57975" xr:uid="{00000000-0005-0000-0000-00007EE20000}"/>
    <cellStyle name="Total 30 3 3 3" xfId="57976" xr:uid="{00000000-0005-0000-0000-00007FE20000}"/>
    <cellStyle name="Total 30 3 3 4" xfId="57977" xr:uid="{00000000-0005-0000-0000-000080E20000}"/>
    <cellStyle name="Total 30 3 3 5" xfId="57978" xr:uid="{00000000-0005-0000-0000-000081E20000}"/>
    <cellStyle name="Total 30 3 3 6" xfId="57979" xr:uid="{00000000-0005-0000-0000-000082E20000}"/>
    <cellStyle name="Total 30 3 3 7" xfId="57980" xr:uid="{00000000-0005-0000-0000-000083E20000}"/>
    <cellStyle name="Total 30 3 4" xfId="57981" xr:uid="{00000000-0005-0000-0000-000084E20000}"/>
    <cellStyle name="Total 30 3 4 2" xfId="57982" xr:uid="{00000000-0005-0000-0000-000085E20000}"/>
    <cellStyle name="Total 30 3 4 3" xfId="57983" xr:uid="{00000000-0005-0000-0000-000086E20000}"/>
    <cellStyle name="Total 30 3 4 4" xfId="57984" xr:uid="{00000000-0005-0000-0000-000087E20000}"/>
    <cellStyle name="Total 30 3 4 5" xfId="57985" xr:uid="{00000000-0005-0000-0000-000088E20000}"/>
    <cellStyle name="Total 30 3 4 6" xfId="57986" xr:uid="{00000000-0005-0000-0000-000089E20000}"/>
    <cellStyle name="Total 30 3 4 7" xfId="57987" xr:uid="{00000000-0005-0000-0000-00008AE20000}"/>
    <cellStyle name="Total 30 3 5" xfId="57988" xr:uid="{00000000-0005-0000-0000-00008BE20000}"/>
    <cellStyle name="Total 30 3 5 2" xfId="57989" xr:uid="{00000000-0005-0000-0000-00008CE20000}"/>
    <cellStyle name="Total 30 3 5 3" xfId="57990" xr:uid="{00000000-0005-0000-0000-00008DE20000}"/>
    <cellStyle name="Total 30 3 5 4" xfId="57991" xr:uid="{00000000-0005-0000-0000-00008EE20000}"/>
    <cellStyle name="Total 30 3 5 5" xfId="57992" xr:uid="{00000000-0005-0000-0000-00008FE20000}"/>
    <cellStyle name="Total 30 3 5 6" xfId="57993" xr:uid="{00000000-0005-0000-0000-000090E20000}"/>
    <cellStyle name="Total 30 3 5 7" xfId="57994" xr:uid="{00000000-0005-0000-0000-000091E20000}"/>
    <cellStyle name="Total 30 3 6" xfId="57995" xr:uid="{00000000-0005-0000-0000-000092E20000}"/>
    <cellStyle name="Total 30 3 6 2" xfId="57996" xr:uid="{00000000-0005-0000-0000-000093E20000}"/>
    <cellStyle name="Total 30 3 6 3" xfId="57997" xr:uid="{00000000-0005-0000-0000-000094E20000}"/>
    <cellStyle name="Total 30 3 6 4" xfId="57998" xr:uid="{00000000-0005-0000-0000-000095E20000}"/>
    <cellStyle name="Total 30 3 6 5" xfId="57999" xr:uid="{00000000-0005-0000-0000-000096E20000}"/>
    <cellStyle name="Total 30 3 6 6" xfId="58000" xr:uid="{00000000-0005-0000-0000-000097E20000}"/>
    <cellStyle name="Total 30 3 7" xfId="58001" xr:uid="{00000000-0005-0000-0000-000098E20000}"/>
    <cellStyle name="Total 30 3 8" xfId="58002" xr:uid="{00000000-0005-0000-0000-000099E20000}"/>
    <cellStyle name="Total 30 3 9" xfId="58003" xr:uid="{00000000-0005-0000-0000-00009AE20000}"/>
    <cellStyle name="Total 30 4" xfId="58004" xr:uid="{00000000-0005-0000-0000-00009BE20000}"/>
    <cellStyle name="Total 30 4 2" xfId="58005" xr:uid="{00000000-0005-0000-0000-00009CE20000}"/>
    <cellStyle name="Total 30 4 2 2" xfId="58006" xr:uid="{00000000-0005-0000-0000-00009DE20000}"/>
    <cellStyle name="Total 30 5" xfId="58007" xr:uid="{00000000-0005-0000-0000-00009EE20000}"/>
    <cellStyle name="Total 30 5 2" xfId="58008" xr:uid="{00000000-0005-0000-0000-00009FE20000}"/>
    <cellStyle name="Total 30 5 2 2" xfId="58009" xr:uid="{00000000-0005-0000-0000-0000A0E20000}"/>
    <cellStyle name="Total 30 6" xfId="58010" xr:uid="{00000000-0005-0000-0000-0000A1E20000}"/>
    <cellStyle name="Total 30 6 2" xfId="58011" xr:uid="{00000000-0005-0000-0000-0000A2E20000}"/>
    <cellStyle name="Total 30 6 2 2" xfId="58012" xr:uid="{00000000-0005-0000-0000-0000A3E20000}"/>
    <cellStyle name="Total 30 7" xfId="58013" xr:uid="{00000000-0005-0000-0000-0000A4E20000}"/>
    <cellStyle name="Total 30 7 2" xfId="58014" xr:uid="{00000000-0005-0000-0000-0000A5E20000}"/>
    <cellStyle name="Total 30 8" xfId="58015" xr:uid="{00000000-0005-0000-0000-0000A6E20000}"/>
    <cellStyle name="Total 30 8 2" xfId="58016" xr:uid="{00000000-0005-0000-0000-0000A7E20000}"/>
    <cellStyle name="Total 30 9" xfId="58017" xr:uid="{00000000-0005-0000-0000-0000A8E20000}"/>
    <cellStyle name="Total 30 9 2" xfId="58018" xr:uid="{00000000-0005-0000-0000-0000A9E20000}"/>
    <cellStyle name="Total 31" xfId="58019" xr:uid="{00000000-0005-0000-0000-0000AAE20000}"/>
    <cellStyle name="Total 31 2" xfId="58020" xr:uid="{00000000-0005-0000-0000-0000ABE20000}"/>
    <cellStyle name="Total 31 2 2" xfId="58021" xr:uid="{00000000-0005-0000-0000-0000ACE20000}"/>
    <cellStyle name="Total 31 2 2 2" xfId="58022" xr:uid="{00000000-0005-0000-0000-0000ADE20000}"/>
    <cellStyle name="Total 31 2 2 2 2" xfId="58023" xr:uid="{00000000-0005-0000-0000-0000AEE20000}"/>
    <cellStyle name="Total 31 2 3" xfId="58024" xr:uid="{00000000-0005-0000-0000-0000AFE20000}"/>
    <cellStyle name="Total 31 2 3 2" xfId="58025" xr:uid="{00000000-0005-0000-0000-0000B0E20000}"/>
    <cellStyle name="Total 31 3" xfId="58026" xr:uid="{00000000-0005-0000-0000-0000B1E20000}"/>
    <cellStyle name="Total 31 3 10" xfId="58027" xr:uid="{00000000-0005-0000-0000-0000B2E20000}"/>
    <cellStyle name="Total 31 3 11" xfId="58028" xr:uid="{00000000-0005-0000-0000-0000B3E20000}"/>
    <cellStyle name="Total 31 3 2" xfId="58029" xr:uid="{00000000-0005-0000-0000-0000B4E20000}"/>
    <cellStyle name="Total 31 3 2 2" xfId="58030" xr:uid="{00000000-0005-0000-0000-0000B5E20000}"/>
    <cellStyle name="Total 31 3 3" xfId="58031" xr:uid="{00000000-0005-0000-0000-0000B6E20000}"/>
    <cellStyle name="Total 31 3 3 2" xfId="58032" xr:uid="{00000000-0005-0000-0000-0000B7E20000}"/>
    <cellStyle name="Total 31 3 3 3" xfId="58033" xr:uid="{00000000-0005-0000-0000-0000B8E20000}"/>
    <cellStyle name="Total 31 3 3 4" xfId="58034" xr:uid="{00000000-0005-0000-0000-0000B9E20000}"/>
    <cellStyle name="Total 31 3 3 5" xfId="58035" xr:uid="{00000000-0005-0000-0000-0000BAE20000}"/>
    <cellStyle name="Total 31 3 3 6" xfId="58036" xr:uid="{00000000-0005-0000-0000-0000BBE20000}"/>
    <cellStyle name="Total 31 3 3 7" xfId="58037" xr:uid="{00000000-0005-0000-0000-0000BCE20000}"/>
    <cellStyle name="Total 31 3 4" xfId="58038" xr:uid="{00000000-0005-0000-0000-0000BDE20000}"/>
    <cellStyle name="Total 31 3 4 2" xfId="58039" xr:uid="{00000000-0005-0000-0000-0000BEE20000}"/>
    <cellStyle name="Total 31 3 4 3" xfId="58040" xr:uid="{00000000-0005-0000-0000-0000BFE20000}"/>
    <cellStyle name="Total 31 3 4 4" xfId="58041" xr:uid="{00000000-0005-0000-0000-0000C0E20000}"/>
    <cellStyle name="Total 31 3 4 5" xfId="58042" xr:uid="{00000000-0005-0000-0000-0000C1E20000}"/>
    <cellStyle name="Total 31 3 4 6" xfId="58043" xr:uid="{00000000-0005-0000-0000-0000C2E20000}"/>
    <cellStyle name="Total 31 3 4 7" xfId="58044" xr:uid="{00000000-0005-0000-0000-0000C3E20000}"/>
    <cellStyle name="Total 31 3 5" xfId="58045" xr:uid="{00000000-0005-0000-0000-0000C4E20000}"/>
    <cellStyle name="Total 31 3 5 2" xfId="58046" xr:uid="{00000000-0005-0000-0000-0000C5E20000}"/>
    <cellStyle name="Total 31 3 5 3" xfId="58047" xr:uid="{00000000-0005-0000-0000-0000C6E20000}"/>
    <cellStyle name="Total 31 3 5 4" xfId="58048" xr:uid="{00000000-0005-0000-0000-0000C7E20000}"/>
    <cellStyle name="Total 31 3 5 5" xfId="58049" xr:uid="{00000000-0005-0000-0000-0000C8E20000}"/>
    <cellStyle name="Total 31 3 5 6" xfId="58050" xr:uid="{00000000-0005-0000-0000-0000C9E20000}"/>
    <cellStyle name="Total 31 3 5 7" xfId="58051" xr:uid="{00000000-0005-0000-0000-0000CAE20000}"/>
    <cellStyle name="Total 31 3 6" xfId="58052" xr:uid="{00000000-0005-0000-0000-0000CBE20000}"/>
    <cellStyle name="Total 31 3 6 2" xfId="58053" xr:uid="{00000000-0005-0000-0000-0000CCE20000}"/>
    <cellStyle name="Total 31 3 6 3" xfId="58054" xr:uid="{00000000-0005-0000-0000-0000CDE20000}"/>
    <cellStyle name="Total 31 3 6 4" xfId="58055" xr:uid="{00000000-0005-0000-0000-0000CEE20000}"/>
    <cellStyle name="Total 31 3 6 5" xfId="58056" xr:uid="{00000000-0005-0000-0000-0000CFE20000}"/>
    <cellStyle name="Total 31 3 6 6" xfId="58057" xr:uid="{00000000-0005-0000-0000-0000D0E20000}"/>
    <cellStyle name="Total 31 3 7" xfId="58058" xr:uid="{00000000-0005-0000-0000-0000D1E20000}"/>
    <cellStyle name="Total 31 3 8" xfId="58059" xr:uid="{00000000-0005-0000-0000-0000D2E20000}"/>
    <cellStyle name="Total 31 3 9" xfId="58060" xr:uid="{00000000-0005-0000-0000-0000D3E20000}"/>
    <cellStyle name="Total 31 4" xfId="58061" xr:uid="{00000000-0005-0000-0000-0000D4E20000}"/>
    <cellStyle name="Total 31 4 2" xfId="58062" xr:uid="{00000000-0005-0000-0000-0000D5E20000}"/>
    <cellStyle name="Total 31 4 2 2" xfId="58063" xr:uid="{00000000-0005-0000-0000-0000D6E20000}"/>
    <cellStyle name="Total 31 5" xfId="58064" xr:uid="{00000000-0005-0000-0000-0000D7E20000}"/>
    <cellStyle name="Total 31 5 2" xfId="58065" xr:uid="{00000000-0005-0000-0000-0000D8E20000}"/>
    <cellStyle name="Total 31 5 2 2" xfId="58066" xr:uid="{00000000-0005-0000-0000-0000D9E20000}"/>
    <cellStyle name="Total 31 6" xfId="58067" xr:uid="{00000000-0005-0000-0000-0000DAE20000}"/>
    <cellStyle name="Total 31 6 2" xfId="58068" xr:uid="{00000000-0005-0000-0000-0000DBE20000}"/>
    <cellStyle name="Total 31 6 2 2" xfId="58069" xr:uid="{00000000-0005-0000-0000-0000DCE20000}"/>
    <cellStyle name="Total 31 7" xfId="58070" xr:uid="{00000000-0005-0000-0000-0000DDE20000}"/>
    <cellStyle name="Total 31 7 2" xfId="58071" xr:uid="{00000000-0005-0000-0000-0000DEE20000}"/>
    <cellStyle name="Total 31 8" xfId="58072" xr:uid="{00000000-0005-0000-0000-0000DFE20000}"/>
    <cellStyle name="Total 31 8 2" xfId="58073" xr:uid="{00000000-0005-0000-0000-0000E0E20000}"/>
    <cellStyle name="Total 31 9" xfId="58074" xr:uid="{00000000-0005-0000-0000-0000E1E20000}"/>
    <cellStyle name="Total 31 9 2" xfId="58075" xr:uid="{00000000-0005-0000-0000-0000E2E20000}"/>
    <cellStyle name="Total 32" xfId="58076" xr:uid="{00000000-0005-0000-0000-0000E3E20000}"/>
    <cellStyle name="Total 32 2" xfId="58077" xr:uid="{00000000-0005-0000-0000-0000E4E20000}"/>
    <cellStyle name="Total 32 2 2" xfId="58078" xr:uid="{00000000-0005-0000-0000-0000E5E20000}"/>
    <cellStyle name="Total 32 2 2 2" xfId="58079" xr:uid="{00000000-0005-0000-0000-0000E6E20000}"/>
    <cellStyle name="Total 32 2 2 2 2" xfId="58080" xr:uid="{00000000-0005-0000-0000-0000E7E20000}"/>
    <cellStyle name="Total 32 2 3" xfId="58081" xr:uid="{00000000-0005-0000-0000-0000E8E20000}"/>
    <cellStyle name="Total 32 2 3 2" xfId="58082" xr:uid="{00000000-0005-0000-0000-0000E9E20000}"/>
    <cellStyle name="Total 32 3" xfId="58083" xr:uid="{00000000-0005-0000-0000-0000EAE20000}"/>
    <cellStyle name="Total 32 3 10" xfId="58084" xr:uid="{00000000-0005-0000-0000-0000EBE20000}"/>
    <cellStyle name="Total 32 3 11" xfId="58085" xr:uid="{00000000-0005-0000-0000-0000ECE20000}"/>
    <cellStyle name="Total 32 3 2" xfId="58086" xr:uid="{00000000-0005-0000-0000-0000EDE20000}"/>
    <cellStyle name="Total 32 3 2 2" xfId="58087" xr:uid="{00000000-0005-0000-0000-0000EEE20000}"/>
    <cellStyle name="Total 32 3 3" xfId="58088" xr:uid="{00000000-0005-0000-0000-0000EFE20000}"/>
    <cellStyle name="Total 32 3 3 2" xfId="58089" xr:uid="{00000000-0005-0000-0000-0000F0E20000}"/>
    <cellStyle name="Total 32 3 3 3" xfId="58090" xr:uid="{00000000-0005-0000-0000-0000F1E20000}"/>
    <cellStyle name="Total 32 3 3 4" xfId="58091" xr:uid="{00000000-0005-0000-0000-0000F2E20000}"/>
    <cellStyle name="Total 32 3 3 5" xfId="58092" xr:uid="{00000000-0005-0000-0000-0000F3E20000}"/>
    <cellStyle name="Total 32 3 3 6" xfId="58093" xr:uid="{00000000-0005-0000-0000-0000F4E20000}"/>
    <cellStyle name="Total 32 3 3 7" xfId="58094" xr:uid="{00000000-0005-0000-0000-0000F5E20000}"/>
    <cellStyle name="Total 32 3 4" xfId="58095" xr:uid="{00000000-0005-0000-0000-0000F6E20000}"/>
    <cellStyle name="Total 32 3 4 2" xfId="58096" xr:uid="{00000000-0005-0000-0000-0000F7E20000}"/>
    <cellStyle name="Total 32 3 4 3" xfId="58097" xr:uid="{00000000-0005-0000-0000-0000F8E20000}"/>
    <cellStyle name="Total 32 3 4 4" xfId="58098" xr:uid="{00000000-0005-0000-0000-0000F9E20000}"/>
    <cellStyle name="Total 32 3 4 5" xfId="58099" xr:uid="{00000000-0005-0000-0000-0000FAE20000}"/>
    <cellStyle name="Total 32 3 4 6" xfId="58100" xr:uid="{00000000-0005-0000-0000-0000FBE20000}"/>
    <cellStyle name="Total 32 3 4 7" xfId="58101" xr:uid="{00000000-0005-0000-0000-0000FCE20000}"/>
    <cellStyle name="Total 32 3 5" xfId="58102" xr:uid="{00000000-0005-0000-0000-0000FDE20000}"/>
    <cellStyle name="Total 32 3 5 2" xfId="58103" xr:uid="{00000000-0005-0000-0000-0000FEE20000}"/>
    <cellStyle name="Total 32 3 5 3" xfId="58104" xr:uid="{00000000-0005-0000-0000-0000FFE20000}"/>
    <cellStyle name="Total 32 3 5 4" xfId="58105" xr:uid="{00000000-0005-0000-0000-000000E30000}"/>
    <cellStyle name="Total 32 3 5 5" xfId="58106" xr:uid="{00000000-0005-0000-0000-000001E30000}"/>
    <cellStyle name="Total 32 3 5 6" xfId="58107" xr:uid="{00000000-0005-0000-0000-000002E30000}"/>
    <cellStyle name="Total 32 3 5 7" xfId="58108" xr:uid="{00000000-0005-0000-0000-000003E30000}"/>
    <cellStyle name="Total 32 3 6" xfId="58109" xr:uid="{00000000-0005-0000-0000-000004E30000}"/>
    <cellStyle name="Total 32 3 6 2" xfId="58110" xr:uid="{00000000-0005-0000-0000-000005E30000}"/>
    <cellStyle name="Total 32 3 6 3" xfId="58111" xr:uid="{00000000-0005-0000-0000-000006E30000}"/>
    <cellStyle name="Total 32 3 6 4" xfId="58112" xr:uid="{00000000-0005-0000-0000-000007E30000}"/>
    <cellStyle name="Total 32 3 6 5" xfId="58113" xr:uid="{00000000-0005-0000-0000-000008E30000}"/>
    <cellStyle name="Total 32 3 6 6" xfId="58114" xr:uid="{00000000-0005-0000-0000-000009E30000}"/>
    <cellStyle name="Total 32 3 7" xfId="58115" xr:uid="{00000000-0005-0000-0000-00000AE30000}"/>
    <cellStyle name="Total 32 3 8" xfId="58116" xr:uid="{00000000-0005-0000-0000-00000BE30000}"/>
    <cellStyle name="Total 32 3 9" xfId="58117" xr:uid="{00000000-0005-0000-0000-00000CE30000}"/>
    <cellStyle name="Total 32 4" xfId="58118" xr:uid="{00000000-0005-0000-0000-00000DE30000}"/>
    <cellStyle name="Total 32 4 2" xfId="58119" xr:uid="{00000000-0005-0000-0000-00000EE30000}"/>
    <cellStyle name="Total 32 4 2 2" xfId="58120" xr:uid="{00000000-0005-0000-0000-00000FE30000}"/>
    <cellStyle name="Total 32 5" xfId="58121" xr:uid="{00000000-0005-0000-0000-000010E30000}"/>
    <cellStyle name="Total 32 5 2" xfId="58122" xr:uid="{00000000-0005-0000-0000-000011E30000}"/>
    <cellStyle name="Total 32 5 2 2" xfId="58123" xr:uid="{00000000-0005-0000-0000-000012E30000}"/>
    <cellStyle name="Total 32 6" xfId="58124" xr:uid="{00000000-0005-0000-0000-000013E30000}"/>
    <cellStyle name="Total 32 6 2" xfId="58125" xr:uid="{00000000-0005-0000-0000-000014E30000}"/>
    <cellStyle name="Total 32 6 2 2" xfId="58126" xr:uid="{00000000-0005-0000-0000-000015E30000}"/>
    <cellStyle name="Total 32 7" xfId="58127" xr:uid="{00000000-0005-0000-0000-000016E30000}"/>
    <cellStyle name="Total 32 7 2" xfId="58128" xr:uid="{00000000-0005-0000-0000-000017E30000}"/>
    <cellStyle name="Total 32 8" xfId="58129" xr:uid="{00000000-0005-0000-0000-000018E30000}"/>
    <cellStyle name="Total 32 8 2" xfId="58130" xr:uid="{00000000-0005-0000-0000-000019E30000}"/>
    <cellStyle name="Total 32 9" xfId="58131" xr:uid="{00000000-0005-0000-0000-00001AE30000}"/>
    <cellStyle name="Total 32 9 2" xfId="58132" xr:uid="{00000000-0005-0000-0000-00001BE30000}"/>
    <cellStyle name="Total 33" xfId="58133" xr:uid="{00000000-0005-0000-0000-00001CE30000}"/>
    <cellStyle name="Total 33 2" xfId="58134" xr:uid="{00000000-0005-0000-0000-00001DE30000}"/>
    <cellStyle name="Total 33 2 2" xfId="58135" xr:uid="{00000000-0005-0000-0000-00001EE30000}"/>
    <cellStyle name="Total 33 2 2 2" xfId="58136" xr:uid="{00000000-0005-0000-0000-00001FE30000}"/>
    <cellStyle name="Total 33 2 2 2 2" xfId="58137" xr:uid="{00000000-0005-0000-0000-000020E30000}"/>
    <cellStyle name="Total 33 2 3" xfId="58138" xr:uid="{00000000-0005-0000-0000-000021E30000}"/>
    <cellStyle name="Total 33 2 3 2" xfId="58139" xr:uid="{00000000-0005-0000-0000-000022E30000}"/>
    <cellStyle name="Total 33 3" xfId="58140" xr:uid="{00000000-0005-0000-0000-000023E30000}"/>
    <cellStyle name="Total 33 3 10" xfId="58141" xr:uid="{00000000-0005-0000-0000-000024E30000}"/>
    <cellStyle name="Total 33 3 11" xfId="58142" xr:uid="{00000000-0005-0000-0000-000025E30000}"/>
    <cellStyle name="Total 33 3 2" xfId="58143" xr:uid="{00000000-0005-0000-0000-000026E30000}"/>
    <cellStyle name="Total 33 3 2 2" xfId="58144" xr:uid="{00000000-0005-0000-0000-000027E30000}"/>
    <cellStyle name="Total 33 3 3" xfId="58145" xr:uid="{00000000-0005-0000-0000-000028E30000}"/>
    <cellStyle name="Total 33 3 3 2" xfId="58146" xr:uid="{00000000-0005-0000-0000-000029E30000}"/>
    <cellStyle name="Total 33 3 3 3" xfId="58147" xr:uid="{00000000-0005-0000-0000-00002AE30000}"/>
    <cellStyle name="Total 33 3 3 4" xfId="58148" xr:uid="{00000000-0005-0000-0000-00002BE30000}"/>
    <cellStyle name="Total 33 3 3 5" xfId="58149" xr:uid="{00000000-0005-0000-0000-00002CE30000}"/>
    <cellStyle name="Total 33 3 3 6" xfId="58150" xr:uid="{00000000-0005-0000-0000-00002DE30000}"/>
    <cellStyle name="Total 33 3 3 7" xfId="58151" xr:uid="{00000000-0005-0000-0000-00002EE30000}"/>
    <cellStyle name="Total 33 3 4" xfId="58152" xr:uid="{00000000-0005-0000-0000-00002FE30000}"/>
    <cellStyle name="Total 33 3 4 2" xfId="58153" xr:uid="{00000000-0005-0000-0000-000030E30000}"/>
    <cellStyle name="Total 33 3 4 3" xfId="58154" xr:uid="{00000000-0005-0000-0000-000031E30000}"/>
    <cellStyle name="Total 33 3 4 4" xfId="58155" xr:uid="{00000000-0005-0000-0000-000032E30000}"/>
    <cellStyle name="Total 33 3 4 5" xfId="58156" xr:uid="{00000000-0005-0000-0000-000033E30000}"/>
    <cellStyle name="Total 33 3 4 6" xfId="58157" xr:uid="{00000000-0005-0000-0000-000034E30000}"/>
    <cellStyle name="Total 33 3 4 7" xfId="58158" xr:uid="{00000000-0005-0000-0000-000035E30000}"/>
    <cellStyle name="Total 33 3 5" xfId="58159" xr:uid="{00000000-0005-0000-0000-000036E30000}"/>
    <cellStyle name="Total 33 3 5 2" xfId="58160" xr:uid="{00000000-0005-0000-0000-000037E30000}"/>
    <cellStyle name="Total 33 3 5 3" xfId="58161" xr:uid="{00000000-0005-0000-0000-000038E30000}"/>
    <cellStyle name="Total 33 3 5 4" xfId="58162" xr:uid="{00000000-0005-0000-0000-000039E30000}"/>
    <cellStyle name="Total 33 3 5 5" xfId="58163" xr:uid="{00000000-0005-0000-0000-00003AE30000}"/>
    <cellStyle name="Total 33 3 5 6" xfId="58164" xr:uid="{00000000-0005-0000-0000-00003BE30000}"/>
    <cellStyle name="Total 33 3 5 7" xfId="58165" xr:uid="{00000000-0005-0000-0000-00003CE30000}"/>
    <cellStyle name="Total 33 3 6" xfId="58166" xr:uid="{00000000-0005-0000-0000-00003DE30000}"/>
    <cellStyle name="Total 33 3 6 2" xfId="58167" xr:uid="{00000000-0005-0000-0000-00003EE30000}"/>
    <cellStyle name="Total 33 3 6 3" xfId="58168" xr:uid="{00000000-0005-0000-0000-00003FE30000}"/>
    <cellStyle name="Total 33 3 6 4" xfId="58169" xr:uid="{00000000-0005-0000-0000-000040E30000}"/>
    <cellStyle name="Total 33 3 6 5" xfId="58170" xr:uid="{00000000-0005-0000-0000-000041E30000}"/>
    <cellStyle name="Total 33 3 6 6" xfId="58171" xr:uid="{00000000-0005-0000-0000-000042E30000}"/>
    <cellStyle name="Total 33 3 7" xfId="58172" xr:uid="{00000000-0005-0000-0000-000043E30000}"/>
    <cellStyle name="Total 33 3 8" xfId="58173" xr:uid="{00000000-0005-0000-0000-000044E30000}"/>
    <cellStyle name="Total 33 3 9" xfId="58174" xr:uid="{00000000-0005-0000-0000-000045E30000}"/>
    <cellStyle name="Total 33 4" xfId="58175" xr:uid="{00000000-0005-0000-0000-000046E30000}"/>
    <cellStyle name="Total 33 4 2" xfId="58176" xr:uid="{00000000-0005-0000-0000-000047E30000}"/>
    <cellStyle name="Total 33 4 2 2" xfId="58177" xr:uid="{00000000-0005-0000-0000-000048E30000}"/>
    <cellStyle name="Total 33 5" xfId="58178" xr:uid="{00000000-0005-0000-0000-000049E30000}"/>
    <cellStyle name="Total 33 5 2" xfId="58179" xr:uid="{00000000-0005-0000-0000-00004AE30000}"/>
    <cellStyle name="Total 33 5 2 2" xfId="58180" xr:uid="{00000000-0005-0000-0000-00004BE30000}"/>
    <cellStyle name="Total 33 6" xfId="58181" xr:uid="{00000000-0005-0000-0000-00004CE30000}"/>
    <cellStyle name="Total 33 6 2" xfId="58182" xr:uid="{00000000-0005-0000-0000-00004DE30000}"/>
    <cellStyle name="Total 33 6 2 2" xfId="58183" xr:uid="{00000000-0005-0000-0000-00004EE30000}"/>
    <cellStyle name="Total 33 7" xfId="58184" xr:uid="{00000000-0005-0000-0000-00004FE30000}"/>
    <cellStyle name="Total 33 7 2" xfId="58185" xr:uid="{00000000-0005-0000-0000-000050E30000}"/>
    <cellStyle name="Total 33 8" xfId="58186" xr:uid="{00000000-0005-0000-0000-000051E30000}"/>
    <cellStyle name="Total 33 8 2" xfId="58187" xr:uid="{00000000-0005-0000-0000-000052E30000}"/>
    <cellStyle name="Total 33 9" xfId="58188" xr:uid="{00000000-0005-0000-0000-000053E30000}"/>
    <cellStyle name="Total 33 9 2" xfId="58189" xr:uid="{00000000-0005-0000-0000-000054E30000}"/>
    <cellStyle name="Total 34" xfId="58190" xr:uid="{00000000-0005-0000-0000-000055E30000}"/>
    <cellStyle name="Total 34 2" xfId="58191" xr:uid="{00000000-0005-0000-0000-000056E30000}"/>
    <cellStyle name="Total 34 2 2" xfId="58192" xr:uid="{00000000-0005-0000-0000-000057E30000}"/>
    <cellStyle name="Total 34 2 2 2" xfId="58193" xr:uid="{00000000-0005-0000-0000-000058E30000}"/>
    <cellStyle name="Total 34 2 2 2 2" xfId="58194" xr:uid="{00000000-0005-0000-0000-000059E30000}"/>
    <cellStyle name="Total 34 2 3" xfId="58195" xr:uid="{00000000-0005-0000-0000-00005AE30000}"/>
    <cellStyle name="Total 34 2 3 2" xfId="58196" xr:uid="{00000000-0005-0000-0000-00005BE30000}"/>
    <cellStyle name="Total 34 3" xfId="58197" xr:uid="{00000000-0005-0000-0000-00005CE30000}"/>
    <cellStyle name="Total 34 3 10" xfId="58198" xr:uid="{00000000-0005-0000-0000-00005DE30000}"/>
    <cellStyle name="Total 34 3 11" xfId="58199" xr:uid="{00000000-0005-0000-0000-00005EE30000}"/>
    <cellStyle name="Total 34 3 2" xfId="58200" xr:uid="{00000000-0005-0000-0000-00005FE30000}"/>
    <cellStyle name="Total 34 3 2 2" xfId="58201" xr:uid="{00000000-0005-0000-0000-000060E30000}"/>
    <cellStyle name="Total 34 3 3" xfId="58202" xr:uid="{00000000-0005-0000-0000-000061E30000}"/>
    <cellStyle name="Total 34 3 3 2" xfId="58203" xr:uid="{00000000-0005-0000-0000-000062E30000}"/>
    <cellStyle name="Total 34 3 3 3" xfId="58204" xr:uid="{00000000-0005-0000-0000-000063E30000}"/>
    <cellStyle name="Total 34 3 3 4" xfId="58205" xr:uid="{00000000-0005-0000-0000-000064E30000}"/>
    <cellStyle name="Total 34 3 3 5" xfId="58206" xr:uid="{00000000-0005-0000-0000-000065E30000}"/>
    <cellStyle name="Total 34 3 3 6" xfId="58207" xr:uid="{00000000-0005-0000-0000-000066E30000}"/>
    <cellStyle name="Total 34 3 3 7" xfId="58208" xr:uid="{00000000-0005-0000-0000-000067E30000}"/>
    <cellStyle name="Total 34 3 4" xfId="58209" xr:uid="{00000000-0005-0000-0000-000068E30000}"/>
    <cellStyle name="Total 34 3 4 2" xfId="58210" xr:uid="{00000000-0005-0000-0000-000069E30000}"/>
    <cellStyle name="Total 34 3 4 3" xfId="58211" xr:uid="{00000000-0005-0000-0000-00006AE30000}"/>
    <cellStyle name="Total 34 3 4 4" xfId="58212" xr:uid="{00000000-0005-0000-0000-00006BE30000}"/>
    <cellStyle name="Total 34 3 4 5" xfId="58213" xr:uid="{00000000-0005-0000-0000-00006CE30000}"/>
    <cellStyle name="Total 34 3 4 6" xfId="58214" xr:uid="{00000000-0005-0000-0000-00006DE30000}"/>
    <cellStyle name="Total 34 3 4 7" xfId="58215" xr:uid="{00000000-0005-0000-0000-00006EE30000}"/>
    <cellStyle name="Total 34 3 5" xfId="58216" xr:uid="{00000000-0005-0000-0000-00006FE30000}"/>
    <cellStyle name="Total 34 3 5 2" xfId="58217" xr:uid="{00000000-0005-0000-0000-000070E30000}"/>
    <cellStyle name="Total 34 3 5 3" xfId="58218" xr:uid="{00000000-0005-0000-0000-000071E30000}"/>
    <cellStyle name="Total 34 3 5 4" xfId="58219" xr:uid="{00000000-0005-0000-0000-000072E30000}"/>
    <cellStyle name="Total 34 3 5 5" xfId="58220" xr:uid="{00000000-0005-0000-0000-000073E30000}"/>
    <cellStyle name="Total 34 3 5 6" xfId="58221" xr:uid="{00000000-0005-0000-0000-000074E30000}"/>
    <cellStyle name="Total 34 3 5 7" xfId="58222" xr:uid="{00000000-0005-0000-0000-000075E30000}"/>
    <cellStyle name="Total 34 3 6" xfId="58223" xr:uid="{00000000-0005-0000-0000-000076E30000}"/>
    <cellStyle name="Total 34 3 6 2" xfId="58224" xr:uid="{00000000-0005-0000-0000-000077E30000}"/>
    <cellStyle name="Total 34 3 6 3" xfId="58225" xr:uid="{00000000-0005-0000-0000-000078E30000}"/>
    <cellStyle name="Total 34 3 6 4" xfId="58226" xr:uid="{00000000-0005-0000-0000-000079E30000}"/>
    <cellStyle name="Total 34 3 6 5" xfId="58227" xr:uid="{00000000-0005-0000-0000-00007AE30000}"/>
    <cellStyle name="Total 34 3 6 6" xfId="58228" xr:uid="{00000000-0005-0000-0000-00007BE30000}"/>
    <cellStyle name="Total 34 3 7" xfId="58229" xr:uid="{00000000-0005-0000-0000-00007CE30000}"/>
    <cellStyle name="Total 34 3 8" xfId="58230" xr:uid="{00000000-0005-0000-0000-00007DE30000}"/>
    <cellStyle name="Total 34 3 9" xfId="58231" xr:uid="{00000000-0005-0000-0000-00007EE30000}"/>
    <cellStyle name="Total 34 4" xfId="58232" xr:uid="{00000000-0005-0000-0000-00007FE30000}"/>
    <cellStyle name="Total 34 4 2" xfId="58233" xr:uid="{00000000-0005-0000-0000-000080E30000}"/>
    <cellStyle name="Total 34 4 2 2" xfId="58234" xr:uid="{00000000-0005-0000-0000-000081E30000}"/>
    <cellStyle name="Total 34 5" xfId="58235" xr:uid="{00000000-0005-0000-0000-000082E30000}"/>
    <cellStyle name="Total 34 5 2" xfId="58236" xr:uid="{00000000-0005-0000-0000-000083E30000}"/>
    <cellStyle name="Total 34 5 2 2" xfId="58237" xr:uid="{00000000-0005-0000-0000-000084E30000}"/>
    <cellStyle name="Total 34 6" xfId="58238" xr:uid="{00000000-0005-0000-0000-000085E30000}"/>
    <cellStyle name="Total 34 6 2" xfId="58239" xr:uid="{00000000-0005-0000-0000-000086E30000}"/>
    <cellStyle name="Total 34 6 2 2" xfId="58240" xr:uid="{00000000-0005-0000-0000-000087E30000}"/>
    <cellStyle name="Total 34 7" xfId="58241" xr:uid="{00000000-0005-0000-0000-000088E30000}"/>
    <cellStyle name="Total 34 7 2" xfId="58242" xr:uid="{00000000-0005-0000-0000-000089E30000}"/>
    <cellStyle name="Total 34 8" xfId="58243" xr:uid="{00000000-0005-0000-0000-00008AE30000}"/>
    <cellStyle name="Total 34 8 2" xfId="58244" xr:uid="{00000000-0005-0000-0000-00008BE30000}"/>
    <cellStyle name="Total 34 9" xfId="58245" xr:uid="{00000000-0005-0000-0000-00008CE30000}"/>
    <cellStyle name="Total 34 9 2" xfId="58246" xr:uid="{00000000-0005-0000-0000-00008DE30000}"/>
    <cellStyle name="Total 35" xfId="58247" xr:uid="{00000000-0005-0000-0000-00008EE30000}"/>
    <cellStyle name="Total 35 2" xfId="58248" xr:uid="{00000000-0005-0000-0000-00008FE30000}"/>
    <cellStyle name="Total 35 2 2" xfId="58249" xr:uid="{00000000-0005-0000-0000-000090E30000}"/>
    <cellStyle name="Total 35 2 2 2" xfId="58250" xr:uid="{00000000-0005-0000-0000-000091E30000}"/>
    <cellStyle name="Total 35 2 2 2 2" xfId="58251" xr:uid="{00000000-0005-0000-0000-000092E30000}"/>
    <cellStyle name="Total 35 2 3" xfId="58252" xr:uid="{00000000-0005-0000-0000-000093E30000}"/>
    <cellStyle name="Total 35 2 3 2" xfId="58253" xr:uid="{00000000-0005-0000-0000-000094E30000}"/>
    <cellStyle name="Total 35 3" xfId="58254" xr:uid="{00000000-0005-0000-0000-000095E30000}"/>
    <cellStyle name="Total 35 3 10" xfId="58255" xr:uid="{00000000-0005-0000-0000-000096E30000}"/>
    <cellStyle name="Total 35 3 11" xfId="58256" xr:uid="{00000000-0005-0000-0000-000097E30000}"/>
    <cellStyle name="Total 35 3 2" xfId="58257" xr:uid="{00000000-0005-0000-0000-000098E30000}"/>
    <cellStyle name="Total 35 3 2 2" xfId="58258" xr:uid="{00000000-0005-0000-0000-000099E30000}"/>
    <cellStyle name="Total 35 3 3" xfId="58259" xr:uid="{00000000-0005-0000-0000-00009AE30000}"/>
    <cellStyle name="Total 35 3 3 2" xfId="58260" xr:uid="{00000000-0005-0000-0000-00009BE30000}"/>
    <cellStyle name="Total 35 3 3 3" xfId="58261" xr:uid="{00000000-0005-0000-0000-00009CE30000}"/>
    <cellStyle name="Total 35 3 3 4" xfId="58262" xr:uid="{00000000-0005-0000-0000-00009DE30000}"/>
    <cellStyle name="Total 35 3 3 5" xfId="58263" xr:uid="{00000000-0005-0000-0000-00009EE30000}"/>
    <cellStyle name="Total 35 3 3 6" xfId="58264" xr:uid="{00000000-0005-0000-0000-00009FE30000}"/>
    <cellStyle name="Total 35 3 3 7" xfId="58265" xr:uid="{00000000-0005-0000-0000-0000A0E30000}"/>
    <cellStyle name="Total 35 3 4" xfId="58266" xr:uid="{00000000-0005-0000-0000-0000A1E30000}"/>
    <cellStyle name="Total 35 3 4 2" xfId="58267" xr:uid="{00000000-0005-0000-0000-0000A2E30000}"/>
    <cellStyle name="Total 35 3 4 3" xfId="58268" xr:uid="{00000000-0005-0000-0000-0000A3E30000}"/>
    <cellStyle name="Total 35 3 4 4" xfId="58269" xr:uid="{00000000-0005-0000-0000-0000A4E30000}"/>
    <cellStyle name="Total 35 3 4 5" xfId="58270" xr:uid="{00000000-0005-0000-0000-0000A5E30000}"/>
    <cellStyle name="Total 35 3 4 6" xfId="58271" xr:uid="{00000000-0005-0000-0000-0000A6E30000}"/>
    <cellStyle name="Total 35 3 4 7" xfId="58272" xr:uid="{00000000-0005-0000-0000-0000A7E30000}"/>
    <cellStyle name="Total 35 3 5" xfId="58273" xr:uid="{00000000-0005-0000-0000-0000A8E30000}"/>
    <cellStyle name="Total 35 3 5 2" xfId="58274" xr:uid="{00000000-0005-0000-0000-0000A9E30000}"/>
    <cellStyle name="Total 35 3 5 3" xfId="58275" xr:uid="{00000000-0005-0000-0000-0000AAE30000}"/>
    <cellStyle name="Total 35 3 5 4" xfId="58276" xr:uid="{00000000-0005-0000-0000-0000ABE30000}"/>
    <cellStyle name="Total 35 3 5 5" xfId="58277" xr:uid="{00000000-0005-0000-0000-0000ACE30000}"/>
    <cellStyle name="Total 35 3 5 6" xfId="58278" xr:uid="{00000000-0005-0000-0000-0000ADE30000}"/>
    <cellStyle name="Total 35 3 5 7" xfId="58279" xr:uid="{00000000-0005-0000-0000-0000AEE30000}"/>
    <cellStyle name="Total 35 3 6" xfId="58280" xr:uid="{00000000-0005-0000-0000-0000AFE30000}"/>
    <cellStyle name="Total 35 3 6 2" xfId="58281" xr:uid="{00000000-0005-0000-0000-0000B0E30000}"/>
    <cellStyle name="Total 35 3 6 3" xfId="58282" xr:uid="{00000000-0005-0000-0000-0000B1E30000}"/>
    <cellStyle name="Total 35 3 6 4" xfId="58283" xr:uid="{00000000-0005-0000-0000-0000B2E30000}"/>
    <cellStyle name="Total 35 3 6 5" xfId="58284" xr:uid="{00000000-0005-0000-0000-0000B3E30000}"/>
    <cellStyle name="Total 35 3 6 6" xfId="58285" xr:uid="{00000000-0005-0000-0000-0000B4E30000}"/>
    <cellStyle name="Total 35 3 7" xfId="58286" xr:uid="{00000000-0005-0000-0000-0000B5E30000}"/>
    <cellStyle name="Total 35 3 8" xfId="58287" xr:uid="{00000000-0005-0000-0000-0000B6E30000}"/>
    <cellStyle name="Total 35 3 9" xfId="58288" xr:uid="{00000000-0005-0000-0000-0000B7E30000}"/>
    <cellStyle name="Total 35 4" xfId="58289" xr:uid="{00000000-0005-0000-0000-0000B8E30000}"/>
    <cellStyle name="Total 35 4 2" xfId="58290" xr:uid="{00000000-0005-0000-0000-0000B9E30000}"/>
    <cellStyle name="Total 35 4 2 2" xfId="58291" xr:uid="{00000000-0005-0000-0000-0000BAE30000}"/>
    <cellStyle name="Total 35 5" xfId="58292" xr:uid="{00000000-0005-0000-0000-0000BBE30000}"/>
    <cellStyle name="Total 35 5 2" xfId="58293" xr:uid="{00000000-0005-0000-0000-0000BCE30000}"/>
    <cellStyle name="Total 35 5 2 2" xfId="58294" xr:uid="{00000000-0005-0000-0000-0000BDE30000}"/>
    <cellStyle name="Total 35 6" xfId="58295" xr:uid="{00000000-0005-0000-0000-0000BEE30000}"/>
    <cellStyle name="Total 35 6 2" xfId="58296" xr:uid="{00000000-0005-0000-0000-0000BFE30000}"/>
    <cellStyle name="Total 35 6 2 2" xfId="58297" xr:uid="{00000000-0005-0000-0000-0000C0E30000}"/>
    <cellStyle name="Total 35 7" xfId="58298" xr:uid="{00000000-0005-0000-0000-0000C1E30000}"/>
    <cellStyle name="Total 35 7 2" xfId="58299" xr:uid="{00000000-0005-0000-0000-0000C2E30000}"/>
    <cellStyle name="Total 35 8" xfId="58300" xr:uid="{00000000-0005-0000-0000-0000C3E30000}"/>
    <cellStyle name="Total 35 8 2" xfId="58301" xr:uid="{00000000-0005-0000-0000-0000C4E30000}"/>
    <cellStyle name="Total 35 9" xfId="58302" xr:uid="{00000000-0005-0000-0000-0000C5E30000}"/>
    <cellStyle name="Total 35 9 2" xfId="58303" xr:uid="{00000000-0005-0000-0000-0000C6E30000}"/>
    <cellStyle name="Total 36" xfId="58304" xr:uid="{00000000-0005-0000-0000-0000C7E30000}"/>
    <cellStyle name="Total 36 2" xfId="58305" xr:uid="{00000000-0005-0000-0000-0000C8E30000}"/>
    <cellStyle name="Total 36 2 2" xfId="58306" xr:uid="{00000000-0005-0000-0000-0000C9E30000}"/>
    <cellStyle name="Total 36 2 2 2" xfId="58307" xr:uid="{00000000-0005-0000-0000-0000CAE30000}"/>
    <cellStyle name="Total 36 2 2 2 2" xfId="58308" xr:uid="{00000000-0005-0000-0000-0000CBE30000}"/>
    <cellStyle name="Total 36 2 3" xfId="58309" xr:uid="{00000000-0005-0000-0000-0000CCE30000}"/>
    <cellStyle name="Total 36 2 3 2" xfId="58310" xr:uid="{00000000-0005-0000-0000-0000CDE30000}"/>
    <cellStyle name="Total 36 3" xfId="58311" xr:uid="{00000000-0005-0000-0000-0000CEE30000}"/>
    <cellStyle name="Total 36 3 10" xfId="58312" xr:uid="{00000000-0005-0000-0000-0000CFE30000}"/>
    <cellStyle name="Total 36 3 11" xfId="58313" xr:uid="{00000000-0005-0000-0000-0000D0E30000}"/>
    <cellStyle name="Total 36 3 2" xfId="58314" xr:uid="{00000000-0005-0000-0000-0000D1E30000}"/>
    <cellStyle name="Total 36 3 2 2" xfId="58315" xr:uid="{00000000-0005-0000-0000-0000D2E30000}"/>
    <cellStyle name="Total 36 3 3" xfId="58316" xr:uid="{00000000-0005-0000-0000-0000D3E30000}"/>
    <cellStyle name="Total 36 3 3 2" xfId="58317" xr:uid="{00000000-0005-0000-0000-0000D4E30000}"/>
    <cellStyle name="Total 36 3 3 3" xfId="58318" xr:uid="{00000000-0005-0000-0000-0000D5E30000}"/>
    <cellStyle name="Total 36 3 3 4" xfId="58319" xr:uid="{00000000-0005-0000-0000-0000D6E30000}"/>
    <cellStyle name="Total 36 3 3 5" xfId="58320" xr:uid="{00000000-0005-0000-0000-0000D7E30000}"/>
    <cellStyle name="Total 36 3 3 6" xfId="58321" xr:uid="{00000000-0005-0000-0000-0000D8E30000}"/>
    <cellStyle name="Total 36 3 3 7" xfId="58322" xr:uid="{00000000-0005-0000-0000-0000D9E30000}"/>
    <cellStyle name="Total 36 3 4" xfId="58323" xr:uid="{00000000-0005-0000-0000-0000DAE30000}"/>
    <cellStyle name="Total 36 3 4 2" xfId="58324" xr:uid="{00000000-0005-0000-0000-0000DBE30000}"/>
    <cellStyle name="Total 36 3 4 3" xfId="58325" xr:uid="{00000000-0005-0000-0000-0000DCE30000}"/>
    <cellStyle name="Total 36 3 4 4" xfId="58326" xr:uid="{00000000-0005-0000-0000-0000DDE30000}"/>
    <cellStyle name="Total 36 3 4 5" xfId="58327" xr:uid="{00000000-0005-0000-0000-0000DEE30000}"/>
    <cellStyle name="Total 36 3 4 6" xfId="58328" xr:uid="{00000000-0005-0000-0000-0000DFE30000}"/>
    <cellStyle name="Total 36 3 4 7" xfId="58329" xr:uid="{00000000-0005-0000-0000-0000E0E30000}"/>
    <cellStyle name="Total 36 3 5" xfId="58330" xr:uid="{00000000-0005-0000-0000-0000E1E30000}"/>
    <cellStyle name="Total 36 3 5 2" xfId="58331" xr:uid="{00000000-0005-0000-0000-0000E2E30000}"/>
    <cellStyle name="Total 36 3 5 3" xfId="58332" xr:uid="{00000000-0005-0000-0000-0000E3E30000}"/>
    <cellStyle name="Total 36 3 5 4" xfId="58333" xr:uid="{00000000-0005-0000-0000-0000E4E30000}"/>
    <cellStyle name="Total 36 3 5 5" xfId="58334" xr:uid="{00000000-0005-0000-0000-0000E5E30000}"/>
    <cellStyle name="Total 36 3 5 6" xfId="58335" xr:uid="{00000000-0005-0000-0000-0000E6E30000}"/>
    <cellStyle name="Total 36 3 5 7" xfId="58336" xr:uid="{00000000-0005-0000-0000-0000E7E30000}"/>
    <cellStyle name="Total 36 3 6" xfId="58337" xr:uid="{00000000-0005-0000-0000-0000E8E30000}"/>
    <cellStyle name="Total 36 3 6 2" xfId="58338" xr:uid="{00000000-0005-0000-0000-0000E9E30000}"/>
    <cellStyle name="Total 36 3 6 3" xfId="58339" xr:uid="{00000000-0005-0000-0000-0000EAE30000}"/>
    <cellStyle name="Total 36 3 6 4" xfId="58340" xr:uid="{00000000-0005-0000-0000-0000EBE30000}"/>
    <cellStyle name="Total 36 3 6 5" xfId="58341" xr:uid="{00000000-0005-0000-0000-0000ECE30000}"/>
    <cellStyle name="Total 36 3 6 6" xfId="58342" xr:uid="{00000000-0005-0000-0000-0000EDE30000}"/>
    <cellStyle name="Total 36 3 7" xfId="58343" xr:uid="{00000000-0005-0000-0000-0000EEE30000}"/>
    <cellStyle name="Total 36 3 8" xfId="58344" xr:uid="{00000000-0005-0000-0000-0000EFE30000}"/>
    <cellStyle name="Total 36 3 9" xfId="58345" xr:uid="{00000000-0005-0000-0000-0000F0E30000}"/>
    <cellStyle name="Total 36 4" xfId="58346" xr:uid="{00000000-0005-0000-0000-0000F1E30000}"/>
    <cellStyle name="Total 36 4 2" xfId="58347" xr:uid="{00000000-0005-0000-0000-0000F2E30000}"/>
    <cellStyle name="Total 36 4 2 2" xfId="58348" xr:uid="{00000000-0005-0000-0000-0000F3E30000}"/>
    <cellStyle name="Total 36 5" xfId="58349" xr:uid="{00000000-0005-0000-0000-0000F4E30000}"/>
    <cellStyle name="Total 36 5 2" xfId="58350" xr:uid="{00000000-0005-0000-0000-0000F5E30000}"/>
    <cellStyle name="Total 36 5 2 2" xfId="58351" xr:uid="{00000000-0005-0000-0000-0000F6E30000}"/>
    <cellStyle name="Total 36 6" xfId="58352" xr:uid="{00000000-0005-0000-0000-0000F7E30000}"/>
    <cellStyle name="Total 36 6 2" xfId="58353" xr:uid="{00000000-0005-0000-0000-0000F8E30000}"/>
    <cellStyle name="Total 36 6 2 2" xfId="58354" xr:uid="{00000000-0005-0000-0000-0000F9E30000}"/>
    <cellStyle name="Total 36 7" xfId="58355" xr:uid="{00000000-0005-0000-0000-0000FAE30000}"/>
    <cellStyle name="Total 36 7 2" xfId="58356" xr:uid="{00000000-0005-0000-0000-0000FBE30000}"/>
    <cellStyle name="Total 36 8" xfId="58357" xr:uid="{00000000-0005-0000-0000-0000FCE30000}"/>
    <cellStyle name="Total 36 8 2" xfId="58358" xr:uid="{00000000-0005-0000-0000-0000FDE30000}"/>
    <cellStyle name="Total 36 9" xfId="58359" xr:uid="{00000000-0005-0000-0000-0000FEE30000}"/>
    <cellStyle name="Total 36 9 2" xfId="58360" xr:uid="{00000000-0005-0000-0000-0000FFE30000}"/>
    <cellStyle name="Total 37" xfId="58361" xr:uid="{00000000-0005-0000-0000-000000E40000}"/>
    <cellStyle name="Total 37 2" xfId="58362" xr:uid="{00000000-0005-0000-0000-000001E40000}"/>
    <cellStyle name="Total 37 2 2" xfId="58363" xr:uid="{00000000-0005-0000-0000-000002E40000}"/>
    <cellStyle name="Total 37 2 2 2" xfId="58364" xr:uid="{00000000-0005-0000-0000-000003E40000}"/>
    <cellStyle name="Total 37 2 2 2 2" xfId="58365" xr:uid="{00000000-0005-0000-0000-000004E40000}"/>
    <cellStyle name="Total 37 2 3" xfId="58366" xr:uid="{00000000-0005-0000-0000-000005E40000}"/>
    <cellStyle name="Total 37 2 3 2" xfId="58367" xr:uid="{00000000-0005-0000-0000-000006E40000}"/>
    <cellStyle name="Total 37 3" xfId="58368" xr:uid="{00000000-0005-0000-0000-000007E40000}"/>
    <cellStyle name="Total 37 3 10" xfId="58369" xr:uid="{00000000-0005-0000-0000-000008E40000}"/>
    <cellStyle name="Total 37 3 11" xfId="58370" xr:uid="{00000000-0005-0000-0000-000009E40000}"/>
    <cellStyle name="Total 37 3 2" xfId="58371" xr:uid="{00000000-0005-0000-0000-00000AE40000}"/>
    <cellStyle name="Total 37 3 2 2" xfId="58372" xr:uid="{00000000-0005-0000-0000-00000BE40000}"/>
    <cellStyle name="Total 37 3 3" xfId="58373" xr:uid="{00000000-0005-0000-0000-00000CE40000}"/>
    <cellStyle name="Total 37 3 3 2" xfId="58374" xr:uid="{00000000-0005-0000-0000-00000DE40000}"/>
    <cellStyle name="Total 37 3 3 3" xfId="58375" xr:uid="{00000000-0005-0000-0000-00000EE40000}"/>
    <cellStyle name="Total 37 3 3 4" xfId="58376" xr:uid="{00000000-0005-0000-0000-00000FE40000}"/>
    <cellStyle name="Total 37 3 3 5" xfId="58377" xr:uid="{00000000-0005-0000-0000-000010E40000}"/>
    <cellStyle name="Total 37 3 3 6" xfId="58378" xr:uid="{00000000-0005-0000-0000-000011E40000}"/>
    <cellStyle name="Total 37 3 3 7" xfId="58379" xr:uid="{00000000-0005-0000-0000-000012E40000}"/>
    <cellStyle name="Total 37 3 4" xfId="58380" xr:uid="{00000000-0005-0000-0000-000013E40000}"/>
    <cellStyle name="Total 37 3 4 2" xfId="58381" xr:uid="{00000000-0005-0000-0000-000014E40000}"/>
    <cellStyle name="Total 37 3 4 3" xfId="58382" xr:uid="{00000000-0005-0000-0000-000015E40000}"/>
    <cellStyle name="Total 37 3 4 4" xfId="58383" xr:uid="{00000000-0005-0000-0000-000016E40000}"/>
    <cellStyle name="Total 37 3 4 5" xfId="58384" xr:uid="{00000000-0005-0000-0000-000017E40000}"/>
    <cellStyle name="Total 37 3 4 6" xfId="58385" xr:uid="{00000000-0005-0000-0000-000018E40000}"/>
    <cellStyle name="Total 37 3 4 7" xfId="58386" xr:uid="{00000000-0005-0000-0000-000019E40000}"/>
    <cellStyle name="Total 37 3 5" xfId="58387" xr:uid="{00000000-0005-0000-0000-00001AE40000}"/>
    <cellStyle name="Total 37 3 5 2" xfId="58388" xr:uid="{00000000-0005-0000-0000-00001BE40000}"/>
    <cellStyle name="Total 37 3 5 3" xfId="58389" xr:uid="{00000000-0005-0000-0000-00001CE40000}"/>
    <cellStyle name="Total 37 3 5 4" xfId="58390" xr:uid="{00000000-0005-0000-0000-00001DE40000}"/>
    <cellStyle name="Total 37 3 5 5" xfId="58391" xr:uid="{00000000-0005-0000-0000-00001EE40000}"/>
    <cellStyle name="Total 37 3 5 6" xfId="58392" xr:uid="{00000000-0005-0000-0000-00001FE40000}"/>
    <cellStyle name="Total 37 3 5 7" xfId="58393" xr:uid="{00000000-0005-0000-0000-000020E40000}"/>
    <cellStyle name="Total 37 3 6" xfId="58394" xr:uid="{00000000-0005-0000-0000-000021E40000}"/>
    <cellStyle name="Total 37 3 6 2" xfId="58395" xr:uid="{00000000-0005-0000-0000-000022E40000}"/>
    <cellStyle name="Total 37 3 6 3" xfId="58396" xr:uid="{00000000-0005-0000-0000-000023E40000}"/>
    <cellStyle name="Total 37 3 6 4" xfId="58397" xr:uid="{00000000-0005-0000-0000-000024E40000}"/>
    <cellStyle name="Total 37 3 6 5" xfId="58398" xr:uid="{00000000-0005-0000-0000-000025E40000}"/>
    <cellStyle name="Total 37 3 6 6" xfId="58399" xr:uid="{00000000-0005-0000-0000-000026E40000}"/>
    <cellStyle name="Total 37 3 7" xfId="58400" xr:uid="{00000000-0005-0000-0000-000027E40000}"/>
    <cellStyle name="Total 37 3 8" xfId="58401" xr:uid="{00000000-0005-0000-0000-000028E40000}"/>
    <cellStyle name="Total 37 3 9" xfId="58402" xr:uid="{00000000-0005-0000-0000-000029E40000}"/>
    <cellStyle name="Total 37 4" xfId="58403" xr:uid="{00000000-0005-0000-0000-00002AE40000}"/>
    <cellStyle name="Total 37 4 2" xfId="58404" xr:uid="{00000000-0005-0000-0000-00002BE40000}"/>
    <cellStyle name="Total 37 4 2 2" xfId="58405" xr:uid="{00000000-0005-0000-0000-00002CE40000}"/>
    <cellStyle name="Total 37 5" xfId="58406" xr:uid="{00000000-0005-0000-0000-00002DE40000}"/>
    <cellStyle name="Total 37 5 2" xfId="58407" xr:uid="{00000000-0005-0000-0000-00002EE40000}"/>
    <cellStyle name="Total 37 5 2 2" xfId="58408" xr:uid="{00000000-0005-0000-0000-00002FE40000}"/>
    <cellStyle name="Total 37 6" xfId="58409" xr:uid="{00000000-0005-0000-0000-000030E40000}"/>
    <cellStyle name="Total 37 6 2" xfId="58410" xr:uid="{00000000-0005-0000-0000-000031E40000}"/>
    <cellStyle name="Total 37 6 2 2" xfId="58411" xr:uid="{00000000-0005-0000-0000-000032E40000}"/>
    <cellStyle name="Total 37 7" xfId="58412" xr:uid="{00000000-0005-0000-0000-000033E40000}"/>
    <cellStyle name="Total 37 7 2" xfId="58413" xr:uid="{00000000-0005-0000-0000-000034E40000}"/>
    <cellStyle name="Total 37 8" xfId="58414" xr:uid="{00000000-0005-0000-0000-000035E40000}"/>
    <cellStyle name="Total 37 8 2" xfId="58415" xr:uid="{00000000-0005-0000-0000-000036E40000}"/>
    <cellStyle name="Total 37 9" xfId="58416" xr:uid="{00000000-0005-0000-0000-000037E40000}"/>
    <cellStyle name="Total 37 9 2" xfId="58417" xr:uid="{00000000-0005-0000-0000-000038E40000}"/>
    <cellStyle name="Total 38" xfId="58418" xr:uid="{00000000-0005-0000-0000-000039E40000}"/>
    <cellStyle name="Total 38 2" xfId="58419" xr:uid="{00000000-0005-0000-0000-00003AE40000}"/>
    <cellStyle name="Total 38 2 2" xfId="58420" xr:uid="{00000000-0005-0000-0000-00003BE40000}"/>
    <cellStyle name="Total 38 2 2 2" xfId="58421" xr:uid="{00000000-0005-0000-0000-00003CE40000}"/>
    <cellStyle name="Total 38 2 2 2 2" xfId="58422" xr:uid="{00000000-0005-0000-0000-00003DE40000}"/>
    <cellStyle name="Total 38 2 3" xfId="58423" xr:uid="{00000000-0005-0000-0000-00003EE40000}"/>
    <cellStyle name="Total 38 2 3 2" xfId="58424" xr:uid="{00000000-0005-0000-0000-00003FE40000}"/>
    <cellStyle name="Total 38 3" xfId="58425" xr:uid="{00000000-0005-0000-0000-000040E40000}"/>
    <cellStyle name="Total 38 3 10" xfId="58426" xr:uid="{00000000-0005-0000-0000-000041E40000}"/>
    <cellStyle name="Total 38 3 11" xfId="58427" xr:uid="{00000000-0005-0000-0000-000042E40000}"/>
    <cellStyle name="Total 38 3 2" xfId="58428" xr:uid="{00000000-0005-0000-0000-000043E40000}"/>
    <cellStyle name="Total 38 3 2 2" xfId="58429" xr:uid="{00000000-0005-0000-0000-000044E40000}"/>
    <cellStyle name="Total 38 3 3" xfId="58430" xr:uid="{00000000-0005-0000-0000-000045E40000}"/>
    <cellStyle name="Total 38 3 3 2" xfId="58431" xr:uid="{00000000-0005-0000-0000-000046E40000}"/>
    <cellStyle name="Total 38 3 3 3" xfId="58432" xr:uid="{00000000-0005-0000-0000-000047E40000}"/>
    <cellStyle name="Total 38 3 3 4" xfId="58433" xr:uid="{00000000-0005-0000-0000-000048E40000}"/>
    <cellStyle name="Total 38 3 3 5" xfId="58434" xr:uid="{00000000-0005-0000-0000-000049E40000}"/>
    <cellStyle name="Total 38 3 3 6" xfId="58435" xr:uid="{00000000-0005-0000-0000-00004AE40000}"/>
    <cellStyle name="Total 38 3 3 7" xfId="58436" xr:uid="{00000000-0005-0000-0000-00004BE40000}"/>
    <cellStyle name="Total 38 3 4" xfId="58437" xr:uid="{00000000-0005-0000-0000-00004CE40000}"/>
    <cellStyle name="Total 38 3 4 2" xfId="58438" xr:uid="{00000000-0005-0000-0000-00004DE40000}"/>
    <cellStyle name="Total 38 3 4 3" xfId="58439" xr:uid="{00000000-0005-0000-0000-00004EE40000}"/>
    <cellStyle name="Total 38 3 4 4" xfId="58440" xr:uid="{00000000-0005-0000-0000-00004FE40000}"/>
    <cellStyle name="Total 38 3 4 5" xfId="58441" xr:uid="{00000000-0005-0000-0000-000050E40000}"/>
    <cellStyle name="Total 38 3 4 6" xfId="58442" xr:uid="{00000000-0005-0000-0000-000051E40000}"/>
    <cellStyle name="Total 38 3 4 7" xfId="58443" xr:uid="{00000000-0005-0000-0000-000052E40000}"/>
    <cellStyle name="Total 38 3 5" xfId="58444" xr:uid="{00000000-0005-0000-0000-000053E40000}"/>
    <cellStyle name="Total 38 3 5 2" xfId="58445" xr:uid="{00000000-0005-0000-0000-000054E40000}"/>
    <cellStyle name="Total 38 3 5 3" xfId="58446" xr:uid="{00000000-0005-0000-0000-000055E40000}"/>
    <cellStyle name="Total 38 3 5 4" xfId="58447" xr:uid="{00000000-0005-0000-0000-000056E40000}"/>
    <cellStyle name="Total 38 3 5 5" xfId="58448" xr:uid="{00000000-0005-0000-0000-000057E40000}"/>
    <cellStyle name="Total 38 3 5 6" xfId="58449" xr:uid="{00000000-0005-0000-0000-000058E40000}"/>
    <cellStyle name="Total 38 3 5 7" xfId="58450" xr:uid="{00000000-0005-0000-0000-000059E40000}"/>
    <cellStyle name="Total 38 3 6" xfId="58451" xr:uid="{00000000-0005-0000-0000-00005AE40000}"/>
    <cellStyle name="Total 38 3 6 2" xfId="58452" xr:uid="{00000000-0005-0000-0000-00005BE40000}"/>
    <cellStyle name="Total 38 3 6 3" xfId="58453" xr:uid="{00000000-0005-0000-0000-00005CE40000}"/>
    <cellStyle name="Total 38 3 6 4" xfId="58454" xr:uid="{00000000-0005-0000-0000-00005DE40000}"/>
    <cellStyle name="Total 38 3 6 5" xfId="58455" xr:uid="{00000000-0005-0000-0000-00005EE40000}"/>
    <cellStyle name="Total 38 3 6 6" xfId="58456" xr:uid="{00000000-0005-0000-0000-00005FE40000}"/>
    <cellStyle name="Total 38 3 7" xfId="58457" xr:uid="{00000000-0005-0000-0000-000060E40000}"/>
    <cellStyle name="Total 38 3 8" xfId="58458" xr:uid="{00000000-0005-0000-0000-000061E40000}"/>
    <cellStyle name="Total 38 3 9" xfId="58459" xr:uid="{00000000-0005-0000-0000-000062E40000}"/>
    <cellStyle name="Total 38 4" xfId="58460" xr:uid="{00000000-0005-0000-0000-000063E40000}"/>
    <cellStyle name="Total 38 4 2" xfId="58461" xr:uid="{00000000-0005-0000-0000-000064E40000}"/>
    <cellStyle name="Total 38 4 2 2" xfId="58462" xr:uid="{00000000-0005-0000-0000-000065E40000}"/>
    <cellStyle name="Total 38 5" xfId="58463" xr:uid="{00000000-0005-0000-0000-000066E40000}"/>
    <cellStyle name="Total 38 5 2" xfId="58464" xr:uid="{00000000-0005-0000-0000-000067E40000}"/>
    <cellStyle name="Total 38 5 2 2" xfId="58465" xr:uid="{00000000-0005-0000-0000-000068E40000}"/>
    <cellStyle name="Total 38 6" xfId="58466" xr:uid="{00000000-0005-0000-0000-000069E40000}"/>
    <cellStyle name="Total 38 6 2" xfId="58467" xr:uid="{00000000-0005-0000-0000-00006AE40000}"/>
    <cellStyle name="Total 38 6 2 2" xfId="58468" xr:uid="{00000000-0005-0000-0000-00006BE40000}"/>
    <cellStyle name="Total 38 7" xfId="58469" xr:uid="{00000000-0005-0000-0000-00006CE40000}"/>
    <cellStyle name="Total 38 7 2" xfId="58470" xr:uid="{00000000-0005-0000-0000-00006DE40000}"/>
    <cellStyle name="Total 38 8" xfId="58471" xr:uid="{00000000-0005-0000-0000-00006EE40000}"/>
    <cellStyle name="Total 38 8 2" xfId="58472" xr:uid="{00000000-0005-0000-0000-00006FE40000}"/>
    <cellStyle name="Total 38 9" xfId="58473" xr:uid="{00000000-0005-0000-0000-000070E40000}"/>
    <cellStyle name="Total 38 9 2" xfId="58474" xr:uid="{00000000-0005-0000-0000-000071E40000}"/>
    <cellStyle name="Total 39" xfId="58475" xr:uid="{00000000-0005-0000-0000-000072E40000}"/>
    <cellStyle name="Total 39 2" xfId="58476" xr:uid="{00000000-0005-0000-0000-000073E40000}"/>
    <cellStyle name="Total 39 2 2" xfId="58477" xr:uid="{00000000-0005-0000-0000-000074E40000}"/>
    <cellStyle name="Total 39 2 2 2" xfId="58478" xr:uid="{00000000-0005-0000-0000-000075E40000}"/>
    <cellStyle name="Total 39 2 2 2 2" xfId="58479" xr:uid="{00000000-0005-0000-0000-000076E40000}"/>
    <cellStyle name="Total 39 2 3" xfId="58480" xr:uid="{00000000-0005-0000-0000-000077E40000}"/>
    <cellStyle name="Total 39 2 3 2" xfId="58481" xr:uid="{00000000-0005-0000-0000-000078E40000}"/>
    <cellStyle name="Total 39 3" xfId="58482" xr:uid="{00000000-0005-0000-0000-000079E40000}"/>
    <cellStyle name="Total 39 3 10" xfId="58483" xr:uid="{00000000-0005-0000-0000-00007AE40000}"/>
    <cellStyle name="Total 39 3 11" xfId="58484" xr:uid="{00000000-0005-0000-0000-00007BE40000}"/>
    <cellStyle name="Total 39 3 2" xfId="58485" xr:uid="{00000000-0005-0000-0000-00007CE40000}"/>
    <cellStyle name="Total 39 3 2 2" xfId="58486" xr:uid="{00000000-0005-0000-0000-00007DE40000}"/>
    <cellStyle name="Total 39 3 3" xfId="58487" xr:uid="{00000000-0005-0000-0000-00007EE40000}"/>
    <cellStyle name="Total 39 3 3 2" xfId="58488" xr:uid="{00000000-0005-0000-0000-00007FE40000}"/>
    <cellStyle name="Total 39 3 3 3" xfId="58489" xr:uid="{00000000-0005-0000-0000-000080E40000}"/>
    <cellStyle name="Total 39 3 3 4" xfId="58490" xr:uid="{00000000-0005-0000-0000-000081E40000}"/>
    <cellStyle name="Total 39 3 3 5" xfId="58491" xr:uid="{00000000-0005-0000-0000-000082E40000}"/>
    <cellStyle name="Total 39 3 3 6" xfId="58492" xr:uid="{00000000-0005-0000-0000-000083E40000}"/>
    <cellStyle name="Total 39 3 3 7" xfId="58493" xr:uid="{00000000-0005-0000-0000-000084E40000}"/>
    <cellStyle name="Total 39 3 4" xfId="58494" xr:uid="{00000000-0005-0000-0000-000085E40000}"/>
    <cellStyle name="Total 39 3 4 2" xfId="58495" xr:uid="{00000000-0005-0000-0000-000086E40000}"/>
    <cellStyle name="Total 39 3 4 3" xfId="58496" xr:uid="{00000000-0005-0000-0000-000087E40000}"/>
    <cellStyle name="Total 39 3 4 4" xfId="58497" xr:uid="{00000000-0005-0000-0000-000088E40000}"/>
    <cellStyle name="Total 39 3 4 5" xfId="58498" xr:uid="{00000000-0005-0000-0000-000089E40000}"/>
    <cellStyle name="Total 39 3 4 6" xfId="58499" xr:uid="{00000000-0005-0000-0000-00008AE40000}"/>
    <cellStyle name="Total 39 3 4 7" xfId="58500" xr:uid="{00000000-0005-0000-0000-00008BE40000}"/>
    <cellStyle name="Total 39 3 5" xfId="58501" xr:uid="{00000000-0005-0000-0000-00008CE40000}"/>
    <cellStyle name="Total 39 3 5 2" xfId="58502" xr:uid="{00000000-0005-0000-0000-00008DE40000}"/>
    <cellStyle name="Total 39 3 5 3" xfId="58503" xr:uid="{00000000-0005-0000-0000-00008EE40000}"/>
    <cellStyle name="Total 39 3 5 4" xfId="58504" xr:uid="{00000000-0005-0000-0000-00008FE40000}"/>
    <cellStyle name="Total 39 3 5 5" xfId="58505" xr:uid="{00000000-0005-0000-0000-000090E40000}"/>
    <cellStyle name="Total 39 3 5 6" xfId="58506" xr:uid="{00000000-0005-0000-0000-000091E40000}"/>
    <cellStyle name="Total 39 3 5 7" xfId="58507" xr:uid="{00000000-0005-0000-0000-000092E40000}"/>
    <cellStyle name="Total 39 3 6" xfId="58508" xr:uid="{00000000-0005-0000-0000-000093E40000}"/>
    <cellStyle name="Total 39 3 6 2" xfId="58509" xr:uid="{00000000-0005-0000-0000-000094E40000}"/>
    <cellStyle name="Total 39 3 6 3" xfId="58510" xr:uid="{00000000-0005-0000-0000-000095E40000}"/>
    <cellStyle name="Total 39 3 6 4" xfId="58511" xr:uid="{00000000-0005-0000-0000-000096E40000}"/>
    <cellStyle name="Total 39 3 6 5" xfId="58512" xr:uid="{00000000-0005-0000-0000-000097E40000}"/>
    <cellStyle name="Total 39 3 6 6" xfId="58513" xr:uid="{00000000-0005-0000-0000-000098E40000}"/>
    <cellStyle name="Total 39 3 7" xfId="58514" xr:uid="{00000000-0005-0000-0000-000099E40000}"/>
    <cellStyle name="Total 39 3 8" xfId="58515" xr:uid="{00000000-0005-0000-0000-00009AE40000}"/>
    <cellStyle name="Total 39 3 9" xfId="58516" xr:uid="{00000000-0005-0000-0000-00009BE40000}"/>
    <cellStyle name="Total 39 4" xfId="58517" xr:uid="{00000000-0005-0000-0000-00009CE40000}"/>
    <cellStyle name="Total 39 4 2" xfId="58518" xr:uid="{00000000-0005-0000-0000-00009DE40000}"/>
    <cellStyle name="Total 39 4 2 2" xfId="58519" xr:uid="{00000000-0005-0000-0000-00009EE40000}"/>
    <cellStyle name="Total 39 5" xfId="58520" xr:uid="{00000000-0005-0000-0000-00009FE40000}"/>
    <cellStyle name="Total 39 5 2" xfId="58521" xr:uid="{00000000-0005-0000-0000-0000A0E40000}"/>
    <cellStyle name="Total 39 5 2 2" xfId="58522" xr:uid="{00000000-0005-0000-0000-0000A1E40000}"/>
    <cellStyle name="Total 39 6" xfId="58523" xr:uid="{00000000-0005-0000-0000-0000A2E40000}"/>
    <cellStyle name="Total 39 6 2" xfId="58524" xr:uid="{00000000-0005-0000-0000-0000A3E40000}"/>
    <cellStyle name="Total 39 6 2 2" xfId="58525" xr:uid="{00000000-0005-0000-0000-0000A4E40000}"/>
    <cellStyle name="Total 39 7" xfId="58526" xr:uid="{00000000-0005-0000-0000-0000A5E40000}"/>
    <cellStyle name="Total 39 7 2" xfId="58527" xr:uid="{00000000-0005-0000-0000-0000A6E40000}"/>
    <cellStyle name="Total 39 8" xfId="58528" xr:uid="{00000000-0005-0000-0000-0000A7E40000}"/>
    <cellStyle name="Total 39 8 2" xfId="58529" xr:uid="{00000000-0005-0000-0000-0000A8E40000}"/>
    <cellStyle name="Total 39 9" xfId="58530" xr:uid="{00000000-0005-0000-0000-0000A9E40000}"/>
    <cellStyle name="Total 39 9 2" xfId="58531" xr:uid="{00000000-0005-0000-0000-0000AAE40000}"/>
    <cellStyle name="Total 4" xfId="58532" xr:uid="{00000000-0005-0000-0000-0000ABE40000}"/>
    <cellStyle name="Total 4 2" xfId="58533" xr:uid="{00000000-0005-0000-0000-0000ACE40000}"/>
    <cellStyle name="Total 4 2 2" xfId="58534" xr:uid="{00000000-0005-0000-0000-0000ADE40000}"/>
    <cellStyle name="Total 4 2 2 2" xfId="58535" xr:uid="{00000000-0005-0000-0000-0000AEE40000}"/>
    <cellStyle name="Total 4 2 2 2 2" xfId="58536" xr:uid="{00000000-0005-0000-0000-0000AFE40000}"/>
    <cellStyle name="Total 4 2 3" xfId="58537" xr:uid="{00000000-0005-0000-0000-0000B0E40000}"/>
    <cellStyle name="Total 4 2 3 2" xfId="58538" xr:uid="{00000000-0005-0000-0000-0000B1E40000}"/>
    <cellStyle name="Total 4 3" xfId="58539" xr:uid="{00000000-0005-0000-0000-0000B2E40000}"/>
    <cellStyle name="Total 4 3 10" xfId="58540" xr:uid="{00000000-0005-0000-0000-0000B3E40000}"/>
    <cellStyle name="Total 4 3 11" xfId="58541" xr:uid="{00000000-0005-0000-0000-0000B4E40000}"/>
    <cellStyle name="Total 4 3 2" xfId="58542" xr:uid="{00000000-0005-0000-0000-0000B5E40000}"/>
    <cellStyle name="Total 4 3 2 2" xfId="58543" xr:uid="{00000000-0005-0000-0000-0000B6E40000}"/>
    <cellStyle name="Total 4 3 3" xfId="58544" xr:uid="{00000000-0005-0000-0000-0000B7E40000}"/>
    <cellStyle name="Total 4 3 3 2" xfId="58545" xr:uid="{00000000-0005-0000-0000-0000B8E40000}"/>
    <cellStyle name="Total 4 3 3 3" xfId="58546" xr:uid="{00000000-0005-0000-0000-0000B9E40000}"/>
    <cellStyle name="Total 4 3 3 4" xfId="58547" xr:uid="{00000000-0005-0000-0000-0000BAE40000}"/>
    <cellStyle name="Total 4 3 3 5" xfId="58548" xr:uid="{00000000-0005-0000-0000-0000BBE40000}"/>
    <cellStyle name="Total 4 3 3 6" xfId="58549" xr:uid="{00000000-0005-0000-0000-0000BCE40000}"/>
    <cellStyle name="Total 4 3 3 7" xfId="58550" xr:uid="{00000000-0005-0000-0000-0000BDE40000}"/>
    <cellStyle name="Total 4 3 4" xfId="58551" xr:uid="{00000000-0005-0000-0000-0000BEE40000}"/>
    <cellStyle name="Total 4 3 4 2" xfId="58552" xr:uid="{00000000-0005-0000-0000-0000BFE40000}"/>
    <cellStyle name="Total 4 3 4 3" xfId="58553" xr:uid="{00000000-0005-0000-0000-0000C0E40000}"/>
    <cellStyle name="Total 4 3 4 4" xfId="58554" xr:uid="{00000000-0005-0000-0000-0000C1E40000}"/>
    <cellStyle name="Total 4 3 4 5" xfId="58555" xr:uid="{00000000-0005-0000-0000-0000C2E40000}"/>
    <cellStyle name="Total 4 3 4 6" xfId="58556" xr:uid="{00000000-0005-0000-0000-0000C3E40000}"/>
    <cellStyle name="Total 4 3 4 7" xfId="58557" xr:uid="{00000000-0005-0000-0000-0000C4E40000}"/>
    <cellStyle name="Total 4 3 5" xfId="58558" xr:uid="{00000000-0005-0000-0000-0000C5E40000}"/>
    <cellStyle name="Total 4 3 5 2" xfId="58559" xr:uid="{00000000-0005-0000-0000-0000C6E40000}"/>
    <cellStyle name="Total 4 3 5 3" xfId="58560" xr:uid="{00000000-0005-0000-0000-0000C7E40000}"/>
    <cellStyle name="Total 4 3 5 4" xfId="58561" xr:uid="{00000000-0005-0000-0000-0000C8E40000}"/>
    <cellStyle name="Total 4 3 5 5" xfId="58562" xr:uid="{00000000-0005-0000-0000-0000C9E40000}"/>
    <cellStyle name="Total 4 3 5 6" xfId="58563" xr:uid="{00000000-0005-0000-0000-0000CAE40000}"/>
    <cellStyle name="Total 4 3 5 7" xfId="58564" xr:uid="{00000000-0005-0000-0000-0000CBE40000}"/>
    <cellStyle name="Total 4 3 6" xfId="58565" xr:uid="{00000000-0005-0000-0000-0000CCE40000}"/>
    <cellStyle name="Total 4 3 6 2" xfId="58566" xr:uid="{00000000-0005-0000-0000-0000CDE40000}"/>
    <cellStyle name="Total 4 3 6 3" xfId="58567" xr:uid="{00000000-0005-0000-0000-0000CEE40000}"/>
    <cellStyle name="Total 4 3 6 4" xfId="58568" xr:uid="{00000000-0005-0000-0000-0000CFE40000}"/>
    <cellStyle name="Total 4 3 6 5" xfId="58569" xr:uid="{00000000-0005-0000-0000-0000D0E40000}"/>
    <cellStyle name="Total 4 3 6 6" xfId="58570" xr:uid="{00000000-0005-0000-0000-0000D1E40000}"/>
    <cellStyle name="Total 4 3 7" xfId="58571" xr:uid="{00000000-0005-0000-0000-0000D2E40000}"/>
    <cellStyle name="Total 4 3 8" xfId="58572" xr:uid="{00000000-0005-0000-0000-0000D3E40000}"/>
    <cellStyle name="Total 4 3 9" xfId="58573" xr:uid="{00000000-0005-0000-0000-0000D4E40000}"/>
    <cellStyle name="Total 4 4" xfId="58574" xr:uid="{00000000-0005-0000-0000-0000D5E40000}"/>
    <cellStyle name="Total 4 4 2" xfId="58575" xr:uid="{00000000-0005-0000-0000-0000D6E40000}"/>
    <cellStyle name="Total 4 4 2 2" xfId="58576" xr:uid="{00000000-0005-0000-0000-0000D7E40000}"/>
    <cellStyle name="Total 4 5" xfId="58577" xr:uid="{00000000-0005-0000-0000-0000D8E40000}"/>
    <cellStyle name="Total 4 5 2" xfId="58578" xr:uid="{00000000-0005-0000-0000-0000D9E40000}"/>
    <cellStyle name="Total 4 5 2 2" xfId="58579" xr:uid="{00000000-0005-0000-0000-0000DAE40000}"/>
    <cellStyle name="Total 4 6" xfId="58580" xr:uid="{00000000-0005-0000-0000-0000DBE40000}"/>
    <cellStyle name="Total 4 6 2" xfId="58581" xr:uid="{00000000-0005-0000-0000-0000DCE40000}"/>
    <cellStyle name="Total 4 6 2 2" xfId="58582" xr:uid="{00000000-0005-0000-0000-0000DDE40000}"/>
    <cellStyle name="Total 4 7" xfId="58583" xr:uid="{00000000-0005-0000-0000-0000DEE40000}"/>
    <cellStyle name="Total 4 7 2" xfId="58584" xr:uid="{00000000-0005-0000-0000-0000DFE40000}"/>
    <cellStyle name="Total 4 8" xfId="58585" xr:uid="{00000000-0005-0000-0000-0000E0E40000}"/>
    <cellStyle name="Total 4 8 2" xfId="58586" xr:uid="{00000000-0005-0000-0000-0000E1E40000}"/>
    <cellStyle name="Total 4 9" xfId="58587" xr:uid="{00000000-0005-0000-0000-0000E2E40000}"/>
    <cellStyle name="Total 4 9 2" xfId="58588" xr:uid="{00000000-0005-0000-0000-0000E3E40000}"/>
    <cellStyle name="Total 40" xfId="58589" xr:uid="{00000000-0005-0000-0000-0000E4E40000}"/>
    <cellStyle name="Total 40 2" xfId="58590" xr:uid="{00000000-0005-0000-0000-0000E5E40000}"/>
    <cellStyle name="Total 40 2 2" xfId="58591" xr:uid="{00000000-0005-0000-0000-0000E6E40000}"/>
    <cellStyle name="Total 40 2 2 2" xfId="58592" xr:uid="{00000000-0005-0000-0000-0000E7E40000}"/>
    <cellStyle name="Total 40 2 2 2 2" xfId="58593" xr:uid="{00000000-0005-0000-0000-0000E8E40000}"/>
    <cellStyle name="Total 40 2 3" xfId="58594" xr:uid="{00000000-0005-0000-0000-0000E9E40000}"/>
    <cellStyle name="Total 40 2 3 2" xfId="58595" xr:uid="{00000000-0005-0000-0000-0000EAE40000}"/>
    <cellStyle name="Total 40 3" xfId="58596" xr:uid="{00000000-0005-0000-0000-0000EBE40000}"/>
    <cellStyle name="Total 40 3 10" xfId="58597" xr:uid="{00000000-0005-0000-0000-0000ECE40000}"/>
    <cellStyle name="Total 40 3 11" xfId="58598" xr:uid="{00000000-0005-0000-0000-0000EDE40000}"/>
    <cellStyle name="Total 40 3 2" xfId="58599" xr:uid="{00000000-0005-0000-0000-0000EEE40000}"/>
    <cellStyle name="Total 40 3 2 2" xfId="58600" xr:uid="{00000000-0005-0000-0000-0000EFE40000}"/>
    <cellStyle name="Total 40 3 3" xfId="58601" xr:uid="{00000000-0005-0000-0000-0000F0E40000}"/>
    <cellStyle name="Total 40 3 3 2" xfId="58602" xr:uid="{00000000-0005-0000-0000-0000F1E40000}"/>
    <cellStyle name="Total 40 3 3 3" xfId="58603" xr:uid="{00000000-0005-0000-0000-0000F2E40000}"/>
    <cellStyle name="Total 40 3 3 4" xfId="58604" xr:uid="{00000000-0005-0000-0000-0000F3E40000}"/>
    <cellStyle name="Total 40 3 3 5" xfId="58605" xr:uid="{00000000-0005-0000-0000-0000F4E40000}"/>
    <cellStyle name="Total 40 3 3 6" xfId="58606" xr:uid="{00000000-0005-0000-0000-0000F5E40000}"/>
    <cellStyle name="Total 40 3 3 7" xfId="58607" xr:uid="{00000000-0005-0000-0000-0000F6E40000}"/>
    <cellStyle name="Total 40 3 4" xfId="58608" xr:uid="{00000000-0005-0000-0000-0000F7E40000}"/>
    <cellStyle name="Total 40 3 4 2" xfId="58609" xr:uid="{00000000-0005-0000-0000-0000F8E40000}"/>
    <cellStyle name="Total 40 3 4 3" xfId="58610" xr:uid="{00000000-0005-0000-0000-0000F9E40000}"/>
    <cellStyle name="Total 40 3 4 4" xfId="58611" xr:uid="{00000000-0005-0000-0000-0000FAE40000}"/>
    <cellStyle name="Total 40 3 4 5" xfId="58612" xr:uid="{00000000-0005-0000-0000-0000FBE40000}"/>
    <cellStyle name="Total 40 3 4 6" xfId="58613" xr:uid="{00000000-0005-0000-0000-0000FCE40000}"/>
    <cellStyle name="Total 40 3 4 7" xfId="58614" xr:uid="{00000000-0005-0000-0000-0000FDE40000}"/>
    <cellStyle name="Total 40 3 5" xfId="58615" xr:uid="{00000000-0005-0000-0000-0000FEE40000}"/>
    <cellStyle name="Total 40 3 5 2" xfId="58616" xr:uid="{00000000-0005-0000-0000-0000FFE40000}"/>
    <cellStyle name="Total 40 3 5 3" xfId="58617" xr:uid="{00000000-0005-0000-0000-000000E50000}"/>
    <cellStyle name="Total 40 3 5 4" xfId="58618" xr:uid="{00000000-0005-0000-0000-000001E50000}"/>
    <cellStyle name="Total 40 3 5 5" xfId="58619" xr:uid="{00000000-0005-0000-0000-000002E50000}"/>
    <cellStyle name="Total 40 3 5 6" xfId="58620" xr:uid="{00000000-0005-0000-0000-000003E50000}"/>
    <cellStyle name="Total 40 3 5 7" xfId="58621" xr:uid="{00000000-0005-0000-0000-000004E50000}"/>
    <cellStyle name="Total 40 3 6" xfId="58622" xr:uid="{00000000-0005-0000-0000-000005E50000}"/>
    <cellStyle name="Total 40 3 6 2" xfId="58623" xr:uid="{00000000-0005-0000-0000-000006E50000}"/>
    <cellStyle name="Total 40 3 6 3" xfId="58624" xr:uid="{00000000-0005-0000-0000-000007E50000}"/>
    <cellStyle name="Total 40 3 6 4" xfId="58625" xr:uid="{00000000-0005-0000-0000-000008E50000}"/>
    <cellStyle name="Total 40 3 6 5" xfId="58626" xr:uid="{00000000-0005-0000-0000-000009E50000}"/>
    <cellStyle name="Total 40 3 6 6" xfId="58627" xr:uid="{00000000-0005-0000-0000-00000AE50000}"/>
    <cellStyle name="Total 40 3 7" xfId="58628" xr:uid="{00000000-0005-0000-0000-00000BE50000}"/>
    <cellStyle name="Total 40 3 8" xfId="58629" xr:uid="{00000000-0005-0000-0000-00000CE50000}"/>
    <cellStyle name="Total 40 3 9" xfId="58630" xr:uid="{00000000-0005-0000-0000-00000DE50000}"/>
    <cellStyle name="Total 40 4" xfId="58631" xr:uid="{00000000-0005-0000-0000-00000EE50000}"/>
    <cellStyle name="Total 40 4 2" xfId="58632" xr:uid="{00000000-0005-0000-0000-00000FE50000}"/>
    <cellStyle name="Total 40 4 2 2" xfId="58633" xr:uid="{00000000-0005-0000-0000-000010E50000}"/>
    <cellStyle name="Total 40 5" xfId="58634" xr:uid="{00000000-0005-0000-0000-000011E50000}"/>
    <cellStyle name="Total 40 5 2" xfId="58635" xr:uid="{00000000-0005-0000-0000-000012E50000}"/>
    <cellStyle name="Total 40 5 2 2" xfId="58636" xr:uid="{00000000-0005-0000-0000-000013E50000}"/>
    <cellStyle name="Total 40 6" xfId="58637" xr:uid="{00000000-0005-0000-0000-000014E50000}"/>
    <cellStyle name="Total 40 6 2" xfId="58638" xr:uid="{00000000-0005-0000-0000-000015E50000}"/>
    <cellStyle name="Total 40 6 2 2" xfId="58639" xr:uid="{00000000-0005-0000-0000-000016E50000}"/>
    <cellStyle name="Total 40 7" xfId="58640" xr:uid="{00000000-0005-0000-0000-000017E50000}"/>
    <cellStyle name="Total 40 7 2" xfId="58641" xr:uid="{00000000-0005-0000-0000-000018E50000}"/>
    <cellStyle name="Total 40 8" xfId="58642" xr:uid="{00000000-0005-0000-0000-000019E50000}"/>
    <cellStyle name="Total 40 8 2" xfId="58643" xr:uid="{00000000-0005-0000-0000-00001AE50000}"/>
    <cellStyle name="Total 40 9" xfId="58644" xr:uid="{00000000-0005-0000-0000-00001BE50000}"/>
    <cellStyle name="Total 40 9 2" xfId="58645" xr:uid="{00000000-0005-0000-0000-00001CE50000}"/>
    <cellStyle name="Total 41" xfId="58646" xr:uid="{00000000-0005-0000-0000-00001DE50000}"/>
    <cellStyle name="Total 41 2" xfId="58647" xr:uid="{00000000-0005-0000-0000-00001EE50000}"/>
    <cellStyle name="Total 41 2 2" xfId="58648" xr:uid="{00000000-0005-0000-0000-00001FE50000}"/>
    <cellStyle name="Total 41 2 2 2" xfId="58649" xr:uid="{00000000-0005-0000-0000-000020E50000}"/>
    <cellStyle name="Total 41 2 2 2 2" xfId="58650" xr:uid="{00000000-0005-0000-0000-000021E50000}"/>
    <cellStyle name="Total 41 2 3" xfId="58651" xr:uid="{00000000-0005-0000-0000-000022E50000}"/>
    <cellStyle name="Total 41 2 3 2" xfId="58652" xr:uid="{00000000-0005-0000-0000-000023E50000}"/>
    <cellStyle name="Total 41 3" xfId="58653" xr:uid="{00000000-0005-0000-0000-000024E50000}"/>
    <cellStyle name="Total 41 3 10" xfId="58654" xr:uid="{00000000-0005-0000-0000-000025E50000}"/>
    <cellStyle name="Total 41 3 11" xfId="58655" xr:uid="{00000000-0005-0000-0000-000026E50000}"/>
    <cellStyle name="Total 41 3 2" xfId="58656" xr:uid="{00000000-0005-0000-0000-000027E50000}"/>
    <cellStyle name="Total 41 3 2 2" xfId="58657" xr:uid="{00000000-0005-0000-0000-000028E50000}"/>
    <cellStyle name="Total 41 3 3" xfId="58658" xr:uid="{00000000-0005-0000-0000-000029E50000}"/>
    <cellStyle name="Total 41 3 3 2" xfId="58659" xr:uid="{00000000-0005-0000-0000-00002AE50000}"/>
    <cellStyle name="Total 41 3 3 3" xfId="58660" xr:uid="{00000000-0005-0000-0000-00002BE50000}"/>
    <cellStyle name="Total 41 3 3 4" xfId="58661" xr:uid="{00000000-0005-0000-0000-00002CE50000}"/>
    <cellStyle name="Total 41 3 3 5" xfId="58662" xr:uid="{00000000-0005-0000-0000-00002DE50000}"/>
    <cellStyle name="Total 41 3 3 6" xfId="58663" xr:uid="{00000000-0005-0000-0000-00002EE50000}"/>
    <cellStyle name="Total 41 3 3 7" xfId="58664" xr:uid="{00000000-0005-0000-0000-00002FE50000}"/>
    <cellStyle name="Total 41 3 4" xfId="58665" xr:uid="{00000000-0005-0000-0000-000030E50000}"/>
    <cellStyle name="Total 41 3 4 2" xfId="58666" xr:uid="{00000000-0005-0000-0000-000031E50000}"/>
    <cellStyle name="Total 41 3 4 3" xfId="58667" xr:uid="{00000000-0005-0000-0000-000032E50000}"/>
    <cellStyle name="Total 41 3 4 4" xfId="58668" xr:uid="{00000000-0005-0000-0000-000033E50000}"/>
    <cellStyle name="Total 41 3 4 5" xfId="58669" xr:uid="{00000000-0005-0000-0000-000034E50000}"/>
    <cellStyle name="Total 41 3 4 6" xfId="58670" xr:uid="{00000000-0005-0000-0000-000035E50000}"/>
    <cellStyle name="Total 41 3 4 7" xfId="58671" xr:uid="{00000000-0005-0000-0000-000036E50000}"/>
    <cellStyle name="Total 41 3 5" xfId="58672" xr:uid="{00000000-0005-0000-0000-000037E50000}"/>
    <cellStyle name="Total 41 3 5 2" xfId="58673" xr:uid="{00000000-0005-0000-0000-000038E50000}"/>
    <cellStyle name="Total 41 3 5 3" xfId="58674" xr:uid="{00000000-0005-0000-0000-000039E50000}"/>
    <cellStyle name="Total 41 3 5 4" xfId="58675" xr:uid="{00000000-0005-0000-0000-00003AE50000}"/>
    <cellStyle name="Total 41 3 5 5" xfId="58676" xr:uid="{00000000-0005-0000-0000-00003BE50000}"/>
    <cellStyle name="Total 41 3 5 6" xfId="58677" xr:uid="{00000000-0005-0000-0000-00003CE50000}"/>
    <cellStyle name="Total 41 3 5 7" xfId="58678" xr:uid="{00000000-0005-0000-0000-00003DE50000}"/>
    <cellStyle name="Total 41 3 6" xfId="58679" xr:uid="{00000000-0005-0000-0000-00003EE50000}"/>
    <cellStyle name="Total 41 3 6 2" xfId="58680" xr:uid="{00000000-0005-0000-0000-00003FE50000}"/>
    <cellStyle name="Total 41 3 6 3" xfId="58681" xr:uid="{00000000-0005-0000-0000-000040E50000}"/>
    <cellStyle name="Total 41 3 6 4" xfId="58682" xr:uid="{00000000-0005-0000-0000-000041E50000}"/>
    <cellStyle name="Total 41 3 6 5" xfId="58683" xr:uid="{00000000-0005-0000-0000-000042E50000}"/>
    <cellStyle name="Total 41 3 6 6" xfId="58684" xr:uid="{00000000-0005-0000-0000-000043E50000}"/>
    <cellStyle name="Total 41 3 7" xfId="58685" xr:uid="{00000000-0005-0000-0000-000044E50000}"/>
    <cellStyle name="Total 41 3 8" xfId="58686" xr:uid="{00000000-0005-0000-0000-000045E50000}"/>
    <cellStyle name="Total 41 3 9" xfId="58687" xr:uid="{00000000-0005-0000-0000-000046E50000}"/>
    <cellStyle name="Total 41 4" xfId="58688" xr:uid="{00000000-0005-0000-0000-000047E50000}"/>
    <cellStyle name="Total 41 4 2" xfId="58689" xr:uid="{00000000-0005-0000-0000-000048E50000}"/>
    <cellStyle name="Total 41 4 2 2" xfId="58690" xr:uid="{00000000-0005-0000-0000-000049E50000}"/>
    <cellStyle name="Total 41 5" xfId="58691" xr:uid="{00000000-0005-0000-0000-00004AE50000}"/>
    <cellStyle name="Total 41 5 2" xfId="58692" xr:uid="{00000000-0005-0000-0000-00004BE50000}"/>
    <cellStyle name="Total 41 5 2 2" xfId="58693" xr:uid="{00000000-0005-0000-0000-00004CE50000}"/>
    <cellStyle name="Total 41 6" xfId="58694" xr:uid="{00000000-0005-0000-0000-00004DE50000}"/>
    <cellStyle name="Total 41 6 2" xfId="58695" xr:uid="{00000000-0005-0000-0000-00004EE50000}"/>
    <cellStyle name="Total 41 6 2 2" xfId="58696" xr:uid="{00000000-0005-0000-0000-00004FE50000}"/>
    <cellStyle name="Total 41 7" xfId="58697" xr:uid="{00000000-0005-0000-0000-000050E50000}"/>
    <cellStyle name="Total 41 7 2" xfId="58698" xr:uid="{00000000-0005-0000-0000-000051E50000}"/>
    <cellStyle name="Total 41 8" xfId="58699" xr:uid="{00000000-0005-0000-0000-000052E50000}"/>
    <cellStyle name="Total 41 8 2" xfId="58700" xr:uid="{00000000-0005-0000-0000-000053E50000}"/>
    <cellStyle name="Total 41 9" xfId="58701" xr:uid="{00000000-0005-0000-0000-000054E50000}"/>
    <cellStyle name="Total 41 9 2" xfId="58702" xr:uid="{00000000-0005-0000-0000-000055E50000}"/>
    <cellStyle name="Total 42" xfId="58703" xr:uid="{00000000-0005-0000-0000-000056E50000}"/>
    <cellStyle name="Total 42 2" xfId="58704" xr:uid="{00000000-0005-0000-0000-000057E50000}"/>
    <cellStyle name="Total 42 2 2" xfId="58705" xr:uid="{00000000-0005-0000-0000-000058E50000}"/>
    <cellStyle name="Total 42 2 2 2" xfId="58706" xr:uid="{00000000-0005-0000-0000-000059E50000}"/>
    <cellStyle name="Total 42 2 2 2 2" xfId="58707" xr:uid="{00000000-0005-0000-0000-00005AE50000}"/>
    <cellStyle name="Total 42 2 3" xfId="58708" xr:uid="{00000000-0005-0000-0000-00005BE50000}"/>
    <cellStyle name="Total 42 2 3 2" xfId="58709" xr:uid="{00000000-0005-0000-0000-00005CE50000}"/>
    <cellStyle name="Total 42 3" xfId="58710" xr:uid="{00000000-0005-0000-0000-00005DE50000}"/>
    <cellStyle name="Total 42 3 10" xfId="58711" xr:uid="{00000000-0005-0000-0000-00005EE50000}"/>
    <cellStyle name="Total 42 3 11" xfId="58712" xr:uid="{00000000-0005-0000-0000-00005FE50000}"/>
    <cellStyle name="Total 42 3 2" xfId="58713" xr:uid="{00000000-0005-0000-0000-000060E50000}"/>
    <cellStyle name="Total 42 3 2 2" xfId="58714" xr:uid="{00000000-0005-0000-0000-000061E50000}"/>
    <cellStyle name="Total 42 3 3" xfId="58715" xr:uid="{00000000-0005-0000-0000-000062E50000}"/>
    <cellStyle name="Total 42 3 3 2" xfId="58716" xr:uid="{00000000-0005-0000-0000-000063E50000}"/>
    <cellStyle name="Total 42 3 3 3" xfId="58717" xr:uid="{00000000-0005-0000-0000-000064E50000}"/>
    <cellStyle name="Total 42 3 3 4" xfId="58718" xr:uid="{00000000-0005-0000-0000-000065E50000}"/>
    <cellStyle name="Total 42 3 3 5" xfId="58719" xr:uid="{00000000-0005-0000-0000-000066E50000}"/>
    <cellStyle name="Total 42 3 3 6" xfId="58720" xr:uid="{00000000-0005-0000-0000-000067E50000}"/>
    <cellStyle name="Total 42 3 3 7" xfId="58721" xr:uid="{00000000-0005-0000-0000-000068E50000}"/>
    <cellStyle name="Total 42 3 4" xfId="58722" xr:uid="{00000000-0005-0000-0000-000069E50000}"/>
    <cellStyle name="Total 42 3 4 2" xfId="58723" xr:uid="{00000000-0005-0000-0000-00006AE50000}"/>
    <cellStyle name="Total 42 3 4 3" xfId="58724" xr:uid="{00000000-0005-0000-0000-00006BE50000}"/>
    <cellStyle name="Total 42 3 4 4" xfId="58725" xr:uid="{00000000-0005-0000-0000-00006CE50000}"/>
    <cellStyle name="Total 42 3 4 5" xfId="58726" xr:uid="{00000000-0005-0000-0000-00006DE50000}"/>
    <cellStyle name="Total 42 3 4 6" xfId="58727" xr:uid="{00000000-0005-0000-0000-00006EE50000}"/>
    <cellStyle name="Total 42 3 4 7" xfId="58728" xr:uid="{00000000-0005-0000-0000-00006FE50000}"/>
    <cellStyle name="Total 42 3 5" xfId="58729" xr:uid="{00000000-0005-0000-0000-000070E50000}"/>
    <cellStyle name="Total 42 3 5 2" xfId="58730" xr:uid="{00000000-0005-0000-0000-000071E50000}"/>
    <cellStyle name="Total 42 3 5 3" xfId="58731" xr:uid="{00000000-0005-0000-0000-000072E50000}"/>
    <cellStyle name="Total 42 3 5 4" xfId="58732" xr:uid="{00000000-0005-0000-0000-000073E50000}"/>
    <cellStyle name="Total 42 3 5 5" xfId="58733" xr:uid="{00000000-0005-0000-0000-000074E50000}"/>
    <cellStyle name="Total 42 3 5 6" xfId="58734" xr:uid="{00000000-0005-0000-0000-000075E50000}"/>
    <cellStyle name="Total 42 3 5 7" xfId="58735" xr:uid="{00000000-0005-0000-0000-000076E50000}"/>
    <cellStyle name="Total 42 3 6" xfId="58736" xr:uid="{00000000-0005-0000-0000-000077E50000}"/>
    <cellStyle name="Total 42 3 6 2" xfId="58737" xr:uid="{00000000-0005-0000-0000-000078E50000}"/>
    <cellStyle name="Total 42 3 6 3" xfId="58738" xr:uid="{00000000-0005-0000-0000-000079E50000}"/>
    <cellStyle name="Total 42 3 6 4" xfId="58739" xr:uid="{00000000-0005-0000-0000-00007AE50000}"/>
    <cellStyle name="Total 42 3 6 5" xfId="58740" xr:uid="{00000000-0005-0000-0000-00007BE50000}"/>
    <cellStyle name="Total 42 3 6 6" xfId="58741" xr:uid="{00000000-0005-0000-0000-00007CE50000}"/>
    <cellStyle name="Total 42 3 7" xfId="58742" xr:uid="{00000000-0005-0000-0000-00007DE50000}"/>
    <cellStyle name="Total 42 3 8" xfId="58743" xr:uid="{00000000-0005-0000-0000-00007EE50000}"/>
    <cellStyle name="Total 42 3 9" xfId="58744" xr:uid="{00000000-0005-0000-0000-00007FE50000}"/>
    <cellStyle name="Total 42 4" xfId="58745" xr:uid="{00000000-0005-0000-0000-000080E50000}"/>
    <cellStyle name="Total 42 4 2" xfId="58746" xr:uid="{00000000-0005-0000-0000-000081E50000}"/>
    <cellStyle name="Total 42 4 2 2" xfId="58747" xr:uid="{00000000-0005-0000-0000-000082E50000}"/>
    <cellStyle name="Total 42 5" xfId="58748" xr:uid="{00000000-0005-0000-0000-000083E50000}"/>
    <cellStyle name="Total 42 5 2" xfId="58749" xr:uid="{00000000-0005-0000-0000-000084E50000}"/>
    <cellStyle name="Total 42 5 2 2" xfId="58750" xr:uid="{00000000-0005-0000-0000-000085E50000}"/>
    <cellStyle name="Total 42 6" xfId="58751" xr:uid="{00000000-0005-0000-0000-000086E50000}"/>
    <cellStyle name="Total 42 6 2" xfId="58752" xr:uid="{00000000-0005-0000-0000-000087E50000}"/>
    <cellStyle name="Total 42 6 2 2" xfId="58753" xr:uid="{00000000-0005-0000-0000-000088E50000}"/>
    <cellStyle name="Total 42 7" xfId="58754" xr:uid="{00000000-0005-0000-0000-000089E50000}"/>
    <cellStyle name="Total 42 7 2" xfId="58755" xr:uid="{00000000-0005-0000-0000-00008AE50000}"/>
    <cellStyle name="Total 42 8" xfId="58756" xr:uid="{00000000-0005-0000-0000-00008BE50000}"/>
    <cellStyle name="Total 42 8 2" xfId="58757" xr:uid="{00000000-0005-0000-0000-00008CE50000}"/>
    <cellStyle name="Total 42 9" xfId="58758" xr:uid="{00000000-0005-0000-0000-00008DE50000}"/>
    <cellStyle name="Total 42 9 2" xfId="58759" xr:uid="{00000000-0005-0000-0000-00008EE50000}"/>
    <cellStyle name="Total 43" xfId="58760" xr:uid="{00000000-0005-0000-0000-00008FE50000}"/>
    <cellStyle name="Total 43 2" xfId="58761" xr:uid="{00000000-0005-0000-0000-000090E50000}"/>
    <cellStyle name="Total 43 2 2" xfId="58762" xr:uid="{00000000-0005-0000-0000-000091E50000}"/>
    <cellStyle name="Total 43 2 2 2" xfId="58763" xr:uid="{00000000-0005-0000-0000-000092E50000}"/>
    <cellStyle name="Total 43 2 2 2 2" xfId="58764" xr:uid="{00000000-0005-0000-0000-000093E50000}"/>
    <cellStyle name="Total 43 2 3" xfId="58765" xr:uid="{00000000-0005-0000-0000-000094E50000}"/>
    <cellStyle name="Total 43 2 3 2" xfId="58766" xr:uid="{00000000-0005-0000-0000-000095E50000}"/>
    <cellStyle name="Total 43 3" xfId="58767" xr:uid="{00000000-0005-0000-0000-000096E50000}"/>
    <cellStyle name="Total 43 3 10" xfId="58768" xr:uid="{00000000-0005-0000-0000-000097E50000}"/>
    <cellStyle name="Total 43 3 11" xfId="58769" xr:uid="{00000000-0005-0000-0000-000098E50000}"/>
    <cellStyle name="Total 43 3 2" xfId="58770" xr:uid="{00000000-0005-0000-0000-000099E50000}"/>
    <cellStyle name="Total 43 3 2 2" xfId="58771" xr:uid="{00000000-0005-0000-0000-00009AE50000}"/>
    <cellStyle name="Total 43 3 3" xfId="58772" xr:uid="{00000000-0005-0000-0000-00009BE50000}"/>
    <cellStyle name="Total 43 3 3 2" xfId="58773" xr:uid="{00000000-0005-0000-0000-00009CE50000}"/>
    <cellStyle name="Total 43 3 3 3" xfId="58774" xr:uid="{00000000-0005-0000-0000-00009DE50000}"/>
    <cellStyle name="Total 43 3 3 4" xfId="58775" xr:uid="{00000000-0005-0000-0000-00009EE50000}"/>
    <cellStyle name="Total 43 3 3 5" xfId="58776" xr:uid="{00000000-0005-0000-0000-00009FE50000}"/>
    <cellStyle name="Total 43 3 3 6" xfId="58777" xr:uid="{00000000-0005-0000-0000-0000A0E50000}"/>
    <cellStyle name="Total 43 3 3 7" xfId="58778" xr:uid="{00000000-0005-0000-0000-0000A1E50000}"/>
    <cellStyle name="Total 43 3 4" xfId="58779" xr:uid="{00000000-0005-0000-0000-0000A2E50000}"/>
    <cellStyle name="Total 43 3 4 2" xfId="58780" xr:uid="{00000000-0005-0000-0000-0000A3E50000}"/>
    <cellStyle name="Total 43 3 4 3" xfId="58781" xr:uid="{00000000-0005-0000-0000-0000A4E50000}"/>
    <cellStyle name="Total 43 3 4 4" xfId="58782" xr:uid="{00000000-0005-0000-0000-0000A5E50000}"/>
    <cellStyle name="Total 43 3 4 5" xfId="58783" xr:uid="{00000000-0005-0000-0000-0000A6E50000}"/>
    <cellStyle name="Total 43 3 4 6" xfId="58784" xr:uid="{00000000-0005-0000-0000-0000A7E50000}"/>
    <cellStyle name="Total 43 3 4 7" xfId="58785" xr:uid="{00000000-0005-0000-0000-0000A8E50000}"/>
    <cellStyle name="Total 43 3 5" xfId="58786" xr:uid="{00000000-0005-0000-0000-0000A9E50000}"/>
    <cellStyle name="Total 43 3 5 2" xfId="58787" xr:uid="{00000000-0005-0000-0000-0000AAE50000}"/>
    <cellStyle name="Total 43 3 5 3" xfId="58788" xr:uid="{00000000-0005-0000-0000-0000ABE50000}"/>
    <cellStyle name="Total 43 3 5 4" xfId="58789" xr:uid="{00000000-0005-0000-0000-0000ACE50000}"/>
    <cellStyle name="Total 43 3 5 5" xfId="58790" xr:uid="{00000000-0005-0000-0000-0000ADE50000}"/>
    <cellStyle name="Total 43 3 5 6" xfId="58791" xr:uid="{00000000-0005-0000-0000-0000AEE50000}"/>
    <cellStyle name="Total 43 3 5 7" xfId="58792" xr:uid="{00000000-0005-0000-0000-0000AFE50000}"/>
    <cellStyle name="Total 43 3 6" xfId="58793" xr:uid="{00000000-0005-0000-0000-0000B0E50000}"/>
    <cellStyle name="Total 43 3 6 2" xfId="58794" xr:uid="{00000000-0005-0000-0000-0000B1E50000}"/>
    <cellStyle name="Total 43 3 6 3" xfId="58795" xr:uid="{00000000-0005-0000-0000-0000B2E50000}"/>
    <cellStyle name="Total 43 3 6 4" xfId="58796" xr:uid="{00000000-0005-0000-0000-0000B3E50000}"/>
    <cellStyle name="Total 43 3 6 5" xfId="58797" xr:uid="{00000000-0005-0000-0000-0000B4E50000}"/>
    <cellStyle name="Total 43 3 6 6" xfId="58798" xr:uid="{00000000-0005-0000-0000-0000B5E50000}"/>
    <cellStyle name="Total 43 3 7" xfId="58799" xr:uid="{00000000-0005-0000-0000-0000B6E50000}"/>
    <cellStyle name="Total 43 3 8" xfId="58800" xr:uid="{00000000-0005-0000-0000-0000B7E50000}"/>
    <cellStyle name="Total 43 3 9" xfId="58801" xr:uid="{00000000-0005-0000-0000-0000B8E50000}"/>
    <cellStyle name="Total 43 4" xfId="58802" xr:uid="{00000000-0005-0000-0000-0000B9E50000}"/>
    <cellStyle name="Total 43 4 2" xfId="58803" xr:uid="{00000000-0005-0000-0000-0000BAE50000}"/>
    <cellStyle name="Total 43 4 2 2" xfId="58804" xr:uid="{00000000-0005-0000-0000-0000BBE50000}"/>
    <cellStyle name="Total 43 5" xfId="58805" xr:uid="{00000000-0005-0000-0000-0000BCE50000}"/>
    <cellStyle name="Total 43 5 2" xfId="58806" xr:uid="{00000000-0005-0000-0000-0000BDE50000}"/>
    <cellStyle name="Total 43 5 2 2" xfId="58807" xr:uid="{00000000-0005-0000-0000-0000BEE50000}"/>
    <cellStyle name="Total 43 6" xfId="58808" xr:uid="{00000000-0005-0000-0000-0000BFE50000}"/>
    <cellStyle name="Total 43 6 2" xfId="58809" xr:uid="{00000000-0005-0000-0000-0000C0E50000}"/>
    <cellStyle name="Total 43 6 2 2" xfId="58810" xr:uid="{00000000-0005-0000-0000-0000C1E50000}"/>
    <cellStyle name="Total 43 7" xfId="58811" xr:uid="{00000000-0005-0000-0000-0000C2E50000}"/>
    <cellStyle name="Total 43 7 2" xfId="58812" xr:uid="{00000000-0005-0000-0000-0000C3E50000}"/>
    <cellStyle name="Total 43 8" xfId="58813" xr:uid="{00000000-0005-0000-0000-0000C4E50000}"/>
    <cellStyle name="Total 43 8 2" xfId="58814" xr:uid="{00000000-0005-0000-0000-0000C5E50000}"/>
    <cellStyle name="Total 43 9" xfId="58815" xr:uid="{00000000-0005-0000-0000-0000C6E50000}"/>
    <cellStyle name="Total 43 9 2" xfId="58816" xr:uid="{00000000-0005-0000-0000-0000C7E50000}"/>
    <cellStyle name="Total 44" xfId="58817" xr:uid="{00000000-0005-0000-0000-0000C8E50000}"/>
    <cellStyle name="Total 44 2" xfId="58818" xr:uid="{00000000-0005-0000-0000-0000C9E50000}"/>
    <cellStyle name="Total 44 2 2" xfId="58819" xr:uid="{00000000-0005-0000-0000-0000CAE50000}"/>
    <cellStyle name="Total 44 2 2 2" xfId="58820" xr:uid="{00000000-0005-0000-0000-0000CBE50000}"/>
    <cellStyle name="Total 44 2 2 2 2" xfId="58821" xr:uid="{00000000-0005-0000-0000-0000CCE50000}"/>
    <cellStyle name="Total 44 2 3" xfId="58822" xr:uid="{00000000-0005-0000-0000-0000CDE50000}"/>
    <cellStyle name="Total 44 2 3 2" xfId="58823" xr:uid="{00000000-0005-0000-0000-0000CEE50000}"/>
    <cellStyle name="Total 44 3" xfId="58824" xr:uid="{00000000-0005-0000-0000-0000CFE50000}"/>
    <cellStyle name="Total 44 3 10" xfId="58825" xr:uid="{00000000-0005-0000-0000-0000D0E50000}"/>
    <cellStyle name="Total 44 3 11" xfId="58826" xr:uid="{00000000-0005-0000-0000-0000D1E50000}"/>
    <cellStyle name="Total 44 3 2" xfId="58827" xr:uid="{00000000-0005-0000-0000-0000D2E50000}"/>
    <cellStyle name="Total 44 3 2 2" xfId="58828" xr:uid="{00000000-0005-0000-0000-0000D3E50000}"/>
    <cellStyle name="Total 44 3 3" xfId="58829" xr:uid="{00000000-0005-0000-0000-0000D4E50000}"/>
    <cellStyle name="Total 44 3 3 2" xfId="58830" xr:uid="{00000000-0005-0000-0000-0000D5E50000}"/>
    <cellStyle name="Total 44 3 3 3" xfId="58831" xr:uid="{00000000-0005-0000-0000-0000D6E50000}"/>
    <cellStyle name="Total 44 3 3 4" xfId="58832" xr:uid="{00000000-0005-0000-0000-0000D7E50000}"/>
    <cellStyle name="Total 44 3 3 5" xfId="58833" xr:uid="{00000000-0005-0000-0000-0000D8E50000}"/>
    <cellStyle name="Total 44 3 3 6" xfId="58834" xr:uid="{00000000-0005-0000-0000-0000D9E50000}"/>
    <cellStyle name="Total 44 3 3 7" xfId="58835" xr:uid="{00000000-0005-0000-0000-0000DAE50000}"/>
    <cellStyle name="Total 44 3 4" xfId="58836" xr:uid="{00000000-0005-0000-0000-0000DBE50000}"/>
    <cellStyle name="Total 44 3 4 2" xfId="58837" xr:uid="{00000000-0005-0000-0000-0000DCE50000}"/>
    <cellStyle name="Total 44 3 4 3" xfId="58838" xr:uid="{00000000-0005-0000-0000-0000DDE50000}"/>
    <cellStyle name="Total 44 3 4 4" xfId="58839" xr:uid="{00000000-0005-0000-0000-0000DEE50000}"/>
    <cellStyle name="Total 44 3 4 5" xfId="58840" xr:uid="{00000000-0005-0000-0000-0000DFE50000}"/>
    <cellStyle name="Total 44 3 4 6" xfId="58841" xr:uid="{00000000-0005-0000-0000-0000E0E50000}"/>
    <cellStyle name="Total 44 3 4 7" xfId="58842" xr:uid="{00000000-0005-0000-0000-0000E1E50000}"/>
    <cellStyle name="Total 44 3 5" xfId="58843" xr:uid="{00000000-0005-0000-0000-0000E2E50000}"/>
    <cellStyle name="Total 44 3 5 2" xfId="58844" xr:uid="{00000000-0005-0000-0000-0000E3E50000}"/>
    <cellStyle name="Total 44 3 5 3" xfId="58845" xr:uid="{00000000-0005-0000-0000-0000E4E50000}"/>
    <cellStyle name="Total 44 3 5 4" xfId="58846" xr:uid="{00000000-0005-0000-0000-0000E5E50000}"/>
    <cellStyle name="Total 44 3 5 5" xfId="58847" xr:uid="{00000000-0005-0000-0000-0000E6E50000}"/>
    <cellStyle name="Total 44 3 5 6" xfId="58848" xr:uid="{00000000-0005-0000-0000-0000E7E50000}"/>
    <cellStyle name="Total 44 3 5 7" xfId="58849" xr:uid="{00000000-0005-0000-0000-0000E8E50000}"/>
    <cellStyle name="Total 44 3 6" xfId="58850" xr:uid="{00000000-0005-0000-0000-0000E9E50000}"/>
    <cellStyle name="Total 44 3 6 2" xfId="58851" xr:uid="{00000000-0005-0000-0000-0000EAE50000}"/>
    <cellStyle name="Total 44 3 6 3" xfId="58852" xr:uid="{00000000-0005-0000-0000-0000EBE50000}"/>
    <cellStyle name="Total 44 3 6 4" xfId="58853" xr:uid="{00000000-0005-0000-0000-0000ECE50000}"/>
    <cellStyle name="Total 44 3 6 5" xfId="58854" xr:uid="{00000000-0005-0000-0000-0000EDE50000}"/>
    <cellStyle name="Total 44 3 6 6" xfId="58855" xr:uid="{00000000-0005-0000-0000-0000EEE50000}"/>
    <cellStyle name="Total 44 3 7" xfId="58856" xr:uid="{00000000-0005-0000-0000-0000EFE50000}"/>
    <cellStyle name="Total 44 3 8" xfId="58857" xr:uid="{00000000-0005-0000-0000-0000F0E50000}"/>
    <cellStyle name="Total 44 3 9" xfId="58858" xr:uid="{00000000-0005-0000-0000-0000F1E50000}"/>
    <cellStyle name="Total 44 4" xfId="58859" xr:uid="{00000000-0005-0000-0000-0000F2E50000}"/>
    <cellStyle name="Total 44 4 2" xfId="58860" xr:uid="{00000000-0005-0000-0000-0000F3E50000}"/>
    <cellStyle name="Total 44 4 2 2" xfId="58861" xr:uid="{00000000-0005-0000-0000-0000F4E50000}"/>
    <cellStyle name="Total 44 5" xfId="58862" xr:uid="{00000000-0005-0000-0000-0000F5E50000}"/>
    <cellStyle name="Total 44 5 2" xfId="58863" xr:uid="{00000000-0005-0000-0000-0000F6E50000}"/>
    <cellStyle name="Total 44 5 2 2" xfId="58864" xr:uid="{00000000-0005-0000-0000-0000F7E50000}"/>
    <cellStyle name="Total 44 6" xfId="58865" xr:uid="{00000000-0005-0000-0000-0000F8E50000}"/>
    <cellStyle name="Total 44 6 2" xfId="58866" xr:uid="{00000000-0005-0000-0000-0000F9E50000}"/>
    <cellStyle name="Total 44 6 2 2" xfId="58867" xr:uid="{00000000-0005-0000-0000-0000FAE50000}"/>
    <cellStyle name="Total 44 7" xfId="58868" xr:uid="{00000000-0005-0000-0000-0000FBE50000}"/>
    <cellStyle name="Total 44 7 2" xfId="58869" xr:uid="{00000000-0005-0000-0000-0000FCE50000}"/>
    <cellStyle name="Total 44 8" xfId="58870" xr:uid="{00000000-0005-0000-0000-0000FDE50000}"/>
    <cellStyle name="Total 44 8 2" xfId="58871" xr:uid="{00000000-0005-0000-0000-0000FEE50000}"/>
    <cellStyle name="Total 44 9" xfId="58872" xr:uid="{00000000-0005-0000-0000-0000FFE50000}"/>
    <cellStyle name="Total 44 9 2" xfId="58873" xr:uid="{00000000-0005-0000-0000-000000E60000}"/>
    <cellStyle name="Total 45" xfId="58874" xr:uid="{00000000-0005-0000-0000-000001E60000}"/>
    <cellStyle name="Total 45 2" xfId="58875" xr:uid="{00000000-0005-0000-0000-000002E60000}"/>
    <cellStyle name="Total 45 2 2" xfId="58876" xr:uid="{00000000-0005-0000-0000-000003E60000}"/>
    <cellStyle name="Total 45 2 2 2" xfId="58877" xr:uid="{00000000-0005-0000-0000-000004E60000}"/>
    <cellStyle name="Total 45 2 2 2 2" xfId="58878" xr:uid="{00000000-0005-0000-0000-000005E60000}"/>
    <cellStyle name="Total 45 2 3" xfId="58879" xr:uid="{00000000-0005-0000-0000-000006E60000}"/>
    <cellStyle name="Total 45 2 3 2" xfId="58880" xr:uid="{00000000-0005-0000-0000-000007E60000}"/>
    <cellStyle name="Total 45 3" xfId="58881" xr:uid="{00000000-0005-0000-0000-000008E60000}"/>
    <cellStyle name="Total 45 3 10" xfId="58882" xr:uid="{00000000-0005-0000-0000-000009E60000}"/>
    <cellStyle name="Total 45 3 11" xfId="58883" xr:uid="{00000000-0005-0000-0000-00000AE60000}"/>
    <cellStyle name="Total 45 3 2" xfId="58884" xr:uid="{00000000-0005-0000-0000-00000BE60000}"/>
    <cellStyle name="Total 45 3 2 2" xfId="58885" xr:uid="{00000000-0005-0000-0000-00000CE60000}"/>
    <cellStyle name="Total 45 3 3" xfId="58886" xr:uid="{00000000-0005-0000-0000-00000DE60000}"/>
    <cellStyle name="Total 45 3 3 2" xfId="58887" xr:uid="{00000000-0005-0000-0000-00000EE60000}"/>
    <cellStyle name="Total 45 3 3 3" xfId="58888" xr:uid="{00000000-0005-0000-0000-00000FE60000}"/>
    <cellStyle name="Total 45 3 3 4" xfId="58889" xr:uid="{00000000-0005-0000-0000-000010E60000}"/>
    <cellStyle name="Total 45 3 3 5" xfId="58890" xr:uid="{00000000-0005-0000-0000-000011E60000}"/>
    <cellStyle name="Total 45 3 3 6" xfId="58891" xr:uid="{00000000-0005-0000-0000-000012E60000}"/>
    <cellStyle name="Total 45 3 3 7" xfId="58892" xr:uid="{00000000-0005-0000-0000-000013E60000}"/>
    <cellStyle name="Total 45 3 4" xfId="58893" xr:uid="{00000000-0005-0000-0000-000014E60000}"/>
    <cellStyle name="Total 45 3 4 2" xfId="58894" xr:uid="{00000000-0005-0000-0000-000015E60000}"/>
    <cellStyle name="Total 45 3 4 3" xfId="58895" xr:uid="{00000000-0005-0000-0000-000016E60000}"/>
    <cellStyle name="Total 45 3 4 4" xfId="58896" xr:uid="{00000000-0005-0000-0000-000017E60000}"/>
    <cellStyle name="Total 45 3 4 5" xfId="58897" xr:uid="{00000000-0005-0000-0000-000018E60000}"/>
    <cellStyle name="Total 45 3 4 6" xfId="58898" xr:uid="{00000000-0005-0000-0000-000019E60000}"/>
    <cellStyle name="Total 45 3 4 7" xfId="58899" xr:uid="{00000000-0005-0000-0000-00001AE60000}"/>
    <cellStyle name="Total 45 3 5" xfId="58900" xr:uid="{00000000-0005-0000-0000-00001BE60000}"/>
    <cellStyle name="Total 45 3 5 2" xfId="58901" xr:uid="{00000000-0005-0000-0000-00001CE60000}"/>
    <cellStyle name="Total 45 3 5 3" xfId="58902" xr:uid="{00000000-0005-0000-0000-00001DE60000}"/>
    <cellStyle name="Total 45 3 5 4" xfId="58903" xr:uid="{00000000-0005-0000-0000-00001EE60000}"/>
    <cellStyle name="Total 45 3 5 5" xfId="58904" xr:uid="{00000000-0005-0000-0000-00001FE60000}"/>
    <cellStyle name="Total 45 3 5 6" xfId="58905" xr:uid="{00000000-0005-0000-0000-000020E60000}"/>
    <cellStyle name="Total 45 3 5 7" xfId="58906" xr:uid="{00000000-0005-0000-0000-000021E60000}"/>
    <cellStyle name="Total 45 3 6" xfId="58907" xr:uid="{00000000-0005-0000-0000-000022E60000}"/>
    <cellStyle name="Total 45 3 6 2" xfId="58908" xr:uid="{00000000-0005-0000-0000-000023E60000}"/>
    <cellStyle name="Total 45 3 6 3" xfId="58909" xr:uid="{00000000-0005-0000-0000-000024E60000}"/>
    <cellStyle name="Total 45 3 6 4" xfId="58910" xr:uid="{00000000-0005-0000-0000-000025E60000}"/>
    <cellStyle name="Total 45 3 6 5" xfId="58911" xr:uid="{00000000-0005-0000-0000-000026E60000}"/>
    <cellStyle name="Total 45 3 6 6" xfId="58912" xr:uid="{00000000-0005-0000-0000-000027E60000}"/>
    <cellStyle name="Total 45 3 7" xfId="58913" xr:uid="{00000000-0005-0000-0000-000028E60000}"/>
    <cellStyle name="Total 45 3 8" xfId="58914" xr:uid="{00000000-0005-0000-0000-000029E60000}"/>
    <cellStyle name="Total 45 3 9" xfId="58915" xr:uid="{00000000-0005-0000-0000-00002AE60000}"/>
    <cellStyle name="Total 45 4" xfId="58916" xr:uid="{00000000-0005-0000-0000-00002BE60000}"/>
    <cellStyle name="Total 45 4 2" xfId="58917" xr:uid="{00000000-0005-0000-0000-00002CE60000}"/>
    <cellStyle name="Total 45 4 2 2" xfId="58918" xr:uid="{00000000-0005-0000-0000-00002DE60000}"/>
    <cellStyle name="Total 45 5" xfId="58919" xr:uid="{00000000-0005-0000-0000-00002EE60000}"/>
    <cellStyle name="Total 45 5 2" xfId="58920" xr:uid="{00000000-0005-0000-0000-00002FE60000}"/>
    <cellStyle name="Total 45 5 2 2" xfId="58921" xr:uid="{00000000-0005-0000-0000-000030E60000}"/>
    <cellStyle name="Total 45 6" xfId="58922" xr:uid="{00000000-0005-0000-0000-000031E60000}"/>
    <cellStyle name="Total 45 6 2" xfId="58923" xr:uid="{00000000-0005-0000-0000-000032E60000}"/>
    <cellStyle name="Total 45 6 2 2" xfId="58924" xr:uid="{00000000-0005-0000-0000-000033E60000}"/>
    <cellStyle name="Total 45 7" xfId="58925" xr:uid="{00000000-0005-0000-0000-000034E60000}"/>
    <cellStyle name="Total 45 7 2" xfId="58926" xr:uid="{00000000-0005-0000-0000-000035E60000}"/>
    <cellStyle name="Total 45 8" xfId="58927" xr:uid="{00000000-0005-0000-0000-000036E60000}"/>
    <cellStyle name="Total 45 8 2" xfId="58928" xr:uid="{00000000-0005-0000-0000-000037E60000}"/>
    <cellStyle name="Total 45 9" xfId="58929" xr:uid="{00000000-0005-0000-0000-000038E60000}"/>
    <cellStyle name="Total 45 9 2" xfId="58930" xr:uid="{00000000-0005-0000-0000-000039E60000}"/>
    <cellStyle name="Total 46" xfId="58931" xr:uid="{00000000-0005-0000-0000-00003AE60000}"/>
    <cellStyle name="Total 46 2" xfId="58932" xr:uid="{00000000-0005-0000-0000-00003BE60000}"/>
    <cellStyle name="Total 46 2 2" xfId="58933" xr:uid="{00000000-0005-0000-0000-00003CE60000}"/>
    <cellStyle name="Total 46 2 2 2" xfId="58934" xr:uid="{00000000-0005-0000-0000-00003DE60000}"/>
    <cellStyle name="Total 46 2 2 2 2" xfId="58935" xr:uid="{00000000-0005-0000-0000-00003EE60000}"/>
    <cellStyle name="Total 46 2 3" xfId="58936" xr:uid="{00000000-0005-0000-0000-00003FE60000}"/>
    <cellStyle name="Total 46 2 3 2" xfId="58937" xr:uid="{00000000-0005-0000-0000-000040E60000}"/>
    <cellStyle name="Total 46 3" xfId="58938" xr:uid="{00000000-0005-0000-0000-000041E60000}"/>
    <cellStyle name="Total 46 3 10" xfId="58939" xr:uid="{00000000-0005-0000-0000-000042E60000}"/>
    <cellStyle name="Total 46 3 11" xfId="58940" xr:uid="{00000000-0005-0000-0000-000043E60000}"/>
    <cellStyle name="Total 46 3 2" xfId="58941" xr:uid="{00000000-0005-0000-0000-000044E60000}"/>
    <cellStyle name="Total 46 3 2 2" xfId="58942" xr:uid="{00000000-0005-0000-0000-000045E60000}"/>
    <cellStyle name="Total 46 3 3" xfId="58943" xr:uid="{00000000-0005-0000-0000-000046E60000}"/>
    <cellStyle name="Total 46 3 3 2" xfId="58944" xr:uid="{00000000-0005-0000-0000-000047E60000}"/>
    <cellStyle name="Total 46 3 3 3" xfId="58945" xr:uid="{00000000-0005-0000-0000-000048E60000}"/>
    <cellStyle name="Total 46 3 3 4" xfId="58946" xr:uid="{00000000-0005-0000-0000-000049E60000}"/>
    <cellStyle name="Total 46 3 3 5" xfId="58947" xr:uid="{00000000-0005-0000-0000-00004AE60000}"/>
    <cellStyle name="Total 46 3 3 6" xfId="58948" xr:uid="{00000000-0005-0000-0000-00004BE60000}"/>
    <cellStyle name="Total 46 3 3 7" xfId="58949" xr:uid="{00000000-0005-0000-0000-00004CE60000}"/>
    <cellStyle name="Total 46 3 4" xfId="58950" xr:uid="{00000000-0005-0000-0000-00004DE60000}"/>
    <cellStyle name="Total 46 3 4 2" xfId="58951" xr:uid="{00000000-0005-0000-0000-00004EE60000}"/>
    <cellStyle name="Total 46 3 4 3" xfId="58952" xr:uid="{00000000-0005-0000-0000-00004FE60000}"/>
    <cellStyle name="Total 46 3 4 4" xfId="58953" xr:uid="{00000000-0005-0000-0000-000050E60000}"/>
    <cellStyle name="Total 46 3 4 5" xfId="58954" xr:uid="{00000000-0005-0000-0000-000051E60000}"/>
    <cellStyle name="Total 46 3 4 6" xfId="58955" xr:uid="{00000000-0005-0000-0000-000052E60000}"/>
    <cellStyle name="Total 46 3 4 7" xfId="58956" xr:uid="{00000000-0005-0000-0000-000053E60000}"/>
    <cellStyle name="Total 46 3 5" xfId="58957" xr:uid="{00000000-0005-0000-0000-000054E60000}"/>
    <cellStyle name="Total 46 3 5 2" xfId="58958" xr:uid="{00000000-0005-0000-0000-000055E60000}"/>
    <cellStyle name="Total 46 3 5 3" xfId="58959" xr:uid="{00000000-0005-0000-0000-000056E60000}"/>
    <cellStyle name="Total 46 3 5 4" xfId="58960" xr:uid="{00000000-0005-0000-0000-000057E60000}"/>
    <cellStyle name="Total 46 3 5 5" xfId="58961" xr:uid="{00000000-0005-0000-0000-000058E60000}"/>
    <cellStyle name="Total 46 3 5 6" xfId="58962" xr:uid="{00000000-0005-0000-0000-000059E60000}"/>
    <cellStyle name="Total 46 3 5 7" xfId="58963" xr:uid="{00000000-0005-0000-0000-00005AE60000}"/>
    <cellStyle name="Total 46 3 6" xfId="58964" xr:uid="{00000000-0005-0000-0000-00005BE60000}"/>
    <cellStyle name="Total 46 3 6 2" xfId="58965" xr:uid="{00000000-0005-0000-0000-00005CE60000}"/>
    <cellStyle name="Total 46 3 6 3" xfId="58966" xr:uid="{00000000-0005-0000-0000-00005DE60000}"/>
    <cellStyle name="Total 46 3 6 4" xfId="58967" xr:uid="{00000000-0005-0000-0000-00005EE60000}"/>
    <cellStyle name="Total 46 3 6 5" xfId="58968" xr:uid="{00000000-0005-0000-0000-00005FE60000}"/>
    <cellStyle name="Total 46 3 6 6" xfId="58969" xr:uid="{00000000-0005-0000-0000-000060E60000}"/>
    <cellStyle name="Total 46 3 7" xfId="58970" xr:uid="{00000000-0005-0000-0000-000061E60000}"/>
    <cellStyle name="Total 46 3 8" xfId="58971" xr:uid="{00000000-0005-0000-0000-000062E60000}"/>
    <cellStyle name="Total 46 3 9" xfId="58972" xr:uid="{00000000-0005-0000-0000-000063E60000}"/>
    <cellStyle name="Total 46 4" xfId="58973" xr:uid="{00000000-0005-0000-0000-000064E60000}"/>
    <cellStyle name="Total 46 4 2" xfId="58974" xr:uid="{00000000-0005-0000-0000-000065E60000}"/>
    <cellStyle name="Total 46 4 2 2" xfId="58975" xr:uid="{00000000-0005-0000-0000-000066E60000}"/>
    <cellStyle name="Total 46 5" xfId="58976" xr:uid="{00000000-0005-0000-0000-000067E60000}"/>
    <cellStyle name="Total 46 5 2" xfId="58977" xr:uid="{00000000-0005-0000-0000-000068E60000}"/>
    <cellStyle name="Total 46 5 2 2" xfId="58978" xr:uid="{00000000-0005-0000-0000-000069E60000}"/>
    <cellStyle name="Total 46 6" xfId="58979" xr:uid="{00000000-0005-0000-0000-00006AE60000}"/>
    <cellStyle name="Total 46 6 2" xfId="58980" xr:uid="{00000000-0005-0000-0000-00006BE60000}"/>
    <cellStyle name="Total 46 6 2 2" xfId="58981" xr:uid="{00000000-0005-0000-0000-00006CE60000}"/>
    <cellStyle name="Total 46 7" xfId="58982" xr:uid="{00000000-0005-0000-0000-00006DE60000}"/>
    <cellStyle name="Total 46 7 2" xfId="58983" xr:uid="{00000000-0005-0000-0000-00006EE60000}"/>
    <cellStyle name="Total 46 8" xfId="58984" xr:uid="{00000000-0005-0000-0000-00006FE60000}"/>
    <cellStyle name="Total 46 8 2" xfId="58985" xr:uid="{00000000-0005-0000-0000-000070E60000}"/>
    <cellStyle name="Total 46 9" xfId="58986" xr:uid="{00000000-0005-0000-0000-000071E60000}"/>
    <cellStyle name="Total 46 9 2" xfId="58987" xr:uid="{00000000-0005-0000-0000-000072E60000}"/>
    <cellStyle name="Total 47" xfId="58988" xr:uid="{00000000-0005-0000-0000-000073E60000}"/>
    <cellStyle name="Total 47 2" xfId="58989" xr:uid="{00000000-0005-0000-0000-000074E60000}"/>
    <cellStyle name="Total 47 2 2" xfId="58990" xr:uid="{00000000-0005-0000-0000-000075E60000}"/>
    <cellStyle name="Total 47 2 2 2" xfId="58991" xr:uid="{00000000-0005-0000-0000-000076E60000}"/>
    <cellStyle name="Total 47 2 2 2 2" xfId="58992" xr:uid="{00000000-0005-0000-0000-000077E60000}"/>
    <cellStyle name="Total 47 2 3" xfId="58993" xr:uid="{00000000-0005-0000-0000-000078E60000}"/>
    <cellStyle name="Total 47 2 3 2" xfId="58994" xr:uid="{00000000-0005-0000-0000-000079E60000}"/>
    <cellStyle name="Total 47 3" xfId="58995" xr:uid="{00000000-0005-0000-0000-00007AE60000}"/>
    <cellStyle name="Total 47 3 10" xfId="58996" xr:uid="{00000000-0005-0000-0000-00007BE60000}"/>
    <cellStyle name="Total 47 3 11" xfId="58997" xr:uid="{00000000-0005-0000-0000-00007CE60000}"/>
    <cellStyle name="Total 47 3 2" xfId="58998" xr:uid="{00000000-0005-0000-0000-00007DE60000}"/>
    <cellStyle name="Total 47 3 2 2" xfId="58999" xr:uid="{00000000-0005-0000-0000-00007EE60000}"/>
    <cellStyle name="Total 47 3 3" xfId="59000" xr:uid="{00000000-0005-0000-0000-00007FE60000}"/>
    <cellStyle name="Total 47 3 3 2" xfId="59001" xr:uid="{00000000-0005-0000-0000-000080E60000}"/>
    <cellStyle name="Total 47 3 3 3" xfId="59002" xr:uid="{00000000-0005-0000-0000-000081E60000}"/>
    <cellStyle name="Total 47 3 3 4" xfId="59003" xr:uid="{00000000-0005-0000-0000-000082E60000}"/>
    <cellStyle name="Total 47 3 3 5" xfId="59004" xr:uid="{00000000-0005-0000-0000-000083E60000}"/>
    <cellStyle name="Total 47 3 3 6" xfId="59005" xr:uid="{00000000-0005-0000-0000-000084E60000}"/>
    <cellStyle name="Total 47 3 3 7" xfId="59006" xr:uid="{00000000-0005-0000-0000-000085E60000}"/>
    <cellStyle name="Total 47 3 4" xfId="59007" xr:uid="{00000000-0005-0000-0000-000086E60000}"/>
    <cellStyle name="Total 47 3 4 2" xfId="59008" xr:uid="{00000000-0005-0000-0000-000087E60000}"/>
    <cellStyle name="Total 47 3 4 3" xfId="59009" xr:uid="{00000000-0005-0000-0000-000088E60000}"/>
    <cellStyle name="Total 47 3 4 4" xfId="59010" xr:uid="{00000000-0005-0000-0000-000089E60000}"/>
    <cellStyle name="Total 47 3 4 5" xfId="59011" xr:uid="{00000000-0005-0000-0000-00008AE60000}"/>
    <cellStyle name="Total 47 3 4 6" xfId="59012" xr:uid="{00000000-0005-0000-0000-00008BE60000}"/>
    <cellStyle name="Total 47 3 4 7" xfId="59013" xr:uid="{00000000-0005-0000-0000-00008CE60000}"/>
    <cellStyle name="Total 47 3 5" xfId="59014" xr:uid="{00000000-0005-0000-0000-00008DE60000}"/>
    <cellStyle name="Total 47 3 5 2" xfId="59015" xr:uid="{00000000-0005-0000-0000-00008EE60000}"/>
    <cellStyle name="Total 47 3 5 3" xfId="59016" xr:uid="{00000000-0005-0000-0000-00008FE60000}"/>
    <cellStyle name="Total 47 3 5 4" xfId="59017" xr:uid="{00000000-0005-0000-0000-000090E60000}"/>
    <cellStyle name="Total 47 3 5 5" xfId="59018" xr:uid="{00000000-0005-0000-0000-000091E60000}"/>
    <cellStyle name="Total 47 3 5 6" xfId="59019" xr:uid="{00000000-0005-0000-0000-000092E60000}"/>
    <cellStyle name="Total 47 3 5 7" xfId="59020" xr:uid="{00000000-0005-0000-0000-000093E60000}"/>
    <cellStyle name="Total 47 3 6" xfId="59021" xr:uid="{00000000-0005-0000-0000-000094E60000}"/>
    <cellStyle name="Total 47 3 6 2" xfId="59022" xr:uid="{00000000-0005-0000-0000-000095E60000}"/>
    <cellStyle name="Total 47 3 6 3" xfId="59023" xr:uid="{00000000-0005-0000-0000-000096E60000}"/>
    <cellStyle name="Total 47 3 6 4" xfId="59024" xr:uid="{00000000-0005-0000-0000-000097E60000}"/>
    <cellStyle name="Total 47 3 6 5" xfId="59025" xr:uid="{00000000-0005-0000-0000-000098E60000}"/>
    <cellStyle name="Total 47 3 6 6" xfId="59026" xr:uid="{00000000-0005-0000-0000-000099E60000}"/>
    <cellStyle name="Total 47 3 7" xfId="59027" xr:uid="{00000000-0005-0000-0000-00009AE60000}"/>
    <cellStyle name="Total 47 3 8" xfId="59028" xr:uid="{00000000-0005-0000-0000-00009BE60000}"/>
    <cellStyle name="Total 47 3 9" xfId="59029" xr:uid="{00000000-0005-0000-0000-00009CE60000}"/>
    <cellStyle name="Total 47 4" xfId="59030" xr:uid="{00000000-0005-0000-0000-00009DE60000}"/>
    <cellStyle name="Total 47 4 2" xfId="59031" xr:uid="{00000000-0005-0000-0000-00009EE60000}"/>
    <cellStyle name="Total 47 4 2 2" xfId="59032" xr:uid="{00000000-0005-0000-0000-00009FE60000}"/>
    <cellStyle name="Total 47 5" xfId="59033" xr:uid="{00000000-0005-0000-0000-0000A0E60000}"/>
    <cellStyle name="Total 47 5 2" xfId="59034" xr:uid="{00000000-0005-0000-0000-0000A1E60000}"/>
    <cellStyle name="Total 47 5 2 2" xfId="59035" xr:uid="{00000000-0005-0000-0000-0000A2E60000}"/>
    <cellStyle name="Total 47 6" xfId="59036" xr:uid="{00000000-0005-0000-0000-0000A3E60000}"/>
    <cellStyle name="Total 47 6 2" xfId="59037" xr:uid="{00000000-0005-0000-0000-0000A4E60000}"/>
    <cellStyle name="Total 47 6 2 2" xfId="59038" xr:uid="{00000000-0005-0000-0000-0000A5E60000}"/>
    <cellStyle name="Total 47 7" xfId="59039" xr:uid="{00000000-0005-0000-0000-0000A6E60000}"/>
    <cellStyle name="Total 47 7 2" xfId="59040" xr:uid="{00000000-0005-0000-0000-0000A7E60000}"/>
    <cellStyle name="Total 47 8" xfId="59041" xr:uid="{00000000-0005-0000-0000-0000A8E60000}"/>
    <cellStyle name="Total 47 8 2" xfId="59042" xr:uid="{00000000-0005-0000-0000-0000A9E60000}"/>
    <cellStyle name="Total 47 9" xfId="59043" xr:uid="{00000000-0005-0000-0000-0000AAE60000}"/>
    <cellStyle name="Total 47 9 2" xfId="59044" xr:uid="{00000000-0005-0000-0000-0000ABE60000}"/>
    <cellStyle name="Total 48" xfId="59045" xr:uid="{00000000-0005-0000-0000-0000ACE60000}"/>
    <cellStyle name="Total 48 2" xfId="59046" xr:uid="{00000000-0005-0000-0000-0000ADE60000}"/>
    <cellStyle name="Total 48 2 2" xfId="59047" xr:uid="{00000000-0005-0000-0000-0000AEE60000}"/>
    <cellStyle name="Total 48 2 2 2" xfId="59048" xr:uid="{00000000-0005-0000-0000-0000AFE60000}"/>
    <cellStyle name="Total 48 2 3" xfId="59049" xr:uid="{00000000-0005-0000-0000-0000B0E60000}"/>
    <cellStyle name="Total 48 3" xfId="59050" xr:uid="{00000000-0005-0000-0000-0000B1E60000}"/>
    <cellStyle name="Total 48 3 2" xfId="59051" xr:uid="{00000000-0005-0000-0000-0000B2E60000}"/>
    <cellStyle name="Total 48 3 2 2" xfId="59052" xr:uid="{00000000-0005-0000-0000-0000B3E60000}"/>
    <cellStyle name="Total 48 4" xfId="59053" xr:uid="{00000000-0005-0000-0000-0000B4E60000}"/>
    <cellStyle name="Total 48 4 2" xfId="59054" xr:uid="{00000000-0005-0000-0000-0000B5E60000}"/>
    <cellStyle name="Total 48 4 2 2" xfId="59055" xr:uid="{00000000-0005-0000-0000-0000B6E60000}"/>
    <cellStyle name="Total 48 4 2 3" xfId="59056" xr:uid="{00000000-0005-0000-0000-0000B7E60000}"/>
    <cellStyle name="Total 48 4 2 4" xfId="59057" xr:uid="{00000000-0005-0000-0000-0000B8E60000}"/>
    <cellStyle name="Total 48 4 2 5" xfId="59058" xr:uid="{00000000-0005-0000-0000-0000B9E60000}"/>
    <cellStyle name="Total 48 4 2 6" xfId="59059" xr:uid="{00000000-0005-0000-0000-0000BAE60000}"/>
    <cellStyle name="Total 48 4 3" xfId="59060" xr:uid="{00000000-0005-0000-0000-0000BBE60000}"/>
    <cellStyle name="Total 48 4 3 2" xfId="59061" xr:uid="{00000000-0005-0000-0000-0000BCE60000}"/>
    <cellStyle name="Total 48 4 3 3" xfId="59062" xr:uid="{00000000-0005-0000-0000-0000BDE60000}"/>
    <cellStyle name="Total 48 4 4" xfId="59063" xr:uid="{00000000-0005-0000-0000-0000BEE60000}"/>
    <cellStyle name="Total 48 4 5" xfId="59064" xr:uid="{00000000-0005-0000-0000-0000BFE60000}"/>
    <cellStyle name="Total 48 4 6" xfId="59065" xr:uid="{00000000-0005-0000-0000-0000C0E60000}"/>
    <cellStyle name="Total 48 4 7" xfId="59066" xr:uid="{00000000-0005-0000-0000-0000C1E60000}"/>
    <cellStyle name="Total 48 5" xfId="59067" xr:uid="{00000000-0005-0000-0000-0000C2E60000}"/>
    <cellStyle name="Total 48 5 2" xfId="59068" xr:uid="{00000000-0005-0000-0000-0000C3E60000}"/>
    <cellStyle name="Total 48 5 2 2" xfId="59069" xr:uid="{00000000-0005-0000-0000-0000C4E60000}"/>
    <cellStyle name="Total 48 5 3" xfId="59070" xr:uid="{00000000-0005-0000-0000-0000C5E60000}"/>
    <cellStyle name="Total 48 5 4" xfId="59071" xr:uid="{00000000-0005-0000-0000-0000C6E60000}"/>
    <cellStyle name="Total 48 5 5" xfId="59072" xr:uid="{00000000-0005-0000-0000-0000C7E60000}"/>
    <cellStyle name="Total 48 6" xfId="59073" xr:uid="{00000000-0005-0000-0000-0000C8E60000}"/>
    <cellStyle name="Total 48 6 2" xfId="59074" xr:uid="{00000000-0005-0000-0000-0000C9E60000}"/>
    <cellStyle name="Total 48 6 3" xfId="59075" xr:uid="{00000000-0005-0000-0000-0000CAE60000}"/>
    <cellStyle name="Total 48 7" xfId="59076" xr:uid="{00000000-0005-0000-0000-0000CBE60000}"/>
    <cellStyle name="Total 48 7 2" xfId="59077" xr:uid="{00000000-0005-0000-0000-0000CCE60000}"/>
    <cellStyle name="Total 49" xfId="59078" xr:uid="{00000000-0005-0000-0000-0000CDE60000}"/>
    <cellStyle name="Total 49 10" xfId="59079" xr:uid="{00000000-0005-0000-0000-0000CEE60000}"/>
    <cellStyle name="Total 49 11" xfId="59080" xr:uid="{00000000-0005-0000-0000-0000CFE60000}"/>
    <cellStyle name="Total 49 12" xfId="59081" xr:uid="{00000000-0005-0000-0000-0000D0E60000}"/>
    <cellStyle name="Total 49 2" xfId="59082" xr:uid="{00000000-0005-0000-0000-0000D1E60000}"/>
    <cellStyle name="Total 49 2 2" xfId="59083" xr:uid="{00000000-0005-0000-0000-0000D2E60000}"/>
    <cellStyle name="Total 49 3" xfId="59084" xr:uid="{00000000-0005-0000-0000-0000D3E60000}"/>
    <cellStyle name="Total 49 3 2" xfId="59085" xr:uid="{00000000-0005-0000-0000-0000D4E60000}"/>
    <cellStyle name="Total 49 3 3" xfId="59086" xr:uid="{00000000-0005-0000-0000-0000D5E60000}"/>
    <cellStyle name="Total 49 3 4" xfId="59087" xr:uid="{00000000-0005-0000-0000-0000D6E60000}"/>
    <cellStyle name="Total 49 3 5" xfId="59088" xr:uid="{00000000-0005-0000-0000-0000D7E60000}"/>
    <cellStyle name="Total 49 3 6" xfId="59089" xr:uid="{00000000-0005-0000-0000-0000D8E60000}"/>
    <cellStyle name="Total 49 3 7" xfId="59090" xr:uid="{00000000-0005-0000-0000-0000D9E60000}"/>
    <cellStyle name="Total 49 4" xfId="59091" xr:uid="{00000000-0005-0000-0000-0000DAE60000}"/>
    <cellStyle name="Total 49 4 2" xfId="59092" xr:uid="{00000000-0005-0000-0000-0000DBE60000}"/>
    <cellStyle name="Total 49 4 3" xfId="59093" xr:uid="{00000000-0005-0000-0000-0000DCE60000}"/>
    <cellStyle name="Total 49 4 4" xfId="59094" xr:uid="{00000000-0005-0000-0000-0000DDE60000}"/>
    <cellStyle name="Total 49 4 5" xfId="59095" xr:uid="{00000000-0005-0000-0000-0000DEE60000}"/>
    <cellStyle name="Total 49 4 6" xfId="59096" xr:uid="{00000000-0005-0000-0000-0000DFE60000}"/>
    <cellStyle name="Total 49 4 7" xfId="59097" xr:uid="{00000000-0005-0000-0000-0000E0E60000}"/>
    <cellStyle name="Total 49 5" xfId="59098" xr:uid="{00000000-0005-0000-0000-0000E1E60000}"/>
    <cellStyle name="Total 49 5 2" xfId="59099" xr:uid="{00000000-0005-0000-0000-0000E2E60000}"/>
    <cellStyle name="Total 49 5 3" xfId="59100" xr:uid="{00000000-0005-0000-0000-0000E3E60000}"/>
    <cellStyle name="Total 49 5 4" xfId="59101" xr:uid="{00000000-0005-0000-0000-0000E4E60000}"/>
    <cellStyle name="Total 49 5 5" xfId="59102" xr:uid="{00000000-0005-0000-0000-0000E5E60000}"/>
    <cellStyle name="Total 49 5 6" xfId="59103" xr:uid="{00000000-0005-0000-0000-0000E6E60000}"/>
    <cellStyle name="Total 49 5 7" xfId="59104" xr:uid="{00000000-0005-0000-0000-0000E7E60000}"/>
    <cellStyle name="Total 49 6" xfId="59105" xr:uid="{00000000-0005-0000-0000-0000E8E60000}"/>
    <cellStyle name="Total 49 7" xfId="59106" xr:uid="{00000000-0005-0000-0000-0000E9E60000}"/>
    <cellStyle name="Total 49 8" xfId="59107" xr:uid="{00000000-0005-0000-0000-0000EAE60000}"/>
    <cellStyle name="Total 49 9" xfId="59108" xr:uid="{00000000-0005-0000-0000-0000EBE60000}"/>
    <cellStyle name="Total 5" xfId="59109" xr:uid="{00000000-0005-0000-0000-0000ECE60000}"/>
    <cellStyle name="Total 5 2" xfId="59110" xr:uid="{00000000-0005-0000-0000-0000EDE60000}"/>
    <cellStyle name="Total 5 2 2" xfId="59111" xr:uid="{00000000-0005-0000-0000-0000EEE60000}"/>
    <cellStyle name="Total 5 2 2 2" xfId="59112" xr:uid="{00000000-0005-0000-0000-0000EFE60000}"/>
    <cellStyle name="Total 5 2 2 2 2" xfId="59113" xr:uid="{00000000-0005-0000-0000-0000F0E60000}"/>
    <cellStyle name="Total 5 2 3" xfId="59114" xr:uid="{00000000-0005-0000-0000-0000F1E60000}"/>
    <cellStyle name="Total 5 2 3 2" xfId="59115" xr:uid="{00000000-0005-0000-0000-0000F2E60000}"/>
    <cellStyle name="Total 5 3" xfId="59116" xr:uid="{00000000-0005-0000-0000-0000F3E60000}"/>
    <cellStyle name="Total 5 3 10" xfId="59117" xr:uid="{00000000-0005-0000-0000-0000F4E60000}"/>
    <cellStyle name="Total 5 3 11" xfId="59118" xr:uid="{00000000-0005-0000-0000-0000F5E60000}"/>
    <cellStyle name="Total 5 3 2" xfId="59119" xr:uid="{00000000-0005-0000-0000-0000F6E60000}"/>
    <cellStyle name="Total 5 3 2 2" xfId="59120" xr:uid="{00000000-0005-0000-0000-0000F7E60000}"/>
    <cellStyle name="Total 5 3 3" xfId="59121" xr:uid="{00000000-0005-0000-0000-0000F8E60000}"/>
    <cellStyle name="Total 5 3 3 2" xfId="59122" xr:uid="{00000000-0005-0000-0000-0000F9E60000}"/>
    <cellStyle name="Total 5 3 3 3" xfId="59123" xr:uid="{00000000-0005-0000-0000-0000FAE60000}"/>
    <cellStyle name="Total 5 3 3 4" xfId="59124" xr:uid="{00000000-0005-0000-0000-0000FBE60000}"/>
    <cellStyle name="Total 5 3 3 5" xfId="59125" xr:uid="{00000000-0005-0000-0000-0000FCE60000}"/>
    <cellStyle name="Total 5 3 3 6" xfId="59126" xr:uid="{00000000-0005-0000-0000-0000FDE60000}"/>
    <cellStyle name="Total 5 3 3 7" xfId="59127" xr:uid="{00000000-0005-0000-0000-0000FEE60000}"/>
    <cellStyle name="Total 5 3 4" xfId="59128" xr:uid="{00000000-0005-0000-0000-0000FFE60000}"/>
    <cellStyle name="Total 5 3 4 2" xfId="59129" xr:uid="{00000000-0005-0000-0000-000000E70000}"/>
    <cellStyle name="Total 5 3 4 3" xfId="59130" xr:uid="{00000000-0005-0000-0000-000001E70000}"/>
    <cellStyle name="Total 5 3 4 4" xfId="59131" xr:uid="{00000000-0005-0000-0000-000002E70000}"/>
    <cellStyle name="Total 5 3 4 5" xfId="59132" xr:uid="{00000000-0005-0000-0000-000003E70000}"/>
    <cellStyle name="Total 5 3 4 6" xfId="59133" xr:uid="{00000000-0005-0000-0000-000004E70000}"/>
    <cellStyle name="Total 5 3 4 7" xfId="59134" xr:uid="{00000000-0005-0000-0000-000005E70000}"/>
    <cellStyle name="Total 5 3 5" xfId="59135" xr:uid="{00000000-0005-0000-0000-000006E70000}"/>
    <cellStyle name="Total 5 3 5 2" xfId="59136" xr:uid="{00000000-0005-0000-0000-000007E70000}"/>
    <cellStyle name="Total 5 3 5 3" xfId="59137" xr:uid="{00000000-0005-0000-0000-000008E70000}"/>
    <cellStyle name="Total 5 3 5 4" xfId="59138" xr:uid="{00000000-0005-0000-0000-000009E70000}"/>
    <cellStyle name="Total 5 3 5 5" xfId="59139" xr:uid="{00000000-0005-0000-0000-00000AE70000}"/>
    <cellStyle name="Total 5 3 5 6" xfId="59140" xr:uid="{00000000-0005-0000-0000-00000BE70000}"/>
    <cellStyle name="Total 5 3 5 7" xfId="59141" xr:uid="{00000000-0005-0000-0000-00000CE70000}"/>
    <cellStyle name="Total 5 3 6" xfId="59142" xr:uid="{00000000-0005-0000-0000-00000DE70000}"/>
    <cellStyle name="Total 5 3 6 2" xfId="59143" xr:uid="{00000000-0005-0000-0000-00000EE70000}"/>
    <cellStyle name="Total 5 3 6 3" xfId="59144" xr:uid="{00000000-0005-0000-0000-00000FE70000}"/>
    <cellStyle name="Total 5 3 6 4" xfId="59145" xr:uid="{00000000-0005-0000-0000-000010E70000}"/>
    <cellStyle name="Total 5 3 6 5" xfId="59146" xr:uid="{00000000-0005-0000-0000-000011E70000}"/>
    <cellStyle name="Total 5 3 6 6" xfId="59147" xr:uid="{00000000-0005-0000-0000-000012E70000}"/>
    <cellStyle name="Total 5 3 7" xfId="59148" xr:uid="{00000000-0005-0000-0000-000013E70000}"/>
    <cellStyle name="Total 5 3 8" xfId="59149" xr:uid="{00000000-0005-0000-0000-000014E70000}"/>
    <cellStyle name="Total 5 3 9" xfId="59150" xr:uid="{00000000-0005-0000-0000-000015E70000}"/>
    <cellStyle name="Total 5 4" xfId="59151" xr:uid="{00000000-0005-0000-0000-000016E70000}"/>
    <cellStyle name="Total 5 4 2" xfId="59152" xr:uid="{00000000-0005-0000-0000-000017E70000}"/>
    <cellStyle name="Total 5 4 2 2" xfId="59153" xr:uid="{00000000-0005-0000-0000-000018E70000}"/>
    <cellStyle name="Total 5 5" xfId="59154" xr:uid="{00000000-0005-0000-0000-000019E70000}"/>
    <cellStyle name="Total 5 5 2" xfId="59155" xr:uid="{00000000-0005-0000-0000-00001AE70000}"/>
    <cellStyle name="Total 5 5 2 2" xfId="59156" xr:uid="{00000000-0005-0000-0000-00001BE70000}"/>
    <cellStyle name="Total 5 6" xfId="59157" xr:uid="{00000000-0005-0000-0000-00001CE70000}"/>
    <cellStyle name="Total 5 6 2" xfId="59158" xr:uid="{00000000-0005-0000-0000-00001DE70000}"/>
    <cellStyle name="Total 5 6 2 2" xfId="59159" xr:uid="{00000000-0005-0000-0000-00001EE70000}"/>
    <cellStyle name="Total 5 7" xfId="59160" xr:uid="{00000000-0005-0000-0000-00001FE70000}"/>
    <cellStyle name="Total 5 7 2" xfId="59161" xr:uid="{00000000-0005-0000-0000-000020E70000}"/>
    <cellStyle name="Total 5 8" xfId="59162" xr:uid="{00000000-0005-0000-0000-000021E70000}"/>
    <cellStyle name="Total 5 8 2" xfId="59163" xr:uid="{00000000-0005-0000-0000-000022E70000}"/>
    <cellStyle name="Total 5 9" xfId="59164" xr:uid="{00000000-0005-0000-0000-000023E70000}"/>
    <cellStyle name="Total 5 9 2" xfId="59165" xr:uid="{00000000-0005-0000-0000-000024E70000}"/>
    <cellStyle name="Total 50" xfId="59166" xr:uid="{00000000-0005-0000-0000-000025E70000}"/>
    <cellStyle name="Total 50 2" xfId="59167" xr:uid="{00000000-0005-0000-0000-000026E70000}"/>
    <cellStyle name="Total 50 2 2" xfId="59168" xr:uid="{00000000-0005-0000-0000-000027E70000}"/>
    <cellStyle name="Total 50 2 2 2" xfId="59169" xr:uid="{00000000-0005-0000-0000-000028E70000}"/>
    <cellStyle name="Total 50 2 2 3" xfId="59170" xr:uid="{00000000-0005-0000-0000-000029E70000}"/>
    <cellStyle name="Total 50 2 2 4" xfId="59171" xr:uid="{00000000-0005-0000-0000-00002AE70000}"/>
    <cellStyle name="Total 50 2 2 5" xfId="59172" xr:uid="{00000000-0005-0000-0000-00002BE70000}"/>
    <cellStyle name="Total 50 2 2 6" xfId="59173" xr:uid="{00000000-0005-0000-0000-00002CE70000}"/>
    <cellStyle name="Total 50 2 3" xfId="59174" xr:uid="{00000000-0005-0000-0000-00002DE70000}"/>
    <cellStyle name="Total 50 2 3 2" xfId="59175" xr:uid="{00000000-0005-0000-0000-00002EE70000}"/>
    <cellStyle name="Total 50 2 3 3" xfId="59176" xr:uid="{00000000-0005-0000-0000-00002FE70000}"/>
    <cellStyle name="Total 50 2 4" xfId="59177" xr:uid="{00000000-0005-0000-0000-000030E70000}"/>
    <cellStyle name="Total 50 2 5" xfId="59178" xr:uid="{00000000-0005-0000-0000-000031E70000}"/>
    <cellStyle name="Total 50 2 6" xfId="59179" xr:uid="{00000000-0005-0000-0000-000032E70000}"/>
    <cellStyle name="Total 50 2 7" xfId="59180" xr:uid="{00000000-0005-0000-0000-000033E70000}"/>
    <cellStyle name="Total 50 3" xfId="59181" xr:uid="{00000000-0005-0000-0000-000034E70000}"/>
    <cellStyle name="Total 50 3 2" xfId="59182" xr:uid="{00000000-0005-0000-0000-000035E70000}"/>
    <cellStyle name="Total 50 3 3" xfId="59183" xr:uid="{00000000-0005-0000-0000-000036E70000}"/>
    <cellStyle name="Total 50 3 4" xfId="59184" xr:uid="{00000000-0005-0000-0000-000037E70000}"/>
    <cellStyle name="Total 50 3 5" xfId="59185" xr:uid="{00000000-0005-0000-0000-000038E70000}"/>
    <cellStyle name="Total 50 4" xfId="59186" xr:uid="{00000000-0005-0000-0000-000039E70000}"/>
    <cellStyle name="Total 50 5" xfId="59187" xr:uid="{00000000-0005-0000-0000-00003AE70000}"/>
    <cellStyle name="Total 51" xfId="59188" xr:uid="{00000000-0005-0000-0000-00003BE70000}"/>
    <cellStyle name="Total 51 10" xfId="59189" xr:uid="{00000000-0005-0000-0000-00003CE70000}"/>
    <cellStyle name="Total 51 2" xfId="59190" xr:uid="{00000000-0005-0000-0000-00003DE70000}"/>
    <cellStyle name="Total 51 2 2" xfId="59191" xr:uid="{00000000-0005-0000-0000-00003EE70000}"/>
    <cellStyle name="Total 51 2 3" xfId="59192" xr:uid="{00000000-0005-0000-0000-00003FE70000}"/>
    <cellStyle name="Total 51 2 4" xfId="59193" xr:uid="{00000000-0005-0000-0000-000040E70000}"/>
    <cellStyle name="Total 51 2 5" xfId="59194" xr:uid="{00000000-0005-0000-0000-000041E70000}"/>
    <cellStyle name="Total 51 2 6" xfId="59195" xr:uid="{00000000-0005-0000-0000-000042E70000}"/>
    <cellStyle name="Total 51 2 7" xfId="59196" xr:uid="{00000000-0005-0000-0000-000043E70000}"/>
    <cellStyle name="Total 51 3" xfId="59197" xr:uid="{00000000-0005-0000-0000-000044E70000}"/>
    <cellStyle name="Total 51 3 2" xfId="59198" xr:uid="{00000000-0005-0000-0000-000045E70000}"/>
    <cellStyle name="Total 51 3 3" xfId="59199" xr:uid="{00000000-0005-0000-0000-000046E70000}"/>
    <cellStyle name="Total 51 3 4" xfId="59200" xr:uid="{00000000-0005-0000-0000-000047E70000}"/>
    <cellStyle name="Total 51 3 5" xfId="59201" xr:uid="{00000000-0005-0000-0000-000048E70000}"/>
    <cellStyle name="Total 51 3 6" xfId="59202" xr:uid="{00000000-0005-0000-0000-000049E70000}"/>
    <cellStyle name="Total 51 3 7" xfId="59203" xr:uid="{00000000-0005-0000-0000-00004AE70000}"/>
    <cellStyle name="Total 51 4" xfId="59204" xr:uid="{00000000-0005-0000-0000-00004BE70000}"/>
    <cellStyle name="Total 51 4 2" xfId="59205" xr:uid="{00000000-0005-0000-0000-00004CE70000}"/>
    <cellStyle name="Total 51 4 3" xfId="59206" xr:uid="{00000000-0005-0000-0000-00004DE70000}"/>
    <cellStyle name="Total 51 4 4" xfId="59207" xr:uid="{00000000-0005-0000-0000-00004EE70000}"/>
    <cellStyle name="Total 51 4 5" xfId="59208" xr:uid="{00000000-0005-0000-0000-00004FE70000}"/>
    <cellStyle name="Total 51 4 6" xfId="59209" xr:uid="{00000000-0005-0000-0000-000050E70000}"/>
    <cellStyle name="Total 51 4 7" xfId="59210" xr:uid="{00000000-0005-0000-0000-000051E70000}"/>
    <cellStyle name="Total 51 5" xfId="59211" xr:uid="{00000000-0005-0000-0000-000052E70000}"/>
    <cellStyle name="Total 51 6" xfId="59212" xr:uid="{00000000-0005-0000-0000-000053E70000}"/>
    <cellStyle name="Total 51 7" xfId="59213" xr:uid="{00000000-0005-0000-0000-000054E70000}"/>
    <cellStyle name="Total 51 8" xfId="59214" xr:uid="{00000000-0005-0000-0000-000055E70000}"/>
    <cellStyle name="Total 51 9" xfId="59215" xr:uid="{00000000-0005-0000-0000-000056E70000}"/>
    <cellStyle name="Total 52" xfId="59216" xr:uid="{00000000-0005-0000-0000-000057E70000}"/>
    <cellStyle name="Total 52 10" xfId="59217" xr:uid="{00000000-0005-0000-0000-000058E70000}"/>
    <cellStyle name="Total 52 2" xfId="59218" xr:uid="{00000000-0005-0000-0000-000059E70000}"/>
    <cellStyle name="Total 52 2 2" xfId="59219" xr:uid="{00000000-0005-0000-0000-00005AE70000}"/>
    <cellStyle name="Total 52 2 3" xfId="59220" xr:uid="{00000000-0005-0000-0000-00005BE70000}"/>
    <cellStyle name="Total 52 2 4" xfId="59221" xr:uid="{00000000-0005-0000-0000-00005CE70000}"/>
    <cellStyle name="Total 52 2 5" xfId="59222" xr:uid="{00000000-0005-0000-0000-00005DE70000}"/>
    <cellStyle name="Total 52 2 6" xfId="59223" xr:uid="{00000000-0005-0000-0000-00005EE70000}"/>
    <cellStyle name="Total 52 2 7" xfId="59224" xr:uid="{00000000-0005-0000-0000-00005FE70000}"/>
    <cellStyle name="Total 52 3" xfId="59225" xr:uid="{00000000-0005-0000-0000-000060E70000}"/>
    <cellStyle name="Total 52 3 2" xfId="59226" xr:uid="{00000000-0005-0000-0000-000061E70000}"/>
    <cellStyle name="Total 52 3 3" xfId="59227" xr:uid="{00000000-0005-0000-0000-000062E70000}"/>
    <cellStyle name="Total 52 3 4" xfId="59228" xr:uid="{00000000-0005-0000-0000-000063E70000}"/>
    <cellStyle name="Total 52 3 5" xfId="59229" xr:uid="{00000000-0005-0000-0000-000064E70000}"/>
    <cellStyle name="Total 52 3 6" xfId="59230" xr:uid="{00000000-0005-0000-0000-000065E70000}"/>
    <cellStyle name="Total 52 3 7" xfId="59231" xr:uid="{00000000-0005-0000-0000-000066E70000}"/>
    <cellStyle name="Total 52 4" xfId="59232" xr:uid="{00000000-0005-0000-0000-000067E70000}"/>
    <cellStyle name="Total 52 4 2" xfId="59233" xr:uid="{00000000-0005-0000-0000-000068E70000}"/>
    <cellStyle name="Total 52 4 3" xfId="59234" xr:uid="{00000000-0005-0000-0000-000069E70000}"/>
    <cellStyle name="Total 52 4 4" xfId="59235" xr:uid="{00000000-0005-0000-0000-00006AE70000}"/>
    <cellStyle name="Total 52 4 5" xfId="59236" xr:uid="{00000000-0005-0000-0000-00006BE70000}"/>
    <cellStyle name="Total 52 4 6" xfId="59237" xr:uid="{00000000-0005-0000-0000-00006CE70000}"/>
    <cellStyle name="Total 52 4 7" xfId="59238" xr:uid="{00000000-0005-0000-0000-00006DE70000}"/>
    <cellStyle name="Total 52 5" xfId="59239" xr:uid="{00000000-0005-0000-0000-00006EE70000}"/>
    <cellStyle name="Total 52 6" xfId="59240" xr:uid="{00000000-0005-0000-0000-00006FE70000}"/>
    <cellStyle name="Total 52 7" xfId="59241" xr:uid="{00000000-0005-0000-0000-000070E70000}"/>
    <cellStyle name="Total 52 8" xfId="59242" xr:uid="{00000000-0005-0000-0000-000071E70000}"/>
    <cellStyle name="Total 52 9" xfId="59243" xr:uid="{00000000-0005-0000-0000-000072E70000}"/>
    <cellStyle name="Total 53" xfId="59244" xr:uid="{00000000-0005-0000-0000-000073E70000}"/>
    <cellStyle name="Total 53 2" xfId="59245" xr:uid="{00000000-0005-0000-0000-000074E70000}"/>
    <cellStyle name="Total 53 3" xfId="59246" xr:uid="{00000000-0005-0000-0000-000075E70000}"/>
    <cellStyle name="Total 54" xfId="59247" xr:uid="{00000000-0005-0000-0000-000076E70000}"/>
    <cellStyle name="Total 54 2" xfId="59248" xr:uid="{00000000-0005-0000-0000-000077E70000}"/>
    <cellStyle name="Total 54 3" xfId="59249" xr:uid="{00000000-0005-0000-0000-000078E70000}"/>
    <cellStyle name="Total 55" xfId="59250" xr:uid="{00000000-0005-0000-0000-000079E70000}"/>
    <cellStyle name="Total 55 2" xfId="59251" xr:uid="{00000000-0005-0000-0000-00007AE70000}"/>
    <cellStyle name="Total 55 3" xfId="59252" xr:uid="{00000000-0005-0000-0000-00007BE70000}"/>
    <cellStyle name="Total 56" xfId="59253" xr:uid="{00000000-0005-0000-0000-00007CE70000}"/>
    <cellStyle name="Total 57" xfId="59254" xr:uid="{00000000-0005-0000-0000-00007DE70000}"/>
    <cellStyle name="Total 58" xfId="59255" xr:uid="{00000000-0005-0000-0000-00007EE70000}"/>
    <cellStyle name="Total 59" xfId="59256" xr:uid="{00000000-0005-0000-0000-00007FE70000}"/>
    <cellStyle name="Total 6" xfId="59257" xr:uid="{00000000-0005-0000-0000-000080E70000}"/>
    <cellStyle name="Total 6 2" xfId="59258" xr:uid="{00000000-0005-0000-0000-000081E70000}"/>
    <cellStyle name="Total 6 2 2" xfId="59259" xr:uid="{00000000-0005-0000-0000-000082E70000}"/>
    <cellStyle name="Total 6 2 2 2" xfId="59260" xr:uid="{00000000-0005-0000-0000-000083E70000}"/>
    <cellStyle name="Total 6 2 2 2 2" xfId="59261" xr:uid="{00000000-0005-0000-0000-000084E70000}"/>
    <cellStyle name="Total 6 2 3" xfId="59262" xr:uid="{00000000-0005-0000-0000-000085E70000}"/>
    <cellStyle name="Total 6 2 3 2" xfId="59263" xr:uid="{00000000-0005-0000-0000-000086E70000}"/>
    <cellStyle name="Total 6 3" xfId="59264" xr:uid="{00000000-0005-0000-0000-000087E70000}"/>
    <cellStyle name="Total 6 3 10" xfId="59265" xr:uid="{00000000-0005-0000-0000-000088E70000}"/>
    <cellStyle name="Total 6 3 11" xfId="59266" xr:uid="{00000000-0005-0000-0000-000089E70000}"/>
    <cellStyle name="Total 6 3 2" xfId="59267" xr:uid="{00000000-0005-0000-0000-00008AE70000}"/>
    <cellStyle name="Total 6 3 2 2" xfId="59268" xr:uid="{00000000-0005-0000-0000-00008BE70000}"/>
    <cellStyle name="Total 6 3 3" xfId="59269" xr:uid="{00000000-0005-0000-0000-00008CE70000}"/>
    <cellStyle name="Total 6 3 3 2" xfId="59270" xr:uid="{00000000-0005-0000-0000-00008DE70000}"/>
    <cellStyle name="Total 6 3 3 3" xfId="59271" xr:uid="{00000000-0005-0000-0000-00008EE70000}"/>
    <cellStyle name="Total 6 3 3 4" xfId="59272" xr:uid="{00000000-0005-0000-0000-00008FE70000}"/>
    <cellStyle name="Total 6 3 3 5" xfId="59273" xr:uid="{00000000-0005-0000-0000-000090E70000}"/>
    <cellStyle name="Total 6 3 3 6" xfId="59274" xr:uid="{00000000-0005-0000-0000-000091E70000}"/>
    <cellStyle name="Total 6 3 3 7" xfId="59275" xr:uid="{00000000-0005-0000-0000-000092E70000}"/>
    <cellStyle name="Total 6 3 4" xfId="59276" xr:uid="{00000000-0005-0000-0000-000093E70000}"/>
    <cellStyle name="Total 6 3 4 2" xfId="59277" xr:uid="{00000000-0005-0000-0000-000094E70000}"/>
    <cellStyle name="Total 6 3 4 3" xfId="59278" xr:uid="{00000000-0005-0000-0000-000095E70000}"/>
    <cellStyle name="Total 6 3 4 4" xfId="59279" xr:uid="{00000000-0005-0000-0000-000096E70000}"/>
    <cellStyle name="Total 6 3 4 5" xfId="59280" xr:uid="{00000000-0005-0000-0000-000097E70000}"/>
    <cellStyle name="Total 6 3 4 6" xfId="59281" xr:uid="{00000000-0005-0000-0000-000098E70000}"/>
    <cellStyle name="Total 6 3 4 7" xfId="59282" xr:uid="{00000000-0005-0000-0000-000099E70000}"/>
    <cellStyle name="Total 6 3 5" xfId="59283" xr:uid="{00000000-0005-0000-0000-00009AE70000}"/>
    <cellStyle name="Total 6 3 5 2" xfId="59284" xr:uid="{00000000-0005-0000-0000-00009BE70000}"/>
    <cellStyle name="Total 6 3 5 3" xfId="59285" xr:uid="{00000000-0005-0000-0000-00009CE70000}"/>
    <cellStyle name="Total 6 3 5 4" xfId="59286" xr:uid="{00000000-0005-0000-0000-00009DE70000}"/>
    <cellStyle name="Total 6 3 5 5" xfId="59287" xr:uid="{00000000-0005-0000-0000-00009EE70000}"/>
    <cellStyle name="Total 6 3 5 6" xfId="59288" xr:uid="{00000000-0005-0000-0000-00009FE70000}"/>
    <cellStyle name="Total 6 3 5 7" xfId="59289" xr:uid="{00000000-0005-0000-0000-0000A0E70000}"/>
    <cellStyle name="Total 6 3 6" xfId="59290" xr:uid="{00000000-0005-0000-0000-0000A1E70000}"/>
    <cellStyle name="Total 6 3 6 2" xfId="59291" xr:uid="{00000000-0005-0000-0000-0000A2E70000}"/>
    <cellStyle name="Total 6 3 6 3" xfId="59292" xr:uid="{00000000-0005-0000-0000-0000A3E70000}"/>
    <cellStyle name="Total 6 3 6 4" xfId="59293" xr:uid="{00000000-0005-0000-0000-0000A4E70000}"/>
    <cellStyle name="Total 6 3 6 5" xfId="59294" xr:uid="{00000000-0005-0000-0000-0000A5E70000}"/>
    <cellStyle name="Total 6 3 6 6" xfId="59295" xr:uid="{00000000-0005-0000-0000-0000A6E70000}"/>
    <cellStyle name="Total 6 3 7" xfId="59296" xr:uid="{00000000-0005-0000-0000-0000A7E70000}"/>
    <cellStyle name="Total 6 3 8" xfId="59297" xr:uid="{00000000-0005-0000-0000-0000A8E70000}"/>
    <cellStyle name="Total 6 3 9" xfId="59298" xr:uid="{00000000-0005-0000-0000-0000A9E70000}"/>
    <cellStyle name="Total 6 4" xfId="59299" xr:uid="{00000000-0005-0000-0000-0000AAE70000}"/>
    <cellStyle name="Total 6 4 2" xfId="59300" xr:uid="{00000000-0005-0000-0000-0000ABE70000}"/>
    <cellStyle name="Total 6 4 2 2" xfId="59301" xr:uid="{00000000-0005-0000-0000-0000ACE70000}"/>
    <cellStyle name="Total 6 5" xfId="59302" xr:uid="{00000000-0005-0000-0000-0000ADE70000}"/>
    <cellStyle name="Total 6 5 2" xfId="59303" xr:uid="{00000000-0005-0000-0000-0000AEE70000}"/>
    <cellStyle name="Total 6 5 2 2" xfId="59304" xr:uid="{00000000-0005-0000-0000-0000AFE70000}"/>
    <cellStyle name="Total 6 6" xfId="59305" xr:uid="{00000000-0005-0000-0000-0000B0E70000}"/>
    <cellStyle name="Total 6 6 2" xfId="59306" xr:uid="{00000000-0005-0000-0000-0000B1E70000}"/>
    <cellStyle name="Total 6 6 2 2" xfId="59307" xr:uid="{00000000-0005-0000-0000-0000B2E70000}"/>
    <cellStyle name="Total 6 7" xfId="59308" xr:uid="{00000000-0005-0000-0000-0000B3E70000}"/>
    <cellStyle name="Total 6 7 2" xfId="59309" xr:uid="{00000000-0005-0000-0000-0000B4E70000}"/>
    <cellStyle name="Total 6 8" xfId="59310" xr:uid="{00000000-0005-0000-0000-0000B5E70000}"/>
    <cellStyle name="Total 6 8 2" xfId="59311" xr:uid="{00000000-0005-0000-0000-0000B6E70000}"/>
    <cellStyle name="Total 6 9" xfId="59312" xr:uid="{00000000-0005-0000-0000-0000B7E70000}"/>
    <cellStyle name="Total 6 9 2" xfId="59313" xr:uid="{00000000-0005-0000-0000-0000B8E70000}"/>
    <cellStyle name="Total 60" xfId="59314" xr:uid="{00000000-0005-0000-0000-0000B9E70000}"/>
    <cellStyle name="Total 61" xfId="59315" xr:uid="{00000000-0005-0000-0000-0000BAE70000}"/>
    <cellStyle name="Total 62" xfId="59316" xr:uid="{00000000-0005-0000-0000-0000BBE70000}"/>
    <cellStyle name="Total 63" xfId="59317" xr:uid="{00000000-0005-0000-0000-0000BCE70000}"/>
    <cellStyle name="Total 64" xfId="59318" xr:uid="{00000000-0005-0000-0000-0000BDE70000}"/>
    <cellStyle name="Total 65" xfId="59319" xr:uid="{00000000-0005-0000-0000-0000BEE70000}"/>
    <cellStyle name="Total 66" xfId="59320" xr:uid="{00000000-0005-0000-0000-0000BFE70000}"/>
    <cellStyle name="Total 67" xfId="59321" xr:uid="{00000000-0005-0000-0000-0000C0E70000}"/>
    <cellStyle name="Total 68" xfId="59322" xr:uid="{00000000-0005-0000-0000-0000C1E70000}"/>
    <cellStyle name="Total 69" xfId="59323" xr:uid="{00000000-0005-0000-0000-0000C2E70000}"/>
    <cellStyle name="Total 7" xfId="59324" xr:uid="{00000000-0005-0000-0000-0000C3E70000}"/>
    <cellStyle name="Total 7 2" xfId="59325" xr:uid="{00000000-0005-0000-0000-0000C4E70000}"/>
    <cellStyle name="Total 7 2 2" xfId="59326" xr:uid="{00000000-0005-0000-0000-0000C5E70000}"/>
    <cellStyle name="Total 7 2 2 2" xfId="59327" xr:uid="{00000000-0005-0000-0000-0000C6E70000}"/>
    <cellStyle name="Total 7 2 2 2 2" xfId="59328" xr:uid="{00000000-0005-0000-0000-0000C7E70000}"/>
    <cellStyle name="Total 7 2 3" xfId="59329" xr:uid="{00000000-0005-0000-0000-0000C8E70000}"/>
    <cellStyle name="Total 7 2 3 2" xfId="59330" xr:uid="{00000000-0005-0000-0000-0000C9E70000}"/>
    <cellStyle name="Total 7 3" xfId="59331" xr:uid="{00000000-0005-0000-0000-0000CAE70000}"/>
    <cellStyle name="Total 7 3 10" xfId="59332" xr:uid="{00000000-0005-0000-0000-0000CBE70000}"/>
    <cellStyle name="Total 7 3 11" xfId="59333" xr:uid="{00000000-0005-0000-0000-0000CCE70000}"/>
    <cellStyle name="Total 7 3 2" xfId="59334" xr:uid="{00000000-0005-0000-0000-0000CDE70000}"/>
    <cellStyle name="Total 7 3 2 2" xfId="59335" xr:uid="{00000000-0005-0000-0000-0000CEE70000}"/>
    <cellStyle name="Total 7 3 3" xfId="59336" xr:uid="{00000000-0005-0000-0000-0000CFE70000}"/>
    <cellStyle name="Total 7 3 3 2" xfId="59337" xr:uid="{00000000-0005-0000-0000-0000D0E70000}"/>
    <cellStyle name="Total 7 3 3 3" xfId="59338" xr:uid="{00000000-0005-0000-0000-0000D1E70000}"/>
    <cellStyle name="Total 7 3 3 4" xfId="59339" xr:uid="{00000000-0005-0000-0000-0000D2E70000}"/>
    <cellStyle name="Total 7 3 3 5" xfId="59340" xr:uid="{00000000-0005-0000-0000-0000D3E70000}"/>
    <cellStyle name="Total 7 3 3 6" xfId="59341" xr:uid="{00000000-0005-0000-0000-0000D4E70000}"/>
    <cellStyle name="Total 7 3 3 7" xfId="59342" xr:uid="{00000000-0005-0000-0000-0000D5E70000}"/>
    <cellStyle name="Total 7 3 4" xfId="59343" xr:uid="{00000000-0005-0000-0000-0000D6E70000}"/>
    <cellStyle name="Total 7 3 4 2" xfId="59344" xr:uid="{00000000-0005-0000-0000-0000D7E70000}"/>
    <cellStyle name="Total 7 3 4 3" xfId="59345" xr:uid="{00000000-0005-0000-0000-0000D8E70000}"/>
    <cellStyle name="Total 7 3 4 4" xfId="59346" xr:uid="{00000000-0005-0000-0000-0000D9E70000}"/>
    <cellStyle name="Total 7 3 4 5" xfId="59347" xr:uid="{00000000-0005-0000-0000-0000DAE70000}"/>
    <cellStyle name="Total 7 3 4 6" xfId="59348" xr:uid="{00000000-0005-0000-0000-0000DBE70000}"/>
    <cellStyle name="Total 7 3 4 7" xfId="59349" xr:uid="{00000000-0005-0000-0000-0000DCE70000}"/>
    <cellStyle name="Total 7 3 5" xfId="59350" xr:uid="{00000000-0005-0000-0000-0000DDE70000}"/>
    <cellStyle name="Total 7 3 5 2" xfId="59351" xr:uid="{00000000-0005-0000-0000-0000DEE70000}"/>
    <cellStyle name="Total 7 3 5 3" xfId="59352" xr:uid="{00000000-0005-0000-0000-0000DFE70000}"/>
    <cellStyle name="Total 7 3 5 4" xfId="59353" xr:uid="{00000000-0005-0000-0000-0000E0E70000}"/>
    <cellStyle name="Total 7 3 5 5" xfId="59354" xr:uid="{00000000-0005-0000-0000-0000E1E70000}"/>
    <cellStyle name="Total 7 3 5 6" xfId="59355" xr:uid="{00000000-0005-0000-0000-0000E2E70000}"/>
    <cellStyle name="Total 7 3 5 7" xfId="59356" xr:uid="{00000000-0005-0000-0000-0000E3E70000}"/>
    <cellStyle name="Total 7 3 6" xfId="59357" xr:uid="{00000000-0005-0000-0000-0000E4E70000}"/>
    <cellStyle name="Total 7 3 6 2" xfId="59358" xr:uid="{00000000-0005-0000-0000-0000E5E70000}"/>
    <cellStyle name="Total 7 3 6 3" xfId="59359" xr:uid="{00000000-0005-0000-0000-0000E6E70000}"/>
    <cellStyle name="Total 7 3 6 4" xfId="59360" xr:uid="{00000000-0005-0000-0000-0000E7E70000}"/>
    <cellStyle name="Total 7 3 6 5" xfId="59361" xr:uid="{00000000-0005-0000-0000-0000E8E70000}"/>
    <cellStyle name="Total 7 3 6 6" xfId="59362" xr:uid="{00000000-0005-0000-0000-0000E9E70000}"/>
    <cellStyle name="Total 7 3 7" xfId="59363" xr:uid="{00000000-0005-0000-0000-0000EAE70000}"/>
    <cellStyle name="Total 7 3 8" xfId="59364" xr:uid="{00000000-0005-0000-0000-0000EBE70000}"/>
    <cellStyle name="Total 7 3 9" xfId="59365" xr:uid="{00000000-0005-0000-0000-0000ECE70000}"/>
    <cellStyle name="Total 7 4" xfId="59366" xr:uid="{00000000-0005-0000-0000-0000EDE70000}"/>
    <cellStyle name="Total 7 4 2" xfId="59367" xr:uid="{00000000-0005-0000-0000-0000EEE70000}"/>
    <cellStyle name="Total 7 4 2 2" xfId="59368" xr:uid="{00000000-0005-0000-0000-0000EFE70000}"/>
    <cellStyle name="Total 7 5" xfId="59369" xr:uid="{00000000-0005-0000-0000-0000F0E70000}"/>
    <cellStyle name="Total 7 5 2" xfId="59370" xr:uid="{00000000-0005-0000-0000-0000F1E70000}"/>
    <cellStyle name="Total 7 5 2 2" xfId="59371" xr:uid="{00000000-0005-0000-0000-0000F2E70000}"/>
    <cellStyle name="Total 7 6" xfId="59372" xr:uid="{00000000-0005-0000-0000-0000F3E70000}"/>
    <cellStyle name="Total 7 6 2" xfId="59373" xr:uid="{00000000-0005-0000-0000-0000F4E70000}"/>
    <cellStyle name="Total 7 6 2 2" xfId="59374" xr:uid="{00000000-0005-0000-0000-0000F5E70000}"/>
    <cellStyle name="Total 7 7" xfId="59375" xr:uid="{00000000-0005-0000-0000-0000F6E70000}"/>
    <cellStyle name="Total 7 7 2" xfId="59376" xr:uid="{00000000-0005-0000-0000-0000F7E70000}"/>
    <cellStyle name="Total 7 8" xfId="59377" xr:uid="{00000000-0005-0000-0000-0000F8E70000}"/>
    <cellStyle name="Total 7 8 2" xfId="59378" xr:uid="{00000000-0005-0000-0000-0000F9E70000}"/>
    <cellStyle name="Total 7 9" xfId="59379" xr:uid="{00000000-0005-0000-0000-0000FAE70000}"/>
    <cellStyle name="Total 7 9 2" xfId="59380" xr:uid="{00000000-0005-0000-0000-0000FBE70000}"/>
    <cellStyle name="Total 70" xfId="59381" xr:uid="{00000000-0005-0000-0000-0000FCE70000}"/>
    <cellStyle name="Total 71" xfId="59382" xr:uid="{00000000-0005-0000-0000-0000FDE70000}"/>
    <cellStyle name="Total 72" xfId="59383" xr:uid="{00000000-0005-0000-0000-0000FEE70000}"/>
    <cellStyle name="Total 73" xfId="59384" xr:uid="{00000000-0005-0000-0000-0000FFE70000}"/>
    <cellStyle name="Total 74" xfId="59385" xr:uid="{00000000-0005-0000-0000-000000E80000}"/>
    <cellStyle name="Total 75" xfId="59386" xr:uid="{00000000-0005-0000-0000-000001E80000}"/>
    <cellStyle name="Total 8" xfId="59387" xr:uid="{00000000-0005-0000-0000-000002E80000}"/>
    <cellStyle name="Total 8 2" xfId="59388" xr:uid="{00000000-0005-0000-0000-000003E80000}"/>
    <cellStyle name="Total 8 2 2" xfId="59389" xr:uid="{00000000-0005-0000-0000-000004E80000}"/>
    <cellStyle name="Total 8 2 2 2" xfId="59390" xr:uid="{00000000-0005-0000-0000-000005E80000}"/>
    <cellStyle name="Total 8 2 2 2 2" xfId="59391" xr:uid="{00000000-0005-0000-0000-000006E80000}"/>
    <cellStyle name="Total 8 2 3" xfId="59392" xr:uid="{00000000-0005-0000-0000-000007E80000}"/>
    <cellStyle name="Total 8 2 3 2" xfId="59393" xr:uid="{00000000-0005-0000-0000-000008E80000}"/>
    <cellStyle name="Total 8 3" xfId="59394" xr:uid="{00000000-0005-0000-0000-000009E80000}"/>
    <cellStyle name="Total 8 3 10" xfId="59395" xr:uid="{00000000-0005-0000-0000-00000AE80000}"/>
    <cellStyle name="Total 8 3 11" xfId="59396" xr:uid="{00000000-0005-0000-0000-00000BE80000}"/>
    <cellStyle name="Total 8 3 2" xfId="59397" xr:uid="{00000000-0005-0000-0000-00000CE80000}"/>
    <cellStyle name="Total 8 3 2 2" xfId="59398" xr:uid="{00000000-0005-0000-0000-00000DE80000}"/>
    <cellStyle name="Total 8 3 3" xfId="59399" xr:uid="{00000000-0005-0000-0000-00000EE80000}"/>
    <cellStyle name="Total 8 3 3 2" xfId="59400" xr:uid="{00000000-0005-0000-0000-00000FE80000}"/>
    <cellStyle name="Total 8 3 3 3" xfId="59401" xr:uid="{00000000-0005-0000-0000-000010E80000}"/>
    <cellStyle name="Total 8 3 3 4" xfId="59402" xr:uid="{00000000-0005-0000-0000-000011E80000}"/>
    <cellStyle name="Total 8 3 3 5" xfId="59403" xr:uid="{00000000-0005-0000-0000-000012E80000}"/>
    <cellStyle name="Total 8 3 3 6" xfId="59404" xr:uid="{00000000-0005-0000-0000-000013E80000}"/>
    <cellStyle name="Total 8 3 3 7" xfId="59405" xr:uid="{00000000-0005-0000-0000-000014E80000}"/>
    <cellStyle name="Total 8 3 4" xfId="59406" xr:uid="{00000000-0005-0000-0000-000015E80000}"/>
    <cellStyle name="Total 8 3 4 2" xfId="59407" xr:uid="{00000000-0005-0000-0000-000016E80000}"/>
    <cellStyle name="Total 8 3 4 3" xfId="59408" xr:uid="{00000000-0005-0000-0000-000017E80000}"/>
    <cellStyle name="Total 8 3 4 4" xfId="59409" xr:uid="{00000000-0005-0000-0000-000018E80000}"/>
    <cellStyle name="Total 8 3 4 5" xfId="59410" xr:uid="{00000000-0005-0000-0000-000019E80000}"/>
    <cellStyle name="Total 8 3 4 6" xfId="59411" xr:uid="{00000000-0005-0000-0000-00001AE80000}"/>
    <cellStyle name="Total 8 3 4 7" xfId="59412" xr:uid="{00000000-0005-0000-0000-00001BE80000}"/>
    <cellStyle name="Total 8 3 5" xfId="59413" xr:uid="{00000000-0005-0000-0000-00001CE80000}"/>
    <cellStyle name="Total 8 3 5 2" xfId="59414" xr:uid="{00000000-0005-0000-0000-00001DE80000}"/>
    <cellStyle name="Total 8 3 5 3" xfId="59415" xr:uid="{00000000-0005-0000-0000-00001EE80000}"/>
    <cellStyle name="Total 8 3 5 4" xfId="59416" xr:uid="{00000000-0005-0000-0000-00001FE80000}"/>
    <cellStyle name="Total 8 3 5 5" xfId="59417" xr:uid="{00000000-0005-0000-0000-000020E80000}"/>
    <cellStyle name="Total 8 3 5 6" xfId="59418" xr:uid="{00000000-0005-0000-0000-000021E80000}"/>
    <cellStyle name="Total 8 3 5 7" xfId="59419" xr:uid="{00000000-0005-0000-0000-000022E80000}"/>
    <cellStyle name="Total 8 3 6" xfId="59420" xr:uid="{00000000-0005-0000-0000-000023E80000}"/>
    <cellStyle name="Total 8 3 6 2" xfId="59421" xr:uid="{00000000-0005-0000-0000-000024E80000}"/>
    <cellStyle name="Total 8 3 6 3" xfId="59422" xr:uid="{00000000-0005-0000-0000-000025E80000}"/>
    <cellStyle name="Total 8 3 6 4" xfId="59423" xr:uid="{00000000-0005-0000-0000-000026E80000}"/>
    <cellStyle name="Total 8 3 6 5" xfId="59424" xr:uid="{00000000-0005-0000-0000-000027E80000}"/>
    <cellStyle name="Total 8 3 6 6" xfId="59425" xr:uid="{00000000-0005-0000-0000-000028E80000}"/>
    <cellStyle name="Total 8 3 7" xfId="59426" xr:uid="{00000000-0005-0000-0000-000029E80000}"/>
    <cellStyle name="Total 8 3 8" xfId="59427" xr:uid="{00000000-0005-0000-0000-00002AE80000}"/>
    <cellStyle name="Total 8 3 9" xfId="59428" xr:uid="{00000000-0005-0000-0000-00002BE80000}"/>
    <cellStyle name="Total 8 4" xfId="59429" xr:uid="{00000000-0005-0000-0000-00002CE80000}"/>
    <cellStyle name="Total 8 4 2" xfId="59430" xr:uid="{00000000-0005-0000-0000-00002DE80000}"/>
    <cellStyle name="Total 8 4 2 2" xfId="59431" xr:uid="{00000000-0005-0000-0000-00002EE80000}"/>
    <cellStyle name="Total 8 5" xfId="59432" xr:uid="{00000000-0005-0000-0000-00002FE80000}"/>
    <cellStyle name="Total 8 5 2" xfId="59433" xr:uid="{00000000-0005-0000-0000-000030E80000}"/>
    <cellStyle name="Total 8 5 2 2" xfId="59434" xr:uid="{00000000-0005-0000-0000-000031E80000}"/>
    <cellStyle name="Total 8 6" xfId="59435" xr:uid="{00000000-0005-0000-0000-000032E80000}"/>
    <cellStyle name="Total 8 6 2" xfId="59436" xr:uid="{00000000-0005-0000-0000-000033E80000}"/>
    <cellStyle name="Total 8 6 2 2" xfId="59437" xr:uid="{00000000-0005-0000-0000-000034E80000}"/>
    <cellStyle name="Total 8 7" xfId="59438" xr:uid="{00000000-0005-0000-0000-000035E80000}"/>
    <cellStyle name="Total 8 7 2" xfId="59439" xr:uid="{00000000-0005-0000-0000-000036E80000}"/>
    <cellStyle name="Total 8 8" xfId="59440" xr:uid="{00000000-0005-0000-0000-000037E80000}"/>
    <cellStyle name="Total 8 8 2" xfId="59441" xr:uid="{00000000-0005-0000-0000-000038E80000}"/>
    <cellStyle name="Total 8 9" xfId="59442" xr:uid="{00000000-0005-0000-0000-000039E80000}"/>
    <cellStyle name="Total 8 9 2" xfId="59443" xr:uid="{00000000-0005-0000-0000-00003AE80000}"/>
    <cellStyle name="Total 9" xfId="59444" xr:uid="{00000000-0005-0000-0000-00003BE80000}"/>
    <cellStyle name="Total 9 2" xfId="59445" xr:uid="{00000000-0005-0000-0000-00003CE80000}"/>
    <cellStyle name="Total 9 2 2" xfId="59446" xr:uid="{00000000-0005-0000-0000-00003DE80000}"/>
    <cellStyle name="Total 9 2 2 2" xfId="59447" xr:uid="{00000000-0005-0000-0000-00003EE80000}"/>
    <cellStyle name="Total 9 2 2 2 2" xfId="59448" xr:uid="{00000000-0005-0000-0000-00003FE80000}"/>
    <cellStyle name="Total 9 2 3" xfId="59449" xr:uid="{00000000-0005-0000-0000-000040E80000}"/>
    <cellStyle name="Total 9 2 3 2" xfId="59450" xr:uid="{00000000-0005-0000-0000-000041E80000}"/>
    <cellStyle name="Total 9 3" xfId="59451" xr:uid="{00000000-0005-0000-0000-000042E80000}"/>
    <cellStyle name="Total 9 3 10" xfId="59452" xr:uid="{00000000-0005-0000-0000-000043E80000}"/>
    <cellStyle name="Total 9 3 11" xfId="59453" xr:uid="{00000000-0005-0000-0000-000044E80000}"/>
    <cellStyle name="Total 9 3 2" xfId="59454" xr:uid="{00000000-0005-0000-0000-000045E80000}"/>
    <cellStyle name="Total 9 3 2 2" xfId="59455" xr:uid="{00000000-0005-0000-0000-000046E80000}"/>
    <cellStyle name="Total 9 3 3" xfId="59456" xr:uid="{00000000-0005-0000-0000-000047E80000}"/>
    <cellStyle name="Total 9 3 3 2" xfId="59457" xr:uid="{00000000-0005-0000-0000-000048E80000}"/>
    <cellStyle name="Total 9 3 3 3" xfId="59458" xr:uid="{00000000-0005-0000-0000-000049E80000}"/>
    <cellStyle name="Total 9 3 3 4" xfId="59459" xr:uid="{00000000-0005-0000-0000-00004AE80000}"/>
    <cellStyle name="Total 9 3 3 5" xfId="59460" xr:uid="{00000000-0005-0000-0000-00004BE80000}"/>
    <cellStyle name="Total 9 3 3 6" xfId="59461" xr:uid="{00000000-0005-0000-0000-00004CE80000}"/>
    <cellStyle name="Total 9 3 3 7" xfId="59462" xr:uid="{00000000-0005-0000-0000-00004DE80000}"/>
    <cellStyle name="Total 9 3 4" xfId="59463" xr:uid="{00000000-0005-0000-0000-00004EE80000}"/>
    <cellStyle name="Total 9 3 4 2" xfId="59464" xr:uid="{00000000-0005-0000-0000-00004FE80000}"/>
    <cellStyle name="Total 9 3 4 3" xfId="59465" xr:uid="{00000000-0005-0000-0000-000050E80000}"/>
    <cellStyle name="Total 9 3 4 4" xfId="59466" xr:uid="{00000000-0005-0000-0000-000051E80000}"/>
    <cellStyle name="Total 9 3 4 5" xfId="59467" xr:uid="{00000000-0005-0000-0000-000052E80000}"/>
    <cellStyle name="Total 9 3 4 6" xfId="59468" xr:uid="{00000000-0005-0000-0000-000053E80000}"/>
    <cellStyle name="Total 9 3 4 7" xfId="59469" xr:uid="{00000000-0005-0000-0000-000054E80000}"/>
    <cellStyle name="Total 9 3 5" xfId="59470" xr:uid="{00000000-0005-0000-0000-000055E80000}"/>
    <cellStyle name="Total 9 3 5 2" xfId="59471" xr:uid="{00000000-0005-0000-0000-000056E80000}"/>
    <cellStyle name="Total 9 3 5 3" xfId="59472" xr:uid="{00000000-0005-0000-0000-000057E80000}"/>
    <cellStyle name="Total 9 3 5 4" xfId="59473" xr:uid="{00000000-0005-0000-0000-000058E80000}"/>
    <cellStyle name="Total 9 3 5 5" xfId="59474" xr:uid="{00000000-0005-0000-0000-000059E80000}"/>
    <cellStyle name="Total 9 3 5 6" xfId="59475" xr:uid="{00000000-0005-0000-0000-00005AE80000}"/>
    <cellStyle name="Total 9 3 5 7" xfId="59476" xr:uid="{00000000-0005-0000-0000-00005BE80000}"/>
    <cellStyle name="Total 9 3 6" xfId="59477" xr:uid="{00000000-0005-0000-0000-00005CE80000}"/>
    <cellStyle name="Total 9 3 6 2" xfId="59478" xr:uid="{00000000-0005-0000-0000-00005DE80000}"/>
    <cellStyle name="Total 9 3 6 3" xfId="59479" xr:uid="{00000000-0005-0000-0000-00005EE80000}"/>
    <cellStyle name="Total 9 3 6 4" xfId="59480" xr:uid="{00000000-0005-0000-0000-00005FE80000}"/>
    <cellStyle name="Total 9 3 6 5" xfId="59481" xr:uid="{00000000-0005-0000-0000-000060E80000}"/>
    <cellStyle name="Total 9 3 6 6" xfId="59482" xr:uid="{00000000-0005-0000-0000-000061E80000}"/>
    <cellStyle name="Total 9 3 7" xfId="59483" xr:uid="{00000000-0005-0000-0000-000062E80000}"/>
    <cellStyle name="Total 9 3 8" xfId="59484" xr:uid="{00000000-0005-0000-0000-000063E80000}"/>
    <cellStyle name="Total 9 3 9" xfId="59485" xr:uid="{00000000-0005-0000-0000-000064E80000}"/>
    <cellStyle name="Total 9 4" xfId="59486" xr:uid="{00000000-0005-0000-0000-000065E80000}"/>
    <cellStyle name="Total 9 4 2" xfId="59487" xr:uid="{00000000-0005-0000-0000-000066E80000}"/>
    <cellStyle name="Total 9 4 2 2" xfId="59488" xr:uid="{00000000-0005-0000-0000-000067E80000}"/>
    <cellStyle name="Total 9 5" xfId="59489" xr:uid="{00000000-0005-0000-0000-000068E80000}"/>
    <cellStyle name="Total 9 5 2" xfId="59490" xr:uid="{00000000-0005-0000-0000-000069E80000}"/>
    <cellStyle name="Total 9 5 2 2" xfId="59491" xr:uid="{00000000-0005-0000-0000-00006AE80000}"/>
    <cellStyle name="Total 9 6" xfId="59492" xr:uid="{00000000-0005-0000-0000-00006BE80000}"/>
    <cellStyle name="Total 9 6 2" xfId="59493" xr:uid="{00000000-0005-0000-0000-00006CE80000}"/>
    <cellStyle name="Total 9 6 2 2" xfId="59494" xr:uid="{00000000-0005-0000-0000-00006DE80000}"/>
    <cellStyle name="Total 9 7" xfId="59495" xr:uid="{00000000-0005-0000-0000-00006EE80000}"/>
    <cellStyle name="Total 9 7 2" xfId="59496" xr:uid="{00000000-0005-0000-0000-00006FE80000}"/>
    <cellStyle name="Total 9 8" xfId="59497" xr:uid="{00000000-0005-0000-0000-000070E80000}"/>
    <cellStyle name="Total 9 8 2" xfId="59498" xr:uid="{00000000-0005-0000-0000-000071E80000}"/>
    <cellStyle name="Total 9 9" xfId="59499" xr:uid="{00000000-0005-0000-0000-000072E80000}"/>
    <cellStyle name="Total 9 9 2" xfId="59500" xr:uid="{00000000-0005-0000-0000-000073E80000}"/>
    <cellStyle name="Totals" xfId="59501" xr:uid="{00000000-0005-0000-0000-000074E80000}"/>
    <cellStyle name="TotalsComma" xfId="59502" xr:uid="{00000000-0005-0000-0000-000075E80000}"/>
    <cellStyle name="Underline_Single" xfId="59503" xr:uid="{00000000-0005-0000-0000-000076E80000}"/>
    <cellStyle name="unitprice" xfId="59504" xr:uid="{00000000-0005-0000-0000-000077E80000}"/>
    <cellStyle name="unitprice 2" xfId="59505" xr:uid="{00000000-0005-0000-0000-000078E80000}"/>
    <cellStyle name="unitprice 2 2" xfId="59506" xr:uid="{00000000-0005-0000-0000-000079E80000}"/>
    <cellStyle name="unitprice 2 2 2" xfId="59507" xr:uid="{00000000-0005-0000-0000-00007AE80000}"/>
    <cellStyle name="unitprice 2 2 3" xfId="59508" xr:uid="{00000000-0005-0000-0000-00007BE80000}"/>
    <cellStyle name="unitprice 2 3" xfId="59509" xr:uid="{00000000-0005-0000-0000-00007CE80000}"/>
    <cellStyle name="unitprice 2 4" xfId="59510" xr:uid="{00000000-0005-0000-0000-00007DE80000}"/>
    <cellStyle name="unitprice 3" xfId="59511" xr:uid="{00000000-0005-0000-0000-00007EE80000}"/>
    <cellStyle name="unitprice 3 2" xfId="59512" xr:uid="{00000000-0005-0000-0000-00007FE80000}"/>
    <cellStyle name="unitprice 3 3" xfId="59513" xr:uid="{00000000-0005-0000-0000-000080E80000}"/>
    <cellStyle name="unitprice 4" xfId="59514" xr:uid="{00000000-0005-0000-0000-000081E80000}"/>
    <cellStyle name="unitprice 5" xfId="59515" xr:uid="{00000000-0005-0000-0000-000082E80000}"/>
    <cellStyle name="Update" xfId="59516" xr:uid="{00000000-0005-0000-0000-000083E80000}"/>
    <cellStyle name="Update 2" xfId="59517" xr:uid="{00000000-0005-0000-0000-000084E80000}"/>
    <cellStyle name="Update 2 2" xfId="59518" xr:uid="{00000000-0005-0000-0000-000085E80000}"/>
    <cellStyle name="Update 2 2 2" xfId="59519" xr:uid="{00000000-0005-0000-0000-000086E80000}"/>
    <cellStyle name="Update 2 3" xfId="59520" xr:uid="{00000000-0005-0000-0000-000087E80000}"/>
    <cellStyle name="Update 3" xfId="59521" xr:uid="{00000000-0005-0000-0000-000088E80000}"/>
    <cellStyle name="Update 3 2" xfId="59522" xr:uid="{00000000-0005-0000-0000-000089E80000}"/>
    <cellStyle name="Update 3 2 2" xfId="59523" xr:uid="{00000000-0005-0000-0000-00008AE80000}"/>
    <cellStyle name="Update 4" xfId="59524" xr:uid="{00000000-0005-0000-0000-00008BE80000}"/>
    <cellStyle name="Update 4 2" xfId="59525" xr:uid="{00000000-0005-0000-0000-00008CE80000}"/>
    <cellStyle name="Update 4 2 2" xfId="59526" xr:uid="{00000000-0005-0000-0000-00008DE80000}"/>
    <cellStyle name="Update 5" xfId="59527" xr:uid="{00000000-0005-0000-0000-00008EE80000}"/>
    <cellStyle name="Update 5 2" xfId="59528" xr:uid="{00000000-0005-0000-0000-00008FE80000}"/>
    <cellStyle name="Update 5 2 2" xfId="59529" xr:uid="{00000000-0005-0000-0000-000090E80000}"/>
    <cellStyle name="Update 6" xfId="59530" xr:uid="{00000000-0005-0000-0000-000091E80000}"/>
    <cellStyle name="Update 6 2" xfId="59531" xr:uid="{00000000-0005-0000-0000-000092E80000}"/>
    <cellStyle name="Update 7" xfId="59532" xr:uid="{00000000-0005-0000-0000-000093E80000}"/>
    <cellStyle name="Update 7 2" xfId="59533" xr:uid="{00000000-0005-0000-0000-000094E80000}"/>
    <cellStyle name="Update 8" xfId="59534" xr:uid="{00000000-0005-0000-0000-000095E80000}"/>
    <cellStyle name="Update 8 2" xfId="59535" xr:uid="{00000000-0005-0000-0000-000096E80000}"/>
    <cellStyle name="Valuta [0]_laroux" xfId="59536" xr:uid="{00000000-0005-0000-0000-000097E80000}"/>
    <cellStyle name="Valuta_laroux" xfId="59537" xr:uid="{00000000-0005-0000-0000-000098E80000}"/>
    <cellStyle name="Var Center" xfId="59538" xr:uid="{00000000-0005-0000-0000-000099E80000}"/>
    <cellStyle name="Währung [0]_Compiling Utility Macros" xfId="59539" xr:uid="{00000000-0005-0000-0000-00009AE80000}"/>
    <cellStyle name="Währung_Compiling Utility Macros" xfId="59540" xr:uid="{00000000-0005-0000-0000-00009BE80000}"/>
    <cellStyle name="Warning Text 10" xfId="59541" xr:uid="{00000000-0005-0000-0000-00009CE80000}"/>
    <cellStyle name="Warning Text 10 2" xfId="59542" xr:uid="{00000000-0005-0000-0000-00009DE80000}"/>
    <cellStyle name="Warning Text 10 2 2" xfId="59543" xr:uid="{00000000-0005-0000-0000-00009EE80000}"/>
    <cellStyle name="Warning Text 10 2 2 2" xfId="59544" xr:uid="{00000000-0005-0000-0000-00009FE80000}"/>
    <cellStyle name="Warning Text 10 2 2 2 2" xfId="59545" xr:uid="{00000000-0005-0000-0000-0000A0E80000}"/>
    <cellStyle name="Warning Text 10 2 3" xfId="59546" xr:uid="{00000000-0005-0000-0000-0000A1E80000}"/>
    <cellStyle name="Warning Text 10 2 3 2" xfId="59547" xr:uid="{00000000-0005-0000-0000-0000A2E80000}"/>
    <cellStyle name="Warning Text 10 3" xfId="59548" xr:uid="{00000000-0005-0000-0000-0000A3E80000}"/>
    <cellStyle name="Warning Text 10 3 2" xfId="59549" xr:uid="{00000000-0005-0000-0000-0000A4E80000}"/>
    <cellStyle name="Warning Text 10 3 2 2" xfId="59550" xr:uid="{00000000-0005-0000-0000-0000A5E80000}"/>
    <cellStyle name="Warning Text 10 3 3" xfId="59551" xr:uid="{00000000-0005-0000-0000-0000A6E80000}"/>
    <cellStyle name="Warning Text 10 4" xfId="59552" xr:uid="{00000000-0005-0000-0000-0000A7E80000}"/>
    <cellStyle name="Warning Text 10 4 2" xfId="59553" xr:uid="{00000000-0005-0000-0000-0000A8E80000}"/>
    <cellStyle name="Warning Text 10 4 2 2" xfId="59554" xr:uid="{00000000-0005-0000-0000-0000A9E80000}"/>
    <cellStyle name="Warning Text 10 5" xfId="59555" xr:uid="{00000000-0005-0000-0000-0000AAE80000}"/>
    <cellStyle name="Warning Text 10 5 2" xfId="59556" xr:uid="{00000000-0005-0000-0000-0000ABE80000}"/>
    <cellStyle name="Warning Text 10 5 2 2" xfId="59557" xr:uid="{00000000-0005-0000-0000-0000ACE80000}"/>
    <cellStyle name="Warning Text 10 6" xfId="59558" xr:uid="{00000000-0005-0000-0000-0000ADE80000}"/>
    <cellStyle name="Warning Text 10 6 2" xfId="59559" xr:uid="{00000000-0005-0000-0000-0000AEE80000}"/>
    <cellStyle name="Warning Text 10 6 2 2" xfId="59560" xr:uid="{00000000-0005-0000-0000-0000AFE80000}"/>
    <cellStyle name="Warning Text 10 7" xfId="59561" xr:uid="{00000000-0005-0000-0000-0000B0E80000}"/>
    <cellStyle name="Warning Text 10 7 2" xfId="59562" xr:uid="{00000000-0005-0000-0000-0000B1E80000}"/>
    <cellStyle name="Warning Text 10 8" xfId="59563" xr:uid="{00000000-0005-0000-0000-0000B2E80000}"/>
    <cellStyle name="Warning Text 10 8 2" xfId="59564" xr:uid="{00000000-0005-0000-0000-0000B3E80000}"/>
    <cellStyle name="Warning Text 10 9" xfId="59565" xr:uid="{00000000-0005-0000-0000-0000B4E80000}"/>
    <cellStyle name="Warning Text 10 9 2" xfId="59566" xr:uid="{00000000-0005-0000-0000-0000B5E80000}"/>
    <cellStyle name="Warning Text 11" xfId="59567" xr:uid="{00000000-0005-0000-0000-0000B6E80000}"/>
    <cellStyle name="Warning Text 11 2" xfId="59568" xr:uid="{00000000-0005-0000-0000-0000B7E80000}"/>
    <cellStyle name="Warning Text 11 2 2" xfId="59569" xr:uid="{00000000-0005-0000-0000-0000B8E80000}"/>
    <cellStyle name="Warning Text 11 2 2 2" xfId="59570" xr:uid="{00000000-0005-0000-0000-0000B9E80000}"/>
    <cellStyle name="Warning Text 11 2 2 2 2" xfId="59571" xr:uid="{00000000-0005-0000-0000-0000BAE80000}"/>
    <cellStyle name="Warning Text 11 2 3" xfId="59572" xr:uid="{00000000-0005-0000-0000-0000BBE80000}"/>
    <cellStyle name="Warning Text 11 2 3 2" xfId="59573" xr:uid="{00000000-0005-0000-0000-0000BCE80000}"/>
    <cellStyle name="Warning Text 11 3" xfId="59574" xr:uid="{00000000-0005-0000-0000-0000BDE80000}"/>
    <cellStyle name="Warning Text 11 3 2" xfId="59575" xr:uid="{00000000-0005-0000-0000-0000BEE80000}"/>
    <cellStyle name="Warning Text 11 3 2 2" xfId="59576" xr:uid="{00000000-0005-0000-0000-0000BFE80000}"/>
    <cellStyle name="Warning Text 11 3 3" xfId="59577" xr:uid="{00000000-0005-0000-0000-0000C0E80000}"/>
    <cellStyle name="Warning Text 11 4" xfId="59578" xr:uid="{00000000-0005-0000-0000-0000C1E80000}"/>
    <cellStyle name="Warning Text 11 4 2" xfId="59579" xr:uid="{00000000-0005-0000-0000-0000C2E80000}"/>
    <cellStyle name="Warning Text 11 4 2 2" xfId="59580" xr:uid="{00000000-0005-0000-0000-0000C3E80000}"/>
    <cellStyle name="Warning Text 11 5" xfId="59581" xr:uid="{00000000-0005-0000-0000-0000C4E80000}"/>
    <cellStyle name="Warning Text 11 5 2" xfId="59582" xr:uid="{00000000-0005-0000-0000-0000C5E80000}"/>
    <cellStyle name="Warning Text 11 5 2 2" xfId="59583" xr:uid="{00000000-0005-0000-0000-0000C6E80000}"/>
    <cellStyle name="Warning Text 11 6" xfId="59584" xr:uid="{00000000-0005-0000-0000-0000C7E80000}"/>
    <cellStyle name="Warning Text 11 6 2" xfId="59585" xr:uid="{00000000-0005-0000-0000-0000C8E80000}"/>
    <cellStyle name="Warning Text 11 6 2 2" xfId="59586" xr:uid="{00000000-0005-0000-0000-0000C9E80000}"/>
    <cellStyle name="Warning Text 11 7" xfId="59587" xr:uid="{00000000-0005-0000-0000-0000CAE80000}"/>
    <cellStyle name="Warning Text 11 7 2" xfId="59588" xr:uid="{00000000-0005-0000-0000-0000CBE80000}"/>
    <cellStyle name="Warning Text 11 8" xfId="59589" xr:uid="{00000000-0005-0000-0000-0000CCE80000}"/>
    <cellStyle name="Warning Text 11 8 2" xfId="59590" xr:uid="{00000000-0005-0000-0000-0000CDE80000}"/>
    <cellStyle name="Warning Text 11 9" xfId="59591" xr:uid="{00000000-0005-0000-0000-0000CEE80000}"/>
    <cellStyle name="Warning Text 11 9 2" xfId="59592" xr:uid="{00000000-0005-0000-0000-0000CFE80000}"/>
    <cellStyle name="Warning Text 12" xfId="59593" xr:uid="{00000000-0005-0000-0000-0000D0E80000}"/>
    <cellStyle name="Warning Text 12 2" xfId="59594" xr:uid="{00000000-0005-0000-0000-0000D1E80000}"/>
    <cellStyle name="Warning Text 12 2 2" xfId="59595" xr:uid="{00000000-0005-0000-0000-0000D2E80000}"/>
    <cellStyle name="Warning Text 12 2 2 2" xfId="59596" xr:uid="{00000000-0005-0000-0000-0000D3E80000}"/>
    <cellStyle name="Warning Text 12 2 2 2 2" xfId="59597" xr:uid="{00000000-0005-0000-0000-0000D4E80000}"/>
    <cellStyle name="Warning Text 12 2 3" xfId="59598" xr:uid="{00000000-0005-0000-0000-0000D5E80000}"/>
    <cellStyle name="Warning Text 12 2 3 2" xfId="59599" xr:uid="{00000000-0005-0000-0000-0000D6E80000}"/>
    <cellStyle name="Warning Text 12 3" xfId="59600" xr:uid="{00000000-0005-0000-0000-0000D7E80000}"/>
    <cellStyle name="Warning Text 12 3 2" xfId="59601" xr:uid="{00000000-0005-0000-0000-0000D8E80000}"/>
    <cellStyle name="Warning Text 12 3 2 2" xfId="59602" xr:uid="{00000000-0005-0000-0000-0000D9E80000}"/>
    <cellStyle name="Warning Text 12 3 3" xfId="59603" xr:uid="{00000000-0005-0000-0000-0000DAE80000}"/>
    <cellStyle name="Warning Text 12 4" xfId="59604" xr:uid="{00000000-0005-0000-0000-0000DBE80000}"/>
    <cellStyle name="Warning Text 12 4 2" xfId="59605" xr:uid="{00000000-0005-0000-0000-0000DCE80000}"/>
    <cellStyle name="Warning Text 12 4 2 2" xfId="59606" xr:uid="{00000000-0005-0000-0000-0000DDE80000}"/>
    <cellStyle name="Warning Text 12 5" xfId="59607" xr:uid="{00000000-0005-0000-0000-0000DEE80000}"/>
    <cellStyle name="Warning Text 12 5 2" xfId="59608" xr:uid="{00000000-0005-0000-0000-0000DFE80000}"/>
    <cellStyle name="Warning Text 12 5 2 2" xfId="59609" xr:uid="{00000000-0005-0000-0000-0000E0E80000}"/>
    <cellStyle name="Warning Text 12 6" xfId="59610" xr:uid="{00000000-0005-0000-0000-0000E1E80000}"/>
    <cellStyle name="Warning Text 12 6 2" xfId="59611" xr:uid="{00000000-0005-0000-0000-0000E2E80000}"/>
    <cellStyle name="Warning Text 12 6 2 2" xfId="59612" xr:uid="{00000000-0005-0000-0000-0000E3E80000}"/>
    <cellStyle name="Warning Text 12 7" xfId="59613" xr:uid="{00000000-0005-0000-0000-0000E4E80000}"/>
    <cellStyle name="Warning Text 12 7 2" xfId="59614" xr:uid="{00000000-0005-0000-0000-0000E5E80000}"/>
    <cellStyle name="Warning Text 12 8" xfId="59615" xr:uid="{00000000-0005-0000-0000-0000E6E80000}"/>
    <cellStyle name="Warning Text 12 8 2" xfId="59616" xr:uid="{00000000-0005-0000-0000-0000E7E80000}"/>
    <cellStyle name="Warning Text 12 9" xfId="59617" xr:uid="{00000000-0005-0000-0000-0000E8E80000}"/>
    <cellStyle name="Warning Text 12 9 2" xfId="59618" xr:uid="{00000000-0005-0000-0000-0000E9E80000}"/>
    <cellStyle name="Warning Text 13" xfId="59619" xr:uid="{00000000-0005-0000-0000-0000EAE80000}"/>
    <cellStyle name="Warning Text 13 2" xfId="59620" xr:uid="{00000000-0005-0000-0000-0000EBE80000}"/>
    <cellStyle name="Warning Text 13 2 2" xfId="59621" xr:uid="{00000000-0005-0000-0000-0000ECE80000}"/>
    <cellStyle name="Warning Text 13 2 2 2" xfId="59622" xr:uid="{00000000-0005-0000-0000-0000EDE80000}"/>
    <cellStyle name="Warning Text 13 2 2 2 2" xfId="59623" xr:uid="{00000000-0005-0000-0000-0000EEE80000}"/>
    <cellStyle name="Warning Text 13 2 3" xfId="59624" xr:uid="{00000000-0005-0000-0000-0000EFE80000}"/>
    <cellStyle name="Warning Text 13 2 3 2" xfId="59625" xr:uid="{00000000-0005-0000-0000-0000F0E80000}"/>
    <cellStyle name="Warning Text 13 3" xfId="59626" xr:uid="{00000000-0005-0000-0000-0000F1E80000}"/>
    <cellStyle name="Warning Text 13 3 2" xfId="59627" xr:uid="{00000000-0005-0000-0000-0000F2E80000}"/>
    <cellStyle name="Warning Text 13 3 2 2" xfId="59628" xr:uid="{00000000-0005-0000-0000-0000F3E80000}"/>
    <cellStyle name="Warning Text 13 3 3" xfId="59629" xr:uid="{00000000-0005-0000-0000-0000F4E80000}"/>
    <cellStyle name="Warning Text 13 4" xfId="59630" xr:uid="{00000000-0005-0000-0000-0000F5E80000}"/>
    <cellStyle name="Warning Text 13 4 2" xfId="59631" xr:uid="{00000000-0005-0000-0000-0000F6E80000}"/>
    <cellStyle name="Warning Text 13 4 2 2" xfId="59632" xr:uid="{00000000-0005-0000-0000-0000F7E80000}"/>
    <cellStyle name="Warning Text 13 5" xfId="59633" xr:uid="{00000000-0005-0000-0000-0000F8E80000}"/>
    <cellStyle name="Warning Text 13 5 2" xfId="59634" xr:uid="{00000000-0005-0000-0000-0000F9E80000}"/>
    <cellStyle name="Warning Text 13 5 2 2" xfId="59635" xr:uid="{00000000-0005-0000-0000-0000FAE80000}"/>
    <cellStyle name="Warning Text 13 6" xfId="59636" xr:uid="{00000000-0005-0000-0000-0000FBE80000}"/>
    <cellStyle name="Warning Text 13 6 2" xfId="59637" xr:uid="{00000000-0005-0000-0000-0000FCE80000}"/>
    <cellStyle name="Warning Text 13 6 2 2" xfId="59638" xr:uid="{00000000-0005-0000-0000-0000FDE80000}"/>
    <cellStyle name="Warning Text 13 7" xfId="59639" xr:uid="{00000000-0005-0000-0000-0000FEE80000}"/>
    <cellStyle name="Warning Text 13 7 2" xfId="59640" xr:uid="{00000000-0005-0000-0000-0000FFE80000}"/>
    <cellStyle name="Warning Text 13 8" xfId="59641" xr:uid="{00000000-0005-0000-0000-000000E90000}"/>
    <cellStyle name="Warning Text 13 8 2" xfId="59642" xr:uid="{00000000-0005-0000-0000-000001E90000}"/>
    <cellStyle name="Warning Text 13 9" xfId="59643" xr:uid="{00000000-0005-0000-0000-000002E90000}"/>
    <cellStyle name="Warning Text 13 9 2" xfId="59644" xr:uid="{00000000-0005-0000-0000-000003E90000}"/>
    <cellStyle name="Warning Text 14" xfId="59645" xr:uid="{00000000-0005-0000-0000-000004E90000}"/>
    <cellStyle name="Warning Text 14 2" xfId="59646" xr:uid="{00000000-0005-0000-0000-000005E90000}"/>
    <cellStyle name="Warning Text 14 2 2" xfId="59647" xr:uid="{00000000-0005-0000-0000-000006E90000}"/>
    <cellStyle name="Warning Text 14 2 2 2" xfId="59648" xr:uid="{00000000-0005-0000-0000-000007E90000}"/>
    <cellStyle name="Warning Text 14 2 2 2 2" xfId="59649" xr:uid="{00000000-0005-0000-0000-000008E90000}"/>
    <cellStyle name="Warning Text 14 2 3" xfId="59650" xr:uid="{00000000-0005-0000-0000-000009E90000}"/>
    <cellStyle name="Warning Text 14 2 3 2" xfId="59651" xr:uid="{00000000-0005-0000-0000-00000AE90000}"/>
    <cellStyle name="Warning Text 14 3" xfId="59652" xr:uid="{00000000-0005-0000-0000-00000BE90000}"/>
    <cellStyle name="Warning Text 14 3 2" xfId="59653" xr:uid="{00000000-0005-0000-0000-00000CE90000}"/>
    <cellStyle name="Warning Text 14 3 2 2" xfId="59654" xr:uid="{00000000-0005-0000-0000-00000DE90000}"/>
    <cellStyle name="Warning Text 14 3 3" xfId="59655" xr:uid="{00000000-0005-0000-0000-00000EE90000}"/>
    <cellStyle name="Warning Text 14 4" xfId="59656" xr:uid="{00000000-0005-0000-0000-00000FE90000}"/>
    <cellStyle name="Warning Text 14 4 2" xfId="59657" xr:uid="{00000000-0005-0000-0000-000010E90000}"/>
    <cellStyle name="Warning Text 14 4 2 2" xfId="59658" xr:uid="{00000000-0005-0000-0000-000011E90000}"/>
    <cellStyle name="Warning Text 14 5" xfId="59659" xr:uid="{00000000-0005-0000-0000-000012E90000}"/>
    <cellStyle name="Warning Text 14 5 2" xfId="59660" xr:uid="{00000000-0005-0000-0000-000013E90000}"/>
    <cellStyle name="Warning Text 14 5 2 2" xfId="59661" xr:uid="{00000000-0005-0000-0000-000014E90000}"/>
    <cellStyle name="Warning Text 14 6" xfId="59662" xr:uid="{00000000-0005-0000-0000-000015E90000}"/>
    <cellStyle name="Warning Text 14 6 2" xfId="59663" xr:uid="{00000000-0005-0000-0000-000016E90000}"/>
    <cellStyle name="Warning Text 14 6 2 2" xfId="59664" xr:uid="{00000000-0005-0000-0000-000017E90000}"/>
    <cellStyle name="Warning Text 14 7" xfId="59665" xr:uid="{00000000-0005-0000-0000-000018E90000}"/>
    <cellStyle name="Warning Text 14 7 2" xfId="59666" xr:uid="{00000000-0005-0000-0000-000019E90000}"/>
    <cellStyle name="Warning Text 14 8" xfId="59667" xr:uid="{00000000-0005-0000-0000-00001AE90000}"/>
    <cellStyle name="Warning Text 14 8 2" xfId="59668" xr:uid="{00000000-0005-0000-0000-00001BE90000}"/>
    <cellStyle name="Warning Text 14 9" xfId="59669" xr:uid="{00000000-0005-0000-0000-00001CE90000}"/>
    <cellStyle name="Warning Text 14 9 2" xfId="59670" xr:uid="{00000000-0005-0000-0000-00001DE90000}"/>
    <cellStyle name="Warning Text 15" xfId="59671" xr:uid="{00000000-0005-0000-0000-00001EE90000}"/>
    <cellStyle name="Warning Text 15 2" xfId="59672" xr:uid="{00000000-0005-0000-0000-00001FE90000}"/>
    <cellStyle name="Warning Text 15 2 2" xfId="59673" xr:uid="{00000000-0005-0000-0000-000020E90000}"/>
    <cellStyle name="Warning Text 15 2 2 2" xfId="59674" xr:uid="{00000000-0005-0000-0000-000021E90000}"/>
    <cellStyle name="Warning Text 15 2 2 2 2" xfId="59675" xr:uid="{00000000-0005-0000-0000-000022E90000}"/>
    <cellStyle name="Warning Text 15 2 3" xfId="59676" xr:uid="{00000000-0005-0000-0000-000023E90000}"/>
    <cellStyle name="Warning Text 15 2 3 2" xfId="59677" xr:uid="{00000000-0005-0000-0000-000024E90000}"/>
    <cellStyle name="Warning Text 15 3" xfId="59678" xr:uid="{00000000-0005-0000-0000-000025E90000}"/>
    <cellStyle name="Warning Text 15 3 2" xfId="59679" xr:uid="{00000000-0005-0000-0000-000026E90000}"/>
    <cellStyle name="Warning Text 15 3 2 2" xfId="59680" xr:uid="{00000000-0005-0000-0000-000027E90000}"/>
    <cellStyle name="Warning Text 15 3 3" xfId="59681" xr:uid="{00000000-0005-0000-0000-000028E90000}"/>
    <cellStyle name="Warning Text 15 4" xfId="59682" xr:uid="{00000000-0005-0000-0000-000029E90000}"/>
    <cellStyle name="Warning Text 15 4 2" xfId="59683" xr:uid="{00000000-0005-0000-0000-00002AE90000}"/>
    <cellStyle name="Warning Text 15 4 2 2" xfId="59684" xr:uid="{00000000-0005-0000-0000-00002BE90000}"/>
    <cellStyle name="Warning Text 15 5" xfId="59685" xr:uid="{00000000-0005-0000-0000-00002CE90000}"/>
    <cellStyle name="Warning Text 15 5 2" xfId="59686" xr:uid="{00000000-0005-0000-0000-00002DE90000}"/>
    <cellStyle name="Warning Text 15 5 2 2" xfId="59687" xr:uid="{00000000-0005-0000-0000-00002EE90000}"/>
    <cellStyle name="Warning Text 15 6" xfId="59688" xr:uid="{00000000-0005-0000-0000-00002FE90000}"/>
    <cellStyle name="Warning Text 15 6 2" xfId="59689" xr:uid="{00000000-0005-0000-0000-000030E90000}"/>
    <cellStyle name="Warning Text 15 6 2 2" xfId="59690" xr:uid="{00000000-0005-0000-0000-000031E90000}"/>
    <cellStyle name="Warning Text 15 7" xfId="59691" xr:uid="{00000000-0005-0000-0000-000032E90000}"/>
    <cellStyle name="Warning Text 15 7 2" xfId="59692" xr:uid="{00000000-0005-0000-0000-000033E90000}"/>
    <cellStyle name="Warning Text 15 8" xfId="59693" xr:uid="{00000000-0005-0000-0000-000034E90000}"/>
    <cellStyle name="Warning Text 15 8 2" xfId="59694" xr:uid="{00000000-0005-0000-0000-000035E90000}"/>
    <cellStyle name="Warning Text 15 9" xfId="59695" xr:uid="{00000000-0005-0000-0000-000036E90000}"/>
    <cellStyle name="Warning Text 15 9 2" xfId="59696" xr:uid="{00000000-0005-0000-0000-000037E90000}"/>
    <cellStyle name="Warning Text 16" xfId="59697" xr:uid="{00000000-0005-0000-0000-000038E90000}"/>
    <cellStyle name="Warning Text 16 2" xfId="59698" xr:uid="{00000000-0005-0000-0000-000039E90000}"/>
    <cellStyle name="Warning Text 16 2 2" xfId="59699" xr:uid="{00000000-0005-0000-0000-00003AE90000}"/>
    <cellStyle name="Warning Text 16 2 2 2" xfId="59700" xr:uid="{00000000-0005-0000-0000-00003BE90000}"/>
    <cellStyle name="Warning Text 16 2 2 2 2" xfId="59701" xr:uid="{00000000-0005-0000-0000-00003CE90000}"/>
    <cellStyle name="Warning Text 16 2 3" xfId="59702" xr:uid="{00000000-0005-0000-0000-00003DE90000}"/>
    <cellStyle name="Warning Text 16 2 3 2" xfId="59703" xr:uid="{00000000-0005-0000-0000-00003EE90000}"/>
    <cellStyle name="Warning Text 16 3" xfId="59704" xr:uid="{00000000-0005-0000-0000-00003FE90000}"/>
    <cellStyle name="Warning Text 16 3 2" xfId="59705" xr:uid="{00000000-0005-0000-0000-000040E90000}"/>
    <cellStyle name="Warning Text 16 3 2 2" xfId="59706" xr:uid="{00000000-0005-0000-0000-000041E90000}"/>
    <cellStyle name="Warning Text 16 3 3" xfId="59707" xr:uid="{00000000-0005-0000-0000-000042E90000}"/>
    <cellStyle name="Warning Text 16 4" xfId="59708" xr:uid="{00000000-0005-0000-0000-000043E90000}"/>
    <cellStyle name="Warning Text 16 4 2" xfId="59709" xr:uid="{00000000-0005-0000-0000-000044E90000}"/>
    <cellStyle name="Warning Text 16 4 2 2" xfId="59710" xr:uid="{00000000-0005-0000-0000-000045E90000}"/>
    <cellStyle name="Warning Text 16 5" xfId="59711" xr:uid="{00000000-0005-0000-0000-000046E90000}"/>
    <cellStyle name="Warning Text 16 5 2" xfId="59712" xr:uid="{00000000-0005-0000-0000-000047E90000}"/>
    <cellStyle name="Warning Text 16 5 2 2" xfId="59713" xr:uid="{00000000-0005-0000-0000-000048E90000}"/>
    <cellStyle name="Warning Text 16 6" xfId="59714" xr:uid="{00000000-0005-0000-0000-000049E90000}"/>
    <cellStyle name="Warning Text 16 6 2" xfId="59715" xr:uid="{00000000-0005-0000-0000-00004AE90000}"/>
    <cellStyle name="Warning Text 16 6 2 2" xfId="59716" xr:uid="{00000000-0005-0000-0000-00004BE90000}"/>
    <cellStyle name="Warning Text 16 7" xfId="59717" xr:uid="{00000000-0005-0000-0000-00004CE90000}"/>
    <cellStyle name="Warning Text 16 7 2" xfId="59718" xr:uid="{00000000-0005-0000-0000-00004DE90000}"/>
    <cellStyle name="Warning Text 16 8" xfId="59719" xr:uid="{00000000-0005-0000-0000-00004EE90000}"/>
    <cellStyle name="Warning Text 16 8 2" xfId="59720" xr:uid="{00000000-0005-0000-0000-00004FE90000}"/>
    <cellStyle name="Warning Text 16 9" xfId="59721" xr:uid="{00000000-0005-0000-0000-000050E90000}"/>
    <cellStyle name="Warning Text 16 9 2" xfId="59722" xr:uid="{00000000-0005-0000-0000-000051E90000}"/>
    <cellStyle name="Warning Text 17" xfId="59723" xr:uid="{00000000-0005-0000-0000-000052E90000}"/>
    <cellStyle name="Warning Text 17 2" xfId="59724" xr:uid="{00000000-0005-0000-0000-000053E90000}"/>
    <cellStyle name="Warning Text 17 2 2" xfId="59725" xr:uid="{00000000-0005-0000-0000-000054E90000}"/>
    <cellStyle name="Warning Text 17 2 2 2" xfId="59726" xr:uid="{00000000-0005-0000-0000-000055E90000}"/>
    <cellStyle name="Warning Text 17 2 2 2 2" xfId="59727" xr:uid="{00000000-0005-0000-0000-000056E90000}"/>
    <cellStyle name="Warning Text 17 2 3" xfId="59728" xr:uid="{00000000-0005-0000-0000-000057E90000}"/>
    <cellStyle name="Warning Text 17 2 3 2" xfId="59729" xr:uid="{00000000-0005-0000-0000-000058E90000}"/>
    <cellStyle name="Warning Text 17 3" xfId="59730" xr:uid="{00000000-0005-0000-0000-000059E90000}"/>
    <cellStyle name="Warning Text 17 3 2" xfId="59731" xr:uid="{00000000-0005-0000-0000-00005AE90000}"/>
    <cellStyle name="Warning Text 17 3 2 2" xfId="59732" xr:uid="{00000000-0005-0000-0000-00005BE90000}"/>
    <cellStyle name="Warning Text 17 3 3" xfId="59733" xr:uid="{00000000-0005-0000-0000-00005CE90000}"/>
    <cellStyle name="Warning Text 17 4" xfId="59734" xr:uid="{00000000-0005-0000-0000-00005DE90000}"/>
    <cellStyle name="Warning Text 17 4 2" xfId="59735" xr:uid="{00000000-0005-0000-0000-00005EE90000}"/>
    <cellStyle name="Warning Text 17 4 2 2" xfId="59736" xr:uid="{00000000-0005-0000-0000-00005FE90000}"/>
    <cellStyle name="Warning Text 17 5" xfId="59737" xr:uid="{00000000-0005-0000-0000-000060E90000}"/>
    <cellStyle name="Warning Text 17 5 2" xfId="59738" xr:uid="{00000000-0005-0000-0000-000061E90000}"/>
    <cellStyle name="Warning Text 17 5 2 2" xfId="59739" xr:uid="{00000000-0005-0000-0000-000062E90000}"/>
    <cellStyle name="Warning Text 17 6" xfId="59740" xr:uid="{00000000-0005-0000-0000-000063E90000}"/>
    <cellStyle name="Warning Text 17 6 2" xfId="59741" xr:uid="{00000000-0005-0000-0000-000064E90000}"/>
    <cellStyle name="Warning Text 17 6 2 2" xfId="59742" xr:uid="{00000000-0005-0000-0000-000065E90000}"/>
    <cellStyle name="Warning Text 17 7" xfId="59743" xr:uid="{00000000-0005-0000-0000-000066E90000}"/>
    <cellStyle name="Warning Text 17 7 2" xfId="59744" xr:uid="{00000000-0005-0000-0000-000067E90000}"/>
    <cellStyle name="Warning Text 17 8" xfId="59745" xr:uid="{00000000-0005-0000-0000-000068E90000}"/>
    <cellStyle name="Warning Text 17 8 2" xfId="59746" xr:uid="{00000000-0005-0000-0000-000069E90000}"/>
    <cellStyle name="Warning Text 17 9" xfId="59747" xr:uid="{00000000-0005-0000-0000-00006AE90000}"/>
    <cellStyle name="Warning Text 17 9 2" xfId="59748" xr:uid="{00000000-0005-0000-0000-00006BE90000}"/>
    <cellStyle name="Warning Text 18" xfId="59749" xr:uid="{00000000-0005-0000-0000-00006CE90000}"/>
    <cellStyle name="Warning Text 18 2" xfId="59750" xr:uid="{00000000-0005-0000-0000-00006DE90000}"/>
    <cellStyle name="Warning Text 18 2 2" xfId="59751" xr:uid="{00000000-0005-0000-0000-00006EE90000}"/>
    <cellStyle name="Warning Text 18 2 2 2" xfId="59752" xr:uid="{00000000-0005-0000-0000-00006FE90000}"/>
    <cellStyle name="Warning Text 18 2 2 2 2" xfId="59753" xr:uid="{00000000-0005-0000-0000-000070E90000}"/>
    <cellStyle name="Warning Text 18 2 3" xfId="59754" xr:uid="{00000000-0005-0000-0000-000071E90000}"/>
    <cellStyle name="Warning Text 18 2 3 2" xfId="59755" xr:uid="{00000000-0005-0000-0000-000072E90000}"/>
    <cellStyle name="Warning Text 18 3" xfId="59756" xr:uid="{00000000-0005-0000-0000-000073E90000}"/>
    <cellStyle name="Warning Text 18 3 2" xfId="59757" xr:uid="{00000000-0005-0000-0000-000074E90000}"/>
    <cellStyle name="Warning Text 18 3 2 2" xfId="59758" xr:uid="{00000000-0005-0000-0000-000075E90000}"/>
    <cellStyle name="Warning Text 18 3 3" xfId="59759" xr:uid="{00000000-0005-0000-0000-000076E90000}"/>
    <cellStyle name="Warning Text 18 4" xfId="59760" xr:uid="{00000000-0005-0000-0000-000077E90000}"/>
    <cellStyle name="Warning Text 18 4 2" xfId="59761" xr:uid="{00000000-0005-0000-0000-000078E90000}"/>
    <cellStyle name="Warning Text 18 4 2 2" xfId="59762" xr:uid="{00000000-0005-0000-0000-000079E90000}"/>
    <cellStyle name="Warning Text 18 5" xfId="59763" xr:uid="{00000000-0005-0000-0000-00007AE90000}"/>
    <cellStyle name="Warning Text 18 5 2" xfId="59764" xr:uid="{00000000-0005-0000-0000-00007BE90000}"/>
    <cellStyle name="Warning Text 18 5 2 2" xfId="59765" xr:uid="{00000000-0005-0000-0000-00007CE90000}"/>
    <cellStyle name="Warning Text 18 6" xfId="59766" xr:uid="{00000000-0005-0000-0000-00007DE90000}"/>
    <cellStyle name="Warning Text 18 6 2" xfId="59767" xr:uid="{00000000-0005-0000-0000-00007EE90000}"/>
    <cellStyle name="Warning Text 18 6 2 2" xfId="59768" xr:uid="{00000000-0005-0000-0000-00007FE90000}"/>
    <cellStyle name="Warning Text 18 7" xfId="59769" xr:uid="{00000000-0005-0000-0000-000080E90000}"/>
    <cellStyle name="Warning Text 18 7 2" xfId="59770" xr:uid="{00000000-0005-0000-0000-000081E90000}"/>
    <cellStyle name="Warning Text 18 8" xfId="59771" xr:uid="{00000000-0005-0000-0000-000082E90000}"/>
    <cellStyle name="Warning Text 18 8 2" xfId="59772" xr:uid="{00000000-0005-0000-0000-000083E90000}"/>
    <cellStyle name="Warning Text 18 9" xfId="59773" xr:uid="{00000000-0005-0000-0000-000084E90000}"/>
    <cellStyle name="Warning Text 18 9 2" xfId="59774" xr:uid="{00000000-0005-0000-0000-000085E90000}"/>
    <cellStyle name="Warning Text 19" xfId="59775" xr:uid="{00000000-0005-0000-0000-000086E90000}"/>
    <cellStyle name="Warning Text 19 2" xfId="59776" xr:uid="{00000000-0005-0000-0000-000087E90000}"/>
    <cellStyle name="Warning Text 19 2 2" xfId="59777" xr:uid="{00000000-0005-0000-0000-000088E90000}"/>
    <cellStyle name="Warning Text 19 2 2 2" xfId="59778" xr:uid="{00000000-0005-0000-0000-000089E90000}"/>
    <cellStyle name="Warning Text 19 2 2 2 2" xfId="59779" xr:uid="{00000000-0005-0000-0000-00008AE90000}"/>
    <cellStyle name="Warning Text 19 2 3" xfId="59780" xr:uid="{00000000-0005-0000-0000-00008BE90000}"/>
    <cellStyle name="Warning Text 19 2 3 2" xfId="59781" xr:uid="{00000000-0005-0000-0000-00008CE90000}"/>
    <cellStyle name="Warning Text 19 3" xfId="59782" xr:uid="{00000000-0005-0000-0000-00008DE90000}"/>
    <cellStyle name="Warning Text 19 3 2" xfId="59783" xr:uid="{00000000-0005-0000-0000-00008EE90000}"/>
    <cellStyle name="Warning Text 19 3 2 2" xfId="59784" xr:uid="{00000000-0005-0000-0000-00008FE90000}"/>
    <cellStyle name="Warning Text 19 3 3" xfId="59785" xr:uid="{00000000-0005-0000-0000-000090E90000}"/>
    <cellStyle name="Warning Text 19 4" xfId="59786" xr:uid="{00000000-0005-0000-0000-000091E90000}"/>
    <cellStyle name="Warning Text 19 4 2" xfId="59787" xr:uid="{00000000-0005-0000-0000-000092E90000}"/>
    <cellStyle name="Warning Text 19 4 2 2" xfId="59788" xr:uid="{00000000-0005-0000-0000-000093E90000}"/>
    <cellStyle name="Warning Text 19 5" xfId="59789" xr:uid="{00000000-0005-0000-0000-000094E90000}"/>
    <cellStyle name="Warning Text 19 5 2" xfId="59790" xr:uid="{00000000-0005-0000-0000-000095E90000}"/>
    <cellStyle name="Warning Text 19 5 2 2" xfId="59791" xr:uid="{00000000-0005-0000-0000-000096E90000}"/>
    <cellStyle name="Warning Text 19 6" xfId="59792" xr:uid="{00000000-0005-0000-0000-000097E90000}"/>
    <cellStyle name="Warning Text 19 6 2" xfId="59793" xr:uid="{00000000-0005-0000-0000-000098E90000}"/>
    <cellStyle name="Warning Text 19 6 2 2" xfId="59794" xr:uid="{00000000-0005-0000-0000-000099E90000}"/>
    <cellStyle name="Warning Text 19 7" xfId="59795" xr:uid="{00000000-0005-0000-0000-00009AE90000}"/>
    <cellStyle name="Warning Text 19 7 2" xfId="59796" xr:uid="{00000000-0005-0000-0000-00009BE90000}"/>
    <cellStyle name="Warning Text 19 8" xfId="59797" xr:uid="{00000000-0005-0000-0000-00009CE90000}"/>
    <cellStyle name="Warning Text 19 8 2" xfId="59798" xr:uid="{00000000-0005-0000-0000-00009DE90000}"/>
    <cellStyle name="Warning Text 19 9" xfId="59799" xr:uid="{00000000-0005-0000-0000-00009EE90000}"/>
    <cellStyle name="Warning Text 19 9 2" xfId="59800" xr:uid="{00000000-0005-0000-0000-00009FE90000}"/>
    <cellStyle name="Warning Text 2" xfId="59801" xr:uid="{00000000-0005-0000-0000-0000A0E90000}"/>
    <cellStyle name="Warning Text 2 2" xfId="59802" xr:uid="{00000000-0005-0000-0000-0000A1E90000}"/>
    <cellStyle name="Warning Text 2 2 2" xfId="59803" xr:uid="{00000000-0005-0000-0000-0000A2E90000}"/>
    <cellStyle name="Warning Text 2 2 2 2" xfId="59804" xr:uid="{00000000-0005-0000-0000-0000A3E90000}"/>
    <cellStyle name="Warning Text 2 2 2 2 2" xfId="59805" xr:uid="{00000000-0005-0000-0000-0000A4E90000}"/>
    <cellStyle name="Warning Text 2 2 3" xfId="59806" xr:uid="{00000000-0005-0000-0000-0000A5E90000}"/>
    <cellStyle name="Warning Text 2 2 3 2" xfId="59807" xr:uid="{00000000-0005-0000-0000-0000A6E90000}"/>
    <cellStyle name="Warning Text 2 2 3 3" xfId="59808" xr:uid="{00000000-0005-0000-0000-0000A7E90000}"/>
    <cellStyle name="Warning Text 2 2 4" xfId="59809" xr:uid="{00000000-0005-0000-0000-0000A8E90000}"/>
    <cellStyle name="Warning Text 2 2 5" xfId="59810" xr:uid="{00000000-0005-0000-0000-0000A9E90000}"/>
    <cellStyle name="Warning Text 2 2 6" xfId="59811" xr:uid="{00000000-0005-0000-0000-0000AAE90000}"/>
    <cellStyle name="Warning Text 2 3" xfId="59812" xr:uid="{00000000-0005-0000-0000-0000ABE90000}"/>
    <cellStyle name="Warning Text 2 3 2" xfId="59813" xr:uid="{00000000-0005-0000-0000-0000ACE90000}"/>
    <cellStyle name="Warning Text 2 3 2 2" xfId="59814" xr:uid="{00000000-0005-0000-0000-0000ADE90000}"/>
    <cellStyle name="Warning Text 2 3 3" xfId="59815" xr:uid="{00000000-0005-0000-0000-0000AEE90000}"/>
    <cellStyle name="Warning Text 2 3 4" xfId="59816" xr:uid="{00000000-0005-0000-0000-0000AFE90000}"/>
    <cellStyle name="Warning Text 2 4" xfId="59817" xr:uid="{00000000-0005-0000-0000-0000B0E90000}"/>
    <cellStyle name="Warning Text 2 4 2" xfId="59818" xr:uid="{00000000-0005-0000-0000-0000B1E90000}"/>
    <cellStyle name="Warning Text 2 4 2 2" xfId="59819" xr:uid="{00000000-0005-0000-0000-0000B2E90000}"/>
    <cellStyle name="Warning Text 2 5" xfId="59820" xr:uid="{00000000-0005-0000-0000-0000B3E90000}"/>
    <cellStyle name="Warning Text 2 5 2" xfId="59821" xr:uid="{00000000-0005-0000-0000-0000B4E90000}"/>
    <cellStyle name="Warning Text 2 5 2 2" xfId="59822" xr:uid="{00000000-0005-0000-0000-0000B5E90000}"/>
    <cellStyle name="Warning Text 2 6" xfId="59823" xr:uid="{00000000-0005-0000-0000-0000B6E90000}"/>
    <cellStyle name="Warning Text 2 6 2" xfId="59824" xr:uid="{00000000-0005-0000-0000-0000B7E90000}"/>
    <cellStyle name="Warning Text 2 6 2 2" xfId="59825" xr:uid="{00000000-0005-0000-0000-0000B8E90000}"/>
    <cellStyle name="Warning Text 2 7" xfId="59826" xr:uid="{00000000-0005-0000-0000-0000B9E90000}"/>
    <cellStyle name="Warning Text 2 7 2" xfId="59827" xr:uid="{00000000-0005-0000-0000-0000BAE90000}"/>
    <cellStyle name="Warning Text 2 8" xfId="59828" xr:uid="{00000000-0005-0000-0000-0000BBE90000}"/>
    <cellStyle name="Warning Text 2 8 2" xfId="59829" xr:uid="{00000000-0005-0000-0000-0000BCE90000}"/>
    <cellStyle name="Warning Text 2 9" xfId="59830" xr:uid="{00000000-0005-0000-0000-0000BDE90000}"/>
    <cellStyle name="Warning Text 2 9 2" xfId="59831" xr:uid="{00000000-0005-0000-0000-0000BEE90000}"/>
    <cellStyle name="Warning Text 20" xfId="59832" xr:uid="{00000000-0005-0000-0000-0000BFE90000}"/>
    <cellStyle name="Warning Text 20 2" xfId="59833" xr:uid="{00000000-0005-0000-0000-0000C0E90000}"/>
    <cellStyle name="Warning Text 20 2 2" xfId="59834" xr:uid="{00000000-0005-0000-0000-0000C1E90000}"/>
    <cellStyle name="Warning Text 20 2 2 2" xfId="59835" xr:uid="{00000000-0005-0000-0000-0000C2E90000}"/>
    <cellStyle name="Warning Text 20 2 2 2 2" xfId="59836" xr:uid="{00000000-0005-0000-0000-0000C3E90000}"/>
    <cellStyle name="Warning Text 20 2 3" xfId="59837" xr:uid="{00000000-0005-0000-0000-0000C4E90000}"/>
    <cellStyle name="Warning Text 20 2 3 2" xfId="59838" xr:uid="{00000000-0005-0000-0000-0000C5E90000}"/>
    <cellStyle name="Warning Text 20 3" xfId="59839" xr:uid="{00000000-0005-0000-0000-0000C6E90000}"/>
    <cellStyle name="Warning Text 20 3 2" xfId="59840" xr:uid="{00000000-0005-0000-0000-0000C7E90000}"/>
    <cellStyle name="Warning Text 20 3 2 2" xfId="59841" xr:uid="{00000000-0005-0000-0000-0000C8E90000}"/>
    <cellStyle name="Warning Text 20 3 3" xfId="59842" xr:uid="{00000000-0005-0000-0000-0000C9E90000}"/>
    <cellStyle name="Warning Text 20 4" xfId="59843" xr:uid="{00000000-0005-0000-0000-0000CAE90000}"/>
    <cellStyle name="Warning Text 20 4 2" xfId="59844" xr:uid="{00000000-0005-0000-0000-0000CBE90000}"/>
    <cellStyle name="Warning Text 20 4 2 2" xfId="59845" xr:uid="{00000000-0005-0000-0000-0000CCE90000}"/>
    <cellStyle name="Warning Text 20 5" xfId="59846" xr:uid="{00000000-0005-0000-0000-0000CDE90000}"/>
    <cellStyle name="Warning Text 20 5 2" xfId="59847" xr:uid="{00000000-0005-0000-0000-0000CEE90000}"/>
    <cellStyle name="Warning Text 20 5 2 2" xfId="59848" xr:uid="{00000000-0005-0000-0000-0000CFE90000}"/>
    <cellStyle name="Warning Text 20 6" xfId="59849" xr:uid="{00000000-0005-0000-0000-0000D0E90000}"/>
    <cellStyle name="Warning Text 20 6 2" xfId="59850" xr:uid="{00000000-0005-0000-0000-0000D1E90000}"/>
    <cellStyle name="Warning Text 20 6 2 2" xfId="59851" xr:uid="{00000000-0005-0000-0000-0000D2E90000}"/>
    <cellStyle name="Warning Text 20 7" xfId="59852" xr:uid="{00000000-0005-0000-0000-0000D3E90000}"/>
    <cellStyle name="Warning Text 20 7 2" xfId="59853" xr:uid="{00000000-0005-0000-0000-0000D4E90000}"/>
    <cellStyle name="Warning Text 20 8" xfId="59854" xr:uid="{00000000-0005-0000-0000-0000D5E90000}"/>
    <cellStyle name="Warning Text 20 8 2" xfId="59855" xr:uid="{00000000-0005-0000-0000-0000D6E90000}"/>
    <cellStyle name="Warning Text 20 9" xfId="59856" xr:uid="{00000000-0005-0000-0000-0000D7E90000}"/>
    <cellStyle name="Warning Text 20 9 2" xfId="59857" xr:uid="{00000000-0005-0000-0000-0000D8E90000}"/>
    <cellStyle name="Warning Text 21" xfId="59858" xr:uid="{00000000-0005-0000-0000-0000D9E90000}"/>
    <cellStyle name="Warning Text 21 2" xfId="59859" xr:uid="{00000000-0005-0000-0000-0000DAE90000}"/>
    <cellStyle name="Warning Text 21 2 2" xfId="59860" xr:uid="{00000000-0005-0000-0000-0000DBE90000}"/>
    <cellStyle name="Warning Text 21 2 2 2" xfId="59861" xr:uid="{00000000-0005-0000-0000-0000DCE90000}"/>
    <cellStyle name="Warning Text 21 2 2 2 2" xfId="59862" xr:uid="{00000000-0005-0000-0000-0000DDE90000}"/>
    <cellStyle name="Warning Text 21 2 3" xfId="59863" xr:uid="{00000000-0005-0000-0000-0000DEE90000}"/>
    <cellStyle name="Warning Text 21 2 3 2" xfId="59864" xr:uid="{00000000-0005-0000-0000-0000DFE90000}"/>
    <cellStyle name="Warning Text 21 3" xfId="59865" xr:uid="{00000000-0005-0000-0000-0000E0E90000}"/>
    <cellStyle name="Warning Text 21 3 2" xfId="59866" xr:uid="{00000000-0005-0000-0000-0000E1E90000}"/>
    <cellStyle name="Warning Text 21 3 2 2" xfId="59867" xr:uid="{00000000-0005-0000-0000-0000E2E90000}"/>
    <cellStyle name="Warning Text 21 3 3" xfId="59868" xr:uid="{00000000-0005-0000-0000-0000E3E90000}"/>
    <cellStyle name="Warning Text 21 4" xfId="59869" xr:uid="{00000000-0005-0000-0000-0000E4E90000}"/>
    <cellStyle name="Warning Text 21 4 2" xfId="59870" xr:uid="{00000000-0005-0000-0000-0000E5E90000}"/>
    <cellStyle name="Warning Text 21 4 2 2" xfId="59871" xr:uid="{00000000-0005-0000-0000-0000E6E90000}"/>
    <cellStyle name="Warning Text 21 5" xfId="59872" xr:uid="{00000000-0005-0000-0000-0000E7E90000}"/>
    <cellStyle name="Warning Text 21 5 2" xfId="59873" xr:uid="{00000000-0005-0000-0000-0000E8E90000}"/>
    <cellStyle name="Warning Text 21 5 2 2" xfId="59874" xr:uid="{00000000-0005-0000-0000-0000E9E90000}"/>
    <cellStyle name="Warning Text 21 6" xfId="59875" xr:uid="{00000000-0005-0000-0000-0000EAE90000}"/>
    <cellStyle name="Warning Text 21 6 2" xfId="59876" xr:uid="{00000000-0005-0000-0000-0000EBE90000}"/>
    <cellStyle name="Warning Text 21 6 2 2" xfId="59877" xr:uid="{00000000-0005-0000-0000-0000ECE90000}"/>
    <cellStyle name="Warning Text 21 7" xfId="59878" xr:uid="{00000000-0005-0000-0000-0000EDE90000}"/>
    <cellStyle name="Warning Text 21 7 2" xfId="59879" xr:uid="{00000000-0005-0000-0000-0000EEE90000}"/>
    <cellStyle name="Warning Text 21 8" xfId="59880" xr:uid="{00000000-0005-0000-0000-0000EFE90000}"/>
    <cellStyle name="Warning Text 21 8 2" xfId="59881" xr:uid="{00000000-0005-0000-0000-0000F0E90000}"/>
    <cellStyle name="Warning Text 21 9" xfId="59882" xr:uid="{00000000-0005-0000-0000-0000F1E90000}"/>
    <cellStyle name="Warning Text 21 9 2" xfId="59883" xr:uid="{00000000-0005-0000-0000-0000F2E90000}"/>
    <cellStyle name="Warning Text 22" xfId="59884" xr:uid="{00000000-0005-0000-0000-0000F3E90000}"/>
    <cellStyle name="Warning Text 22 2" xfId="59885" xr:uid="{00000000-0005-0000-0000-0000F4E90000}"/>
    <cellStyle name="Warning Text 22 2 2" xfId="59886" xr:uid="{00000000-0005-0000-0000-0000F5E90000}"/>
    <cellStyle name="Warning Text 22 2 2 2" xfId="59887" xr:uid="{00000000-0005-0000-0000-0000F6E90000}"/>
    <cellStyle name="Warning Text 22 2 2 2 2" xfId="59888" xr:uid="{00000000-0005-0000-0000-0000F7E90000}"/>
    <cellStyle name="Warning Text 22 2 3" xfId="59889" xr:uid="{00000000-0005-0000-0000-0000F8E90000}"/>
    <cellStyle name="Warning Text 22 2 3 2" xfId="59890" xr:uid="{00000000-0005-0000-0000-0000F9E90000}"/>
    <cellStyle name="Warning Text 22 3" xfId="59891" xr:uid="{00000000-0005-0000-0000-0000FAE90000}"/>
    <cellStyle name="Warning Text 22 3 2" xfId="59892" xr:uid="{00000000-0005-0000-0000-0000FBE90000}"/>
    <cellStyle name="Warning Text 22 3 2 2" xfId="59893" xr:uid="{00000000-0005-0000-0000-0000FCE90000}"/>
    <cellStyle name="Warning Text 22 3 3" xfId="59894" xr:uid="{00000000-0005-0000-0000-0000FDE90000}"/>
    <cellStyle name="Warning Text 22 4" xfId="59895" xr:uid="{00000000-0005-0000-0000-0000FEE90000}"/>
    <cellStyle name="Warning Text 22 4 2" xfId="59896" xr:uid="{00000000-0005-0000-0000-0000FFE90000}"/>
    <cellStyle name="Warning Text 22 4 2 2" xfId="59897" xr:uid="{00000000-0005-0000-0000-000000EA0000}"/>
    <cellStyle name="Warning Text 22 5" xfId="59898" xr:uid="{00000000-0005-0000-0000-000001EA0000}"/>
    <cellStyle name="Warning Text 22 5 2" xfId="59899" xr:uid="{00000000-0005-0000-0000-000002EA0000}"/>
    <cellStyle name="Warning Text 22 5 2 2" xfId="59900" xr:uid="{00000000-0005-0000-0000-000003EA0000}"/>
    <cellStyle name="Warning Text 22 6" xfId="59901" xr:uid="{00000000-0005-0000-0000-000004EA0000}"/>
    <cellStyle name="Warning Text 22 6 2" xfId="59902" xr:uid="{00000000-0005-0000-0000-000005EA0000}"/>
    <cellStyle name="Warning Text 22 6 2 2" xfId="59903" xr:uid="{00000000-0005-0000-0000-000006EA0000}"/>
    <cellStyle name="Warning Text 22 7" xfId="59904" xr:uid="{00000000-0005-0000-0000-000007EA0000}"/>
    <cellStyle name="Warning Text 22 7 2" xfId="59905" xr:uid="{00000000-0005-0000-0000-000008EA0000}"/>
    <cellStyle name="Warning Text 22 8" xfId="59906" xr:uid="{00000000-0005-0000-0000-000009EA0000}"/>
    <cellStyle name="Warning Text 22 8 2" xfId="59907" xr:uid="{00000000-0005-0000-0000-00000AEA0000}"/>
    <cellStyle name="Warning Text 22 9" xfId="59908" xr:uid="{00000000-0005-0000-0000-00000BEA0000}"/>
    <cellStyle name="Warning Text 22 9 2" xfId="59909" xr:uid="{00000000-0005-0000-0000-00000CEA0000}"/>
    <cellStyle name="Warning Text 23" xfId="59910" xr:uid="{00000000-0005-0000-0000-00000DEA0000}"/>
    <cellStyle name="Warning Text 23 2" xfId="59911" xr:uid="{00000000-0005-0000-0000-00000EEA0000}"/>
    <cellStyle name="Warning Text 23 2 2" xfId="59912" xr:uid="{00000000-0005-0000-0000-00000FEA0000}"/>
    <cellStyle name="Warning Text 23 2 2 2" xfId="59913" xr:uid="{00000000-0005-0000-0000-000010EA0000}"/>
    <cellStyle name="Warning Text 23 2 2 2 2" xfId="59914" xr:uid="{00000000-0005-0000-0000-000011EA0000}"/>
    <cellStyle name="Warning Text 23 2 3" xfId="59915" xr:uid="{00000000-0005-0000-0000-000012EA0000}"/>
    <cellStyle name="Warning Text 23 2 3 2" xfId="59916" xr:uid="{00000000-0005-0000-0000-000013EA0000}"/>
    <cellStyle name="Warning Text 23 3" xfId="59917" xr:uid="{00000000-0005-0000-0000-000014EA0000}"/>
    <cellStyle name="Warning Text 23 3 2" xfId="59918" xr:uid="{00000000-0005-0000-0000-000015EA0000}"/>
    <cellStyle name="Warning Text 23 3 2 2" xfId="59919" xr:uid="{00000000-0005-0000-0000-000016EA0000}"/>
    <cellStyle name="Warning Text 23 3 3" xfId="59920" xr:uid="{00000000-0005-0000-0000-000017EA0000}"/>
    <cellStyle name="Warning Text 23 4" xfId="59921" xr:uid="{00000000-0005-0000-0000-000018EA0000}"/>
    <cellStyle name="Warning Text 23 4 2" xfId="59922" xr:uid="{00000000-0005-0000-0000-000019EA0000}"/>
    <cellStyle name="Warning Text 23 4 2 2" xfId="59923" xr:uid="{00000000-0005-0000-0000-00001AEA0000}"/>
    <cellStyle name="Warning Text 23 5" xfId="59924" xr:uid="{00000000-0005-0000-0000-00001BEA0000}"/>
    <cellStyle name="Warning Text 23 5 2" xfId="59925" xr:uid="{00000000-0005-0000-0000-00001CEA0000}"/>
    <cellStyle name="Warning Text 23 5 2 2" xfId="59926" xr:uid="{00000000-0005-0000-0000-00001DEA0000}"/>
    <cellStyle name="Warning Text 23 6" xfId="59927" xr:uid="{00000000-0005-0000-0000-00001EEA0000}"/>
    <cellStyle name="Warning Text 23 6 2" xfId="59928" xr:uid="{00000000-0005-0000-0000-00001FEA0000}"/>
    <cellStyle name="Warning Text 23 6 2 2" xfId="59929" xr:uid="{00000000-0005-0000-0000-000020EA0000}"/>
    <cellStyle name="Warning Text 23 7" xfId="59930" xr:uid="{00000000-0005-0000-0000-000021EA0000}"/>
    <cellStyle name="Warning Text 23 7 2" xfId="59931" xr:uid="{00000000-0005-0000-0000-000022EA0000}"/>
    <cellStyle name="Warning Text 23 8" xfId="59932" xr:uid="{00000000-0005-0000-0000-000023EA0000}"/>
    <cellStyle name="Warning Text 23 8 2" xfId="59933" xr:uid="{00000000-0005-0000-0000-000024EA0000}"/>
    <cellStyle name="Warning Text 23 9" xfId="59934" xr:uid="{00000000-0005-0000-0000-000025EA0000}"/>
    <cellStyle name="Warning Text 23 9 2" xfId="59935" xr:uid="{00000000-0005-0000-0000-000026EA0000}"/>
    <cellStyle name="Warning Text 24" xfId="59936" xr:uid="{00000000-0005-0000-0000-000027EA0000}"/>
    <cellStyle name="Warning Text 24 2" xfId="59937" xr:uid="{00000000-0005-0000-0000-000028EA0000}"/>
    <cellStyle name="Warning Text 24 2 2" xfId="59938" xr:uid="{00000000-0005-0000-0000-000029EA0000}"/>
    <cellStyle name="Warning Text 24 2 2 2" xfId="59939" xr:uid="{00000000-0005-0000-0000-00002AEA0000}"/>
    <cellStyle name="Warning Text 24 2 2 2 2" xfId="59940" xr:uid="{00000000-0005-0000-0000-00002BEA0000}"/>
    <cellStyle name="Warning Text 24 2 3" xfId="59941" xr:uid="{00000000-0005-0000-0000-00002CEA0000}"/>
    <cellStyle name="Warning Text 24 2 3 2" xfId="59942" xr:uid="{00000000-0005-0000-0000-00002DEA0000}"/>
    <cellStyle name="Warning Text 24 3" xfId="59943" xr:uid="{00000000-0005-0000-0000-00002EEA0000}"/>
    <cellStyle name="Warning Text 24 3 2" xfId="59944" xr:uid="{00000000-0005-0000-0000-00002FEA0000}"/>
    <cellStyle name="Warning Text 24 3 2 2" xfId="59945" xr:uid="{00000000-0005-0000-0000-000030EA0000}"/>
    <cellStyle name="Warning Text 24 3 3" xfId="59946" xr:uid="{00000000-0005-0000-0000-000031EA0000}"/>
    <cellStyle name="Warning Text 24 4" xfId="59947" xr:uid="{00000000-0005-0000-0000-000032EA0000}"/>
    <cellStyle name="Warning Text 24 4 2" xfId="59948" xr:uid="{00000000-0005-0000-0000-000033EA0000}"/>
    <cellStyle name="Warning Text 24 4 2 2" xfId="59949" xr:uid="{00000000-0005-0000-0000-000034EA0000}"/>
    <cellStyle name="Warning Text 24 5" xfId="59950" xr:uid="{00000000-0005-0000-0000-000035EA0000}"/>
    <cellStyle name="Warning Text 24 5 2" xfId="59951" xr:uid="{00000000-0005-0000-0000-000036EA0000}"/>
    <cellStyle name="Warning Text 24 5 2 2" xfId="59952" xr:uid="{00000000-0005-0000-0000-000037EA0000}"/>
    <cellStyle name="Warning Text 24 6" xfId="59953" xr:uid="{00000000-0005-0000-0000-000038EA0000}"/>
    <cellStyle name="Warning Text 24 6 2" xfId="59954" xr:uid="{00000000-0005-0000-0000-000039EA0000}"/>
    <cellStyle name="Warning Text 24 6 2 2" xfId="59955" xr:uid="{00000000-0005-0000-0000-00003AEA0000}"/>
    <cellStyle name="Warning Text 24 7" xfId="59956" xr:uid="{00000000-0005-0000-0000-00003BEA0000}"/>
    <cellStyle name="Warning Text 24 7 2" xfId="59957" xr:uid="{00000000-0005-0000-0000-00003CEA0000}"/>
    <cellStyle name="Warning Text 24 8" xfId="59958" xr:uid="{00000000-0005-0000-0000-00003DEA0000}"/>
    <cellStyle name="Warning Text 24 8 2" xfId="59959" xr:uid="{00000000-0005-0000-0000-00003EEA0000}"/>
    <cellStyle name="Warning Text 24 9" xfId="59960" xr:uid="{00000000-0005-0000-0000-00003FEA0000}"/>
    <cellStyle name="Warning Text 24 9 2" xfId="59961" xr:uid="{00000000-0005-0000-0000-000040EA0000}"/>
    <cellStyle name="Warning Text 25" xfId="59962" xr:uid="{00000000-0005-0000-0000-000041EA0000}"/>
    <cellStyle name="Warning Text 25 2" xfId="59963" xr:uid="{00000000-0005-0000-0000-000042EA0000}"/>
    <cellStyle name="Warning Text 25 2 2" xfId="59964" xr:uid="{00000000-0005-0000-0000-000043EA0000}"/>
    <cellStyle name="Warning Text 25 2 2 2" xfId="59965" xr:uid="{00000000-0005-0000-0000-000044EA0000}"/>
    <cellStyle name="Warning Text 25 2 2 2 2" xfId="59966" xr:uid="{00000000-0005-0000-0000-000045EA0000}"/>
    <cellStyle name="Warning Text 25 2 3" xfId="59967" xr:uid="{00000000-0005-0000-0000-000046EA0000}"/>
    <cellStyle name="Warning Text 25 2 3 2" xfId="59968" xr:uid="{00000000-0005-0000-0000-000047EA0000}"/>
    <cellStyle name="Warning Text 25 3" xfId="59969" xr:uid="{00000000-0005-0000-0000-000048EA0000}"/>
    <cellStyle name="Warning Text 25 3 2" xfId="59970" xr:uid="{00000000-0005-0000-0000-000049EA0000}"/>
    <cellStyle name="Warning Text 25 3 2 2" xfId="59971" xr:uid="{00000000-0005-0000-0000-00004AEA0000}"/>
    <cellStyle name="Warning Text 25 3 3" xfId="59972" xr:uid="{00000000-0005-0000-0000-00004BEA0000}"/>
    <cellStyle name="Warning Text 25 4" xfId="59973" xr:uid="{00000000-0005-0000-0000-00004CEA0000}"/>
    <cellStyle name="Warning Text 25 4 2" xfId="59974" xr:uid="{00000000-0005-0000-0000-00004DEA0000}"/>
    <cellStyle name="Warning Text 25 4 2 2" xfId="59975" xr:uid="{00000000-0005-0000-0000-00004EEA0000}"/>
    <cellStyle name="Warning Text 25 5" xfId="59976" xr:uid="{00000000-0005-0000-0000-00004FEA0000}"/>
    <cellStyle name="Warning Text 25 5 2" xfId="59977" xr:uid="{00000000-0005-0000-0000-000050EA0000}"/>
    <cellStyle name="Warning Text 25 5 2 2" xfId="59978" xr:uid="{00000000-0005-0000-0000-000051EA0000}"/>
    <cellStyle name="Warning Text 25 6" xfId="59979" xr:uid="{00000000-0005-0000-0000-000052EA0000}"/>
    <cellStyle name="Warning Text 25 6 2" xfId="59980" xr:uid="{00000000-0005-0000-0000-000053EA0000}"/>
    <cellStyle name="Warning Text 25 6 2 2" xfId="59981" xr:uid="{00000000-0005-0000-0000-000054EA0000}"/>
    <cellStyle name="Warning Text 25 7" xfId="59982" xr:uid="{00000000-0005-0000-0000-000055EA0000}"/>
    <cellStyle name="Warning Text 25 7 2" xfId="59983" xr:uid="{00000000-0005-0000-0000-000056EA0000}"/>
    <cellStyle name="Warning Text 25 8" xfId="59984" xr:uid="{00000000-0005-0000-0000-000057EA0000}"/>
    <cellStyle name="Warning Text 25 8 2" xfId="59985" xr:uid="{00000000-0005-0000-0000-000058EA0000}"/>
    <cellStyle name="Warning Text 25 9" xfId="59986" xr:uid="{00000000-0005-0000-0000-000059EA0000}"/>
    <cellStyle name="Warning Text 25 9 2" xfId="59987" xr:uid="{00000000-0005-0000-0000-00005AEA0000}"/>
    <cellStyle name="Warning Text 26" xfId="59988" xr:uid="{00000000-0005-0000-0000-00005BEA0000}"/>
    <cellStyle name="Warning Text 26 2" xfId="59989" xr:uid="{00000000-0005-0000-0000-00005CEA0000}"/>
    <cellStyle name="Warning Text 26 2 2" xfId="59990" xr:uid="{00000000-0005-0000-0000-00005DEA0000}"/>
    <cellStyle name="Warning Text 26 2 2 2" xfId="59991" xr:uid="{00000000-0005-0000-0000-00005EEA0000}"/>
    <cellStyle name="Warning Text 26 2 2 2 2" xfId="59992" xr:uid="{00000000-0005-0000-0000-00005FEA0000}"/>
    <cellStyle name="Warning Text 26 2 3" xfId="59993" xr:uid="{00000000-0005-0000-0000-000060EA0000}"/>
    <cellStyle name="Warning Text 26 2 3 2" xfId="59994" xr:uid="{00000000-0005-0000-0000-000061EA0000}"/>
    <cellStyle name="Warning Text 26 3" xfId="59995" xr:uid="{00000000-0005-0000-0000-000062EA0000}"/>
    <cellStyle name="Warning Text 26 3 2" xfId="59996" xr:uid="{00000000-0005-0000-0000-000063EA0000}"/>
    <cellStyle name="Warning Text 26 3 2 2" xfId="59997" xr:uid="{00000000-0005-0000-0000-000064EA0000}"/>
    <cellStyle name="Warning Text 26 3 3" xfId="59998" xr:uid="{00000000-0005-0000-0000-000065EA0000}"/>
    <cellStyle name="Warning Text 26 4" xfId="59999" xr:uid="{00000000-0005-0000-0000-000066EA0000}"/>
    <cellStyle name="Warning Text 26 4 2" xfId="60000" xr:uid="{00000000-0005-0000-0000-000067EA0000}"/>
    <cellStyle name="Warning Text 26 4 2 2" xfId="60001" xr:uid="{00000000-0005-0000-0000-000068EA0000}"/>
    <cellStyle name="Warning Text 26 5" xfId="60002" xr:uid="{00000000-0005-0000-0000-000069EA0000}"/>
    <cellStyle name="Warning Text 26 5 2" xfId="60003" xr:uid="{00000000-0005-0000-0000-00006AEA0000}"/>
    <cellStyle name="Warning Text 26 5 2 2" xfId="60004" xr:uid="{00000000-0005-0000-0000-00006BEA0000}"/>
    <cellStyle name="Warning Text 26 6" xfId="60005" xr:uid="{00000000-0005-0000-0000-00006CEA0000}"/>
    <cellStyle name="Warning Text 26 6 2" xfId="60006" xr:uid="{00000000-0005-0000-0000-00006DEA0000}"/>
    <cellStyle name="Warning Text 26 6 2 2" xfId="60007" xr:uid="{00000000-0005-0000-0000-00006EEA0000}"/>
    <cellStyle name="Warning Text 26 7" xfId="60008" xr:uid="{00000000-0005-0000-0000-00006FEA0000}"/>
    <cellStyle name="Warning Text 26 7 2" xfId="60009" xr:uid="{00000000-0005-0000-0000-000070EA0000}"/>
    <cellStyle name="Warning Text 26 8" xfId="60010" xr:uid="{00000000-0005-0000-0000-000071EA0000}"/>
    <cellStyle name="Warning Text 26 8 2" xfId="60011" xr:uid="{00000000-0005-0000-0000-000072EA0000}"/>
    <cellStyle name="Warning Text 26 9" xfId="60012" xr:uid="{00000000-0005-0000-0000-000073EA0000}"/>
    <cellStyle name="Warning Text 26 9 2" xfId="60013" xr:uid="{00000000-0005-0000-0000-000074EA0000}"/>
    <cellStyle name="Warning Text 27" xfId="60014" xr:uid="{00000000-0005-0000-0000-000075EA0000}"/>
    <cellStyle name="Warning Text 27 2" xfId="60015" xr:uid="{00000000-0005-0000-0000-000076EA0000}"/>
    <cellStyle name="Warning Text 27 2 2" xfId="60016" xr:uid="{00000000-0005-0000-0000-000077EA0000}"/>
    <cellStyle name="Warning Text 27 2 2 2" xfId="60017" xr:uid="{00000000-0005-0000-0000-000078EA0000}"/>
    <cellStyle name="Warning Text 27 2 2 2 2" xfId="60018" xr:uid="{00000000-0005-0000-0000-000079EA0000}"/>
    <cellStyle name="Warning Text 27 2 3" xfId="60019" xr:uid="{00000000-0005-0000-0000-00007AEA0000}"/>
    <cellStyle name="Warning Text 27 2 3 2" xfId="60020" xr:uid="{00000000-0005-0000-0000-00007BEA0000}"/>
    <cellStyle name="Warning Text 27 3" xfId="60021" xr:uid="{00000000-0005-0000-0000-00007CEA0000}"/>
    <cellStyle name="Warning Text 27 3 2" xfId="60022" xr:uid="{00000000-0005-0000-0000-00007DEA0000}"/>
    <cellStyle name="Warning Text 27 3 2 2" xfId="60023" xr:uid="{00000000-0005-0000-0000-00007EEA0000}"/>
    <cellStyle name="Warning Text 27 3 3" xfId="60024" xr:uid="{00000000-0005-0000-0000-00007FEA0000}"/>
    <cellStyle name="Warning Text 27 4" xfId="60025" xr:uid="{00000000-0005-0000-0000-000080EA0000}"/>
    <cellStyle name="Warning Text 27 4 2" xfId="60026" xr:uid="{00000000-0005-0000-0000-000081EA0000}"/>
    <cellStyle name="Warning Text 27 4 2 2" xfId="60027" xr:uid="{00000000-0005-0000-0000-000082EA0000}"/>
    <cellStyle name="Warning Text 27 5" xfId="60028" xr:uid="{00000000-0005-0000-0000-000083EA0000}"/>
    <cellStyle name="Warning Text 27 5 2" xfId="60029" xr:uid="{00000000-0005-0000-0000-000084EA0000}"/>
    <cellStyle name="Warning Text 27 5 2 2" xfId="60030" xr:uid="{00000000-0005-0000-0000-000085EA0000}"/>
    <cellStyle name="Warning Text 27 6" xfId="60031" xr:uid="{00000000-0005-0000-0000-000086EA0000}"/>
    <cellStyle name="Warning Text 27 6 2" xfId="60032" xr:uid="{00000000-0005-0000-0000-000087EA0000}"/>
    <cellStyle name="Warning Text 27 6 2 2" xfId="60033" xr:uid="{00000000-0005-0000-0000-000088EA0000}"/>
    <cellStyle name="Warning Text 27 7" xfId="60034" xr:uid="{00000000-0005-0000-0000-000089EA0000}"/>
    <cellStyle name="Warning Text 27 7 2" xfId="60035" xr:uid="{00000000-0005-0000-0000-00008AEA0000}"/>
    <cellStyle name="Warning Text 27 8" xfId="60036" xr:uid="{00000000-0005-0000-0000-00008BEA0000}"/>
    <cellStyle name="Warning Text 27 8 2" xfId="60037" xr:uid="{00000000-0005-0000-0000-00008CEA0000}"/>
    <cellStyle name="Warning Text 27 9" xfId="60038" xr:uid="{00000000-0005-0000-0000-00008DEA0000}"/>
    <cellStyle name="Warning Text 27 9 2" xfId="60039" xr:uid="{00000000-0005-0000-0000-00008EEA0000}"/>
    <cellStyle name="Warning Text 28" xfId="60040" xr:uid="{00000000-0005-0000-0000-00008FEA0000}"/>
    <cellStyle name="Warning Text 28 2" xfId="60041" xr:uid="{00000000-0005-0000-0000-000090EA0000}"/>
    <cellStyle name="Warning Text 28 2 2" xfId="60042" xr:uid="{00000000-0005-0000-0000-000091EA0000}"/>
    <cellStyle name="Warning Text 28 2 2 2" xfId="60043" xr:uid="{00000000-0005-0000-0000-000092EA0000}"/>
    <cellStyle name="Warning Text 28 2 2 2 2" xfId="60044" xr:uid="{00000000-0005-0000-0000-000093EA0000}"/>
    <cellStyle name="Warning Text 28 2 3" xfId="60045" xr:uid="{00000000-0005-0000-0000-000094EA0000}"/>
    <cellStyle name="Warning Text 28 2 3 2" xfId="60046" xr:uid="{00000000-0005-0000-0000-000095EA0000}"/>
    <cellStyle name="Warning Text 28 3" xfId="60047" xr:uid="{00000000-0005-0000-0000-000096EA0000}"/>
    <cellStyle name="Warning Text 28 3 2" xfId="60048" xr:uid="{00000000-0005-0000-0000-000097EA0000}"/>
    <cellStyle name="Warning Text 28 3 2 2" xfId="60049" xr:uid="{00000000-0005-0000-0000-000098EA0000}"/>
    <cellStyle name="Warning Text 28 3 3" xfId="60050" xr:uid="{00000000-0005-0000-0000-000099EA0000}"/>
    <cellStyle name="Warning Text 28 4" xfId="60051" xr:uid="{00000000-0005-0000-0000-00009AEA0000}"/>
    <cellStyle name="Warning Text 28 4 2" xfId="60052" xr:uid="{00000000-0005-0000-0000-00009BEA0000}"/>
    <cellStyle name="Warning Text 28 4 2 2" xfId="60053" xr:uid="{00000000-0005-0000-0000-00009CEA0000}"/>
    <cellStyle name="Warning Text 28 5" xfId="60054" xr:uid="{00000000-0005-0000-0000-00009DEA0000}"/>
    <cellStyle name="Warning Text 28 5 2" xfId="60055" xr:uid="{00000000-0005-0000-0000-00009EEA0000}"/>
    <cellStyle name="Warning Text 28 5 2 2" xfId="60056" xr:uid="{00000000-0005-0000-0000-00009FEA0000}"/>
    <cellStyle name="Warning Text 28 6" xfId="60057" xr:uid="{00000000-0005-0000-0000-0000A0EA0000}"/>
    <cellStyle name="Warning Text 28 6 2" xfId="60058" xr:uid="{00000000-0005-0000-0000-0000A1EA0000}"/>
    <cellStyle name="Warning Text 28 6 2 2" xfId="60059" xr:uid="{00000000-0005-0000-0000-0000A2EA0000}"/>
    <cellStyle name="Warning Text 28 7" xfId="60060" xr:uid="{00000000-0005-0000-0000-0000A3EA0000}"/>
    <cellStyle name="Warning Text 28 7 2" xfId="60061" xr:uid="{00000000-0005-0000-0000-0000A4EA0000}"/>
    <cellStyle name="Warning Text 28 8" xfId="60062" xr:uid="{00000000-0005-0000-0000-0000A5EA0000}"/>
    <cellStyle name="Warning Text 28 8 2" xfId="60063" xr:uid="{00000000-0005-0000-0000-0000A6EA0000}"/>
    <cellStyle name="Warning Text 28 9" xfId="60064" xr:uid="{00000000-0005-0000-0000-0000A7EA0000}"/>
    <cellStyle name="Warning Text 28 9 2" xfId="60065" xr:uid="{00000000-0005-0000-0000-0000A8EA0000}"/>
    <cellStyle name="Warning Text 29" xfId="60066" xr:uid="{00000000-0005-0000-0000-0000A9EA0000}"/>
    <cellStyle name="Warning Text 29 2" xfId="60067" xr:uid="{00000000-0005-0000-0000-0000AAEA0000}"/>
    <cellStyle name="Warning Text 29 2 2" xfId="60068" xr:uid="{00000000-0005-0000-0000-0000ABEA0000}"/>
    <cellStyle name="Warning Text 29 2 2 2" xfId="60069" xr:uid="{00000000-0005-0000-0000-0000ACEA0000}"/>
    <cellStyle name="Warning Text 29 2 2 2 2" xfId="60070" xr:uid="{00000000-0005-0000-0000-0000ADEA0000}"/>
    <cellStyle name="Warning Text 29 2 3" xfId="60071" xr:uid="{00000000-0005-0000-0000-0000AEEA0000}"/>
    <cellStyle name="Warning Text 29 2 3 2" xfId="60072" xr:uid="{00000000-0005-0000-0000-0000AFEA0000}"/>
    <cellStyle name="Warning Text 29 3" xfId="60073" xr:uid="{00000000-0005-0000-0000-0000B0EA0000}"/>
    <cellStyle name="Warning Text 29 3 2" xfId="60074" xr:uid="{00000000-0005-0000-0000-0000B1EA0000}"/>
    <cellStyle name="Warning Text 29 3 2 2" xfId="60075" xr:uid="{00000000-0005-0000-0000-0000B2EA0000}"/>
    <cellStyle name="Warning Text 29 3 3" xfId="60076" xr:uid="{00000000-0005-0000-0000-0000B3EA0000}"/>
    <cellStyle name="Warning Text 29 4" xfId="60077" xr:uid="{00000000-0005-0000-0000-0000B4EA0000}"/>
    <cellStyle name="Warning Text 29 4 2" xfId="60078" xr:uid="{00000000-0005-0000-0000-0000B5EA0000}"/>
    <cellStyle name="Warning Text 29 4 2 2" xfId="60079" xr:uid="{00000000-0005-0000-0000-0000B6EA0000}"/>
    <cellStyle name="Warning Text 29 5" xfId="60080" xr:uid="{00000000-0005-0000-0000-0000B7EA0000}"/>
    <cellStyle name="Warning Text 29 5 2" xfId="60081" xr:uid="{00000000-0005-0000-0000-0000B8EA0000}"/>
    <cellStyle name="Warning Text 29 5 2 2" xfId="60082" xr:uid="{00000000-0005-0000-0000-0000B9EA0000}"/>
    <cellStyle name="Warning Text 29 6" xfId="60083" xr:uid="{00000000-0005-0000-0000-0000BAEA0000}"/>
    <cellStyle name="Warning Text 29 6 2" xfId="60084" xr:uid="{00000000-0005-0000-0000-0000BBEA0000}"/>
    <cellStyle name="Warning Text 29 6 2 2" xfId="60085" xr:uid="{00000000-0005-0000-0000-0000BCEA0000}"/>
    <cellStyle name="Warning Text 29 7" xfId="60086" xr:uid="{00000000-0005-0000-0000-0000BDEA0000}"/>
    <cellStyle name="Warning Text 29 7 2" xfId="60087" xr:uid="{00000000-0005-0000-0000-0000BEEA0000}"/>
    <cellStyle name="Warning Text 29 8" xfId="60088" xr:uid="{00000000-0005-0000-0000-0000BFEA0000}"/>
    <cellStyle name="Warning Text 29 8 2" xfId="60089" xr:uid="{00000000-0005-0000-0000-0000C0EA0000}"/>
    <cellStyle name="Warning Text 29 9" xfId="60090" xr:uid="{00000000-0005-0000-0000-0000C1EA0000}"/>
    <cellStyle name="Warning Text 29 9 2" xfId="60091" xr:uid="{00000000-0005-0000-0000-0000C2EA0000}"/>
    <cellStyle name="Warning Text 3" xfId="60092" xr:uid="{00000000-0005-0000-0000-0000C3EA0000}"/>
    <cellStyle name="Warning Text 3 2" xfId="60093" xr:uid="{00000000-0005-0000-0000-0000C4EA0000}"/>
    <cellStyle name="Warning Text 3 2 2" xfId="60094" xr:uid="{00000000-0005-0000-0000-0000C5EA0000}"/>
    <cellStyle name="Warning Text 3 2 2 2" xfId="60095" xr:uid="{00000000-0005-0000-0000-0000C6EA0000}"/>
    <cellStyle name="Warning Text 3 2 2 2 2" xfId="60096" xr:uid="{00000000-0005-0000-0000-0000C7EA0000}"/>
    <cellStyle name="Warning Text 3 2 3" xfId="60097" xr:uid="{00000000-0005-0000-0000-0000C8EA0000}"/>
    <cellStyle name="Warning Text 3 2 3 2" xfId="60098" xr:uid="{00000000-0005-0000-0000-0000C9EA0000}"/>
    <cellStyle name="Warning Text 3 3" xfId="60099" xr:uid="{00000000-0005-0000-0000-0000CAEA0000}"/>
    <cellStyle name="Warning Text 3 3 2" xfId="60100" xr:uid="{00000000-0005-0000-0000-0000CBEA0000}"/>
    <cellStyle name="Warning Text 3 3 2 2" xfId="60101" xr:uid="{00000000-0005-0000-0000-0000CCEA0000}"/>
    <cellStyle name="Warning Text 3 3 3" xfId="60102" xr:uid="{00000000-0005-0000-0000-0000CDEA0000}"/>
    <cellStyle name="Warning Text 3 4" xfId="60103" xr:uid="{00000000-0005-0000-0000-0000CEEA0000}"/>
    <cellStyle name="Warning Text 3 4 2" xfId="60104" xr:uid="{00000000-0005-0000-0000-0000CFEA0000}"/>
    <cellStyle name="Warning Text 3 4 2 2" xfId="60105" xr:uid="{00000000-0005-0000-0000-0000D0EA0000}"/>
    <cellStyle name="Warning Text 3 5" xfId="60106" xr:uid="{00000000-0005-0000-0000-0000D1EA0000}"/>
    <cellStyle name="Warning Text 3 5 2" xfId="60107" xr:uid="{00000000-0005-0000-0000-0000D2EA0000}"/>
    <cellStyle name="Warning Text 3 5 2 2" xfId="60108" xr:uid="{00000000-0005-0000-0000-0000D3EA0000}"/>
    <cellStyle name="Warning Text 3 6" xfId="60109" xr:uid="{00000000-0005-0000-0000-0000D4EA0000}"/>
    <cellStyle name="Warning Text 3 6 2" xfId="60110" xr:uid="{00000000-0005-0000-0000-0000D5EA0000}"/>
    <cellStyle name="Warning Text 3 6 2 2" xfId="60111" xr:uid="{00000000-0005-0000-0000-0000D6EA0000}"/>
    <cellStyle name="Warning Text 3 7" xfId="60112" xr:uid="{00000000-0005-0000-0000-0000D7EA0000}"/>
    <cellStyle name="Warning Text 3 7 2" xfId="60113" xr:uid="{00000000-0005-0000-0000-0000D8EA0000}"/>
    <cellStyle name="Warning Text 3 8" xfId="60114" xr:uid="{00000000-0005-0000-0000-0000D9EA0000}"/>
    <cellStyle name="Warning Text 3 8 2" xfId="60115" xr:uid="{00000000-0005-0000-0000-0000DAEA0000}"/>
    <cellStyle name="Warning Text 3 9" xfId="60116" xr:uid="{00000000-0005-0000-0000-0000DBEA0000}"/>
    <cellStyle name="Warning Text 3 9 2" xfId="60117" xr:uid="{00000000-0005-0000-0000-0000DCEA0000}"/>
    <cellStyle name="Warning Text 30" xfId="60118" xr:uid="{00000000-0005-0000-0000-0000DDEA0000}"/>
    <cellStyle name="Warning Text 30 2" xfId="60119" xr:uid="{00000000-0005-0000-0000-0000DEEA0000}"/>
    <cellStyle name="Warning Text 30 2 2" xfId="60120" xr:uid="{00000000-0005-0000-0000-0000DFEA0000}"/>
    <cellStyle name="Warning Text 30 2 2 2" xfId="60121" xr:uid="{00000000-0005-0000-0000-0000E0EA0000}"/>
    <cellStyle name="Warning Text 30 2 2 2 2" xfId="60122" xr:uid="{00000000-0005-0000-0000-0000E1EA0000}"/>
    <cellStyle name="Warning Text 30 2 3" xfId="60123" xr:uid="{00000000-0005-0000-0000-0000E2EA0000}"/>
    <cellStyle name="Warning Text 30 2 3 2" xfId="60124" xr:uid="{00000000-0005-0000-0000-0000E3EA0000}"/>
    <cellStyle name="Warning Text 30 3" xfId="60125" xr:uid="{00000000-0005-0000-0000-0000E4EA0000}"/>
    <cellStyle name="Warning Text 30 3 2" xfId="60126" xr:uid="{00000000-0005-0000-0000-0000E5EA0000}"/>
    <cellStyle name="Warning Text 30 3 2 2" xfId="60127" xr:uid="{00000000-0005-0000-0000-0000E6EA0000}"/>
    <cellStyle name="Warning Text 30 3 3" xfId="60128" xr:uid="{00000000-0005-0000-0000-0000E7EA0000}"/>
    <cellStyle name="Warning Text 30 4" xfId="60129" xr:uid="{00000000-0005-0000-0000-0000E8EA0000}"/>
    <cellStyle name="Warning Text 30 4 2" xfId="60130" xr:uid="{00000000-0005-0000-0000-0000E9EA0000}"/>
    <cellStyle name="Warning Text 30 4 2 2" xfId="60131" xr:uid="{00000000-0005-0000-0000-0000EAEA0000}"/>
    <cellStyle name="Warning Text 30 5" xfId="60132" xr:uid="{00000000-0005-0000-0000-0000EBEA0000}"/>
    <cellStyle name="Warning Text 30 5 2" xfId="60133" xr:uid="{00000000-0005-0000-0000-0000ECEA0000}"/>
    <cellStyle name="Warning Text 30 5 2 2" xfId="60134" xr:uid="{00000000-0005-0000-0000-0000EDEA0000}"/>
    <cellStyle name="Warning Text 30 6" xfId="60135" xr:uid="{00000000-0005-0000-0000-0000EEEA0000}"/>
    <cellStyle name="Warning Text 30 6 2" xfId="60136" xr:uid="{00000000-0005-0000-0000-0000EFEA0000}"/>
    <cellStyle name="Warning Text 30 6 2 2" xfId="60137" xr:uid="{00000000-0005-0000-0000-0000F0EA0000}"/>
    <cellStyle name="Warning Text 30 7" xfId="60138" xr:uid="{00000000-0005-0000-0000-0000F1EA0000}"/>
    <cellStyle name="Warning Text 30 7 2" xfId="60139" xr:uid="{00000000-0005-0000-0000-0000F2EA0000}"/>
    <cellStyle name="Warning Text 30 8" xfId="60140" xr:uid="{00000000-0005-0000-0000-0000F3EA0000}"/>
    <cellStyle name="Warning Text 30 8 2" xfId="60141" xr:uid="{00000000-0005-0000-0000-0000F4EA0000}"/>
    <cellStyle name="Warning Text 30 9" xfId="60142" xr:uid="{00000000-0005-0000-0000-0000F5EA0000}"/>
    <cellStyle name="Warning Text 30 9 2" xfId="60143" xr:uid="{00000000-0005-0000-0000-0000F6EA0000}"/>
    <cellStyle name="Warning Text 31" xfId="60144" xr:uid="{00000000-0005-0000-0000-0000F7EA0000}"/>
    <cellStyle name="Warning Text 31 2" xfId="60145" xr:uid="{00000000-0005-0000-0000-0000F8EA0000}"/>
    <cellStyle name="Warning Text 31 2 2" xfId="60146" xr:uid="{00000000-0005-0000-0000-0000F9EA0000}"/>
    <cellStyle name="Warning Text 31 2 2 2" xfId="60147" xr:uid="{00000000-0005-0000-0000-0000FAEA0000}"/>
    <cellStyle name="Warning Text 31 2 2 2 2" xfId="60148" xr:uid="{00000000-0005-0000-0000-0000FBEA0000}"/>
    <cellStyle name="Warning Text 31 2 3" xfId="60149" xr:uid="{00000000-0005-0000-0000-0000FCEA0000}"/>
    <cellStyle name="Warning Text 31 2 3 2" xfId="60150" xr:uid="{00000000-0005-0000-0000-0000FDEA0000}"/>
    <cellStyle name="Warning Text 31 3" xfId="60151" xr:uid="{00000000-0005-0000-0000-0000FEEA0000}"/>
    <cellStyle name="Warning Text 31 3 2" xfId="60152" xr:uid="{00000000-0005-0000-0000-0000FFEA0000}"/>
    <cellStyle name="Warning Text 31 3 2 2" xfId="60153" xr:uid="{00000000-0005-0000-0000-000000EB0000}"/>
    <cellStyle name="Warning Text 31 3 3" xfId="60154" xr:uid="{00000000-0005-0000-0000-000001EB0000}"/>
    <cellStyle name="Warning Text 31 4" xfId="60155" xr:uid="{00000000-0005-0000-0000-000002EB0000}"/>
    <cellStyle name="Warning Text 31 4 2" xfId="60156" xr:uid="{00000000-0005-0000-0000-000003EB0000}"/>
    <cellStyle name="Warning Text 31 4 2 2" xfId="60157" xr:uid="{00000000-0005-0000-0000-000004EB0000}"/>
    <cellStyle name="Warning Text 31 5" xfId="60158" xr:uid="{00000000-0005-0000-0000-000005EB0000}"/>
    <cellStyle name="Warning Text 31 5 2" xfId="60159" xr:uid="{00000000-0005-0000-0000-000006EB0000}"/>
    <cellStyle name="Warning Text 31 5 2 2" xfId="60160" xr:uid="{00000000-0005-0000-0000-000007EB0000}"/>
    <cellStyle name="Warning Text 31 6" xfId="60161" xr:uid="{00000000-0005-0000-0000-000008EB0000}"/>
    <cellStyle name="Warning Text 31 6 2" xfId="60162" xr:uid="{00000000-0005-0000-0000-000009EB0000}"/>
    <cellStyle name="Warning Text 31 6 2 2" xfId="60163" xr:uid="{00000000-0005-0000-0000-00000AEB0000}"/>
    <cellStyle name="Warning Text 31 7" xfId="60164" xr:uid="{00000000-0005-0000-0000-00000BEB0000}"/>
    <cellStyle name="Warning Text 31 7 2" xfId="60165" xr:uid="{00000000-0005-0000-0000-00000CEB0000}"/>
    <cellStyle name="Warning Text 31 8" xfId="60166" xr:uid="{00000000-0005-0000-0000-00000DEB0000}"/>
    <cellStyle name="Warning Text 31 8 2" xfId="60167" xr:uid="{00000000-0005-0000-0000-00000EEB0000}"/>
    <cellStyle name="Warning Text 31 9" xfId="60168" xr:uid="{00000000-0005-0000-0000-00000FEB0000}"/>
    <cellStyle name="Warning Text 31 9 2" xfId="60169" xr:uid="{00000000-0005-0000-0000-000010EB0000}"/>
    <cellStyle name="Warning Text 32" xfId="60170" xr:uid="{00000000-0005-0000-0000-000011EB0000}"/>
    <cellStyle name="Warning Text 32 2" xfId="60171" xr:uid="{00000000-0005-0000-0000-000012EB0000}"/>
    <cellStyle name="Warning Text 32 2 2" xfId="60172" xr:uid="{00000000-0005-0000-0000-000013EB0000}"/>
    <cellStyle name="Warning Text 32 2 2 2" xfId="60173" xr:uid="{00000000-0005-0000-0000-000014EB0000}"/>
    <cellStyle name="Warning Text 32 2 2 2 2" xfId="60174" xr:uid="{00000000-0005-0000-0000-000015EB0000}"/>
    <cellStyle name="Warning Text 32 2 3" xfId="60175" xr:uid="{00000000-0005-0000-0000-000016EB0000}"/>
    <cellStyle name="Warning Text 32 2 3 2" xfId="60176" xr:uid="{00000000-0005-0000-0000-000017EB0000}"/>
    <cellStyle name="Warning Text 32 3" xfId="60177" xr:uid="{00000000-0005-0000-0000-000018EB0000}"/>
    <cellStyle name="Warning Text 32 3 2" xfId="60178" xr:uid="{00000000-0005-0000-0000-000019EB0000}"/>
    <cellStyle name="Warning Text 32 3 2 2" xfId="60179" xr:uid="{00000000-0005-0000-0000-00001AEB0000}"/>
    <cellStyle name="Warning Text 32 3 3" xfId="60180" xr:uid="{00000000-0005-0000-0000-00001BEB0000}"/>
    <cellStyle name="Warning Text 32 4" xfId="60181" xr:uid="{00000000-0005-0000-0000-00001CEB0000}"/>
    <cellStyle name="Warning Text 32 4 2" xfId="60182" xr:uid="{00000000-0005-0000-0000-00001DEB0000}"/>
    <cellStyle name="Warning Text 32 4 2 2" xfId="60183" xr:uid="{00000000-0005-0000-0000-00001EEB0000}"/>
    <cellStyle name="Warning Text 32 5" xfId="60184" xr:uid="{00000000-0005-0000-0000-00001FEB0000}"/>
    <cellStyle name="Warning Text 32 5 2" xfId="60185" xr:uid="{00000000-0005-0000-0000-000020EB0000}"/>
    <cellStyle name="Warning Text 32 5 2 2" xfId="60186" xr:uid="{00000000-0005-0000-0000-000021EB0000}"/>
    <cellStyle name="Warning Text 32 6" xfId="60187" xr:uid="{00000000-0005-0000-0000-000022EB0000}"/>
    <cellStyle name="Warning Text 32 6 2" xfId="60188" xr:uid="{00000000-0005-0000-0000-000023EB0000}"/>
    <cellStyle name="Warning Text 32 6 2 2" xfId="60189" xr:uid="{00000000-0005-0000-0000-000024EB0000}"/>
    <cellStyle name="Warning Text 32 7" xfId="60190" xr:uid="{00000000-0005-0000-0000-000025EB0000}"/>
    <cellStyle name="Warning Text 32 7 2" xfId="60191" xr:uid="{00000000-0005-0000-0000-000026EB0000}"/>
    <cellStyle name="Warning Text 32 8" xfId="60192" xr:uid="{00000000-0005-0000-0000-000027EB0000}"/>
    <cellStyle name="Warning Text 32 8 2" xfId="60193" xr:uid="{00000000-0005-0000-0000-000028EB0000}"/>
    <cellStyle name="Warning Text 32 9" xfId="60194" xr:uid="{00000000-0005-0000-0000-000029EB0000}"/>
    <cellStyle name="Warning Text 32 9 2" xfId="60195" xr:uid="{00000000-0005-0000-0000-00002AEB0000}"/>
    <cellStyle name="Warning Text 33" xfId="60196" xr:uid="{00000000-0005-0000-0000-00002BEB0000}"/>
    <cellStyle name="Warning Text 33 2" xfId="60197" xr:uid="{00000000-0005-0000-0000-00002CEB0000}"/>
    <cellStyle name="Warning Text 33 2 2" xfId="60198" xr:uid="{00000000-0005-0000-0000-00002DEB0000}"/>
    <cellStyle name="Warning Text 33 2 2 2" xfId="60199" xr:uid="{00000000-0005-0000-0000-00002EEB0000}"/>
    <cellStyle name="Warning Text 33 2 2 2 2" xfId="60200" xr:uid="{00000000-0005-0000-0000-00002FEB0000}"/>
    <cellStyle name="Warning Text 33 2 3" xfId="60201" xr:uid="{00000000-0005-0000-0000-000030EB0000}"/>
    <cellStyle name="Warning Text 33 2 3 2" xfId="60202" xr:uid="{00000000-0005-0000-0000-000031EB0000}"/>
    <cellStyle name="Warning Text 33 3" xfId="60203" xr:uid="{00000000-0005-0000-0000-000032EB0000}"/>
    <cellStyle name="Warning Text 33 3 2" xfId="60204" xr:uid="{00000000-0005-0000-0000-000033EB0000}"/>
    <cellStyle name="Warning Text 33 3 2 2" xfId="60205" xr:uid="{00000000-0005-0000-0000-000034EB0000}"/>
    <cellStyle name="Warning Text 33 3 3" xfId="60206" xr:uid="{00000000-0005-0000-0000-000035EB0000}"/>
    <cellStyle name="Warning Text 33 4" xfId="60207" xr:uid="{00000000-0005-0000-0000-000036EB0000}"/>
    <cellStyle name="Warning Text 33 4 2" xfId="60208" xr:uid="{00000000-0005-0000-0000-000037EB0000}"/>
    <cellStyle name="Warning Text 33 4 2 2" xfId="60209" xr:uid="{00000000-0005-0000-0000-000038EB0000}"/>
    <cellStyle name="Warning Text 33 5" xfId="60210" xr:uid="{00000000-0005-0000-0000-000039EB0000}"/>
    <cellStyle name="Warning Text 33 5 2" xfId="60211" xr:uid="{00000000-0005-0000-0000-00003AEB0000}"/>
    <cellStyle name="Warning Text 33 5 2 2" xfId="60212" xr:uid="{00000000-0005-0000-0000-00003BEB0000}"/>
    <cellStyle name="Warning Text 33 6" xfId="60213" xr:uid="{00000000-0005-0000-0000-00003CEB0000}"/>
    <cellStyle name="Warning Text 33 6 2" xfId="60214" xr:uid="{00000000-0005-0000-0000-00003DEB0000}"/>
    <cellStyle name="Warning Text 33 6 2 2" xfId="60215" xr:uid="{00000000-0005-0000-0000-00003EEB0000}"/>
    <cellStyle name="Warning Text 33 7" xfId="60216" xr:uid="{00000000-0005-0000-0000-00003FEB0000}"/>
    <cellStyle name="Warning Text 33 7 2" xfId="60217" xr:uid="{00000000-0005-0000-0000-000040EB0000}"/>
    <cellStyle name="Warning Text 33 8" xfId="60218" xr:uid="{00000000-0005-0000-0000-000041EB0000}"/>
    <cellStyle name="Warning Text 33 8 2" xfId="60219" xr:uid="{00000000-0005-0000-0000-000042EB0000}"/>
    <cellStyle name="Warning Text 33 9" xfId="60220" xr:uid="{00000000-0005-0000-0000-000043EB0000}"/>
    <cellStyle name="Warning Text 33 9 2" xfId="60221" xr:uid="{00000000-0005-0000-0000-000044EB0000}"/>
    <cellStyle name="Warning Text 34" xfId="60222" xr:uid="{00000000-0005-0000-0000-000045EB0000}"/>
    <cellStyle name="Warning Text 34 2" xfId="60223" xr:uid="{00000000-0005-0000-0000-000046EB0000}"/>
    <cellStyle name="Warning Text 34 2 2" xfId="60224" xr:uid="{00000000-0005-0000-0000-000047EB0000}"/>
    <cellStyle name="Warning Text 34 2 2 2" xfId="60225" xr:uid="{00000000-0005-0000-0000-000048EB0000}"/>
    <cellStyle name="Warning Text 34 2 2 2 2" xfId="60226" xr:uid="{00000000-0005-0000-0000-000049EB0000}"/>
    <cellStyle name="Warning Text 34 2 3" xfId="60227" xr:uid="{00000000-0005-0000-0000-00004AEB0000}"/>
    <cellStyle name="Warning Text 34 2 3 2" xfId="60228" xr:uid="{00000000-0005-0000-0000-00004BEB0000}"/>
    <cellStyle name="Warning Text 34 3" xfId="60229" xr:uid="{00000000-0005-0000-0000-00004CEB0000}"/>
    <cellStyle name="Warning Text 34 3 2" xfId="60230" xr:uid="{00000000-0005-0000-0000-00004DEB0000}"/>
    <cellStyle name="Warning Text 34 3 2 2" xfId="60231" xr:uid="{00000000-0005-0000-0000-00004EEB0000}"/>
    <cellStyle name="Warning Text 34 3 3" xfId="60232" xr:uid="{00000000-0005-0000-0000-00004FEB0000}"/>
    <cellStyle name="Warning Text 34 4" xfId="60233" xr:uid="{00000000-0005-0000-0000-000050EB0000}"/>
    <cellStyle name="Warning Text 34 4 2" xfId="60234" xr:uid="{00000000-0005-0000-0000-000051EB0000}"/>
    <cellStyle name="Warning Text 34 4 2 2" xfId="60235" xr:uid="{00000000-0005-0000-0000-000052EB0000}"/>
    <cellStyle name="Warning Text 34 5" xfId="60236" xr:uid="{00000000-0005-0000-0000-000053EB0000}"/>
    <cellStyle name="Warning Text 34 5 2" xfId="60237" xr:uid="{00000000-0005-0000-0000-000054EB0000}"/>
    <cellStyle name="Warning Text 34 5 2 2" xfId="60238" xr:uid="{00000000-0005-0000-0000-000055EB0000}"/>
    <cellStyle name="Warning Text 34 6" xfId="60239" xr:uid="{00000000-0005-0000-0000-000056EB0000}"/>
    <cellStyle name="Warning Text 34 6 2" xfId="60240" xr:uid="{00000000-0005-0000-0000-000057EB0000}"/>
    <cellStyle name="Warning Text 34 6 2 2" xfId="60241" xr:uid="{00000000-0005-0000-0000-000058EB0000}"/>
    <cellStyle name="Warning Text 34 7" xfId="60242" xr:uid="{00000000-0005-0000-0000-000059EB0000}"/>
    <cellStyle name="Warning Text 34 7 2" xfId="60243" xr:uid="{00000000-0005-0000-0000-00005AEB0000}"/>
    <cellStyle name="Warning Text 34 8" xfId="60244" xr:uid="{00000000-0005-0000-0000-00005BEB0000}"/>
    <cellStyle name="Warning Text 34 8 2" xfId="60245" xr:uid="{00000000-0005-0000-0000-00005CEB0000}"/>
    <cellStyle name="Warning Text 34 9" xfId="60246" xr:uid="{00000000-0005-0000-0000-00005DEB0000}"/>
    <cellStyle name="Warning Text 34 9 2" xfId="60247" xr:uid="{00000000-0005-0000-0000-00005EEB0000}"/>
    <cellStyle name="Warning Text 35" xfId="60248" xr:uid="{00000000-0005-0000-0000-00005FEB0000}"/>
    <cellStyle name="Warning Text 35 2" xfId="60249" xr:uid="{00000000-0005-0000-0000-000060EB0000}"/>
    <cellStyle name="Warning Text 35 2 2" xfId="60250" xr:uid="{00000000-0005-0000-0000-000061EB0000}"/>
    <cellStyle name="Warning Text 35 2 2 2" xfId="60251" xr:uid="{00000000-0005-0000-0000-000062EB0000}"/>
    <cellStyle name="Warning Text 35 2 2 2 2" xfId="60252" xr:uid="{00000000-0005-0000-0000-000063EB0000}"/>
    <cellStyle name="Warning Text 35 2 3" xfId="60253" xr:uid="{00000000-0005-0000-0000-000064EB0000}"/>
    <cellStyle name="Warning Text 35 2 3 2" xfId="60254" xr:uid="{00000000-0005-0000-0000-000065EB0000}"/>
    <cellStyle name="Warning Text 35 3" xfId="60255" xr:uid="{00000000-0005-0000-0000-000066EB0000}"/>
    <cellStyle name="Warning Text 35 3 2" xfId="60256" xr:uid="{00000000-0005-0000-0000-000067EB0000}"/>
    <cellStyle name="Warning Text 35 3 2 2" xfId="60257" xr:uid="{00000000-0005-0000-0000-000068EB0000}"/>
    <cellStyle name="Warning Text 35 3 3" xfId="60258" xr:uid="{00000000-0005-0000-0000-000069EB0000}"/>
    <cellStyle name="Warning Text 35 4" xfId="60259" xr:uid="{00000000-0005-0000-0000-00006AEB0000}"/>
    <cellStyle name="Warning Text 35 4 2" xfId="60260" xr:uid="{00000000-0005-0000-0000-00006BEB0000}"/>
    <cellStyle name="Warning Text 35 4 2 2" xfId="60261" xr:uid="{00000000-0005-0000-0000-00006CEB0000}"/>
    <cellStyle name="Warning Text 35 5" xfId="60262" xr:uid="{00000000-0005-0000-0000-00006DEB0000}"/>
    <cellStyle name="Warning Text 35 5 2" xfId="60263" xr:uid="{00000000-0005-0000-0000-00006EEB0000}"/>
    <cellStyle name="Warning Text 35 5 2 2" xfId="60264" xr:uid="{00000000-0005-0000-0000-00006FEB0000}"/>
    <cellStyle name="Warning Text 35 6" xfId="60265" xr:uid="{00000000-0005-0000-0000-000070EB0000}"/>
    <cellStyle name="Warning Text 35 6 2" xfId="60266" xr:uid="{00000000-0005-0000-0000-000071EB0000}"/>
    <cellStyle name="Warning Text 35 6 2 2" xfId="60267" xr:uid="{00000000-0005-0000-0000-000072EB0000}"/>
    <cellStyle name="Warning Text 35 7" xfId="60268" xr:uid="{00000000-0005-0000-0000-000073EB0000}"/>
    <cellStyle name="Warning Text 35 7 2" xfId="60269" xr:uid="{00000000-0005-0000-0000-000074EB0000}"/>
    <cellStyle name="Warning Text 35 8" xfId="60270" xr:uid="{00000000-0005-0000-0000-000075EB0000}"/>
    <cellStyle name="Warning Text 35 8 2" xfId="60271" xr:uid="{00000000-0005-0000-0000-000076EB0000}"/>
    <cellStyle name="Warning Text 35 9" xfId="60272" xr:uid="{00000000-0005-0000-0000-000077EB0000}"/>
    <cellStyle name="Warning Text 35 9 2" xfId="60273" xr:uid="{00000000-0005-0000-0000-000078EB0000}"/>
    <cellStyle name="Warning Text 36" xfId="60274" xr:uid="{00000000-0005-0000-0000-000079EB0000}"/>
    <cellStyle name="Warning Text 36 2" xfId="60275" xr:uid="{00000000-0005-0000-0000-00007AEB0000}"/>
    <cellStyle name="Warning Text 36 2 2" xfId="60276" xr:uid="{00000000-0005-0000-0000-00007BEB0000}"/>
    <cellStyle name="Warning Text 36 2 2 2" xfId="60277" xr:uid="{00000000-0005-0000-0000-00007CEB0000}"/>
    <cellStyle name="Warning Text 36 2 2 2 2" xfId="60278" xr:uid="{00000000-0005-0000-0000-00007DEB0000}"/>
    <cellStyle name="Warning Text 36 2 3" xfId="60279" xr:uid="{00000000-0005-0000-0000-00007EEB0000}"/>
    <cellStyle name="Warning Text 36 2 3 2" xfId="60280" xr:uid="{00000000-0005-0000-0000-00007FEB0000}"/>
    <cellStyle name="Warning Text 36 3" xfId="60281" xr:uid="{00000000-0005-0000-0000-000080EB0000}"/>
    <cellStyle name="Warning Text 36 3 2" xfId="60282" xr:uid="{00000000-0005-0000-0000-000081EB0000}"/>
    <cellStyle name="Warning Text 36 3 2 2" xfId="60283" xr:uid="{00000000-0005-0000-0000-000082EB0000}"/>
    <cellStyle name="Warning Text 36 3 3" xfId="60284" xr:uid="{00000000-0005-0000-0000-000083EB0000}"/>
    <cellStyle name="Warning Text 36 4" xfId="60285" xr:uid="{00000000-0005-0000-0000-000084EB0000}"/>
    <cellStyle name="Warning Text 36 4 2" xfId="60286" xr:uid="{00000000-0005-0000-0000-000085EB0000}"/>
    <cellStyle name="Warning Text 36 4 2 2" xfId="60287" xr:uid="{00000000-0005-0000-0000-000086EB0000}"/>
    <cellStyle name="Warning Text 36 5" xfId="60288" xr:uid="{00000000-0005-0000-0000-000087EB0000}"/>
    <cellStyle name="Warning Text 36 5 2" xfId="60289" xr:uid="{00000000-0005-0000-0000-000088EB0000}"/>
    <cellStyle name="Warning Text 36 5 2 2" xfId="60290" xr:uid="{00000000-0005-0000-0000-000089EB0000}"/>
    <cellStyle name="Warning Text 36 6" xfId="60291" xr:uid="{00000000-0005-0000-0000-00008AEB0000}"/>
    <cellStyle name="Warning Text 36 6 2" xfId="60292" xr:uid="{00000000-0005-0000-0000-00008BEB0000}"/>
    <cellStyle name="Warning Text 36 6 2 2" xfId="60293" xr:uid="{00000000-0005-0000-0000-00008CEB0000}"/>
    <cellStyle name="Warning Text 36 7" xfId="60294" xr:uid="{00000000-0005-0000-0000-00008DEB0000}"/>
    <cellStyle name="Warning Text 36 7 2" xfId="60295" xr:uid="{00000000-0005-0000-0000-00008EEB0000}"/>
    <cellStyle name="Warning Text 36 8" xfId="60296" xr:uid="{00000000-0005-0000-0000-00008FEB0000}"/>
    <cellStyle name="Warning Text 36 8 2" xfId="60297" xr:uid="{00000000-0005-0000-0000-000090EB0000}"/>
    <cellStyle name="Warning Text 36 9" xfId="60298" xr:uid="{00000000-0005-0000-0000-000091EB0000}"/>
    <cellStyle name="Warning Text 36 9 2" xfId="60299" xr:uid="{00000000-0005-0000-0000-000092EB0000}"/>
    <cellStyle name="Warning Text 37" xfId="60300" xr:uid="{00000000-0005-0000-0000-000093EB0000}"/>
    <cellStyle name="Warning Text 37 2" xfId="60301" xr:uid="{00000000-0005-0000-0000-000094EB0000}"/>
    <cellStyle name="Warning Text 37 2 2" xfId="60302" xr:uid="{00000000-0005-0000-0000-000095EB0000}"/>
    <cellStyle name="Warning Text 37 2 2 2" xfId="60303" xr:uid="{00000000-0005-0000-0000-000096EB0000}"/>
    <cellStyle name="Warning Text 37 2 2 2 2" xfId="60304" xr:uid="{00000000-0005-0000-0000-000097EB0000}"/>
    <cellStyle name="Warning Text 37 2 3" xfId="60305" xr:uid="{00000000-0005-0000-0000-000098EB0000}"/>
    <cellStyle name="Warning Text 37 2 3 2" xfId="60306" xr:uid="{00000000-0005-0000-0000-000099EB0000}"/>
    <cellStyle name="Warning Text 37 3" xfId="60307" xr:uid="{00000000-0005-0000-0000-00009AEB0000}"/>
    <cellStyle name="Warning Text 37 3 2" xfId="60308" xr:uid="{00000000-0005-0000-0000-00009BEB0000}"/>
    <cellStyle name="Warning Text 37 3 2 2" xfId="60309" xr:uid="{00000000-0005-0000-0000-00009CEB0000}"/>
    <cellStyle name="Warning Text 37 3 3" xfId="60310" xr:uid="{00000000-0005-0000-0000-00009DEB0000}"/>
    <cellStyle name="Warning Text 37 4" xfId="60311" xr:uid="{00000000-0005-0000-0000-00009EEB0000}"/>
    <cellStyle name="Warning Text 37 4 2" xfId="60312" xr:uid="{00000000-0005-0000-0000-00009FEB0000}"/>
    <cellStyle name="Warning Text 37 4 2 2" xfId="60313" xr:uid="{00000000-0005-0000-0000-0000A0EB0000}"/>
    <cellStyle name="Warning Text 37 5" xfId="60314" xr:uid="{00000000-0005-0000-0000-0000A1EB0000}"/>
    <cellStyle name="Warning Text 37 5 2" xfId="60315" xr:uid="{00000000-0005-0000-0000-0000A2EB0000}"/>
    <cellStyle name="Warning Text 37 5 2 2" xfId="60316" xr:uid="{00000000-0005-0000-0000-0000A3EB0000}"/>
    <cellStyle name="Warning Text 37 6" xfId="60317" xr:uid="{00000000-0005-0000-0000-0000A4EB0000}"/>
    <cellStyle name="Warning Text 37 6 2" xfId="60318" xr:uid="{00000000-0005-0000-0000-0000A5EB0000}"/>
    <cellStyle name="Warning Text 37 6 2 2" xfId="60319" xr:uid="{00000000-0005-0000-0000-0000A6EB0000}"/>
    <cellStyle name="Warning Text 37 7" xfId="60320" xr:uid="{00000000-0005-0000-0000-0000A7EB0000}"/>
    <cellStyle name="Warning Text 37 7 2" xfId="60321" xr:uid="{00000000-0005-0000-0000-0000A8EB0000}"/>
    <cellStyle name="Warning Text 37 8" xfId="60322" xr:uid="{00000000-0005-0000-0000-0000A9EB0000}"/>
    <cellStyle name="Warning Text 37 8 2" xfId="60323" xr:uid="{00000000-0005-0000-0000-0000AAEB0000}"/>
    <cellStyle name="Warning Text 37 9" xfId="60324" xr:uid="{00000000-0005-0000-0000-0000ABEB0000}"/>
    <cellStyle name="Warning Text 37 9 2" xfId="60325" xr:uid="{00000000-0005-0000-0000-0000ACEB0000}"/>
    <cellStyle name="Warning Text 38" xfId="60326" xr:uid="{00000000-0005-0000-0000-0000ADEB0000}"/>
    <cellStyle name="Warning Text 38 2" xfId="60327" xr:uid="{00000000-0005-0000-0000-0000AEEB0000}"/>
    <cellStyle name="Warning Text 38 2 2" xfId="60328" xr:uid="{00000000-0005-0000-0000-0000AFEB0000}"/>
    <cellStyle name="Warning Text 38 2 2 2" xfId="60329" xr:uid="{00000000-0005-0000-0000-0000B0EB0000}"/>
    <cellStyle name="Warning Text 38 2 2 2 2" xfId="60330" xr:uid="{00000000-0005-0000-0000-0000B1EB0000}"/>
    <cellStyle name="Warning Text 38 2 3" xfId="60331" xr:uid="{00000000-0005-0000-0000-0000B2EB0000}"/>
    <cellStyle name="Warning Text 38 2 3 2" xfId="60332" xr:uid="{00000000-0005-0000-0000-0000B3EB0000}"/>
    <cellStyle name="Warning Text 38 3" xfId="60333" xr:uid="{00000000-0005-0000-0000-0000B4EB0000}"/>
    <cellStyle name="Warning Text 38 3 2" xfId="60334" xr:uid="{00000000-0005-0000-0000-0000B5EB0000}"/>
    <cellStyle name="Warning Text 38 3 2 2" xfId="60335" xr:uid="{00000000-0005-0000-0000-0000B6EB0000}"/>
    <cellStyle name="Warning Text 38 3 3" xfId="60336" xr:uid="{00000000-0005-0000-0000-0000B7EB0000}"/>
    <cellStyle name="Warning Text 38 4" xfId="60337" xr:uid="{00000000-0005-0000-0000-0000B8EB0000}"/>
    <cellStyle name="Warning Text 38 4 2" xfId="60338" xr:uid="{00000000-0005-0000-0000-0000B9EB0000}"/>
    <cellStyle name="Warning Text 38 4 2 2" xfId="60339" xr:uid="{00000000-0005-0000-0000-0000BAEB0000}"/>
    <cellStyle name="Warning Text 38 5" xfId="60340" xr:uid="{00000000-0005-0000-0000-0000BBEB0000}"/>
    <cellStyle name="Warning Text 38 5 2" xfId="60341" xr:uid="{00000000-0005-0000-0000-0000BCEB0000}"/>
    <cellStyle name="Warning Text 38 5 2 2" xfId="60342" xr:uid="{00000000-0005-0000-0000-0000BDEB0000}"/>
    <cellStyle name="Warning Text 38 6" xfId="60343" xr:uid="{00000000-0005-0000-0000-0000BEEB0000}"/>
    <cellStyle name="Warning Text 38 6 2" xfId="60344" xr:uid="{00000000-0005-0000-0000-0000BFEB0000}"/>
    <cellStyle name="Warning Text 38 6 2 2" xfId="60345" xr:uid="{00000000-0005-0000-0000-0000C0EB0000}"/>
    <cellStyle name="Warning Text 38 7" xfId="60346" xr:uid="{00000000-0005-0000-0000-0000C1EB0000}"/>
    <cellStyle name="Warning Text 38 7 2" xfId="60347" xr:uid="{00000000-0005-0000-0000-0000C2EB0000}"/>
    <cellStyle name="Warning Text 38 8" xfId="60348" xr:uid="{00000000-0005-0000-0000-0000C3EB0000}"/>
    <cellStyle name="Warning Text 38 8 2" xfId="60349" xr:uid="{00000000-0005-0000-0000-0000C4EB0000}"/>
    <cellStyle name="Warning Text 38 9" xfId="60350" xr:uid="{00000000-0005-0000-0000-0000C5EB0000}"/>
    <cellStyle name="Warning Text 38 9 2" xfId="60351" xr:uid="{00000000-0005-0000-0000-0000C6EB0000}"/>
    <cellStyle name="Warning Text 39" xfId="60352" xr:uid="{00000000-0005-0000-0000-0000C7EB0000}"/>
    <cellStyle name="Warning Text 39 2" xfId="60353" xr:uid="{00000000-0005-0000-0000-0000C8EB0000}"/>
    <cellStyle name="Warning Text 39 2 2" xfId="60354" xr:uid="{00000000-0005-0000-0000-0000C9EB0000}"/>
    <cellStyle name="Warning Text 39 2 2 2" xfId="60355" xr:uid="{00000000-0005-0000-0000-0000CAEB0000}"/>
    <cellStyle name="Warning Text 39 2 2 2 2" xfId="60356" xr:uid="{00000000-0005-0000-0000-0000CBEB0000}"/>
    <cellStyle name="Warning Text 39 2 3" xfId="60357" xr:uid="{00000000-0005-0000-0000-0000CCEB0000}"/>
    <cellStyle name="Warning Text 39 2 3 2" xfId="60358" xr:uid="{00000000-0005-0000-0000-0000CDEB0000}"/>
    <cellStyle name="Warning Text 39 3" xfId="60359" xr:uid="{00000000-0005-0000-0000-0000CEEB0000}"/>
    <cellStyle name="Warning Text 39 3 2" xfId="60360" xr:uid="{00000000-0005-0000-0000-0000CFEB0000}"/>
    <cellStyle name="Warning Text 39 3 2 2" xfId="60361" xr:uid="{00000000-0005-0000-0000-0000D0EB0000}"/>
    <cellStyle name="Warning Text 39 3 3" xfId="60362" xr:uid="{00000000-0005-0000-0000-0000D1EB0000}"/>
    <cellStyle name="Warning Text 39 4" xfId="60363" xr:uid="{00000000-0005-0000-0000-0000D2EB0000}"/>
    <cellStyle name="Warning Text 39 4 2" xfId="60364" xr:uid="{00000000-0005-0000-0000-0000D3EB0000}"/>
    <cellStyle name="Warning Text 39 4 2 2" xfId="60365" xr:uid="{00000000-0005-0000-0000-0000D4EB0000}"/>
    <cellStyle name="Warning Text 39 5" xfId="60366" xr:uid="{00000000-0005-0000-0000-0000D5EB0000}"/>
    <cellStyle name="Warning Text 39 5 2" xfId="60367" xr:uid="{00000000-0005-0000-0000-0000D6EB0000}"/>
    <cellStyle name="Warning Text 39 5 2 2" xfId="60368" xr:uid="{00000000-0005-0000-0000-0000D7EB0000}"/>
    <cellStyle name="Warning Text 39 6" xfId="60369" xr:uid="{00000000-0005-0000-0000-0000D8EB0000}"/>
    <cellStyle name="Warning Text 39 6 2" xfId="60370" xr:uid="{00000000-0005-0000-0000-0000D9EB0000}"/>
    <cellStyle name="Warning Text 39 6 2 2" xfId="60371" xr:uid="{00000000-0005-0000-0000-0000DAEB0000}"/>
    <cellStyle name="Warning Text 39 7" xfId="60372" xr:uid="{00000000-0005-0000-0000-0000DBEB0000}"/>
    <cellStyle name="Warning Text 39 7 2" xfId="60373" xr:uid="{00000000-0005-0000-0000-0000DCEB0000}"/>
    <cellStyle name="Warning Text 39 8" xfId="60374" xr:uid="{00000000-0005-0000-0000-0000DDEB0000}"/>
    <cellStyle name="Warning Text 39 8 2" xfId="60375" xr:uid="{00000000-0005-0000-0000-0000DEEB0000}"/>
    <cellStyle name="Warning Text 39 9" xfId="60376" xr:uid="{00000000-0005-0000-0000-0000DFEB0000}"/>
    <cellStyle name="Warning Text 39 9 2" xfId="60377" xr:uid="{00000000-0005-0000-0000-0000E0EB0000}"/>
    <cellStyle name="Warning Text 4" xfId="60378" xr:uid="{00000000-0005-0000-0000-0000E1EB0000}"/>
    <cellStyle name="Warning Text 4 2" xfId="60379" xr:uid="{00000000-0005-0000-0000-0000E2EB0000}"/>
    <cellStyle name="Warning Text 4 2 2" xfId="60380" xr:uid="{00000000-0005-0000-0000-0000E3EB0000}"/>
    <cellStyle name="Warning Text 4 2 2 2" xfId="60381" xr:uid="{00000000-0005-0000-0000-0000E4EB0000}"/>
    <cellStyle name="Warning Text 4 2 2 2 2" xfId="60382" xr:uid="{00000000-0005-0000-0000-0000E5EB0000}"/>
    <cellStyle name="Warning Text 4 2 3" xfId="60383" xr:uid="{00000000-0005-0000-0000-0000E6EB0000}"/>
    <cellStyle name="Warning Text 4 2 3 2" xfId="60384" xr:uid="{00000000-0005-0000-0000-0000E7EB0000}"/>
    <cellStyle name="Warning Text 4 3" xfId="60385" xr:uid="{00000000-0005-0000-0000-0000E8EB0000}"/>
    <cellStyle name="Warning Text 4 3 2" xfId="60386" xr:uid="{00000000-0005-0000-0000-0000E9EB0000}"/>
    <cellStyle name="Warning Text 4 3 2 2" xfId="60387" xr:uid="{00000000-0005-0000-0000-0000EAEB0000}"/>
    <cellStyle name="Warning Text 4 3 3" xfId="60388" xr:uid="{00000000-0005-0000-0000-0000EBEB0000}"/>
    <cellStyle name="Warning Text 4 4" xfId="60389" xr:uid="{00000000-0005-0000-0000-0000ECEB0000}"/>
    <cellStyle name="Warning Text 4 4 2" xfId="60390" xr:uid="{00000000-0005-0000-0000-0000EDEB0000}"/>
    <cellStyle name="Warning Text 4 4 2 2" xfId="60391" xr:uid="{00000000-0005-0000-0000-0000EEEB0000}"/>
    <cellStyle name="Warning Text 4 5" xfId="60392" xr:uid="{00000000-0005-0000-0000-0000EFEB0000}"/>
    <cellStyle name="Warning Text 4 5 2" xfId="60393" xr:uid="{00000000-0005-0000-0000-0000F0EB0000}"/>
    <cellStyle name="Warning Text 4 5 2 2" xfId="60394" xr:uid="{00000000-0005-0000-0000-0000F1EB0000}"/>
    <cellStyle name="Warning Text 4 6" xfId="60395" xr:uid="{00000000-0005-0000-0000-0000F2EB0000}"/>
    <cellStyle name="Warning Text 4 6 2" xfId="60396" xr:uid="{00000000-0005-0000-0000-0000F3EB0000}"/>
    <cellStyle name="Warning Text 4 6 2 2" xfId="60397" xr:uid="{00000000-0005-0000-0000-0000F4EB0000}"/>
    <cellStyle name="Warning Text 4 7" xfId="60398" xr:uid="{00000000-0005-0000-0000-0000F5EB0000}"/>
    <cellStyle name="Warning Text 4 7 2" xfId="60399" xr:uid="{00000000-0005-0000-0000-0000F6EB0000}"/>
    <cellStyle name="Warning Text 4 8" xfId="60400" xr:uid="{00000000-0005-0000-0000-0000F7EB0000}"/>
    <cellStyle name="Warning Text 4 8 2" xfId="60401" xr:uid="{00000000-0005-0000-0000-0000F8EB0000}"/>
    <cellStyle name="Warning Text 4 9" xfId="60402" xr:uid="{00000000-0005-0000-0000-0000F9EB0000}"/>
    <cellStyle name="Warning Text 4 9 2" xfId="60403" xr:uid="{00000000-0005-0000-0000-0000FAEB0000}"/>
    <cellStyle name="Warning Text 40" xfId="60404" xr:uid="{00000000-0005-0000-0000-0000FBEB0000}"/>
    <cellStyle name="Warning Text 40 2" xfId="60405" xr:uid="{00000000-0005-0000-0000-0000FCEB0000}"/>
    <cellStyle name="Warning Text 40 2 2" xfId="60406" xr:uid="{00000000-0005-0000-0000-0000FDEB0000}"/>
    <cellStyle name="Warning Text 40 2 2 2" xfId="60407" xr:uid="{00000000-0005-0000-0000-0000FEEB0000}"/>
    <cellStyle name="Warning Text 40 2 2 2 2" xfId="60408" xr:uid="{00000000-0005-0000-0000-0000FFEB0000}"/>
    <cellStyle name="Warning Text 40 2 3" xfId="60409" xr:uid="{00000000-0005-0000-0000-000000EC0000}"/>
    <cellStyle name="Warning Text 40 2 3 2" xfId="60410" xr:uid="{00000000-0005-0000-0000-000001EC0000}"/>
    <cellStyle name="Warning Text 40 3" xfId="60411" xr:uid="{00000000-0005-0000-0000-000002EC0000}"/>
    <cellStyle name="Warning Text 40 3 2" xfId="60412" xr:uid="{00000000-0005-0000-0000-000003EC0000}"/>
    <cellStyle name="Warning Text 40 3 2 2" xfId="60413" xr:uid="{00000000-0005-0000-0000-000004EC0000}"/>
    <cellStyle name="Warning Text 40 3 3" xfId="60414" xr:uid="{00000000-0005-0000-0000-000005EC0000}"/>
    <cellStyle name="Warning Text 40 4" xfId="60415" xr:uid="{00000000-0005-0000-0000-000006EC0000}"/>
    <cellStyle name="Warning Text 40 4 2" xfId="60416" xr:uid="{00000000-0005-0000-0000-000007EC0000}"/>
    <cellStyle name="Warning Text 40 4 2 2" xfId="60417" xr:uid="{00000000-0005-0000-0000-000008EC0000}"/>
    <cellStyle name="Warning Text 40 5" xfId="60418" xr:uid="{00000000-0005-0000-0000-000009EC0000}"/>
    <cellStyle name="Warning Text 40 5 2" xfId="60419" xr:uid="{00000000-0005-0000-0000-00000AEC0000}"/>
    <cellStyle name="Warning Text 40 5 2 2" xfId="60420" xr:uid="{00000000-0005-0000-0000-00000BEC0000}"/>
    <cellStyle name="Warning Text 40 6" xfId="60421" xr:uid="{00000000-0005-0000-0000-00000CEC0000}"/>
    <cellStyle name="Warning Text 40 6 2" xfId="60422" xr:uid="{00000000-0005-0000-0000-00000DEC0000}"/>
    <cellStyle name="Warning Text 40 6 2 2" xfId="60423" xr:uid="{00000000-0005-0000-0000-00000EEC0000}"/>
    <cellStyle name="Warning Text 40 7" xfId="60424" xr:uid="{00000000-0005-0000-0000-00000FEC0000}"/>
    <cellStyle name="Warning Text 40 7 2" xfId="60425" xr:uid="{00000000-0005-0000-0000-000010EC0000}"/>
    <cellStyle name="Warning Text 40 8" xfId="60426" xr:uid="{00000000-0005-0000-0000-000011EC0000}"/>
    <cellStyle name="Warning Text 40 8 2" xfId="60427" xr:uid="{00000000-0005-0000-0000-000012EC0000}"/>
    <cellStyle name="Warning Text 40 9" xfId="60428" xr:uid="{00000000-0005-0000-0000-000013EC0000}"/>
    <cellStyle name="Warning Text 40 9 2" xfId="60429" xr:uid="{00000000-0005-0000-0000-000014EC0000}"/>
    <cellStyle name="Warning Text 41" xfId="60430" xr:uid="{00000000-0005-0000-0000-000015EC0000}"/>
    <cellStyle name="Warning Text 41 2" xfId="60431" xr:uid="{00000000-0005-0000-0000-000016EC0000}"/>
    <cellStyle name="Warning Text 41 2 2" xfId="60432" xr:uid="{00000000-0005-0000-0000-000017EC0000}"/>
    <cellStyle name="Warning Text 41 2 2 2" xfId="60433" xr:uid="{00000000-0005-0000-0000-000018EC0000}"/>
    <cellStyle name="Warning Text 41 2 2 2 2" xfId="60434" xr:uid="{00000000-0005-0000-0000-000019EC0000}"/>
    <cellStyle name="Warning Text 41 2 3" xfId="60435" xr:uid="{00000000-0005-0000-0000-00001AEC0000}"/>
    <cellStyle name="Warning Text 41 2 3 2" xfId="60436" xr:uid="{00000000-0005-0000-0000-00001BEC0000}"/>
    <cellStyle name="Warning Text 41 3" xfId="60437" xr:uid="{00000000-0005-0000-0000-00001CEC0000}"/>
    <cellStyle name="Warning Text 41 3 2" xfId="60438" xr:uid="{00000000-0005-0000-0000-00001DEC0000}"/>
    <cellStyle name="Warning Text 41 3 2 2" xfId="60439" xr:uid="{00000000-0005-0000-0000-00001EEC0000}"/>
    <cellStyle name="Warning Text 41 3 3" xfId="60440" xr:uid="{00000000-0005-0000-0000-00001FEC0000}"/>
    <cellStyle name="Warning Text 41 4" xfId="60441" xr:uid="{00000000-0005-0000-0000-000020EC0000}"/>
    <cellStyle name="Warning Text 41 4 2" xfId="60442" xr:uid="{00000000-0005-0000-0000-000021EC0000}"/>
    <cellStyle name="Warning Text 41 4 2 2" xfId="60443" xr:uid="{00000000-0005-0000-0000-000022EC0000}"/>
    <cellStyle name="Warning Text 41 5" xfId="60444" xr:uid="{00000000-0005-0000-0000-000023EC0000}"/>
    <cellStyle name="Warning Text 41 5 2" xfId="60445" xr:uid="{00000000-0005-0000-0000-000024EC0000}"/>
    <cellStyle name="Warning Text 41 5 2 2" xfId="60446" xr:uid="{00000000-0005-0000-0000-000025EC0000}"/>
    <cellStyle name="Warning Text 41 6" xfId="60447" xr:uid="{00000000-0005-0000-0000-000026EC0000}"/>
    <cellStyle name="Warning Text 41 6 2" xfId="60448" xr:uid="{00000000-0005-0000-0000-000027EC0000}"/>
    <cellStyle name="Warning Text 41 6 2 2" xfId="60449" xr:uid="{00000000-0005-0000-0000-000028EC0000}"/>
    <cellStyle name="Warning Text 41 7" xfId="60450" xr:uid="{00000000-0005-0000-0000-000029EC0000}"/>
    <cellStyle name="Warning Text 41 7 2" xfId="60451" xr:uid="{00000000-0005-0000-0000-00002AEC0000}"/>
    <cellStyle name="Warning Text 41 8" xfId="60452" xr:uid="{00000000-0005-0000-0000-00002BEC0000}"/>
    <cellStyle name="Warning Text 41 8 2" xfId="60453" xr:uid="{00000000-0005-0000-0000-00002CEC0000}"/>
    <cellStyle name="Warning Text 41 9" xfId="60454" xr:uid="{00000000-0005-0000-0000-00002DEC0000}"/>
    <cellStyle name="Warning Text 41 9 2" xfId="60455" xr:uid="{00000000-0005-0000-0000-00002EEC0000}"/>
    <cellStyle name="Warning Text 42" xfId="60456" xr:uid="{00000000-0005-0000-0000-00002FEC0000}"/>
    <cellStyle name="Warning Text 42 2" xfId="60457" xr:uid="{00000000-0005-0000-0000-000030EC0000}"/>
    <cellStyle name="Warning Text 42 2 2" xfId="60458" xr:uid="{00000000-0005-0000-0000-000031EC0000}"/>
    <cellStyle name="Warning Text 42 2 2 2" xfId="60459" xr:uid="{00000000-0005-0000-0000-000032EC0000}"/>
    <cellStyle name="Warning Text 42 2 2 2 2" xfId="60460" xr:uid="{00000000-0005-0000-0000-000033EC0000}"/>
    <cellStyle name="Warning Text 42 2 3" xfId="60461" xr:uid="{00000000-0005-0000-0000-000034EC0000}"/>
    <cellStyle name="Warning Text 42 2 3 2" xfId="60462" xr:uid="{00000000-0005-0000-0000-000035EC0000}"/>
    <cellStyle name="Warning Text 42 3" xfId="60463" xr:uid="{00000000-0005-0000-0000-000036EC0000}"/>
    <cellStyle name="Warning Text 42 3 2" xfId="60464" xr:uid="{00000000-0005-0000-0000-000037EC0000}"/>
    <cellStyle name="Warning Text 42 3 2 2" xfId="60465" xr:uid="{00000000-0005-0000-0000-000038EC0000}"/>
    <cellStyle name="Warning Text 42 3 3" xfId="60466" xr:uid="{00000000-0005-0000-0000-000039EC0000}"/>
    <cellStyle name="Warning Text 42 4" xfId="60467" xr:uid="{00000000-0005-0000-0000-00003AEC0000}"/>
    <cellStyle name="Warning Text 42 4 2" xfId="60468" xr:uid="{00000000-0005-0000-0000-00003BEC0000}"/>
    <cellStyle name="Warning Text 42 4 2 2" xfId="60469" xr:uid="{00000000-0005-0000-0000-00003CEC0000}"/>
    <cellStyle name="Warning Text 42 5" xfId="60470" xr:uid="{00000000-0005-0000-0000-00003DEC0000}"/>
    <cellStyle name="Warning Text 42 5 2" xfId="60471" xr:uid="{00000000-0005-0000-0000-00003EEC0000}"/>
    <cellStyle name="Warning Text 42 5 2 2" xfId="60472" xr:uid="{00000000-0005-0000-0000-00003FEC0000}"/>
    <cellStyle name="Warning Text 42 6" xfId="60473" xr:uid="{00000000-0005-0000-0000-000040EC0000}"/>
    <cellStyle name="Warning Text 42 6 2" xfId="60474" xr:uid="{00000000-0005-0000-0000-000041EC0000}"/>
    <cellStyle name="Warning Text 42 6 2 2" xfId="60475" xr:uid="{00000000-0005-0000-0000-000042EC0000}"/>
    <cellStyle name="Warning Text 42 7" xfId="60476" xr:uid="{00000000-0005-0000-0000-000043EC0000}"/>
    <cellStyle name="Warning Text 42 7 2" xfId="60477" xr:uid="{00000000-0005-0000-0000-000044EC0000}"/>
    <cellStyle name="Warning Text 42 8" xfId="60478" xr:uid="{00000000-0005-0000-0000-000045EC0000}"/>
    <cellStyle name="Warning Text 42 8 2" xfId="60479" xr:uid="{00000000-0005-0000-0000-000046EC0000}"/>
    <cellStyle name="Warning Text 42 9" xfId="60480" xr:uid="{00000000-0005-0000-0000-000047EC0000}"/>
    <cellStyle name="Warning Text 42 9 2" xfId="60481" xr:uid="{00000000-0005-0000-0000-000048EC0000}"/>
    <cellStyle name="Warning Text 43" xfId="60482" xr:uid="{00000000-0005-0000-0000-000049EC0000}"/>
    <cellStyle name="Warning Text 43 2" xfId="60483" xr:uid="{00000000-0005-0000-0000-00004AEC0000}"/>
    <cellStyle name="Warning Text 43 2 2" xfId="60484" xr:uid="{00000000-0005-0000-0000-00004BEC0000}"/>
    <cellStyle name="Warning Text 43 2 2 2" xfId="60485" xr:uid="{00000000-0005-0000-0000-00004CEC0000}"/>
    <cellStyle name="Warning Text 43 2 2 2 2" xfId="60486" xr:uid="{00000000-0005-0000-0000-00004DEC0000}"/>
    <cellStyle name="Warning Text 43 2 3" xfId="60487" xr:uid="{00000000-0005-0000-0000-00004EEC0000}"/>
    <cellStyle name="Warning Text 43 2 3 2" xfId="60488" xr:uid="{00000000-0005-0000-0000-00004FEC0000}"/>
    <cellStyle name="Warning Text 43 3" xfId="60489" xr:uid="{00000000-0005-0000-0000-000050EC0000}"/>
    <cellStyle name="Warning Text 43 3 2" xfId="60490" xr:uid="{00000000-0005-0000-0000-000051EC0000}"/>
    <cellStyle name="Warning Text 43 3 2 2" xfId="60491" xr:uid="{00000000-0005-0000-0000-000052EC0000}"/>
    <cellStyle name="Warning Text 43 3 3" xfId="60492" xr:uid="{00000000-0005-0000-0000-000053EC0000}"/>
    <cellStyle name="Warning Text 43 4" xfId="60493" xr:uid="{00000000-0005-0000-0000-000054EC0000}"/>
    <cellStyle name="Warning Text 43 4 2" xfId="60494" xr:uid="{00000000-0005-0000-0000-000055EC0000}"/>
    <cellStyle name="Warning Text 43 4 2 2" xfId="60495" xr:uid="{00000000-0005-0000-0000-000056EC0000}"/>
    <cellStyle name="Warning Text 43 5" xfId="60496" xr:uid="{00000000-0005-0000-0000-000057EC0000}"/>
    <cellStyle name="Warning Text 43 5 2" xfId="60497" xr:uid="{00000000-0005-0000-0000-000058EC0000}"/>
    <cellStyle name="Warning Text 43 5 2 2" xfId="60498" xr:uid="{00000000-0005-0000-0000-000059EC0000}"/>
    <cellStyle name="Warning Text 43 6" xfId="60499" xr:uid="{00000000-0005-0000-0000-00005AEC0000}"/>
    <cellStyle name="Warning Text 43 6 2" xfId="60500" xr:uid="{00000000-0005-0000-0000-00005BEC0000}"/>
    <cellStyle name="Warning Text 43 6 2 2" xfId="60501" xr:uid="{00000000-0005-0000-0000-00005CEC0000}"/>
    <cellStyle name="Warning Text 43 7" xfId="60502" xr:uid="{00000000-0005-0000-0000-00005DEC0000}"/>
    <cellStyle name="Warning Text 43 7 2" xfId="60503" xr:uid="{00000000-0005-0000-0000-00005EEC0000}"/>
    <cellStyle name="Warning Text 43 8" xfId="60504" xr:uid="{00000000-0005-0000-0000-00005FEC0000}"/>
    <cellStyle name="Warning Text 43 8 2" xfId="60505" xr:uid="{00000000-0005-0000-0000-000060EC0000}"/>
    <cellStyle name="Warning Text 43 9" xfId="60506" xr:uid="{00000000-0005-0000-0000-000061EC0000}"/>
    <cellStyle name="Warning Text 43 9 2" xfId="60507" xr:uid="{00000000-0005-0000-0000-000062EC0000}"/>
    <cellStyle name="Warning Text 44" xfId="60508" xr:uid="{00000000-0005-0000-0000-000063EC0000}"/>
    <cellStyle name="Warning Text 44 2" xfId="60509" xr:uid="{00000000-0005-0000-0000-000064EC0000}"/>
    <cellStyle name="Warning Text 44 2 2" xfId="60510" xr:uid="{00000000-0005-0000-0000-000065EC0000}"/>
    <cellStyle name="Warning Text 44 2 2 2" xfId="60511" xr:uid="{00000000-0005-0000-0000-000066EC0000}"/>
    <cellStyle name="Warning Text 44 2 2 2 2" xfId="60512" xr:uid="{00000000-0005-0000-0000-000067EC0000}"/>
    <cellStyle name="Warning Text 44 2 3" xfId="60513" xr:uid="{00000000-0005-0000-0000-000068EC0000}"/>
    <cellStyle name="Warning Text 44 2 3 2" xfId="60514" xr:uid="{00000000-0005-0000-0000-000069EC0000}"/>
    <cellStyle name="Warning Text 44 3" xfId="60515" xr:uid="{00000000-0005-0000-0000-00006AEC0000}"/>
    <cellStyle name="Warning Text 44 3 2" xfId="60516" xr:uid="{00000000-0005-0000-0000-00006BEC0000}"/>
    <cellStyle name="Warning Text 44 3 2 2" xfId="60517" xr:uid="{00000000-0005-0000-0000-00006CEC0000}"/>
    <cellStyle name="Warning Text 44 3 3" xfId="60518" xr:uid="{00000000-0005-0000-0000-00006DEC0000}"/>
    <cellStyle name="Warning Text 44 4" xfId="60519" xr:uid="{00000000-0005-0000-0000-00006EEC0000}"/>
    <cellStyle name="Warning Text 44 4 2" xfId="60520" xr:uid="{00000000-0005-0000-0000-00006FEC0000}"/>
    <cellStyle name="Warning Text 44 4 2 2" xfId="60521" xr:uid="{00000000-0005-0000-0000-000070EC0000}"/>
    <cellStyle name="Warning Text 44 5" xfId="60522" xr:uid="{00000000-0005-0000-0000-000071EC0000}"/>
    <cellStyle name="Warning Text 44 5 2" xfId="60523" xr:uid="{00000000-0005-0000-0000-000072EC0000}"/>
    <cellStyle name="Warning Text 44 5 2 2" xfId="60524" xr:uid="{00000000-0005-0000-0000-000073EC0000}"/>
    <cellStyle name="Warning Text 44 6" xfId="60525" xr:uid="{00000000-0005-0000-0000-000074EC0000}"/>
    <cellStyle name="Warning Text 44 6 2" xfId="60526" xr:uid="{00000000-0005-0000-0000-000075EC0000}"/>
    <cellStyle name="Warning Text 44 6 2 2" xfId="60527" xr:uid="{00000000-0005-0000-0000-000076EC0000}"/>
    <cellStyle name="Warning Text 44 7" xfId="60528" xr:uid="{00000000-0005-0000-0000-000077EC0000}"/>
    <cellStyle name="Warning Text 44 7 2" xfId="60529" xr:uid="{00000000-0005-0000-0000-000078EC0000}"/>
    <cellStyle name="Warning Text 44 8" xfId="60530" xr:uid="{00000000-0005-0000-0000-000079EC0000}"/>
    <cellStyle name="Warning Text 44 8 2" xfId="60531" xr:uid="{00000000-0005-0000-0000-00007AEC0000}"/>
    <cellStyle name="Warning Text 44 9" xfId="60532" xr:uid="{00000000-0005-0000-0000-00007BEC0000}"/>
    <cellStyle name="Warning Text 44 9 2" xfId="60533" xr:uid="{00000000-0005-0000-0000-00007CEC0000}"/>
    <cellStyle name="Warning Text 45" xfId="60534" xr:uid="{00000000-0005-0000-0000-00007DEC0000}"/>
    <cellStyle name="Warning Text 45 2" xfId="60535" xr:uid="{00000000-0005-0000-0000-00007EEC0000}"/>
    <cellStyle name="Warning Text 45 2 2" xfId="60536" xr:uid="{00000000-0005-0000-0000-00007FEC0000}"/>
    <cellStyle name="Warning Text 45 2 2 2" xfId="60537" xr:uid="{00000000-0005-0000-0000-000080EC0000}"/>
    <cellStyle name="Warning Text 45 2 2 2 2" xfId="60538" xr:uid="{00000000-0005-0000-0000-000081EC0000}"/>
    <cellStyle name="Warning Text 45 2 3" xfId="60539" xr:uid="{00000000-0005-0000-0000-000082EC0000}"/>
    <cellStyle name="Warning Text 45 2 3 2" xfId="60540" xr:uid="{00000000-0005-0000-0000-000083EC0000}"/>
    <cellStyle name="Warning Text 45 3" xfId="60541" xr:uid="{00000000-0005-0000-0000-000084EC0000}"/>
    <cellStyle name="Warning Text 45 3 2" xfId="60542" xr:uid="{00000000-0005-0000-0000-000085EC0000}"/>
    <cellStyle name="Warning Text 45 3 2 2" xfId="60543" xr:uid="{00000000-0005-0000-0000-000086EC0000}"/>
    <cellStyle name="Warning Text 45 3 3" xfId="60544" xr:uid="{00000000-0005-0000-0000-000087EC0000}"/>
    <cellStyle name="Warning Text 45 4" xfId="60545" xr:uid="{00000000-0005-0000-0000-000088EC0000}"/>
    <cellStyle name="Warning Text 45 4 2" xfId="60546" xr:uid="{00000000-0005-0000-0000-000089EC0000}"/>
    <cellStyle name="Warning Text 45 4 2 2" xfId="60547" xr:uid="{00000000-0005-0000-0000-00008AEC0000}"/>
    <cellStyle name="Warning Text 45 5" xfId="60548" xr:uid="{00000000-0005-0000-0000-00008BEC0000}"/>
    <cellStyle name="Warning Text 45 5 2" xfId="60549" xr:uid="{00000000-0005-0000-0000-00008CEC0000}"/>
    <cellStyle name="Warning Text 45 5 2 2" xfId="60550" xr:uid="{00000000-0005-0000-0000-00008DEC0000}"/>
    <cellStyle name="Warning Text 45 6" xfId="60551" xr:uid="{00000000-0005-0000-0000-00008EEC0000}"/>
    <cellStyle name="Warning Text 45 6 2" xfId="60552" xr:uid="{00000000-0005-0000-0000-00008FEC0000}"/>
    <cellStyle name="Warning Text 45 6 2 2" xfId="60553" xr:uid="{00000000-0005-0000-0000-000090EC0000}"/>
    <cellStyle name="Warning Text 45 7" xfId="60554" xr:uid="{00000000-0005-0000-0000-000091EC0000}"/>
    <cellStyle name="Warning Text 45 7 2" xfId="60555" xr:uid="{00000000-0005-0000-0000-000092EC0000}"/>
    <cellStyle name="Warning Text 45 8" xfId="60556" xr:uid="{00000000-0005-0000-0000-000093EC0000}"/>
    <cellStyle name="Warning Text 45 8 2" xfId="60557" xr:uid="{00000000-0005-0000-0000-000094EC0000}"/>
    <cellStyle name="Warning Text 45 9" xfId="60558" xr:uid="{00000000-0005-0000-0000-000095EC0000}"/>
    <cellStyle name="Warning Text 45 9 2" xfId="60559" xr:uid="{00000000-0005-0000-0000-000096EC0000}"/>
    <cellStyle name="Warning Text 46" xfId="60560" xr:uid="{00000000-0005-0000-0000-000097EC0000}"/>
    <cellStyle name="Warning Text 46 2" xfId="60561" xr:uid="{00000000-0005-0000-0000-000098EC0000}"/>
    <cellStyle name="Warning Text 46 2 2" xfId="60562" xr:uid="{00000000-0005-0000-0000-000099EC0000}"/>
    <cellStyle name="Warning Text 46 2 2 2" xfId="60563" xr:uid="{00000000-0005-0000-0000-00009AEC0000}"/>
    <cellStyle name="Warning Text 46 2 2 2 2" xfId="60564" xr:uid="{00000000-0005-0000-0000-00009BEC0000}"/>
    <cellStyle name="Warning Text 46 2 3" xfId="60565" xr:uid="{00000000-0005-0000-0000-00009CEC0000}"/>
    <cellStyle name="Warning Text 46 2 3 2" xfId="60566" xr:uid="{00000000-0005-0000-0000-00009DEC0000}"/>
    <cellStyle name="Warning Text 46 3" xfId="60567" xr:uid="{00000000-0005-0000-0000-00009EEC0000}"/>
    <cellStyle name="Warning Text 46 3 2" xfId="60568" xr:uid="{00000000-0005-0000-0000-00009FEC0000}"/>
    <cellStyle name="Warning Text 46 3 2 2" xfId="60569" xr:uid="{00000000-0005-0000-0000-0000A0EC0000}"/>
    <cellStyle name="Warning Text 46 3 3" xfId="60570" xr:uid="{00000000-0005-0000-0000-0000A1EC0000}"/>
    <cellStyle name="Warning Text 46 4" xfId="60571" xr:uid="{00000000-0005-0000-0000-0000A2EC0000}"/>
    <cellStyle name="Warning Text 46 4 2" xfId="60572" xr:uid="{00000000-0005-0000-0000-0000A3EC0000}"/>
    <cellStyle name="Warning Text 46 4 2 2" xfId="60573" xr:uid="{00000000-0005-0000-0000-0000A4EC0000}"/>
    <cellStyle name="Warning Text 46 5" xfId="60574" xr:uid="{00000000-0005-0000-0000-0000A5EC0000}"/>
    <cellStyle name="Warning Text 46 5 2" xfId="60575" xr:uid="{00000000-0005-0000-0000-0000A6EC0000}"/>
    <cellStyle name="Warning Text 46 5 2 2" xfId="60576" xr:uid="{00000000-0005-0000-0000-0000A7EC0000}"/>
    <cellStyle name="Warning Text 46 6" xfId="60577" xr:uid="{00000000-0005-0000-0000-0000A8EC0000}"/>
    <cellStyle name="Warning Text 46 6 2" xfId="60578" xr:uid="{00000000-0005-0000-0000-0000A9EC0000}"/>
    <cellStyle name="Warning Text 46 6 2 2" xfId="60579" xr:uid="{00000000-0005-0000-0000-0000AAEC0000}"/>
    <cellStyle name="Warning Text 46 7" xfId="60580" xr:uid="{00000000-0005-0000-0000-0000ABEC0000}"/>
    <cellStyle name="Warning Text 46 7 2" xfId="60581" xr:uid="{00000000-0005-0000-0000-0000ACEC0000}"/>
    <cellStyle name="Warning Text 46 8" xfId="60582" xr:uid="{00000000-0005-0000-0000-0000ADEC0000}"/>
    <cellStyle name="Warning Text 46 8 2" xfId="60583" xr:uid="{00000000-0005-0000-0000-0000AEEC0000}"/>
    <cellStyle name="Warning Text 46 9" xfId="60584" xr:uid="{00000000-0005-0000-0000-0000AFEC0000}"/>
    <cellStyle name="Warning Text 46 9 2" xfId="60585" xr:uid="{00000000-0005-0000-0000-0000B0EC0000}"/>
    <cellStyle name="Warning Text 47" xfId="60586" xr:uid="{00000000-0005-0000-0000-0000B1EC0000}"/>
    <cellStyle name="Warning Text 47 2" xfId="60587" xr:uid="{00000000-0005-0000-0000-0000B2EC0000}"/>
    <cellStyle name="Warning Text 47 2 2" xfId="60588" xr:uid="{00000000-0005-0000-0000-0000B3EC0000}"/>
    <cellStyle name="Warning Text 47 2 2 2" xfId="60589" xr:uid="{00000000-0005-0000-0000-0000B4EC0000}"/>
    <cellStyle name="Warning Text 47 2 2 2 2" xfId="60590" xr:uid="{00000000-0005-0000-0000-0000B5EC0000}"/>
    <cellStyle name="Warning Text 47 2 3" xfId="60591" xr:uid="{00000000-0005-0000-0000-0000B6EC0000}"/>
    <cellStyle name="Warning Text 47 2 3 2" xfId="60592" xr:uid="{00000000-0005-0000-0000-0000B7EC0000}"/>
    <cellStyle name="Warning Text 47 3" xfId="60593" xr:uid="{00000000-0005-0000-0000-0000B8EC0000}"/>
    <cellStyle name="Warning Text 47 3 2" xfId="60594" xr:uid="{00000000-0005-0000-0000-0000B9EC0000}"/>
    <cellStyle name="Warning Text 47 3 2 2" xfId="60595" xr:uid="{00000000-0005-0000-0000-0000BAEC0000}"/>
    <cellStyle name="Warning Text 47 3 3" xfId="60596" xr:uid="{00000000-0005-0000-0000-0000BBEC0000}"/>
    <cellStyle name="Warning Text 47 4" xfId="60597" xr:uid="{00000000-0005-0000-0000-0000BCEC0000}"/>
    <cellStyle name="Warning Text 47 4 2" xfId="60598" xr:uid="{00000000-0005-0000-0000-0000BDEC0000}"/>
    <cellStyle name="Warning Text 47 4 2 2" xfId="60599" xr:uid="{00000000-0005-0000-0000-0000BEEC0000}"/>
    <cellStyle name="Warning Text 47 5" xfId="60600" xr:uid="{00000000-0005-0000-0000-0000BFEC0000}"/>
    <cellStyle name="Warning Text 47 5 2" xfId="60601" xr:uid="{00000000-0005-0000-0000-0000C0EC0000}"/>
    <cellStyle name="Warning Text 47 5 2 2" xfId="60602" xr:uid="{00000000-0005-0000-0000-0000C1EC0000}"/>
    <cellStyle name="Warning Text 47 6" xfId="60603" xr:uid="{00000000-0005-0000-0000-0000C2EC0000}"/>
    <cellStyle name="Warning Text 47 6 2" xfId="60604" xr:uid="{00000000-0005-0000-0000-0000C3EC0000}"/>
    <cellStyle name="Warning Text 47 6 2 2" xfId="60605" xr:uid="{00000000-0005-0000-0000-0000C4EC0000}"/>
    <cellStyle name="Warning Text 47 7" xfId="60606" xr:uid="{00000000-0005-0000-0000-0000C5EC0000}"/>
    <cellStyle name="Warning Text 47 7 2" xfId="60607" xr:uid="{00000000-0005-0000-0000-0000C6EC0000}"/>
    <cellStyle name="Warning Text 47 8" xfId="60608" xr:uid="{00000000-0005-0000-0000-0000C7EC0000}"/>
    <cellStyle name="Warning Text 47 8 2" xfId="60609" xr:uid="{00000000-0005-0000-0000-0000C8EC0000}"/>
    <cellStyle name="Warning Text 47 9" xfId="60610" xr:uid="{00000000-0005-0000-0000-0000C9EC0000}"/>
    <cellStyle name="Warning Text 47 9 2" xfId="60611" xr:uid="{00000000-0005-0000-0000-0000CAEC0000}"/>
    <cellStyle name="Warning Text 48" xfId="60612" xr:uid="{00000000-0005-0000-0000-0000CBEC0000}"/>
    <cellStyle name="Warning Text 48 2" xfId="60613" xr:uid="{00000000-0005-0000-0000-0000CCEC0000}"/>
    <cellStyle name="Warning Text 48 2 2" xfId="60614" xr:uid="{00000000-0005-0000-0000-0000CDEC0000}"/>
    <cellStyle name="Warning Text 48 2 2 2" xfId="60615" xr:uid="{00000000-0005-0000-0000-0000CEEC0000}"/>
    <cellStyle name="Warning Text 48 3" xfId="60616" xr:uid="{00000000-0005-0000-0000-0000CFEC0000}"/>
    <cellStyle name="Warning Text 48 3 2" xfId="60617" xr:uid="{00000000-0005-0000-0000-0000D0EC0000}"/>
    <cellStyle name="Warning Text 48 3 2 2" xfId="60618" xr:uid="{00000000-0005-0000-0000-0000D1EC0000}"/>
    <cellStyle name="Warning Text 48 4" xfId="60619" xr:uid="{00000000-0005-0000-0000-0000D2EC0000}"/>
    <cellStyle name="Warning Text 48 4 2" xfId="60620" xr:uid="{00000000-0005-0000-0000-0000D3EC0000}"/>
    <cellStyle name="Warning Text 48 4 2 2" xfId="60621" xr:uid="{00000000-0005-0000-0000-0000D4EC0000}"/>
    <cellStyle name="Warning Text 48 4 3" xfId="60622" xr:uid="{00000000-0005-0000-0000-0000D5EC0000}"/>
    <cellStyle name="Warning Text 48 5" xfId="60623" xr:uid="{00000000-0005-0000-0000-0000D6EC0000}"/>
    <cellStyle name="Warning Text 48 5 2" xfId="60624" xr:uid="{00000000-0005-0000-0000-0000D7EC0000}"/>
    <cellStyle name="Warning Text 48 6" xfId="60625" xr:uid="{00000000-0005-0000-0000-0000D8EC0000}"/>
    <cellStyle name="Warning Text 48 6 2" xfId="60626" xr:uid="{00000000-0005-0000-0000-0000D9EC0000}"/>
    <cellStyle name="Warning Text 48 7" xfId="60627" xr:uid="{00000000-0005-0000-0000-0000DAEC0000}"/>
    <cellStyle name="Warning Text 49" xfId="60628" xr:uid="{00000000-0005-0000-0000-0000DBEC0000}"/>
    <cellStyle name="Warning Text 49 2" xfId="60629" xr:uid="{00000000-0005-0000-0000-0000DCEC0000}"/>
    <cellStyle name="Warning Text 49 2 2" xfId="60630" xr:uid="{00000000-0005-0000-0000-0000DDEC0000}"/>
    <cellStyle name="Warning Text 49 3" xfId="60631" xr:uid="{00000000-0005-0000-0000-0000DEEC0000}"/>
    <cellStyle name="Warning Text 49 4" xfId="60632" xr:uid="{00000000-0005-0000-0000-0000DFEC0000}"/>
    <cellStyle name="Warning Text 5" xfId="60633" xr:uid="{00000000-0005-0000-0000-0000E0EC0000}"/>
    <cellStyle name="Warning Text 5 2" xfId="60634" xr:uid="{00000000-0005-0000-0000-0000E1EC0000}"/>
    <cellStyle name="Warning Text 5 2 2" xfId="60635" xr:uid="{00000000-0005-0000-0000-0000E2EC0000}"/>
    <cellStyle name="Warning Text 5 2 2 2" xfId="60636" xr:uid="{00000000-0005-0000-0000-0000E3EC0000}"/>
    <cellStyle name="Warning Text 5 2 2 2 2" xfId="60637" xr:uid="{00000000-0005-0000-0000-0000E4EC0000}"/>
    <cellStyle name="Warning Text 5 2 3" xfId="60638" xr:uid="{00000000-0005-0000-0000-0000E5EC0000}"/>
    <cellStyle name="Warning Text 5 2 3 2" xfId="60639" xr:uid="{00000000-0005-0000-0000-0000E6EC0000}"/>
    <cellStyle name="Warning Text 5 3" xfId="60640" xr:uid="{00000000-0005-0000-0000-0000E7EC0000}"/>
    <cellStyle name="Warning Text 5 3 2" xfId="60641" xr:uid="{00000000-0005-0000-0000-0000E8EC0000}"/>
    <cellStyle name="Warning Text 5 3 2 2" xfId="60642" xr:uid="{00000000-0005-0000-0000-0000E9EC0000}"/>
    <cellStyle name="Warning Text 5 3 3" xfId="60643" xr:uid="{00000000-0005-0000-0000-0000EAEC0000}"/>
    <cellStyle name="Warning Text 5 4" xfId="60644" xr:uid="{00000000-0005-0000-0000-0000EBEC0000}"/>
    <cellStyle name="Warning Text 5 4 2" xfId="60645" xr:uid="{00000000-0005-0000-0000-0000ECEC0000}"/>
    <cellStyle name="Warning Text 5 4 2 2" xfId="60646" xr:uid="{00000000-0005-0000-0000-0000EDEC0000}"/>
    <cellStyle name="Warning Text 5 5" xfId="60647" xr:uid="{00000000-0005-0000-0000-0000EEEC0000}"/>
    <cellStyle name="Warning Text 5 5 2" xfId="60648" xr:uid="{00000000-0005-0000-0000-0000EFEC0000}"/>
    <cellStyle name="Warning Text 5 5 2 2" xfId="60649" xr:uid="{00000000-0005-0000-0000-0000F0EC0000}"/>
    <cellStyle name="Warning Text 5 6" xfId="60650" xr:uid="{00000000-0005-0000-0000-0000F1EC0000}"/>
    <cellStyle name="Warning Text 5 6 2" xfId="60651" xr:uid="{00000000-0005-0000-0000-0000F2EC0000}"/>
    <cellStyle name="Warning Text 5 6 2 2" xfId="60652" xr:uid="{00000000-0005-0000-0000-0000F3EC0000}"/>
    <cellStyle name="Warning Text 5 7" xfId="60653" xr:uid="{00000000-0005-0000-0000-0000F4EC0000}"/>
    <cellStyle name="Warning Text 5 7 2" xfId="60654" xr:uid="{00000000-0005-0000-0000-0000F5EC0000}"/>
    <cellStyle name="Warning Text 5 8" xfId="60655" xr:uid="{00000000-0005-0000-0000-0000F6EC0000}"/>
    <cellStyle name="Warning Text 5 8 2" xfId="60656" xr:uid="{00000000-0005-0000-0000-0000F7EC0000}"/>
    <cellStyle name="Warning Text 5 9" xfId="60657" xr:uid="{00000000-0005-0000-0000-0000F8EC0000}"/>
    <cellStyle name="Warning Text 5 9 2" xfId="60658" xr:uid="{00000000-0005-0000-0000-0000F9EC0000}"/>
    <cellStyle name="Warning Text 50" xfId="60659" xr:uid="{00000000-0005-0000-0000-0000FAEC0000}"/>
    <cellStyle name="Warning Text 50 2" xfId="60660" xr:uid="{00000000-0005-0000-0000-0000FBEC0000}"/>
    <cellStyle name="Warning Text 50 2 2" xfId="60661" xr:uid="{00000000-0005-0000-0000-0000FCEC0000}"/>
    <cellStyle name="Warning Text 50 2 3" xfId="60662" xr:uid="{00000000-0005-0000-0000-0000FDEC0000}"/>
    <cellStyle name="Warning Text 50 3" xfId="60663" xr:uid="{00000000-0005-0000-0000-0000FEEC0000}"/>
    <cellStyle name="Warning Text 50 4" xfId="60664" xr:uid="{00000000-0005-0000-0000-0000FFEC0000}"/>
    <cellStyle name="Warning Text 50 5" xfId="60665" xr:uid="{00000000-0005-0000-0000-000000ED0000}"/>
    <cellStyle name="Warning Text 51" xfId="60666" xr:uid="{00000000-0005-0000-0000-000001ED0000}"/>
    <cellStyle name="Warning Text 51 2" xfId="60667" xr:uid="{00000000-0005-0000-0000-000002ED0000}"/>
    <cellStyle name="Warning Text 51 2 2" xfId="60668" xr:uid="{00000000-0005-0000-0000-000003ED0000}"/>
    <cellStyle name="Warning Text 51 3" xfId="60669" xr:uid="{00000000-0005-0000-0000-000004ED0000}"/>
    <cellStyle name="Warning Text 51 4" xfId="60670" xr:uid="{00000000-0005-0000-0000-000005ED0000}"/>
    <cellStyle name="Warning Text 52" xfId="60671" xr:uid="{00000000-0005-0000-0000-000006ED0000}"/>
    <cellStyle name="Warning Text 52 2" xfId="60672" xr:uid="{00000000-0005-0000-0000-000007ED0000}"/>
    <cellStyle name="Warning Text 52 2 2" xfId="60673" xr:uid="{00000000-0005-0000-0000-000008ED0000}"/>
    <cellStyle name="Warning Text 52 3" xfId="60674" xr:uid="{00000000-0005-0000-0000-000009ED0000}"/>
    <cellStyle name="Warning Text 52 4" xfId="60675" xr:uid="{00000000-0005-0000-0000-00000AED0000}"/>
    <cellStyle name="Warning Text 53" xfId="60676" xr:uid="{00000000-0005-0000-0000-00000BED0000}"/>
    <cellStyle name="Warning Text 53 2" xfId="60677" xr:uid="{00000000-0005-0000-0000-00000CED0000}"/>
    <cellStyle name="Warning Text 54" xfId="60678" xr:uid="{00000000-0005-0000-0000-00000DED0000}"/>
    <cellStyle name="Warning Text 54 2" xfId="60679" xr:uid="{00000000-0005-0000-0000-00000EED0000}"/>
    <cellStyle name="Warning Text 55" xfId="60680" xr:uid="{00000000-0005-0000-0000-00000FED0000}"/>
    <cellStyle name="Warning Text 55 2" xfId="60681" xr:uid="{00000000-0005-0000-0000-000010ED0000}"/>
    <cellStyle name="Warning Text 56" xfId="60682" xr:uid="{00000000-0005-0000-0000-000011ED0000}"/>
    <cellStyle name="Warning Text 6" xfId="60683" xr:uid="{00000000-0005-0000-0000-000012ED0000}"/>
    <cellStyle name="Warning Text 6 2" xfId="60684" xr:uid="{00000000-0005-0000-0000-000013ED0000}"/>
    <cellStyle name="Warning Text 6 2 2" xfId="60685" xr:uid="{00000000-0005-0000-0000-000014ED0000}"/>
    <cellStyle name="Warning Text 6 2 2 2" xfId="60686" xr:uid="{00000000-0005-0000-0000-000015ED0000}"/>
    <cellStyle name="Warning Text 6 2 2 2 2" xfId="60687" xr:uid="{00000000-0005-0000-0000-000016ED0000}"/>
    <cellStyle name="Warning Text 6 2 3" xfId="60688" xr:uid="{00000000-0005-0000-0000-000017ED0000}"/>
    <cellStyle name="Warning Text 6 2 3 2" xfId="60689" xr:uid="{00000000-0005-0000-0000-000018ED0000}"/>
    <cellStyle name="Warning Text 6 3" xfId="60690" xr:uid="{00000000-0005-0000-0000-000019ED0000}"/>
    <cellStyle name="Warning Text 6 3 2" xfId="60691" xr:uid="{00000000-0005-0000-0000-00001AED0000}"/>
    <cellStyle name="Warning Text 6 3 2 2" xfId="60692" xr:uid="{00000000-0005-0000-0000-00001BED0000}"/>
    <cellStyle name="Warning Text 6 3 3" xfId="60693" xr:uid="{00000000-0005-0000-0000-00001CED0000}"/>
    <cellStyle name="Warning Text 6 4" xfId="60694" xr:uid="{00000000-0005-0000-0000-00001DED0000}"/>
    <cellStyle name="Warning Text 6 4 2" xfId="60695" xr:uid="{00000000-0005-0000-0000-00001EED0000}"/>
    <cellStyle name="Warning Text 6 4 2 2" xfId="60696" xr:uid="{00000000-0005-0000-0000-00001FED0000}"/>
    <cellStyle name="Warning Text 6 5" xfId="60697" xr:uid="{00000000-0005-0000-0000-000020ED0000}"/>
    <cellStyle name="Warning Text 6 5 2" xfId="60698" xr:uid="{00000000-0005-0000-0000-000021ED0000}"/>
    <cellStyle name="Warning Text 6 5 2 2" xfId="60699" xr:uid="{00000000-0005-0000-0000-000022ED0000}"/>
    <cellStyle name="Warning Text 6 6" xfId="60700" xr:uid="{00000000-0005-0000-0000-000023ED0000}"/>
    <cellStyle name="Warning Text 6 6 2" xfId="60701" xr:uid="{00000000-0005-0000-0000-000024ED0000}"/>
    <cellStyle name="Warning Text 6 6 2 2" xfId="60702" xr:uid="{00000000-0005-0000-0000-000025ED0000}"/>
    <cellStyle name="Warning Text 6 7" xfId="60703" xr:uid="{00000000-0005-0000-0000-000026ED0000}"/>
    <cellStyle name="Warning Text 6 7 2" xfId="60704" xr:uid="{00000000-0005-0000-0000-000027ED0000}"/>
    <cellStyle name="Warning Text 6 8" xfId="60705" xr:uid="{00000000-0005-0000-0000-000028ED0000}"/>
    <cellStyle name="Warning Text 6 8 2" xfId="60706" xr:uid="{00000000-0005-0000-0000-000029ED0000}"/>
    <cellStyle name="Warning Text 6 9" xfId="60707" xr:uid="{00000000-0005-0000-0000-00002AED0000}"/>
    <cellStyle name="Warning Text 6 9 2" xfId="60708" xr:uid="{00000000-0005-0000-0000-00002BED0000}"/>
    <cellStyle name="Warning Text 7" xfId="60709" xr:uid="{00000000-0005-0000-0000-00002CED0000}"/>
    <cellStyle name="Warning Text 7 2" xfId="60710" xr:uid="{00000000-0005-0000-0000-00002DED0000}"/>
    <cellStyle name="Warning Text 7 2 2" xfId="60711" xr:uid="{00000000-0005-0000-0000-00002EED0000}"/>
    <cellStyle name="Warning Text 7 2 2 2" xfId="60712" xr:uid="{00000000-0005-0000-0000-00002FED0000}"/>
    <cellStyle name="Warning Text 7 2 2 2 2" xfId="60713" xr:uid="{00000000-0005-0000-0000-000030ED0000}"/>
    <cellStyle name="Warning Text 7 2 3" xfId="60714" xr:uid="{00000000-0005-0000-0000-000031ED0000}"/>
    <cellStyle name="Warning Text 7 2 3 2" xfId="60715" xr:uid="{00000000-0005-0000-0000-000032ED0000}"/>
    <cellStyle name="Warning Text 7 3" xfId="60716" xr:uid="{00000000-0005-0000-0000-000033ED0000}"/>
    <cellStyle name="Warning Text 7 3 2" xfId="60717" xr:uid="{00000000-0005-0000-0000-000034ED0000}"/>
    <cellStyle name="Warning Text 7 3 2 2" xfId="60718" xr:uid="{00000000-0005-0000-0000-000035ED0000}"/>
    <cellStyle name="Warning Text 7 3 3" xfId="60719" xr:uid="{00000000-0005-0000-0000-000036ED0000}"/>
    <cellStyle name="Warning Text 7 4" xfId="60720" xr:uid="{00000000-0005-0000-0000-000037ED0000}"/>
    <cellStyle name="Warning Text 7 4 2" xfId="60721" xr:uid="{00000000-0005-0000-0000-000038ED0000}"/>
    <cellStyle name="Warning Text 7 4 2 2" xfId="60722" xr:uid="{00000000-0005-0000-0000-000039ED0000}"/>
    <cellStyle name="Warning Text 7 5" xfId="60723" xr:uid="{00000000-0005-0000-0000-00003AED0000}"/>
    <cellStyle name="Warning Text 7 5 2" xfId="60724" xr:uid="{00000000-0005-0000-0000-00003BED0000}"/>
    <cellStyle name="Warning Text 7 5 2 2" xfId="60725" xr:uid="{00000000-0005-0000-0000-00003CED0000}"/>
    <cellStyle name="Warning Text 7 6" xfId="60726" xr:uid="{00000000-0005-0000-0000-00003DED0000}"/>
    <cellStyle name="Warning Text 7 6 2" xfId="60727" xr:uid="{00000000-0005-0000-0000-00003EED0000}"/>
    <cellStyle name="Warning Text 7 6 2 2" xfId="60728" xr:uid="{00000000-0005-0000-0000-00003FED0000}"/>
    <cellStyle name="Warning Text 7 7" xfId="60729" xr:uid="{00000000-0005-0000-0000-000040ED0000}"/>
    <cellStyle name="Warning Text 7 7 2" xfId="60730" xr:uid="{00000000-0005-0000-0000-000041ED0000}"/>
    <cellStyle name="Warning Text 7 8" xfId="60731" xr:uid="{00000000-0005-0000-0000-000042ED0000}"/>
    <cellStyle name="Warning Text 7 8 2" xfId="60732" xr:uid="{00000000-0005-0000-0000-000043ED0000}"/>
    <cellStyle name="Warning Text 7 9" xfId="60733" xr:uid="{00000000-0005-0000-0000-000044ED0000}"/>
    <cellStyle name="Warning Text 7 9 2" xfId="60734" xr:uid="{00000000-0005-0000-0000-000045ED0000}"/>
    <cellStyle name="Warning Text 8" xfId="60735" xr:uid="{00000000-0005-0000-0000-000046ED0000}"/>
    <cellStyle name="Warning Text 8 2" xfId="60736" xr:uid="{00000000-0005-0000-0000-000047ED0000}"/>
    <cellStyle name="Warning Text 8 2 2" xfId="60737" xr:uid="{00000000-0005-0000-0000-000048ED0000}"/>
    <cellStyle name="Warning Text 8 2 2 2" xfId="60738" xr:uid="{00000000-0005-0000-0000-000049ED0000}"/>
    <cellStyle name="Warning Text 8 2 2 2 2" xfId="60739" xr:uid="{00000000-0005-0000-0000-00004AED0000}"/>
    <cellStyle name="Warning Text 8 2 3" xfId="60740" xr:uid="{00000000-0005-0000-0000-00004BED0000}"/>
    <cellStyle name="Warning Text 8 2 3 2" xfId="60741" xr:uid="{00000000-0005-0000-0000-00004CED0000}"/>
    <cellStyle name="Warning Text 8 3" xfId="60742" xr:uid="{00000000-0005-0000-0000-00004DED0000}"/>
    <cellStyle name="Warning Text 8 3 2" xfId="60743" xr:uid="{00000000-0005-0000-0000-00004EED0000}"/>
    <cellStyle name="Warning Text 8 3 2 2" xfId="60744" xr:uid="{00000000-0005-0000-0000-00004FED0000}"/>
    <cellStyle name="Warning Text 8 3 3" xfId="60745" xr:uid="{00000000-0005-0000-0000-000050ED0000}"/>
    <cellStyle name="Warning Text 8 4" xfId="60746" xr:uid="{00000000-0005-0000-0000-000051ED0000}"/>
    <cellStyle name="Warning Text 8 4 2" xfId="60747" xr:uid="{00000000-0005-0000-0000-000052ED0000}"/>
    <cellStyle name="Warning Text 8 4 2 2" xfId="60748" xr:uid="{00000000-0005-0000-0000-000053ED0000}"/>
    <cellStyle name="Warning Text 8 5" xfId="60749" xr:uid="{00000000-0005-0000-0000-000054ED0000}"/>
    <cellStyle name="Warning Text 8 5 2" xfId="60750" xr:uid="{00000000-0005-0000-0000-000055ED0000}"/>
    <cellStyle name="Warning Text 8 5 2 2" xfId="60751" xr:uid="{00000000-0005-0000-0000-000056ED0000}"/>
    <cellStyle name="Warning Text 8 6" xfId="60752" xr:uid="{00000000-0005-0000-0000-000057ED0000}"/>
    <cellStyle name="Warning Text 8 6 2" xfId="60753" xr:uid="{00000000-0005-0000-0000-000058ED0000}"/>
    <cellStyle name="Warning Text 8 6 2 2" xfId="60754" xr:uid="{00000000-0005-0000-0000-000059ED0000}"/>
    <cellStyle name="Warning Text 8 7" xfId="60755" xr:uid="{00000000-0005-0000-0000-00005AED0000}"/>
    <cellStyle name="Warning Text 8 7 2" xfId="60756" xr:uid="{00000000-0005-0000-0000-00005BED0000}"/>
    <cellStyle name="Warning Text 8 8" xfId="60757" xr:uid="{00000000-0005-0000-0000-00005CED0000}"/>
    <cellStyle name="Warning Text 8 8 2" xfId="60758" xr:uid="{00000000-0005-0000-0000-00005DED0000}"/>
    <cellStyle name="Warning Text 8 9" xfId="60759" xr:uid="{00000000-0005-0000-0000-00005EED0000}"/>
    <cellStyle name="Warning Text 8 9 2" xfId="60760" xr:uid="{00000000-0005-0000-0000-00005FED0000}"/>
    <cellStyle name="Warning Text 9" xfId="60761" xr:uid="{00000000-0005-0000-0000-000060ED0000}"/>
    <cellStyle name="Warning Text 9 2" xfId="60762" xr:uid="{00000000-0005-0000-0000-000061ED0000}"/>
    <cellStyle name="Warning Text 9 2 2" xfId="60763" xr:uid="{00000000-0005-0000-0000-000062ED0000}"/>
    <cellStyle name="Warning Text 9 2 2 2" xfId="60764" xr:uid="{00000000-0005-0000-0000-000063ED0000}"/>
    <cellStyle name="Warning Text 9 2 2 2 2" xfId="60765" xr:uid="{00000000-0005-0000-0000-000064ED0000}"/>
    <cellStyle name="Warning Text 9 2 3" xfId="60766" xr:uid="{00000000-0005-0000-0000-000065ED0000}"/>
    <cellStyle name="Warning Text 9 2 3 2" xfId="60767" xr:uid="{00000000-0005-0000-0000-000066ED0000}"/>
    <cellStyle name="Warning Text 9 3" xfId="60768" xr:uid="{00000000-0005-0000-0000-000067ED0000}"/>
    <cellStyle name="Warning Text 9 3 2" xfId="60769" xr:uid="{00000000-0005-0000-0000-000068ED0000}"/>
    <cellStyle name="Warning Text 9 3 2 2" xfId="60770" xr:uid="{00000000-0005-0000-0000-000069ED0000}"/>
    <cellStyle name="Warning Text 9 3 3" xfId="60771" xr:uid="{00000000-0005-0000-0000-00006AED0000}"/>
    <cellStyle name="Warning Text 9 4" xfId="60772" xr:uid="{00000000-0005-0000-0000-00006BED0000}"/>
    <cellStyle name="Warning Text 9 4 2" xfId="60773" xr:uid="{00000000-0005-0000-0000-00006CED0000}"/>
    <cellStyle name="Warning Text 9 4 2 2" xfId="60774" xr:uid="{00000000-0005-0000-0000-00006DED0000}"/>
    <cellStyle name="Warning Text 9 5" xfId="60775" xr:uid="{00000000-0005-0000-0000-00006EED0000}"/>
    <cellStyle name="Warning Text 9 5 2" xfId="60776" xr:uid="{00000000-0005-0000-0000-00006FED0000}"/>
    <cellStyle name="Warning Text 9 5 2 2" xfId="60777" xr:uid="{00000000-0005-0000-0000-000070ED0000}"/>
    <cellStyle name="Warning Text 9 6" xfId="60778" xr:uid="{00000000-0005-0000-0000-000071ED0000}"/>
    <cellStyle name="Warning Text 9 6 2" xfId="60779" xr:uid="{00000000-0005-0000-0000-000072ED0000}"/>
    <cellStyle name="Warning Text 9 6 2 2" xfId="60780" xr:uid="{00000000-0005-0000-0000-000073ED0000}"/>
    <cellStyle name="Warning Text 9 7" xfId="60781" xr:uid="{00000000-0005-0000-0000-000074ED0000}"/>
    <cellStyle name="Warning Text 9 7 2" xfId="60782" xr:uid="{00000000-0005-0000-0000-000075ED0000}"/>
    <cellStyle name="Warning Text 9 8" xfId="60783" xr:uid="{00000000-0005-0000-0000-000076ED0000}"/>
    <cellStyle name="Warning Text 9 8 2" xfId="60784" xr:uid="{00000000-0005-0000-0000-000077ED0000}"/>
    <cellStyle name="Warning Text 9 9" xfId="60785" xr:uid="{00000000-0005-0000-0000-000078ED0000}"/>
    <cellStyle name="Warning Text 9 9 2" xfId="60786" xr:uid="{00000000-0005-0000-0000-000079ED0000}"/>
    <cellStyle name="weekly" xfId="60787" xr:uid="{00000000-0005-0000-0000-00007AED0000}"/>
    <cellStyle name="wrap" xfId="60788" xr:uid="{00000000-0005-0000-0000-00007BED0000}"/>
    <cellStyle name="wrap 2" xfId="60789" xr:uid="{00000000-0005-0000-0000-00007CED0000}"/>
    <cellStyle name="wrap 2 2" xfId="60790" xr:uid="{00000000-0005-0000-0000-00007DED0000}"/>
    <cellStyle name="wrap 2 2 2" xfId="60791" xr:uid="{00000000-0005-0000-0000-00007EED0000}"/>
    <cellStyle name="wrap 2 3" xfId="60792" xr:uid="{00000000-0005-0000-0000-00007FED0000}"/>
    <cellStyle name="wrap 2 4" xfId="60793" xr:uid="{00000000-0005-0000-0000-000080ED0000}"/>
    <cellStyle name="wrap 3" xfId="60794" xr:uid="{00000000-0005-0000-0000-000081ED0000}"/>
    <cellStyle name="wrap 3 2" xfId="60795" xr:uid="{00000000-0005-0000-0000-000082ED0000}"/>
    <cellStyle name="wrap 3 2 2" xfId="60796" xr:uid="{00000000-0005-0000-0000-000083ED0000}"/>
    <cellStyle name="wrap 4" xfId="60797" xr:uid="{00000000-0005-0000-0000-000084ED0000}"/>
    <cellStyle name="wrap 4 2" xfId="60798" xr:uid="{00000000-0005-0000-0000-000085ED0000}"/>
    <cellStyle name="wrap 5" xfId="60799" xr:uid="{00000000-0005-0000-0000-000086ED0000}"/>
    <cellStyle name="wrap 5 2" xfId="60800" xr:uid="{00000000-0005-0000-0000-000087ED0000}"/>
    <cellStyle name="year" xfId="60801" xr:uid="{00000000-0005-0000-0000-000088ED0000}"/>
    <cellStyle name="型番" xfId="60802" xr:uid="{00000000-0005-0000-0000-000089ED0000}"/>
    <cellStyle name="桁区切り [0.00]_Actual reporting template 09_2001" xfId="60803" xr:uid="{00000000-0005-0000-0000-00008AED0000}"/>
    <cellStyle name="桁区切り_01_2001 PL Forecast drft" xfId="60804" xr:uid="{00000000-0005-0000-0000-00008BED0000}"/>
    <cellStyle name="標準_01_2001 PL Forecast drft" xfId="60805" xr:uid="{00000000-0005-0000-0000-00008CED0000}"/>
    <cellStyle name="通貨 [0.00]_Weekly Forecast 01.24" xfId="60806" xr:uid="{00000000-0005-0000-0000-00008DED0000}"/>
  </cellStyles>
  <dxfs count="0"/>
  <tableStyles count="0" defaultTableStyle="TableStyleMedium2" defaultPivotStyle="PivotStyleLight16"/>
  <colors>
    <mruColors>
      <color rgb="FF295CA3"/>
      <color rgb="FFFFFF99"/>
      <color rgb="FF99BB44"/>
      <color rgb="FFFCD02F"/>
      <color rgb="FFBCEBA6"/>
      <color rgb="FF4978AE"/>
      <color rgb="FFFF9933"/>
      <color rgb="FFCDFFB6"/>
      <color rgb="FFFFFFCC"/>
      <color rgb="FF0066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2.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65</xdr:col>
      <xdr:colOff>360129</xdr:colOff>
      <xdr:row>0</xdr:row>
      <xdr:rowOff>122732</xdr:rowOff>
    </xdr:from>
    <xdr:to>
      <xdr:col>83</xdr:col>
      <xdr:colOff>172622</xdr:colOff>
      <xdr:row>26</xdr:row>
      <xdr:rowOff>116229</xdr:rowOff>
    </xdr:to>
    <xdr:pic>
      <xdr:nvPicPr>
        <xdr:cNvPr id="2" name="Picture 1">
          <a:extLst>
            <a:ext uri="{FF2B5EF4-FFF2-40B4-BE49-F238E27FC236}">
              <a16:creationId xmlns:a16="http://schemas.microsoft.com/office/drawing/2014/main" id="{D434A9CD-58A7-4C47-8FF1-16A87A2CAA7F}"/>
            </a:ext>
          </a:extLst>
        </xdr:cNvPr>
        <xdr:cNvPicPr>
          <a:picLocks noChangeAspect="1"/>
        </xdr:cNvPicPr>
      </xdr:nvPicPr>
      <xdr:blipFill>
        <a:blip xmlns:r="http://schemas.openxmlformats.org/officeDocument/2006/relationships" r:embed="rId1"/>
        <a:stretch>
          <a:fillRect/>
        </a:stretch>
      </xdr:blipFill>
      <xdr:spPr>
        <a:xfrm>
          <a:off x="26639604" y="122732"/>
          <a:ext cx="11013893" cy="764207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50800</xdr:colOff>
      <xdr:row>82</xdr:row>
      <xdr:rowOff>55592</xdr:rowOff>
    </xdr:from>
    <xdr:to>
      <xdr:col>1</xdr:col>
      <xdr:colOff>2641600</xdr:colOff>
      <xdr:row>85</xdr:row>
      <xdr:rowOff>42546</xdr:rowOff>
    </xdr:to>
    <xdr:pic>
      <xdr:nvPicPr>
        <xdr:cNvPr id="2" name="Picture 1">
          <a:extLst>
            <a:ext uri="{FF2B5EF4-FFF2-40B4-BE49-F238E27FC236}">
              <a16:creationId xmlns:a16="http://schemas.microsoft.com/office/drawing/2014/main" id="{924A1E44-2C00-CA40-A337-CDC3FEF434D7}"/>
            </a:ext>
          </a:extLst>
        </xdr:cNvPr>
        <xdr:cNvPicPr/>
      </xdr:nvPicPr>
      <xdr:blipFill>
        <a:blip xmlns:r="http://schemas.openxmlformats.org/officeDocument/2006/relationships" r:embed="rId1" cstate="print">
          <a:clrChange>
            <a:clrFrom>
              <a:srgbClr val="FEFDF9"/>
            </a:clrFrom>
            <a:clrTo>
              <a:srgbClr val="FEFDF9">
                <a:alpha val="0"/>
              </a:srgbClr>
            </a:clrTo>
          </a:clrChange>
          <a:duotone>
            <a:schemeClr val="accent1">
              <a:shade val="45000"/>
              <a:satMod val="135000"/>
            </a:schemeClr>
            <a:prstClr val="white"/>
          </a:duotone>
          <a:extLst>
            <a:ext uri="{BEBA8EAE-BF5A-486C-A8C5-ECC9F3942E4B}">
              <a14:imgProps xmlns:a14="http://schemas.microsoft.com/office/drawing/2010/main">
                <a14:imgLayer r:embed="rId2">
                  <a14:imgEffect>
                    <a14:colorTemperature colorTemp="7200"/>
                  </a14:imgEffect>
                </a14:imgLayer>
              </a14:imgProps>
            </a:ext>
            <a:ext uri="{28A0092B-C50C-407E-A947-70E740481C1C}">
              <a14:useLocalDpi xmlns:a14="http://schemas.microsoft.com/office/drawing/2010/main" val="0"/>
            </a:ext>
          </a:extLst>
        </a:blip>
        <a:srcRect t="13528"/>
        <a:stretch>
          <a:fillRect/>
        </a:stretch>
      </xdr:blipFill>
      <xdr:spPr bwMode="auto">
        <a:xfrm>
          <a:off x="165100" y="26065192"/>
          <a:ext cx="2590800" cy="621954"/>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50800</xdr:colOff>
      <xdr:row>27</xdr:row>
      <xdr:rowOff>55592</xdr:rowOff>
    </xdr:from>
    <xdr:to>
      <xdr:col>1</xdr:col>
      <xdr:colOff>2641600</xdr:colOff>
      <xdr:row>30</xdr:row>
      <xdr:rowOff>42546</xdr:rowOff>
    </xdr:to>
    <xdr:pic>
      <xdr:nvPicPr>
        <xdr:cNvPr id="2" name="Picture 1">
          <a:extLst>
            <a:ext uri="{FF2B5EF4-FFF2-40B4-BE49-F238E27FC236}">
              <a16:creationId xmlns:a16="http://schemas.microsoft.com/office/drawing/2014/main" id="{0FCE9FEE-45BE-3D40-957D-DDBD13128707}"/>
            </a:ext>
          </a:extLst>
        </xdr:cNvPr>
        <xdr:cNvPicPr/>
      </xdr:nvPicPr>
      <xdr:blipFill>
        <a:blip xmlns:r="http://schemas.openxmlformats.org/officeDocument/2006/relationships" r:embed="rId1" cstate="print">
          <a:clrChange>
            <a:clrFrom>
              <a:srgbClr val="FEFDF9"/>
            </a:clrFrom>
            <a:clrTo>
              <a:srgbClr val="FEFDF9">
                <a:alpha val="0"/>
              </a:srgbClr>
            </a:clrTo>
          </a:clrChange>
          <a:duotone>
            <a:schemeClr val="accent1">
              <a:shade val="45000"/>
              <a:satMod val="135000"/>
            </a:schemeClr>
            <a:prstClr val="white"/>
          </a:duotone>
          <a:extLst>
            <a:ext uri="{BEBA8EAE-BF5A-486C-A8C5-ECC9F3942E4B}">
              <a14:imgProps xmlns:a14="http://schemas.microsoft.com/office/drawing/2010/main">
                <a14:imgLayer r:embed="rId2">
                  <a14:imgEffect>
                    <a14:colorTemperature colorTemp="7200"/>
                  </a14:imgEffect>
                </a14:imgLayer>
              </a14:imgProps>
            </a:ext>
            <a:ext uri="{28A0092B-C50C-407E-A947-70E740481C1C}">
              <a14:useLocalDpi xmlns:a14="http://schemas.microsoft.com/office/drawing/2010/main" val="0"/>
            </a:ext>
          </a:extLst>
        </a:blip>
        <a:srcRect t="13528"/>
        <a:stretch>
          <a:fillRect/>
        </a:stretch>
      </xdr:blipFill>
      <xdr:spPr bwMode="auto">
        <a:xfrm>
          <a:off x="165100" y="26065192"/>
          <a:ext cx="2590800" cy="621954"/>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50800</xdr:colOff>
      <xdr:row>16</xdr:row>
      <xdr:rowOff>55592</xdr:rowOff>
    </xdr:from>
    <xdr:to>
      <xdr:col>1</xdr:col>
      <xdr:colOff>2641600</xdr:colOff>
      <xdr:row>19</xdr:row>
      <xdr:rowOff>42546</xdr:rowOff>
    </xdr:to>
    <xdr:pic>
      <xdr:nvPicPr>
        <xdr:cNvPr id="2" name="Picture 1">
          <a:extLst>
            <a:ext uri="{FF2B5EF4-FFF2-40B4-BE49-F238E27FC236}">
              <a16:creationId xmlns:a16="http://schemas.microsoft.com/office/drawing/2014/main" id="{EA97DA05-8E68-8648-9BCD-658F4E36D566}"/>
            </a:ext>
          </a:extLst>
        </xdr:cNvPr>
        <xdr:cNvPicPr/>
      </xdr:nvPicPr>
      <xdr:blipFill>
        <a:blip xmlns:r="http://schemas.openxmlformats.org/officeDocument/2006/relationships" r:embed="rId1" cstate="print">
          <a:clrChange>
            <a:clrFrom>
              <a:srgbClr val="FEFDF9"/>
            </a:clrFrom>
            <a:clrTo>
              <a:srgbClr val="FEFDF9">
                <a:alpha val="0"/>
              </a:srgbClr>
            </a:clrTo>
          </a:clrChange>
          <a:duotone>
            <a:schemeClr val="accent1">
              <a:shade val="45000"/>
              <a:satMod val="135000"/>
            </a:schemeClr>
            <a:prstClr val="white"/>
          </a:duotone>
          <a:extLst>
            <a:ext uri="{BEBA8EAE-BF5A-486C-A8C5-ECC9F3942E4B}">
              <a14:imgProps xmlns:a14="http://schemas.microsoft.com/office/drawing/2010/main">
                <a14:imgLayer r:embed="rId2">
                  <a14:imgEffect>
                    <a14:colorTemperature colorTemp="7200"/>
                  </a14:imgEffect>
                </a14:imgLayer>
              </a14:imgProps>
            </a:ext>
            <a:ext uri="{28A0092B-C50C-407E-A947-70E740481C1C}">
              <a14:useLocalDpi xmlns:a14="http://schemas.microsoft.com/office/drawing/2010/main" val="0"/>
            </a:ext>
          </a:extLst>
        </a:blip>
        <a:srcRect t="13528"/>
        <a:stretch>
          <a:fillRect/>
        </a:stretch>
      </xdr:blipFill>
      <xdr:spPr bwMode="auto">
        <a:xfrm>
          <a:off x="165100" y="3179792"/>
          <a:ext cx="2590800" cy="621954"/>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50800</xdr:colOff>
      <xdr:row>82</xdr:row>
      <xdr:rowOff>55592</xdr:rowOff>
    </xdr:from>
    <xdr:to>
      <xdr:col>1</xdr:col>
      <xdr:colOff>2641600</xdr:colOff>
      <xdr:row>85</xdr:row>
      <xdr:rowOff>42546</xdr:rowOff>
    </xdr:to>
    <xdr:pic>
      <xdr:nvPicPr>
        <xdr:cNvPr id="2" name="Picture 1">
          <a:extLst>
            <a:ext uri="{FF2B5EF4-FFF2-40B4-BE49-F238E27FC236}">
              <a16:creationId xmlns:a16="http://schemas.microsoft.com/office/drawing/2014/main" id="{5123A1CC-B2ED-A44C-B571-DA82E2491627}"/>
            </a:ext>
          </a:extLst>
        </xdr:cNvPr>
        <xdr:cNvPicPr/>
      </xdr:nvPicPr>
      <xdr:blipFill>
        <a:blip xmlns:r="http://schemas.openxmlformats.org/officeDocument/2006/relationships" r:embed="rId1" cstate="print">
          <a:clrChange>
            <a:clrFrom>
              <a:srgbClr val="FEFDF9"/>
            </a:clrFrom>
            <a:clrTo>
              <a:srgbClr val="FEFDF9">
                <a:alpha val="0"/>
              </a:srgbClr>
            </a:clrTo>
          </a:clrChange>
          <a:duotone>
            <a:schemeClr val="accent1">
              <a:shade val="45000"/>
              <a:satMod val="135000"/>
            </a:schemeClr>
            <a:prstClr val="white"/>
          </a:duotone>
          <a:extLst>
            <a:ext uri="{BEBA8EAE-BF5A-486C-A8C5-ECC9F3942E4B}">
              <a14:imgProps xmlns:a14="http://schemas.microsoft.com/office/drawing/2010/main">
                <a14:imgLayer r:embed="rId2">
                  <a14:imgEffect>
                    <a14:colorTemperature colorTemp="7200"/>
                  </a14:imgEffect>
                </a14:imgLayer>
              </a14:imgProps>
            </a:ext>
            <a:ext uri="{28A0092B-C50C-407E-A947-70E740481C1C}">
              <a14:useLocalDpi xmlns:a14="http://schemas.microsoft.com/office/drawing/2010/main" val="0"/>
            </a:ext>
          </a:extLst>
        </a:blip>
        <a:srcRect t="13528"/>
        <a:stretch>
          <a:fillRect/>
        </a:stretch>
      </xdr:blipFill>
      <xdr:spPr bwMode="auto">
        <a:xfrm>
          <a:off x="165100" y="26065192"/>
          <a:ext cx="2590800" cy="621954"/>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50800</xdr:colOff>
      <xdr:row>27</xdr:row>
      <xdr:rowOff>55592</xdr:rowOff>
    </xdr:from>
    <xdr:to>
      <xdr:col>1</xdr:col>
      <xdr:colOff>2641600</xdr:colOff>
      <xdr:row>30</xdr:row>
      <xdr:rowOff>42546</xdr:rowOff>
    </xdr:to>
    <xdr:pic>
      <xdr:nvPicPr>
        <xdr:cNvPr id="2" name="Picture 1">
          <a:extLst>
            <a:ext uri="{FF2B5EF4-FFF2-40B4-BE49-F238E27FC236}">
              <a16:creationId xmlns:a16="http://schemas.microsoft.com/office/drawing/2014/main" id="{D58E1980-8650-654A-966F-DFCE26E144C5}"/>
            </a:ext>
          </a:extLst>
        </xdr:cNvPr>
        <xdr:cNvPicPr/>
      </xdr:nvPicPr>
      <xdr:blipFill>
        <a:blip xmlns:r="http://schemas.openxmlformats.org/officeDocument/2006/relationships" r:embed="rId1" cstate="print">
          <a:clrChange>
            <a:clrFrom>
              <a:srgbClr val="FEFDF9"/>
            </a:clrFrom>
            <a:clrTo>
              <a:srgbClr val="FEFDF9">
                <a:alpha val="0"/>
              </a:srgbClr>
            </a:clrTo>
          </a:clrChange>
          <a:duotone>
            <a:schemeClr val="accent1">
              <a:shade val="45000"/>
              <a:satMod val="135000"/>
            </a:schemeClr>
            <a:prstClr val="white"/>
          </a:duotone>
          <a:extLst>
            <a:ext uri="{BEBA8EAE-BF5A-486C-A8C5-ECC9F3942E4B}">
              <a14:imgProps xmlns:a14="http://schemas.microsoft.com/office/drawing/2010/main">
                <a14:imgLayer r:embed="rId2">
                  <a14:imgEffect>
                    <a14:colorTemperature colorTemp="7200"/>
                  </a14:imgEffect>
                </a14:imgLayer>
              </a14:imgProps>
            </a:ext>
            <a:ext uri="{28A0092B-C50C-407E-A947-70E740481C1C}">
              <a14:useLocalDpi xmlns:a14="http://schemas.microsoft.com/office/drawing/2010/main" val="0"/>
            </a:ext>
          </a:extLst>
        </a:blip>
        <a:srcRect t="13528"/>
        <a:stretch>
          <a:fillRect/>
        </a:stretch>
      </xdr:blipFill>
      <xdr:spPr bwMode="auto">
        <a:xfrm>
          <a:off x="165100" y="5770592"/>
          <a:ext cx="2590800" cy="621954"/>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oneCellAnchor>
    <xdr:from>
      <xdr:col>0</xdr:col>
      <xdr:colOff>1854200</xdr:colOff>
      <xdr:row>0</xdr:row>
      <xdr:rowOff>304800</xdr:rowOff>
    </xdr:from>
    <xdr:ext cx="14456049" cy="5101653"/>
    <xdr:sp macro="" textlink="">
      <xdr:nvSpPr>
        <xdr:cNvPr id="2" name="TextBox 1">
          <a:extLst>
            <a:ext uri="{FF2B5EF4-FFF2-40B4-BE49-F238E27FC236}">
              <a16:creationId xmlns:a16="http://schemas.microsoft.com/office/drawing/2014/main" id="{63BCFF02-2520-D84D-AFDE-F5EF87298FFD}"/>
            </a:ext>
          </a:extLst>
        </xdr:cNvPr>
        <xdr:cNvSpPr txBox="1"/>
      </xdr:nvSpPr>
      <xdr:spPr>
        <a:xfrm>
          <a:off x="1854200" y="304800"/>
          <a:ext cx="14456049" cy="5101653"/>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endParaRPr lang="en-US" sz="8000" b="1">
            <a:solidFill>
              <a:schemeClr val="bg1"/>
            </a:solidFill>
          </a:endParaRPr>
        </a:p>
        <a:p>
          <a:pPr algn="ctr"/>
          <a:r>
            <a:rPr lang="en-US" sz="8000" b="1">
              <a:solidFill>
                <a:schemeClr val="bg1"/>
              </a:solidFill>
            </a:rPr>
            <a:t>DO NOT USE</a:t>
          </a:r>
          <a:r>
            <a:rPr lang="en-US" sz="8000" b="1" baseline="0">
              <a:solidFill>
                <a:schemeClr val="bg1"/>
              </a:solidFill>
            </a:rPr>
            <a:t> YET</a:t>
          </a:r>
        </a:p>
        <a:p>
          <a:pPr algn="ctr"/>
          <a:r>
            <a:rPr lang="en-US" sz="8000" b="1" baseline="0">
              <a:solidFill>
                <a:schemeClr val="bg1"/>
              </a:solidFill>
            </a:rPr>
            <a:t>Needs to be updated</a:t>
          </a:r>
        </a:p>
        <a:p>
          <a:pPr algn="ctr"/>
          <a:endParaRPr lang="en-US" sz="8000" b="1">
            <a:solidFill>
              <a:schemeClr val="bg1"/>
            </a:solidFill>
          </a:endParaRPr>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6.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outlinePr summaryBelow="0"/>
  </sheetPr>
  <dimension ref="B2:BN157"/>
  <sheetViews>
    <sheetView zoomScaleNormal="100" workbookViewId="0">
      <pane xSplit="5" ySplit="1" topLeftCell="BA2" activePane="bottomRight" state="frozen"/>
      <selection pane="topRight" activeCell="F1" sqref="F1"/>
      <selection pane="bottomLeft" activeCell="A2" sqref="A2"/>
      <selection pane="bottomRight" activeCell="L40" sqref="L40"/>
    </sheetView>
  </sheetViews>
  <sheetFormatPr baseColWidth="10" defaultColWidth="8.83203125" defaultRowHeight="15"/>
  <cols>
    <col min="2" max="2" width="27.5" bestFit="1" customWidth="1"/>
    <col min="3" max="3" width="28.83203125" bestFit="1" customWidth="1"/>
    <col min="4" max="4" width="21.1640625" customWidth="1"/>
    <col min="5" max="5" width="21" customWidth="1"/>
    <col min="7" max="7" width="10.5" customWidth="1"/>
    <col min="8" max="9" width="14.5" bestFit="1" customWidth="1"/>
    <col min="10" max="11" width="14.5" customWidth="1"/>
    <col min="12" max="12" width="13.1640625" bestFit="1" customWidth="1"/>
    <col min="13" max="14" width="13.1640625" customWidth="1"/>
    <col min="15" max="15" width="13.1640625" bestFit="1" customWidth="1"/>
    <col min="16" max="17" width="13.1640625" customWidth="1"/>
    <col min="18" max="18" width="13.1640625" bestFit="1" customWidth="1"/>
    <col min="19" max="20" width="13.1640625" customWidth="1"/>
    <col min="21" max="21" width="13.1640625" bestFit="1" customWidth="1"/>
    <col min="22" max="23" width="13.1640625" customWidth="1"/>
    <col min="24" max="24" width="13.1640625" bestFit="1" customWidth="1"/>
    <col min="25" max="26" width="13.1640625" customWidth="1"/>
    <col min="27" max="27" width="13.1640625" bestFit="1" customWidth="1"/>
    <col min="28" max="29" width="13.1640625" customWidth="1"/>
    <col min="30" max="30" width="13.1640625" bestFit="1" customWidth="1"/>
    <col min="31" max="32" width="13.1640625" customWidth="1"/>
    <col min="33" max="33" width="13.1640625" bestFit="1" customWidth="1"/>
    <col min="34" max="35" width="13.1640625" customWidth="1"/>
    <col min="36" max="36" width="13.1640625" bestFit="1" customWidth="1"/>
    <col min="37" max="38" width="13.1640625" customWidth="1"/>
    <col min="39" max="39" width="13.1640625" bestFit="1" customWidth="1"/>
    <col min="40" max="41" width="13.1640625" customWidth="1"/>
    <col min="42" max="42" width="13.1640625" bestFit="1" customWidth="1"/>
    <col min="43" max="44" width="13.1640625" customWidth="1"/>
    <col min="45" max="45" width="13.1640625" bestFit="1" customWidth="1"/>
    <col min="46" max="47" width="13.1640625" customWidth="1"/>
    <col min="48" max="48" width="13.1640625" bestFit="1" customWidth="1"/>
    <col min="49" max="50" width="13.1640625" customWidth="1"/>
    <col min="51" max="51" width="13.1640625" bestFit="1" customWidth="1"/>
    <col min="52" max="53" width="13.1640625" customWidth="1"/>
    <col min="54" max="54" width="13.1640625" bestFit="1" customWidth="1"/>
    <col min="55" max="56" width="13.1640625" customWidth="1"/>
    <col min="57" max="57" width="13.1640625" bestFit="1" customWidth="1"/>
    <col min="58" max="59" width="13.1640625" customWidth="1"/>
    <col min="60" max="60" width="13.1640625" bestFit="1" customWidth="1"/>
    <col min="61" max="64" width="13.1640625" customWidth="1"/>
    <col min="65" max="65" width="14.5" bestFit="1" customWidth="1"/>
    <col min="66" max="66" width="12.5" bestFit="1" customWidth="1"/>
  </cols>
  <sheetData>
    <row r="2" spans="2:65">
      <c r="B2" s="41" t="s">
        <v>0</v>
      </c>
      <c r="C2" s="42"/>
      <c r="D2" s="42"/>
      <c r="E2" s="42"/>
      <c r="G2" s="41" t="s">
        <v>1</v>
      </c>
      <c r="H2" s="42"/>
      <c r="I2" s="42"/>
      <c r="J2" s="42"/>
      <c r="K2" s="42"/>
      <c r="L2" s="42"/>
      <c r="M2" s="42"/>
      <c r="N2" s="42"/>
      <c r="O2" s="42"/>
      <c r="P2" s="42"/>
      <c r="Q2" s="42"/>
      <c r="R2" s="42"/>
      <c r="S2" s="42"/>
      <c r="T2" s="42"/>
      <c r="U2" s="42"/>
      <c r="V2" s="42"/>
      <c r="W2" s="42"/>
      <c r="X2" s="42"/>
      <c r="Y2" s="42"/>
      <c r="Z2" s="42"/>
      <c r="AA2" s="42"/>
      <c r="AB2" s="42"/>
      <c r="AC2" s="42"/>
      <c r="AD2" s="42"/>
      <c r="AE2" s="42"/>
      <c r="AF2" s="42"/>
      <c r="AG2" s="42"/>
      <c r="AH2" s="42"/>
      <c r="AI2" s="42"/>
      <c r="AJ2" s="42"/>
      <c r="AK2" s="42"/>
      <c r="AL2" s="42"/>
      <c r="AM2" s="42"/>
      <c r="AN2" s="42"/>
      <c r="AO2" s="42"/>
      <c r="AP2" s="42"/>
      <c r="AQ2" s="42"/>
      <c r="AR2" s="42"/>
      <c r="AS2" s="42"/>
      <c r="AT2" s="42"/>
      <c r="AU2" s="42"/>
      <c r="AV2" s="42"/>
      <c r="AW2" s="42"/>
      <c r="AX2" s="42"/>
      <c r="AY2" s="42"/>
      <c r="AZ2" s="42"/>
      <c r="BA2" s="42"/>
      <c r="BB2" s="42"/>
      <c r="BC2" s="42"/>
      <c r="BD2" s="42"/>
      <c r="BE2" s="42"/>
      <c r="BF2" s="42"/>
      <c r="BG2" s="42"/>
      <c r="BH2" s="42"/>
      <c r="BI2" s="42"/>
      <c r="BJ2" s="42"/>
      <c r="BK2" s="42"/>
      <c r="BL2" s="42"/>
      <c r="BM2" s="42"/>
    </row>
    <row r="3" spans="2:65">
      <c r="B3" s="236" t="s">
        <v>2</v>
      </c>
      <c r="C3" s="236" t="s">
        <v>3</v>
      </c>
      <c r="D3" s="237" t="s">
        <v>4</v>
      </c>
      <c r="E3" s="238" t="s">
        <v>5</v>
      </c>
      <c r="F3" s="43"/>
      <c r="G3" s="239" t="s">
        <v>6</v>
      </c>
      <c r="H3" s="239" t="s">
        <v>7</v>
      </c>
      <c r="I3" s="239" t="s">
        <v>8</v>
      </c>
      <c r="J3" s="239"/>
      <c r="K3" s="239"/>
      <c r="L3" s="239" t="s">
        <v>9</v>
      </c>
      <c r="M3" s="239"/>
      <c r="N3" s="239"/>
      <c r="O3" s="239" t="s">
        <v>10</v>
      </c>
      <c r="P3" s="239"/>
      <c r="Q3" s="239"/>
      <c r="R3" s="239" t="s">
        <v>11</v>
      </c>
      <c r="S3" s="239"/>
      <c r="T3" s="239"/>
      <c r="U3" s="239" t="s">
        <v>12</v>
      </c>
      <c r="V3" s="239"/>
      <c r="W3" s="239"/>
      <c r="X3" s="239" t="s">
        <v>13</v>
      </c>
      <c r="Y3" s="239"/>
      <c r="Z3" s="239"/>
      <c r="AA3" s="239" t="s">
        <v>14</v>
      </c>
      <c r="AB3" s="239"/>
      <c r="AC3" s="239"/>
      <c r="AD3" s="239" t="s">
        <v>15</v>
      </c>
      <c r="AE3" s="239"/>
      <c r="AF3" s="239"/>
      <c r="AG3" s="38" t="s">
        <v>16</v>
      </c>
      <c r="AH3" s="240"/>
      <c r="AI3" s="240"/>
      <c r="AJ3" s="240" t="s">
        <v>17</v>
      </c>
      <c r="AK3" s="240"/>
      <c r="AL3" s="240"/>
      <c r="AM3" s="240" t="s">
        <v>18</v>
      </c>
      <c r="AN3" s="240"/>
      <c r="AO3" s="240"/>
      <c r="AP3" s="240" t="s">
        <v>19</v>
      </c>
      <c r="AQ3" s="240"/>
      <c r="AR3" s="240"/>
      <c r="AS3" s="240" t="s">
        <v>20</v>
      </c>
      <c r="AT3" s="240"/>
      <c r="AU3" s="240"/>
      <c r="AV3" s="240" t="s">
        <v>21</v>
      </c>
      <c r="AW3" s="240"/>
      <c r="AX3" s="240"/>
      <c r="AY3" s="240" t="s">
        <v>22</v>
      </c>
      <c r="AZ3" s="240"/>
      <c r="BA3" s="240"/>
      <c r="BB3" s="240" t="s">
        <v>23</v>
      </c>
      <c r="BC3" s="240"/>
      <c r="BD3" s="240"/>
      <c r="BE3" s="240" t="s">
        <v>24</v>
      </c>
      <c r="BF3" s="240"/>
      <c r="BG3" s="240"/>
      <c r="BH3" s="240" t="s">
        <v>25</v>
      </c>
      <c r="BI3" s="240"/>
      <c r="BJ3" s="240"/>
      <c r="BK3" s="240"/>
      <c r="BL3" s="240"/>
      <c r="BM3" s="240" t="s">
        <v>26</v>
      </c>
    </row>
    <row r="4" spans="2:65" ht="16">
      <c r="B4" s="241" t="s">
        <v>27</v>
      </c>
      <c r="C4" s="242" t="s">
        <v>28</v>
      </c>
      <c r="D4" s="243" t="s">
        <v>29</v>
      </c>
      <c r="E4" s="243">
        <v>1</v>
      </c>
      <c r="F4" s="44"/>
      <c r="G4" s="45">
        <f t="shared" ref="G4:I23" si="0">ROUNDUP($E4*G43, 0)</f>
        <v>0</v>
      </c>
      <c r="H4" s="45">
        <f t="shared" si="0"/>
        <v>1</v>
      </c>
      <c r="I4" s="45">
        <f t="shared" si="0"/>
        <v>1</v>
      </c>
      <c r="J4" s="45"/>
      <c r="K4" s="45"/>
      <c r="L4" s="45">
        <f t="shared" ref="L4:L38" si="1">ROUNDUP($E4*L43, 0)</f>
        <v>1</v>
      </c>
      <c r="M4" s="45"/>
      <c r="N4" s="45"/>
      <c r="O4" s="45">
        <f t="shared" ref="O4:O38" si="2">ROUNDUP($E4*O43, 0)</f>
        <v>1</v>
      </c>
      <c r="P4" s="45"/>
      <c r="Q4" s="45"/>
      <c r="R4" s="45">
        <f t="shared" ref="R4:R38" si="3">ROUNDUP($E4*R43, 0)</f>
        <v>0</v>
      </c>
      <c r="S4" s="45"/>
      <c r="T4" s="45"/>
      <c r="U4" s="45">
        <f t="shared" ref="U4:U38" si="4">ROUNDUP($E4*U43, 0)</f>
        <v>0</v>
      </c>
      <c r="V4" s="45"/>
      <c r="W4" s="45"/>
      <c r="X4" s="45">
        <f t="shared" ref="X4:X38" si="5">ROUNDUP($E4*X43, 0)</f>
        <v>0</v>
      </c>
      <c r="Y4" s="45"/>
      <c r="Z4" s="45"/>
      <c r="AA4" s="45">
        <f t="shared" ref="AA4:AA38" si="6">ROUNDUP($E4*AA43, 0)</f>
        <v>0</v>
      </c>
      <c r="AB4" s="45"/>
      <c r="AC4" s="45"/>
      <c r="AD4" s="45">
        <f t="shared" ref="AD4:AD38" si="7">ROUNDUP($E4*AD43, 0)</f>
        <v>0</v>
      </c>
      <c r="AE4" s="45"/>
      <c r="AF4" s="45"/>
      <c r="AG4" s="46">
        <f t="shared" ref="AG4:AG38" si="8">ROUNDUP($E4*AG43, 0)</f>
        <v>0</v>
      </c>
      <c r="AH4" s="47"/>
      <c r="AI4" s="47"/>
      <c r="AJ4" s="47">
        <f t="shared" ref="AJ4:AJ38" si="9">ROUNDUP($E4*AJ43, 0)</f>
        <v>0</v>
      </c>
      <c r="AK4" s="47"/>
      <c r="AL4" s="47"/>
      <c r="AM4" s="47">
        <f t="shared" ref="AM4:AM38" si="10">ROUNDUP($E4*AM43, 0)</f>
        <v>0</v>
      </c>
      <c r="AN4" s="47"/>
      <c r="AO4" s="47"/>
      <c r="AP4" s="47">
        <f t="shared" ref="AP4:AP38" si="11">ROUNDUP($E4*AP43, 0)</f>
        <v>0</v>
      </c>
      <c r="AQ4" s="47"/>
      <c r="AR4" s="47"/>
      <c r="AS4" s="47">
        <f t="shared" ref="AS4:AS38" si="12">ROUNDUP($E4*AS43, 0)</f>
        <v>0</v>
      </c>
      <c r="AT4" s="47"/>
      <c r="AU4" s="47"/>
      <c r="AV4" s="47">
        <f t="shared" ref="AV4:AV38" si="13">ROUNDUP($E4*AV43, 0)</f>
        <v>0</v>
      </c>
      <c r="AW4" s="47"/>
      <c r="AX4" s="47"/>
      <c r="AY4" s="47">
        <f t="shared" ref="AY4:AY38" si="14">ROUNDUP($E4*AY43, 0)</f>
        <v>0</v>
      </c>
      <c r="AZ4" s="47"/>
      <c r="BA4" s="47"/>
      <c r="BB4" s="47">
        <f t="shared" ref="BB4:BB38" si="15">ROUNDUP($E4*BB43, 0)</f>
        <v>0</v>
      </c>
      <c r="BC4" s="47"/>
      <c r="BD4" s="47"/>
      <c r="BE4" s="47">
        <f t="shared" ref="BE4:BE38" si="16">ROUNDUP($E4*BE43, 0)</f>
        <v>0</v>
      </c>
      <c r="BF4" s="47"/>
      <c r="BG4" s="47"/>
      <c r="BH4" s="47">
        <f t="shared" ref="BH4:BH38" si="17">ROUNDUP($E4*BH43, 0)</f>
        <v>0</v>
      </c>
      <c r="BI4" s="47"/>
      <c r="BJ4" s="47"/>
      <c r="BK4" s="47"/>
      <c r="BL4" s="47"/>
      <c r="BM4" s="47">
        <f t="shared" ref="BM4:BM38" si="18">ROUNDUP($E4*BM43, 0)</f>
        <v>0</v>
      </c>
    </row>
    <row r="5" spans="2:65" ht="16">
      <c r="B5" s="48"/>
      <c r="C5" s="49" t="s">
        <v>28</v>
      </c>
      <c r="D5" s="50" t="s">
        <v>30</v>
      </c>
      <c r="E5" s="50">
        <v>1</v>
      </c>
      <c r="F5" s="44"/>
      <c r="G5" s="45">
        <f t="shared" si="0"/>
        <v>0</v>
      </c>
      <c r="H5" s="45">
        <f t="shared" si="0"/>
        <v>1</v>
      </c>
      <c r="I5" s="45">
        <f t="shared" si="0"/>
        <v>1</v>
      </c>
      <c r="J5" s="45"/>
      <c r="K5" s="45"/>
      <c r="L5" s="45">
        <f t="shared" si="1"/>
        <v>1</v>
      </c>
      <c r="M5" s="45"/>
      <c r="N5" s="45"/>
      <c r="O5" s="45">
        <f t="shared" si="2"/>
        <v>1</v>
      </c>
      <c r="P5" s="45"/>
      <c r="Q5" s="45"/>
      <c r="R5" s="45">
        <f t="shared" si="3"/>
        <v>0</v>
      </c>
      <c r="S5" s="45"/>
      <c r="T5" s="45"/>
      <c r="U5" s="45">
        <f t="shared" si="4"/>
        <v>0</v>
      </c>
      <c r="V5" s="45"/>
      <c r="W5" s="45"/>
      <c r="X5" s="45">
        <f t="shared" si="5"/>
        <v>0</v>
      </c>
      <c r="Y5" s="45"/>
      <c r="Z5" s="45"/>
      <c r="AA5" s="45">
        <f t="shared" si="6"/>
        <v>0</v>
      </c>
      <c r="AB5" s="45"/>
      <c r="AC5" s="45"/>
      <c r="AD5" s="45">
        <f t="shared" si="7"/>
        <v>0</v>
      </c>
      <c r="AE5" s="45"/>
      <c r="AF5" s="45"/>
      <c r="AG5" s="46">
        <f t="shared" si="8"/>
        <v>0</v>
      </c>
      <c r="AH5" s="47"/>
      <c r="AI5" s="47"/>
      <c r="AJ5" s="47">
        <f t="shared" si="9"/>
        <v>0</v>
      </c>
      <c r="AK5" s="47"/>
      <c r="AL5" s="47"/>
      <c r="AM5" s="47">
        <f t="shared" si="10"/>
        <v>0</v>
      </c>
      <c r="AN5" s="47"/>
      <c r="AO5" s="47"/>
      <c r="AP5" s="47">
        <f t="shared" si="11"/>
        <v>0</v>
      </c>
      <c r="AQ5" s="47"/>
      <c r="AR5" s="47"/>
      <c r="AS5" s="47">
        <f t="shared" si="12"/>
        <v>0</v>
      </c>
      <c r="AT5" s="47"/>
      <c r="AU5" s="47"/>
      <c r="AV5" s="47">
        <f t="shared" si="13"/>
        <v>0</v>
      </c>
      <c r="AW5" s="47"/>
      <c r="AX5" s="47"/>
      <c r="AY5" s="47">
        <f t="shared" si="14"/>
        <v>0</v>
      </c>
      <c r="AZ5" s="47"/>
      <c r="BA5" s="47"/>
      <c r="BB5" s="47">
        <f t="shared" si="15"/>
        <v>0</v>
      </c>
      <c r="BC5" s="47"/>
      <c r="BD5" s="47"/>
      <c r="BE5" s="47">
        <f t="shared" si="16"/>
        <v>0</v>
      </c>
      <c r="BF5" s="47"/>
      <c r="BG5" s="47"/>
      <c r="BH5" s="47">
        <f t="shared" si="17"/>
        <v>0</v>
      </c>
      <c r="BI5" s="47"/>
      <c r="BJ5" s="47"/>
      <c r="BK5" s="47"/>
      <c r="BL5" s="47"/>
      <c r="BM5" s="47">
        <f t="shared" si="18"/>
        <v>0</v>
      </c>
    </row>
    <row r="6" spans="2:65" ht="32">
      <c r="B6" s="48"/>
      <c r="C6" s="49" t="s">
        <v>28</v>
      </c>
      <c r="D6" s="50" t="s">
        <v>31</v>
      </c>
      <c r="E6" s="50">
        <v>1</v>
      </c>
      <c r="F6" s="44"/>
      <c r="G6" s="45">
        <f t="shared" si="0"/>
        <v>0</v>
      </c>
      <c r="H6" s="45">
        <f t="shared" si="0"/>
        <v>1</v>
      </c>
      <c r="I6" s="45">
        <f t="shared" si="0"/>
        <v>1</v>
      </c>
      <c r="J6" s="45"/>
      <c r="K6" s="45"/>
      <c r="L6" s="45">
        <f t="shared" si="1"/>
        <v>1</v>
      </c>
      <c r="M6" s="45"/>
      <c r="N6" s="45"/>
      <c r="O6" s="45">
        <f t="shared" si="2"/>
        <v>1</v>
      </c>
      <c r="P6" s="45"/>
      <c r="Q6" s="45"/>
      <c r="R6" s="45">
        <f t="shared" si="3"/>
        <v>0</v>
      </c>
      <c r="S6" s="45"/>
      <c r="T6" s="45"/>
      <c r="U6" s="45">
        <f t="shared" si="4"/>
        <v>0</v>
      </c>
      <c r="V6" s="45"/>
      <c r="W6" s="45"/>
      <c r="X6" s="45">
        <f t="shared" si="5"/>
        <v>0</v>
      </c>
      <c r="Y6" s="45"/>
      <c r="Z6" s="45"/>
      <c r="AA6" s="45">
        <f t="shared" si="6"/>
        <v>0</v>
      </c>
      <c r="AB6" s="45"/>
      <c r="AC6" s="45"/>
      <c r="AD6" s="45">
        <f t="shared" si="7"/>
        <v>0</v>
      </c>
      <c r="AE6" s="45"/>
      <c r="AF6" s="45"/>
      <c r="AG6" s="46">
        <f t="shared" si="8"/>
        <v>0</v>
      </c>
      <c r="AH6" s="47"/>
      <c r="AI6" s="47"/>
      <c r="AJ6" s="47">
        <f t="shared" si="9"/>
        <v>0</v>
      </c>
      <c r="AK6" s="47"/>
      <c r="AL6" s="47"/>
      <c r="AM6" s="47">
        <f t="shared" si="10"/>
        <v>0</v>
      </c>
      <c r="AN6" s="47"/>
      <c r="AO6" s="47"/>
      <c r="AP6" s="47">
        <f t="shared" si="11"/>
        <v>0</v>
      </c>
      <c r="AQ6" s="47"/>
      <c r="AR6" s="47"/>
      <c r="AS6" s="47">
        <f t="shared" si="12"/>
        <v>0</v>
      </c>
      <c r="AT6" s="47"/>
      <c r="AU6" s="47"/>
      <c r="AV6" s="47">
        <f t="shared" si="13"/>
        <v>0</v>
      </c>
      <c r="AW6" s="47"/>
      <c r="AX6" s="47"/>
      <c r="AY6" s="47">
        <f t="shared" si="14"/>
        <v>0</v>
      </c>
      <c r="AZ6" s="47"/>
      <c r="BA6" s="47"/>
      <c r="BB6" s="47">
        <f t="shared" si="15"/>
        <v>0</v>
      </c>
      <c r="BC6" s="47"/>
      <c r="BD6" s="47"/>
      <c r="BE6" s="47">
        <f t="shared" si="16"/>
        <v>0</v>
      </c>
      <c r="BF6" s="47"/>
      <c r="BG6" s="47"/>
      <c r="BH6" s="47">
        <f t="shared" si="17"/>
        <v>0</v>
      </c>
      <c r="BI6" s="47"/>
      <c r="BJ6" s="47"/>
      <c r="BK6" s="47"/>
      <c r="BL6" s="47"/>
      <c r="BM6" s="47">
        <f t="shared" si="18"/>
        <v>0</v>
      </c>
    </row>
    <row r="7" spans="2:65" ht="32">
      <c r="B7" s="48"/>
      <c r="C7" s="49" t="s">
        <v>28</v>
      </c>
      <c r="D7" s="50" t="s">
        <v>32</v>
      </c>
      <c r="E7" s="50">
        <f>15-E24</f>
        <v>7</v>
      </c>
      <c r="F7" s="44"/>
      <c r="G7" s="45">
        <f t="shared" si="0"/>
        <v>0</v>
      </c>
      <c r="H7" s="45">
        <f t="shared" si="0"/>
        <v>4</v>
      </c>
      <c r="I7" s="45">
        <f t="shared" si="0"/>
        <v>7</v>
      </c>
      <c r="J7" s="45"/>
      <c r="K7" s="45"/>
      <c r="L7" s="45">
        <f t="shared" si="1"/>
        <v>7</v>
      </c>
      <c r="M7" s="45"/>
      <c r="N7" s="45"/>
      <c r="O7" s="45">
        <f t="shared" si="2"/>
        <v>4</v>
      </c>
      <c r="P7" s="45"/>
      <c r="Q7" s="45"/>
      <c r="R7" s="45">
        <f t="shared" si="3"/>
        <v>0</v>
      </c>
      <c r="S7" s="45"/>
      <c r="T7" s="45"/>
      <c r="U7" s="45">
        <f t="shared" si="4"/>
        <v>0</v>
      </c>
      <c r="V7" s="45"/>
      <c r="W7" s="45"/>
      <c r="X7" s="45">
        <f t="shared" si="5"/>
        <v>0</v>
      </c>
      <c r="Y7" s="45"/>
      <c r="Z7" s="45"/>
      <c r="AA7" s="45">
        <f t="shared" si="6"/>
        <v>0</v>
      </c>
      <c r="AB7" s="45"/>
      <c r="AC7" s="45"/>
      <c r="AD7" s="45">
        <f t="shared" si="7"/>
        <v>0</v>
      </c>
      <c r="AE7" s="45"/>
      <c r="AF7" s="45"/>
      <c r="AG7" s="46">
        <f t="shared" si="8"/>
        <v>0</v>
      </c>
      <c r="AH7" s="47"/>
      <c r="AI7" s="47"/>
      <c r="AJ7" s="47">
        <f t="shared" si="9"/>
        <v>0</v>
      </c>
      <c r="AK7" s="47"/>
      <c r="AL7" s="47"/>
      <c r="AM7" s="47">
        <f t="shared" si="10"/>
        <v>0</v>
      </c>
      <c r="AN7" s="47"/>
      <c r="AO7" s="47"/>
      <c r="AP7" s="47">
        <f t="shared" si="11"/>
        <v>0</v>
      </c>
      <c r="AQ7" s="47"/>
      <c r="AR7" s="47"/>
      <c r="AS7" s="47">
        <f t="shared" si="12"/>
        <v>0</v>
      </c>
      <c r="AT7" s="47"/>
      <c r="AU7" s="47"/>
      <c r="AV7" s="47">
        <f t="shared" si="13"/>
        <v>0</v>
      </c>
      <c r="AW7" s="47"/>
      <c r="AX7" s="47"/>
      <c r="AY7" s="47">
        <f t="shared" si="14"/>
        <v>0</v>
      </c>
      <c r="AZ7" s="47"/>
      <c r="BA7" s="47"/>
      <c r="BB7" s="47">
        <f t="shared" si="15"/>
        <v>0</v>
      </c>
      <c r="BC7" s="47"/>
      <c r="BD7" s="47"/>
      <c r="BE7" s="47">
        <f t="shared" si="16"/>
        <v>0</v>
      </c>
      <c r="BF7" s="47"/>
      <c r="BG7" s="47"/>
      <c r="BH7" s="47">
        <f t="shared" si="17"/>
        <v>0</v>
      </c>
      <c r="BI7" s="47"/>
      <c r="BJ7" s="47"/>
      <c r="BK7" s="47"/>
      <c r="BL7" s="47"/>
      <c r="BM7" s="47">
        <f t="shared" si="18"/>
        <v>0</v>
      </c>
    </row>
    <row r="8" spans="2:65" ht="16">
      <c r="B8" s="48" t="s">
        <v>33</v>
      </c>
      <c r="C8" s="49" t="s">
        <v>34</v>
      </c>
      <c r="D8" s="50" t="s">
        <v>29</v>
      </c>
      <c r="E8" s="50">
        <v>1</v>
      </c>
      <c r="F8" s="44"/>
      <c r="G8" s="45">
        <f t="shared" si="0"/>
        <v>0</v>
      </c>
      <c r="H8" s="45">
        <f t="shared" si="0"/>
        <v>0</v>
      </c>
      <c r="I8" s="45">
        <f t="shared" si="0"/>
        <v>1</v>
      </c>
      <c r="J8" s="45"/>
      <c r="K8" s="45"/>
      <c r="L8" s="45">
        <f t="shared" si="1"/>
        <v>1</v>
      </c>
      <c r="M8" s="45"/>
      <c r="N8" s="45"/>
      <c r="O8" s="45">
        <f t="shared" si="2"/>
        <v>1</v>
      </c>
      <c r="P8" s="45"/>
      <c r="Q8" s="45"/>
      <c r="R8" s="45">
        <f t="shared" si="3"/>
        <v>1</v>
      </c>
      <c r="S8" s="45"/>
      <c r="T8" s="45"/>
      <c r="U8" s="45">
        <f t="shared" si="4"/>
        <v>1</v>
      </c>
      <c r="V8" s="45"/>
      <c r="W8" s="45"/>
      <c r="X8" s="45">
        <f t="shared" si="5"/>
        <v>0</v>
      </c>
      <c r="Y8" s="45"/>
      <c r="Z8" s="45"/>
      <c r="AA8" s="45">
        <f t="shared" si="6"/>
        <v>0</v>
      </c>
      <c r="AB8" s="45"/>
      <c r="AC8" s="45"/>
      <c r="AD8" s="45">
        <f t="shared" si="7"/>
        <v>0</v>
      </c>
      <c r="AE8" s="45"/>
      <c r="AF8" s="45"/>
      <c r="AG8" s="46">
        <f t="shared" si="8"/>
        <v>0</v>
      </c>
      <c r="AH8" s="47"/>
      <c r="AI8" s="47"/>
      <c r="AJ8" s="47">
        <f t="shared" si="9"/>
        <v>0</v>
      </c>
      <c r="AK8" s="47"/>
      <c r="AL8" s="47"/>
      <c r="AM8" s="47">
        <f t="shared" si="10"/>
        <v>0</v>
      </c>
      <c r="AN8" s="47"/>
      <c r="AO8" s="47"/>
      <c r="AP8" s="47">
        <f t="shared" si="11"/>
        <v>0</v>
      </c>
      <c r="AQ8" s="47"/>
      <c r="AR8" s="47"/>
      <c r="AS8" s="47">
        <f t="shared" si="12"/>
        <v>0</v>
      </c>
      <c r="AT8" s="47"/>
      <c r="AU8" s="47"/>
      <c r="AV8" s="47">
        <f t="shared" si="13"/>
        <v>0</v>
      </c>
      <c r="AW8" s="47"/>
      <c r="AX8" s="47"/>
      <c r="AY8" s="47">
        <f t="shared" si="14"/>
        <v>0</v>
      </c>
      <c r="AZ8" s="47"/>
      <c r="BA8" s="47"/>
      <c r="BB8" s="47">
        <f t="shared" si="15"/>
        <v>0</v>
      </c>
      <c r="BC8" s="47"/>
      <c r="BD8" s="47"/>
      <c r="BE8" s="47">
        <f t="shared" si="16"/>
        <v>0</v>
      </c>
      <c r="BF8" s="47"/>
      <c r="BG8" s="47"/>
      <c r="BH8" s="47">
        <f t="shared" si="17"/>
        <v>0</v>
      </c>
      <c r="BI8" s="47"/>
      <c r="BJ8" s="47"/>
      <c r="BK8" s="47"/>
      <c r="BL8" s="47"/>
      <c r="BM8" s="47">
        <f t="shared" si="18"/>
        <v>0</v>
      </c>
    </row>
    <row r="9" spans="2:65" ht="16">
      <c r="B9" s="48"/>
      <c r="C9" s="49" t="s">
        <v>34</v>
      </c>
      <c r="D9" s="50" t="s">
        <v>35</v>
      </c>
      <c r="E9" s="50">
        <v>1</v>
      </c>
      <c r="F9" s="44"/>
      <c r="G9" s="45">
        <f t="shared" si="0"/>
        <v>0</v>
      </c>
      <c r="H9" s="45">
        <f t="shared" si="0"/>
        <v>0</v>
      </c>
      <c r="I9" s="45">
        <f t="shared" si="0"/>
        <v>1</v>
      </c>
      <c r="J9" s="45"/>
      <c r="K9" s="45"/>
      <c r="L9" s="45">
        <f t="shared" si="1"/>
        <v>1</v>
      </c>
      <c r="M9" s="45"/>
      <c r="N9" s="45"/>
      <c r="O9" s="45">
        <f t="shared" si="2"/>
        <v>1</v>
      </c>
      <c r="P9" s="45"/>
      <c r="Q9" s="45"/>
      <c r="R9" s="45">
        <f t="shared" si="3"/>
        <v>1</v>
      </c>
      <c r="S9" s="45"/>
      <c r="T9" s="45"/>
      <c r="U9" s="45">
        <f t="shared" si="4"/>
        <v>1</v>
      </c>
      <c r="V9" s="45"/>
      <c r="W9" s="45"/>
      <c r="X9" s="45">
        <f t="shared" si="5"/>
        <v>0</v>
      </c>
      <c r="Y9" s="45"/>
      <c r="Z9" s="45"/>
      <c r="AA9" s="45">
        <f t="shared" si="6"/>
        <v>0</v>
      </c>
      <c r="AB9" s="45"/>
      <c r="AC9" s="45"/>
      <c r="AD9" s="45">
        <f t="shared" si="7"/>
        <v>0</v>
      </c>
      <c r="AE9" s="45"/>
      <c r="AF9" s="45"/>
      <c r="AG9" s="46">
        <f t="shared" si="8"/>
        <v>0</v>
      </c>
      <c r="AH9" s="47"/>
      <c r="AI9" s="47"/>
      <c r="AJ9" s="47">
        <f t="shared" si="9"/>
        <v>0</v>
      </c>
      <c r="AK9" s="47"/>
      <c r="AL9" s="47"/>
      <c r="AM9" s="47">
        <f t="shared" si="10"/>
        <v>0</v>
      </c>
      <c r="AN9" s="47"/>
      <c r="AO9" s="47"/>
      <c r="AP9" s="47">
        <f t="shared" si="11"/>
        <v>0</v>
      </c>
      <c r="AQ9" s="47"/>
      <c r="AR9" s="47"/>
      <c r="AS9" s="47">
        <f t="shared" si="12"/>
        <v>0</v>
      </c>
      <c r="AT9" s="47"/>
      <c r="AU9" s="47"/>
      <c r="AV9" s="47">
        <f t="shared" si="13"/>
        <v>0</v>
      </c>
      <c r="AW9" s="47"/>
      <c r="AX9" s="47"/>
      <c r="AY9" s="47">
        <f t="shared" si="14"/>
        <v>0</v>
      </c>
      <c r="AZ9" s="47"/>
      <c r="BA9" s="47"/>
      <c r="BB9" s="47">
        <f t="shared" si="15"/>
        <v>0</v>
      </c>
      <c r="BC9" s="47"/>
      <c r="BD9" s="47"/>
      <c r="BE9" s="47">
        <f t="shared" si="16"/>
        <v>0</v>
      </c>
      <c r="BF9" s="47"/>
      <c r="BG9" s="47"/>
      <c r="BH9" s="47">
        <f t="shared" si="17"/>
        <v>0</v>
      </c>
      <c r="BI9" s="47"/>
      <c r="BJ9" s="47"/>
      <c r="BK9" s="47"/>
      <c r="BL9" s="47"/>
      <c r="BM9" s="47">
        <f t="shared" si="18"/>
        <v>0</v>
      </c>
    </row>
    <row r="10" spans="2:65" ht="16">
      <c r="B10" s="48"/>
      <c r="C10" s="49" t="s">
        <v>34</v>
      </c>
      <c r="D10" s="50" t="s">
        <v>36</v>
      </c>
      <c r="E10" s="50">
        <v>4</v>
      </c>
      <c r="F10" s="44"/>
      <c r="G10" s="45">
        <f t="shared" si="0"/>
        <v>0</v>
      </c>
      <c r="H10" s="45">
        <f t="shared" si="0"/>
        <v>0</v>
      </c>
      <c r="I10" s="45">
        <f t="shared" si="0"/>
        <v>2</v>
      </c>
      <c r="J10" s="45"/>
      <c r="K10" s="45"/>
      <c r="L10" s="45">
        <f t="shared" si="1"/>
        <v>4</v>
      </c>
      <c r="M10" s="45"/>
      <c r="N10" s="45"/>
      <c r="O10" s="45">
        <f t="shared" si="2"/>
        <v>4</v>
      </c>
      <c r="P10" s="45"/>
      <c r="Q10" s="45"/>
      <c r="R10" s="45">
        <f t="shared" si="3"/>
        <v>4</v>
      </c>
      <c r="S10" s="45"/>
      <c r="T10" s="45"/>
      <c r="U10" s="45">
        <f t="shared" si="4"/>
        <v>2</v>
      </c>
      <c r="V10" s="45"/>
      <c r="W10" s="45"/>
      <c r="X10" s="45">
        <f t="shared" si="5"/>
        <v>0</v>
      </c>
      <c r="Y10" s="45"/>
      <c r="Z10" s="45"/>
      <c r="AA10" s="45">
        <f t="shared" si="6"/>
        <v>0</v>
      </c>
      <c r="AB10" s="45"/>
      <c r="AC10" s="45"/>
      <c r="AD10" s="45">
        <f t="shared" si="7"/>
        <v>0</v>
      </c>
      <c r="AE10" s="45"/>
      <c r="AF10" s="45"/>
      <c r="AG10" s="46">
        <f t="shared" si="8"/>
        <v>0</v>
      </c>
      <c r="AH10" s="47"/>
      <c r="AI10" s="47"/>
      <c r="AJ10" s="47">
        <f t="shared" si="9"/>
        <v>0</v>
      </c>
      <c r="AK10" s="47"/>
      <c r="AL10" s="47"/>
      <c r="AM10" s="47">
        <f t="shared" si="10"/>
        <v>0</v>
      </c>
      <c r="AN10" s="47"/>
      <c r="AO10" s="47"/>
      <c r="AP10" s="47">
        <f t="shared" si="11"/>
        <v>0</v>
      </c>
      <c r="AQ10" s="47"/>
      <c r="AR10" s="47"/>
      <c r="AS10" s="47">
        <f t="shared" si="12"/>
        <v>0</v>
      </c>
      <c r="AT10" s="47"/>
      <c r="AU10" s="47"/>
      <c r="AV10" s="47">
        <f t="shared" si="13"/>
        <v>0</v>
      </c>
      <c r="AW10" s="47"/>
      <c r="AX10" s="47"/>
      <c r="AY10" s="47">
        <f t="shared" si="14"/>
        <v>0</v>
      </c>
      <c r="AZ10" s="47"/>
      <c r="BA10" s="47"/>
      <c r="BB10" s="47">
        <f t="shared" si="15"/>
        <v>0</v>
      </c>
      <c r="BC10" s="47"/>
      <c r="BD10" s="47"/>
      <c r="BE10" s="47">
        <f t="shared" si="16"/>
        <v>0</v>
      </c>
      <c r="BF10" s="47"/>
      <c r="BG10" s="47"/>
      <c r="BH10" s="47">
        <f t="shared" si="17"/>
        <v>0</v>
      </c>
      <c r="BI10" s="47"/>
      <c r="BJ10" s="47"/>
      <c r="BK10" s="47"/>
      <c r="BL10" s="47"/>
      <c r="BM10" s="47">
        <f t="shared" si="18"/>
        <v>0</v>
      </c>
    </row>
    <row r="11" spans="2:65" ht="16">
      <c r="B11" s="48"/>
      <c r="C11" s="49" t="s">
        <v>34</v>
      </c>
      <c r="D11" s="50" t="s">
        <v>37</v>
      </c>
      <c r="E11" s="50">
        <v>1</v>
      </c>
      <c r="F11" s="44"/>
      <c r="G11" s="45">
        <f t="shared" si="0"/>
        <v>0</v>
      </c>
      <c r="H11" s="45">
        <f t="shared" si="0"/>
        <v>0</v>
      </c>
      <c r="I11" s="45">
        <f t="shared" si="0"/>
        <v>1</v>
      </c>
      <c r="J11" s="45"/>
      <c r="K11" s="45"/>
      <c r="L11" s="45">
        <f t="shared" si="1"/>
        <v>1</v>
      </c>
      <c r="M11" s="45"/>
      <c r="N11" s="45"/>
      <c r="O11" s="45">
        <f t="shared" si="2"/>
        <v>1</v>
      </c>
      <c r="P11" s="45"/>
      <c r="Q11" s="45"/>
      <c r="R11" s="45">
        <f t="shared" si="3"/>
        <v>1</v>
      </c>
      <c r="S11" s="45"/>
      <c r="T11" s="45"/>
      <c r="U11" s="45">
        <f t="shared" si="4"/>
        <v>1</v>
      </c>
      <c r="V11" s="45"/>
      <c r="W11" s="45"/>
      <c r="X11" s="45">
        <f t="shared" si="5"/>
        <v>0</v>
      </c>
      <c r="Y11" s="45"/>
      <c r="Z11" s="45"/>
      <c r="AA11" s="45">
        <f t="shared" si="6"/>
        <v>0</v>
      </c>
      <c r="AB11" s="45"/>
      <c r="AC11" s="45"/>
      <c r="AD11" s="45">
        <f t="shared" si="7"/>
        <v>0</v>
      </c>
      <c r="AE11" s="45"/>
      <c r="AF11" s="45"/>
      <c r="AG11" s="46">
        <f t="shared" si="8"/>
        <v>0</v>
      </c>
      <c r="AH11" s="47"/>
      <c r="AI11" s="47"/>
      <c r="AJ11" s="47">
        <f t="shared" si="9"/>
        <v>0</v>
      </c>
      <c r="AK11" s="47"/>
      <c r="AL11" s="47"/>
      <c r="AM11" s="47">
        <f t="shared" si="10"/>
        <v>0</v>
      </c>
      <c r="AN11" s="47"/>
      <c r="AO11" s="47"/>
      <c r="AP11" s="47">
        <f t="shared" si="11"/>
        <v>0</v>
      </c>
      <c r="AQ11" s="47"/>
      <c r="AR11" s="47"/>
      <c r="AS11" s="47">
        <f t="shared" si="12"/>
        <v>0</v>
      </c>
      <c r="AT11" s="47"/>
      <c r="AU11" s="47"/>
      <c r="AV11" s="47">
        <f t="shared" si="13"/>
        <v>0</v>
      </c>
      <c r="AW11" s="47"/>
      <c r="AX11" s="47"/>
      <c r="AY11" s="47">
        <f t="shared" si="14"/>
        <v>0</v>
      </c>
      <c r="AZ11" s="47"/>
      <c r="BA11" s="47"/>
      <c r="BB11" s="47">
        <f t="shared" si="15"/>
        <v>0</v>
      </c>
      <c r="BC11" s="47"/>
      <c r="BD11" s="47"/>
      <c r="BE11" s="47">
        <f t="shared" si="16"/>
        <v>0</v>
      </c>
      <c r="BF11" s="47"/>
      <c r="BG11" s="47"/>
      <c r="BH11" s="47">
        <f t="shared" si="17"/>
        <v>0</v>
      </c>
      <c r="BI11" s="47"/>
      <c r="BJ11" s="47"/>
      <c r="BK11" s="47"/>
      <c r="BL11" s="47"/>
      <c r="BM11" s="47">
        <f t="shared" si="18"/>
        <v>0</v>
      </c>
    </row>
    <row r="12" spans="2:65" ht="16">
      <c r="B12" s="48"/>
      <c r="C12" s="49" t="s">
        <v>34</v>
      </c>
      <c r="D12" s="50" t="s">
        <v>38</v>
      </c>
      <c r="E12" s="50">
        <v>30</v>
      </c>
      <c r="F12" s="44"/>
      <c r="G12" s="45">
        <f t="shared" si="0"/>
        <v>0</v>
      </c>
      <c r="H12" s="45">
        <f t="shared" si="0"/>
        <v>0</v>
      </c>
      <c r="I12" s="45">
        <f t="shared" si="0"/>
        <v>8</v>
      </c>
      <c r="J12" s="45"/>
      <c r="K12" s="45"/>
      <c r="L12" s="45">
        <f t="shared" si="1"/>
        <v>15</v>
      </c>
      <c r="M12" s="45"/>
      <c r="N12" s="45"/>
      <c r="O12" s="45">
        <f t="shared" si="2"/>
        <v>30</v>
      </c>
      <c r="P12" s="45"/>
      <c r="Q12" s="45"/>
      <c r="R12" s="45">
        <f t="shared" si="3"/>
        <v>15</v>
      </c>
      <c r="S12" s="45"/>
      <c r="T12" s="45"/>
      <c r="U12" s="45">
        <f t="shared" si="4"/>
        <v>8</v>
      </c>
      <c r="V12" s="45"/>
      <c r="W12" s="45"/>
      <c r="X12" s="51">
        <f t="shared" si="5"/>
        <v>0</v>
      </c>
      <c r="Y12" s="51"/>
      <c r="Z12" s="51"/>
      <c r="AA12" s="45">
        <f t="shared" si="6"/>
        <v>0</v>
      </c>
      <c r="AB12" s="45"/>
      <c r="AC12" s="45"/>
      <c r="AD12" s="45">
        <f t="shared" si="7"/>
        <v>0</v>
      </c>
      <c r="AE12" s="45"/>
      <c r="AF12" s="45"/>
      <c r="AG12" s="46">
        <f t="shared" si="8"/>
        <v>0</v>
      </c>
      <c r="AH12" s="47"/>
      <c r="AI12" s="47"/>
      <c r="AJ12" s="47">
        <f t="shared" si="9"/>
        <v>0</v>
      </c>
      <c r="AK12" s="47"/>
      <c r="AL12" s="47"/>
      <c r="AM12" s="47">
        <f t="shared" si="10"/>
        <v>0</v>
      </c>
      <c r="AN12" s="47"/>
      <c r="AO12" s="47"/>
      <c r="AP12" s="47">
        <f t="shared" si="11"/>
        <v>0</v>
      </c>
      <c r="AQ12" s="47"/>
      <c r="AR12" s="47"/>
      <c r="AS12" s="47">
        <f t="shared" si="12"/>
        <v>0</v>
      </c>
      <c r="AT12" s="47"/>
      <c r="AU12" s="47"/>
      <c r="AV12" s="47">
        <f t="shared" si="13"/>
        <v>0</v>
      </c>
      <c r="AW12" s="47"/>
      <c r="AX12" s="47"/>
      <c r="AY12" s="47">
        <f t="shared" si="14"/>
        <v>0</v>
      </c>
      <c r="AZ12" s="47"/>
      <c r="BA12" s="47"/>
      <c r="BB12" s="47">
        <f t="shared" si="15"/>
        <v>0</v>
      </c>
      <c r="BC12" s="47"/>
      <c r="BD12" s="47"/>
      <c r="BE12" s="47">
        <f t="shared" si="16"/>
        <v>0</v>
      </c>
      <c r="BF12" s="47"/>
      <c r="BG12" s="47"/>
      <c r="BH12" s="47">
        <f t="shared" si="17"/>
        <v>0</v>
      </c>
      <c r="BI12" s="47"/>
      <c r="BJ12" s="47"/>
      <c r="BK12" s="47"/>
      <c r="BL12" s="47"/>
      <c r="BM12" s="47">
        <f t="shared" si="18"/>
        <v>0</v>
      </c>
    </row>
    <row r="13" spans="2:65" ht="16">
      <c r="B13" s="48" t="s">
        <v>39</v>
      </c>
      <c r="C13" s="49" t="s">
        <v>40</v>
      </c>
      <c r="D13" s="50" t="s">
        <v>29</v>
      </c>
      <c r="E13" s="50">
        <v>1</v>
      </c>
      <c r="F13" s="44"/>
      <c r="G13" s="45">
        <f t="shared" si="0"/>
        <v>0</v>
      </c>
      <c r="H13" s="45">
        <f t="shared" si="0"/>
        <v>0</v>
      </c>
      <c r="I13" s="45">
        <f t="shared" si="0"/>
        <v>1</v>
      </c>
      <c r="J13" s="45"/>
      <c r="K13" s="45"/>
      <c r="L13" s="45">
        <f t="shared" si="1"/>
        <v>1</v>
      </c>
      <c r="M13" s="45"/>
      <c r="N13" s="45"/>
      <c r="O13" s="45">
        <f t="shared" si="2"/>
        <v>1</v>
      </c>
      <c r="P13" s="45"/>
      <c r="Q13" s="45"/>
      <c r="R13" s="45">
        <f t="shared" si="3"/>
        <v>1</v>
      </c>
      <c r="S13" s="45"/>
      <c r="T13" s="45"/>
      <c r="U13" s="45">
        <f t="shared" si="4"/>
        <v>1</v>
      </c>
      <c r="V13" s="45"/>
      <c r="W13" s="45"/>
      <c r="X13" s="45">
        <f t="shared" si="5"/>
        <v>1</v>
      </c>
      <c r="Y13" s="45"/>
      <c r="Z13" s="45"/>
      <c r="AA13" s="45">
        <f t="shared" si="6"/>
        <v>0</v>
      </c>
      <c r="AB13" s="45"/>
      <c r="AC13" s="45"/>
      <c r="AD13" s="45">
        <f t="shared" si="7"/>
        <v>0</v>
      </c>
      <c r="AE13" s="45"/>
      <c r="AF13" s="45"/>
      <c r="AG13" s="46">
        <f t="shared" si="8"/>
        <v>0</v>
      </c>
      <c r="AH13" s="47"/>
      <c r="AI13" s="47"/>
      <c r="AJ13" s="47">
        <f t="shared" si="9"/>
        <v>0</v>
      </c>
      <c r="AK13" s="47"/>
      <c r="AL13" s="47"/>
      <c r="AM13" s="47">
        <f t="shared" si="10"/>
        <v>0</v>
      </c>
      <c r="AN13" s="47"/>
      <c r="AO13" s="47"/>
      <c r="AP13" s="47">
        <f t="shared" si="11"/>
        <v>0</v>
      </c>
      <c r="AQ13" s="47"/>
      <c r="AR13" s="47"/>
      <c r="AS13" s="47">
        <f t="shared" si="12"/>
        <v>0</v>
      </c>
      <c r="AT13" s="47"/>
      <c r="AU13" s="47"/>
      <c r="AV13" s="47">
        <f t="shared" si="13"/>
        <v>0</v>
      </c>
      <c r="AW13" s="47"/>
      <c r="AX13" s="47"/>
      <c r="AY13" s="47">
        <f t="shared" si="14"/>
        <v>0</v>
      </c>
      <c r="AZ13" s="47"/>
      <c r="BA13" s="47"/>
      <c r="BB13" s="47">
        <f t="shared" si="15"/>
        <v>0</v>
      </c>
      <c r="BC13" s="47"/>
      <c r="BD13" s="47"/>
      <c r="BE13" s="47">
        <f t="shared" si="16"/>
        <v>0</v>
      </c>
      <c r="BF13" s="47"/>
      <c r="BG13" s="47"/>
      <c r="BH13" s="47">
        <f t="shared" si="17"/>
        <v>0</v>
      </c>
      <c r="BI13" s="47"/>
      <c r="BJ13" s="47"/>
      <c r="BK13" s="47"/>
      <c r="BL13" s="47"/>
      <c r="BM13" s="47">
        <f t="shared" si="18"/>
        <v>0</v>
      </c>
    </row>
    <row r="14" spans="2:65" ht="16">
      <c r="B14" s="48"/>
      <c r="C14" s="49" t="s">
        <v>40</v>
      </c>
      <c r="D14" s="50" t="s">
        <v>41</v>
      </c>
      <c r="E14" s="50">
        <v>1</v>
      </c>
      <c r="F14" s="44"/>
      <c r="G14" s="45">
        <f t="shared" si="0"/>
        <v>0</v>
      </c>
      <c r="H14" s="45">
        <f t="shared" si="0"/>
        <v>0</v>
      </c>
      <c r="I14" s="45">
        <f t="shared" si="0"/>
        <v>1</v>
      </c>
      <c r="J14" s="45"/>
      <c r="K14" s="45"/>
      <c r="L14" s="45">
        <f t="shared" si="1"/>
        <v>1</v>
      </c>
      <c r="M14" s="45"/>
      <c r="N14" s="45"/>
      <c r="O14" s="45">
        <f t="shared" si="2"/>
        <v>1</v>
      </c>
      <c r="P14" s="45"/>
      <c r="Q14" s="45"/>
      <c r="R14" s="45">
        <f t="shared" si="3"/>
        <v>1</v>
      </c>
      <c r="S14" s="45"/>
      <c r="T14" s="45"/>
      <c r="U14" s="45">
        <f t="shared" si="4"/>
        <v>1</v>
      </c>
      <c r="V14" s="45"/>
      <c r="W14" s="45"/>
      <c r="X14" s="51">
        <f t="shared" si="5"/>
        <v>1</v>
      </c>
      <c r="Y14" s="51"/>
      <c r="Z14" s="51"/>
      <c r="AA14" s="45">
        <f t="shared" si="6"/>
        <v>0</v>
      </c>
      <c r="AB14" s="45"/>
      <c r="AC14" s="45"/>
      <c r="AD14" s="45">
        <f t="shared" si="7"/>
        <v>0</v>
      </c>
      <c r="AE14" s="45"/>
      <c r="AF14" s="45"/>
      <c r="AG14" s="46">
        <f t="shared" si="8"/>
        <v>0</v>
      </c>
      <c r="AH14" s="47"/>
      <c r="AI14" s="47"/>
      <c r="AJ14" s="47">
        <f t="shared" si="9"/>
        <v>0</v>
      </c>
      <c r="AK14" s="47"/>
      <c r="AL14" s="47"/>
      <c r="AM14" s="47">
        <f t="shared" si="10"/>
        <v>0</v>
      </c>
      <c r="AN14" s="47"/>
      <c r="AO14" s="47"/>
      <c r="AP14" s="47">
        <f t="shared" si="11"/>
        <v>0</v>
      </c>
      <c r="AQ14" s="47"/>
      <c r="AR14" s="47"/>
      <c r="AS14" s="47">
        <f t="shared" si="12"/>
        <v>0</v>
      </c>
      <c r="AT14" s="47"/>
      <c r="AU14" s="47"/>
      <c r="AV14" s="47">
        <f t="shared" si="13"/>
        <v>0</v>
      </c>
      <c r="AW14" s="47"/>
      <c r="AX14" s="47"/>
      <c r="AY14" s="47">
        <f t="shared" si="14"/>
        <v>0</v>
      </c>
      <c r="AZ14" s="47"/>
      <c r="BA14" s="47"/>
      <c r="BB14" s="47">
        <f t="shared" si="15"/>
        <v>0</v>
      </c>
      <c r="BC14" s="47"/>
      <c r="BD14" s="47"/>
      <c r="BE14" s="47">
        <f t="shared" si="16"/>
        <v>0</v>
      </c>
      <c r="BF14" s="47"/>
      <c r="BG14" s="47"/>
      <c r="BH14" s="47">
        <f t="shared" si="17"/>
        <v>0</v>
      </c>
      <c r="BI14" s="47"/>
      <c r="BJ14" s="47"/>
      <c r="BK14" s="47"/>
      <c r="BL14" s="47"/>
      <c r="BM14" s="47">
        <f t="shared" si="18"/>
        <v>0</v>
      </c>
    </row>
    <row r="15" spans="2:65" ht="16">
      <c r="B15" s="48"/>
      <c r="C15" s="49" t="s">
        <v>40</v>
      </c>
      <c r="D15" s="50" t="s">
        <v>42</v>
      </c>
      <c r="E15" s="50">
        <v>16</v>
      </c>
      <c r="F15" s="44"/>
      <c r="G15" s="45">
        <f t="shared" si="0"/>
        <v>0</v>
      </c>
      <c r="H15" s="45">
        <f t="shared" si="0"/>
        <v>0</v>
      </c>
      <c r="I15" s="45">
        <f t="shared" si="0"/>
        <v>4</v>
      </c>
      <c r="J15" s="45"/>
      <c r="K15" s="45"/>
      <c r="L15" s="45">
        <f t="shared" si="1"/>
        <v>8</v>
      </c>
      <c r="M15" s="45"/>
      <c r="N15" s="45"/>
      <c r="O15" s="45">
        <f t="shared" si="2"/>
        <v>16</v>
      </c>
      <c r="P15" s="45"/>
      <c r="Q15" s="45"/>
      <c r="R15" s="45">
        <f t="shared" si="3"/>
        <v>16</v>
      </c>
      <c r="S15" s="45"/>
      <c r="T15" s="45"/>
      <c r="U15" s="45">
        <f t="shared" si="4"/>
        <v>16</v>
      </c>
      <c r="V15" s="45"/>
      <c r="W15" s="45"/>
      <c r="X15" s="51">
        <f t="shared" si="5"/>
        <v>16</v>
      </c>
      <c r="Y15" s="51"/>
      <c r="Z15" s="51"/>
      <c r="AA15" s="45">
        <f t="shared" si="6"/>
        <v>16</v>
      </c>
      <c r="AB15" s="45"/>
      <c r="AC15" s="45"/>
      <c r="AD15" s="45">
        <f t="shared" si="7"/>
        <v>16</v>
      </c>
      <c r="AE15" s="45"/>
      <c r="AF15" s="45"/>
      <c r="AG15" s="46">
        <f t="shared" si="8"/>
        <v>8</v>
      </c>
      <c r="AH15" s="47"/>
      <c r="AI15" s="47"/>
      <c r="AJ15" s="47">
        <f t="shared" si="9"/>
        <v>4</v>
      </c>
      <c r="AK15" s="47"/>
      <c r="AL15" s="47"/>
      <c r="AM15" s="47">
        <f t="shared" si="10"/>
        <v>4</v>
      </c>
      <c r="AN15" s="47"/>
      <c r="AO15" s="47"/>
      <c r="AP15" s="47">
        <f t="shared" si="11"/>
        <v>0</v>
      </c>
      <c r="AQ15" s="47"/>
      <c r="AR15" s="47"/>
      <c r="AS15" s="47">
        <f t="shared" si="12"/>
        <v>0</v>
      </c>
      <c r="AT15" s="47"/>
      <c r="AU15" s="47"/>
      <c r="AV15" s="47">
        <f t="shared" si="13"/>
        <v>0</v>
      </c>
      <c r="AW15" s="47"/>
      <c r="AX15" s="47"/>
      <c r="AY15" s="47">
        <f t="shared" si="14"/>
        <v>0</v>
      </c>
      <c r="AZ15" s="47"/>
      <c r="BA15" s="47"/>
      <c r="BB15" s="47">
        <f t="shared" si="15"/>
        <v>0</v>
      </c>
      <c r="BC15" s="47"/>
      <c r="BD15" s="47"/>
      <c r="BE15" s="47">
        <f t="shared" si="16"/>
        <v>0</v>
      </c>
      <c r="BF15" s="47"/>
      <c r="BG15" s="47"/>
      <c r="BH15" s="47">
        <f t="shared" si="17"/>
        <v>0</v>
      </c>
      <c r="BI15" s="47"/>
      <c r="BJ15" s="47"/>
      <c r="BK15" s="47"/>
      <c r="BL15" s="47"/>
      <c r="BM15" s="47">
        <f t="shared" si="18"/>
        <v>0</v>
      </c>
    </row>
    <row r="16" spans="2:65" ht="16">
      <c r="B16" s="48"/>
      <c r="C16" s="49" t="s">
        <v>40</v>
      </c>
      <c r="D16" s="50" t="s">
        <v>43</v>
      </c>
      <c r="E16" s="50">
        <v>1</v>
      </c>
      <c r="F16" s="44"/>
      <c r="G16" s="45">
        <f t="shared" si="0"/>
        <v>0</v>
      </c>
      <c r="H16" s="45">
        <f t="shared" si="0"/>
        <v>0</v>
      </c>
      <c r="I16" s="45">
        <f t="shared" si="0"/>
        <v>1</v>
      </c>
      <c r="J16" s="45"/>
      <c r="K16" s="45"/>
      <c r="L16" s="45">
        <f t="shared" si="1"/>
        <v>1</v>
      </c>
      <c r="M16" s="45"/>
      <c r="N16" s="45"/>
      <c r="O16" s="45">
        <f t="shared" si="2"/>
        <v>1</v>
      </c>
      <c r="P16" s="45"/>
      <c r="Q16" s="45"/>
      <c r="R16" s="45">
        <f t="shared" si="3"/>
        <v>1</v>
      </c>
      <c r="S16" s="45"/>
      <c r="T16" s="45"/>
      <c r="U16" s="45">
        <f t="shared" si="4"/>
        <v>1</v>
      </c>
      <c r="V16" s="45"/>
      <c r="W16" s="45"/>
      <c r="X16" s="51">
        <f t="shared" si="5"/>
        <v>1</v>
      </c>
      <c r="Y16" s="51"/>
      <c r="Z16" s="51"/>
      <c r="AA16" s="45">
        <f t="shared" si="6"/>
        <v>0</v>
      </c>
      <c r="AB16" s="45"/>
      <c r="AC16" s="45"/>
      <c r="AD16" s="45">
        <f t="shared" si="7"/>
        <v>0</v>
      </c>
      <c r="AE16" s="45"/>
      <c r="AF16" s="45"/>
      <c r="AG16" s="46">
        <f t="shared" si="8"/>
        <v>0</v>
      </c>
      <c r="AH16" s="47"/>
      <c r="AI16" s="47"/>
      <c r="AJ16" s="47">
        <f t="shared" si="9"/>
        <v>0</v>
      </c>
      <c r="AK16" s="47"/>
      <c r="AL16" s="47"/>
      <c r="AM16" s="47">
        <f t="shared" si="10"/>
        <v>0</v>
      </c>
      <c r="AN16" s="47"/>
      <c r="AO16" s="47"/>
      <c r="AP16" s="47">
        <f t="shared" si="11"/>
        <v>0</v>
      </c>
      <c r="AQ16" s="47"/>
      <c r="AR16" s="47"/>
      <c r="AS16" s="47">
        <f t="shared" si="12"/>
        <v>0</v>
      </c>
      <c r="AT16" s="47"/>
      <c r="AU16" s="47"/>
      <c r="AV16" s="47">
        <f t="shared" si="13"/>
        <v>0</v>
      </c>
      <c r="AW16" s="47"/>
      <c r="AX16" s="47"/>
      <c r="AY16" s="47">
        <f t="shared" si="14"/>
        <v>0</v>
      </c>
      <c r="AZ16" s="47"/>
      <c r="BA16" s="47"/>
      <c r="BB16" s="47">
        <f t="shared" si="15"/>
        <v>0</v>
      </c>
      <c r="BC16" s="47"/>
      <c r="BD16" s="47"/>
      <c r="BE16" s="47">
        <f t="shared" si="16"/>
        <v>0</v>
      </c>
      <c r="BF16" s="47"/>
      <c r="BG16" s="47"/>
      <c r="BH16" s="47">
        <f t="shared" si="17"/>
        <v>0</v>
      </c>
      <c r="BI16" s="47"/>
      <c r="BJ16" s="47"/>
      <c r="BK16" s="47"/>
      <c r="BL16" s="47"/>
      <c r="BM16" s="47">
        <f t="shared" si="18"/>
        <v>0</v>
      </c>
    </row>
    <row r="17" spans="2:65" ht="32">
      <c r="B17" s="48"/>
      <c r="C17" s="49" t="s">
        <v>40</v>
      </c>
      <c r="D17" s="50" t="s">
        <v>44</v>
      </c>
      <c r="E17" s="50">
        <v>2</v>
      </c>
      <c r="F17" s="44"/>
      <c r="G17" s="45">
        <f t="shared" si="0"/>
        <v>0</v>
      </c>
      <c r="H17" s="45">
        <f t="shared" si="0"/>
        <v>0</v>
      </c>
      <c r="I17" s="45">
        <f t="shared" si="0"/>
        <v>1</v>
      </c>
      <c r="J17" s="45"/>
      <c r="K17" s="45"/>
      <c r="L17" s="45">
        <f t="shared" si="1"/>
        <v>2</v>
      </c>
      <c r="M17" s="45"/>
      <c r="N17" s="45"/>
      <c r="O17" s="45">
        <f t="shared" si="2"/>
        <v>2</v>
      </c>
      <c r="P17" s="45"/>
      <c r="Q17" s="45"/>
      <c r="R17" s="45">
        <f t="shared" si="3"/>
        <v>2</v>
      </c>
      <c r="S17" s="45"/>
      <c r="T17" s="45"/>
      <c r="U17" s="45">
        <f t="shared" si="4"/>
        <v>2</v>
      </c>
      <c r="V17" s="45"/>
      <c r="W17" s="45"/>
      <c r="X17" s="51">
        <f t="shared" si="5"/>
        <v>2</v>
      </c>
      <c r="Y17" s="51"/>
      <c r="Z17" s="51"/>
      <c r="AA17" s="45">
        <f t="shared" si="6"/>
        <v>0</v>
      </c>
      <c r="AB17" s="45"/>
      <c r="AC17" s="45"/>
      <c r="AD17" s="45">
        <f t="shared" si="7"/>
        <v>0</v>
      </c>
      <c r="AE17" s="45"/>
      <c r="AF17" s="45"/>
      <c r="AG17" s="46">
        <f t="shared" si="8"/>
        <v>0</v>
      </c>
      <c r="AH17" s="47"/>
      <c r="AI17" s="47"/>
      <c r="AJ17" s="47">
        <f t="shared" si="9"/>
        <v>0</v>
      </c>
      <c r="AK17" s="47"/>
      <c r="AL17" s="47"/>
      <c r="AM17" s="47">
        <f t="shared" si="10"/>
        <v>0</v>
      </c>
      <c r="AN17" s="47"/>
      <c r="AO17" s="47"/>
      <c r="AP17" s="47">
        <f t="shared" si="11"/>
        <v>0</v>
      </c>
      <c r="AQ17" s="47"/>
      <c r="AR17" s="47"/>
      <c r="AS17" s="47">
        <f t="shared" si="12"/>
        <v>0</v>
      </c>
      <c r="AT17" s="47"/>
      <c r="AU17" s="47"/>
      <c r="AV17" s="47">
        <f t="shared" si="13"/>
        <v>0</v>
      </c>
      <c r="AW17" s="47"/>
      <c r="AX17" s="47"/>
      <c r="AY17" s="47">
        <f t="shared" si="14"/>
        <v>0</v>
      </c>
      <c r="AZ17" s="47"/>
      <c r="BA17" s="47"/>
      <c r="BB17" s="47">
        <f t="shared" si="15"/>
        <v>0</v>
      </c>
      <c r="BC17" s="47"/>
      <c r="BD17" s="47"/>
      <c r="BE17" s="47">
        <f t="shared" si="16"/>
        <v>0</v>
      </c>
      <c r="BF17" s="47"/>
      <c r="BG17" s="47"/>
      <c r="BH17" s="47">
        <f t="shared" si="17"/>
        <v>0</v>
      </c>
      <c r="BI17" s="47"/>
      <c r="BJ17" s="47"/>
      <c r="BK17" s="47"/>
      <c r="BL17" s="47"/>
      <c r="BM17" s="47">
        <f t="shared" si="18"/>
        <v>0</v>
      </c>
    </row>
    <row r="18" spans="2:65" ht="16">
      <c r="B18" s="48" t="s">
        <v>45</v>
      </c>
      <c r="C18" s="49" t="s">
        <v>40</v>
      </c>
      <c r="D18" s="50" t="s">
        <v>46</v>
      </c>
      <c r="E18" s="50">
        <v>1</v>
      </c>
      <c r="F18" s="44"/>
      <c r="G18" s="45">
        <f t="shared" si="0"/>
        <v>0</v>
      </c>
      <c r="H18" s="45">
        <f t="shared" si="0"/>
        <v>0</v>
      </c>
      <c r="I18" s="45">
        <f t="shared" si="0"/>
        <v>0</v>
      </c>
      <c r="J18" s="45"/>
      <c r="K18" s="45"/>
      <c r="L18" s="45">
        <f t="shared" si="1"/>
        <v>1</v>
      </c>
      <c r="M18" s="45"/>
      <c r="N18" s="45"/>
      <c r="O18" s="45">
        <f t="shared" si="2"/>
        <v>1</v>
      </c>
      <c r="P18" s="45"/>
      <c r="Q18" s="45"/>
      <c r="R18" s="45">
        <f t="shared" si="3"/>
        <v>1</v>
      </c>
      <c r="S18" s="45"/>
      <c r="T18" s="45"/>
      <c r="U18" s="45">
        <f t="shared" si="4"/>
        <v>1</v>
      </c>
      <c r="V18" s="45"/>
      <c r="W18" s="45"/>
      <c r="X18" s="51">
        <f t="shared" si="5"/>
        <v>1</v>
      </c>
      <c r="Y18" s="51"/>
      <c r="Z18" s="51"/>
      <c r="AA18" s="45">
        <f t="shared" si="6"/>
        <v>1</v>
      </c>
      <c r="AB18" s="45"/>
      <c r="AC18" s="45"/>
      <c r="AD18" s="45">
        <f t="shared" si="7"/>
        <v>1</v>
      </c>
      <c r="AE18" s="45"/>
      <c r="AF18" s="45"/>
      <c r="AG18" s="46">
        <f t="shared" si="8"/>
        <v>1</v>
      </c>
      <c r="AH18" s="47"/>
      <c r="AI18" s="47"/>
      <c r="AJ18" s="47">
        <f t="shared" si="9"/>
        <v>1</v>
      </c>
      <c r="AK18" s="47"/>
      <c r="AL18" s="47"/>
      <c r="AM18" s="47">
        <f t="shared" si="10"/>
        <v>0</v>
      </c>
      <c r="AN18" s="47"/>
      <c r="AO18" s="47"/>
      <c r="AP18" s="47">
        <f t="shared" si="11"/>
        <v>0</v>
      </c>
      <c r="AQ18" s="47"/>
      <c r="AR18" s="47"/>
      <c r="AS18" s="47">
        <f t="shared" si="12"/>
        <v>0</v>
      </c>
      <c r="AT18" s="47"/>
      <c r="AU18" s="47"/>
      <c r="AV18" s="47">
        <f t="shared" si="13"/>
        <v>0</v>
      </c>
      <c r="AW18" s="47"/>
      <c r="AX18" s="47"/>
      <c r="AY18" s="47">
        <f t="shared" si="14"/>
        <v>0</v>
      </c>
      <c r="AZ18" s="47"/>
      <c r="BA18" s="47"/>
      <c r="BB18" s="47">
        <f t="shared" si="15"/>
        <v>0</v>
      </c>
      <c r="BC18" s="47"/>
      <c r="BD18" s="47"/>
      <c r="BE18" s="47">
        <f t="shared" si="16"/>
        <v>0</v>
      </c>
      <c r="BF18" s="47"/>
      <c r="BG18" s="47"/>
      <c r="BH18" s="47">
        <f t="shared" si="17"/>
        <v>0</v>
      </c>
      <c r="BI18" s="47"/>
      <c r="BJ18" s="47"/>
      <c r="BK18" s="47"/>
      <c r="BL18" s="47"/>
      <c r="BM18" s="47">
        <f t="shared" si="18"/>
        <v>0</v>
      </c>
    </row>
    <row r="19" spans="2:65" ht="16">
      <c r="B19" s="48"/>
      <c r="C19" s="49" t="s">
        <v>40</v>
      </c>
      <c r="D19" s="50" t="s">
        <v>47</v>
      </c>
      <c r="E19" s="50">
        <v>12</v>
      </c>
      <c r="F19" s="44"/>
      <c r="G19" s="45">
        <f t="shared" si="0"/>
        <v>0</v>
      </c>
      <c r="H19" s="45">
        <f t="shared" si="0"/>
        <v>0</v>
      </c>
      <c r="I19" s="45">
        <f t="shared" si="0"/>
        <v>0</v>
      </c>
      <c r="J19" s="45"/>
      <c r="K19" s="45"/>
      <c r="L19" s="45">
        <f t="shared" si="1"/>
        <v>3</v>
      </c>
      <c r="M19" s="45"/>
      <c r="N19" s="45"/>
      <c r="O19" s="45">
        <f t="shared" si="2"/>
        <v>6</v>
      </c>
      <c r="P19" s="45"/>
      <c r="Q19" s="45"/>
      <c r="R19" s="45">
        <f t="shared" si="3"/>
        <v>12</v>
      </c>
      <c r="S19" s="45"/>
      <c r="T19" s="45"/>
      <c r="U19" s="45">
        <f t="shared" si="4"/>
        <v>12</v>
      </c>
      <c r="V19" s="45"/>
      <c r="W19" s="45"/>
      <c r="X19" s="51">
        <f t="shared" si="5"/>
        <v>12</v>
      </c>
      <c r="Y19" s="51"/>
      <c r="Z19" s="51"/>
      <c r="AA19" s="45">
        <f t="shared" si="6"/>
        <v>6</v>
      </c>
      <c r="AB19" s="45"/>
      <c r="AC19" s="45"/>
      <c r="AD19" s="45">
        <f t="shared" si="7"/>
        <v>6</v>
      </c>
      <c r="AE19" s="45"/>
      <c r="AF19" s="45"/>
      <c r="AG19" s="46">
        <f t="shared" si="8"/>
        <v>3</v>
      </c>
      <c r="AH19" s="47"/>
      <c r="AI19" s="47"/>
      <c r="AJ19" s="47">
        <f t="shared" si="9"/>
        <v>3</v>
      </c>
      <c r="AK19" s="47"/>
      <c r="AL19" s="47"/>
      <c r="AM19" s="47">
        <f t="shared" si="10"/>
        <v>0</v>
      </c>
      <c r="AN19" s="47"/>
      <c r="AO19" s="47"/>
      <c r="AP19" s="47">
        <f t="shared" si="11"/>
        <v>0</v>
      </c>
      <c r="AQ19" s="47"/>
      <c r="AR19" s="47"/>
      <c r="AS19" s="47">
        <f t="shared" si="12"/>
        <v>0</v>
      </c>
      <c r="AT19" s="47"/>
      <c r="AU19" s="47"/>
      <c r="AV19" s="47">
        <f t="shared" si="13"/>
        <v>0</v>
      </c>
      <c r="AW19" s="47"/>
      <c r="AX19" s="47"/>
      <c r="AY19" s="47">
        <f t="shared" si="14"/>
        <v>0</v>
      </c>
      <c r="AZ19" s="47"/>
      <c r="BA19" s="47"/>
      <c r="BB19" s="47">
        <f t="shared" si="15"/>
        <v>0</v>
      </c>
      <c r="BC19" s="47"/>
      <c r="BD19" s="47"/>
      <c r="BE19" s="47">
        <f t="shared" si="16"/>
        <v>0</v>
      </c>
      <c r="BF19" s="47"/>
      <c r="BG19" s="47"/>
      <c r="BH19" s="47">
        <f t="shared" si="17"/>
        <v>0</v>
      </c>
      <c r="BI19" s="47"/>
      <c r="BJ19" s="47"/>
      <c r="BK19" s="47"/>
      <c r="BL19" s="47"/>
      <c r="BM19" s="47">
        <f t="shared" si="18"/>
        <v>0</v>
      </c>
    </row>
    <row r="20" spans="2:65" ht="32">
      <c r="B20" s="48" t="s">
        <v>48</v>
      </c>
      <c r="C20" s="49" t="s">
        <v>49</v>
      </c>
      <c r="D20" s="50"/>
      <c r="E20" s="50"/>
      <c r="F20" s="44"/>
      <c r="G20" s="45">
        <f t="shared" si="0"/>
        <v>0</v>
      </c>
      <c r="H20" s="45">
        <f t="shared" si="0"/>
        <v>0</v>
      </c>
      <c r="I20" s="45">
        <f t="shared" si="0"/>
        <v>0</v>
      </c>
      <c r="J20" s="45"/>
      <c r="K20" s="45"/>
      <c r="L20" s="45">
        <f t="shared" si="1"/>
        <v>0</v>
      </c>
      <c r="M20" s="45"/>
      <c r="N20" s="45"/>
      <c r="O20" s="45">
        <f t="shared" si="2"/>
        <v>0</v>
      </c>
      <c r="P20" s="45"/>
      <c r="Q20" s="45"/>
      <c r="R20" s="45">
        <f t="shared" si="3"/>
        <v>0</v>
      </c>
      <c r="S20" s="45"/>
      <c r="T20" s="45"/>
      <c r="U20" s="45">
        <f t="shared" si="4"/>
        <v>0</v>
      </c>
      <c r="V20" s="45"/>
      <c r="W20" s="45"/>
      <c r="X20" s="45">
        <f t="shared" si="5"/>
        <v>0</v>
      </c>
      <c r="Y20" s="45"/>
      <c r="Z20" s="45"/>
      <c r="AA20" s="45">
        <f t="shared" si="6"/>
        <v>0</v>
      </c>
      <c r="AB20" s="45"/>
      <c r="AC20" s="45"/>
      <c r="AD20" s="45">
        <f t="shared" si="7"/>
        <v>0</v>
      </c>
      <c r="AE20" s="45"/>
      <c r="AF20" s="45"/>
      <c r="AG20" s="46">
        <f t="shared" si="8"/>
        <v>0</v>
      </c>
      <c r="AH20" s="47"/>
      <c r="AI20" s="47"/>
      <c r="AJ20" s="47">
        <f t="shared" si="9"/>
        <v>0</v>
      </c>
      <c r="AK20" s="47"/>
      <c r="AL20" s="47"/>
      <c r="AM20" s="47">
        <f t="shared" si="10"/>
        <v>0</v>
      </c>
      <c r="AN20" s="47"/>
      <c r="AO20" s="47"/>
      <c r="AP20" s="47">
        <f t="shared" si="11"/>
        <v>0</v>
      </c>
      <c r="AQ20" s="47"/>
      <c r="AR20" s="47"/>
      <c r="AS20" s="47">
        <f t="shared" si="12"/>
        <v>0</v>
      </c>
      <c r="AT20" s="47"/>
      <c r="AU20" s="47"/>
      <c r="AV20" s="47">
        <f t="shared" si="13"/>
        <v>0</v>
      </c>
      <c r="AW20" s="47"/>
      <c r="AX20" s="47"/>
      <c r="AY20" s="47">
        <f t="shared" si="14"/>
        <v>0</v>
      </c>
      <c r="AZ20" s="47"/>
      <c r="BA20" s="47"/>
      <c r="BB20" s="47">
        <f t="shared" si="15"/>
        <v>0</v>
      </c>
      <c r="BC20" s="47"/>
      <c r="BD20" s="47"/>
      <c r="BE20" s="47">
        <f t="shared" si="16"/>
        <v>0</v>
      </c>
      <c r="BF20" s="47"/>
      <c r="BG20" s="47"/>
      <c r="BH20" s="47">
        <f t="shared" si="17"/>
        <v>0</v>
      </c>
      <c r="BI20" s="47"/>
      <c r="BJ20" s="47"/>
      <c r="BK20" s="47"/>
      <c r="BL20" s="47"/>
      <c r="BM20" s="47">
        <f t="shared" si="18"/>
        <v>0</v>
      </c>
    </row>
    <row r="21" spans="2:65" ht="32">
      <c r="B21" s="52" t="s">
        <v>50</v>
      </c>
      <c r="C21" s="49" t="s">
        <v>49</v>
      </c>
      <c r="D21" s="53"/>
      <c r="E21" s="53"/>
      <c r="F21" s="44"/>
      <c r="G21" s="45">
        <f t="shared" si="0"/>
        <v>0</v>
      </c>
      <c r="H21" s="45">
        <f t="shared" si="0"/>
        <v>0</v>
      </c>
      <c r="I21" s="45">
        <f t="shared" si="0"/>
        <v>0</v>
      </c>
      <c r="J21" s="45"/>
      <c r="K21" s="45"/>
      <c r="L21" s="45">
        <f t="shared" si="1"/>
        <v>0</v>
      </c>
      <c r="M21" s="45"/>
      <c r="N21" s="45"/>
      <c r="O21" s="45">
        <f t="shared" si="2"/>
        <v>0</v>
      </c>
      <c r="P21" s="45"/>
      <c r="Q21" s="45"/>
      <c r="R21" s="45">
        <f t="shared" si="3"/>
        <v>0</v>
      </c>
      <c r="S21" s="45"/>
      <c r="T21" s="45"/>
      <c r="U21" s="45">
        <f t="shared" si="4"/>
        <v>0</v>
      </c>
      <c r="V21" s="45"/>
      <c r="W21" s="45"/>
      <c r="X21" s="45">
        <f t="shared" si="5"/>
        <v>0</v>
      </c>
      <c r="Y21" s="45"/>
      <c r="Z21" s="45"/>
      <c r="AA21" s="45">
        <f t="shared" si="6"/>
        <v>0</v>
      </c>
      <c r="AB21" s="45"/>
      <c r="AC21" s="45"/>
      <c r="AD21" s="45">
        <f t="shared" si="7"/>
        <v>0</v>
      </c>
      <c r="AE21" s="45"/>
      <c r="AF21" s="45"/>
      <c r="AG21" s="46">
        <f t="shared" si="8"/>
        <v>0</v>
      </c>
      <c r="AH21" s="47"/>
      <c r="AI21" s="47"/>
      <c r="AJ21" s="47">
        <f t="shared" si="9"/>
        <v>0</v>
      </c>
      <c r="AK21" s="47"/>
      <c r="AL21" s="47"/>
      <c r="AM21" s="47">
        <f t="shared" si="10"/>
        <v>0</v>
      </c>
      <c r="AN21" s="47"/>
      <c r="AO21" s="47"/>
      <c r="AP21" s="47">
        <f t="shared" si="11"/>
        <v>0</v>
      </c>
      <c r="AQ21" s="47"/>
      <c r="AR21" s="47"/>
      <c r="AS21" s="47">
        <f t="shared" si="12"/>
        <v>0</v>
      </c>
      <c r="AT21" s="47"/>
      <c r="AU21" s="47"/>
      <c r="AV21" s="47">
        <f t="shared" si="13"/>
        <v>0</v>
      </c>
      <c r="AW21" s="47"/>
      <c r="AX21" s="47"/>
      <c r="AY21" s="47">
        <f t="shared" si="14"/>
        <v>0</v>
      </c>
      <c r="AZ21" s="47"/>
      <c r="BA21" s="47"/>
      <c r="BB21" s="47">
        <f t="shared" si="15"/>
        <v>0</v>
      </c>
      <c r="BC21" s="47"/>
      <c r="BD21" s="47"/>
      <c r="BE21" s="47">
        <f t="shared" si="16"/>
        <v>0</v>
      </c>
      <c r="BF21" s="47"/>
      <c r="BG21" s="47"/>
      <c r="BH21" s="47">
        <f t="shared" si="17"/>
        <v>0</v>
      </c>
      <c r="BI21" s="47"/>
      <c r="BJ21" s="47"/>
      <c r="BK21" s="47"/>
      <c r="BL21" s="47"/>
      <c r="BM21" s="47">
        <f t="shared" si="18"/>
        <v>0</v>
      </c>
    </row>
    <row r="22" spans="2:65" ht="32">
      <c r="B22" s="52" t="s">
        <v>51</v>
      </c>
      <c r="C22" s="49" t="s">
        <v>49</v>
      </c>
      <c r="D22" s="53"/>
      <c r="E22" s="53"/>
      <c r="F22" s="44"/>
      <c r="G22" s="45">
        <f t="shared" si="0"/>
        <v>0</v>
      </c>
      <c r="H22" s="45">
        <f t="shared" si="0"/>
        <v>0</v>
      </c>
      <c r="I22" s="45">
        <f t="shared" si="0"/>
        <v>0</v>
      </c>
      <c r="J22" s="45"/>
      <c r="K22" s="45"/>
      <c r="L22" s="45">
        <f t="shared" si="1"/>
        <v>0</v>
      </c>
      <c r="M22" s="45"/>
      <c r="N22" s="45"/>
      <c r="O22" s="45">
        <f t="shared" si="2"/>
        <v>0</v>
      </c>
      <c r="P22" s="45"/>
      <c r="Q22" s="45"/>
      <c r="R22" s="45">
        <f t="shared" si="3"/>
        <v>0</v>
      </c>
      <c r="S22" s="45"/>
      <c r="T22" s="45"/>
      <c r="U22" s="45">
        <f t="shared" si="4"/>
        <v>0</v>
      </c>
      <c r="V22" s="45"/>
      <c r="W22" s="45"/>
      <c r="X22" s="45">
        <f t="shared" si="5"/>
        <v>0</v>
      </c>
      <c r="Y22" s="45"/>
      <c r="Z22" s="45"/>
      <c r="AA22" s="45">
        <f t="shared" si="6"/>
        <v>0</v>
      </c>
      <c r="AB22" s="45"/>
      <c r="AC22" s="45"/>
      <c r="AD22" s="45">
        <f t="shared" si="7"/>
        <v>0</v>
      </c>
      <c r="AE22" s="45"/>
      <c r="AF22" s="45"/>
      <c r="AG22" s="46">
        <f t="shared" si="8"/>
        <v>0</v>
      </c>
      <c r="AH22" s="47"/>
      <c r="AI22" s="47"/>
      <c r="AJ22" s="47">
        <f t="shared" si="9"/>
        <v>0</v>
      </c>
      <c r="AK22" s="47"/>
      <c r="AL22" s="47"/>
      <c r="AM22" s="47">
        <f t="shared" si="10"/>
        <v>0</v>
      </c>
      <c r="AN22" s="47"/>
      <c r="AO22" s="47"/>
      <c r="AP22" s="47">
        <f t="shared" si="11"/>
        <v>0</v>
      </c>
      <c r="AQ22" s="47"/>
      <c r="AR22" s="47"/>
      <c r="AS22" s="47">
        <f t="shared" si="12"/>
        <v>0</v>
      </c>
      <c r="AT22" s="47"/>
      <c r="AU22" s="47"/>
      <c r="AV22" s="47">
        <f t="shared" si="13"/>
        <v>0</v>
      </c>
      <c r="AW22" s="47"/>
      <c r="AX22" s="47"/>
      <c r="AY22" s="47">
        <f t="shared" si="14"/>
        <v>0</v>
      </c>
      <c r="AZ22" s="47"/>
      <c r="BA22" s="47"/>
      <c r="BB22" s="47">
        <f t="shared" si="15"/>
        <v>0</v>
      </c>
      <c r="BC22" s="47"/>
      <c r="BD22" s="47"/>
      <c r="BE22" s="47">
        <f t="shared" si="16"/>
        <v>0</v>
      </c>
      <c r="BF22" s="47"/>
      <c r="BG22" s="47"/>
      <c r="BH22" s="47">
        <f t="shared" si="17"/>
        <v>0</v>
      </c>
      <c r="BI22" s="47"/>
      <c r="BJ22" s="47"/>
      <c r="BK22" s="47"/>
      <c r="BL22" s="47"/>
      <c r="BM22" s="47">
        <f t="shared" si="18"/>
        <v>0</v>
      </c>
    </row>
    <row r="23" spans="2:65" ht="16">
      <c r="B23" s="54" t="s">
        <v>52</v>
      </c>
      <c r="C23" s="49" t="s">
        <v>28</v>
      </c>
      <c r="D23" s="55" t="s">
        <v>53</v>
      </c>
      <c r="E23" s="55">
        <v>1</v>
      </c>
      <c r="F23" s="44"/>
      <c r="G23" s="45">
        <f t="shared" si="0"/>
        <v>0</v>
      </c>
      <c r="H23" s="45">
        <f t="shared" si="0"/>
        <v>0</v>
      </c>
      <c r="I23" s="45">
        <f t="shared" si="0"/>
        <v>0</v>
      </c>
      <c r="J23" s="45"/>
      <c r="K23" s="45"/>
      <c r="L23" s="45">
        <f t="shared" si="1"/>
        <v>0</v>
      </c>
      <c r="M23" s="45"/>
      <c r="N23" s="45"/>
      <c r="O23" s="45">
        <f t="shared" si="2"/>
        <v>0</v>
      </c>
      <c r="P23" s="45"/>
      <c r="Q23" s="45"/>
      <c r="R23" s="45">
        <f t="shared" si="3"/>
        <v>0</v>
      </c>
      <c r="S23" s="45"/>
      <c r="T23" s="45"/>
      <c r="U23" s="45">
        <f t="shared" si="4"/>
        <v>0</v>
      </c>
      <c r="V23" s="45"/>
      <c r="W23" s="45"/>
      <c r="X23" s="45">
        <f t="shared" si="5"/>
        <v>0</v>
      </c>
      <c r="Y23" s="45"/>
      <c r="Z23" s="45"/>
      <c r="AA23" s="45">
        <f t="shared" si="6"/>
        <v>0</v>
      </c>
      <c r="AB23" s="45"/>
      <c r="AC23" s="45"/>
      <c r="AD23" s="45">
        <f t="shared" si="7"/>
        <v>1</v>
      </c>
      <c r="AE23" s="45"/>
      <c r="AF23" s="45"/>
      <c r="AG23" s="46">
        <f t="shared" si="8"/>
        <v>1</v>
      </c>
      <c r="AH23" s="47"/>
      <c r="AI23" s="47"/>
      <c r="AJ23" s="47">
        <f t="shared" si="9"/>
        <v>1</v>
      </c>
      <c r="AK23" s="47"/>
      <c r="AL23" s="47"/>
      <c r="AM23" s="47">
        <f t="shared" si="10"/>
        <v>1</v>
      </c>
      <c r="AN23" s="47"/>
      <c r="AO23" s="47"/>
      <c r="AP23" s="47">
        <f t="shared" si="11"/>
        <v>1</v>
      </c>
      <c r="AQ23" s="47"/>
      <c r="AR23" s="47"/>
      <c r="AS23" s="47">
        <f t="shared" si="12"/>
        <v>1</v>
      </c>
      <c r="AT23" s="47"/>
      <c r="AU23" s="47"/>
      <c r="AV23" s="47">
        <f t="shared" si="13"/>
        <v>1</v>
      </c>
      <c r="AW23" s="47"/>
      <c r="AX23" s="47"/>
      <c r="AY23" s="47">
        <f t="shared" si="14"/>
        <v>1</v>
      </c>
      <c r="AZ23" s="47"/>
      <c r="BA23" s="47"/>
      <c r="BB23" s="47">
        <f t="shared" si="15"/>
        <v>1</v>
      </c>
      <c r="BC23" s="47"/>
      <c r="BD23" s="47"/>
      <c r="BE23" s="47">
        <f t="shared" si="16"/>
        <v>1</v>
      </c>
      <c r="BF23" s="47"/>
      <c r="BG23" s="47"/>
      <c r="BH23" s="47">
        <f t="shared" si="17"/>
        <v>1</v>
      </c>
      <c r="BI23" s="47"/>
      <c r="BJ23" s="47"/>
      <c r="BK23" s="47"/>
      <c r="BL23" s="47"/>
      <c r="BM23" s="47">
        <f t="shared" si="18"/>
        <v>1</v>
      </c>
    </row>
    <row r="24" spans="2:65" ht="32">
      <c r="B24" s="54"/>
      <c r="C24" s="49" t="s">
        <v>28</v>
      </c>
      <c r="D24" s="50" t="s">
        <v>32</v>
      </c>
      <c r="E24" s="55">
        <v>8</v>
      </c>
      <c r="F24" s="44"/>
      <c r="G24" s="45">
        <f t="shared" ref="G24:I38" si="19">ROUNDUP($E24*G63, 0)</f>
        <v>0</v>
      </c>
      <c r="H24" s="45">
        <f t="shared" si="19"/>
        <v>0</v>
      </c>
      <c r="I24" s="45">
        <f t="shared" si="19"/>
        <v>0</v>
      </c>
      <c r="J24" s="45"/>
      <c r="K24" s="45"/>
      <c r="L24" s="45">
        <f t="shared" si="1"/>
        <v>0</v>
      </c>
      <c r="M24" s="45"/>
      <c r="N24" s="45"/>
      <c r="O24" s="45">
        <f t="shared" si="2"/>
        <v>0</v>
      </c>
      <c r="P24" s="45"/>
      <c r="Q24" s="45"/>
      <c r="R24" s="45">
        <f t="shared" si="3"/>
        <v>0</v>
      </c>
      <c r="S24" s="45"/>
      <c r="T24" s="45"/>
      <c r="U24" s="45">
        <f t="shared" si="4"/>
        <v>0</v>
      </c>
      <c r="V24" s="45"/>
      <c r="W24" s="45"/>
      <c r="X24" s="45">
        <f t="shared" si="5"/>
        <v>0</v>
      </c>
      <c r="Y24" s="45"/>
      <c r="Z24" s="45"/>
      <c r="AA24" s="45">
        <f t="shared" si="6"/>
        <v>0</v>
      </c>
      <c r="AB24" s="45"/>
      <c r="AC24" s="45"/>
      <c r="AD24" s="45">
        <f t="shared" si="7"/>
        <v>2</v>
      </c>
      <c r="AE24" s="45"/>
      <c r="AF24" s="45"/>
      <c r="AG24" s="46">
        <f t="shared" si="8"/>
        <v>4</v>
      </c>
      <c r="AH24" s="47"/>
      <c r="AI24" s="47"/>
      <c r="AJ24" s="47">
        <f t="shared" si="9"/>
        <v>4</v>
      </c>
      <c r="AK24" s="47"/>
      <c r="AL24" s="47"/>
      <c r="AM24" s="47">
        <f t="shared" si="10"/>
        <v>4</v>
      </c>
      <c r="AN24" s="47"/>
      <c r="AO24" s="47"/>
      <c r="AP24" s="47">
        <f t="shared" si="11"/>
        <v>8</v>
      </c>
      <c r="AQ24" s="47"/>
      <c r="AR24" s="47"/>
      <c r="AS24" s="47">
        <f t="shared" si="12"/>
        <v>8</v>
      </c>
      <c r="AT24" s="47"/>
      <c r="AU24" s="47"/>
      <c r="AV24" s="47">
        <f t="shared" si="13"/>
        <v>8</v>
      </c>
      <c r="AW24" s="47"/>
      <c r="AX24" s="47"/>
      <c r="AY24" s="47">
        <f t="shared" si="14"/>
        <v>8</v>
      </c>
      <c r="AZ24" s="47"/>
      <c r="BA24" s="47"/>
      <c r="BB24" s="47">
        <f t="shared" si="15"/>
        <v>4</v>
      </c>
      <c r="BC24" s="47"/>
      <c r="BD24" s="47"/>
      <c r="BE24" s="47">
        <f t="shared" si="16"/>
        <v>4</v>
      </c>
      <c r="BF24" s="47"/>
      <c r="BG24" s="47"/>
      <c r="BH24" s="47">
        <f t="shared" si="17"/>
        <v>4</v>
      </c>
      <c r="BI24" s="47"/>
      <c r="BJ24" s="47"/>
      <c r="BK24" s="47"/>
      <c r="BL24" s="47"/>
      <c r="BM24" s="47">
        <f t="shared" si="18"/>
        <v>4</v>
      </c>
    </row>
    <row r="25" spans="2:65" ht="32">
      <c r="B25" s="54"/>
      <c r="C25" s="49" t="s">
        <v>28</v>
      </c>
      <c r="D25" s="50" t="s">
        <v>54</v>
      </c>
      <c r="E25" s="55">
        <v>1</v>
      </c>
      <c r="F25" s="44"/>
      <c r="G25" s="45">
        <f t="shared" si="19"/>
        <v>0</v>
      </c>
      <c r="H25" s="45">
        <f t="shared" si="19"/>
        <v>0</v>
      </c>
      <c r="I25" s="45">
        <f t="shared" si="19"/>
        <v>0</v>
      </c>
      <c r="J25" s="45"/>
      <c r="K25" s="45"/>
      <c r="L25" s="45">
        <f t="shared" si="1"/>
        <v>0</v>
      </c>
      <c r="M25" s="45"/>
      <c r="N25" s="45"/>
      <c r="O25" s="45">
        <f t="shared" si="2"/>
        <v>0</v>
      </c>
      <c r="P25" s="45"/>
      <c r="Q25" s="45"/>
      <c r="R25" s="45">
        <f t="shared" si="3"/>
        <v>0</v>
      </c>
      <c r="S25" s="45"/>
      <c r="T25" s="45"/>
      <c r="U25" s="45">
        <f t="shared" si="4"/>
        <v>0</v>
      </c>
      <c r="V25" s="45"/>
      <c r="W25" s="45"/>
      <c r="X25" s="45">
        <f t="shared" si="5"/>
        <v>0</v>
      </c>
      <c r="Y25" s="45"/>
      <c r="Z25" s="45"/>
      <c r="AA25" s="45">
        <f t="shared" si="6"/>
        <v>0</v>
      </c>
      <c r="AB25" s="45"/>
      <c r="AC25" s="45"/>
      <c r="AD25" s="45">
        <f t="shared" si="7"/>
        <v>1</v>
      </c>
      <c r="AE25" s="45"/>
      <c r="AF25" s="45"/>
      <c r="AG25" s="46">
        <f t="shared" si="8"/>
        <v>1</v>
      </c>
      <c r="AH25" s="47"/>
      <c r="AI25" s="47"/>
      <c r="AJ25" s="47">
        <f t="shared" si="9"/>
        <v>1</v>
      </c>
      <c r="AK25" s="47"/>
      <c r="AL25" s="47"/>
      <c r="AM25" s="47">
        <f t="shared" si="10"/>
        <v>1</v>
      </c>
      <c r="AN25" s="47"/>
      <c r="AO25" s="47"/>
      <c r="AP25" s="47">
        <f t="shared" si="11"/>
        <v>1</v>
      </c>
      <c r="AQ25" s="47"/>
      <c r="AR25" s="47"/>
      <c r="AS25" s="47">
        <f t="shared" si="12"/>
        <v>1</v>
      </c>
      <c r="AT25" s="47"/>
      <c r="AU25" s="47"/>
      <c r="AV25" s="47">
        <f t="shared" si="13"/>
        <v>1</v>
      </c>
      <c r="AW25" s="47"/>
      <c r="AX25" s="47"/>
      <c r="AY25" s="47">
        <f t="shared" si="14"/>
        <v>1</v>
      </c>
      <c r="AZ25" s="47"/>
      <c r="BA25" s="47"/>
      <c r="BB25" s="47">
        <f t="shared" si="15"/>
        <v>1</v>
      </c>
      <c r="BC25" s="47"/>
      <c r="BD25" s="47"/>
      <c r="BE25" s="47">
        <f t="shared" si="16"/>
        <v>1</v>
      </c>
      <c r="BF25" s="47"/>
      <c r="BG25" s="47"/>
      <c r="BH25" s="47">
        <f t="shared" si="17"/>
        <v>1</v>
      </c>
      <c r="BI25" s="47"/>
      <c r="BJ25" s="47"/>
      <c r="BK25" s="47"/>
      <c r="BL25" s="47"/>
      <c r="BM25" s="47">
        <f t="shared" si="18"/>
        <v>1</v>
      </c>
    </row>
    <row r="26" spans="2:65">
      <c r="B26" s="54" t="s">
        <v>55</v>
      </c>
      <c r="C26" s="56" t="s">
        <v>56</v>
      </c>
      <c r="D26" s="55" t="s">
        <v>29</v>
      </c>
      <c r="E26" s="55">
        <v>1</v>
      </c>
      <c r="F26" s="44"/>
      <c r="G26" s="45">
        <f t="shared" si="19"/>
        <v>0</v>
      </c>
      <c r="H26" s="45">
        <f t="shared" si="19"/>
        <v>0</v>
      </c>
      <c r="I26" s="45">
        <f t="shared" si="19"/>
        <v>0</v>
      </c>
      <c r="J26" s="45"/>
      <c r="K26" s="45"/>
      <c r="L26" s="45">
        <f t="shared" si="1"/>
        <v>0</v>
      </c>
      <c r="M26" s="45"/>
      <c r="N26" s="45"/>
      <c r="O26" s="45">
        <f t="shared" si="2"/>
        <v>0</v>
      </c>
      <c r="P26" s="45"/>
      <c r="Q26" s="45"/>
      <c r="R26" s="45">
        <f t="shared" si="3"/>
        <v>0</v>
      </c>
      <c r="S26" s="45"/>
      <c r="T26" s="45"/>
      <c r="U26" s="45">
        <f t="shared" si="4"/>
        <v>0</v>
      </c>
      <c r="V26" s="45"/>
      <c r="W26" s="45"/>
      <c r="X26" s="45">
        <f t="shared" si="5"/>
        <v>0</v>
      </c>
      <c r="Y26" s="45"/>
      <c r="Z26" s="45"/>
      <c r="AA26" s="45">
        <f t="shared" si="6"/>
        <v>0</v>
      </c>
      <c r="AB26" s="45"/>
      <c r="AC26" s="45"/>
      <c r="AD26" s="45">
        <f t="shared" si="7"/>
        <v>1</v>
      </c>
      <c r="AE26" s="45"/>
      <c r="AF26" s="45"/>
      <c r="AG26" s="46">
        <f t="shared" si="8"/>
        <v>1</v>
      </c>
      <c r="AH26" s="47"/>
      <c r="AI26" s="47"/>
      <c r="AJ26" s="47">
        <f t="shared" si="9"/>
        <v>1</v>
      </c>
      <c r="AK26" s="47"/>
      <c r="AL26" s="47"/>
      <c r="AM26" s="47">
        <f t="shared" si="10"/>
        <v>1</v>
      </c>
      <c r="AN26" s="47"/>
      <c r="AO26" s="47"/>
      <c r="AP26" s="47">
        <f t="shared" si="11"/>
        <v>1</v>
      </c>
      <c r="AQ26" s="47"/>
      <c r="AR26" s="47"/>
      <c r="AS26" s="47">
        <f t="shared" si="12"/>
        <v>1</v>
      </c>
      <c r="AT26" s="47"/>
      <c r="AU26" s="47"/>
      <c r="AV26" s="47">
        <f t="shared" si="13"/>
        <v>1</v>
      </c>
      <c r="AW26" s="47"/>
      <c r="AX26" s="47"/>
      <c r="AY26" s="47">
        <f t="shared" si="14"/>
        <v>1</v>
      </c>
      <c r="AZ26" s="47"/>
      <c r="BA26" s="47"/>
      <c r="BB26" s="47">
        <f t="shared" si="15"/>
        <v>1</v>
      </c>
      <c r="BC26" s="47"/>
      <c r="BD26" s="47"/>
      <c r="BE26" s="47">
        <f t="shared" si="16"/>
        <v>1</v>
      </c>
      <c r="BF26" s="47"/>
      <c r="BG26" s="47"/>
      <c r="BH26" s="47">
        <f t="shared" si="17"/>
        <v>1</v>
      </c>
      <c r="BI26" s="47"/>
      <c r="BJ26" s="47"/>
      <c r="BK26" s="47"/>
      <c r="BL26" s="47"/>
      <c r="BM26" s="47">
        <f t="shared" si="18"/>
        <v>1</v>
      </c>
    </row>
    <row r="27" spans="2:65">
      <c r="B27" s="54"/>
      <c r="C27" s="56" t="s">
        <v>56</v>
      </c>
      <c r="D27" s="55" t="s">
        <v>57</v>
      </c>
      <c r="E27" s="55">
        <v>2</v>
      </c>
      <c r="F27" s="44"/>
      <c r="G27" s="45">
        <f t="shared" si="19"/>
        <v>0</v>
      </c>
      <c r="H27" s="45">
        <f t="shared" si="19"/>
        <v>0</v>
      </c>
      <c r="I27" s="45">
        <f t="shared" si="19"/>
        <v>0</v>
      </c>
      <c r="J27" s="45"/>
      <c r="K27" s="45"/>
      <c r="L27" s="45">
        <f t="shared" si="1"/>
        <v>0</v>
      </c>
      <c r="M27" s="45"/>
      <c r="N27" s="45"/>
      <c r="O27" s="45">
        <f t="shared" si="2"/>
        <v>0</v>
      </c>
      <c r="P27" s="45"/>
      <c r="Q27" s="45"/>
      <c r="R27" s="45">
        <f t="shared" si="3"/>
        <v>0</v>
      </c>
      <c r="S27" s="45"/>
      <c r="T27" s="45"/>
      <c r="U27" s="45">
        <f t="shared" si="4"/>
        <v>0</v>
      </c>
      <c r="V27" s="45"/>
      <c r="W27" s="45"/>
      <c r="X27" s="45">
        <f t="shared" si="5"/>
        <v>0</v>
      </c>
      <c r="Y27" s="45"/>
      <c r="Z27" s="45"/>
      <c r="AA27" s="45">
        <f t="shared" si="6"/>
        <v>0</v>
      </c>
      <c r="AB27" s="45"/>
      <c r="AC27" s="45"/>
      <c r="AD27" s="45">
        <f t="shared" si="7"/>
        <v>1</v>
      </c>
      <c r="AE27" s="45"/>
      <c r="AF27" s="45"/>
      <c r="AG27" s="46">
        <f t="shared" si="8"/>
        <v>1</v>
      </c>
      <c r="AH27" s="47"/>
      <c r="AI27" s="47"/>
      <c r="AJ27" s="47">
        <f t="shared" si="9"/>
        <v>1</v>
      </c>
      <c r="AK27" s="47"/>
      <c r="AL27" s="47"/>
      <c r="AM27" s="47">
        <f t="shared" si="10"/>
        <v>1</v>
      </c>
      <c r="AN27" s="47"/>
      <c r="AO27" s="47"/>
      <c r="AP27" s="47">
        <f t="shared" si="11"/>
        <v>1</v>
      </c>
      <c r="AQ27" s="47"/>
      <c r="AR27" s="47"/>
      <c r="AS27" s="47">
        <f t="shared" si="12"/>
        <v>2</v>
      </c>
      <c r="AT27" s="47"/>
      <c r="AU27" s="47"/>
      <c r="AV27" s="47">
        <f t="shared" si="13"/>
        <v>2</v>
      </c>
      <c r="AW27" s="47"/>
      <c r="AX27" s="47"/>
      <c r="AY27" s="47">
        <f t="shared" si="14"/>
        <v>2</v>
      </c>
      <c r="AZ27" s="47"/>
      <c r="BA27" s="47"/>
      <c r="BB27" s="47">
        <f t="shared" si="15"/>
        <v>2</v>
      </c>
      <c r="BC27" s="47"/>
      <c r="BD27" s="47"/>
      <c r="BE27" s="47">
        <f t="shared" si="16"/>
        <v>2</v>
      </c>
      <c r="BF27" s="47"/>
      <c r="BG27" s="47"/>
      <c r="BH27" s="47">
        <f t="shared" si="17"/>
        <v>2</v>
      </c>
      <c r="BI27" s="47"/>
      <c r="BJ27" s="47"/>
      <c r="BK27" s="47"/>
      <c r="BL27" s="47"/>
      <c r="BM27" s="47">
        <f t="shared" si="18"/>
        <v>2</v>
      </c>
    </row>
    <row r="28" spans="2:65">
      <c r="B28" s="54"/>
      <c r="C28" s="56" t="s">
        <v>56</v>
      </c>
      <c r="D28" s="55" t="s">
        <v>58</v>
      </c>
      <c r="E28" s="55">
        <v>20</v>
      </c>
      <c r="F28" s="44"/>
      <c r="G28" s="45">
        <f t="shared" si="19"/>
        <v>0</v>
      </c>
      <c r="H28" s="45">
        <f t="shared" si="19"/>
        <v>0</v>
      </c>
      <c r="I28" s="45">
        <f t="shared" si="19"/>
        <v>0</v>
      </c>
      <c r="J28" s="45"/>
      <c r="K28" s="45"/>
      <c r="L28" s="45">
        <f t="shared" si="1"/>
        <v>0</v>
      </c>
      <c r="M28" s="45"/>
      <c r="N28" s="45"/>
      <c r="O28" s="45">
        <f t="shared" si="2"/>
        <v>0</v>
      </c>
      <c r="P28" s="45"/>
      <c r="Q28" s="45"/>
      <c r="R28" s="45">
        <f t="shared" si="3"/>
        <v>0</v>
      </c>
      <c r="S28" s="45"/>
      <c r="T28" s="45"/>
      <c r="U28" s="45">
        <f t="shared" si="4"/>
        <v>0</v>
      </c>
      <c r="V28" s="45"/>
      <c r="W28" s="45"/>
      <c r="X28" s="45">
        <f t="shared" si="5"/>
        <v>0</v>
      </c>
      <c r="Y28" s="45"/>
      <c r="Z28" s="45"/>
      <c r="AA28" s="45">
        <f t="shared" si="6"/>
        <v>0</v>
      </c>
      <c r="AB28" s="45"/>
      <c r="AC28" s="45"/>
      <c r="AD28" s="45">
        <f t="shared" si="7"/>
        <v>0</v>
      </c>
      <c r="AE28" s="45"/>
      <c r="AF28" s="45"/>
      <c r="AG28" s="46">
        <f t="shared" si="8"/>
        <v>10</v>
      </c>
      <c r="AH28" s="47"/>
      <c r="AI28" s="47"/>
      <c r="AJ28" s="47">
        <f t="shared" si="9"/>
        <v>10</v>
      </c>
      <c r="AK28" s="47"/>
      <c r="AL28" s="47"/>
      <c r="AM28" s="47">
        <f t="shared" si="10"/>
        <v>10</v>
      </c>
      <c r="AN28" s="47"/>
      <c r="AO28" s="47"/>
      <c r="AP28" s="47">
        <f t="shared" si="11"/>
        <v>20</v>
      </c>
      <c r="AQ28" s="47"/>
      <c r="AR28" s="47"/>
      <c r="AS28" s="47">
        <f t="shared" si="12"/>
        <v>20</v>
      </c>
      <c r="AT28" s="47"/>
      <c r="AU28" s="47"/>
      <c r="AV28" s="47">
        <f t="shared" si="13"/>
        <v>10</v>
      </c>
      <c r="AW28" s="47"/>
      <c r="AX28" s="47"/>
      <c r="AY28" s="47">
        <f t="shared" si="14"/>
        <v>10</v>
      </c>
      <c r="AZ28" s="47"/>
      <c r="BA28" s="47"/>
      <c r="BB28" s="47">
        <f t="shared" si="15"/>
        <v>10</v>
      </c>
      <c r="BC28" s="47"/>
      <c r="BD28" s="47"/>
      <c r="BE28" s="47">
        <f t="shared" si="16"/>
        <v>10</v>
      </c>
      <c r="BF28" s="47"/>
      <c r="BG28" s="47"/>
      <c r="BH28" s="47">
        <f t="shared" si="17"/>
        <v>10</v>
      </c>
      <c r="BI28" s="47"/>
      <c r="BJ28" s="47"/>
      <c r="BK28" s="47"/>
      <c r="BL28" s="47"/>
      <c r="BM28" s="47">
        <f t="shared" si="18"/>
        <v>10</v>
      </c>
    </row>
    <row r="29" spans="2:65">
      <c r="B29" s="54" t="s">
        <v>59</v>
      </c>
      <c r="C29" s="56"/>
      <c r="D29" s="55"/>
      <c r="E29" s="55"/>
      <c r="F29" s="44"/>
      <c r="G29" s="45">
        <f t="shared" si="19"/>
        <v>0</v>
      </c>
      <c r="H29" s="45">
        <f t="shared" si="19"/>
        <v>0</v>
      </c>
      <c r="I29" s="45">
        <f t="shared" si="19"/>
        <v>0</v>
      </c>
      <c r="J29" s="45"/>
      <c r="K29" s="45"/>
      <c r="L29" s="45">
        <f t="shared" si="1"/>
        <v>0</v>
      </c>
      <c r="M29" s="45"/>
      <c r="N29" s="45"/>
      <c r="O29" s="45">
        <f t="shared" si="2"/>
        <v>0</v>
      </c>
      <c r="P29" s="45"/>
      <c r="Q29" s="45"/>
      <c r="R29" s="45">
        <f t="shared" si="3"/>
        <v>0</v>
      </c>
      <c r="S29" s="45"/>
      <c r="T29" s="45"/>
      <c r="U29" s="45">
        <f t="shared" si="4"/>
        <v>0</v>
      </c>
      <c r="V29" s="45"/>
      <c r="W29" s="45"/>
      <c r="X29" s="45">
        <f t="shared" si="5"/>
        <v>0</v>
      </c>
      <c r="Y29" s="45"/>
      <c r="Z29" s="45"/>
      <c r="AA29" s="45">
        <f t="shared" si="6"/>
        <v>0</v>
      </c>
      <c r="AB29" s="45"/>
      <c r="AC29" s="45"/>
      <c r="AD29" s="45">
        <f t="shared" si="7"/>
        <v>0</v>
      </c>
      <c r="AE29" s="45"/>
      <c r="AF29" s="45"/>
      <c r="AG29" s="46">
        <f t="shared" si="8"/>
        <v>0</v>
      </c>
      <c r="AH29" s="47"/>
      <c r="AI29" s="47"/>
      <c r="AJ29" s="47">
        <f t="shared" si="9"/>
        <v>0</v>
      </c>
      <c r="AK29" s="47"/>
      <c r="AL29" s="47"/>
      <c r="AM29" s="47">
        <f t="shared" si="10"/>
        <v>0</v>
      </c>
      <c r="AN29" s="47"/>
      <c r="AO29" s="47"/>
      <c r="AP29" s="47">
        <f t="shared" si="11"/>
        <v>0</v>
      </c>
      <c r="AQ29" s="47"/>
      <c r="AR29" s="47"/>
      <c r="AS29" s="47">
        <f t="shared" si="12"/>
        <v>0</v>
      </c>
      <c r="AT29" s="47"/>
      <c r="AU29" s="47"/>
      <c r="AV29" s="47">
        <f t="shared" si="13"/>
        <v>0</v>
      </c>
      <c r="AW29" s="47"/>
      <c r="AX29" s="47"/>
      <c r="AY29" s="47">
        <f t="shared" si="14"/>
        <v>0</v>
      </c>
      <c r="AZ29" s="47"/>
      <c r="BA29" s="47"/>
      <c r="BB29" s="47">
        <f t="shared" si="15"/>
        <v>0</v>
      </c>
      <c r="BC29" s="47"/>
      <c r="BD29" s="47"/>
      <c r="BE29" s="47">
        <f t="shared" si="16"/>
        <v>0</v>
      </c>
      <c r="BF29" s="47"/>
      <c r="BG29" s="47"/>
      <c r="BH29" s="47">
        <f t="shared" si="17"/>
        <v>0</v>
      </c>
      <c r="BI29" s="47"/>
      <c r="BJ29" s="47"/>
      <c r="BK29" s="47"/>
      <c r="BL29" s="47"/>
      <c r="BM29" s="47">
        <f t="shared" si="18"/>
        <v>0</v>
      </c>
    </row>
    <row r="30" spans="2:65">
      <c r="B30" s="57" t="s">
        <v>60</v>
      </c>
      <c r="C30" s="58" t="s">
        <v>60</v>
      </c>
      <c r="D30" s="59" t="s">
        <v>61</v>
      </c>
      <c r="E30" s="59">
        <v>1</v>
      </c>
      <c r="F30" s="44"/>
      <c r="G30" s="45">
        <f t="shared" si="19"/>
        <v>0</v>
      </c>
      <c r="H30" s="45">
        <f t="shared" si="19"/>
        <v>1</v>
      </c>
      <c r="I30" s="45">
        <f t="shared" si="19"/>
        <v>1</v>
      </c>
      <c r="J30" s="45"/>
      <c r="K30" s="45"/>
      <c r="L30" s="45">
        <f t="shared" si="1"/>
        <v>1</v>
      </c>
      <c r="M30" s="45"/>
      <c r="N30" s="45"/>
      <c r="O30" s="45">
        <f t="shared" si="2"/>
        <v>1</v>
      </c>
      <c r="P30" s="45"/>
      <c r="Q30" s="45"/>
      <c r="R30" s="45">
        <f t="shared" si="3"/>
        <v>1</v>
      </c>
      <c r="S30" s="45"/>
      <c r="T30" s="45"/>
      <c r="U30" s="45">
        <f t="shared" si="4"/>
        <v>1</v>
      </c>
      <c r="V30" s="45"/>
      <c r="W30" s="45"/>
      <c r="X30" s="45">
        <f t="shared" si="5"/>
        <v>1</v>
      </c>
      <c r="Y30" s="45"/>
      <c r="Z30" s="45"/>
      <c r="AA30" s="45">
        <f t="shared" si="6"/>
        <v>1</v>
      </c>
      <c r="AB30" s="45"/>
      <c r="AC30" s="45"/>
      <c r="AD30" s="45">
        <f t="shared" si="7"/>
        <v>1</v>
      </c>
      <c r="AE30" s="45"/>
      <c r="AF30" s="45"/>
      <c r="AG30" s="46">
        <f t="shared" si="8"/>
        <v>1</v>
      </c>
      <c r="AH30" s="47"/>
      <c r="AI30" s="47"/>
      <c r="AJ30" s="47">
        <f t="shared" si="9"/>
        <v>1</v>
      </c>
      <c r="AK30" s="47"/>
      <c r="AL30" s="47"/>
      <c r="AM30" s="47">
        <f t="shared" si="10"/>
        <v>1</v>
      </c>
      <c r="AN30" s="47"/>
      <c r="AO30" s="47"/>
      <c r="AP30" s="47">
        <f t="shared" si="11"/>
        <v>1</v>
      </c>
      <c r="AQ30" s="47"/>
      <c r="AR30" s="47"/>
      <c r="AS30" s="47">
        <f t="shared" si="12"/>
        <v>1</v>
      </c>
      <c r="AT30" s="47"/>
      <c r="AU30" s="47"/>
      <c r="AV30" s="47">
        <f t="shared" si="13"/>
        <v>1</v>
      </c>
      <c r="AW30" s="47"/>
      <c r="AX30" s="47"/>
      <c r="AY30" s="47">
        <f t="shared" si="14"/>
        <v>1</v>
      </c>
      <c r="AZ30" s="47"/>
      <c r="BA30" s="47"/>
      <c r="BB30" s="47">
        <f t="shared" si="15"/>
        <v>1</v>
      </c>
      <c r="BC30" s="47"/>
      <c r="BD30" s="47"/>
      <c r="BE30" s="47">
        <f t="shared" si="16"/>
        <v>1</v>
      </c>
      <c r="BF30" s="47"/>
      <c r="BG30" s="47"/>
      <c r="BH30" s="47">
        <f t="shared" si="17"/>
        <v>1</v>
      </c>
      <c r="BI30" s="47"/>
      <c r="BJ30" s="47"/>
      <c r="BK30" s="47"/>
      <c r="BL30" s="47"/>
      <c r="BM30" s="47">
        <f t="shared" si="18"/>
        <v>1</v>
      </c>
    </row>
    <row r="31" spans="2:65">
      <c r="B31" s="57"/>
      <c r="C31" s="58" t="s">
        <v>60</v>
      </c>
      <c r="D31" s="59" t="s">
        <v>62</v>
      </c>
      <c r="E31" s="59">
        <v>1</v>
      </c>
      <c r="F31" s="44"/>
      <c r="G31" s="45">
        <f t="shared" si="19"/>
        <v>0</v>
      </c>
      <c r="H31" s="45">
        <f t="shared" si="19"/>
        <v>1</v>
      </c>
      <c r="I31" s="45">
        <f t="shared" si="19"/>
        <v>1</v>
      </c>
      <c r="J31" s="45"/>
      <c r="K31" s="45"/>
      <c r="L31" s="45">
        <f t="shared" si="1"/>
        <v>1</v>
      </c>
      <c r="M31" s="45"/>
      <c r="N31" s="45"/>
      <c r="O31" s="45">
        <f t="shared" si="2"/>
        <v>1</v>
      </c>
      <c r="P31" s="45"/>
      <c r="Q31" s="45"/>
      <c r="R31" s="45">
        <f t="shared" si="3"/>
        <v>1</v>
      </c>
      <c r="S31" s="45"/>
      <c r="T31" s="45"/>
      <c r="U31" s="45">
        <f t="shared" si="4"/>
        <v>1</v>
      </c>
      <c r="V31" s="45"/>
      <c r="W31" s="45"/>
      <c r="X31" s="45">
        <f t="shared" si="5"/>
        <v>1</v>
      </c>
      <c r="Y31" s="45"/>
      <c r="Z31" s="45"/>
      <c r="AA31" s="45">
        <f t="shared" si="6"/>
        <v>1</v>
      </c>
      <c r="AB31" s="45"/>
      <c r="AC31" s="45"/>
      <c r="AD31" s="45">
        <f t="shared" si="7"/>
        <v>1</v>
      </c>
      <c r="AE31" s="45"/>
      <c r="AF31" s="45"/>
      <c r="AG31" s="46">
        <f t="shared" si="8"/>
        <v>1</v>
      </c>
      <c r="AH31" s="47"/>
      <c r="AI31" s="47"/>
      <c r="AJ31" s="47">
        <f t="shared" si="9"/>
        <v>1</v>
      </c>
      <c r="AK31" s="47"/>
      <c r="AL31" s="47"/>
      <c r="AM31" s="47">
        <f t="shared" si="10"/>
        <v>1</v>
      </c>
      <c r="AN31" s="47"/>
      <c r="AO31" s="47"/>
      <c r="AP31" s="47">
        <f t="shared" si="11"/>
        <v>1</v>
      </c>
      <c r="AQ31" s="47"/>
      <c r="AR31" s="47"/>
      <c r="AS31" s="47">
        <f t="shared" si="12"/>
        <v>1</v>
      </c>
      <c r="AT31" s="47"/>
      <c r="AU31" s="47"/>
      <c r="AV31" s="47">
        <f t="shared" si="13"/>
        <v>1</v>
      </c>
      <c r="AW31" s="47"/>
      <c r="AX31" s="47"/>
      <c r="AY31" s="47">
        <f t="shared" si="14"/>
        <v>1</v>
      </c>
      <c r="AZ31" s="47"/>
      <c r="BA31" s="47"/>
      <c r="BB31" s="47">
        <f t="shared" si="15"/>
        <v>1</v>
      </c>
      <c r="BC31" s="47"/>
      <c r="BD31" s="47"/>
      <c r="BE31" s="47">
        <f t="shared" si="16"/>
        <v>1</v>
      </c>
      <c r="BF31" s="47"/>
      <c r="BG31" s="47"/>
      <c r="BH31" s="47">
        <f t="shared" si="17"/>
        <v>1</v>
      </c>
      <c r="BI31" s="47"/>
      <c r="BJ31" s="47"/>
      <c r="BK31" s="47"/>
      <c r="BL31" s="47"/>
      <c r="BM31" s="47">
        <f t="shared" si="18"/>
        <v>1</v>
      </c>
    </row>
    <row r="32" spans="2:65">
      <c r="B32" s="57"/>
      <c r="C32" s="58" t="s">
        <v>60</v>
      </c>
      <c r="D32" s="59" t="s">
        <v>63</v>
      </c>
      <c r="E32" s="59">
        <v>5</v>
      </c>
      <c r="F32" s="44"/>
      <c r="G32" s="45">
        <f t="shared" si="19"/>
        <v>0</v>
      </c>
      <c r="H32" s="45">
        <f t="shared" si="19"/>
        <v>1</v>
      </c>
      <c r="I32" s="45">
        <f t="shared" si="19"/>
        <v>2</v>
      </c>
      <c r="J32" s="45"/>
      <c r="K32" s="45"/>
      <c r="L32" s="45">
        <f t="shared" si="1"/>
        <v>3</v>
      </c>
      <c r="M32" s="45"/>
      <c r="N32" s="45"/>
      <c r="O32" s="45">
        <f t="shared" si="2"/>
        <v>4</v>
      </c>
      <c r="P32" s="45"/>
      <c r="Q32" s="45"/>
      <c r="R32" s="45">
        <f t="shared" si="3"/>
        <v>5</v>
      </c>
      <c r="S32" s="45"/>
      <c r="T32" s="45"/>
      <c r="U32" s="45">
        <f t="shared" si="4"/>
        <v>5</v>
      </c>
      <c r="V32" s="45"/>
      <c r="W32" s="45"/>
      <c r="X32" s="45">
        <f t="shared" si="5"/>
        <v>5</v>
      </c>
      <c r="Y32" s="45"/>
      <c r="Z32" s="45"/>
      <c r="AA32" s="45">
        <f t="shared" si="6"/>
        <v>5</v>
      </c>
      <c r="AB32" s="45"/>
      <c r="AC32" s="45"/>
      <c r="AD32" s="45">
        <f t="shared" si="7"/>
        <v>5</v>
      </c>
      <c r="AE32" s="45"/>
      <c r="AF32" s="45"/>
      <c r="AG32" s="46">
        <f t="shared" si="8"/>
        <v>5</v>
      </c>
      <c r="AH32" s="47"/>
      <c r="AI32" s="47"/>
      <c r="AJ32" s="47">
        <f t="shared" si="9"/>
        <v>5</v>
      </c>
      <c r="AK32" s="47"/>
      <c r="AL32" s="47"/>
      <c r="AM32" s="47">
        <f t="shared" si="10"/>
        <v>5</v>
      </c>
      <c r="AN32" s="47"/>
      <c r="AO32" s="47"/>
      <c r="AP32" s="47">
        <f t="shared" si="11"/>
        <v>5</v>
      </c>
      <c r="AQ32" s="47"/>
      <c r="AR32" s="47"/>
      <c r="AS32" s="47">
        <f t="shared" si="12"/>
        <v>5</v>
      </c>
      <c r="AT32" s="47"/>
      <c r="AU32" s="47"/>
      <c r="AV32" s="47">
        <f t="shared" si="13"/>
        <v>5</v>
      </c>
      <c r="AW32" s="47"/>
      <c r="AX32" s="47"/>
      <c r="AY32" s="47">
        <f t="shared" si="14"/>
        <v>5</v>
      </c>
      <c r="AZ32" s="47"/>
      <c r="BA32" s="47"/>
      <c r="BB32" s="47">
        <f t="shared" si="15"/>
        <v>5</v>
      </c>
      <c r="BC32" s="47"/>
      <c r="BD32" s="47"/>
      <c r="BE32" s="47">
        <f t="shared" si="16"/>
        <v>5</v>
      </c>
      <c r="BF32" s="47"/>
      <c r="BG32" s="47"/>
      <c r="BH32" s="47">
        <f t="shared" si="17"/>
        <v>5</v>
      </c>
      <c r="BI32" s="47"/>
      <c r="BJ32" s="47"/>
      <c r="BK32" s="47"/>
      <c r="BL32" s="47"/>
      <c r="BM32" s="47">
        <f t="shared" si="18"/>
        <v>5</v>
      </c>
    </row>
    <row r="33" spans="2:66">
      <c r="B33" s="57"/>
      <c r="C33" s="58" t="s">
        <v>60</v>
      </c>
      <c r="D33" s="59" t="s">
        <v>64</v>
      </c>
      <c r="E33" s="59">
        <v>1</v>
      </c>
      <c r="F33" s="44"/>
      <c r="G33" s="45">
        <f t="shared" si="19"/>
        <v>0</v>
      </c>
      <c r="H33" s="45">
        <f t="shared" si="19"/>
        <v>1</v>
      </c>
      <c r="I33" s="45">
        <f t="shared" si="19"/>
        <v>1</v>
      </c>
      <c r="J33" s="45"/>
      <c r="K33" s="45"/>
      <c r="L33" s="45">
        <f t="shared" si="1"/>
        <v>1</v>
      </c>
      <c r="M33" s="45"/>
      <c r="N33" s="45"/>
      <c r="O33" s="45">
        <f t="shared" si="2"/>
        <v>1</v>
      </c>
      <c r="P33" s="45"/>
      <c r="Q33" s="45"/>
      <c r="R33" s="45">
        <f t="shared" si="3"/>
        <v>1</v>
      </c>
      <c r="S33" s="45"/>
      <c r="T33" s="45"/>
      <c r="U33" s="45">
        <f t="shared" si="4"/>
        <v>1</v>
      </c>
      <c r="V33" s="45"/>
      <c r="W33" s="45"/>
      <c r="X33" s="45">
        <f t="shared" si="5"/>
        <v>1</v>
      </c>
      <c r="Y33" s="45"/>
      <c r="Z33" s="45"/>
      <c r="AA33" s="45">
        <f t="shared" si="6"/>
        <v>1</v>
      </c>
      <c r="AB33" s="45"/>
      <c r="AC33" s="45"/>
      <c r="AD33" s="45">
        <f t="shared" si="7"/>
        <v>1</v>
      </c>
      <c r="AE33" s="45"/>
      <c r="AF33" s="45"/>
      <c r="AG33" s="46">
        <f t="shared" si="8"/>
        <v>1</v>
      </c>
      <c r="AH33" s="47"/>
      <c r="AI33" s="47"/>
      <c r="AJ33" s="47">
        <f t="shared" si="9"/>
        <v>1</v>
      </c>
      <c r="AK33" s="47"/>
      <c r="AL33" s="47"/>
      <c r="AM33" s="47">
        <f t="shared" si="10"/>
        <v>1</v>
      </c>
      <c r="AN33" s="47"/>
      <c r="AO33" s="47"/>
      <c r="AP33" s="47">
        <f t="shared" si="11"/>
        <v>1</v>
      </c>
      <c r="AQ33" s="47"/>
      <c r="AR33" s="47"/>
      <c r="AS33" s="47">
        <f t="shared" si="12"/>
        <v>1</v>
      </c>
      <c r="AT33" s="47"/>
      <c r="AU33" s="47"/>
      <c r="AV33" s="47">
        <f t="shared" si="13"/>
        <v>1</v>
      </c>
      <c r="AW33" s="47"/>
      <c r="AX33" s="47"/>
      <c r="AY33" s="47">
        <f t="shared" si="14"/>
        <v>1</v>
      </c>
      <c r="AZ33" s="47"/>
      <c r="BA33" s="47"/>
      <c r="BB33" s="47">
        <f t="shared" si="15"/>
        <v>1</v>
      </c>
      <c r="BC33" s="47"/>
      <c r="BD33" s="47"/>
      <c r="BE33" s="47">
        <f t="shared" si="16"/>
        <v>1</v>
      </c>
      <c r="BF33" s="47"/>
      <c r="BG33" s="47"/>
      <c r="BH33" s="47">
        <f t="shared" si="17"/>
        <v>1</v>
      </c>
      <c r="BI33" s="47"/>
      <c r="BJ33" s="47"/>
      <c r="BK33" s="47"/>
      <c r="BL33" s="47"/>
      <c r="BM33" s="47">
        <f t="shared" si="18"/>
        <v>1</v>
      </c>
    </row>
    <row r="34" spans="2:66">
      <c r="B34" s="57"/>
      <c r="C34" s="58" t="s">
        <v>60</v>
      </c>
      <c r="D34" s="59" t="s">
        <v>65</v>
      </c>
      <c r="E34" s="59">
        <v>10</v>
      </c>
      <c r="F34" s="44"/>
      <c r="G34" s="45">
        <f t="shared" si="19"/>
        <v>0</v>
      </c>
      <c r="H34" s="45">
        <f t="shared" si="19"/>
        <v>2</v>
      </c>
      <c r="I34" s="45">
        <f t="shared" si="19"/>
        <v>2</v>
      </c>
      <c r="J34" s="45"/>
      <c r="K34" s="45"/>
      <c r="L34" s="45">
        <f t="shared" si="1"/>
        <v>2</v>
      </c>
      <c r="M34" s="45"/>
      <c r="N34" s="45"/>
      <c r="O34" s="45">
        <f t="shared" si="2"/>
        <v>2</v>
      </c>
      <c r="P34" s="45"/>
      <c r="Q34" s="45"/>
      <c r="R34" s="45">
        <f t="shared" si="3"/>
        <v>4</v>
      </c>
      <c r="S34" s="45"/>
      <c r="T34" s="45"/>
      <c r="U34" s="45">
        <f t="shared" si="4"/>
        <v>4</v>
      </c>
      <c r="V34" s="45"/>
      <c r="W34" s="45"/>
      <c r="X34" s="51">
        <f t="shared" si="5"/>
        <v>4</v>
      </c>
      <c r="Y34" s="51"/>
      <c r="Z34" s="51"/>
      <c r="AA34" s="51">
        <f t="shared" si="6"/>
        <v>4</v>
      </c>
      <c r="AB34" s="51"/>
      <c r="AC34" s="51"/>
      <c r="AD34" s="51">
        <f t="shared" si="7"/>
        <v>6</v>
      </c>
      <c r="AE34" s="51"/>
      <c r="AF34" s="51"/>
      <c r="AG34" s="60">
        <f t="shared" si="8"/>
        <v>6</v>
      </c>
      <c r="AH34" s="61"/>
      <c r="AI34" s="61"/>
      <c r="AJ34" s="61">
        <f t="shared" si="9"/>
        <v>6</v>
      </c>
      <c r="AK34" s="61"/>
      <c r="AL34" s="61"/>
      <c r="AM34" s="61">
        <f t="shared" si="10"/>
        <v>6</v>
      </c>
      <c r="AN34" s="61"/>
      <c r="AO34" s="61"/>
      <c r="AP34" s="61">
        <f t="shared" si="11"/>
        <v>6</v>
      </c>
      <c r="AQ34" s="61"/>
      <c r="AR34" s="61"/>
      <c r="AS34" s="61">
        <f t="shared" si="12"/>
        <v>10</v>
      </c>
      <c r="AT34" s="61"/>
      <c r="AU34" s="61"/>
      <c r="AV34" s="61">
        <f t="shared" si="13"/>
        <v>10</v>
      </c>
      <c r="AW34" s="61"/>
      <c r="AX34" s="61"/>
      <c r="AY34" s="61">
        <f t="shared" si="14"/>
        <v>10</v>
      </c>
      <c r="AZ34" s="61"/>
      <c r="BA34" s="61"/>
      <c r="BB34" s="61">
        <f t="shared" si="15"/>
        <v>10</v>
      </c>
      <c r="BC34" s="61"/>
      <c r="BD34" s="61"/>
      <c r="BE34" s="61">
        <f t="shared" si="16"/>
        <v>10</v>
      </c>
      <c r="BF34" s="61"/>
      <c r="BG34" s="61"/>
      <c r="BH34" s="61">
        <f t="shared" si="17"/>
        <v>10</v>
      </c>
      <c r="BI34" s="61"/>
      <c r="BJ34" s="61"/>
      <c r="BK34" s="61"/>
      <c r="BL34" s="61"/>
      <c r="BM34" s="61">
        <f t="shared" si="18"/>
        <v>10</v>
      </c>
    </row>
    <row r="35" spans="2:66">
      <c r="B35" s="57"/>
      <c r="C35" s="58" t="s">
        <v>60</v>
      </c>
      <c r="D35" s="59" t="s">
        <v>66</v>
      </c>
      <c r="E35" s="59">
        <v>1</v>
      </c>
      <c r="F35" s="44"/>
      <c r="G35" s="45">
        <f t="shared" si="19"/>
        <v>0</v>
      </c>
      <c r="H35" s="45">
        <f t="shared" si="19"/>
        <v>1</v>
      </c>
      <c r="I35" s="45">
        <f t="shared" si="19"/>
        <v>1</v>
      </c>
      <c r="J35" s="45"/>
      <c r="K35" s="45"/>
      <c r="L35" s="45">
        <f t="shared" si="1"/>
        <v>1</v>
      </c>
      <c r="M35" s="45"/>
      <c r="N35" s="45"/>
      <c r="O35" s="45">
        <f t="shared" si="2"/>
        <v>1</v>
      </c>
      <c r="P35" s="45"/>
      <c r="Q35" s="45"/>
      <c r="R35" s="45">
        <f t="shared" si="3"/>
        <v>1</v>
      </c>
      <c r="S35" s="45"/>
      <c r="T35" s="45"/>
      <c r="U35" s="45">
        <f t="shared" si="4"/>
        <v>1</v>
      </c>
      <c r="V35" s="45"/>
      <c r="W35" s="45"/>
      <c r="X35" s="45">
        <f t="shared" si="5"/>
        <v>1</v>
      </c>
      <c r="Y35" s="45"/>
      <c r="Z35" s="45"/>
      <c r="AA35" s="45">
        <f t="shared" si="6"/>
        <v>1</v>
      </c>
      <c r="AB35" s="45"/>
      <c r="AC35" s="45"/>
      <c r="AD35" s="45">
        <f t="shared" si="7"/>
        <v>1</v>
      </c>
      <c r="AE35" s="45"/>
      <c r="AF35" s="45"/>
      <c r="AG35" s="46">
        <f t="shared" si="8"/>
        <v>1</v>
      </c>
      <c r="AH35" s="47"/>
      <c r="AI35" s="47"/>
      <c r="AJ35" s="47">
        <f t="shared" si="9"/>
        <v>1</v>
      </c>
      <c r="AK35" s="47"/>
      <c r="AL35" s="47"/>
      <c r="AM35" s="47">
        <f t="shared" si="10"/>
        <v>1</v>
      </c>
      <c r="AN35" s="47"/>
      <c r="AO35" s="47"/>
      <c r="AP35" s="47">
        <f t="shared" si="11"/>
        <v>1</v>
      </c>
      <c r="AQ35" s="47"/>
      <c r="AR35" s="47"/>
      <c r="AS35" s="47">
        <f t="shared" si="12"/>
        <v>1</v>
      </c>
      <c r="AT35" s="47"/>
      <c r="AU35" s="47"/>
      <c r="AV35" s="47">
        <f t="shared" si="13"/>
        <v>1</v>
      </c>
      <c r="AW35" s="47"/>
      <c r="AX35" s="47"/>
      <c r="AY35" s="47">
        <f t="shared" si="14"/>
        <v>1</v>
      </c>
      <c r="AZ35" s="47"/>
      <c r="BA35" s="47"/>
      <c r="BB35" s="47">
        <f t="shared" si="15"/>
        <v>1</v>
      </c>
      <c r="BC35" s="47"/>
      <c r="BD35" s="47"/>
      <c r="BE35" s="47">
        <f t="shared" si="16"/>
        <v>1</v>
      </c>
      <c r="BF35" s="47"/>
      <c r="BG35" s="47"/>
      <c r="BH35" s="47">
        <f t="shared" si="17"/>
        <v>1</v>
      </c>
      <c r="BI35" s="47"/>
      <c r="BJ35" s="47"/>
      <c r="BK35" s="47"/>
      <c r="BL35" s="47"/>
      <c r="BM35" s="47">
        <f t="shared" si="18"/>
        <v>1</v>
      </c>
    </row>
    <row r="36" spans="2:66">
      <c r="B36" s="57"/>
      <c r="C36" s="58" t="s">
        <v>60</v>
      </c>
      <c r="D36" s="59" t="s">
        <v>67</v>
      </c>
      <c r="E36" s="59">
        <v>2</v>
      </c>
      <c r="F36" s="44"/>
      <c r="G36" s="45">
        <f t="shared" si="19"/>
        <v>0</v>
      </c>
      <c r="H36" s="45">
        <f t="shared" si="19"/>
        <v>2</v>
      </c>
      <c r="I36" s="45">
        <f t="shared" si="19"/>
        <v>2</v>
      </c>
      <c r="J36" s="45"/>
      <c r="K36" s="45"/>
      <c r="L36" s="45">
        <f t="shared" si="1"/>
        <v>2</v>
      </c>
      <c r="M36" s="45"/>
      <c r="N36" s="45"/>
      <c r="O36" s="45">
        <f t="shared" si="2"/>
        <v>2</v>
      </c>
      <c r="P36" s="45"/>
      <c r="Q36" s="45"/>
      <c r="R36" s="45">
        <f t="shared" si="3"/>
        <v>2</v>
      </c>
      <c r="S36" s="45"/>
      <c r="T36" s="45"/>
      <c r="U36" s="45">
        <f t="shared" si="4"/>
        <v>2</v>
      </c>
      <c r="V36" s="45"/>
      <c r="W36" s="45"/>
      <c r="X36" s="45">
        <f t="shared" si="5"/>
        <v>2</v>
      </c>
      <c r="Y36" s="45"/>
      <c r="Z36" s="45"/>
      <c r="AA36" s="45">
        <f t="shared" si="6"/>
        <v>2</v>
      </c>
      <c r="AB36" s="45"/>
      <c r="AC36" s="45"/>
      <c r="AD36" s="45">
        <f t="shared" si="7"/>
        <v>2</v>
      </c>
      <c r="AE36" s="45"/>
      <c r="AF36" s="45"/>
      <c r="AG36" s="46">
        <f t="shared" si="8"/>
        <v>2</v>
      </c>
      <c r="AH36" s="47"/>
      <c r="AI36" s="47"/>
      <c r="AJ36" s="47">
        <f t="shared" si="9"/>
        <v>2</v>
      </c>
      <c r="AK36" s="47"/>
      <c r="AL36" s="47"/>
      <c r="AM36" s="47">
        <f t="shared" si="10"/>
        <v>2</v>
      </c>
      <c r="AN36" s="47"/>
      <c r="AO36" s="47"/>
      <c r="AP36" s="47">
        <f t="shared" si="11"/>
        <v>2</v>
      </c>
      <c r="AQ36" s="47"/>
      <c r="AR36" s="47"/>
      <c r="AS36" s="47">
        <f t="shared" si="12"/>
        <v>2</v>
      </c>
      <c r="AT36" s="47"/>
      <c r="AU36" s="47"/>
      <c r="AV36" s="47">
        <f t="shared" si="13"/>
        <v>2</v>
      </c>
      <c r="AW36" s="47"/>
      <c r="AX36" s="47"/>
      <c r="AY36" s="47">
        <f t="shared" si="14"/>
        <v>2</v>
      </c>
      <c r="AZ36" s="47"/>
      <c r="BA36" s="47"/>
      <c r="BB36" s="47">
        <f t="shared" si="15"/>
        <v>2</v>
      </c>
      <c r="BC36" s="47"/>
      <c r="BD36" s="47"/>
      <c r="BE36" s="47">
        <f t="shared" si="16"/>
        <v>2</v>
      </c>
      <c r="BF36" s="47"/>
      <c r="BG36" s="47"/>
      <c r="BH36" s="47">
        <f t="shared" si="17"/>
        <v>2</v>
      </c>
      <c r="BI36" s="47"/>
      <c r="BJ36" s="47"/>
      <c r="BK36" s="47"/>
      <c r="BL36" s="47"/>
      <c r="BM36" s="47">
        <f t="shared" si="18"/>
        <v>2</v>
      </c>
    </row>
    <row r="37" spans="2:66" ht="16">
      <c r="B37" s="57"/>
      <c r="C37" s="49" t="s">
        <v>28</v>
      </c>
      <c r="D37" s="59" t="s">
        <v>68</v>
      </c>
      <c r="E37" s="59">
        <v>1</v>
      </c>
      <c r="F37" s="44"/>
      <c r="G37" s="45">
        <f t="shared" si="19"/>
        <v>0</v>
      </c>
      <c r="H37" s="45">
        <f t="shared" si="19"/>
        <v>1</v>
      </c>
      <c r="I37" s="45">
        <f t="shared" si="19"/>
        <v>1</v>
      </c>
      <c r="J37" s="45"/>
      <c r="K37" s="45"/>
      <c r="L37" s="45">
        <f t="shared" si="1"/>
        <v>1</v>
      </c>
      <c r="M37" s="45"/>
      <c r="N37" s="45"/>
      <c r="O37" s="45">
        <f t="shared" si="2"/>
        <v>1</v>
      </c>
      <c r="P37" s="45"/>
      <c r="Q37" s="45"/>
      <c r="R37" s="45">
        <f t="shared" si="3"/>
        <v>1</v>
      </c>
      <c r="S37" s="45"/>
      <c r="T37" s="45"/>
      <c r="U37" s="45">
        <f t="shared" si="4"/>
        <v>1</v>
      </c>
      <c r="V37" s="45"/>
      <c r="W37" s="45"/>
      <c r="X37" s="45">
        <f t="shared" si="5"/>
        <v>1</v>
      </c>
      <c r="Y37" s="45"/>
      <c r="Z37" s="45"/>
      <c r="AA37" s="45">
        <f t="shared" si="6"/>
        <v>1</v>
      </c>
      <c r="AB37" s="45"/>
      <c r="AC37" s="45"/>
      <c r="AD37" s="45">
        <f t="shared" si="7"/>
        <v>1</v>
      </c>
      <c r="AE37" s="45"/>
      <c r="AF37" s="45"/>
      <c r="AG37" s="46">
        <f t="shared" si="8"/>
        <v>1</v>
      </c>
      <c r="AH37" s="47"/>
      <c r="AI37" s="47"/>
      <c r="AJ37" s="47">
        <f t="shared" si="9"/>
        <v>1</v>
      </c>
      <c r="AK37" s="47"/>
      <c r="AL37" s="47"/>
      <c r="AM37" s="47">
        <f t="shared" si="10"/>
        <v>1</v>
      </c>
      <c r="AN37" s="47"/>
      <c r="AO37" s="47"/>
      <c r="AP37" s="47">
        <f t="shared" si="11"/>
        <v>1</v>
      </c>
      <c r="AQ37" s="47"/>
      <c r="AR37" s="47"/>
      <c r="AS37" s="47">
        <f t="shared" si="12"/>
        <v>1</v>
      </c>
      <c r="AT37" s="47"/>
      <c r="AU37" s="47"/>
      <c r="AV37" s="47">
        <f t="shared" si="13"/>
        <v>1</v>
      </c>
      <c r="AW37" s="47"/>
      <c r="AX37" s="47"/>
      <c r="AY37" s="47">
        <f t="shared" si="14"/>
        <v>1</v>
      </c>
      <c r="AZ37" s="47"/>
      <c r="BA37" s="47"/>
      <c r="BB37" s="47">
        <f t="shared" si="15"/>
        <v>1</v>
      </c>
      <c r="BC37" s="47"/>
      <c r="BD37" s="47"/>
      <c r="BE37" s="47">
        <f t="shared" si="16"/>
        <v>1</v>
      </c>
      <c r="BF37" s="47"/>
      <c r="BG37" s="47"/>
      <c r="BH37" s="47">
        <f t="shared" si="17"/>
        <v>1</v>
      </c>
      <c r="BI37" s="47"/>
      <c r="BJ37" s="47"/>
      <c r="BK37" s="47"/>
      <c r="BL37" s="47"/>
      <c r="BM37" s="47">
        <f t="shared" si="18"/>
        <v>1</v>
      </c>
    </row>
    <row r="38" spans="2:66">
      <c r="B38" s="62" t="s">
        <v>69</v>
      </c>
      <c r="C38" s="63" t="s">
        <v>69</v>
      </c>
      <c r="D38" s="64" t="s">
        <v>70</v>
      </c>
      <c r="E38" s="64">
        <v>5</v>
      </c>
      <c r="F38" s="44"/>
      <c r="G38" s="65">
        <f t="shared" si="19"/>
        <v>0</v>
      </c>
      <c r="H38" s="65">
        <f t="shared" si="19"/>
        <v>5</v>
      </c>
      <c r="I38" s="65">
        <f t="shared" si="19"/>
        <v>5</v>
      </c>
      <c r="J38" s="65"/>
      <c r="K38" s="65"/>
      <c r="L38" s="65">
        <f t="shared" si="1"/>
        <v>5</v>
      </c>
      <c r="M38" s="65"/>
      <c r="N38" s="65"/>
      <c r="O38" s="65">
        <f t="shared" si="2"/>
        <v>5</v>
      </c>
      <c r="P38" s="65"/>
      <c r="Q38" s="65"/>
      <c r="R38" s="65">
        <f t="shared" si="3"/>
        <v>5</v>
      </c>
      <c r="S38" s="65"/>
      <c r="T38" s="65"/>
      <c r="U38" s="65">
        <f t="shared" si="4"/>
        <v>5</v>
      </c>
      <c r="V38" s="65"/>
      <c r="W38" s="65"/>
      <c r="X38" s="65">
        <f t="shared" si="5"/>
        <v>5</v>
      </c>
      <c r="Y38" s="65"/>
      <c r="Z38" s="65"/>
      <c r="AA38" s="65">
        <f t="shared" si="6"/>
        <v>5</v>
      </c>
      <c r="AB38" s="65"/>
      <c r="AC38" s="65"/>
      <c r="AD38" s="65">
        <f t="shared" si="7"/>
        <v>5</v>
      </c>
      <c r="AE38" s="65"/>
      <c r="AF38" s="65"/>
      <c r="AG38" s="66">
        <f t="shared" si="8"/>
        <v>5</v>
      </c>
      <c r="AH38" s="67"/>
      <c r="AI38" s="67"/>
      <c r="AJ38" s="67">
        <f t="shared" si="9"/>
        <v>0</v>
      </c>
      <c r="AK38" s="67"/>
      <c r="AL38" s="67"/>
      <c r="AM38" s="67">
        <f t="shared" si="10"/>
        <v>0</v>
      </c>
      <c r="AN38" s="67"/>
      <c r="AO38" s="67"/>
      <c r="AP38" s="67">
        <f t="shared" si="11"/>
        <v>0</v>
      </c>
      <c r="AQ38" s="67"/>
      <c r="AR38" s="67"/>
      <c r="AS38" s="67">
        <f t="shared" si="12"/>
        <v>0</v>
      </c>
      <c r="AT38" s="67"/>
      <c r="AU38" s="67"/>
      <c r="AV38" s="67">
        <f t="shared" si="13"/>
        <v>0</v>
      </c>
      <c r="AW38" s="67"/>
      <c r="AX38" s="67"/>
      <c r="AY38" s="67">
        <f t="shared" si="14"/>
        <v>0</v>
      </c>
      <c r="AZ38" s="67"/>
      <c r="BA38" s="67"/>
      <c r="BB38" s="67">
        <f t="shared" si="15"/>
        <v>0</v>
      </c>
      <c r="BC38" s="67"/>
      <c r="BD38" s="67"/>
      <c r="BE38" s="67">
        <f t="shared" si="16"/>
        <v>0</v>
      </c>
      <c r="BF38" s="67"/>
      <c r="BG38" s="67"/>
      <c r="BH38" s="67">
        <f t="shared" si="17"/>
        <v>0</v>
      </c>
      <c r="BI38" s="67"/>
      <c r="BJ38" s="67"/>
      <c r="BK38" s="67"/>
      <c r="BL38" s="67"/>
      <c r="BM38" s="67">
        <f t="shared" si="18"/>
        <v>0</v>
      </c>
    </row>
    <row r="39" spans="2:66">
      <c r="B39" s="68" t="s">
        <v>71</v>
      </c>
      <c r="C39" s="68"/>
      <c r="D39" s="69"/>
      <c r="E39" s="70">
        <f>SUM(E4:E38)</f>
        <v>141</v>
      </c>
      <c r="F39" s="43"/>
      <c r="G39" s="68">
        <f>SUM(G4:G38)</f>
        <v>0</v>
      </c>
      <c r="H39" s="68">
        <f>SUM(H4:H38)</f>
        <v>22</v>
      </c>
      <c r="I39" s="68">
        <f>SUM(I4:I38)</f>
        <v>47</v>
      </c>
      <c r="J39" s="68"/>
      <c r="K39" s="68"/>
      <c r="L39" s="68">
        <f>SUM(L4:L38)</f>
        <v>66</v>
      </c>
      <c r="M39" s="68"/>
      <c r="N39" s="68"/>
      <c r="O39" s="68">
        <f>SUM(O4:O38)</f>
        <v>90</v>
      </c>
      <c r="P39" s="68"/>
      <c r="Q39" s="68"/>
      <c r="R39" s="68">
        <f>SUM(R4:R38)</f>
        <v>77</v>
      </c>
      <c r="S39" s="68"/>
      <c r="T39" s="68"/>
      <c r="U39" s="68">
        <f>SUM(U4:U38)</f>
        <v>68</v>
      </c>
      <c r="V39" s="68"/>
      <c r="W39" s="68"/>
      <c r="X39" s="68">
        <f>SUM(X4:X38)</f>
        <v>55</v>
      </c>
      <c r="Y39" s="68"/>
      <c r="Z39" s="68"/>
      <c r="AA39" s="68">
        <f>SUM(AA4:AA38)</f>
        <v>44</v>
      </c>
      <c r="AB39" s="68"/>
      <c r="AC39" s="68"/>
      <c r="AD39" s="68">
        <f>SUM(AD4:AD38)</f>
        <v>52</v>
      </c>
      <c r="AE39" s="68"/>
      <c r="AF39" s="68"/>
      <c r="AG39" s="69">
        <f>SUM(AG4:AG38)</f>
        <v>53</v>
      </c>
      <c r="AH39" s="70"/>
      <c r="AI39" s="70"/>
      <c r="AJ39" s="70">
        <f>SUM(AJ4:AJ38)</f>
        <v>44</v>
      </c>
      <c r="AK39" s="70"/>
      <c r="AL39" s="70"/>
      <c r="AM39" s="70">
        <f>SUM(AM4:AM38)</f>
        <v>40</v>
      </c>
      <c r="AN39" s="70"/>
      <c r="AO39" s="70"/>
      <c r="AP39" s="70">
        <f>SUM(AP4:AP38)</f>
        <v>50</v>
      </c>
      <c r="AQ39" s="70"/>
      <c r="AR39" s="70"/>
      <c r="AS39" s="70">
        <f>SUM(AS4:AS38)</f>
        <v>55</v>
      </c>
      <c r="AT39" s="70"/>
      <c r="AU39" s="70"/>
      <c r="AV39" s="70">
        <f>SUM(AV4:AV38)</f>
        <v>45</v>
      </c>
      <c r="AW39" s="70"/>
      <c r="AX39" s="70"/>
      <c r="AY39" s="70">
        <f>SUM(AY4:AY38)</f>
        <v>45</v>
      </c>
      <c r="AZ39" s="70"/>
      <c r="BA39" s="70"/>
      <c r="BB39" s="70">
        <f>SUM(BB4:BB38)</f>
        <v>41</v>
      </c>
      <c r="BC39" s="70"/>
      <c r="BD39" s="70"/>
      <c r="BE39" s="70">
        <f>SUM(BE4:BE38)</f>
        <v>41</v>
      </c>
      <c r="BF39" s="70"/>
      <c r="BG39" s="70"/>
      <c r="BH39" s="70">
        <f>BE39</f>
        <v>41</v>
      </c>
      <c r="BI39" s="70"/>
      <c r="BJ39" s="70"/>
      <c r="BK39" s="70"/>
      <c r="BL39" s="70"/>
      <c r="BM39" s="70">
        <f>BH39</f>
        <v>41</v>
      </c>
    </row>
    <row r="40" spans="2:66">
      <c r="B40" s="71"/>
      <c r="C40" s="71"/>
      <c r="D40" s="71"/>
      <c r="E40" s="71"/>
      <c r="G40" s="72"/>
      <c r="H40" s="72"/>
      <c r="I40" s="72"/>
      <c r="J40" s="72"/>
      <c r="K40" s="72"/>
      <c r="L40" s="72"/>
      <c r="M40" s="72"/>
      <c r="N40" s="72"/>
      <c r="O40" s="72"/>
      <c r="P40" s="72"/>
      <c r="Q40" s="72"/>
      <c r="R40" s="72"/>
      <c r="S40" s="72"/>
      <c r="T40" s="72"/>
      <c r="U40" s="72"/>
      <c r="V40" s="72"/>
      <c r="W40" s="72"/>
      <c r="X40" s="72"/>
      <c r="Y40" s="72"/>
      <c r="Z40" s="72"/>
      <c r="AA40" s="72"/>
      <c r="AB40" s="72"/>
      <c r="AC40" s="72"/>
      <c r="AD40" s="72"/>
      <c r="AE40" s="72"/>
      <c r="AF40" s="72"/>
      <c r="AG40" s="72"/>
      <c r="AH40" s="72"/>
      <c r="AI40" s="72"/>
      <c r="AJ40" s="72"/>
      <c r="AK40" s="72"/>
      <c r="AL40" s="72"/>
      <c r="AM40" s="72"/>
      <c r="AN40" s="72"/>
      <c r="AO40" s="72"/>
      <c r="AP40" s="72"/>
      <c r="AQ40" s="72"/>
      <c r="AR40" s="72"/>
      <c r="AS40" s="72"/>
      <c r="AT40" s="72"/>
      <c r="AU40" s="72"/>
      <c r="AV40" s="72"/>
      <c r="AW40" s="72"/>
      <c r="AX40" s="72"/>
      <c r="AY40" s="72"/>
      <c r="AZ40" s="72"/>
      <c r="BA40" s="72"/>
      <c r="BB40" s="72"/>
      <c r="BC40" s="72"/>
      <c r="BD40" s="72"/>
      <c r="BE40" s="72"/>
      <c r="BF40" s="72"/>
      <c r="BG40" s="72"/>
      <c r="BH40" s="72"/>
      <c r="BI40" s="72"/>
      <c r="BJ40" s="72"/>
      <c r="BK40" s="72"/>
      <c r="BL40" s="72"/>
      <c r="BM40" s="72"/>
    </row>
    <row r="41" spans="2:66">
      <c r="B41" s="41" t="s">
        <v>72</v>
      </c>
      <c r="C41" s="42"/>
      <c r="D41" s="42"/>
      <c r="E41" s="42"/>
      <c r="G41" s="244" t="s">
        <v>73</v>
      </c>
      <c r="H41" s="245"/>
      <c r="I41" s="245"/>
      <c r="J41" s="245"/>
      <c r="K41" s="245"/>
      <c r="L41" s="245"/>
      <c r="M41" s="245"/>
      <c r="N41" s="245"/>
      <c r="O41" s="245"/>
      <c r="P41" s="245"/>
      <c r="Q41" s="245"/>
      <c r="R41" s="245"/>
      <c r="S41" s="245"/>
      <c r="T41" s="245"/>
      <c r="U41" s="245"/>
      <c r="V41" s="245"/>
      <c r="W41" s="245"/>
      <c r="X41" s="245"/>
      <c r="Y41" s="245"/>
      <c r="Z41" s="245"/>
      <c r="AA41" s="245"/>
      <c r="AB41" s="245"/>
      <c r="AC41" s="245"/>
      <c r="AD41" s="245"/>
      <c r="AE41" s="245"/>
      <c r="AF41" s="245"/>
      <c r="AG41" s="245"/>
      <c r="AH41" s="245"/>
      <c r="AI41" s="245"/>
      <c r="AJ41" s="245"/>
      <c r="AK41" s="245"/>
      <c r="AL41" s="245"/>
      <c r="AM41" s="245"/>
      <c r="AN41" s="245"/>
      <c r="AO41" s="245"/>
      <c r="AP41" s="245"/>
      <c r="AQ41" s="245"/>
      <c r="AR41" s="245"/>
      <c r="AS41" s="245"/>
      <c r="AT41" s="245"/>
      <c r="AU41" s="245"/>
      <c r="AV41" s="245"/>
      <c r="AW41" s="245"/>
      <c r="AX41" s="245"/>
      <c r="AY41" s="245"/>
      <c r="AZ41" s="245"/>
      <c r="BA41" s="245"/>
      <c r="BB41" s="245"/>
      <c r="BC41" s="245"/>
      <c r="BD41" s="245"/>
      <c r="BE41" s="245"/>
      <c r="BF41" s="245"/>
      <c r="BG41" s="245"/>
      <c r="BH41" s="245"/>
      <c r="BI41" s="245"/>
      <c r="BJ41" s="245"/>
      <c r="BK41" s="245"/>
      <c r="BL41" s="245"/>
      <c r="BM41" s="246"/>
    </row>
    <row r="42" spans="2:66">
      <c r="B42" s="236" t="s">
        <v>2</v>
      </c>
      <c r="C42" s="236" t="s">
        <v>3</v>
      </c>
      <c r="D42" s="237" t="s">
        <v>4</v>
      </c>
      <c r="E42" s="238" t="s">
        <v>5</v>
      </c>
      <c r="F42" s="43"/>
      <c r="G42" s="236"/>
      <c r="H42" s="236" t="s">
        <v>7</v>
      </c>
      <c r="I42" s="236" t="s">
        <v>8</v>
      </c>
      <c r="J42" s="236" t="s">
        <v>8</v>
      </c>
      <c r="K42" s="236" t="s">
        <v>8</v>
      </c>
      <c r="L42" s="236" t="s">
        <v>9</v>
      </c>
      <c r="M42" s="236" t="s">
        <v>9</v>
      </c>
      <c r="N42" s="236" t="s">
        <v>9</v>
      </c>
      <c r="O42" s="236" t="s">
        <v>10</v>
      </c>
      <c r="P42" s="236" t="s">
        <v>10</v>
      </c>
      <c r="Q42" s="236" t="s">
        <v>10</v>
      </c>
      <c r="R42" s="236" t="s">
        <v>11</v>
      </c>
      <c r="S42" s="236" t="s">
        <v>11</v>
      </c>
      <c r="T42" s="236" t="s">
        <v>11</v>
      </c>
      <c r="U42" s="236" t="s">
        <v>12</v>
      </c>
      <c r="V42" s="236" t="s">
        <v>12</v>
      </c>
      <c r="W42" s="236" t="s">
        <v>12</v>
      </c>
      <c r="X42" s="236" t="s">
        <v>13</v>
      </c>
      <c r="Y42" s="236" t="s">
        <v>13</v>
      </c>
      <c r="Z42" s="236" t="s">
        <v>13</v>
      </c>
      <c r="AA42" s="236" t="s">
        <v>14</v>
      </c>
      <c r="AB42" s="236" t="s">
        <v>14</v>
      </c>
      <c r="AC42" s="236" t="s">
        <v>14</v>
      </c>
      <c r="AD42" s="236" t="s">
        <v>15</v>
      </c>
      <c r="AE42" s="236" t="s">
        <v>15</v>
      </c>
      <c r="AF42" s="236" t="s">
        <v>15</v>
      </c>
      <c r="AG42" s="237" t="s">
        <v>16</v>
      </c>
      <c r="AH42" s="237" t="s">
        <v>16</v>
      </c>
      <c r="AI42" s="237" t="s">
        <v>16</v>
      </c>
      <c r="AJ42" s="238" t="s">
        <v>17</v>
      </c>
      <c r="AK42" s="238" t="s">
        <v>17</v>
      </c>
      <c r="AL42" s="238" t="s">
        <v>17</v>
      </c>
      <c r="AM42" s="238" t="s">
        <v>18</v>
      </c>
      <c r="AN42" s="238" t="s">
        <v>18</v>
      </c>
      <c r="AO42" s="238" t="s">
        <v>18</v>
      </c>
      <c r="AP42" s="247" t="s">
        <v>19</v>
      </c>
      <c r="AQ42" s="247" t="s">
        <v>19</v>
      </c>
      <c r="AR42" s="247" t="s">
        <v>19</v>
      </c>
      <c r="AS42" s="238" t="s">
        <v>20</v>
      </c>
      <c r="AT42" s="238" t="s">
        <v>20</v>
      </c>
      <c r="AU42" s="238" t="s">
        <v>20</v>
      </c>
      <c r="AV42" s="238" t="s">
        <v>21</v>
      </c>
      <c r="AW42" s="238" t="s">
        <v>21</v>
      </c>
      <c r="AX42" s="238" t="s">
        <v>21</v>
      </c>
      <c r="AY42" s="238" t="s">
        <v>22</v>
      </c>
      <c r="AZ42" s="238" t="s">
        <v>22</v>
      </c>
      <c r="BA42" s="238" t="s">
        <v>22</v>
      </c>
      <c r="BB42" s="238" t="s">
        <v>23</v>
      </c>
      <c r="BC42" s="238" t="s">
        <v>23</v>
      </c>
      <c r="BD42" s="238" t="s">
        <v>23</v>
      </c>
      <c r="BE42" s="238" t="s">
        <v>24</v>
      </c>
      <c r="BF42" s="238" t="s">
        <v>24</v>
      </c>
      <c r="BG42" s="238" t="s">
        <v>24</v>
      </c>
      <c r="BH42" s="238" t="s">
        <v>25</v>
      </c>
      <c r="BI42" s="238" t="s">
        <v>25</v>
      </c>
      <c r="BJ42" s="238" t="s">
        <v>25</v>
      </c>
      <c r="BK42" s="238" t="s">
        <v>26</v>
      </c>
      <c r="BL42" s="238" t="s">
        <v>26</v>
      </c>
      <c r="BM42" s="238" t="s">
        <v>26</v>
      </c>
      <c r="BN42" s="73"/>
    </row>
    <row r="43" spans="2:66" ht="16">
      <c r="B43" s="241" t="s">
        <v>27</v>
      </c>
      <c r="C43" s="241" t="s">
        <v>28</v>
      </c>
      <c r="D43" s="242" t="s">
        <v>29</v>
      </c>
      <c r="E43" s="243">
        <v>1</v>
      </c>
      <c r="F43" s="44"/>
      <c r="G43" s="248"/>
      <c r="H43" s="248">
        <v>1</v>
      </c>
      <c r="I43" s="248">
        <f t="shared" ref="I43:K44" si="20">H43</f>
        <v>1</v>
      </c>
      <c r="J43" s="248">
        <f t="shared" si="20"/>
        <v>1</v>
      </c>
      <c r="K43" s="248">
        <f t="shared" si="20"/>
        <v>1</v>
      </c>
      <c r="L43" s="248">
        <f t="shared" ref="L43:N48" si="21">I43</f>
        <v>1</v>
      </c>
      <c r="M43" s="248">
        <f t="shared" si="21"/>
        <v>1</v>
      </c>
      <c r="N43" s="248">
        <f t="shared" si="21"/>
        <v>1</v>
      </c>
      <c r="O43" s="248">
        <v>1</v>
      </c>
      <c r="P43" s="248">
        <v>1</v>
      </c>
      <c r="Q43" s="248">
        <v>1</v>
      </c>
      <c r="R43" s="248">
        <v>0</v>
      </c>
      <c r="S43" s="248">
        <v>0</v>
      </c>
      <c r="T43" s="248">
        <v>0</v>
      </c>
      <c r="U43" s="248">
        <v>0</v>
      </c>
      <c r="V43" s="248">
        <v>0</v>
      </c>
      <c r="W43" s="248">
        <v>0</v>
      </c>
      <c r="X43" s="248">
        <v>0</v>
      </c>
      <c r="Y43" s="248">
        <v>0</v>
      </c>
      <c r="Z43" s="248">
        <v>0</v>
      </c>
      <c r="AA43" s="248">
        <v>0</v>
      </c>
      <c r="AB43" s="248">
        <v>0</v>
      </c>
      <c r="AC43" s="248">
        <v>0</v>
      </c>
      <c r="AD43" s="248">
        <v>0</v>
      </c>
      <c r="AE43" s="248">
        <v>0</v>
      </c>
      <c r="AF43" s="248">
        <v>0</v>
      </c>
      <c r="AG43" s="249">
        <v>0</v>
      </c>
      <c r="AH43" s="249">
        <v>0</v>
      </c>
      <c r="AI43" s="249">
        <v>0</v>
      </c>
      <c r="AJ43" s="250">
        <v>0</v>
      </c>
      <c r="AK43" s="250">
        <v>0</v>
      </c>
      <c r="AL43" s="250">
        <v>0</v>
      </c>
      <c r="AM43" s="250">
        <v>0</v>
      </c>
      <c r="AN43" s="250">
        <v>0</v>
      </c>
      <c r="AO43" s="250">
        <v>0</v>
      </c>
      <c r="AP43" s="251">
        <v>0</v>
      </c>
      <c r="AQ43" s="251">
        <v>0</v>
      </c>
      <c r="AR43" s="251">
        <v>0</v>
      </c>
      <c r="AS43" s="250">
        <v>0</v>
      </c>
      <c r="AT43" s="250">
        <v>0</v>
      </c>
      <c r="AU43" s="250">
        <v>0</v>
      </c>
      <c r="AV43" s="250">
        <v>0</v>
      </c>
      <c r="AW43" s="250">
        <v>0</v>
      </c>
      <c r="AX43" s="250">
        <v>0</v>
      </c>
      <c r="AY43" s="250">
        <v>0</v>
      </c>
      <c r="AZ43" s="250">
        <v>0</v>
      </c>
      <c r="BA43" s="250">
        <v>0</v>
      </c>
      <c r="BB43" s="250">
        <v>0</v>
      </c>
      <c r="BC43" s="250">
        <v>0</v>
      </c>
      <c r="BD43" s="250">
        <v>0</v>
      </c>
      <c r="BE43" s="250">
        <v>0</v>
      </c>
      <c r="BF43" s="250">
        <v>0</v>
      </c>
      <c r="BG43" s="250">
        <v>0</v>
      </c>
      <c r="BH43" s="250">
        <v>0</v>
      </c>
      <c r="BI43" s="250">
        <v>0</v>
      </c>
      <c r="BJ43" s="250">
        <v>0</v>
      </c>
      <c r="BK43" s="250">
        <v>0</v>
      </c>
      <c r="BL43" s="250">
        <v>0</v>
      </c>
      <c r="BM43" s="250">
        <v>0</v>
      </c>
    </row>
    <row r="44" spans="2:66" ht="16">
      <c r="B44" s="48"/>
      <c r="C44" s="48" t="str">
        <f>C43</f>
        <v>Technical Operations</v>
      </c>
      <c r="D44" s="49" t="s">
        <v>30</v>
      </c>
      <c r="E44" s="50">
        <v>1</v>
      </c>
      <c r="F44" s="44"/>
      <c r="G44" s="74"/>
      <c r="H44" s="74">
        <v>1</v>
      </c>
      <c r="I44" s="74">
        <f t="shared" si="20"/>
        <v>1</v>
      </c>
      <c r="J44" s="74">
        <f t="shared" si="20"/>
        <v>1</v>
      </c>
      <c r="K44" s="74">
        <f t="shared" si="20"/>
        <v>1</v>
      </c>
      <c r="L44" s="74">
        <f t="shared" si="21"/>
        <v>1</v>
      </c>
      <c r="M44" s="74">
        <f t="shared" si="21"/>
        <v>1</v>
      </c>
      <c r="N44" s="74">
        <f t="shared" si="21"/>
        <v>1</v>
      </c>
      <c r="O44" s="74">
        <v>1</v>
      </c>
      <c r="P44" s="74">
        <v>1</v>
      </c>
      <c r="Q44" s="74">
        <v>1</v>
      </c>
      <c r="R44" s="74">
        <v>0</v>
      </c>
      <c r="S44" s="74">
        <v>0</v>
      </c>
      <c r="T44" s="74">
        <v>0</v>
      </c>
      <c r="U44" s="74">
        <v>0</v>
      </c>
      <c r="V44" s="74">
        <v>0</v>
      </c>
      <c r="W44" s="74">
        <v>0</v>
      </c>
      <c r="X44" s="74">
        <v>0</v>
      </c>
      <c r="Y44" s="74">
        <v>0</v>
      </c>
      <c r="Z44" s="74">
        <v>0</v>
      </c>
      <c r="AA44" s="74">
        <v>0</v>
      </c>
      <c r="AB44" s="74">
        <v>0</v>
      </c>
      <c r="AC44" s="74">
        <v>0</v>
      </c>
      <c r="AD44" s="74">
        <v>0</v>
      </c>
      <c r="AE44" s="74">
        <v>0</v>
      </c>
      <c r="AF44" s="74">
        <v>0</v>
      </c>
      <c r="AG44" s="75">
        <v>0</v>
      </c>
      <c r="AH44" s="75">
        <v>0</v>
      </c>
      <c r="AI44" s="75">
        <v>0</v>
      </c>
      <c r="AJ44" s="76">
        <v>0</v>
      </c>
      <c r="AK44" s="76">
        <v>0</v>
      </c>
      <c r="AL44" s="76">
        <v>0</v>
      </c>
      <c r="AM44" s="76">
        <v>0</v>
      </c>
      <c r="AN44" s="76">
        <v>0</v>
      </c>
      <c r="AO44" s="76">
        <v>0</v>
      </c>
      <c r="AP44" s="77">
        <v>0</v>
      </c>
      <c r="AQ44" s="77">
        <v>0</v>
      </c>
      <c r="AR44" s="77">
        <v>0</v>
      </c>
      <c r="AS44" s="76">
        <v>0</v>
      </c>
      <c r="AT44" s="76">
        <v>0</v>
      </c>
      <c r="AU44" s="76">
        <v>0</v>
      </c>
      <c r="AV44" s="76">
        <v>0</v>
      </c>
      <c r="AW44" s="76">
        <v>0</v>
      </c>
      <c r="AX44" s="76">
        <v>0</v>
      </c>
      <c r="AY44" s="76">
        <v>0</v>
      </c>
      <c r="AZ44" s="76">
        <v>0</v>
      </c>
      <c r="BA44" s="76">
        <v>0</v>
      </c>
      <c r="BB44" s="76">
        <v>0</v>
      </c>
      <c r="BC44" s="76">
        <v>0</v>
      </c>
      <c r="BD44" s="76">
        <v>0</v>
      </c>
      <c r="BE44" s="76">
        <v>0</v>
      </c>
      <c r="BF44" s="76">
        <v>0</v>
      </c>
      <c r="BG44" s="76">
        <v>0</v>
      </c>
      <c r="BH44" s="76">
        <v>0</v>
      </c>
      <c r="BI44" s="76">
        <v>0</v>
      </c>
      <c r="BJ44" s="76">
        <v>0</v>
      </c>
      <c r="BK44" s="76">
        <v>0</v>
      </c>
      <c r="BL44" s="76">
        <v>0</v>
      </c>
      <c r="BM44" s="76">
        <v>0</v>
      </c>
    </row>
    <row r="45" spans="2:66" ht="32">
      <c r="B45" s="48"/>
      <c r="C45" s="48" t="str">
        <f>C44</f>
        <v>Technical Operations</v>
      </c>
      <c r="D45" s="49" t="s">
        <v>31</v>
      </c>
      <c r="E45" s="50">
        <v>1</v>
      </c>
      <c r="F45" s="44"/>
      <c r="G45" s="74"/>
      <c r="H45" s="78">
        <f>100%</f>
        <v>1</v>
      </c>
      <c r="I45" s="78">
        <v>1</v>
      </c>
      <c r="J45" s="78">
        <v>1</v>
      </c>
      <c r="K45" s="78">
        <v>1</v>
      </c>
      <c r="L45" s="78">
        <f t="shared" si="21"/>
        <v>1</v>
      </c>
      <c r="M45" s="78">
        <f t="shared" si="21"/>
        <v>1</v>
      </c>
      <c r="N45" s="78">
        <f t="shared" si="21"/>
        <v>1</v>
      </c>
      <c r="O45" s="78">
        <v>1</v>
      </c>
      <c r="P45" s="78">
        <v>1</v>
      </c>
      <c r="Q45" s="78">
        <v>1</v>
      </c>
      <c r="R45" s="78">
        <v>0</v>
      </c>
      <c r="S45" s="78">
        <v>0</v>
      </c>
      <c r="T45" s="78">
        <v>0</v>
      </c>
      <c r="U45" s="78">
        <v>0</v>
      </c>
      <c r="V45" s="78">
        <v>0</v>
      </c>
      <c r="W45" s="78">
        <v>0</v>
      </c>
      <c r="X45" s="78">
        <v>0</v>
      </c>
      <c r="Y45" s="78">
        <v>0</v>
      </c>
      <c r="Z45" s="78">
        <v>0</v>
      </c>
      <c r="AA45" s="78">
        <v>0</v>
      </c>
      <c r="AB45" s="78">
        <v>0</v>
      </c>
      <c r="AC45" s="78">
        <v>0</v>
      </c>
      <c r="AD45" s="78">
        <v>0</v>
      </c>
      <c r="AE45" s="78">
        <v>0</v>
      </c>
      <c r="AF45" s="78">
        <v>0</v>
      </c>
      <c r="AG45" s="79">
        <v>0</v>
      </c>
      <c r="AH45" s="79">
        <v>0</v>
      </c>
      <c r="AI45" s="79">
        <v>0</v>
      </c>
      <c r="AJ45" s="80">
        <v>0</v>
      </c>
      <c r="AK45" s="80">
        <v>0</v>
      </c>
      <c r="AL45" s="80">
        <v>0</v>
      </c>
      <c r="AM45" s="80">
        <v>0</v>
      </c>
      <c r="AN45" s="80">
        <v>0</v>
      </c>
      <c r="AO45" s="80">
        <v>0</v>
      </c>
      <c r="AP45" s="81">
        <v>0</v>
      </c>
      <c r="AQ45" s="81">
        <v>0</v>
      </c>
      <c r="AR45" s="81">
        <v>0</v>
      </c>
      <c r="AS45" s="80">
        <v>0</v>
      </c>
      <c r="AT45" s="80">
        <v>0</v>
      </c>
      <c r="AU45" s="80">
        <v>0</v>
      </c>
      <c r="AV45" s="80">
        <v>0</v>
      </c>
      <c r="AW45" s="80">
        <v>0</v>
      </c>
      <c r="AX45" s="80">
        <v>0</v>
      </c>
      <c r="AY45" s="80">
        <v>0</v>
      </c>
      <c r="AZ45" s="80">
        <v>0</v>
      </c>
      <c r="BA45" s="80">
        <v>0</v>
      </c>
      <c r="BB45" s="80">
        <v>0</v>
      </c>
      <c r="BC45" s="80">
        <v>0</v>
      </c>
      <c r="BD45" s="80">
        <v>0</v>
      </c>
      <c r="BE45" s="80">
        <v>0</v>
      </c>
      <c r="BF45" s="80">
        <v>0</v>
      </c>
      <c r="BG45" s="80">
        <v>0</v>
      </c>
      <c r="BH45" s="80">
        <v>0</v>
      </c>
      <c r="BI45" s="80">
        <v>0</v>
      </c>
      <c r="BJ45" s="80">
        <v>0</v>
      </c>
      <c r="BK45" s="80">
        <v>0</v>
      </c>
      <c r="BL45" s="80">
        <v>0</v>
      </c>
      <c r="BM45" s="80">
        <v>0</v>
      </c>
    </row>
    <row r="46" spans="2:66" ht="32">
      <c r="B46" s="48"/>
      <c r="C46" s="48" t="s">
        <v>28</v>
      </c>
      <c r="D46" s="49" t="s">
        <v>32</v>
      </c>
      <c r="E46" s="50">
        <f>15-E63</f>
        <v>7</v>
      </c>
      <c r="F46" s="44"/>
      <c r="G46" s="74"/>
      <c r="H46" s="78">
        <v>0.5</v>
      </c>
      <c r="I46" s="78">
        <v>1</v>
      </c>
      <c r="J46" s="78">
        <v>1</v>
      </c>
      <c r="K46" s="78">
        <v>1</v>
      </c>
      <c r="L46" s="78">
        <f t="shared" si="21"/>
        <v>1</v>
      </c>
      <c r="M46" s="78">
        <f t="shared" si="21"/>
        <v>1</v>
      </c>
      <c r="N46" s="78">
        <f t="shared" si="21"/>
        <v>1</v>
      </c>
      <c r="O46" s="78">
        <v>0.5</v>
      </c>
      <c r="P46" s="78">
        <v>0.5</v>
      </c>
      <c r="Q46" s="78">
        <v>0.5</v>
      </c>
      <c r="R46" s="78">
        <v>0</v>
      </c>
      <c r="S46" s="78">
        <v>0</v>
      </c>
      <c r="T46" s="78">
        <v>0</v>
      </c>
      <c r="U46" s="78">
        <v>0</v>
      </c>
      <c r="V46" s="78">
        <v>0</v>
      </c>
      <c r="W46" s="78">
        <v>0</v>
      </c>
      <c r="X46" s="78">
        <v>0</v>
      </c>
      <c r="Y46" s="78">
        <v>0</v>
      </c>
      <c r="Z46" s="78">
        <v>0</v>
      </c>
      <c r="AA46" s="78">
        <v>0</v>
      </c>
      <c r="AB46" s="78">
        <v>0</v>
      </c>
      <c r="AC46" s="78">
        <v>0</v>
      </c>
      <c r="AD46" s="78">
        <v>0</v>
      </c>
      <c r="AE46" s="78">
        <v>0</v>
      </c>
      <c r="AF46" s="78">
        <v>0</v>
      </c>
      <c r="AG46" s="79">
        <v>0</v>
      </c>
      <c r="AH46" s="79">
        <v>0</v>
      </c>
      <c r="AI46" s="79">
        <v>0</v>
      </c>
      <c r="AJ46" s="80">
        <v>0</v>
      </c>
      <c r="AK46" s="80">
        <v>0</v>
      </c>
      <c r="AL46" s="80">
        <v>0</v>
      </c>
      <c r="AM46" s="80">
        <v>0</v>
      </c>
      <c r="AN46" s="80">
        <v>0</v>
      </c>
      <c r="AO46" s="80">
        <v>0</v>
      </c>
      <c r="AP46" s="81">
        <v>0</v>
      </c>
      <c r="AQ46" s="81">
        <v>0</v>
      </c>
      <c r="AR46" s="81">
        <v>0</v>
      </c>
      <c r="AS46" s="80">
        <v>0</v>
      </c>
      <c r="AT46" s="80">
        <v>0</v>
      </c>
      <c r="AU46" s="80">
        <v>0</v>
      </c>
      <c r="AV46" s="80">
        <v>0</v>
      </c>
      <c r="AW46" s="80">
        <v>0</v>
      </c>
      <c r="AX46" s="80">
        <v>0</v>
      </c>
      <c r="AY46" s="80">
        <v>0</v>
      </c>
      <c r="AZ46" s="80">
        <v>0</v>
      </c>
      <c r="BA46" s="80">
        <v>0</v>
      </c>
      <c r="BB46" s="80">
        <v>0</v>
      </c>
      <c r="BC46" s="80">
        <v>0</v>
      </c>
      <c r="BD46" s="80">
        <v>0</v>
      </c>
      <c r="BE46" s="80">
        <v>0</v>
      </c>
      <c r="BF46" s="80">
        <v>0</v>
      </c>
      <c r="BG46" s="80">
        <v>0</v>
      </c>
      <c r="BH46" s="80">
        <v>0</v>
      </c>
      <c r="BI46" s="80">
        <v>0</v>
      </c>
      <c r="BJ46" s="80">
        <v>0</v>
      </c>
      <c r="BK46" s="80">
        <v>0</v>
      </c>
      <c r="BL46" s="80">
        <v>0</v>
      </c>
      <c r="BM46" s="80">
        <v>0</v>
      </c>
    </row>
    <row r="47" spans="2:66" ht="16">
      <c r="B47" s="48" t="s">
        <v>33</v>
      </c>
      <c r="C47" s="48" t="s">
        <v>34</v>
      </c>
      <c r="D47" s="49" t="s">
        <v>29</v>
      </c>
      <c r="E47" s="50">
        <v>1</v>
      </c>
      <c r="F47" s="44"/>
      <c r="G47" s="45"/>
      <c r="H47" s="78"/>
      <c r="I47" s="78">
        <v>1</v>
      </c>
      <c r="J47" s="78">
        <v>1</v>
      </c>
      <c r="K47" s="78">
        <v>1</v>
      </c>
      <c r="L47" s="78">
        <f t="shared" si="21"/>
        <v>1</v>
      </c>
      <c r="M47" s="78">
        <f t="shared" si="21"/>
        <v>1</v>
      </c>
      <c r="N47" s="78">
        <f t="shared" si="21"/>
        <v>1</v>
      </c>
      <c r="O47" s="78">
        <f t="shared" ref="O47:W48" si="22">L47</f>
        <v>1</v>
      </c>
      <c r="P47" s="78">
        <f t="shared" si="22"/>
        <v>1</v>
      </c>
      <c r="Q47" s="78">
        <f t="shared" si="22"/>
        <v>1</v>
      </c>
      <c r="R47" s="78">
        <f t="shared" si="22"/>
        <v>1</v>
      </c>
      <c r="S47" s="78">
        <f t="shared" si="22"/>
        <v>1</v>
      </c>
      <c r="T47" s="78">
        <f t="shared" si="22"/>
        <v>1</v>
      </c>
      <c r="U47" s="78">
        <f t="shared" si="22"/>
        <v>1</v>
      </c>
      <c r="V47" s="78">
        <f t="shared" si="22"/>
        <v>1</v>
      </c>
      <c r="W47" s="78">
        <f t="shared" si="22"/>
        <v>1</v>
      </c>
      <c r="X47" s="78">
        <v>0</v>
      </c>
      <c r="Y47" s="78">
        <v>0</v>
      </c>
      <c r="Z47" s="78">
        <v>0</v>
      </c>
      <c r="AA47" s="78">
        <v>0</v>
      </c>
      <c r="AB47" s="78">
        <v>0</v>
      </c>
      <c r="AC47" s="78">
        <v>0</v>
      </c>
      <c r="AD47" s="78">
        <v>0</v>
      </c>
      <c r="AE47" s="78">
        <v>0</v>
      </c>
      <c r="AF47" s="78">
        <v>0</v>
      </c>
      <c r="AG47" s="79">
        <v>0</v>
      </c>
      <c r="AH47" s="79">
        <v>0</v>
      </c>
      <c r="AI47" s="79">
        <v>0</v>
      </c>
      <c r="AJ47" s="80">
        <v>0</v>
      </c>
      <c r="AK47" s="80">
        <v>0</v>
      </c>
      <c r="AL47" s="80">
        <v>0</v>
      </c>
      <c r="AM47" s="80">
        <v>0</v>
      </c>
      <c r="AN47" s="80">
        <v>0</v>
      </c>
      <c r="AO47" s="80">
        <v>0</v>
      </c>
      <c r="AP47" s="81">
        <v>0</v>
      </c>
      <c r="AQ47" s="81">
        <v>0</v>
      </c>
      <c r="AR47" s="81">
        <v>0</v>
      </c>
      <c r="AS47" s="80">
        <v>0</v>
      </c>
      <c r="AT47" s="80">
        <v>0</v>
      </c>
      <c r="AU47" s="80">
        <v>0</v>
      </c>
      <c r="AV47" s="80">
        <v>0</v>
      </c>
      <c r="AW47" s="80">
        <v>0</v>
      </c>
      <c r="AX47" s="80">
        <v>0</v>
      </c>
      <c r="AY47" s="80">
        <v>0</v>
      </c>
      <c r="AZ47" s="80">
        <v>0</v>
      </c>
      <c r="BA47" s="80">
        <v>0</v>
      </c>
      <c r="BB47" s="80">
        <v>0</v>
      </c>
      <c r="BC47" s="80">
        <v>0</v>
      </c>
      <c r="BD47" s="80">
        <v>0</v>
      </c>
      <c r="BE47" s="80">
        <v>0</v>
      </c>
      <c r="BF47" s="80">
        <v>0</v>
      </c>
      <c r="BG47" s="80">
        <v>0</v>
      </c>
      <c r="BH47" s="80">
        <v>0</v>
      </c>
      <c r="BI47" s="80">
        <v>0</v>
      </c>
      <c r="BJ47" s="80">
        <v>0</v>
      </c>
      <c r="BK47" s="80">
        <v>0</v>
      </c>
      <c r="BL47" s="80">
        <v>0</v>
      </c>
      <c r="BM47" s="80">
        <v>0</v>
      </c>
    </row>
    <row r="48" spans="2:66" ht="16">
      <c r="B48" s="48"/>
      <c r="C48" s="48" t="s">
        <v>34</v>
      </c>
      <c r="D48" s="49" t="s">
        <v>35</v>
      </c>
      <c r="E48" s="50">
        <v>1</v>
      </c>
      <c r="F48" s="44"/>
      <c r="G48" s="45"/>
      <c r="H48" s="78"/>
      <c r="I48" s="78">
        <v>1</v>
      </c>
      <c r="J48" s="78">
        <v>1</v>
      </c>
      <c r="K48" s="78">
        <v>1</v>
      </c>
      <c r="L48" s="78">
        <f t="shared" si="21"/>
        <v>1</v>
      </c>
      <c r="M48" s="78">
        <f t="shared" si="21"/>
        <v>1</v>
      </c>
      <c r="N48" s="78">
        <f t="shared" si="21"/>
        <v>1</v>
      </c>
      <c r="O48" s="78">
        <f t="shared" si="22"/>
        <v>1</v>
      </c>
      <c r="P48" s="78">
        <f t="shared" si="22"/>
        <v>1</v>
      </c>
      <c r="Q48" s="78">
        <f t="shared" si="22"/>
        <v>1</v>
      </c>
      <c r="R48" s="78">
        <f t="shared" si="22"/>
        <v>1</v>
      </c>
      <c r="S48" s="78">
        <f t="shared" si="22"/>
        <v>1</v>
      </c>
      <c r="T48" s="78">
        <f t="shared" si="22"/>
        <v>1</v>
      </c>
      <c r="U48" s="78">
        <f t="shared" si="22"/>
        <v>1</v>
      </c>
      <c r="V48" s="78">
        <f t="shared" si="22"/>
        <v>1</v>
      </c>
      <c r="W48" s="78">
        <f t="shared" si="22"/>
        <v>1</v>
      </c>
      <c r="X48" s="78">
        <v>0</v>
      </c>
      <c r="Y48" s="78">
        <v>0</v>
      </c>
      <c r="Z48" s="78">
        <v>0</v>
      </c>
      <c r="AA48" s="78">
        <v>0</v>
      </c>
      <c r="AB48" s="78">
        <v>0</v>
      </c>
      <c r="AC48" s="78">
        <v>0</v>
      </c>
      <c r="AD48" s="78">
        <v>0</v>
      </c>
      <c r="AE48" s="78">
        <v>0</v>
      </c>
      <c r="AF48" s="78">
        <v>0</v>
      </c>
      <c r="AG48" s="79">
        <v>0</v>
      </c>
      <c r="AH48" s="79">
        <v>0</v>
      </c>
      <c r="AI48" s="79">
        <v>0</v>
      </c>
      <c r="AJ48" s="80">
        <v>0</v>
      </c>
      <c r="AK48" s="80">
        <v>0</v>
      </c>
      <c r="AL48" s="80">
        <v>0</v>
      </c>
      <c r="AM48" s="80">
        <v>0</v>
      </c>
      <c r="AN48" s="80">
        <v>0</v>
      </c>
      <c r="AO48" s="80">
        <v>0</v>
      </c>
      <c r="AP48" s="81">
        <v>0</v>
      </c>
      <c r="AQ48" s="81">
        <v>0</v>
      </c>
      <c r="AR48" s="81">
        <v>0</v>
      </c>
      <c r="AS48" s="80">
        <v>0</v>
      </c>
      <c r="AT48" s="80">
        <v>0</v>
      </c>
      <c r="AU48" s="80">
        <v>0</v>
      </c>
      <c r="AV48" s="80">
        <v>0</v>
      </c>
      <c r="AW48" s="80">
        <v>0</v>
      </c>
      <c r="AX48" s="80">
        <v>0</v>
      </c>
      <c r="AY48" s="80">
        <v>0</v>
      </c>
      <c r="AZ48" s="80">
        <v>0</v>
      </c>
      <c r="BA48" s="80">
        <v>0</v>
      </c>
      <c r="BB48" s="80">
        <v>0</v>
      </c>
      <c r="BC48" s="80">
        <v>0</v>
      </c>
      <c r="BD48" s="80">
        <v>0</v>
      </c>
      <c r="BE48" s="80">
        <v>0</v>
      </c>
      <c r="BF48" s="80">
        <v>0</v>
      </c>
      <c r="BG48" s="80">
        <v>0</v>
      </c>
      <c r="BH48" s="80">
        <v>0</v>
      </c>
      <c r="BI48" s="80">
        <v>0</v>
      </c>
      <c r="BJ48" s="80">
        <v>0</v>
      </c>
      <c r="BK48" s="80">
        <v>0</v>
      </c>
      <c r="BL48" s="80">
        <v>0</v>
      </c>
      <c r="BM48" s="80">
        <v>0</v>
      </c>
    </row>
    <row r="49" spans="2:65" ht="16">
      <c r="B49" s="48"/>
      <c r="C49" s="48" t="s">
        <v>34</v>
      </c>
      <c r="D49" s="49" t="s">
        <v>36</v>
      </c>
      <c r="E49" s="50">
        <v>4</v>
      </c>
      <c r="F49" s="44"/>
      <c r="G49" s="45"/>
      <c r="H49" s="78"/>
      <c r="I49" s="78">
        <v>0.5</v>
      </c>
      <c r="J49" s="78">
        <v>0.5</v>
      </c>
      <c r="K49" s="78">
        <v>0.5</v>
      </c>
      <c r="L49" s="78">
        <v>1</v>
      </c>
      <c r="M49" s="78">
        <v>1</v>
      </c>
      <c r="N49" s="78">
        <v>1</v>
      </c>
      <c r="O49" s="78">
        <f t="shared" ref="O49:T50" si="23">L49</f>
        <v>1</v>
      </c>
      <c r="P49" s="78">
        <f t="shared" si="23"/>
        <v>1</v>
      </c>
      <c r="Q49" s="78">
        <f t="shared" si="23"/>
        <v>1</v>
      </c>
      <c r="R49" s="78">
        <f t="shared" si="23"/>
        <v>1</v>
      </c>
      <c r="S49" s="78">
        <f t="shared" si="23"/>
        <v>1</v>
      </c>
      <c r="T49" s="78">
        <f t="shared" si="23"/>
        <v>1</v>
      </c>
      <c r="U49" s="78">
        <v>0.5</v>
      </c>
      <c r="V49" s="78">
        <v>0.5</v>
      </c>
      <c r="W49" s="78">
        <v>0.5</v>
      </c>
      <c r="X49" s="78">
        <v>0</v>
      </c>
      <c r="Y49" s="78">
        <v>0</v>
      </c>
      <c r="Z49" s="78">
        <v>0</v>
      </c>
      <c r="AA49" s="78">
        <v>0</v>
      </c>
      <c r="AB49" s="78">
        <v>0</v>
      </c>
      <c r="AC49" s="78">
        <v>0</v>
      </c>
      <c r="AD49" s="78">
        <v>0</v>
      </c>
      <c r="AE49" s="78">
        <v>0</v>
      </c>
      <c r="AF49" s="78">
        <v>0</v>
      </c>
      <c r="AG49" s="79">
        <f t="shared" ref="AG49:AP50" si="24">AD49</f>
        <v>0</v>
      </c>
      <c r="AH49" s="79">
        <f t="shared" si="24"/>
        <v>0</v>
      </c>
      <c r="AI49" s="79">
        <f t="shared" si="24"/>
        <v>0</v>
      </c>
      <c r="AJ49" s="80">
        <f t="shared" si="24"/>
        <v>0</v>
      </c>
      <c r="AK49" s="80">
        <f t="shared" si="24"/>
        <v>0</v>
      </c>
      <c r="AL49" s="80">
        <f t="shared" si="24"/>
        <v>0</v>
      </c>
      <c r="AM49" s="80">
        <f t="shared" si="24"/>
        <v>0</v>
      </c>
      <c r="AN49" s="80">
        <f t="shared" si="24"/>
        <v>0</v>
      </c>
      <c r="AO49" s="80">
        <f t="shared" si="24"/>
        <v>0</v>
      </c>
      <c r="AP49" s="81">
        <f t="shared" si="24"/>
        <v>0</v>
      </c>
      <c r="AQ49" s="81">
        <f t="shared" ref="AQ49:AZ50" si="25">AN49</f>
        <v>0</v>
      </c>
      <c r="AR49" s="81">
        <f t="shared" si="25"/>
        <v>0</v>
      </c>
      <c r="AS49" s="80">
        <f t="shared" si="25"/>
        <v>0</v>
      </c>
      <c r="AT49" s="80">
        <f t="shared" si="25"/>
        <v>0</v>
      </c>
      <c r="AU49" s="80">
        <f t="shared" si="25"/>
        <v>0</v>
      </c>
      <c r="AV49" s="80">
        <f t="shared" si="25"/>
        <v>0</v>
      </c>
      <c r="AW49" s="80">
        <f t="shared" si="25"/>
        <v>0</v>
      </c>
      <c r="AX49" s="80">
        <f t="shared" si="25"/>
        <v>0</v>
      </c>
      <c r="AY49" s="80">
        <f t="shared" si="25"/>
        <v>0</v>
      </c>
      <c r="AZ49" s="80">
        <f t="shared" si="25"/>
        <v>0</v>
      </c>
      <c r="BA49" s="80">
        <f t="shared" ref="BA49:BD50" si="26">AX49</f>
        <v>0</v>
      </c>
      <c r="BB49" s="80">
        <f t="shared" si="26"/>
        <v>0</v>
      </c>
      <c r="BC49" s="80">
        <f t="shared" si="26"/>
        <v>0</v>
      </c>
      <c r="BD49" s="80">
        <f t="shared" si="26"/>
        <v>0</v>
      </c>
      <c r="BE49" s="80">
        <f t="shared" ref="BE49:BG58" si="27">BB49</f>
        <v>0</v>
      </c>
      <c r="BF49" s="80">
        <f t="shared" si="27"/>
        <v>0</v>
      </c>
      <c r="BG49" s="80">
        <f t="shared" si="27"/>
        <v>0</v>
      </c>
      <c r="BH49" s="80">
        <f t="shared" ref="BH49:BH58" si="28">BE49</f>
        <v>0</v>
      </c>
      <c r="BI49" s="80">
        <f t="shared" ref="BI49:BI58" si="29">BF49</f>
        <v>0</v>
      </c>
      <c r="BJ49" s="80">
        <f t="shared" ref="BJ49:BJ58" si="30">BG49</f>
        <v>0</v>
      </c>
      <c r="BK49" s="80">
        <f t="shared" ref="BK49:BM58" si="31">BF49</f>
        <v>0</v>
      </c>
      <c r="BL49" s="80">
        <f t="shared" si="31"/>
        <v>0</v>
      </c>
      <c r="BM49" s="80">
        <f t="shared" si="31"/>
        <v>0</v>
      </c>
    </row>
    <row r="50" spans="2:65" ht="16">
      <c r="B50" s="48"/>
      <c r="C50" s="48" t="s">
        <v>34</v>
      </c>
      <c r="D50" s="49" t="s">
        <v>37</v>
      </c>
      <c r="E50" s="50">
        <v>1</v>
      </c>
      <c r="F50" s="44"/>
      <c r="G50" s="45"/>
      <c r="H50" s="78"/>
      <c r="I50" s="78">
        <v>1</v>
      </c>
      <c r="J50" s="78">
        <v>1</v>
      </c>
      <c r="K50" s="78">
        <v>1</v>
      </c>
      <c r="L50" s="78">
        <f>I50</f>
        <v>1</v>
      </c>
      <c r="M50" s="78">
        <f>J50</f>
        <v>1</v>
      </c>
      <c r="N50" s="78">
        <f>K50</f>
        <v>1</v>
      </c>
      <c r="O50" s="78">
        <f t="shared" si="23"/>
        <v>1</v>
      </c>
      <c r="P50" s="78">
        <f t="shared" si="23"/>
        <v>1</v>
      </c>
      <c r="Q50" s="78">
        <f t="shared" si="23"/>
        <v>1</v>
      </c>
      <c r="R50" s="78">
        <f t="shared" si="23"/>
        <v>1</v>
      </c>
      <c r="S50" s="78">
        <f t="shared" si="23"/>
        <v>1</v>
      </c>
      <c r="T50" s="78">
        <f t="shared" si="23"/>
        <v>1</v>
      </c>
      <c r="U50" s="78">
        <v>1</v>
      </c>
      <c r="V50" s="78">
        <v>1</v>
      </c>
      <c r="W50" s="78">
        <v>1</v>
      </c>
      <c r="X50" s="78">
        <v>0</v>
      </c>
      <c r="Y50" s="78">
        <v>0</v>
      </c>
      <c r="Z50" s="78">
        <v>0</v>
      </c>
      <c r="AA50" s="78">
        <v>0</v>
      </c>
      <c r="AB50" s="78">
        <v>0</v>
      </c>
      <c r="AC50" s="78">
        <v>0</v>
      </c>
      <c r="AD50" s="78">
        <f>AA50</f>
        <v>0</v>
      </c>
      <c r="AE50" s="78">
        <f>AB50</f>
        <v>0</v>
      </c>
      <c r="AF50" s="78">
        <f>AC50</f>
        <v>0</v>
      </c>
      <c r="AG50" s="79">
        <f t="shared" si="24"/>
        <v>0</v>
      </c>
      <c r="AH50" s="79">
        <f t="shared" si="24"/>
        <v>0</v>
      </c>
      <c r="AI50" s="79">
        <f t="shared" si="24"/>
        <v>0</v>
      </c>
      <c r="AJ50" s="80">
        <f t="shared" si="24"/>
        <v>0</v>
      </c>
      <c r="AK50" s="80">
        <f t="shared" si="24"/>
        <v>0</v>
      </c>
      <c r="AL50" s="80">
        <f t="shared" si="24"/>
        <v>0</v>
      </c>
      <c r="AM50" s="80">
        <f t="shared" si="24"/>
        <v>0</v>
      </c>
      <c r="AN50" s="80">
        <f t="shared" si="24"/>
        <v>0</v>
      </c>
      <c r="AO50" s="80">
        <f t="shared" si="24"/>
        <v>0</v>
      </c>
      <c r="AP50" s="81">
        <f t="shared" si="24"/>
        <v>0</v>
      </c>
      <c r="AQ50" s="81">
        <f t="shared" si="25"/>
        <v>0</v>
      </c>
      <c r="AR50" s="81">
        <f t="shared" si="25"/>
        <v>0</v>
      </c>
      <c r="AS50" s="80">
        <f t="shared" si="25"/>
        <v>0</v>
      </c>
      <c r="AT50" s="80">
        <f t="shared" si="25"/>
        <v>0</v>
      </c>
      <c r="AU50" s="80">
        <f t="shared" si="25"/>
        <v>0</v>
      </c>
      <c r="AV50" s="80">
        <f t="shared" si="25"/>
        <v>0</v>
      </c>
      <c r="AW50" s="80">
        <f t="shared" si="25"/>
        <v>0</v>
      </c>
      <c r="AX50" s="80">
        <f t="shared" si="25"/>
        <v>0</v>
      </c>
      <c r="AY50" s="80">
        <f t="shared" si="25"/>
        <v>0</v>
      </c>
      <c r="AZ50" s="80">
        <f t="shared" si="25"/>
        <v>0</v>
      </c>
      <c r="BA50" s="80">
        <f t="shared" si="26"/>
        <v>0</v>
      </c>
      <c r="BB50" s="80">
        <f t="shared" si="26"/>
        <v>0</v>
      </c>
      <c r="BC50" s="80">
        <f t="shared" si="26"/>
        <v>0</v>
      </c>
      <c r="BD50" s="80">
        <f t="shared" si="26"/>
        <v>0</v>
      </c>
      <c r="BE50" s="80">
        <f t="shared" si="27"/>
        <v>0</v>
      </c>
      <c r="BF50" s="80">
        <f t="shared" si="27"/>
        <v>0</v>
      </c>
      <c r="BG50" s="80">
        <f t="shared" si="27"/>
        <v>0</v>
      </c>
      <c r="BH50" s="80">
        <f t="shared" si="28"/>
        <v>0</v>
      </c>
      <c r="BI50" s="80">
        <f t="shared" si="29"/>
        <v>0</v>
      </c>
      <c r="BJ50" s="80">
        <f t="shared" si="30"/>
        <v>0</v>
      </c>
      <c r="BK50" s="80">
        <f t="shared" si="31"/>
        <v>0</v>
      </c>
      <c r="BL50" s="80">
        <f t="shared" si="31"/>
        <v>0</v>
      </c>
      <c r="BM50" s="80">
        <f t="shared" si="31"/>
        <v>0</v>
      </c>
    </row>
    <row r="51" spans="2:65" ht="16">
      <c r="B51" s="48"/>
      <c r="C51" s="48" t="s">
        <v>34</v>
      </c>
      <c r="D51" s="49" t="s">
        <v>38</v>
      </c>
      <c r="E51" s="50">
        <v>30</v>
      </c>
      <c r="F51" s="44"/>
      <c r="G51" s="45"/>
      <c r="H51" s="78"/>
      <c r="I51" s="78">
        <v>0.25</v>
      </c>
      <c r="J51" s="78">
        <v>0.25</v>
      </c>
      <c r="K51" s="78">
        <v>0.25</v>
      </c>
      <c r="L51" s="78">
        <v>0.5</v>
      </c>
      <c r="M51" s="78">
        <v>0.5</v>
      </c>
      <c r="N51" s="78">
        <v>0.5</v>
      </c>
      <c r="O51" s="78">
        <v>1</v>
      </c>
      <c r="P51" s="78">
        <v>1</v>
      </c>
      <c r="Q51" s="78">
        <v>1</v>
      </c>
      <c r="R51" s="78">
        <v>0.5</v>
      </c>
      <c r="S51" s="78">
        <v>0.5</v>
      </c>
      <c r="T51" s="78">
        <v>0.5</v>
      </c>
      <c r="U51" s="78">
        <v>0.25</v>
      </c>
      <c r="V51" s="78">
        <v>0.25</v>
      </c>
      <c r="W51" s="78">
        <v>0.25</v>
      </c>
      <c r="X51" s="82">
        <v>0</v>
      </c>
      <c r="Y51" s="82">
        <v>0</v>
      </c>
      <c r="Z51" s="82">
        <v>0</v>
      </c>
      <c r="AA51" s="78">
        <v>0</v>
      </c>
      <c r="AB51" s="78">
        <v>0</v>
      </c>
      <c r="AC51" s="78">
        <v>0</v>
      </c>
      <c r="AD51" s="78">
        <v>0</v>
      </c>
      <c r="AE51" s="78">
        <v>0</v>
      </c>
      <c r="AF51" s="78">
        <v>0</v>
      </c>
      <c r="AG51" s="79">
        <v>0</v>
      </c>
      <c r="AH51" s="79">
        <v>0</v>
      </c>
      <c r="AI51" s="79">
        <v>0</v>
      </c>
      <c r="AJ51" s="80">
        <f t="shared" ref="AJ51:BD51" si="32">AG51</f>
        <v>0</v>
      </c>
      <c r="AK51" s="80">
        <f t="shared" si="32"/>
        <v>0</v>
      </c>
      <c r="AL51" s="80">
        <f t="shared" si="32"/>
        <v>0</v>
      </c>
      <c r="AM51" s="80">
        <f t="shared" si="32"/>
        <v>0</v>
      </c>
      <c r="AN51" s="80">
        <f t="shared" si="32"/>
        <v>0</v>
      </c>
      <c r="AO51" s="80">
        <f t="shared" si="32"/>
        <v>0</v>
      </c>
      <c r="AP51" s="81">
        <f t="shared" si="32"/>
        <v>0</v>
      </c>
      <c r="AQ51" s="81">
        <f t="shared" si="32"/>
        <v>0</v>
      </c>
      <c r="AR51" s="81">
        <f t="shared" si="32"/>
        <v>0</v>
      </c>
      <c r="AS51" s="80">
        <f t="shared" si="32"/>
        <v>0</v>
      </c>
      <c r="AT51" s="80">
        <f t="shared" si="32"/>
        <v>0</v>
      </c>
      <c r="AU51" s="80">
        <f t="shared" si="32"/>
        <v>0</v>
      </c>
      <c r="AV51" s="80">
        <f t="shared" si="32"/>
        <v>0</v>
      </c>
      <c r="AW51" s="80">
        <f t="shared" si="32"/>
        <v>0</v>
      </c>
      <c r="AX51" s="80">
        <f t="shared" si="32"/>
        <v>0</v>
      </c>
      <c r="AY51" s="80">
        <f t="shared" si="32"/>
        <v>0</v>
      </c>
      <c r="AZ51" s="80">
        <f t="shared" si="32"/>
        <v>0</v>
      </c>
      <c r="BA51" s="80">
        <f t="shared" si="32"/>
        <v>0</v>
      </c>
      <c r="BB51" s="80">
        <f t="shared" si="32"/>
        <v>0</v>
      </c>
      <c r="BC51" s="80">
        <f t="shared" si="32"/>
        <v>0</v>
      </c>
      <c r="BD51" s="80">
        <f t="shared" si="32"/>
        <v>0</v>
      </c>
      <c r="BE51" s="80">
        <f t="shared" si="27"/>
        <v>0</v>
      </c>
      <c r="BF51" s="80">
        <f t="shared" si="27"/>
        <v>0</v>
      </c>
      <c r="BG51" s="80">
        <f t="shared" si="27"/>
        <v>0</v>
      </c>
      <c r="BH51" s="80">
        <f t="shared" si="28"/>
        <v>0</v>
      </c>
      <c r="BI51" s="80">
        <f t="shared" si="29"/>
        <v>0</v>
      </c>
      <c r="BJ51" s="80">
        <f t="shared" si="30"/>
        <v>0</v>
      </c>
      <c r="BK51" s="80">
        <f t="shared" si="31"/>
        <v>0</v>
      </c>
      <c r="BL51" s="80">
        <f t="shared" si="31"/>
        <v>0</v>
      </c>
      <c r="BM51" s="80">
        <f t="shared" si="31"/>
        <v>0</v>
      </c>
    </row>
    <row r="52" spans="2:65" ht="16">
      <c r="B52" s="48" t="s">
        <v>39</v>
      </c>
      <c r="C52" s="48" t="s">
        <v>40</v>
      </c>
      <c r="D52" s="49" t="s">
        <v>29</v>
      </c>
      <c r="E52" s="50">
        <v>1</v>
      </c>
      <c r="F52" s="44"/>
      <c r="G52" s="45"/>
      <c r="H52" s="78"/>
      <c r="I52" s="78">
        <v>1</v>
      </c>
      <c r="J52" s="78">
        <v>1</v>
      </c>
      <c r="K52" s="78">
        <v>1</v>
      </c>
      <c r="L52" s="78">
        <f t="shared" ref="L52:Z53" si="33">I52</f>
        <v>1</v>
      </c>
      <c r="M52" s="78">
        <f t="shared" si="33"/>
        <v>1</v>
      </c>
      <c r="N52" s="78">
        <f t="shared" si="33"/>
        <v>1</v>
      </c>
      <c r="O52" s="78">
        <f t="shared" si="33"/>
        <v>1</v>
      </c>
      <c r="P52" s="78">
        <f t="shared" si="33"/>
        <v>1</v>
      </c>
      <c r="Q52" s="78">
        <f t="shared" si="33"/>
        <v>1</v>
      </c>
      <c r="R52" s="78">
        <f t="shared" si="33"/>
        <v>1</v>
      </c>
      <c r="S52" s="78">
        <f t="shared" si="33"/>
        <v>1</v>
      </c>
      <c r="T52" s="78">
        <f t="shared" si="33"/>
        <v>1</v>
      </c>
      <c r="U52" s="78">
        <f t="shared" si="33"/>
        <v>1</v>
      </c>
      <c r="V52" s="78">
        <f t="shared" si="33"/>
        <v>1</v>
      </c>
      <c r="W52" s="78">
        <f t="shared" si="33"/>
        <v>1</v>
      </c>
      <c r="X52" s="78">
        <f t="shared" si="33"/>
        <v>1</v>
      </c>
      <c r="Y52" s="78">
        <f t="shared" si="33"/>
        <v>1</v>
      </c>
      <c r="Z52" s="78">
        <f t="shared" si="33"/>
        <v>1</v>
      </c>
      <c r="AA52" s="78">
        <v>0</v>
      </c>
      <c r="AB52" s="78">
        <v>0</v>
      </c>
      <c r="AC52" s="78">
        <v>0</v>
      </c>
      <c r="AD52" s="78">
        <v>0</v>
      </c>
      <c r="AE52" s="78">
        <v>0</v>
      </c>
      <c r="AF52" s="78">
        <v>0</v>
      </c>
      <c r="AG52" s="79">
        <f t="shared" ref="AG52:AL53" si="34">AD52</f>
        <v>0</v>
      </c>
      <c r="AH52" s="79">
        <f t="shared" si="34"/>
        <v>0</v>
      </c>
      <c r="AI52" s="79">
        <f t="shared" si="34"/>
        <v>0</v>
      </c>
      <c r="AJ52" s="80">
        <f t="shared" si="34"/>
        <v>0</v>
      </c>
      <c r="AK52" s="80">
        <f t="shared" si="34"/>
        <v>0</v>
      </c>
      <c r="AL52" s="80">
        <f t="shared" si="34"/>
        <v>0</v>
      </c>
      <c r="AM52" s="80">
        <v>0</v>
      </c>
      <c r="AN52" s="80">
        <v>0</v>
      </c>
      <c r="AO52" s="80">
        <v>0</v>
      </c>
      <c r="AP52" s="81">
        <f t="shared" ref="AP52:BD53" si="35">AM52</f>
        <v>0</v>
      </c>
      <c r="AQ52" s="81">
        <f t="shared" si="35"/>
        <v>0</v>
      </c>
      <c r="AR52" s="81">
        <f t="shared" si="35"/>
        <v>0</v>
      </c>
      <c r="AS52" s="80">
        <f t="shared" si="35"/>
        <v>0</v>
      </c>
      <c r="AT52" s="80">
        <f t="shared" si="35"/>
        <v>0</v>
      </c>
      <c r="AU52" s="80">
        <f t="shared" si="35"/>
        <v>0</v>
      </c>
      <c r="AV52" s="80">
        <f t="shared" si="35"/>
        <v>0</v>
      </c>
      <c r="AW52" s="80">
        <f t="shared" si="35"/>
        <v>0</v>
      </c>
      <c r="AX52" s="80">
        <f t="shared" si="35"/>
        <v>0</v>
      </c>
      <c r="AY52" s="80">
        <f t="shared" si="35"/>
        <v>0</v>
      </c>
      <c r="AZ52" s="80">
        <f t="shared" si="35"/>
        <v>0</v>
      </c>
      <c r="BA52" s="80">
        <f t="shared" si="35"/>
        <v>0</v>
      </c>
      <c r="BB52" s="80">
        <f t="shared" si="35"/>
        <v>0</v>
      </c>
      <c r="BC52" s="80">
        <f t="shared" si="35"/>
        <v>0</v>
      </c>
      <c r="BD52" s="80">
        <f t="shared" si="35"/>
        <v>0</v>
      </c>
      <c r="BE52" s="80">
        <f t="shared" si="27"/>
        <v>0</v>
      </c>
      <c r="BF52" s="80">
        <f t="shared" si="27"/>
        <v>0</v>
      </c>
      <c r="BG52" s="80">
        <f t="shared" si="27"/>
        <v>0</v>
      </c>
      <c r="BH52" s="80">
        <f t="shared" si="28"/>
        <v>0</v>
      </c>
      <c r="BI52" s="80">
        <f t="shared" si="29"/>
        <v>0</v>
      </c>
      <c r="BJ52" s="80">
        <f t="shared" si="30"/>
        <v>0</v>
      </c>
      <c r="BK52" s="80">
        <f t="shared" si="31"/>
        <v>0</v>
      </c>
      <c r="BL52" s="80">
        <f t="shared" si="31"/>
        <v>0</v>
      </c>
      <c r="BM52" s="80">
        <f t="shared" si="31"/>
        <v>0</v>
      </c>
    </row>
    <row r="53" spans="2:65" ht="16">
      <c r="B53" s="48"/>
      <c r="C53" s="48" t="s">
        <v>40</v>
      </c>
      <c r="D53" s="49" t="s">
        <v>41</v>
      </c>
      <c r="E53" s="50">
        <v>1</v>
      </c>
      <c r="F53" s="44"/>
      <c r="G53" s="45"/>
      <c r="H53" s="78"/>
      <c r="I53" s="78">
        <v>1</v>
      </c>
      <c r="J53" s="78">
        <v>1</v>
      </c>
      <c r="K53" s="78">
        <v>1</v>
      </c>
      <c r="L53" s="78">
        <f t="shared" si="33"/>
        <v>1</v>
      </c>
      <c r="M53" s="78">
        <f t="shared" si="33"/>
        <v>1</v>
      </c>
      <c r="N53" s="78">
        <f t="shared" si="33"/>
        <v>1</v>
      </c>
      <c r="O53" s="78">
        <f t="shared" si="33"/>
        <v>1</v>
      </c>
      <c r="P53" s="78">
        <f t="shared" si="33"/>
        <v>1</v>
      </c>
      <c r="Q53" s="78">
        <f t="shared" si="33"/>
        <v>1</v>
      </c>
      <c r="R53" s="78">
        <f t="shared" si="33"/>
        <v>1</v>
      </c>
      <c r="S53" s="78">
        <f t="shared" si="33"/>
        <v>1</v>
      </c>
      <c r="T53" s="78">
        <f t="shared" si="33"/>
        <v>1</v>
      </c>
      <c r="U53" s="78">
        <f t="shared" si="33"/>
        <v>1</v>
      </c>
      <c r="V53" s="78">
        <f t="shared" si="33"/>
        <v>1</v>
      </c>
      <c r="W53" s="78">
        <f t="shared" si="33"/>
        <v>1</v>
      </c>
      <c r="X53" s="82">
        <f t="shared" si="33"/>
        <v>1</v>
      </c>
      <c r="Y53" s="82">
        <f t="shared" si="33"/>
        <v>1</v>
      </c>
      <c r="Z53" s="82">
        <f t="shared" si="33"/>
        <v>1</v>
      </c>
      <c r="AA53" s="78">
        <v>0</v>
      </c>
      <c r="AB53" s="78">
        <v>0</v>
      </c>
      <c r="AC53" s="78">
        <v>0</v>
      </c>
      <c r="AD53" s="78">
        <v>0</v>
      </c>
      <c r="AE53" s="78">
        <v>0</v>
      </c>
      <c r="AF53" s="78">
        <v>0</v>
      </c>
      <c r="AG53" s="79">
        <f t="shared" si="34"/>
        <v>0</v>
      </c>
      <c r="AH53" s="79">
        <f t="shared" si="34"/>
        <v>0</v>
      </c>
      <c r="AI53" s="79">
        <f t="shared" si="34"/>
        <v>0</v>
      </c>
      <c r="AJ53" s="80">
        <f t="shared" si="34"/>
        <v>0</v>
      </c>
      <c r="AK53" s="80">
        <f t="shared" si="34"/>
        <v>0</v>
      </c>
      <c r="AL53" s="80">
        <f t="shared" si="34"/>
        <v>0</v>
      </c>
      <c r="AM53" s="80">
        <v>0</v>
      </c>
      <c r="AN53" s="80">
        <v>0</v>
      </c>
      <c r="AO53" s="80">
        <v>0</v>
      </c>
      <c r="AP53" s="81">
        <f t="shared" si="35"/>
        <v>0</v>
      </c>
      <c r="AQ53" s="81">
        <f t="shared" si="35"/>
        <v>0</v>
      </c>
      <c r="AR53" s="81">
        <f t="shared" si="35"/>
        <v>0</v>
      </c>
      <c r="AS53" s="80">
        <f t="shared" si="35"/>
        <v>0</v>
      </c>
      <c r="AT53" s="80">
        <f t="shared" si="35"/>
        <v>0</v>
      </c>
      <c r="AU53" s="80">
        <f t="shared" si="35"/>
        <v>0</v>
      </c>
      <c r="AV53" s="80">
        <f t="shared" si="35"/>
        <v>0</v>
      </c>
      <c r="AW53" s="80">
        <f t="shared" si="35"/>
        <v>0</v>
      </c>
      <c r="AX53" s="80">
        <f t="shared" si="35"/>
        <v>0</v>
      </c>
      <c r="AY53" s="80">
        <f t="shared" si="35"/>
        <v>0</v>
      </c>
      <c r="AZ53" s="80">
        <f t="shared" si="35"/>
        <v>0</v>
      </c>
      <c r="BA53" s="80">
        <f t="shared" si="35"/>
        <v>0</v>
      </c>
      <c r="BB53" s="80">
        <f t="shared" si="35"/>
        <v>0</v>
      </c>
      <c r="BC53" s="80">
        <f t="shared" si="35"/>
        <v>0</v>
      </c>
      <c r="BD53" s="80">
        <f t="shared" si="35"/>
        <v>0</v>
      </c>
      <c r="BE53" s="80">
        <f t="shared" si="27"/>
        <v>0</v>
      </c>
      <c r="BF53" s="80">
        <f t="shared" si="27"/>
        <v>0</v>
      </c>
      <c r="BG53" s="80">
        <f t="shared" si="27"/>
        <v>0</v>
      </c>
      <c r="BH53" s="80">
        <f t="shared" si="28"/>
        <v>0</v>
      </c>
      <c r="BI53" s="80">
        <f t="shared" si="29"/>
        <v>0</v>
      </c>
      <c r="BJ53" s="80">
        <f t="shared" si="30"/>
        <v>0</v>
      </c>
      <c r="BK53" s="80">
        <f t="shared" si="31"/>
        <v>0</v>
      </c>
      <c r="BL53" s="80">
        <f t="shared" si="31"/>
        <v>0</v>
      </c>
      <c r="BM53" s="80">
        <f t="shared" si="31"/>
        <v>0</v>
      </c>
    </row>
    <row r="54" spans="2:65" ht="16">
      <c r="B54" s="48"/>
      <c r="C54" s="48" t="s">
        <v>40</v>
      </c>
      <c r="D54" s="49" t="s">
        <v>42</v>
      </c>
      <c r="E54" s="50">
        <v>16</v>
      </c>
      <c r="F54" s="44"/>
      <c r="G54" s="45"/>
      <c r="H54" s="78"/>
      <c r="I54" s="78">
        <v>0.25</v>
      </c>
      <c r="J54" s="78">
        <v>0.25</v>
      </c>
      <c r="K54" s="78">
        <v>0.25</v>
      </c>
      <c r="L54" s="78">
        <v>0.5</v>
      </c>
      <c r="M54" s="78">
        <v>0.5</v>
      </c>
      <c r="N54" s="78">
        <v>0.5</v>
      </c>
      <c r="O54" s="78">
        <v>1</v>
      </c>
      <c r="P54" s="78">
        <v>1</v>
      </c>
      <c r="Q54" s="78">
        <v>1</v>
      </c>
      <c r="R54" s="78">
        <v>1</v>
      </c>
      <c r="S54" s="78">
        <v>1</v>
      </c>
      <c r="T54" s="78">
        <v>1</v>
      </c>
      <c r="U54" s="78">
        <v>1</v>
      </c>
      <c r="V54" s="78">
        <v>1</v>
      </c>
      <c r="W54" s="78">
        <v>1</v>
      </c>
      <c r="X54" s="82">
        <v>1</v>
      </c>
      <c r="Y54" s="82">
        <v>1</v>
      </c>
      <c r="Z54" s="82">
        <v>1</v>
      </c>
      <c r="AA54" s="78">
        <v>1</v>
      </c>
      <c r="AB54" s="78">
        <v>1</v>
      </c>
      <c r="AC54" s="78">
        <v>1</v>
      </c>
      <c r="AD54" s="78">
        <v>1</v>
      </c>
      <c r="AE54" s="78">
        <v>1</v>
      </c>
      <c r="AF54" s="78">
        <v>1</v>
      </c>
      <c r="AG54" s="79">
        <v>0.5</v>
      </c>
      <c r="AH54" s="79">
        <v>0.5</v>
      </c>
      <c r="AI54" s="79">
        <v>0.5</v>
      </c>
      <c r="AJ54" s="80">
        <v>0.25</v>
      </c>
      <c r="AK54" s="80">
        <v>0.25</v>
      </c>
      <c r="AL54" s="80">
        <v>0.25</v>
      </c>
      <c r="AM54" s="80">
        <v>0.25</v>
      </c>
      <c r="AN54" s="80">
        <v>0.25</v>
      </c>
      <c r="AO54" s="80">
        <v>0.25</v>
      </c>
      <c r="AP54" s="81">
        <v>0</v>
      </c>
      <c r="AQ54" s="81">
        <v>0</v>
      </c>
      <c r="AR54" s="81">
        <v>0</v>
      </c>
      <c r="AS54" s="80">
        <f t="shared" ref="AS54:BD58" si="36">AP54</f>
        <v>0</v>
      </c>
      <c r="AT54" s="80">
        <f t="shared" si="36"/>
        <v>0</v>
      </c>
      <c r="AU54" s="80">
        <f t="shared" si="36"/>
        <v>0</v>
      </c>
      <c r="AV54" s="80">
        <f t="shared" si="36"/>
        <v>0</v>
      </c>
      <c r="AW54" s="80">
        <f t="shared" si="36"/>
        <v>0</v>
      </c>
      <c r="AX54" s="80">
        <f t="shared" si="36"/>
        <v>0</v>
      </c>
      <c r="AY54" s="80">
        <f t="shared" si="36"/>
        <v>0</v>
      </c>
      <c r="AZ54" s="80">
        <f t="shared" si="36"/>
        <v>0</v>
      </c>
      <c r="BA54" s="80">
        <f t="shared" si="36"/>
        <v>0</v>
      </c>
      <c r="BB54" s="80">
        <f t="shared" si="36"/>
        <v>0</v>
      </c>
      <c r="BC54" s="80">
        <f t="shared" si="36"/>
        <v>0</v>
      </c>
      <c r="BD54" s="80">
        <f t="shared" si="36"/>
        <v>0</v>
      </c>
      <c r="BE54" s="80">
        <f t="shared" si="27"/>
        <v>0</v>
      </c>
      <c r="BF54" s="80">
        <f t="shared" si="27"/>
        <v>0</v>
      </c>
      <c r="BG54" s="80">
        <f t="shared" si="27"/>
        <v>0</v>
      </c>
      <c r="BH54" s="80">
        <f t="shared" si="28"/>
        <v>0</v>
      </c>
      <c r="BI54" s="80">
        <f t="shared" si="29"/>
        <v>0</v>
      </c>
      <c r="BJ54" s="80">
        <f t="shared" si="30"/>
        <v>0</v>
      </c>
      <c r="BK54" s="80">
        <f t="shared" si="31"/>
        <v>0</v>
      </c>
      <c r="BL54" s="80">
        <f t="shared" si="31"/>
        <v>0</v>
      </c>
      <c r="BM54" s="80">
        <f t="shared" si="31"/>
        <v>0</v>
      </c>
    </row>
    <row r="55" spans="2:65" ht="16">
      <c r="B55" s="48"/>
      <c r="C55" s="48" t="s">
        <v>40</v>
      </c>
      <c r="D55" s="49" t="s">
        <v>43</v>
      </c>
      <c r="E55" s="50">
        <v>1</v>
      </c>
      <c r="F55" s="44"/>
      <c r="G55" s="45"/>
      <c r="H55" s="78"/>
      <c r="I55" s="78">
        <v>1</v>
      </c>
      <c r="J55" s="78">
        <v>1</v>
      </c>
      <c r="K55" s="78">
        <v>1</v>
      </c>
      <c r="L55" s="78">
        <f t="shared" ref="L55:Z55" si="37">I55</f>
        <v>1</v>
      </c>
      <c r="M55" s="78">
        <f t="shared" si="37"/>
        <v>1</v>
      </c>
      <c r="N55" s="78">
        <f t="shared" si="37"/>
        <v>1</v>
      </c>
      <c r="O55" s="78">
        <f t="shared" si="37"/>
        <v>1</v>
      </c>
      <c r="P55" s="78">
        <f t="shared" si="37"/>
        <v>1</v>
      </c>
      <c r="Q55" s="78">
        <f t="shared" si="37"/>
        <v>1</v>
      </c>
      <c r="R55" s="78">
        <f t="shared" si="37"/>
        <v>1</v>
      </c>
      <c r="S55" s="78">
        <f t="shared" si="37"/>
        <v>1</v>
      </c>
      <c r="T55" s="78">
        <f t="shared" si="37"/>
        <v>1</v>
      </c>
      <c r="U55" s="78">
        <f t="shared" si="37"/>
        <v>1</v>
      </c>
      <c r="V55" s="78">
        <f t="shared" si="37"/>
        <v>1</v>
      </c>
      <c r="W55" s="78">
        <f t="shared" si="37"/>
        <v>1</v>
      </c>
      <c r="X55" s="82">
        <f t="shared" si="37"/>
        <v>1</v>
      </c>
      <c r="Y55" s="82">
        <f t="shared" si="37"/>
        <v>1</v>
      </c>
      <c r="Z55" s="82">
        <f t="shared" si="37"/>
        <v>1</v>
      </c>
      <c r="AA55" s="78">
        <v>0</v>
      </c>
      <c r="AB55" s="78">
        <v>0</v>
      </c>
      <c r="AC55" s="78">
        <v>0</v>
      </c>
      <c r="AD55" s="78">
        <v>0</v>
      </c>
      <c r="AE55" s="78">
        <v>0</v>
      </c>
      <c r="AF55" s="78">
        <v>0</v>
      </c>
      <c r="AG55" s="79">
        <f t="shared" ref="AG55:AL55" si="38">AD55</f>
        <v>0</v>
      </c>
      <c r="AH55" s="79">
        <f t="shared" si="38"/>
        <v>0</v>
      </c>
      <c r="AI55" s="79">
        <f t="shared" si="38"/>
        <v>0</v>
      </c>
      <c r="AJ55" s="80">
        <f t="shared" si="38"/>
        <v>0</v>
      </c>
      <c r="AK55" s="80">
        <f t="shared" si="38"/>
        <v>0</v>
      </c>
      <c r="AL55" s="80">
        <f t="shared" si="38"/>
        <v>0</v>
      </c>
      <c r="AM55" s="80">
        <v>0</v>
      </c>
      <c r="AN55" s="80">
        <v>0</v>
      </c>
      <c r="AO55" s="80">
        <v>0</v>
      </c>
      <c r="AP55" s="81">
        <f t="shared" ref="AP55:AR58" si="39">AM55</f>
        <v>0</v>
      </c>
      <c r="AQ55" s="81">
        <f t="shared" si="39"/>
        <v>0</v>
      </c>
      <c r="AR55" s="81">
        <f t="shared" si="39"/>
        <v>0</v>
      </c>
      <c r="AS55" s="80">
        <f t="shared" si="36"/>
        <v>0</v>
      </c>
      <c r="AT55" s="80">
        <f t="shared" si="36"/>
        <v>0</v>
      </c>
      <c r="AU55" s="80">
        <f t="shared" si="36"/>
        <v>0</v>
      </c>
      <c r="AV55" s="80">
        <f t="shared" si="36"/>
        <v>0</v>
      </c>
      <c r="AW55" s="80">
        <f t="shared" si="36"/>
        <v>0</v>
      </c>
      <c r="AX55" s="80">
        <f t="shared" si="36"/>
        <v>0</v>
      </c>
      <c r="AY55" s="80">
        <f t="shared" si="36"/>
        <v>0</v>
      </c>
      <c r="AZ55" s="80">
        <f t="shared" si="36"/>
        <v>0</v>
      </c>
      <c r="BA55" s="80">
        <f t="shared" si="36"/>
        <v>0</v>
      </c>
      <c r="BB55" s="80">
        <f t="shared" si="36"/>
        <v>0</v>
      </c>
      <c r="BC55" s="80">
        <f t="shared" si="36"/>
        <v>0</v>
      </c>
      <c r="BD55" s="80">
        <f t="shared" si="36"/>
        <v>0</v>
      </c>
      <c r="BE55" s="80">
        <f t="shared" si="27"/>
        <v>0</v>
      </c>
      <c r="BF55" s="80">
        <f t="shared" si="27"/>
        <v>0</v>
      </c>
      <c r="BG55" s="80">
        <f t="shared" si="27"/>
        <v>0</v>
      </c>
      <c r="BH55" s="80">
        <f t="shared" si="28"/>
        <v>0</v>
      </c>
      <c r="BI55" s="80">
        <f t="shared" si="29"/>
        <v>0</v>
      </c>
      <c r="BJ55" s="80">
        <f t="shared" si="30"/>
        <v>0</v>
      </c>
      <c r="BK55" s="80">
        <f t="shared" si="31"/>
        <v>0</v>
      </c>
      <c r="BL55" s="80">
        <f t="shared" si="31"/>
        <v>0</v>
      </c>
      <c r="BM55" s="80">
        <f t="shared" si="31"/>
        <v>0</v>
      </c>
    </row>
    <row r="56" spans="2:65" ht="32">
      <c r="B56" s="48"/>
      <c r="C56" s="48" t="s">
        <v>40</v>
      </c>
      <c r="D56" s="49" t="s">
        <v>44</v>
      </c>
      <c r="E56" s="50">
        <v>2</v>
      </c>
      <c r="F56" s="44"/>
      <c r="G56" s="45"/>
      <c r="H56" s="78"/>
      <c r="I56" s="78">
        <v>0.5</v>
      </c>
      <c r="J56" s="78">
        <v>0.5</v>
      </c>
      <c r="K56" s="78">
        <v>0.5</v>
      </c>
      <c r="L56" s="78">
        <v>1</v>
      </c>
      <c r="M56" s="78">
        <v>1</v>
      </c>
      <c r="N56" s="78">
        <v>1</v>
      </c>
      <c r="O56" s="78">
        <f t="shared" ref="O56:T57" si="40">L56</f>
        <v>1</v>
      </c>
      <c r="P56" s="78">
        <f t="shared" si="40"/>
        <v>1</v>
      </c>
      <c r="Q56" s="78">
        <f t="shared" si="40"/>
        <v>1</v>
      </c>
      <c r="R56" s="78">
        <f t="shared" si="40"/>
        <v>1</v>
      </c>
      <c r="S56" s="78">
        <f t="shared" si="40"/>
        <v>1</v>
      </c>
      <c r="T56" s="78">
        <f t="shared" si="40"/>
        <v>1</v>
      </c>
      <c r="U56" s="78">
        <f t="shared" ref="U56:W57" si="41">R56</f>
        <v>1</v>
      </c>
      <c r="V56" s="78">
        <f t="shared" si="41"/>
        <v>1</v>
      </c>
      <c r="W56" s="78">
        <f t="shared" si="41"/>
        <v>1</v>
      </c>
      <c r="X56" s="82">
        <v>1</v>
      </c>
      <c r="Y56" s="82">
        <v>1</v>
      </c>
      <c r="Z56" s="82">
        <v>1</v>
      </c>
      <c r="AA56" s="78">
        <v>0</v>
      </c>
      <c r="AB56" s="78">
        <v>0</v>
      </c>
      <c r="AC56" s="78">
        <v>0</v>
      </c>
      <c r="AD56" s="78">
        <v>0</v>
      </c>
      <c r="AE56" s="78">
        <v>0</v>
      </c>
      <c r="AF56" s="78">
        <v>0</v>
      </c>
      <c r="AG56" s="79">
        <f t="shared" ref="AG56:AI57" si="42">AD56</f>
        <v>0</v>
      </c>
      <c r="AH56" s="79">
        <f t="shared" si="42"/>
        <v>0</v>
      </c>
      <c r="AI56" s="79">
        <f t="shared" si="42"/>
        <v>0</v>
      </c>
      <c r="AJ56" s="80">
        <v>0</v>
      </c>
      <c r="AK56" s="80">
        <v>0</v>
      </c>
      <c r="AL56" s="80">
        <v>0</v>
      </c>
      <c r="AM56" s="80">
        <v>0</v>
      </c>
      <c r="AN56" s="80">
        <v>0</v>
      </c>
      <c r="AO56" s="80">
        <v>0</v>
      </c>
      <c r="AP56" s="81">
        <f t="shared" si="39"/>
        <v>0</v>
      </c>
      <c r="AQ56" s="81">
        <f t="shared" si="39"/>
        <v>0</v>
      </c>
      <c r="AR56" s="81">
        <f t="shared" si="39"/>
        <v>0</v>
      </c>
      <c r="AS56" s="80">
        <f t="shared" si="36"/>
        <v>0</v>
      </c>
      <c r="AT56" s="80">
        <f t="shared" si="36"/>
        <v>0</v>
      </c>
      <c r="AU56" s="80">
        <f t="shared" si="36"/>
        <v>0</v>
      </c>
      <c r="AV56" s="80">
        <f t="shared" si="36"/>
        <v>0</v>
      </c>
      <c r="AW56" s="80">
        <f t="shared" si="36"/>
        <v>0</v>
      </c>
      <c r="AX56" s="80">
        <f t="shared" si="36"/>
        <v>0</v>
      </c>
      <c r="AY56" s="80">
        <f t="shared" si="36"/>
        <v>0</v>
      </c>
      <c r="AZ56" s="80">
        <f t="shared" si="36"/>
        <v>0</v>
      </c>
      <c r="BA56" s="80">
        <f t="shared" si="36"/>
        <v>0</v>
      </c>
      <c r="BB56" s="80">
        <f t="shared" si="36"/>
        <v>0</v>
      </c>
      <c r="BC56" s="80">
        <f t="shared" si="36"/>
        <v>0</v>
      </c>
      <c r="BD56" s="80">
        <f t="shared" si="36"/>
        <v>0</v>
      </c>
      <c r="BE56" s="80">
        <f t="shared" si="27"/>
        <v>0</v>
      </c>
      <c r="BF56" s="80">
        <f t="shared" si="27"/>
        <v>0</v>
      </c>
      <c r="BG56" s="80">
        <f t="shared" si="27"/>
        <v>0</v>
      </c>
      <c r="BH56" s="80">
        <f t="shared" si="28"/>
        <v>0</v>
      </c>
      <c r="BI56" s="80">
        <f t="shared" si="29"/>
        <v>0</v>
      </c>
      <c r="BJ56" s="80">
        <f t="shared" si="30"/>
        <v>0</v>
      </c>
      <c r="BK56" s="80">
        <f t="shared" si="31"/>
        <v>0</v>
      </c>
      <c r="BL56" s="80">
        <f t="shared" si="31"/>
        <v>0</v>
      </c>
      <c r="BM56" s="80">
        <f t="shared" si="31"/>
        <v>0</v>
      </c>
    </row>
    <row r="57" spans="2:65" ht="16">
      <c r="B57" s="48" t="s">
        <v>45</v>
      </c>
      <c r="C57" s="48" t="s">
        <v>40</v>
      </c>
      <c r="D57" s="49" t="s">
        <v>46</v>
      </c>
      <c r="E57" s="50">
        <v>1</v>
      </c>
      <c r="F57" s="44"/>
      <c r="G57" s="45"/>
      <c r="H57" s="78"/>
      <c r="I57" s="78"/>
      <c r="J57" s="78"/>
      <c r="K57" s="78"/>
      <c r="L57" s="78">
        <v>1</v>
      </c>
      <c r="M57" s="78">
        <v>1</v>
      </c>
      <c r="N57" s="78">
        <v>1</v>
      </c>
      <c r="O57" s="78">
        <f t="shared" si="40"/>
        <v>1</v>
      </c>
      <c r="P57" s="78">
        <f t="shared" si="40"/>
        <v>1</v>
      </c>
      <c r="Q57" s="78">
        <f t="shared" si="40"/>
        <v>1</v>
      </c>
      <c r="R57" s="78">
        <f t="shared" si="40"/>
        <v>1</v>
      </c>
      <c r="S57" s="78">
        <f t="shared" si="40"/>
        <v>1</v>
      </c>
      <c r="T57" s="78">
        <f t="shared" si="40"/>
        <v>1</v>
      </c>
      <c r="U57" s="78">
        <f t="shared" si="41"/>
        <v>1</v>
      </c>
      <c r="V57" s="78">
        <f t="shared" si="41"/>
        <v>1</v>
      </c>
      <c r="W57" s="78">
        <f t="shared" si="41"/>
        <v>1</v>
      </c>
      <c r="X57" s="82">
        <f t="shared" ref="X57:AF57" si="43">U57</f>
        <v>1</v>
      </c>
      <c r="Y57" s="82">
        <f t="shared" si="43"/>
        <v>1</v>
      </c>
      <c r="Z57" s="82">
        <f t="shared" si="43"/>
        <v>1</v>
      </c>
      <c r="AA57" s="78">
        <f t="shared" si="43"/>
        <v>1</v>
      </c>
      <c r="AB57" s="78">
        <f t="shared" si="43"/>
        <v>1</v>
      </c>
      <c r="AC57" s="78">
        <f t="shared" si="43"/>
        <v>1</v>
      </c>
      <c r="AD57" s="78">
        <f t="shared" si="43"/>
        <v>1</v>
      </c>
      <c r="AE57" s="78">
        <f t="shared" si="43"/>
        <v>1</v>
      </c>
      <c r="AF57" s="78">
        <f t="shared" si="43"/>
        <v>1</v>
      </c>
      <c r="AG57" s="79">
        <f t="shared" si="42"/>
        <v>1</v>
      </c>
      <c r="AH57" s="79">
        <f t="shared" si="42"/>
        <v>1</v>
      </c>
      <c r="AI57" s="79">
        <f t="shared" si="42"/>
        <v>1</v>
      </c>
      <c r="AJ57" s="80">
        <f>AG57</f>
        <v>1</v>
      </c>
      <c r="AK57" s="80">
        <f>AH57</f>
        <v>1</v>
      </c>
      <c r="AL57" s="80">
        <f>AI57</f>
        <v>1</v>
      </c>
      <c r="AM57" s="80">
        <v>0</v>
      </c>
      <c r="AN57" s="80">
        <v>0</v>
      </c>
      <c r="AO57" s="80">
        <v>0</v>
      </c>
      <c r="AP57" s="81">
        <f t="shared" si="39"/>
        <v>0</v>
      </c>
      <c r="AQ57" s="81">
        <f t="shared" si="39"/>
        <v>0</v>
      </c>
      <c r="AR57" s="81">
        <f t="shared" si="39"/>
        <v>0</v>
      </c>
      <c r="AS57" s="80">
        <f t="shared" si="36"/>
        <v>0</v>
      </c>
      <c r="AT57" s="80">
        <f t="shared" si="36"/>
        <v>0</v>
      </c>
      <c r="AU57" s="80">
        <f t="shared" si="36"/>
        <v>0</v>
      </c>
      <c r="AV57" s="80">
        <f t="shared" si="36"/>
        <v>0</v>
      </c>
      <c r="AW57" s="80">
        <f t="shared" si="36"/>
        <v>0</v>
      </c>
      <c r="AX57" s="80">
        <f t="shared" si="36"/>
        <v>0</v>
      </c>
      <c r="AY57" s="80">
        <f t="shared" si="36"/>
        <v>0</v>
      </c>
      <c r="AZ57" s="80">
        <f t="shared" si="36"/>
        <v>0</v>
      </c>
      <c r="BA57" s="80">
        <f t="shared" si="36"/>
        <v>0</v>
      </c>
      <c r="BB57" s="80">
        <f t="shared" si="36"/>
        <v>0</v>
      </c>
      <c r="BC57" s="80">
        <f t="shared" si="36"/>
        <v>0</v>
      </c>
      <c r="BD57" s="80">
        <f t="shared" si="36"/>
        <v>0</v>
      </c>
      <c r="BE57" s="80">
        <f t="shared" si="27"/>
        <v>0</v>
      </c>
      <c r="BF57" s="80">
        <f t="shared" si="27"/>
        <v>0</v>
      </c>
      <c r="BG57" s="80">
        <f t="shared" si="27"/>
        <v>0</v>
      </c>
      <c r="BH57" s="80">
        <f t="shared" si="28"/>
        <v>0</v>
      </c>
      <c r="BI57" s="80">
        <f t="shared" si="29"/>
        <v>0</v>
      </c>
      <c r="BJ57" s="80">
        <f t="shared" si="30"/>
        <v>0</v>
      </c>
      <c r="BK57" s="80">
        <f t="shared" si="31"/>
        <v>0</v>
      </c>
      <c r="BL57" s="80">
        <f t="shared" si="31"/>
        <v>0</v>
      </c>
      <c r="BM57" s="80">
        <f t="shared" si="31"/>
        <v>0</v>
      </c>
    </row>
    <row r="58" spans="2:65" ht="16">
      <c r="B58" s="48"/>
      <c r="C58" s="48" t="s">
        <v>40</v>
      </c>
      <c r="D58" s="49" t="s">
        <v>47</v>
      </c>
      <c r="E58" s="50">
        <v>12</v>
      </c>
      <c r="F58" s="44"/>
      <c r="G58" s="45"/>
      <c r="H58" s="78"/>
      <c r="I58" s="45"/>
      <c r="J58" s="45"/>
      <c r="K58" s="45"/>
      <c r="L58" s="78">
        <v>0.25</v>
      </c>
      <c r="M58" s="78">
        <v>0.25</v>
      </c>
      <c r="N58" s="78">
        <v>0.25</v>
      </c>
      <c r="O58" s="78">
        <v>0.5</v>
      </c>
      <c r="P58" s="78">
        <v>0.5</v>
      </c>
      <c r="Q58" s="78">
        <v>0.5</v>
      </c>
      <c r="R58" s="78">
        <v>1</v>
      </c>
      <c r="S58" s="78">
        <v>1</v>
      </c>
      <c r="T58" s="78">
        <v>1</v>
      </c>
      <c r="U58" s="78">
        <v>1</v>
      </c>
      <c r="V58" s="78">
        <v>1</v>
      </c>
      <c r="W58" s="78">
        <v>1</v>
      </c>
      <c r="X58" s="82">
        <f>U58</f>
        <v>1</v>
      </c>
      <c r="Y58" s="82">
        <f>V58</f>
        <v>1</v>
      </c>
      <c r="Z58" s="82">
        <f>W58</f>
        <v>1</v>
      </c>
      <c r="AA58" s="82">
        <v>0.5</v>
      </c>
      <c r="AB58" s="82">
        <v>0.5</v>
      </c>
      <c r="AC58" s="82">
        <v>0.5</v>
      </c>
      <c r="AD58" s="82">
        <v>0.5</v>
      </c>
      <c r="AE58" s="82">
        <v>0.5</v>
      </c>
      <c r="AF58" s="82">
        <v>0.5</v>
      </c>
      <c r="AG58" s="83">
        <v>0.25</v>
      </c>
      <c r="AH58" s="83">
        <v>0.25</v>
      </c>
      <c r="AI58" s="83">
        <v>0.25</v>
      </c>
      <c r="AJ58" s="84">
        <v>0.25</v>
      </c>
      <c r="AK58" s="84">
        <v>0.25</v>
      </c>
      <c r="AL58" s="84">
        <v>0.25</v>
      </c>
      <c r="AM58" s="84">
        <v>0</v>
      </c>
      <c r="AN58" s="84">
        <v>0</v>
      </c>
      <c r="AO58" s="84">
        <v>0</v>
      </c>
      <c r="AP58" s="85">
        <f t="shared" si="39"/>
        <v>0</v>
      </c>
      <c r="AQ58" s="85">
        <f t="shared" si="39"/>
        <v>0</v>
      </c>
      <c r="AR58" s="85">
        <f t="shared" si="39"/>
        <v>0</v>
      </c>
      <c r="AS58" s="84">
        <f t="shared" si="36"/>
        <v>0</v>
      </c>
      <c r="AT58" s="84">
        <f t="shared" si="36"/>
        <v>0</v>
      </c>
      <c r="AU58" s="84">
        <f t="shared" si="36"/>
        <v>0</v>
      </c>
      <c r="AV58" s="84">
        <f t="shared" si="36"/>
        <v>0</v>
      </c>
      <c r="AW58" s="84">
        <f t="shared" si="36"/>
        <v>0</v>
      </c>
      <c r="AX58" s="84">
        <f t="shared" si="36"/>
        <v>0</v>
      </c>
      <c r="AY58" s="84">
        <f t="shared" si="36"/>
        <v>0</v>
      </c>
      <c r="AZ58" s="84">
        <f t="shared" si="36"/>
        <v>0</v>
      </c>
      <c r="BA58" s="84">
        <f t="shared" si="36"/>
        <v>0</v>
      </c>
      <c r="BB58" s="84">
        <f t="shared" si="36"/>
        <v>0</v>
      </c>
      <c r="BC58" s="84">
        <f t="shared" si="36"/>
        <v>0</v>
      </c>
      <c r="BD58" s="84">
        <f t="shared" si="36"/>
        <v>0</v>
      </c>
      <c r="BE58" s="84">
        <f t="shared" si="27"/>
        <v>0</v>
      </c>
      <c r="BF58" s="84">
        <f t="shared" si="27"/>
        <v>0</v>
      </c>
      <c r="BG58" s="84">
        <f t="shared" si="27"/>
        <v>0</v>
      </c>
      <c r="BH58" s="84">
        <f t="shared" si="28"/>
        <v>0</v>
      </c>
      <c r="BI58" s="84">
        <f t="shared" si="29"/>
        <v>0</v>
      </c>
      <c r="BJ58" s="84">
        <f t="shared" si="30"/>
        <v>0</v>
      </c>
      <c r="BK58" s="84">
        <f t="shared" si="31"/>
        <v>0</v>
      </c>
      <c r="BL58" s="84">
        <f t="shared" si="31"/>
        <v>0</v>
      </c>
      <c r="BM58" s="84">
        <f t="shared" si="31"/>
        <v>0</v>
      </c>
    </row>
    <row r="59" spans="2:65" ht="32">
      <c r="B59" s="48" t="s">
        <v>48</v>
      </c>
      <c r="C59" s="48" t="s">
        <v>49</v>
      </c>
      <c r="D59" s="49"/>
      <c r="E59" s="50"/>
      <c r="F59" s="44"/>
      <c r="G59" s="45"/>
      <c r="H59" s="78"/>
      <c r="I59" s="78"/>
      <c r="J59" s="78"/>
      <c r="K59" s="78"/>
      <c r="L59" s="78"/>
      <c r="M59" s="78"/>
      <c r="N59" s="78"/>
      <c r="O59" s="78"/>
      <c r="P59" s="78"/>
      <c r="Q59" s="78"/>
      <c r="R59" s="78"/>
      <c r="S59" s="78"/>
      <c r="T59" s="78"/>
      <c r="U59" s="78"/>
      <c r="V59" s="78"/>
      <c r="W59" s="78"/>
      <c r="X59" s="78"/>
      <c r="Y59" s="78"/>
      <c r="Z59" s="78"/>
      <c r="AA59" s="78"/>
      <c r="AB59" s="78"/>
      <c r="AC59" s="78"/>
      <c r="AD59" s="78"/>
      <c r="AE59" s="78"/>
      <c r="AF59" s="78"/>
      <c r="AG59" s="79"/>
      <c r="AH59" s="79"/>
      <c r="AI59" s="79"/>
      <c r="AJ59" s="80"/>
      <c r="AK59" s="80"/>
      <c r="AL59" s="80"/>
      <c r="AM59" s="80"/>
      <c r="AN59" s="80"/>
      <c r="AO59" s="80"/>
      <c r="AP59" s="81"/>
      <c r="AQ59" s="81"/>
      <c r="AR59" s="81"/>
      <c r="AS59" s="80"/>
      <c r="AT59" s="80"/>
      <c r="AU59" s="80"/>
      <c r="AV59" s="80"/>
      <c r="AW59" s="80"/>
      <c r="AX59" s="80"/>
      <c r="AY59" s="80"/>
      <c r="AZ59" s="80"/>
      <c r="BA59" s="80"/>
      <c r="BB59" s="80"/>
      <c r="BC59" s="80"/>
      <c r="BD59" s="80"/>
      <c r="BE59" s="80"/>
      <c r="BF59" s="80"/>
      <c r="BG59" s="80"/>
      <c r="BH59" s="80"/>
      <c r="BI59" s="80"/>
      <c r="BJ59" s="80"/>
      <c r="BK59" s="80"/>
      <c r="BL59" s="80"/>
      <c r="BM59" s="80"/>
    </row>
    <row r="60" spans="2:65" ht="32">
      <c r="B60" s="52" t="s">
        <v>50</v>
      </c>
      <c r="C60" s="48" t="s">
        <v>49</v>
      </c>
      <c r="D60" s="86"/>
      <c r="E60" s="53"/>
      <c r="F60" s="44"/>
      <c r="G60" s="45"/>
      <c r="H60" s="78"/>
      <c r="I60" s="78"/>
      <c r="J60" s="78"/>
      <c r="K60" s="78"/>
      <c r="L60" s="78"/>
      <c r="M60" s="78"/>
      <c r="N60" s="78"/>
      <c r="O60" s="78"/>
      <c r="P60" s="78"/>
      <c r="Q60" s="78"/>
      <c r="R60" s="78"/>
      <c r="S60" s="78"/>
      <c r="T60" s="78"/>
      <c r="U60" s="78"/>
      <c r="V60" s="78"/>
      <c r="W60" s="78"/>
      <c r="X60" s="78"/>
      <c r="Y60" s="78"/>
      <c r="Z60" s="78"/>
      <c r="AA60" s="78"/>
      <c r="AB60" s="78"/>
      <c r="AC60" s="78"/>
      <c r="AD60" s="78"/>
      <c r="AE60" s="78"/>
      <c r="AF60" s="78"/>
      <c r="AG60" s="79"/>
      <c r="AH60" s="79"/>
      <c r="AI60" s="79"/>
      <c r="AJ60" s="80"/>
      <c r="AK60" s="80"/>
      <c r="AL60" s="80"/>
      <c r="AM60" s="80"/>
      <c r="AN60" s="80"/>
      <c r="AO60" s="80"/>
      <c r="AP60" s="81"/>
      <c r="AQ60" s="81"/>
      <c r="AR60" s="81"/>
      <c r="AS60" s="80"/>
      <c r="AT60" s="80"/>
      <c r="AU60" s="80"/>
      <c r="AV60" s="80"/>
      <c r="AW60" s="80"/>
      <c r="AX60" s="80"/>
      <c r="AY60" s="80"/>
      <c r="AZ60" s="80"/>
      <c r="BA60" s="80"/>
      <c r="BB60" s="80"/>
      <c r="BC60" s="80"/>
      <c r="BD60" s="80"/>
      <c r="BE60" s="80"/>
      <c r="BF60" s="80"/>
      <c r="BG60" s="80"/>
      <c r="BH60" s="80"/>
      <c r="BI60" s="80"/>
      <c r="BJ60" s="80"/>
      <c r="BK60" s="80"/>
      <c r="BL60" s="80"/>
      <c r="BM60" s="80"/>
    </row>
    <row r="61" spans="2:65" ht="32">
      <c r="B61" s="52" t="s">
        <v>51</v>
      </c>
      <c r="C61" s="48" t="s">
        <v>49</v>
      </c>
      <c r="D61" s="86"/>
      <c r="E61" s="53"/>
      <c r="F61" s="44"/>
      <c r="G61" s="45"/>
      <c r="H61" s="78"/>
      <c r="I61" s="78"/>
      <c r="J61" s="78"/>
      <c r="K61" s="78"/>
      <c r="L61" s="78"/>
      <c r="M61" s="78"/>
      <c r="N61" s="78"/>
      <c r="O61" s="78"/>
      <c r="P61" s="78"/>
      <c r="Q61" s="78"/>
      <c r="R61" s="78"/>
      <c r="S61" s="78"/>
      <c r="T61" s="78"/>
      <c r="U61" s="78"/>
      <c r="V61" s="78"/>
      <c r="W61" s="78"/>
      <c r="X61" s="78"/>
      <c r="Y61" s="78"/>
      <c r="Z61" s="78"/>
      <c r="AA61" s="78"/>
      <c r="AB61" s="78"/>
      <c r="AC61" s="78"/>
      <c r="AD61" s="78"/>
      <c r="AE61" s="78"/>
      <c r="AF61" s="78"/>
      <c r="AG61" s="79"/>
      <c r="AH61" s="79"/>
      <c r="AI61" s="79"/>
      <c r="AJ61" s="80"/>
      <c r="AK61" s="80"/>
      <c r="AL61" s="80"/>
      <c r="AM61" s="80"/>
      <c r="AN61" s="80"/>
      <c r="AO61" s="80"/>
      <c r="AP61" s="81"/>
      <c r="AQ61" s="81"/>
      <c r="AR61" s="81"/>
      <c r="AS61" s="80"/>
      <c r="AT61" s="80"/>
      <c r="AU61" s="80"/>
      <c r="AV61" s="80"/>
      <c r="AW61" s="80"/>
      <c r="AX61" s="80"/>
      <c r="AY61" s="80"/>
      <c r="AZ61" s="80"/>
      <c r="BA61" s="80"/>
      <c r="BB61" s="80"/>
      <c r="BC61" s="80"/>
      <c r="BD61" s="80"/>
      <c r="BE61" s="80"/>
      <c r="BF61" s="80"/>
      <c r="BG61" s="80"/>
      <c r="BH61" s="80"/>
      <c r="BI61" s="80"/>
      <c r="BJ61" s="80"/>
      <c r="BK61" s="80"/>
      <c r="BL61" s="80"/>
      <c r="BM61" s="80"/>
    </row>
    <row r="62" spans="2:65">
      <c r="B62" s="54" t="s">
        <v>52</v>
      </c>
      <c r="C62" s="54" t="s">
        <v>28</v>
      </c>
      <c r="D62" s="56" t="s">
        <v>53</v>
      </c>
      <c r="E62" s="55">
        <v>1</v>
      </c>
      <c r="F62" s="44"/>
      <c r="G62" s="45"/>
      <c r="H62" s="78"/>
      <c r="I62" s="78"/>
      <c r="J62" s="78"/>
      <c r="K62" s="78"/>
      <c r="L62" s="78"/>
      <c r="M62" s="78"/>
      <c r="N62" s="78"/>
      <c r="O62" s="78"/>
      <c r="P62" s="78"/>
      <c r="Q62" s="78"/>
      <c r="R62" s="78"/>
      <c r="S62" s="78"/>
      <c r="T62" s="78"/>
      <c r="U62" s="78"/>
      <c r="V62" s="78"/>
      <c r="W62" s="78"/>
      <c r="X62" s="78"/>
      <c r="Y62" s="78"/>
      <c r="Z62" s="78"/>
      <c r="AA62" s="78"/>
      <c r="AB62" s="78"/>
      <c r="AC62" s="78"/>
      <c r="AD62" s="78">
        <v>1</v>
      </c>
      <c r="AE62" s="78">
        <v>1</v>
      </c>
      <c r="AF62" s="78">
        <v>1</v>
      </c>
      <c r="AG62" s="79">
        <f t="shared" ref="AG62:BA62" si="44">SUM(AD62)</f>
        <v>1</v>
      </c>
      <c r="AH62" s="79">
        <f t="shared" si="44"/>
        <v>1</v>
      </c>
      <c r="AI62" s="79">
        <f t="shared" si="44"/>
        <v>1</v>
      </c>
      <c r="AJ62" s="80">
        <f t="shared" si="44"/>
        <v>1</v>
      </c>
      <c r="AK62" s="80">
        <f t="shared" si="44"/>
        <v>1</v>
      </c>
      <c r="AL62" s="80">
        <f t="shared" si="44"/>
        <v>1</v>
      </c>
      <c r="AM62" s="80">
        <f t="shared" si="44"/>
        <v>1</v>
      </c>
      <c r="AN62" s="80">
        <f t="shared" si="44"/>
        <v>1</v>
      </c>
      <c r="AO62" s="80">
        <f t="shared" si="44"/>
        <v>1</v>
      </c>
      <c r="AP62" s="81">
        <f t="shared" si="44"/>
        <v>1</v>
      </c>
      <c r="AQ62" s="81">
        <f t="shared" si="44"/>
        <v>1</v>
      </c>
      <c r="AR62" s="81">
        <f t="shared" si="44"/>
        <v>1</v>
      </c>
      <c r="AS62" s="80">
        <f t="shared" si="44"/>
        <v>1</v>
      </c>
      <c r="AT62" s="80">
        <f t="shared" si="44"/>
        <v>1</v>
      </c>
      <c r="AU62" s="80">
        <f t="shared" si="44"/>
        <v>1</v>
      </c>
      <c r="AV62" s="80">
        <f t="shared" si="44"/>
        <v>1</v>
      </c>
      <c r="AW62" s="80">
        <f t="shared" si="44"/>
        <v>1</v>
      </c>
      <c r="AX62" s="80">
        <f t="shared" si="44"/>
        <v>1</v>
      </c>
      <c r="AY62" s="80">
        <f t="shared" si="44"/>
        <v>1</v>
      </c>
      <c r="AZ62" s="80">
        <f t="shared" si="44"/>
        <v>1</v>
      </c>
      <c r="BA62" s="80">
        <f t="shared" si="44"/>
        <v>1</v>
      </c>
      <c r="BB62" s="80">
        <f>SUM(AY62)</f>
        <v>1</v>
      </c>
      <c r="BC62" s="80">
        <f>SUM(AZ62)</f>
        <v>1</v>
      </c>
      <c r="BD62" s="80">
        <f>SUM(BA62)</f>
        <v>1</v>
      </c>
      <c r="BE62" s="80">
        <v>1</v>
      </c>
      <c r="BF62" s="80">
        <v>1</v>
      </c>
      <c r="BG62" s="80">
        <v>1</v>
      </c>
      <c r="BH62" s="80">
        <v>1</v>
      </c>
      <c r="BI62" s="80">
        <v>1</v>
      </c>
      <c r="BJ62" s="80">
        <v>1</v>
      </c>
      <c r="BK62" s="80">
        <v>1</v>
      </c>
      <c r="BL62" s="80">
        <v>1</v>
      </c>
      <c r="BM62" s="80">
        <v>1</v>
      </c>
    </row>
    <row r="63" spans="2:65" ht="32">
      <c r="B63" s="54"/>
      <c r="C63" s="54" t="s">
        <v>28</v>
      </c>
      <c r="D63" s="49" t="s">
        <v>32</v>
      </c>
      <c r="E63" s="55">
        <v>8</v>
      </c>
      <c r="F63" s="44"/>
      <c r="G63" s="45"/>
      <c r="H63" s="78"/>
      <c r="I63" s="78"/>
      <c r="J63" s="78"/>
      <c r="K63" s="78"/>
      <c r="L63" s="78"/>
      <c r="M63" s="78"/>
      <c r="N63" s="78"/>
      <c r="O63" s="78"/>
      <c r="P63" s="78"/>
      <c r="Q63" s="78"/>
      <c r="R63" s="78"/>
      <c r="S63" s="78"/>
      <c r="T63" s="78"/>
      <c r="U63" s="78"/>
      <c r="V63" s="78"/>
      <c r="W63" s="78"/>
      <c r="X63" s="78"/>
      <c r="Y63" s="78"/>
      <c r="Z63" s="78"/>
      <c r="AA63" s="78"/>
      <c r="AB63" s="78"/>
      <c r="AC63" s="78"/>
      <c r="AD63" s="78">
        <v>0.25</v>
      </c>
      <c r="AE63" s="78">
        <v>0.25</v>
      </c>
      <c r="AF63" s="78">
        <v>0.25</v>
      </c>
      <c r="AG63" s="79">
        <v>0.5</v>
      </c>
      <c r="AH63" s="79">
        <v>0.5</v>
      </c>
      <c r="AI63" s="79">
        <v>0.5</v>
      </c>
      <c r="AJ63" s="80">
        <f>AG63</f>
        <v>0.5</v>
      </c>
      <c r="AK63" s="80">
        <f>AH63</f>
        <v>0.5</v>
      </c>
      <c r="AL63" s="80">
        <f>AI63</f>
        <v>0.5</v>
      </c>
      <c r="AM63" s="80">
        <f t="shared" ref="AM63:AO66" si="45">SUM(AJ63)</f>
        <v>0.5</v>
      </c>
      <c r="AN63" s="80">
        <f t="shared" si="45"/>
        <v>0.5</v>
      </c>
      <c r="AO63" s="80">
        <f t="shared" si="45"/>
        <v>0.5</v>
      </c>
      <c r="AP63" s="81">
        <v>1</v>
      </c>
      <c r="AQ63" s="81">
        <v>1</v>
      </c>
      <c r="AR63" s="81">
        <v>1</v>
      </c>
      <c r="AS63" s="80">
        <f t="shared" ref="AS63:BA65" si="46">SUM(AP63)</f>
        <v>1</v>
      </c>
      <c r="AT63" s="80">
        <f t="shared" si="46"/>
        <v>1</v>
      </c>
      <c r="AU63" s="80">
        <f t="shared" si="46"/>
        <v>1</v>
      </c>
      <c r="AV63" s="80">
        <f t="shared" si="46"/>
        <v>1</v>
      </c>
      <c r="AW63" s="80">
        <f t="shared" si="46"/>
        <v>1</v>
      </c>
      <c r="AX63" s="80">
        <f t="shared" si="46"/>
        <v>1</v>
      </c>
      <c r="AY63" s="80">
        <f t="shared" si="46"/>
        <v>1</v>
      </c>
      <c r="AZ63" s="80">
        <f t="shared" si="46"/>
        <v>1</v>
      </c>
      <c r="BA63" s="80">
        <f t="shared" si="46"/>
        <v>1</v>
      </c>
      <c r="BB63" s="80">
        <v>0.5</v>
      </c>
      <c r="BC63" s="80">
        <v>0.5</v>
      </c>
      <c r="BD63" s="80">
        <v>0.5</v>
      </c>
      <c r="BE63" s="80">
        <v>0.5</v>
      </c>
      <c r="BF63" s="80">
        <v>0.5</v>
      </c>
      <c r="BG63" s="80">
        <v>0.5</v>
      </c>
      <c r="BH63" s="80">
        <v>0.5</v>
      </c>
      <c r="BI63" s="80">
        <v>0.5</v>
      </c>
      <c r="BJ63" s="80">
        <v>0.5</v>
      </c>
      <c r="BK63" s="80">
        <v>0.5</v>
      </c>
      <c r="BL63" s="80">
        <v>0.5</v>
      </c>
      <c r="BM63" s="80">
        <v>0.5</v>
      </c>
    </row>
    <row r="64" spans="2:65" ht="32">
      <c r="B64" s="54"/>
      <c r="C64" s="54" t="s">
        <v>28</v>
      </c>
      <c r="D64" s="49" t="s">
        <v>54</v>
      </c>
      <c r="E64" s="55">
        <v>1</v>
      </c>
      <c r="F64" s="44"/>
      <c r="G64" s="45"/>
      <c r="H64" s="78"/>
      <c r="I64" s="78"/>
      <c r="J64" s="78"/>
      <c r="K64" s="78"/>
      <c r="L64" s="78"/>
      <c r="M64" s="78"/>
      <c r="N64" s="78"/>
      <c r="O64" s="78"/>
      <c r="P64" s="78"/>
      <c r="Q64" s="78"/>
      <c r="R64" s="78"/>
      <c r="S64" s="78"/>
      <c r="T64" s="78"/>
      <c r="U64" s="78"/>
      <c r="V64" s="78"/>
      <c r="W64" s="78"/>
      <c r="X64" s="78"/>
      <c r="Y64" s="78"/>
      <c r="Z64" s="78"/>
      <c r="AA64" s="78"/>
      <c r="AB64" s="78"/>
      <c r="AC64" s="78"/>
      <c r="AD64" s="78">
        <v>1</v>
      </c>
      <c r="AE64" s="78">
        <v>1</v>
      </c>
      <c r="AF64" s="78">
        <v>1</v>
      </c>
      <c r="AG64" s="79">
        <f t="shared" ref="AG64:AL65" si="47">SUM(AD64)</f>
        <v>1</v>
      </c>
      <c r="AH64" s="79">
        <f t="shared" si="47"/>
        <v>1</v>
      </c>
      <c r="AI64" s="79">
        <f t="shared" si="47"/>
        <v>1</v>
      </c>
      <c r="AJ64" s="80">
        <f t="shared" si="47"/>
        <v>1</v>
      </c>
      <c r="AK64" s="80">
        <f t="shared" si="47"/>
        <v>1</v>
      </c>
      <c r="AL64" s="80">
        <f t="shared" si="47"/>
        <v>1</v>
      </c>
      <c r="AM64" s="80">
        <f t="shared" si="45"/>
        <v>1</v>
      </c>
      <c r="AN64" s="80">
        <f t="shared" si="45"/>
        <v>1</v>
      </c>
      <c r="AO64" s="80">
        <f t="shared" si="45"/>
        <v>1</v>
      </c>
      <c r="AP64" s="81">
        <f t="shared" ref="AP64:AR65" si="48">SUM(AM64)</f>
        <v>1</v>
      </c>
      <c r="AQ64" s="81">
        <f t="shared" si="48"/>
        <v>1</v>
      </c>
      <c r="AR64" s="81">
        <f t="shared" si="48"/>
        <v>1</v>
      </c>
      <c r="AS64" s="80">
        <f t="shared" si="46"/>
        <v>1</v>
      </c>
      <c r="AT64" s="80">
        <f t="shared" si="46"/>
        <v>1</v>
      </c>
      <c r="AU64" s="80">
        <f t="shared" si="46"/>
        <v>1</v>
      </c>
      <c r="AV64" s="80">
        <f t="shared" si="46"/>
        <v>1</v>
      </c>
      <c r="AW64" s="80">
        <f t="shared" si="46"/>
        <v>1</v>
      </c>
      <c r="AX64" s="80">
        <f t="shared" si="46"/>
        <v>1</v>
      </c>
      <c r="AY64" s="80">
        <f t="shared" si="46"/>
        <v>1</v>
      </c>
      <c r="AZ64" s="80">
        <f t="shared" si="46"/>
        <v>1</v>
      </c>
      <c r="BA64" s="80">
        <f t="shared" si="46"/>
        <v>1</v>
      </c>
      <c r="BB64" s="80">
        <f t="shared" ref="BB64:BJ65" si="49">SUM(AY64)</f>
        <v>1</v>
      </c>
      <c r="BC64" s="80">
        <f t="shared" si="49"/>
        <v>1</v>
      </c>
      <c r="BD64" s="80">
        <f t="shared" si="49"/>
        <v>1</v>
      </c>
      <c r="BE64" s="80">
        <f t="shared" si="49"/>
        <v>1</v>
      </c>
      <c r="BF64" s="80">
        <f t="shared" si="49"/>
        <v>1</v>
      </c>
      <c r="BG64" s="80">
        <f t="shared" si="49"/>
        <v>1</v>
      </c>
      <c r="BH64" s="80">
        <f t="shared" si="49"/>
        <v>1</v>
      </c>
      <c r="BI64" s="80">
        <f t="shared" si="49"/>
        <v>1</v>
      </c>
      <c r="BJ64" s="80">
        <f t="shared" si="49"/>
        <v>1</v>
      </c>
      <c r="BK64" s="80">
        <f t="shared" ref="BK64:BM65" si="50">SUM(BF64)</f>
        <v>1</v>
      </c>
      <c r="BL64" s="80">
        <f t="shared" si="50"/>
        <v>1</v>
      </c>
      <c r="BM64" s="80">
        <f t="shared" si="50"/>
        <v>1</v>
      </c>
    </row>
    <row r="65" spans="2:65">
      <c r="B65" s="54" t="s">
        <v>55</v>
      </c>
      <c r="C65" s="54" t="s">
        <v>56</v>
      </c>
      <c r="D65" s="56" t="s">
        <v>29</v>
      </c>
      <c r="E65" s="55">
        <v>1</v>
      </c>
      <c r="F65" s="44"/>
      <c r="G65" s="45"/>
      <c r="H65" s="78"/>
      <c r="I65" s="78"/>
      <c r="J65" s="78"/>
      <c r="K65" s="78"/>
      <c r="L65" s="78"/>
      <c r="M65" s="78"/>
      <c r="N65" s="78"/>
      <c r="O65" s="78"/>
      <c r="P65" s="78"/>
      <c r="Q65" s="78"/>
      <c r="R65" s="78"/>
      <c r="S65" s="78"/>
      <c r="T65" s="78"/>
      <c r="U65" s="78"/>
      <c r="V65" s="78"/>
      <c r="W65" s="78"/>
      <c r="X65" s="78"/>
      <c r="Y65" s="78"/>
      <c r="Z65" s="78"/>
      <c r="AA65" s="78"/>
      <c r="AB65" s="78"/>
      <c r="AC65" s="78"/>
      <c r="AD65" s="78">
        <v>1</v>
      </c>
      <c r="AE65" s="78">
        <v>1</v>
      </c>
      <c r="AF65" s="78">
        <v>1</v>
      </c>
      <c r="AG65" s="79">
        <f t="shared" si="47"/>
        <v>1</v>
      </c>
      <c r="AH65" s="79">
        <f t="shared" si="47"/>
        <v>1</v>
      </c>
      <c r="AI65" s="79">
        <f t="shared" si="47"/>
        <v>1</v>
      </c>
      <c r="AJ65" s="80">
        <f t="shared" si="47"/>
        <v>1</v>
      </c>
      <c r="AK65" s="80">
        <f t="shared" si="47"/>
        <v>1</v>
      </c>
      <c r="AL65" s="80">
        <f t="shared" si="47"/>
        <v>1</v>
      </c>
      <c r="AM65" s="80">
        <f t="shared" si="45"/>
        <v>1</v>
      </c>
      <c r="AN65" s="80">
        <f t="shared" si="45"/>
        <v>1</v>
      </c>
      <c r="AO65" s="80">
        <f t="shared" si="45"/>
        <v>1</v>
      </c>
      <c r="AP65" s="81">
        <f t="shared" si="48"/>
        <v>1</v>
      </c>
      <c r="AQ65" s="81">
        <f t="shared" si="48"/>
        <v>1</v>
      </c>
      <c r="AR65" s="81">
        <f t="shared" si="48"/>
        <v>1</v>
      </c>
      <c r="AS65" s="80">
        <f t="shared" si="46"/>
        <v>1</v>
      </c>
      <c r="AT65" s="80">
        <f t="shared" si="46"/>
        <v>1</v>
      </c>
      <c r="AU65" s="80">
        <f t="shared" si="46"/>
        <v>1</v>
      </c>
      <c r="AV65" s="80">
        <f t="shared" si="46"/>
        <v>1</v>
      </c>
      <c r="AW65" s="80">
        <f t="shared" si="46"/>
        <v>1</v>
      </c>
      <c r="AX65" s="80">
        <f t="shared" si="46"/>
        <v>1</v>
      </c>
      <c r="AY65" s="80">
        <f t="shared" si="46"/>
        <v>1</v>
      </c>
      <c r="AZ65" s="80">
        <f t="shared" si="46"/>
        <v>1</v>
      </c>
      <c r="BA65" s="80">
        <f t="shared" si="46"/>
        <v>1</v>
      </c>
      <c r="BB65" s="80">
        <f t="shared" si="49"/>
        <v>1</v>
      </c>
      <c r="BC65" s="80">
        <f t="shared" si="49"/>
        <v>1</v>
      </c>
      <c r="BD65" s="80">
        <f t="shared" si="49"/>
        <v>1</v>
      </c>
      <c r="BE65" s="80">
        <f t="shared" si="49"/>
        <v>1</v>
      </c>
      <c r="BF65" s="80">
        <f t="shared" si="49"/>
        <v>1</v>
      </c>
      <c r="BG65" s="80">
        <f t="shared" si="49"/>
        <v>1</v>
      </c>
      <c r="BH65" s="80">
        <f t="shared" si="49"/>
        <v>1</v>
      </c>
      <c r="BI65" s="80">
        <f t="shared" si="49"/>
        <v>1</v>
      </c>
      <c r="BJ65" s="80">
        <f t="shared" si="49"/>
        <v>1</v>
      </c>
      <c r="BK65" s="80">
        <f t="shared" si="50"/>
        <v>1</v>
      </c>
      <c r="BL65" s="80">
        <f t="shared" si="50"/>
        <v>1</v>
      </c>
      <c r="BM65" s="80">
        <f t="shared" si="50"/>
        <v>1</v>
      </c>
    </row>
    <row r="66" spans="2:65">
      <c r="B66" s="54"/>
      <c r="C66" s="54" t="s">
        <v>56</v>
      </c>
      <c r="D66" s="56" t="s">
        <v>57</v>
      </c>
      <c r="E66" s="55">
        <v>2</v>
      </c>
      <c r="F66" s="44"/>
      <c r="G66" s="45"/>
      <c r="H66" s="78"/>
      <c r="I66" s="78"/>
      <c r="J66" s="78"/>
      <c r="K66" s="78"/>
      <c r="L66" s="78"/>
      <c r="M66" s="78"/>
      <c r="N66" s="78"/>
      <c r="O66" s="78"/>
      <c r="P66" s="78"/>
      <c r="Q66" s="78"/>
      <c r="R66" s="78"/>
      <c r="S66" s="78"/>
      <c r="T66" s="78"/>
      <c r="U66" s="78"/>
      <c r="V66" s="78"/>
      <c r="W66" s="78"/>
      <c r="X66" s="78"/>
      <c r="Y66" s="78"/>
      <c r="Z66" s="78"/>
      <c r="AA66" s="78"/>
      <c r="AB66" s="78"/>
      <c r="AC66" s="78"/>
      <c r="AD66" s="78">
        <v>0.5</v>
      </c>
      <c r="AE66" s="78">
        <v>0.5</v>
      </c>
      <c r="AF66" s="78">
        <v>0.5</v>
      </c>
      <c r="AG66" s="79">
        <f>AD66</f>
        <v>0.5</v>
      </c>
      <c r="AH66" s="79">
        <f>AE66</f>
        <v>0.5</v>
      </c>
      <c r="AI66" s="79">
        <f>AF66</f>
        <v>0.5</v>
      </c>
      <c r="AJ66" s="80">
        <v>0.5</v>
      </c>
      <c r="AK66" s="80">
        <v>0.5</v>
      </c>
      <c r="AL66" s="80">
        <v>0.5</v>
      </c>
      <c r="AM66" s="80">
        <f t="shared" si="45"/>
        <v>0.5</v>
      </c>
      <c r="AN66" s="80">
        <f t="shared" si="45"/>
        <v>0.5</v>
      </c>
      <c r="AO66" s="80">
        <f t="shared" si="45"/>
        <v>0.5</v>
      </c>
      <c r="AP66" s="81">
        <f>AM66</f>
        <v>0.5</v>
      </c>
      <c r="AQ66" s="81">
        <f>AN66</f>
        <v>0.5</v>
      </c>
      <c r="AR66" s="81">
        <f>AO66</f>
        <v>0.5</v>
      </c>
      <c r="AS66" s="80">
        <v>1</v>
      </c>
      <c r="AT66" s="80">
        <v>1</v>
      </c>
      <c r="AU66" s="80">
        <v>1</v>
      </c>
      <c r="AV66" s="80">
        <f t="shared" ref="AV66:BG66" si="51">SUM(AS66)</f>
        <v>1</v>
      </c>
      <c r="AW66" s="80">
        <f t="shared" si="51"/>
        <v>1</v>
      </c>
      <c r="AX66" s="80">
        <f t="shared" si="51"/>
        <v>1</v>
      </c>
      <c r="AY66" s="80">
        <f t="shared" si="51"/>
        <v>1</v>
      </c>
      <c r="AZ66" s="80">
        <f t="shared" si="51"/>
        <v>1</v>
      </c>
      <c r="BA66" s="80">
        <f t="shared" si="51"/>
        <v>1</v>
      </c>
      <c r="BB66" s="80">
        <f t="shared" si="51"/>
        <v>1</v>
      </c>
      <c r="BC66" s="80">
        <f t="shared" si="51"/>
        <v>1</v>
      </c>
      <c r="BD66" s="80">
        <f t="shared" si="51"/>
        <v>1</v>
      </c>
      <c r="BE66" s="80">
        <f t="shared" si="51"/>
        <v>1</v>
      </c>
      <c r="BF66" s="80">
        <f t="shared" si="51"/>
        <v>1</v>
      </c>
      <c r="BG66" s="80">
        <f t="shared" si="51"/>
        <v>1</v>
      </c>
      <c r="BH66" s="80">
        <v>1</v>
      </c>
      <c r="BI66" s="80">
        <v>1</v>
      </c>
      <c r="BJ66" s="80">
        <v>1</v>
      </c>
      <c r="BK66" s="80">
        <v>1</v>
      </c>
      <c r="BL66" s="80">
        <v>1</v>
      </c>
      <c r="BM66" s="80">
        <v>1</v>
      </c>
    </row>
    <row r="67" spans="2:65">
      <c r="B67" s="54"/>
      <c r="C67" s="54" t="s">
        <v>56</v>
      </c>
      <c r="D67" s="56" t="s">
        <v>58</v>
      </c>
      <c r="E67" s="55">
        <v>20</v>
      </c>
      <c r="F67" s="44"/>
      <c r="G67" s="45"/>
      <c r="H67" s="78"/>
      <c r="I67" s="78"/>
      <c r="J67" s="78"/>
      <c r="K67" s="78"/>
      <c r="L67" s="78"/>
      <c r="M67" s="78"/>
      <c r="N67" s="78"/>
      <c r="O67" s="78"/>
      <c r="P67" s="78"/>
      <c r="Q67" s="78"/>
      <c r="R67" s="78"/>
      <c r="S67" s="78"/>
      <c r="T67" s="78"/>
      <c r="U67" s="78"/>
      <c r="V67" s="78"/>
      <c r="W67" s="78"/>
      <c r="X67" s="78"/>
      <c r="Y67" s="78"/>
      <c r="Z67" s="78"/>
      <c r="AA67" s="78"/>
      <c r="AB67" s="78"/>
      <c r="AC67" s="78"/>
      <c r="AD67" s="78"/>
      <c r="AE67" s="78"/>
      <c r="AF67" s="78"/>
      <c r="AG67" s="79">
        <v>0.5</v>
      </c>
      <c r="AH67" s="79">
        <v>0.5</v>
      </c>
      <c r="AI67" s="79">
        <v>0.5</v>
      </c>
      <c r="AJ67" s="80">
        <v>0.5</v>
      </c>
      <c r="AK67" s="80">
        <v>0.5</v>
      </c>
      <c r="AL67" s="80">
        <v>0.5</v>
      </c>
      <c r="AM67" s="80">
        <v>0.5</v>
      </c>
      <c r="AN67" s="80">
        <v>0.5</v>
      </c>
      <c r="AO67" s="80">
        <v>0.5</v>
      </c>
      <c r="AP67" s="81">
        <v>1</v>
      </c>
      <c r="AQ67" s="81">
        <v>1</v>
      </c>
      <c r="AR67" s="81">
        <v>1</v>
      </c>
      <c r="AS67" s="80">
        <v>1</v>
      </c>
      <c r="AT67" s="80">
        <v>1</v>
      </c>
      <c r="AU67" s="80">
        <v>1</v>
      </c>
      <c r="AV67" s="80">
        <v>0.5</v>
      </c>
      <c r="AW67" s="80">
        <v>0.5</v>
      </c>
      <c r="AX67" s="80">
        <v>0.5</v>
      </c>
      <c r="AY67" s="80">
        <v>0.5</v>
      </c>
      <c r="AZ67" s="80">
        <v>0.5</v>
      </c>
      <c r="BA67" s="80">
        <v>0.5</v>
      </c>
      <c r="BB67" s="80">
        <v>0.5</v>
      </c>
      <c r="BC67" s="80">
        <v>0.5</v>
      </c>
      <c r="BD67" s="80">
        <v>0.5</v>
      </c>
      <c r="BE67" s="80">
        <v>0.5</v>
      </c>
      <c r="BF67" s="80">
        <v>0.5</v>
      </c>
      <c r="BG67" s="80">
        <v>0.5</v>
      </c>
      <c r="BH67" s="80">
        <f>BE67</f>
        <v>0.5</v>
      </c>
      <c r="BI67" s="80">
        <f>BF67</f>
        <v>0.5</v>
      </c>
      <c r="BJ67" s="80">
        <f>BG67</f>
        <v>0.5</v>
      </c>
      <c r="BK67" s="80">
        <v>0.5</v>
      </c>
      <c r="BL67" s="80">
        <v>0.5</v>
      </c>
      <c r="BM67" s="80">
        <v>0.5</v>
      </c>
    </row>
    <row r="68" spans="2:65">
      <c r="B68" s="54" t="s">
        <v>59</v>
      </c>
      <c r="C68" s="54"/>
      <c r="D68" s="56"/>
      <c r="E68" s="55"/>
      <c r="F68" s="44"/>
      <c r="G68" s="45"/>
      <c r="H68" s="78"/>
      <c r="I68" s="78"/>
      <c r="J68" s="78"/>
      <c r="K68" s="78"/>
      <c r="L68" s="78"/>
      <c r="M68" s="78"/>
      <c r="N68" s="78"/>
      <c r="O68" s="78"/>
      <c r="P68" s="78"/>
      <c r="Q68" s="78"/>
      <c r="R68" s="78"/>
      <c r="S68" s="78"/>
      <c r="T68" s="78"/>
      <c r="U68" s="78"/>
      <c r="V68" s="78"/>
      <c r="W68" s="78"/>
      <c r="X68" s="78"/>
      <c r="Y68" s="78"/>
      <c r="Z68" s="78"/>
      <c r="AA68" s="78"/>
      <c r="AB68" s="78"/>
      <c r="AC68" s="78"/>
      <c r="AD68" s="78"/>
      <c r="AE68" s="78"/>
      <c r="AF68" s="78"/>
      <c r="AG68" s="79"/>
      <c r="AH68" s="79"/>
      <c r="AI68" s="79"/>
      <c r="AJ68" s="80"/>
      <c r="AK68" s="80"/>
      <c r="AL68" s="80"/>
      <c r="AM68" s="80"/>
      <c r="AN68" s="80"/>
      <c r="AO68" s="80"/>
      <c r="AP68" s="81"/>
      <c r="AQ68" s="81"/>
      <c r="AR68" s="81"/>
      <c r="AS68" s="80"/>
      <c r="AT68" s="80"/>
      <c r="AU68" s="80"/>
      <c r="AV68" s="80"/>
      <c r="AW68" s="80"/>
      <c r="AX68" s="80"/>
      <c r="AY68" s="80"/>
      <c r="AZ68" s="80"/>
      <c r="BA68" s="80"/>
      <c r="BB68" s="80"/>
      <c r="BC68" s="80"/>
      <c r="BD68" s="80"/>
      <c r="BE68" s="80"/>
      <c r="BF68" s="80"/>
      <c r="BG68" s="80"/>
      <c r="BH68" s="80"/>
      <c r="BI68" s="80"/>
      <c r="BJ68" s="80"/>
      <c r="BK68" s="80"/>
      <c r="BL68" s="80"/>
      <c r="BM68" s="80"/>
    </row>
    <row r="69" spans="2:65">
      <c r="B69" s="57" t="s">
        <v>60</v>
      </c>
      <c r="C69" s="57" t="s">
        <v>60</v>
      </c>
      <c r="D69" s="58" t="s">
        <v>61</v>
      </c>
      <c r="E69" s="59">
        <v>1</v>
      </c>
      <c r="F69" s="44"/>
      <c r="G69" s="78"/>
      <c r="H69" s="78">
        <v>1</v>
      </c>
      <c r="I69" s="78">
        <f t="shared" ref="I69:K70" si="52">H69</f>
        <v>1</v>
      </c>
      <c r="J69" s="78">
        <f t="shared" si="52"/>
        <v>1</v>
      </c>
      <c r="K69" s="78">
        <f t="shared" si="52"/>
        <v>1</v>
      </c>
      <c r="L69" s="78">
        <f t="shared" ref="L69:U70" si="53">I69</f>
        <v>1</v>
      </c>
      <c r="M69" s="78">
        <f t="shared" si="53"/>
        <v>1</v>
      </c>
      <c r="N69" s="78">
        <f t="shared" si="53"/>
        <v>1</v>
      </c>
      <c r="O69" s="78">
        <f t="shared" si="53"/>
        <v>1</v>
      </c>
      <c r="P69" s="78">
        <f t="shared" si="53"/>
        <v>1</v>
      </c>
      <c r="Q69" s="78">
        <f t="shared" si="53"/>
        <v>1</v>
      </c>
      <c r="R69" s="78">
        <f t="shared" si="53"/>
        <v>1</v>
      </c>
      <c r="S69" s="78">
        <f t="shared" si="53"/>
        <v>1</v>
      </c>
      <c r="T69" s="78">
        <f t="shared" si="53"/>
        <v>1</v>
      </c>
      <c r="U69" s="78">
        <f t="shared" si="53"/>
        <v>1</v>
      </c>
      <c r="V69" s="78">
        <f t="shared" ref="V69:AE70" si="54">S69</f>
        <v>1</v>
      </c>
      <c r="W69" s="78">
        <f t="shared" si="54"/>
        <v>1</v>
      </c>
      <c r="X69" s="78">
        <f t="shared" si="54"/>
        <v>1</v>
      </c>
      <c r="Y69" s="78">
        <f t="shared" si="54"/>
        <v>1</v>
      </c>
      <c r="Z69" s="78">
        <f t="shared" si="54"/>
        <v>1</v>
      </c>
      <c r="AA69" s="78">
        <f t="shared" si="54"/>
        <v>1</v>
      </c>
      <c r="AB69" s="78">
        <f t="shared" si="54"/>
        <v>1</v>
      </c>
      <c r="AC69" s="78">
        <f t="shared" si="54"/>
        <v>1</v>
      </c>
      <c r="AD69" s="78">
        <f t="shared" si="54"/>
        <v>1</v>
      </c>
      <c r="AE69" s="78">
        <f t="shared" si="54"/>
        <v>1</v>
      </c>
      <c r="AF69" s="78">
        <f t="shared" ref="AF69:AO70" si="55">AC69</f>
        <v>1</v>
      </c>
      <c r="AG69" s="79">
        <f t="shared" si="55"/>
        <v>1</v>
      </c>
      <c r="AH69" s="79">
        <f t="shared" si="55"/>
        <v>1</v>
      </c>
      <c r="AI69" s="79">
        <f t="shared" si="55"/>
        <v>1</v>
      </c>
      <c r="AJ69" s="80">
        <f t="shared" si="55"/>
        <v>1</v>
      </c>
      <c r="AK69" s="80">
        <f t="shared" si="55"/>
        <v>1</v>
      </c>
      <c r="AL69" s="80">
        <f t="shared" si="55"/>
        <v>1</v>
      </c>
      <c r="AM69" s="80">
        <f t="shared" si="55"/>
        <v>1</v>
      </c>
      <c r="AN69" s="80">
        <f t="shared" si="55"/>
        <v>1</v>
      </c>
      <c r="AO69" s="80">
        <f t="shared" si="55"/>
        <v>1</v>
      </c>
      <c r="AP69" s="81">
        <f t="shared" ref="AP69:AY70" si="56">AM69</f>
        <v>1</v>
      </c>
      <c r="AQ69" s="81">
        <f t="shared" si="56"/>
        <v>1</v>
      </c>
      <c r="AR69" s="81">
        <f t="shared" si="56"/>
        <v>1</v>
      </c>
      <c r="AS69" s="80">
        <f t="shared" si="56"/>
        <v>1</v>
      </c>
      <c r="AT69" s="80">
        <f t="shared" si="56"/>
        <v>1</v>
      </c>
      <c r="AU69" s="80">
        <f t="shared" si="56"/>
        <v>1</v>
      </c>
      <c r="AV69" s="80">
        <f t="shared" si="56"/>
        <v>1</v>
      </c>
      <c r="AW69" s="80">
        <f t="shared" si="56"/>
        <v>1</v>
      </c>
      <c r="AX69" s="80">
        <f t="shared" si="56"/>
        <v>1</v>
      </c>
      <c r="AY69" s="80">
        <f t="shared" si="56"/>
        <v>1</v>
      </c>
      <c r="AZ69" s="80">
        <f>AW69</f>
        <v>1</v>
      </c>
      <c r="BA69" s="80">
        <f>AX69</f>
        <v>1</v>
      </c>
      <c r="BB69" s="80">
        <f t="shared" ref="BB69:BD70" si="57">AY69</f>
        <v>1</v>
      </c>
      <c r="BC69" s="80">
        <f t="shared" si="57"/>
        <v>1</v>
      </c>
      <c r="BD69" s="80">
        <f t="shared" si="57"/>
        <v>1</v>
      </c>
      <c r="BE69" s="80">
        <f t="shared" ref="BE69:BE77" si="58">BB69</f>
        <v>1</v>
      </c>
      <c r="BF69" s="80">
        <f t="shared" ref="BF69:BF77" si="59">BC69</f>
        <v>1</v>
      </c>
      <c r="BG69" s="80">
        <f t="shared" ref="BG69:BG77" si="60">BD69</f>
        <v>1</v>
      </c>
      <c r="BH69" s="80">
        <f t="shared" ref="BH69:BH77" si="61">BE69</f>
        <v>1</v>
      </c>
      <c r="BI69" s="80">
        <f t="shared" ref="BI69:BI77" si="62">BF69</f>
        <v>1</v>
      </c>
      <c r="BJ69" s="80">
        <f t="shared" ref="BJ69:BJ77" si="63">BG69</f>
        <v>1</v>
      </c>
      <c r="BK69" s="80">
        <f t="shared" ref="BK69:BM77" si="64">BF69</f>
        <v>1</v>
      </c>
      <c r="BL69" s="80">
        <f t="shared" si="64"/>
        <v>1</v>
      </c>
      <c r="BM69" s="80">
        <f t="shared" si="64"/>
        <v>1</v>
      </c>
    </row>
    <row r="70" spans="2:65">
      <c r="B70" s="57"/>
      <c r="C70" s="57" t="s">
        <v>60</v>
      </c>
      <c r="D70" s="58" t="s">
        <v>62</v>
      </c>
      <c r="E70" s="59">
        <v>1</v>
      </c>
      <c r="F70" s="44"/>
      <c r="G70" s="78"/>
      <c r="H70" s="78">
        <v>1</v>
      </c>
      <c r="I70" s="78">
        <f t="shared" si="52"/>
        <v>1</v>
      </c>
      <c r="J70" s="78">
        <f t="shared" si="52"/>
        <v>1</v>
      </c>
      <c r="K70" s="78">
        <f t="shared" si="52"/>
        <v>1</v>
      </c>
      <c r="L70" s="78">
        <f t="shared" si="53"/>
        <v>1</v>
      </c>
      <c r="M70" s="78">
        <f t="shared" si="53"/>
        <v>1</v>
      </c>
      <c r="N70" s="78">
        <f t="shared" si="53"/>
        <v>1</v>
      </c>
      <c r="O70" s="78">
        <f t="shared" si="53"/>
        <v>1</v>
      </c>
      <c r="P70" s="78">
        <f t="shared" si="53"/>
        <v>1</v>
      </c>
      <c r="Q70" s="78">
        <f t="shared" si="53"/>
        <v>1</v>
      </c>
      <c r="R70" s="78">
        <f t="shared" si="53"/>
        <v>1</v>
      </c>
      <c r="S70" s="78">
        <f t="shared" si="53"/>
        <v>1</v>
      </c>
      <c r="T70" s="78">
        <f t="shared" si="53"/>
        <v>1</v>
      </c>
      <c r="U70" s="78">
        <f t="shared" si="53"/>
        <v>1</v>
      </c>
      <c r="V70" s="78">
        <f t="shared" si="54"/>
        <v>1</v>
      </c>
      <c r="W70" s="78">
        <f t="shared" si="54"/>
        <v>1</v>
      </c>
      <c r="X70" s="78">
        <f t="shared" si="54"/>
        <v>1</v>
      </c>
      <c r="Y70" s="78">
        <f t="shared" si="54"/>
        <v>1</v>
      </c>
      <c r="Z70" s="78">
        <f t="shared" si="54"/>
        <v>1</v>
      </c>
      <c r="AA70" s="78">
        <f t="shared" si="54"/>
        <v>1</v>
      </c>
      <c r="AB70" s="78">
        <f t="shared" si="54"/>
        <v>1</v>
      </c>
      <c r="AC70" s="78">
        <f t="shared" si="54"/>
        <v>1</v>
      </c>
      <c r="AD70" s="78">
        <f t="shared" si="54"/>
        <v>1</v>
      </c>
      <c r="AE70" s="78">
        <f t="shared" si="54"/>
        <v>1</v>
      </c>
      <c r="AF70" s="78">
        <f t="shared" si="55"/>
        <v>1</v>
      </c>
      <c r="AG70" s="79">
        <f t="shared" si="55"/>
        <v>1</v>
      </c>
      <c r="AH70" s="79">
        <f t="shared" si="55"/>
        <v>1</v>
      </c>
      <c r="AI70" s="79">
        <f t="shared" si="55"/>
        <v>1</v>
      </c>
      <c r="AJ70" s="80">
        <f t="shared" si="55"/>
        <v>1</v>
      </c>
      <c r="AK70" s="80">
        <f t="shared" si="55"/>
        <v>1</v>
      </c>
      <c r="AL70" s="80">
        <f t="shared" si="55"/>
        <v>1</v>
      </c>
      <c r="AM70" s="80">
        <f t="shared" si="55"/>
        <v>1</v>
      </c>
      <c r="AN70" s="80">
        <f t="shared" si="55"/>
        <v>1</v>
      </c>
      <c r="AO70" s="80">
        <f t="shared" si="55"/>
        <v>1</v>
      </c>
      <c r="AP70" s="81">
        <f t="shared" si="56"/>
        <v>1</v>
      </c>
      <c r="AQ70" s="81">
        <f t="shared" si="56"/>
        <v>1</v>
      </c>
      <c r="AR70" s="81">
        <f t="shared" si="56"/>
        <v>1</v>
      </c>
      <c r="AS70" s="80">
        <f t="shared" si="56"/>
        <v>1</v>
      </c>
      <c r="AT70" s="80">
        <f t="shared" si="56"/>
        <v>1</v>
      </c>
      <c r="AU70" s="80">
        <f t="shared" si="56"/>
        <v>1</v>
      </c>
      <c r="AV70" s="80">
        <f t="shared" si="56"/>
        <v>1</v>
      </c>
      <c r="AW70" s="80">
        <f t="shared" si="56"/>
        <v>1</v>
      </c>
      <c r="AX70" s="80">
        <f t="shared" si="56"/>
        <v>1</v>
      </c>
      <c r="AY70" s="80">
        <f t="shared" si="56"/>
        <v>1</v>
      </c>
      <c r="AZ70" s="80">
        <f>AW70</f>
        <v>1</v>
      </c>
      <c r="BA70" s="80">
        <f>AX70</f>
        <v>1</v>
      </c>
      <c r="BB70" s="80">
        <f t="shared" si="57"/>
        <v>1</v>
      </c>
      <c r="BC70" s="80">
        <f t="shared" si="57"/>
        <v>1</v>
      </c>
      <c r="BD70" s="80">
        <f t="shared" si="57"/>
        <v>1</v>
      </c>
      <c r="BE70" s="80">
        <f t="shared" si="58"/>
        <v>1</v>
      </c>
      <c r="BF70" s="80">
        <f t="shared" si="59"/>
        <v>1</v>
      </c>
      <c r="BG70" s="80">
        <f t="shared" si="60"/>
        <v>1</v>
      </c>
      <c r="BH70" s="80">
        <f t="shared" si="61"/>
        <v>1</v>
      </c>
      <c r="BI70" s="80">
        <f t="shared" si="62"/>
        <v>1</v>
      </c>
      <c r="BJ70" s="80">
        <f t="shared" si="63"/>
        <v>1</v>
      </c>
      <c r="BK70" s="80">
        <f t="shared" si="64"/>
        <v>1</v>
      </c>
      <c r="BL70" s="80">
        <f t="shared" si="64"/>
        <v>1</v>
      </c>
      <c r="BM70" s="80">
        <f t="shared" si="64"/>
        <v>1</v>
      </c>
    </row>
    <row r="71" spans="2:65">
      <c r="B71" s="57"/>
      <c r="C71" s="57" t="s">
        <v>74</v>
      </c>
      <c r="D71" s="58" t="s">
        <v>63</v>
      </c>
      <c r="E71" s="59">
        <v>5</v>
      </c>
      <c r="F71" s="44"/>
      <c r="G71" s="78"/>
      <c r="H71" s="78">
        <v>0.2</v>
      </c>
      <c r="I71" s="78">
        <v>0.4</v>
      </c>
      <c r="J71" s="78">
        <v>0.4</v>
      </c>
      <c r="K71" s="78">
        <v>0.4</v>
      </c>
      <c r="L71" s="78">
        <v>0.6</v>
      </c>
      <c r="M71" s="78">
        <v>0.6</v>
      </c>
      <c r="N71" s="78">
        <v>0.6</v>
      </c>
      <c r="O71" s="78">
        <v>0.8</v>
      </c>
      <c r="P71" s="78">
        <v>0.8</v>
      </c>
      <c r="Q71" s="78">
        <v>0.8</v>
      </c>
      <c r="R71" s="78">
        <v>1</v>
      </c>
      <c r="S71" s="78">
        <v>1</v>
      </c>
      <c r="T71" s="78">
        <v>1</v>
      </c>
      <c r="U71" s="78">
        <f t="shared" ref="U71:AD72" si="65">R71</f>
        <v>1</v>
      </c>
      <c r="V71" s="78">
        <f t="shared" si="65"/>
        <v>1</v>
      </c>
      <c r="W71" s="78">
        <f t="shared" si="65"/>
        <v>1</v>
      </c>
      <c r="X71" s="78">
        <f t="shared" si="65"/>
        <v>1</v>
      </c>
      <c r="Y71" s="78">
        <f t="shared" si="65"/>
        <v>1</v>
      </c>
      <c r="Z71" s="78">
        <f t="shared" si="65"/>
        <v>1</v>
      </c>
      <c r="AA71" s="78">
        <f t="shared" si="65"/>
        <v>1</v>
      </c>
      <c r="AB71" s="78">
        <f t="shared" si="65"/>
        <v>1</v>
      </c>
      <c r="AC71" s="78">
        <f t="shared" si="65"/>
        <v>1</v>
      </c>
      <c r="AD71" s="78">
        <f t="shared" si="65"/>
        <v>1</v>
      </c>
      <c r="AE71" s="78">
        <f t="shared" ref="AE71:AN72" si="66">AB71</f>
        <v>1</v>
      </c>
      <c r="AF71" s="78">
        <f t="shared" si="66"/>
        <v>1</v>
      </c>
      <c r="AG71" s="79">
        <f t="shared" si="66"/>
        <v>1</v>
      </c>
      <c r="AH71" s="79">
        <f t="shared" si="66"/>
        <v>1</v>
      </c>
      <c r="AI71" s="79">
        <f t="shared" si="66"/>
        <v>1</v>
      </c>
      <c r="AJ71" s="80">
        <f t="shared" si="66"/>
        <v>1</v>
      </c>
      <c r="AK71" s="80">
        <f t="shared" si="66"/>
        <v>1</v>
      </c>
      <c r="AL71" s="80">
        <f t="shared" si="66"/>
        <v>1</v>
      </c>
      <c r="AM71" s="80">
        <f t="shared" si="66"/>
        <v>1</v>
      </c>
      <c r="AN71" s="80">
        <f t="shared" si="66"/>
        <v>1</v>
      </c>
      <c r="AO71" s="80">
        <f t="shared" ref="AO71:AX72" si="67">AL71</f>
        <v>1</v>
      </c>
      <c r="AP71" s="81">
        <f t="shared" si="67"/>
        <v>1</v>
      </c>
      <c r="AQ71" s="81">
        <f t="shared" si="67"/>
        <v>1</v>
      </c>
      <c r="AR71" s="81">
        <f t="shared" si="67"/>
        <v>1</v>
      </c>
      <c r="AS71" s="80">
        <f t="shared" si="67"/>
        <v>1</v>
      </c>
      <c r="AT71" s="80">
        <f t="shared" si="67"/>
        <v>1</v>
      </c>
      <c r="AU71" s="80">
        <f t="shared" si="67"/>
        <v>1</v>
      </c>
      <c r="AV71" s="80">
        <f t="shared" si="67"/>
        <v>1</v>
      </c>
      <c r="AW71" s="80">
        <f t="shared" si="67"/>
        <v>1</v>
      </c>
      <c r="AX71" s="80">
        <f t="shared" si="67"/>
        <v>1</v>
      </c>
      <c r="AY71" s="80">
        <f t="shared" ref="AY71:BD72" si="68">AV71</f>
        <v>1</v>
      </c>
      <c r="AZ71" s="80">
        <f t="shared" si="68"/>
        <v>1</v>
      </c>
      <c r="BA71" s="80">
        <f t="shared" si="68"/>
        <v>1</v>
      </c>
      <c r="BB71" s="80">
        <f t="shared" si="68"/>
        <v>1</v>
      </c>
      <c r="BC71" s="80">
        <f t="shared" si="68"/>
        <v>1</v>
      </c>
      <c r="BD71" s="80">
        <f t="shared" si="68"/>
        <v>1</v>
      </c>
      <c r="BE71" s="80">
        <f t="shared" si="58"/>
        <v>1</v>
      </c>
      <c r="BF71" s="80">
        <f t="shared" si="59"/>
        <v>1</v>
      </c>
      <c r="BG71" s="80">
        <f t="shared" si="60"/>
        <v>1</v>
      </c>
      <c r="BH71" s="80">
        <f t="shared" si="61"/>
        <v>1</v>
      </c>
      <c r="BI71" s="80">
        <f t="shared" si="62"/>
        <v>1</v>
      </c>
      <c r="BJ71" s="80">
        <f t="shared" si="63"/>
        <v>1</v>
      </c>
      <c r="BK71" s="80">
        <f t="shared" si="64"/>
        <v>1</v>
      </c>
      <c r="BL71" s="80">
        <f t="shared" si="64"/>
        <v>1</v>
      </c>
      <c r="BM71" s="80">
        <f t="shared" si="64"/>
        <v>1</v>
      </c>
    </row>
    <row r="72" spans="2:65">
      <c r="B72" s="57"/>
      <c r="C72" s="57" t="s">
        <v>74</v>
      </c>
      <c r="D72" s="58" t="s">
        <v>64</v>
      </c>
      <c r="E72" s="59">
        <v>1</v>
      </c>
      <c r="F72" s="44"/>
      <c r="G72" s="78"/>
      <c r="H72" s="78">
        <v>1</v>
      </c>
      <c r="I72" s="78">
        <f>H72</f>
        <v>1</v>
      </c>
      <c r="J72" s="78">
        <f>I72</f>
        <v>1</v>
      </c>
      <c r="K72" s="78">
        <f>J72</f>
        <v>1</v>
      </c>
      <c r="L72" s="78">
        <f t="shared" ref="L72:Q72" si="69">I72</f>
        <v>1</v>
      </c>
      <c r="M72" s="78">
        <f t="shared" si="69"/>
        <v>1</v>
      </c>
      <c r="N72" s="78">
        <f t="shared" si="69"/>
        <v>1</v>
      </c>
      <c r="O72" s="78">
        <f t="shared" si="69"/>
        <v>1</v>
      </c>
      <c r="P72" s="78">
        <f t="shared" si="69"/>
        <v>1</v>
      </c>
      <c r="Q72" s="78">
        <f t="shared" si="69"/>
        <v>1</v>
      </c>
      <c r="R72" s="78">
        <f t="shared" ref="R72:T77" si="70">O72</f>
        <v>1</v>
      </c>
      <c r="S72" s="78">
        <f t="shared" si="70"/>
        <v>1</v>
      </c>
      <c r="T72" s="78">
        <f t="shared" si="70"/>
        <v>1</v>
      </c>
      <c r="U72" s="78">
        <f t="shared" si="65"/>
        <v>1</v>
      </c>
      <c r="V72" s="78">
        <f t="shared" si="65"/>
        <v>1</v>
      </c>
      <c r="W72" s="78">
        <f t="shared" si="65"/>
        <v>1</v>
      </c>
      <c r="X72" s="78">
        <f t="shared" si="65"/>
        <v>1</v>
      </c>
      <c r="Y72" s="78">
        <f t="shared" si="65"/>
        <v>1</v>
      </c>
      <c r="Z72" s="78">
        <f t="shared" si="65"/>
        <v>1</v>
      </c>
      <c r="AA72" s="78">
        <f t="shared" si="65"/>
        <v>1</v>
      </c>
      <c r="AB72" s="78">
        <f t="shared" si="65"/>
        <v>1</v>
      </c>
      <c r="AC72" s="78">
        <f t="shared" si="65"/>
        <v>1</v>
      </c>
      <c r="AD72" s="78">
        <f t="shared" si="65"/>
        <v>1</v>
      </c>
      <c r="AE72" s="78">
        <f t="shared" si="66"/>
        <v>1</v>
      </c>
      <c r="AF72" s="78">
        <f t="shared" si="66"/>
        <v>1</v>
      </c>
      <c r="AG72" s="79">
        <f t="shared" si="66"/>
        <v>1</v>
      </c>
      <c r="AH72" s="79">
        <f t="shared" si="66"/>
        <v>1</v>
      </c>
      <c r="AI72" s="79">
        <f t="shared" si="66"/>
        <v>1</v>
      </c>
      <c r="AJ72" s="80">
        <f t="shared" si="66"/>
        <v>1</v>
      </c>
      <c r="AK72" s="80">
        <f t="shared" si="66"/>
        <v>1</v>
      </c>
      <c r="AL72" s="80">
        <f t="shared" si="66"/>
        <v>1</v>
      </c>
      <c r="AM72" s="80">
        <f t="shared" si="66"/>
        <v>1</v>
      </c>
      <c r="AN72" s="80">
        <f t="shared" si="66"/>
        <v>1</v>
      </c>
      <c r="AO72" s="80">
        <f t="shared" si="67"/>
        <v>1</v>
      </c>
      <c r="AP72" s="81">
        <f t="shared" si="67"/>
        <v>1</v>
      </c>
      <c r="AQ72" s="81">
        <f t="shared" si="67"/>
        <v>1</v>
      </c>
      <c r="AR72" s="81">
        <f t="shared" si="67"/>
        <v>1</v>
      </c>
      <c r="AS72" s="80">
        <f t="shared" si="67"/>
        <v>1</v>
      </c>
      <c r="AT72" s="80">
        <f t="shared" si="67"/>
        <v>1</v>
      </c>
      <c r="AU72" s="80">
        <f t="shared" si="67"/>
        <v>1</v>
      </c>
      <c r="AV72" s="80">
        <f t="shared" si="67"/>
        <v>1</v>
      </c>
      <c r="AW72" s="80">
        <f t="shared" si="67"/>
        <v>1</v>
      </c>
      <c r="AX72" s="80">
        <f t="shared" si="67"/>
        <v>1</v>
      </c>
      <c r="AY72" s="80">
        <f t="shared" si="68"/>
        <v>1</v>
      </c>
      <c r="AZ72" s="80">
        <f t="shared" si="68"/>
        <v>1</v>
      </c>
      <c r="BA72" s="80">
        <f t="shared" si="68"/>
        <v>1</v>
      </c>
      <c r="BB72" s="80">
        <f t="shared" si="68"/>
        <v>1</v>
      </c>
      <c r="BC72" s="80">
        <f t="shared" si="68"/>
        <v>1</v>
      </c>
      <c r="BD72" s="80">
        <f t="shared" si="68"/>
        <v>1</v>
      </c>
      <c r="BE72" s="80">
        <f t="shared" si="58"/>
        <v>1</v>
      </c>
      <c r="BF72" s="80">
        <f t="shared" si="59"/>
        <v>1</v>
      </c>
      <c r="BG72" s="80">
        <f t="shared" si="60"/>
        <v>1</v>
      </c>
      <c r="BH72" s="80">
        <f t="shared" si="61"/>
        <v>1</v>
      </c>
      <c r="BI72" s="80">
        <f t="shared" si="62"/>
        <v>1</v>
      </c>
      <c r="BJ72" s="80">
        <f t="shared" si="63"/>
        <v>1</v>
      </c>
      <c r="BK72" s="80">
        <f t="shared" si="64"/>
        <v>1</v>
      </c>
      <c r="BL72" s="80">
        <f t="shared" si="64"/>
        <v>1</v>
      </c>
      <c r="BM72" s="80">
        <f t="shared" si="64"/>
        <v>1</v>
      </c>
    </row>
    <row r="73" spans="2:65">
      <c r="B73" s="57"/>
      <c r="C73" s="57" t="s">
        <v>74</v>
      </c>
      <c r="D73" s="58" t="s">
        <v>65</v>
      </c>
      <c r="E73" s="59">
        <v>10</v>
      </c>
      <c r="F73" s="44"/>
      <c r="G73" s="78"/>
      <c r="H73" s="78">
        <v>0.2</v>
      </c>
      <c r="I73" s="78">
        <v>0.2</v>
      </c>
      <c r="J73" s="78">
        <v>0.2</v>
      </c>
      <c r="K73" s="78">
        <v>0.2</v>
      </c>
      <c r="L73" s="78">
        <f t="shared" ref="L73:N77" si="71">I73</f>
        <v>0.2</v>
      </c>
      <c r="M73" s="78">
        <f t="shared" si="71"/>
        <v>0.2</v>
      </c>
      <c r="N73" s="78">
        <f t="shared" si="71"/>
        <v>0.2</v>
      </c>
      <c r="O73" s="78">
        <v>0.2</v>
      </c>
      <c r="P73" s="78">
        <v>0.2</v>
      </c>
      <c r="Q73" s="78">
        <v>0.2</v>
      </c>
      <c r="R73" s="78">
        <v>0.4</v>
      </c>
      <c r="S73" s="78">
        <v>0.4</v>
      </c>
      <c r="T73" s="78">
        <v>0.4</v>
      </c>
      <c r="U73" s="78">
        <f t="shared" ref="U73:W77" si="72">R73</f>
        <v>0.4</v>
      </c>
      <c r="V73" s="78">
        <f t="shared" si="72"/>
        <v>0.4</v>
      </c>
      <c r="W73" s="78">
        <f t="shared" si="72"/>
        <v>0.4</v>
      </c>
      <c r="X73" s="82">
        <v>0.4</v>
      </c>
      <c r="Y73" s="82">
        <v>0.4</v>
      </c>
      <c r="Z73" s="82">
        <v>0.4</v>
      </c>
      <c r="AA73" s="82">
        <f t="shared" ref="AA73:AC77" si="73">X73</f>
        <v>0.4</v>
      </c>
      <c r="AB73" s="82">
        <f t="shared" si="73"/>
        <v>0.4</v>
      </c>
      <c r="AC73" s="82">
        <f t="shared" si="73"/>
        <v>0.4</v>
      </c>
      <c r="AD73" s="82">
        <v>0.6</v>
      </c>
      <c r="AE73" s="82">
        <v>0.6</v>
      </c>
      <c r="AF73" s="82">
        <v>0.6</v>
      </c>
      <c r="AG73" s="83">
        <f t="shared" ref="AG73:AR76" si="74">AD73</f>
        <v>0.6</v>
      </c>
      <c r="AH73" s="83">
        <f t="shared" si="74"/>
        <v>0.6</v>
      </c>
      <c r="AI73" s="83">
        <f t="shared" si="74"/>
        <v>0.6</v>
      </c>
      <c r="AJ73" s="84">
        <f t="shared" si="74"/>
        <v>0.6</v>
      </c>
      <c r="AK73" s="84">
        <f t="shared" si="74"/>
        <v>0.6</v>
      </c>
      <c r="AL73" s="84">
        <f t="shared" si="74"/>
        <v>0.6</v>
      </c>
      <c r="AM73" s="84">
        <f t="shared" si="74"/>
        <v>0.6</v>
      </c>
      <c r="AN73" s="84">
        <f t="shared" si="74"/>
        <v>0.6</v>
      </c>
      <c r="AO73" s="84">
        <f t="shared" si="74"/>
        <v>0.6</v>
      </c>
      <c r="AP73" s="85">
        <f t="shared" si="74"/>
        <v>0.6</v>
      </c>
      <c r="AQ73" s="85">
        <f t="shared" si="74"/>
        <v>0.6</v>
      </c>
      <c r="AR73" s="85">
        <f t="shared" si="74"/>
        <v>0.6</v>
      </c>
      <c r="AS73" s="84">
        <v>1</v>
      </c>
      <c r="AT73" s="84">
        <v>1</v>
      </c>
      <c r="AU73" s="84">
        <v>1</v>
      </c>
      <c r="AV73" s="84">
        <f t="shared" ref="AV73:BD77" si="75">AS73</f>
        <v>1</v>
      </c>
      <c r="AW73" s="84">
        <f t="shared" si="75"/>
        <v>1</v>
      </c>
      <c r="AX73" s="84">
        <f t="shared" si="75"/>
        <v>1</v>
      </c>
      <c r="AY73" s="84">
        <f t="shared" si="75"/>
        <v>1</v>
      </c>
      <c r="AZ73" s="84">
        <f t="shared" si="75"/>
        <v>1</v>
      </c>
      <c r="BA73" s="84">
        <f t="shared" si="75"/>
        <v>1</v>
      </c>
      <c r="BB73" s="84">
        <f t="shared" si="75"/>
        <v>1</v>
      </c>
      <c r="BC73" s="84">
        <f t="shared" si="75"/>
        <v>1</v>
      </c>
      <c r="BD73" s="84">
        <f t="shared" si="75"/>
        <v>1</v>
      </c>
      <c r="BE73" s="84">
        <f t="shared" si="58"/>
        <v>1</v>
      </c>
      <c r="BF73" s="84">
        <f t="shared" si="59"/>
        <v>1</v>
      </c>
      <c r="BG73" s="84">
        <f t="shared" si="60"/>
        <v>1</v>
      </c>
      <c r="BH73" s="84">
        <f t="shared" si="61"/>
        <v>1</v>
      </c>
      <c r="BI73" s="84">
        <f t="shared" si="62"/>
        <v>1</v>
      </c>
      <c r="BJ73" s="84">
        <f t="shared" si="63"/>
        <v>1</v>
      </c>
      <c r="BK73" s="84">
        <f t="shared" si="64"/>
        <v>1</v>
      </c>
      <c r="BL73" s="84">
        <f t="shared" si="64"/>
        <v>1</v>
      </c>
      <c r="BM73" s="84">
        <f t="shared" si="64"/>
        <v>1</v>
      </c>
    </row>
    <row r="74" spans="2:65">
      <c r="B74" s="57"/>
      <c r="C74" s="57" t="s">
        <v>60</v>
      </c>
      <c r="D74" s="58" t="s">
        <v>66</v>
      </c>
      <c r="E74" s="59">
        <v>1</v>
      </c>
      <c r="F74" s="44"/>
      <c r="G74" s="78"/>
      <c r="H74" s="78">
        <v>1</v>
      </c>
      <c r="I74" s="78">
        <f t="shared" ref="I74:K77" si="76">H74</f>
        <v>1</v>
      </c>
      <c r="J74" s="78">
        <f t="shared" si="76"/>
        <v>1</v>
      </c>
      <c r="K74" s="78">
        <f t="shared" si="76"/>
        <v>1</v>
      </c>
      <c r="L74" s="78">
        <f t="shared" si="71"/>
        <v>1</v>
      </c>
      <c r="M74" s="78">
        <f t="shared" si="71"/>
        <v>1</v>
      </c>
      <c r="N74" s="78">
        <f t="shared" si="71"/>
        <v>1</v>
      </c>
      <c r="O74" s="78">
        <f t="shared" ref="O74:Q77" si="77">L74</f>
        <v>1</v>
      </c>
      <c r="P74" s="78">
        <f t="shared" si="77"/>
        <v>1</v>
      </c>
      <c r="Q74" s="78">
        <f t="shared" si="77"/>
        <v>1</v>
      </c>
      <c r="R74" s="78">
        <f t="shared" si="70"/>
        <v>1</v>
      </c>
      <c r="S74" s="78">
        <f t="shared" si="70"/>
        <v>1</v>
      </c>
      <c r="T74" s="78">
        <f t="shared" si="70"/>
        <v>1</v>
      </c>
      <c r="U74" s="78">
        <f t="shared" si="72"/>
        <v>1</v>
      </c>
      <c r="V74" s="78">
        <f t="shared" si="72"/>
        <v>1</v>
      </c>
      <c r="W74" s="78">
        <f t="shared" si="72"/>
        <v>1</v>
      </c>
      <c r="X74" s="78">
        <f t="shared" ref="X74:Z77" si="78">U74</f>
        <v>1</v>
      </c>
      <c r="Y74" s="78">
        <f t="shared" si="78"/>
        <v>1</v>
      </c>
      <c r="Z74" s="78">
        <f t="shared" si="78"/>
        <v>1</v>
      </c>
      <c r="AA74" s="78">
        <f t="shared" si="73"/>
        <v>1</v>
      </c>
      <c r="AB74" s="78">
        <f t="shared" si="73"/>
        <v>1</v>
      </c>
      <c r="AC74" s="78">
        <f t="shared" si="73"/>
        <v>1</v>
      </c>
      <c r="AD74" s="78">
        <f t="shared" ref="AD74:AF77" si="79">AA74</f>
        <v>1</v>
      </c>
      <c r="AE74" s="78">
        <f t="shared" si="79"/>
        <v>1</v>
      </c>
      <c r="AF74" s="78">
        <f t="shared" si="79"/>
        <v>1</v>
      </c>
      <c r="AG74" s="79">
        <f t="shared" si="74"/>
        <v>1</v>
      </c>
      <c r="AH74" s="79">
        <f t="shared" si="74"/>
        <v>1</v>
      </c>
      <c r="AI74" s="79">
        <f t="shared" si="74"/>
        <v>1</v>
      </c>
      <c r="AJ74" s="80">
        <f t="shared" si="74"/>
        <v>1</v>
      </c>
      <c r="AK74" s="80">
        <f t="shared" si="74"/>
        <v>1</v>
      </c>
      <c r="AL74" s="80">
        <f t="shared" si="74"/>
        <v>1</v>
      </c>
      <c r="AM74" s="80">
        <f t="shared" si="74"/>
        <v>1</v>
      </c>
      <c r="AN74" s="80">
        <f t="shared" si="74"/>
        <v>1</v>
      </c>
      <c r="AO74" s="80">
        <f t="shared" si="74"/>
        <v>1</v>
      </c>
      <c r="AP74" s="81">
        <f t="shared" si="74"/>
        <v>1</v>
      </c>
      <c r="AQ74" s="81">
        <f t="shared" si="74"/>
        <v>1</v>
      </c>
      <c r="AR74" s="81">
        <f t="shared" si="74"/>
        <v>1</v>
      </c>
      <c r="AS74" s="80">
        <f t="shared" ref="AS74:AU77" si="80">AP74</f>
        <v>1</v>
      </c>
      <c r="AT74" s="80">
        <f t="shared" si="80"/>
        <v>1</v>
      </c>
      <c r="AU74" s="80">
        <f t="shared" si="80"/>
        <v>1</v>
      </c>
      <c r="AV74" s="80">
        <f t="shared" si="75"/>
        <v>1</v>
      </c>
      <c r="AW74" s="80">
        <f t="shared" si="75"/>
        <v>1</v>
      </c>
      <c r="AX74" s="80">
        <f t="shared" si="75"/>
        <v>1</v>
      </c>
      <c r="AY74" s="80">
        <f t="shared" si="75"/>
        <v>1</v>
      </c>
      <c r="AZ74" s="80">
        <f t="shared" si="75"/>
        <v>1</v>
      </c>
      <c r="BA74" s="80">
        <f t="shared" si="75"/>
        <v>1</v>
      </c>
      <c r="BB74" s="80">
        <f t="shared" si="75"/>
        <v>1</v>
      </c>
      <c r="BC74" s="80">
        <f t="shared" si="75"/>
        <v>1</v>
      </c>
      <c r="BD74" s="80">
        <f t="shared" si="75"/>
        <v>1</v>
      </c>
      <c r="BE74" s="80">
        <f t="shared" si="58"/>
        <v>1</v>
      </c>
      <c r="BF74" s="80">
        <f t="shared" si="59"/>
        <v>1</v>
      </c>
      <c r="BG74" s="80">
        <f t="shared" si="60"/>
        <v>1</v>
      </c>
      <c r="BH74" s="80">
        <f t="shared" si="61"/>
        <v>1</v>
      </c>
      <c r="BI74" s="80">
        <f t="shared" si="62"/>
        <v>1</v>
      </c>
      <c r="BJ74" s="80">
        <f t="shared" si="63"/>
        <v>1</v>
      </c>
      <c r="BK74" s="80">
        <f t="shared" si="64"/>
        <v>1</v>
      </c>
      <c r="BL74" s="80">
        <f t="shared" si="64"/>
        <v>1</v>
      </c>
      <c r="BM74" s="80">
        <f t="shared" si="64"/>
        <v>1</v>
      </c>
    </row>
    <row r="75" spans="2:65">
      <c r="B75" s="57"/>
      <c r="C75" s="57" t="s">
        <v>60</v>
      </c>
      <c r="D75" s="58" t="s">
        <v>67</v>
      </c>
      <c r="E75" s="59">
        <v>2</v>
      </c>
      <c r="F75" s="44"/>
      <c r="G75" s="78"/>
      <c r="H75" s="78">
        <v>1</v>
      </c>
      <c r="I75" s="78">
        <f t="shared" si="76"/>
        <v>1</v>
      </c>
      <c r="J75" s="78">
        <f t="shared" si="76"/>
        <v>1</v>
      </c>
      <c r="K75" s="78">
        <f t="shared" si="76"/>
        <v>1</v>
      </c>
      <c r="L75" s="78">
        <f t="shared" si="71"/>
        <v>1</v>
      </c>
      <c r="M75" s="78">
        <f t="shared" si="71"/>
        <v>1</v>
      </c>
      <c r="N75" s="78">
        <f t="shared" si="71"/>
        <v>1</v>
      </c>
      <c r="O75" s="78">
        <f t="shared" si="77"/>
        <v>1</v>
      </c>
      <c r="P75" s="78">
        <f t="shared" si="77"/>
        <v>1</v>
      </c>
      <c r="Q75" s="78">
        <f t="shared" si="77"/>
        <v>1</v>
      </c>
      <c r="R75" s="78">
        <f t="shared" si="70"/>
        <v>1</v>
      </c>
      <c r="S75" s="78">
        <f t="shared" si="70"/>
        <v>1</v>
      </c>
      <c r="T75" s="78">
        <f t="shared" si="70"/>
        <v>1</v>
      </c>
      <c r="U75" s="78">
        <f t="shared" si="72"/>
        <v>1</v>
      </c>
      <c r="V75" s="78">
        <f t="shared" si="72"/>
        <v>1</v>
      </c>
      <c r="W75" s="78">
        <f t="shared" si="72"/>
        <v>1</v>
      </c>
      <c r="X75" s="78">
        <f t="shared" si="78"/>
        <v>1</v>
      </c>
      <c r="Y75" s="78">
        <f t="shared" si="78"/>
        <v>1</v>
      </c>
      <c r="Z75" s="78">
        <f t="shared" si="78"/>
        <v>1</v>
      </c>
      <c r="AA75" s="78">
        <f t="shared" si="73"/>
        <v>1</v>
      </c>
      <c r="AB75" s="78">
        <f t="shared" si="73"/>
        <v>1</v>
      </c>
      <c r="AC75" s="78">
        <f t="shared" si="73"/>
        <v>1</v>
      </c>
      <c r="AD75" s="78">
        <f t="shared" si="79"/>
        <v>1</v>
      </c>
      <c r="AE75" s="78">
        <f t="shared" si="79"/>
        <v>1</v>
      </c>
      <c r="AF75" s="78">
        <f t="shared" si="79"/>
        <v>1</v>
      </c>
      <c r="AG75" s="79">
        <f t="shared" si="74"/>
        <v>1</v>
      </c>
      <c r="AH75" s="79">
        <f t="shared" si="74"/>
        <v>1</v>
      </c>
      <c r="AI75" s="79">
        <f t="shared" si="74"/>
        <v>1</v>
      </c>
      <c r="AJ75" s="80">
        <f t="shared" si="74"/>
        <v>1</v>
      </c>
      <c r="AK75" s="80">
        <f t="shared" si="74"/>
        <v>1</v>
      </c>
      <c r="AL75" s="80">
        <f t="shared" si="74"/>
        <v>1</v>
      </c>
      <c r="AM75" s="80">
        <f t="shared" si="74"/>
        <v>1</v>
      </c>
      <c r="AN75" s="80">
        <f t="shared" si="74"/>
        <v>1</v>
      </c>
      <c r="AO75" s="80">
        <f t="shared" si="74"/>
        <v>1</v>
      </c>
      <c r="AP75" s="81">
        <f t="shared" si="74"/>
        <v>1</v>
      </c>
      <c r="AQ75" s="81">
        <f t="shared" si="74"/>
        <v>1</v>
      </c>
      <c r="AR75" s="81">
        <f t="shared" si="74"/>
        <v>1</v>
      </c>
      <c r="AS75" s="80">
        <f t="shared" si="80"/>
        <v>1</v>
      </c>
      <c r="AT75" s="80">
        <f t="shared" si="80"/>
        <v>1</v>
      </c>
      <c r="AU75" s="80">
        <f t="shared" si="80"/>
        <v>1</v>
      </c>
      <c r="AV75" s="80">
        <f t="shared" si="75"/>
        <v>1</v>
      </c>
      <c r="AW75" s="80">
        <f t="shared" si="75"/>
        <v>1</v>
      </c>
      <c r="AX75" s="80">
        <f t="shared" si="75"/>
        <v>1</v>
      </c>
      <c r="AY75" s="80">
        <f t="shared" si="75"/>
        <v>1</v>
      </c>
      <c r="AZ75" s="80">
        <f t="shared" si="75"/>
        <v>1</v>
      </c>
      <c r="BA75" s="80">
        <f t="shared" si="75"/>
        <v>1</v>
      </c>
      <c r="BB75" s="80">
        <f t="shared" si="75"/>
        <v>1</v>
      </c>
      <c r="BC75" s="80">
        <f t="shared" si="75"/>
        <v>1</v>
      </c>
      <c r="BD75" s="80">
        <f t="shared" si="75"/>
        <v>1</v>
      </c>
      <c r="BE75" s="80">
        <f t="shared" si="58"/>
        <v>1</v>
      </c>
      <c r="BF75" s="80">
        <f t="shared" si="59"/>
        <v>1</v>
      </c>
      <c r="BG75" s="80">
        <f t="shared" si="60"/>
        <v>1</v>
      </c>
      <c r="BH75" s="80">
        <f t="shared" si="61"/>
        <v>1</v>
      </c>
      <c r="BI75" s="80">
        <f t="shared" si="62"/>
        <v>1</v>
      </c>
      <c r="BJ75" s="80">
        <f t="shared" si="63"/>
        <v>1</v>
      </c>
      <c r="BK75" s="80">
        <f t="shared" si="64"/>
        <v>1</v>
      </c>
      <c r="BL75" s="80">
        <f t="shared" si="64"/>
        <v>1</v>
      </c>
      <c r="BM75" s="80">
        <f t="shared" si="64"/>
        <v>1</v>
      </c>
    </row>
    <row r="76" spans="2:65">
      <c r="B76" s="57"/>
      <c r="C76" s="57" t="s">
        <v>28</v>
      </c>
      <c r="D76" s="58" t="s">
        <v>68</v>
      </c>
      <c r="E76" s="59">
        <v>1</v>
      </c>
      <c r="F76" s="44"/>
      <c r="G76" s="78"/>
      <c r="H76" s="78">
        <v>1</v>
      </c>
      <c r="I76" s="78">
        <f t="shared" si="76"/>
        <v>1</v>
      </c>
      <c r="J76" s="78">
        <f t="shared" si="76"/>
        <v>1</v>
      </c>
      <c r="K76" s="78">
        <f t="shared" si="76"/>
        <v>1</v>
      </c>
      <c r="L76" s="78">
        <f t="shared" si="71"/>
        <v>1</v>
      </c>
      <c r="M76" s="78">
        <f t="shared" si="71"/>
        <v>1</v>
      </c>
      <c r="N76" s="78">
        <f t="shared" si="71"/>
        <v>1</v>
      </c>
      <c r="O76" s="78">
        <f t="shared" si="77"/>
        <v>1</v>
      </c>
      <c r="P76" s="78">
        <f t="shared" si="77"/>
        <v>1</v>
      </c>
      <c r="Q76" s="78">
        <f t="shared" si="77"/>
        <v>1</v>
      </c>
      <c r="R76" s="78">
        <f t="shared" si="70"/>
        <v>1</v>
      </c>
      <c r="S76" s="78">
        <f t="shared" si="70"/>
        <v>1</v>
      </c>
      <c r="T76" s="78">
        <f t="shared" si="70"/>
        <v>1</v>
      </c>
      <c r="U76" s="78">
        <f t="shared" si="72"/>
        <v>1</v>
      </c>
      <c r="V76" s="78">
        <f t="shared" si="72"/>
        <v>1</v>
      </c>
      <c r="W76" s="78">
        <f t="shared" si="72"/>
        <v>1</v>
      </c>
      <c r="X76" s="78">
        <f t="shared" si="78"/>
        <v>1</v>
      </c>
      <c r="Y76" s="78">
        <f t="shared" si="78"/>
        <v>1</v>
      </c>
      <c r="Z76" s="78">
        <f t="shared" si="78"/>
        <v>1</v>
      </c>
      <c r="AA76" s="78">
        <f t="shared" si="73"/>
        <v>1</v>
      </c>
      <c r="AB76" s="78">
        <f t="shared" si="73"/>
        <v>1</v>
      </c>
      <c r="AC76" s="78">
        <f t="shared" si="73"/>
        <v>1</v>
      </c>
      <c r="AD76" s="78">
        <f t="shared" si="79"/>
        <v>1</v>
      </c>
      <c r="AE76" s="78">
        <f t="shared" si="79"/>
        <v>1</v>
      </c>
      <c r="AF76" s="78">
        <f t="shared" si="79"/>
        <v>1</v>
      </c>
      <c r="AG76" s="79">
        <f t="shared" si="74"/>
        <v>1</v>
      </c>
      <c r="AH76" s="79">
        <f t="shared" si="74"/>
        <v>1</v>
      </c>
      <c r="AI76" s="79">
        <f t="shared" si="74"/>
        <v>1</v>
      </c>
      <c r="AJ76" s="80">
        <f t="shared" si="74"/>
        <v>1</v>
      </c>
      <c r="AK76" s="80">
        <f t="shared" si="74"/>
        <v>1</v>
      </c>
      <c r="AL76" s="80">
        <f t="shared" si="74"/>
        <v>1</v>
      </c>
      <c r="AM76" s="80">
        <f t="shared" si="74"/>
        <v>1</v>
      </c>
      <c r="AN76" s="80">
        <f t="shared" si="74"/>
        <v>1</v>
      </c>
      <c r="AO76" s="80">
        <f t="shared" si="74"/>
        <v>1</v>
      </c>
      <c r="AP76" s="81">
        <f t="shared" si="74"/>
        <v>1</v>
      </c>
      <c r="AQ76" s="81">
        <f t="shared" si="74"/>
        <v>1</v>
      </c>
      <c r="AR76" s="81">
        <f t="shared" si="74"/>
        <v>1</v>
      </c>
      <c r="AS76" s="80">
        <f t="shared" si="80"/>
        <v>1</v>
      </c>
      <c r="AT76" s="80">
        <f t="shared" si="80"/>
        <v>1</v>
      </c>
      <c r="AU76" s="80">
        <f t="shared" si="80"/>
        <v>1</v>
      </c>
      <c r="AV76" s="80">
        <f t="shared" si="75"/>
        <v>1</v>
      </c>
      <c r="AW76" s="80">
        <f t="shared" si="75"/>
        <v>1</v>
      </c>
      <c r="AX76" s="80">
        <f t="shared" si="75"/>
        <v>1</v>
      </c>
      <c r="AY76" s="80">
        <f t="shared" si="75"/>
        <v>1</v>
      </c>
      <c r="AZ76" s="80">
        <f t="shared" si="75"/>
        <v>1</v>
      </c>
      <c r="BA76" s="80">
        <f t="shared" si="75"/>
        <v>1</v>
      </c>
      <c r="BB76" s="80">
        <f t="shared" si="75"/>
        <v>1</v>
      </c>
      <c r="BC76" s="80">
        <f t="shared" si="75"/>
        <v>1</v>
      </c>
      <c r="BD76" s="80">
        <f t="shared" si="75"/>
        <v>1</v>
      </c>
      <c r="BE76" s="80">
        <f t="shared" si="58"/>
        <v>1</v>
      </c>
      <c r="BF76" s="80">
        <f t="shared" si="59"/>
        <v>1</v>
      </c>
      <c r="BG76" s="80">
        <f t="shared" si="60"/>
        <v>1</v>
      </c>
      <c r="BH76" s="80">
        <f t="shared" si="61"/>
        <v>1</v>
      </c>
      <c r="BI76" s="80">
        <f t="shared" si="62"/>
        <v>1</v>
      </c>
      <c r="BJ76" s="80">
        <f t="shared" si="63"/>
        <v>1</v>
      </c>
      <c r="BK76" s="80">
        <f t="shared" si="64"/>
        <v>1</v>
      </c>
      <c r="BL76" s="80">
        <f t="shared" si="64"/>
        <v>1</v>
      </c>
      <c r="BM76" s="80">
        <f t="shared" si="64"/>
        <v>1</v>
      </c>
    </row>
    <row r="77" spans="2:65">
      <c r="B77" s="62" t="s">
        <v>69</v>
      </c>
      <c r="C77" s="62" t="s">
        <v>69</v>
      </c>
      <c r="D77" s="63" t="s">
        <v>70</v>
      </c>
      <c r="E77" s="64">
        <v>5</v>
      </c>
      <c r="F77" s="44"/>
      <c r="G77" s="87"/>
      <c r="H77" s="87">
        <v>1</v>
      </c>
      <c r="I77" s="87">
        <f t="shared" si="76"/>
        <v>1</v>
      </c>
      <c r="J77" s="87">
        <f t="shared" si="76"/>
        <v>1</v>
      </c>
      <c r="K77" s="87">
        <f t="shared" si="76"/>
        <v>1</v>
      </c>
      <c r="L77" s="87">
        <f t="shared" si="71"/>
        <v>1</v>
      </c>
      <c r="M77" s="87">
        <f t="shared" si="71"/>
        <v>1</v>
      </c>
      <c r="N77" s="87">
        <f t="shared" si="71"/>
        <v>1</v>
      </c>
      <c r="O77" s="87">
        <f t="shared" si="77"/>
        <v>1</v>
      </c>
      <c r="P77" s="87">
        <f t="shared" si="77"/>
        <v>1</v>
      </c>
      <c r="Q77" s="87">
        <f t="shared" si="77"/>
        <v>1</v>
      </c>
      <c r="R77" s="87">
        <f t="shared" si="70"/>
        <v>1</v>
      </c>
      <c r="S77" s="87">
        <f t="shared" si="70"/>
        <v>1</v>
      </c>
      <c r="T77" s="87">
        <f t="shared" si="70"/>
        <v>1</v>
      </c>
      <c r="U77" s="87">
        <f t="shared" si="72"/>
        <v>1</v>
      </c>
      <c r="V77" s="87">
        <f t="shared" si="72"/>
        <v>1</v>
      </c>
      <c r="W77" s="87">
        <f t="shared" si="72"/>
        <v>1</v>
      </c>
      <c r="X77" s="87">
        <f t="shared" si="78"/>
        <v>1</v>
      </c>
      <c r="Y77" s="87">
        <f t="shared" si="78"/>
        <v>1</v>
      </c>
      <c r="Z77" s="87">
        <f t="shared" si="78"/>
        <v>1</v>
      </c>
      <c r="AA77" s="87">
        <f t="shared" si="73"/>
        <v>1</v>
      </c>
      <c r="AB77" s="87">
        <f t="shared" si="73"/>
        <v>1</v>
      </c>
      <c r="AC77" s="87">
        <f t="shared" si="73"/>
        <v>1</v>
      </c>
      <c r="AD77" s="87">
        <f t="shared" si="79"/>
        <v>1</v>
      </c>
      <c r="AE77" s="87">
        <f t="shared" si="79"/>
        <v>1</v>
      </c>
      <c r="AF77" s="87">
        <f t="shared" si="79"/>
        <v>1</v>
      </c>
      <c r="AG77" s="88">
        <f>AD77</f>
        <v>1</v>
      </c>
      <c r="AH77" s="88">
        <f>AE77</f>
        <v>1</v>
      </c>
      <c r="AI77" s="88">
        <f>AF77</f>
        <v>1</v>
      </c>
      <c r="AJ77" s="89">
        <v>0</v>
      </c>
      <c r="AK77" s="89">
        <v>0</v>
      </c>
      <c r="AL77" s="89">
        <v>0</v>
      </c>
      <c r="AM77" s="89">
        <f t="shared" ref="AM77:AR77" si="81">AJ77</f>
        <v>0</v>
      </c>
      <c r="AN77" s="89">
        <f t="shared" si="81"/>
        <v>0</v>
      </c>
      <c r="AO77" s="89">
        <f t="shared" si="81"/>
        <v>0</v>
      </c>
      <c r="AP77" s="90">
        <f t="shared" si="81"/>
        <v>0</v>
      </c>
      <c r="AQ77" s="90">
        <f t="shared" si="81"/>
        <v>0</v>
      </c>
      <c r="AR77" s="90">
        <f t="shared" si="81"/>
        <v>0</v>
      </c>
      <c r="AS77" s="89">
        <f t="shared" si="80"/>
        <v>0</v>
      </c>
      <c r="AT77" s="89">
        <f t="shared" si="80"/>
        <v>0</v>
      </c>
      <c r="AU77" s="89">
        <f t="shared" si="80"/>
        <v>0</v>
      </c>
      <c r="AV77" s="89">
        <f t="shared" si="75"/>
        <v>0</v>
      </c>
      <c r="AW77" s="89">
        <f t="shared" si="75"/>
        <v>0</v>
      </c>
      <c r="AX77" s="89">
        <f t="shared" si="75"/>
        <v>0</v>
      </c>
      <c r="AY77" s="89">
        <f t="shared" si="75"/>
        <v>0</v>
      </c>
      <c r="AZ77" s="89">
        <f t="shared" si="75"/>
        <v>0</v>
      </c>
      <c r="BA77" s="89">
        <f t="shared" si="75"/>
        <v>0</v>
      </c>
      <c r="BB77" s="89">
        <f t="shared" si="75"/>
        <v>0</v>
      </c>
      <c r="BC77" s="89">
        <f t="shared" si="75"/>
        <v>0</v>
      </c>
      <c r="BD77" s="89">
        <f t="shared" si="75"/>
        <v>0</v>
      </c>
      <c r="BE77" s="89">
        <f t="shared" si="58"/>
        <v>0</v>
      </c>
      <c r="BF77" s="89">
        <f t="shared" si="59"/>
        <v>0</v>
      </c>
      <c r="BG77" s="89">
        <f t="shared" si="60"/>
        <v>0</v>
      </c>
      <c r="BH77" s="89">
        <f t="shared" si="61"/>
        <v>0</v>
      </c>
      <c r="BI77" s="89">
        <f t="shared" si="62"/>
        <v>0</v>
      </c>
      <c r="BJ77" s="89">
        <f t="shared" si="63"/>
        <v>0</v>
      </c>
      <c r="BK77" s="89">
        <f t="shared" si="64"/>
        <v>0</v>
      </c>
      <c r="BL77" s="89">
        <f t="shared" si="64"/>
        <v>0</v>
      </c>
      <c r="BM77" s="89">
        <f t="shared" si="64"/>
        <v>0</v>
      </c>
    </row>
    <row r="78" spans="2:65">
      <c r="B78" s="68" t="s">
        <v>71</v>
      </c>
      <c r="C78" s="68"/>
      <c r="D78" s="69"/>
      <c r="E78" s="70">
        <f>SUM(E43:E77)</f>
        <v>141</v>
      </c>
      <c r="F78" s="43"/>
      <c r="G78" s="91"/>
      <c r="H78" s="91">
        <f t="shared" ref="H78:AM78" si="82">SUMPRODUCT($E$44:$E$77, H44:H77)/$E$78</f>
        <v>0.1453900709219858</v>
      </c>
      <c r="I78" s="91">
        <f t="shared" si="82"/>
        <v>0.32269503546099293</v>
      </c>
      <c r="J78" s="91">
        <f t="shared" si="82"/>
        <v>0.32269503546099293</v>
      </c>
      <c r="K78" s="91">
        <f t="shared" si="82"/>
        <v>0.32269503546099293</v>
      </c>
      <c r="L78" s="91">
        <f t="shared" si="82"/>
        <v>0.46099290780141844</v>
      </c>
      <c r="M78" s="91">
        <f t="shared" si="82"/>
        <v>0.46099290780141844</v>
      </c>
      <c r="N78" s="91">
        <f t="shared" si="82"/>
        <v>0.46099290780141844</v>
      </c>
      <c r="O78" s="91">
        <f t="shared" si="82"/>
        <v>0.62765957446808507</v>
      </c>
      <c r="P78" s="91">
        <f t="shared" si="82"/>
        <v>0.62765957446808507</v>
      </c>
      <c r="Q78" s="91">
        <f t="shared" si="82"/>
        <v>0.62765957446808507</v>
      </c>
      <c r="R78" s="91">
        <f t="shared" si="82"/>
        <v>0.54609929078014185</v>
      </c>
      <c r="S78" s="91">
        <f t="shared" si="82"/>
        <v>0.54609929078014185</v>
      </c>
      <c r="T78" s="91">
        <f t="shared" si="82"/>
        <v>0.54609929078014185</v>
      </c>
      <c r="U78" s="91">
        <f t="shared" si="82"/>
        <v>0.47872340425531917</v>
      </c>
      <c r="V78" s="91">
        <f t="shared" si="82"/>
        <v>0.47872340425531917</v>
      </c>
      <c r="W78" s="91">
        <f t="shared" si="82"/>
        <v>0.47872340425531917</v>
      </c>
      <c r="X78" s="91">
        <f t="shared" si="82"/>
        <v>0.39007092198581561</v>
      </c>
      <c r="Y78" s="91">
        <f t="shared" si="82"/>
        <v>0.39007092198581561</v>
      </c>
      <c r="Z78" s="91">
        <f t="shared" si="82"/>
        <v>0.39007092198581561</v>
      </c>
      <c r="AA78" s="91">
        <f t="shared" si="82"/>
        <v>0.31205673758865249</v>
      </c>
      <c r="AB78" s="91">
        <f t="shared" si="82"/>
        <v>0.31205673758865249</v>
      </c>
      <c r="AC78" s="91">
        <f t="shared" si="82"/>
        <v>0.31205673758865249</v>
      </c>
      <c r="AD78" s="91">
        <f t="shared" si="82"/>
        <v>0.36879432624113473</v>
      </c>
      <c r="AE78" s="91">
        <f t="shared" si="82"/>
        <v>0.36879432624113473</v>
      </c>
      <c r="AF78" s="91">
        <f t="shared" si="82"/>
        <v>0.36879432624113473</v>
      </c>
      <c r="AG78" s="92">
        <f t="shared" si="82"/>
        <v>0.37588652482269502</v>
      </c>
      <c r="AH78" s="92">
        <f t="shared" si="82"/>
        <v>0.37588652482269502</v>
      </c>
      <c r="AI78" s="92">
        <f t="shared" si="82"/>
        <v>0.37588652482269502</v>
      </c>
      <c r="AJ78" s="93">
        <f t="shared" si="82"/>
        <v>0.31205673758865249</v>
      </c>
      <c r="AK78" s="93">
        <f t="shared" si="82"/>
        <v>0.31205673758865249</v>
      </c>
      <c r="AL78" s="93">
        <f t="shared" si="82"/>
        <v>0.31205673758865249</v>
      </c>
      <c r="AM78" s="93">
        <f t="shared" si="82"/>
        <v>0.28368794326241137</v>
      </c>
      <c r="AN78" s="93">
        <f t="shared" ref="AN78:BM78" si="83">SUMPRODUCT($E$44:$E$77, AN44:AN77)/$E$78</f>
        <v>0.28368794326241137</v>
      </c>
      <c r="AO78" s="93">
        <f t="shared" si="83"/>
        <v>0.28368794326241137</v>
      </c>
      <c r="AP78" s="94">
        <f t="shared" si="83"/>
        <v>0.3546099290780142</v>
      </c>
      <c r="AQ78" s="94">
        <f t="shared" si="83"/>
        <v>0.3546099290780142</v>
      </c>
      <c r="AR78" s="94">
        <f t="shared" si="83"/>
        <v>0.3546099290780142</v>
      </c>
      <c r="AS78" s="93">
        <f t="shared" si="83"/>
        <v>0.39007092198581561</v>
      </c>
      <c r="AT78" s="93">
        <f t="shared" si="83"/>
        <v>0.39007092198581561</v>
      </c>
      <c r="AU78" s="93">
        <f t="shared" si="83"/>
        <v>0.39007092198581561</v>
      </c>
      <c r="AV78" s="93">
        <f t="shared" si="83"/>
        <v>0.31914893617021278</v>
      </c>
      <c r="AW78" s="93">
        <f t="shared" si="83"/>
        <v>0.31914893617021278</v>
      </c>
      <c r="AX78" s="93">
        <f t="shared" si="83"/>
        <v>0.31914893617021278</v>
      </c>
      <c r="AY78" s="93">
        <f t="shared" si="83"/>
        <v>0.31914893617021278</v>
      </c>
      <c r="AZ78" s="93">
        <f t="shared" si="83"/>
        <v>0.31914893617021278</v>
      </c>
      <c r="BA78" s="93">
        <f t="shared" si="83"/>
        <v>0.31914893617021278</v>
      </c>
      <c r="BB78" s="93">
        <f t="shared" si="83"/>
        <v>0.29078014184397161</v>
      </c>
      <c r="BC78" s="93">
        <f t="shared" si="83"/>
        <v>0.29078014184397161</v>
      </c>
      <c r="BD78" s="93">
        <f t="shared" si="83"/>
        <v>0.29078014184397161</v>
      </c>
      <c r="BE78" s="93">
        <f t="shared" si="83"/>
        <v>0.29078014184397161</v>
      </c>
      <c r="BF78" s="93">
        <f t="shared" si="83"/>
        <v>0.29078014184397161</v>
      </c>
      <c r="BG78" s="93">
        <f t="shared" si="83"/>
        <v>0.29078014184397161</v>
      </c>
      <c r="BH78" s="93">
        <f t="shared" si="83"/>
        <v>0.29078014184397161</v>
      </c>
      <c r="BI78" s="93">
        <f t="shared" si="83"/>
        <v>0.29078014184397161</v>
      </c>
      <c r="BJ78" s="93">
        <f t="shared" si="83"/>
        <v>0.29078014184397161</v>
      </c>
      <c r="BK78" s="93">
        <f t="shared" si="83"/>
        <v>0.29078014184397161</v>
      </c>
      <c r="BL78" s="93">
        <f t="shared" si="83"/>
        <v>0.29078014184397161</v>
      </c>
      <c r="BM78" s="93">
        <f t="shared" si="83"/>
        <v>0.29078014184397161</v>
      </c>
    </row>
    <row r="80" spans="2:65">
      <c r="B80" s="95" t="s">
        <v>75</v>
      </c>
    </row>
    <row r="81" spans="2:65">
      <c r="B81" s="41" t="s">
        <v>76</v>
      </c>
      <c r="C81" s="42"/>
      <c r="D81" s="42"/>
      <c r="E81" s="42"/>
      <c r="G81" s="41" t="s">
        <v>1</v>
      </c>
      <c r="H81" s="42"/>
      <c r="I81" s="42"/>
      <c r="J81" s="42"/>
      <c r="K81" s="42"/>
      <c r="L81" s="42"/>
      <c r="M81" s="42"/>
      <c r="N81" s="42"/>
      <c r="O81" s="42"/>
      <c r="P81" s="42"/>
      <c r="Q81" s="42"/>
      <c r="R81" s="42"/>
      <c r="S81" s="42"/>
      <c r="T81" s="42"/>
      <c r="U81" s="42"/>
      <c r="V81" s="42"/>
      <c r="W81" s="42"/>
      <c r="X81" s="42"/>
      <c r="Y81" s="42"/>
      <c r="Z81" s="42"/>
      <c r="AA81" s="42"/>
      <c r="AB81" s="42"/>
      <c r="AC81" s="42"/>
      <c r="AD81" s="42"/>
      <c r="AE81" s="42"/>
      <c r="AF81" s="42"/>
      <c r="AG81" s="42"/>
      <c r="AH81" s="42"/>
      <c r="AI81" s="42"/>
      <c r="AJ81" s="42"/>
      <c r="AK81" s="42"/>
      <c r="AL81" s="42"/>
      <c r="AM81" s="42"/>
      <c r="AN81" s="42"/>
      <c r="AO81" s="42"/>
      <c r="AP81" s="42"/>
      <c r="AQ81" s="42"/>
      <c r="AR81" s="42"/>
      <c r="AS81" s="42"/>
      <c r="AT81" s="42"/>
      <c r="AU81" s="42"/>
      <c r="AV81" s="42"/>
      <c r="AW81" s="42"/>
      <c r="AX81" s="42"/>
      <c r="AY81" s="42"/>
      <c r="AZ81" s="42"/>
      <c r="BA81" s="42"/>
      <c r="BB81" s="42"/>
      <c r="BC81" s="42"/>
      <c r="BD81" s="42"/>
      <c r="BE81" s="42"/>
      <c r="BF81" s="42"/>
      <c r="BG81" s="42"/>
      <c r="BH81" s="42"/>
      <c r="BI81" s="42"/>
      <c r="BJ81" s="42"/>
      <c r="BK81" s="42"/>
      <c r="BL81" s="42"/>
      <c r="BM81" s="42"/>
    </row>
    <row r="82" spans="2:65">
      <c r="B82" s="236" t="s">
        <v>2</v>
      </c>
      <c r="C82" s="236" t="s">
        <v>3</v>
      </c>
      <c r="D82" s="237" t="s">
        <v>4</v>
      </c>
      <c r="E82" s="238" t="s">
        <v>5</v>
      </c>
      <c r="F82" s="43"/>
      <c r="G82" s="239" t="s">
        <v>6</v>
      </c>
      <c r="H82" s="239" t="s">
        <v>7</v>
      </c>
      <c r="I82" s="239" t="s">
        <v>8</v>
      </c>
      <c r="J82" s="239"/>
      <c r="K82" s="239"/>
      <c r="L82" s="239" t="s">
        <v>9</v>
      </c>
      <c r="M82" s="239"/>
      <c r="N82" s="239"/>
      <c r="O82" s="239" t="s">
        <v>10</v>
      </c>
      <c r="P82" s="239"/>
      <c r="Q82" s="239"/>
      <c r="R82" s="239" t="s">
        <v>11</v>
      </c>
      <c r="S82" s="239"/>
      <c r="T82" s="239"/>
      <c r="U82" s="239" t="s">
        <v>12</v>
      </c>
      <c r="V82" s="239"/>
      <c r="W82" s="239"/>
      <c r="X82" s="239" t="s">
        <v>13</v>
      </c>
      <c r="Y82" s="239"/>
      <c r="Z82" s="239"/>
      <c r="AA82" s="239" t="s">
        <v>14</v>
      </c>
      <c r="AB82" s="239"/>
      <c r="AC82" s="239"/>
      <c r="AD82" s="239" t="s">
        <v>15</v>
      </c>
      <c r="AE82" s="239"/>
      <c r="AF82" s="239"/>
      <c r="AG82" s="38" t="s">
        <v>16</v>
      </c>
      <c r="AH82" s="240"/>
      <c r="AI82" s="240"/>
      <c r="AJ82" s="240" t="s">
        <v>17</v>
      </c>
      <c r="AK82" s="240"/>
      <c r="AL82" s="240"/>
      <c r="AM82" s="240" t="s">
        <v>18</v>
      </c>
      <c r="AN82" s="240"/>
      <c r="AO82" s="240"/>
      <c r="AP82" s="240" t="s">
        <v>19</v>
      </c>
      <c r="AQ82" s="240"/>
      <c r="AR82" s="240"/>
      <c r="AS82" s="240" t="s">
        <v>20</v>
      </c>
      <c r="AT82" s="240"/>
      <c r="AU82" s="240"/>
      <c r="AV82" s="240" t="s">
        <v>21</v>
      </c>
      <c r="AW82" s="240"/>
      <c r="AX82" s="240"/>
      <c r="AY82" s="240" t="s">
        <v>22</v>
      </c>
      <c r="AZ82" s="240"/>
      <c r="BA82" s="240"/>
      <c r="BB82" s="240" t="s">
        <v>23</v>
      </c>
      <c r="BC82" s="240"/>
      <c r="BD82" s="240"/>
      <c r="BE82" s="240" t="s">
        <v>24</v>
      </c>
      <c r="BF82" s="240"/>
      <c r="BG82" s="240"/>
      <c r="BH82" s="240" t="s">
        <v>25</v>
      </c>
      <c r="BI82" s="240"/>
      <c r="BJ82" s="240"/>
      <c r="BK82" s="240"/>
      <c r="BL82" s="240"/>
      <c r="BM82" s="240" t="s">
        <v>26</v>
      </c>
    </row>
    <row r="83" spans="2:65" ht="16">
      <c r="B83" s="241" t="s">
        <v>27</v>
      </c>
      <c r="C83" s="242" t="s">
        <v>28</v>
      </c>
      <c r="D83" s="243" t="s">
        <v>29</v>
      </c>
      <c r="E83" s="243">
        <v>1</v>
      </c>
      <c r="F83" s="44"/>
      <c r="G83" s="45">
        <f t="shared" ref="G83:I102" si="84">ROUNDUP($E83*G122, 0)</f>
        <v>0</v>
      </c>
      <c r="H83" s="45">
        <f t="shared" si="84"/>
        <v>0</v>
      </c>
      <c r="I83" s="45">
        <f t="shared" si="84"/>
        <v>0</v>
      </c>
      <c r="J83" s="45"/>
      <c r="K83" s="45"/>
      <c r="L83" s="45">
        <f t="shared" ref="L83:L117" si="85">ROUNDUP($E83*L122, 0)</f>
        <v>0</v>
      </c>
      <c r="M83" s="45"/>
      <c r="N83" s="45"/>
      <c r="O83" s="45">
        <f t="shared" ref="O83:O117" si="86">ROUNDUP($E83*O122, 0)</f>
        <v>0</v>
      </c>
      <c r="P83" s="45"/>
      <c r="Q83" s="45"/>
      <c r="R83" s="45">
        <f t="shared" ref="R83:R117" si="87">ROUNDUP($E83*R122, 0)</f>
        <v>0</v>
      </c>
      <c r="S83" s="45"/>
      <c r="T83" s="45"/>
      <c r="U83" s="45">
        <f t="shared" ref="U83:U117" si="88">ROUNDUP($E83*U122, 0)</f>
        <v>0</v>
      </c>
      <c r="V83" s="45"/>
      <c r="W83" s="45"/>
      <c r="X83" s="45">
        <f t="shared" ref="X83:X117" si="89">ROUNDUP($E83*X122, 0)</f>
        <v>0</v>
      </c>
      <c r="Y83" s="45"/>
      <c r="Z83" s="45"/>
      <c r="AA83" s="45">
        <f t="shared" ref="AA83:AA117" si="90">ROUNDUP($E83*AA122, 0)</f>
        <v>0</v>
      </c>
      <c r="AB83" s="45"/>
      <c r="AC83" s="45"/>
      <c r="AD83" s="45">
        <f t="shared" ref="AD83:AD117" si="91">ROUNDUP($E83*AD122, 0)</f>
        <v>0</v>
      </c>
      <c r="AE83" s="45"/>
      <c r="AF83" s="45"/>
      <c r="AG83" s="46">
        <f t="shared" ref="AG83:AG117" si="92">ROUNDUP($E83*AG122, 0)</f>
        <v>0</v>
      </c>
      <c r="AH83" s="47"/>
      <c r="AI83" s="47"/>
      <c r="AJ83" s="47">
        <f t="shared" ref="AJ83:AJ117" si="93">ROUNDUP($E83*AJ122, 0)</f>
        <v>0</v>
      </c>
      <c r="AK83" s="47"/>
      <c r="AL83" s="47"/>
      <c r="AM83" s="47">
        <f t="shared" ref="AM83:AM117" si="94">ROUNDUP($E83*AM122, 0)</f>
        <v>0</v>
      </c>
      <c r="AN83" s="47"/>
      <c r="AO83" s="47"/>
      <c r="AP83" s="47">
        <f t="shared" ref="AP83:AP117" si="95">ROUNDUP($E83*AP122, 0)</f>
        <v>0</v>
      </c>
      <c r="AQ83" s="47"/>
      <c r="AR83" s="47"/>
      <c r="AS83" s="47">
        <f t="shared" ref="AS83:AS117" si="96">ROUNDUP($E83*AS122, 0)</f>
        <v>0</v>
      </c>
      <c r="AT83" s="47"/>
      <c r="AU83" s="47"/>
      <c r="AV83" s="47">
        <f t="shared" ref="AV83:AV117" si="97">ROUNDUP($E83*AV122, 0)</f>
        <v>0</v>
      </c>
      <c r="AW83" s="47"/>
      <c r="AX83" s="47"/>
      <c r="AY83" s="47">
        <f t="shared" ref="AY83:AY117" si="98">ROUNDUP($E83*AY122, 0)</f>
        <v>0</v>
      </c>
      <c r="AZ83" s="47"/>
      <c r="BA83" s="47"/>
      <c r="BB83" s="47">
        <f t="shared" ref="BB83:BB117" si="99">ROUNDUP($E83*BB122, 0)</f>
        <v>0</v>
      </c>
      <c r="BC83" s="43"/>
      <c r="BD83" s="43"/>
      <c r="BE83" s="647" t="s">
        <v>77</v>
      </c>
      <c r="BF83" s="647"/>
      <c r="BG83" s="647"/>
      <c r="BH83" s="648"/>
      <c r="BI83" s="648"/>
      <c r="BJ83" s="648"/>
      <c r="BK83" s="648"/>
      <c r="BL83" s="648"/>
      <c r="BM83" s="649"/>
    </row>
    <row r="84" spans="2:65" ht="16">
      <c r="B84" s="48"/>
      <c r="C84" s="49" t="s">
        <v>28</v>
      </c>
      <c r="D84" s="50" t="s">
        <v>30</v>
      </c>
      <c r="E84" s="50">
        <v>1</v>
      </c>
      <c r="F84" s="44"/>
      <c r="G84" s="45">
        <f t="shared" si="84"/>
        <v>0</v>
      </c>
      <c r="H84" s="45">
        <f t="shared" si="84"/>
        <v>0</v>
      </c>
      <c r="I84" s="45">
        <f t="shared" si="84"/>
        <v>0</v>
      </c>
      <c r="J84" s="45"/>
      <c r="K84" s="45"/>
      <c r="L84" s="45">
        <f t="shared" si="85"/>
        <v>0</v>
      </c>
      <c r="M84" s="45"/>
      <c r="N84" s="45"/>
      <c r="O84" s="45">
        <f t="shared" si="86"/>
        <v>0</v>
      </c>
      <c r="P84" s="45"/>
      <c r="Q84" s="45"/>
      <c r="R84" s="45">
        <f t="shared" si="87"/>
        <v>0</v>
      </c>
      <c r="S84" s="45"/>
      <c r="T84" s="45"/>
      <c r="U84" s="45">
        <f t="shared" si="88"/>
        <v>0</v>
      </c>
      <c r="V84" s="45"/>
      <c r="W84" s="45"/>
      <c r="X84" s="45">
        <f t="shared" si="89"/>
        <v>0</v>
      </c>
      <c r="Y84" s="45"/>
      <c r="Z84" s="45"/>
      <c r="AA84" s="45">
        <f t="shared" si="90"/>
        <v>0</v>
      </c>
      <c r="AB84" s="45"/>
      <c r="AC84" s="45"/>
      <c r="AD84" s="45">
        <f t="shared" si="91"/>
        <v>0</v>
      </c>
      <c r="AE84" s="45"/>
      <c r="AF84" s="45"/>
      <c r="AG84" s="46">
        <f t="shared" si="92"/>
        <v>0</v>
      </c>
      <c r="AH84" s="47"/>
      <c r="AI84" s="47"/>
      <c r="AJ84" s="47">
        <f t="shared" si="93"/>
        <v>0</v>
      </c>
      <c r="AK84" s="47"/>
      <c r="AL84" s="47"/>
      <c r="AM84" s="47">
        <f t="shared" si="94"/>
        <v>0</v>
      </c>
      <c r="AN84" s="47"/>
      <c r="AO84" s="47"/>
      <c r="AP84" s="47">
        <f t="shared" si="95"/>
        <v>0</v>
      </c>
      <c r="AQ84" s="47"/>
      <c r="AR84" s="47"/>
      <c r="AS84" s="47">
        <f t="shared" si="96"/>
        <v>0</v>
      </c>
      <c r="AT84" s="47"/>
      <c r="AU84" s="47"/>
      <c r="AV84" s="47">
        <f t="shared" si="97"/>
        <v>0</v>
      </c>
      <c r="AW84" s="47"/>
      <c r="AX84" s="47"/>
      <c r="AY84" s="47">
        <f t="shared" si="98"/>
        <v>0</v>
      </c>
      <c r="AZ84" s="47"/>
      <c r="BA84" s="47"/>
      <c r="BB84" s="47">
        <f t="shared" si="99"/>
        <v>0</v>
      </c>
      <c r="BC84" s="43"/>
      <c r="BD84" s="43"/>
      <c r="BE84" s="648"/>
      <c r="BF84" s="648"/>
      <c r="BG84" s="648"/>
      <c r="BH84" s="648"/>
      <c r="BI84" s="648"/>
      <c r="BJ84" s="648"/>
      <c r="BK84" s="648"/>
      <c r="BL84" s="648"/>
      <c r="BM84" s="649"/>
    </row>
    <row r="85" spans="2:65" ht="32">
      <c r="B85" s="48"/>
      <c r="C85" s="49" t="s">
        <v>28</v>
      </c>
      <c r="D85" s="50" t="s">
        <v>31</v>
      </c>
      <c r="E85" s="50">
        <v>1</v>
      </c>
      <c r="F85" s="44"/>
      <c r="G85" s="45">
        <f t="shared" si="84"/>
        <v>0</v>
      </c>
      <c r="H85" s="45">
        <f t="shared" si="84"/>
        <v>0</v>
      </c>
      <c r="I85" s="45">
        <f t="shared" si="84"/>
        <v>0</v>
      </c>
      <c r="J85" s="45"/>
      <c r="K85" s="45"/>
      <c r="L85" s="45">
        <f t="shared" si="85"/>
        <v>0</v>
      </c>
      <c r="M85" s="45"/>
      <c r="N85" s="45"/>
      <c r="O85" s="45">
        <f t="shared" si="86"/>
        <v>0</v>
      </c>
      <c r="P85" s="45"/>
      <c r="Q85" s="45"/>
      <c r="R85" s="45">
        <f t="shared" si="87"/>
        <v>0</v>
      </c>
      <c r="S85" s="45"/>
      <c r="T85" s="45"/>
      <c r="U85" s="45">
        <f t="shared" si="88"/>
        <v>0</v>
      </c>
      <c r="V85" s="45"/>
      <c r="W85" s="45"/>
      <c r="X85" s="45">
        <f t="shared" si="89"/>
        <v>0</v>
      </c>
      <c r="Y85" s="45"/>
      <c r="Z85" s="45"/>
      <c r="AA85" s="45">
        <f t="shared" si="90"/>
        <v>0</v>
      </c>
      <c r="AB85" s="45"/>
      <c r="AC85" s="45"/>
      <c r="AD85" s="45">
        <f t="shared" si="91"/>
        <v>0</v>
      </c>
      <c r="AE85" s="45"/>
      <c r="AF85" s="45"/>
      <c r="AG85" s="46">
        <f t="shared" si="92"/>
        <v>0</v>
      </c>
      <c r="AH85" s="47"/>
      <c r="AI85" s="47"/>
      <c r="AJ85" s="47">
        <f t="shared" si="93"/>
        <v>0</v>
      </c>
      <c r="AK85" s="47"/>
      <c r="AL85" s="47"/>
      <c r="AM85" s="47">
        <f t="shared" si="94"/>
        <v>0</v>
      </c>
      <c r="AN85" s="47"/>
      <c r="AO85" s="47"/>
      <c r="AP85" s="47">
        <f t="shared" si="95"/>
        <v>0</v>
      </c>
      <c r="AQ85" s="47"/>
      <c r="AR85" s="47"/>
      <c r="AS85" s="47">
        <f t="shared" si="96"/>
        <v>0</v>
      </c>
      <c r="AT85" s="47"/>
      <c r="AU85" s="47"/>
      <c r="AV85" s="47">
        <f t="shared" si="97"/>
        <v>0</v>
      </c>
      <c r="AW85" s="47"/>
      <c r="AX85" s="47"/>
      <c r="AY85" s="47">
        <f t="shared" si="98"/>
        <v>0</v>
      </c>
      <c r="AZ85" s="47"/>
      <c r="BA85" s="47"/>
      <c r="BB85" s="47">
        <f t="shared" si="99"/>
        <v>0</v>
      </c>
      <c r="BC85" s="43"/>
      <c r="BD85" s="43"/>
      <c r="BE85" s="648"/>
      <c r="BF85" s="648"/>
      <c r="BG85" s="648"/>
      <c r="BH85" s="648"/>
      <c r="BI85" s="648"/>
      <c r="BJ85" s="648"/>
      <c r="BK85" s="648"/>
      <c r="BL85" s="648"/>
      <c r="BM85" s="649"/>
    </row>
    <row r="86" spans="2:65" ht="32">
      <c r="B86" s="48"/>
      <c r="C86" s="49" t="s">
        <v>28</v>
      </c>
      <c r="D86" s="50" t="s">
        <v>32</v>
      </c>
      <c r="E86" s="50">
        <f>15-E103</f>
        <v>7</v>
      </c>
      <c r="F86" s="44"/>
      <c r="G86" s="45">
        <f t="shared" si="84"/>
        <v>0</v>
      </c>
      <c r="H86" s="45">
        <f t="shared" si="84"/>
        <v>0</v>
      </c>
      <c r="I86" s="45">
        <f t="shared" si="84"/>
        <v>0</v>
      </c>
      <c r="J86" s="45"/>
      <c r="K86" s="45"/>
      <c r="L86" s="45">
        <f t="shared" si="85"/>
        <v>0</v>
      </c>
      <c r="M86" s="45"/>
      <c r="N86" s="45"/>
      <c r="O86" s="45">
        <f t="shared" si="86"/>
        <v>4</v>
      </c>
      <c r="P86" s="45"/>
      <c r="Q86" s="45"/>
      <c r="R86" s="45">
        <f t="shared" si="87"/>
        <v>4</v>
      </c>
      <c r="S86" s="45"/>
      <c r="T86" s="45"/>
      <c r="U86" s="45">
        <f t="shared" si="88"/>
        <v>4</v>
      </c>
      <c r="V86" s="45"/>
      <c r="W86" s="45"/>
      <c r="X86" s="45">
        <f t="shared" si="89"/>
        <v>4</v>
      </c>
      <c r="Y86" s="45"/>
      <c r="Z86" s="45"/>
      <c r="AA86" s="45">
        <f t="shared" si="90"/>
        <v>4</v>
      </c>
      <c r="AB86" s="45"/>
      <c r="AC86" s="45"/>
      <c r="AD86" s="45">
        <f t="shared" si="91"/>
        <v>4</v>
      </c>
      <c r="AE86" s="45"/>
      <c r="AF86" s="45"/>
      <c r="AG86" s="46">
        <f t="shared" si="92"/>
        <v>4</v>
      </c>
      <c r="AH86" s="47"/>
      <c r="AI86" s="47"/>
      <c r="AJ86" s="47">
        <f t="shared" si="93"/>
        <v>4</v>
      </c>
      <c r="AK86" s="47"/>
      <c r="AL86" s="47"/>
      <c r="AM86" s="47">
        <f t="shared" si="94"/>
        <v>4</v>
      </c>
      <c r="AN86" s="47"/>
      <c r="AO86" s="47"/>
      <c r="AP86" s="47">
        <f t="shared" si="95"/>
        <v>4</v>
      </c>
      <c r="AQ86" s="47"/>
      <c r="AR86" s="47"/>
      <c r="AS86" s="47">
        <f t="shared" si="96"/>
        <v>4</v>
      </c>
      <c r="AT86" s="47"/>
      <c r="AU86" s="47"/>
      <c r="AV86" s="47">
        <f t="shared" si="97"/>
        <v>4</v>
      </c>
      <c r="AW86" s="47"/>
      <c r="AX86" s="47"/>
      <c r="AY86" s="47">
        <f t="shared" si="98"/>
        <v>4</v>
      </c>
      <c r="AZ86" s="47"/>
      <c r="BA86" s="47"/>
      <c r="BB86" s="47">
        <f t="shared" si="99"/>
        <v>4</v>
      </c>
      <c r="BC86" s="43"/>
      <c r="BD86" s="43"/>
      <c r="BE86" s="648"/>
      <c r="BF86" s="648"/>
      <c r="BG86" s="648"/>
      <c r="BH86" s="648"/>
      <c r="BI86" s="648"/>
      <c r="BJ86" s="648"/>
      <c r="BK86" s="648"/>
      <c r="BL86" s="648"/>
      <c r="BM86" s="649"/>
    </row>
    <row r="87" spans="2:65" ht="16">
      <c r="B87" s="48" t="s">
        <v>33</v>
      </c>
      <c r="C87" s="49" t="s">
        <v>34</v>
      </c>
      <c r="D87" s="50" t="s">
        <v>29</v>
      </c>
      <c r="E87" s="50">
        <v>1</v>
      </c>
      <c r="F87" s="44"/>
      <c r="G87" s="45">
        <f t="shared" si="84"/>
        <v>0</v>
      </c>
      <c r="H87" s="45">
        <f t="shared" si="84"/>
        <v>0</v>
      </c>
      <c r="I87" s="45">
        <f t="shared" si="84"/>
        <v>0</v>
      </c>
      <c r="J87" s="45"/>
      <c r="K87" s="45"/>
      <c r="L87" s="45">
        <f t="shared" si="85"/>
        <v>0</v>
      </c>
      <c r="M87" s="45"/>
      <c r="N87" s="45"/>
      <c r="O87" s="45">
        <f t="shared" si="86"/>
        <v>0</v>
      </c>
      <c r="P87" s="45"/>
      <c r="Q87" s="45"/>
      <c r="R87" s="45">
        <f t="shared" si="87"/>
        <v>0</v>
      </c>
      <c r="S87" s="45"/>
      <c r="T87" s="45"/>
      <c r="U87" s="45">
        <f t="shared" si="88"/>
        <v>0</v>
      </c>
      <c r="V87" s="45"/>
      <c r="W87" s="45"/>
      <c r="X87" s="45">
        <f t="shared" si="89"/>
        <v>1</v>
      </c>
      <c r="Y87" s="45"/>
      <c r="Z87" s="45"/>
      <c r="AA87" s="45">
        <f t="shared" si="90"/>
        <v>1</v>
      </c>
      <c r="AB87" s="45"/>
      <c r="AC87" s="45"/>
      <c r="AD87" s="45">
        <f t="shared" si="91"/>
        <v>1</v>
      </c>
      <c r="AE87" s="45"/>
      <c r="AF87" s="45"/>
      <c r="AG87" s="46">
        <f t="shared" si="92"/>
        <v>1</v>
      </c>
      <c r="AH87" s="47"/>
      <c r="AI87" s="47"/>
      <c r="AJ87" s="47">
        <f t="shared" si="93"/>
        <v>1</v>
      </c>
      <c r="AK87" s="47"/>
      <c r="AL87" s="47"/>
      <c r="AM87" s="47">
        <f t="shared" si="94"/>
        <v>1</v>
      </c>
      <c r="AN87" s="47"/>
      <c r="AO87" s="47"/>
      <c r="AP87" s="47">
        <f t="shared" si="95"/>
        <v>1</v>
      </c>
      <c r="AQ87" s="47"/>
      <c r="AR87" s="47"/>
      <c r="AS87" s="47">
        <f t="shared" si="96"/>
        <v>1</v>
      </c>
      <c r="AT87" s="47"/>
      <c r="AU87" s="47"/>
      <c r="AV87" s="47">
        <f t="shared" si="97"/>
        <v>1</v>
      </c>
      <c r="AW87" s="47"/>
      <c r="AX87" s="47"/>
      <c r="AY87" s="47">
        <f t="shared" si="98"/>
        <v>1</v>
      </c>
      <c r="AZ87" s="47"/>
      <c r="BA87" s="47"/>
      <c r="BB87" s="47">
        <f t="shared" si="99"/>
        <v>1</v>
      </c>
      <c r="BC87" s="43"/>
      <c r="BD87" s="43"/>
      <c r="BE87" s="648"/>
      <c r="BF87" s="648"/>
      <c r="BG87" s="648"/>
      <c r="BH87" s="648"/>
      <c r="BI87" s="648"/>
      <c r="BJ87" s="648"/>
      <c r="BK87" s="648"/>
      <c r="BL87" s="648"/>
      <c r="BM87" s="649"/>
    </row>
    <row r="88" spans="2:65" ht="16">
      <c r="B88" s="48"/>
      <c r="C88" s="49" t="s">
        <v>34</v>
      </c>
      <c r="D88" s="50" t="s">
        <v>35</v>
      </c>
      <c r="E88" s="50">
        <v>1</v>
      </c>
      <c r="F88" s="44"/>
      <c r="G88" s="45">
        <f t="shared" si="84"/>
        <v>0</v>
      </c>
      <c r="H88" s="45">
        <f t="shared" si="84"/>
        <v>0</v>
      </c>
      <c r="I88" s="45">
        <f t="shared" si="84"/>
        <v>0</v>
      </c>
      <c r="J88" s="45"/>
      <c r="K88" s="45"/>
      <c r="L88" s="45">
        <f t="shared" si="85"/>
        <v>0</v>
      </c>
      <c r="M88" s="45"/>
      <c r="N88" s="45"/>
      <c r="O88" s="45">
        <f t="shared" si="86"/>
        <v>0</v>
      </c>
      <c r="P88" s="45"/>
      <c r="Q88" s="45"/>
      <c r="R88" s="45">
        <f t="shared" si="87"/>
        <v>0</v>
      </c>
      <c r="S88" s="45"/>
      <c r="T88" s="45"/>
      <c r="U88" s="45">
        <f t="shared" si="88"/>
        <v>0</v>
      </c>
      <c r="V88" s="45"/>
      <c r="W88" s="45"/>
      <c r="X88" s="45">
        <f t="shared" si="89"/>
        <v>1</v>
      </c>
      <c r="Y88" s="45"/>
      <c r="Z88" s="45"/>
      <c r="AA88" s="45">
        <f t="shared" si="90"/>
        <v>1</v>
      </c>
      <c r="AB88" s="45"/>
      <c r="AC88" s="45"/>
      <c r="AD88" s="45">
        <f t="shared" si="91"/>
        <v>1</v>
      </c>
      <c r="AE88" s="45"/>
      <c r="AF88" s="45"/>
      <c r="AG88" s="46">
        <f t="shared" si="92"/>
        <v>1</v>
      </c>
      <c r="AH88" s="47"/>
      <c r="AI88" s="47"/>
      <c r="AJ88" s="47">
        <f t="shared" si="93"/>
        <v>1</v>
      </c>
      <c r="AK88" s="47"/>
      <c r="AL88" s="47"/>
      <c r="AM88" s="47">
        <f t="shared" si="94"/>
        <v>1</v>
      </c>
      <c r="AN88" s="47"/>
      <c r="AO88" s="47"/>
      <c r="AP88" s="47">
        <f t="shared" si="95"/>
        <v>1</v>
      </c>
      <c r="AQ88" s="47"/>
      <c r="AR88" s="47"/>
      <c r="AS88" s="47">
        <f t="shared" si="96"/>
        <v>1</v>
      </c>
      <c r="AT88" s="47"/>
      <c r="AU88" s="47"/>
      <c r="AV88" s="47">
        <f t="shared" si="97"/>
        <v>1</v>
      </c>
      <c r="AW88" s="47"/>
      <c r="AX88" s="47"/>
      <c r="AY88" s="47">
        <f t="shared" si="98"/>
        <v>1</v>
      </c>
      <c r="AZ88" s="47"/>
      <c r="BA88" s="47"/>
      <c r="BB88" s="47">
        <f t="shared" si="99"/>
        <v>1</v>
      </c>
      <c r="BC88" s="43"/>
      <c r="BD88" s="43"/>
      <c r="BE88" s="648"/>
      <c r="BF88" s="648"/>
      <c r="BG88" s="648"/>
      <c r="BH88" s="648"/>
      <c r="BI88" s="648"/>
      <c r="BJ88" s="648"/>
      <c r="BK88" s="648"/>
      <c r="BL88" s="648"/>
      <c r="BM88" s="649"/>
    </row>
    <row r="89" spans="2:65" ht="16">
      <c r="B89" s="48"/>
      <c r="C89" s="49" t="s">
        <v>34</v>
      </c>
      <c r="D89" s="50" t="s">
        <v>36</v>
      </c>
      <c r="E89" s="50">
        <v>4</v>
      </c>
      <c r="F89" s="44"/>
      <c r="G89" s="45">
        <f t="shared" si="84"/>
        <v>0</v>
      </c>
      <c r="H89" s="45">
        <f t="shared" si="84"/>
        <v>0</v>
      </c>
      <c r="I89" s="45">
        <f t="shared" si="84"/>
        <v>0</v>
      </c>
      <c r="J89" s="45"/>
      <c r="K89" s="45"/>
      <c r="L89" s="45">
        <f t="shared" si="85"/>
        <v>0</v>
      </c>
      <c r="M89" s="45"/>
      <c r="N89" s="45"/>
      <c r="O89" s="45">
        <f t="shared" si="86"/>
        <v>0</v>
      </c>
      <c r="P89" s="45"/>
      <c r="Q89" s="45"/>
      <c r="R89" s="45">
        <f t="shared" si="87"/>
        <v>0</v>
      </c>
      <c r="S89" s="45"/>
      <c r="T89" s="45"/>
      <c r="U89" s="45">
        <f t="shared" si="88"/>
        <v>0</v>
      </c>
      <c r="V89" s="45"/>
      <c r="W89" s="45"/>
      <c r="X89" s="45">
        <f t="shared" si="89"/>
        <v>4</v>
      </c>
      <c r="Y89" s="45"/>
      <c r="Z89" s="45"/>
      <c r="AA89" s="45">
        <f t="shared" si="90"/>
        <v>4</v>
      </c>
      <c r="AB89" s="45"/>
      <c r="AC89" s="45"/>
      <c r="AD89" s="45">
        <f t="shared" si="91"/>
        <v>4</v>
      </c>
      <c r="AE89" s="45"/>
      <c r="AF89" s="45"/>
      <c r="AG89" s="46">
        <f t="shared" si="92"/>
        <v>4</v>
      </c>
      <c r="AH89" s="47"/>
      <c r="AI89" s="47"/>
      <c r="AJ89" s="47">
        <f t="shared" si="93"/>
        <v>4</v>
      </c>
      <c r="AK89" s="47"/>
      <c r="AL89" s="47"/>
      <c r="AM89" s="47">
        <f t="shared" si="94"/>
        <v>4</v>
      </c>
      <c r="AN89" s="47"/>
      <c r="AO89" s="47"/>
      <c r="AP89" s="47">
        <f t="shared" si="95"/>
        <v>4</v>
      </c>
      <c r="AQ89" s="47"/>
      <c r="AR89" s="47"/>
      <c r="AS89" s="47">
        <f t="shared" si="96"/>
        <v>4</v>
      </c>
      <c r="AT89" s="47"/>
      <c r="AU89" s="47"/>
      <c r="AV89" s="47">
        <f t="shared" si="97"/>
        <v>4</v>
      </c>
      <c r="AW89" s="47"/>
      <c r="AX89" s="47"/>
      <c r="AY89" s="47">
        <f t="shared" si="98"/>
        <v>4</v>
      </c>
      <c r="AZ89" s="47"/>
      <c r="BA89" s="47"/>
      <c r="BB89" s="47">
        <f t="shared" si="99"/>
        <v>4</v>
      </c>
      <c r="BC89" s="43"/>
      <c r="BD89" s="43"/>
      <c r="BE89" s="648"/>
      <c r="BF89" s="648"/>
      <c r="BG89" s="648"/>
      <c r="BH89" s="648"/>
      <c r="BI89" s="648"/>
      <c r="BJ89" s="648"/>
      <c r="BK89" s="648"/>
      <c r="BL89" s="648"/>
      <c r="BM89" s="649"/>
    </row>
    <row r="90" spans="2:65" ht="16">
      <c r="B90" s="48"/>
      <c r="C90" s="49" t="s">
        <v>34</v>
      </c>
      <c r="D90" s="50" t="s">
        <v>37</v>
      </c>
      <c r="E90" s="50">
        <v>1</v>
      </c>
      <c r="F90" s="44"/>
      <c r="G90" s="45">
        <f t="shared" si="84"/>
        <v>0</v>
      </c>
      <c r="H90" s="45">
        <f t="shared" si="84"/>
        <v>0</v>
      </c>
      <c r="I90" s="45">
        <f t="shared" si="84"/>
        <v>0</v>
      </c>
      <c r="J90" s="45"/>
      <c r="K90" s="45"/>
      <c r="L90" s="45">
        <f t="shared" si="85"/>
        <v>0</v>
      </c>
      <c r="M90" s="45"/>
      <c r="N90" s="45"/>
      <c r="O90" s="45">
        <f t="shared" si="86"/>
        <v>0</v>
      </c>
      <c r="P90" s="45"/>
      <c r="Q90" s="45"/>
      <c r="R90" s="45">
        <f t="shared" si="87"/>
        <v>0</v>
      </c>
      <c r="S90" s="45"/>
      <c r="T90" s="45"/>
      <c r="U90" s="45">
        <f t="shared" si="88"/>
        <v>0</v>
      </c>
      <c r="V90" s="45"/>
      <c r="W90" s="45"/>
      <c r="X90" s="45">
        <f t="shared" si="89"/>
        <v>1</v>
      </c>
      <c r="Y90" s="45"/>
      <c r="Z90" s="45"/>
      <c r="AA90" s="45">
        <f t="shared" si="90"/>
        <v>1</v>
      </c>
      <c r="AB90" s="45"/>
      <c r="AC90" s="45"/>
      <c r="AD90" s="45">
        <f t="shared" si="91"/>
        <v>1</v>
      </c>
      <c r="AE90" s="45"/>
      <c r="AF90" s="45"/>
      <c r="AG90" s="46">
        <f t="shared" si="92"/>
        <v>1</v>
      </c>
      <c r="AH90" s="47"/>
      <c r="AI90" s="47"/>
      <c r="AJ90" s="47">
        <f t="shared" si="93"/>
        <v>1</v>
      </c>
      <c r="AK90" s="47"/>
      <c r="AL90" s="47"/>
      <c r="AM90" s="47">
        <f t="shared" si="94"/>
        <v>1</v>
      </c>
      <c r="AN90" s="47"/>
      <c r="AO90" s="47"/>
      <c r="AP90" s="47">
        <f t="shared" si="95"/>
        <v>1</v>
      </c>
      <c r="AQ90" s="47"/>
      <c r="AR90" s="47"/>
      <c r="AS90" s="47">
        <f t="shared" si="96"/>
        <v>1</v>
      </c>
      <c r="AT90" s="47"/>
      <c r="AU90" s="47"/>
      <c r="AV90" s="47">
        <f t="shared" si="97"/>
        <v>1</v>
      </c>
      <c r="AW90" s="47"/>
      <c r="AX90" s="47"/>
      <c r="AY90" s="47">
        <f t="shared" si="98"/>
        <v>1</v>
      </c>
      <c r="AZ90" s="47"/>
      <c r="BA90" s="47"/>
      <c r="BB90" s="47">
        <f t="shared" si="99"/>
        <v>1</v>
      </c>
      <c r="BC90" s="43"/>
      <c r="BD90" s="43"/>
      <c r="BE90" s="648"/>
      <c r="BF90" s="648"/>
      <c r="BG90" s="648"/>
      <c r="BH90" s="648"/>
      <c r="BI90" s="648"/>
      <c r="BJ90" s="648"/>
      <c r="BK90" s="648"/>
      <c r="BL90" s="648"/>
      <c r="BM90" s="649"/>
    </row>
    <row r="91" spans="2:65" ht="16">
      <c r="B91" s="48"/>
      <c r="C91" s="49" t="s">
        <v>34</v>
      </c>
      <c r="D91" s="50" t="s">
        <v>38</v>
      </c>
      <c r="E91" s="50">
        <v>30</v>
      </c>
      <c r="F91" s="44"/>
      <c r="G91" s="45">
        <f t="shared" si="84"/>
        <v>0</v>
      </c>
      <c r="H91" s="45">
        <f t="shared" si="84"/>
        <v>0</v>
      </c>
      <c r="I91" s="45">
        <f t="shared" si="84"/>
        <v>0</v>
      </c>
      <c r="J91" s="45"/>
      <c r="K91" s="45"/>
      <c r="L91" s="45">
        <f t="shared" si="85"/>
        <v>0</v>
      </c>
      <c r="M91" s="45"/>
      <c r="N91" s="45"/>
      <c r="O91" s="45">
        <f t="shared" si="86"/>
        <v>0</v>
      </c>
      <c r="P91" s="45"/>
      <c r="Q91" s="45"/>
      <c r="R91" s="45">
        <f t="shared" si="87"/>
        <v>0</v>
      </c>
      <c r="S91" s="45"/>
      <c r="T91" s="45"/>
      <c r="U91" s="45">
        <f t="shared" si="88"/>
        <v>0</v>
      </c>
      <c r="V91" s="45"/>
      <c r="W91" s="45"/>
      <c r="X91" s="51">
        <f t="shared" si="89"/>
        <v>30</v>
      </c>
      <c r="Y91" s="51"/>
      <c r="Z91" s="51"/>
      <c r="AA91" s="45">
        <f t="shared" si="90"/>
        <v>30</v>
      </c>
      <c r="AB91" s="45"/>
      <c r="AC91" s="45"/>
      <c r="AD91" s="45">
        <f t="shared" si="91"/>
        <v>30</v>
      </c>
      <c r="AE91" s="45"/>
      <c r="AF91" s="45"/>
      <c r="AG91" s="46">
        <f t="shared" si="92"/>
        <v>30</v>
      </c>
      <c r="AH91" s="47"/>
      <c r="AI91" s="47"/>
      <c r="AJ91" s="47">
        <f t="shared" si="93"/>
        <v>30</v>
      </c>
      <c r="AK91" s="47"/>
      <c r="AL91" s="47"/>
      <c r="AM91" s="47">
        <f t="shared" si="94"/>
        <v>30</v>
      </c>
      <c r="AN91" s="47"/>
      <c r="AO91" s="47"/>
      <c r="AP91" s="47">
        <f t="shared" si="95"/>
        <v>30</v>
      </c>
      <c r="AQ91" s="47"/>
      <c r="AR91" s="47"/>
      <c r="AS91" s="47">
        <f t="shared" si="96"/>
        <v>30</v>
      </c>
      <c r="AT91" s="47"/>
      <c r="AU91" s="47"/>
      <c r="AV91" s="47">
        <f t="shared" si="97"/>
        <v>30</v>
      </c>
      <c r="AW91" s="47"/>
      <c r="AX91" s="47"/>
      <c r="AY91" s="47">
        <f t="shared" si="98"/>
        <v>30</v>
      </c>
      <c r="AZ91" s="47"/>
      <c r="BA91" s="47"/>
      <c r="BB91" s="47">
        <f t="shared" si="99"/>
        <v>30</v>
      </c>
      <c r="BC91" s="43"/>
      <c r="BD91" s="43"/>
      <c r="BE91" s="648"/>
      <c r="BF91" s="648"/>
      <c r="BG91" s="648"/>
      <c r="BH91" s="648"/>
      <c r="BI91" s="648"/>
      <c r="BJ91" s="648"/>
      <c r="BK91" s="648"/>
      <c r="BL91" s="648"/>
      <c r="BM91" s="649"/>
    </row>
    <row r="92" spans="2:65" ht="16">
      <c r="B92" s="48" t="s">
        <v>39</v>
      </c>
      <c r="C92" s="49" t="s">
        <v>40</v>
      </c>
      <c r="D92" s="50" t="s">
        <v>29</v>
      </c>
      <c r="E92" s="50">
        <v>1</v>
      </c>
      <c r="F92" s="44"/>
      <c r="G92" s="45">
        <f t="shared" si="84"/>
        <v>0</v>
      </c>
      <c r="H92" s="45">
        <f t="shared" si="84"/>
        <v>0</v>
      </c>
      <c r="I92" s="45">
        <f t="shared" si="84"/>
        <v>0</v>
      </c>
      <c r="J92" s="45"/>
      <c r="K92" s="45"/>
      <c r="L92" s="45">
        <f t="shared" si="85"/>
        <v>0</v>
      </c>
      <c r="M92" s="45"/>
      <c r="N92" s="45"/>
      <c r="O92" s="45">
        <f t="shared" si="86"/>
        <v>0</v>
      </c>
      <c r="P92" s="45"/>
      <c r="Q92" s="45"/>
      <c r="R92" s="45">
        <f t="shared" si="87"/>
        <v>0</v>
      </c>
      <c r="S92" s="45"/>
      <c r="T92" s="45"/>
      <c r="U92" s="45">
        <f t="shared" si="88"/>
        <v>0</v>
      </c>
      <c r="V92" s="45"/>
      <c r="W92" s="45"/>
      <c r="X92" s="45">
        <f t="shared" si="89"/>
        <v>0</v>
      </c>
      <c r="Y92" s="45"/>
      <c r="Z92" s="45"/>
      <c r="AA92" s="45">
        <f t="shared" si="90"/>
        <v>1</v>
      </c>
      <c r="AB92" s="45"/>
      <c r="AC92" s="45"/>
      <c r="AD92" s="45">
        <f t="shared" si="91"/>
        <v>1</v>
      </c>
      <c r="AE92" s="45"/>
      <c r="AF92" s="45"/>
      <c r="AG92" s="46">
        <f t="shared" si="92"/>
        <v>1</v>
      </c>
      <c r="AH92" s="47"/>
      <c r="AI92" s="47"/>
      <c r="AJ92" s="47">
        <f t="shared" si="93"/>
        <v>1</v>
      </c>
      <c r="AK92" s="47"/>
      <c r="AL92" s="47"/>
      <c r="AM92" s="47">
        <f t="shared" si="94"/>
        <v>1</v>
      </c>
      <c r="AN92" s="47"/>
      <c r="AO92" s="47"/>
      <c r="AP92" s="47">
        <f t="shared" si="95"/>
        <v>1</v>
      </c>
      <c r="AQ92" s="47"/>
      <c r="AR92" s="47"/>
      <c r="AS92" s="47">
        <f t="shared" si="96"/>
        <v>1</v>
      </c>
      <c r="AT92" s="47"/>
      <c r="AU92" s="47"/>
      <c r="AV92" s="47">
        <f t="shared" si="97"/>
        <v>1</v>
      </c>
      <c r="AW92" s="47"/>
      <c r="AX92" s="47"/>
      <c r="AY92" s="47">
        <f t="shared" si="98"/>
        <v>1</v>
      </c>
      <c r="AZ92" s="47"/>
      <c r="BA92" s="47"/>
      <c r="BB92" s="47">
        <f t="shared" si="99"/>
        <v>1</v>
      </c>
      <c r="BC92" s="43"/>
      <c r="BD92" s="43"/>
      <c r="BE92" s="648"/>
      <c r="BF92" s="648"/>
      <c r="BG92" s="648"/>
      <c r="BH92" s="648"/>
      <c r="BI92" s="648"/>
      <c r="BJ92" s="648"/>
      <c r="BK92" s="648"/>
      <c r="BL92" s="648"/>
      <c r="BM92" s="649"/>
    </row>
    <row r="93" spans="2:65" ht="16">
      <c r="B93" s="48"/>
      <c r="C93" s="49" t="s">
        <v>40</v>
      </c>
      <c r="D93" s="50" t="s">
        <v>41</v>
      </c>
      <c r="E93" s="50">
        <v>1</v>
      </c>
      <c r="F93" s="44"/>
      <c r="G93" s="45">
        <f t="shared" si="84"/>
        <v>0</v>
      </c>
      <c r="H93" s="45">
        <f t="shared" si="84"/>
        <v>0</v>
      </c>
      <c r="I93" s="45">
        <f t="shared" si="84"/>
        <v>0</v>
      </c>
      <c r="J93" s="45"/>
      <c r="K93" s="45"/>
      <c r="L93" s="45">
        <f t="shared" si="85"/>
        <v>0</v>
      </c>
      <c r="M93" s="45"/>
      <c r="N93" s="45"/>
      <c r="O93" s="45">
        <f t="shared" si="86"/>
        <v>0</v>
      </c>
      <c r="P93" s="45"/>
      <c r="Q93" s="45"/>
      <c r="R93" s="45">
        <f t="shared" si="87"/>
        <v>0</v>
      </c>
      <c r="S93" s="45"/>
      <c r="T93" s="45"/>
      <c r="U93" s="45">
        <f t="shared" si="88"/>
        <v>0</v>
      </c>
      <c r="V93" s="45"/>
      <c r="W93" s="45"/>
      <c r="X93" s="51">
        <f t="shared" si="89"/>
        <v>0</v>
      </c>
      <c r="Y93" s="51"/>
      <c r="Z93" s="51"/>
      <c r="AA93" s="45">
        <f t="shared" si="90"/>
        <v>1</v>
      </c>
      <c r="AB93" s="45"/>
      <c r="AC93" s="45"/>
      <c r="AD93" s="45">
        <f t="shared" si="91"/>
        <v>1</v>
      </c>
      <c r="AE93" s="45"/>
      <c r="AF93" s="45"/>
      <c r="AG93" s="46">
        <f t="shared" si="92"/>
        <v>1</v>
      </c>
      <c r="AH93" s="47"/>
      <c r="AI93" s="47"/>
      <c r="AJ93" s="47">
        <f t="shared" si="93"/>
        <v>1</v>
      </c>
      <c r="AK93" s="47"/>
      <c r="AL93" s="47"/>
      <c r="AM93" s="47">
        <f t="shared" si="94"/>
        <v>1</v>
      </c>
      <c r="AN93" s="47"/>
      <c r="AO93" s="47"/>
      <c r="AP93" s="47">
        <f t="shared" si="95"/>
        <v>1</v>
      </c>
      <c r="AQ93" s="47"/>
      <c r="AR93" s="47"/>
      <c r="AS93" s="47">
        <f t="shared" si="96"/>
        <v>1</v>
      </c>
      <c r="AT93" s="47"/>
      <c r="AU93" s="47"/>
      <c r="AV93" s="47">
        <f t="shared" si="97"/>
        <v>1</v>
      </c>
      <c r="AW93" s="47"/>
      <c r="AX93" s="47"/>
      <c r="AY93" s="47">
        <f t="shared" si="98"/>
        <v>1</v>
      </c>
      <c r="AZ93" s="47"/>
      <c r="BA93" s="47"/>
      <c r="BB93" s="47">
        <f t="shared" si="99"/>
        <v>1</v>
      </c>
      <c r="BC93" s="43"/>
      <c r="BD93" s="43"/>
      <c r="BE93" s="648"/>
      <c r="BF93" s="648"/>
      <c r="BG93" s="648"/>
      <c r="BH93" s="648"/>
      <c r="BI93" s="648"/>
      <c r="BJ93" s="648"/>
      <c r="BK93" s="648"/>
      <c r="BL93" s="648"/>
      <c r="BM93" s="649"/>
    </row>
    <row r="94" spans="2:65" ht="16">
      <c r="B94" s="48"/>
      <c r="C94" s="49" t="s">
        <v>40</v>
      </c>
      <c r="D94" s="50" t="s">
        <v>42</v>
      </c>
      <c r="E94" s="50">
        <v>16</v>
      </c>
      <c r="F94" s="44"/>
      <c r="G94" s="45">
        <f t="shared" si="84"/>
        <v>0</v>
      </c>
      <c r="H94" s="45">
        <f t="shared" si="84"/>
        <v>0</v>
      </c>
      <c r="I94" s="45">
        <f t="shared" si="84"/>
        <v>0</v>
      </c>
      <c r="J94" s="45"/>
      <c r="K94" s="45"/>
      <c r="L94" s="45">
        <f t="shared" si="85"/>
        <v>0</v>
      </c>
      <c r="M94" s="45"/>
      <c r="N94" s="45"/>
      <c r="O94" s="45">
        <f t="shared" si="86"/>
        <v>0</v>
      </c>
      <c r="P94" s="45"/>
      <c r="Q94" s="45"/>
      <c r="R94" s="45">
        <f t="shared" si="87"/>
        <v>0</v>
      </c>
      <c r="S94" s="45"/>
      <c r="T94" s="45"/>
      <c r="U94" s="45">
        <f t="shared" si="88"/>
        <v>0</v>
      </c>
      <c r="V94" s="45"/>
      <c r="W94" s="45"/>
      <c r="X94" s="51">
        <f t="shared" si="89"/>
        <v>0</v>
      </c>
      <c r="Y94" s="51"/>
      <c r="Z94" s="51"/>
      <c r="AA94" s="45">
        <f t="shared" si="90"/>
        <v>0</v>
      </c>
      <c r="AB94" s="45"/>
      <c r="AC94" s="45"/>
      <c r="AD94" s="45">
        <f t="shared" si="91"/>
        <v>0</v>
      </c>
      <c r="AE94" s="45"/>
      <c r="AF94" s="45"/>
      <c r="AG94" s="46">
        <f t="shared" si="92"/>
        <v>0</v>
      </c>
      <c r="AH94" s="47"/>
      <c r="AI94" s="47"/>
      <c r="AJ94" s="47">
        <f t="shared" si="93"/>
        <v>0</v>
      </c>
      <c r="AK94" s="47"/>
      <c r="AL94" s="47"/>
      <c r="AM94" s="47">
        <f t="shared" si="94"/>
        <v>0</v>
      </c>
      <c r="AN94" s="47"/>
      <c r="AO94" s="47"/>
      <c r="AP94" s="47">
        <f t="shared" si="95"/>
        <v>0</v>
      </c>
      <c r="AQ94" s="47"/>
      <c r="AR94" s="47"/>
      <c r="AS94" s="47">
        <f t="shared" si="96"/>
        <v>0</v>
      </c>
      <c r="AT94" s="47"/>
      <c r="AU94" s="47"/>
      <c r="AV94" s="47">
        <f t="shared" si="97"/>
        <v>0</v>
      </c>
      <c r="AW94" s="47"/>
      <c r="AX94" s="47"/>
      <c r="AY94" s="47">
        <f t="shared" si="98"/>
        <v>0</v>
      </c>
      <c r="AZ94" s="47"/>
      <c r="BA94" s="47"/>
      <c r="BB94" s="47">
        <f t="shared" si="99"/>
        <v>0</v>
      </c>
      <c r="BC94" s="43"/>
      <c r="BD94" s="43"/>
      <c r="BE94" s="648"/>
      <c r="BF94" s="648"/>
      <c r="BG94" s="648"/>
      <c r="BH94" s="648"/>
      <c r="BI94" s="648"/>
      <c r="BJ94" s="648"/>
      <c r="BK94" s="648"/>
      <c r="BL94" s="648"/>
      <c r="BM94" s="649"/>
    </row>
    <row r="95" spans="2:65" ht="16">
      <c r="B95" s="48"/>
      <c r="C95" s="49" t="s">
        <v>40</v>
      </c>
      <c r="D95" s="50" t="s">
        <v>43</v>
      </c>
      <c r="E95" s="50">
        <v>1</v>
      </c>
      <c r="F95" s="44"/>
      <c r="G95" s="45">
        <f t="shared" si="84"/>
        <v>0</v>
      </c>
      <c r="H95" s="45">
        <f t="shared" si="84"/>
        <v>0</v>
      </c>
      <c r="I95" s="45">
        <f t="shared" si="84"/>
        <v>0</v>
      </c>
      <c r="J95" s="45"/>
      <c r="K95" s="45"/>
      <c r="L95" s="45">
        <f t="shared" si="85"/>
        <v>0</v>
      </c>
      <c r="M95" s="45"/>
      <c r="N95" s="45"/>
      <c r="O95" s="45">
        <f t="shared" si="86"/>
        <v>0</v>
      </c>
      <c r="P95" s="45"/>
      <c r="Q95" s="45"/>
      <c r="R95" s="45">
        <f t="shared" si="87"/>
        <v>0</v>
      </c>
      <c r="S95" s="45"/>
      <c r="T95" s="45"/>
      <c r="U95" s="45">
        <f t="shared" si="88"/>
        <v>0</v>
      </c>
      <c r="V95" s="45"/>
      <c r="W95" s="45"/>
      <c r="X95" s="51">
        <f t="shared" si="89"/>
        <v>0</v>
      </c>
      <c r="Y95" s="51"/>
      <c r="Z95" s="51"/>
      <c r="AA95" s="45">
        <f t="shared" si="90"/>
        <v>1</v>
      </c>
      <c r="AB95" s="45"/>
      <c r="AC95" s="45"/>
      <c r="AD95" s="45">
        <f t="shared" si="91"/>
        <v>1</v>
      </c>
      <c r="AE95" s="45"/>
      <c r="AF95" s="45"/>
      <c r="AG95" s="46">
        <f t="shared" si="92"/>
        <v>1</v>
      </c>
      <c r="AH95" s="47"/>
      <c r="AI95" s="47"/>
      <c r="AJ95" s="47">
        <f t="shared" si="93"/>
        <v>1</v>
      </c>
      <c r="AK95" s="47"/>
      <c r="AL95" s="47"/>
      <c r="AM95" s="47">
        <f t="shared" si="94"/>
        <v>1</v>
      </c>
      <c r="AN95" s="47"/>
      <c r="AO95" s="47"/>
      <c r="AP95" s="47">
        <f t="shared" si="95"/>
        <v>1</v>
      </c>
      <c r="AQ95" s="47"/>
      <c r="AR95" s="47"/>
      <c r="AS95" s="47">
        <f t="shared" si="96"/>
        <v>1</v>
      </c>
      <c r="AT95" s="47"/>
      <c r="AU95" s="47"/>
      <c r="AV95" s="47">
        <f t="shared" si="97"/>
        <v>1</v>
      </c>
      <c r="AW95" s="47"/>
      <c r="AX95" s="47"/>
      <c r="AY95" s="47">
        <f t="shared" si="98"/>
        <v>1</v>
      </c>
      <c r="AZ95" s="47"/>
      <c r="BA95" s="47"/>
      <c r="BB95" s="47">
        <f t="shared" si="99"/>
        <v>1</v>
      </c>
      <c r="BC95" s="43"/>
      <c r="BD95" s="43"/>
      <c r="BE95" s="648"/>
      <c r="BF95" s="648"/>
      <c r="BG95" s="648"/>
      <c r="BH95" s="648"/>
      <c r="BI95" s="648"/>
      <c r="BJ95" s="648"/>
      <c r="BK95" s="648"/>
      <c r="BL95" s="648"/>
      <c r="BM95" s="649"/>
    </row>
    <row r="96" spans="2:65" ht="32">
      <c r="B96" s="48"/>
      <c r="C96" s="49" t="s">
        <v>40</v>
      </c>
      <c r="D96" s="50" t="s">
        <v>44</v>
      </c>
      <c r="E96" s="50">
        <v>2</v>
      </c>
      <c r="F96" s="44"/>
      <c r="G96" s="45">
        <f t="shared" si="84"/>
        <v>0</v>
      </c>
      <c r="H96" s="45">
        <f t="shared" si="84"/>
        <v>0</v>
      </c>
      <c r="I96" s="45">
        <f t="shared" si="84"/>
        <v>0</v>
      </c>
      <c r="J96" s="45"/>
      <c r="K96" s="45"/>
      <c r="L96" s="45">
        <f t="shared" si="85"/>
        <v>0</v>
      </c>
      <c r="M96" s="45"/>
      <c r="N96" s="45"/>
      <c r="O96" s="45">
        <f t="shared" si="86"/>
        <v>0</v>
      </c>
      <c r="P96" s="45"/>
      <c r="Q96" s="45"/>
      <c r="R96" s="45">
        <f t="shared" si="87"/>
        <v>0</v>
      </c>
      <c r="S96" s="45"/>
      <c r="T96" s="45"/>
      <c r="U96" s="45">
        <f t="shared" si="88"/>
        <v>0</v>
      </c>
      <c r="V96" s="45"/>
      <c r="W96" s="45"/>
      <c r="X96" s="51">
        <f t="shared" si="89"/>
        <v>0</v>
      </c>
      <c r="Y96" s="51"/>
      <c r="Z96" s="51"/>
      <c r="AA96" s="45">
        <f t="shared" si="90"/>
        <v>2</v>
      </c>
      <c r="AB96" s="45"/>
      <c r="AC96" s="45"/>
      <c r="AD96" s="45">
        <f t="shared" si="91"/>
        <v>2</v>
      </c>
      <c r="AE96" s="45"/>
      <c r="AF96" s="45"/>
      <c r="AG96" s="46">
        <f t="shared" si="92"/>
        <v>2</v>
      </c>
      <c r="AH96" s="47"/>
      <c r="AI96" s="47"/>
      <c r="AJ96" s="47">
        <f t="shared" si="93"/>
        <v>2</v>
      </c>
      <c r="AK96" s="47"/>
      <c r="AL96" s="47"/>
      <c r="AM96" s="47">
        <f t="shared" si="94"/>
        <v>2</v>
      </c>
      <c r="AN96" s="47"/>
      <c r="AO96" s="47"/>
      <c r="AP96" s="47">
        <f t="shared" si="95"/>
        <v>2</v>
      </c>
      <c r="AQ96" s="47"/>
      <c r="AR96" s="47"/>
      <c r="AS96" s="47">
        <f t="shared" si="96"/>
        <v>2</v>
      </c>
      <c r="AT96" s="47"/>
      <c r="AU96" s="47"/>
      <c r="AV96" s="47">
        <f t="shared" si="97"/>
        <v>2</v>
      </c>
      <c r="AW96" s="47"/>
      <c r="AX96" s="47"/>
      <c r="AY96" s="47">
        <f t="shared" si="98"/>
        <v>2</v>
      </c>
      <c r="AZ96" s="47"/>
      <c r="BA96" s="47"/>
      <c r="BB96" s="47">
        <f t="shared" si="99"/>
        <v>2</v>
      </c>
      <c r="BC96" s="43"/>
      <c r="BD96" s="43"/>
      <c r="BE96" s="648"/>
      <c r="BF96" s="648"/>
      <c r="BG96" s="648"/>
      <c r="BH96" s="648"/>
      <c r="BI96" s="648"/>
      <c r="BJ96" s="648"/>
      <c r="BK96" s="648"/>
      <c r="BL96" s="648"/>
      <c r="BM96" s="649"/>
    </row>
    <row r="97" spans="2:65" ht="16">
      <c r="B97" s="48" t="s">
        <v>45</v>
      </c>
      <c r="C97" s="49" t="s">
        <v>40</v>
      </c>
      <c r="D97" s="50" t="s">
        <v>46</v>
      </c>
      <c r="E97" s="50">
        <v>1</v>
      </c>
      <c r="F97" s="44"/>
      <c r="G97" s="45">
        <f t="shared" si="84"/>
        <v>0</v>
      </c>
      <c r="H97" s="45">
        <f t="shared" si="84"/>
        <v>0</v>
      </c>
      <c r="I97" s="45">
        <f t="shared" si="84"/>
        <v>0</v>
      </c>
      <c r="J97" s="45"/>
      <c r="K97" s="45"/>
      <c r="L97" s="45">
        <f t="shared" si="85"/>
        <v>0</v>
      </c>
      <c r="M97" s="45"/>
      <c r="N97" s="45"/>
      <c r="O97" s="45">
        <f t="shared" si="86"/>
        <v>0</v>
      </c>
      <c r="P97" s="45"/>
      <c r="Q97" s="45"/>
      <c r="R97" s="45">
        <f t="shared" si="87"/>
        <v>0</v>
      </c>
      <c r="S97" s="45"/>
      <c r="T97" s="45"/>
      <c r="U97" s="45">
        <f t="shared" si="88"/>
        <v>0</v>
      </c>
      <c r="V97" s="45"/>
      <c r="W97" s="45"/>
      <c r="X97" s="51">
        <f t="shared" si="89"/>
        <v>0</v>
      </c>
      <c r="Y97" s="51"/>
      <c r="Z97" s="51"/>
      <c r="AA97" s="45">
        <f t="shared" si="90"/>
        <v>0</v>
      </c>
      <c r="AB97" s="45"/>
      <c r="AC97" s="45"/>
      <c r="AD97" s="45">
        <f t="shared" si="91"/>
        <v>0</v>
      </c>
      <c r="AE97" s="45"/>
      <c r="AF97" s="45"/>
      <c r="AG97" s="46">
        <f t="shared" si="92"/>
        <v>0</v>
      </c>
      <c r="AH97" s="47"/>
      <c r="AI97" s="47"/>
      <c r="AJ97" s="47">
        <f t="shared" si="93"/>
        <v>0</v>
      </c>
      <c r="AK97" s="47"/>
      <c r="AL97" s="47"/>
      <c r="AM97" s="47">
        <f t="shared" si="94"/>
        <v>1</v>
      </c>
      <c r="AN97" s="47"/>
      <c r="AO97" s="47"/>
      <c r="AP97" s="47">
        <f t="shared" si="95"/>
        <v>1</v>
      </c>
      <c r="AQ97" s="47"/>
      <c r="AR97" s="47"/>
      <c r="AS97" s="47">
        <f t="shared" si="96"/>
        <v>1</v>
      </c>
      <c r="AT97" s="47"/>
      <c r="AU97" s="47"/>
      <c r="AV97" s="47">
        <f t="shared" si="97"/>
        <v>1</v>
      </c>
      <c r="AW97" s="47"/>
      <c r="AX97" s="47"/>
      <c r="AY97" s="47">
        <f t="shared" si="98"/>
        <v>1</v>
      </c>
      <c r="AZ97" s="47"/>
      <c r="BA97" s="47"/>
      <c r="BB97" s="47">
        <f t="shared" si="99"/>
        <v>1</v>
      </c>
      <c r="BC97" s="43"/>
      <c r="BD97" s="43"/>
      <c r="BE97" s="648"/>
      <c r="BF97" s="648"/>
      <c r="BG97" s="648"/>
      <c r="BH97" s="648"/>
      <c r="BI97" s="648"/>
      <c r="BJ97" s="648"/>
      <c r="BK97" s="648"/>
      <c r="BL97" s="648"/>
      <c r="BM97" s="649"/>
    </row>
    <row r="98" spans="2:65" ht="16">
      <c r="B98" s="48"/>
      <c r="C98" s="49" t="s">
        <v>40</v>
      </c>
      <c r="D98" s="50" t="s">
        <v>47</v>
      </c>
      <c r="E98" s="50">
        <v>12</v>
      </c>
      <c r="F98" s="44"/>
      <c r="G98" s="45">
        <f t="shared" si="84"/>
        <v>0</v>
      </c>
      <c r="H98" s="45">
        <f t="shared" si="84"/>
        <v>0</v>
      </c>
      <c r="I98" s="45">
        <f t="shared" si="84"/>
        <v>0</v>
      </c>
      <c r="J98" s="45"/>
      <c r="K98" s="45"/>
      <c r="L98" s="45">
        <f t="shared" si="85"/>
        <v>0</v>
      </c>
      <c r="M98" s="45"/>
      <c r="N98" s="45"/>
      <c r="O98" s="45">
        <f t="shared" si="86"/>
        <v>0</v>
      </c>
      <c r="P98" s="45"/>
      <c r="Q98" s="45"/>
      <c r="R98" s="45">
        <f t="shared" si="87"/>
        <v>0</v>
      </c>
      <c r="S98" s="45"/>
      <c r="T98" s="45"/>
      <c r="U98" s="45">
        <f t="shared" si="88"/>
        <v>0</v>
      </c>
      <c r="V98" s="45"/>
      <c r="W98" s="45"/>
      <c r="X98" s="51">
        <f t="shared" si="89"/>
        <v>0</v>
      </c>
      <c r="Y98" s="51"/>
      <c r="Z98" s="51"/>
      <c r="AA98" s="45">
        <f t="shared" si="90"/>
        <v>6</v>
      </c>
      <c r="AB98" s="45"/>
      <c r="AC98" s="45"/>
      <c r="AD98" s="45">
        <f t="shared" si="91"/>
        <v>6</v>
      </c>
      <c r="AE98" s="45"/>
      <c r="AF98" s="45"/>
      <c r="AG98" s="46">
        <f t="shared" si="92"/>
        <v>9</v>
      </c>
      <c r="AH98" s="47"/>
      <c r="AI98" s="47"/>
      <c r="AJ98" s="47">
        <f t="shared" si="93"/>
        <v>9</v>
      </c>
      <c r="AK98" s="47"/>
      <c r="AL98" s="47"/>
      <c r="AM98" s="47">
        <f t="shared" si="94"/>
        <v>12</v>
      </c>
      <c r="AN98" s="47"/>
      <c r="AO98" s="47"/>
      <c r="AP98" s="47">
        <f t="shared" si="95"/>
        <v>12</v>
      </c>
      <c r="AQ98" s="47"/>
      <c r="AR98" s="47"/>
      <c r="AS98" s="47">
        <f t="shared" si="96"/>
        <v>12</v>
      </c>
      <c r="AT98" s="47"/>
      <c r="AU98" s="47"/>
      <c r="AV98" s="47">
        <f t="shared" si="97"/>
        <v>12</v>
      </c>
      <c r="AW98" s="47"/>
      <c r="AX98" s="47"/>
      <c r="AY98" s="47">
        <f t="shared" si="98"/>
        <v>12</v>
      </c>
      <c r="AZ98" s="47"/>
      <c r="BA98" s="47"/>
      <c r="BB98" s="47">
        <f t="shared" si="99"/>
        <v>12</v>
      </c>
      <c r="BC98" s="43"/>
      <c r="BD98" s="43"/>
      <c r="BE98" s="648"/>
      <c r="BF98" s="648"/>
      <c r="BG98" s="648"/>
      <c r="BH98" s="648"/>
      <c r="BI98" s="648"/>
      <c r="BJ98" s="648"/>
      <c r="BK98" s="648"/>
      <c r="BL98" s="648"/>
      <c r="BM98" s="649"/>
    </row>
    <row r="99" spans="2:65" ht="32">
      <c r="B99" s="48" t="s">
        <v>48</v>
      </c>
      <c r="C99" s="49" t="s">
        <v>49</v>
      </c>
      <c r="D99" s="50"/>
      <c r="E99" s="50"/>
      <c r="F99" s="44"/>
      <c r="G99" s="45">
        <f t="shared" si="84"/>
        <v>0</v>
      </c>
      <c r="H99" s="45">
        <f t="shared" si="84"/>
        <v>0</v>
      </c>
      <c r="I99" s="45">
        <f t="shared" si="84"/>
        <v>0</v>
      </c>
      <c r="J99" s="45"/>
      <c r="K99" s="45"/>
      <c r="L99" s="45">
        <f t="shared" si="85"/>
        <v>0</v>
      </c>
      <c r="M99" s="45"/>
      <c r="N99" s="45"/>
      <c r="O99" s="45">
        <f t="shared" si="86"/>
        <v>0</v>
      </c>
      <c r="P99" s="45"/>
      <c r="Q99" s="45"/>
      <c r="R99" s="45">
        <f t="shared" si="87"/>
        <v>0</v>
      </c>
      <c r="S99" s="45"/>
      <c r="T99" s="45"/>
      <c r="U99" s="45">
        <f t="shared" si="88"/>
        <v>0</v>
      </c>
      <c r="V99" s="45"/>
      <c r="W99" s="45"/>
      <c r="X99" s="45">
        <f t="shared" si="89"/>
        <v>0</v>
      </c>
      <c r="Y99" s="45"/>
      <c r="Z99" s="45"/>
      <c r="AA99" s="45">
        <f t="shared" si="90"/>
        <v>0</v>
      </c>
      <c r="AB99" s="45"/>
      <c r="AC99" s="45"/>
      <c r="AD99" s="45">
        <f t="shared" si="91"/>
        <v>0</v>
      </c>
      <c r="AE99" s="45"/>
      <c r="AF99" s="45"/>
      <c r="AG99" s="46">
        <f t="shared" si="92"/>
        <v>0</v>
      </c>
      <c r="AH99" s="47"/>
      <c r="AI99" s="47"/>
      <c r="AJ99" s="47">
        <f t="shared" si="93"/>
        <v>0</v>
      </c>
      <c r="AK99" s="47"/>
      <c r="AL99" s="47"/>
      <c r="AM99" s="47">
        <f t="shared" si="94"/>
        <v>0</v>
      </c>
      <c r="AN99" s="47"/>
      <c r="AO99" s="47"/>
      <c r="AP99" s="47">
        <f t="shared" si="95"/>
        <v>0</v>
      </c>
      <c r="AQ99" s="47"/>
      <c r="AR99" s="47"/>
      <c r="AS99" s="47">
        <f t="shared" si="96"/>
        <v>0</v>
      </c>
      <c r="AT99" s="47"/>
      <c r="AU99" s="47"/>
      <c r="AV99" s="47">
        <f t="shared" si="97"/>
        <v>0</v>
      </c>
      <c r="AW99" s="47"/>
      <c r="AX99" s="47"/>
      <c r="AY99" s="47">
        <f t="shared" si="98"/>
        <v>0</v>
      </c>
      <c r="AZ99" s="47"/>
      <c r="BA99" s="47"/>
      <c r="BB99" s="47">
        <f t="shared" si="99"/>
        <v>0</v>
      </c>
      <c r="BC99" s="43"/>
      <c r="BD99" s="43"/>
      <c r="BE99" s="648"/>
      <c r="BF99" s="648"/>
      <c r="BG99" s="648"/>
      <c r="BH99" s="648"/>
      <c r="BI99" s="648"/>
      <c r="BJ99" s="648"/>
      <c r="BK99" s="648"/>
      <c r="BL99" s="648"/>
      <c r="BM99" s="649"/>
    </row>
    <row r="100" spans="2:65" ht="32">
      <c r="B100" s="52" t="s">
        <v>50</v>
      </c>
      <c r="C100" s="49" t="s">
        <v>49</v>
      </c>
      <c r="D100" s="53"/>
      <c r="E100" s="53"/>
      <c r="F100" s="44"/>
      <c r="G100" s="45">
        <f t="shared" si="84"/>
        <v>0</v>
      </c>
      <c r="H100" s="45">
        <f t="shared" si="84"/>
        <v>0</v>
      </c>
      <c r="I100" s="45">
        <f t="shared" si="84"/>
        <v>0</v>
      </c>
      <c r="J100" s="45"/>
      <c r="K100" s="45"/>
      <c r="L100" s="45">
        <f t="shared" si="85"/>
        <v>0</v>
      </c>
      <c r="M100" s="45"/>
      <c r="N100" s="45"/>
      <c r="O100" s="45">
        <f t="shared" si="86"/>
        <v>0</v>
      </c>
      <c r="P100" s="45"/>
      <c r="Q100" s="45"/>
      <c r="R100" s="45">
        <f t="shared" si="87"/>
        <v>0</v>
      </c>
      <c r="S100" s="45"/>
      <c r="T100" s="45"/>
      <c r="U100" s="45">
        <f t="shared" si="88"/>
        <v>0</v>
      </c>
      <c r="V100" s="45"/>
      <c r="W100" s="45"/>
      <c r="X100" s="45">
        <f t="shared" si="89"/>
        <v>0</v>
      </c>
      <c r="Y100" s="45"/>
      <c r="Z100" s="45"/>
      <c r="AA100" s="45">
        <f t="shared" si="90"/>
        <v>0</v>
      </c>
      <c r="AB100" s="45"/>
      <c r="AC100" s="45"/>
      <c r="AD100" s="45">
        <f t="shared" si="91"/>
        <v>0</v>
      </c>
      <c r="AE100" s="45"/>
      <c r="AF100" s="45"/>
      <c r="AG100" s="46">
        <f t="shared" si="92"/>
        <v>0</v>
      </c>
      <c r="AH100" s="47"/>
      <c r="AI100" s="47"/>
      <c r="AJ100" s="47">
        <f t="shared" si="93"/>
        <v>0</v>
      </c>
      <c r="AK100" s="47"/>
      <c r="AL100" s="47"/>
      <c r="AM100" s="47">
        <f t="shared" si="94"/>
        <v>0</v>
      </c>
      <c r="AN100" s="47"/>
      <c r="AO100" s="47"/>
      <c r="AP100" s="47">
        <f t="shared" si="95"/>
        <v>0</v>
      </c>
      <c r="AQ100" s="47"/>
      <c r="AR100" s="47"/>
      <c r="AS100" s="47">
        <f t="shared" si="96"/>
        <v>0</v>
      </c>
      <c r="AT100" s="47"/>
      <c r="AU100" s="47"/>
      <c r="AV100" s="47">
        <f t="shared" si="97"/>
        <v>0</v>
      </c>
      <c r="AW100" s="47"/>
      <c r="AX100" s="47"/>
      <c r="AY100" s="47">
        <f t="shared" si="98"/>
        <v>0</v>
      </c>
      <c r="AZ100" s="47"/>
      <c r="BA100" s="47"/>
      <c r="BB100" s="47">
        <f t="shared" si="99"/>
        <v>0</v>
      </c>
      <c r="BC100" s="43"/>
      <c r="BD100" s="43"/>
      <c r="BE100" s="648"/>
      <c r="BF100" s="648"/>
      <c r="BG100" s="648"/>
      <c r="BH100" s="648"/>
      <c r="BI100" s="648"/>
      <c r="BJ100" s="648"/>
      <c r="BK100" s="648"/>
      <c r="BL100" s="648"/>
      <c r="BM100" s="649"/>
    </row>
    <row r="101" spans="2:65" ht="32">
      <c r="B101" s="52" t="s">
        <v>51</v>
      </c>
      <c r="C101" s="49" t="s">
        <v>49</v>
      </c>
      <c r="D101" s="53"/>
      <c r="E101" s="53"/>
      <c r="F101" s="44"/>
      <c r="G101" s="45">
        <f t="shared" si="84"/>
        <v>0</v>
      </c>
      <c r="H101" s="45">
        <f t="shared" si="84"/>
        <v>0</v>
      </c>
      <c r="I101" s="45">
        <f t="shared" si="84"/>
        <v>0</v>
      </c>
      <c r="J101" s="45"/>
      <c r="K101" s="45"/>
      <c r="L101" s="45">
        <f t="shared" si="85"/>
        <v>0</v>
      </c>
      <c r="M101" s="45"/>
      <c r="N101" s="45"/>
      <c r="O101" s="45">
        <f t="shared" si="86"/>
        <v>0</v>
      </c>
      <c r="P101" s="45"/>
      <c r="Q101" s="45"/>
      <c r="R101" s="45">
        <f t="shared" si="87"/>
        <v>0</v>
      </c>
      <c r="S101" s="45"/>
      <c r="T101" s="45"/>
      <c r="U101" s="45">
        <f t="shared" si="88"/>
        <v>0</v>
      </c>
      <c r="V101" s="45"/>
      <c r="W101" s="45"/>
      <c r="X101" s="45">
        <f t="shared" si="89"/>
        <v>0</v>
      </c>
      <c r="Y101" s="45"/>
      <c r="Z101" s="45"/>
      <c r="AA101" s="45">
        <f t="shared" si="90"/>
        <v>0</v>
      </c>
      <c r="AB101" s="45"/>
      <c r="AC101" s="45"/>
      <c r="AD101" s="45">
        <f t="shared" si="91"/>
        <v>0</v>
      </c>
      <c r="AE101" s="45"/>
      <c r="AF101" s="45"/>
      <c r="AG101" s="46">
        <f t="shared" si="92"/>
        <v>0</v>
      </c>
      <c r="AH101" s="47"/>
      <c r="AI101" s="47"/>
      <c r="AJ101" s="47">
        <f t="shared" si="93"/>
        <v>0</v>
      </c>
      <c r="AK101" s="47"/>
      <c r="AL101" s="47"/>
      <c r="AM101" s="47">
        <f t="shared" si="94"/>
        <v>0</v>
      </c>
      <c r="AN101" s="47"/>
      <c r="AO101" s="47"/>
      <c r="AP101" s="47">
        <f t="shared" si="95"/>
        <v>0</v>
      </c>
      <c r="AQ101" s="47"/>
      <c r="AR101" s="47"/>
      <c r="AS101" s="47">
        <f t="shared" si="96"/>
        <v>0</v>
      </c>
      <c r="AT101" s="47"/>
      <c r="AU101" s="47"/>
      <c r="AV101" s="47">
        <f t="shared" si="97"/>
        <v>0</v>
      </c>
      <c r="AW101" s="47"/>
      <c r="AX101" s="47"/>
      <c r="AY101" s="47">
        <f t="shared" si="98"/>
        <v>0</v>
      </c>
      <c r="AZ101" s="47"/>
      <c r="BA101" s="47"/>
      <c r="BB101" s="47">
        <f t="shared" si="99"/>
        <v>0</v>
      </c>
      <c r="BC101" s="43"/>
      <c r="BD101" s="43"/>
      <c r="BE101" s="648"/>
      <c r="BF101" s="648"/>
      <c r="BG101" s="648"/>
      <c r="BH101" s="648"/>
      <c r="BI101" s="648"/>
      <c r="BJ101" s="648"/>
      <c r="BK101" s="648"/>
      <c r="BL101" s="648"/>
      <c r="BM101" s="649"/>
    </row>
    <row r="102" spans="2:65" ht="16">
      <c r="B102" s="54" t="s">
        <v>52</v>
      </c>
      <c r="C102" s="49" t="s">
        <v>28</v>
      </c>
      <c r="D102" s="55" t="s">
        <v>53</v>
      </c>
      <c r="E102" s="55">
        <v>1</v>
      </c>
      <c r="F102" s="44"/>
      <c r="G102" s="45">
        <f t="shared" si="84"/>
        <v>0</v>
      </c>
      <c r="H102" s="45">
        <f t="shared" si="84"/>
        <v>0</v>
      </c>
      <c r="I102" s="45">
        <f t="shared" si="84"/>
        <v>0</v>
      </c>
      <c r="J102" s="45"/>
      <c r="K102" s="45"/>
      <c r="L102" s="45">
        <f t="shared" si="85"/>
        <v>0</v>
      </c>
      <c r="M102" s="45"/>
      <c r="N102" s="45"/>
      <c r="O102" s="45">
        <f t="shared" si="86"/>
        <v>0</v>
      </c>
      <c r="P102" s="45"/>
      <c r="Q102" s="45"/>
      <c r="R102" s="45">
        <f t="shared" si="87"/>
        <v>0</v>
      </c>
      <c r="S102" s="45"/>
      <c r="T102" s="45"/>
      <c r="U102" s="45">
        <f t="shared" si="88"/>
        <v>0</v>
      </c>
      <c r="V102" s="45"/>
      <c r="W102" s="45"/>
      <c r="X102" s="45">
        <f t="shared" si="89"/>
        <v>0</v>
      </c>
      <c r="Y102" s="45"/>
      <c r="Z102" s="45"/>
      <c r="AA102" s="45">
        <f t="shared" si="90"/>
        <v>0</v>
      </c>
      <c r="AB102" s="45"/>
      <c r="AC102" s="45"/>
      <c r="AD102" s="45">
        <f t="shared" si="91"/>
        <v>0</v>
      </c>
      <c r="AE102" s="45"/>
      <c r="AF102" s="45"/>
      <c r="AG102" s="46">
        <f t="shared" si="92"/>
        <v>0</v>
      </c>
      <c r="AH102" s="47"/>
      <c r="AI102" s="47"/>
      <c r="AJ102" s="47">
        <f t="shared" si="93"/>
        <v>0</v>
      </c>
      <c r="AK102" s="47"/>
      <c r="AL102" s="47"/>
      <c r="AM102" s="47">
        <f t="shared" si="94"/>
        <v>0</v>
      </c>
      <c r="AN102" s="47"/>
      <c r="AO102" s="47"/>
      <c r="AP102" s="47">
        <f t="shared" si="95"/>
        <v>0</v>
      </c>
      <c r="AQ102" s="47"/>
      <c r="AR102" s="47"/>
      <c r="AS102" s="47">
        <f t="shared" si="96"/>
        <v>0</v>
      </c>
      <c r="AT102" s="47"/>
      <c r="AU102" s="47"/>
      <c r="AV102" s="47">
        <f t="shared" si="97"/>
        <v>0</v>
      </c>
      <c r="AW102" s="47"/>
      <c r="AX102" s="47"/>
      <c r="AY102" s="47">
        <f t="shared" si="98"/>
        <v>0</v>
      </c>
      <c r="AZ102" s="47"/>
      <c r="BA102" s="47"/>
      <c r="BB102" s="47">
        <f t="shared" si="99"/>
        <v>0</v>
      </c>
      <c r="BC102" s="43"/>
      <c r="BD102" s="43"/>
      <c r="BE102" s="648"/>
      <c r="BF102" s="648"/>
      <c r="BG102" s="648"/>
      <c r="BH102" s="648"/>
      <c r="BI102" s="648"/>
      <c r="BJ102" s="648"/>
      <c r="BK102" s="648"/>
      <c r="BL102" s="648"/>
      <c r="BM102" s="649"/>
    </row>
    <row r="103" spans="2:65" ht="32">
      <c r="B103" s="54"/>
      <c r="C103" s="49" t="s">
        <v>28</v>
      </c>
      <c r="D103" s="50" t="s">
        <v>32</v>
      </c>
      <c r="E103" s="55">
        <v>8</v>
      </c>
      <c r="F103" s="44"/>
      <c r="G103" s="45">
        <f t="shared" ref="G103:I117" si="100">ROUNDUP($E103*G142, 0)</f>
        <v>0</v>
      </c>
      <c r="H103" s="45">
        <f t="shared" si="100"/>
        <v>0</v>
      </c>
      <c r="I103" s="45">
        <f t="shared" si="100"/>
        <v>0</v>
      </c>
      <c r="J103" s="45"/>
      <c r="K103" s="45"/>
      <c r="L103" s="45">
        <f t="shared" si="85"/>
        <v>0</v>
      </c>
      <c r="M103" s="45"/>
      <c r="N103" s="45"/>
      <c r="O103" s="45">
        <f t="shared" si="86"/>
        <v>0</v>
      </c>
      <c r="P103" s="45"/>
      <c r="Q103" s="45"/>
      <c r="R103" s="45">
        <f t="shared" si="87"/>
        <v>0</v>
      </c>
      <c r="S103" s="45"/>
      <c r="T103" s="45"/>
      <c r="U103" s="45">
        <f t="shared" si="88"/>
        <v>0</v>
      </c>
      <c r="V103" s="45"/>
      <c r="W103" s="45"/>
      <c r="X103" s="45">
        <f t="shared" si="89"/>
        <v>0</v>
      </c>
      <c r="Y103" s="45"/>
      <c r="Z103" s="45"/>
      <c r="AA103" s="45">
        <f t="shared" si="90"/>
        <v>0</v>
      </c>
      <c r="AB103" s="45"/>
      <c r="AC103" s="45"/>
      <c r="AD103" s="45">
        <f t="shared" si="91"/>
        <v>0</v>
      </c>
      <c r="AE103" s="45"/>
      <c r="AF103" s="45"/>
      <c r="AG103" s="46">
        <f t="shared" si="92"/>
        <v>0</v>
      </c>
      <c r="AH103" s="47"/>
      <c r="AI103" s="47"/>
      <c r="AJ103" s="47">
        <f t="shared" si="93"/>
        <v>0</v>
      </c>
      <c r="AK103" s="47"/>
      <c r="AL103" s="47"/>
      <c r="AM103" s="47">
        <f t="shared" si="94"/>
        <v>0</v>
      </c>
      <c r="AN103" s="47"/>
      <c r="AO103" s="47"/>
      <c r="AP103" s="47">
        <f t="shared" si="95"/>
        <v>0</v>
      </c>
      <c r="AQ103" s="47"/>
      <c r="AR103" s="47"/>
      <c r="AS103" s="47">
        <f t="shared" si="96"/>
        <v>0</v>
      </c>
      <c r="AT103" s="47"/>
      <c r="AU103" s="47"/>
      <c r="AV103" s="47">
        <f t="shared" si="97"/>
        <v>0</v>
      </c>
      <c r="AW103" s="47"/>
      <c r="AX103" s="47"/>
      <c r="AY103" s="47">
        <f t="shared" si="98"/>
        <v>0</v>
      </c>
      <c r="AZ103" s="47"/>
      <c r="BA103" s="47"/>
      <c r="BB103" s="47">
        <f t="shared" si="99"/>
        <v>4</v>
      </c>
      <c r="BC103" s="43"/>
      <c r="BD103" s="43"/>
      <c r="BE103" s="648"/>
      <c r="BF103" s="648"/>
      <c r="BG103" s="648"/>
      <c r="BH103" s="648"/>
      <c r="BI103" s="648"/>
      <c r="BJ103" s="648"/>
      <c r="BK103" s="648"/>
      <c r="BL103" s="648"/>
      <c r="BM103" s="649"/>
    </row>
    <row r="104" spans="2:65" ht="32">
      <c r="B104" s="54"/>
      <c r="C104" s="49" t="s">
        <v>28</v>
      </c>
      <c r="D104" s="50" t="s">
        <v>54</v>
      </c>
      <c r="E104" s="55">
        <v>1</v>
      </c>
      <c r="F104" s="44"/>
      <c r="G104" s="45">
        <f t="shared" si="100"/>
        <v>0</v>
      </c>
      <c r="H104" s="45">
        <f t="shared" si="100"/>
        <v>0</v>
      </c>
      <c r="I104" s="45">
        <f t="shared" si="100"/>
        <v>0</v>
      </c>
      <c r="J104" s="45"/>
      <c r="K104" s="45"/>
      <c r="L104" s="45">
        <f t="shared" si="85"/>
        <v>0</v>
      </c>
      <c r="M104" s="45"/>
      <c r="N104" s="45"/>
      <c r="O104" s="45">
        <f t="shared" si="86"/>
        <v>0</v>
      </c>
      <c r="P104" s="45"/>
      <c r="Q104" s="45"/>
      <c r="R104" s="45">
        <f t="shared" si="87"/>
        <v>0</v>
      </c>
      <c r="S104" s="45"/>
      <c r="T104" s="45"/>
      <c r="U104" s="45">
        <f t="shared" si="88"/>
        <v>0</v>
      </c>
      <c r="V104" s="45"/>
      <c r="W104" s="45"/>
      <c r="X104" s="45">
        <f t="shared" si="89"/>
        <v>0</v>
      </c>
      <c r="Y104" s="45"/>
      <c r="Z104" s="45"/>
      <c r="AA104" s="45">
        <f t="shared" si="90"/>
        <v>0</v>
      </c>
      <c r="AB104" s="45"/>
      <c r="AC104" s="45"/>
      <c r="AD104" s="45">
        <f t="shared" si="91"/>
        <v>0</v>
      </c>
      <c r="AE104" s="45"/>
      <c r="AF104" s="45"/>
      <c r="AG104" s="46">
        <f t="shared" si="92"/>
        <v>0</v>
      </c>
      <c r="AH104" s="47"/>
      <c r="AI104" s="47"/>
      <c r="AJ104" s="47">
        <f t="shared" si="93"/>
        <v>0</v>
      </c>
      <c r="AK104" s="47"/>
      <c r="AL104" s="47"/>
      <c r="AM104" s="47">
        <f t="shared" si="94"/>
        <v>0</v>
      </c>
      <c r="AN104" s="47"/>
      <c r="AO104" s="47"/>
      <c r="AP104" s="47">
        <f t="shared" si="95"/>
        <v>0</v>
      </c>
      <c r="AQ104" s="47"/>
      <c r="AR104" s="47"/>
      <c r="AS104" s="47">
        <f t="shared" si="96"/>
        <v>0</v>
      </c>
      <c r="AT104" s="47"/>
      <c r="AU104" s="47"/>
      <c r="AV104" s="47">
        <f t="shared" si="97"/>
        <v>0</v>
      </c>
      <c r="AW104" s="47"/>
      <c r="AX104" s="47"/>
      <c r="AY104" s="47">
        <f t="shared" si="98"/>
        <v>0</v>
      </c>
      <c r="AZ104" s="47"/>
      <c r="BA104" s="47"/>
      <c r="BB104" s="47">
        <f t="shared" si="99"/>
        <v>0</v>
      </c>
      <c r="BC104" s="43"/>
      <c r="BD104" s="43"/>
      <c r="BE104" s="648"/>
      <c r="BF104" s="648"/>
      <c r="BG104" s="648"/>
      <c r="BH104" s="648"/>
      <c r="BI104" s="648"/>
      <c r="BJ104" s="648"/>
      <c r="BK104" s="648"/>
      <c r="BL104" s="648"/>
      <c r="BM104" s="649"/>
    </row>
    <row r="105" spans="2:65">
      <c r="B105" s="54" t="s">
        <v>55</v>
      </c>
      <c r="C105" s="56" t="s">
        <v>56</v>
      </c>
      <c r="D105" s="55" t="s">
        <v>29</v>
      </c>
      <c r="E105" s="55">
        <v>1</v>
      </c>
      <c r="F105" s="44"/>
      <c r="G105" s="45">
        <f t="shared" si="100"/>
        <v>0</v>
      </c>
      <c r="H105" s="45">
        <f t="shared" si="100"/>
        <v>0</v>
      </c>
      <c r="I105" s="45">
        <f t="shared" si="100"/>
        <v>0</v>
      </c>
      <c r="J105" s="45"/>
      <c r="K105" s="45"/>
      <c r="L105" s="45">
        <f t="shared" si="85"/>
        <v>0</v>
      </c>
      <c r="M105" s="45"/>
      <c r="N105" s="45"/>
      <c r="O105" s="45">
        <f t="shared" si="86"/>
        <v>0</v>
      </c>
      <c r="P105" s="45"/>
      <c r="Q105" s="45"/>
      <c r="R105" s="45">
        <f t="shared" si="87"/>
        <v>0</v>
      </c>
      <c r="S105" s="45"/>
      <c r="T105" s="45"/>
      <c r="U105" s="45">
        <f t="shared" si="88"/>
        <v>0</v>
      </c>
      <c r="V105" s="45"/>
      <c r="W105" s="45"/>
      <c r="X105" s="45">
        <f t="shared" si="89"/>
        <v>0</v>
      </c>
      <c r="Y105" s="45"/>
      <c r="Z105" s="45"/>
      <c r="AA105" s="45">
        <f t="shared" si="90"/>
        <v>0</v>
      </c>
      <c r="AB105" s="45"/>
      <c r="AC105" s="45"/>
      <c r="AD105" s="45">
        <f t="shared" si="91"/>
        <v>0</v>
      </c>
      <c r="AE105" s="45"/>
      <c r="AF105" s="45"/>
      <c r="AG105" s="46">
        <f t="shared" si="92"/>
        <v>0</v>
      </c>
      <c r="AH105" s="47"/>
      <c r="AI105" s="47"/>
      <c r="AJ105" s="47">
        <f t="shared" si="93"/>
        <v>0</v>
      </c>
      <c r="AK105" s="47"/>
      <c r="AL105" s="47"/>
      <c r="AM105" s="47">
        <f t="shared" si="94"/>
        <v>0</v>
      </c>
      <c r="AN105" s="47"/>
      <c r="AO105" s="47"/>
      <c r="AP105" s="47">
        <f t="shared" si="95"/>
        <v>0</v>
      </c>
      <c r="AQ105" s="47"/>
      <c r="AR105" s="47"/>
      <c r="AS105" s="47">
        <f t="shared" si="96"/>
        <v>0</v>
      </c>
      <c r="AT105" s="47"/>
      <c r="AU105" s="47"/>
      <c r="AV105" s="47">
        <f t="shared" si="97"/>
        <v>0</v>
      </c>
      <c r="AW105" s="47"/>
      <c r="AX105" s="47"/>
      <c r="AY105" s="47">
        <f t="shared" si="98"/>
        <v>0</v>
      </c>
      <c r="AZ105" s="47"/>
      <c r="BA105" s="47"/>
      <c r="BB105" s="47">
        <f t="shared" si="99"/>
        <v>0</v>
      </c>
      <c r="BC105" s="43"/>
      <c r="BD105" s="43"/>
      <c r="BE105" s="648"/>
      <c r="BF105" s="648"/>
      <c r="BG105" s="648"/>
      <c r="BH105" s="648"/>
      <c r="BI105" s="648"/>
      <c r="BJ105" s="648"/>
      <c r="BK105" s="648"/>
      <c r="BL105" s="648"/>
      <c r="BM105" s="649"/>
    </row>
    <row r="106" spans="2:65">
      <c r="B106" s="54"/>
      <c r="C106" s="56" t="s">
        <v>56</v>
      </c>
      <c r="D106" s="55" t="s">
        <v>57</v>
      </c>
      <c r="E106" s="55">
        <v>2</v>
      </c>
      <c r="F106" s="44"/>
      <c r="G106" s="45">
        <f t="shared" si="100"/>
        <v>0</v>
      </c>
      <c r="H106" s="45">
        <f t="shared" si="100"/>
        <v>0</v>
      </c>
      <c r="I106" s="45">
        <f t="shared" si="100"/>
        <v>0</v>
      </c>
      <c r="J106" s="45"/>
      <c r="K106" s="45"/>
      <c r="L106" s="45">
        <f t="shared" si="85"/>
        <v>0</v>
      </c>
      <c r="M106" s="45"/>
      <c r="N106" s="45"/>
      <c r="O106" s="45">
        <f t="shared" si="86"/>
        <v>0</v>
      </c>
      <c r="P106" s="45"/>
      <c r="Q106" s="45"/>
      <c r="R106" s="45">
        <f t="shared" si="87"/>
        <v>0</v>
      </c>
      <c r="S106" s="45"/>
      <c r="T106" s="45"/>
      <c r="U106" s="45">
        <f t="shared" si="88"/>
        <v>0</v>
      </c>
      <c r="V106" s="45"/>
      <c r="W106" s="45"/>
      <c r="X106" s="45">
        <f t="shared" si="89"/>
        <v>0</v>
      </c>
      <c r="Y106" s="45"/>
      <c r="Z106" s="45"/>
      <c r="AA106" s="45">
        <f t="shared" si="90"/>
        <v>0</v>
      </c>
      <c r="AB106" s="45"/>
      <c r="AC106" s="45"/>
      <c r="AD106" s="45">
        <f t="shared" si="91"/>
        <v>0</v>
      </c>
      <c r="AE106" s="45"/>
      <c r="AF106" s="45"/>
      <c r="AG106" s="46">
        <f t="shared" si="92"/>
        <v>0</v>
      </c>
      <c r="AH106" s="47"/>
      <c r="AI106" s="47"/>
      <c r="AJ106" s="47">
        <f t="shared" si="93"/>
        <v>0</v>
      </c>
      <c r="AK106" s="47"/>
      <c r="AL106" s="47"/>
      <c r="AM106" s="47">
        <f t="shared" si="94"/>
        <v>0</v>
      </c>
      <c r="AN106" s="47"/>
      <c r="AO106" s="47"/>
      <c r="AP106" s="47">
        <f t="shared" si="95"/>
        <v>0</v>
      </c>
      <c r="AQ106" s="47"/>
      <c r="AR106" s="47"/>
      <c r="AS106" s="47">
        <f t="shared" si="96"/>
        <v>0</v>
      </c>
      <c r="AT106" s="47"/>
      <c r="AU106" s="47"/>
      <c r="AV106" s="47">
        <f t="shared" si="97"/>
        <v>0</v>
      </c>
      <c r="AW106" s="47"/>
      <c r="AX106" s="47"/>
      <c r="AY106" s="47">
        <f t="shared" si="98"/>
        <v>0</v>
      </c>
      <c r="AZ106" s="47"/>
      <c r="BA106" s="47"/>
      <c r="BB106" s="47">
        <f t="shared" si="99"/>
        <v>0</v>
      </c>
      <c r="BC106" s="43"/>
      <c r="BD106" s="43"/>
      <c r="BE106" s="648"/>
      <c r="BF106" s="648"/>
      <c r="BG106" s="648"/>
      <c r="BH106" s="648"/>
      <c r="BI106" s="648"/>
      <c r="BJ106" s="648"/>
      <c r="BK106" s="648"/>
      <c r="BL106" s="648"/>
      <c r="BM106" s="649"/>
    </row>
    <row r="107" spans="2:65">
      <c r="B107" s="54"/>
      <c r="C107" s="56" t="s">
        <v>56</v>
      </c>
      <c r="D107" s="55" t="s">
        <v>58</v>
      </c>
      <c r="E107" s="55">
        <v>20</v>
      </c>
      <c r="F107" s="44"/>
      <c r="G107" s="45">
        <f t="shared" si="100"/>
        <v>0</v>
      </c>
      <c r="H107" s="45">
        <f t="shared" si="100"/>
        <v>0</v>
      </c>
      <c r="I107" s="45">
        <f t="shared" si="100"/>
        <v>0</v>
      </c>
      <c r="J107" s="45"/>
      <c r="K107" s="45"/>
      <c r="L107" s="45">
        <f t="shared" si="85"/>
        <v>0</v>
      </c>
      <c r="M107" s="45"/>
      <c r="N107" s="45"/>
      <c r="O107" s="45">
        <f t="shared" si="86"/>
        <v>0</v>
      </c>
      <c r="P107" s="45"/>
      <c r="Q107" s="45"/>
      <c r="R107" s="45">
        <f t="shared" si="87"/>
        <v>0</v>
      </c>
      <c r="S107" s="45"/>
      <c r="T107" s="45"/>
      <c r="U107" s="45">
        <f t="shared" si="88"/>
        <v>0</v>
      </c>
      <c r="V107" s="45"/>
      <c r="W107" s="45"/>
      <c r="X107" s="45">
        <f t="shared" si="89"/>
        <v>0</v>
      </c>
      <c r="Y107" s="45"/>
      <c r="Z107" s="45"/>
      <c r="AA107" s="45">
        <f t="shared" si="90"/>
        <v>0</v>
      </c>
      <c r="AB107" s="45"/>
      <c r="AC107" s="45"/>
      <c r="AD107" s="45">
        <f t="shared" si="91"/>
        <v>0</v>
      </c>
      <c r="AE107" s="45"/>
      <c r="AF107" s="45"/>
      <c r="AG107" s="46">
        <f t="shared" si="92"/>
        <v>0</v>
      </c>
      <c r="AH107" s="47"/>
      <c r="AI107" s="47"/>
      <c r="AJ107" s="47">
        <f t="shared" si="93"/>
        <v>0</v>
      </c>
      <c r="AK107" s="47"/>
      <c r="AL107" s="47"/>
      <c r="AM107" s="47">
        <f t="shared" si="94"/>
        <v>0</v>
      </c>
      <c r="AN107" s="47"/>
      <c r="AO107" s="47"/>
      <c r="AP107" s="47">
        <f t="shared" si="95"/>
        <v>0</v>
      </c>
      <c r="AQ107" s="47"/>
      <c r="AR107" s="47"/>
      <c r="AS107" s="47">
        <f t="shared" si="96"/>
        <v>0</v>
      </c>
      <c r="AT107" s="47"/>
      <c r="AU107" s="47"/>
      <c r="AV107" s="47">
        <f t="shared" si="97"/>
        <v>10</v>
      </c>
      <c r="AW107" s="47"/>
      <c r="AX107" s="47"/>
      <c r="AY107" s="47">
        <f t="shared" si="98"/>
        <v>10</v>
      </c>
      <c r="AZ107" s="47"/>
      <c r="BA107" s="47"/>
      <c r="BB107" s="47">
        <f t="shared" si="99"/>
        <v>10</v>
      </c>
      <c r="BC107" s="43"/>
      <c r="BD107" s="43"/>
      <c r="BE107" s="648"/>
      <c r="BF107" s="648"/>
      <c r="BG107" s="648"/>
      <c r="BH107" s="648"/>
      <c r="BI107" s="648"/>
      <c r="BJ107" s="648"/>
      <c r="BK107" s="648"/>
      <c r="BL107" s="648"/>
      <c r="BM107" s="649"/>
    </row>
    <row r="108" spans="2:65">
      <c r="B108" s="54" t="s">
        <v>59</v>
      </c>
      <c r="C108" s="56"/>
      <c r="D108" s="55"/>
      <c r="E108" s="55"/>
      <c r="F108" s="44"/>
      <c r="G108" s="45">
        <f t="shared" si="100"/>
        <v>0</v>
      </c>
      <c r="H108" s="45">
        <f t="shared" si="100"/>
        <v>0</v>
      </c>
      <c r="I108" s="45">
        <f t="shared" si="100"/>
        <v>0</v>
      </c>
      <c r="J108" s="45"/>
      <c r="K108" s="45"/>
      <c r="L108" s="45">
        <f t="shared" si="85"/>
        <v>0</v>
      </c>
      <c r="M108" s="45"/>
      <c r="N108" s="45"/>
      <c r="O108" s="45">
        <f t="shared" si="86"/>
        <v>0</v>
      </c>
      <c r="P108" s="45"/>
      <c r="Q108" s="45"/>
      <c r="R108" s="45">
        <f t="shared" si="87"/>
        <v>0</v>
      </c>
      <c r="S108" s="45"/>
      <c r="T108" s="45"/>
      <c r="U108" s="45">
        <f t="shared" si="88"/>
        <v>0</v>
      </c>
      <c r="V108" s="45"/>
      <c r="W108" s="45"/>
      <c r="X108" s="45">
        <f t="shared" si="89"/>
        <v>0</v>
      </c>
      <c r="Y108" s="45"/>
      <c r="Z108" s="45"/>
      <c r="AA108" s="45">
        <f t="shared" si="90"/>
        <v>0</v>
      </c>
      <c r="AB108" s="45"/>
      <c r="AC108" s="45"/>
      <c r="AD108" s="45">
        <f t="shared" si="91"/>
        <v>0</v>
      </c>
      <c r="AE108" s="45"/>
      <c r="AF108" s="45"/>
      <c r="AG108" s="46">
        <f t="shared" si="92"/>
        <v>0</v>
      </c>
      <c r="AH108" s="47"/>
      <c r="AI108" s="47"/>
      <c r="AJ108" s="47">
        <f t="shared" si="93"/>
        <v>0</v>
      </c>
      <c r="AK108" s="47"/>
      <c r="AL108" s="47"/>
      <c r="AM108" s="47">
        <f t="shared" si="94"/>
        <v>0</v>
      </c>
      <c r="AN108" s="47"/>
      <c r="AO108" s="47"/>
      <c r="AP108" s="47">
        <f t="shared" si="95"/>
        <v>0</v>
      </c>
      <c r="AQ108" s="47"/>
      <c r="AR108" s="47"/>
      <c r="AS108" s="47">
        <f t="shared" si="96"/>
        <v>0</v>
      </c>
      <c r="AT108" s="47"/>
      <c r="AU108" s="47"/>
      <c r="AV108" s="47">
        <f t="shared" si="97"/>
        <v>0</v>
      </c>
      <c r="AW108" s="47"/>
      <c r="AX108" s="47"/>
      <c r="AY108" s="47">
        <f t="shared" si="98"/>
        <v>0</v>
      </c>
      <c r="AZ108" s="47"/>
      <c r="BA108" s="47"/>
      <c r="BB108" s="47">
        <f t="shared" si="99"/>
        <v>0</v>
      </c>
      <c r="BC108" s="43"/>
      <c r="BD108" s="43"/>
      <c r="BE108" s="648"/>
      <c r="BF108" s="648"/>
      <c r="BG108" s="648"/>
      <c r="BH108" s="648"/>
      <c r="BI108" s="648"/>
      <c r="BJ108" s="648"/>
      <c r="BK108" s="648"/>
      <c r="BL108" s="648"/>
      <c r="BM108" s="649"/>
    </row>
    <row r="109" spans="2:65">
      <c r="B109" s="57" t="s">
        <v>60</v>
      </c>
      <c r="C109" s="58" t="s">
        <v>60</v>
      </c>
      <c r="D109" s="59" t="s">
        <v>61</v>
      </c>
      <c r="E109" s="59">
        <v>1</v>
      </c>
      <c r="F109" s="44"/>
      <c r="G109" s="45">
        <f t="shared" si="100"/>
        <v>0</v>
      </c>
      <c r="H109" s="45">
        <f t="shared" si="100"/>
        <v>0</v>
      </c>
      <c r="I109" s="45">
        <f t="shared" si="100"/>
        <v>0</v>
      </c>
      <c r="J109" s="45"/>
      <c r="K109" s="45"/>
      <c r="L109" s="45">
        <f t="shared" si="85"/>
        <v>0</v>
      </c>
      <c r="M109" s="45"/>
      <c r="N109" s="45"/>
      <c r="O109" s="45">
        <f t="shared" si="86"/>
        <v>0</v>
      </c>
      <c r="P109" s="45"/>
      <c r="Q109" s="45"/>
      <c r="R109" s="45">
        <f t="shared" si="87"/>
        <v>0</v>
      </c>
      <c r="S109" s="45"/>
      <c r="T109" s="45"/>
      <c r="U109" s="45">
        <f t="shared" si="88"/>
        <v>0</v>
      </c>
      <c r="V109" s="45"/>
      <c r="W109" s="45"/>
      <c r="X109" s="45">
        <f t="shared" si="89"/>
        <v>0</v>
      </c>
      <c r="Y109" s="45"/>
      <c r="Z109" s="45"/>
      <c r="AA109" s="45">
        <f t="shared" si="90"/>
        <v>0</v>
      </c>
      <c r="AB109" s="45"/>
      <c r="AC109" s="45"/>
      <c r="AD109" s="45">
        <f t="shared" si="91"/>
        <v>0</v>
      </c>
      <c r="AE109" s="45"/>
      <c r="AF109" s="45"/>
      <c r="AG109" s="46">
        <f t="shared" si="92"/>
        <v>0</v>
      </c>
      <c r="AH109" s="47"/>
      <c r="AI109" s="47"/>
      <c r="AJ109" s="47">
        <f t="shared" si="93"/>
        <v>0</v>
      </c>
      <c r="AK109" s="47"/>
      <c r="AL109" s="47"/>
      <c r="AM109" s="47">
        <f t="shared" si="94"/>
        <v>0</v>
      </c>
      <c r="AN109" s="47"/>
      <c r="AO109" s="47"/>
      <c r="AP109" s="47">
        <f t="shared" si="95"/>
        <v>0</v>
      </c>
      <c r="AQ109" s="47"/>
      <c r="AR109" s="47"/>
      <c r="AS109" s="47">
        <f t="shared" si="96"/>
        <v>0</v>
      </c>
      <c r="AT109" s="47"/>
      <c r="AU109" s="47"/>
      <c r="AV109" s="47">
        <f t="shared" si="97"/>
        <v>0</v>
      </c>
      <c r="AW109" s="47"/>
      <c r="AX109" s="47"/>
      <c r="AY109" s="47">
        <f t="shared" si="98"/>
        <v>0</v>
      </c>
      <c r="AZ109" s="47"/>
      <c r="BA109" s="47"/>
      <c r="BB109" s="47">
        <f t="shared" si="99"/>
        <v>0</v>
      </c>
      <c r="BC109" s="43"/>
      <c r="BD109" s="43"/>
      <c r="BE109" s="648"/>
      <c r="BF109" s="648"/>
      <c r="BG109" s="648"/>
      <c r="BH109" s="648"/>
      <c r="BI109" s="648"/>
      <c r="BJ109" s="648"/>
      <c r="BK109" s="648"/>
      <c r="BL109" s="648"/>
      <c r="BM109" s="649"/>
    </row>
    <row r="110" spans="2:65">
      <c r="B110" s="57"/>
      <c r="C110" s="58" t="s">
        <v>60</v>
      </c>
      <c r="D110" s="59" t="s">
        <v>62</v>
      </c>
      <c r="E110" s="59">
        <v>1</v>
      </c>
      <c r="F110" s="44"/>
      <c r="G110" s="45">
        <f t="shared" si="100"/>
        <v>0</v>
      </c>
      <c r="H110" s="45">
        <f t="shared" si="100"/>
        <v>0</v>
      </c>
      <c r="I110" s="45">
        <f t="shared" si="100"/>
        <v>0</v>
      </c>
      <c r="J110" s="45"/>
      <c r="K110" s="45"/>
      <c r="L110" s="45">
        <f t="shared" si="85"/>
        <v>0</v>
      </c>
      <c r="M110" s="45"/>
      <c r="N110" s="45"/>
      <c r="O110" s="45">
        <f t="shared" si="86"/>
        <v>0</v>
      </c>
      <c r="P110" s="45"/>
      <c r="Q110" s="45"/>
      <c r="R110" s="45">
        <f t="shared" si="87"/>
        <v>0</v>
      </c>
      <c r="S110" s="45"/>
      <c r="T110" s="45"/>
      <c r="U110" s="45">
        <f t="shared" si="88"/>
        <v>0</v>
      </c>
      <c r="V110" s="45"/>
      <c r="W110" s="45"/>
      <c r="X110" s="45">
        <f t="shared" si="89"/>
        <v>0</v>
      </c>
      <c r="Y110" s="45"/>
      <c r="Z110" s="45"/>
      <c r="AA110" s="45">
        <f t="shared" si="90"/>
        <v>0</v>
      </c>
      <c r="AB110" s="45"/>
      <c r="AC110" s="45"/>
      <c r="AD110" s="45">
        <f t="shared" si="91"/>
        <v>0</v>
      </c>
      <c r="AE110" s="45"/>
      <c r="AF110" s="45"/>
      <c r="AG110" s="46">
        <f t="shared" si="92"/>
        <v>0</v>
      </c>
      <c r="AH110" s="47"/>
      <c r="AI110" s="47"/>
      <c r="AJ110" s="47">
        <f t="shared" si="93"/>
        <v>0</v>
      </c>
      <c r="AK110" s="47"/>
      <c r="AL110" s="47"/>
      <c r="AM110" s="47">
        <f t="shared" si="94"/>
        <v>0</v>
      </c>
      <c r="AN110" s="47"/>
      <c r="AO110" s="47"/>
      <c r="AP110" s="47">
        <f t="shared" si="95"/>
        <v>0</v>
      </c>
      <c r="AQ110" s="47"/>
      <c r="AR110" s="47"/>
      <c r="AS110" s="47">
        <f t="shared" si="96"/>
        <v>0</v>
      </c>
      <c r="AT110" s="47"/>
      <c r="AU110" s="47"/>
      <c r="AV110" s="47">
        <f t="shared" si="97"/>
        <v>0</v>
      </c>
      <c r="AW110" s="47"/>
      <c r="AX110" s="47"/>
      <c r="AY110" s="47">
        <f t="shared" si="98"/>
        <v>0</v>
      </c>
      <c r="AZ110" s="47"/>
      <c r="BA110" s="47"/>
      <c r="BB110" s="47">
        <f t="shared" si="99"/>
        <v>0</v>
      </c>
      <c r="BC110" s="43"/>
      <c r="BD110" s="43"/>
      <c r="BE110" s="648"/>
      <c r="BF110" s="648"/>
      <c r="BG110" s="648"/>
      <c r="BH110" s="648"/>
      <c r="BI110" s="648"/>
      <c r="BJ110" s="648"/>
      <c r="BK110" s="648"/>
      <c r="BL110" s="648"/>
      <c r="BM110" s="649"/>
    </row>
    <row r="111" spans="2:65">
      <c r="B111" s="57"/>
      <c r="C111" s="58" t="s">
        <v>60</v>
      </c>
      <c r="D111" s="59" t="s">
        <v>63</v>
      </c>
      <c r="E111" s="59">
        <v>5</v>
      </c>
      <c r="F111" s="44"/>
      <c r="G111" s="45">
        <f t="shared" si="100"/>
        <v>0</v>
      </c>
      <c r="H111" s="45">
        <f t="shared" si="100"/>
        <v>0</v>
      </c>
      <c r="I111" s="45">
        <f t="shared" si="100"/>
        <v>0</v>
      </c>
      <c r="J111" s="45"/>
      <c r="K111" s="45"/>
      <c r="L111" s="45">
        <f t="shared" si="85"/>
        <v>0</v>
      </c>
      <c r="M111" s="45"/>
      <c r="N111" s="45"/>
      <c r="O111" s="45">
        <f t="shared" si="86"/>
        <v>0</v>
      </c>
      <c r="P111" s="45"/>
      <c r="Q111" s="45"/>
      <c r="R111" s="45">
        <f t="shared" si="87"/>
        <v>0</v>
      </c>
      <c r="S111" s="45"/>
      <c r="T111" s="45"/>
      <c r="U111" s="45">
        <f t="shared" si="88"/>
        <v>0</v>
      </c>
      <c r="V111" s="45"/>
      <c r="W111" s="45"/>
      <c r="X111" s="45">
        <f t="shared" si="89"/>
        <v>0</v>
      </c>
      <c r="Y111" s="45"/>
      <c r="Z111" s="45"/>
      <c r="AA111" s="45">
        <f t="shared" si="90"/>
        <v>0</v>
      </c>
      <c r="AB111" s="45"/>
      <c r="AC111" s="45"/>
      <c r="AD111" s="45">
        <f t="shared" si="91"/>
        <v>0</v>
      </c>
      <c r="AE111" s="45"/>
      <c r="AF111" s="45"/>
      <c r="AG111" s="46">
        <f t="shared" si="92"/>
        <v>0</v>
      </c>
      <c r="AH111" s="47"/>
      <c r="AI111" s="47"/>
      <c r="AJ111" s="47">
        <f t="shared" si="93"/>
        <v>0</v>
      </c>
      <c r="AK111" s="47"/>
      <c r="AL111" s="47"/>
      <c r="AM111" s="47">
        <f t="shared" si="94"/>
        <v>0</v>
      </c>
      <c r="AN111" s="47"/>
      <c r="AO111" s="47"/>
      <c r="AP111" s="47">
        <f t="shared" si="95"/>
        <v>0</v>
      </c>
      <c r="AQ111" s="47"/>
      <c r="AR111" s="47"/>
      <c r="AS111" s="47">
        <f t="shared" si="96"/>
        <v>0</v>
      </c>
      <c r="AT111" s="47"/>
      <c r="AU111" s="47"/>
      <c r="AV111" s="47">
        <f t="shared" si="97"/>
        <v>0</v>
      </c>
      <c r="AW111" s="47"/>
      <c r="AX111" s="47"/>
      <c r="AY111" s="47">
        <f t="shared" si="98"/>
        <v>0</v>
      </c>
      <c r="AZ111" s="47"/>
      <c r="BA111" s="47"/>
      <c r="BB111" s="47">
        <f t="shared" si="99"/>
        <v>0</v>
      </c>
      <c r="BC111" s="43"/>
      <c r="BD111" s="43"/>
      <c r="BE111" s="648"/>
      <c r="BF111" s="648"/>
      <c r="BG111" s="648"/>
      <c r="BH111" s="648"/>
      <c r="BI111" s="648"/>
      <c r="BJ111" s="648"/>
      <c r="BK111" s="648"/>
      <c r="BL111" s="648"/>
      <c r="BM111" s="649"/>
    </row>
    <row r="112" spans="2:65">
      <c r="B112" s="57"/>
      <c r="C112" s="58" t="s">
        <v>60</v>
      </c>
      <c r="D112" s="59" t="s">
        <v>64</v>
      </c>
      <c r="E112" s="59">
        <v>1</v>
      </c>
      <c r="F112" s="44"/>
      <c r="G112" s="45">
        <f t="shared" si="100"/>
        <v>0</v>
      </c>
      <c r="H112" s="45">
        <f t="shared" si="100"/>
        <v>0</v>
      </c>
      <c r="I112" s="45">
        <f t="shared" si="100"/>
        <v>0</v>
      </c>
      <c r="J112" s="45"/>
      <c r="K112" s="45"/>
      <c r="L112" s="45">
        <f t="shared" si="85"/>
        <v>0</v>
      </c>
      <c r="M112" s="45"/>
      <c r="N112" s="45"/>
      <c r="O112" s="45">
        <f t="shared" si="86"/>
        <v>0</v>
      </c>
      <c r="P112" s="45"/>
      <c r="Q112" s="45"/>
      <c r="R112" s="45">
        <f t="shared" si="87"/>
        <v>0</v>
      </c>
      <c r="S112" s="45"/>
      <c r="T112" s="45"/>
      <c r="U112" s="45">
        <f t="shared" si="88"/>
        <v>0</v>
      </c>
      <c r="V112" s="45"/>
      <c r="W112" s="45"/>
      <c r="X112" s="45">
        <f t="shared" si="89"/>
        <v>0</v>
      </c>
      <c r="Y112" s="45"/>
      <c r="Z112" s="45"/>
      <c r="AA112" s="45">
        <f t="shared" si="90"/>
        <v>0</v>
      </c>
      <c r="AB112" s="45"/>
      <c r="AC112" s="45"/>
      <c r="AD112" s="45">
        <f t="shared" si="91"/>
        <v>0</v>
      </c>
      <c r="AE112" s="45"/>
      <c r="AF112" s="45"/>
      <c r="AG112" s="46">
        <f t="shared" si="92"/>
        <v>0</v>
      </c>
      <c r="AH112" s="47"/>
      <c r="AI112" s="47"/>
      <c r="AJ112" s="47">
        <f t="shared" si="93"/>
        <v>0</v>
      </c>
      <c r="AK112" s="47"/>
      <c r="AL112" s="47"/>
      <c r="AM112" s="47">
        <f t="shared" si="94"/>
        <v>0</v>
      </c>
      <c r="AN112" s="47"/>
      <c r="AO112" s="47"/>
      <c r="AP112" s="47">
        <f t="shared" si="95"/>
        <v>0</v>
      </c>
      <c r="AQ112" s="47"/>
      <c r="AR112" s="47"/>
      <c r="AS112" s="47">
        <f t="shared" si="96"/>
        <v>0</v>
      </c>
      <c r="AT112" s="47"/>
      <c r="AU112" s="47"/>
      <c r="AV112" s="47">
        <f t="shared" si="97"/>
        <v>0</v>
      </c>
      <c r="AW112" s="47"/>
      <c r="AX112" s="47"/>
      <c r="AY112" s="47">
        <f t="shared" si="98"/>
        <v>0</v>
      </c>
      <c r="AZ112" s="47"/>
      <c r="BA112" s="47"/>
      <c r="BB112" s="47">
        <f t="shared" si="99"/>
        <v>0</v>
      </c>
      <c r="BC112" s="43"/>
      <c r="BD112" s="43"/>
      <c r="BE112" s="648"/>
      <c r="BF112" s="648"/>
      <c r="BG112" s="648"/>
      <c r="BH112" s="648"/>
      <c r="BI112" s="648"/>
      <c r="BJ112" s="648"/>
      <c r="BK112" s="648"/>
      <c r="BL112" s="648"/>
      <c r="BM112" s="649"/>
    </row>
    <row r="113" spans="2:65">
      <c r="B113" s="57"/>
      <c r="C113" s="58" t="s">
        <v>60</v>
      </c>
      <c r="D113" s="59" t="s">
        <v>65</v>
      </c>
      <c r="E113" s="59">
        <v>10</v>
      </c>
      <c r="F113" s="44"/>
      <c r="G113" s="45">
        <f t="shared" si="100"/>
        <v>0</v>
      </c>
      <c r="H113" s="45">
        <f t="shared" si="100"/>
        <v>0</v>
      </c>
      <c r="I113" s="45">
        <f t="shared" si="100"/>
        <v>0</v>
      </c>
      <c r="J113" s="45"/>
      <c r="K113" s="45"/>
      <c r="L113" s="45">
        <f t="shared" si="85"/>
        <v>0</v>
      </c>
      <c r="M113" s="45"/>
      <c r="N113" s="45"/>
      <c r="O113" s="45">
        <f t="shared" si="86"/>
        <v>0</v>
      </c>
      <c r="P113" s="45"/>
      <c r="Q113" s="45"/>
      <c r="R113" s="45">
        <f t="shared" si="87"/>
        <v>0</v>
      </c>
      <c r="S113" s="45"/>
      <c r="T113" s="45"/>
      <c r="U113" s="45">
        <f t="shared" si="88"/>
        <v>0</v>
      </c>
      <c r="V113" s="45"/>
      <c r="W113" s="45"/>
      <c r="X113" s="51">
        <f t="shared" si="89"/>
        <v>0</v>
      </c>
      <c r="Y113" s="51"/>
      <c r="Z113" s="51"/>
      <c r="AA113" s="51">
        <f t="shared" si="90"/>
        <v>0</v>
      </c>
      <c r="AB113" s="51"/>
      <c r="AC113" s="51"/>
      <c r="AD113" s="51">
        <f t="shared" si="91"/>
        <v>0</v>
      </c>
      <c r="AE113" s="51"/>
      <c r="AF113" s="51"/>
      <c r="AG113" s="60">
        <f t="shared" si="92"/>
        <v>0</v>
      </c>
      <c r="AH113" s="61"/>
      <c r="AI113" s="61"/>
      <c r="AJ113" s="61">
        <f t="shared" si="93"/>
        <v>0</v>
      </c>
      <c r="AK113" s="61"/>
      <c r="AL113" s="61"/>
      <c r="AM113" s="61">
        <f t="shared" si="94"/>
        <v>0</v>
      </c>
      <c r="AN113" s="61"/>
      <c r="AO113" s="61"/>
      <c r="AP113" s="61">
        <f t="shared" si="95"/>
        <v>0</v>
      </c>
      <c r="AQ113" s="61"/>
      <c r="AR113" s="61"/>
      <c r="AS113" s="61">
        <f t="shared" si="96"/>
        <v>0</v>
      </c>
      <c r="AT113" s="61"/>
      <c r="AU113" s="61"/>
      <c r="AV113" s="61">
        <f t="shared" si="97"/>
        <v>0</v>
      </c>
      <c r="AW113" s="61"/>
      <c r="AX113" s="61"/>
      <c r="AY113" s="61">
        <f t="shared" si="98"/>
        <v>0</v>
      </c>
      <c r="AZ113" s="61"/>
      <c r="BA113" s="61"/>
      <c r="BB113" s="61">
        <f t="shared" si="99"/>
        <v>0</v>
      </c>
      <c r="BC113" s="99"/>
      <c r="BD113" s="99"/>
      <c r="BE113" s="648"/>
      <c r="BF113" s="648"/>
      <c r="BG113" s="648"/>
      <c r="BH113" s="648"/>
      <c r="BI113" s="648"/>
      <c r="BJ113" s="648"/>
      <c r="BK113" s="648"/>
      <c r="BL113" s="648"/>
      <c r="BM113" s="649"/>
    </row>
    <row r="114" spans="2:65">
      <c r="B114" s="57"/>
      <c r="C114" s="58" t="s">
        <v>60</v>
      </c>
      <c r="D114" s="59" t="s">
        <v>66</v>
      </c>
      <c r="E114" s="59">
        <v>1</v>
      </c>
      <c r="F114" s="44"/>
      <c r="G114" s="45">
        <f t="shared" si="100"/>
        <v>0</v>
      </c>
      <c r="H114" s="45">
        <f t="shared" si="100"/>
        <v>0</v>
      </c>
      <c r="I114" s="45">
        <f t="shared" si="100"/>
        <v>0</v>
      </c>
      <c r="J114" s="45"/>
      <c r="K114" s="45"/>
      <c r="L114" s="45">
        <f t="shared" si="85"/>
        <v>0</v>
      </c>
      <c r="M114" s="45"/>
      <c r="N114" s="45"/>
      <c r="O114" s="45">
        <f t="shared" si="86"/>
        <v>0</v>
      </c>
      <c r="P114" s="45"/>
      <c r="Q114" s="45"/>
      <c r="R114" s="45">
        <f t="shared" si="87"/>
        <v>0</v>
      </c>
      <c r="S114" s="45"/>
      <c r="T114" s="45"/>
      <c r="U114" s="45">
        <f t="shared" si="88"/>
        <v>0</v>
      </c>
      <c r="V114" s="45"/>
      <c r="W114" s="45"/>
      <c r="X114" s="45">
        <f t="shared" si="89"/>
        <v>0</v>
      </c>
      <c r="Y114" s="45"/>
      <c r="Z114" s="45"/>
      <c r="AA114" s="45">
        <f t="shared" si="90"/>
        <v>0</v>
      </c>
      <c r="AB114" s="45"/>
      <c r="AC114" s="45"/>
      <c r="AD114" s="45">
        <f t="shared" si="91"/>
        <v>0</v>
      </c>
      <c r="AE114" s="45"/>
      <c r="AF114" s="45"/>
      <c r="AG114" s="46">
        <f t="shared" si="92"/>
        <v>0</v>
      </c>
      <c r="AH114" s="47"/>
      <c r="AI114" s="47"/>
      <c r="AJ114" s="47">
        <f t="shared" si="93"/>
        <v>0</v>
      </c>
      <c r="AK114" s="47"/>
      <c r="AL114" s="47"/>
      <c r="AM114" s="47">
        <f t="shared" si="94"/>
        <v>0</v>
      </c>
      <c r="AN114" s="47"/>
      <c r="AO114" s="47"/>
      <c r="AP114" s="47">
        <f t="shared" si="95"/>
        <v>0</v>
      </c>
      <c r="AQ114" s="47"/>
      <c r="AR114" s="47"/>
      <c r="AS114" s="47">
        <f t="shared" si="96"/>
        <v>0</v>
      </c>
      <c r="AT114" s="47"/>
      <c r="AU114" s="47"/>
      <c r="AV114" s="47">
        <f t="shared" si="97"/>
        <v>0</v>
      </c>
      <c r="AW114" s="47"/>
      <c r="AX114" s="47"/>
      <c r="AY114" s="47">
        <f t="shared" si="98"/>
        <v>0</v>
      </c>
      <c r="AZ114" s="47"/>
      <c r="BA114" s="47"/>
      <c r="BB114" s="47">
        <f t="shared" si="99"/>
        <v>0</v>
      </c>
      <c r="BC114" s="43"/>
      <c r="BD114" s="43"/>
      <c r="BE114" s="648"/>
      <c r="BF114" s="648"/>
      <c r="BG114" s="648"/>
      <c r="BH114" s="648"/>
      <c r="BI114" s="648"/>
      <c r="BJ114" s="648"/>
      <c r="BK114" s="648"/>
      <c r="BL114" s="648"/>
      <c r="BM114" s="649"/>
    </row>
    <row r="115" spans="2:65">
      <c r="B115" s="57"/>
      <c r="C115" s="58" t="s">
        <v>60</v>
      </c>
      <c r="D115" s="59" t="s">
        <v>67</v>
      </c>
      <c r="E115" s="59">
        <v>2</v>
      </c>
      <c r="F115" s="44"/>
      <c r="G115" s="45">
        <f t="shared" si="100"/>
        <v>0</v>
      </c>
      <c r="H115" s="45">
        <f t="shared" si="100"/>
        <v>0</v>
      </c>
      <c r="I115" s="45">
        <f t="shared" si="100"/>
        <v>0</v>
      </c>
      <c r="J115" s="45"/>
      <c r="K115" s="45"/>
      <c r="L115" s="45">
        <f t="shared" si="85"/>
        <v>0</v>
      </c>
      <c r="M115" s="45"/>
      <c r="N115" s="45"/>
      <c r="O115" s="45">
        <f t="shared" si="86"/>
        <v>0</v>
      </c>
      <c r="P115" s="45"/>
      <c r="Q115" s="45"/>
      <c r="R115" s="45">
        <f t="shared" si="87"/>
        <v>0</v>
      </c>
      <c r="S115" s="45"/>
      <c r="T115" s="45"/>
      <c r="U115" s="45">
        <f t="shared" si="88"/>
        <v>0</v>
      </c>
      <c r="V115" s="45"/>
      <c r="W115" s="45"/>
      <c r="X115" s="45">
        <f t="shared" si="89"/>
        <v>0</v>
      </c>
      <c r="Y115" s="45"/>
      <c r="Z115" s="45"/>
      <c r="AA115" s="45">
        <f t="shared" si="90"/>
        <v>0</v>
      </c>
      <c r="AB115" s="45"/>
      <c r="AC115" s="45"/>
      <c r="AD115" s="45">
        <f t="shared" si="91"/>
        <v>0</v>
      </c>
      <c r="AE115" s="45"/>
      <c r="AF115" s="45"/>
      <c r="AG115" s="46">
        <f t="shared" si="92"/>
        <v>0</v>
      </c>
      <c r="AH115" s="47"/>
      <c r="AI115" s="47"/>
      <c r="AJ115" s="47">
        <f t="shared" si="93"/>
        <v>0</v>
      </c>
      <c r="AK115" s="47"/>
      <c r="AL115" s="47"/>
      <c r="AM115" s="47">
        <f t="shared" si="94"/>
        <v>0</v>
      </c>
      <c r="AN115" s="47"/>
      <c r="AO115" s="47"/>
      <c r="AP115" s="47">
        <f t="shared" si="95"/>
        <v>0</v>
      </c>
      <c r="AQ115" s="47"/>
      <c r="AR115" s="47"/>
      <c r="AS115" s="47">
        <f t="shared" si="96"/>
        <v>0</v>
      </c>
      <c r="AT115" s="47"/>
      <c r="AU115" s="47"/>
      <c r="AV115" s="47">
        <f t="shared" si="97"/>
        <v>0</v>
      </c>
      <c r="AW115" s="47"/>
      <c r="AX115" s="47"/>
      <c r="AY115" s="47">
        <f t="shared" si="98"/>
        <v>0</v>
      </c>
      <c r="AZ115" s="47"/>
      <c r="BA115" s="47"/>
      <c r="BB115" s="47">
        <f t="shared" si="99"/>
        <v>0</v>
      </c>
      <c r="BC115" s="43"/>
      <c r="BD115" s="43"/>
      <c r="BE115" s="648"/>
      <c r="BF115" s="648"/>
      <c r="BG115" s="648"/>
      <c r="BH115" s="648"/>
      <c r="BI115" s="648"/>
      <c r="BJ115" s="648"/>
      <c r="BK115" s="648"/>
      <c r="BL115" s="648"/>
      <c r="BM115" s="649"/>
    </row>
    <row r="116" spans="2:65" ht="16">
      <c r="B116" s="57"/>
      <c r="C116" s="49" t="s">
        <v>28</v>
      </c>
      <c r="D116" s="59" t="s">
        <v>68</v>
      </c>
      <c r="E116" s="59">
        <v>1</v>
      </c>
      <c r="F116" s="44"/>
      <c r="G116" s="45">
        <f t="shared" si="100"/>
        <v>0</v>
      </c>
      <c r="H116" s="45">
        <f t="shared" si="100"/>
        <v>0</v>
      </c>
      <c r="I116" s="45">
        <f t="shared" si="100"/>
        <v>0</v>
      </c>
      <c r="J116" s="45"/>
      <c r="K116" s="45"/>
      <c r="L116" s="45">
        <f t="shared" si="85"/>
        <v>0</v>
      </c>
      <c r="M116" s="45"/>
      <c r="N116" s="45"/>
      <c r="O116" s="45">
        <f t="shared" si="86"/>
        <v>0</v>
      </c>
      <c r="P116" s="45"/>
      <c r="Q116" s="45"/>
      <c r="R116" s="45">
        <f t="shared" si="87"/>
        <v>0</v>
      </c>
      <c r="S116" s="45"/>
      <c r="T116" s="45"/>
      <c r="U116" s="45">
        <f t="shared" si="88"/>
        <v>0</v>
      </c>
      <c r="V116" s="45"/>
      <c r="W116" s="45"/>
      <c r="X116" s="45">
        <f t="shared" si="89"/>
        <v>0</v>
      </c>
      <c r="Y116" s="45"/>
      <c r="Z116" s="45"/>
      <c r="AA116" s="45">
        <f t="shared" si="90"/>
        <v>0</v>
      </c>
      <c r="AB116" s="45"/>
      <c r="AC116" s="45"/>
      <c r="AD116" s="45">
        <f t="shared" si="91"/>
        <v>0</v>
      </c>
      <c r="AE116" s="45"/>
      <c r="AF116" s="45"/>
      <c r="AG116" s="46">
        <f t="shared" si="92"/>
        <v>0</v>
      </c>
      <c r="AH116" s="47"/>
      <c r="AI116" s="47"/>
      <c r="AJ116" s="47">
        <f t="shared" si="93"/>
        <v>0</v>
      </c>
      <c r="AK116" s="47"/>
      <c r="AL116" s="47"/>
      <c r="AM116" s="47">
        <f t="shared" si="94"/>
        <v>0</v>
      </c>
      <c r="AN116" s="47"/>
      <c r="AO116" s="47"/>
      <c r="AP116" s="47">
        <f t="shared" si="95"/>
        <v>0</v>
      </c>
      <c r="AQ116" s="47"/>
      <c r="AR116" s="47"/>
      <c r="AS116" s="47">
        <f t="shared" si="96"/>
        <v>0</v>
      </c>
      <c r="AT116" s="47"/>
      <c r="AU116" s="47"/>
      <c r="AV116" s="47">
        <f t="shared" si="97"/>
        <v>0</v>
      </c>
      <c r="AW116" s="47"/>
      <c r="AX116" s="47"/>
      <c r="AY116" s="47">
        <f t="shared" si="98"/>
        <v>0</v>
      </c>
      <c r="AZ116" s="47"/>
      <c r="BA116" s="47"/>
      <c r="BB116" s="47">
        <f t="shared" si="99"/>
        <v>0</v>
      </c>
      <c r="BC116" s="43"/>
      <c r="BD116" s="43"/>
      <c r="BE116" s="648"/>
      <c r="BF116" s="648"/>
      <c r="BG116" s="648"/>
      <c r="BH116" s="648"/>
      <c r="BI116" s="648"/>
      <c r="BJ116" s="648"/>
      <c r="BK116" s="648"/>
      <c r="BL116" s="648"/>
      <c r="BM116" s="649"/>
    </row>
    <row r="117" spans="2:65">
      <c r="B117" s="62" t="s">
        <v>69</v>
      </c>
      <c r="C117" s="63" t="s">
        <v>69</v>
      </c>
      <c r="D117" s="64" t="s">
        <v>70</v>
      </c>
      <c r="E117" s="64">
        <v>5</v>
      </c>
      <c r="F117" s="44"/>
      <c r="G117" s="65">
        <f t="shared" si="100"/>
        <v>0</v>
      </c>
      <c r="H117" s="65">
        <f t="shared" si="100"/>
        <v>0</v>
      </c>
      <c r="I117" s="65">
        <f t="shared" si="100"/>
        <v>0</v>
      </c>
      <c r="J117" s="65"/>
      <c r="K117" s="65"/>
      <c r="L117" s="65">
        <f t="shared" si="85"/>
        <v>0</v>
      </c>
      <c r="M117" s="65"/>
      <c r="N117" s="65"/>
      <c r="O117" s="65">
        <f t="shared" si="86"/>
        <v>0</v>
      </c>
      <c r="P117" s="65"/>
      <c r="Q117" s="65"/>
      <c r="R117" s="65">
        <f t="shared" si="87"/>
        <v>0</v>
      </c>
      <c r="S117" s="65"/>
      <c r="T117" s="65"/>
      <c r="U117" s="65">
        <f t="shared" si="88"/>
        <v>0</v>
      </c>
      <c r="V117" s="65"/>
      <c r="W117" s="65"/>
      <c r="X117" s="65">
        <f t="shared" si="89"/>
        <v>0</v>
      </c>
      <c r="Y117" s="65"/>
      <c r="Z117" s="65"/>
      <c r="AA117" s="65">
        <f t="shared" si="90"/>
        <v>0</v>
      </c>
      <c r="AB117" s="65"/>
      <c r="AC117" s="65"/>
      <c r="AD117" s="65">
        <f t="shared" si="91"/>
        <v>0</v>
      </c>
      <c r="AE117" s="65"/>
      <c r="AF117" s="65"/>
      <c r="AG117" s="66">
        <f t="shared" si="92"/>
        <v>0</v>
      </c>
      <c r="AH117" s="67"/>
      <c r="AI117" s="67"/>
      <c r="AJ117" s="67">
        <f t="shared" si="93"/>
        <v>5</v>
      </c>
      <c r="AK117" s="67"/>
      <c r="AL117" s="67"/>
      <c r="AM117" s="67">
        <f t="shared" si="94"/>
        <v>5</v>
      </c>
      <c r="AN117" s="67"/>
      <c r="AO117" s="67"/>
      <c r="AP117" s="67">
        <f t="shared" si="95"/>
        <v>5</v>
      </c>
      <c r="AQ117" s="67"/>
      <c r="AR117" s="67"/>
      <c r="AS117" s="67">
        <f t="shared" si="96"/>
        <v>5</v>
      </c>
      <c r="AT117" s="67"/>
      <c r="AU117" s="67"/>
      <c r="AV117" s="67">
        <f t="shared" si="97"/>
        <v>5</v>
      </c>
      <c r="AW117" s="67"/>
      <c r="AX117" s="67"/>
      <c r="AY117" s="67">
        <f t="shared" si="98"/>
        <v>5</v>
      </c>
      <c r="AZ117" s="67"/>
      <c r="BA117" s="67"/>
      <c r="BB117" s="67">
        <f t="shared" si="99"/>
        <v>5</v>
      </c>
      <c r="BC117" s="43"/>
      <c r="BD117" s="43"/>
      <c r="BE117" s="648"/>
      <c r="BF117" s="648"/>
      <c r="BG117" s="648"/>
      <c r="BH117" s="648"/>
      <c r="BI117" s="648"/>
      <c r="BJ117" s="648"/>
      <c r="BK117" s="648"/>
      <c r="BL117" s="648"/>
      <c r="BM117" s="649"/>
    </row>
    <row r="118" spans="2:65">
      <c r="B118" s="68" t="s">
        <v>71</v>
      </c>
      <c r="C118" s="68"/>
      <c r="D118" s="69"/>
      <c r="E118" s="70">
        <f>SUM(E83:E117)</f>
        <v>141</v>
      </c>
      <c r="F118" s="43"/>
      <c r="G118" s="68">
        <f>SUM(G83:G117)</f>
        <v>0</v>
      </c>
      <c r="H118" s="68">
        <f>SUM(H83:H117)</f>
        <v>0</v>
      </c>
      <c r="I118" s="68">
        <f>SUM(I83:I117)</f>
        <v>0</v>
      </c>
      <c r="J118" s="68"/>
      <c r="K118" s="68"/>
      <c r="L118" s="68">
        <f>SUM(L83:L117)</f>
        <v>0</v>
      </c>
      <c r="M118" s="68"/>
      <c r="N118" s="68"/>
      <c r="O118" s="68">
        <f>SUM(O83:O117)</f>
        <v>4</v>
      </c>
      <c r="P118" s="68"/>
      <c r="Q118" s="68"/>
      <c r="R118" s="68">
        <f>SUM(R83:R117)</f>
        <v>4</v>
      </c>
      <c r="S118" s="68"/>
      <c r="T118" s="68"/>
      <c r="U118" s="68">
        <f>SUM(U83:U117)</f>
        <v>4</v>
      </c>
      <c r="V118" s="68"/>
      <c r="W118" s="68"/>
      <c r="X118" s="68">
        <f>SUM(X83:X117)</f>
        <v>41</v>
      </c>
      <c r="Y118" s="68"/>
      <c r="Z118" s="68"/>
      <c r="AA118" s="68">
        <f>SUM(AA83:AA117)</f>
        <v>52</v>
      </c>
      <c r="AB118" s="68"/>
      <c r="AC118" s="68"/>
      <c r="AD118" s="68">
        <f>SUM(AD83:AD117)</f>
        <v>52</v>
      </c>
      <c r="AE118" s="96"/>
      <c r="AF118" s="96"/>
      <c r="AG118" s="96">
        <f>SUM(AG83:AG117)</f>
        <v>55</v>
      </c>
      <c r="AH118" s="96"/>
      <c r="AI118" s="96"/>
      <c r="AJ118" s="70">
        <f>SUM(AJ83:AJ117)</f>
        <v>60</v>
      </c>
      <c r="AK118" s="70"/>
      <c r="AL118" s="70"/>
      <c r="AM118" s="70">
        <f>SUM(AM83:AM117)</f>
        <v>64</v>
      </c>
      <c r="AN118" s="70"/>
      <c r="AO118" s="70"/>
      <c r="AP118" s="70">
        <f>SUM(AP83:AP117)</f>
        <v>64</v>
      </c>
      <c r="AQ118" s="70"/>
      <c r="AR118" s="70"/>
      <c r="AS118" s="70">
        <f>SUM(AS83:AS117)</f>
        <v>64</v>
      </c>
      <c r="AT118" s="70"/>
      <c r="AU118" s="70"/>
      <c r="AV118" s="70">
        <f>SUM(AV83:AV117)</f>
        <v>74</v>
      </c>
      <c r="AW118" s="70"/>
      <c r="AX118" s="70"/>
      <c r="AY118" s="70">
        <f>SUM(AY83:AY117)</f>
        <v>74</v>
      </c>
      <c r="AZ118" s="70"/>
      <c r="BA118" s="70"/>
      <c r="BB118" s="70">
        <f>SUM(BB83:BB117)</f>
        <v>78</v>
      </c>
      <c r="BC118" s="96"/>
      <c r="BD118" s="96"/>
      <c r="BE118" s="650"/>
      <c r="BF118" s="650"/>
      <c r="BG118" s="650"/>
      <c r="BH118" s="650"/>
      <c r="BI118" s="650"/>
      <c r="BJ118" s="650"/>
      <c r="BK118" s="650"/>
      <c r="BL118" s="650"/>
      <c r="BM118" s="651"/>
    </row>
    <row r="119" spans="2:65">
      <c r="B119" s="71"/>
      <c r="C119" s="71"/>
      <c r="D119" s="71"/>
      <c r="E119" s="71"/>
      <c r="G119" s="72"/>
      <c r="H119" s="72"/>
      <c r="I119" s="72"/>
      <c r="J119" s="72"/>
      <c r="K119" s="72"/>
      <c r="L119" s="72"/>
      <c r="M119" s="72"/>
      <c r="N119" s="72"/>
      <c r="O119" s="72"/>
      <c r="P119" s="72"/>
      <c r="Q119" s="72"/>
      <c r="R119" s="72"/>
      <c r="S119" s="72"/>
      <c r="T119" s="72"/>
      <c r="U119" s="68"/>
      <c r="V119" s="96"/>
      <c r="W119" s="96"/>
      <c r="X119" s="96"/>
      <c r="Y119" s="96"/>
      <c r="Z119" s="96"/>
      <c r="AA119" s="96"/>
      <c r="AB119" s="96"/>
      <c r="AC119" s="96"/>
      <c r="AD119" s="96"/>
      <c r="AE119" s="96"/>
      <c r="AF119" s="96"/>
      <c r="AG119" s="96"/>
      <c r="AH119" s="96"/>
      <c r="AI119" s="96"/>
      <c r="AJ119" s="96"/>
      <c r="AK119" s="96"/>
      <c r="AL119" s="96"/>
      <c r="AM119" s="96"/>
      <c r="AN119" s="96"/>
      <c r="AO119" s="96"/>
      <c r="AP119" s="70"/>
      <c r="AQ119" s="71"/>
      <c r="AR119" s="71"/>
      <c r="AS119" s="72"/>
      <c r="AT119" s="72"/>
      <c r="AU119" s="72"/>
      <c r="AV119" s="72"/>
      <c r="AW119" s="72"/>
      <c r="AX119" s="72"/>
      <c r="AY119" s="72"/>
      <c r="AZ119" s="72"/>
      <c r="BA119" s="72"/>
      <c r="BB119" s="72"/>
      <c r="BC119" s="72"/>
      <c r="BD119" s="72"/>
      <c r="BE119" s="72"/>
      <c r="BF119" s="72"/>
      <c r="BG119" s="72"/>
      <c r="BH119" s="72"/>
      <c r="BI119" s="72"/>
      <c r="BJ119" s="72"/>
      <c r="BK119" s="72"/>
      <c r="BL119" s="72"/>
      <c r="BM119" s="72"/>
    </row>
    <row r="120" spans="2:65">
      <c r="B120" s="41" t="s">
        <v>78</v>
      </c>
      <c r="C120" s="42"/>
      <c r="D120" s="42"/>
      <c r="E120" s="42"/>
      <c r="G120" s="41" t="s">
        <v>79</v>
      </c>
      <c r="H120" s="42"/>
      <c r="I120" s="42"/>
      <c r="J120" s="42"/>
      <c r="K120" s="42"/>
      <c r="L120" s="42"/>
      <c r="M120" s="42"/>
      <c r="N120" s="42"/>
      <c r="O120" s="42"/>
      <c r="P120" s="42"/>
      <c r="Q120" s="42"/>
      <c r="R120" s="42"/>
      <c r="S120" s="42"/>
      <c r="T120" s="42"/>
      <c r="U120" s="42"/>
      <c r="V120" s="42"/>
      <c r="W120" s="42"/>
      <c r="X120" s="42"/>
      <c r="Y120" s="42"/>
      <c r="Z120" s="42"/>
      <c r="AA120" s="42"/>
      <c r="AB120" s="42"/>
      <c r="AC120" s="42"/>
      <c r="AD120" s="42"/>
      <c r="AE120" s="42"/>
      <c r="AF120" s="42"/>
      <c r="AG120" s="42"/>
      <c r="AH120" s="42"/>
      <c r="AI120" s="42"/>
      <c r="AJ120" s="42"/>
      <c r="AK120" s="42"/>
      <c r="AL120" s="42"/>
      <c r="AM120" s="42"/>
      <c r="AN120" s="42"/>
      <c r="AO120" s="42"/>
      <c r="AP120" s="42"/>
      <c r="AQ120" s="42"/>
      <c r="AR120" s="42"/>
      <c r="AS120" s="42"/>
      <c r="AT120" s="42"/>
      <c r="AU120" s="42"/>
      <c r="AV120" s="42"/>
      <c r="AW120" s="42"/>
      <c r="AX120" s="42"/>
      <c r="AY120" s="42"/>
      <c r="AZ120" s="42"/>
      <c r="BA120" s="42"/>
      <c r="BB120" s="42"/>
      <c r="BC120" s="42"/>
      <c r="BD120" s="42"/>
      <c r="BE120" s="42"/>
      <c r="BF120" s="42"/>
      <c r="BG120" s="42"/>
      <c r="BH120" s="42"/>
      <c r="BI120" s="42"/>
      <c r="BJ120" s="42"/>
      <c r="BK120" s="42"/>
      <c r="BL120" s="42"/>
      <c r="BM120" s="42"/>
    </row>
    <row r="121" spans="2:65">
      <c r="B121" s="236" t="s">
        <v>2</v>
      </c>
      <c r="C121" s="236" t="s">
        <v>3</v>
      </c>
      <c r="D121" s="237" t="s">
        <v>4</v>
      </c>
      <c r="E121" s="238" t="s">
        <v>5</v>
      </c>
      <c r="F121" s="43"/>
      <c r="G121" s="236"/>
      <c r="H121" s="236" t="s">
        <v>7</v>
      </c>
      <c r="I121" s="236" t="s">
        <v>8</v>
      </c>
      <c r="J121" s="236"/>
      <c r="K121" s="236"/>
      <c r="L121" s="236" t="s">
        <v>9</v>
      </c>
      <c r="M121" s="236"/>
      <c r="N121" s="236"/>
      <c r="O121" s="236" t="s">
        <v>10</v>
      </c>
      <c r="P121" s="236"/>
      <c r="Q121" s="236"/>
      <c r="R121" s="236" t="s">
        <v>11</v>
      </c>
      <c r="S121" s="236"/>
      <c r="T121" s="236"/>
      <c r="U121" s="236" t="s">
        <v>12</v>
      </c>
      <c r="V121" s="236"/>
      <c r="W121" s="236"/>
      <c r="X121" s="236" t="s">
        <v>13</v>
      </c>
      <c r="Y121" s="236"/>
      <c r="Z121" s="236"/>
      <c r="AA121" s="236" t="s">
        <v>14</v>
      </c>
      <c r="AB121" s="236"/>
      <c r="AC121" s="236"/>
      <c r="AD121" s="237" t="s">
        <v>15</v>
      </c>
      <c r="AE121" s="238"/>
      <c r="AF121" s="238"/>
      <c r="AG121" s="238" t="s">
        <v>16</v>
      </c>
      <c r="AH121" s="238"/>
      <c r="AI121" s="238"/>
      <c r="AJ121" s="238" t="s">
        <v>17</v>
      </c>
      <c r="AK121" s="238"/>
      <c r="AL121" s="238"/>
      <c r="AM121" s="238" t="s">
        <v>18</v>
      </c>
      <c r="AN121" s="238"/>
      <c r="AO121" s="238"/>
      <c r="AP121" s="238" t="s">
        <v>19</v>
      </c>
      <c r="AQ121" s="238"/>
      <c r="AR121" s="238"/>
      <c r="AS121" s="238" t="s">
        <v>20</v>
      </c>
      <c r="AT121" s="238"/>
      <c r="AU121" s="238"/>
      <c r="AV121" s="238" t="s">
        <v>21</v>
      </c>
      <c r="AW121" s="238"/>
      <c r="AX121" s="238"/>
      <c r="AY121" s="238" t="s">
        <v>22</v>
      </c>
      <c r="AZ121" s="238"/>
      <c r="BA121" s="238"/>
      <c r="BB121" s="238" t="s">
        <v>23</v>
      </c>
      <c r="BC121" s="247"/>
      <c r="BD121" s="247"/>
      <c r="BE121" s="247" t="s">
        <v>24</v>
      </c>
      <c r="BF121" s="247"/>
      <c r="BG121" s="247"/>
      <c r="BH121" s="247" t="s">
        <v>25</v>
      </c>
      <c r="BI121" s="247"/>
      <c r="BJ121" s="247"/>
      <c r="BK121" s="247"/>
      <c r="BL121" s="247"/>
      <c r="BM121" s="238" t="s">
        <v>26</v>
      </c>
    </row>
    <row r="122" spans="2:65" ht="16">
      <c r="B122" s="241" t="s">
        <v>27</v>
      </c>
      <c r="C122" s="241" t="s">
        <v>28</v>
      </c>
      <c r="D122" s="242" t="s">
        <v>29</v>
      </c>
      <c r="E122" s="243">
        <v>1</v>
      </c>
      <c r="F122" s="44"/>
      <c r="G122" s="74"/>
      <c r="H122" s="74">
        <v>0</v>
      </c>
      <c r="I122" s="74">
        <v>0</v>
      </c>
      <c r="J122" s="74"/>
      <c r="K122" s="74"/>
      <c r="L122" s="74">
        <v>0</v>
      </c>
      <c r="M122" s="74"/>
      <c r="N122" s="74"/>
      <c r="O122" s="74">
        <f>1-O43</f>
        <v>0</v>
      </c>
      <c r="P122" s="74"/>
      <c r="Q122" s="74"/>
      <c r="R122" s="74">
        <f t="shared" ref="R122:R131" si="101">O122</f>
        <v>0</v>
      </c>
      <c r="S122" s="74"/>
      <c r="T122" s="74"/>
      <c r="U122" s="74">
        <f t="shared" ref="U122:U130" si="102">R122</f>
        <v>0</v>
      </c>
      <c r="V122" s="74"/>
      <c r="W122" s="74"/>
      <c r="X122" s="74">
        <f>U122</f>
        <v>0</v>
      </c>
      <c r="Y122" s="74"/>
      <c r="Z122" s="74"/>
      <c r="AA122" s="74">
        <f>X122</f>
        <v>0</v>
      </c>
      <c r="AB122" s="74"/>
      <c r="AC122" s="74"/>
      <c r="AD122" s="75">
        <f t="shared" ref="AD122:AD135" si="103">AA122</f>
        <v>0</v>
      </c>
      <c r="AE122" s="76"/>
      <c r="AF122" s="76"/>
      <c r="AG122" s="76">
        <f t="shared" ref="AG122:AG135" si="104">AD122</f>
        <v>0</v>
      </c>
      <c r="AH122" s="76"/>
      <c r="AI122" s="76"/>
      <c r="AJ122" s="76">
        <f t="shared" ref="AJ122:AJ135" si="105">AG122</f>
        <v>0</v>
      </c>
      <c r="AK122" s="76"/>
      <c r="AL122" s="76"/>
      <c r="AM122" s="76">
        <f t="shared" ref="AM122:AM135" si="106">AJ122</f>
        <v>0</v>
      </c>
      <c r="AN122" s="76"/>
      <c r="AO122" s="76"/>
      <c r="AP122" s="76">
        <f t="shared" ref="AP122:AP137" si="107">AM122</f>
        <v>0</v>
      </c>
      <c r="AQ122" s="76"/>
      <c r="AR122" s="76"/>
      <c r="AS122" s="76">
        <f t="shared" ref="AS122:AS137" si="108">AP122</f>
        <v>0</v>
      </c>
      <c r="AT122" s="76"/>
      <c r="AU122" s="76"/>
      <c r="AV122" s="76">
        <f t="shared" ref="AV122:AV137" si="109">AS122</f>
        <v>0</v>
      </c>
      <c r="AW122" s="76"/>
      <c r="AX122" s="76"/>
      <c r="AY122" s="76">
        <f t="shared" ref="AY122:AY137" si="110">AV122</f>
        <v>0</v>
      </c>
      <c r="AZ122" s="76"/>
      <c r="BA122" s="76"/>
      <c r="BB122" s="76">
        <f t="shared" ref="BB122:BB137" si="111">AY122</f>
        <v>0</v>
      </c>
      <c r="BC122" s="77"/>
      <c r="BD122" s="77"/>
      <c r="BE122" s="647" t="s">
        <v>77</v>
      </c>
      <c r="BF122" s="647"/>
      <c r="BG122" s="647"/>
      <c r="BH122" s="648"/>
      <c r="BI122" s="648"/>
      <c r="BJ122" s="648"/>
      <c r="BK122" s="648"/>
      <c r="BL122" s="648"/>
      <c r="BM122" s="649"/>
    </row>
    <row r="123" spans="2:65" ht="16">
      <c r="B123" s="48"/>
      <c r="C123" s="48" t="str">
        <f>C122</f>
        <v>Technical Operations</v>
      </c>
      <c r="D123" s="49" t="s">
        <v>30</v>
      </c>
      <c r="E123" s="50">
        <v>1</v>
      </c>
      <c r="F123" s="44"/>
      <c r="G123" s="74"/>
      <c r="H123" s="74">
        <v>0</v>
      </c>
      <c r="I123" s="74">
        <v>0</v>
      </c>
      <c r="J123" s="74"/>
      <c r="K123" s="74"/>
      <c r="L123" s="74">
        <v>0</v>
      </c>
      <c r="M123" s="74"/>
      <c r="N123" s="74"/>
      <c r="O123" s="74">
        <f>1-O44</f>
        <v>0</v>
      </c>
      <c r="P123" s="74"/>
      <c r="Q123" s="74"/>
      <c r="R123" s="74">
        <f t="shared" si="101"/>
        <v>0</v>
      </c>
      <c r="S123" s="74"/>
      <c r="T123" s="74"/>
      <c r="U123" s="74">
        <f t="shared" si="102"/>
        <v>0</v>
      </c>
      <c r="V123" s="74"/>
      <c r="W123" s="74"/>
      <c r="X123" s="74">
        <f>U123</f>
        <v>0</v>
      </c>
      <c r="Y123" s="74"/>
      <c r="Z123" s="74"/>
      <c r="AA123" s="74">
        <f>X123</f>
        <v>0</v>
      </c>
      <c r="AB123" s="74"/>
      <c r="AC123" s="74"/>
      <c r="AD123" s="75">
        <f t="shared" si="103"/>
        <v>0</v>
      </c>
      <c r="AE123" s="76"/>
      <c r="AF123" s="76"/>
      <c r="AG123" s="76">
        <f t="shared" si="104"/>
        <v>0</v>
      </c>
      <c r="AH123" s="76"/>
      <c r="AI123" s="76"/>
      <c r="AJ123" s="76">
        <f t="shared" si="105"/>
        <v>0</v>
      </c>
      <c r="AK123" s="76"/>
      <c r="AL123" s="76"/>
      <c r="AM123" s="76">
        <f t="shared" si="106"/>
        <v>0</v>
      </c>
      <c r="AN123" s="76"/>
      <c r="AO123" s="76"/>
      <c r="AP123" s="76">
        <f t="shared" si="107"/>
        <v>0</v>
      </c>
      <c r="AQ123" s="76"/>
      <c r="AR123" s="76"/>
      <c r="AS123" s="76">
        <f t="shared" si="108"/>
        <v>0</v>
      </c>
      <c r="AT123" s="76"/>
      <c r="AU123" s="76"/>
      <c r="AV123" s="76">
        <f t="shared" si="109"/>
        <v>0</v>
      </c>
      <c r="AW123" s="76"/>
      <c r="AX123" s="76"/>
      <c r="AY123" s="76">
        <f t="shared" si="110"/>
        <v>0</v>
      </c>
      <c r="AZ123" s="76"/>
      <c r="BA123" s="76"/>
      <c r="BB123" s="76">
        <f t="shared" si="111"/>
        <v>0</v>
      </c>
      <c r="BC123" s="77"/>
      <c r="BD123" s="77"/>
      <c r="BE123" s="648"/>
      <c r="BF123" s="648"/>
      <c r="BG123" s="648"/>
      <c r="BH123" s="648"/>
      <c r="BI123" s="648"/>
      <c r="BJ123" s="648"/>
      <c r="BK123" s="648"/>
      <c r="BL123" s="648"/>
      <c r="BM123" s="649"/>
    </row>
    <row r="124" spans="2:65" ht="32">
      <c r="B124" s="48"/>
      <c r="C124" s="48" t="str">
        <f>C123</f>
        <v>Technical Operations</v>
      </c>
      <c r="D124" s="49" t="s">
        <v>31</v>
      </c>
      <c r="E124" s="50">
        <v>1</v>
      </c>
      <c r="F124" s="44"/>
      <c r="G124" s="74"/>
      <c r="H124" s="78">
        <v>0</v>
      </c>
      <c r="I124" s="78">
        <v>0</v>
      </c>
      <c r="J124" s="78"/>
      <c r="K124" s="78"/>
      <c r="L124" s="78">
        <v>0</v>
      </c>
      <c r="M124" s="78"/>
      <c r="N124" s="78"/>
      <c r="O124" s="78">
        <f>1-O45</f>
        <v>0</v>
      </c>
      <c r="P124" s="78"/>
      <c r="Q124" s="78"/>
      <c r="R124" s="78">
        <f t="shared" si="101"/>
        <v>0</v>
      </c>
      <c r="S124" s="78"/>
      <c r="T124" s="78"/>
      <c r="U124" s="78">
        <f t="shared" si="102"/>
        <v>0</v>
      </c>
      <c r="V124" s="78"/>
      <c r="W124" s="78"/>
      <c r="X124" s="78">
        <f>U124</f>
        <v>0</v>
      </c>
      <c r="Y124" s="78"/>
      <c r="Z124" s="78"/>
      <c r="AA124" s="78">
        <f>X124</f>
        <v>0</v>
      </c>
      <c r="AB124" s="78"/>
      <c r="AC124" s="78"/>
      <c r="AD124" s="79">
        <f t="shared" si="103"/>
        <v>0</v>
      </c>
      <c r="AE124" s="80"/>
      <c r="AF124" s="80"/>
      <c r="AG124" s="80">
        <f t="shared" si="104"/>
        <v>0</v>
      </c>
      <c r="AH124" s="80"/>
      <c r="AI124" s="80"/>
      <c r="AJ124" s="80">
        <f t="shared" si="105"/>
        <v>0</v>
      </c>
      <c r="AK124" s="80"/>
      <c r="AL124" s="80"/>
      <c r="AM124" s="80">
        <f t="shared" si="106"/>
        <v>0</v>
      </c>
      <c r="AN124" s="80"/>
      <c r="AO124" s="80"/>
      <c r="AP124" s="80">
        <f t="shared" si="107"/>
        <v>0</v>
      </c>
      <c r="AQ124" s="80"/>
      <c r="AR124" s="80"/>
      <c r="AS124" s="80">
        <f t="shared" si="108"/>
        <v>0</v>
      </c>
      <c r="AT124" s="80"/>
      <c r="AU124" s="80"/>
      <c r="AV124" s="80">
        <f t="shared" si="109"/>
        <v>0</v>
      </c>
      <c r="AW124" s="80"/>
      <c r="AX124" s="80"/>
      <c r="AY124" s="80">
        <f t="shared" si="110"/>
        <v>0</v>
      </c>
      <c r="AZ124" s="80"/>
      <c r="BA124" s="80"/>
      <c r="BB124" s="80">
        <f t="shared" si="111"/>
        <v>0</v>
      </c>
      <c r="BC124" s="81"/>
      <c r="BD124" s="81"/>
      <c r="BE124" s="648"/>
      <c r="BF124" s="648"/>
      <c r="BG124" s="648"/>
      <c r="BH124" s="648"/>
      <c r="BI124" s="648"/>
      <c r="BJ124" s="648"/>
      <c r="BK124" s="648"/>
      <c r="BL124" s="648"/>
      <c r="BM124" s="649"/>
    </row>
    <row r="125" spans="2:65" ht="32">
      <c r="B125" s="48"/>
      <c r="C125" s="48" t="s">
        <v>28</v>
      </c>
      <c r="D125" s="49" t="s">
        <v>32</v>
      </c>
      <c r="E125" s="50">
        <f>15-E142</f>
        <v>7</v>
      </c>
      <c r="F125" s="44"/>
      <c r="G125" s="74"/>
      <c r="H125" s="78">
        <v>0</v>
      </c>
      <c r="I125" s="78">
        <v>0</v>
      </c>
      <c r="J125" s="78"/>
      <c r="K125" s="78"/>
      <c r="L125" s="78">
        <v>0</v>
      </c>
      <c r="M125" s="78"/>
      <c r="N125" s="78"/>
      <c r="O125" s="78">
        <f>1-O46</f>
        <v>0.5</v>
      </c>
      <c r="P125" s="78"/>
      <c r="Q125" s="78"/>
      <c r="R125" s="78">
        <f t="shared" si="101"/>
        <v>0.5</v>
      </c>
      <c r="S125" s="78"/>
      <c r="T125" s="78"/>
      <c r="U125" s="78">
        <f t="shared" si="102"/>
        <v>0.5</v>
      </c>
      <c r="V125" s="78"/>
      <c r="W125" s="78"/>
      <c r="X125" s="78">
        <f>U125</f>
        <v>0.5</v>
      </c>
      <c r="Y125" s="78"/>
      <c r="Z125" s="78"/>
      <c r="AA125" s="78">
        <f>X125</f>
        <v>0.5</v>
      </c>
      <c r="AB125" s="78"/>
      <c r="AC125" s="78"/>
      <c r="AD125" s="79">
        <f t="shared" si="103"/>
        <v>0.5</v>
      </c>
      <c r="AE125" s="80"/>
      <c r="AF125" s="80"/>
      <c r="AG125" s="80">
        <f t="shared" si="104"/>
        <v>0.5</v>
      </c>
      <c r="AH125" s="80"/>
      <c r="AI125" s="80"/>
      <c r="AJ125" s="80">
        <f t="shared" si="105"/>
        <v>0.5</v>
      </c>
      <c r="AK125" s="80"/>
      <c r="AL125" s="80"/>
      <c r="AM125" s="80">
        <f t="shared" si="106"/>
        <v>0.5</v>
      </c>
      <c r="AN125" s="80"/>
      <c r="AO125" s="80"/>
      <c r="AP125" s="80">
        <f t="shared" si="107"/>
        <v>0.5</v>
      </c>
      <c r="AQ125" s="80"/>
      <c r="AR125" s="80"/>
      <c r="AS125" s="80">
        <f t="shared" si="108"/>
        <v>0.5</v>
      </c>
      <c r="AT125" s="80"/>
      <c r="AU125" s="80"/>
      <c r="AV125" s="80">
        <f t="shared" si="109"/>
        <v>0.5</v>
      </c>
      <c r="AW125" s="80"/>
      <c r="AX125" s="80"/>
      <c r="AY125" s="80">
        <f t="shared" si="110"/>
        <v>0.5</v>
      </c>
      <c r="AZ125" s="80"/>
      <c r="BA125" s="80"/>
      <c r="BB125" s="80">
        <f t="shared" si="111"/>
        <v>0.5</v>
      </c>
      <c r="BC125" s="81"/>
      <c r="BD125" s="81"/>
      <c r="BE125" s="648"/>
      <c r="BF125" s="648"/>
      <c r="BG125" s="648"/>
      <c r="BH125" s="648"/>
      <c r="BI125" s="648"/>
      <c r="BJ125" s="648"/>
      <c r="BK125" s="648"/>
      <c r="BL125" s="648"/>
      <c r="BM125" s="649"/>
    </row>
    <row r="126" spans="2:65" ht="16">
      <c r="B126" s="48" t="s">
        <v>33</v>
      </c>
      <c r="C126" s="48" t="s">
        <v>34</v>
      </c>
      <c r="D126" s="49" t="s">
        <v>29</v>
      </c>
      <c r="E126" s="50">
        <v>1</v>
      </c>
      <c r="F126" s="44"/>
      <c r="G126" s="45"/>
      <c r="H126" s="78">
        <v>0</v>
      </c>
      <c r="I126" s="78">
        <v>0</v>
      </c>
      <c r="J126" s="78"/>
      <c r="K126" s="78"/>
      <c r="L126" s="78">
        <v>0</v>
      </c>
      <c r="M126" s="78"/>
      <c r="N126" s="78"/>
      <c r="O126" s="78">
        <v>0</v>
      </c>
      <c r="P126" s="78"/>
      <c r="Q126" s="78"/>
      <c r="R126" s="78">
        <f t="shared" si="101"/>
        <v>0</v>
      </c>
      <c r="S126" s="78"/>
      <c r="T126" s="78"/>
      <c r="U126" s="78">
        <f t="shared" si="102"/>
        <v>0</v>
      </c>
      <c r="V126" s="78"/>
      <c r="W126" s="78"/>
      <c r="X126" s="74">
        <f t="shared" ref="X126:X137" si="112">1-X47</f>
        <v>1</v>
      </c>
      <c r="Y126" s="74"/>
      <c r="Z126" s="74"/>
      <c r="AA126" s="74">
        <f t="shared" ref="AA126:AA137" si="113">1-AA47</f>
        <v>1</v>
      </c>
      <c r="AB126" s="74"/>
      <c r="AC126" s="74"/>
      <c r="AD126" s="79">
        <f t="shared" si="103"/>
        <v>1</v>
      </c>
      <c r="AE126" s="80"/>
      <c r="AF126" s="80"/>
      <c r="AG126" s="80">
        <f t="shared" si="104"/>
        <v>1</v>
      </c>
      <c r="AH126" s="80"/>
      <c r="AI126" s="80"/>
      <c r="AJ126" s="80">
        <f t="shared" si="105"/>
        <v>1</v>
      </c>
      <c r="AK126" s="80"/>
      <c r="AL126" s="80"/>
      <c r="AM126" s="80">
        <f t="shared" si="106"/>
        <v>1</v>
      </c>
      <c r="AN126" s="80"/>
      <c r="AO126" s="80"/>
      <c r="AP126" s="80">
        <f t="shared" si="107"/>
        <v>1</v>
      </c>
      <c r="AQ126" s="80"/>
      <c r="AR126" s="80"/>
      <c r="AS126" s="80">
        <f t="shared" si="108"/>
        <v>1</v>
      </c>
      <c r="AT126" s="80"/>
      <c r="AU126" s="80"/>
      <c r="AV126" s="80">
        <f t="shared" si="109"/>
        <v>1</v>
      </c>
      <c r="AW126" s="80"/>
      <c r="AX126" s="80"/>
      <c r="AY126" s="80">
        <f t="shared" si="110"/>
        <v>1</v>
      </c>
      <c r="AZ126" s="80"/>
      <c r="BA126" s="80"/>
      <c r="BB126" s="80">
        <f t="shared" si="111"/>
        <v>1</v>
      </c>
      <c r="BC126" s="81"/>
      <c r="BD126" s="81"/>
      <c r="BE126" s="648"/>
      <c r="BF126" s="648"/>
      <c r="BG126" s="648"/>
      <c r="BH126" s="648"/>
      <c r="BI126" s="648"/>
      <c r="BJ126" s="648"/>
      <c r="BK126" s="648"/>
      <c r="BL126" s="648"/>
      <c r="BM126" s="649"/>
    </row>
    <row r="127" spans="2:65" ht="16">
      <c r="B127" s="48"/>
      <c r="C127" s="48" t="s">
        <v>34</v>
      </c>
      <c r="D127" s="49" t="s">
        <v>35</v>
      </c>
      <c r="E127" s="50">
        <v>1</v>
      </c>
      <c r="F127" s="44"/>
      <c r="G127" s="45"/>
      <c r="H127" s="78">
        <v>0</v>
      </c>
      <c r="I127" s="78">
        <v>0</v>
      </c>
      <c r="J127" s="78"/>
      <c r="K127" s="78"/>
      <c r="L127" s="78">
        <v>0</v>
      </c>
      <c r="M127" s="78"/>
      <c r="N127" s="78"/>
      <c r="O127" s="78">
        <v>0</v>
      </c>
      <c r="P127" s="78"/>
      <c r="Q127" s="78"/>
      <c r="R127" s="78">
        <f t="shared" si="101"/>
        <v>0</v>
      </c>
      <c r="S127" s="78"/>
      <c r="T127" s="78"/>
      <c r="U127" s="78">
        <f t="shared" si="102"/>
        <v>0</v>
      </c>
      <c r="V127" s="78"/>
      <c r="W127" s="78"/>
      <c r="X127" s="74">
        <f t="shared" si="112"/>
        <v>1</v>
      </c>
      <c r="Y127" s="74"/>
      <c r="Z127" s="74"/>
      <c r="AA127" s="74">
        <f t="shared" si="113"/>
        <v>1</v>
      </c>
      <c r="AB127" s="74"/>
      <c r="AC127" s="74"/>
      <c r="AD127" s="79">
        <f t="shared" si="103"/>
        <v>1</v>
      </c>
      <c r="AE127" s="80"/>
      <c r="AF127" s="80"/>
      <c r="AG127" s="80">
        <f t="shared" si="104"/>
        <v>1</v>
      </c>
      <c r="AH127" s="80"/>
      <c r="AI127" s="80"/>
      <c r="AJ127" s="80">
        <f t="shared" si="105"/>
        <v>1</v>
      </c>
      <c r="AK127" s="80"/>
      <c r="AL127" s="80"/>
      <c r="AM127" s="80">
        <f t="shared" si="106"/>
        <v>1</v>
      </c>
      <c r="AN127" s="80"/>
      <c r="AO127" s="80"/>
      <c r="AP127" s="80">
        <f t="shared" si="107"/>
        <v>1</v>
      </c>
      <c r="AQ127" s="80"/>
      <c r="AR127" s="80"/>
      <c r="AS127" s="80">
        <f t="shared" si="108"/>
        <v>1</v>
      </c>
      <c r="AT127" s="80"/>
      <c r="AU127" s="80"/>
      <c r="AV127" s="80">
        <f t="shared" si="109"/>
        <v>1</v>
      </c>
      <c r="AW127" s="80"/>
      <c r="AX127" s="80"/>
      <c r="AY127" s="80">
        <f t="shared" si="110"/>
        <v>1</v>
      </c>
      <c r="AZ127" s="80"/>
      <c r="BA127" s="80"/>
      <c r="BB127" s="80">
        <f t="shared" si="111"/>
        <v>1</v>
      </c>
      <c r="BC127" s="81"/>
      <c r="BD127" s="81"/>
      <c r="BE127" s="648"/>
      <c r="BF127" s="648"/>
      <c r="BG127" s="648"/>
      <c r="BH127" s="648"/>
      <c r="BI127" s="648"/>
      <c r="BJ127" s="648"/>
      <c r="BK127" s="648"/>
      <c r="BL127" s="648"/>
      <c r="BM127" s="649"/>
    </row>
    <row r="128" spans="2:65" ht="16">
      <c r="B128" s="48"/>
      <c r="C128" s="48" t="s">
        <v>34</v>
      </c>
      <c r="D128" s="49" t="s">
        <v>36</v>
      </c>
      <c r="E128" s="50">
        <v>4</v>
      </c>
      <c r="F128" s="44"/>
      <c r="G128" s="45"/>
      <c r="H128" s="78">
        <v>0</v>
      </c>
      <c r="I128" s="78">
        <v>0</v>
      </c>
      <c r="J128" s="78"/>
      <c r="K128" s="78"/>
      <c r="L128" s="78">
        <v>0</v>
      </c>
      <c r="M128" s="78"/>
      <c r="N128" s="78"/>
      <c r="O128" s="78">
        <v>0</v>
      </c>
      <c r="P128" s="78"/>
      <c r="Q128" s="78"/>
      <c r="R128" s="78">
        <f t="shared" si="101"/>
        <v>0</v>
      </c>
      <c r="S128" s="78"/>
      <c r="T128" s="78"/>
      <c r="U128" s="78">
        <f t="shared" si="102"/>
        <v>0</v>
      </c>
      <c r="V128" s="78"/>
      <c r="W128" s="78"/>
      <c r="X128" s="74">
        <f t="shared" si="112"/>
        <v>1</v>
      </c>
      <c r="Y128" s="74"/>
      <c r="Z128" s="74"/>
      <c r="AA128" s="74">
        <f t="shared" si="113"/>
        <v>1</v>
      </c>
      <c r="AB128" s="74"/>
      <c r="AC128" s="74"/>
      <c r="AD128" s="79">
        <f t="shared" si="103"/>
        <v>1</v>
      </c>
      <c r="AE128" s="80"/>
      <c r="AF128" s="80"/>
      <c r="AG128" s="80">
        <f t="shared" si="104"/>
        <v>1</v>
      </c>
      <c r="AH128" s="80"/>
      <c r="AI128" s="80"/>
      <c r="AJ128" s="80">
        <f t="shared" si="105"/>
        <v>1</v>
      </c>
      <c r="AK128" s="80"/>
      <c r="AL128" s="80"/>
      <c r="AM128" s="80">
        <f t="shared" si="106"/>
        <v>1</v>
      </c>
      <c r="AN128" s="80"/>
      <c r="AO128" s="80"/>
      <c r="AP128" s="80">
        <f t="shared" si="107"/>
        <v>1</v>
      </c>
      <c r="AQ128" s="80"/>
      <c r="AR128" s="80"/>
      <c r="AS128" s="80">
        <f t="shared" si="108"/>
        <v>1</v>
      </c>
      <c r="AT128" s="80"/>
      <c r="AU128" s="80"/>
      <c r="AV128" s="80">
        <f t="shared" si="109"/>
        <v>1</v>
      </c>
      <c r="AW128" s="80"/>
      <c r="AX128" s="80"/>
      <c r="AY128" s="80">
        <f t="shared" si="110"/>
        <v>1</v>
      </c>
      <c r="AZ128" s="80"/>
      <c r="BA128" s="80"/>
      <c r="BB128" s="80">
        <f t="shared" si="111"/>
        <v>1</v>
      </c>
      <c r="BC128" s="81"/>
      <c r="BD128" s="81"/>
      <c r="BE128" s="648"/>
      <c r="BF128" s="648"/>
      <c r="BG128" s="648"/>
      <c r="BH128" s="648"/>
      <c r="BI128" s="648"/>
      <c r="BJ128" s="648"/>
      <c r="BK128" s="648"/>
      <c r="BL128" s="648"/>
      <c r="BM128" s="649"/>
    </row>
    <row r="129" spans="2:65" ht="16">
      <c r="B129" s="48"/>
      <c r="C129" s="48" t="s">
        <v>34</v>
      </c>
      <c r="D129" s="49" t="s">
        <v>37</v>
      </c>
      <c r="E129" s="50">
        <v>1</v>
      </c>
      <c r="F129" s="44"/>
      <c r="G129" s="45"/>
      <c r="H129" s="78">
        <v>0</v>
      </c>
      <c r="I129" s="78">
        <v>0</v>
      </c>
      <c r="J129" s="78"/>
      <c r="K129" s="78"/>
      <c r="L129" s="78">
        <v>0</v>
      </c>
      <c r="M129" s="78"/>
      <c r="N129" s="78"/>
      <c r="O129" s="78">
        <v>0</v>
      </c>
      <c r="P129" s="78"/>
      <c r="Q129" s="78"/>
      <c r="R129" s="78">
        <f t="shared" si="101"/>
        <v>0</v>
      </c>
      <c r="S129" s="78"/>
      <c r="T129" s="78"/>
      <c r="U129" s="78">
        <f t="shared" si="102"/>
        <v>0</v>
      </c>
      <c r="V129" s="78"/>
      <c r="W129" s="78"/>
      <c r="X129" s="74">
        <f t="shared" si="112"/>
        <v>1</v>
      </c>
      <c r="Y129" s="74"/>
      <c r="Z129" s="74"/>
      <c r="AA129" s="74">
        <f t="shared" si="113"/>
        <v>1</v>
      </c>
      <c r="AB129" s="74"/>
      <c r="AC129" s="74"/>
      <c r="AD129" s="79">
        <f t="shared" si="103"/>
        <v>1</v>
      </c>
      <c r="AE129" s="80"/>
      <c r="AF129" s="80"/>
      <c r="AG129" s="80">
        <f t="shared" si="104"/>
        <v>1</v>
      </c>
      <c r="AH129" s="80"/>
      <c r="AI129" s="80"/>
      <c r="AJ129" s="80">
        <f t="shared" si="105"/>
        <v>1</v>
      </c>
      <c r="AK129" s="80"/>
      <c r="AL129" s="80"/>
      <c r="AM129" s="80">
        <f t="shared" si="106"/>
        <v>1</v>
      </c>
      <c r="AN129" s="80"/>
      <c r="AO129" s="80"/>
      <c r="AP129" s="80">
        <f t="shared" si="107"/>
        <v>1</v>
      </c>
      <c r="AQ129" s="80"/>
      <c r="AR129" s="80"/>
      <c r="AS129" s="80">
        <f t="shared" si="108"/>
        <v>1</v>
      </c>
      <c r="AT129" s="80"/>
      <c r="AU129" s="80"/>
      <c r="AV129" s="80">
        <f t="shared" si="109"/>
        <v>1</v>
      </c>
      <c r="AW129" s="80"/>
      <c r="AX129" s="80"/>
      <c r="AY129" s="80">
        <f t="shared" si="110"/>
        <v>1</v>
      </c>
      <c r="AZ129" s="80"/>
      <c r="BA129" s="80"/>
      <c r="BB129" s="80">
        <f t="shared" si="111"/>
        <v>1</v>
      </c>
      <c r="BC129" s="81"/>
      <c r="BD129" s="81"/>
      <c r="BE129" s="648"/>
      <c r="BF129" s="648"/>
      <c r="BG129" s="648"/>
      <c r="BH129" s="648"/>
      <c r="BI129" s="648"/>
      <c r="BJ129" s="648"/>
      <c r="BK129" s="648"/>
      <c r="BL129" s="648"/>
      <c r="BM129" s="649"/>
    </row>
    <row r="130" spans="2:65" ht="16">
      <c r="B130" s="48"/>
      <c r="C130" s="48" t="s">
        <v>34</v>
      </c>
      <c r="D130" s="49" t="s">
        <v>38</v>
      </c>
      <c r="E130" s="50">
        <v>30</v>
      </c>
      <c r="F130" s="44"/>
      <c r="G130" s="45"/>
      <c r="H130" s="78">
        <v>0</v>
      </c>
      <c r="I130" s="78">
        <v>0</v>
      </c>
      <c r="J130" s="78"/>
      <c r="K130" s="78"/>
      <c r="L130" s="78">
        <v>0</v>
      </c>
      <c r="M130" s="78"/>
      <c r="N130" s="78"/>
      <c r="O130" s="78">
        <v>0</v>
      </c>
      <c r="P130" s="78"/>
      <c r="Q130" s="78"/>
      <c r="R130" s="78">
        <f t="shared" si="101"/>
        <v>0</v>
      </c>
      <c r="S130" s="78"/>
      <c r="T130" s="78"/>
      <c r="U130" s="78">
        <f t="shared" si="102"/>
        <v>0</v>
      </c>
      <c r="V130" s="78"/>
      <c r="W130" s="78"/>
      <c r="X130" s="74">
        <f t="shared" si="112"/>
        <v>1</v>
      </c>
      <c r="Y130" s="74"/>
      <c r="Z130" s="74"/>
      <c r="AA130" s="74">
        <f t="shared" si="113"/>
        <v>1</v>
      </c>
      <c r="AB130" s="74"/>
      <c r="AC130" s="74"/>
      <c r="AD130" s="79">
        <f t="shared" si="103"/>
        <v>1</v>
      </c>
      <c r="AE130" s="80"/>
      <c r="AF130" s="80"/>
      <c r="AG130" s="80">
        <f t="shared" si="104"/>
        <v>1</v>
      </c>
      <c r="AH130" s="80"/>
      <c r="AI130" s="80"/>
      <c r="AJ130" s="80">
        <f t="shared" si="105"/>
        <v>1</v>
      </c>
      <c r="AK130" s="80"/>
      <c r="AL130" s="80"/>
      <c r="AM130" s="80">
        <f t="shared" si="106"/>
        <v>1</v>
      </c>
      <c r="AN130" s="80"/>
      <c r="AO130" s="80"/>
      <c r="AP130" s="80">
        <f t="shared" si="107"/>
        <v>1</v>
      </c>
      <c r="AQ130" s="80"/>
      <c r="AR130" s="80"/>
      <c r="AS130" s="80">
        <f t="shared" si="108"/>
        <v>1</v>
      </c>
      <c r="AT130" s="80"/>
      <c r="AU130" s="80"/>
      <c r="AV130" s="80">
        <f t="shared" si="109"/>
        <v>1</v>
      </c>
      <c r="AW130" s="80"/>
      <c r="AX130" s="80"/>
      <c r="AY130" s="80">
        <f t="shared" si="110"/>
        <v>1</v>
      </c>
      <c r="AZ130" s="80"/>
      <c r="BA130" s="80"/>
      <c r="BB130" s="80">
        <f t="shared" si="111"/>
        <v>1</v>
      </c>
      <c r="BC130" s="81"/>
      <c r="BD130" s="81"/>
      <c r="BE130" s="648"/>
      <c r="BF130" s="648"/>
      <c r="BG130" s="648"/>
      <c r="BH130" s="648"/>
      <c r="BI130" s="648"/>
      <c r="BJ130" s="648"/>
      <c r="BK130" s="648"/>
      <c r="BL130" s="648"/>
      <c r="BM130" s="649"/>
    </row>
    <row r="131" spans="2:65" ht="16">
      <c r="B131" s="48" t="s">
        <v>39</v>
      </c>
      <c r="C131" s="48" t="s">
        <v>40</v>
      </c>
      <c r="D131" s="49" t="s">
        <v>29</v>
      </c>
      <c r="E131" s="50">
        <v>1</v>
      </c>
      <c r="F131" s="44"/>
      <c r="G131" s="45"/>
      <c r="H131" s="78">
        <v>0</v>
      </c>
      <c r="I131" s="78">
        <v>0</v>
      </c>
      <c r="J131" s="78"/>
      <c r="K131" s="78"/>
      <c r="L131" s="78">
        <v>0</v>
      </c>
      <c r="M131" s="78"/>
      <c r="N131" s="78"/>
      <c r="O131" s="78">
        <v>0</v>
      </c>
      <c r="P131" s="78"/>
      <c r="Q131" s="78"/>
      <c r="R131" s="78">
        <f t="shared" si="101"/>
        <v>0</v>
      </c>
      <c r="S131" s="78"/>
      <c r="T131" s="78"/>
      <c r="U131" s="74">
        <f t="shared" ref="U131:U137" si="114">1-U52</f>
        <v>0</v>
      </c>
      <c r="V131" s="74"/>
      <c r="W131" s="74"/>
      <c r="X131" s="74">
        <f t="shared" si="112"/>
        <v>0</v>
      </c>
      <c r="Y131" s="74"/>
      <c r="Z131" s="74"/>
      <c r="AA131" s="74">
        <f t="shared" si="113"/>
        <v>1</v>
      </c>
      <c r="AB131" s="74"/>
      <c r="AC131" s="74"/>
      <c r="AD131" s="79">
        <f t="shared" si="103"/>
        <v>1</v>
      </c>
      <c r="AE131" s="80"/>
      <c r="AF131" s="80"/>
      <c r="AG131" s="80">
        <f t="shared" si="104"/>
        <v>1</v>
      </c>
      <c r="AH131" s="80"/>
      <c r="AI131" s="80"/>
      <c r="AJ131" s="80">
        <f t="shared" si="105"/>
        <v>1</v>
      </c>
      <c r="AK131" s="80"/>
      <c r="AL131" s="80"/>
      <c r="AM131" s="80">
        <f t="shared" si="106"/>
        <v>1</v>
      </c>
      <c r="AN131" s="80"/>
      <c r="AO131" s="80"/>
      <c r="AP131" s="80">
        <f t="shared" si="107"/>
        <v>1</v>
      </c>
      <c r="AQ131" s="80"/>
      <c r="AR131" s="80"/>
      <c r="AS131" s="80">
        <f t="shared" si="108"/>
        <v>1</v>
      </c>
      <c r="AT131" s="80"/>
      <c r="AU131" s="80"/>
      <c r="AV131" s="80">
        <f t="shared" si="109"/>
        <v>1</v>
      </c>
      <c r="AW131" s="80"/>
      <c r="AX131" s="80"/>
      <c r="AY131" s="80">
        <f t="shared" si="110"/>
        <v>1</v>
      </c>
      <c r="AZ131" s="80"/>
      <c r="BA131" s="80"/>
      <c r="BB131" s="80">
        <f t="shared" si="111"/>
        <v>1</v>
      </c>
      <c r="BC131" s="81"/>
      <c r="BD131" s="81"/>
      <c r="BE131" s="648"/>
      <c r="BF131" s="648"/>
      <c r="BG131" s="648"/>
      <c r="BH131" s="648"/>
      <c r="BI131" s="648"/>
      <c r="BJ131" s="648"/>
      <c r="BK131" s="648"/>
      <c r="BL131" s="648"/>
      <c r="BM131" s="649"/>
    </row>
    <row r="132" spans="2:65" ht="16">
      <c r="B132" s="48"/>
      <c r="C132" s="48" t="s">
        <v>40</v>
      </c>
      <c r="D132" s="49" t="s">
        <v>41</v>
      </c>
      <c r="E132" s="50">
        <v>1</v>
      </c>
      <c r="F132" s="44"/>
      <c r="G132" s="45"/>
      <c r="H132" s="78">
        <v>0</v>
      </c>
      <c r="I132" s="78">
        <v>0</v>
      </c>
      <c r="J132" s="78"/>
      <c r="K132" s="78"/>
      <c r="L132" s="78">
        <v>0</v>
      </c>
      <c r="M132" s="78"/>
      <c r="N132" s="78"/>
      <c r="O132" s="74">
        <v>0</v>
      </c>
      <c r="P132" s="74"/>
      <c r="Q132" s="74"/>
      <c r="R132" s="74">
        <f t="shared" ref="R132:R137" si="115">1-R53</f>
        <v>0</v>
      </c>
      <c r="S132" s="74"/>
      <c r="T132" s="74"/>
      <c r="U132" s="74">
        <f t="shared" si="114"/>
        <v>0</v>
      </c>
      <c r="V132" s="74"/>
      <c r="W132" s="74"/>
      <c r="X132" s="74">
        <f t="shared" si="112"/>
        <v>0</v>
      </c>
      <c r="Y132" s="74"/>
      <c r="Z132" s="74"/>
      <c r="AA132" s="74">
        <f t="shared" si="113"/>
        <v>1</v>
      </c>
      <c r="AB132" s="74"/>
      <c r="AC132" s="74"/>
      <c r="AD132" s="79">
        <f t="shared" si="103"/>
        <v>1</v>
      </c>
      <c r="AE132" s="80"/>
      <c r="AF132" s="80"/>
      <c r="AG132" s="80">
        <f t="shared" si="104"/>
        <v>1</v>
      </c>
      <c r="AH132" s="80"/>
      <c r="AI132" s="80"/>
      <c r="AJ132" s="80">
        <f t="shared" si="105"/>
        <v>1</v>
      </c>
      <c r="AK132" s="80"/>
      <c r="AL132" s="80"/>
      <c r="AM132" s="80">
        <f t="shared" si="106"/>
        <v>1</v>
      </c>
      <c r="AN132" s="80"/>
      <c r="AO132" s="80"/>
      <c r="AP132" s="80">
        <f t="shared" si="107"/>
        <v>1</v>
      </c>
      <c r="AQ132" s="80"/>
      <c r="AR132" s="80"/>
      <c r="AS132" s="80">
        <f t="shared" si="108"/>
        <v>1</v>
      </c>
      <c r="AT132" s="80"/>
      <c r="AU132" s="80"/>
      <c r="AV132" s="80">
        <f t="shared" si="109"/>
        <v>1</v>
      </c>
      <c r="AW132" s="80"/>
      <c r="AX132" s="80"/>
      <c r="AY132" s="80">
        <f t="shared" si="110"/>
        <v>1</v>
      </c>
      <c r="AZ132" s="80"/>
      <c r="BA132" s="80"/>
      <c r="BB132" s="80">
        <f t="shared" si="111"/>
        <v>1</v>
      </c>
      <c r="BC132" s="81"/>
      <c r="BD132" s="81"/>
      <c r="BE132" s="648"/>
      <c r="BF132" s="648"/>
      <c r="BG132" s="648"/>
      <c r="BH132" s="648"/>
      <c r="BI132" s="648"/>
      <c r="BJ132" s="648"/>
      <c r="BK132" s="648"/>
      <c r="BL132" s="648"/>
      <c r="BM132" s="649"/>
    </row>
    <row r="133" spans="2:65" ht="16">
      <c r="B133" s="48"/>
      <c r="C133" s="48" t="s">
        <v>40</v>
      </c>
      <c r="D133" s="49" t="s">
        <v>42</v>
      </c>
      <c r="E133" s="50">
        <v>16</v>
      </c>
      <c r="F133" s="44"/>
      <c r="G133" s="45"/>
      <c r="H133" s="78">
        <v>0</v>
      </c>
      <c r="I133" s="78">
        <v>0</v>
      </c>
      <c r="J133" s="78"/>
      <c r="K133" s="78"/>
      <c r="L133" s="78">
        <v>0</v>
      </c>
      <c r="M133" s="78"/>
      <c r="N133" s="78"/>
      <c r="O133" s="74">
        <v>0</v>
      </c>
      <c r="P133" s="74"/>
      <c r="Q133" s="74"/>
      <c r="R133" s="74">
        <f t="shared" si="115"/>
        <v>0</v>
      </c>
      <c r="S133" s="74"/>
      <c r="T133" s="74"/>
      <c r="U133" s="74">
        <f t="shared" si="114"/>
        <v>0</v>
      </c>
      <c r="V133" s="74"/>
      <c r="W133" s="74"/>
      <c r="X133" s="74">
        <f t="shared" si="112"/>
        <v>0</v>
      </c>
      <c r="Y133" s="74"/>
      <c r="Z133" s="74"/>
      <c r="AA133" s="74">
        <f t="shared" si="113"/>
        <v>0</v>
      </c>
      <c r="AB133" s="74"/>
      <c r="AC133" s="74"/>
      <c r="AD133" s="79">
        <f t="shared" si="103"/>
        <v>0</v>
      </c>
      <c r="AE133" s="80"/>
      <c r="AF133" s="80"/>
      <c r="AG133" s="80">
        <f t="shared" si="104"/>
        <v>0</v>
      </c>
      <c r="AH133" s="80"/>
      <c r="AI133" s="80"/>
      <c r="AJ133" s="80">
        <f t="shared" si="105"/>
        <v>0</v>
      </c>
      <c r="AK133" s="80"/>
      <c r="AL133" s="80"/>
      <c r="AM133" s="80">
        <f t="shared" si="106"/>
        <v>0</v>
      </c>
      <c r="AN133" s="80"/>
      <c r="AO133" s="80"/>
      <c r="AP133" s="80">
        <f t="shared" si="107"/>
        <v>0</v>
      </c>
      <c r="AQ133" s="80"/>
      <c r="AR133" s="80"/>
      <c r="AS133" s="80">
        <f t="shared" si="108"/>
        <v>0</v>
      </c>
      <c r="AT133" s="80"/>
      <c r="AU133" s="80"/>
      <c r="AV133" s="80">
        <f t="shared" si="109"/>
        <v>0</v>
      </c>
      <c r="AW133" s="80"/>
      <c r="AX133" s="80"/>
      <c r="AY133" s="80">
        <f t="shared" si="110"/>
        <v>0</v>
      </c>
      <c r="AZ133" s="80"/>
      <c r="BA133" s="80"/>
      <c r="BB133" s="80">
        <f t="shared" si="111"/>
        <v>0</v>
      </c>
      <c r="BC133" s="81"/>
      <c r="BD133" s="81"/>
      <c r="BE133" s="648"/>
      <c r="BF133" s="648"/>
      <c r="BG133" s="648"/>
      <c r="BH133" s="648"/>
      <c r="BI133" s="648"/>
      <c r="BJ133" s="648"/>
      <c r="BK133" s="648"/>
      <c r="BL133" s="648"/>
      <c r="BM133" s="649"/>
    </row>
    <row r="134" spans="2:65" ht="16">
      <c r="B134" s="48"/>
      <c r="C134" s="48" t="s">
        <v>40</v>
      </c>
      <c r="D134" s="49" t="s">
        <v>43</v>
      </c>
      <c r="E134" s="50">
        <v>1</v>
      </c>
      <c r="F134" s="44"/>
      <c r="G134" s="45"/>
      <c r="H134" s="78">
        <v>0</v>
      </c>
      <c r="I134" s="78">
        <v>0</v>
      </c>
      <c r="J134" s="78"/>
      <c r="K134" s="78"/>
      <c r="L134" s="78">
        <v>0</v>
      </c>
      <c r="M134" s="78"/>
      <c r="N134" s="78"/>
      <c r="O134" s="74">
        <v>0</v>
      </c>
      <c r="P134" s="74"/>
      <c r="Q134" s="74"/>
      <c r="R134" s="74">
        <f t="shared" si="115"/>
        <v>0</v>
      </c>
      <c r="S134" s="74"/>
      <c r="T134" s="74"/>
      <c r="U134" s="74">
        <f t="shared" si="114"/>
        <v>0</v>
      </c>
      <c r="V134" s="74"/>
      <c r="W134" s="74"/>
      <c r="X134" s="74">
        <f t="shared" si="112"/>
        <v>0</v>
      </c>
      <c r="Y134" s="74"/>
      <c r="Z134" s="74"/>
      <c r="AA134" s="74">
        <f t="shared" si="113"/>
        <v>1</v>
      </c>
      <c r="AB134" s="74"/>
      <c r="AC134" s="74"/>
      <c r="AD134" s="79">
        <f t="shared" si="103"/>
        <v>1</v>
      </c>
      <c r="AE134" s="80"/>
      <c r="AF134" s="80"/>
      <c r="AG134" s="80">
        <f t="shared" si="104"/>
        <v>1</v>
      </c>
      <c r="AH134" s="80"/>
      <c r="AI134" s="80"/>
      <c r="AJ134" s="80">
        <f t="shared" si="105"/>
        <v>1</v>
      </c>
      <c r="AK134" s="80"/>
      <c r="AL134" s="80"/>
      <c r="AM134" s="80">
        <f t="shared" si="106"/>
        <v>1</v>
      </c>
      <c r="AN134" s="80"/>
      <c r="AO134" s="80"/>
      <c r="AP134" s="80">
        <f t="shared" si="107"/>
        <v>1</v>
      </c>
      <c r="AQ134" s="80"/>
      <c r="AR134" s="80"/>
      <c r="AS134" s="80">
        <f t="shared" si="108"/>
        <v>1</v>
      </c>
      <c r="AT134" s="80"/>
      <c r="AU134" s="80"/>
      <c r="AV134" s="80">
        <f t="shared" si="109"/>
        <v>1</v>
      </c>
      <c r="AW134" s="80"/>
      <c r="AX134" s="80"/>
      <c r="AY134" s="80">
        <f t="shared" si="110"/>
        <v>1</v>
      </c>
      <c r="AZ134" s="80"/>
      <c r="BA134" s="80"/>
      <c r="BB134" s="80">
        <f t="shared" si="111"/>
        <v>1</v>
      </c>
      <c r="BC134" s="81"/>
      <c r="BD134" s="81"/>
      <c r="BE134" s="648"/>
      <c r="BF134" s="648"/>
      <c r="BG134" s="648"/>
      <c r="BH134" s="648"/>
      <c r="BI134" s="648"/>
      <c r="BJ134" s="648"/>
      <c r="BK134" s="648"/>
      <c r="BL134" s="648"/>
      <c r="BM134" s="649"/>
    </row>
    <row r="135" spans="2:65" ht="32">
      <c r="B135" s="48"/>
      <c r="C135" s="48" t="s">
        <v>40</v>
      </c>
      <c r="D135" s="49" t="s">
        <v>44</v>
      </c>
      <c r="E135" s="50">
        <v>2</v>
      </c>
      <c r="F135" s="44"/>
      <c r="G135" s="45"/>
      <c r="H135" s="78">
        <v>0</v>
      </c>
      <c r="I135" s="78">
        <v>0</v>
      </c>
      <c r="J135" s="78"/>
      <c r="K135" s="78"/>
      <c r="L135" s="78">
        <v>0</v>
      </c>
      <c r="M135" s="78"/>
      <c r="N135" s="78"/>
      <c r="O135" s="74">
        <v>0</v>
      </c>
      <c r="P135" s="74"/>
      <c r="Q135" s="74"/>
      <c r="R135" s="74">
        <f t="shared" si="115"/>
        <v>0</v>
      </c>
      <c r="S135" s="74"/>
      <c r="T135" s="74"/>
      <c r="U135" s="74">
        <f t="shared" si="114"/>
        <v>0</v>
      </c>
      <c r="V135" s="74"/>
      <c r="W135" s="74"/>
      <c r="X135" s="74">
        <f t="shared" si="112"/>
        <v>0</v>
      </c>
      <c r="Y135" s="74"/>
      <c r="Z135" s="74"/>
      <c r="AA135" s="74">
        <f t="shared" si="113"/>
        <v>1</v>
      </c>
      <c r="AB135" s="74"/>
      <c r="AC135" s="74"/>
      <c r="AD135" s="79">
        <f t="shared" si="103"/>
        <v>1</v>
      </c>
      <c r="AE135" s="80"/>
      <c r="AF135" s="80"/>
      <c r="AG135" s="80">
        <f t="shared" si="104"/>
        <v>1</v>
      </c>
      <c r="AH135" s="80"/>
      <c r="AI135" s="80"/>
      <c r="AJ135" s="80">
        <f t="shared" si="105"/>
        <v>1</v>
      </c>
      <c r="AK135" s="80"/>
      <c r="AL135" s="80"/>
      <c r="AM135" s="80">
        <f t="shared" si="106"/>
        <v>1</v>
      </c>
      <c r="AN135" s="80"/>
      <c r="AO135" s="80"/>
      <c r="AP135" s="80">
        <f t="shared" si="107"/>
        <v>1</v>
      </c>
      <c r="AQ135" s="80"/>
      <c r="AR135" s="80"/>
      <c r="AS135" s="80">
        <f t="shared" si="108"/>
        <v>1</v>
      </c>
      <c r="AT135" s="80"/>
      <c r="AU135" s="80"/>
      <c r="AV135" s="80">
        <f t="shared" si="109"/>
        <v>1</v>
      </c>
      <c r="AW135" s="80"/>
      <c r="AX135" s="80"/>
      <c r="AY135" s="80">
        <f t="shared" si="110"/>
        <v>1</v>
      </c>
      <c r="AZ135" s="80"/>
      <c r="BA135" s="80"/>
      <c r="BB135" s="80">
        <f t="shared" si="111"/>
        <v>1</v>
      </c>
      <c r="BC135" s="81"/>
      <c r="BD135" s="81"/>
      <c r="BE135" s="648"/>
      <c r="BF135" s="648"/>
      <c r="BG135" s="648"/>
      <c r="BH135" s="648"/>
      <c r="BI135" s="648"/>
      <c r="BJ135" s="648"/>
      <c r="BK135" s="648"/>
      <c r="BL135" s="648"/>
      <c r="BM135" s="649"/>
    </row>
    <row r="136" spans="2:65" ht="16">
      <c r="B136" s="48" t="s">
        <v>45</v>
      </c>
      <c r="C136" s="48" t="s">
        <v>40</v>
      </c>
      <c r="D136" s="49" t="s">
        <v>46</v>
      </c>
      <c r="E136" s="50">
        <v>1</v>
      </c>
      <c r="F136" s="44"/>
      <c r="G136" s="45"/>
      <c r="H136" s="78">
        <v>0</v>
      </c>
      <c r="I136" s="78">
        <v>0</v>
      </c>
      <c r="J136" s="78"/>
      <c r="K136" s="78"/>
      <c r="L136" s="78">
        <v>0</v>
      </c>
      <c r="M136" s="78"/>
      <c r="N136" s="78"/>
      <c r="O136" s="74">
        <v>0</v>
      </c>
      <c r="P136" s="74"/>
      <c r="Q136" s="74"/>
      <c r="R136" s="74">
        <f t="shared" si="115"/>
        <v>0</v>
      </c>
      <c r="S136" s="74"/>
      <c r="T136" s="74"/>
      <c r="U136" s="74">
        <f t="shared" si="114"/>
        <v>0</v>
      </c>
      <c r="V136" s="74"/>
      <c r="W136" s="74"/>
      <c r="X136" s="74">
        <f t="shared" si="112"/>
        <v>0</v>
      </c>
      <c r="Y136" s="74"/>
      <c r="Z136" s="74"/>
      <c r="AA136" s="74">
        <f t="shared" si="113"/>
        <v>0</v>
      </c>
      <c r="AB136" s="74"/>
      <c r="AC136" s="74"/>
      <c r="AD136" s="75">
        <f>1-AD57</f>
        <v>0</v>
      </c>
      <c r="AE136" s="76"/>
      <c r="AF136" s="76"/>
      <c r="AG136" s="76">
        <f>1-AG57</f>
        <v>0</v>
      </c>
      <c r="AH136" s="76"/>
      <c r="AI136" s="76"/>
      <c r="AJ136" s="76">
        <f>1-AJ57</f>
        <v>0</v>
      </c>
      <c r="AK136" s="76"/>
      <c r="AL136" s="76"/>
      <c r="AM136" s="76">
        <f>1-AM57</f>
        <v>1</v>
      </c>
      <c r="AN136" s="76"/>
      <c r="AO136" s="76"/>
      <c r="AP136" s="80">
        <f t="shared" si="107"/>
        <v>1</v>
      </c>
      <c r="AQ136" s="80"/>
      <c r="AR136" s="80"/>
      <c r="AS136" s="80">
        <f t="shared" si="108"/>
        <v>1</v>
      </c>
      <c r="AT136" s="80"/>
      <c r="AU136" s="80"/>
      <c r="AV136" s="80">
        <f t="shared" si="109"/>
        <v>1</v>
      </c>
      <c r="AW136" s="80"/>
      <c r="AX136" s="80"/>
      <c r="AY136" s="80">
        <f t="shared" si="110"/>
        <v>1</v>
      </c>
      <c r="AZ136" s="80"/>
      <c r="BA136" s="80"/>
      <c r="BB136" s="80">
        <f t="shared" si="111"/>
        <v>1</v>
      </c>
      <c r="BC136" s="81"/>
      <c r="BD136" s="81"/>
      <c r="BE136" s="648"/>
      <c r="BF136" s="648"/>
      <c r="BG136" s="648"/>
      <c r="BH136" s="648"/>
      <c r="BI136" s="648"/>
      <c r="BJ136" s="648"/>
      <c r="BK136" s="648"/>
      <c r="BL136" s="648"/>
      <c r="BM136" s="649"/>
    </row>
    <row r="137" spans="2:65" ht="16">
      <c r="B137" s="48"/>
      <c r="C137" s="48" t="s">
        <v>40</v>
      </c>
      <c r="D137" s="49" t="s">
        <v>47</v>
      </c>
      <c r="E137" s="50">
        <v>12</v>
      </c>
      <c r="F137" s="44"/>
      <c r="G137" s="45"/>
      <c r="H137" s="78">
        <v>0</v>
      </c>
      <c r="I137" s="74">
        <v>0</v>
      </c>
      <c r="J137" s="74"/>
      <c r="K137" s="74"/>
      <c r="L137" s="78">
        <v>0</v>
      </c>
      <c r="M137" s="78"/>
      <c r="N137" s="78"/>
      <c r="O137" s="74">
        <v>0</v>
      </c>
      <c r="P137" s="74"/>
      <c r="Q137" s="74"/>
      <c r="R137" s="74">
        <f t="shared" si="115"/>
        <v>0</v>
      </c>
      <c r="S137" s="74"/>
      <c r="T137" s="74"/>
      <c r="U137" s="74">
        <f t="shared" si="114"/>
        <v>0</v>
      </c>
      <c r="V137" s="74"/>
      <c r="W137" s="74"/>
      <c r="X137" s="74">
        <f t="shared" si="112"/>
        <v>0</v>
      </c>
      <c r="Y137" s="74"/>
      <c r="Z137" s="74"/>
      <c r="AA137" s="74">
        <f t="shared" si="113"/>
        <v>0.5</v>
      </c>
      <c r="AB137" s="74"/>
      <c r="AC137" s="74"/>
      <c r="AD137" s="75">
        <f>1-AD58</f>
        <v>0.5</v>
      </c>
      <c r="AE137" s="76"/>
      <c r="AF137" s="76"/>
      <c r="AG137" s="76">
        <f>1-AG58</f>
        <v>0.75</v>
      </c>
      <c r="AH137" s="76"/>
      <c r="AI137" s="76"/>
      <c r="AJ137" s="76">
        <f>1-AJ58</f>
        <v>0.75</v>
      </c>
      <c r="AK137" s="76"/>
      <c r="AL137" s="76"/>
      <c r="AM137" s="76">
        <f>1-AM58</f>
        <v>1</v>
      </c>
      <c r="AN137" s="76"/>
      <c r="AO137" s="76"/>
      <c r="AP137" s="84">
        <f t="shared" si="107"/>
        <v>1</v>
      </c>
      <c r="AQ137" s="84"/>
      <c r="AR137" s="84"/>
      <c r="AS137" s="84">
        <f t="shared" si="108"/>
        <v>1</v>
      </c>
      <c r="AT137" s="84"/>
      <c r="AU137" s="84"/>
      <c r="AV137" s="84">
        <f t="shared" si="109"/>
        <v>1</v>
      </c>
      <c r="AW137" s="84"/>
      <c r="AX137" s="84"/>
      <c r="AY137" s="84">
        <f t="shared" si="110"/>
        <v>1</v>
      </c>
      <c r="AZ137" s="84"/>
      <c r="BA137" s="84"/>
      <c r="BB137" s="84">
        <f t="shared" si="111"/>
        <v>1</v>
      </c>
      <c r="BC137" s="85"/>
      <c r="BD137" s="85"/>
      <c r="BE137" s="648"/>
      <c r="BF137" s="648"/>
      <c r="BG137" s="648"/>
      <c r="BH137" s="648"/>
      <c r="BI137" s="648"/>
      <c r="BJ137" s="648"/>
      <c r="BK137" s="648"/>
      <c r="BL137" s="648"/>
      <c r="BM137" s="649"/>
    </row>
    <row r="138" spans="2:65" ht="32">
      <c r="B138" s="48" t="s">
        <v>48</v>
      </c>
      <c r="C138" s="48" t="s">
        <v>49</v>
      </c>
      <c r="D138" s="49"/>
      <c r="E138" s="50"/>
      <c r="F138" s="44"/>
      <c r="G138" s="45"/>
      <c r="H138" s="78"/>
      <c r="I138" s="78"/>
      <c r="J138" s="78"/>
      <c r="K138" s="78"/>
      <c r="L138" s="78"/>
      <c r="M138" s="78"/>
      <c r="N138" s="78"/>
      <c r="O138" s="78"/>
      <c r="P138" s="78"/>
      <c r="Q138" s="78"/>
      <c r="R138" s="78"/>
      <c r="S138" s="78"/>
      <c r="T138" s="78"/>
      <c r="U138" s="78"/>
      <c r="V138" s="78"/>
      <c r="W138" s="78"/>
      <c r="X138" s="78"/>
      <c r="Y138" s="78"/>
      <c r="Z138" s="78"/>
      <c r="AA138" s="78"/>
      <c r="AB138" s="78"/>
      <c r="AC138" s="78"/>
      <c r="AD138" s="79"/>
      <c r="AE138" s="80"/>
      <c r="AF138" s="80"/>
      <c r="AG138" s="80"/>
      <c r="AH138" s="80"/>
      <c r="AI138" s="80"/>
      <c r="AJ138" s="80"/>
      <c r="AK138" s="80"/>
      <c r="AL138" s="80"/>
      <c r="AM138" s="80"/>
      <c r="AN138" s="80"/>
      <c r="AO138" s="80"/>
      <c r="AP138" s="80"/>
      <c r="AQ138" s="80"/>
      <c r="AR138" s="80"/>
      <c r="AS138" s="80"/>
      <c r="AT138" s="80"/>
      <c r="AU138" s="80"/>
      <c r="AV138" s="80"/>
      <c r="AW138" s="80"/>
      <c r="AX138" s="80"/>
      <c r="AY138" s="80"/>
      <c r="AZ138" s="80"/>
      <c r="BA138" s="80"/>
      <c r="BB138" s="80"/>
      <c r="BC138" s="81"/>
      <c r="BD138" s="81"/>
      <c r="BE138" s="648"/>
      <c r="BF138" s="648"/>
      <c r="BG138" s="648"/>
      <c r="BH138" s="648"/>
      <c r="BI138" s="648"/>
      <c r="BJ138" s="648"/>
      <c r="BK138" s="648"/>
      <c r="BL138" s="648"/>
      <c r="BM138" s="649"/>
    </row>
    <row r="139" spans="2:65" ht="32">
      <c r="B139" s="52" t="s">
        <v>50</v>
      </c>
      <c r="C139" s="48" t="s">
        <v>49</v>
      </c>
      <c r="D139" s="86"/>
      <c r="E139" s="53"/>
      <c r="F139" s="44"/>
      <c r="G139" s="45"/>
      <c r="H139" s="78"/>
      <c r="I139" s="78"/>
      <c r="J139" s="78"/>
      <c r="K139" s="78"/>
      <c r="L139" s="78"/>
      <c r="M139" s="78"/>
      <c r="N139" s="78"/>
      <c r="O139" s="78"/>
      <c r="P139" s="78"/>
      <c r="Q139" s="78"/>
      <c r="R139" s="78"/>
      <c r="S139" s="78"/>
      <c r="T139" s="78"/>
      <c r="U139" s="78"/>
      <c r="V139" s="78"/>
      <c r="W139" s="78"/>
      <c r="X139" s="78"/>
      <c r="Y139" s="78"/>
      <c r="Z139" s="78"/>
      <c r="AA139" s="78"/>
      <c r="AB139" s="78"/>
      <c r="AC139" s="78"/>
      <c r="AD139" s="79"/>
      <c r="AE139" s="80"/>
      <c r="AF139" s="80"/>
      <c r="AG139" s="80"/>
      <c r="AH139" s="80"/>
      <c r="AI139" s="80"/>
      <c r="AJ139" s="80"/>
      <c r="AK139" s="80"/>
      <c r="AL139" s="80"/>
      <c r="AM139" s="80"/>
      <c r="AN139" s="80"/>
      <c r="AO139" s="80"/>
      <c r="AP139" s="80"/>
      <c r="AQ139" s="80"/>
      <c r="AR139" s="80"/>
      <c r="AS139" s="80"/>
      <c r="AT139" s="80"/>
      <c r="AU139" s="80"/>
      <c r="AV139" s="80"/>
      <c r="AW139" s="80"/>
      <c r="AX139" s="80"/>
      <c r="AY139" s="80"/>
      <c r="AZ139" s="80"/>
      <c r="BA139" s="80"/>
      <c r="BB139" s="80"/>
      <c r="BC139" s="81"/>
      <c r="BD139" s="81"/>
      <c r="BE139" s="648"/>
      <c r="BF139" s="648"/>
      <c r="BG139" s="648"/>
      <c r="BH139" s="648"/>
      <c r="BI139" s="648"/>
      <c r="BJ139" s="648"/>
      <c r="BK139" s="648"/>
      <c r="BL139" s="648"/>
      <c r="BM139" s="649"/>
    </row>
    <row r="140" spans="2:65" ht="32">
      <c r="B140" s="52" t="s">
        <v>51</v>
      </c>
      <c r="C140" s="48" t="s">
        <v>49</v>
      </c>
      <c r="D140" s="86"/>
      <c r="E140" s="53"/>
      <c r="F140" s="44"/>
      <c r="G140" s="45"/>
      <c r="H140" s="78"/>
      <c r="I140" s="78"/>
      <c r="J140" s="78"/>
      <c r="K140" s="78"/>
      <c r="L140" s="78"/>
      <c r="M140" s="78"/>
      <c r="N140" s="78"/>
      <c r="O140" s="78"/>
      <c r="P140" s="78"/>
      <c r="Q140" s="78"/>
      <c r="R140" s="78"/>
      <c r="S140" s="78"/>
      <c r="T140" s="78"/>
      <c r="U140" s="78"/>
      <c r="V140" s="78"/>
      <c r="W140" s="78"/>
      <c r="X140" s="78"/>
      <c r="Y140" s="78"/>
      <c r="Z140" s="78"/>
      <c r="AA140" s="78"/>
      <c r="AB140" s="78"/>
      <c r="AC140" s="78"/>
      <c r="AD140" s="79"/>
      <c r="AE140" s="80"/>
      <c r="AF140" s="80"/>
      <c r="AG140" s="80"/>
      <c r="AH140" s="80"/>
      <c r="AI140" s="80"/>
      <c r="AJ140" s="80"/>
      <c r="AK140" s="80"/>
      <c r="AL140" s="80"/>
      <c r="AM140" s="80"/>
      <c r="AN140" s="80"/>
      <c r="AO140" s="80"/>
      <c r="AP140" s="80"/>
      <c r="AQ140" s="80"/>
      <c r="AR140" s="80"/>
      <c r="AS140" s="80"/>
      <c r="AT140" s="80"/>
      <c r="AU140" s="80"/>
      <c r="AV140" s="80"/>
      <c r="AW140" s="80"/>
      <c r="AX140" s="80"/>
      <c r="AY140" s="80"/>
      <c r="AZ140" s="80"/>
      <c r="BA140" s="80"/>
      <c r="BB140" s="80"/>
      <c r="BC140" s="81"/>
      <c r="BD140" s="81"/>
      <c r="BE140" s="648"/>
      <c r="BF140" s="648"/>
      <c r="BG140" s="648"/>
      <c r="BH140" s="648"/>
      <c r="BI140" s="648"/>
      <c r="BJ140" s="648"/>
      <c r="BK140" s="648"/>
      <c r="BL140" s="648"/>
      <c r="BM140" s="649"/>
    </row>
    <row r="141" spans="2:65">
      <c r="B141" s="54" t="s">
        <v>52</v>
      </c>
      <c r="C141" s="54" t="s">
        <v>28</v>
      </c>
      <c r="D141" s="56" t="s">
        <v>53</v>
      </c>
      <c r="E141" s="55">
        <v>1</v>
      </c>
      <c r="F141" s="44"/>
      <c r="G141" s="45"/>
      <c r="H141" s="78"/>
      <c r="I141" s="78"/>
      <c r="J141" s="78"/>
      <c r="K141" s="78"/>
      <c r="L141" s="78"/>
      <c r="M141" s="78"/>
      <c r="N141" s="78"/>
      <c r="O141" s="78"/>
      <c r="P141" s="78"/>
      <c r="Q141" s="78"/>
      <c r="R141" s="78"/>
      <c r="S141" s="78"/>
      <c r="T141" s="78"/>
      <c r="U141" s="78"/>
      <c r="V141" s="78"/>
      <c r="W141" s="78"/>
      <c r="X141" s="78"/>
      <c r="Y141" s="78"/>
      <c r="Z141" s="78"/>
      <c r="AA141" s="78"/>
      <c r="AB141" s="78"/>
      <c r="AC141" s="78"/>
      <c r="AD141" s="75"/>
      <c r="AE141" s="76"/>
      <c r="AF141" s="76"/>
      <c r="AG141" s="76"/>
      <c r="AH141" s="76"/>
      <c r="AI141" s="76"/>
      <c r="AJ141" s="76"/>
      <c r="AK141" s="76"/>
      <c r="AL141" s="76"/>
      <c r="AM141" s="76"/>
      <c r="AN141" s="76"/>
      <c r="AO141" s="76"/>
      <c r="AP141" s="76"/>
      <c r="AQ141" s="76"/>
      <c r="AR141" s="76"/>
      <c r="AS141" s="76">
        <f t="shared" ref="AS141:AS146" si="116">1-AS62</f>
        <v>0</v>
      </c>
      <c r="AT141" s="76"/>
      <c r="AU141" s="76"/>
      <c r="AV141" s="76">
        <f t="shared" ref="AV141:AV146" si="117">1-AV62</f>
        <v>0</v>
      </c>
      <c r="AW141" s="76"/>
      <c r="AX141" s="76"/>
      <c r="AY141" s="76">
        <f t="shared" ref="AY141:AY146" si="118">1-AY62</f>
        <v>0</v>
      </c>
      <c r="AZ141" s="76"/>
      <c r="BA141" s="76"/>
      <c r="BB141" s="76">
        <f t="shared" ref="BB141:BB146" si="119">1-BB62</f>
        <v>0</v>
      </c>
      <c r="BC141" s="77"/>
      <c r="BD141" s="77"/>
      <c r="BE141" s="648"/>
      <c r="BF141" s="648"/>
      <c r="BG141" s="648"/>
      <c r="BH141" s="648"/>
      <c r="BI141" s="648"/>
      <c r="BJ141" s="648"/>
      <c r="BK141" s="648"/>
      <c r="BL141" s="648"/>
      <c r="BM141" s="649"/>
    </row>
    <row r="142" spans="2:65" ht="32">
      <c r="B142" s="54"/>
      <c r="C142" s="54" t="s">
        <v>28</v>
      </c>
      <c r="D142" s="49" t="s">
        <v>32</v>
      </c>
      <c r="E142" s="55">
        <v>8</v>
      </c>
      <c r="F142" s="44"/>
      <c r="G142" s="45"/>
      <c r="H142" s="78"/>
      <c r="I142" s="78"/>
      <c r="J142" s="78"/>
      <c r="K142" s="78"/>
      <c r="L142" s="78"/>
      <c r="M142" s="78"/>
      <c r="N142" s="78"/>
      <c r="O142" s="78"/>
      <c r="P142" s="78"/>
      <c r="Q142" s="78"/>
      <c r="R142" s="78"/>
      <c r="S142" s="78"/>
      <c r="T142" s="78"/>
      <c r="U142" s="78"/>
      <c r="V142" s="78"/>
      <c r="W142" s="78"/>
      <c r="X142" s="78"/>
      <c r="Y142" s="78"/>
      <c r="Z142" s="78"/>
      <c r="AA142" s="78"/>
      <c r="AB142" s="78"/>
      <c r="AC142" s="78"/>
      <c r="AD142" s="75"/>
      <c r="AE142" s="76"/>
      <c r="AF142" s="76"/>
      <c r="AG142" s="76"/>
      <c r="AH142" s="76"/>
      <c r="AI142" s="76"/>
      <c r="AJ142" s="76"/>
      <c r="AK142" s="76"/>
      <c r="AL142" s="76"/>
      <c r="AM142" s="76"/>
      <c r="AN142" s="76"/>
      <c r="AO142" s="76"/>
      <c r="AP142" s="76"/>
      <c r="AQ142" s="76"/>
      <c r="AR142" s="76"/>
      <c r="AS142" s="76">
        <f t="shared" si="116"/>
        <v>0</v>
      </c>
      <c r="AT142" s="76"/>
      <c r="AU142" s="76"/>
      <c r="AV142" s="76">
        <f t="shared" si="117"/>
        <v>0</v>
      </c>
      <c r="AW142" s="76"/>
      <c r="AX142" s="76"/>
      <c r="AY142" s="76">
        <f t="shared" si="118"/>
        <v>0</v>
      </c>
      <c r="AZ142" s="76"/>
      <c r="BA142" s="76"/>
      <c r="BB142" s="76">
        <f t="shared" si="119"/>
        <v>0.5</v>
      </c>
      <c r="BC142" s="77"/>
      <c r="BD142" s="77"/>
      <c r="BE142" s="648"/>
      <c r="BF142" s="648"/>
      <c r="BG142" s="648"/>
      <c r="BH142" s="648"/>
      <c r="BI142" s="648"/>
      <c r="BJ142" s="648"/>
      <c r="BK142" s="648"/>
      <c r="BL142" s="648"/>
      <c r="BM142" s="649"/>
    </row>
    <row r="143" spans="2:65" ht="32">
      <c r="B143" s="54"/>
      <c r="C143" s="54" t="s">
        <v>28</v>
      </c>
      <c r="D143" s="49" t="s">
        <v>54</v>
      </c>
      <c r="E143" s="55">
        <v>1</v>
      </c>
      <c r="F143" s="44"/>
      <c r="G143" s="45"/>
      <c r="H143" s="78"/>
      <c r="I143" s="78"/>
      <c r="J143" s="78"/>
      <c r="K143" s="78"/>
      <c r="L143" s="78"/>
      <c r="M143" s="78"/>
      <c r="N143" s="78"/>
      <c r="O143" s="78"/>
      <c r="P143" s="78"/>
      <c r="Q143" s="78"/>
      <c r="R143" s="78"/>
      <c r="S143" s="78"/>
      <c r="T143" s="78"/>
      <c r="U143" s="78"/>
      <c r="V143" s="78"/>
      <c r="W143" s="78"/>
      <c r="X143" s="78"/>
      <c r="Y143" s="78"/>
      <c r="Z143" s="78"/>
      <c r="AA143" s="78"/>
      <c r="AB143" s="78"/>
      <c r="AC143" s="78"/>
      <c r="AD143" s="75"/>
      <c r="AE143" s="76"/>
      <c r="AF143" s="76"/>
      <c r="AG143" s="76"/>
      <c r="AH143" s="76"/>
      <c r="AI143" s="76"/>
      <c r="AJ143" s="76"/>
      <c r="AK143" s="76"/>
      <c r="AL143" s="76"/>
      <c r="AM143" s="76"/>
      <c r="AN143" s="76"/>
      <c r="AO143" s="76"/>
      <c r="AP143" s="76"/>
      <c r="AQ143" s="76"/>
      <c r="AR143" s="76"/>
      <c r="AS143" s="76">
        <f t="shared" si="116"/>
        <v>0</v>
      </c>
      <c r="AT143" s="76"/>
      <c r="AU143" s="76"/>
      <c r="AV143" s="76">
        <f t="shared" si="117"/>
        <v>0</v>
      </c>
      <c r="AW143" s="76"/>
      <c r="AX143" s="76"/>
      <c r="AY143" s="76">
        <f t="shared" si="118"/>
        <v>0</v>
      </c>
      <c r="AZ143" s="76"/>
      <c r="BA143" s="76"/>
      <c r="BB143" s="76">
        <f t="shared" si="119"/>
        <v>0</v>
      </c>
      <c r="BC143" s="77"/>
      <c r="BD143" s="77"/>
      <c r="BE143" s="648"/>
      <c r="BF143" s="648"/>
      <c r="BG143" s="648"/>
      <c r="BH143" s="648"/>
      <c r="BI143" s="648"/>
      <c r="BJ143" s="648"/>
      <c r="BK143" s="648"/>
      <c r="BL143" s="648"/>
      <c r="BM143" s="649"/>
    </row>
    <row r="144" spans="2:65">
      <c r="B144" s="54" t="s">
        <v>55</v>
      </c>
      <c r="C144" s="54" t="s">
        <v>56</v>
      </c>
      <c r="D144" s="56" t="s">
        <v>29</v>
      </c>
      <c r="E144" s="55">
        <v>1</v>
      </c>
      <c r="F144" s="44"/>
      <c r="G144" s="45"/>
      <c r="H144" s="78"/>
      <c r="I144" s="78"/>
      <c r="J144" s="78"/>
      <c r="K144" s="78"/>
      <c r="L144" s="78"/>
      <c r="M144" s="78"/>
      <c r="N144" s="78"/>
      <c r="O144" s="78"/>
      <c r="P144" s="78"/>
      <c r="Q144" s="78"/>
      <c r="R144" s="78"/>
      <c r="S144" s="78"/>
      <c r="T144" s="78"/>
      <c r="U144" s="78"/>
      <c r="V144" s="78"/>
      <c r="W144" s="78"/>
      <c r="X144" s="78"/>
      <c r="Y144" s="78"/>
      <c r="Z144" s="78"/>
      <c r="AA144" s="78"/>
      <c r="AB144" s="78"/>
      <c r="AC144" s="78"/>
      <c r="AD144" s="75"/>
      <c r="AE144" s="76"/>
      <c r="AF144" s="76"/>
      <c r="AG144" s="76"/>
      <c r="AH144" s="76"/>
      <c r="AI144" s="76"/>
      <c r="AJ144" s="76"/>
      <c r="AK144" s="76"/>
      <c r="AL144" s="76"/>
      <c r="AM144" s="76"/>
      <c r="AN144" s="76"/>
      <c r="AO144" s="76"/>
      <c r="AP144" s="76"/>
      <c r="AQ144" s="76"/>
      <c r="AR144" s="76"/>
      <c r="AS144" s="76">
        <f t="shared" si="116"/>
        <v>0</v>
      </c>
      <c r="AT144" s="76"/>
      <c r="AU144" s="76"/>
      <c r="AV144" s="76">
        <f t="shared" si="117"/>
        <v>0</v>
      </c>
      <c r="AW144" s="76"/>
      <c r="AX144" s="76"/>
      <c r="AY144" s="76">
        <f t="shared" si="118"/>
        <v>0</v>
      </c>
      <c r="AZ144" s="76"/>
      <c r="BA144" s="76"/>
      <c r="BB144" s="76">
        <f t="shared" si="119"/>
        <v>0</v>
      </c>
      <c r="BC144" s="77"/>
      <c r="BD144" s="77"/>
      <c r="BE144" s="648"/>
      <c r="BF144" s="648"/>
      <c r="BG144" s="648"/>
      <c r="BH144" s="648"/>
      <c r="BI144" s="648"/>
      <c r="BJ144" s="648"/>
      <c r="BK144" s="648"/>
      <c r="BL144" s="648"/>
      <c r="BM144" s="649"/>
    </row>
    <row r="145" spans="2:65">
      <c r="B145" s="54"/>
      <c r="C145" s="54" t="s">
        <v>56</v>
      </c>
      <c r="D145" s="56" t="s">
        <v>57</v>
      </c>
      <c r="E145" s="55">
        <v>2</v>
      </c>
      <c r="F145" s="44"/>
      <c r="G145" s="45"/>
      <c r="H145" s="78"/>
      <c r="I145" s="78"/>
      <c r="J145" s="78"/>
      <c r="K145" s="78"/>
      <c r="L145" s="78"/>
      <c r="M145" s="78"/>
      <c r="N145" s="78"/>
      <c r="O145" s="78"/>
      <c r="P145" s="78"/>
      <c r="Q145" s="78"/>
      <c r="R145" s="78"/>
      <c r="S145" s="78"/>
      <c r="T145" s="78"/>
      <c r="U145" s="78"/>
      <c r="V145" s="78"/>
      <c r="W145" s="78"/>
      <c r="X145" s="78"/>
      <c r="Y145" s="78"/>
      <c r="Z145" s="78"/>
      <c r="AA145" s="78"/>
      <c r="AB145" s="78"/>
      <c r="AC145" s="78"/>
      <c r="AD145" s="75"/>
      <c r="AE145" s="76"/>
      <c r="AF145" s="76"/>
      <c r="AG145" s="76"/>
      <c r="AH145" s="76"/>
      <c r="AI145" s="76"/>
      <c r="AJ145" s="76"/>
      <c r="AK145" s="76"/>
      <c r="AL145" s="76"/>
      <c r="AM145" s="76"/>
      <c r="AN145" s="76"/>
      <c r="AO145" s="76"/>
      <c r="AP145" s="76"/>
      <c r="AQ145" s="76"/>
      <c r="AR145" s="76"/>
      <c r="AS145" s="76">
        <f t="shared" si="116"/>
        <v>0</v>
      </c>
      <c r="AT145" s="76"/>
      <c r="AU145" s="76"/>
      <c r="AV145" s="76">
        <f t="shared" si="117"/>
        <v>0</v>
      </c>
      <c r="AW145" s="76"/>
      <c r="AX145" s="76"/>
      <c r="AY145" s="76">
        <f t="shared" si="118"/>
        <v>0</v>
      </c>
      <c r="AZ145" s="76"/>
      <c r="BA145" s="76"/>
      <c r="BB145" s="76">
        <f t="shared" si="119"/>
        <v>0</v>
      </c>
      <c r="BC145" s="77"/>
      <c r="BD145" s="77"/>
      <c r="BE145" s="648"/>
      <c r="BF145" s="648"/>
      <c r="BG145" s="648"/>
      <c r="BH145" s="648"/>
      <c r="BI145" s="648"/>
      <c r="BJ145" s="648"/>
      <c r="BK145" s="648"/>
      <c r="BL145" s="648"/>
      <c r="BM145" s="649"/>
    </row>
    <row r="146" spans="2:65">
      <c r="B146" s="54"/>
      <c r="C146" s="54" t="s">
        <v>56</v>
      </c>
      <c r="D146" s="56" t="s">
        <v>58</v>
      </c>
      <c r="E146" s="55">
        <v>20</v>
      </c>
      <c r="F146" s="44"/>
      <c r="G146" s="45"/>
      <c r="H146" s="78"/>
      <c r="I146" s="78"/>
      <c r="J146" s="78"/>
      <c r="K146" s="78"/>
      <c r="L146" s="78"/>
      <c r="M146" s="78"/>
      <c r="N146" s="78"/>
      <c r="O146" s="78"/>
      <c r="P146" s="78"/>
      <c r="Q146" s="78"/>
      <c r="R146" s="78"/>
      <c r="S146" s="78"/>
      <c r="T146" s="78"/>
      <c r="U146" s="78"/>
      <c r="V146" s="78"/>
      <c r="W146" s="78"/>
      <c r="X146" s="78"/>
      <c r="Y146" s="78"/>
      <c r="Z146" s="78"/>
      <c r="AA146" s="78"/>
      <c r="AB146" s="78"/>
      <c r="AC146" s="78"/>
      <c r="AD146" s="75"/>
      <c r="AE146" s="76"/>
      <c r="AF146" s="76"/>
      <c r="AG146" s="76"/>
      <c r="AH146" s="76"/>
      <c r="AI146" s="76"/>
      <c r="AJ146" s="76"/>
      <c r="AK146" s="76"/>
      <c r="AL146" s="76"/>
      <c r="AM146" s="76"/>
      <c r="AN146" s="76"/>
      <c r="AO146" s="76"/>
      <c r="AP146" s="76"/>
      <c r="AQ146" s="76"/>
      <c r="AR146" s="76"/>
      <c r="AS146" s="76">
        <f t="shared" si="116"/>
        <v>0</v>
      </c>
      <c r="AT146" s="76"/>
      <c r="AU146" s="76"/>
      <c r="AV146" s="76">
        <f t="shared" si="117"/>
        <v>0.5</v>
      </c>
      <c r="AW146" s="76"/>
      <c r="AX146" s="76"/>
      <c r="AY146" s="76">
        <f t="shared" si="118"/>
        <v>0.5</v>
      </c>
      <c r="AZ146" s="76"/>
      <c r="BA146" s="76"/>
      <c r="BB146" s="76">
        <f t="shared" si="119"/>
        <v>0.5</v>
      </c>
      <c r="BC146" s="77"/>
      <c r="BD146" s="77"/>
      <c r="BE146" s="648"/>
      <c r="BF146" s="648"/>
      <c r="BG146" s="648"/>
      <c r="BH146" s="648"/>
      <c r="BI146" s="648"/>
      <c r="BJ146" s="648"/>
      <c r="BK146" s="648"/>
      <c r="BL146" s="648"/>
      <c r="BM146" s="649"/>
    </row>
    <row r="147" spans="2:65">
      <c r="B147" s="54"/>
      <c r="C147" s="54"/>
      <c r="D147" s="56"/>
      <c r="E147" s="55"/>
      <c r="F147" s="44"/>
      <c r="G147" s="45"/>
      <c r="H147" s="78"/>
      <c r="I147" s="78"/>
      <c r="J147" s="78"/>
      <c r="K147" s="78"/>
      <c r="L147" s="78"/>
      <c r="M147" s="78"/>
      <c r="N147" s="78"/>
      <c r="O147" s="78"/>
      <c r="P147" s="78"/>
      <c r="Q147" s="78"/>
      <c r="R147" s="78"/>
      <c r="S147" s="78"/>
      <c r="T147" s="78"/>
      <c r="U147" s="78"/>
      <c r="V147" s="78"/>
      <c r="W147" s="78"/>
      <c r="X147" s="78"/>
      <c r="Y147" s="78"/>
      <c r="Z147" s="78"/>
      <c r="AA147" s="78"/>
      <c r="AB147" s="78"/>
      <c r="AC147" s="78"/>
      <c r="AD147" s="75"/>
      <c r="AE147" s="76"/>
      <c r="AF147" s="76"/>
      <c r="AG147" s="76"/>
      <c r="AH147" s="76"/>
      <c r="AI147" s="76"/>
      <c r="AJ147" s="76"/>
      <c r="AK147" s="76"/>
      <c r="AL147" s="76"/>
      <c r="AM147" s="76"/>
      <c r="AN147" s="76"/>
      <c r="AO147" s="76"/>
      <c r="AP147" s="76"/>
      <c r="AQ147" s="76"/>
      <c r="AR147" s="76"/>
      <c r="AS147" s="76"/>
      <c r="AT147" s="76"/>
      <c r="AU147" s="76"/>
      <c r="AV147" s="76"/>
      <c r="AW147" s="76"/>
      <c r="AX147" s="76"/>
      <c r="AY147" s="76"/>
      <c r="AZ147" s="76"/>
      <c r="BA147" s="76"/>
      <c r="BB147" s="76"/>
      <c r="BC147" s="77"/>
      <c r="BD147" s="77"/>
      <c r="BE147" s="648"/>
      <c r="BF147" s="648"/>
      <c r="BG147" s="648"/>
      <c r="BH147" s="648"/>
      <c r="BI147" s="648"/>
      <c r="BJ147" s="648"/>
      <c r="BK147" s="648"/>
      <c r="BL147" s="648"/>
      <c r="BM147" s="649"/>
    </row>
    <row r="148" spans="2:65">
      <c r="B148" s="57" t="s">
        <v>60</v>
      </c>
      <c r="C148" s="57" t="s">
        <v>60</v>
      </c>
      <c r="D148" s="58" t="s">
        <v>61</v>
      </c>
      <c r="E148" s="59">
        <v>1</v>
      </c>
      <c r="F148" s="44"/>
      <c r="G148" s="78"/>
      <c r="H148" s="78">
        <v>0</v>
      </c>
      <c r="I148" s="78">
        <v>0</v>
      </c>
      <c r="J148" s="78"/>
      <c r="K148" s="78"/>
      <c r="L148" s="78">
        <v>0</v>
      </c>
      <c r="M148" s="78"/>
      <c r="N148" s="78"/>
      <c r="O148" s="78">
        <v>0</v>
      </c>
      <c r="P148" s="78"/>
      <c r="Q148" s="78"/>
      <c r="R148" s="78">
        <v>0</v>
      </c>
      <c r="S148" s="78"/>
      <c r="T148" s="78"/>
      <c r="U148" s="78">
        <v>0</v>
      </c>
      <c r="V148" s="78"/>
      <c r="W148" s="78"/>
      <c r="X148" s="78">
        <v>0</v>
      </c>
      <c r="Y148" s="78"/>
      <c r="Z148" s="78"/>
      <c r="AA148" s="78">
        <v>0</v>
      </c>
      <c r="AB148" s="78"/>
      <c r="AC148" s="78"/>
      <c r="AD148" s="79">
        <v>0</v>
      </c>
      <c r="AE148" s="80"/>
      <c r="AF148" s="80"/>
      <c r="AG148" s="80">
        <v>0</v>
      </c>
      <c r="AH148" s="80"/>
      <c r="AI148" s="80"/>
      <c r="AJ148" s="80">
        <v>0</v>
      </c>
      <c r="AK148" s="80"/>
      <c r="AL148" s="80"/>
      <c r="AM148" s="80">
        <v>0</v>
      </c>
      <c r="AN148" s="80"/>
      <c r="AO148" s="80"/>
      <c r="AP148" s="80">
        <v>0</v>
      </c>
      <c r="AQ148" s="80"/>
      <c r="AR148" s="80"/>
      <c r="AS148" s="80">
        <v>0</v>
      </c>
      <c r="AT148" s="80"/>
      <c r="AU148" s="80"/>
      <c r="AV148" s="80">
        <v>0</v>
      </c>
      <c r="AW148" s="80"/>
      <c r="AX148" s="80"/>
      <c r="AY148" s="80">
        <v>0</v>
      </c>
      <c r="AZ148" s="80"/>
      <c r="BA148" s="80"/>
      <c r="BB148" s="80">
        <v>0</v>
      </c>
      <c r="BC148" s="81"/>
      <c r="BD148" s="81"/>
      <c r="BE148" s="648"/>
      <c r="BF148" s="648"/>
      <c r="BG148" s="648"/>
      <c r="BH148" s="648"/>
      <c r="BI148" s="648"/>
      <c r="BJ148" s="648"/>
      <c r="BK148" s="648"/>
      <c r="BL148" s="648"/>
      <c r="BM148" s="649"/>
    </row>
    <row r="149" spans="2:65">
      <c r="B149" s="57"/>
      <c r="C149" s="57" t="s">
        <v>60</v>
      </c>
      <c r="D149" s="58" t="s">
        <v>62</v>
      </c>
      <c r="E149" s="59">
        <v>1</v>
      </c>
      <c r="F149" s="44"/>
      <c r="G149" s="78"/>
      <c r="H149" s="78">
        <v>0</v>
      </c>
      <c r="I149" s="78">
        <v>0</v>
      </c>
      <c r="J149" s="78"/>
      <c r="K149" s="78"/>
      <c r="L149" s="78">
        <v>0</v>
      </c>
      <c r="M149" s="78"/>
      <c r="N149" s="78"/>
      <c r="O149" s="78">
        <v>0</v>
      </c>
      <c r="P149" s="78"/>
      <c r="Q149" s="78"/>
      <c r="R149" s="78">
        <v>0</v>
      </c>
      <c r="S149" s="78"/>
      <c r="T149" s="78"/>
      <c r="U149" s="78">
        <v>0</v>
      </c>
      <c r="V149" s="78"/>
      <c r="W149" s="78"/>
      <c r="X149" s="78">
        <v>0</v>
      </c>
      <c r="Y149" s="78"/>
      <c r="Z149" s="78"/>
      <c r="AA149" s="78">
        <v>0</v>
      </c>
      <c r="AB149" s="78"/>
      <c r="AC149" s="78"/>
      <c r="AD149" s="79">
        <v>0</v>
      </c>
      <c r="AE149" s="80"/>
      <c r="AF149" s="80"/>
      <c r="AG149" s="80">
        <v>0</v>
      </c>
      <c r="AH149" s="80"/>
      <c r="AI149" s="80"/>
      <c r="AJ149" s="80">
        <v>0</v>
      </c>
      <c r="AK149" s="80"/>
      <c r="AL149" s="80"/>
      <c r="AM149" s="80">
        <v>0</v>
      </c>
      <c r="AN149" s="80"/>
      <c r="AO149" s="80"/>
      <c r="AP149" s="80">
        <v>0</v>
      </c>
      <c r="AQ149" s="80"/>
      <c r="AR149" s="80"/>
      <c r="AS149" s="80">
        <v>0</v>
      </c>
      <c r="AT149" s="80"/>
      <c r="AU149" s="80"/>
      <c r="AV149" s="80">
        <v>0</v>
      </c>
      <c r="AW149" s="80"/>
      <c r="AX149" s="80"/>
      <c r="AY149" s="80">
        <v>0</v>
      </c>
      <c r="AZ149" s="80"/>
      <c r="BA149" s="80"/>
      <c r="BB149" s="80">
        <v>0</v>
      </c>
      <c r="BC149" s="81"/>
      <c r="BD149" s="81"/>
      <c r="BE149" s="648"/>
      <c r="BF149" s="648"/>
      <c r="BG149" s="648"/>
      <c r="BH149" s="648"/>
      <c r="BI149" s="648"/>
      <c r="BJ149" s="648"/>
      <c r="BK149" s="648"/>
      <c r="BL149" s="648"/>
      <c r="BM149" s="649"/>
    </row>
    <row r="150" spans="2:65">
      <c r="B150" s="57"/>
      <c r="C150" s="57" t="s">
        <v>74</v>
      </c>
      <c r="D150" s="58" t="s">
        <v>63</v>
      </c>
      <c r="E150" s="59">
        <v>5</v>
      </c>
      <c r="F150" s="44"/>
      <c r="G150" s="78"/>
      <c r="H150" s="78">
        <v>0</v>
      </c>
      <c r="I150" s="78">
        <v>0</v>
      </c>
      <c r="J150" s="78"/>
      <c r="K150" s="78"/>
      <c r="L150" s="78">
        <v>0</v>
      </c>
      <c r="M150" s="78"/>
      <c r="N150" s="78"/>
      <c r="O150" s="78">
        <v>0</v>
      </c>
      <c r="P150" s="78"/>
      <c r="Q150" s="78"/>
      <c r="R150" s="78">
        <v>0</v>
      </c>
      <c r="S150" s="78"/>
      <c r="T150" s="78"/>
      <c r="U150" s="78">
        <v>0</v>
      </c>
      <c r="V150" s="78"/>
      <c r="W150" s="78"/>
      <c r="X150" s="78">
        <v>0</v>
      </c>
      <c r="Y150" s="78"/>
      <c r="Z150" s="78"/>
      <c r="AA150" s="78">
        <v>0</v>
      </c>
      <c r="AB150" s="78"/>
      <c r="AC150" s="78"/>
      <c r="AD150" s="79">
        <v>0</v>
      </c>
      <c r="AE150" s="80"/>
      <c r="AF150" s="80"/>
      <c r="AG150" s="80">
        <v>0</v>
      </c>
      <c r="AH150" s="80"/>
      <c r="AI150" s="80"/>
      <c r="AJ150" s="80">
        <v>0</v>
      </c>
      <c r="AK150" s="80"/>
      <c r="AL150" s="80"/>
      <c r="AM150" s="80">
        <v>0</v>
      </c>
      <c r="AN150" s="80"/>
      <c r="AO150" s="80"/>
      <c r="AP150" s="80">
        <v>0</v>
      </c>
      <c r="AQ150" s="80"/>
      <c r="AR150" s="80"/>
      <c r="AS150" s="80">
        <v>0</v>
      </c>
      <c r="AT150" s="80"/>
      <c r="AU150" s="80"/>
      <c r="AV150" s="80">
        <v>0</v>
      </c>
      <c r="AW150" s="80"/>
      <c r="AX150" s="80"/>
      <c r="AY150" s="80">
        <v>0</v>
      </c>
      <c r="AZ150" s="80"/>
      <c r="BA150" s="80"/>
      <c r="BB150" s="80">
        <v>0</v>
      </c>
      <c r="BC150" s="81"/>
      <c r="BD150" s="81"/>
      <c r="BE150" s="648"/>
      <c r="BF150" s="648"/>
      <c r="BG150" s="648"/>
      <c r="BH150" s="648"/>
      <c r="BI150" s="648"/>
      <c r="BJ150" s="648"/>
      <c r="BK150" s="648"/>
      <c r="BL150" s="648"/>
      <c r="BM150" s="649"/>
    </row>
    <row r="151" spans="2:65">
      <c r="B151" s="57"/>
      <c r="C151" s="57" t="s">
        <v>74</v>
      </c>
      <c r="D151" s="58" t="s">
        <v>64</v>
      </c>
      <c r="E151" s="59">
        <v>1</v>
      </c>
      <c r="F151" s="44"/>
      <c r="G151" s="78"/>
      <c r="H151" s="78">
        <v>0</v>
      </c>
      <c r="I151" s="78">
        <v>0</v>
      </c>
      <c r="J151" s="78"/>
      <c r="K151" s="78"/>
      <c r="L151" s="78">
        <v>0</v>
      </c>
      <c r="M151" s="78"/>
      <c r="N151" s="78"/>
      <c r="O151" s="78">
        <v>0</v>
      </c>
      <c r="P151" s="78"/>
      <c r="Q151" s="78"/>
      <c r="R151" s="78">
        <v>0</v>
      </c>
      <c r="S151" s="78"/>
      <c r="T151" s="78"/>
      <c r="U151" s="78">
        <v>0</v>
      </c>
      <c r="V151" s="78"/>
      <c r="W151" s="78"/>
      <c r="X151" s="78">
        <v>0</v>
      </c>
      <c r="Y151" s="78"/>
      <c r="Z151" s="78"/>
      <c r="AA151" s="78">
        <v>0</v>
      </c>
      <c r="AB151" s="78"/>
      <c r="AC151" s="78"/>
      <c r="AD151" s="79">
        <v>0</v>
      </c>
      <c r="AE151" s="80"/>
      <c r="AF151" s="80"/>
      <c r="AG151" s="80">
        <v>0</v>
      </c>
      <c r="AH151" s="80"/>
      <c r="AI151" s="80"/>
      <c r="AJ151" s="80">
        <v>0</v>
      </c>
      <c r="AK151" s="80"/>
      <c r="AL151" s="80"/>
      <c r="AM151" s="80">
        <v>0</v>
      </c>
      <c r="AN151" s="80"/>
      <c r="AO151" s="80"/>
      <c r="AP151" s="80">
        <v>0</v>
      </c>
      <c r="AQ151" s="80"/>
      <c r="AR151" s="80"/>
      <c r="AS151" s="80">
        <v>0</v>
      </c>
      <c r="AT151" s="80"/>
      <c r="AU151" s="80"/>
      <c r="AV151" s="80">
        <v>0</v>
      </c>
      <c r="AW151" s="80"/>
      <c r="AX151" s="80"/>
      <c r="AY151" s="80">
        <v>0</v>
      </c>
      <c r="AZ151" s="80"/>
      <c r="BA151" s="80"/>
      <c r="BB151" s="80">
        <v>0</v>
      </c>
      <c r="BC151" s="81"/>
      <c r="BD151" s="81"/>
      <c r="BE151" s="648"/>
      <c r="BF151" s="648"/>
      <c r="BG151" s="648"/>
      <c r="BH151" s="648"/>
      <c r="BI151" s="648"/>
      <c r="BJ151" s="648"/>
      <c r="BK151" s="648"/>
      <c r="BL151" s="648"/>
      <c r="BM151" s="649"/>
    </row>
    <row r="152" spans="2:65">
      <c r="B152" s="57"/>
      <c r="C152" s="57" t="s">
        <v>74</v>
      </c>
      <c r="D152" s="58" t="s">
        <v>65</v>
      </c>
      <c r="E152" s="59">
        <v>10</v>
      </c>
      <c r="F152" s="44"/>
      <c r="G152" s="78"/>
      <c r="H152" s="78">
        <v>0</v>
      </c>
      <c r="I152" s="78">
        <v>0</v>
      </c>
      <c r="J152" s="78"/>
      <c r="K152" s="78"/>
      <c r="L152" s="78">
        <v>0</v>
      </c>
      <c r="M152" s="78"/>
      <c r="N152" s="78"/>
      <c r="O152" s="78">
        <v>0</v>
      </c>
      <c r="P152" s="78"/>
      <c r="Q152" s="78"/>
      <c r="R152" s="78">
        <v>0</v>
      </c>
      <c r="S152" s="78"/>
      <c r="T152" s="78"/>
      <c r="U152" s="78">
        <v>0</v>
      </c>
      <c r="V152" s="78"/>
      <c r="W152" s="78"/>
      <c r="X152" s="82">
        <v>0</v>
      </c>
      <c r="Y152" s="82"/>
      <c r="Z152" s="82"/>
      <c r="AA152" s="82">
        <v>0</v>
      </c>
      <c r="AB152" s="82"/>
      <c r="AC152" s="82"/>
      <c r="AD152" s="83">
        <v>0</v>
      </c>
      <c r="AE152" s="84"/>
      <c r="AF152" s="84"/>
      <c r="AG152" s="84">
        <v>0</v>
      </c>
      <c r="AH152" s="84"/>
      <c r="AI152" s="84"/>
      <c r="AJ152" s="84">
        <v>0</v>
      </c>
      <c r="AK152" s="84"/>
      <c r="AL152" s="84"/>
      <c r="AM152" s="84">
        <v>0</v>
      </c>
      <c r="AN152" s="84"/>
      <c r="AO152" s="84"/>
      <c r="AP152" s="84">
        <v>0</v>
      </c>
      <c r="AQ152" s="84"/>
      <c r="AR152" s="84"/>
      <c r="AS152" s="84">
        <v>0</v>
      </c>
      <c r="AT152" s="84"/>
      <c r="AU152" s="84"/>
      <c r="AV152" s="84">
        <v>0</v>
      </c>
      <c r="AW152" s="84"/>
      <c r="AX152" s="84"/>
      <c r="AY152" s="84">
        <v>0</v>
      </c>
      <c r="AZ152" s="84"/>
      <c r="BA152" s="84"/>
      <c r="BB152" s="84">
        <v>0</v>
      </c>
      <c r="BC152" s="85"/>
      <c r="BD152" s="85"/>
      <c r="BE152" s="648"/>
      <c r="BF152" s="648"/>
      <c r="BG152" s="648"/>
      <c r="BH152" s="648"/>
      <c r="BI152" s="648"/>
      <c r="BJ152" s="648"/>
      <c r="BK152" s="648"/>
      <c r="BL152" s="648"/>
      <c r="BM152" s="649"/>
    </row>
    <row r="153" spans="2:65">
      <c r="B153" s="57"/>
      <c r="C153" s="57" t="s">
        <v>60</v>
      </c>
      <c r="D153" s="58" t="s">
        <v>66</v>
      </c>
      <c r="E153" s="59">
        <v>1</v>
      </c>
      <c r="F153" s="44"/>
      <c r="G153" s="78"/>
      <c r="H153" s="78">
        <v>0</v>
      </c>
      <c r="I153" s="78">
        <v>0</v>
      </c>
      <c r="J153" s="78"/>
      <c r="K153" s="78"/>
      <c r="L153" s="78">
        <v>0</v>
      </c>
      <c r="M153" s="78"/>
      <c r="N153" s="78"/>
      <c r="O153" s="78">
        <v>0</v>
      </c>
      <c r="P153" s="78"/>
      <c r="Q153" s="78"/>
      <c r="R153" s="78">
        <v>0</v>
      </c>
      <c r="S153" s="78"/>
      <c r="T153" s="78"/>
      <c r="U153" s="78">
        <v>0</v>
      </c>
      <c r="V153" s="78"/>
      <c r="W153" s="78"/>
      <c r="X153" s="78">
        <v>0</v>
      </c>
      <c r="Y153" s="78"/>
      <c r="Z153" s="78"/>
      <c r="AA153" s="78">
        <v>0</v>
      </c>
      <c r="AB153" s="78"/>
      <c r="AC153" s="78"/>
      <c r="AD153" s="79">
        <v>0</v>
      </c>
      <c r="AE153" s="80"/>
      <c r="AF153" s="80"/>
      <c r="AG153" s="80">
        <v>0</v>
      </c>
      <c r="AH153" s="80"/>
      <c r="AI153" s="80"/>
      <c r="AJ153" s="80">
        <v>0</v>
      </c>
      <c r="AK153" s="80"/>
      <c r="AL153" s="80"/>
      <c r="AM153" s="80">
        <v>0</v>
      </c>
      <c r="AN153" s="80"/>
      <c r="AO153" s="80"/>
      <c r="AP153" s="80">
        <v>0</v>
      </c>
      <c r="AQ153" s="80"/>
      <c r="AR153" s="80"/>
      <c r="AS153" s="80">
        <v>0</v>
      </c>
      <c r="AT153" s="80"/>
      <c r="AU153" s="80"/>
      <c r="AV153" s="80">
        <v>0</v>
      </c>
      <c r="AW153" s="80"/>
      <c r="AX153" s="80"/>
      <c r="AY153" s="80">
        <v>0</v>
      </c>
      <c r="AZ153" s="80"/>
      <c r="BA153" s="80"/>
      <c r="BB153" s="80">
        <v>0</v>
      </c>
      <c r="BC153" s="81"/>
      <c r="BD153" s="81"/>
      <c r="BE153" s="648"/>
      <c r="BF153" s="648"/>
      <c r="BG153" s="648"/>
      <c r="BH153" s="648"/>
      <c r="BI153" s="648"/>
      <c r="BJ153" s="648"/>
      <c r="BK153" s="648"/>
      <c r="BL153" s="648"/>
      <c r="BM153" s="649"/>
    </row>
    <row r="154" spans="2:65">
      <c r="B154" s="57"/>
      <c r="C154" s="57" t="s">
        <v>60</v>
      </c>
      <c r="D154" s="58" t="s">
        <v>67</v>
      </c>
      <c r="E154" s="59">
        <v>2</v>
      </c>
      <c r="F154" s="44"/>
      <c r="G154" s="78"/>
      <c r="H154" s="78">
        <v>0</v>
      </c>
      <c r="I154" s="78">
        <v>0</v>
      </c>
      <c r="J154" s="78"/>
      <c r="K154" s="78"/>
      <c r="L154" s="78">
        <v>0</v>
      </c>
      <c r="M154" s="78"/>
      <c r="N154" s="78"/>
      <c r="O154" s="78">
        <v>0</v>
      </c>
      <c r="P154" s="78"/>
      <c r="Q154" s="78"/>
      <c r="R154" s="78">
        <v>0</v>
      </c>
      <c r="S154" s="78"/>
      <c r="T154" s="78"/>
      <c r="U154" s="78">
        <v>0</v>
      </c>
      <c r="V154" s="78"/>
      <c r="W154" s="78"/>
      <c r="X154" s="78">
        <v>0</v>
      </c>
      <c r="Y154" s="78"/>
      <c r="Z154" s="78"/>
      <c r="AA154" s="78">
        <v>0</v>
      </c>
      <c r="AB154" s="78"/>
      <c r="AC154" s="78"/>
      <c r="AD154" s="79">
        <v>0</v>
      </c>
      <c r="AE154" s="80"/>
      <c r="AF154" s="80"/>
      <c r="AG154" s="80">
        <v>0</v>
      </c>
      <c r="AH154" s="80"/>
      <c r="AI154" s="80"/>
      <c r="AJ154" s="80">
        <v>0</v>
      </c>
      <c r="AK154" s="80"/>
      <c r="AL154" s="80"/>
      <c r="AM154" s="80">
        <v>0</v>
      </c>
      <c r="AN154" s="80"/>
      <c r="AO154" s="80"/>
      <c r="AP154" s="80">
        <v>0</v>
      </c>
      <c r="AQ154" s="80"/>
      <c r="AR154" s="80"/>
      <c r="AS154" s="80">
        <v>0</v>
      </c>
      <c r="AT154" s="80"/>
      <c r="AU154" s="80"/>
      <c r="AV154" s="80">
        <v>0</v>
      </c>
      <c r="AW154" s="80"/>
      <c r="AX154" s="80"/>
      <c r="AY154" s="80">
        <v>0</v>
      </c>
      <c r="AZ154" s="80"/>
      <c r="BA154" s="80"/>
      <c r="BB154" s="80">
        <v>0</v>
      </c>
      <c r="BC154" s="81"/>
      <c r="BD154" s="81"/>
      <c r="BE154" s="648"/>
      <c r="BF154" s="648"/>
      <c r="BG154" s="648"/>
      <c r="BH154" s="648"/>
      <c r="BI154" s="648"/>
      <c r="BJ154" s="648"/>
      <c r="BK154" s="648"/>
      <c r="BL154" s="648"/>
      <c r="BM154" s="649"/>
    </row>
    <row r="155" spans="2:65">
      <c r="B155" s="57"/>
      <c r="C155" s="57" t="s">
        <v>28</v>
      </c>
      <c r="D155" s="58" t="s">
        <v>68</v>
      </c>
      <c r="E155" s="59">
        <v>1</v>
      </c>
      <c r="F155" s="44"/>
      <c r="G155" s="78"/>
      <c r="H155" s="78">
        <v>0</v>
      </c>
      <c r="I155" s="78">
        <v>0</v>
      </c>
      <c r="J155" s="78"/>
      <c r="K155" s="78"/>
      <c r="L155" s="78">
        <v>0</v>
      </c>
      <c r="M155" s="78"/>
      <c r="N155" s="78"/>
      <c r="O155" s="78">
        <v>0</v>
      </c>
      <c r="P155" s="78"/>
      <c r="Q155" s="78"/>
      <c r="R155" s="78">
        <v>0</v>
      </c>
      <c r="S155" s="78"/>
      <c r="T155" s="78"/>
      <c r="U155" s="78">
        <v>0</v>
      </c>
      <c r="V155" s="78"/>
      <c r="W155" s="78"/>
      <c r="X155" s="78">
        <v>0</v>
      </c>
      <c r="Y155" s="78"/>
      <c r="Z155" s="78"/>
      <c r="AA155" s="78">
        <v>0</v>
      </c>
      <c r="AB155" s="78"/>
      <c r="AC155" s="78"/>
      <c r="AD155" s="79">
        <v>0</v>
      </c>
      <c r="AE155" s="80"/>
      <c r="AF155" s="80"/>
      <c r="AG155" s="80">
        <v>0</v>
      </c>
      <c r="AH155" s="80"/>
      <c r="AI155" s="80"/>
      <c r="AJ155" s="80">
        <v>0</v>
      </c>
      <c r="AK155" s="80"/>
      <c r="AL155" s="80"/>
      <c r="AM155" s="80">
        <v>0</v>
      </c>
      <c r="AN155" s="80"/>
      <c r="AO155" s="80"/>
      <c r="AP155" s="80">
        <v>0</v>
      </c>
      <c r="AQ155" s="80"/>
      <c r="AR155" s="80"/>
      <c r="AS155" s="80">
        <v>0</v>
      </c>
      <c r="AT155" s="80"/>
      <c r="AU155" s="80"/>
      <c r="AV155" s="80">
        <v>0</v>
      </c>
      <c r="AW155" s="80"/>
      <c r="AX155" s="80"/>
      <c r="AY155" s="80">
        <v>0</v>
      </c>
      <c r="AZ155" s="80"/>
      <c r="BA155" s="80"/>
      <c r="BB155" s="80">
        <v>0</v>
      </c>
      <c r="BC155" s="81"/>
      <c r="BD155" s="81"/>
      <c r="BE155" s="648"/>
      <c r="BF155" s="648"/>
      <c r="BG155" s="648"/>
      <c r="BH155" s="648"/>
      <c r="BI155" s="648"/>
      <c r="BJ155" s="648"/>
      <c r="BK155" s="648"/>
      <c r="BL155" s="648"/>
      <c r="BM155" s="649"/>
    </row>
    <row r="156" spans="2:65">
      <c r="B156" s="62" t="s">
        <v>69</v>
      </c>
      <c r="C156" s="62" t="s">
        <v>69</v>
      </c>
      <c r="D156" s="63" t="s">
        <v>70</v>
      </c>
      <c r="E156" s="64">
        <v>5</v>
      </c>
      <c r="F156" s="44"/>
      <c r="G156" s="87"/>
      <c r="H156" s="87">
        <v>0</v>
      </c>
      <c r="I156" s="87">
        <v>0</v>
      </c>
      <c r="J156" s="87"/>
      <c r="K156" s="87"/>
      <c r="L156" s="87">
        <v>0</v>
      </c>
      <c r="M156" s="87"/>
      <c r="N156" s="87"/>
      <c r="O156" s="87">
        <f>1-O77</f>
        <v>0</v>
      </c>
      <c r="P156" s="87"/>
      <c r="Q156" s="87"/>
      <c r="R156" s="87">
        <f>O156</f>
        <v>0</v>
      </c>
      <c r="S156" s="87"/>
      <c r="T156" s="87"/>
      <c r="U156" s="87">
        <f>R156</f>
        <v>0</v>
      </c>
      <c r="V156" s="87"/>
      <c r="W156" s="87"/>
      <c r="X156" s="87">
        <f>U156</f>
        <v>0</v>
      </c>
      <c r="Y156" s="87"/>
      <c r="Z156" s="87"/>
      <c r="AA156" s="87">
        <f>X156</f>
        <v>0</v>
      </c>
      <c r="AB156" s="87"/>
      <c r="AC156" s="87"/>
      <c r="AD156" s="88">
        <f>AA156</f>
        <v>0</v>
      </c>
      <c r="AE156" s="89"/>
      <c r="AF156" s="89"/>
      <c r="AG156" s="89">
        <f>AD156</f>
        <v>0</v>
      </c>
      <c r="AH156" s="89"/>
      <c r="AI156" s="89"/>
      <c r="AJ156" s="97">
        <f t="shared" ref="AJ156:AP156" si="120">1-AJ77</f>
        <v>1</v>
      </c>
      <c r="AK156" s="97"/>
      <c r="AL156" s="97"/>
      <c r="AM156" s="97">
        <f t="shared" si="120"/>
        <v>1</v>
      </c>
      <c r="AN156" s="97"/>
      <c r="AO156" s="97"/>
      <c r="AP156" s="97">
        <f t="shared" si="120"/>
        <v>1</v>
      </c>
      <c r="AQ156" s="97"/>
      <c r="AR156" s="97"/>
      <c r="AS156" s="89">
        <f>AP156</f>
        <v>1</v>
      </c>
      <c r="AT156" s="89"/>
      <c r="AU156" s="89"/>
      <c r="AV156" s="89">
        <f>AS156</f>
        <v>1</v>
      </c>
      <c r="AW156" s="89"/>
      <c r="AX156" s="89"/>
      <c r="AY156" s="89">
        <f>AV156</f>
        <v>1</v>
      </c>
      <c r="AZ156" s="89"/>
      <c r="BA156" s="89"/>
      <c r="BB156" s="89">
        <f>AY156</f>
        <v>1</v>
      </c>
      <c r="BC156" s="81"/>
      <c r="BD156" s="81"/>
      <c r="BE156" s="648"/>
      <c r="BF156" s="648"/>
      <c r="BG156" s="648"/>
      <c r="BH156" s="648"/>
      <c r="BI156" s="648"/>
      <c r="BJ156" s="648"/>
      <c r="BK156" s="648"/>
      <c r="BL156" s="648"/>
      <c r="BM156" s="649"/>
    </row>
    <row r="157" spans="2:65">
      <c r="B157" s="68" t="s">
        <v>71</v>
      </c>
      <c r="C157" s="68"/>
      <c r="D157" s="69"/>
      <c r="E157" s="70">
        <f>SUM(E122:E156)</f>
        <v>141</v>
      </c>
      <c r="F157" s="43"/>
      <c r="G157" s="91"/>
      <c r="H157" s="91">
        <f>SUMPRODUCT($E$44:$E$77, H123:H156)/$E$78</f>
        <v>0</v>
      </c>
      <c r="I157" s="91">
        <f>SUMPRODUCT($E$44:$E$77, I123:I156)/$E$78</f>
        <v>0</v>
      </c>
      <c r="J157" s="91"/>
      <c r="K157" s="91"/>
      <c r="L157" s="91">
        <f>SUMPRODUCT($E$44:$E$77, L123:L156)/$E$78</f>
        <v>0</v>
      </c>
      <c r="M157" s="91"/>
      <c r="N157" s="91"/>
      <c r="O157" s="91">
        <f>SUMPRODUCT($E$44:$E$77, O123:O156)/$E$78</f>
        <v>2.4822695035460994E-2</v>
      </c>
      <c r="P157" s="91"/>
      <c r="Q157" s="91"/>
      <c r="R157" s="91">
        <f>SUMPRODUCT($E$44:$E$77, R123:R156)/$E$78</f>
        <v>2.4822695035460994E-2</v>
      </c>
      <c r="S157" s="91"/>
      <c r="T157" s="91"/>
      <c r="U157" s="91">
        <f>SUMPRODUCT($E$44:$E$77, U123:U156)/$E$78</f>
        <v>2.4822695035460994E-2</v>
      </c>
      <c r="V157" s="91"/>
      <c r="W157" s="91"/>
      <c r="X157" s="91">
        <f>SUMPRODUCT($E$44:$E$77, X123:X156)/$E$78</f>
        <v>0.28723404255319152</v>
      </c>
      <c r="Y157" s="91"/>
      <c r="Z157" s="91"/>
      <c r="AA157" s="91">
        <f>SUMPRODUCT($E$44:$E$77, AA123:AA156)/$E$78</f>
        <v>0.36524822695035464</v>
      </c>
      <c r="AB157" s="91"/>
      <c r="AC157" s="91"/>
      <c r="AD157" s="92">
        <f>SUMPRODUCT($E$44:$E$77, AD123:AD156)/$E$78</f>
        <v>0.36524822695035464</v>
      </c>
      <c r="AE157" s="93"/>
      <c r="AF157" s="93"/>
      <c r="AG157" s="93">
        <f>SUMPRODUCT($E$44:$E$77, AG123:AG156)/$E$78</f>
        <v>0.38652482269503546</v>
      </c>
      <c r="AH157" s="93"/>
      <c r="AI157" s="93"/>
      <c r="AJ157" s="93">
        <f>SUMPRODUCT($E$44:$E$77, AJ123:AJ156)/$E$78</f>
        <v>0.42198581560283688</v>
      </c>
      <c r="AK157" s="93"/>
      <c r="AL157" s="93"/>
      <c r="AM157" s="93">
        <f>SUMPRODUCT($E$44:$E$77, AM123:AM156)/$E$78</f>
        <v>0.450354609929078</v>
      </c>
      <c r="AN157" s="93"/>
      <c r="AO157" s="93"/>
      <c r="AP157" s="93">
        <f>SUMPRODUCT($E$44:$E$77, AP123:AP156)/$E$78</f>
        <v>0.450354609929078</v>
      </c>
      <c r="AQ157" s="93"/>
      <c r="AR157" s="93"/>
      <c r="AS157" s="93">
        <f>SUMPRODUCT($E$44:$E$77, AS123:AS156)/$E$78</f>
        <v>0.450354609929078</v>
      </c>
      <c r="AT157" s="93"/>
      <c r="AU157" s="93"/>
      <c r="AV157" s="93">
        <f>SUMPRODUCT($E$44:$E$77, AV123:AV156)/$E$78</f>
        <v>0.52127659574468088</v>
      </c>
      <c r="AW157" s="93"/>
      <c r="AX157" s="93"/>
      <c r="AY157" s="93">
        <f>SUMPRODUCT($E$44:$E$77, AY123:AY156)/$E$78</f>
        <v>0.52127659574468088</v>
      </c>
      <c r="AZ157" s="93"/>
      <c r="BA157" s="93"/>
      <c r="BB157" s="93">
        <f>SUMPRODUCT($E$44:$E$77, BB123:BB156)/$E$78</f>
        <v>0.54964539007092195</v>
      </c>
      <c r="BC157" s="94"/>
      <c r="BD157" s="94"/>
      <c r="BE157" s="650"/>
      <c r="BF157" s="650"/>
      <c r="BG157" s="650"/>
      <c r="BH157" s="650"/>
      <c r="BI157" s="650"/>
      <c r="BJ157" s="650"/>
      <c r="BK157" s="650"/>
      <c r="BL157" s="650"/>
      <c r="BM157" s="651"/>
    </row>
  </sheetData>
  <mergeCells count="2">
    <mergeCell ref="BE83:BM118"/>
    <mergeCell ref="BE122:BM157"/>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outlinePr summaryBelow="0" summaryRight="0"/>
    <pageSetUpPr fitToPage="1"/>
  </sheetPr>
  <dimension ref="A1:ES38"/>
  <sheetViews>
    <sheetView showGridLines="0" zoomScale="115" zoomScaleNormal="115" workbookViewId="0">
      <pane ySplit="7" topLeftCell="A8" activePane="bottomLeft" state="frozen"/>
      <selection pane="bottomLeft"/>
    </sheetView>
  </sheetViews>
  <sheetFormatPr baseColWidth="10" defaultColWidth="9.1640625" defaultRowHeight="13" outlineLevelRow="1" outlineLevelCol="1"/>
  <cols>
    <col min="1" max="1" width="18.33203125" style="4" customWidth="1"/>
    <col min="2" max="2" width="19.5" style="4" hidden="1" customWidth="1"/>
    <col min="3" max="3" width="14.83203125" style="4" hidden="1" customWidth="1"/>
    <col min="4" max="4" width="18.5" style="4" hidden="1" customWidth="1"/>
    <col min="5" max="5" width="15" style="4" customWidth="1"/>
    <col min="6" max="6" width="32.5" style="4" customWidth="1"/>
    <col min="7" max="7" width="6.33203125" style="4" hidden="1" customWidth="1"/>
    <col min="8" max="8" width="12.5" style="4" hidden="1" customWidth="1"/>
    <col min="9" max="9" width="11.5" style="4" hidden="1" customWidth="1"/>
    <col min="10" max="10" width="5.5" style="4" hidden="1" customWidth="1"/>
    <col min="11" max="11" width="4.83203125" style="4" hidden="1" customWidth="1"/>
    <col min="12" max="12" width="10" style="4" customWidth="1"/>
    <col min="13" max="13" width="11.5" style="4" hidden="1" customWidth="1"/>
    <col min="14" max="15" width="11.5" style="4" customWidth="1"/>
    <col min="16" max="17" width="11.5" style="4" hidden="1" customWidth="1"/>
    <col min="18" max="18" width="11.6640625" style="4" customWidth="1" collapsed="1"/>
    <col min="19" max="19" width="11.5" style="4" hidden="1" customWidth="1" outlineLevel="1"/>
    <col min="20" max="79" width="9.6640625" style="4" hidden="1" customWidth="1" outlineLevel="1"/>
    <col min="80" max="121" width="9.6640625" style="4" hidden="1" customWidth="1"/>
    <col min="122" max="122" width="0.83203125" style="4" customWidth="1"/>
    <col min="123" max="123" width="12.83203125" style="4" customWidth="1"/>
    <col min="124" max="124" width="3.6640625" style="4" customWidth="1"/>
    <col min="125" max="125" width="10.5" style="4" customWidth="1"/>
    <col min="126" max="129" width="11.6640625" style="4" bestFit="1" customWidth="1"/>
    <col min="130" max="133" width="10.5" style="4" customWidth="1"/>
    <col min="134" max="134" width="0.83203125" style="4" customWidth="1"/>
    <col min="135" max="135" width="11.5" style="4" customWidth="1"/>
    <col min="136" max="136" width="3.83203125" style="4" customWidth="1"/>
    <col min="137" max="141" width="11.6640625" style="4" bestFit="1" customWidth="1"/>
    <col min="142" max="145" width="10.5" style="4" customWidth="1"/>
    <col min="146" max="146" width="1" style="4" customWidth="1"/>
    <col min="147" max="147" width="11.6640625" style="4" bestFit="1" customWidth="1"/>
    <col min="148" max="148" width="9.1640625" style="4"/>
    <col min="149" max="149" width="19.5" style="4" bestFit="1" customWidth="1"/>
    <col min="150" max="16384" width="9.1640625" style="4"/>
  </cols>
  <sheetData>
    <row r="1" spans="1:149" ht="23">
      <c r="A1" s="1" t="s">
        <v>80</v>
      </c>
      <c r="B1" s="2"/>
      <c r="C1" s="2"/>
      <c r="D1" s="2"/>
      <c r="E1" s="2"/>
      <c r="F1" s="2"/>
      <c r="G1" s="2"/>
      <c r="H1" s="2"/>
      <c r="I1" s="2"/>
      <c r="J1" s="3"/>
      <c r="K1" s="3"/>
      <c r="L1" s="2"/>
      <c r="M1" s="2"/>
      <c r="N1" s="2"/>
      <c r="O1" s="2"/>
      <c r="P1" s="2"/>
      <c r="Q1" s="2"/>
      <c r="R1" s="2"/>
      <c r="S1" s="2"/>
      <c r="ES1" s="5" t="s">
        <v>81</v>
      </c>
    </row>
    <row r="2" spans="1:149">
      <c r="P2" s="98"/>
      <c r="T2" s="4">
        <v>47</v>
      </c>
      <c r="U2" s="4">
        <v>47</v>
      </c>
      <c r="V2" s="4">
        <v>47</v>
      </c>
      <c r="W2" s="4">
        <v>66</v>
      </c>
      <c r="X2" s="4">
        <v>66</v>
      </c>
      <c r="Y2" s="4">
        <v>66</v>
      </c>
      <c r="Z2" s="4">
        <v>90</v>
      </c>
      <c r="AA2" s="4">
        <v>90</v>
      </c>
      <c r="AB2" s="4">
        <v>90</v>
      </c>
      <c r="AC2" s="4">
        <v>77</v>
      </c>
      <c r="AD2" s="4">
        <v>77</v>
      </c>
      <c r="AE2" s="4">
        <v>77</v>
      </c>
      <c r="AF2" s="4">
        <v>68</v>
      </c>
      <c r="AG2" s="4">
        <v>68</v>
      </c>
      <c r="AH2" s="4">
        <v>68</v>
      </c>
      <c r="AI2" s="4">
        <v>55</v>
      </c>
      <c r="AJ2" s="4">
        <v>55</v>
      </c>
      <c r="AK2" s="4">
        <v>55</v>
      </c>
      <c r="AL2" s="4">
        <v>44</v>
      </c>
      <c r="AM2" s="4">
        <v>44</v>
      </c>
      <c r="AN2" s="4">
        <v>44</v>
      </c>
      <c r="AO2" s="4">
        <v>52</v>
      </c>
      <c r="AP2" s="4">
        <v>52</v>
      </c>
      <c r="AQ2" s="4">
        <v>52</v>
      </c>
      <c r="AR2" s="4">
        <v>53</v>
      </c>
      <c r="AS2" s="4">
        <v>53</v>
      </c>
      <c r="AT2" s="4">
        <v>53</v>
      </c>
      <c r="AU2" s="4">
        <v>44</v>
      </c>
      <c r="AV2" s="4">
        <v>44</v>
      </c>
      <c r="AW2" s="4">
        <v>44</v>
      </c>
      <c r="AX2" s="4">
        <v>40</v>
      </c>
      <c r="AY2" s="4">
        <v>40</v>
      </c>
      <c r="AZ2" s="4">
        <v>40</v>
      </c>
      <c r="BA2" s="4">
        <v>50</v>
      </c>
      <c r="BB2" s="4">
        <v>50</v>
      </c>
      <c r="BC2" s="4">
        <v>50</v>
      </c>
      <c r="BD2" s="4">
        <v>55</v>
      </c>
      <c r="BE2" s="4">
        <v>55</v>
      </c>
      <c r="BF2" s="4">
        <v>55</v>
      </c>
      <c r="BG2" s="4">
        <v>45</v>
      </c>
      <c r="BH2" s="4">
        <v>45</v>
      </c>
      <c r="BI2" s="4">
        <v>45</v>
      </c>
      <c r="BJ2" s="4">
        <v>45</v>
      </c>
      <c r="BK2" s="4">
        <v>45</v>
      </c>
      <c r="BL2" s="4">
        <v>45</v>
      </c>
      <c r="BM2" s="4">
        <v>41</v>
      </c>
      <c r="BN2" s="4">
        <v>41</v>
      </c>
      <c r="BO2" s="4">
        <v>41</v>
      </c>
      <c r="BP2" s="4">
        <v>41</v>
      </c>
      <c r="BQ2" s="4">
        <v>41</v>
      </c>
      <c r="BR2" s="4">
        <v>41</v>
      </c>
      <c r="BS2" s="4">
        <v>41</v>
      </c>
      <c r="BT2" s="4">
        <v>41</v>
      </c>
      <c r="BU2" s="4">
        <v>41</v>
      </c>
      <c r="BV2" s="4">
        <v>41</v>
      </c>
      <c r="BW2" s="4">
        <v>41</v>
      </c>
      <c r="BX2" s="4">
        <v>41</v>
      </c>
      <c r="BY2" s="4">
        <v>0</v>
      </c>
      <c r="BZ2" s="4">
        <v>0</v>
      </c>
      <c r="CA2" s="4">
        <v>0</v>
      </c>
    </row>
    <row r="3" spans="1:149">
      <c r="A3" s="6"/>
      <c r="B3" s="6"/>
      <c r="C3" s="6" t="s">
        <v>82</v>
      </c>
      <c r="D3" s="6"/>
      <c r="E3" s="6"/>
      <c r="F3" s="6"/>
      <c r="G3" s="6"/>
      <c r="H3" s="6"/>
      <c r="I3" s="6"/>
      <c r="J3" s="6"/>
      <c r="K3" s="6"/>
      <c r="L3" s="7"/>
      <c r="M3" s="7"/>
      <c r="N3" s="7"/>
      <c r="O3" s="7"/>
      <c r="P3" s="7"/>
      <c r="Q3" s="7"/>
      <c r="R3" s="7"/>
      <c r="S3" s="7"/>
      <c r="T3" s="7">
        <v>1</v>
      </c>
      <c r="U3" s="7">
        <v>2</v>
      </c>
      <c r="V3" s="7">
        <v>3</v>
      </c>
      <c r="W3" s="7">
        <v>4</v>
      </c>
      <c r="X3" s="7">
        <v>5</v>
      </c>
      <c r="Y3" s="7">
        <v>6</v>
      </c>
      <c r="Z3" s="7">
        <v>7</v>
      </c>
      <c r="AA3" s="7">
        <v>8</v>
      </c>
      <c r="AB3" s="7">
        <v>9</v>
      </c>
      <c r="AC3" s="7">
        <v>10</v>
      </c>
      <c r="AD3" s="7">
        <v>11</v>
      </c>
      <c r="AE3" s="7">
        <v>12</v>
      </c>
      <c r="AF3" s="7">
        <v>13</v>
      </c>
      <c r="AG3" s="7">
        <v>14</v>
      </c>
      <c r="AH3" s="7">
        <v>15</v>
      </c>
      <c r="AI3" s="7">
        <v>16</v>
      </c>
      <c r="AJ3" s="7">
        <v>17</v>
      </c>
      <c r="AK3" s="7">
        <v>18</v>
      </c>
      <c r="AL3" s="7">
        <v>19</v>
      </c>
      <c r="AM3" s="7">
        <v>20</v>
      </c>
      <c r="AN3" s="7">
        <v>21</v>
      </c>
      <c r="AO3" s="7">
        <v>22</v>
      </c>
      <c r="AP3" s="7">
        <v>23</v>
      </c>
      <c r="AQ3" s="7">
        <v>24</v>
      </c>
      <c r="AR3" s="7">
        <v>25</v>
      </c>
      <c r="AS3" s="7">
        <v>26</v>
      </c>
      <c r="AT3" s="7">
        <v>27</v>
      </c>
      <c r="AU3" s="7">
        <v>28</v>
      </c>
      <c r="AV3" s="7">
        <v>29</v>
      </c>
      <c r="AW3" s="7">
        <v>30</v>
      </c>
      <c r="AX3" s="7">
        <v>31</v>
      </c>
      <c r="AY3" s="7">
        <v>32</v>
      </c>
      <c r="AZ3" s="7">
        <v>33</v>
      </c>
      <c r="BA3" s="7">
        <v>34</v>
      </c>
      <c r="BB3" s="7">
        <v>35</v>
      </c>
      <c r="BC3" s="7">
        <v>36</v>
      </c>
      <c r="BD3" s="7">
        <v>37</v>
      </c>
      <c r="BE3" s="7">
        <v>38</v>
      </c>
      <c r="BF3" s="7">
        <v>39</v>
      </c>
      <c r="BG3" s="7">
        <v>40</v>
      </c>
      <c r="BH3" s="7">
        <v>41</v>
      </c>
      <c r="BI3" s="7">
        <v>42</v>
      </c>
      <c r="BJ3" s="7">
        <v>43</v>
      </c>
      <c r="BK3" s="7">
        <v>44</v>
      </c>
      <c r="BL3" s="7">
        <v>45</v>
      </c>
      <c r="BM3" s="7">
        <v>46</v>
      </c>
      <c r="BN3" s="7">
        <v>47</v>
      </c>
      <c r="BO3" s="7">
        <v>48</v>
      </c>
      <c r="BP3" s="7">
        <v>49</v>
      </c>
      <c r="BQ3" s="7">
        <v>50</v>
      </c>
      <c r="BR3" s="7">
        <v>51</v>
      </c>
      <c r="BS3" s="7">
        <v>52</v>
      </c>
      <c r="BT3" s="7">
        <v>53</v>
      </c>
      <c r="BU3" s="7">
        <v>54</v>
      </c>
      <c r="BV3" s="7">
        <v>55</v>
      </c>
      <c r="BW3" s="7">
        <v>56</v>
      </c>
      <c r="BX3" s="7">
        <v>57</v>
      </c>
      <c r="BY3" s="7">
        <v>58</v>
      </c>
      <c r="BZ3" s="7">
        <v>59</v>
      </c>
      <c r="CA3" s="7">
        <v>60</v>
      </c>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8"/>
      <c r="DS3" s="6"/>
      <c r="DU3" s="9" t="s">
        <v>83</v>
      </c>
      <c r="DV3" s="9" t="s">
        <v>84</v>
      </c>
      <c r="DW3" s="9" t="s">
        <v>85</v>
      </c>
      <c r="DX3" s="9" t="s">
        <v>86</v>
      </c>
      <c r="DY3" s="9" t="s">
        <v>87</v>
      </c>
      <c r="DZ3" s="9" t="s">
        <v>88</v>
      </c>
      <c r="EA3" s="9" t="s">
        <v>89</v>
      </c>
      <c r="EB3" s="9" t="s">
        <v>90</v>
      </c>
      <c r="EC3" s="9" t="s">
        <v>91</v>
      </c>
      <c r="ED3" s="9"/>
      <c r="EE3" s="10"/>
      <c r="EG3" s="9" t="s">
        <v>83</v>
      </c>
      <c r="EH3" s="9" t="s">
        <v>84</v>
      </c>
      <c r="EI3" s="9" t="s">
        <v>85</v>
      </c>
      <c r="EJ3" s="9" t="s">
        <v>86</v>
      </c>
      <c r="EK3" s="9" t="s">
        <v>87</v>
      </c>
      <c r="EL3" s="9" t="s">
        <v>88</v>
      </c>
      <c r="EM3" s="9" t="s">
        <v>89</v>
      </c>
      <c r="EN3" s="9" t="s">
        <v>90</v>
      </c>
      <c r="EO3" s="9" t="s">
        <v>91</v>
      </c>
      <c r="EP3" s="9"/>
      <c r="EQ3" s="10"/>
    </row>
    <row r="4" spans="1:149">
      <c r="A4" s="6"/>
      <c r="B4" s="6"/>
      <c r="C4" s="6" t="s">
        <v>92</v>
      </c>
      <c r="D4" s="6"/>
      <c r="E4" s="6"/>
      <c r="F4" s="6"/>
      <c r="G4" s="6"/>
      <c r="H4" s="6"/>
      <c r="I4" s="6"/>
      <c r="J4" s="6"/>
      <c r="K4" s="6"/>
      <c r="L4" s="6"/>
      <c r="M4" s="6"/>
      <c r="N4" s="6"/>
      <c r="O4" s="6"/>
      <c r="P4" s="6"/>
      <c r="Q4" s="6"/>
      <c r="R4" s="6"/>
      <c r="S4" s="6"/>
      <c r="T4" s="11">
        <v>19</v>
      </c>
      <c r="U4" s="11">
        <v>19</v>
      </c>
      <c r="V4" s="11">
        <v>19</v>
      </c>
      <c r="W4" s="11">
        <v>19</v>
      </c>
      <c r="X4" s="11">
        <v>19</v>
      </c>
      <c r="Y4" s="11">
        <v>19</v>
      </c>
      <c r="Z4" s="11">
        <v>19</v>
      </c>
      <c r="AA4" s="11">
        <v>19</v>
      </c>
      <c r="AB4" s="11">
        <v>19</v>
      </c>
      <c r="AC4" s="11">
        <v>20</v>
      </c>
      <c r="AD4" s="11">
        <v>20</v>
      </c>
      <c r="AE4" s="11">
        <v>20</v>
      </c>
      <c r="AF4" s="11">
        <v>20</v>
      </c>
      <c r="AG4" s="11">
        <v>20</v>
      </c>
      <c r="AH4" s="11">
        <v>20</v>
      </c>
      <c r="AI4" s="11">
        <v>20</v>
      </c>
      <c r="AJ4" s="11">
        <v>20</v>
      </c>
      <c r="AK4" s="11">
        <v>20</v>
      </c>
      <c r="AL4" s="11">
        <v>20</v>
      </c>
      <c r="AM4" s="11">
        <v>20</v>
      </c>
      <c r="AN4" s="11">
        <v>20</v>
      </c>
      <c r="AO4" s="11">
        <v>21</v>
      </c>
      <c r="AP4" s="11">
        <v>21</v>
      </c>
      <c r="AQ4" s="11">
        <v>21</v>
      </c>
      <c r="AR4" s="11">
        <v>21</v>
      </c>
      <c r="AS4" s="11">
        <v>21</v>
      </c>
      <c r="AT4" s="11">
        <v>21</v>
      </c>
      <c r="AU4" s="11">
        <v>21</v>
      </c>
      <c r="AV4" s="11">
        <v>21</v>
      </c>
      <c r="AW4" s="11">
        <v>21</v>
      </c>
      <c r="AX4" s="11">
        <v>21</v>
      </c>
      <c r="AY4" s="11">
        <v>21</v>
      </c>
      <c r="AZ4" s="11">
        <v>21</v>
      </c>
      <c r="BA4" s="11">
        <v>22</v>
      </c>
      <c r="BB4" s="11">
        <v>22</v>
      </c>
      <c r="BC4" s="11">
        <v>22</v>
      </c>
      <c r="BD4" s="11">
        <v>22</v>
      </c>
      <c r="BE4" s="11">
        <v>22</v>
      </c>
      <c r="BF4" s="11">
        <v>22</v>
      </c>
      <c r="BG4" s="11">
        <v>22</v>
      </c>
      <c r="BH4" s="11">
        <v>22</v>
      </c>
      <c r="BI4" s="11">
        <v>22</v>
      </c>
      <c r="BJ4" s="11">
        <v>22</v>
      </c>
      <c r="BK4" s="11">
        <v>22</v>
      </c>
      <c r="BL4" s="11">
        <v>22</v>
      </c>
      <c r="BM4" s="11">
        <v>23</v>
      </c>
      <c r="BN4" s="11">
        <v>23</v>
      </c>
      <c r="BO4" s="11">
        <v>23</v>
      </c>
      <c r="BP4" s="11">
        <v>23</v>
      </c>
      <c r="BQ4" s="11">
        <v>23</v>
      </c>
      <c r="BR4" s="11">
        <v>23</v>
      </c>
      <c r="BS4" s="11">
        <v>23</v>
      </c>
      <c r="BT4" s="11">
        <v>23</v>
      </c>
      <c r="BU4" s="11">
        <v>23</v>
      </c>
      <c r="BV4" s="11">
        <v>23</v>
      </c>
      <c r="BW4" s="11">
        <v>23</v>
      </c>
      <c r="BX4" s="11">
        <v>23</v>
      </c>
      <c r="BY4" s="11">
        <v>24</v>
      </c>
      <c r="BZ4" s="11">
        <v>24</v>
      </c>
      <c r="CA4" s="11">
        <v>24</v>
      </c>
      <c r="CB4" s="11"/>
      <c r="CC4" s="11"/>
      <c r="CD4" s="11"/>
      <c r="CE4" s="11"/>
      <c r="CF4" s="11"/>
      <c r="CG4" s="11"/>
      <c r="CH4" s="11"/>
      <c r="CI4" s="11"/>
      <c r="CJ4" s="11"/>
      <c r="CK4" s="11"/>
      <c r="CL4" s="11"/>
      <c r="CM4" s="11"/>
      <c r="CN4" s="11"/>
      <c r="CO4" s="11"/>
      <c r="CP4" s="11"/>
      <c r="CQ4" s="11"/>
      <c r="CR4" s="11"/>
      <c r="CS4" s="11"/>
      <c r="CT4" s="11"/>
      <c r="CU4" s="11"/>
      <c r="CV4" s="11"/>
      <c r="CW4" s="11"/>
      <c r="CX4" s="11"/>
      <c r="CY4" s="11"/>
      <c r="CZ4" s="11"/>
      <c r="DA4" s="11"/>
      <c r="DB4" s="11"/>
      <c r="DC4" s="11"/>
      <c r="DD4" s="11"/>
      <c r="DE4" s="11"/>
      <c r="DF4" s="11"/>
      <c r="DG4" s="11"/>
      <c r="DH4" s="11"/>
      <c r="DI4" s="11"/>
      <c r="DJ4" s="11"/>
      <c r="DK4" s="11"/>
      <c r="DL4" s="11"/>
      <c r="DM4" s="11"/>
      <c r="DN4" s="11"/>
      <c r="DO4" s="11"/>
      <c r="DP4" s="11"/>
      <c r="DQ4" s="11"/>
      <c r="DR4" s="11"/>
      <c r="DS4" s="6"/>
      <c r="DU4" s="9" t="s">
        <v>93</v>
      </c>
      <c r="DV4" s="9" t="s">
        <v>93</v>
      </c>
      <c r="DW4" s="9" t="s">
        <v>93</v>
      </c>
      <c r="DX4" s="9" t="s">
        <v>93</v>
      </c>
      <c r="DY4" s="9" t="s">
        <v>93</v>
      </c>
      <c r="DZ4" s="9" t="s">
        <v>93</v>
      </c>
      <c r="EA4" s="9" t="s">
        <v>93</v>
      </c>
      <c r="EB4" s="9" t="s">
        <v>93</v>
      </c>
      <c r="EC4" s="9" t="s">
        <v>93</v>
      </c>
      <c r="ED4" s="9"/>
      <c r="EE4" s="10"/>
      <c r="EG4" s="9" t="s">
        <v>92</v>
      </c>
      <c r="EH4" s="9" t="s">
        <v>92</v>
      </c>
      <c r="EI4" s="9" t="s">
        <v>92</v>
      </c>
      <c r="EJ4" s="9" t="s">
        <v>92</v>
      </c>
      <c r="EK4" s="9" t="s">
        <v>92</v>
      </c>
      <c r="EL4" s="9" t="s">
        <v>92</v>
      </c>
      <c r="EM4" s="9" t="s">
        <v>92</v>
      </c>
      <c r="EN4" s="9" t="s">
        <v>92</v>
      </c>
      <c r="EO4" s="9" t="s">
        <v>92</v>
      </c>
      <c r="EP4" s="9"/>
      <c r="EQ4" s="10"/>
    </row>
    <row r="5" spans="1:149">
      <c r="A5" s="6"/>
      <c r="B5" s="6"/>
      <c r="C5" s="6" t="s">
        <v>93</v>
      </c>
      <c r="D5" s="6"/>
      <c r="E5" s="6"/>
      <c r="F5" s="6"/>
      <c r="G5" s="6"/>
      <c r="H5" s="6"/>
      <c r="I5" s="6"/>
      <c r="J5" s="6"/>
      <c r="K5" s="6"/>
      <c r="L5" s="6"/>
      <c r="M5" s="6"/>
      <c r="N5" s="6"/>
      <c r="O5" s="6"/>
      <c r="P5" s="6"/>
      <c r="Q5" s="6"/>
      <c r="R5" s="6"/>
      <c r="S5" s="6"/>
      <c r="T5" s="11" t="s">
        <v>94</v>
      </c>
      <c r="U5" s="11" t="s">
        <v>94</v>
      </c>
      <c r="V5" s="11" t="s">
        <v>94</v>
      </c>
      <c r="W5" s="11" t="s">
        <v>94</v>
      </c>
      <c r="X5" s="11" t="s">
        <v>94</v>
      </c>
      <c r="Y5" s="11" t="s">
        <v>94</v>
      </c>
      <c r="Z5" s="11" t="s">
        <v>95</v>
      </c>
      <c r="AA5" s="11" t="s">
        <v>95</v>
      </c>
      <c r="AB5" s="11" t="s">
        <v>95</v>
      </c>
      <c r="AC5" s="11" t="s">
        <v>95</v>
      </c>
      <c r="AD5" s="11" t="s">
        <v>95</v>
      </c>
      <c r="AE5" s="11" t="s">
        <v>95</v>
      </c>
      <c r="AF5" s="11" t="s">
        <v>95</v>
      </c>
      <c r="AG5" s="11" t="s">
        <v>95</v>
      </c>
      <c r="AH5" s="11" t="s">
        <v>95</v>
      </c>
      <c r="AI5" s="11" t="s">
        <v>95</v>
      </c>
      <c r="AJ5" s="11" t="s">
        <v>95</v>
      </c>
      <c r="AK5" s="11" t="s">
        <v>95</v>
      </c>
      <c r="AL5" s="11" t="s">
        <v>96</v>
      </c>
      <c r="AM5" s="11" t="s">
        <v>96</v>
      </c>
      <c r="AN5" s="11" t="s">
        <v>96</v>
      </c>
      <c r="AO5" s="11" t="s">
        <v>96</v>
      </c>
      <c r="AP5" s="11" t="s">
        <v>96</v>
      </c>
      <c r="AQ5" s="11" t="s">
        <v>96</v>
      </c>
      <c r="AR5" s="11" t="s">
        <v>96</v>
      </c>
      <c r="AS5" s="11" t="s">
        <v>96</v>
      </c>
      <c r="AT5" s="11" t="s">
        <v>96</v>
      </c>
      <c r="AU5" s="11" t="s">
        <v>96</v>
      </c>
      <c r="AV5" s="11" t="s">
        <v>96</v>
      </c>
      <c r="AW5" s="11" t="s">
        <v>96</v>
      </c>
      <c r="AX5" s="11" t="s">
        <v>97</v>
      </c>
      <c r="AY5" s="11" t="s">
        <v>97</v>
      </c>
      <c r="AZ5" s="11" t="s">
        <v>97</v>
      </c>
      <c r="BA5" s="11" t="s">
        <v>97</v>
      </c>
      <c r="BB5" s="11" t="s">
        <v>97</v>
      </c>
      <c r="BC5" s="11" t="s">
        <v>97</v>
      </c>
      <c r="BD5" s="11" t="s">
        <v>97</v>
      </c>
      <c r="BE5" s="11" t="s">
        <v>97</v>
      </c>
      <c r="BF5" s="11" t="s">
        <v>97</v>
      </c>
      <c r="BG5" s="11" t="s">
        <v>97</v>
      </c>
      <c r="BH5" s="11" t="s">
        <v>97</v>
      </c>
      <c r="BI5" s="11" t="s">
        <v>97</v>
      </c>
      <c r="BJ5" s="11" t="s">
        <v>98</v>
      </c>
      <c r="BK5" s="11" t="s">
        <v>98</v>
      </c>
      <c r="BL5" s="11" t="s">
        <v>98</v>
      </c>
      <c r="BM5" s="11" t="s">
        <v>98</v>
      </c>
      <c r="BN5" s="11" t="s">
        <v>98</v>
      </c>
      <c r="BO5" s="11" t="s">
        <v>98</v>
      </c>
      <c r="BP5" s="11" t="s">
        <v>98</v>
      </c>
      <c r="BQ5" s="11" t="s">
        <v>98</v>
      </c>
      <c r="BR5" s="11" t="s">
        <v>98</v>
      </c>
      <c r="BS5" s="11" t="s">
        <v>98</v>
      </c>
      <c r="BT5" s="11" t="s">
        <v>98</v>
      </c>
      <c r="BU5" s="11" t="s">
        <v>98</v>
      </c>
      <c r="BV5" s="11" t="s">
        <v>99</v>
      </c>
      <c r="BW5" s="11" t="s">
        <v>99</v>
      </c>
      <c r="BX5" s="11" t="s">
        <v>99</v>
      </c>
      <c r="BY5" s="11" t="s">
        <v>99</v>
      </c>
      <c r="BZ5" s="11" t="s">
        <v>99</v>
      </c>
      <c r="CA5" s="11" t="s">
        <v>99</v>
      </c>
      <c r="CB5" s="11"/>
      <c r="CC5" s="11"/>
      <c r="CD5" s="11"/>
      <c r="CE5" s="11"/>
      <c r="CF5" s="11"/>
      <c r="CG5" s="11"/>
      <c r="CH5" s="11"/>
      <c r="CI5" s="11"/>
      <c r="CJ5" s="11"/>
      <c r="CK5" s="11"/>
      <c r="CL5" s="11"/>
      <c r="CM5" s="11"/>
      <c r="CN5" s="11"/>
      <c r="CO5" s="11"/>
      <c r="CP5" s="11"/>
      <c r="CQ5" s="11"/>
      <c r="CR5" s="11"/>
      <c r="CS5" s="11"/>
      <c r="CT5" s="11"/>
      <c r="CU5" s="11"/>
      <c r="CV5" s="11"/>
      <c r="CW5" s="11"/>
      <c r="CX5" s="11"/>
      <c r="CY5" s="11"/>
      <c r="CZ5" s="11"/>
      <c r="DA5" s="11"/>
      <c r="DB5" s="11"/>
      <c r="DC5" s="11"/>
      <c r="DD5" s="11"/>
      <c r="DE5" s="11"/>
      <c r="DF5" s="11"/>
      <c r="DG5" s="11"/>
      <c r="DH5" s="11"/>
      <c r="DI5" s="11"/>
      <c r="DJ5" s="11"/>
      <c r="DK5" s="11"/>
      <c r="DL5" s="11"/>
      <c r="DM5" s="11"/>
      <c r="DN5" s="11"/>
      <c r="DO5" s="11"/>
      <c r="DP5" s="11"/>
      <c r="DQ5" s="11"/>
      <c r="DR5" s="11"/>
      <c r="DS5" s="6"/>
      <c r="DU5" s="9" t="s">
        <v>94</v>
      </c>
      <c r="DV5" s="9" t="s">
        <v>95</v>
      </c>
      <c r="DW5" s="9" t="s">
        <v>96</v>
      </c>
      <c r="DX5" s="9" t="s">
        <v>97</v>
      </c>
      <c r="DY5" s="9" t="s">
        <v>98</v>
      </c>
      <c r="DZ5" s="9" t="s">
        <v>99</v>
      </c>
      <c r="EA5" s="9" t="s">
        <v>100</v>
      </c>
      <c r="EB5" s="9" t="s">
        <v>101</v>
      </c>
      <c r="EC5" s="9" t="s">
        <v>102</v>
      </c>
      <c r="ED5" s="9"/>
      <c r="EE5" s="10"/>
      <c r="EG5" s="9">
        <v>19</v>
      </c>
      <c r="EH5" s="9">
        <v>20</v>
      </c>
      <c r="EI5" s="9">
        <v>21</v>
      </c>
      <c r="EJ5" s="9">
        <v>22</v>
      </c>
      <c r="EK5" s="9">
        <v>23</v>
      </c>
      <c r="EL5" s="9">
        <v>24</v>
      </c>
      <c r="EM5" s="9">
        <v>25</v>
      </c>
      <c r="EN5" s="9">
        <v>26</v>
      </c>
      <c r="EO5" s="9">
        <v>27</v>
      </c>
      <c r="EP5" s="9"/>
      <c r="EQ5" s="10"/>
    </row>
    <row r="6" spans="1:149">
      <c r="A6" s="6"/>
      <c r="B6" s="6"/>
      <c r="C6" s="6" t="s">
        <v>103</v>
      </c>
      <c r="D6" s="6"/>
      <c r="E6" s="6"/>
      <c r="F6" s="6"/>
      <c r="G6" s="6"/>
      <c r="H6" s="6"/>
      <c r="I6" s="6"/>
      <c r="J6" s="6"/>
      <c r="K6" s="6"/>
      <c r="L6" s="12"/>
      <c r="M6" s="12"/>
      <c r="N6" s="12"/>
      <c r="O6" s="12"/>
      <c r="P6" s="12"/>
      <c r="Q6" s="12"/>
      <c r="R6" s="12"/>
      <c r="S6" s="12"/>
      <c r="T6" s="13">
        <v>43466</v>
      </c>
      <c r="U6" s="13">
        <v>43497</v>
      </c>
      <c r="V6" s="13">
        <v>43525</v>
      </c>
      <c r="W6" s="13">
        <v>43556</v>
      </c>
      <c r="X6" s="13">
        <v>43586</v>
      </c>
      <c r="Y6" s="13">
        <v>43617</v>
      </c>
      <c r="Z6" s="13">
        <v>43647</v>
      </c>
      <c r="AA6" s="13">
        <v>43678</v>
      </c>
      <c r="AB6" s="13">
        <v>43709</v>
      </c>
      <c r="AC6" s="13">
        <v>43739</v>
      </c>
      <c r="AD6" s="13">
        <v>43770</v>
      </c>
      <c r="AE6" s="13">
        <v>43800</v>
      </c>
      <c r="AF6" s="13">
        <v>43831</v>
      </c>
      <c r="AG6" s="13">
        <v>43862</v>
      </c>
      <c r="AH6" s="13">
        <v>43891</v>
      </c>
      <c r="AI6" s="13">
        <v>43922</v>
      </c>
      <c r="AJ6" s="13">
        <v>43952</v>
      </c>
      <c r="AK6" s="13">
        <v>43983</v>
      </c>
      <c r="AL6" s="13">
        <v>44013</v>
      </c>
      <c r="AM6" s="13">
        <v>44044</v>
      </c>
      <c r="AN6" s="13">
        <v>44075</v>
      </c>
      <c r="AO6" s="13">
        <v>44105</v>
      </c>
      <c r="AP6" s="13">
        <v>44136</v>
      </c>
      <c r="AQ6" s="13">
        <v>44166</v>
      </c>
      <c r="AR6" s="13">
        <v>44197</v>
      </c>
      <c r="AS6" s="13">
        <v>44228</v>
      </c>
      <c r="AT6" s="13">
        <v>44256</v>
      </c>
      <c r="AU6" s="13">
        <v>44287</v>
      </c>
      <c r="AV6" s="13">
        <v>44317</v>
      </c>
      <c r="AW6" s="13">
        <v>44348</v>
      </c>
      <c r="AX6" s="13">
        <v>44378</v>
      </c>
      <c r="AY6" s="13">
        <v>44409</v>
      </c>
      <c r="AZ6" s="13">
        <v>44440</v>
      </c>
      <c r="BA6" s="13">
        <v>44470</v>
      </c>
      <c r="BB6" s="13">
        <v>44501</v>
      </c>
      <c r="BC6" s="13">
        <v>44531</v>
      </c>
      <c r="BD6" s="13">
        <v>44562</v>
      </c>
      <c r="BE6" s="13">
        <v>44593</v>
      </c>
      <c r="BF6" s="13">
        <v>44621</v>
      </c>
      <c r="BG6" s="13">
        <v>44652</v>
      </c>
      <c r="BH6" s="13">
        <v>44682</v>
      </c>
      <c r="BI6" s="13">
        <v>44713</v>
      </c>
      <c r="BJ6" s="13">
        <v>44743</v>
      </c>
      <c r="BK6" s="13">
        <v>44774</v>
      </c>
      <c r="BL6" s="13">
        <v>44805</v>
      </c>
      <c r="BM6" s="13">
        <v>44835</v>
      </c>
      <c r="BN6" s="13">
        <v>44866</v>
      </c>
      <c r="BO6" s="13">
        <v>44896</v>
      </c>
      <c r="BP6" s="13">
        <v>44927</v>
      </c>
      <c r="BQ6" s="13">
        <v>44958</v>
      </c>
      <c r="BR6" s="13">
        <v>44986</v>
      </c>
      <c r="BS6" s="13">
        <v>45017</v>
      </c>
      <c r="BT6" s="13">
        <v>45047</v>
      </c>
      <c r="BU6" s="13">
        <v>45078</v>
      </c>
      <c r="BV6" s="13">
        <v>45108</v>
      </c>
      <c r="BW6" s="13">
        <v>45139</v>
      </c>
      <c r="BX6" s="13">
        <v>45170</v>
      </c>
      <c r="BY6" s="13">
        <v>45200</v>
      </c>
      <c r="BZ6" s="13">
        <v>45231</v>
      </c>
      <c r="CA6" s="13">
        <v>45261</v>
      </c>
      <c r="CB6" s="13"/>
      <c r="CC6" s="13"/>
      <c r="CD6" s="13"/>
      <c r="CE6" s="13"/>
      <c r="CF6" s="13"/>
      <c r="CG6" s="13"/>
      <c r="CH6" s="13"/>
      <c r="CI6" s="13"/>
      <c r="CJ6" s="13"/>
      <c r="CK6" s="13"/>
      <c r="CL6" s="13"/>
      <c r="CM6" s="13"/>
      <c r="CN6" s="13"/>
      <c r="CO6" s="13"/>
      <c r="CP6" s="13"/>
      <c r="CQ6" s="13"/>
      <c r="CR6" s="13"/>
      <c r="CS6" s="13"/>
      <c r="CT6" s="13"/>
      <c r="CU6" s="13"/>
      <c r="CV6" s="13"/>
      <c r="CW6" s="13"/>
      <c r="CX6" s="13"/>
      <c r="CY6" s="13"/>
      <c r="CZ6" s="13"/>
      <c r="DA6" s="13"/>
      <c r="DB6" s="13"/>
      <c r="DC6" s="13"/>
      <c r="DD6" s="13"/>
      <c r="DE6" s="13"/>
      <c r="DF6" s="13"/>
      <c r="DG6" s="13"/>
      <c r="DH6" s="13"/>
      <c r="DI6" s="13"/>
      <c r="DJ6" s="13"/>
      <c r="DK6" s="13"/>
      <c r="DL6" s="13"/>
      <c r="DM6" s="13"/>
      <c r="DN6" s="13"/>
      <c r="DO6" s="13"/>
      <c r="DP6" s="13"/>
      <c r="DQ6" s="13"/>
      <c r="DR6" s="14"/>
      <c r="DS6" s="14" t="s">
        <v>71</v>
      </c>
      <c r="DU6" s="9" t="s">
        <v>71</v>
      </c>
      <c r="DV6" s="9" t="s">
        <v>71</v>
      </c>
      <c r="DW6" s="9" t="s">
        <v>71</v>
      </c>
      <c r="DX6" s="9" t="s">
        <v>71</v>
      </c>
      <c r="DY6" s="9" t="s">
        <v>71</v>
      </c>
      <c r="DZ6" s="9" t="s">
        <v>71</v>
      </c>
      <c r="EA6" s="9" t="s">
        <v>71</v>
      </c>
      <c r="EB6" s="9" t="s">
        <v>71</v>
      </c>
      <c r="EC6" s="9" t="s">
        <v>71</v>
      </c>
      <c r="ED6" s="9"/>
      <c r="EE6" s="10" t="s">
        <v>71</v>
      </c>
      <c r="EG6" s="9" t="s">
        <v>71</v>
      </c>
      <c r="EH6" s="9" t="s">
        <v>71</v>
      </c>
      <c r="EI6" s="9" t="s">
        <v>71</v>
      </c>
      <c r="EJ6" s="9" t="s">
        <v>71</v>
      </c>
      <c r="EK6" s="9" t="s">
        <v>71</v>
      </c>
      <c r="EL6" s="9" t="s">
        <v>71</v>
      </c>
      <c r="EM6" s="9" t="s">
        <v>71</v>
      </c>
      <c r="EN6" s="9" t="s">
        <v>71</v>
      </c>
      <c r="EO6" s="9" t="s">
        <v>71</v>
      </c>
      <c r="EP6" s="9"/>
      <c r="EQ6" s="10" t="s">
        <v>71</v>
      </c>
    </row>
    <row r="7" spans="1:149" s="19" customFormat="1" ht="56">
      <c r="A7" s="15" t="s">
        <v>104</v>
      </c>
      <c r="B7" s="16"/>
      <c r="C7" s="15"/>
      <c r="D7" s="16"/>
      <c r="E7" s="16"/>
      <c r="F7" s="16" t="s">
        <v>105</v>
      </c>
      <c r="G7" s="15" t="s">
        <v>106</v>
      </c>
      <c r="H7" s="16"/>
      <c r="I7" s="16"/>
      <c r="J7" s="16" t="s">
        <v>107</v>
      </c>
      <c r="K7" s="16" t="s">
        <v>108</v>
      </c>
      <c r="L7" s="16"/>
      <c r="M7" s="16" t="s">
        <v>109</v>
      </c>
      <c r="N7" s="16" t="s">
        <v>110</v>
      </c>
      <c r="O7" s="16" t="s">
        <v>111</v>
      </c>
      <c r="P7" s="16" t="s">
        <v>112</v>
      </c>
      <c r="Q7" s="16" t="s">
        <v>113</v>
      </c>
      <c r="R7" s="16" t="s">
        <v>114</v>
      </c>
      <c r="S7" s="16"/>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c r="CW7" s="17"/>
      <c r="CX7" s="17"/>
      <c r="CY7" s="17"/>
      <c r="CZ7" s="17"/>
      <c r="DA7" s="17"/>
      <c r="DB7" s="17"/>
      <c r="DC7" s="17"/>
      <c r="DD7" s="17"/>
      <c r="DE7" s="17"/>
      <c r="DF7" s="17"/>
      <c r="DG7" s="17"/>
      <c r="DH7" s="17"/>
      <c r="DI7" s="17"/>
      <c r="DJ7" s="17"/>
      <c r="DK7" s="17"/>
      <c r="DL7" s="17"/>
      <c r="DM7" s="17"/>
      <c r="DN7" s="17"/>
      <c r="DO7" s="17"/>
      <c r="DP7" s="17"/>
      <c r="DQ7" s="17"/>
      <c r="DR7" s="18"/>
      <c r="DS7" s="40" t="s">
        <v>115</v>
      </c>
      <c r="DU7" s="18"/>
      <c r="DV7" s="18"/>
      <c r="DW7" s="18"/>
      <c r="DX7" s="18"/>
      <c r="DY7" s="18"/>
      <c r="DZ7" s="18"/>
      <c r="EA7" s="18"/>
      <c r="EB7" s="18"/>
      <c r="EC7" s="18"/>
      <c r="ED7" s="18"/>
      <c r="EE7" s="18"/>
      <c r="EG7" s="18"/>
      <c r="EH7" s="18"/>
      <c r="EI7" s="18"/>
      <c r="EJ7" s="18"/>
      <c r="EK7" s="18"/>
      <c r="EL7" s="18"/>
      <c r="EM7" s="18"/>
      <c r="EN7" s="18"/>
      <c r="EO7" s="18"/>
      <c r="EP7" s="18"/>
      <c r="EQ7" s="18"/>
    </row>
    <row r="8" spans="1:149" outlineLevel="1">
      <c r="A8" s="20" t="s">
        <v>116</v>
      </c>
      <c r="B8" s="25"/>
      <c r="C8" s="25"/>
      <c r="D8" s="25"/>
      <c r="E8" s="25"/>
      <c r="F8" s="20" t="s">
        <v>69</v>
      </c>
      <c r="G8" s="20"/>
      <c r="H8" s="26"/>
      <c r="I8" s="26"/>
      <c r="J8" s="27"/>
      <c r="K8" s="27"/>
      <c r="L8" s="21"/>
      <c r="M8" s="21"/>
      <c r="N8" s="21">
        <v>176</v>
      </c>
      <c r="O8" s="100">
        <v>150</v>
      </c>
      <c r="P8" s="39">
        <f t="shared" ref="P8:P13" si="0">ROUNDUP(N8*O8,0)</f>
        <v>26400</v>
      </c>
      <c r="Q8" s="22">
        <f>P8</f>
        <v>26400</v>
      </c>
      <c r="R8" s="112">
        <f>Q8</f>
        <v>26400</v>
      </c>
      <c r="S8" s="100"/>
      <c r="T8" s="107">
        <f t="shared" ref="T8:AY8" si="1">$N8*$O8*T25</f>
        <v>132000</v>
      </c>
      <c r="U8" s="107">
        <f t="shared" si="1"/>
        <v>132000</v>
      </c>
      <c r="V8" s="107">
        <f t="shared" si="1"/>
        <v>132000</v>
      </c>
      <c r="W8" s="107">
        <f t="shared" si="1"/>
        <v>132000</v>
      </c>
      <c r="X8" s="107">
        <f t="shared" si="1"/>
        <v>132000</v>
      </c>
      <c r="Y8" s="107">
        <f t="shared" si="1"/>
        <v>132000</v>
      </c>
      <c r="Z8" s="107">
        <f t="shared" si="1"/>
        <v>132000</v>
      </c>
      <c r="AA8" s="107">
        <f t="shared" si="1"/>
        <v>132000</v>
      </c>
      <c r="AB8" s="107">
        <f t="shared" si="1"/>
        <v>132000</v>
      </c>
      <c r="AC8" s="107">
        <f t="shared" si="1"/>
        <v>132000</v>
      </c>
      <c r="AD8" s="107">
        <f t="shared" si="1"/>
        <v>132000</v>
      </c>
      <c r="AE8" s="107">
        <f t="shared" si="1"/>
        <v>132000</v>
      </c>
      <c r="AF8" s="107">
        <f t="shared" si="1"/>
        <v>132000</v>
      </c>
      <c r="AG8" s="107">
        <f t="shared" si="1"/>
        <v>132000</v>
      </c>
      <c r="AH8" s="107">
        <f t="shared" si="1"/>
        <v>132000</v>
      </c>
      <c r="AI8" s="107">
        <f t="shared" si="1"/>
        <v>132000</v>
      </c>
      <c r="AJ8" s="107">
        <f t="shared" si="1"/>
        <v>132000</v>
      </c>
      <c r="AK8" s="107">
        <f t="shared" si="1"/>
        <v>132000</v>
      </c>
      <c r="AL8" s="107">
        <f t="shared" si="1"/>
        <v>132000</v>
      </c>
      <c r="AM8" s="107">
        <f t="shared" si="1"/>
        <v>132000</v>
      </c>
      <c r="AN8" s="107">
        <f t="shared" si="1"/>
        <v>132000</v>
      </c>
      <c r="AO8" s="107">
        <f t="shared" si="1"/>
        <v>132000</v>
      </c>
      <c r="AP8" s="107">
        <f t="shared" si="1"/>
        <v>132000</v>
      </c>
      <c r="AQ8" s="107">
        <f t="shared" si="1"/>
        <v>132000</v>
      </c>
      <c r="AR8" s="107">
        <f t="shared" si="1"/>
        <v>132000</v>
      </c>
      <c r="AS8" s="107">
        <f t="shared" si="1"/>
        <v>132000</v>
      </c>
      <c r="AT8" s="107">
        <f t="shared" si="1"/>
        <v>132000</v>
      </c>
      <c r="AU8" s="107">
        <f t="shared" si="1"/>
        <v>0</v>
      </c>
      <c r="AV8" s="107">
        <f t="shared" si="1"/>
        <v>0</v>
      </c>
      <c r="AW8" s="107">
        <f t="shared" si="1"/>
        <v>0</v>
      </c>
      <c r="AX8" s="107">
        <f t="shared" si="1"/>
        <v>0</v>
      </c>
      <c r="AY8" s="107">
        <f t="shared" si="1"/>
        <v>0</v>
      </c>
      <c r="AZ8" s="107">
        <f t="shared" ref="AZ8:BX8" si="2">$N8*$O8*AZ25</f>
        <v>0</v>
      </c>
      <c r="BA8" s="107">
        <f t="shared" si="2"/>
        <v>0</v>
      </c>
      <c r="BB8" s="107">
        <f t="shared" si="2"/>
        <v>0</v>
      </c>
      <c r="BC8" s="107">
        <f t="shared" si="2"/>
        <v>0</v>
      </c>
      <c r="BD8" s="107">
        <f t="shared" si="2"/>
        <v>0</v>
      </c>
      <c r="BE8" s="107">
        <f t="shared" si="2"/>
        <v>0</v>
      </c>
      <c r="BF8" s="107">
        <f t="shared" si="2"/>
        <v>0</v>
      </c>
      <c r="BG8" s="107">
        <f t="shared" si="2"/>
        <v>0</v>
      </c>
      <c r="BH8" s="107">
        <f t="shared" si="2"/>
        <v>0</v>
      </c>
      <c r="BI8" s="107">
        <f t="shared" si="2"/>
        <v>0</v>
      </c>
      <c r="BJ8" s="107">
        <f t="shared" si="2"/>
        <v>0</v>
      </c>
      <c r="BK8" s="107">
        <f t="shared" si="2"/>
        <v>0</v>
      </c>
      <c r="BL8" s="107">
        <f t="shared" si="2"/>
        <v>0</v>
      </c>
      <c r="BM8" s="107">
        <f t="shared" si="2"/>
        <v>0</v>
      </c>
      <c r="BN8" s="107">
        <f t="shared" si="2"/>
        <v>0</v>
      </c>
      <c r="BO8" s="107">
        <f t="shared" si="2"/>
        <v>0</v>
      </c>
      <c r="BP8" s="107">
        <f t="shared" si="2"/>
        <v>0</v>
      </c>
      <c r="BQ8" s="107">
        <f t="shared" si="2"/>
        <v>0</v>
      </c>
      <c r="BR8" s="107">
        <f t="shared" si="2"/>
        <v>0</v>
      </c>
      <c r="BS8" s="107">
        <f t="shared" si="2"/>
        <v>0</v>
      </c>
      <c r="BT8" s="107">
        <f t="shared" si="2"/>
        <v>0</v>
      </c>
      <c r="BU8" s="107">
        <f t="shared" si="2"/>
        <v>0</v>
      </c>
      <c r="BV8" s="107">
        <f t="shared" si="2"/>
        <v>0</v>
      </c>
      <c r="BW8" s="107">
        <f t="shared" si="2"/>
        <v>0</v>
      </c>
      <c r="BX8" s="107">
        <f t="shared" si="2"/>
        <v>0</v>
      </c>
      <c r="BY8" s="107"/>
      <c r="BZ8" s="107"/>
      <c r="CA8" s="107"/>
      <c r="CB8" s="107"/>
      <c r="CC8" s="107"/>
      <c r="CD8" s="107"/>
      <c r="CE8" s="107"/>
      <c r="CF8" s="107"/>
      <c r="CG8" s="107"/>
      <c r="CH8" s="107"/>
      <c r="CI8" s="107"/>
      <c r="CJ8" s="107"/>
      <c r="CK8" s="107"/>
      <c r="CL8" s="107"/>
      <c r="CM8" s="107"/>
      <c r="CN8" s="107"/>
      <c r="CO8" s="107"/>
      <c r="CP8" s="107"/>
      <c r="CQ8" s="107"/>
      <c r="CR8" s="107"/>
      <c r="CS8" s="107"/>
      <c r="CT8" s="107"/>
      <c r="CU8" s="107"/>
      <c r="CV8" s="107"/>
      <c r="CW8" s="107"/>
      <c r="CX8" s="107"/>
      <c r="CY8" s="107"/>
      <c r="CZ8" s="107"/>
      <c r="DA8" s="107"/>
      <c r="DB8" s="107"/>
      <c r="DC8" s="107"/>
      <c r="DD8" s="107"/>
      <c r="DE8" s="107"/>
      <c r="DF8" s="107"/>
      <c r="DG8" s="107"/>
      <c r="DH8" s="107"/>
      <c r="DI8" s="107"/>
      <c r="DJ8" s="107"/>
      <c r="DK8" s="107"/>
      <c r="DL8" s="107"/>
      <c r="DM8" s="107"/>
      <c r="DN8" s="107"/>
      <c r="DO8" s="107"/>
      <c r="DP8" s="107"/>
      <c r="DQ8" s="107"/>
      <c r="DR8" s="109"/>
      <c r="DS8" s="103">
        <f t="shared" ref="DS8:DS14" si="3">SUM(T8:DR8)</f>
        <v>3564000</v>
      </c>
      <c r="DT8" s="37"/>
      <c r="DU8" s="107">
        <f t="shared" ref="DU8:EC13" si="4">SUMIF($T$5:$DR$5,DU$5,$T8:$DR8)</f>
        <v>792000</v>
      </c>
      <c r="DV8" s="107">
        <f t="shared" si="4"/>
        <v>1584000</v>
      </c>
      <c r="DW8" s="107">
        <f t="shared" si="4"/>
        <v>1188000</v>
      </c>
      <c r="DX8" s="107">
        <f t="shared" si="4"/>
        <v>0</v>
      </c>
      <c r="DY8" s="107">
        <f t="shared" si="4"/>
        <v>0</v>
      </c>
      <c r="DZ8" s="107">
        <f t="shared" si="4"/>
        <v>0</v>
      </c>
      <c r="EA8" s="107">
        <f t="shared" si="4"/>
        <v>0</v>
      </c>
      <c r="EB8" s="107">
        <f t="shared" si="4"/>
        <v>0</v>
      </c>
      <c r="EC8" s="107">
        <f t="shared" si="4"/>
        <v>0</v>
      </c>
      <c r="ED8" s="107"/>
      <c r="EE8" s="103">
        <f t="shared" ref="EE8:EE14" si="5">SUM(DU8:ED8)</f>
        <v>3564000</v>
      </c>
      <c r="EF8" s="104"/>
      <c r="EG8" s="107">
        <f t="shared" ref="EG8:EO13" si="6">SUMIF($T$4:$DR$4,EG$5,$T8:$DR8)</f>
        <v>1188000</v>
      </c>
      <c r="EH8" s="107">
        <f t="shared" si="6"/>
        <v>1584000</v>
      </c>
      <c r="EI8" s="107">
        <f t="shared" si="6"/>
        <v>792000</v>
      </c>
      <c r="EJ8" s="107">
        <f t="shared" si="6"/>
        <v>0</v>
      </c>
      <c r="EK8" s="107">
        <f t="shared" si="6"/>
        <v>0</v>
      </c>
      <c r="EL8" s="107">
        <f t="shared" si="6"/>
        <v>0</v>
      </c>
      <c r="EM8" s="107">
        <f t="shared" si="6"/>
        <v>0</v>
      </c>
      <c r="EN8" s="107">
        <f t="shared" si="6"/>
        <v>0</v>
      </c>
      <c r="EO8" s="107">
        <f t="shared" si="6"/>
        <v>0</v>
      </c>
      <c r="EP8" s="107"/>
      <c r="EQ8" s="103">
        <f t="shared" ref="EQ8:EQ13" si="7">SUM(EG8:EP8)</f>
        <v>3564000</v>
      </c>
    </row>
    <row r="9" spans="1:149" outlineLevel="1">
      <c r="A9" s="20" t="s">
        <v>116</v>
      </c>
      <c r="B9" s="25"/>
      <c r="C9" s="25"/>
      <c r="D9" s="25"/>
      <c r="E9" s="25"/>
      <c r="F9" s="20" t="s">
        <v>40</v>
      </c>
      <c r="G9" s="20"/>
      <c r="H9" s="26"/>
      <c r="I9" s="26"/>
      <c r="J9" s="27"/>
      <c r="K9" s="27"/>
      <c r="L9" s="21"/>
      <c r="M9" s="21"/>
      <c r="N9" s="21">
        <v>176</v>
      </c>
      <c r="O9" s="100">
        <v>150</v>
      </c>
      <c r="P9" s="39">
        <f t="shared" si="0"/>
        <v>26400</v>
      </c>
      <c r="Q9" s="22">
        <f t="shared" ref="Q9:R13" si="8">P9</f>
        <v>26400</v>
      </c>
      <c r="R9" s="112">
        <f t="shared" si="8"/>
        <v>26400</v>
      </c>
      <c r="S9" s="100"/>
      <c r="T9" s="107">
        <f t="shared" ref="T9:AY9" si="9">$N9*$O9*T26</f>
        <v>211200</v>
      </c>
      <c r="U9" s="107">
        <f t="shared" si="9"/>
        <v>211200</v>
      </c>
      <c r="V9" s="107">
        <f t="shared" si="9"/>
        <v>211200</v>
      </c>
      <c r="W9" s="107">
        <f t="shared" si="9"/>
        <v>448800</v>
      </c>
      <c r="X9" s="107">
        <f t="shared" si="9"/>
        <v>448800</v>
      </c>
      <c r="Y9" s="107">
        <f t="shared" si="9"/>
        <v>448800</v>
      </c>
      <c r="Z9" s="107">
        <f t="shared" si="9"/>
        <v>739200</v>
      </c>
      <c r="AA9" s="107">
        <f t="shared" si="9"/>
        <v>739200</v>
      </c>
      <c r="AB9" s="107">
        <f t="shared" si="9"/>
        <v>739200</v>
      </c>
      <c r="AC9" s="107">
        <f t="shared" si="9"/>
        <v>897600</v>
      </c>
      <c r="AD9" s="107">
        <f t="shared" si="9"/>
        <v>897600</v>
      </c>
      <c r="AE9" s="107">
        <f t="shared" si="9"/>
        <v>897600</v>
      </c>
      <c r="AF9" s="107">
        <f t="shared" si="9"/>
        <v>897600</v>
      </c>
      <c r="AG9" s="107">
        <f t="shared" si="9"/>
        <v>897600</v>
      </c>
      <c r="AH9" s="107">
        <f t="shared" si="9"/>
        <v>897600</v>
      </c>
      <c r="AI9" s="107">
        <f t="shared" si="9"/>
        <v>897600</v>
      </c>
      <c r="AJ9" s="107">
        <f t="shared" si="9"/>
        <v>897600</v>
      </c>
      <c r="AK9" s="107">
        <f t="shared" si="9"/>
        <v>897600</v>
      </c>
      <c r="AL9" s="107">
        <f t="shared" si="9"/>
        <v>607200</v>
      </c>
      <c r="AM9" s="107">
        <f t="shared" si="9"/>
        <v>607200</v>
      </c>
      <c r="AN9" s="107">
        <f t="shared" si="9"/>
        <v>607200</v>
      </c>
      <c r="AO9" s="107">
        <f t="shared" si="9"/>
        <v>607200</v>
      </c>
      <c r="AP9" s="107">
        <f t="shared" si="9"/>
        <v>607200</v>
      </c>
      <c r="AQ9" s="107">
        <f t="shared" si="9"/>
        <v>607200</v>
      </c>
      <c r="AR9" s="107">
        <f t="shared" si="9"/>
        <v>316800</v>
      </c>
      <c r="AS9" s="107">
        <f t="shared" si="9"/>
        <v>316800</v>
      </c>
      <c r="AT9" s="107">
        <f t="shared" si="9"/>
        <v>316800</v>
      </c>
      <c r="AU9" s="107">
        <f t="shared" si="9"/>
        <v>211200</v>
      </c>
      <c r="AV9" s="107">
        <f t="shared" si="9"/>
        <v>211200</v>
      </c>
      <c r="AW9" s="107">
        <f t="shared" si="9"/>
        <v>211200</v>
      </c>
      <c r="AX9" s="107">
        <f t="shared" si="9"/>
        <v>105600</v>
      </c>
      <c r="AY9" s="107">
        <f t="shared" si="9"/>
        <v>105600</v>
      </c>
      <c r="AZ9" s="107">
        <f t="shared" ref="AZ9:BX9" si="10">$N9*$O9*AZ26</f>
        <v>105600</v>
      </c>
      <c r="BA9" s="107">
        <f t="shared" si="10"/>
        <v>0</v>
      </c>
      <c r="BB9" s="107">
        <f t="shared" si="10"/>
        <v>0</v>
      </c>
      <c r="BC9" s="107">
        <f t="shared" si="10"/>
        <v>0</v>
      </c>
      <c r="BD9" s="107">
        <f t="shared" si="10"/>
        <v>0</v>
      </c>
      <c r="BE9" s="107">
        <f t="shared" si="10"/>
        <v>0</v>
      </c>
      <c r="BF9" s="107">
        <f t="shared" si="10"/>
        <v>0</v>
      </c>
      <c r="BG9" s="107">
        <f t="shared" si="10"/>
        <v>0</v>
      </c>
      <c r="BH9" s="107">
        <f t="shared" si="10"/>
        <v>0</v>
      </c>
      <c r="BI9" s="107">
        <f t="shared" si="10"/>
        <v>0</v>
      </c>
      <c r="BJ9" s="107">
        <f t="shared" si="10"/>
        <v>0</v>
      </c>
      <c r="BK9" s="107">
        <f t="shared" si="10"/>
        <v>0</v>
      </c>
      <c r="BL9" s="107">
        <f t="shared" si="10"/>
        <v>0</v>
      </c>
      <c r="BM9" s="107">
        <f t="shared" si="10"/>
        <v>0</v>
      </c>
      <c r="BN9" s="107">
        <f t="shared" si="10"/>
        <v>0</v>
      </c>
      <c r="BO9" s="107">
        <f t="shared" si="10"/>
        <v>0</v>
      </c>
      <c r="BP9" s="107">
        <f t="shared" si="10"/>
        <v>0</v>
      </c>
      <c r="BQ9" s="107">
        <f t="shared" si="10"/>
        <v>0</v>
      </c>
      <c r="BR9" s="107">
        <f t="shared" si="10"/>
        <v>0</v>
      </c>
      <c r="BS9" s="107">
        <f t="shared" si="10"/>
        <v>0</v>
      </c>
      <c r="BT9" s="107">
        <f t="shared" si="10"/>
        <v>0</v>
      </c>
      <c r="BU9" s="107">
        <f t="shared" si="10"/>
        <v>0</v>
      </c>
      <c r="BV9" s="107">
        <f t="shared" si="10"/>
        <v>0</v>
      </c>
      <c r="BW9" s="107">
        <f t="shared" si="10"/>
        <v>0</v>
      </c>
      <c r="BX9" s="107">
        <f t="shared" si="10"/>
        <v>0</v>
      </c>
      <c r="BY9" s="107"/>
      <c r="BZ9" s="107"/>
      <c r="CA9" s="107"/>
      <c r="CB9" s="107"/>
      <c r="CC9" s="107"/>
      <c r="CD9" s="107"/>
      <c r="CE9" s="107"/>
      <c r="CF9" s="107"/>
      <c r="CG9" s="107"/>
      <c r="CH9" s="107"/>
      <c r="CI9" s="107"/>
      <c r="CJ9" s="107"/>
      <c r="CK9" s="107"/>
      <c r="CL9" s="107"/>
      <c r="CM9" s="107"/>
      <c r="CN9" s="107"/>
      <c r="CO9" s="107"/>
      <c r="CP9" s="107"/>
      <c r="CQ9" s="107"/>
      <c r="CR9" s="107"/>
      <c r="CS9" s="107"/>
      <c r="CT9" s="107"/>
      <c r="CU9" s="107"/>
      <c r="CV9" s="107"/>
      <c r="CW9" s="107"/>
      <c r="CX9" s="107"/>
      <c r="CY9" s="107"/>
      <c r="CZ9" s="107"/>
      <c r="DA9" s="107"/>
      <c r="DB9" s="107"/>
      <c r="DC9" s="107"/>
      <c r="DD9" s="107"/>
      <c r="DE9" s="107"/>
      <c r="DF9" s="107"/>
      <c r="DG9" s="107"/>
      <c r="DH9" s="107"/>
      <c r="DI9" s="107"/>
      <c r="DJ9" s="107"/>
      <c r="DK9" s="107"/>
      <c r="DL9" s="107"/>
      <c r="DM9" s="107"/>
      <c r="DN9" s="107"/>
      <c r="DO9" s="107"/>
      <c r="DP9" s="107"/>
      <c r="DQ9" s="107"/>
      <c r="DR9" s="109"/>
      <c r="DS9" s="103">
        <f t="shared" si="3"/>
        <v>17820000</v>
      </c>
      <c r="DT9" s="37"/>
      <c r="DU9" s="107">
        <f t="shared" si="4"/>
        <v>1980000</v>
      </c>
      <c r="DV9" s="107">
        <f t="shared" si="4"/>
        <v>10296000</v>
      </c>
      <c r="DW9" s="107">
        <f t="shared" si="4"/>
        <v>5227200</v>
      </c>
      <c r="DX9" s="107">
        <f t="shared" si="4"/>
        <v>316800</v>
      </c>
      <c r="DY9" s="107">
        <f t="shared" si="4"/>
        <v>0</v>
      </c>
      <c r="DZ9" s="107">
        <f t="shared" si="4"/>
        <v>0</v>
      </c>
      <c r="EA9" s="107">
        <f t="shared" si="4"/>
        <v>0</v>
      </c>
      <c r="EB9" s="107">
        <f t="shared" si="4"/>
        <v>0</v>
      </c>
      <c r="EC9" s="107">
        <f t="shared" si="4"/>
        <v>0</v>
      </c>
      <c r="ED9" s="107"/>
      <c r="EE9" s="103">
        <f t="shared" si="5"/>
        <v>17820000</v>
      </c>
      <c r="EF9" s="104"/>
      <c r="EG9" s="107">
        <f t="shared" si="6"/>
        <v>4197600</v>
      </c>
      <c r="EH9" s="107">
        <f t="shared" si="6"/>
        <v>9900000</v>
      </c>
      <c r="EI9" s="107">
        <f t="shared" si="6"/>
        <v>3722400</v>
      </c>
      <c r="EJ9" s="107">
        <f t="shared" si="6"/>
        <v>0</v>
      </c>
      <c r="EK9" s="107">
        <f t="shared" si="6"/>
        <v>0</v>
      </c>
      <c r="EL9" s="107">
        <f t="shared" si="6"/>
        <v>0</v>
      </c>
      <c r="EM9" s="107">
        <f t="shared" si="6"/>
        <v>0</v>
      </c>
      <c r="EN9" s="107">
        <f t="shared" si="6"/>
        <v>0</v>
      </c>
      <c r="EO9" s="107">
        <f t="shared" si="6"/>
        <v>0</v>
      </c>
      <c r="EP9" s="107"/>
      <c r="EQ9" s="103">
        <f t="shared" si="7"/>
        <v>17820000</v>
      </c>
    </row>
    <row r="10" spans="1:149" outlineLevel="1">
      <c r="A10" s="20" t="s">
        <v>116</v>
      </c>
      <c r="B10" s="25"/>
      <c r="C10" s="25"/>
      <c r="D10" s="25"/>
      <c r="E10" s="25"/>
      <c r="F10" s="20" t="s">
        <v>34</v>
      </c>
      <c r="G10" s="20"/>
      <c r="H10" s="26"/>
      <c r="I10" s="26"/>
      <c r="J10" s="27"/>
      <c r="K10" s="27"/>
      <c r="L10" s="21"/>
      <c r="M10" s="21"/>
      <c r="N10" s="21">
        <v>176</v>
      </c>
      <c r="O10" s="100">
        <v>150</v>
      </c>
      <c r="P10" s="39">
        <f t="shared" si="0"/>
        <v>26400</v>
      </c>
      <c r="Q10" s="22">
        <f t="shared" si="8"/>
        <v>26400</v>
      </c>
      <c r="R10" s="112">
        <f t="shared" si="8"/>
        <v>26400</v>
      </c>
      <c r="S10" s="100"/>
      <c r="T10" s="107">
        <f t="shared" ref="T10:AY10" si="11">$N10*$O10*T27</f>
        <v>343200</v>
      </c>
      <c r="U10" s="107">
        <f t="shared" si="11"/>
        <v>343200</v>
      </c>
      <c r="V10" s="107">
        <f t="shared" si="11"/>
        <v>343200</v>
      </c>
      <c r="W10" s="107">
        <f t="shared" si="11"/>
        <v>580800</v>
      </c>
      <c r="X10" s="107">
        <f t="shared" si="11"/>
        <v>580800</v>
      </c>
      <c r="Y10" s="107">
        <f t="shared" si="11"/>
        <v>580800</v>
      </c>
      <c r="Z10" s="107">
        <f t="shared" si="11"/>
        <v>976800</v>
      </c>
      <c r="AA10" s="107">
        <f t="shared" si="11"/>
        <v>976800</v>
      </c>
      <c r="AB10" s="107">
        <f t="shared" si="11"/>
        <v>976800</v>
      </c>
      <c r="AC10" s="107">
        <f t="shared" si="11"/>
        <v>580800</v>
      </c>
      <c r="AD10" s="107">
        <f t="shared" si="11"/>
        <v>580800</v>
      </c>
      <c r="AE10" s="107">
        <f t="shared" si="11"/>
        <v>580800</v>
      </c>
      <c r="AF10" s="107">
        <f t="shared" si="11"/>
        <v>343200</v>
      </c>
      <c r="AG10" s="107">
        <f t="shared" si="11"/>
        <v>343200</v>
      </c>
      <c r="AH10" s="107">
        <f t="shared" si="11"/>
        <v>343200</v>
      </c>
      <c r="AI10" s="107">
        <f t="shared" si="11"/>
        <v>0</v>
      </c>
      <c r="AJ10" s="107">
        <f t="shared" si="11"/>
        <v>0</v>
      </c>
      <c r="AK10" s="107">
        <f t="shared" si="11"/>
        <v>0</v>
      </c>
      <c r="AL10" s="107">
        <f t="shared" si="11"/>
        <v>0</v>
      </c>
      <c r="AM10" s="107">
        <f t="shared" si="11"/>
        <v>0</v>
      </c>
      <c r="AN10" s="107">
        <f t="shared" si="11"/>
        <v>0</v>
      </c>
      <c r="AO10" s="107">
        <f t="shared" si="11"/>
        <v>0</v>
      </c>
      <c r="AP10" s="107">
        <f t="shared" si="11"/>
        <v>0</v>
      </c>
      <c r="AQ10" s="107">
        <f t="shared" si="11"/>
        <v>0</v>
      </c>
      <c r="AR10" s="107">
        <f t="shared" si="11"/>
        <v>0</v>
      </c>
      <c r="AS10" s="107">
        <f t="shared" si="11"/>
        <v>0</v>
      </c>
      <c r="AT10" s="107">
        <f t="shared" si="11"/>
        <v>0</v>
      </c>
      <c r="AU10" s="107">
        <f t="shared" si="11"/>
        <v>0</v>
      </c>
      <c r="AV10" s="107">
        <f t="shared" si="11"/>
        <v>0</v>
      </c>
      <c r="AW10" s="107">
        <f t="shared" si="11"/>
        <v>0</v>
      </c>
      <c r="AX10" s="107">
        <f t="shared" si="11"/>
        <v>0</v>
      </c>
      <c r="AY10" s="107">
        <f t="shared" si="11"/>
        <v>0</v>
      </c>
      <c r="AZ10" s="107">
        <f t="shared" ref="AZ10:BX10" si="12">$N10*$O10*AZ27</f>
        <v>0</v>
      </c>
      <c r="BA10" s="107">
        <f t="shared" si="12"/>
        <v>0</v>
      </c>
      <c r="BB10" s="107">
        <f t="shared" si="12"/>
        <v>0</v>
      </c>
      <c r="BC10" s="107">
        <f t="shared" si="12"/>
        <v>0</v>
      </c>
      <c r="BD10" s="107">
        <f t="shared" si="12"/>
        <v>0</v>
      </c>
      <c r="BE10" s="107">
        <f t="shared" si="12"/>
        <v>0</v>
      </c>
      <c r="BF10" s="107">
        <f t="shared" si="12"/>
        <v>0</v>
      </c>
      <c r="BG10" s="107">
        <f t="shared" si="12"/>
        <v>0</v>
      </c>
      <c r="BH10" s="107">
        <f t="shared" si="12"/>
        <v>0</v>
      </c>
      <c r="BI10" s="107">
        <f t="shared" si="12"/>
        <v>0</v>
      </c>
      <c r="BJ10" s="107">
        <f t="shared" si="12"/>
        <v>0</v>
      </c>
      <c r="BK10" s="107">
        <f t="shared" si="12"/>
        <v>0</v>
      </c>
      <c r="BL10" s="107">
        <f t="shared" si="12"/>
        <v>0</v>
      </c>
      <c r="BM10" s="107">
        <f t="shared" si="12"/>
        <v>0</v>
      </c>
      <c r="BN10" s="107">
        <f t="shared" si="12"/>
        <v>0</v>
      </c>
      <c r="BO10" s="107">
        <f t="shared" si="12"/>
        <v>0</v>
      </c>
      <c r="BP10" s="107">
        <f t="shared" si="12"/>
        <v>0</v>
      </c>
      <c r="BQ10" s="107">
        <f t="shared" si="12"/>
        <v>0</v>
      </c>
      <c r="BR10" s="107">
        <f t="shared" si="12"/>
        <v>0</v>
      </c>
      <c r="BS10" s="107">
        <f t="shared" si="12"/>
        <v>0</v>
      </c>
      <c r="BT10" s="107">
        <f t="shared" si="12"/>
        <v>0</v>
      </c>
      <c r="BU10" s="107">
        <f t="shared" si="12"/>
        <v>0</v>
      </c>
      <c r="BV10" s="107">
        <f t="shared" si="12"/>
        <v>0</v>
      </c>
      <c r="BW10" s="107">
        <f t="shared" si="12"/>
        <v>0</v>
      </c>
      <c r="BX10" s="107">
        <f t="shared" si="12"/>
        <v>0</v>
      </c>
      <c r="BY10" s="107"/>
      <c r="BZ10" s="107"/>
      <c r="CA10" s="107"/>
      <c r="CB10" s="107"/>
      <c r="CC10" s="107"/>
      <c r="CD10" s="107"/>
      <c r="CE10" s="107"/>
      <c r="CF10" s="107"/>
      <c r="CG10" s="107"/>
      <c r="CH10" s="107"/>
      <c r="CI10" s="107"/>
      <c r="CJ10" s="107"/>
      <c r="CK10" s="107"/>
      <c r="CL10" s="107"/>
      <c r="CM10" s="107"/>
      <c r="CN10" s="107"/>
      <c r="CO10" s="107"/>
      <c r="CP10" s="107"/>
      <c r="CQ10" s="107"/>
      <c r="CR10" s="107"/>
      <c r="CS10" s="107"/>
      <c r="CT10" s="107"/>
      <c r="CU10" s="107"/>
      <c r="CV10" s="107"/>
      <c r="CW10" s="107"/>
      <c r="CX10" s="107"/>
      <c r="CY10" s="107"/>
      <c r="CZ10" s="107"/>
      <c r="DA10" s="107"/>
      <c r="DB10" s="107"/>
      <c r="DC10" s="107"/>
      <c r="DD10" s="107"/>
      <c r="DE10" s="107"/>
      <c r="DF10" s="107"/>
      <c r="DG10" s="107"/>
      <c r="DH10" s="107"/>
      <c r="DI10" s="107"/>
      <c r="DJ10" s="107"/>
      <c r="DK10" s="107"/>
      <c r="DL10" s="107"/>
      <c r="DM10" s="107"/>
      <c r="DN10" s="107"/>
      <c r="DO10" s="107"/>
      <c r="DP10" s="107"/>
      <c r="DQ10" s="107"/>
      <c r="DR10" s="109"/>
      <c r="DS10" s="103">
        <f t="shared" si="3"/>
        <v>8474400</v>
      </c>
      <c r="DT10" s="37"/>
      <c r="DU10" s="107">
        <f t="shared" si="4"/>
        <v>2772000</v>
      </c>
      <c r="DV10" s="107">
        <f t="shared" si="4"/>
        <v>5702400</v>
      </c>
      <c r="DW10" s="107">
        <f t="shared" si="4"/>
        <v>0</v>
      </c>
      <c r="DX10" s="107">
        <f t="shared" si="4"/>
        <v>0</v>
      </c>
      <c r="DY10" s="107">
        <f t="shared" si="4"/>
        <v>0</v>
      </c>
      <c r="DZ10" s="107">
        <f t="shared" si="4"/>
        <v>0</v>
      </c>
      <c r="EA10" s="107">
        <f t="shared" si="4"/>
        <v>0</v>
      </c>
      <c r="EB10" s="107">
        <f t="shared" si="4"/>
        <v>0</v>
      </c>
      <c r="EC10" s="107">
        <f t="shared" si="4"/>
        <v>0</v>
      </c>
      <c r="ED10" s="107"/>
      <c r="EE10" s="103">
        <f t="shared" si="5"/>
        <v>8474400</v>
      </c>
      <c r="EF10" s="104"/>
      <c r="EG10" s="107">
        <f t="shared" si="6"/>
        <v>5702400</v>
      </c>
      <c r="EH10" s="107">
        <f t="shared" si="6"/>
        <v>2772000</v>
      </c>
      <c r="EI10" s="107">
        <f t="shared" si="6"/>
        <v>0</v>
      </c>
      <c r="EJ10" s="107">
        <f t="shared" si="6"/>
        <v>0</v>
      </c>
      <c r="EK10" s="107">
        <f t="shared" si="6"/>
        <v>0</v>
      </c>
      <c r="EL10" s="107">
        <f t="shared" si="6"/>
        <v>0</v>
      </c>
      <c r="EM10" s="107">
        <f t="shared" si="6"/>
        <v>0</v>
      </c>
      <c r="EN10" s="107">
        <f t="shared" si="6"/>
        <v>0</v>
      </c>
      <c r="EO10" s="107">
        <f t="shared" si="6"/>
        <v>0</v>
      </c>
      <c r="EP10" s="107"/>
      <c r="EQ10" s="103">
        <f t="shared" si="7"/>
        <v>8474400</v>
      </c>
    </row>
    <row r="11" spans="1:149" outlineLevel="1">
      <c r="A11" s="20" t="s">
        <v>116</v>
      </c>
      <c r="B11" s="25"/>
      <c r="C11" s="25"/>
      <c r="D11" s="25"/>
      <c r="E11" s="25"/>
      <c r="F11" s="20" t="s">
        <v>28</v>
      </c>
      <c r="G11" s="20"/>
      <c r="H11" s="26"/>
      <c r="I11" s="26"/>
      <c r="J11" s="27"/>
      <c r="K11" s="27"/>
      <c r="L11" s="21"/>
      <c r="M11" s="21"/>
      <c r="N11" s="21">
        <v>176</v>
      </c>
      <c r="O11" s="100">
        <v>150</v>
      </c>
      <c r="P11" s="39">
        <f t="shared" si="0"/>
        <v>26400</v>
      </c>
      <c r="Q11" s="22">
        <f t="shared" si="8"/>
        <v>26400</v>
      </c>
      <c r="R11" s="112">
        <f t="shared" si="8"/>
        <v>26400</v>
      </c>
      <c r="S11" s="100"/>
      <c r="T11" s="107">
        <f t="shared" ref="T11:AY11" si="13">$N11*$O11*T28</f>
        <v>290400</v>
      </c>
      <c r="U11" s="107">
        <f t="shared" si="13"/>
        <v>290400</v>
      </c>
      <c r="V11" s="107">
        <f t="shared" si="13"/>
        <v>290400</v>
      </c>
      <c r="W11" s="107">
        <f t="shared" si="13"/>
        <v>290400</v>
      </c>
      <c r="X11" s="107">
        <f t="shared" si="13"/>
        <v>290400</v>
      </c>
      <c r="Y11" s="107">
        <f t="shared" si="13"/>
        <v>290400</v>
      </c>
      <c r="Z11" s="107">
        <f t="shared" si="13"/>
        <v>211200</v>
      </c>
      <c r="AA11" s="107">
        <f t="shared" si="13"/>
        <v>211200</v>
      </c>
      <c r="AB11" s="107">
        <f t="shared" si="13"/>
        <v>211200</v>
      </c>
      <c r="AC11" s="107">
        <f t="shared" si="13"/>
        <v>26400</v>
      </c>
      <c r="AD11" s="107">
        <f t="shared" si="13"/>
        <v>26400</v>
      </c>
      <c r="AE11" s="107">
        <f t="shared" si="13"/>
        <v>26400</v>
      </c>
      <c r="AF11" s="107">
        <f t="shared" si="13"/>
        <v>26400</v>
      </c>
      <c r="AG11" s="107">
        <f t="shared" si="13"/>
        <v>26400</v>
      </c>
      <c r="AH11" s="107">
        <f t="shared" si="13"/>
        <v>26400</v>
      </c>
      <c r="AI11" s="107">
        <f t="shared" si="13"/>
        <v>26400</v>
      </c>
      <c r="AJ11" s="107">
        <f t="shared" si="13"/>
        <v>26400</v>
      </c>
      <c r="AK11" s="107">
        <f t="shared" si="13"/>
        <v>26400</v>
      </c>
      <c r="AL11" s="107">
        <f t="shared" si="13"/>
        <v>26400</v>
      </c>
      <c r="AM11" s="107">
        <f t="shared" si="13"/>
        <v>26400</v>
      </c>
      <c r="AN11" s="107">
        <f t="shared" si="13"/>
        <v>26400</v>
      </c>
      <c r="AO11" s="107">
        <f t="shared" si="13"/>
        <v>132000</v>
      </c>
      <c r="AP11" s="107">
        <f t="shared" si="13"/>
        <v>132000</v>
      </c>
      <c r="AQ11" s="107">
        <f t="shared" si="13"/>
        <v>132000</v>
      </c>
      <c r="AR11" s="107">
        <f t="shared" si="13"/>
        <v>184800</v>
      </c>
      <c r="AS11" s="107">
        <f t="shared" si="13"/>
        <v>184800</v>
      </c>
      <c r="AT11" s="107">
        <f t="shared" si="13"/>
        <v>184800</v>
      </c>
      <c r="AU11" s="107">
        <f t="shared" si="13"/>
        <v>184800</v>
      </c>
      <c r="AV11" s="107">
        <f t="shared" si="13"/>
        <v>184800</v>
      </c>
      <c r="AW11" s="107">
        <f t="shared" si="13"/>
        <v>184800</v>
      </c>
      <c r="AX11" s="107">
        <f t="shared" si="13"/>
        <v>184800</v>
      </c>
      <c r="AY11" s="107">
        <f t="shared" si="13"/>
        <v>184800</v>
      </c>
      <c r="AZ11" s="107">
        <f t="shared" ref="AZ11:BX11" si="14">$N11*$O11*AZ28</f>
        <v>184800</v>
      </c>
      <c r="BA11" s="107">
        <f t="shared" si="14"/>
        <v>290400</v>
      </c>
      <c r="BB11" s="107">
        <f t="shared" si="14"/>
        <v>290400</v>
      </c>
      <c r="BC11" s="107">
        <f t="shared" si="14"/>
        <v>290400</v>
      </c>
      <c r="BD11" s="107">
        <f t="shared" si="14"/>
        <v>290400</v>
      </c>
      <c r="BE11" s="107">
        <f t="shared" si="14"/>
        <v>290400</v>
      </c>
      <c r="BF11" s="107">
        <f t="shared" si="14"/>
        <v>290400</v>
      </c>
      <c r="BG11" s="107">
        <f t="shared" si="14"/>
        <v>290400</v>
      </c>
      <c r="BH11" s="107">
        <f t="shared" si="14"/>
        <v>290400</v>
      </c>
      <c r="BI11" s="107">
        <f t="shared" si="14"/>
        <v>290400</v>
      </c>
      <c r="BJ11" s="107">
        <f t="shared" si="14"/>
        <v>290400</v>
      </c>
      <c r="BK11" s="107">
        <f t="shared" si="14"/>
        <v>290400</v>
      </c>
      <c r="BL11" s="107">
        <f t="shared" si="14"/>
        <v>290400</v>
      </c>
      <c r="BM11" s="107">
        <f t="shared" si="14"/>
        <v>184800</v>
      </c>
      <c r="BN11" s="107">
        <f t="shared" si="14"/>
        <v>184800</v>
      </c>
      <c r="BO11" s="107">
        <f t="shared" si="14"/>
        <v>184800</v>
      </c>
      <c r="BP11" s="107">
        <f t="shared" si="14"/>
        <v>184800</v>
      </c>
      <c r="BQ11" s="107">
        <f t="shared" si="14"/>
        <v>184800</v>
      </c>
      <c r="BR11" s="107">
        <f t="shared" si="14"/>
        <v>184800</v>
      </c>
      <c r="BS11" s="107">
        <f t="shared" si="14"/>
        <v>184800</v>
      </c>
      <c r="BT11" s="107">
        <f t="shared" si="14"/>
        <v>184800</v>
      </c>
      <c r="BU11" s="107">
        <f t="shared" si="14"/>
        <v>184800</v>
      </c>
      <c r="BV11" s="107">
        <f t="shared" si="14"/>
        <v>184800</v>
      </c>
      <c r="BW11" s="107">
        <f t="shared" si="14"/>
        <v>184800</v>
      </c>
      <c r="BX11" s="107">
        <f t="shared" si="14"/>
        <v>184800</v>
      </c>
      <c r="BY11" s="107"/>
      <c r="BZ11" s="107"/>
      <c r="CA11" s="107"/>
      <c r="CB11" s="107"/>
      <c r="CC11" s="107"/>
      <c r="CD11" s="107"/>
      <c r="CE11" s="107"/>
      <c r="CF11" s="107"/>
      <c r="CG11" s="107"/>
      <c r="CH11" s="107"/>
      <c r="CI11" s="107"/>
      <c r="CJ11" s="107"/>
      <c r="CK11" s="107"/>
      <c r="CL11" s="107"/>
      <c r="CM11" s="107"/>
      <c r="CN11" s="107"/>
      <c r="CO11" s="107"/>
      <c r="CP11" s="107"/>
      <c r="CQ11" s="107"/>
      <c r="CR11" s="107"/>
      <c r="CS11" s="107"/>
      <c r="CT11" s="107"/>
      <c r="CU11" s="107"/>
      <c r="CV11" s="107"/>
      <c r="CW11" s="107"/>
      <c r="CX11" s="107"/>
      <c r="CY11" s="107"/>
      <c r="CZ11" s="107"/>
      <c r="DA11" s="107"/>
      <c r="DB11" s="107"/>
      <c r="DC11" s="107"/>
      <c r="DD11" s="107"/>
      <c r="DE11" s="107"/>
      <c r="DF11" s="107"/>
      <c r="DG11" s="107"/>
      <c r="DH11" s="107"/>
      <c r="DI11" s="107"/>
      <c r="DJ11" s="107"/>
      <c r="DK11" s="107"/>
      <c r="DL11" s="107"/>
      <c r="DM11" s="107"/>
      <c r="DN11" s="107"/>
      <c r="DO11" s="107"/>
      <c r="DP11" s="107"/>
      <c r="DQ11" s="107"/>
      <c r="DR11" s="109"/>
      <c r="DS11" s="103">
        <f t="shared" si="3"/>
        <v>10454400</v>
      </c>
      <c r="DT11" s="37"/>
      <c r="DU11" s="107">
        <f t="shared" si="4"/>
        <v>1742400</v>
      </c>
      <c r="DV11" s="107">
        <f t="shared" si="4"/>
        <v>871200</v>
      </c>
      <c r="DW11" s="107">
        <f t="shared" si="4"/>
        <v>1584000</v>
      </c>
      <c r="DX11" s="107">
        <f t="shared" si="4"/>
        <v>3168000</v>
      </c>
      <c r="DY11" s="107">
        <f t="shared" si="4"/>
        <v>2534400</v>
      </c>
      <c r="DZ11" s="107">
        <f t="shared" si="4"/>
        <v>554400</v>
      </c>
      <c r="EA11" s="107">
        <f t="shared" si="4"/>
        <v>0</v>
      </c>
      <c r="EB11" s="107">
        <f t="shared" si="4"/>
        <v>0</v>
      </c>
      <c r="EC11" s="107">
        <f t="shared" si="4"/>
        <v>0</v>
      </c>
      <c r="ED11" s="107"/>
      <c r="EE11" s="103">
        <f t="shared" si="5"/>
        <v>10454400</v>
      </c>
      <c r="EF11" s="104"/>
      <c r="EG11" s="107">
        <f t="shared" si="6"/>
        <v>2376000</v>
      </c>
      <c r="EH11" s="107">
        <f t="shared" si="6"/>
        <v>316800</v>
      </c>
      <c r="EI11" s="107">
        <f t="shared" si="6"/>
        <v>2059200</v>
      </c>
      <c r="EJ11" s="107">
        <f t="shared" si="6"/>
        <v>3484800</v>
      </c>
      <c r="EK11" s="107">
        <f t="shared" si="6"/>
        <v>2217600</v>
      </c>
      <c r="EL11" s="107">
        <f t="shared" si="6"/>
        <v>0</v>
      </c>
      <c r="EM11" s="107">
        <f t="shared" si="6"/>
        <v>0</v>
      </c>
      <c r="EN11" s="107">
        <f t="shared" si="6"/>
        <v>0</v>
      </c>
      <c r="EO11" s="107">
        <f t="shared" si="6"/>
        <v>0</v>
      </c>
      <c r="EP11" s="107"/>
      <c r="EQ11" s="103">
        <f>SUM(EG11:EP11)</f>
        <v>10454400</v>
      </c>
    </row>
    <row r="12" spans="1:149" outlineLevel="1">
      <c r="A12" s="20" t="s">
        <v>116</v>
      </c>
      <c r="B12" s="25"/>
      <c r="C12" s="25"/>
      <c r="D12" s="25"/>
      <c r="E12" s="25"/>
      <c r="F12" s="20" t="s">
        <v>60</v>
      </c>
      <c r="G12" s="20"/>
      <c r="H12" s="26"/>
      <c r="I12" s="26"/>
      <c r="J12" s="27"/>
      <c r="K12" s="27"/>
      <c r="L12" s="21"/>
      <c r="M12" s="21"/>
      <c r="N12" s="21">
        <v>176</v>
      </c>
      <c r="O12" s="100">
        <v>150</v>
      </c>
      <c r="P12" s="39">
        <f t="shared" si="0"/>
        <v>26400</v>
      </c>
      <c r="Q12" s="22">
        <f t="shared" si="8"/>
        <v>26400</v>
      </c>
      <c r="R12" s="112">
        <f t="shared" si="8"/>
        <v>26400</v>
      </c>
      <c r="S12" s="100"/>
      <c r="T12" s="107">
        <f t="shared" ref="T12:AY12" si="15">$N12*$O12*T29</f>
        <v>264000</v>
      </c>
      <c r="U12" s="107">
        <f t="shared" si="15"/>
        <v>264000</v>
      </c>
      <c r="V12" s="107">
        <f t="shared" si="15"/>
        <v>264000</v>
      </c>
      <c r="W12" s="107">
        <f t="shared" si="15"/>
        <v>290400</v>
      </c>
      <c r="X12" s="107">
        <f t="shared" si="15"/>
        <v>290400</v>
      </c>
      <c r="Y12" s="107">
        <f t="shared" si="15"/>
        <v>290400</v>
      </c>
      <c r="Z12" s="107">
        <f t="shared" si="15"/>
        <v>316800</v>
      </c>
      <c r="AA12" s="107">
        <f t="shared" si="15"/>
        <v>316800</v>
      </c>
      <c r="AB12" s="107">
        <f t="shared" si="15"/>
        <v>316800</v>
      </c>
      <c r="AC12" s="107">
        <f t="shared" si="15"/>
        <v>396000</v>
      </c>
      <c r="AD12" s="107">
        <f t="shared" si="15"/>
        <v>396000</v>
      </c>
      <c r="AE12" s="107">
        <f t="shared" si="15"/>
        <v>396000</v>
      </c>
      <c r="AF12" s="107">
        <f t="shared" si="15"/>
        <v>396000</v>
      </c>
      <c r="AG12" s="107">
        <f t="shared" si="15"/>
        <v>396000</v>
      </c>
      <c r="AH12" s="107">
        <f t="shared" si="15"/>
        <v>396000</v>
      </c>
      <c r="AI12" s="107">
        <f t="shared" si="15"/>
        <v>396000</v>
      </c>
      <c r="AJ12" s="107">
        <f t="shared" si="15"/>
        <v>396000</v>
      </c>
      <c r="AK12" s="107">
        <f t="shared" si="15"/>
        <v>396000</v>
      </c>
      <c r="AL12" s="107">
        <f t="shared" si="15"/>
        <v>396000</v>
      </c>
      <c r="AM12" s="107">
        <f t="shared" si="15"/>
        <v>396000</v>
      </c>
      <c r="AN12" s="107">
        <f t="shared" si="15"/>
        <v>396000</v>
      </c>
      <c r="AO12" s="107">
        <f t="shared" si="15"/>
        <v>448800</v>
      </c>
      <c r="AP12" s="107">
        <f t="shared" si="15"/>
        <v>448800</v>
      </c>
      <c r="AQ12" s="107">
        <f t="shared" si="15"/>
        <v>448800</v>
      </c>
      <c r="AR12" s="107">
        <f t="shared" si="15"/>
        <v>448800</v>
      </c>
      <c r="AS12" s="107">
        <f t="shared" si="15"/>
        <v>448800</v>
      </c>
      <c r="AT12" s="107">
        <f t="shared" si="15"/>
        <v>448800</v>
      </c>
      <c r="AU12" s="107">
        <f t="shared" si="15"/>
        <v>448800</v>
      </c>
      <c r="AV12" s="107">
        <f t="shared" si="15"/>
        <v>448800</v>
      </c>
      <c r="AW12" s="107">
        <f t="shared" si="15"/>
        <v>448800</v>
      </c>
      <c r="AX12" s="107">
        <f t="shared" si="15"/>
        <v>448800</v>
      </c>
      <c r="AY12" s="107">
        <f t="shared" si="15"/>
        <v>448800</v>
      </c>
      <c r="AZ12" s="107">
        <f t="shared" ref="AZ12:BX12" si="16">$N12*$O12*AZ29</f>
        <v>448800</v>
      </c>
      <c r="BA12" s="107">
        <f t="shared" si="16"/>
        <v>448800</v>
      </c>
      <c r="BB12" s="107">
        <f t="shared" si="16"/>
        <v>448800</v>
      </c>
      <c r="BC12" s="107">
        <f t="shared" si="16"/>
        <v>448800</v>
      </c>
      <c r="BD12" s="107">
        <f t="shared" si="16"/>
        <v>554400</v>
      </c>
      <c r="BE12" s="107">
        <f t="shared" si="16"/>
        <v>554400</v>
      </c>
      <c r="BF12" s="107">
        <f t="shared" si="16"/>
        <v>554400</v>
      </c>
      <c r="BG12" s="107">
        <f t="shared" si="16"/>
        <v>554400</v>
      </c>
      <c r="BH12" s="107">
        <f t="shared" si="16"/>
        <v>554400</v>
      </c>
      <c r="BI12" s="107">
        <f t="shared" si="16"/>
        <v>554400</v>
      </c>
      <c r="BJ12" s="107">
        <f t="shared" si="16"/>
        <v>554400</v>
      </c>
      <c r="BK12" s="107">
        <f t="shared" si="16"/>
        <v>554400</v>
      </c>
      <c r="BL12" s="107">
        <f t="shared" si="16"/>
        <v>554400</v>
      </c>
      <c r="BM12" s="107">
        <f t="shared" si="16"/>
        <v>554400</v>
      </c>
      <c r="BN12" s="107">
        <f t="shared" si="16"/>
        <v>554400</v>
      </c>
      <c r="BO12" s="107">
        <f t="shared" si="16"/>
        <v>554400</v>
      </c>
      <c r="BP12" s="107">
        <f t="shared" si="16"/>
        <v>554400</v>
      </c>
      <c r="BQ12" s="107">
        <f t="shared" si="16"/>
        <v>554400</v>
      </c>
      <c r="BR12" s="107">
        <f t="shared" si="16"/>
        <v>554400</v>
      </c>
      <c r="BS12" s="107">
        <f t="shared" si="16"/>
        <v>554400</v>
      </c>
      <c r="BT12" s="107">
        <f t="shared" si="16"/>
        <v>554400</v>
      </c>
      <c r="BU12" s="107">
        <f t="shared" si="16"/>
        <v>554400</v>
      </c>
      <c r="BV12" s="107">
        <f t="shared" si="16"/>
        <v>554400</v>
      </c>
      <c r="BW12" s="107">
        <f t="shared" si="16"/>
        <v>554400</v>
      </c>
      <c r="BX12" s="107">
        <f t="shared" si="16"/>
        <v>554400</v>
      </c>
      <c r="BY12" s="107"/>
      <c r="BZ12" s="107"/>
      <c r="CA12" s="107"/>
      <c r="CB12" s="107"/>
      <c r="CC12" s="107"/>
      <c r="CD12" s="107"/>
      <c r="CE12" s="107"/>
      <c r="CF12" s="107"/>
      <c r="CG12" s="107"/>
      <c r="CH12" s="107"/>
      <c r="CI12" s="107"/>
      <c r="CJ12" s="107"/>
      <c r="CK12" s="107"/>
      <c r="CL12" s="107"/>
      <c r="CM12" s="107"/>
      <c r="CN12" s="107"/>
      <c r="CO12" s="107"/>
      <c r="CP12" s="107"/>
      <c r="CQ12" s="107"/>
      <c r="CR12" s="107"/>
      <c r="CS12" s="107"/>
      <c r="CT12" s="107"/>
      <c r="CU12" s="107"/>
      <c r="CV12" s="107"/>
      <c r="CW12" s="107"/>
      <c r="CX12" s="107"/>
      <c r="CY12" s="107"/>
      <c r="CZ12" s="107"/>
      <c r="DA12" s="107"/>
      <c r="DB12" s="107"/>
      <c r="DC12" s="107"/>
      <c r="DD12" s="107"/>
      <c r="DE12" s="107"/>
      <c r="DF12" s="107"/>
      <c r="DG12" s="107"/>
      <c r="DH12" s="107"/>
      <c r="DI12" s="107"/>
      <c r="DJ12" s="107"/>
      <c r="DK12" s="107"/>
      <c r="DL12" s="107"/>
      <c r="DM12" s="107"/>
      <c r="DN12" s="107"/>
      <c r="DO12" s="107"/>
      <c r="DP12" s="107"/>
      <c r="DQ12" s="107"/>
      <c r="DR12" s="109"/>
      <c r="DS12" s="103">
        <f t="shared" si="3"/>
        <v>25740000</v>
      </c>
      <c r="DT12" s="37"/>
      <c r="DU12" s="107">
        <f t="shared" si="4"/>
        <v>1663200</v>
      </c>
      <c r="DV12" s="107">
        <f t="shared" si="4"/>
        <v>4514400</v>
      </c>
      <c r="DW12" s="107">
        <f t="shared" si="4"/>
        <v>5227200</v>
      </c>
      <c r="DX12" s="107">
        <f t="shared" si="4"/>
        <v>6019200</v>
      </c>
      <c r="DY12" s="107">
        <f t="shared" si="4"/>
        <v>6652800</v>
      </c>
      <c r="DZ12" s="107">
        <f t="shared" si="4"/>
        <v>1663200</v>
      </c>
      <c r="EA12" s="107">
        <f t="shared" si="4"/>
        <v>0</v>
      </c>
      <c r="EB12" s="107">
        <f t="shared" si="4"/>
        <v>0</v>
      </c>
      <c r="EC12" s="107">
        <f t="shared" si="4"/>
        <v>0</v>
      </c>
      <c r="ED12" s="107"/>
      <c r="EE12" s="103">
        <f t="shared" si="5"/>
        <v>25740000</v>
      </c>
      <c r="EF12" s="104"/>
      <c r="EG12" s="107">
        <f t="shared" si="6"/>
        <v>2613600</v>
      </c>
      <c r="EH12" s="107">
        <f t="shared" si="6"/>
        <v>4752000</v>
      </c>
      <c r="EI12" s="107">
        <f t="shared" si="6"/>
        <v>5385600</v>
      </c>
      <c r="EJ12" s="107">
        <f t="shared" si="6"/>
        <v>6336000</v>
      </c>
      <c r="EK12" s="107">
        <f t="shared" si="6"/>
        <v>6652800</v>
      </c>
      <c r="EL12" s="107">
        <f t="shared" si="6"/>
        <v>0</v>
      </c>
      <c r="EM12" s="107">
        <f t="shared" si="6"/>
        <v>0</v>
      </c>
      <c r="EN12" s="107">
        <f t="shared" si="6"/>
        <v>0</v>
      </c>
      <c r="EO12" s="107">
        <f t="shared" si="6"/>
        <v>0</v>
      </c>
      <c r="EP12" s="107"/>
      <c r="EQ12" s="103">
        <f t="shared" si="7"/>
        <v>25740000</v>
      </c>
    </row>
    <row r="13" spans="1:149" outlineLevel="1">
      <c r="A13" s="20" t="s">
        <v>116</v>
      </c>
      <c r="B13" s="25"/>
      <c r="C13" s="25"/>
      <c r="D13" s="25"/>
      <c r="E13" s="25"/>
      <c r="F13" s="20" t="s">
        <v>56</v>
      </c>
      <c r="G13" s="20"/>
      <c r="H13" s="26"/>
      <c r="I13" s="26"/>
      <c r="J13" s="27"/>
      <c r="K13" s="27"/>
      <c r="L13" s="21"/>
      <c r="M13" s="21"/>
      <c r="N13" s="21">
        <v>176</v>
      </c>
      <c r="O13" s="100">
        <v>150</v>
      </c>
      <c r="P13" s="39">
        <f t="shared" si="0"/>
        <v>26400</v>
      </c>
      <c r="Q13" s="22">
        <f t="shared" si="8"/>
        <v>26400</v>
      </c>
      <c r="R13" s="112">
        <f t="shared" si="8"/>
        <v>26400</v>
      </c>
      <c r="S13" s="100"/>
      <c r="T13" s="107">
        <f t="shared" ref="T13:AY13" si="17">$N13*$O13*T30</f>
        <v>0</v>
      </c>
      <c r="U13" s="107">
        <f t="shared" si="17"/>
        <v>0</v>
      </c>
      <c r="V13" s="107">
        <f t="shared" si="17"/>
        <v>0</v>
      </c>
      <c r="W13" s="107">
        <f t="shared" si="17"/>
        <v>0</v>
      </c>
      <c r="X13" s="107">
        <f t="shared" si="17"/>
        <v>0</v>
      </c>
      <c r="Y13" s="107">
        <f t="shared" si="17"/>
        <v>0</v>
      </c>
      <c r="Z13" s="107">
        <f t="shared" si="17"/>
        <v>0</v>
      </c>
      <c r="AA13" s="107">
        <f t="shared" si="17"/>
        <v>0</v>
      </c>
      <c r="AB13" s="107">
        <f t="shared" si="17"/>
        <v>0</v>
      </c>
      <c r="AC13" s="107">
        <f t="shared" si="17"/>
        <v>0</v>
      </c>
      <c r="AD13" s="107">
        <f t="shared" si="17"/>
        <v>0</v>
      </c>
      <c r="AE13" s="107">
        <f t="shared" si="17"/>
        <v>0</v>
      </c>
      <c r="AF13" s="107">
        <f t="shared" si="17"/>
        <v>0</v>
      </c>
      <c r="AG13" s="107">
        <f t="shared" si="17"/>
        <v>0</v>
      </c>
      <c r="AH13" s="107">
        <f t="shared" si="17"/>
        <v>0</v>
      </c>
      <c r="AI13" s="107">
        <f t="shared" si="17"/>
        <v>0</v>
      </c>
      <c r="AJ13" s="107">
        <f t="shared" si="17"/>
        <v>0</v>
      </c>
      <c r="AK13" s="107">
        <f t="shared" si="17"/>
        <v>0</v>
      </c>
      <c r="AL13" s="107">
        <f t="shared" si="17"/>
        <v>0</v>
      </c>
      <c r="AM13" s="107">
        <f t="shared" si="17"/>
        <v>0</v>
      </c>
      <c r="AN13" s="107">
        <f t="shared" si="17"/>
        <v>0</v>
      </c>
      <c r="AO13" s="107">
        <f t="shared" si="17"/>
        <v>52800</v>
      </c>
      <c r="AP13" s="107">
        <f t="shared" si="17"/>
        <v>52800</v>
      </c>
      <c r="AQ13" s="107">
        <f t="shared" si="17"/>
        <v>52800</v>
      </c>
      <c r="AR13" s="107">
        <f t="shared" si="17"/>
        <v>316800</v>
      </c>
      <c r="AS13" s="107">
        <f t="shared" si="17"/>
        <v>316800</v>
      </c>
      <c r="AT13" s="107">
        <f t="shared" si="17"/>
        <v>316800</v>
      </c>
      <c r="AU13" s="107">
        <f t="shared" si="17"/>
        <v>316800</v>
      </c>
      <c r="AV13" s="107">
        <f t="shared" si="17"/>
        <v>316800</v>
      </c>
      <c r="AW13" s="107">
        <f t="shared" si="17"/>
        <v>316800</v>
      </c>
      <c r="AX13" s="107">
        <f t="shared" si="17"/>
        <v>316800</v>
      </c>
      <c r="AY13" s="107">
        <f t="shared" si="17"/>
        <v>316800</v>
      </c>
      <c r="AZ13" s="107">
        <f t="shared" ref="AZ13:BX13" si="18">$N13*$O13*AZ30</f>
        <v>316800</v>
      </c>
      <c r="BA13" s="107">
        <f t="shared" si="18"/>
        <v>580800</v>
      </c>
      <c r="BB13" s="107">
        <f t="shared" si="18"/>
        <v>580800</v>
      </c>
      <c r="BC13" s="107">
        <f t="shared" si="18"/>
        <v>580800</v>
      </c>
      <c r="BD13" s="107">
        <f t="shared" si="18"/>
        <v>607200</v>
      </c>
      <c r="BE13" s="107">
        <f t="shared" si="18"/>
        <v>607200</v>
      </c>
      <c r="BF13" s="107">
        <f t="shared" si="18"/>
        <v>607200</v>
      </c>
      <c r="BG13" s="107">
        <f t="shared" si="18"/>
        <v>343200</v>
      </c>
      <c r="BH13" s="107">
        <f t="shared" si="18"/>
        <v>343200</v>
      </c>
      <c r="BI13" s="107">
        <f t="shared" si="18"/>
        <v>343200</v>
      </c>
      <c r="BJ13" s="107">
        <f t="shared" si="18"/>
        <v>343200</v>
      </c>
      <c r="BK13" s="107">
        <f t="shared" si="18"/>
        <v>343200</v>
      </c>
      <c r="BL13" s="107">
        <f t="shared" si="18"/>
        <v>343200</v>
      </c>
      <c r="BM13" s="107">
        <f t="shared" si="18"/>
        <v>343200</v>
      </c>
      <c r="BN13" s="107">
        <f t="shared" si="18"/>
        <v>343200</v>
      </c>
      <c r="BO13" s="107">
        <f t="shared" si="18"/>
        <v>343200</v>
      </c>
      <c r="BP13" s="107">
        <f t="shared" si="18"/>
        <v>343200</v>
      </c>
      <c r="BQ13" s="107">
        <f t="shared" si="18"/>
        <v>343200</v>
      </c>
      <c r="BR13" s="107">
        <f t="shared" si="18"/>
        <v>343200</v>
      </c>
      <c r="BS13" s="107">
        <f t="shared" si="18"/>
        <v>343200</v>
      </c>
      <c r="BT13" s="107">
        <f t="shared" si="18"/>
        <v>343200</v>
      </c>
      <c r="BU13" s="107">
        <f t="shared" si="18"/>
        <v>343200</v>
      </c>
      <c r="BV13" s="107">
        <f t="shared" si="18"/>
        <v>343200</v>
      </c>
      <c r="BW13" s="107">
        <f t="shared" si="18"/>
        <v>343200</v>
      </c>
      <c r="BX13" s="107">
        <f t="shared" si="18"/>
        <v>343200</v>
      </c>
      <c r="BY13" s="107"/>
      <c r="BZ13" s="107"/>
      <c r="CA13" s="107"/>
      <c r="CB13" s="107"/>
      <c r="CC13" s="107"/>
      <c r="CD13" s="107"/>
      <c r="CE13" s="107"/>
      <c r="CF13" s="107"/>
      <c r="CG13" s="107"/>
      <c r="CH13" s="107"/>
      <c r="CI13" s="107"/>
      <c r="CJ13" s="107"/>
      <c r="CK13" s="107"/>
      <c r="CL13" s="107"/>
      <c r="CM13" s="107"/>
      <c r="CN13" s="107"/>
      <c r="CO13" s="107"/>
      <c r="CP13" s="107"/>
      <c r="CQ13" s="107"/>
      <c r="CR13" s="107"/>
      <c r="CS13" s="107"/>
      <c r="CT13" s="107"/>
      <c r="CU13" s="107"/>
      <c r="CV13" s="107"/>
      <c r="CW13" s="107"/>
      <c r="CX13" s="107"/>
      <c r="CY13" s="107"/>
      <c r="CZ13" s="107"/>
      <c r="DA13" s="107"/>
      <c r="DB13" s="107"/>
      <c r="DC13" s="107"/>
      <c r="DD13" s="107"/>
      <c r="DE13" s="107"/>
      <c r="DF13" s="107"/>
      <c r="DG13" s="107"/>
      <c r="DH13" s="107"/>
      <c r="DI13" s="107"/>
      <c r="DJ13" s="107"/>
      <c r="DK13" s="107"/>
      <c r="DL13" s="107"/>
      <c r="DM13" s="107"/>
      <c r="DN13" s="107"/>
      <c r="DO13" s="107"/>
      <c r="DP13" s="107"/>
      <c r="DQ13" s="107"/>
      <c r="DR13" s="109"/>
      <c r="DS13" s="103">
        <f t="shared" si="3"/>
        <v>12751200</v>
      </c>
      <c r="DT13" s="37"/>
      <c r="DU13" s="107">
        <f t="shared" si="4"/>
        <v>0</v>
      </c>
      <c r="DV13" s="107">
        <f t="shared" si="4"/>
        <v>0</v>
      </c>
      <c r="DW13" s="107">
        <f t="shared" si="4"/>
        <v>2059200</v>
      </c>
      <c r="DX13" s="107">
        <f t="shared" si="4"/>
        <v>5544000</v>
      </c>
      <c r="DY13" s="107">
        <f t="shared" si="4"/>
        <v>4118400</v>
      </c>
      <c r="DZ13" s="107">
        <f t="shared" si="4"/>
        <v>1029600</v>
      </c>
      <c r="EA13" s="107">
        <f t="shared" si="4"/>
        <v>0</v>
      </c>
      <c r="EB13" s="107">
        <f t="shared" si="4"/>
        <v>0</v>
      </c>
      <c r="EC13" s="107">
        <f t="shared" si="4"/>
        <v>0</v>
      </c>
      <c r="ED13" s="107"/>
      <c r="EE13" s="103">
        <f t="shared" si="5"/>
        <v>12751200</v>
      </c>
      <c r="EF13" s="104"/>
      <c r="EG13" s="107">
        <f t="shared" si="6"/>
        <v>0</v>
      </c>
      <c r="EH13" s="107">
        <f t="shared" si="6"/>
        <v>0</v>
      </c>
      <c r="EI13" s="107">
        <f t="shared" si="6"/>
        <v>3009600</v>
      </c>
      <c r="EJ13" s="107">
        <f t="shared" si="6"/>
        <v>5623200</v>
      </c>
      <c r="EK13" s="107">
        <f t="shared" si="6"/>
        <v>4118400</v>
      </c>
      <c r="EL13" s="107">
        <f t="shared" si="6"/>
        <v>0</v>
      </c>
      <c r="EM13" s="107">
        <f t="shared" si="6"/>
        <v>0</v>
      </c>
      <c r="EN13" s="107">
        <f t="shared" si="6"/>
        <v>0</v>
      </c>
      <c r="EO13" s="107">
        <f t="shared" si="6"/>
        <v>0</v>
      </c>
      <c r="EP13" s="107"/>
      <c r="EQ13" s="103">
        <f t="shared" si="7"/>
        <v>12751200</v>
      </c>
    </row>
    <row r="14" spans="1:149" outlineLevel="1">
      <c r="A14" s="20"/>
      <c r="B14" s="25"/>
      <c r="C14" s="25"/>
      <c r="D14" s="25"/>
      <c r="E14" s="25"/>
      <c r="F14" s="20"/>
      <c r="G14" s="20"/>
      <c r="H14" s="26"/>
      <c r="I14" s="26"/>
      <c r="J14" s="27"/>
      <c r="K14" s="27"/>
      <c r="L14" s="21"/>
      <c r="M14" s="21"/>
      <c r="N14" s="21"/>
      <c r="O14" s="21"/>
      <c r="P14" s="39"/>
      <c r="Q14" s="22"/>
      <c r="R14" s="112"/>
      <c r="S14" s="100"/>
      <c r="T14" s="107"/>
      <c r="U14" s="107"/>
      <c r="V14" s="107"/>
      <c r="W14" s="107"/>
      <c r="X14" s="107"/>
      <c r="Y14" s="107"/>
      <c r="Z14" s="107"/>
      <c r="AA14" s="107"/>
      <c r="AB14" s="107"/>
      <c r="AC14" s="107"/>
      <c r="AD14" s="107"/>
      <c r="AE14" s="107"/>
      <c r="AF14" s="107"/>
      <c r="AG14" s="107"/>
      <c r="AH14" s="107"/>
      <c r="AI14" s="107"/>
      <c r="AJ14" s="107"/>
      <c r="AK14" s="107"/>
      <c r="AL14" s="107"/>
      <c r="AM14" s="107"/>
      <c r="AN14" s="107"/>
      <c r="AO14" s="107"/>
      <c r="AP14" s="107"/>
      <c r="AQ14" s="107"/>
      <c r="AR14" s="107"/>
      <c r="AS14" s="107"/>
      <c r="AT14" s="107"/>
      <c r="AU14" s="107"/>
      <c r="AV14" s="107"/>
      <c r="AW14" s="107"/>
      <c r="AX14" s="107"/>
      <c r="AY14" s="107"/>
      <c r="AZ14" s="107"/>
      <c r="BA14" s="107"/>
      <c r="BB14" s="107"/>
      <c r="BC14" s="107"/>
      <c r="BD14" s="107"/>
      <c r="BE14" s="107"/>
      <c r="BF14" s="107"/>
      <c r="BG14" s="107"/>
      <c r="BH14" s="107"/>
      <c r="BI14" s="107"/>
      <c r="BJ14" s="107"/>
      <c r="BK14" s="107"/>
      <c r="BL14" s="107"/>
      <c r="BM14" s="107"/>
      <c r="BN14" s="107"/>
      <c r="BO14" s="107"/>
      <c r="BP14" s="107"/>
      <c r="BQ14" s="107"/>
      <c r="BR14" s="107"/>
      <c r="BS14" s="107"/>
      <c r="BT14" s="107"/>
      <c r="BU14" s="107"/>
      <c r="BV14" s="107"/>
      <c r="BW14" s="107"/>
      <c r="BX14" s="107"/>
      <c r="BY14" s="107"/>
      <c r="BZ14" s="107"/>
      <c r="CA14" s="107"/>
      <c r="CB14" s="107"/>
      <c r="CC14" s="107"/>
      <c r="CD14" s="107"/>
      <c r="CE14" s="107"/>
      <c r="CF14" s="107"/>
      <c r="CG14" s="107"/>
      <c r="CH14" s="107"/>
      <c r="CI14" s="107"/>
      <c r="CJ14" s="107"/>
      <c r="CK14" s="107"/>
      <c r="CL14" s="107"/>
      <c r="CM14" s="107"/>
      <c r="CN14" s="107"/>
      <c r="CO14" s="107"/>
      <c r="CP14" s="107"/>
      <c r="CQ14" s="107"/>
      <c r="CR14" s="107"/>
      <c r="CS14" s="107"/>
      <c r="CT14" s="107"/>
      <c r="CU14" s="107"/>
      <c r="CV14" s="107"/>
      <c r="CW14" s="107"/>
      <c r="CX14" s="107"/>
      <c r="CY14" s="107"/>
      <c r="CZ14" s="107"/>
      <c r="DA14" s="107"/>
      <c r="DB14" s="107"/>
      <c r="DC14" s="107"/>
      <c r="DD14" s="107"/>
      <c r="DE14" s="107"/>
      <c r="DF14" s="107"/>
      <c r="DG14" s="107"/>
      <c r="DH14" s="107"/>
      <c r="DI14" s="107"/>
      <c r="DJ14" s="107"/>
      <c r="DK14" s="107"/>
      <c r="DL14" s="107"/>
      <c r="DM14" s="107"/>
      <c r="DN14" s="107"/>
      <c r="DO14" s="107"/>
      <c r="DP14" s="107"/>
      <c r="DQ14" s="107"/>
      <c r="DR14" s="107"/>
      <c r="DS14" s="103">
        <f t="shared" si="3"/>
        <v>0</v>
      </c>
      <c r="DT14" s="37"/>
      <c r="DU14" s="107">
        <f t="shared" ref="DU14:EC14" si="19">SUMIF($T$5:$DR$5,DU$5,$T14:$DR14)</f>
        <v>0</v>
      </c>
      <c r="DV14" s="107">
        <f t="shared" si="19"/>
        <v>0</v>
      </c>
      <c r="DW14" s="107">
        <f t="shared" si="19"/>
        <v>0</v>
      </c>
      <c r="DX14" s="107">
        <f t="shared" si="19"/>
        <v>0</v>
      </c>
      <c r="DY14" s="107">
        <f t="shared" si="19"/>
        <v>0</v>
      </c>
      <c r="DZ14" s="107">
        <f t="shared" si="19"/>
        <v>0</v>
      </c>
      <c r="EA14" s="107">
        <f t="shared" si="19"/>
        <v>0</v>
      </c>
      <c r="EB14" s="107">
        <f t="shared" si="19"/>
        <v>0</v>
      </c>
      <c r="EC14" s="107">
        <f t="shared" si="19"/>
        <v>0</v>
      </c>
      <c r="ED14" s="107"/>
      <c r="EE14" s="103">
        <f t="shared" si="5"/>
        <v>0</v>
      </c>
      <c r="EF14" s="104"/>
      <c r="EG14" s="107">
        <f t="shared" ref="EG14:EO14" si="20">SUMIF($T$4:$DR$4,EG$5,$T14:$DR14)</f>
        <v>0</v>
      </c>
      <c r="EH14" s="107">
        <f t="shared" si="20"/>
        <v>0</v>
      </c>
      <c r="EI14" s="107">
        <f t="shared" si="20"/>
        <v>0</v>
      </c>
      <c r="EJ14" s="107">
        <f t="shared" si="20"/>
        <v>0</v>
      </c>
      <c r="EK14" s="107">
        <f t="shared" si="20"/>
        <v>0</v>
      </c>
      <c r="EL14" s="107">
        <f t="shared" si="20"/>
        <v>0</v>
      </c>
      <c r="EM14" s="107">
        <f t="shared" si="20"/>
        <v>0</v>
      </c>
      <c r="EN14" s="107">
        <f t="shared" si="20"/>
        <v>0</v>
      </c>
      <c r="EO14" s="107">
        <f t="shared" si="20"/>
        <v>0</v>
      </c>
      <c r="EP14" s="107"/>
      <c r="EQ14" s="103">
        <f>SUM(EG14:EP14)</f>
        <v>0</v>
      </c>
    </row>
    <row r="15" spans="1:149" outlineLevel="1">
      <c r="A15" s="28" t="s">
        <v>117</v>
      </c>
      <c r="B15" s="29"/>
      <c r="C15" s="29"/>
      <c r="D15" s="29"/>
      <c r="E15" s="29"/>
      <c r="F15" s="29"/>
      <c r="G15" s="29"/>
      <c r="H15" s="29"/>
      <c r="I15" s="29"/>
      <c r="J15" s="30"/>
      <c r="K15" s="30"/>
      <c r="L15" s="31"/>
      <c r="M15" s="31"/>
      <c r="N15" s="31"/>
      <c r="O15" s="31"/>
      <c r="P15" s="31"/>
      <c r="Q15" s="31"/>
      <c r="R15" s="113"/>
      <c r="S15" s="110"/>
      <c r="T15" s="111"/>
      <c r="U15" s="111"/>
      <c r="V15" s="111"/>
      <c r="W15" s="111"/>
      <c r="X15" s="111"/>
      <c r="Y15" s="111"/>
      <c r="Z15" s="111"/>
      <c r="AA15" s="111"/>
      <c r="AB15" s="111"/>
      <c r="AC15" s="111"/>
      <c r="AD15" s="111"/>
      <c r="AE15" s="111"/>
      <c r="AF15" s="111"/>
      <c r="AG15" s="111"/>
      <c r="AH15" s="111"/>
      <c r="AI15" s="111"/>
      <c r="AJ15" s="111"/>
      <c r="AK15" s="111"/>
      <c r="AL15" s="111"/>
      <c r="AM15" s="111"/>
      <c r="AN15" s="111"/>
      <c r="AO15" s="111"/>
      <c r="AP15" s="111"/>
      <c r="AQ15" s="111"/>
      <c r="AR15" s="111"/>
      <c r="AS15" s="111"/>
      <c r="AT15" s="111"/>
      <c r="AU15" s="111"/>
      <c r="AV15" s="111"/>
      <c r="AW15" s="111"/>
      <c r="AX15" s="111"/>
      <c r="AY15" s="111"/>
      <c r="AZ15" s="111"/>
      <c r="BA15" s="111"/>
      <c r="BB15" s="111"/>
      <c r="BC15" s="111"/>
      <c r="BD15" s="111"/>
      <c r="BE15" s="111"/>
      <c r="BF15" s="111"/>
      <c r="BG15" s="111"/>
      <c r="BH15" s="111"/>
      <c r="BI15" s="111"/>
      <c r="BJ15" s="111"/>
      <c r="BK15" s="111"/>
      <c r="BL15" s="111"/>
      <c r="BM15" s="111"/>
      <c r="BN15" s="111"/>
      <c r="BO15" s="111"/>
      <c r="BP15" s="111"/>
      <c r="BQ15" s="111"/>
      <c r="BR15" s="111"/>
      <c r="BS15" s="111"/>
      <c r="BT15" s="111"/>
      <c r="BU15" s="111"/>
      <c r="BV15" s="111"/>
      <c r="BW15" s="111"/>
      <c r="BX15" s="111"/>
      <c r="BY15" s="111"/>
      <c r="BZ15" s="111"/>
      <c r="CA15" s="111"/>
      <c r="CB15" s="111"/>
      <c r="CC15" s="111"/>
      <c r="CD15" s="111"/>
      <c r="CE15" s="111"/>
      <c r="CF15" s="111"/>
      <c r="CG15" s="111"/>
      <c r="CH15" s="111"/>
      <c r="CI15" s="111"/>
      <c r="CJ15" s="111"/>
      <c r="CK15" s="111"/>
      <c r="CL15" s="111"/>
      <c r="CM15" s="111"/>
      <c r="CN15" s="111"/>
      <c r="CO15" s="111"/>
      <c r="CP15" s="111"/>
      <c r="CQ15" s="111"/>
      <c r="CR15" s="111"/>
      <c r="CS15" s="111"/>
      <c r="CT15" s="111"/>
      <c r="CU15" s="111"/>
      <c r="CV15" s="111"/>
      <c r="CW15" s="111"/>
      <c r="CX15" s="111"/>
      <c r="CY15" s="111"/>
      <c r="CZ15" s="111"/>
      <c r="DA15" s="111"/>
      <c r="DB15" s="111"/>
      <c r="DC15" s="111"/>
      <c r="DD15" s="111"/>
      <c r="DE15" s="111"/>
      <c r="DF15" s="111"/>
      <c r="DG15" s="111"/>
      <c r="DH15" s="111"/>
      <c r="DI15" s="111"/>
      <c r="DJ15" s="111"/>
      <c r="DK15" s="111"/>
      <c r="DL15" s="111"/>
      <c r="DM15" s="111"/>
      <c r="DN15" s="111"/>
      <c r="DO15" s="111"/>
      <c r="DP15" s="111"/>
      <c r="DQ15" s="111"/>
      <c r="DR15" s="111"/>
      <c r="DS15" s="108"/>
      <c r="DT15" s="24"/>
      <c r="DU15" s="108"/>
      <c r="DV15" s="108"/>
      <c r="DW15" s="108"/>
      <c r="DX15" s="108"/>
      <c r="DY15" s="108"/>
      <c r="DZ15" s="108"/>
      <c r="EA15" s="108"/>
      <c r="EB15" s="108"/>
      <c r="EC15" s="108"/>
      <c r="ED15" s="108"/>
      <c r="EE15" s="108"/>
      <c r="EF15" s="104"/>
      <c r="EG15" s="108"/>
      <c r="EH15" s="108"/>
      <c r="EI15" s="108"/>
      <c r="EJ15" s="108"/>
      <c r="EK15" s="108"/>
      <c r="EL15" s="108"/>
      <c r="EM15" s="108"/>
      <c r="EN15" s="108"/>
      <c r="EO15" s="108"/>
      <c r="EP15" s="108"/>
      <c r="EQ15" s="108"/>
    </row>
    <row r="16" spans="1:149">
      <c r="A16" s="32" t="s">
        <v>71</v>
      </c>
      <c r="B16" s="32"/>
      <c r="C16" s="32"/>
      <c r="D16" s="32"/>
      <c r="E16" s="32"/>
      <c r="F16" s="32"/>
      <c r="G16" s="32"/>
      <c r="H16" s="32"/>
      <c r="I16" s="32"/>
      <c r="J16" s="32"/>
      <c r="K16" s="32"/>
      <c r="L16" s="23"/>
      <c r="M16" s="23"/>
      <c r="N16" s="23"/>
      <c r="O16" s="23"/>
      <c r="P16" s="23">
        <f>SUM(P7:P15)</f>
        <v>158400</v>
      </c>
      <c r="Q16" s="23"/>
      <c r="R16" s="114"/>
      <c r="S16" s="103">
        <f>SUM(S7:S15)</f>
        <v>0</v>
      </c>
      <c r="T16" s="103">
        <f t="shared" ref="T16:AY16" si="21">SUM(T8:T15)</f>
        <v>1240800</v>
      </c>
      <c r="U16" s="103">
        <f t="shared" si="21"/>
        <v>1240800</v>
      </c>
      <c r="V16" s="103">
        <f t="shared" si="21"/>
        <v>1240800</v>
      </c>
      <c r="W16" s="103">
        <f t="shared" si="21"/>
        <v>1742400</v>
      </c>
      <c r="X16" s="103">
        <f t="shared" si="21"/>
        <v>1742400</v>
      </c>
      <c r="Y16" s="103">
        <f t="shared" si="21"/>
        <v>1742400</v>
      </c>
      <c r="Z16" s="103">
        <f t="shared" si="21"/>
        <v>2376000</v>
      </c>
      <c r="AA16" s="103">
        <f t="shared" si="21"/>
        <v>2376000</v>
      </c>
      <c r="AB16" s="103">
        <f t="shared" si="21"/>
        <v>2376000</v>
      </c>
      <c r="AC16" s="103">
        <f t="shared" si="21"/>
        <v>2032800</v>
      </c>
      <c r="AD16" s="103">
        <f t="shared" si="21"/>
        <v>2032800</v>
      </c>
      <c r="AE16" s="103">
        <f t="shared" si="21"/>
        <v>2032800</v>
      </c>
      <c r="AF16" s="103">
        <f t="shared" si="21"/>
        <v>1795200</v>
      </c>
      <c r="AG16" s="103">
        <f t="shared" si="21"/>
        <v>1795200</v>
      </c>
      <c r="AH16" s="103">
        <f t="shared" si="21"/>
        <v>1795200</v>
      </c>
      <c r="AI16" s="103">
        <f t="shared" si="21"/>
        <v>1452000</v>
      </c>
      <c r="AJ16" s="103">
        <f t="shared" si="21"/>
        <v>1452000</v>
      </c>
      <c r="AK16" s="103">
        <f t="shared" si="21"/>
        <v>1452000</v>
      </c>
      <c r="AL16" s="103">
        <f t="shared" si="21"/>
        <v>1161600</v>
      </c>
      <c r="AM16" s="103">
        <f t="shared" si="21"/>
        <v>1161600</v>
      </c>
      <c r="AN16" s="103">
        <f t="shared" si="21"/>
        <v>1161600</v>
      </c>
      <c r="AO16" s="103">
        <f t="shared" si="21"/>
        <v>1372800</v>
      </c>
      <c r="AP16" s="103">
        <f t="shared" si="21"/>
        <v>1372800</v>
      </c>
      <c r="AQ16" s="103">
        <f t="shared" si="21"/>
        <v>1372800</v>
      </c>
      <c r="AR16" s="103">
        <f t="shared" si="21"/>
        <v>1399200</v>
      </c>
      <c r="AS16" s="103">
        <f t="shared" si="21"/>
        <v>1399200</v>
      </c>
      <c r="AT16" s="103">
        <f t="shared" si="21"/>
        <v>1399200</v>
      </c>
      <c r="AU16" s="103">
        <f t="shared" si="21"/>
        <v>1161600</v>
      </c>
      <c r="AV16" s="103">
        <f t="shared" si="21"/>
        <v>1161600</v>
      </c>
      <c r="AW16" s="103">
        <f t="shared" si="21"/>
        <v>1161600</v>
      </c>
      <c r="AX16" s="103">
        <f t="shared" si="21"/>
        <v>1056000</v>
      </c>
      <c r="AY16" s="103">
        <f t="shared" si="21"/>
        <v>1056000</v>
      </c>
      <c r="AZ16" s="103">
        <f t="shared" ref="AZ16:CA16" si="22">SUM(AZ8:AZ15)</f>
        <v>1056000</v>
      </c>
      <c r="BA16" s="103">
        <f t="shared" si="22"/>
        <v>1320000</v>
      </c>
      <c r="BB16" s="103">
        <f t="shared" si="22"/>
        <v>1320000</v>
      </c>
      <c r="BC16" s="103">
        <f t="shared" si="22"/>
        <v>1320000</v>
      </c>
      <c r="BD16" s="103">
        <f t="shared" si="22"/>
        <v>1452000</v>
      </c>
      <c r="BE16" s="103">
        <f t="shared" si="22"/>
        <v>1452000</v>
      </c>
      <c r="BF16" s="103">
        <f t="shared" si="22"/>
        <v>1452000</v>
      </c>
      <c r="BG16" s="103">
        <f t="shared" si="22"/>
        <v>1188000</v>
      </c>
      <c r="BH16" s="103">
        <f t="shared" si="22"/>
        <v>1188000</v>
      </c>
      <c r="BI16" s="103">
        <f t="shared" si="22"/>
        <v>1188000</v>
      </c>
      <c r="BJ16" s="103">
        <f t="shared" si="22"/>
        <v>1188000</v>
      </c>
      <c r="BK16" s="103">
        <f t="shared" si="22"/>
        <v>1188000</v>
      </c>
      <c r="BL16" s="103">
        <f t="shared" si="22"/>
        <v>1188000</v>
      </c>
      <c r="BM16" s="103">
        <f t="shared" si="22"/>
        <v>1082400</v>
      </c>
      <c r="BN16" s="103">
        <f t="shared" si="22"/>
        <v>1082400</v>
      </c>
      <c r="BO16" s="103">
        <f t="shared" si="22"/>
        <v>1082400</v>
      </c>
      <c r="BP16" s="103">
        <f t="shared" si="22"/>
        <v>1082400</v>
      </c>
      <c r="BQ16" s="103">
        <f t="shared" si="22"/>
        <v>1082400</v>
      </c>
      <c r="BR16" s="103">
        <f t="shared" si="22"/>
        <v>1082400</v>
      </c>
      <c r="BS16" s="103">
        <f t="shared" si="22"/>
        <v>1082400</v>
      </c>
      <c r="BT16" s="103">
        <f t="shared" si="22"/>
        <v>1082400</v>
      </c>
      <c r="BU16" s="103">
        <f t="shared" si="22"/>
        <v>1082400</v>
      </c>
      <c r="BV16" s="103">
        <f t="shared" si="22"/>
        <v>1082400</v>
      </c>
      <c r="BW16" s="103">
        <f t="shared" si="22"/>
        <v>1082400</v>
      </c>
      <c r="BX16" s="103">
        <f t="shared" si="22"/>
        <v>1082400</v>
      </c>
      <c r="BY16" s="103">
        <f t="shared" si="22"/>
        <v>0</v>
      </c>
      <c r="BZ16" s="103">
        <f t="shared" si="22"/>
        <v>0</v>
      </c>
      <c r="CA16" s="103">
        <f t="shared" si="22"/>
        <v>0</v>
      </c>
      <c r="CB16" s="103"/>
      <c r="CC16" s="103"/>
      <c r="CD16" s="103"/>
      <c r="CE16" s="103"/>
      <c r="CF16" s="103"/>
      <c r="CG16" s="103"/>
      <c r="CH16" s="103"/>
      <c r="CI16" s="103"/>
      <c r="CJ16" s="103"/>
      <c r="CK16" s="103"/>
      <c r="CL16" s="103"/>
      <c r="CM16" s="103"/>
      <c r="CN16" s="103"/>
      <c r="CO16" s="103"/>
      <c r="CP16" s="103"/>
      <c r="CQ16" s="103"/>
      <c r="CR16" s="103"/>
      <c r="CS16" s="103"/>
      <c r="CT16" s="103"/>
      <c r="CU16" s="103"/>
      <c r="CV16" s="103"/>
      <c r="CW16" s="103"/>
      <c r="CX16" s="103"/>
      <c r="CY16" s="103"/>
      <c r="CZ16" s="103"/>
      <c r="DA16" s="103"/>
      <c r="DB16" s="103"/>
      <c r="DC16" s="103"/>
      <c r="DD16" s="103"/>
      <c r="DE16" s="103"/>
      <c r="DF16" s="103"/>
      <c r="DG16" s="103"/>
      <c r="DH16" s="103"/>
      <c r="DI16" s="103"/>
      <c r="DJ16" s="103"/>
      <c r="DK16" s="103"/>
      <c r="DL16" s="103"/>
      <c r="DM16" s="103"/>
      <c r="DN16" s="103"/>
      <c r="DO16" s="103"/>
      <c r="DP16" s="103"/>
      <c r="DQ16" s="103"/>
      <c r="DR16" s="103"/>
      <c r="DS16" s="103">
        <f>SUM(DS8:DS15)</f>
        <v>78804000</v>
      </c>
      <c r="DT16" s="24"/>
      <c r="DU16" s="103">
        <f t="shared" ref="DU16:EC16" si="23">SUM(DU8:DU15)</f>
        <v>8949600</v>
      </c>
      <c r="DV16" s="103">
        <f t="shared" si="23"/>
        <v>22968000</v>
      </c>
      <c r="DW16" s="103">
        <f t="shared" si="23"/>
        <v>15285600</v>
      </c>
      <c r="DX16" s="103">
        <f t="shared" si="23"/>
        <v>15048000</v>
      </c>
      <c r="DY16" s="103">
        <f t="shared" si="23"/>
        <v>13305600</v>
      </c>
      <c r="DZ16" s="103">
        <f t="shared" si="23"/>
        <v>3247200</v>
      </c>
      <c r="EA16" s="103">
        <f t="shared" si="23"/>
        <v>0</v>
      </c>
      <c r="EB16" s="103">
        <f t="shared" si="23"/>
        <v>0</v>
      </c>
      <c r="EC16" s="103">
        <f t="shared" si="23"/>
        <v>0</v>
      </c>
      <c r="ED16" s="103"/>
      <c r="EE16" s="103">
        <f>SUM(EE8:EE15)</f>
        <v>78804000</v>
      </c>
      <c r="EF16" s="104"/>
      <c r="EG16" s="103">
        <f t="shared" ref="EG16:EO16" si="24">SUM(EG8:EG15)</f>
        <v>16077600</v>
      </c>
      <c r="EH16" s="103">
        <f t="shared" si="24"/>
        <v>19324800</v>
      </c>
      <c r="EI16" s="103">
        <f t="shared" si="24"/>
        <v>14968800</v>
      </c>
      <c r="EJ16" s="103">
        <f t="shared" si="24"/>
        <v>15444000</v>
      </c>
      <c r="EK16" s="103">
        <f t="shared" si="24"/>
        <v>12988800</v>
      </c>
      <c r="EL16" s="103">
        <f t="shared" si="24"/>
        <v>0</v>
      </c>
      <c r="EM16" s="103">
        <f t="shared" si="24"/>
        <v>0</v>
      </c>
      <c r="EN16" s="103">
        <f t="shared" si="24"/>
        <v>0</v>
      </c>
      <c r="EO16" s="103">
        <f t="shared" si="24"/>
        <v>0</v>
      </c>
      <c r="EP16" s="103"/>
      <c r="EQ16" s="103">
        <f>SUM(EQ8:EQ15)</f>
        <v>78804000</v>
      </c>
    </row>
    <row r="17" spans="1:124">
      <c r="A17" s="33"/>
    </row>
    <row r="18" spans="1:124">
      <c r="A18" s="34"/>
      <c r="B18" s="34"/>
      <c r="C18" s="34"/>
      <c r="D18" s="34"/>
      <c r="E18" s="34"/>
      <c r="P18" s="37"/>
      <c r="DS18" s="115"/>
    </row>
    <row r="19" spans="1:124">
      <c r="A19" s="35" t="s">
        <v>118</v>
      </c>
      <c r="B19" s="36"/>
      <c r="C19" s="36"/>
      <c r="D19" s="36"/>
      <c r="E19" s="36"/>
      <c r="DS19" s="115"/>
      <c r="DT19" s="115"/>
    </row>
    <row r="20" spans="1:124">
      <c r="A20" s="34" t="s">
        <v>119</v>
      </c>
      <c r="DS20" s="121"/>
    </row>
    <row r="21" spans="1:124">
      <c r="A21" s="34" t="s">
        <v>120</v>
      </c>
    </row>
    <row r="22" spans="1:124">
      <c r="A22" s="34"/>
    </row>
    <row r="23" spans="1:124">
      <c r="T23" s="24"/>
      <c r="U23" s="24"/>
      <c r="V23" s="24"/>
      <c r="W23" s="24"/>
      <c r="X23" s="24"/>
      <c r="Y23" s="24"/>
      <c r="Z23" s="24"/>
      <c r="AA23" s="24"/>
      <c r="AB23" s="24"/>
      <c r="AC23" s="24"/>
      <c r="AD23" s="24"/>
      <c r="AE23" s="24"/>
      <c r="AF23" s="24"/>
      <c r="AG23" s="24"/>
      <c r="AH23" s="24"/>
      <c r="AI23" s="24"/>
      <c r="AJ23" s="24"/>
      <c r="AK23" s="24"/>
      <c r="AL23" s="24"/>
      <c r="AM23" s="24"/>
      <c r="AN23" s="24"/>
      <c r="AO23" s="24"/>
      <c r="AP23" s="24"/>
      <c r="AQ23" s="24"/>
      <c r="AR23" s="24"/>
      <c r="AS23" s="24"/>
      <c r="AT23" s="24"/>
      <c r="AU23" s="24"/>
      <c r="AV23" s="24"/>
      <c r="AW23" s="24"/>
      <c r="AX23" s="24"/>
      <c r="AY23" s="24"/>
      <c r="AZ23" s="24"/>
      <c r="BA23" s="24"/>
      <c r="BB23" s="24"/>
      <c r="BC23" s="24"/>
      <c r="BD23" s="24"/>
      <c r="BE23" s="24"/>
      <c r="BF23" s="24"/>
      <c r="BG23" s="24"/>
      <c r="BH23" s="24"/>
      <c r="BI23" s="24"/>
      <c r="BJ23" s="24"/>
      <c r="BK23" s="24"/>
      <c r="BL23" s="24"/>
      <c r="BM23" s="24"/>
      <c r="BN23" s="24"/>
      <c r="BO23" s="24"/>
      <c r="BP23" s="24"/>
      <c r="BQ23" s="24"/>
      <c r="BR23" s="24"/>
      <c r="BS23" s="24"/>
      <c r="BT23" s="24"/>
      <c r="BU23" s="24"/>
      <c r="BV23" s="24"/>
      <c r="BW23" s="24"/>
      <c r="BX23" s="24"/>
      <c r="BY23" s="24"/>
    </row>
    <row r="25" spans="1:124">
      <c r="T25" s="4">
        <v>5</v>
      </c>
      <c r="U25" s="4">
        <v>5</v>
      </c>
      <c r="V25" s="4">
        <v>5</v>
      </c>
      <c r="W25" s="4">
        <v>5</v>
      </c>
      <c r="X25" s="4">
        <v>5</v>
      </c>
      <c r="Y25" s="4">
        <v>5</v>
      </c>
      <c r="Z25" s="4">
        <v>5</v>
      </c>
      <c r="AA25" s="4">
        <v>5</v>
      </c>
      <c r="AB25" s="4">
        <v>5</v>
      </c>
      <c r="AC25" s="4">
        <v>5</v>
      </c>
      <c r="AD25" s="4">
        <v>5</v>
      </c>
      <c r="AE25" s="4">
        <v>5</v>
      </c>
      <c r="AF25" s="4">
        <v>5</v>
      </c>
      <c r="AG25" s="4">
        <v>5</v>
      </c>
      <c r="AH25" s="4">
        <v>5</v>
      </c>
      <c r="AI25" s="4">
        <v>5</v>
      </c>
      <c r="AJ25" s="4">
        <v>5</v>
      </c>
      <c r="AK25" s="4">
        <v>5</v>
      </c>
      <c r="AL25" s="4">
        <v>5</v>
      </c>
      <c r="AM25" s="4">
        <v>5</v>
      </c>
      <c r="AN25" s="4">
        <v>5</v>
      </c>
      <c r="AO25" s="4">
        <v>5</v>
      </c>
      <c r="AP25" s="4">
        <v>5</v>
      </c>
      <c r="AQ25" s="4">
        <v>5</v>
      </c>
      <c r="AR25" s="4">
        <v>5</v>
      </c>
      <c r="AS25" s="4">
        <v>5</v>
      </c>
      <c r="AT25" s="4">
        <v>5</v>
      </c>
      <c r="AU25" s="4">
        <v>0</v>
      </c>
      <c r="AV25" s="4">
        <v>0</v>
      </c>
      <c r="AW25" s="4">
        <v>0</v>
      </c>
      <c r="AX25" s="4">
        <v>0</v>
      </c>
      <c r="AY25" s="4">
        <v>0</v>
      </c>
      <c r="AZ25" s="4">
        <v>0</v>
      </c>
      <c r="BA25" s="4">
        <v>0</v>
      </c>
      <c r="BB25" s="4">
        <v>0</v>
      </c>
      <c r="BC25" s="4">
        <v>0</v>
      </c>
      <c r="BD25" s="4">
        <v>0</v>
      </c>
      <c r="BE25" s="4">
        <v>0</v>
      </c>
      <c r="BF25" s="4">
        <v>0</v>
      </c>
      <c r="BG25" s="4">
        <v>0</v>
      </c>
      <c r="BH25" s="4">
        <v>0</v>
      </c>
      <c r="BI25" s="4">
        <v>0</v>
      </c>
      <c r="BJ25" s="4">
        <v>0</v>
      </c>
      <c r="BK25" s="4">
        <v>0</v>
      </c>
      <c r="BL25" s="4">
        <v>0</v>
      </c>
      <c r="BM25" s="4">
        <v>0</v>
      </c>
      <c r="BN25" s="4">
        <v>0</v>
      </c>
      <c r="BO25" s="4">
        <v>0</v>
      </c>
      <c r="BP25" s="4">
        <v>0</v>
      </c>
      <c r="BQ25" s="4">
        <v>0</v>
      </c>
      <c r="BR25" s="4">
        <v>0</v>
      </c>
      <c r="BS25" s="4">
        <v>0</v>
      </c>
      <c r="BT25" s="4">
        <v>0</v>
      </c>
      <c r="BU25" s="4">
        <v>0</v>
      </c>
      <c r="BV25" s="4">
        <v>0</v>
      </c>
      <c r="BW25" s="4">
        <v>0</v>
      </c>
      <c r="BX25" s="4">
        <v>0</v>
      </c>
      <c r="BY25" s="4">
        <v>0</v>
      </c>
      <c r="BZ25" s="4">
        <v>0</v>
      </c>
      <c r="CA25" s="4">
        <v>0</v>
      </c>
    </row>
    <row r="26" spans="1:124">
      <c r="T26" s="4">
        <v>8</v>
      </c>
      <c r="U26" s="4">
        <v>8</v>
      </c>
      <c r="V26" s="4">
        <v>8</v>
      </c>
      <c r="W26" s="4">
        <v>17</v>
      </c>
      <c r="X26" s="4">
        <v>17</v>
      </c>
      <c r="Y26" s="4">
        <v>17</v>
      </c>
      <c r="Z26" s="4">
        <v>28</v>
      </c>
      <c r="AA26" s="4">
        <v>28</v>
      </c>
      <c r="AB26" s="4">
        <v>28</v>
      </c>
      <c r="AC26" s="4">
        <v>34</v>
      </c>
      <c r="AD26" s="4">
        <v>34</v>
      </c>
      <c r="AE26" s="4">
        <v>34</v>
      </c>
      <c r="AF26" s="4">
        <v>34</v>
      </c>
      <c r="AG26" s="4">
        <v>34</v>
      </c>
      <c r="AH26" s="4">
        <v>34</v>
      </c>
      <c r="AI26" s="4">
        <v>34</v>
      </c>
      <c r="AJ26" s="4">
        <v>34</v>
      </c>
      <c r="AK26" s="4">
        <v>34</v>
      </c>
      <c r="AL26" s="4">
        <v>23</v>
      </c>
      <c r="AM26" s="4">
        <v>23</v>
      </c>
      <c r="AN26" s="4">
        <v>23</v>
      </c>
      <c r="AO26" s="4">
        <v>23</v>
      </c>
      <c r="AP26" s="4">
        <v>23</v>
      </c>
      <c r="AQ26" s="4">
        <v>23</v>
      </c>
      <c r="AR26" s="4">
        <v>12</v>
      </c>
      <c r="AS26" s="4">
        <v>12</v>
      </c>
      <c r="AT26" s="4">
        <v>12</v>
      </c>
      <c r="AU26" s="4">
        <v>8</v>
      </c>
      <c r="AV26" s="4">
        <v>8</v>
      </c>
      <c r="AW26" s="4">
        <v>8</v>
      </c>
      <c r="AX26" s="4">
        <v>4</v>
      </c>
      <c r="AY26" s="4">
        <v>4</v>
      </c>
      <c r="AZ26" s="4">
        <v>4</v>
      </c>
      <c r="BA26" s="4">
        <v>0</v>
      </c>
      <c r="BB26" s="4">
        <v>0</v>
      </c>
      <c r="BC26" s="4">
        <v>0</v>
      </c>
      <c r="BD26" s="4">
        <v>0</v>
      </c>
      <c r="BE26" s="4">
        <v>0</v>
      </c>
      <c r="BF26" s="4">
        <v>0</v>
      </c>
      <c r="BG26" s="4">
        <v>0</v>
      </c>
      <c r="BH26" s="4">
        <v>0</v>
      </c>
      <c r="BI26" s="4">
        <v>0</v>
      </c>
      <c r="BJ26" s="4">
        <v>0</v>
      </c>
      <c r="BK26" s="4">
        <v>0</v>
      </c>
      <c r="BL26" s="4">
        <v>0</v>
      </c>
      <c r="BM26" s="4">
        <v>0</v>
      </c>
      <c r="BN26" s="4">
        <v>0</v>
      </c>
      <c r="BO26" s="4">
        <v>0</v>
      </c>
      <c r="BP26" s="4">
        <v>0</v>
      </c>
      <c r="BQ26" s="4">
        <v>0</v>
      </c>
      <c r="BR26" s="4">
        <v>0</v>
      </c>
      <c r="BS26" s="4">
        <v>0</v>
      </c>
      <c r="BT26" s="4">
        <v>0</v>
      </c>
      <c r="BU26" s="4">
        <v>0</v>
      </c>
      <c r="BV26" s="4">
        <v>0</v>
      </c>
      <c r="BW26" s="4">
        <v>0</v>
      </c>
      <c r="BX26" s="4">
        <v>0</v>
      </c>
      <c r="BY26" s="4">
        <v>0</v>
      </c>
      <c r="BZ26" s="4">
        <v>0</v>
      </c>
      <c r="CA26" s="4">
        <v>0</v>
      </c>
    </row>
    <row r="27" spans="1:124">
      <c r="T27" s="4">
        <v>13</v>
      </c>
      <c r="U27" s="4">
        <v>13</v>
      </c>
      <c r="V27" s="4">
        <v>13</v>
      </c>
      <c r="W27" s="4">
        <v>22</v>
      </c>
      <c r="X27" s="4">
        <v>22</v>
      </c>
      <c r="Y27" s="4">
        <v>22</v>
      </c>
      <c r="Z27" s="4">
        <v>37</v>
      </c>
      <c r="AA27" s="4">
        <v>37</v>
      </c>
      <c r="AB27" s="4">
        <v>37</v>
      </c>
      <c r="AC27" s="4">
        <v>22</v>
      </c>
      <c r="AD27" s="4">
        <v>22</v>
      </c>
      <c r="AE27" s="4">
        <v>22</v>
      </c>
      <c r="AF27" s="4">
        <v>13</v>
      </c>
      <c r="AG27" s="4">
        <v>13</v>
      </c>
      <c r="AH27" s="4">
        <v>13</v>
      </c>
      <c r="AI27" s="4">
        <v>0</v>
      </c>
      <c r="AJ27" s="4">
        <v>0</v>
      </c>
      <c r="AK27" s="4">
        <v>0</v>
      </c>
      <c r="AL27" s="4">
        <v>0</v>
      </c>
      <c r="AM27" s="4">
        <v>0</v>
      </c>
      <c r="AN27" s="4">
        <v>0</v>
      </c>
      <c r="AO27" s="4">
        <v>0</v>
      </c>
      <c r="AP27" s="4">
        <v>0</v>
      </c>
      <c r="AQ27" s="4">
        <v>0</v>
      </c>
      <c r="AR27" s="4">
        <v>0</v>
      </c>
      <c r="AS27" s="4">
        <v>0</v>
      </c>
      <c r="AT27" s="4">
        <v>0</v>
      </c>
      <c r="AU27" s="4">
        <v>0</v>
      </c>
      <c r="AV27" s="4">
        <v>0</v>
      </c>
      <c r="AW27" s="4">
        <v>0</v>
      </c>
      <c r="AX27" s="4">
        <v>0</v>
      </c>
      <c r="AY27" s="4">
        <v>0</v>
      </c>
      <c r="AZ27" s="4">
        <v>0</v>
      </c>
      <c r="BA27" s="4">
        <v>0</v>
      </c>
      <c r="BB27" s="4">
        <v>0</v>
      </c>
      <c r="BC27" s="4">
        <v>0</v>
      </c>
      <c r="BD27" s="4">
        <v>0</v>
      </c>
      <c r="BE27" s="4">
        <v>0</v>
      </c>
      <c r="BF27" s="4">
        <v>0</v>
      </c>
      <c r="BG27" s="4">
        <v>0</v>
      </c>
      <c r="BH27" s="4">
        <v>0</v>
      </c>
      <c r="BI27" s="4">
        <v>0</v>
      </c>
      <c r="BJ27" s="4">
        <v>0</v>
      </c>
      <c r="BK27" s="4">
        <v>0</v>
      </c>
      <c r="BL27" s="4">
        <v>0</v>
      </c>
      <c r="BM27" s="4">
        <v>0</v>
      </c>
      <c r="BN27" s="4">
        <v>0</v>
      </c>
      <c r="BO27" s="4">
        <v>0</v>
      </c>
      <c r="BP27" s="4">
        <v>0</v>
      </c>
      <c r="BQ27" s="4">
        <v>0</v>
      </c>
      <c r="BR27" s="4">
        <v>0</v>
      </c>
      <c r="BS27" s="4">
        <v>0</v>
      </c>
      <c r="BT27" s="4">
        <v>0</v>
      </c>
      <c r="BU27" s="4">
        <v>0</v>
      </c>
      <c r="BV27" s="4">
        <v>0</v>
      </c>
      <c r="BW27" s="4">
        <v>0</v>
      </c>
      <c r="BX27" s="4">
        <v>0</v>
      </c>
      <c r="BY27" s="4">
        <v>0</v>
      </c>
      <c r="BZ27" s="4">
        <v>0</v>
      </c>
      <c r="CA27" s="4">
        <v>0</v>
      </c>
    </row>
    <row r="28" spans="1:124">
      <c r="T28" s="4">
        <v>11</v>
      </c>
      <c r="U28" s="4">
        <v>11</v>
      </c>
      <c r="V28" s="4">
        <v>11</v>
      </c>
      <c r="W28" s="4">
        <v>11</v>
      </c>
      <c r="X28" s="4">
        <v>11</v>
      </c>
      <c r="Y28" s="4">
        <v>11</v>
      </c>
      <c r="Z28" s="4">
        <v>8</v>
      </c>
      <c r="AA28" s="4">
        <v>8</v>
      </c>
      <c r="AB28" s="4">
        <v>8</v>
      </c>
      <c r="AC28" s="4">
        <v>1</v>
      </c>
      <c r="AD28" s="4">
        <v>1</v>
      </c>
      <c r="AE28" s="4">
        <v>1</v>
      </c>
      <c r="AF28" s="4">
        <v>1</v>
      </c>
      <c r="AG28" s="4">
        <v>1</v>
      </c>
      <c r="AH28" s="4">
        <v>1</v>
      </c>
      <c r="AI28" s="4">
        <v>1</v>
      </c>
      <c r="AJ28" s="4">
        <v>1</v>
      </c>
      <c r="AK28" s="4">
        <v>1</v>
      </c>
      <c r="AL28" s="4">
        <v>1</v>
      </c>
      <c r="AM28" s="4">
        <v>1</v>
      </c>
      <c r="AN28" s="4">
        <v>1</v>
      </c>
      <c r="AO28" s="4">
        <v>5</v>
      </c>
      <c r="AP28" s="4">
        <v>5</v>
      </c>
      <c r="AQ28" s="4">
        <v>5</v>
      </c>
      <c r="AR28" s="4">
        <v>7</v>
      </c>
      <c r="AS28" s="4">
        <v>7</v>
      </c>
      <c r="AT28" s="4">
        <v>7</v>
      </c>
      <c r="AU28" s="4">
        <v>7</v>
      </c>
      <c r="AV28" s="4">
        <v>7</v>
      </c>
      <c r="AW28" s="4">
        <v>7</v>
      </c>
      <c r="AX28" s="4">
        <v>7</v>
      </c>
      <c r="AY28" s="4">
        <v>7</v>
      </c>
      <c r="AZ28" s="4">
        <v>7</v>
      </c>
      <c r="BA28" s="4">
        <v>11</v>
      </c>
      <c r="BB28" s="4">
        <v>11</v>
      </c>
      <c r="BC28" s="4">
        <v>11</v>
      </c>
      <c r="BD28" s="4">
        <v>11</v>
      </c>
      <c r="BE28" s="4">
        <v>11</v>
      </c>
      <c r="BF28" s="4">
        <v>11</v>
      </c>
      <c r="BG28" s="4">
        <v>11</v>
      </c>
      <c r="BH28" s="4">
        <v>11</v>
      </c>
      <c r="BI28" s="4">
        <v>11</v>
      </c>
      <c r="BJ28" s="4">
        <v>11</v>
      </c>
      <c r="BK28" s="4">
        <v>11</v>
      </c>
      <c r="BL28" s="4">
        <v>11</v>
      </c>
      <c r="BM28" s="4">
        <v>7</v>
      </c>
      <c r="BN28" s="4">
        <v>7</v>
      </c>
      <c r="BO28" s="4">
        <v>7</v>
      </c>
      <c r="BP28" s="4">
        <v>7</v>
      </c>
      <c r="BQ28" s="4">
        <v>7</v>
      </c>
      <c r="BR28" s="4">
        <v>7</v>
      </c>
      <c r="BS28" s="4">
        <v>7</v>
      </c>
      <c r="BT28" s="4">
        <v>7</v>
      </c>
      <c r="BU28" s="4">
        <v>7</v>
      </c>
      <c r="BV28" s="4">
        <v>7</v>
      </c>
      <c r="BW28" s="4">
        <v>7</v>
      </c>
      <c r="BX28" s="4">
        <v>7</v>
      </c>
      <c r="BY28" s="4">
        <v>0</v>
      </c>
      <c r="BZ28" s="4">
        <v>0</v>
      </c>
      <c r="CA28" s="4">
        <v>0</v>
      </c>
    </row>
    <row r="29" spans="1:124">
      <c r="T29" s="4">
        <v>10</v>
      </c>
      <c r="U29" s="4">
        <v>10</v>
      </c>
      <c r="V29" s="4">
        <v>10</v>
      </c>
      <c r="W29" s="4">
        <v>11</v>
      </c>
      <c r="X29" s="4">
        <v>11</v>
      </c>
      <c r="Y29" s="4">
        <v>11</v>
      </c>
      <c r="Z29" s="4">
        <v>12</v>
      </c>
      <c r="AA29" s="4">
        <v>12</v>
      </c>
      <c r="AB29" s="4">
        <v>12</v>
      </c>
      <c r="AC29" s="4">
        <v>15</v>
      </c>
      <c r="AD29" s="4">
        <v>15</v>
      </c>
      <c r="AE29" s="4">
        <v>15</v>
      </c>
      <c r="AF29" s="4">
        <v>15</v>
      </c>
      <c r="AG29" s="4">
        <v>15</v>
      </c>
      <c r="AH29" s="4">
        <v>15</v>
      </c>
      <c r="AI29" s="4">
        <v>15</v>
      </c>
      <c r="AJ29" s="4">
        <v>15</v>
      </c>
      <c r="AK29" s="4">
        <v>15</v>
      </c>
      <c r="AL29" s="4">
        <v>15</v>
      </c>
      <c r="AM29" s="4">
        <v>15</v>
      </c>
      <c r="AN29" s="4">
        <v>15</v>
      </c>
      <c r="AO29" s="4">
        <v>17</v>
      </c>
      <c r="AP29" s="4">
        <v>17</v>
      </c>
      <c r="AQ29" s="4">
        <v>17</v>
      </c>
      <c r="AR29" s="4">
        <v>17</v>
      </c>
      <c r="AS29" s="4">
        <v>17</v>
      </c>
      <c r="AT29" s="4">
        <v>17</v>
      </c>
      <c r="AU29" s="4">
        <v>17</v>
      </c>
      <c r="AV29" s="4">
        <v>17</v>
      </c>
      <c r="AW29" s="4">
        <v>17</v>
      </c>
      <c r="AX29" s="4">
        <v>17</v>
      </c>
      <c r="AY29" s="4">
        <v>17</v>
      </c>
      <c r="AZ29" s="4">
        <v>17</v>
      </c>
      <c r="BA29" s="4">
        <v>17</v>
      </c>
      <c r="BB29" s="4">
        <v>17</v>
      </c>
      <c r="BC29" s="4">
        <v>17</v>
      </c>
      <c r="BD29" s="4">
        <v>21</v>
      </c>
      <c r="BE29" s="4">
        <v>21</v>
      </c>
      <c r="BF29" s="4">
        <v>21</v>
      </c>
      <c r="BG29" s="4">
        <v>21</v>
      </c>
      <c r="BH29" s="4">
        <v>21</v>
      </c>
      <c r="BI29" s="4">
        <v>21</v>
      </c>
      <c r="BJ29" s="4">
        <v>21</v>
      </c>
      <c r="BK29" s="4">
        <v>21</v>
      </c>
      <c r="BL29" s="4">
        <v>21</v>
      </c>
      <c r="BM29" s="4">
        <v>21</v>
      </c>
      <c r="BN29" s="4">
        <v>21</v>
      </c>
      <c r="BO29" s="4">
        <v>21</v>
      </c>
      <c r="BP29" s="4">
        <v>21</v>
      </c>
      <c r="BQ29" s="4">
        <v>21</v>
      </c>
      <c r="BR29" s="4">
        <v>21</v>
      </c>
      <c r="BS29" s="4">
        <v>21</v>
      </c>
      <c r="BT29" s="4">
        <v>21</v>
      </c>
      <c r="BU29" s="4">
        <v>21</v>
      </c>
      <c r="BV29" s="4">
        <v>21</v>
      </c>
      <c r="BW29" s="4">
        <v>21</v>
      </c>
      <c r="BX29" s="4">
        <v>21</v>
      </c>
      <c r="BY29" s="4">
        <v>0</v>
      </c>
      <c r="BZ29" s="4">
        <v>0</v>
      </c>
      <c r="CA29" s="4">
        <v>0</v>
      </c>
    </row>
    <row r="30" spans="1:124">
      <c r="T30" s="4">
        <v>0</v>
      </c>
      <c r="U30" s="4">
        <v>0</v>
      </c>
      <c r="V30" s="4">
        <v>0</v>
      </c>
      <c r="W30" s="4">
        <v>0</v>
      </c>
      <c r="X30" s="4">
        <v>0</v>
      </c>
      <c r="Y30" s="4">
        <v>0</v>
      </c>
      <c r="Z30" s="4">
        <v>0</v>
      </c>
      <c r="AA30" s="4">
        <v>0</v>
      </c>
      <c r="AB30" s="4">
        <v>0</v>
      </c>
      <c r="AC30" s="4">
        <v>0</v>
      </c>
      <c r="AD30" s="4">
        <v>0</v>
      </c>
      <c r="AE30" s="4">
        <v>0</v>
      </c>
      <c r="AF30" s="4">
        <v>0</v>
      </c>
      <c r="AG30" s="4">
        <v>0</v>
      </c>
      <c r="AH30" s="4">
        <v>0</v>
      </c>
      <c r="AI30" s="4">
        <v>0</v>
      </c>
      <c r="AJ30" s="4">
        <v>0</v>
      </c>
      <c r="AK30" s="4">
        <v>0</v>
      </c>
      <c r="AL30" s="4">
        <v>0</v>
      </c>
      <c r="AM30" s="4">
        <v>0</v>
      </c>
      <c r="AN30" s="4">
        <v>0</v>
      </c>
      <c r="AO30" s="4">
        <v>2</v>
      </c>
      <c r="AP30" s="4">
        <v>2</v>
      </c>
      <c r="AQ30" s="4">
        <v>2</v>
      </c>
      <c r="AR30" s="4">
        <v>12</v>
      </c>
      <c r="AS30" s="4">
        <v>12</v>
      </c>
      <c r="AT30" s="4">
        <v>12</v>
      </c>
      <c r="AU30" s="4">
        <v>12</v>
      </c>
      <c r="AV30" s="4">
        <v>12</v>
      </c>
      <c r="AW30" s="4">
        <v>12</v>
      </c>
      <c r="AX30" s="4">
        <v>12</v>
      </c>
      <c r="AY30" s="4">
        <v>12</v>
      </c>
      <c r="AZ30" s="4">
        <v>12</v>
      </c>
      <c r="BA30" s="4">
        <v>22</v>
      </c>
      <c r="BB30" s="4">
        <v>22</v>
      </c>
      <c r="BC30" s="4">
        <v>22</v>
      </c>
      <c r="BD30" s="4">
        <v>23</v>
      </c>
      <c r="BE30" s="4">
        <v>23</v>
      </c>
      <c r="BF30" s="4">
        <v>23</v>
      </c>
      <c r="BG30" s="4">
        <v>13</v>
      </c>
      <c r="BH30" s="4">
        <v>13</v>
      </c>
      <c r="BI30" s="4">
        <v>13</v>
      </c>
      <c r="BJ30" s="4">
        <v>13</v>
      </c>
      <c r="BK30" s="4">
        <v>13</v>
      </c>
      <c r="BL30" s="4">
        <v>13</v>
      </c>
      <c r="BM30" s="4">
        <v>13</v>
      </c>
      <c r="BN30" s="4">
        <v>13</v>
      </c>
      <c r="BO30" s="4">
        <v>13</v>
      </c>
      <c r="BP30" s="4">
        <v>13</v>
      </c>
      <c r="BQ30" s="4">
        <v>13</v>
      </c>
      <c r="BR30" s="4">
        <v>13</v>
      </c>
      <c r="BS30" s="4">
        <v>13</v>
      </c>
      <c r="BT30" s="4">
        <v>13</v>
      </c>
      <c r="BU30" s="4">
        <v>13</v>
      </c>
      <c r="BV30" s="4">
        <v>13</v>
      </c>
      <c r="BW30" s="4">
        <v>13</v>
      </c>
      <c r="BX30" s="4">
        <v>13</v>
      </c>
      <c r="BY30" s="4">
        <v>0</v>
      </c>
      <c r="BZ30" s="4">
        <v>0</v>
      </c>
      <c r="CA30" s="4">
        <v>0</v>
      </c>
    </row>
    <row r="33" spans="20:79">
      <c r="T33" s="4">
        <v>0</v>
      </c>
      <c r="U33" s="4">
        <v>0</v>
      </c>
      <c r="V33" s="4">
        <v>0</v>
      </c>
      <c r="W33" s="4">
        <v>0</v>
      </c>
      <c r="X33" s="4">
        <v>0</v>
      </c>
      <c r="Y33" s="4">
        <v>0</v>
      </c>
      <c r="Z33" s="4">
        <v>0</v>
      </c>
      <c r="AA33" s="4">
        <v>0</v>
      </c>
      <c r="AB33" s="4">
        <v>0</v>
      </c>
      <c r="AC33" s="4">
        <v>0</v>
      </c>
      <c r="AD33" s="4">
        <v>0</v>
      </c>
      <c r="AE33" s="4">
        <v>0</v>
      </c>
      <c r="AF33" s="4">
        <v>0</v>
      </c>
      <c r="AG33" s="4">
        <v>0</v>
      </c>
      <c r="AH33" s="4">
        <v>0</v>
      </c>
      <c r="AI33" s="4">
        <v>0</v>
      </c>
      <c r="AJ33" s="4">
        <v>0</v>
      </c>
      <c r="AK33" s="4">
        <v>0</v>
      </c>
      <c r="AL33" s="4">
        <v>0</v>
      </c>
      <c r="AM33" s="4">
        <v>0</v>
      </c>
      <c r="AN33" s="4">
        <v>0</v>
      </c>
      <c r="AO33" s="4">
        <v>0</v>
      </c>
      <c r="AP33" s="4">
        <v>0</v>
      </c>
      <c r="AQ33" s="4">
        <v>0</v>
      </c>
      <c r="AR33" s="4">
        <v>0</v>
      </c>
      <c r="AS33" s="4">
        <v>0</v>
      </c>
      <c r="AT33" s="4">
        <v>0</v>
      </c>
      <c r="AU33" s="4">
        <v>5</v>
      </c>
      <c r="AV33" s="4">
        <v>5</v>
      </c>
      <c r="AW33" s="4">
        <v>5</v>
      </c>
      <c r="AX33" s="4">
        <v>5</v>
      </c>
      <c r="AY33" s="4">
        <v>5</v>
      </c>
      <c r="AZ33" s="4">
        <v>5</v>
      </c>
      <c r="BA33" s="4">
        <v>5</v>
      </c>
      <c r="BB33" s="4">
        <v>5</v>
      </c>
      <c r="BC33" s="4">
        <v>5</v>
      </c>
      <c r="BD33" s="4">
        <v>5</v>
      </c>
      <c r="BE33" s="4">
        <v>5</v>
      </c>
      <c r="BF33" s="4">
        <v>5</v>
      </c>
      <c r="BG33" s="4">
        <v>5</v>
      </c>
      <c r="BH33" s="4">
        <v>5</v>
      </c>
      <c r="BI33" s="4">
        <v>5</v>
      </c>
      <c r="BJ33" s="4">
        <v>5</v>
      </c>
      <c r="BK33" s="4">
        <v>5</v>
      </c>
      <c r="BL33" s="4">
        <v>5</v>
      </c>
      <c r="BM33" s="4">
        <v>5</v>
      </c>
      <c r="BN33" s="4">
        <v>5</v>
      </c>
      <c r="BO33" s="4">
        <v>5</v>
      </c>
      <c r="BP33" s="4">
        <v>5</v>
      </c>
      <c r="BQ33" s="4">
        <v>5</v>
      </c>
      <c r="BR33" s="4">
        <v>5</v>
      </c>
      <c r="BS33" s="4">
        <v>5</v>
      </c>
      <c r="BT33" s="4">
        <v>5</v>
      </c>
      <c r="BU33" s="4">
        <v>5</v>
      </c>
      <c r="BV33" s="4">
        <v>5</v>
      </c>
      <c r="BW33" s="4">
        <v>5</v>
      </c>
      <c r="BX33" s="4">
        <v>5</v>
      </c>
      <c r="BY33" s="4">
        <v>5</v>
      </c>
      <c r="BZ33" s="4">
        <v>5</v>
      </c>
      <c r="CA33" s="4">
        <v>5</v>
      </c>
    </row>
    <row r="34" spans="20:79">
      <c r="T34" s="4">
        <v>0</v>
      </c>
      <c r="U34" s="4">
        <v>0</v>
      </c>
      <c r="V34" s="4">
        <v>0</v>
      </c>
      <c r="W34" s="4">
        <v>0</v>
      </c>
      <c r="X34" s="4">
        <v>0</v>
      </c>
      <c r="Y34" s="4">
        <v>0</v>
      </c>
      <c r="Z34" s="4">
        <v>0</v>
      </c>
      <c r="AA34" s="4">
        <v>0</v>
      </c>
      <c r="AB34" s="4">
        <v>0</v>
      </c>
      <c r="AC34" s="4">
        <v>0</v>
      </c>
      <c r="AD34" s="4">
        <v>0</v>
      </c>
      <c r="AE34" s="4">
        <v>0</v>
      </c>
      <c r="AF34" s="4">
        <v>0</v>
      </c>
      <c r="AG34" s="4">
        <v>0</v>
      </c>
      <c r="AH34" s="4">
        <v>0</v>
      </c>
      <c r="AI34" s="4">
        <v>0</v>
      </c>
      <c r="AJ34" s="4">
        <v>0</v>
      </c>
      <c r="AK34" s="4">
        <v>0</v>
      </c>
      <c r="AL34" s="4">
        <v>11</v>
      </c>
      <c r="AM34" s="4">
        <v>11</v>
      </c>
      <c r="AN34" s="4">
        <v>11</v>
      </c>
      <c r="AO34" s="4">
        <v>11</v>
      </c>
      <c r="AP34" s="4">
        <v>11</v>
      </c>
      <c r="AQ34" s="4">
        <v>11</v>
      </c>
      <c r="AR34" s="4">
        <v>14</v>
      </c>
      <c r="AS34" s="4">
        <v>14</v>
      </c>
      <c r="AT34" s="4">
        <v>14</v>
      </c>
      <c r="AU34" s="4">
        <v>14</v>
      </c>
      <c r="AV34" s="4">
        <v>14</v>
      </c>
      <c r="AW34" s="4">
        <v>14</v>
      </c>
      <c r="AX34" s="4">
        <v>18</v>
      </c>
      <c r="AY34" s="4">
        <v>18</v>
      </c>
      <c r="AZ34" s="4">
        <v>18</v>
      </c>
      <c r="BA34" s="4">
        <v>18</v>
      </c>
      <c r="BB34" s="4">
        <v>18</v>
      </c>
      <c r="BC34" s="4">
        <v>18</v>
      </c>
      <c r="BD34" s="4">
        <v>18</v>
      </c>
      <c r="BE34" s="4">
        <v>18</v>
      </c>
      <c r="BF34" s="4">
        <v>18</v>
      </c>
      <c r="BG34" s="4">
        <v>18</v>
      </c>
      <c r="BH34" s="4">
        <v>18</v>
      </c>
      <c r="BI34" s="4">
        <v>18</v>
      </c>
      <c r="BJ34" s="4">
        <v>18</v>
      </c>
      <c r="BK34" s="4">
        <v>18</v>
      </c>
      <c r="BL34" s="4">
        <v>18</v>
      </c>
      <c r="BM34" s="4">
        <v>24</v>
      </c>
      <c r="BN34" s="4">
        <v>24</v>
      </c>
      <c r="BO34" s="4">
        <v>24</v>
      </c>
      <c r="BP34" s="4">
        <v>30</v>
      </c>
      <c r="BQ34" s="4">
        <v>30</v>
      </c>
      <c r="BR34" s="4">
        <v>30</v>
      </c>
      <c r="BS34" s="4">
        <v>36</v>
      </c>
      <c r="BT34" s="4">
        <v>36</v>
      </c>
      <c r="BU34" s="4">
        <v>36</v>
      </c>
      <c r="BV34" s="4">
        <v>42</v>
      </c>
      <c r="BW34" s="4">
        <v>42</v>
      </c>
      <c r="BX34" s="4">
        <v>42</v>
      </c>
      <c r="BY34" s="4">
        <v>42</v>
      </c>
      <c r="BZ34" s="4">
        <v>42</v>
      </c>
      <c r="CA34" s="4">
        <v>42</v>
      </c>
    </row>
    <row r="35" spans="20:79">
      <c r="T35" s="4">
        <v>0</v>
      </c>
      <c r="U35" s="4">
        <v>0</v>
      </c>
      <c r="V35" s="4">
        <v>0</v>
      </c>
      <c r="W35" s="4">
        <v>0</v>
      </c>
      <c r="X35" s="4">
        <v>0</v>
      </c>
      <c r="Y35" s="4">
        <v>0</v>
      </c>
      <c r="Z35" s="4">
        <v>0</v>
      </c>
      <c r="AA35" s="4">
        <v>0</v>
      </c>
      <c r="AB35" s="4">
        <v>0</v>
      </c>
      <c r="AC35" s="4">
        <v>0</v>
      </c>
      <c r="AD35" s="4">
        <v>0</v>
      </c>
      <c r="AE35" s="4">
        <v>0</v>
      </c>
      <c r="AF35" s="4">
        <v>0</v>
      </c>
      <c r="AG35" s="4">
        <v>0</v>
      </c>
      <c r="AH35" s="4">
        <v>0</v>
      </c>
      <c r="AI35" s="4">
        <v>37</v>
      </c>
      <c r="AJ35" s="4">
        <v>37</v>
      </c>
      <c r="AK35" s="4">
        <v>37</v>
      </c>
      <c r="AL35" s="4">
        <v>37</v>
      </c>
      <c r="AM35" s="4">
        <v>37</v>
      </c>
      <c r="AN35" s="4">
        <v>37</v>
      </c>
      <c r="AO35" s="4">
        <v>37</v>
      </c>
      <c r="AP35" s="4">
        <v>37</v>
      </c>
      <c r="AQ35" s="4">
        <v>37</v>
      </c>
      <c r="AR35" s="4">
        <v>37</v>
      </c>
      <c r="AS35" s="4">
        <v>37</v>
      </c>
      <c r="AT35" s="4">
        <v>37</v>
      </c>
      <c r="AU35" s="4">
        <v>37</v>
      </c>
      <c r="AV35" s="4">
        <v>37</v>
      </c>
      <c r="AW35" s="4">
        <v>37</v>
      </c>
      <c r="AX35" s="4">
        <v>37</v>
      </c>
      <c r="AY35" s="4">
        <v>37</v>
      </c>
      <c r="AZ35" s="4">
        <v>37</v>
      </c>
      <c r="BA35" s="4">
        <v>37</v>
      </c>
      <c r="BB35" s="4">
        <v>37</v>
      </c>
      <c r="BC35" s="4">
        <v>37</v>
      </c>
      <c r="BD35" s="4">
        <v>37</v>
      </c>
      <c r="BE35" s="4">
        <v>37</v>
      </c>
      <c r="BF35" s="4">
        <v>37</v>
      </c>
      <c r="BG35" s="4">
        <v>37</v>
      </c>
      <c r="BH35" s="4">
        <v>37</v>
      </c>
      <c r="BI35" s="4">
        <v>37</v>
      </c>
      <c r="BJ35" s="4">
        <v>37</v>
      </c>
      <c r="BK35" s="4">
        <v>37</v>
      </c>
      <c r="BL35" s="4">
        <v>37</v>
      </c>
      <c r="BM35" s="4">
        <v>34</v>
      </c>
      <c r="BN35" s="4">
        <v>34</v>
      </c>
      <c r="BO35" s="4">
        <v>34</v>
      </c>
      <c r="BP35" s="4">
        <v>31</v>
      </c>
      <c r="BQ35" s="4">
        <v>31</v>
      </c>
      <c r="BR35" s="4">
        <v>31</v>
      </c>
      <c r="BS35" s="4">
        <v>28</v>
      </c>
      <c r="BT35" s="4">
        <v>28</v>
      </c>
      <c r="BU35" s="4">
        <v>28</v>
      </c>
      <c r="BV35" s="4">
        <v>25</v>
      </c>
      <c r="BW35" s="4">
        <v>25</v>
      </c>
      <c r="BX35" s="4">
        <v>25</v>
      </c>
      <c r="BY35" s="4">
        <v>25</v>
      </c>
      <c r="BZ35" s="4">
        <v>25</v>
      </c>
      <c r="CA35" s="4">
        <v>25</v>
      </c>
    </row>
    <row r="36" spans="20:79">
      <c r="T36" s="4">
        <v>0</v>
      </c>
      <c r="U36" s="4">
        <v>0</v>
      </c>
      <c r="V36" s="4">
        <v>0</v>
      </c>
      <c r="W36" s="4">
        <v>0</v>
      </c>
      <c r="X36" s="4">
        <v>0</v>
      </c>
      <c r="Y36" s="4">
        <v>0</v>
      </c>
      <c r="Z36" s="4">
        <v>4</v>
      </c>
      <c r="AA36" s="4">
        <v>4</v>
      </c>
      <c r="AB36" s="4">
        <v>4</v>
      </c>
      <c r="AC36" s="4">
        <v>4</v>
      </c>
      <c r="AD36" s="4">
        <v>4</v>
      </c>
      <c r="AE36" s="4">
        <v>4</v>
      </c>
      <c r="AF36" s="4">
        <v>4</v>
      </c>
      <c r="AG36" s="4">
        <v>4</v>
      </c>
      <c r="AH36" s="4">
        <v>4</v>
      </c>
      <c r="AI36" s="4">
        <v>4</v>
      </c>
      <c r="AJ36" s="4">
        <v>4</v>
      </c>
      <c r="AK36" s="4">
        <v>4</v>
      </c>
      <c r="AL36" s="4">
        <v>4</v>
      </c>
      <c r="AM36" s="4">
        <v>4</v>
      </c>
      <c r="AN36" s="4">
        <v>4</v>
      </c>
      <c r="AO36" s="4">
        <v>4</v>
      </c>
      <c r="AP36" s="4">
        <v>4</v>
      </c>
      <c r="AQ36" s="4">
        <v>4</v>
      </c>
      <c r="AR36" s="4">
        <v>4</v>
      </c>
      <c r="AS36" s="4">
        <v>4</v>
      </c>
      <c r="AT36" s="4">
        <v>4</v>
      </c>
      <c r="AU36" s="4">
        <v>4</v>
      </c>
      <c r="AV36" s="4">
        <v>4</v>
      </c>
      <c r="AW36" s="4">
        <v>4</v>
      </c>
      <c r="AX36" s="4">
        <v>4</v>
      </c>
      <c r="AY36" s="4">
        <v>4</v>
      </c>
      <c r="AZ36" s="4">
        <v>4</v>
      </c>
      <c r="BA36" s="4">
        <v>4</v>
      </c>
      <c r="BB36" s="4">
        <v>4</v>
      </c>
      <c r="BC36" s="4">
        <v>4</v>
      </c>
      <c r="BD36" s="4">
        <v>4</v>
      </c>
      <c r="BE36" s="4">
        <v>4</v>
      </c>
      <c r="BF36" s="4">
        <v>4</v>
      </c>
      <c r="BG36" s="4">
        <v>4</v>
      </c>
      <c r="BH36" s="4">
        <v>4</v>
      </c>
      <c r="BI36" s="4">
        <v>4</v>
      </c>
      <c r="BJ36" s="4">
        <v>4</v>
      </c>
      <c r="BK36" s="4">
        <v>4</v>
      </c>
      <c r="BL36" s="4">
        <v>4</v>
      </c>
      <c r="BM36" s="4">
        <v>13</v>
      </c>
      <c r="BN36" s="4">
        <v>13</v>
      </c>
      <c r="BO36" s="4">
        <v>13</v>
      </c>
      <c r="BP36" s="4">
        <v>22</v>
      </c>
      <c r="BQ36" s="4">
        <v>22</v>
      </c>
      <c r="BR36" s="4">
        <v>22</v>
      </c>
      <c r="BS36" s="4">
        <v>31</v>
      </c>
      <c r="BT36" s="4">
        <v>31</v>
      </c>
      <c r="BU36" s="4">
        <v>31</v>
      </c>
      <c r="BV36" s="4">
        <v>37</v>
      </c>
      <c r="BW36" s="4">
        <v>37</v>
      </c>
      <c r="BX36" s="4">
        <v>37</v>
      </c>
      <c r="BY36" s="4">
        <v>44</v>
      </c>
      <c r="BZ36" s="4">
        <v>44</v>
      </c>
      <c r="CA36" s="4">
        <v>44</v>
      </c>
    </row>
    <row r="37" spans="20:79">
      <c r="T37" s="4">
        <v>0</v>
      </c>
      <c r="U37" s="4">
        <v>0</v>
      </c>
      <c r="V37" s="4">
        <v>0</v>
      </c>
      <c r="W37" s="4">
        <v>0</v>
      </c>
      <c r="X37" s="4">
        <v>0</v>
      </c>
      <c r="Y37" s="4">
        <v>0</v>
      </c>
      <c r="Z37" s="4">
        <v>0</v>
      </c>
      <c r="AA37" s="4">
        <v>0</v>
      </c>
      <c r="AB37" s="4">
        <v>0</v>
      </c>
      <c r="AC37" s="4">
        <v>0</v>
      </c>
      <c r="AD37" s="4">
        <v>0</v>
      </c>
      <c r="AE37" s="4">
        <v>0</v>
      </c>
      <c r="AF37" s="4">
        <v>0</v>
      </c>
      <c r="AG37" s="4">
        <v>0</v>
      </c>
      <c r="AH37" s="4">
        <v>0</v>
      </c>
      <c r="AI37" s="4">
        <v>0</v>
      </c>
      <c r="AJ37" s="4">
        <v>0</v>
      </c>
      <c r="AK37" s="4">
        <v>0</v>
      </c>
      <c r="AL37" s="4">
        <v>0</v>
      </c>
      <c r="AM37" s="4">
        <v>0</v>
      </c>
      <c r="AN37" s="4">
        <v>0</v>
      </c>
      <c r="AO37" s="4">
        <v>0</v>
      </c>
      <c r="AP37" s="4">
        <v>0</v>
      </c>
      <c r="AQ37" s="4">
        <v>0</v>
      </c>
      <c r="AR37" s="4">
        <v>0</v>
      </c>
      <c r="AS37" s="4">
        <v>0</v>
      </c>
      <c r="AT37" s="4">
        <v>0</v>
      </c>
      <c r="AU37" s="4">
        <v>0</v>
      </c>
      <c r="AV37" s="4">
        <v>0</v>
      </c>
      <c r="AW37" s="4">
        <v>0</v>
      </c>
      <c r="AX37" s="4">
        <v>0</v>
      </c>
      <c r="AY37" s="4">
        <v>0</v>
      </c>
      <c r="AZ37" s="4">
        <v>0</v>
      </c>
      <c r="BA37" s="4">
        <v>0</v>
      </c>
      <c r="BB37" s="4">
        <v>0</v>
      </c>
      <c r="BC37" s="4">
        <v>0</v>
      </c>
      <c r="BD37" s="4">
        <v>0</v>
      </c>
      <c r="BE37" s="4">
        <v>0</v>
      </c>
      <c r="BF37" s="4">
        <v>0</v>
      </c>
      <c r="BG37" s="4">
        <v>0</v>
      </c>
      <c r="BH37" s="4">
        <v>0</v>
      </c>
      <c r="BI37" s="4">
        <v>0</v>
      </c>
      <c r="BJ37" s="4">
        <v>0</v>
      </c>
      <c r="BK37" s="4">
        <v>0</v>
      </c>
      <c r="BL37" s="4">
        <v>0</v>
      </c>
      <c r="BM37" s="4">
        <v>1</v>
      </c>
      <c r="BN37" s="4">
        <v>1</v>
      </c>
      <c r="BO37" s="4">
        <v>1</v>
      </c>
      <c r="BP37" s="4">
        <v>1</v>
      </c>
      <c r="BQ37" s="4">
        <v>1</v>
      </c>
      <c r="BR37" s="4">
        <v>1</v>
      </c>
      <c r="BS37" s="4">
        <v>1</v>
      </c>
      <c r="BT37" s="4">
        <v>1</v>
      </c>
      <c r="BU37" s="4">
        <v>1</v>
      </c>
      <c r="BV37" s="4">
        <v>1</v>
      </c>
      <c r="BW37" s="4">
        <v>1</v>
      </c>
      <c r="BX37" s="4">
        <v>1</v>
      </c>
      <c r="BY37" s="4">
        <v>22</v>
      </c>
      <c r="BZ37" s="4">
        <v>22</v>
      </c>
      <c r="CA37" s="4">
        <v>22</v>
      </c>
    </row>
    <row r="38" spans="20:79">
      <c r="T38" s="4">
        <v>0</v>
      </c>
      <c r="U38" s="4">
        <v>0</v>
      </c>
      <c r="V38" s="4">
        <v>0</v>
      </c>
      <c r="W38" s="4">
        <v>0</v>
      </c>
      <c r="X38" s="4">
        <v>0</v>
      </c>
      <c r="Y38" s="4">
        <v>0</v>
      </c>
      <c r="Z38" s="4">
        <v>0</v>
      </c>
      <c r="AA38" s="4">
        <v>0</v>
      </c>
      <c r="AB38" s="4">
        <v>0</v>
      </c>
      <c r="AC38" s="4">
        <v>0</v>
      </c>
      <c r="AD38" s="4">
        <v>0</v>
      </c>
      <c r="AE38" s="4">
        <v>0</v>
      </c>
      <c r="AF38" s="4">
        <v>0</v>
      </c>
      <c r="AG38" s="4">
        <v>0</v>
      </c>
      <c r="AH38" s="4">
        <v>0</v>
      </c>
      <c r="AI38" s="4">
        <v>0</v>
      </c>
      <c r="AJ38" s="4">
        <v>0</v>
      </c>
      <c r="AK38" s="4">
        <v>0</v>
      </c>
      <c r="AL38" s="4">
        <v>0</v>
      </c>
      <c r="AM38" s="4">
        <v>0</v>
      </c>
      <c r="AN38" s="4">
        <v>0</v>
      </c>
      <c r="AO38" s="4">
        <v>0</v>
      </c>
      <c r="AP38" s="4">
        <v>0</v>
      </c>
      <c r="AQ38" s="4">
        <v>0</v>
      </c>
      <c r="AR38" s="4">
        <v>0</v>
      </c>
      <c r="AS38" s="4">
        <v>0</v>
      </c>
      <c r="AT38" s="4">
        <v>0</v>
      </c>
      <c r="AU38" s="4">
        <v>0</v>
      </c>
      <c r="AV38" s="4">
        <v>0</v>
      </c>
      <c r="AW38" s="4">
        <v>0</v>
      </c>
      <c r="AX38" s="4">
        <v>0</v>
      </c>
      <c r="AY38" s="4">
        <v>0</v>
      </c>
      <c r="AZ38" s="4">
        <v>0</v>
      </c>
      <c r="BA38" s="4">
        <v>0</v>
      </c>
      <c r="BB38" s="4">
        <v>0</v>
      </c>
      <c r="BC38" s="4">
        <v>0</v>
      </c>
      <c r="BD38" s="4">
        <v>0</v>
      </c>
      <c r="BE38" s="4">
        <v>0</v>
      </c>
      <c r="BF38" s="4">
        <v>0</v>
      </c>
      <c r="BG38" s="4">
        <v>10</v>
      </c>
      <c r="BH38" s="4">
        <v>10</v>
      </c>
      <c r="BI38" s="4">
        <v>10</v>
      </c>
      <c r="BJ38" s="4">
        <v>10</v>
      </c>
      <c r="BK38" s="4">
        <v>10</v>
      </c>
      <c r="BL38" s="4">
        <v>10</v>
      </c>
      <c r="BM38" s="4">
        <v>10</v>
      </c>
      <c r="BN38" s="4">
        <v>10</v>
      </c>
      <c r="BO38" s="4">
        <v>10</v>
      </c>
      <c r="BP38" s="4">
        <v>10</v>
      </c>
      <c r="BQ38" s="4">
        <v>10</v>
      </c>
      <c r="BR38" s="4">
        <v>10</v>
      </c>
      <c r="BS38" s="4">
        <v>11</v>
      </c>
      <c r="BT38" s="4">
        <v>11</v>
      </c>
      <c r="BU38" s="4">
        <v>11</v>
      </c>
      <c r="BV38" s="4">
        <v>11</v>
      </c>
      <c r="BW38" s="4">
        <v>11</v>
      </c>
      <c r="BX38" s="4">
        <v>11</v>
      </c>
      <c r="BY38" s="4">
        <v>24</v>
      </c>
      <c r="BZ38" s="4">
        <v>24</v>
      </c>
      <c r="CA38" s="4">
        <v>24</v>
      </c>
    </row>
  </sheetData>
  <autoFilter ref="A7:EQ16" xr:uid="{00000000-0009-0000-0000-000001000000}"/>
  <dataValidations disablePrompts="1" count="1">
    <dataValidation type="list" allowBlank="1" showInputMessage="1" showErrorMessage="1" sqref="C15:D15" xr:uid="{00000000-0002-0000-0100-000000000000}">
      <formula1>$B$5:$B$7</formula1>
    </dataValidation>
  </dataValidations>
  <hyperlinks>
    <hyperlink ref="ES1" location="Instructions_Navigation!A1" display="Return to Navigation" xr:uid="{00000000-0004-0000-0100-000000000000}"/>
  </hyperlinks>
  <pageMargins left="0.7" right="0.7" top="0.75" bottom="0.75" header="0.3" footer="0.3"/>
  <pageSetup scale="31" orientation="landscape" r:id="rId1"/>
  <headerFooter>
    <oddHeader>&amp;C&amp;12&amp;A</oddHeader>
    <oddFooter>&amp;L&amp;D&amp;C&amp;A&amp;RPage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15"/>
  <sheetViews>
    <sheetView topLeftCell="B1" workbookViewId="0">
      <selection activeCell="B24" sqref="B24"/>
    </sheetView>
  </sheetViews>
  <sheetFormatPr baseColWidth="10" defaultColWidth="9" defaultRowHeight="14"/>
  <cols>
    <col min="1" max="1" width="14.5" style="172" hidden="1" customWidth="1"/>
    <col min="2" max="2" width="84.33203125" style="172" customWidth="1"/>
    <col min="3" max="16384" width="9" style="172"/>
  </cols>
  <sheetData>
    <row r="1" spans="1:2">
      <c r="A1" s="652"/>
      <c r="B1" s="171" t="s">
        <v>121</v>
      </c>
    </row>
    <row r="2" spans="1:2">
      <c r="A2" s="652"/>
      <c r="B2" s="171" t="s">
        <v>122</v>
      </c>
    </row>
    <row r="3" spans="1:2">
      <c r="A3" s="652"/>
      <c r="B3" s="171" t="s">
        <v>123</v>
      </c>
    </row>
    <row r="4" spans="1:2">
      <c r="A4" s="173"/>
      <c r="B4" s="173"/>
    </row>
    <row r="14" spans="1:2" ht="23">
      <c r="B14" s="174" t="s">
        <v>124</v>
      </c>
    </row>
    <row r="15" spans="1:2" ht="23">
      <c r="B15" s="174" t="s">
        <v>125</v>
      </c>
    </row>
  </sheetData>
  <mergeCells count="1">
    <mergeCell ref="A1:A3"/>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D5A9C5-5DC8-0948-927B-42EA7E532828}">
  <sheetPr>
    <pageSetUpPr fitToPage="1"/>
  </sheetPr>
  <dimension ref="A1:D10"/>
  <sheetViews>
    <sheetView workbookViewId="0">
      <selection activeCell="A19" sqref="A19"/>
    </sheetView>
  </sheetViews>
  <sheetFormatPr baseColWidth="10" defaultRowHeight="14"/>
  <cols>
    <col min="1" max="1" width="41.5" style="172" customWidth="1"/>
    <col min="2" max="4" width="15.83203125" style="172" customWidth="1"/>
    <col min="5" max="16384" width="10.83203125" style="172"/>
  </cols>
  <sheetData>
    <row r="1" spans="1:4" ht="25">
      <c r="A1" s="633" t="s">
        <v>808</v>
      </c>
    </row>
    <row r="4" spans="1:4" ht="16">
      <c r="A4" s="640" t="s">
        <v>809</v>
      </c>
      <c r="B4" s="641" t="s">
        <v>797</v>
      </c>
      <c r="C4" s="641" t="s">
        <v>812</v>
      </c>
      <c r="D4" s="642" t="s">
        <v>71</v>
      </c>
    </row>
    <row r="5" spans="1:4">
      <c r="A5" s="643" t="s">
        <v>810</v>
      </c>
      <c r="B5" s="638">
        <f>'Sch 5 - Summary'!D76</f>
        <v>15641140</v>
      </c>
      <c r="C5" s="638">
        <f>'Sch 5 - Summary'!D78</f>
        <v>3426664</v>
      </c>
      <c r="D5" s="644">
        <f>SUM(B5:C5)</f>
        <v>19067804</v>
      </c>
    </row>
    <row r="6" spans="1:4">
      <c r="A6" s="643" t="s">
        <v>811</v>
      </c>
      <c r="B6" s="638">
        <f>'Sch 5 - Summary (OCAT)'!D21</f>
        <v>501194</v>
      </c>
      <c r="C6" s="638">
        <f>'Sch 5 - Summary (OCAT)'!D23</f>
        <v>135272</v>
      </c>
      <c r="D6" s="644">
        <f t="shared" ref="D6:D7" si="0">SUM(B6:C6)</f>
        <v>636466</v>
      </c>
    </row>
    <row r="7" spans="1:4">
      <c r="A7" s="643" t="s">
        <v>813</v>
      </c>
      <c r="B7" s="638">
        <f>'Sch 5 - Summary (PM Services)'!D8</f>
        <v>220220</v>
      </c>
      <c r="C7" s="638"/>
      <c r="D7" s="644">
        <f t="shared" si="0"/>
        <v>220220</v>
      </c>
    </row>
    <row r="8" spans="1:4">
      <c r="A8" s="645"/>
      <c r="B8" s="639"/>
      <c r="C8" s="639"/>
      <c r="D8" s="646"/>
    </row>
    <row r="9" spans="1:4" ht="6" customHeight="1">
      <c r="A9" s="636"/>
      <c r="B9" s="637"/>
      <c r="C9" s="637"/>
      <c r="D9" s="637"/>
    </row>
    <row r="10" spans="1:4">
      <c r="A10" s="634" t="s">
        <v>71</v>
      </c>
      <c r="B10" s="635">
        <f>SUM(B5:B9)</f>
        <v>16362554</v>
      </c>
      <c r="C10" s="635">
        <f t="shared" ref="C10:D10" si="1">SUM(C5:C9)</f>
        <v>3561936</v>
      </c>
      <c r="D10" s="635">
        <f t="shared" si="1"/>
        <v>19924490</v>
      </c>
    </row>
  </sheetData>
  <pageMargins left="0.7" right="0.7" top="0.75" bottom="0.75" header="0.3" footer="0.3"/>
  <pageSetup scale="95" fitToHeight="0" orientation="portrait" horizontalDpi="0" verticalDpi="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C90"/>
  <sheetViews>
    <sheetView workbookViewId="0">
      <pane xSplit="3" ySplit="3" topLeftCell="D4" activePane="bottomRight" state="frozen"/>
      <selection pane="topRight" activeCell="D1" sqref="D1"/>
      <selection pane="bottomLeft" activeCell="A4" sqref="A4"/>
      <selection pane="bottomRight" activeCell="B2" sqref="B2"/>
    </sheetView>
  </sheetViews>
  <sheetFormatPr baseColWidth="10" defaultColWidth="9" defaultRowHeight="16"/>
  <cols>
    <col min="1" max="1" width="1.5" style="175" customWidth="1"/>
    <col min="2" max="2" width="75.83203125" style="169" customWidth="1"/>
    <col min="3" max="3" width="2" style="169" customWidth="1"/>
    <col min="4" max="4" width="19.33203125" style="169" customWidth="1"/>
    <col min="5" max="5" width="13.5" style="170" customWidth="1"/>
    <col min="6" max="6" width="18.1640625" style="169" hidden="1" customWidth="1"/>
    <col min="7" max="7" width="18.33203125" style="169" customWidth="1"/>
    <col min="8" max="8" width="15.5" style="170" customWidth="1"/>
    <col min="9" max="9" width="12.6640625" style="169" customWidth="1"/>
    <col min="10" max="10" width="18.1640625" style="169" customWidth="1"/>
    <col min="11" max="11" width="17.83203125" style="169" customWidth="1"/>
    <col min="12" max="12" width="18.1640625" style="169" customWidth="1"/>
    <col min="13" max="13" width="17.83203125" style="169" customWidth="1"/>
    <col min="14" max="14" width="18.33203125" style="169" customWidth="1"/>
    <col min="15" max="15" width="20.5" style="169" customWidth="1"/>
    <col min="16" max="16" width="9" style="177"/>
    <col min="17" max="17" width="9" style="177" customWidth="1"/>
    <col min="18" max="19" width="9" style="177" hidden="1" customWidth="1"/>
    <col min="20" max="20" width="16.83203125" style="177" customWidth="1"/>
    <col min="21" max="21" width="27.33203125" style="177" customWidth="1"/>
    <col min="22" max="23" width="9" style="177" customWidth="1"/>
    <col min="24" max="29" width="9" style="177"/>
    <col min="30" max="16384" width="9" style="169"/>
  </cols>
  <sheetData>
    <row r="1" spans="1:29" ht="18" customHeight="1">
      <c r="B1" s="176" t="s">
        <v>126</v>
      </c>
      <c r="D1" s="654" t="s">
        <v>127</v>
      </c>
      <c r="E1" s="654"/>
      <c r="F1" s="654"/>
      <c r="G1" s="654"/>
      <c r="H1" s="653" t="s">
        <v>128</v>
      </c>
      <c r="I1" s="653"/>
      <c r="J1" s="653"/>
      <c r="K1" s="653"/>
      <c r="L1" s="653"/>
      <c r="M1" s="653"/>
      <c r="N1" s="653"/>
    </row>
    <row r="2" spans="1:29">
      <c r="D2" s="654"/>
      <c r="E2" s="654"/>
      <c r="F2" s="654"/>
      <c r="G2" s="654"/>
      <c r="H2" s="653"/>
      <c r="I2" s="653"/>
      <c r="J2" s="653"/>
      <c r="K2" s="653"/>
      <c r="L2" s="653"/>
      <c r="M2" s="653"/>
      <c r="N2" s="653"/>
    </row>
    <row r="3" spans="1:29" s="179" customFormat="1" ht="34">
      <c r="A3" s="198"/>
      <c r="B3" s="199" t="s">
        <v>129</v>
      </c>
      <c r="C3" s="199"/>
      <c r="D3" s="199" t="s">
        <v>130</v>
      </c>
      <c r="E3" s="267" t="s">
        <v>131</v>
      </c>
      <c r="G3" s="201" t="s">
        <v>470</v>
      </c>
      <c r="H3" s="201" t="s">
        <v>132</v>
      </c>
      <c r="I3" s="201" t="s">
        <v>133</v>
      </c>
      <c r="J3" s="201" t="s">
        <v>134</v>
      </c>
      <c r="K3" s="201" t="s">
        <v>135</v>
      </c>
      <c r="L3" s="201" t="s">
        <v>136</v>
      </c>
      <c r="M3" s="201" t="s">
        <v>137</v>
      </c>
      <c r="N3" s="201" t="s">
        <v>138</v>
      </c>
      <c r="O3" s="169"/>
      <c r="P3" s="200"/>
      <c r="Q3" s="200"/>
      <c r="R3" s="200"/>
      <c r="S3" s="200"/>
      <c r="T3" s="200"/>
      <c r="U3" s="200"/>
      <c r="V3" s="200"/>
      <c r="W3" s="200"/>
      <c r="X3" s="200"/>
      <c r="Y3" s="200"/>
      <c r="Z3" s="200"/>
      <c r="AA3" s="200"/>
      <c r="AB3" s="200"/>
      <c r="AC3" s="200"/>
    </row>
    <row r="4" spans="1:29" ht="17">
      <c r="B4" s="179" t="str">
        <f>CONCATENATE(R4, " - ",S4)</f>
        <v>DEL #1 - QA Management Plan</v>
      </c>
      <c r="D4" s="180">
        <f>'Sch 4 - Deliverables'!F25</f>
        <v>11180</v>
      </c>
      <c r="E4" s="170">
        <v>1</v>
      </c>
      <c r="F4" s="169">
        <v>25</v>
      </c>
      <c r="G4" s="202">
        <f>D4/E4</f>
        <v>11180</v>
      </c>
      <c r="H4" s="223">
        <v>43678</v>
      </c>
      <c r="I4" s="218">
        <f>IF(AND($H4&gt;=$I$80,$H4&lt;$J$80),$G4,0)</f>
        <v>0</v>
      </c>
      <c r="J4" s="218">
        <f>IF(AND($H4&gt;=$J$80,$H4&lt;$K$80),$G4,0)</f>
        <v>11180</v>
      </c>
      <c r="K4" s="218">
        <f>IF(AND($H4&gt;=$K$80,$H4&lt;$L$80),$G4,0)</f>
        <v>0</v>
      </c>
      <c r="L4" s="218">
        <f>IF(AND($H4&gt;=$L$80,$H4&lt;$M$80),$G4,0)</f>
        <v>0</v>
      </c>
      <c r="M4" s="218">
        <f>IF(AND($H4&gt;=$M$80,$H4&lt;$N$80),$G4,0)</f>
        <v>0</v>
      </c>
      <c r="N4" s="218">
        <f>IF($H4&gt;=$N$80,$G4,0)</f>
        <v>0</v>
      </c>
      <c r="O4" s="202"/>
      <c r="R4" s="177" t="s">
        <v>139</v>
      </c>
      <c r="S4" s="177" t="s">
        <v>140</v>
      </c>
    </row>
    <row r="5" spans="1:29" ht="17">
      <c r="B5" s="179" t="str">
        <f t="shared" ref="B5:B68" si="0">CONCATENATE(R5, " - ",S5)</f>
        <v>DEL #2 - QA Work Plan (Initial)</v>
      </c>
      <c r="D5" s="180">
        <f>'Sch 4 - Deliverables'!F47</f>
        <v>10484</v>
      </c>
      <c r="E5" s="170">
        <v>1</v>
      </c>
      <c r="F5" s="169">
        <f>F4+22</f>
        <v>47</v>
      </c>
      <c r="G5" s="202">
        <f t="shared" ref="G5:G67" si="1">D5/E5</f>
        <v>10484</v>
      </c>
      <c r="H5" s="223">
        <v>43678</v>
      </c>
      <c r="I5" s="218">
        <f>IF(AND($H5&gt;=$I$80,$H5&lt;$J$80),$G5,0)</f>
        <v>0</v>
      </c>
      <c r="J5" s="218">
        <f>IF(AND($H5&gt;=$J$80,$H5&lt;$K$80),$G5,0)</f>
        <v>10484</v>
      </c>
      <c r="K5" s="218">
        <f>IF(AND($H5&gt;=$K$80,$H5&lt;$L$80),$G5,0)</f>
        <v>0</v>
      </c>
      <c r="L5" s="218">
        <f>IF(AND($H5&gt;=$L$80,$H5&lt;$M$80),$G5,0)</f>
        <v>0</v>
      </c>
      <c r="M5" s="218">
        <f>IF(AND($H5&gt;=$M$80,$H5&lt;$N$80),$G5,0)</f>
        <v>0</v>
      </c>
      <c r="N5" s="218">
        <f>IF($H5&gt;=$N$80,$G5,0)</f>
        <v>0</v>
      </c>
      <c r="O5" s="202"/>
      <c r="R5" s="177" t="s">
        <v>141</v>
      </c>
      <c r="S5" s="177" t="s">
        <v>142</v>
      </c>
    </row>
    <row r="6" spans="1:29" ht="17">
      <c r="B6" s="179" t="str">
        <f t="shared" si="0"/>
        <v>DEL #3 - QA Monthly Status Report (Monthly)</v>
      </c>
      <c r="D6" s="180">
        <f>'Sch 4 - Deliverables'!F69</f>
        <v>5849826</v>
      </c>
      <c r="E6" s="170">
        <v>46</v>
      </c>
      <c r="F6" s="169">
        <f t="shared" ref="F6:F69" si="2">F5+22</f>
        <v>69</v>
      </c>
      <c r="G6" s="202">
        <f t="shared" si="1"/>
        <v>127170.13043478261</v>
      </c>
      <c r="H6" s="312" t="s">
        <v>143</v>
      </c>
      <c r="I6" s="218">
        <v>0</v>
      </c>
      <c r="J6" s="218">
        <f>'Sch 3 - QA Staff Loading'!CN51</f>
        <v>1264556</v>
      </c>
      <c r="K6" s="218">
        <f>'Sch 3 - QA Staff Loading'!CO51</f>
        <v>1633625</v>
      </c>
      <c r="L6" s="218">
        <f>'Sch 3 - QA Staff Loading'!CP51</f>
        <v>1619066</v>
      </c>
      <c r="M6" s="218">
        <f>'Sch 3 - QA Staff Loading'!CQ51</f>
        <v>1332579</v>
      </c>
      <c r="N6" s="218">
        <f>'Sch 3 - QA Staff Loading'!CR51</f>
        <v>0</v>
      </c>
      <c r="O6" s="202"/>
      <c r="R6" s="177" t="s">
        <v>144</v>
      </c>
      <c r="S6" s="177" t="s">
        <v>145</v>
      </c>
    </row>
    <row r="7" spans="1:29" ht="17">
      <c r="B7" s="179" t="str">
        <f t="shared" si="0"/>
        <v>DEL #4 - QA Work Plan (Monthly update)</v>
      </c>
      <c r="D7" s="180">
        <f>'Sch 4 - Deliverables'!F91</f>
        <v>506054</v>
      </c>
      <c r="E7" s="170">
        <v>46</v>
      </c>
      <c r="F7" s="169">
        <f t="shared" si="2"/>
        <v>91</v>
      </c>
      <c r="G7" s="202">
        <f t="shared" si="1"/>
        <v>11001.173913043478</v>
      </c>
      <c r="H7" s="312" t="s">
        <v>143</v>
      </c>
      <c r="I7" s="218">
        <v>0</v>
      </c>
      <c r="J7" s="218">
        <f>'Sch 3 - QA Staff Loading'!CN72</f>
        <v>114124</v>
      </c>
      <c r="K7" s="218">
        <f>'Sch 3 - QA Staff Loading'!CO72</f>
        <v>134376</v>
      </c>
      <c r="L7" s="218">
        <f>'Sch 3 - QA Staff Loading'!CP72</f>
        <v>134376</v>
      </c>
      <c r="M7" s="218">
        <f>'Sch 3 - QA Staff Loading'!CQ72</f>
        <v>123178</v>
      </c>
      <c r="N7" s="218">
        <f>'Sch 3 - QA Staff Loading'!CR72</f>
        <v>0</v>
      </c>
      <c r="O7" s="202"/>
      <c r="R7" s="177" t="s">
        <v>146</v>
      </c>
      <c r="S7" s="177" t="s">
        <v>147</v>
      </c>
    </row>
    <row r="8" spans="1:29" ht="17">
      <c r="B8" s="179" t="str">
        <f t="shared" si="0"/>
        <v>DEL #5 - Deliverable Review and Assessment Plan</v>
      </c>
      <c r="D8" s="180">
        <f>'Sch 4 - Deliverables'!F113</f>
        <v>23100</v>
      </c>
      <c r="E8" s="170">
        <v>1</v>
      </c>
      <c r="F8" s="169">
        <f t="shared" si="2"/>
        <v>113</v>
      </c>
      <c r="G8" s="202">
        <f t="shared" si="1"/>
        <v>23100</v>
      </c>
      <c r="H8" s="316">
        <v>43678</v>
      </c>
      <c r="I8" s="218">
        <f t="shared" ref="I8:I69" si="3">IF(AND($H8&gt;=$I$80,$H8&lt;$J$80),$G8,0)</f>
        <v>0</v>
      </c>
      <c r="J8" s="218">
        <f t="shared" ref="J8:J69" si="4">IF(AND($H8&gt;=$J$80,$H8&lt;$K$80),$G8,0)</f>
        <v>23100</v>
      </c>
      <c r="K8" s="218">
        <f t="shared" ref="K8:K69" si="5">IF(AND($H8&gt;=$K$80,$H8&lt;$L$80),$G8,0)</f>
        <v>0</v>
      </c>
      <c r="L8" s="218">
        <f t="shared" ref="L8:L69" si="6">IF(AND($H8&gt;=$L$80,$H8&lt;$M$80),$G8,0)</f>
        <v>0</v>
      </c>
      <c r="M8" s="218">
        <f t="shared" ref="M8:M69" si="7">IF(AND($H8&gt;=$M$80,$H8&lt;$N$80),$G8,0)</f>
        <v>0</v>
      </c>
      <c r="N8" s="218">
        <f t="shared" ref="N8:N69" si="8">IF($H8&gt;=$N$80,$G8,0)</f>
        <v>0</v>
      </c>
      <c r="O8" s="202"/>
      <c r="R8" s="177" t="s">
        <v>148</v>
      </c>
      <c r="S8" s="177" t="s">
        <v>149</v>
      </c>
    </row>
    <row r="9" spans="1:29" ht="17">
      <c r="B9" s="179" t="str">
        <f t="shared" si="0"/>
        <v>DEL #6 - QA Testing Plan</v>
      </c>
      <c r="D9" s="180">
        <f>'Sch 4 - Deliverables'!F135</f>
        <v>71180</v>
      </c>
      <c r="E9" s="170">
        <v>1</v>
      </c>
      <c r="F9" s="169">
        <f t="shared" si="2"/>
        <v>135</v>
      </c>
      <c r="G9" s="202">
        <f t="shared" si="1"/>
        <v>71180</v>
      </c>
      <c r="H9" s="316">
        <v>43709</v>
      </c>
      <c r="I9" s="218">
        <f t="shared" si="3"/>
        <v>0</v>
      </c>
      <c r="J9" s="218">
        <f t="shared" si="4"/>
        <v>71180</v>
      </c>
      <c r="K9" s="218">
        <f t="shared" si="5"/>
        <v>0</v>
      </c>
      <c r="L9" s="218">
        <f t="shared" si="6"/>
        <v>0</v>
      </c>
      <c r="M9" s="218">
        <f t="shared" si="7"/>
        <v>0</v>
      </c>
      <c r="N9" s="218">
        <f t="shared" si="8"/>
        <v>0</v>
      </c>
      <c r="O9" s="202"/>
      <c r="R9" s="177" t="s">
        <v>150</v>
      </c>
      <c r="S9" s="177" t="s">
        <v>151</v>
      </c>
    </row>
    <row r="10" spans="1:29" ht="17">
      <c r="B10" s="179" t="str">
        <f t="shared" si="0"/>
        <v>DEL #7 - QA Test Monthly Report (Monthly)</v>
      </c>
      <c r="D10" s="180">
        <f>'Sch 4 - Deliverables'!F157</f>
        <v>4767248</v>
      </c>
      <c r="E10" s="170">
        <v>46</v>
      </c>
      <c r="F10" s="169">
        <f t="shared" si="2"/>
        <v>157</v>
      </c>
      <c r="G10" s="202">
        <f t="shared" si="1"/>
        <v>103635.82608695653</v>
      </c>
      <c r="H10" s="312" t="s">
        <v>143</v>
      </c>
      <c r="I10" s="218">
        <v>0</v>
      </c>
      <c r="J10" s="218">
        <f>'Sch 3 - QA Staff Loading'!CN135</f>
        <v>1092712</v>
      </c>
      <c r="K10" s="218">
        <f>'Sch 3 - QA Staff Loading'!CO135</f>
        <v>1288688</v>
      </c>
      <c r="L10" s="218">
        <f>'Sch 3 - QA Staff Loading'!CP135</f>
        <v>1160664</v>
      </c>
      <c r="M10" s="218">
        <f>'Sch 3 - QA Staff Loading'!CQ135</f>
        <v>1225184</v>
      </c>
      <c r="N10" s="218">
        <f>'Sch 3 - QA Staff Loading'!CR135</f>
        <v>0</v>
      </c>
      <c r="O10" s="202"/>
      <c r="R10" s="177" t="s">
        <v>152</v>
      </c>
      <c r="S10" s="177" t="s">
        <v>153</v>
      </c>
    </row>
    <row r="11" spans="1:29" ht="17">
      <c r="B11" s="179" t="str">
        <f t="shared" si="0"/>
        <v>DEL #8 - UAT Weekly Report (Weekly)</v>
      </c>
      <c r="D11" s="180">
        <f>'Sch 4 - Deliverables'!F179</f>
        <v>423248</v>
      </c>
      <c r="E11" s="170">
        <v>22</v>
      </c>
      <c r="F11" s="169">
        <f t="shared" si="2"/>
        <v>179</v>
      </c>
      <c r="G11" s="202">
        <f t="shared" si="1"/>
        <v>19238.545454545456</v>
      </c>
      <c r="H11" s="312" t="s">
        <v>143</v>
      </c>
      <c r="I11" s="218">
        <f>'Sch 3 - QA Staff Loading'!CM156</f>
        <v>0</v>
      </c>
      <c r="J11" s="218">
        <f>'Sch 3 - QA Staff Loading'!CN156</f>
        <v>0</v>
      </c>
      <c r="K11" s="218">
        <f>'Sch 3 - QA Staff Loading'!CO156</f>
        <v>140368</v>
      </c>
      <c r="L11" s="218">
        <f>'Sch 3 - QA Staff Loading'!CP156</f>
        <v>282880</v>
      </c>
      <c r="M11" s="218">
        <f>'Sch 3 - QA Staff Loading'!CQ156</f>
        <v>0</v>
      </c>
      <c r="N11" s="218">
        <f>'Sch 3 - QA Staff Loading'!CR156</f>
        <v>0</v>
      </c>
      <c r="O11" s="202"/>
      <c r="R11" s="177" t="s">
        <v>154</v>
      </c>
      <c r="S11" s="177" t="s">
        <v>155</v>
      </c>
    </row>
    <row r="12" spans="1:29" ht="17">
      <c r="B12" s="179" t="str">
        <f t="shared" si="0"/>
        <v>DEL #9 - QA Security Review Plan</v>
      </c>
      <c r="D12" s="180">
        <f>'Sch 4 - Deliverables'!F201</f>
        <v>83660</v>
      </c>
      <c r="E12" s="170">
        <v>1</v>
      </c>
      <c r="F12" s="169">
        <f t="shared" si="2"/>
        <v>201</v>
      </c>
      <c r="G12" s="202">
        <f t="shared" si="1"/>
        <v>83660</v>
      </c>
      <c r="H12" s="316">
        <v>44136</v>
      </c>
      <c r="I12" s="218">
        <f t="shared" si="3"/>
        <v>0</v>
      </c>
      <c r="J12" s="218">
        <f t="shared" si="4"/>
        <v>0</v>
      </c>
      <c r="K12" s="218">
        <f t="shared" si="5"/>
        <v>83660</v>
      </c>
      <c r="L12" s="218">
        <f t="shared" si="6"/>
        <v>0</v>
      </c>
      <c r="M12" s="218">
        <f t="shared" si="7"/>
        <v>0</v>
      </c>
      <c r="N12" s="218">
        <f t="shared" si="8"/>
        <v>0</v>
      </c>
      <c r="O12" s="202"/>
      <c r="R12" s="177" t="s">
        <v>156</v>
      </c>
      <c r="S12" s="177" t="s">
        <v>157</v>
      </c>
    </row>
    <row r="13" spans="1:29" ht="17">
      <c r="B13" s="179" t="str">
        <f t="shared" si="0"/>
        <v>DEL #10 - Quarterly QA Security Report (Quarterly)</v>
      </c>
      <c r="D13" s="180">
        <f>'Sch 4 - Deliverables'!F223</f>
        <v>386096</v>
      </c>
      <c r="E13" s="170">
        <v>10</v>
      </c>
      <c r="F13" s="169">
        <f t="shared" si="2"/>
        <v>223</v>
      </c>
      <c r="G13" s="202">
        <f t="shared" si="1"/>
        <v>38609.599999999999</v>
      </c>
      <c r="H13" s="312" t="s">
        <v>143</v>
      </c>
      <c r="I13" s="218">
        <f>'Sch 3 - QA Staff Loading'!CM198</f>
        <v>0</v>
      </c>
      <c r="J13" s="218">
        <f>'Sch 3 - QA Staff Loading'!CN198</f>
        <v>0</v>
      </c>
      <c r="K13" s="218">
        <f>'Sch 3 - QA Staff Loading'!CO198</f>
        <v>84336</v>
      </c>
      <c r="L13" s="218">
        <f>'Sch 3 - QA Staff Loading'!CP198</f>
        <v>168672</v>
      </c>
      <c r="M13" s="218">
        <f>'Sch 3 - QA Staff Loading'!CQ198</f>
        <v>133088</v>
      </c>
      <c r="N13" s="218">
        <f>'Sch 3 - QA Staff Loading'!CR198</f>
        <v>0</v>
      </c>
      <c r="O13" s="202"/>
      <c r="R13" s="177" t="s">
        <v>158</v>
      </c>
      <c r="S13" s="177" t="s">
        <v>159</v>
      </c>
    </row>
    <row r="14" spans="1:29" ht="34">
      <c r="B14" s="179" t="str">
        <f t="shared" si="0"/>
        <v>DEL #11 - Assessment of DD&amp;I Vendor CalSAWS Migration Project Control Document Initial</v>
      </c>
      <c r="D14" s="180">
        <f>'Sch 4 - Deliverables'!F245</f>
        <v>22508</v>
      </c>
      <c r="E14" s="170">
        <v>1</v>
      </c>
      <c r="F14" s="169">
        <f t="shared" si="2"/>
        <v>245</v>
      </c>
      <c r="G14" s="202">
        <f t="shared" si="1"/>
        <v>22508</v>
      </c>
      <c r="H14" s="316">
        <v>43709</v>
      </c>
      <c r="I14" s="218">
        <f t="shared" si="3"/>
        <v>0</v>
      </c>
      <c r="J14" s="218">
        <f t="shared" si="4"/>
        <v>22508</v>
      </c>
      <c r="K14" s="218">
        <f t="shared" si="5"/>
        <v>0</v>
      </c>
      <c r="L14" s="218">
        <f t="shared" si="6"/>
        <v>0</v>
      </c>
      <c r="M14" s="218">
        <f t="shared" si="7"/>
        <v>0</v>
      </c>
      <c r="N14" s="218">
        <f t="shared" si="8"/>
        <v>0</v>
      </c>
      <c r="O14" s="202"/>
      <c r="R14" s="177" t="s">
        <v>160</v>
      </c>
      <c r="S14" s="177" t="s">
        <v>161</v>
      </c>
    </row>
    <row r="15" spans="1:29" ht="34">
      <c r="B15" s="179" t="str">
        <f t="shared" si="0"/>
        <v>DEL #12 - Assessment of DD&amp;I Vendor CalSAWS Migration Work Plan Update (Monthly)</v>
      </c>
      <c r="D15" s="180">
        <f>'Sch 4 - Deliverables'!F267</f>
        <v>374832</v>
      </c>
      <c r="E15" s="170">
        <v>1</v>
      </c>
      <c r="F15" s="169">
        <f t="shared" si="2"/>
        <v>267</v>
      </c>
      <c r="G15" s="202">
        <f t="shared" si="1"/>
        <v>374832</v>
      </c>
      <c r="H15" s="312" t="s">
        <v>143</v>
      </c>
      <c r="I15" s="218">
        <v>0</v>
      </c>
      <c r="J15" s="218">
        <f>'Sch 3 - QA Staff Loading'!CN240</f>
        <v>89512</v>
      </c>
      <c r="K15" s="218">
        <f>'Sch 3 - QA Staff Loading'!CO240</f>
        <v>97824</v>
      </c>
      <c r="L15" s="218">
        <f>'Sch 3 - QA Staff Loading'!CP240</f>
        <v>97824</v>
      </c>
      <c r="M15" s="218">
        <f>'Sch 3 - QA Staff Loading'!CQ240</f>
        <v>89672</v>
      </c>
      <c r="N15" s="218">
        <f>'Sch 3 - QA Staff Loading'!CR240</f>
        <v>0</v>
      </c>
      <c r="O15" s="202"/>
      <c r="R15" s="177" t="s">
        <v>162</v>
      </c>
      <c r="S15" s="177" t="s">
        <v>163</v>
      </c>
    </row>
    <row r="16" spans="1:29" ht="17">
      <c r="B16" s="179" t="str">
        <f t="shared" si="0"/>
        <v xml:space="preserve">DEL #13 - Assessment of DD&amp;I Vendor CalSAWS General Design </v>
      </c>
      <c r="D16" s="180">
        <f>'Sch 4 - Deliverables'!F289</f>
        <v>37692</v>
      </c>
      <c r="E16" s="170">
        <v>1</v>
      </c>
      <c r="F16" s="169">
        <f t="shared" si="2"/>
        <v>289</v>
      </c>
      <c r="G16" s="202">
        <f t="shared" si="1"/>
        <v>37692</v>
      </c>
      <c r="H16" s="316">
        <v>43709</v>
      </c>
      <c r="I16" s="218">
        <f t="shared" si="3"/>
        <v>0</v>
      </c>
      <c r="J16" s="218">
        <f t="shared" si="4"/>
        <v>37692</v>
      </c>
      <c r="K16" s="218">
        <f t="shared" si="5"/>
        <v>0</v>
      </c>
      <c r="L16" s="218">
        <f t="shared" si="6"/>
        <v>0</v>
      </c>
      <c r="M16" s="218">
        <f t="shared" si="7"/>
        <v>0</v>
      </c>
      <c r="N16" s="218">
        <f t="shared" si="8"/>
        <v>0</v>
      </c>
      <c r="O16" s="202"/>
      <c r="R16" s="177" t="s">
        <v>164</v>
      </c>
      <c r="S16" s="177" t="s">
        <v>165</v>
      </c>
    </row>
    <row r="17" spans="2:19" ht="17">
      <c r="B17" s="179" t="str">
        <f t="shared" si="0"/>
        <v>DEL #14 - Assessment of DD&amp;I Vendor CalACES Master Conversion Plan</v>
      </c>
      <c r="D17" s="180">
        <f>'Sch 4 - Deliverables'!F311</f>
        <v>33908</v>
      </c>
      <c r="E17" s="170">
        <v>1</v>
      </c>
      <c r="F17" s="169">
        <f t="shared" si="2"/>
        <v>311</v>
      </c>
      <c r="G17" s="202">
        <f t="shared" si="1"/>
        <v>33908</v>
      </c>
      <c r="H17" s="316">
        <v>43709</v>
      </c>
      <c r="I17" s="218">
        <f t="shared" si="3"/>
        <v>0</v>
      </c>
      <c r="J17" s="218">
        <f t="shared" si="4"/>
        <v>33908</v>
      </c>
      <c r="K17" s="218">
        <f t="shared" si="5"/>
        <v>0</v>
      </c>
      <c r="L17" s="218">
        <f t="shared" si="6"/>
        <v>0</v>
      </c>
      <c r="M17" s="218">
        <f t="shared" si="7"/>
        <v>0</v>
      </c>
      <c r="N17" s="218">
        <f t="shared" si="8"/>
        <v>0</v>
      </c>
      <c r="O17" s="202"/>
      <c r="R17" s="177" t="s">
        <v>166</v>
      </c>
      <c r="S17" s="177" t="s">
        <v>167</v>
      </c>
    </row>
    <row r="18" spans="2:19" ht="34">
      <c r="B18" s="179" t="str">
        <f t="shared" si="0"/>
        <v>DEL #15 - Assessment of DD&amp;I Vendor Application Development Preparation and Installation Plan</v>
      </c>
      <c r="D18" s="180">
        <f>'Sch 4 - Deliverables'!F333</f>
        <v>28124</v>
      </c>
      <c r="E18" s="170">
        <v>1</v>
      </c>
      <c r="F18" s="169">
        <f t="shared" si="2"/>
        <v>333</v>
      </c>
      <c r="G18" s="202">
        <f t="shared" si="1"/>
        <v>28124</v>
      </c>
      <c r="H18" s="316">
        <v>43709</v>
      </c>
      <c r="I18" s="218">
        <f t="shared" si="3"/>
        <v>0</v>
      </c>
      <c r="J18" s="218">
        <f t="shared" si="4"/>
        <v>28124</v>
      </c>
      <c r="K18" s="218">
        <f t="shared" si="5"/>
        <v>0</v>
      </c>
      <c r="L18" s="218">
        <f t="shared" si="6"/>
        <v>0</v>
      </c>
      <c r="M18" s="218">
        <f t="shared" si="7"/>
        <v>0</v>
      </c>
      <c r="N18" s="218">
        <f t="shared" si="8"/>
        <v>0</v>
      </c>
      <c r="O18" s="202"/>
      <c r="R18" s="177" t="s">
        <v>168</v>
      </c>
      <c r="S18" s="177" t="s">
        <v>169</v>
      </c>
    </row>
    <row r="19" spans="2:19" ht="17">
      <c r="B19" s="179" t="str">
        <f t="shared" si="0"/>
        <v xml:space="preserve">DEL #16 - Assessment of DD&amp;I Vendor CalSAWS Master Test Plan </v>
      </c>
      <c r="D19" s="180">
        <f>'Sch 4 - Deliverables'!F355</f>
        <v>8528</v>
      </c>
      <c r="E19" s="170">
        <v>1</v>
      </c>
      <c r="F19" s="169">
        <f t="shared" si="2"/>
        <v>355</v>
      </c>
      <c r="G19" s="202">
        <f t="shared" si="1"/>
        <v>8528</v>
      </c>
      <c r="H19" s="223">
        <v>43678</v>
      </c>
      <c r="I19" s="218">
        <f t="shared" si="3"/>
        <v>0</v>
      </c>
      <c r="J19" s="218">
        <f t="shared" si="4"/>
        <v>8528</v>
      </c>
      <c r="K19" s="218">
        <f t="shared" si="5"/>
        <v>0</v>
      </c>
      <c r="L19" s="218">
        <f t="shared" si="6"/>
        <v>0</v>
      </c>
      <c r="M19" s="218">
        <f t="shared" si="7"/>
        <v>0</v>
      </c>
      <c r="N19" s="218">
        <f t="shared" si="8"/>
        <v>0</v>
      </c>
      <c r="O19" s="202"/>
      <c r="R19" s="177" t="s">
        <v>170</v>
      </c>
      <c r="S19" s="177" t="s">
        <v>171</v>
      </c>
    </row>
    <row r="20" spans="2:19" ht="17">
      <c r="B20" s="179" t="str">
        <f t="shared" si="0"/>
        <v>DEL #17 - Assessment of DD&amp;I Vendor CalSAWS Business Architecture Design</v>
      </c>
      <c r="D20" s="180">
        <f>'Sch 4 - Deliverables'!F377</f>
        <v>16568</v>
      </c>
      <c r="E20" s="170">
        <v>1</v>
      </c>
      <c r="F20" s="169">
        <f t="shared" si="2"/>
        <v>377</v>
      </c>
      <c r="G20" s="202">
        <f t="shared" si="1"/>
        <v>16568</v>
      </c>
      <c r="H20" s="223">
        <v>43678</v>
      </c>
      <c r="I20" s="218">
        <f t="shared" si="3"/>
        <v>0</v>
      </c>
      <c r="J20" s="218">
        <f t="shared" si="4"/>
        <v>16568</v>
      </c>
      <c r="K20" s="218">
        <f t="shared" si="5"/>
        <v>0</v>
      </c>
      <c r="L20" s="218">
        <f t="shared" si="6"/>
        <v>0</v>
      </c>
      <c r="M20" s="218">
        <f t="shared" si="7"/>
        <v>0</v>
      </c>
      <c r="N20" s="218">
        <f t="shared" si="8"/>
        <v>0</v>
      </c>
      <c r="O20" s="202"/>
      <c r="R20" s="177" t="s">
        <v>172</v>
      </c>
      <c r="S20" s="177" t="s">
        <v>173</v>
      </c>
    </row>
    <row r="21" spans="2:19" ht="17">
      <c r="B21" s="179" t="str">
        <f t="shared" si="0"/>
        <v xml:space="preserve">DEL #18 - Assessment of DD&amp;I Vendor CalSAWS General Design </v>
      </c>
      <c r="D21" s="180">
        <f>'Sch 4 - Deliverables'!F399</f>
        <v>18700</v>
      </c>
      <c r="E21" s="170">
        <v>1</v>
      </c>
      <c r="F21" s="169">
        <f t="shared" si="2"/>
        <v>399</v>
      </c>
      <c r="G21" s="202">
        <f t="shared" si="1"/>
        <v>18700</v>
      </c>
      <c r="H21" s="335">
        <v>43739</v>
      </c>
      <c r="I21" s="218">
        <f t="shared" si="3"/>
        <v>0</v>
      </c>
      <c r="J21" s="218">
        <f t="shared" si="4"/>
        <v>18700</v>
      </c>
      <c r="K21" s="218">
        <f t="shared" si="5"/>
        <v>0</v>
      </c>
      <c r="L21" s="218">
        <f t="shared" si="6"/>
        <v>0</v>
      </c>
      <c r="M21" s="218">
        <f t="shared" si="7"/>
        <v>0</v>
      </c>
      <c r="N21" s="218">
        <f t="shared" si="8"/>
        <v>0</v>
      </c>
      <c r="O21" s="202"/>
      <c r="R21" s="177" t="s">
        <v>174</v>
      </c>
      <c r="S21" s="177" t="s">
        <v>165</v>
      </c>
    </row>
    <row r="22" spans="2:19" ht="17">
      <c r="B22" s="179" t="str">
        <f t="shared" si="0"/>
        <v xml:space="preserve">DEL #19 - Assessment of DD&amp;I Vendor CalSAWS General Design </v>
      </c>
      <c r="D22" s="180">
        <f>'Sch 4 - Deliverables'!F421</f>
        <v>59976</v>
      </c>
      <c r="E22" s="170">
        <v>1</v>
      </c>
      <c r="F22" s="169">
        <f t="shared" si="2"/>
        <v>421</v>
      </c>
      <c r="G22" s="202">
        <f t="shared" si="1"/>
        <v>59976</v>
      </c>
      <c r="H22" s="335">
        <v>43800</v>
      </c>
      <c r="I22" s="218">
        <f t="shared" si="3"/>
        <v>0</v>
      </c>
      <c r="J22" s="218">
        <f t="shared" si="4"/>
        <v>59976</v>
      </c>
      <c r="K22" s="218">
        <f t="shared" si="5"/>
        <v>0</v>
      </c>
      <c r="L22" s="218">
        <f t="shared" si="6"/>
        <v>0</v>
      </c>
      <c r="M22" s="218">
        <f t="shared" si="7"/>
        <v>0</v>
      </c>
      <c r="N22" s="218">
        <f t="shared" si="8"/>
        <v>0</v>
      </c>
      <c r="O22" s="202"/>
      <c r="R22" s="177" t="s">
        <v>175</v>
      </c>
      <c r="S22" s="177" t="s">
        <v>165</v>
      </c>
    </row>
    <row r="23" spans="2:19" ht="17">
      <c r="B23" s="179" t="str">
        <f t="shared" si="0"/>
        <v>DEL #20 - Assessment of DD&amp;I Vendor C-IV Master Training Plan</v>
      </c>
      <c r="D23" s="180">
        <f>'Sch 4 - Deliverables'!F443</f>
        <v>17624</v>
      </c>
      <c r="E23" s="170">
        <v>1</v>
      </c>
      <c r="F23" s="169">
        <f t="shared" si="2"/>
        <v>443</v>
      </c>
      <c r="G23" s="202">
        <f t="shared" si="1"/>
        <v>17624</v>
      </c>
      <c r="H23" s="335">
        <v>43739</v>
      </c>
      <c r="I23" s="218">
        <f t="shared" si="3"/>
        <v>0</v>
      </c>
      <c r="J23" s="218">
        <f t="shared" si="4"/>
        <v>17624</v>
      </c>
      <c r="K23" s="218">
        <f t="shared" si="5"/>
        <v>0</v>
      </c>
      <c r="L23" s="218">
        <f t="shared" si="6"/>
        <v>0</v>
      </c>
      <c r="M23" s="218">
        <f t="shared" si="7"/>
        <v>0</v>
      </c>
      <c r="N23" s="218">
        <f t="shared" si="8"/>
        <v>0</v>
      </c>
      <c r="O23" s="202"/>
      <c r="R23" s="177" t="s">
        <v>176</v>
      </c>
      <c r="S23" s="177" t="s">
        <v>177</v>
      </c>
    </row>
    <row r="24" spans="2:19" ht="17">
      <c r="B24" s="179" t="str">
        <f t="shared" si="0"/>
        <v xml:space="preserve">DEL #21 - Assessment of DD&amp;I Vendor CalWIN/CalSAWS Master Conversion Plan </v>
      </c>
      <c r="D24" s="180">
        <f>'Sch 4 - Deliverables'!F465</f>
        <v>27636</v>
      </c>
      <c r="E24" s="170">
        <v>1</v>
      </c>
      <c r="F24" s="169">
        <f t="shared" si="2"/>
        <v>465</v>
      </c>
      <c r="G24" s="202">
        <f t="shared" si="1"/>
        <v>27636</v>
      </c>
      <c r="H24" s="335">
        <v>43770</v>
      </c>
      <c r="I24" s="218">
        <f t="shared" si="3"/>
        <v>0</v>
      </c>
      <c r="J24" s="218">
        <f t="shared" si="4"/>
        <v>27636</v>
      </c>
      <c r="K24" s="218">
        <f t="shared" si="5"/>
        <v>0</v>
      </c>
      <c r="L24" s="218">
        <f t="shared" si="6"/>
        <v>0</v>
      </c>
      <c r="M24" s="218">
        <f t="shared" si="7"/>
        <v>0</v>
      </c>
      <c r="N24" s="218">
        <f t="shared" si="8"/>
        <v>0</v>
      </c>
      <c r="O24" s="202"/>
      <c r="R24" s="177" t="s">
        <v>178</v>
      </c>
      <c r="S24" s="177" t="s">
        <v>179</v>
      </c>
    </row>
    <row r="25" spans="2:19" ht="34">
      <c r="B25" s="179" t="str">
        <f t="shared" si="0"/>
        <v>DEL #22 - Assessment of DD&amp;I Vendor CalSAWS Requirements Traceability Matrix - Initial</v>
      </c>
      <c r="D25" s="180">
        <f>'Sch 4 - Deliverables'!F487</f>
        <v>31888</v>
      </c>
      <c r="E25" s="170">
        <v>1</v>
      </c>
      <c r="F25" s="169">
        <f t="shared" si="2"/>
        <v>487</v>
      </c>
      <c r="G25" s="202">
        <f t="shared" si="1"/>
        <v>31888</v>
      </c>
      <c r="H25" s="335">
        <v>43862</v>
      </c>
      <c r="I25" s="218">
        <f t="shared" si="3"/>
        <v>0</v>
      </c>
      <c r="J25" s="218">
        <f t="shared" si="4"/>
        <v>31888</v>
      </c>
      <c r="K25" s="218">
        <f t="shared" si="5"/>
        <v>0</v>
      </c>
      <c r="L25" s="218">
        <f t="shared" si="6"/>
        <v>0</v>
      </c>
      <c r="M25" s="218">
        <f t="shared" si="7"/>
        <v>0</v>
      </c>
      <c r="N25" s="218">
        <f t="shared" si="8"/>
        <v>0</v>
      </c>
      <c r="O25" s="202"/>
      <c r="R25" s="177" t="s">
        <v>180</v>
      </c>
      <c r="S25" s="177" t="s">
        <v>181</v>
      </c>
    </row>
    <row r="26" spans="2:19" ht="34">
      <c r="B26" s="179" t="str">
        <f t="shared" si="0"/>
        <v>DEL #23 - Assessment of DD&amp;I Vendor CalSAWS General Design (Page/Report/Correspondence Changes per Requirement)</v>
      </c>
      <c r="D26" s="180">
        <f>'Sch 4 - Deliverables'!F509</f>
        <v>138104</v>
      </c>
      <c r="E26" s="170">
        <v>1</v>
      </c>
      <c r="F26" s="169">
        <f t="shared" si="2"/>
        <v>509</v>
      </c>
      <c r="G26" s="202">
        <f t="shared" si="1"/>
        <v>138104</v>
      </c>
      <c r="H26" s="335">
        <v>43862</v>
      </c>
      <c r="I26" s="218">
        <f t="shared" si="3"/>
        <v>0</v>
      </c>
      <c r="J26" s="218">
        <f t="shared" si="4"/>
        <v>138104</v>
      </c>
      <c r="K26" s="218">
        <f t="shared" si="5"/>
        <v>0</v>
      </c>
      <c r="L26" s="218">
        <f t="shared" si="6"/>
        <v>0</v>
      </c>
      <c r="M26" s="218">
        <f t="shared" si="7"/>
        <v>0</v>
      </c>
      <c r="N26" s="218">
        <f t="shared" si="8"/>
        <v>0</v>
      </c>
      <c r="O26" s="202"/>
      <c r="R26" s="177" t="s">
        <v>182</v>
      </c>
      <c r="S26" s="177" t="s">
        <v>183</v>
      </c>
    </row>
    <row r="27" spans="2:19" ht="17">
      <c r="B27" s="179" t="str">
        <f t="shared" si="0"/>
        <v xml:space="preserve">DEL #24 - Assessment of DD&amp;I Vendor C-IV Deployment Readiness Plan </v>
      </c>
      <c r="D27" s="180">
        <f>'Sch 4 - Deliverables'!F531</f>
        <v>63828</v>
      </c>
      <c r="E27" s="170">
        <v>1</v>
      </c>
      <c r="F27" s="169">
        <f t="shared" si="2"/>
        <v>531</v>
      </c>
      <c r="G27" s="202">
        <f t="shared" si="1"/>
        <v>63828</v>
      </c>
      <c r="H27" s="335">
        <v>43831</v>
      </c>
      <c r="I27" s="218">
        <f t="shared" si="3"/>
        <v>0</v>
      </c>
      <c r="J27" s="218">
        <f t="shared" si="4"/>
        <v>63828</v>
      </c>
      <c r="K27" s="218">
        <f t="shared" si="5"/>
        <v>0</v>
      </c>
      <c r="L27" s="218">
        <f t="shared" si="6"/>
        <v>0</v>
      </c>
      <c r="M27" s="218">
        <f t="shared" si="7"/>
        <v>0</v>
      </c>
      <c r="N27" s="218">
        <f t="shared" si="8"/>
        <v>0</v>
      </c>
      <c r="O27" s="202"/>
      <c r="R27" s="177" t="s">
        <v>184</v>
      </c>
      <c r="S27" s="177" t="s">
        <v>185</v>
      </c>
    </row>
    <row r="28" spans="2:19" ht="34">
      <c r="B28" s="179" t="str">
        <f t="shared" si="0"/>
        <v>DEL #25 - Assessment of DD&amp;I Vendor CalSAWS Requirements Traceability Matrix - Update 1</v>
      </c>
      <c r="D28" s="180">
        <f>'Sch 4 - Deliverables'!F553</f>
        <v>26884</v>
      </c>
      <c r="E28" s="170">
        <v>1</v>
      </c>
      <c r="F28" s="169">
        <f t="shared" si="2"/>
        <v>553</v>
      </c>
      <c r="G28" s="202">
        <f t="shared" si="1"/>
        <v>26884</v>
      </c>
      <c r="H28" s="335">
        <v>43922</v>
      </c>
      <c r="I28" s="218">
        <f t="shared" si="3"/>
        <v>0</v>
      </c>
      <c r="J28" s="218">
        <f t="shared" si="4"/>
        <v>26884</v>
      </c>
      <c r="K28" s="218">
        <f t="shared" si="5"/>
        <v>0</v>
      </c>
      <c r="L28" s="218">
        <f t="shared" si="6"/>
        <v>0</v>
      </c>
      <c r="M28" s="218">
        <f t="shared" si="7"/>
        <v>0</v>
      </c>
      <c r="N28" s="218">
        <f t="shared" si="8"/>
        <v>0</v>
      </c>
      <c r="O28" s="202"/>
      <c r="R28" s="177" t="s">
        <v>186</v>
      </c>
      <c r="S28" s="177" t="s">
        <v>187</v>
      </c>
    </row>
    <row r="29" spans="2:19" ht="17">
      <c r="B29" s="179" t="str">
        <f t="shared" si="0"/>
        <v xml:space="preserve">DEL #26 - Assessment of DD&amp;I Vendor CalSAWS General Design </v>
      </c>
      <c r="D29" s="180">
        <f>'Sch 4 - Deliverables'!F575</f>
        <v>134032</v>
      </c>
      <c r="E29" s="170">
        <v>1</v>
      </c>
      <c r="F29" s="169">
        <f t="shared" si="2"/>
        <v>575</v>
      </c>
      <c r="G29" s="202">
        <f t="shared" si="1"/>
        <v>134032</v>
      </c>
      <c r="H29" s="335">
        <v>43922</v>
      </c>
      <c r="I29" s="218">
        <f t="shared" si="3"/>
        <v>0</v>
      </c>
      <c r="J29" s="218">
        <f t="shared" si="4"/>
        <v>134032</v>
      </c>
      <c r="K29" s="218">
        <f t="shared" si="5"/>
        <v>0</v>
      </c>
      <c r="L29" s="218">
        <f t="shared" si="6"/>
        <v>0</v>
      </c>
      <c r="M29" s="218">
        <f t="shared" si="7"/>
        <v>0</v>
      </c>
      <c r="N29" s="218">
        <f t="shared" si="8"/>
        <v>0</v>
      </c>
      <c r="O29" s="202"/>
      <c r="R29" s="177" t="s">
        <v>188</v>
      </c>
      <c r="S29" s="177" t="s">
        <v>165</v>
      </c>
    </row>
    <row r="30" spans="2:19" ht="34">
      <c r="B30" s="179" t="str">
        <f t="shared" si="0"/>
        <v>DEL #27 - Assessment of DD&amp;I Vendor CalWIN/CalSAWS Master Conversion Plan - Update 1</v>
      </c>
      <c r="D30" s="180">
        <f>'Sch 4 - Deliverables'!F597</f>
        <v>58176</v>
      </c>
      <c r="E30" s="170">
        <v>1</v>
      </c>
      <c r="F30" s="169">
        <f t="shared" si="2"/>
        <v>597</v>
      </c>
      <c r="G30" s="202">
        <f t="shared" si="1"/>
        <v>58176</v>
      </c>
      <c r="H30" s="335">
        <v>43922</v>
      </c>
      <c r="I30" s="218">
        <f t="shared" si="3"/>
        <v>0</v>
      </c>
      <c r="J30" s="218">
        <f t="shared" si="4"/>
        <v>58176</v>
      </c>
      <c r="K30" s="218">
        <f t="shared" si="5"/>
        <v>0</v>
      </c>
      <c r="L30" s="218">
        <f t="shared" si="6"/>
        <v>0</v>
      </c>
      <c r="M30" s="218">
        <f t="shared" si="7"/>
        <v>0</v>
      </c>
      <c r="N30" s="218">
        <f t="shared" si="8"/>
        <v>0</v>
      </c>
      <c r="O30" s="202"/>
      <c r="R30" s="177" t="s">
        <v>189</v>
      </c>
      <c r="S30" s="177" t="s">
        <v>190</v>
      </c>
    </row>
    <row r="31" spans="2:19" ht="17">
      <c r="B31" s="179" t="str">
        <f t="shared" si="0"/>
        <v>DEL #28 - Assessment of DD&amp;I Vendor CalSAWS General Design</v>
      </c>
      <c r="D31" s="180">
        <f>'Sch 4 - Deliverables'!F619</f>
        <v>133484</v>
      </c>
      <c r="E31" s="170">
        <v>1</v>
      </c>
      <c r="F31" s="169">
        <f t="shared" si="2"/>
        <v>619</v>
      </c>
      <c r="G31" s="202">
        <f t="shared" si="1"/>
        <v>133484</v>
      </c>
      <c r="H31" s="335">
        <v>43983</v>
      </c>
      <c r="I31" s="218">
        <f t="shared" si="3"/>
        <v>0</v>
      </c>
      <c r="J31" s="218">
        <f t="shared" si="4"/>
        <v>133484</v>
      </c>
      <c r="K31" s="218">
        <f t="shared" si="5"/>
        <v>0</v>
      </c>
      <c r="L31" s="218">
        <f t="shared" si="6"/>
        <v>0</v>
      </c>
      <c r="M31" s="218">
        <f t="shared" si="7"/>
        <v>0</v>
      </c>
      <c r="N31" s="218">
        <f t="shared" si="8"/>
        <v>0</v>
      </c>
      <c r="O31" s="202"/>
      <c r="R31" s="177" t="s">
        <v>191</v>
      </c>
      <c r="S31" s="177" t="s">
        <v>192</v>
      </c>
    </row>
    <row r="32" spans="2:19" ht="34">
      <c r="B32" s="179" t="str">
        <f t="shared" si="0"/>
        <v>DEL #29 - Assessment of DD&amp;I Vendor CalSAWS Migration Project Control Document Update</v>
      </c>
      <c r="D32" s="180">
        <f>'Sch 4 - Deliverables'!F641</f>
        <v>25620</v>
      </c>
      <c r="E32" s="170">
        <v>1</v>
      </c>
      <c r="F32" s="169">
        <f t="shared" si="2"/>
        <v>641</v>
      </c>
      <c r="G32" s="202">
        <f t="shared" si="1"/>
        <v>25620</v>
      </c>
      <c r="H32" s="335">
        <v>43922</v>
      </c>
      <c r="I32" s="218">
        <f t="shared" si="3"/>
        <v>0</v>
      </c>
      <c r="J32" s="218">
        <f t="shared" si="4"/>
        <v>25620</v>
      </c>
      <c r="K32" s="218">
        <f t="shared" si="5"/>
        <v>0</v>
      </c>
      <c r="L32" s="218">
        <f t="shared" si="6"/>
        <v>0</v>
      </c>
      <c r="M32" s="218">
        <f t="shared" si="7"/>
        <v>0</v>
      </c>
      <c r="N32" s="218">
        <f t="shared" si="8"/>
        <v>0</v>
      </c>
      <c r="O32" s="202"/>
      <c r="R32" s="177" t="s">
        <v>193</v>
      </c>
      <c r="S32" s="177" t="s">
        <v>194</v>
      </c>
    </row>
    <row r="33" spans="1:19" ht="34">
      <c r="B33" s="179" t="str">
        <f t="shared" si="0"/>
        <v>DEL #30 - Assessment of DD&amp;I Vendor CalSAWS Requirements Traceability Matrix - Update 2</v>
      </c>
      <c r="D33" s="180">
        <f>'Sch 4 - Deliverables'!F663</f>
        <v>21832</v>
      </c>
      <c r="E33" s="170">
        <v>1</v>
      </c>
      <c r="F33" s="169">
        <f t="shared" si="2"/>
        <v>663</v>
      </c>
      <c r="G33" s="202">
        <f t="shared" si="1"/>
        <v>21832</v>
      </c>
      <c r="H33" s="335">
        <v>43952</v>
      </c>
      <c r="I33" s="218">
        <f t="shared" si="3"/>
        <v>0</v>
      </c>
      <c r="J33" s="218">
        <f t="shared" si="4"/>
        <v>21832</v>
      </c>
      <c r="K33" s="218">
        <f t="shared" si="5"/>
        <v>0</v>
      </c>
      <c r="L33" s="218">
        <f t="shared" si="6"/>
        <v>0</v>
      </c>
      <c r="M33" s="218">
        <f t="shared" si="7"/>
        <v>0</v>
      </c>
      <c r="N33" s="218">
        <f t="shared" si="8"/>
        <v>0</v>
      </c>
      <c r="O33" s="202"/>
      <c r="R33" s="177" t="s">
        <v>195</v>
      </c>
      <c r="S33" s="177" t="s">
        <v>196</v>
      </c>
    </row>
    <row r="34" spans="1:19" ht="17">
      <c r="A34" s="181"/>
      <c r="B34" s="179" t="str">
        <f t="shared" si="0"/>
        <v>DEL #31 - Assessment of DD&amp;I Vendor CalSAWS General Design</v>
      </c>
      <c r="D34" s="180">
        <f>'Sch 4 - Deliverables'!F685</f>
        <v>144808</v>
      </c>
      <c r="E34" s="170">
        <v>1</v>
      </c>
      <c r="F34" s="169">
        <f t="shared" si="2"/>
        <v>685</v>
      </c>
      <c r="G34" s="202">
        <f t="shared" si="1"/>
        <v>144808</v>
      </c>
      <c r="H34" s="335">
        <v>44044</v>
      </c>
      <c r="I34" s="218">
        <f t="shared" si="3"/>
        <v>0</v>
      </c>
      <c r="J34" s="218">
        <f t="shared" si="4"/>
        <v>0</v>
      </c>
      <c r="K34" s="218">
        <f t="shared" si="5"/>
        <v>144808</v>
      </c>
      <c r="L34" s="218">
        <f t="shared" si="6"/>
        <v>0</v>
      </c>
      <c r="M34" s="218">
        <f t="shared" si="7"/>
        <v>0</v>
      </c>
      <c r="N34" s="218">
        <f t="shared" si="8"/>
        <v>0</v>
      </c>
      <c r="O34" s="202"/>
      <c r="R34" s="177" t="s">
        <v>197</v>
      </c>
      <c r="S34" s="177" t="s">
        <v>192</v>
      </c>
    </row>
    <row r="35" spans="1:19" ht="34">
      <c r="A35" s="181"/>
      <c r="B35" s="179" t="str">
        <f t="shared" si="0"/>
        <v>DEL #32 - Assessment of DD&amp;I Vendor CalSAWS Requirements Traceability Matrix - Update 3</v>
      </c>
      <c r="D35" s="180">
        <f>'Sch 4 - Deliverables'!F707</f>
        <v>26280</v>
      </c>
      <c r="E35" s="170">
        <v>1</v>
      </c>
      <c r="F35" s="169">
        <f t="shared" si="2"/>
        <v>707</v>
      </c>
      <c r="G35" s="202">
        <f t="shared" si="1"/>
        <v>26280</v>
      </c>
      <c r="H35" s="335">
        <v>44013</v>
      </c>
      <c r="I35" s="218">
        <f t="shared" si="3"/>
        <v>0</v>
      </c>
      <c r="J35" s="218">
        <f t="shared" si="4"/>
        <v>0</v>
      </c>
      <c r="K35" s="218">
        <f t="shared" si="5"/>
        <v>26280</v>
      </c>
      <c r="L35" s="218">
        <f t="shared" si="6"/>
        <v>0</v>
      </c>
      <c r="M35" s="218">
        <f t="shared" si="7"/>
        <v>0</v>
      </c>
      <c r="N35" s="218">
        <f t="shared" si="8"/>
        <v>0</v>
      </c>
      <c r="O35" s="202"/>
      <c r="R35" s="177" t="s">
        <v>198</v>
      </c>
      <c r="S35" s="177" t="s">
        <v>199</v>
      </c>
    </row>
    <row r="36" spans="1:19" ht="17">
      <c r="A36" s="181"/>
      <c r="B36" s="179" t="str">
        <f t="shared" si="0"/>
        <v>DEL #33 - Assessment of DD&amp;I Vendor C-IV Change Management Plan</v>
      </c>
      <c r="D36" s="180">
        <f>'Sch 4 - Deliverables'!F729</f>
        <v>80296</v>
      </c>
      <c r="E36" s="170">
        <v>1</v>
      </c>
      <c r="F36" s="169">
        <f t="shared" si="2"/>
        <v>729</v>
      </c>
      <c r="G36" s="202">
        <f t="shared" si="1"/>
        <v>80296</v>
      </c>
      <c r="H36" s="335">
        <v>44013</v>
      </c>
      <c r="I36" s="218">
        <f t="shared" si="3"/>
        <v>0</v>
      </c>
      <c r="J36" s="218">
        <f t="shared" si="4"/>
        <v>0</v>
      </c>
      <c r="K36" s="218">
        <f t="shared" si="5"/>
        <v>80296</v>
      </c>
      <c r="L36" s="218">
        <f t="shared" si="6"/>
        <v>0</v>
      </c>
      <c r="M36" s="218">
        <f t="shared" si="7"/>
        <v>0</v>
      </c>
      <c r="N36" s="218">
        <f t="shared" si="8"/>
        <v>0</v>
      </c>
      <c r="O36" s="202"/>
      <c r="R36" s="177" t="s">
        <v>200</v>
      </c>
      <c r="S36" s="177" t="s">
        <v>201</v>
      </c>
    </row>
    <row r="37" spans="1:19" ht="34">
      <c r="A37" s="181"/>
      <c r="B37" s="179" t="str">
        <f t="shared" si="0"/>
        <v>DEL #34 - Assessment of DD&amp;I Vendor CalSAWS Requirements Traceability Matrix - Update 4</v>
      </c>
      <c r="D37" s="180">
        <f>'Sch 4 - Deliverables'!F751</f>
        <v>22584</v>
      </c>
      <c r="E37" s="170">
        <v>1</v>
      </c>
      <c r="F37" s="169">
        <f t="shared" si="2"/>
        <v>751</v>
      </c>
      <c r="G37" s="202">
        <f t="shared" si="1"/>
        <v>22584</v>
      </c>
      <c r="H37" s="335">
        <v>44105</v>
      </c>
      <c r="I37" s="218">
        <f t="shared" si="3"/>
        <v>0</v>
      </c>
      <c r="J37" s="218">
        <f t="shared" si="4"/>
        <v>0</v>
      </c>
      <c r="K37" s="218">
        <f t="shared" si="5"/>
        <v>22584</v>
      </c>
      <c r="L37" s="218">
        <f t="shared" si="6"/>
        <v>0</v>
      </c>
      <c r="M37" s="218">
        <f t="shared" si="7"/>
        <v>0</v>
      </c>
      <c r="N37" s="218">
        <f t="shared" si="8"/>
        <v>0</v>
      </c>
      <c r="O37" s="202"/>
      <c r="R37" s="177" t="s">
        <v>202</v>
      </c>
      <c r="S37" s="177" t="s">
        <v>203</v>
      </c>
    </row>
    <row r="38" spans="1:19" ht="17">
      <c r="A38" s="181"/>
      <c r="B38" s="179" t="str">
        <f t="shared" si="0"/>
        <v xml:space="preserve">DEL #35 - Assessment of DD&amp;I Vendor CalSAWS General Design </v>
      </c>
      <c r="D38" s="180">
        <f>'Sch 4 - Deliverables'!F773</f>
        <v>140016</v>
      </c>
      <c r="E38" s="170">
        <v>1</v>
      </c>
      <c r="F38" s="169">
        <f t="shared" si="2"/>
        <v>773</v>
      </c>
      <c r="G38" s="202">
        <f t="shared" si="1"/>
        <v>140016</v>
      </c>
      <c r="H38" s="335">
        <v>44105</v>
      </c>
      <c r="I38" s="218">
        <f t="shared" si="3"/>
        <v>0</v>
      </c>
      <c r="J38" s="218">
        <f t="shared" si="4"/>
        <v>0</v>
      </c>
      <c r="K38" s="218">
        <f t="shared" si="5"/>
        <v>140016</v>
      </c>
      <c r="L38" s="218">
        <f t="shared" si="6"/>
        <v>0</v>
      </c>
      <c r="M38" s="218">
        <f t="shared" si="7"/>
        <v>0</v>
      </c>
      <c r="N38" s="218">
        <f t="shared" si="8"/>
        <v>0</v>
      </c>
      <c r="O38" s="202"/>
      <c r="R38" s="177" t="s">
        <v>204</v>
      </c>
      <c r="S38" s="177" t="s">
        <v>165</v>
      </c>
    </row>
    <row r="39" spans="1:19" ht="34">
      <c r="A39" s="181"/>
      <c r="B39" s="179" t="str">
        <f t="shared" si="0"/>
        <v>DEL #36 - Assessment of DD&amp;I Vendor CalSAWS Requirements Traceability Matrix - Update 5</v>
      </c>
      <c r="D39" s="180">
        <f>'Sch 4 - Deliverables'!F795</f>
        <v>28376</v>
      </c>
      <c r="E39" s="170">
        <v>1</v>
      </c>
      <c r="F39" s="169">
        <f t="shared" si="2"/>
        <v>795</v>
      </c>
      <c r="G39" s="202">
        <f t="shared" si="1"/>
        <v>28376</v>
      </c>
      <c r="H39" s="335">
        <v>44166</v>
      </c>
      <c r="I39" s="218">
        <f t="shared" si="3"/>
        <v>0</v>
      </c>
      <c r="J39" s="218">
        <f t="shared" si="4"/>
        <v>0</v>
      </c>
      <c r="K39" s="218">
        <f t="shared" si="5"/>
        <v>28376</v>
      </c>
      <c r="L39" s="218">
        <f t="shared" si="6"/>
        <v>0</v>
      </c>
      <c r="M39" s="218">
        <f t="shared" si="7"/>
        <v>0</v>
      </c>
      <c r="N39" s="218">
        <f t="shared" si="8"/>
        <v>0</v>
      </c>
      <c r="O39" s="202"/>
      <c r="R39" s="177" t="s">
        <v>205</v>
      </c>
      <c r="S39" s="177" t="s">
        <v>206</v>
      </c>
    </row>
    <row r="40" spans="1:19" ht="34">
      <c r="A40" s="181"/>
      <c r="B40" s="179" t="str">
        <f t="shared" si="0"/>
        <v>DEL #37 - Assessment of DD&amp;I Vendor CalSAWS Requirements Traceability Matrix - Update 6</v>
      </c>
      <c r="D40" s="180">
        <f>'Sch 4 - Deliverables'!F817</f>
        <v>28376</v>
      </c>
      <c r="E40" s="170">
        <v>1</v>
      </c>
      <c r="F40" s="169">
        <f t="shared" si="2"/>
        <v>817</v>
      </c>
      <c r="G40" s="202">
        <f t="shared" si="1"/>
        <v>28376</v>
      </c>
      <c r="H40" s="335">
        <v>44228</v>
      </c>
      <c r="I40" s="218">
        <f t="shared" si="3"/>
        <v>0</v>
      </c>
      <c r="J40" s="218">
        <f t="shared" si="4"/>
        <v>0</v>
      </c>
      <c r="K40" s="218">
        <f t="shared" si="5"/>
        <v>28376</v>
      </c>
      <c r="L40" s="218">
        <f t="shared" si="6"/>
        <v>0</v>
      </c>
      <c r="M40" s="218">
        <f t="shared" si="7"/>
        <v>0</v>
      </c>
      <c r="N40" s="218">
        <f t="shared" si="8"/>
        <v>0</v>
      </c>
      <c r="O40" s="202"/>
      <c r="R40" s="177" t="s">
        <v>207</v>
      </c>
      <c r="S40" s="177" t="s">
        <v>208</v>
      </c>
    </row>
    <row r="41" spans="1:19" ht="17">
      <c r="A41" s="181"/>
      <c r="B41" s="179" t="str">
        <f t="shared" si="0"/>
        <v>DEL #38 - Assessment of DD&amp;I Vendor CalSAWS UAT Support Plan</v>
      </c>
      <c r="D41" s="180">
        <f>'Sch 4 - Deliverables'!F839</f>
        <v>32468</v>
      </c>
      <c r="E41" s="170">
        <v>1</v>
      </c>
      <c r="F41" s="169">
        <f t="shared" si="2"/>
        <v>839</v>
      </c>
      <c r="G41" s="202">
        <f t="shared" si="1"/>
        <v>32468</v>
      </c>
      <c r="H41" s="335">
        <v>44228</v>
      </c>
      <c r="I41" s="218">
        <f t="shared" si="3"/>
        <v>0</v>
      </c>
      <c r="J41" s="218">
        <f t="shared" si="4"/>
        <v>0</v>
      </c>
      <c r="K41" s="218">
        <f t="shared" si="5"/>
        <v>32468</v>
      </c>
      <c r="L41" s="218">
        <f t="shared" si="6"/>
        <v>0</v>
      </c>
      <c r="M41" s="218">
        <f t="shared" si="7"/>
        <v>0</v>
      </c>
      <c r="N41" s="218">
        <f t="shared" si="8"/>
        <v>0</v>
      </c>
      <c r="O41" s="202"/>
      <c r="R41" s="177" t="s">
        <v>209</v>
      </c>
      <c r="S41" s="177" t="s">
        <v>210</v>
      </c>
    </row>
    <row r="42" spans="1:19" ht="34">
      <c r="A42" s="181"/>
      <c r="B42" s="179" t="str">
        <f t="shared" si="0"/>
        <v>DEL #39 - Assessment of DD&amp;I Vendor CalSAWS Requirements Traceability Matrix - Update 7</v>
      </c>
      <c r="D42" s="180">
        <f>'Sch 4 - Deliverables'!F861</f>
        <v>22584</v>
      </c>
      <c r="E42" s="170">
        <v>1</v>
      </c>
      <c r="F42" s="169">
        <f t="shared" si="2"/>
        <v>861</v>
      </c>
      <c r="G42" s="202">
        <f t="shared" si="1"/>
        <v>22584</v>
      </c>
      <c r="H42" s="335">
        <v>44287</v>
      </c>
      <c r="I42" s="218">
        <f t="shared" si="3"/>
        <v>0</v>
      </c>
      <c r="J42" s="218">
        <f t="shared" si="4"/>
        <v>0</v>
      </c>
      <c r="K42" s="218">
        <f t="shared" si="5"/>
        <v>22584</v>
      </c>
      <c r="L42" s="218">
        <f t="shared" si="6"/>
        <v>0</v>
      </c>
      <c r="M42" s="218">
        <f t="shared" si="7"/>
        <v>0</v>
      </c>
      <c r="N42" s="218">
        <f t="shared" si="8"/>
        <v>0</v>
      </c>
      <c r="O42" s="202"/>
      <c r="R42" s="177" t="s">
        <v>211</v>
      </c>
      <c r="S42" s="177" t="s">
        <v>212</v>
      </c>
    </row>
    <row r="43" spans="1:19" ht="34">
      <c r="B43" s="179" t="str">
        <f t="shared" si="0"/>
        <v>DEL #40 - Assessment of DD&amp;I Vendor CalSAWS (C-IV) UAT Readiness Report/Milestone</v>
      </c>
      <c r="D43" s="180">
        <f>'Sch 4 - Deliverables'!F883</f>
        <v>26176</v>
      </c>
      <c r="E43" s="170">
        <v>1</v>
      </c>
      <c r="F43" s="169">
        <f t="shared" si="2"/>
        <v>883</v>
      </c>
      <c r="G43" s="202">
        <f t="shared" si="1"/>
        <v>26176</v>
      </c>
      <c r="H43" s="335">
        <v>44287</v>
      </c>
      <c r="I43" s="218">
        <f t="shared" si="3"/>
        <v>0</v>
      </c>
      <c r="J43" s="218">
        <f t="shared" si="4"/>
        <v>0</v>
      </c>
      <c r="K43" s="218">
        <f t="shared" si="5"/>
        <v>26176</v>
      </c>
      <c r="L43" s="218">
        <f t="shared" si="6"/>
        <v>0</v>
      </c>
      <c r="M43" s="218">
        <f t="shared" si="7"/>
        <v>0</v>
      </c>
      <c r="N43" s="218">
        <f t="shared" si="8"/>
        <v>0</v>
      </c>
      <c r="O43" s="202"/>
      <c r="R43" s="177" t="s">
        <v>213</v>
      </c>
      <c r="S43" s="177" t="s">
        <v>214</v>
      </c>
    </row>
    <row r="44" spans="1:19" ht="34">
      <c r="B44" s="179" t="str">
        <f t="shared" si="0"/>
        <v>DEL #41 - Assessment of DD&amp;I Vendor CalSAWS Migration Project Control Document Update</v>
      </c>
      <c r="D44" s="180">
        <f>'Sch 4 - Deliverables'!F905</f>
        <v>19576</v>
      </c>
      <c r="E44" s="170">
        <v>1</v>
      </c>
      <c r="F44" s="169">
        <f t="shared" si="2"/>
        <v>905</v>
      </c>
      <c r="G44" s="202">
        <f t="shared" si="1"/>
        <v>19576</v>
      </c>
      <c r="H44" s="335">
        <v>44287</v>
      </c>
      <c r="I44" s="218">
        <f t="shared" si="3"/>
        <v>0</v>
      </c>
      <c r="J44" s="218">
        <f t="shared" si="4"/>
        <v>0</v>
      </c>
      <c r="K44" s="218">
        <f t="shared" si="5"/>
        <v>19576</v>
      </c>
      <c r="L44" s="218">
        <f t="shared" si="6"/>
        <v>0</v>
      </c>
      <c r="M44" s="218">
        <f t="shared" si="7"/>
        <v>0</v>
      </c>
      <c r="N44" s="218">
        <f t="shared" si="8"/>
        <v>0</v>
      </c>
      <c r="O44" s="202"/>
      <c r="R44" s="177" t="s">
        <v>215</v>
      </c>
      <c r="S44" s="177" t="s">
        <v>194</v>
      </c>
    </row>
    <row r="45" spans="1:19" ht="34">
      <c r="B45" s="179" t="str">
        <f t="shared" si="0"/>
        <v>DEL #42 - Assessment of DD&amp;I Vendor CalSAWS (CalWIN) UAT Readiness Report/Milestone</v>
      </c>
      <c r="D45" s="180">
        <f>'Sch 4 - Deliverables'!F927</f>
        <v>19608</v>
      </c>
      <c r="E45" s="170">
        <v>1</v>
      </c>
      <c r="F45" s="169">
        <f t="shared" si="2"/>
        <v>927</v>
      </c>
      <c r="G45" s="202">
        <f t="shared" si="1"/>
        <v>19608</v>
      </c>
      <c r="H45" s="335">
        <v>44409</v>
      </c>
      <c r="I45" s="218">
        <f t="shared" si="3"/>
        <v>0</v>
      </c>
      <c r="J45" s="218">
        <f t="shared" si="4"/>
        <v>0</v>
      </c>
      <c r="K45" s="218">
        <f t="shared" si="5"/>
        <v>0</v>
      </c>
      <c r="L45" s="218">
        <f t="shared" si="6"/>
        <v>19608</v>
      </c>
      <c r="M45" s="218">
        <f t="shared" si="7"/>
        <v>0</v>
      </c>
      <c r="N45" s="218">
        <f t="shared" si="8"/>
        <v>0</v>
      </c>
      <c r="O45" s="202"/>
      <c r="R45" s="177" t="s">
        <v>216</v>
      </c>
      <c r="S45" s="177" t="s">
        <v>217</v>
      </c>
    </row>
    <row r="46" spans="1:19" ht="34">
      <c r="B46" s="179" t="str">
        <f t="shared" si="0"/>
        <v>DEL #43 - Assessment of DD&amp;I Vendor CalSAWS Requirements Traceability Matrix - Update 8</v>
      </c>
      <c r="D46" s="180">
        <f>'Sch 4 - Deliverables'!F949</f>
        <v>22584</v>
      </c>
      <c r="E46" s="170">
        <v>1</v>
      </c>
      <c r="F46" s="169">
        <f t="shared" si="2"/>
        <v>949</v>
      </c>
      <c r="G46" s="202">
        <f t="shared" si="1"/>
        <v>22584</v>
      </c>
      <c r="H46" s="335">
        <v>44501</v>
      </c>
      <c r="I46" s="218">
        <f t="shared" si="3"/>
        <v>0</v>
      </c>
      <c r="J46" s="218">
        <f t="shared" si="4"/>
        <v>0</v>
      </c>
      <c r="K46" s="218">
        <f t="shared" si="5"/>
        <v>0</v>
      </c>
      <c r="L46" s="218">
        <f t="shared" si="6"/>
        <v>22584</v>
      </c>
      <c r="M46" s="218">
        <f t="shared" si="7"/>
        <v>0</v>
      </c>
      <c r="N46" s="218">
        <f t="shared" si="8"/>
        <v>0</v>
      </c>
      <c r="O46" s="202"/>
      <c r="R46" s="177" t="s">
        <v>218</v>
      </c>
      <c r="S46" s="177" t="s">
        <v>219</v>
      </c>
    </row>
    <row r="47" spans="1:19" ht="34">
      <c r="B47" s="179" t="str">
        <f t="shared" si="0"/>
        <v>DEL #44 - Assessment of DD&amp;I Vendor CalSAWS Requirements Traceability Matrix - Update 9</v>
      </c>
      <c r="D47" s="180">
        <f>'Sch 4 - Deliverables'!F971</f>
        <v>21672</v>
      </c>
      <c r="E47" s="170">
        <v>1</v>
      </c>
      <c r="F47" s="169">
        <f t="shared" si="2"/>
        <v>971</v>
      </c>
      <c r="G47" s="202">
        <f t="shared" si="1"/>
        <v>21672</v>
      </c>
      <c r="H47" s="335">
        <v>44621</v>
      </c>
      <c r="I47" s="218">
        <f t="shared" si="3"/>
        <v>0</v>
      </c>
      <c r="J47" s="218">
        <f t="shared" si="4"/>
        <v>0</v>
      </c>
      <c r="K47" s="218">
        <f t="shared" si="5"/>
        <v>0</v>
      </c>
      <c r="L47" s="218">
        <f t="shared" si="6"/>
        <v>21672</v>
      </c>
      <c r="M47" s="218">
        <f t="shared" si="7"/>
        <v>0</v>
      </c>
      <c r="N47" s="218">
        <f t="shared" si="8"/>
        <v>0</v>
      </c>
      <c r="O47" s="202"/>
      <c r="R47" s="177" t="s">
        <v>220</v>
      </c>
      <c r="S47" s="177" t="s">
        <v>221</v>
      </c>
    </row>
    <row r="48" spans="1:19" ht="34">
      <c r="B48" s="179" t="str">
        <f t="shared" si="0"/>
        <v>DEL #45 - Assessment of DD&amp;I Vendor CalSAWS Deployment Complete Milestone/Report - C-IV</v>
      </c>
      <c r="D48" s="180">
        <f>'Sch 4 - Deliverables'!F993</f>
        <v>60936</v>
      </c>
      <c r="E48" s="170">
        <v>1</v>
      </c>
      <c r="F48" s="169">
        <f t="shared" si="2"/>
        <v>993</v>
      </c>
      <c r="G48" s="202">
        <f t="shared" si="1"/>
        <v>60936</v>
      </c>
      <c r="H48" s="335">
        <v>44562</v>
      </c>
      <c r="I48" s="218">
        <f t="shared" si="3"/>
        <v>0</v>
      </c>
      <c r="J48" s="218">
        <f t="shared" si="4"/>
        <v>0</v>
      </c>
      <c r="K48" s="218">
        <f t="shared" si="5"/>
        <v>0</v>
      </c>
      <c r="L48" s="218">
        <f t="shared" si="6"/>
        <v>60936</v>
      </c>
      <c r="M48" s="218">
        <f t="shared" si="7"/>
        <v>0</v>
      </c>
      <c r="N48" s="218">
        <f t="shared" si="8"/>
        <v>0</v>
      </c>
      <c r="O48" s="202"/>
      <c r="R48" s="177" t="s">
        <v>222</v>
      </c>
      <c r="S48" s="177" t="s">
        <v>223</v>
      </c>
    </row>
    <row r="49" spans="1:19" ht="34">
      <c r="A49" s="181"/>
      <c r="B49" s="179" t="str">
        <f t="shared" si="0"/>
        <v>DEL #46 - Assessment of DD&amp;I Vendor CalACES Migration Final Acceptance Certification</v>
      </c>
      <c r="D49" s="180">
        <f>'Sch 4 - Deliverables'!F1015</f>
        <v>19460</v>
      </c>
      <c r="E49" s="170">
        <v>1</v>
      </c>
      <c r="F49" s="169">
        <f t="shared" si="2"/>
        <v>1015</v>
      </c>
      <c r="G49" s="202">
        <f t="shared" si="1"/>
        <v>19460</v>
      </c>
      <c r="H49" s="335">
        <v>44652</v>
      </c>
      <c r="I49" s="218">
        <f t="shared" si="3"/>
        <v>0</v>
      </c>
      <c r="J49" s="218">
        <f t="shared" si="4"/>
        <v>0</v>
      </c>
      <c r="K49" s="218">
        <f t="shared" si="5"/>
        <v>0</v>
      </c>
      <c r="L49" s="218">
        <f t="shared" si="6"/>
        <v>19460</v>
      </c>
      <c r="M49" s="218">
        <f t="shared" si="7"/>
        <v>0</v>
      </c>
      <c r="N49" s="218">
        <f t="shared" si="8"/>
        <v>0</v>
      </c>
      <c r="O49" s="202"/>
      <c r="R49" s="177" t="s">
        <v>224</v>
      </c>
      <c r="S49" s="177" t="s">
        <v>225</v>
      </c>
    </row>
    <row r="50" spans="1:19" ht="34">
      <c r="B50" s="179" t="str">
        <f t="shared" si="0"/>
        <v>DEL #47 - Assessment of DD&amp;I Vendor CalSAWS Deployment Complete Milestone/Report - CalWIN Wave 1</v>
      </c>
      <c r="D50" s="180">
        <f>'Sch 4 - Deliverables'!F1037</f>
        <v>149788</v>
      </c>
      <c r="E50" s="170">
        <v>1</v>
      </c>
      <c r="F50" s="169">
        <f t="shared" si="2"/>
        <v>1037</v>
      </c>
      <c r="G50" s="202">
        <f t="shared" si="1"/>
        <v>149788</v>
      </c>
      <c r="H50" s="335">
        <v>44652</v>
      </c>
      <c r="I50" s="218">
        <f t="shared" si="3"/>
        <v>0</v>
      </c>
      <c r="J50" s="218">
        <f t="shared" si="4"/>
        <v>0</v>
      </c>
      <c r="K50" s="218">
        <f t="shared" si="5"/>
        <v>0</v>
      </c>
      <c r="L50" s="218">
        <f t="shared" si="6"/>
        <v>149788</v>
      </c>
      <c r="M50" s="218">
        <f t="shared" si="7"/>
        <v>0</v>
      </c>
      <c r="N50" s="218">
        <f t="shared" si="8"/>
        <v>0</v>
      </c>
      <c r="O50" s="202"/>
      <c r="R50" s="177" t="s">
        <v>226</v>
      </c>
      <c r="S50" s="177" t="s">
        <v>227</v>
      </c>
    </row>
    <row r="51" spans="1:19" ht="34">
      <c r="B51" s="179" t="str">
        <f t="shared" si="0"/>
        <v>DEL #48 - Assessment of DD&amp;I Vendor CalSAWS Migration Project Control Document Update</v>
      </c>
      <c r="D51" s="180">
        <f>'Sch 4 - Deliverables'!F1059</f>
        <v>23408</v>
      </c>
      <c r="E51" s="170">
        <v>1</v>
      </c>
      <c r="F51" s="169">
        <f t="shared" si="2"/>
        <v>1059</v>
      </c>
      <c r="G51" s="202">
        <f t="shared" si="1"/>
        <v>23408</v>
      </c>
      <c r="H51" s="335">
        <v>44652</v>
      </c>
      <c r="I51" s="218">
        <f t="shared" si="3"/>
        <v>0</v>
      </c>
      <c r="J51" s="218">
        <f t="shared" si="4"/>
        <v>0</v>
      </c>
      <c r="K51" s="218">
        <f t="shared" si="5"/>
        <v>0</v>
      </c>
      <c r="L51" s="218">
        <f t="shared" si="6"/>
        <v>23408</v>
      </c>
      <c r="M51" s="218">
        <f t="shared" si="7"/>
        <v>0</v>
      </c>
      <c r="N51" s="218">
        <f t="shared" si="8"/>
        <v>0</v>
      </c>
      <c r="O51" s="202"/>
      <c r="R51" s="177" t="s">
        <v>228</v>
      </c>
      <c r="S51" s="177" t="s">
        <v>194</v>
      </c>
    </row>
    <row r="52" spans="1:19" ht="34">
      <c r="B52" s="179" t="str">
        <f t="shared" si="0"/>
        <v>DEL #49 - Assessment of DD&amp;I Vendor CalSAWS Deployment Complete Milestone/Report - CalWIN Wave 2</v>
      </c>
      <c r="D52" s="180">
        <f>'Sch 4 - Deliverables'!F1081</f>
        <v>145136</v>
      </c>
      <c r="E52" s="170">
        <v>1</v>
      </c>
      <c r="F52" s="169">
        <f t="shared" si="2"/>
        <v>1081</v>
      </c>
      <c r="G52" s="202">
        <f t="shared" si="1"/>
        <v>145136</v>
      </c>
      <c r="H52" s="335">
        <v>44743</v>
      </c>
      <c r="I52" s="218">
        <f t="shared" si="3"/>
        <v>0</v>
      </c>
      <c r="J52" s="218">
        <f t="shared" si="4"/>
        <v>0</v>
      </c>
      <c r="K52" s="218">
        <f t="shared" si="5"/>
        <v>0</v>
      </c>
      <c r="L52" s="218">
        <f t="shared" si="6"/>
        <v>0</v>
      </c>
      <c r="M52" s="218">
        <f t="shared" si="7"/>
        <v>145136</v>
      </c>
      <c r="N52" s="218">
        <f t="shared" si="8"/>
        <v>0</v>
      </c>
      <c r="O52" s="202"/>
      <c r="R52" s="177" t="s">
        <v>229</v>
      </c>
      <c r="S52" s="177" t="s">
        <v>230</v>
      </c>
    </row>
    <row r="53" spans="1:19" ht="34">
      <c r="B53" s="179" t="str">
        <f t="shared" si="0"/>
        <v>DEL #50 - Assessment of DD&amp;I Vendor CalSAWS Deployment Complete Milestone/Report - CalWIN Wave 3</v>
      </c>
      <c r="D53" s="180">
        <f>'Sch 4 - Deliverables'!F1103</f>
        <v>145136</v>
      </c>
      <c r="E53" s="170">
        <v>1</v>
      </c>
      <c r="F53" s="169">
        <f t="shared" si="2"/>
        <v>1103</v>
      </c>
      <c r="G53" s="202">
        <f t="shared" si="1"/>
        <v>145136</v>
      </c>
      <c r="H53" s="335">
        <v>44835</v>
      </c>
      <c r="I53" s="218">
        <f t="shared" si="3"/>
        <v>0</v>
      </c>
      <c r="J53" s="218">
        <f t="shared" si="4"/>
        <v>0</v>
      </c>
      <c r="K53" s="218">
        <f t="shared" si="5"/>
        <v>0</v>
      </c>
      <c r="L53" s="218">
        <f t="shared" si="6"/>
        <v>0</v>
      </c>
      <c r="M53" s="218">
        <f t="shared" si="7"/>
        <v>145136</v>
      </c>
      <c r="N53" s="218">
        <f t="shared" si="8"/>
        <v>0</v>
      </c>
      <c r="O53" s="202"/>
      <c r="R53" s="177" t="s">
        <v>231</v>
      </c>
      <c r="S53" s="177" t="s">
        <v>232</v>
      </c>
    </row>
    <row r="54" spans="1:19" ht="34">
      <c r="B54" s="179" t="str">
        <f t="shared" si="0"/>
        <v>DEL #51 - Assessment of DD&amp;I Vendor CalSAWS Deployment Complete Milestone/Report - CalWIN Wave 4</v>
      </c>
      <c r="D54" s="180">
        <f>'Sch 4 - Deliverables'!F1125</f>
        <v>145824</v>
      </c>
      <c r="E54" s="170">
        <v>1</v>
      </c>
      <c r="F54" s="169">
        <f t="shared" si="2"/>
        <v>1125</v>
      </c>
      <c r="G54" s="202">
        <f t="shared" si="1"/>
        <v>145824</v>
      </c>
      <c r="H54" s="335">
        <v>44896</v>
      </c>
      <c r="I54" s="218">
        <f t="shared" si="3"/>
        <v>0</v>
      </c>
      <c r="J54" s="218">
        <f t="shared" si="4"/>
        <v>0</v>
      </c>
      <c r="K54" s="218">
        <f t="shared" si="5"/>
        <v>0</v>
      </c>
      <c r="L54" s="218">
        <f t="shared" si="6"/>
        <v>0</v>
      </c>
      <c r="M54" s="218">
        <f t="shared" si="7"/>
        <v>145824</v>
      </c>
      <c r="N54" s="218">
        <f t="shared" si="8"/>
        <v>0</v>
      </c>
      <c r="O54" s="202"/>
      <c r="R54" s="177" t="s">
        <v>233</v>
      </c>
      <c r="S54" s="177" t="s">
        <v>234</v>
      </c>
    </row>
    <row r="55" spans="1:19" ht="34">
      <c r="B55" s="179" t="str">
        <f t="shared" si="0"/>
        <v>DEL #52 - Assessment of DD&amp;I Vendor CalSAWS Deployment Complete Milestone/Report - CalWIN Wave 5</v>
      </c>
      <c r="D55" s="180">
        <f>'Sch 4 - Deliverables'!F1147</f>
        <v>145136</v>
      </c>
      <c r="E55" s="170">
        <v>1</v>
      </c>
      <c r="F55" s="169">
        <f t="shared" si="2"/>
        <v>1147</v>
      </c>
      <c r="G55" s="202">
        <f t="shared" si="1"/>
        <v>145136</v>
      </c>
      <c r="H55" s="335">
        <v>44958</v>
      </c>
      <c r="I55" s="218">
        <f t="shared" si="3"/>
        <v>0</v>
      </c>
      <c r="J55" s="218">
        <f t="shared" si="4"/>
        <v>0</v>
      </c>
      <c r="K55" s="218">
        <f t="shared" si="5"/>
        <v>0</v>
      </c>
      <c r="L55" s="218">
        <f t="shared" si="6"/>
        <v>0</v>
      </c>
      <c r="M55" s="218">
        <f t="shared" si="7"/>
        <v>145136</v>
      </c>
      <c r="N55" s="218">
        <f t="shared" si="8"/>
        <v>0</v>
      </c>
      <c r="O55" s="202"/>
      <c r="R55" s="177" t="s">
        <v>235</v>
      </c>
      <c r="S55" s="177" t="s">
        <v>236</v>
      </c>
    </row>
    <row r="56" spans="1:19" ht="34">
      <c r="B56" s="179" t="str">
        <f t="shared" si="0"/>
        <v>DEL #53 - Assessment of DD&amp;I Vendor CalSAWS Deployment Complete Milestone/Report - CalWIN Wave 6</v>
      </c>
      <c r="D56" s="180">
        <f>'Sch 4 - Deliverables'!F1169</f>
        <v>130128</v>
      </c>
      <c r="E56" s="170">
        <v>1</v>
      </c>
      <c r="F56" s="169">
        <f t="shared" si="2"/>
        <v>1169</v>
      </c>
      <c r="G56" s="202">
        <f t="shared" si="1"/>
        <v>130128</v>
      </c>
      <c r="H56" s="335">
        <v>45017</v>
      </c>
      <c r="I56" s="218">
        <f t="shared" si="3"/>
        <v>0</v>
      </c>
      <c r="J56" s="218">
        <f t="shared" si="4"/>
        <v>0</v>
      </c>
      <c r="K56" s="218">
        <f t="shared" si="5"/>
        <v>0</v>
      </c>
      <c r="L56" s="218">
        <f t="shared" si="6"/>
        <v>0</v>
      </c>
      <c r="M56" s="218">
        <f t="shared" si="7"/>
        <v>130128</v>
      </c>
      <c r="N56" s="218">
        <f t="shared" si="8"/>
        <v>0</v>
      </c>
      <c r="O56" s="202"/>
      <c r="R56" s="177" t="s">
        <v>237</v>
      </c>
      <c r="S56" s="177" t="s">
        <v>238</v>
      </c>
    </row>
    <row r="57" spans="1:19" ht="34">
      <c r="B57" s="179" t="str">
        <f t="shared" si="0"/>
        <v>DEL #54 - Assessment of DD&amp;I Vendor CalSAWS Deployment Complete Report - CalWIN Wave 1-6</v>
      </c>
      <c r="D57" s="180">
        <f>'Sch 4 - Deliverables'!F1191</f>
        <v>61092</v>
      </c>
      <c r="E57" s="170">
        <v>1</v>
      </c>
      <c r="F57" s="169">
        <f t="shared" si="2"/>
        <v>1191</v>
      </c>
      <c r="G57" s="202">
        <f t="shared" si="1"/>
        <v>61092</v>
      </c>
      <c r="H57" s="335">
        <v>45017</v>
      </c>
      <c r="I57" s="218">
        <f t="shared" si="3"/>
        <v>0</v>
      </c>
      <c r="J57" s="218">
        <f t="shared" si="4"/>
        <v>0</v>
      </c>
      <c r="K57" s="218">
        <f t="shared" si="5"/>
        <v>0</v>
      </c>
      <c r="L57" s="218">
        <f t="shared" si="6"/>
        <v>0</v>
      </c>
      <c r="M57" s="218">
        <f t="shared" si="7"/>
        <v>61092</v>
      </c>
      <c r="N57" s="218">
        <f t="shared" si="8"/>
        <v>0</v>
      </c>
      <c r="O57" s="202"/>
      <c r="R57" s="177" t="s">
        <v>239</v>
      </c>
      <c r="S57" s="177" t="s">
        <v>240</v>
      </c>
    </row>
    <row r="58" spans="1:19" ht="34">
      <c r="B58" s="179" t="str">
        <f t="shared" si="0"/>
        <v>DEL #55 - Assessment of DD&amp;I Vendor CalSAWS Migration Project Control Document Update</v>
      </c>
      <c r="D58" s="180">
        <f>'Sch 4 - Deliverables'!F1213</f>
        <v>14272</v>
      </c>
      <c r="E58" s="170">
        <v>1</v>
      </c>
      <c r="F58" s="169">
        <f t="shared" si="2"/>
        <v>1213</v>
      </c>
      <c r="G58" s="202">
        <f t="shared" si="1"/>
        <v>14272</v>
      </c>
      <c r="H58" s="335">
        <v>45017</v>
      </c>
      <c r="I58" s="218">
        <f t="shared" si="3"/>
        <v>0</v>
      </c>
      <c r="J58" s="218">
        <f t="shared" si="4"/>
        <v>0</v>
      </c>
      <c r="K58" s="218">
        <f t="shared" si="5"/>
        <v>0</v>
      </c>
      <c r="L58" s="218">
        <f t="shared" si="6"/>
        <v>0</v>
      </c>
      <c r="M58" s="218">
        <f t="shared" si="7"/>
        <v>14272</v>
      </c>
      <c r="N58" s="218">
        <f t="shared" si="8"/>
        <v>0</v>
      </c>
      <c r="O58" s="202"/>
      <c r="R58" s="177" t="s">
        <v>241</v>
      </c>
      <c r="S58" s="177" t="s">
        <v>194</v>
      </c>
    </row>
    <row r="59" spans="1:19" ht="34">
      <c r="B59" s="179" t="str">
        <f t="shared" si="0"/>
        <v>DEL #56 - Assessment of DD&amp;I Vendor CalSAWS Migration Final Acceptance Certification</v>
      </c>
      <c r="D59" s="180">
        <f>'Sch 4 - Deliverables'!F1235</f>
        <v>33112</v>
      </c>
      <c r="E59" s="170">
        <v>1</v>
      </c>
      <c r="F59" s="169">
        <f t="shared" si="2"/>
        <v>1235</v>
      </c>
      <c r="G59" s="202">
        <f t="shared" si="1"/>
        <v>33112</v>
      </c>
      <c r="H59" s="494">
        <v>45108</v>
      </c>
      <c r="I59" s="218">
        <f t="shared" si="3"/>
        <v>0</v>
      </c>
      <c r="J59" s="218">
        <f t="shared" si="4"/>
        <v>0</v>
      </c>
      <c r="K59" s="218">
        <f t="shared" si="5"/>
        <v>0</v>
      </c>
      <c r="L59" s="218">
        <f t="shared" si="6"/>
        <v>0</v>
      </c>
      <c r="M59" s="218">
        <f t="shared" si="7"/>
        <v>0</v>
      </c>
      <c r="N59" s="218">
        <f t="shared" si="8"/>
        <v>33112</v>
      </c>
      <c r="O59" s="202"/>
      <c r="R59" s="177" t="s">
        <v>242</v>
      </c>
      <c r="S59" s="177" t="s">
        <v>243</v>
      </c>
    </row>
    <row r="60" spans="1:19" ht="34">
      <c r="B60" s="179" t="str">
        <f t="shared" si="0"/>
        <v xml:space="preserve">DEL #57 - Assessment of CalWIN Implementation Support Vendor CalWIN Migration Work Plan Initial </v>
      </c>
      <c r="D60" s="180">
        <f>'Sch 4 - Deliverables'!F1257</f>
        <v>10168</v>
      </c>
      <c r="E60" s="170">
        <v>1</v>
      </c>
      <c r="F60" s="169">
        <f t="shared" si="2"/>
        <v>1257</v>
      </c>
      <c r="G60" s="202">
        <f t="shared" si="1"/>
        <v>10168</v>
      </c>
      <c r="H60" s="475">
        <v>44105</v>
      </c>
      <c r="I60" s="218">
        <f t="shared" si="3"/>
        <v>0</v>
      </c>
      <c r="J60" s="218">
        <f t="shared" si="4"/>
        <v>0</v>
      </c>
      <c r="K60" s="218">
        <f t="shared" si="5"/>
        <v>10168</v>
      </c>
      <c r="L60" s="218">
        <f t="shared" si="6"/>
        <v>0</v>
      </c>
      <c r="M60" s="218">
        <f t="shared" si="7"/>
        <v>0</v>
      </c>
      <c r="N60" s="218">
        <f t="shared" si="8"/>
        <v>0</v>
      </c>
      <c r="O60" s="202"/>
      <c r="R60" s="177" t="s">
        <v>244</v>
      </c>
      <c r="S60" s="177" t="s">
        <v>245</v>
      </c>
    </row>
    <row r="61" spans="1:19" ht="34">
      <c r="B61" s="179" t="str">
        <f t="shared" si="0"/>
        <v>DEL #58 - Assessment of CalWIN Implementation Support Vendor CalWIN Migration Project Control Document Initial</v>
      </c>
      <c r="D61" s="180">
        <f>'Sch 4 - Deliverables'!F1279</f>
        <v>17352</v>
      </c>
      <c r="E61" s="170">
        <v>1</v>
      </c>
      <c r="F61" s="169">
        <f t="shared" si="2"/>
        <v>1279</v>
      </c>
      <c r="G61" s="202">
        <f t="shared" si="1"/>
        <v>17352</v>
      </c>
      <c r="H61" s="475">
        <v>44105</v>
      </c>
      <c r="I61" s="218">
        <f t="shared" si="3"/>
        <v>0</v>
      </c>
      <c r="J61" s="218">
        <f t="shared" si="4"/>
        <v>0</v>
      </c>
      <c r="K61" s="218">
        <f t="shared" si="5"/>
        <v>17352</v>
      </c>
      <c r="L61" s="218">
        <f t="shared" si="6"/>
        <v>0</v>
      </c>
      <c r="M61" s="218">
        <f t="shared" si="7"/>
        <v>0</v>
      </c>
      <c r="N61" s="218">
        <f t="shared" si="8"/>
        <v>0</v>
      </c>
      <c r="O61" s="202"/>
      <c r="R61" s="177" t="s">
        <v>246</v>
      </c>
      <c r="S61" s="177" t="s">
        <v>247</v>
      </c>
    </row>
    <row r="62" spans="1:19" ht="34">
      <c r="B62" s="179" t="str">
        <f t="shared" si="0"/>
        <v>DEL #59 - Assessment of CalWIN Implementation Support Vendor CalWIN Migration Work Plan Update (Monthly)</v>
      </c>
      <c r="D62" s="180">
        <f>'Sch 4 - Deliverables'!F1301</f>
        <v>174608</v>
      </c>
      <c r="E62" s="170">
        <v>30</v>
      </c>
      <c r="F62" s="169">
        <f t="shared" si="2"/>
        <v>1301</v>
      </c>
      <c r="G62" s="202">
        <f t="shared" si="1"/>
        <v>5820.2666666666664</v>
      </c>
      <c r="H62" s="476" t="s">
        <v>143</v>
      </c>
      <c r="I62" s="218">
        <v>0</v>
      </c>
      <c r="J62" s="218">
        <f>'Sch 3 - QA Staff Loading'!CN1227</f>
        <v>0</v>
      </c>
      <c r="K62" s="218">
        <f>'Sch 3 - QA Staff Loading'!CO1227</f>
        <v>55160</v>
      </c>
      <c r="L62" s="218">
        <f>'Sch 3 - QA Staff Loading'!CP1227</f>
        <v>68256</v>
      </c>
      <c r="M62" s="218">
        <f>'Sch 3 - QA Staff Loading'!CQ1227</f>
        <v>51192</v>
      </c>
      <c r="N62" s="218">
        <f>'Sch 3 - QA Staff Loading'!CR1227</f>
        <v>0</v>
      </c>
      <c r="O62" s="202"/>
      <c r="R62" s="177" t="s">
        <v>248</v>
      </c>
      <c r="S62" s="177" t="s">
        <v>249</v>
      </c>
    </row>
    <row r="63" spans="1:19" ht="34">
      <c r="B63" s="179" t="str">
        <f t="shared" si="0"/>
        <v>DEL #60 - Assessment of CalWIN Implementation Support Vendor CalWIN Master Training Plan</v>
      </c>
      <c r="D63" s="180">
        <f>'Sch 4 - Deliverables'!F1323</f>
        <v>47888</v>
      </c>
      <c r="E63" s="170">
        <v>1</v>
      </c>
      <c r="F63" s="169">
        <f t="shared" si="2"/>
        <v>1323</v>
      </c>
      <c r="G63" s="202">
        <f t="shared" si="1"/>
        <v>47888</v>
      </c>
      <c r="H63" s="475">
        <v>44256</v>
      </c>
      <c r="I63" s="218">
        <f t="shared" si="3"/>
        <v>0</v>
      </c>
      <c r="J63" s="218">
        <f t="shared" si="4"/>
        <v>0</v>
      </c>
      <c r="K63" s="218">
        <f t="shared" si="5"/>
        <v>47888</v>
      </c>
      <c r="L63" s="218">
        <f t="shared" si="6"/>
        <v>0</v>
      </c>
      <c r="M63" s="218">
        <f t="shared" si="7"/>
        <v>0</v>
      </c>
      <c r="N63" s="218">
        <f t="shared" si="8"/>
        <v>0</v>
      </c>
      <c r="O63" s="202"/>
      <c r="R63" s="177" t="s">
        <v>250</v>
      </c>
      <c r="S63" s="177" t="s">
        <v>251</v>
      </c>
    </row>
    <row r="64" spans="1:19" ht="34">
      <c r="B64" s="179" t="str">
        <f t="shared" si="0"/>
        <v xml:space="preserve">DEL #61 - Assessment of CalWIN Implementation Support Vendor CalWIN Deployment Readiness Plan </v>
      </c>
      <c r="D64" s="180">
        <f>'Sch 4 - Deliverables'!F1345</f>
        <v>124080</v>
      </c>
      <c r="E64" s="170">
        <v>1</v>
      </c>
      <c r="F64" s="169">
        <f t="shared" si="2"/>
        <v>1345</v>
      </c>
      <c r="G64" s="202">
        <f t="shared" si="1"/>
        <v>124080</v>
      </c>
      <c r="H64" s="475">
        <v>44409</v>
      </c>
      <c r="I64" s="218">
        <f t="shared" si="3"/>
        <v>0</v>
      </c>
      <c r="J64" s="218">
        <f t="shared" si="4"/>
        <v>0</v>
      </c>
      <c r="K64" s="218">
        <f t="shared" si="5"/>
        <v>0</v>
      </c>
      <c r="L64" s="218">
        <f t="shared" si="6"/>
        <v>124080</v>
      </c>
      <c r="M64" s="218">
        <f t="shared" si="7"/>
        <v>0</v>
      </c>
      <c r="N64" s="218">
        <f t="shared" si="8"/>
        <v>0</v>
      </c>
      <c r="O64" s="202"/>
      <c r="R64" s="177" t="s">
        <v>252</v>
      </c>
      <c r="S64" s="177" t="s">
        <v>253</v>
      </c>
    </row>
    <row r="65" spans="2:19" ht="34">
      <c r="B65" s="179" t="str">
        <f t="shared" si="0"/>
        <v>DEL #62 - Assessment of CalWIN Implementation Support Vendor CalWIN Change Management Plan</v>
      </c>
      <c r="D65" s="180">
        <f>'Sch 4 - Deliverables'!F1367</f>
        <v>50464</v>
      </c>
      <c r="E65" s="170">
        <v>1</v>
      </c>
      <c r="F65" s="169">
        <f t="shared" si="2"/>
        <v>1367</v>
      </c>
      <c r="G65" s="202">
        <f t="shared" si="1"/>
        <v>50464</v>
      </c>
      <c r="H65" s="475">
        <v>44470</v>
      </c>
      <c r="I65" s="218">
        <f t="shared" si="3"/>
        <v>0</v>
      </c>
      <c r="J65" s="218">
        <f t="shared" si="4"/>
        <v>0</v>
      </c>
      <c r="K65" s="218">
        <f t="shared" si="5"/>
        <v>0</v>
      </c>
      <c r="L65" s="218">
        <f t="shared" si="6"/>
        <v>50464</v>
      </c>
      <c r="M65" s="218">
        <f t="shared" si="7"/>
        <v>0</v>
      </c>
      <c r="N65" s="218">
        <f t="shared" si="8"/>
        <v>0</v>
      </c>
      <c r="O65" s="202"/>
      <c r="R65" s="177" t="s">
        <v>254</v>
      </c>
      <c r="S65" s="177" t="s">
        <v>255</v>
      </c>
    </row>
    <row r="66" spans="2:19" ht="34">
      <c r="B66" s="179" t="str">
        <f t="shared" si="0"/>
        <v>DEL #63 - Assessment of CalWIN Implementation Support Vendor CalWIN ILT Training Material</v>
      </c>
      <c r="D66" s="180">
        <f>'Sch 4 - Deliverables'!F1389</f>
        <v>47408</v>
      </c>
      <c r="E66" s="170">
        <v>1</v>
      </c>
      <c r="F66" s="169">
        <f t="shared" si="2"/>
        <v>1389</v>
      </c>
      <c r="G66" s="202">
        <f t="shared" si="1"/>
        <v>47408</v>
      </c>
      <c r="H66" s="475">
        <v>44562</v>
      </c>
      <c r="I66" s="218">
        <f t="shared" si="3"/>
        <v>0</v>
      </c>
      <c r="J66" s="218">
        <f t="shared" si="4"/>
        <v>0</v>
      </c>
      <c r="K66" s="218">
        <f t="shared" si="5"/>
        <v>0</v>
      </c>
      <c r="L66" s="218">
        <f t="shared" si="6"/>
        <v>47408</v>
      </c>
      <c r="M66" s="218">
        <f t="shared" si="7"/>
        <v>0</v>
      </c>
      <c r="N66" s="218">
        <f t="shared" si="8"/>
        <v>0</v>
      </c>
      <c r="O66" s="202"/>
      <c r="R66" s="177" t="s">
        <v>256</v>
      </c>
      <c r="S66" s="177" t="s">
        <v>257</v>
      </c>
    </row>
    <row r="67" spans="2:19" ht="34">
      <c r="B67" s="179" t="str">
        <f t="shared" si="0"/>
        <v>DEL #64 - Assessment of CalWIN Implementation Support Vendor CalWIN WBT Training Material</v>
      </c>
      <c r="D67" s="180">
        <f>'Sch 4 - Deliverables'!F1411</f>
        <v>48320</v>
      </c>
      <c r="E67" s="170">
        <v>1</v>
      </c>
      <c r="F67" s="169">
        <f t="shared" si="2"/>
        <v>1411</v>
      </c>
      <c r="G67" s="202">
        <f t="shared" si="1"/>
        <v>48320</v>
      </c>
      <c r="H67" s="475">
        <v>44593</v>
      </c>
      <c r="I67" s="218">
        <f t="shared" si="3"/>
        <v>0</v>
      </c>
      <c r="J67" s="218">
        <f t="shared" si="4"/>
        <v>0</v>
      </c>
      <c r="K67" s="218">
        <f t="shared" si="5"/>
        <v>0</v>
      </c>
      <c r="L67" s="218">
        <f t="shared" si="6"/>
        <v>48320</v>
      </c>
      <c r="M67" s="218">
        <f t="shared" si="7"/>
        <v>0</v>
      </c>
      <c r="N67" s="218">
        <f t="shared" si="8"/>
        <v>0</v>
      </c>
      <c r="O67" s="202"/>
      <c r="R67" s="177" t="s">
        <v>258</v>
      </c>
      <c r="S67" s="177" t="s">
        <v>259</v>
      </c>
    </row>
    <row r="68" spans="2:19" ht="17">
      <c r="B68" s="179" t="str">
        <f t="shared" si="0"/>
        <v>DEL #65 - QA Status Report (Monthly)</v>
      </c>
      <c r="D68" s="180">
        <f>'Sch 4 - Deliverables'!F1433</f>
        <v>1726284</v>
      </c>
      <c r="E68" s="170" t="s">
        <v>260</v>
      </c>
      <c r="F68" s="169">
        <f t="shared" si="2"/>
        <v>1433</v>
      </c>
      <c r="H68" s="312" t="s">
        <v>143</v>
      </c>
      <c r="I68" s="218">
        <v>0</v>
      </c>
      <c r="J68" s="218">
        <f>'Sch 3 - QA Staff Loading'!CN1353</f>
        <v>0</v>
      </c>
      <c r="K68" s="218">
        <f>'Sch 3 - QA Staff Loading'!CO1353</f>
        <v>0</v>
      </c>
      <c r="L68" s="218">
        <f>'Sch 3 - QA Staff Loading'!CP1353</f>
        <v>0</v>
      </c>
      <c r="M68" s="218">
        <f>'Sch 3 - QA Staff Loading'!CQ1353</f>
        <v>153544</v>
      </c>
      <c r="N68" s="218">
        <f>'Sch 3 - QA Staff Loading'!CR1353</f>
        <v>1572740</v>
      </c>
      <c r="O68" s="202"/>
      <c r="R68" s="177" t="s">
        <v>261</v>
      </c>
      <c r="S68" s="177" t="s">
        <v>262</v>
      </c>
    </row>
    <row r="69" spans="2:19" ht="17">
      <c r="B69" s="179" t="str">
        <f>CONCATENATE(R69, " - ",S69)</f>
        <v>DEL #66 - QA M&amp;O Testing Plan</v>
      </c>
      <c r="D69" s="180">
        <f>'Sch 4 - Deliverables'!F1455</f>
        <v>11516</v>
      </c>
      <c r="E69" s="170" t="s">
        <v>260</v>
      </c>
      <c r="F69" s="169">
        <f t="shared" si="2"/>
        <v>1455</v>
      </c>
      <c r="G69" s="202">
        <f>D69</f>
        <v>11516</v>
      </c>
      <c r="H69" s="316">
        <v>45078</v>
      </c>
      <c r="I69" s="218">
        <f t="shared" si="3"/>
        <v>0</v>
      </c>
      <c r="J69" s="218">
        <f t="shared" si="4"/>
        <v>0</v>
      </c>
      <c r="K69" s="218">
        <f t="shared" si="5"/>
        <v>0</v>
      </c>
      <c r="L69" s="218">
        <f t="shared" si="6"/>
        <v>0</v>
      </c>
      <c r="M69" s="218">
        <f t="shared" si="7"/>
        <v>11516</v>
      </c>
      <c r="N69" s="218">
        <f t="shared" si="8"/>
        <v>0</v>
      </c>
      <c r="O69" s="202"/>
      <c r="R69" s="177" t="s">
        <v>263</v>
      </c>
      <c r="S69" s="177" t="s">
        <v>264</v>
      </c>
    </row>
    <row r="70" spans="2:19" ht="17">
      <c r="B70" s="179" t="str">
        <f>CONCATENATE(R70, " - ",S70)</f>
        <v>DEL #67 - QA M&amp;O Monthly Test Report (Monthly)</v>
      </c>
      <c r="D70" s="180">
        <f>'Sch 4 - Deliverables'!F1477</f>
        <v>1435792</v>
      </c>
      <c r="E70" s="170" t="s">
        <v>260</v>
      </c>
      <c r="F70" s="169">
        <f>F69+22</f>
        <v>1477</v>
      </c>
      <c r="H70" s="312" t="s">
        <v>143</v>
      </c>
      <c r="I70" s="218">
        <v>0</v>
      </c>
      <c r="J70" s="218">
        <f>'Sch 3 - QA Staff Loading'!CN1395</f>
        <v>0</v>
      </c>
      <c r="K70" s="218">
        <f>'Sch 3 - QA Staff Loading'!CO1395</f>
        <v>0</v>
      </c>
      <c r="L70" s="218">
        <f>'Sch 3 - QA Staff Loading'!CP1395</f>
        <v>0</v>
      </c>
      <c r="M70" s="218">
        <f>'Sch 3 - QA Staff Loading'!CQ1395</f>
        <v>117460</v>
      </c>
      <c r="N70" s="218">
        <f>'Sch 3 - QA Staff Loading'!CR1395</f>
        <v>1318332</v>
      </c>
      <c r="O70" s="202"/>
      <c r="R70" s="177" t="s">
        <v>265</v>
      </c>
      <c r="S70" s="177" t="s">
        <v>266</v>
      </c>
    </row>
    <row r="71" spans="2:19" ht="17">
      <c r="B71" s="179" t="str">
        <f>CONCATENATE(R71, " - ",S71)</f>
        <v>DEL #68 - Quarterly QA Security Report (Quarterly)</v>
      </c>
      <c r="D71" s="180">
        <f>'Sch 4 - Deliverables'!F1499</f>
        <v>136288</v>
      </c>
      <c r="E71" s="170" t="s">
        <v>260</v>
      </c>
      <c r="F71" s="169">
        <f>F70+22</f>
        <v>1499</v>
      </c>
      <c r="H71" s="312" t="s">
        <v>143</v>
      </c>
      <c r="I71" s="218">
        <v>0</v>
      </c>
      <c r="J71" s="218">
        <f>'Sch 3 - QA Staff Loading'!CN1416</f>
        <v>0</v>
      </c>
      <c r="K71" s="218">
        <f>'Sch 3 - QA Staff Loading'!CO1416</f>
        <v>0</v>
      </c>
      <c r="L71" s="218">
        <f>'Sch 3 - QA Staff Loading'!CP1416</f>
        <v>0</v>
      </c>
      <c r="M71" s="218">
        <f>'Sch 3 - QA Staff Loading'!CQ1416</f>
        <v>0</v>
      </c>
      <c r="N71" s="218">
        <f>'Sch 3 - QA Staff Loading'!CR1416</f>
        <v>136288</v>
      </c>
      <c r="O71" s="202"/>
      <c r="R71" s="177" t="s">
        <v>267</v>
      </c>
      <c r="S71" s="177" t="s">
        <v>159</v>
      </c>
    </row>
    <row r="72" spans="2:19" ht="17">
      <c r="B72" s="179" t="str">
        <f>CONCATENATE(R72, " - ",S72)</f>
        <v>DEL #69 - Monthly SLA &amp; Performance Review Report (Monthly)</v>
      </c>
      <c r="D72" s="180">
        <f>'Sch 4 - Deliverables'!F1521</f>
        <v>116784</v>
      </c>
      <c r="E72" s="170" t="s">
        <v>260</v>
      </c>
      <c r="F72" s="169">
        <f>F71+22</f>
        <v>1521</v>
      </c>
      <c r="H72" s="312" t="s">
        <v>143</v>
      </c>
      <c r="I72" s="218">
        <v>0</v>
      </c>
      <c r="J72" s="218">
        <f>'Sch 3 - QA Staff Loading'!CN1437</f>
        <v>0</v>
      </c>
      <c r="K72" s="218">
        <f>'Sch 3 - QA Staff Loading'!CO1437</f>
        <v>0</v>
      </c>
      <c r="L72" s="218">
        <f>'Sch 3 - QA Staff Loading'!CP1437</f>
        <v>0</v>
      </c>
      <c r="M72" s="218">
        <f>'Sch 3 - QA Staff Loading'!CQ1437</f>
        <v>9732</v>
      </c>
      <c r="N72" s="218">
        <f>'Sch 3 - QA Staff Loading'!CR1437</f>
        <v>107052</v>
      </c>
      <c r="O72" s="202"/>
      <c r="R72" s="177" t="s">
        <v>268</v>
      </c>
      <c r="S72" s="177" t="s">
        <v>269</v>
      </c>
    </row>
    <row r="73" spans="2:19">
      <c r="D73" s="180"/>
      <c r="O73" s="202"/>
    </row>
    <row r="74" spans="2:19">
      <c r="B74" s="178" t="s">
        <v>270</v>
      </c>
      <c r="C74" s="178"/>
      <c r="D74" s="182">
        <f>SUM(D4:D72)</f>
        <v>19067804</v>
      </c>
      <c r="E74" s="203">
        <f>SUM(E4:E72)</f>
        <v>258</v>
      </c>
      <c r="F74" s="182">
        <f>SUM(F4:F72)</f>
        <v>53337</v>
      </c>
      <c r="G74" s="182">
        <f>SUM(G4:G72)</f>
        <v>3851051.5425559944</v>
      </c>
      <c r="H74" s="219"/>
      <c r="I74" s="182">
        <f t="shared" ref="I74:N74" si="9">SUM(I4:I72)</f>
        <v>0</v>
      </c>
      <c r="J74" s="182">
        <f t="shared" si="9"/>
        <v>3581960</v>
      </c>
      <c r="K74" s="182">
        <f t="shared" si="9"/>
        <v>4164985</v>
      </c>
      <c r="L74" s="182">
        <f t="shared" si="9"/>
        <v>4119466</v>
      </c>
      <c r="M74" s="182">
        <f t="shared" si="9"/>
        <v>4033869</v>
      </c>
      <c r="N74" s="182">
        <f t="shared" si="9"/>
        <v>3167524</v>
      </c>
      <c r="O74" s="202"/>
    </row>
    <row r="75" spans="2:19">
      <c r="O75" s="202"/>
    </row>
    <row r="76" spans="2:19">
      <c r="B76" s="178" t="s">
        <v>271</v>
      </c>
      <c r="C76" s="178"/>
      <c r="D76" s="182">
        <f>SUM(D4:D67)</f>
        <v>15641140</v>
      </c>
      <c r="E76" s="203">
        <f>SUM(E4:E67)</f>
        <v>258</v>
      </c>
      <c r="F76" s="182">
        <f>SUM(F6:F74)</f>
        <v>106602</v>
      </c>
      <c r="G76" s="182">
        <f>SUM(G6:G74)</f>
        <v>7680439.0851119887</v>
      </c>
      <c r="H76" s="219"/>
      <c r="I76" s="182">
        <f t="shared" ref="I76:N76" si="10">SUM(I4:I67)</f>
        <v>0</v>
      </c>
      <c r="J76" s="182">
        <f t="shared" si="10"/>
        <v>3581960</v>
      </c>
      <c r="K76" s="182">
        <f t="shared" si="10"/>
        <v>4164985</v>
      </c>
      <c r="L76" s="182">
        <f t="shared" si="10"/>
        <v>4119466</v>
      </c>
      <c r="M76" s="182">
        <f t="shared" si="10"/>
        <v>3741617</v>
      </c>
      <c r="N76" s="182">
        <f t="shared" si="10"/>
        <v>33112</v>
      </c>
      <c r="O76" s="202"/>
    </row>
    <row r="77" spans="2:19">
      <c r="O77" s="202"/>
    </row>
    <row r="78" spans="2:19">
      <c r="B78" s="178" t="s">
        <v>272</v>
      </c>
      <c r="C78" s="178"/>
      <c r="D78" s="182">
        <f>SUM(D68:D72)</f>
        <v>3426664</v>
      </c>
      <c r="E78" s="203"/>
      <c r="F78" s="182">
        <f>SUM(F8:F76)</f>
        <v>213044</v>
      </c>
      <c r="G78" s="182"/>
      <c r="H78" s="219"/>
      <c r="I78" s="182">
        <f t="shared" ref="I78:N78" si="11">SUM(I68:I72)</f>
        <v>0</v>
      </c>
      <c r="J78" s="182">
        <f t="shared" si="11"/>
        <v>0</v>
      </c>
      <c r="K78" s="182">
        <f t="shared" si="11"/>
        <v>0</v>
      </c>
      <c r="L78" s="182">
        <f t="shared" si="11"/>
        <v>0</v>
      </c>
      <c r="M78" s="182">
        <f t="shared" si="11"/>
        <v>292252</v>
      </c>
      <c r="N78" s="182">
        <f t="shared" si="11"/>
        <v>3134412</v>
      </c>
      <c r="O78" s="202"/>
    </row>
    <row r="79" spans="2:19">
      <c r="O79" s="202"/>
    </row>
    <row r="80" spans="2:19" hidden="1">
      <c r="I80" s="217">
        <v>43282</v>
      </c>
      <c r="J80" s="217">
        <v>43647</v>
      </c>
      <c r="K80" s="217">
        <v>44013</v>
      </c>
      <c r="L80" s="217">
        <v>44378</v>
      </c>
      <c r="M80" s="217">
        <v>44743</v>
      </c>
      <c r="N80" s="217">
        <v>45108</v>
      </c>
      <c r="O80" s="202">
        <v>-43647</v>
      </c>
    </row>
    <row r="81" spans="2:14">
      <c r="D81" s="202">
        <v>0</v>
      </c>
      <c r="J81" s="202"/>
      <c r="K81" s="202"/>
      <c r="L81" s="202"/>
      <c r="M81" s="202"/>
      <c r="N81" s="202"/>
    </row>
    <row r="83" spans="2:14">
      <c r="B83" s="175"/>
      <c r="C83" s="175"/>
      <c r="D83" s="175"/>
    </row>
    <row r="84" spans="2:14" ht="17" thickBot="1">
      <c r="B84" s="204"/>
      <c r="C84" s="181"/>
      <c r="D84" s="302">
        <v>43593</v>
      </c>
    </row>
    <row r="85" spans="2:14" ht="17">
      <c r="B85" s="183" t="s">
        <v>273</v>
      </c>
      <c r="C85" s="184"/>
      <c r="D85" s="185" t="s">
        <v>274</v>
      </c>
    </row>
    <row r="86" spans="2:14">
      <c r="B86" s="184"/>
      <c r="C86" s="184"/>
      <c r="D86" s="186"/>
    </row>
    <row r="87" spans="2:14">
      <c r="B87" s="184"/>
      <c r="C87" s="184"/>
      <c r="D87" s="186"/>
    </row>
    <row r="88" spans="2:14">
      <c r="B88" s="184"/>
      <c r="C88" s="184"/>
      <c r="D88" s="186"/>
    </row>
    <row r="89" spans="2:14" ht="18" thickBot="1">
      <c r="B89" s="184" t="s">
        <v>275</v>
      </c>
      <c r="C89" s="184"/>
      <c r="D89" s="186" t="s">
        <v>276</v>
      </c>
    </row>
    <row r="90" spans="2:14" ht="17">
      <c r="B90" s="183" t="s">
        <v>277</v>
      </c>
      <c r="C90" s="184"/>
      <c r="D90" s="185" t="s">
        <v>278</v>
      </c>
    </row>
  </sheetData>
  <mergeCells count="2">
    <mergeCell ref="H1:N2"/>
    <mergeCell ref="D1:G2"/>
  </mergeCells>
  <pageMargins left="0.5" right="0.5" top="1.25" bottom="1" header="0.3" footer="0.3"/>
  <pageSetup scale="51" fitToHeight="0" orientation="landscape" useFirstPageNumber="1" r:id="rId1"/>
  <headerFooter>
    <oddHeader>&amp;L&amp;G</oddHeader>
    <oddFooter>&amp;R&amp;"Arial,Regular"&amp;10 Page D-&amp;P</oddFoot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2EE9A6-D1A0-534F-80D7-154384A219F5}">
  <sheetPr>
    <pageSetUpPr fitToPage="1"/>
  </sheetPr>
  <dimension ref="A1:AC35"/>
  <sheetViews>
    <sheetView workbookViewId="0">
      <pane xSplit="3" ySplit="3" topLeftCell="D4" activePane="bottomRight" state="frozen"/>
      <selection pane="topRight" activeCell="D1" sqref="D1"/>
      <selection pane="bottomLeft" activeCell="A4" sqref="A4"/>
      <selection pane="bottomRight" activeCell="B2" sqref="B2"/>
    </sheetView>
  </sheetViews>
  <sheetFormatPr baseColWidth="10" defaultColWidth="9" defaultRowHeight="16"/>
  <cols>
    <col min="1" max="1" width="1.5" style="175" customWidth="1"/>
    <col min="2" max="2" width="75.83203125" style="169" customWidth="1"/>
    <col min="3" max="3" width="2" style="169" customWidth="1"/>
    <col min="4" max="4" width="19.33203125" style="169" customWidth="1"/>
    <col min="5" max="5" width="13.5" style="170" customWidth="1"/>
    <col min="6" max="6" width="18.1640625" style="169" hidden="1" customWidth="1"/>
    <col min="7" max="7" width="18.33203125" style="169" customWidth="1"/>
    <col min="8" max="8" width="15.5" style="170" customWidth="1"/>
    <col min="9" max="9" width="12.6640625" style="169" customWidth="1"/>
    <col min="10" max="10" width="18.1640625" style="169" customWidth="1"/>
    <col min="11" max="11" width="17.83203125" style="169" customWidth="1"/>
    <col min="12" max="12" width="18.1640625" style="169" customWidth="1"/>
    <col min="13" max="13" width="17.83203125" style="169" customWidth="1"/>
    <col min="14" max="14" width="18.33203125" style="169" customWidth="1"/>
    <col min="15" max="15" width="15.6640625" style="169" customWidth="1"/>
    <col min="16" max="16" width="9" style="177"/>
    <col min="17" max="18" width="9" style="177" customWidth="1"/>
    <col min="19" max="19" width="9" style="177" hidden="1" customWidth="1"/>
    <col min="20" max="20" width="16.83203125" style="177" customWidth="1"/>
    <col min="21" max="21" width="27.33203125" style="177" customWidth="1"/>
    <col min="22" max="23" width="9" style="177" customWidth="1"/>
    <col min="24" max="29" width="9" style="177"/>
    <col min="30" max="16384" width="9" style="169"/>
  </cols>
  <sheetData>
    <row r="1" spans="1:29" ht="18" customHeight="1">
      <c r="B1" s="176" t="s">
        <v>814</v>
      </c>
      <c r="D1" s="654" t="s">
        <v>127</v>
      </c>
      <c r="E1" s="654"/>
      <c r="F1" s="654"/>
      <c r="G1" s="654"/>
      <c r="H1" s="653" t="s">
        <v>128</v>
      </c>
      <c r="I1" s="653"/>
      <c r="J1" s="653"/>
      <c r="K1" s="653"/>
      <c r="L1" s="653"/>
      <c r="M1" s="653"/>
      <c r="N1" s="653"/>
    </row>
    <row r="2" spans="1:29">
      <c r="D2" s="654"/>
      <c r="E2" s="654"/>
      <c r="F2" s="654"/>
      <c r="G2" s="654"/>
      <c r="H2" s="653"/>
      <c r="I2" s="653"/>
      <c r="J2" s="653"/>
      <c r="K2" s="653"/>
      <c r="L2" s="653"/>
      <c r="M2" s="653"/>
      <c r="N2" s="653"/>
    </row>
    <row r="3" spans="1:29" s="179" customFormat="1" ht="34">
      <c r="A3" s="198"/>
      <c r="B3" s="199" t="s">
        <v>129</v>
      </c>
      <c r="C3" s="199"/>
      <c r="D3" s="199" t="s">
        <v>130</v>
      </c>
      <c r="E3" s="267" t="s">
        <v>131</v>
      </c>
      <c r="G3" s="339" t="s">
        <v>470</v>
      </c>
      <c r="H3" s="339" t="s">
        <v>132</v>
      </c>
      <c r="I3" s="339" t="s">
        <v>133</v>
      </c>
      <c r="J3" s="339" t="s">
        <v>134</v>
      </c>
      <c r="K3" s="339" t="s">
        <v>135</v>
      </c>
      <c r="L3" s="339" t="s">
        <v>136</v>
      </c>
      <c r="M3" s="339" t="s">
        <v>137</v>
      </c>
      <c r="N3" s="339" t="s">
        <v>138</v>
      </c>
      <c r="O3" s="169"/>
      <c r="P3" s="200"/>
      <c r="Q3" s="200"/>
      <c r="R3" s="200"/>
      <c r="S3" s="200"/>
      <c r="T3" s="200"/>
      <c r="U3" s="200"/>
      <c r="V3" s="200"/>
      <c r="W3" s="200"/>
      <c r="X3" s="200"/>
      <c r="Y3" s="200"/>
      <c r="Z3" s="200"/>
      <c r="AA3" s="200"/>
      <c r="AB3" s="200"/>
      <c r="AC3" s="200"/>
    </row>
    <row r="4" spans="1:29" ht="17">
      <c r="B4" s="179" t="str">
        <f>S4</f>
        <v>DEL #1 - QA Monthly Status Report (OCAT)</v>
      </c>
      <c r="D4" s="464">
        <f>'Sch 4 - Deliverables (OCAT)'!F10</f>
        <v>307326</v>
      </c>
      <c r="E4" s="170">
        <v>15</v>
      </c>
      <c r="F4" s="169">
        <v>25</v>
      </c>
      <c r="G4" s="202">
        <f>D4/E4</f>
        <v>20488.400000000001</v>
      </c>
      <c r="H4" s="223" t="s">
        <v>143</v>
      </c>
      <c r="I4" s="218">
        <f>IF(AND($H4&gt;=$I$25,$H4&lt;$J$25),$G4,0)</f>
        <v>0</v>
      </c>
      <c r="J4" s="218">
        <f>'Sch 3 - QA Staff Loading (OCAT)'!D10*SUM('Sch 3 - QA Staff Loading (OCAT)'!G10:P10)+'Sch 3 - QA Staff Loading (OCAT)'!D11*SUM('Sch 3 - QA Staff Loading (OCAT)'!G11:P11)+'Sch 3 - QA Staff Loading (OCAT)'!D12*SUM('Sch 3 - QA Staff Loading (OCAT)'!G12:P12)+'Sch 3 - QA Staff Loading (OCAT)'!D13*SUM('Sch 3 - QA Staff Loading (OCAT)'!G13:P13)+'Sch 3 - QA Staff Loading (OCAT)'!D15*SUM('Sch 3 - QA Staff Loading (OCAT)'!G15:P15)</f>
        <v>179022</v>
      </c>
      <c r="K4" s="218">
        <f>'Sch 3 - QA Staff Loading (OCAT)'!D10*SUM('Sch 3 - QA Staff Loading (OCAT)'!Q10:U10)+'Sch 3 - QA Staff Loading (OCAT)'!D11*SUM('Sch 3 - QA Staff Loading (OCAT)'!Q11:U11)+'Sch 3 - QA Staff Loading (OCAT)'!D12*SUM('Sch 3 - QA Staff Loading (OCAT)'!Q12:U12)+'Sch 3 - QA Staff Loading (OCAT)'!D13*SUM('Sch 3 - QA Staff Loading (OCAT)'!Q13:U13)+'Sch 3 - QA Staff Loading (OCAT)'!D15*SUM('Sch 3 - QA Staff Loading (OCAT)'!Q15:U15)</f>
        <v>128304</v>
      </c>
      <c r="L4" s="218">
        <f>IF(AND($H4&gt;=$L$25,$H4&lt;$M$25),$G4,0)</f>
        <v>0</v>
      </c>
      <c r="M4" s="218">
        <f>IF(AND($H4&gt;=$M$25,$H4&lt;$N$25),$G4,0)</f>
        <v>0</v>
      </c>
      <c r="N4" s="218">
        <v>0</v>
      </c>
      <c r="S4" s="177" t="s">
        <v>454</v>
      </c>
    </row>
    <row r="5" spans="1:29" ht="17">
      <c r="B5" s="179" t="str">
        <f t="shared" ref="B5:B17" si="0">S5</f>
        <v>DEL #2 - Assessment of OCAT Project Control Document</v>
      </c>
      <c r="D5" s="464">
        <f>'Sch 4 - Deliverables (OCAT)'!F16</f>
        <v>1480</v>
      </c>
      <c r="E5" s="170">
        <v>1</v>
      </c>
      <c r="F5" s="169">
        <f>F4+22</f>
        <v>47</v>
      </c>
      <c r="G5" s="202">
        <f t="shared" ref="G5:G17" si="1">D5/E5</f>
        <v>1480</v>
      </c>
      <c r="H5" s="223">
        <v>43709</v>
      </c>
      <c r="I5" s="218">
        <f>IF(AND($H5&gt;=$I$25,$H5&lt;$J$25),$G5,0)</f>
        <v>0</v>
      </c>
      <c r="J5" s="218">
        <f>IF(AND($H5&gt;=$J$25,$H5&lt;$K$25),$G5,0)</f>
        <v>1480</v>
      </c>
      <c r="K5" s="218">
        <f>IF(AND($H5&gt;=$K$25,$H5&lt;$L$25),$G5,0)</f>
        <v>0</v>
      </c>
      <c r="L5" s="218">
        <f>IF(AND($H5&gt;=$L$25,$H5&lt;$M$25),$G5,0)</f>
        <v>0</v>
      </c>
      <c r="M5" s="218">
        <f>IF(AND($H5&gt;=$M$25,$H5&lt;$N$25),$G5,0)</f>
        <v>0</v>
      </c>
      <c r="N5" s="218">
        <f>IF($H5&gt;=$N$25,$G5,0)</f>
        <v>0</v>
      </c>
      <c r="S5" s="177" t="s">
        <v>443</v>
      </c>
    </row>
    <row r="6" spans="1:29" ht="17">
      <c r="B6" s="179" t="str">
        <f t="shared" si="0"/>
        <v>DEL #3 - QA Assessment of OCAT Work Plan</v>
      </c>
      <c r="D6" s="464">
        <f>'Sch 4 - Deliverables (OCAT)'!F22</f>
        <v>1540</v>
      </c>
      <c r="E6" s="170">
        <v>1</v>
      </c>
      <c r="F6" s="169">
        <f t="shared" ref="F6:F17" si="2">F5+22</f>
        <v>69</v>
      </c>
      <c r="G6" s="202">
        <f t="shared" si="1"/>
        <v>1540</v>
      </c>
      <c r="H6" s="223">
        <v>43709</v>
      </c>
      <c r="I6" s="218">
        <f t="shared" ref="I6:I17" si="3">IF(AND($H6&gt;=$I$25,$H6&lt;$J$25),$G6,0)</f>
        <v>0</v>
      </c>
      <c r="J6" s="218">
        <f t="shared" ref="J6:J16" si="4">IF(AND($H6&gt;=$J$25,$H6&lt;$K$25),$G6,0)</f>
        <v>1540</v>
      </c>
      <c r="K6" s="218">
        <f t="shared" ref="K6:K16" si="5">IF(AND($H6&gt;=$K$25,$H6&lt;$L$25),$G6,0)</f>
        <v>0</v>
      </c>
      <c r="L6" s="218">
        <f t="shared" ref="L6:L16" si="6">IF(AND($H6&gt;=$L$25,$H6&lt;$M$25),$G6,0)</f>
        <v>0</v>
      </c>
      <c r="M6" s="218">
        <f t="shared" ref="M6:M17" si="7">IF(AND($H6&gt;=$M$25,$H6&lt;$N$25),$G6,0)</f>
        <v>0</v>
      </c>
      <c r="N6" s="218">
        <f t="shared" ref="N6:N16" si="8">IF($H6&gt;=$N$25,$G6,0)</f>
        <v>0</v>
      </c>
      <c r="S6" s="177" t="s">
        <v>442</v>
      </c>
    </row>
    <row r="7" spans="1:29" ht="17">
      <c r="B7" s="179" t="str">
        <f t="shared" si="0"/>
        <v>DEL #4 - QA Assessment of OCAT RTM</v>
      </c>
      <c r="D7" s="464">
        <f>'Sch 4 - Deliverables (OCAT)'!F28</f>
        <v>7138</v>
      </c>
      <c r="E7" s="170">
        <v>1</v>
      </c>
      <c r="F7" s="169">
        <f t="shared" si="2"/>
        <v>91</v>
      </c>
      <c r="G7" s="202">
        <f t="shared" si="1"/>
        <v>7138</v>
      </c>
      <c r="H7" s="223">
        <v>43709</v>
      </c>
      <c r="I7" s="218">
        <f t="shared" si="3"/>
        <v>0</v>
      </c>
      <c r="J7" s="218">
        <f t="shared" si="4"/>
        <v>7138</v>
      </c>
      <c r="K7" s="218">
        <f t="shared" si="5"/>
        <v>0</v>
      </c>
      <c r="L7" s="218">
        <f t="shared" si="6"/>
        <v>0</v>
      </c>
      <c r="M7" s="218">
        <f t="shared" si="7"/>
        <v>0</v>
      </c>
      <c r="N7" s="218">
        <f t="shared" si="8"/>
        <v>0</v>
      </c>
      <c r="S7" s="177" t="s">
        <v>444</v>
      </c>
    </row>
    <row r="8" spans="1:29" ht="17">
      <c r="B8" s="179" t="str">
        <f t="shared" si="0"/>
        <v>DEL #5 - QA Assessment of OCAT General Design Document</v>
      </c>
      <c r="D8" s="464">
        <f>'Sch 4 - Deliverables (OCAT)'!F34</f>
        <v>26238</v>
      </c>
      <c r="E8" s="170">
        <v>1</v>
      </c>
      <c r="F8" s="169">
        <f t="shared" si="2"/>
        <v>113</v>
      </c>
      <c r="G8" s="202">
        <f t="shared" si="1"/>
        <v>26238</v>
      </c>
      <c r="H8" s="316">
        <v>43770</v>
      </c>
      <c r="I8" s="218">
        <f t="shared" si="3"/>
        <v>0</v>
      </c>
      <c r="J8" s="218">
        <f t="shared" si="4"/>
        <v>26238</v>
      </c>
      <c r="K8" s="218">
        <f t="shared" si="5"/>
        <v>0</v>
      </c>
      <c r="L8" s="218">
        <f t="shared" si="6"/>
        <v>0</v>
      </c>
      <c r="M8" s="218">
        <f t="shared" si="7"/>
        <v>0</v>
      </c>
      <c r="N8" s="218">
        <f t="shared" si="8"/>
        <v>0</v>
      </c>
      <c r="S8" s="177" t="s">
        <v>445</v>
      </c>
    </row>
    <row r="9" spans="1:29" ht="17">
      <c r="B9" s="179" t="str">
        <f t="shared" si="0"/>
        <v>DEL #6 - QA Assessment of OCAT Technical Design</v>
      </c>
      <c r="D9" s="464">
        <f>'Sch 4 - Deliverables (OCAT)'!F40</f>
        <v>18272</v>
      </c>
      <c r="E9" s="170">
        <v>1</v>
      </c>
      <c r="F9" s="169">
        <f t="shared" si="2"/>
        <v>135</v>
      </c>
      <c r="G9" s="202">
        <f t="shared" si="1"/>
        <v>18272</v>
      </c>
      <c r="H9" s="316">
        <v>43770</v>
      </c>
      <c r="I9" s="218">
        <f t="shared" si="3"/>
        <v>0</v>
      </c>
      <c r="J9" s="218">
        <f t="shared" si="4"/>
        <v>18272</v>
      </c>
      <c r="K9" s="218">
        <f t="shared" si="5"/>
        <v>0</v>
      </c>
      <c r="L9" s="218">
        <f t="shared" si="6"/>
        <v>0</v>
      </c>
      <c r="M9" s="218">
        <f t="shared" si="7"/>
        <v>0</v>
      </c>
      <c r="N9" s="218">
        <f t="shared" si="8"/>
        <v>0</v>
      </c>
      <c r="S9" s="177" t="s">
        <v>465</v>
      </c>
    </row>
    <row r="10" spans="1:29" ht="17">
      <c r="B10" s="179" t="str">
        <f t="shared" si="0"/>
        <v>DEL #7 - QA Assessment of OCAT Application SAWS Interfaces</v>
      </c>
      <c r="D10" s="464">
        <f>'Sch 4 - Deliverables (OCAT)'!F46</f>
        <v>46988</v>
      </c>
      <c r="E10" s="170">
        <v>1</v>
      </c>
      <c r="F10" s="169">
        <f t="shared" si="2"/>
        <v>157</v>
      </c>
      <c r="G10" s="202">
        <f t="shared" si="1"/>
        <v>46988</v>
      </c>
      <c r="H10" s="316">
        <v>43952</v>
      </c>
      <c r="I10" s="218">
        <f t="shared" si="3"/>
        <v>0</v>
      </c>
      <c r="J10" s="218">
        <f t="shared" si="4"/>
        <v>46988</v>
      </c>
      <c r="K10" s="218">
        <f t="shared" si="5"/>
        <v>0</v>
      </c>
      <c r="L10" s="218">
        <f t="shared" si="6"/>
        <v>0</v>
      </c>
      <c r="M10" s="218">
        <f t="shared" si="7"/>
        <v>0</v>
      </c>
      <c r="N10" s="218">
        <f t="shared" si="8"/>
        <v>0</v>
      </c>
      <c r="S10" s="177" t="s">
        <v>446</v>
      </c>
    </row>
    <row r="11" spans="1:29" ht="17">
      <c r="B11" s="179" t="str">
        <f t="shared" si="0"/>
        <v>DEL #8 - QA Assessment of OCAT Master Test Plan</v>
      </c>
      <c r="D11" s="464">
        <f>'Sch 4 - Deliverables (OCAT)'!F52</f>
        <v>10144</v>
      </c>
      <c r="E11" s="170">
        <v>1</v>
      </c>
      <c r="F11" s="169">
        <f t="shared" si="2"/>
        <v>179</v>
      </c>
      <c r="G11" s="202">
        <f t="shared" si="1"/>
        <v>10144</v>
      </c>
      <c r="H11" s="316">
        <v>43739</v>
      </c>
      <c r="I11" s="218">
        <f t="shared" si="3"/>
        <v>0</v>
      </c>
      <c r="J11" s="218">
        <f t="shared" si="4"/>
        <v>10144</v>
      </c>
      <c r="K11" s="218">
        <f t="shared" si="5"/>
        <v>0</v>
      </c>
      <c r="L11" s="218">
        <f t="shared" si="6"/>
        <v>0</v>
      </c>
      <c r="M11" s="218">
        <f t="shared" si="7"/>
        <v>0</v>
      </c>
      <c r="N11" s="218">
        <f t="shared" si="8"/>
        <v>0</v>
      </c>
      <c r="S11" s="177" t="s">
        <v>447</v>
      </c>
    </row>
    <row r="12" spans="1:29" ht="17">
      <c r="B12" s="179" t="str">
        <f t="shared" si="0"/>
        <v>DEL #9 - QA Assessment of OCAT Training Plan</v>
      </c>
      <c r="D12" s="464">
        <f>'Sch 4 - Deliverables (OCAT)'!F58</f>
        <v>9904</v>
      </c>
      <c r="E12" s="170">
        <v>1</v>
      </c>
      <c r="F12" s="169">
        <f t="shared" si="2"/>
        <v>201</v>
      </c>
      <c r="G12" s="202">
        <f t="shared" si="1"/>
        <v>9904</v>
      </c>
      <c r="H12" s="316">
        <v>43891</v>
      </c>
      <c r="I12" s="218">
        <f t="shared" si="3"/>
        <v>0</v>
      </c>
      <c r="J12" s="218">
        <f t="shared" si="4"/>
        <v>9904</v>
      </c>
      <c r="K12" s="218">
        <f t="shared" si="5"/>
        <v>0</v>
      </c>
      <c r="L12" s="218">
        <f t="shared" si="6"/>
        <v>0</v>
      </c>
      <c r="M12" s="218">
        <f t="shared" si="7"/>
        <v>0</v>
      </c>
      <c r="N12" s="218">
        <f t="shared" si="8"/>
        <v>0</v>
      </c>
      <c r="S12" s="177" t="s">
        <v>448</v>
      </c>
    </row>
    <row r="13" spans="1:29" ht="17">
      <c r="B13" s="179" t="str">
        <f t="shared" si="0"/>
        <v>DEL #10 - QA Assessment of OCAT Training Materials</v>
      </c>
      <c r="D13" s="464">
        <f>'Sch 4 - Deliverables (OCAT)'!F64</f>
        <v>19944</v>
      </c>
      <c r="E13" s="170">
        <v>1</v>
      </c>
      <c r="F13" s="169">
        <f t="shared" si="2"/>
        <v>223</v>
      </c>
      <c r="G13" s="202">
        <f t="shared" si="1"/>
        <v>19944</v>
      </c>
      <c r="H13" s="316">
        <v>43983</v>
      </c>
      <c r="I13" s="218">
        <f t="shared" si="3"/>
        <v>0</v>
      </c>
      <c r="J13" s="218">
        <f t="shared" si="4"/>
        <v>19944</v>
      </c>
      <c r="K13" s="218">
        <f t="shared" si="5"/>
        <v>0</v>
      </c>
      <c r="L13" s="218">
        <f t="shared" si="6"/>
        <v>0</v>
      </c>
      <c r="M13" s="218">
        <f t="shared" si="7"/>
        <v>0</v>
      </c>
      <c r="N13" s="218">
        <f t="shared" si="8"/>
        <v>0</v>
      </c>
      <c r="S13" s="177" t="s">
        <v>449</v>
      </c>
    </row>
    <row r="14" spans="1:29" ht="17">
      <c r="B14" s="179" t="str">
        <f t="shared" si="0"/>
        <v>DEL #11 - QA Assessment of OCAT System Documentation</v>
      </c>
      <c r="D14" s="464">
        <f>'Sch 4 - Deliverables (OCAT)'!F70</f>
        <v>22016</v>
      </c>
      <c r="E14" s="170">
        <v>1</v>
      </c>
      <c r="F14" s="169">
        <f t="shared" si="2"/>
        <v>245</v>
      </c>
      <c r="G14" s="202">
        <f t="shared" si="1"/>
        <v>22016</v>
      </c>
      <c r="H14" s="316">
        <v>43922</v>
      </c>
      <c r="I14" s="218">
        <f>IF(AND($H14&gt;=$I$25,$H14&lt;$J$25),$G14,0)</f>
        <v>0</v>
      </c>
      <c r="J14" s="218">
        <f>IF(AND($H14&gt;=$J$25,$H14&lt;$K$25),$G14,0)</f>
        <v>22016</v>
      </c>
      <c r="K14" s="218">
        <f>IF(AND($H14&gt;=$K$25,$H14&lt;$L$25),$G14,0)</f>
        <v>0</v>
      </c>
      <c r="L14" s="218">
        <f>IF(AND($H14&gt;=$L$25,$H14&lt;$M$25),$G14,0)</f>
        <v>0</v>
      </c>
      <c r="M14" s="218">
        <f>IF(AND($H14&gt;=$M$25,$H14&lt;$N$25),$G14,0)</f>
        <v>0</v>
      </c>
      <c r="N14" s="218">
        <f>IF($H14&gt;=$N$25,$G14,0)</f>
        <v>0</v>
      </c>
      <c r="S14" s="177" t="s">
        <v>450</v>
      </c>
    </row>
    <row r="15" spans="1:29" ht="17">
      <c r="B15" s="179" t="str">
        <f t="shared" si="0"/>
        <v>DEL #12 - QA Assessment of OCAT Final Acceptance</v>
      </c>
      <c r="D15" s="464">
        <f>'Sch 4 - Deliverables (OCAT)'!F76</f>
        <v>18888</v>
      </c>
      <c r="E15" s="170">
        <v>1</v>
      </c>
      <c r="F15" s="169">
        <f t="shared" si="2"/>
        <v>267</v>
      </c>
      <c r="G15" s="202">
        <f t="shared" si="1"/>
        <v>18888</v>
      </c>
      <c r="H15" s="316">
        <v>44136</v>
      </c>
      <c r="I15" s="218">
        <f t="shared" si="3"/>
        <v>0</v>
      </c>
      <c r="J15" s="218">
        <f t="shared" si="4"/>
        <v>0</v>
      </c>
      <c r="K15" s="218">
        <f t="shared" si="5"/>
        <v>18888</v>
      </c>
      <c r="L15" s="218">
        <f t="shared" si="6"/>
        <v>0</v>
      </c>
      <c r="M15" s="218">
        <f t="shared" si="7"/>
        <v>0</v>
      </c>
      <c r="N15" s="218">
        <f t="shared" si="8"/>
        <v>0</v>
      </c>
      <c r="S15" s="177" t="s">
        <v>451</v>
      </c>
    </row>
    <row r="16" spans="1:29" ht="17">
      <c r="B16" s="179" t="str">
        <f t="shared" si="0"/>
        <v>DEL #13 - QA Assessment of OCAT M&amp;O Transition Plan</v>
      </c>
      <c r="D16" s="464">
        <f>'Sch 4 - Deliverables (OCAT)'!F82</f>
        <v>11316</v>
      </c>
      <c r="E16" s="170">
        <v>1</v>
      </c>
      <c r="F16" s="169">
        <f t="shared" si="2"/>
        <v>289</v>
      </c>
      <c r="G16" s="202">
        <f t="shared" si="1"/>
        <v>11316</v>
      </c>
      <c r="H16" s="316">
        <v>44166</v>
      </c>
      <c r="I16" s="218">
        <f t="shared" si="3"/>
        <v>0</v>
      </c>
      <c r="J16" s="218">
        <f t="shared" si="4"/>
        <v>0</v>
      </c>
      <c r="K16" s="218">
        <f t="shared" si="5"/>
        <v>11316</v>
      </c>
      <c r="L16" s="218">
        <f t="shared" si="6"/>
        <v>0</v>
      </c>
      <c r="M16" s="218">
        <f t="shared" si="7"/>
        <v>0</v>
      </c>
      <c r="N16" s="218">
        <f t="shared" si="8"/>
        <v>0</v>
      </c>
      <c r="S16" s="177" t="s">
        <v>453</v>
      </c>
    </row>
    <row r="17" spans="1:29" ht="17">
      <c r="B17" s="179" t="str">
        <f t="shared" si="0"/>
        <v>DEL #14 - QA M&amp;O Monthly Status Report (OCAT)</v>
      </c>
      <c r="D17" s="464">
        <f>'Sch 4 - Deliverables (OCAT)'!F88</f>
        <v>135272</v>
      </c>
      <c r="E17" s="170">
        <v>12</v>
      </c>
      <c r="F17" s="169">
        <f t="shared" si="2"/>
        <v>311</v>
      </c>
      <c r="G17" s="202">
        <f t="shared" si="1"/>
        <v>11272.666666666666</v>
      </c>
      <c r="H17" s="316" t="s">
        <v>143</v>
      </c>
      <c r="I17" s="218">
        <f t="shared" si="3"/>
        <v>0</v>
      </c>
      <c r="J17" s="218">
        <v>0</v>
      </c>
      <c r="K17" s="218">
        <f>('Sch 3 - QA Staff Loading (OCAT)'!D77*SUM('Sch 3 - QA Staff Loading (OCAT)'!V77:AB77))+('Sch 3 - QA Staff Loading (OCAT)'!D78*SUM('Sch 3 - QA Staff Loading (OCAT)'!V78:AB78))+('Sch 3 - QA Staff Loading (OCAT)'!D79*SUM('Sch 3 - QA Staff Loading (OCAT)'!V79:AB79))+('Sch 3 - QA Staff Loading (OCAT)'!D80*SUM('Sch 3 - QA Staff Loading (OCAT)'!V80:AB80))</f>
        <v>76592</v>
      </c>
      <c r="L17" s="218">
        <f>('Sch 3 - QA Staff Loading (OCAT)'!D77*SUM('Sch 3 - QA Staff Loading (OCAT)'!AC77:AG77))+('Sch 3 - QA Staff Loading (OCAT)'!D78*SUM('Sch 3 - QA Staff Loading (OCAT)'!AC78:AG78))+('Sch 3 - QA Staff Loading (OCAT)'!D79*SUM('Sch 3 - QA Staff Loading (OCAT)'!AC79:AG79))+('Sch 3 - QA Staff Loading (OCAT)'!D80*SUM('Sch 3 - QA Staff Loading (OCAT)'!AC80:AG80))</f>
        <v>58680</v>
      </c>
      <c r="M17" s="218">
        <f t="shared" si="7"/>
        <v>0</v>
      </c>
      <c r="N17" s="218">
        <v>0</v>
      </c>
      <c r="S17" s="177" t="s">
        <v>456</v>
      </c>
    </row>
    <row r="18" spans="1:29" s="177" customFormat="1">
      <c r="A18" s="175"/>
      <c r="B18" s="169"/>
      <c r="C18" s="169"/>
      <c r="D18" s="180"/>
      <c r="E18" s="170"/>
      <c r="F18" s="169"/>
      <c r="G18" s="169"/>
      <c r="H18" s="170"/>
      <c r="I18" s="169"/>
      <c r="J18" s="169"/>
      <c r="K18" s="169"/>
      <c r="L18" s="169"/>
      <c r="M18" s="169"/>
      <c r="N18" s="169"/>
      <c r="O18" s="169"/>
    </row>
    <row r="19" spans="1:29" s="177" customFormat="1">
      <c r="A19" s="175"/>
      <c r="B19" s="178" t="s">
        <v>463</v>
      </c>
      <c r="C19" s="178"/>
      <c r="D19" s="182">
        <f>SUM(D4:D17)</f>
        <v>636466</v>
      </c>
      <c r="E19" s="466">
        <f>SUM(E4:E17)</f>
        <v>39</v>
      </c>
      <c r="F19" s="182">
        <f>SUM(F4:F17)</f>
        <v>2352</v>
      </c>
      <c r="G19" s="182">
        <f>SUM(G4:G17)</f>
        <v>225629.06666666665</v>
      </c>
      <c r="H19" s="219"/>
      <c r="I19" s="182">
        <f t="shared" ref="I19:N19" si="9">SUM(I4:I17)</f>
        <v>0</v>
      </c>
      <c r="J19" s="182">
        <f t="shared" si="9"/>
        <v>342686</v>
      </c>
      <c r="K19" s="182">
        <f t="shared" si="9"/>
        <v>235100</v>
      </c>
      <c r="L19" s="182">
        <f t="shared" si="9"/>
        <v>58680</v>
      </c>
      <c r="M19" s="182">
        <f t="shared" si="9"/>
        <v>0</v>
      </c>
      <c r="N19" s="182">
        <f t="shared" si="9"/>
        <v>0</v>
      </c>
      <c r="O19" s="169"/>
    </row>
    <row r="21" spans="1:29" s="177" customFormat="1">
      <c r="A21" s="175"/>
      <c r="B21" s="178" t="s">
        <v>462</v>
      </c>
      <c r="C21" s="178"/>
      <c r="D21" s="182">
        <f>SUM(D4:D16)</f>
        <v>501194</v>
      </c>
      <c r="E21" s="466">
        <f>SUM(E4:E16)</f>
        <v>27</v>
      </c>
      <c r="F21" s="182">
        <f>SUM(F6:F19)</f>
        <v>4632</v>
      </c>
      <c r="G21" s="182">
        <f>SUM(G6:G16)</f>
        <v>192388</v>
      </c>
      <c r="H21" s="219"/>
      <c r="I21" s="182">
        <f t="shared" ref="I21:N21" si="10">SUM(I4:I17)</f>
        <v>0</v>
      </c>
      <c r="J21" s="182">
        <f t="shared" si="10"/>
        <v>342686</v>
      </c>
      <c r="K21" s="182">
        <f t="shared" si="10"/>
        <v>235100</v>
      </c>
      <c r="L21" s="182">
        <f t="shared" si="10"/>
        <v>58680</v>
      </c>
      <c r="M21" s="182">
        <f t="shared" si="10"/>
        <v>0</v>
      </c>
      <c r="N21" s="182">
        <f t="shared" si="10"/>
        <v>0</v>
      </c>
      <c r="O21" s="169"/>
    </row>
    <row r="23" spans="1:29" s="177" customFormat="1">
      <c r="A23" s="175"/>
      <c r="B23" s="178" t="s">
        <v>461</v>
      </c>
      <c r="C23" s="178"/>
      <c r="D23" s="182">
        <f>D17</f>
        <v>135272</v>
      </c>
      <c r="E23" s="466">
        <v>12</v>
      </c>
      <c r="F23" s="182">
        <f>SUM(F8:F21)</f>
        <v>9104</v>
      </c>
      <c r="G23" s="182">
        <f>G17</f>
        <v>11272.666666666666</v>
      </c>
      <c r="H23" s="219"/>
      <c r="I23" s="182">
        <f t="shared" ref="I23:N23" si="11">I17</f>
        <v>0</v>
      </c>
      <c r="J23" s="182">
        <f t="shared" si="11"/>
        <v>0</v>
      </c>
      <c r="K23" s="182">
        <f t="shared" si="11"/>
        <v>76592</v>
      </c>
      <c r="L23" s="182">
        <f t="shared" si="11"/>
        <v>58680</v>
      </c>
      <c r="M23" s="182">
        <f t="shared" si="11"/>
        <v>0</v>
      </c>
      <c r="N23" s="182">
        <f t="shared" si="11"/>
        <v>0</v>
      </c>
      <c r="O23" s="169"/>
    </row>
    <row r="25" spans="1:29" s="177" customFormat="1" hidden="1">
      <c r="A25" s="175"/>
      <c r="B25" s="169"/>
      <c r="C25" s="169"/>
      <c r="D25" s="169"/>
      <c r="E25" s="170"/>
      <c r="F25" s="169"/>
      <c r="G25" s="169"/>
      <c r="H25" s="170"/>
      <c r="I25" s="217">
        <v>43282</v>
      </c>
      <c r="J25" s="217">
        <v>43647</v>
      </c>
      <c r="K25" s="217">
        <v>44013</v>
      </c>
      <c r="L25" s="217">
        <v>44378</v>
      </c>
      <c r="M25" s="217">
        <v>44743</v>
      </c>
      <c r="N25" s="217">
        <v>45108</v>
      </c>
      <c r="O25" s="169"/>
    </row>
    <row r="26" spans="1:29" s="170" customFormat="1">
      <c r="A26" s="175"/>
      <c r="B26" s="169"/>
      <c r="C26" s="169"/>
      <c r="D26" s="202"/>
      <c r="F26" s="169"/>
      <c r="G26" s="169"/>
      <c r="I26" s="169"/>
      <c r="J26" s="169"/>
      <c r="K26" s="169"/>
      <c r="L26" s="169"/>
      <c r="M26" s="169"/>
      <c r="N26" s="169"/>
      <c r="O26" s="169"/>
      <c r="P26" s="177"/>
      <c r="Q26" s="177"/>
      <c r="R26" s="177"/>
      <c r="S26" s="177"/>
      <c r="T26" s="177"/>
      <c r="U26" s="177"/>
      <c r="V26" s="177"/>
      <c r="W26" s="177"/>
      <c r="X26" s="177"/>
      <c r="Y26" s="177"/>
      <c r="Z26" s="177"/>
      <c r="AA26" s="177"/>
      <c r="AB26" s="177"/>
      <c r="AC26" s="177"/>
    </row>
    <row r="27" spans="1:29">
      <c r="J27" s="202"/>
    </row>
    <row r="28" spans="1:29" s="170" customFormat="1">
      <c r="A28" s="175"/>
      <c r="B28" s="175"/>
      <c r="C28" s="175"/>
      <c r="D28" s="175"/>
      <c r="F28" s="169"/>
      <c r="G28" s="169"/>
      <c r="I28" s="169"/>
      <c r="J28" s="169"/>
      <c r="K28" s="169"/>
      <c r="L28" s="169"/>
      <c r="M28" s="169"/>
      <c r="N28" s="169"/>
      <c r="O28" s="169"/>
      <c r="P28" s="177"/>
      <c r="Q28" s="177"/>
      <c r="R28" s="177"/>
      <c r="S28" s="177"/>
      <c r="T28" s="177"/>
      <c r="U28" s="177"/>
      <c r="V28" s="177"/>
      <c r="W28" s="177"/>
      <c r="X28" s="177"/>
      <c r="Y28" s="177"/>
      <c r="Z28" s="177"/>
      <c r="AA28" s="177"/>
      <c r="AB28" s="177"/>
      <c r="AC28" s="177"/>
    </row>
    <row r="29" spans="1:29" s="170" customFormat="1" ht="17" thickBot="1">
      <c r="A29" s="175"/>
      <c r="B29" s="204"/>
      <c r="C29" s="181"/>
      <c r="D29" s="302">
        <v>43672</v>
      </c>
      <c r="F29" s="169"/>
      <c r="G29" s="169"/>
      <c r="I29" s="169"/>
      <c r="J29" s="169"/>
      <c r="K29" s="169"/>
      <c r="L29" s="169"/>
      <c r="M29" s="169"/>
      <c r="N29" s="169"/>
      <c r="O29" s="169"/>
      <c r="P29" s="177"/>
      <c r="Q29" s="177"/>
      <c r="R29" s="177"/>
      <c r="S29" s="177"/>
      <c r="T29" s="177"/>
      <c r="U29" s="177"/>
      <c r="V29" s="177"/>
      <c r="W29" s="177"/>
      <c r="X29" s="177"/>
      <c r="Y29" s="177"/>
      <c r="Z29" s="177"/>
      <c r="AA29" s="177"/>
      <c r="AB29" s="177"/>
      <c r="AC29" s="177"/>
    </row>
    <row r="30" spans="1:29" s="170" customFormat="1" ht="17">
      <c r="A30" s="175"/>
      <c r="B30" s="183" t="s">
        <v>273</v>
      </c>
      <c r="C30" s="184"/>
      <c r="D30" s="185" t="s">
        <v>274</v>
      </c>
      <c r="F30" s="169"/>
      <c r="G30" s="169"/>
      <c r="I30" s="169"/>
      <c r="J30" s="169"/>
      <c r="K30" s="169"/>
      <c r="L30" s="169"/>
      <c r="M30" s="169"/>
      <c r="N30" s="169"/>
      <c r="O30" s="169"/>
      <c r="P30" s="177"/>
      <c r="Q30" s="177"/>
      <c r="R30" s="177"/>
      <c r="S30" s="177"/>
      <c r="T30" s="177"/>
      <c r="U30" s="177"/>
      <c r="V30" s="177"/>
      <c r="W30" s="177"/>
      <c r="X30" s="177"/>
      <c r="Y30" s="177"/>
      <c r="Z30" s="177"/>
      <c r="AA30" s="177"/>
      <c r="AB30" s="177"/>
      <c r="AC30" s="177"/>
    </row>
    <row r="31" spans="1:29" s="170" customFormat="1">
      <c r="A31" s="175"/>
      <c r="B31" s="184"/>
      <c r="C31" s="184"/>
      <c r="D31" s="186"/>
      <c r="F31" s="169"/>
      <c r="G31" s="169"/>
      <c r="I31" s="169"/>
      <c r="J31" s="169"/>
      <c r="K31" s="169"/>
      <c r="L31" s="169"/>
      <c r="M31" s="169"/>
      <c r="N31" s="169"/>
      <c r="O31" s="169"/>
      <c r="P31" s="177"/>
      <c r="Q31" s="177"/>
      <c r="R31" s="177"/>
      <c r="S31" s="177"/>
      <c r="T31" s="177"/>
      <c r="U31" s="177"/>
      <c r="V31" s="177"/>
      <c r="W31" s="177"/>
      <c r="X31" s="177"/>
      <c r="Y31" s="177"/>
      <c r="Z31" s="177"/>
      <c r="AA31" s="177"/>
      <c r="AB31" s="177"/>
      <c r="AC31" s="177"/>
    </row>
    <row r="32" spans="1:29" s="170" customFormat="1">
      <c r="A32" s="175"/>
      <c r="B32" s="184"/>
      <c r="C32" s="184"/>
      <c r="D32" s="186"/>
      <c r="F32" s="169"/>
      <c r="G32" s="169"/>
      <c r="I32" s="169"/>
      <c r="J32" s="169"/>
      <c r="K32" s="169"/>
      <c r="L32" s="169"/>
      <c r="M32" s="169"/>
      <c r="N32" s="169"/>
      <c r="O32" s="169"/>
      <c r="P32" s="177"/>
      <c r="Q32" s="177"/>
      <c r="R32" s="177"/>
      <c r="S32" s="177"/>
      <c r="T32" s="177"/>
      <c r="U32" s="177"/>
      <c r="V32" s="177"/>
      <c r="W32" s="177"/>
      <c r="X32" s="177"/>
      <c r="Y32" s="177"/>
      <c r="Z32" s="177"/>
      <c r="AA32" s="177"/>
      <c r="AB32" s="177"/>
      <c r="AC32" s="177"/>
    </row>
    <row r="33" spans="1:29" s="170" customFormat="1">
      <c r="A33" s="175"/>
      <c r="B33" s="184"/>
      <c r="C33" s="184"/>
      <c r="D33" s="186"/>
      <c r="F33" s="169"/>
      <c r="G33" s="169"/>
      <c r="I33" s="169"/>
      <c r="J33" s="169"/>
      <c r="K33" s="169"/>
      <c r="L33" s="169"/>
      <c r="M33" s="169"/>
      <c r="N33" s="169"/>
      <c r="O33" s="169"/>
      <c r="P33" s="177"/>
      <c r="Q33" s="177"/>
      <c r="R33" s="177"/>
      <c r="S33" s="177"/>
      <c r="T33" s="177"/>
      <c r="U33" s="177"/>
      <c r="V33" s="177"/>
      <c r="W33" s="177"/>
      <c r="X33" s="177"/>
      <c r="Y33" s="177"/>
      <c r="Z33" s="177"/>
      <c r="AA33" s="177"/>
      <c r="AB33" s="177"/>
      <c r="AC33" s="177"/>
    </row>
    <row r="34" spans="1:29" s="170" customFormat="1" ht="18" thickBot="1">
      <c r="A34" s="175"/>
      <c r="B34" s="184" t="s">
        <v>275</v>
      </c>
      <c r="C34" s="184"/>
      <c r="D34" s="186" t="s">
        <v>276</v>
      </c>
      <c r="F34" s="169"/>
      <c r="G34" s="169"/>
      <c r="I34" s="169"/>
      <c r="J34" s="169"/>
      <c r="K34" s="169"/>
      <c r="L34" s="169"/>
      <c r="M34" s="169"/>
      <c r="N34" s="169"/>
      <c r="O34" s="169"/>
      <c r="P34" s="177"/>
      <c r="Q34" s="177"/>
      <c r="R34" s="177"/>
      <c r="S34" s="177"/>
      <c r="T34" s="177"/>
      <c r="U34" s="177"/>
      <c r="V34" s="177"/>
      <c r="W34" s="177"/>
      <c r="X34" s="177"/>
      <c r="Y34" s="177"/>
      <c r="Z34" s="177"/>
      <c r="AA34" s="177"/>
      <c r="AB34" s="177"/>
      <c r="AC34" s="177"/>
    </row>
    <row r="35" spans="1:29" s="170" customFormat="1" ht="17">
      <c r="A35" s="175"/>
      <c r="B35" s="183" t="s">
        <v>277</v>
      </c>
      <c r="C35" s="184"/>
      <c r="D35" s="185" t="s">
        <v>278</v>
      </c>
      <c r="F35" s="169"/>
      <c r="G35" s="169"/>
      <c r="I35" s="169"/>
      <c r="J35" s="169"/>
      <c r="K35" s="169"/>
      <c r="L35" s="169"/>
      <c r="M35" s="169"/>
      <c r="N35" s="169"/>
      <c r="O35" s="169"/>
      <c r="P35" s="177"/>
      <c r="Q35" s="177"/>
      <c r="R35" s="177"/>
      <c r="S35" s="177"/>
      <c r="T35" s="177"/>
      <c r="U35" s="177"/>
      <c r="V35" s="177"/>
      <c r="W35" s="177"/>
      <c r="X35" s="177"/>
      <c r="Y35" s="177"/>
      <c r="Z35" s="177"/>
      <c r="AA35" s="177"/>
      <c r="AB35" s="177"/>
      <c r="AC35" s="177"/>
    </row>
  </sheetData>
  <mergeCells count="2">
    <mergeCell ref="D1:G2"/>
    <mergeCell ref="H1:N2"/>
  </mergeCells>
  <pageMargins left="0.5" right="0.5" top="1.25" bottom="1" header="0.3" footer="0.3"/>
  <pageSetup scale="51" fitToHeight="0" orientation="landscape" useFirstPageNumber="1" r:id="rId1"/>
  <headerFooter>
    <oddHeader>&amp;L&amp;G</oddHeader>
    <oddFooter>&amp;R&amp;"Arial,Regular"&amp;10 Page D-&amp;P</oddFooter>
  </headerFooter>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DDF9AA-43E9-BE49-BB14-BF1603E3FF4B}">
  <sheetPr>
    <pageSetUpPr fitToPage="1"/>
  </sheetPr>
  <dimension ref="A1:AC24"/>
  <sheetViews>
    <sheetView tabSelected="1" workbookViewId="0">
      <pane xSplit="3" ySplit="3" topLeftCell="D4" activePane="bottomRight" state="frozen"/>
      <selection pane="topRight" activeCell="D1" sqref="D1"/>
      <selection pane="bottomLeft" activeCell="A4" sqref="A4"/>
      <selection pane="bottomRight" activeCell="B48" sqref="B48"/>
    </sheetView>
  </sheetViews>
  <sheetFormatPr baseColWidth="10" defaultColWidth="9" defaultRowHeight="16"/>
  <cols>
    <col min="1" max="1" width="1.5" style="175" customWidth="1"/>
    <col min="2" max="2" width="75.83203125" style="169" customWidth="1"/>
    <col min="3" max="3" width="2" style="169" customWidth="1"/>
    <col min="4" max="4" width="19.33203125" style="169" customWidth="1"/>
    <col min="5" max="5" width="13.5" style="170" customWidth="1"/>
    <col min="6" max="6" width="18.1640625" style="169" hidden="1" customWidth="1"/>
    <col min="7" max="7" width="18.33203125" style="169" customWidth="1"/>
    <col min="8" max="8" width="15.5" style="170" customWidth="1"/>
    <col min="9" max="9" width="12.6640625" style="169" customWidth="1"/>
    <col min="10" max="10" width="18.1640625" style="169" customWidth="1"/>
    <col min="11" max="11" width="17.83203125" style="169" customWidth="1"/>
    <col min="12" max="12" width="18.1640625" style="169" customWidth="1"/>
    <col min="13" max="13" width="17.83203125" style="169" customWidth="1"/>
    <col min="14" max="14" width="18.33203125" style="169" customWidth="1"/>
    <col min="15" max="15" width="15.6640625" style="169" customWidth="1"/>
    <col min="16" max="16" width="9" style="177"/>
    <col min="17" max="18" width="9" style="177" customWidth="1"/>
    <col min="19" max="19" width="9" style="177" hidden="1" customWidth="1"/>
    <col min="20" max="20" width="16.83203125" style="177" customWidth="1"/>
    <col min="21" max="21" width="27.33203125" style="177" customWidth="1"/>
    <col min="22" max="23" width="9" style="177" customWidth="1"/>
    <col min="24" max="29" width="9" style="177"/>
    <col min="30" max="16384" width="9" style="169"/>
  </cols>
  <sheetData>
    <row r="1" spans="1:29" ht="18" customHeight="1">
      <c r="B1" s="176" t="s">
        <v>815</v>
      </c>
      <c r="D1" s="654" t="s">
        <v>127</v>
      </c>
      <c r="E1" s="654"/>
      <c r="F1" s="654"/>
      <c r="G1" s="654"/>
      <c r="H1" s="653" t="s">
        <v>128</v>
      </c>
      <c r="I1" s="653"/>
      <c r="J1" s="653"/>
      <c r="K1" s="653"/>
      <c r="L1" s="653"/>
      <c r="M1" s="653"/>
      <c r="N1" s="653"/>
    </row>
    <row r="2" spans="1:29">
      <c r="D2" s="654"/>
      <c r="E2" s="654"/>
      <c r="F2" s="654"/>
      <c r="G2" s="654"/>
      <c r="H2" s="653"/>
      <c r="I2" s="653"/>
      <c r="J2" s="653"/>
      <c r="K2" s="653"/>
      <c r="L2" s="653"/>
      <c r="M2" s="653"/>
      <c r="N2" s="653"/>
    </row>
    <row r="3" spans="1:29" s="179" customFormat="1" ht="34">
      <c r="A3" s="198"/>
      <c r="B3" s="199" t="s">
        <v>799</v>
      </c>
      <c r="C3" s="199"/>
      <c r="D3" s="531" t="s">
        <v>803</v>
      </c>
      <c r="E3" s="267"/>
      <c r="G3" s="531" t="s">
        <v>807</v>
      </c>
      <c r="H3" s="531" t="s">
        <v>132</v>
      </c>
      <c r="I3" s="531" t="s">
        <v>133</v>
      </c>
      <c r="J3" s="531" t="s">
        <v>134</v>
      </c>
      <c r="K3" s="531" t="s">
        <v>135</v>
      </c>
      <c r="L3" s="531" t="s">
        <v>136</v>
      </c>
      <c r="M3" s="531" t="s">
        <v>137</v>
      </c>
      <c r="N3" s="531" t="s">
        <v>138</v>
      </c>
      <c r="O3" s="169"/>
      <c r="P3" s="200"/>
      <c r="Q3" s="200"/>
      <c r="R3" s="200"/>
      <c r="S3" s="200"/>
      <c r="T3" s="200"/>
      <c r="U3" s="200"/>
      <c r="V3" s="200"/>
      <c r="W3" s="200"/>
      <c r="X3" s="200"/>
      <c r="Y3" s="200"/>
      <c r="Z3" s="200"/>
      <c r="AA3" s="200"/>
      <c r="AB3" s="200"/>
      <c r="AC3" s="200"/>
    </row>
    <row r="4" spans="1:29" ht="17">
      <c r="B4" s="179" t="s">
        <v>802</v>
      </c>
      <c r="D4" s="464">
        <f>1430*154</f>
        <v>220220</v>
      </c>
      <c r="F4" s="169">
        <v>25</v>
      </c>
      <c r="G4" s="202">
        <f>D4/6</f>
        <v>36703.333333333336</v>
      </c>
      <c r="H4" s="223" t="s">
        <v>143</v>
      </c>
      <c r="I4" s="218">
        <f>IF(AND($H4&gt;=$I$14,$H4&lt;$J$14),$G4,0)</f>
        <v>0</v>
      </c>
      <c r="J4" s="218">
        <f>D4</f>
        <v>220220</v>
      </c>
      <c r="K4" s="218">
        <f>IF(AND($H4&gt;=$I$14,$H4&lt;$J$14),$G4,0)</f>
        <v>0</v>
      </c>
      <c r="L4" s="218">
        <f>IF(AND($H4&gt;=$I$14,$H4&lt;$J$14),$G4,0)</f>
        <v>0</v>
      </c>
      <c r="M4" s="218">
        <f>IF(AND($H4&gt;=$I$14,$H4&lt;$J$14),$G4,0)</f>
        <v>0</v>
      </c>
      <c r="N4" s="218">
        <f>IF(AND($H4&gt;=$I$14,$H4&lt;$J$14),$G4,0)</f>
        <v>0</v>
      </c>
      <c r="S4" s="177" t="e">
        <f>#REF!</f>
        <v>#REF!</v>
      </c>
    </row>
    <row r="5" spans="1:29">
      <c r="B5" s="179"/>
      <c r="D5" s="464"/>
      <c r="F5" s="169">
        <f>F4+22</f>
        <v>47</v>
      </c>
      <c r="G5" s="202"/>
      <c r="H5" s="223"/>
      <c r="I5" s="218"/>
      <c r="J5" s="218"/>
      <c r="K5" s="218"/>
      <c r="L5" s="218"/>
      <c r="M5" s="218"/>
      <c r="N5" s="218"/>
      <c r="S5" s="177" t="e">
        <f>#REF!</f>
        <v>#REF!</v>
      </c>
    </row>
    <row r="6" spans="1:29" hidden="1">
      <c r="B6" s="179"/>
      <c r="D6" s="464"/>
      <c r="G6" s="202"/>
      <c r="H6" s="316"/>
      <c r="I6" s="218"/>
      <c r="J6" s="218"/>
      <c r="K6" s="218"/>
      <c r="L6" s="218"/>
      <c r="M6" s="218"/>
      <c r="N6" s="218"/>
    </row>
    <row r="7" spans="1:29" s="177" customFormat="1">
      <c r="A7" s="175"/>
      <c r="B7" s="169"/>
      <c r="C7" s="169"/>
      <c r="D7" s="180"/>
      <c r="E7" s="170"/>
      <c r="F7" s="169"/>
      <c r="G7" s="169"/>
      <c r="H7" s="170"/>
      <c r="I7" s="169"/>
      <c r="J7" s="169"/>
      <c r="K7" s="169"/>
      <c r="L7" s="169"/>
      <c r="M7" s="169"/>
      <c r="N7" s="169"/>
      <c r="O7" s="169"/>
    </row>
    <row r="8" spans="1:29" s="177" customFormat="1">
      <c r="A8" s="175"/>
      <c r="B8" s="178" t="s">
        <v>800</v>
      </c>
      <c r="C8" s="178"/>
      <c r="D8" s="182">
        <f>SUM(D4:D6)</f>
        <v>220220</v>
      </c>
      <c r="E8" s="466">
        <f>SUM(E4:E6)</f>
        <v>0</v>
      </c>
      <c r="F8" s="182">
        <f>SUM(F4:F6)</f>
        <v>72</v>
      </c>
      <c r="G8" s="182">
        <f>SUM(G4:G6)</f>
        <v>36703.333333333336</v>
      </c>
      <c r="H8" s="219"/>
      <c r="I8" s="182">
        <f t="shared" ref="I8:N8" si="0">SUM(I4:I6)</f>
        <v>0</v>
      </c>
      <c r="J8" s="182">
        <f t="shared" si="0"/>
        <v>220220</v>
      </c>
      <c r="K8" s="182">
        <f t="shared" si="0"/>
        <v>0</v>
      </c>
      <c r="L8" s="182">
        <f t="shared" si="0"/>
        <v>0</v>
      </c>
      <c r="M8" s="182">
        <f t="shared" si="0"/>
        <v>0</v>
      </c>
      <c r="N8" s="182">
        <f t="shared" si="0"/>
        <v>0</v>
      </c>
      <c r="O8" s="169"/>
    </row>
    <row r="10" spans="1:29" s="177" customFormat="1">
      <c r="A10" s="175"/>
      <c r="B10" s="178" t="s">
        <v>801</v>
      </c>
      <c r="C10" s="178"/>
      <c r="D10" s="182">
        <f>SUM(D4:D5)</f>
        <v>220220</v>
      </c>
      <c r="E10" s="466">
        <f>SUM(E4:E5)</f>
        <v>0</v>
      </c>
      <c r="F10" s="182">
        <f>SUM(F6:F8)</f>
        <v>72</v>
      </c>
      <c r="G10" s="182">
        <f>SUM(G4:G5)</f>
        <v>36703.333333333336</v>
      </c>
      <c r="H10" s="219"/>
      <c r="I10" s="182">
        <f t="shared" ref="I10:N10" si="1">SUM(I4:I6)</f>
        <v>0</v>
      </c>
      <c r="J10" s="182">
        <f t="shared" si="1"/>
        <v>220220</v>
      </c>
      <c r="K10" s="182">
        <f t="shared" si="1"/>
        <v>0</v>
      </c>
      <c r="L10" s="182">
        <f t="shared" si="1"/>
        <v>0</v>
      </c>
      <c r="M10" s="182">
        <f t="shared" si="1"/>
        <v>0</v>
      </c>
      <c r="N10" s="182">
        <f t="shared" si="1"/>
        <v>0</v>
      </c>
      <c r="O10" s="169"/>
    </row>
    <row r="12" spans="1:29" s="177" customFormat="1">
      <c r="A12" s="175"/>
      <c r="B12" s="178"/>
      <c r="C12" s="178"/>
      <c r="D12" s="182"/>
      <c r="E12" s="466"/>
      <c r="F12" s="182"/>
      <c r="G12" s="182"/>
      <c r="H12" s="219"/>
      <c r="I12" s="182"/>
      <c r="J12" s="182"/>
      <c r="K12" s="182"/>
      <c r="L12" s="182"/>
      <c r="M12" s="182"/>
      <c r="N12" s="182"/>
      <c r="O12" s="169"/>
    </row>
    <row r="14" spans="1:29" s="177" customFormat="1" hidden="1">
      <c r="A14" s="175"/>
      <c r="B14" s="169"/>
      <c r="C14" s="169"/>
      <c r="D14" s="169"/>
      <c r="E14" s="170"/>
      <c r="F14" s="169"/>
      <c r="G14" s="169"/>
      <c r="H14" s="170"/>
      <c r="I14" s="217">
        <v>43282</v>
      </c>
      <c r="J14" s="217">
        <v>43647</v>
      </c>
      <c r="K14" s="217">
        <v>44013</v>
      </c>
      <c r="L14" s="217">
        <v>44378</v>
      </c>
      <c r="M14" s="217">
        <v>44743</v>
      </c>
      <c r="N14" s="217">
        <v>45108</v>
      </c>
      <c r="O14" s="169"/>
    </row>
    <row r="15" spans="1:29" s="170" customFormat="1">
      <c r="A15" s="175"/>
      <c r="B15" s="169"/>
      <c r="C15" s="169"/>
      <c r="D15" s="202"/>
      <c r="F15" s="169"/>
      <c r="G15" s="169"/>
      <c r="I15" s="169"/>
      <c r="J15" s="169"/>
      <c r="K15" s="169"/>
      <c r="L15" s="169"/>
      <c r="M15" s="169"/>
      <c r="N15" s="169"/>
      <c r="O15" s="169"/>
      <c r="P15" s="177"/>
      <c r="Q15" s="177"/>
      <c r="R15" s="177"/>
      <c r="S15" s="177"/>
      <c r="T15" s="177"/>
      <c r="U15" s="177"/>
      <c r="V15" s="177"/>
      <c r="W15" s="177"/>
      <c r="X15" s="177"/>
      <c r="Y15" s="177"/>
      <c r="Z15" s="177"/>
      <c r="AA15" s="177"/>
      <c r="AB15" s="177"/>
      <c r="AC15" s="177"/>
    </row>
    <row r="16" spans="1:29">
      <c r="J16" s="202"/>
    </row>
    <row r="17" spans="1:29" s="170" customFormat="1">
      <c r="A17" s="175"/>
      <c r="B17" s="175"/>
      <c r="C17" s="175"/>
      <c r="D17" s="175"/>
      <c r="F17" s="169"/>
      <c r="G17" s="169"/>
      <c r="I17" s="169"/>
      <c r="J17" s="169"/>
      <c r="K17" s="169"/>
      <c r="L17" s="169"/>
      <c r="M17" s="169"/>
      <c r="N17" s="169"/>
      <c r="O17" s="169"/>
      <c r="P17" s="177"/>
      <c r="Q17" s="177"/>
      <c r="R17" s="177"/>
      <c r="S17" s="177"/>
      <c r="T17" s="177"/>
      <c r="U17" s="177"/>
      <c r="V17" s="177"/>
      <c r="W17" s="177"/>
      <c r="X17" s="177"/>
      <c r="Y17" s="177"/>
      <c r="Z17" s="177"/>
      <c r="AA17" s="177"/>
      <c r="AB17" s="177"/>
      <c r="AC17" s="177"/>
    </row>
    <row r="18" spans="1:29" s="170" customFormat="1" ht="17" thickBot="1">
      <c r="A18" s="175"/>
      <c r="B18" s="204"/>
      <c r="C18" s="181"/>
      <c r="D18" s="302">
        <v>43833</v>
      </c>
      <c r="F18" s="169"/>
      <c r="G18" s="169"/>
      <c r="I18" s="169"/>
      <c r="J18" s="169"/>
      <c r="K18" s="169"/>
      <c r="L18" s="169"/>
      <c r="M18" s="169"/>
      <c r="N18" s="169"/>
      <c r="O18" s="169"/>
      <c r="P18" s="177"/>
      <c r="Q18" s="177"/>
      <c r="R18" s="177"/>
      <c r="S18" s="177"/>
      <c r="T18" s="177"/>
      <c r="U18" s="177"/>
      <c r="V18" s="177"/>
      <c r="W18" s="177"/>
      <c r="X18" s="177"/>
      <c r="Y18" s="177"/>
      <c r="Z18" s="177"/>
      <c r="AA18" s="177"/>
      <c r="AB18" s="177"/>
      <c r="AC18" s="177"/>
    </row>
    <row r="19" spans="1:29" s="170" customFormat="1" ht="17">
      <c r="A19" s="175"/>
      <c r="B19" s="183" t="s">
        <v>273</v>
      </c>
      <c r="C19" s="184"/>
      <c r="D19" s="185" t="s">
        <v>274</v>
      </c>
      <c r="F19" s="169"/>
      <c r="G19" s="169"/>
      <c r="I19" s="169"/>
      <c r="J19" s="169"/>
      <c r="K19" s="169"/>
      <c r="L19" s="169"/>
      <c r="M19" s="169"/>
      <c r="N19" s="169"/>
      <c r="O19" s="169"/>
      <c r="P19" s="177"/>
      <c r="Q19" s="177"/>
      <c r="R19" s="177"/>
      <c r="S19" s="177"/>
      <c r="T19" s="177"/>
      <c r="U19" s="177"/>
      <c r="V19" s="177"/>
      <c r="W19" s="177"/>
      <c r="X19" s="177"/>
      <c r="Y19" s="177"/>
      <c r="Z19" s="177"/>
      <c r="AA19" s="177"/>
      <c r="AB19" s="177"/>
      <c r="AC19" s="177"/>
    </row>
    <row r="20" spans="1:29" s="170" customFormat="1">
      <c r="A20" s="175"/>
      <c r="B20" s="184"/>
      <c r="C20" s="184"/>
      <c r="D20" s="186"/>
      <c r="F20" s="169"/>
      <c r="G20" s="169"/>
      <c r="I20" s="169"/>
      <c r="J20" s="169"/>
      <c r="K20" s="169"/>
      <c r="L20" s="169"/>
      <c r="M20" s="169"/>
      <c r="N20" s="169"/>
      <c r="O20" s="169"/>
      <c r="P20" s="177"/>
      <c r="Q20" s="177"/>
      <c r="R20" s="177"/>
      <c r="S20" s="177"/>
      <c r="T20" s="177"/>
      <c r="U20" s="177"/>
      <c r="V20" s="177"/>
      <c r="W20" s="177"/>
      <c r="X20" s="177"/>
      <c r="Y20" s="177"/>
      <c r="Z20" s="177"/>
      <c r="AA20" s="177"/>
      <c r="AB20" s="177"/>
      <c r="AC20" s="177"/>
    </row>
    <row r="21" spans="1:29" s="170" customFormat="1">
      <c r="A21" s="175"/>
      <c r="B21" s="184"/>
      <c r="C21" s="184"/>
      <c r="D21" s="186"/>
      <c r="F21" s="169"/>
      <c r="G21" s="169"/>
      <c r="I21" s="169"/>
      <c r="J21" s="169"/>
      <c r="K21" s="169"/>
      <c r="L21" s="169"/>
      <c r="M21" s="169"/>
      <c r="N21" s="169"/>
      <c r="O21" s="169"/>
      <c r="P21" s="177"/>
      <c r="Q21" s="177"/>
      <c r="R21" s="177"/>
      <c r="S21" s="177"/>
      <c r="T21" s="177"/>
      <c r="U21" s="177"/>
      <c r="V21" s="177"/>
      <c r="W21" s="177"/>
      <c r="X21" s="177"/>
      <c r="Y21" s="177"/>
      <c r="Z21" s="177"/>
      <c r="AA21" s="177"/>
      <c r="AB21" s="177"/>
      <c r="AC21" s="177"/>
    </row>
    <row r="22" spans="1:29" s="170" customFormat="1">
      <c r="A22" s="175"/>
      <c r="B22" s="184"/>
      <c r="C22" s="184"/>
      <c r="D22" s="186"/>
      <c r="F22" s="169"/>
      <c r="G22" s="169"/>
      <c r="I22" s="169"/>
      <c r="J22" s="169"/>
      <c r="K22" s="169"/>
      <c r="L22" s="169"/>
      <c r="M22" s="169"/>
      <c r="N22" s="169"/>
      <c r="O22" s="169"/>
      <c r="P22" s="177"/>
      <c r="Q22" s="177"/>
      <c r="R22" s="177"/>
      <c r="S22" s="177"/>
      <c r="T22" s="177"/>
      <c r="U22" s="177"/>
      <c r="V22" s="177"/>
      <c r="W22" s="177"/>
      <c r="X22" s="177"/>
      <c r="Y22" s="177"/>
      <c r="Z22" s="177"/>
      <c r="AA22" s="177"/>
      <c r="AB22" s="177"/>
      <c r="AC22" s="177"/>
    </row>
    <row r="23" spans="1:29" s="170" customFormat="1" ht="18" thickBot="1">
      <c r="A23" s="175"/>
      <c r="B23" s="184" t="s">
        <v>275</v>
      </c>
      <c r="C23" s="184"/>
      <c r="D23" s="186" t="s">
        <v>276</v>
      </c>
      <c r="F23" s="169"/>
      <c r="G23" s="169"/>
      <c r="I23" s="169"/>
      <c r="J23" s="169"/>
      <c r="K23" s="169"/>
      <c r="L23" s="169"/>
      <c r="M23" s="169"/>
      <c r="N23" s="169"/>
      <c r="O23" s="169"/>
      <c r="P23" s="177"/>
      <c r="Q23" s="177"/>
      <c r="R23" s="177"/>
      <c r="S23" s="177"/>
      <c r="T23" s="177"/>
      <c r="U23" s="177"/>
      <c r="V23" s="177"/>
      <c r="W23" s="177"/>
      <c r="X23" s="177"/>
      <c r="Y23" s="177"/>
      <c r="Z23" s="177"/>
      <c r="AA23" s="177"/>
      <c r="AB23" s="177"/>
      <c r="AC23" s="177"/>
    </row>
    <row r="24" spans="1:29" s="170" customFormat="1" ht="17">
      <c r="A24" s="175"/>
      <c r="B24" s="183" t="s">
        <v>277</v>
      </c>
      <c r="C24" s="184"/>
      <c r="D24" s="185" t="s">
        <v>278</v>
      </c>
      <c r="F24" s="169"/>
      <c r="G24" s="169"/>
      <c r="I24" s="169"/>
      <c r="J24" s="169"/>
      <c r="K24" s="169"/>
      <c r="L24" s="169"/>
      <c r="M24" s="169"/>
      <c r="N24" s="169"/>
      <c r="O24" s="169"/>
      <c r="P24" s="177"/>
      <c r="Q24" s="177"/>
      <c r="R24" s="177"/>
      <c r="S24" s="177"/>
      <c r="T24" s="177"/>
      <c r="U24" s="177"/>
      <c r="V24" s="177"/>
      <c r="W24" s="177"/>
      <c r="X24" s="177"/>
      <c r="Y24" s="177"/>
      <c r="Z24" s="177"/>
      <c r="AA24" s="177"/>
      <c r="AB24" s="177"/>
      <c r="AC24" s="177"/>
    </row>
  </sheetData>
  <mergeCells count="2">
    <mergeCell ref="D1:G2"/>
    <mergeCell ref="H1:N2"/>
  </mergeCells>
  <pageMargins left="0.5" right="0.5" top="1.25" bottom="1" header="0.3" footer="0.3"/>
  <pageSetup scale="51" fitToHeight="0" orientation="landscape" useFirstPageNumber="1" r:id="rId1"/>
  <headerFooter>
    <oddHeader>&amp;L&amp;G</oddHeader>
    <oddFooter>&amp;R&amp;"Arial,Regular"&amp;10 Page D-&amp;P</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28"/>
  <sheetViews>
    <sheetView workbookViewId="0">
      <pane xSplit="1" ySplit="3" topLeftCell="B5" activePane="bottomRight" state="frozen"/>
      <selection pane="topRight" activeCell="B1" sqref="B1"/>
      <selection pane="bottomLeft" activeCell="A4" sqref="A4"/>
      <selection pane="bottomRight" activeCell="B25" sqref="B25"/>
    </sheetView>
  </sheetViews>
  <sheetFormatPr baseColWidth="10" defaultColWidth="9.1640625" defaultRowHeight="16"/>
  <cols>
    <col min="1" max="1" width="5.5" style="170" customWidth="1"/>
    <col min="2" max="2" width="41.1640625" style="169" bestFit="1" customWidth="1"/>
    <col min="3" max="3" width="20.1640625" style="169" customWidth="1"/>
    <col min="4" max="16384" width="9.1640625" style="169"/>
  </cols>
  <sheetData>
    <row r="1" spans="1:3" ht="127.5" customHeight="1" thickBot="1">
      <c r="A1" s="655" t="s">
        <v>279</v>
      </c>
      <c r="B1" s="656"/>
      <c r="C1" s="657"/>
    </row>
    <row r="2" spans="1:3" ht="9.5" customHeight="1" thickBot="1"/>
    <row r="3" spans="1:3" s="179" customFormat="1" ht="18" thickBot="1">
      <c r="A3" s="187" t="s">
        <v>280</v>
      </c>
      <c r="B3" s="188" t="s">
        <v>281</v>
      </c>
      <c r="C3" s="189" t="s">
        <v>282</v>
      </c>
    </row>
    <row r="4" spans="1:3">
      <c r="A4" s="190">
        <v>1</v>
      </c>
      <c r="B4" s="191" t="s">
        <v>283</v>
      </c>
      <c r="C4" s="298">
        <v>154</v>
      </c>
    </row>
    <row r="5" spans="1:3">
      <c r="A5" s="252">
        <v>2</v>
      </c>
      <c r="B5" s="192" t="s">
        <v>284</v>
      </c>
      <c r="C5" s="253">
        <v>134</v>
      </c>
    </row>
    <row r="6" spans="1:3">
      <c r="A6" s="252">
        <v>3</v>
      </c>
      <c r="B6" s="192" t="s">
        <v>285</v>
      </c>
      <c r="C6" s="253">
        <v>134</v>
      </c>
    </row>
    <row r="7" spans="1:3">
      <c r="A7" s="252">
        <v>4</v>
      </c>
      <c r="B7" s="192" t="s">
        <v>286</v>
      </c>
      <c r="C7" s="253">
        <v>144</v>
      </c>
    </row>
    <row r="8" spans="1:3">
      <c r="A8" s="252">
        <v>5</v>
      </c>
      <c r="B8" s="192" t="s">
        <v>287</v>
      </c>
      <c r="C8" s="253">
        <v>134</v>
      </c>
    </row>
    <row r="9" spans="1:3">
      <c r="A9" s="252">
        <v>6</v>
      </c>
      <c r="B9" s="192" t="s">
        <v>288</v>
      </c>
      <c r="C9" s="253">
        <v>134</v>
      </c>
    </row>
    <row r="10" spans="1:3">
      <c r="A10" s="252">
        <v>7</v>
      </c>
      <c r="B10" s="192" t="s">
        <v>289</v>
      </c>
      <c r="C10" s="253">
        <v>134</v>
      </c>
    </row>
    <row r="11" spans="1:3">
      <c r="A11" s="252">
        <v>8</v>
      </c>
      <c r="B11" s="207" t="s">
        <v>290</v>
      </c>
      <c r="C11" s="253">
        <v>114</v>
      </c>
    </row>
    <row r="12" spans="1:3">
      <c r="A12" s="252">
        <v>9</v>
      </c>
      <c r="B12" s="207" t="s">
        <v>291</v>
      </c>
      <c r="C12" s="298">
        <v>45</v>
      </c>
    </row>
    <row r="13" spans="1:3">
      <c r="A13" s="252">
        <v>10</v>
      </c>
      <c r="B13" s="207" t="s">
        <v>292</v>
      </c>
      <c r="C13" s="253">
        <v>114</v>
      </c>
    </row>
    <row r="14" spans="1:3">
      <c r="A14" s="252">
        <v>11</v>
      </c>
      <c r="B14" s="207" t="s">
        <v>293</v>
      </c>
      <c r="C14" s="298">
        <v>114</v>
      </c>
    </row>
    <row r="15" spans="1:3">
      <c r="A15" s="252">
        <v>12</v>
      </c>
      <c r="B15" s="207" t="s">
        <v>294</v>
      </c>
      <c r="C15" s="253">
        <v>99</v>
      </c>
    </row>
    <row r="16" spans="1:3">
      <c r="A16" s="252">
        <v>13</v>
      </c>
      <c r="B16" s="207" t="s">
        <v>295</v>
      </c>
      <c r="C16" s="298">
        <v>114</v>
      </c>
    </row>
    <row r="17" spans="1:3">
      <c r="A17" s="252">
        <v>14</v>
      </c>
      <c r="B17" s="207" t="s">
        <v>296</v>
      </c>
      <c r="C17" s="253">
        <v>139</v>
      </c>
    </row>
    <row r="18" spans="1:3">
      <c r="A18" s="252">
        <v>15</v>
      </c>
      <c r="B18" s="207" t="s">
        <v>297</v>
      </c>
      <c r="C18" s="298">
        <v>124</v>
      </c>
    </row>
    <row r="19" spans="1:3">
      <c r="A19" s="252">
        <v>16</v>
      </c>
      <c r="B19" s="207" t="s">
        <v>298</v>
      </c>
      <c r="C19" s="253">
        <v>154</v>
      </c>
    </row>
    <row r="20" spans="1:3">
      <c r="A20" s="252">
        <v>17</v>
      </c>
      <c r="B20" s="192" t="s">
        <v>440</v>
      </c>
      <c r="C20" s="253">
        <v>139</v>
      </c>
    </row>
    <row r="21" spans="1:3">
      <c r="A21" s="252">
        <v>18</v>
      </c>
      <c r="B21" s="192" t="s">
        <v>441</v>
      </c>
      <c r="C21" s="253">
        <v>124</v>
      </c>
    </row>
    <row r="22" spans="1:3">
      <c r="A22" s="252">
        <v>19</v>
      </c>
      <c r="B22" s="192" t="s">
        <v>798</v>
      </c>
      <c r="C22" s="253">
        <v>154</v>
      </c>
    </row>
    <row r="23" spans="1:3">
      <c r="A23" s="252">
        <v>20</v>
      </c>
      <c r="B23" s="192"/>
      <c r="C23" s="253"/>
    </row>
    <row r="24" spans="1:3">
      <c r="A24" s="252">
        <v>21</v>
      </c>
      <c r="B24" s="192"/>
      <c r="C24" s="253"/>
    </row>
    <row r="25" spans="1:3">
      <c r="A25" s="252">
        <v>22</v>
      </c>
      <c r="B25" s="192"/>
      <c r="C25" s="253"/>
    </row>
    <row r="26" spans="1:3">
      <c r="A26" s="252">
        <v>23</v>
      </c>
      <c r="B26" s="192"/>
      <c r="C26" s="253"/>
    </row>
    <row r="27" spans="1:3">
      <c r="A27" s="252">
        <v>24</v>
      </c>
      <c r="B27" s="192"/>
      <c r="C27" s="253"/>
    </row>
    <row r="28" spans="1:3" ht="17" thickBot="1">
      <c r="A28" s="254">
        <v>25</v>
      </c>
      <c r="B28" s="255"/>
      <c r="C28" s="256"/>
    </row>
  </sheetData>
  <mergeCells count="1">
    <mergeCell ref="A1:C1"/>
  </mergeCells>
  <pageMargins left="1.2" right="1.2" top="1.25" bottom="0.75" header="0.3" footer="0.3"/>
  <pageSetup firstPageNumber="4" orientation="portrait" useFirstPageNumber="1" r:id="rId1"/>
  <headerFooter>
    <oddHeader>&amp;L&amp;G</oddHeader>
    <oddFooter>&amp;R&amp;"Arial,Regular"&amp;10Page D-&amp;P</odd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K32"/>
  <sheetViews>
    <sheetView workbookViewId="0">
      <pane xSplit="2" ySplit="3" topLeftCell="C12" activePane="bottomRight" state="frozen"/>
      <selection pane="topRight" activeCell="C1" sqref="C1"/>
      <selection pane="bottomLeft" activeCell="A4" sqref="A4"/>
      <selection pane="bottomRight" activeCell="B31" sqref="B31"/>
    </sheetView>
  </sheetViews>
  <sheetFormatPr baseColWidth="10" defaultColWidth="9.1640625" defaultRowHeight="16"/>
  <cols>
    <col min="1" max="1" width="4.33203125" style="170" customWidth="1"/>
    <col min="2" max="2" width="24.6640625" style="169" customWidth="1"/>
    <col min="3" max="3" width="38.5" style="169" customWidth="1"/>
    <col min="4" max="4" width="17.6640625" style="170" customWidth="1"/>
    <col min="5" max="5" width="17.1640625" style="170" customWidth="1"/>
    <col min="6" max="6" width="10" style="169" customWidth="1"/>
    <col min="7" max="7" width="0" style="193" hidden="1" customWidth="1"/>
    <col min="8" max="16384" width="9.1640625" style="169"/>
  </cols>
  <sheetData>
    <row r="1" spans="1:11" ht="142.25" customHeight="1" thickBot="1">
      <c r="A1" s="658" t="s">
        <v>299</v>
      </c>
      <c r="B1" s="659"/>
      <c r="C1" s="659"/>
      <c r="D1" s="659"/>
      <c r="E1" s="660"/>
    </row>
    <row r="2" spans="1:11" ht="8" customHeight="1" thickBot="1"/>
    <row r="3" spans="1:11" s="179" customFormat="1" ht="35" thickBot="1">
      <c r="A3" s="187" t="s">
        <v>280</v>
      </c>
      <c r="B3" s="188" t="s">
        <v>300</v>
      </c>
      <c r="C3" s="188" t="s">
        <v>281</v>
      </c>
      <c r="D3" s="188" t="s">
        <v>301</v>
      </c>
      <c r="E3" s="189" t="s">
        <v>302</v>
      </c>
      <c r="G3" s="194" t="s">
        <v>303</v>
      </c>
      <c r="K3" s="195"/>
    </row>
    <row r="4" spans="1:11">
      <c r="A4" s="190">
        <v>1</v>
      </c>
      <c r="B4" s="206" t="s">
        <v>304</v>
      </c>
      <c r="C4" s="191" t="s">
        <v>283</v>
      </c>
      <c r="D4" s="197">
        <v>43647</v>
      </c>
      <c r="E4" s="257">
        <v>45383</v>
      </c>
      <c r="G4" s="196" t="str">
        <f>_xlfn.IFNA(VLOOKUP($C4,'Sch 1 - QA Rates'!B$3:F$27,1,FALSE ), "Invalid Role")</f>
        <v>QA Project Manager</v>
      </c>
    </row>
    <row r="5" spans="1:11">
      <c r="A5" s="252">
        <v>2</v>
      </c>
      <c r="B5" s="206" t="s">
        <v>305</v>
      </c>
      <c r="C5" s="192" t="s">
        <v>284</v>
      </c>
      <c r="D5" s="197">
        <v>43647</v>
      </c>
      <c r="E5" s="257">
        <v>45384</v>
      </c>
      <c r="G5" s="196" t="str">
        <f>_xlfn.IFNA(VLOOKUP($C5,'Sch 1 - QA Rates'!B$3:F$27,1,FALSE ), "Invalid Role")</f>
        <v>QA PMO Lead</v>
      </c>
    </row>
    <row r="6" spans="1:11">
      <c r="A6" s="252">
        <v>3</v>
      </c>
      <c r="B6" s="206" t="s">
        <v>392</v>
      </c>
      <c r="C6" s="192" t="s">
        <v>285</v>
      </c>
      <c r="D6" s="197">
        <v>43647</v>
      </c>
      <c r="E6" s="257">
        <v>45385</v>
      </c>
      <c r="G6" s="196" t="str">
        <f>_xlfn.IFNA(VLOOKUP($C6,'Sch 1 - QA Rates'!B$3:F$27,1,FALSE ), "Invalid Role")</f>
        <v>QA Functional Manager</v>
      </c>
    </row>
    <row r="7" spans="1:11">
      <c r="A7" s="252">
        <v>4</v>
      </c>
      <c r="B7" s="301" t="s">
        <v>439</v>
      </c>
      <c r="C7" s="192" t="s">
        <v>286</v>
      </c>
      <c r="D7" s="197">
        <v>43647</v>
      </c>
      <c r="E7" s="257">
        <v>45386</v>
      </c>
      <c r="G7" s="196" t="str">
        <f>_xlfn.IFNA(VLOOKUP($C7,'Sch 1 - QA Rates'!B$3:F$27,1,FALSE ), "Invalid Role")</f>
        <v>QA Technical Manager</v>
      </c>
    </row>
    <row r="8" spans="1:11">
      <c r="A8" s="252">
        <v>5</v>
      </c>
      <c r="B8" s="301" t="s">
        <v>391</v>
      </c>
      <c r="C8" s="192" t="s">
        <v>287</v>
      </c>
      <c r="D8" s="197">
        <v>43679</v>
      </c>
      <c r="E8" s="257">
        <v>45017</v>
      </c>
      <c r="G8" s="196" t="str">
        <f>_xlfn.IFNA(VLOOKUP($C8,'Sch 1 - QA Rates'!B$3:F$27,1,FALSE ), "Invalid Role")</f>
        <v>QA Implementation Manager</v>
      </c>
    </row>
    <row r="9" spans="1:11">
      <c r="A9" s="252">
        <v>6</v>
      </c>
      <c r="B9" s="301" t="s">
        <v>307</v>
      </c>
      <c r="C9" s="192" t="s">
        <v>288</v>
      </c>
      <c r="D9" s="197">
        <v>43647</v>
      </c>
      <c r="E9" s="257">
        <v>45386</v>
      </c>
      <c r="G9" s="196" t="str">
        <f>_xlfn.IFNA(VLOOKUP($C9,'Sch 1 - QA Rates'!B$3:F$27,1,FALSE ), "Invalid Role")</f>
        <v>QA Testing Manager</v>
      </c>
    </row>
    <row r="10" spans="1:11">
      <c r="A10" s="252">
        <v>7</v>
      </c>
      <c r="B10" s="301" t="s">
        <v>308</v>
      </c>
      <c r="C10" s="192" t="s">
        <v>289</v>
      </c>
      <c r="D10" s="197">
        <v>43647</v>
      </c>
      <c r="E10" s="257">
        <v>45386</v>
      </c>
      <c r="G10" s="196" t="str">
        <f>_xlfn.IFNA(VLOOKUP($C10,'Sch 1 - QA Rates'!B$3:F$27,1,FALSE ), "Invalid Role")</f>
        <v>QA UAT Lead</v>
      </c>
    </row>
    <row r="11" spans="1:11">
      <c r="A11" s="252">
        <v>8</v>
      </c>
      <c r="B11" s="192" t="s">
        <v>309</v>
      </c>
      <c r="C11" s="207" t="s">
        <v>290</v>
      </c>
      <c r="D11" s="197">
        <v>43647</v>
      </c>
      <c r="E11" s="257">
        <v>45386</v>
      </c>
      <c r="G11" s="196" t="str">
        <f>_xlfn.IFNA(VLOOKUP($C11,'Sch 1 - QA Rates'!B$3:F$27,1,FALSE ), "Invalid Role")</f>
        <v>QA PMO Specialist</v>
      </c>
    </row>
    <row r="12" spans="1:11">
      <c r="A12" s="252">
        <v>9</v>
      </c>
      <c r="B12" s="192" t="s">
        <v>310</v>
      </c>
      <c r="C12" s="207" t="s">
        <v>291</v>
      </c>
      <c r="D12" s="197">
        <v>43647</v>
      </c>
      <c r="E12" s="257">
        <v>45386</v>
      </c>
      <c r="G12" s="196" t="str">
        <f>_xlfn.IFNA(VLOOKUP($C12,'Sch 1 - QA Rates'!B$3:F$27,1,FALSE ), "Invalid Role")</f>
        <v>QA Sr. Administrative Assistant</v>
      </c>
    </row>
    <row r="13" spans="1:11">
      <c r="A13" s="252">
        <v>10</v>
      </c>
      <c r="B13" s="192" t="s">
        <v>311</v>
      </c>
      <c r="C13" s="207" t="s">
        <v>293</v>
      </c>
      <c r="D13" s="197">
        <v>43647</v>
      </c>
      <c r="E13" s="257">
        <v>43678</v>
      </c>
      <c r="G13" s="196" t="str">
        <f>_xlfn.IFNA(VLOOKUP($C13,'Sch 1 - QA Rates'!B$3:F$27,1,FALSE ), "Invalid Role")</f>
        <v>QA Conversion Lead</v>
      </c>
    </row>
    <row r="14" spans="1:11">
      <c r="A14" s="252">
        <v>11</v>
      </c>
      <c r="B14" s="192" t="s">
        <v>436</v>
      </c>
      <c r="C14" s="207" t="s">
        <v>292</v>
      </c>
      <c r="D14" s="197">
        <v>43647</v>
      </c>
      <c r="E14" s="257">
        <v>45386</v>
      </c>
      <c r="G14" s="196" t="str">
        <f>_xlfn.IFNA(VLOOKUP($C14,'Sch 1 - QA Rates'!B$3:F$27,1,FALSE ), "Invalid Role")</f>
        <v>QA Business Analyst/Tester</v>
      </c>
    </row>
    <row r="15" spans="1:11">
      <c r="A15" s="252">
        <v>12</v>
      </c>
      <c r="B15" s="192" t="s">
        <v>312</v>
      </c>
      <c r="C15" s="207" t="s">
        <v>295</v>
      </c>
      <c r="D15" s="197">
        <v>43647</v>
      </c>
      <c r="E15" s="257">
        <v>45386</v>
      </c>
      <c r="G15" s="196" t="str">
        <f>_xlfn.IFNA(VLOOKUP($C15,'Sch 1 - QA Rates'!B$3:F$27,1,FALSE ), "Invalid Role")</f>
        <v>QA Independent Tester/UAT Leader</v>
      </c>
    </row>
    <row r="16" spans="1:11">
      <c r="A16" s="252">
        <v>13</v>
      </c>
      <c r="B16" s="192" t="s">
        <v>438</v>
      </c>
      <c r="C16" s="207" t="s">
        <v>294</v>
      </c>
      <c r="D16" s="197">
        <v>43679</v>
      </c>
      <c r="E16" s="257">
        <v>45386</v>
      </c>
      <c r="G16" s="196" t="str">
        <f>_xlfn.IFNA(VLOOKUP($C16,'Sch 1 - QA Rates'!B$3:F$27,1,FALSE ), "Invalid Role")</f>
        <v>QA Independent Tester</v>
      </c>
    </row>
    <row r="17" spans="1:7">
      <c r="A17" s="252">
        <v>14</v>
      </c>
      <c r="B17" s="192" t="s">
        <v>468</v>
      </c>
      <c r="C17" s="207" t="s">
        <v>295</v>
      </c>
      <c r="D17" s="197">
        <v>43680</v>
      </c>
      <c r="E17" s="257">
        <v>45386</v>
      </c>
      <c r="G17" s="196" t="str">
        <f>_xlfn.IFNA(VLOOKUP($C17,'Sch 1 - QA Rates'!B$3:F$27,1,FALSE ), "Invalid Role")</f>
        <v>QA Independent Tester/UAT Leader</v>
      </c>
    </row>
    <row r="18" spans="1:7">
      <c r="A18" s="252">
        <v>15</v>
      </c>
      <c r="B18" s="192" t="s">
        <v>313</v>
      </c>
      <c r="C18" s="207" t="s">
        <v>295</v>
      </c>
      <c r="D18" s="197">
        <v>43682</v>
      </c>
      <c r="E18" s="257">
        <v>45386</v>
      </c>
      <c r="G18" s="196" t="str">
        <f>_xlfn.IFNA(VLOOKUP($C18,'Sch 1 - QA Rates'!B$3:F$27,1,FALSE ), "Invalid Role")</f>
        <v>QA Independent Tester/UAT Leader</v>
      </c>
    </row>
    <row r="19" spans="1:7">
      <c r="A19" s="252">
        <v>16</v>
      </c>
      <c r="B19" s="192" t="s">
        <v>460</v>
      </c>
      <c r="C19" s="207" t="s">
        <v>296</v>
      </c>
      <c r="D19" s="197">
        <v>43678</v>
      </c>
      <c r="E19" s="257">
        <v>45386</v>
      </c>
      <c r="G19" s="196" t="str">
        <f>_xlfn.IFNA(VLOOKUP($C19,'Sch 1 - QA Rates'!B$3:F$27,1,FALSE ), "Invalid Role")</f>
        <v>QA Technical Lead</v>
      </c>
    </row>
    <row r="20" spans="1:7">
      <c r="A20" s="252">
        <v>17</v>
      </c>
      <c r="B20" s="192" t="s">
        <v>314</v>
      </c>
      <c r="C20" s="207" t="s">
        <v>296</v>
      </c>
      <c r="D20" s="197">
        <v>43647</v>
      </c>
      <c r="E20" s="257">
        <v>45386</v>
      </c>
      <c r="G20" s="196" t="str">
        <f>_xlfn.IFNA(VLOOKUP($C20,'Sch 1 - QA Rates'!B$3:F$27,1,FALSE ), "Invalid Role")</f>
        <v>QA Technical Lead</v>
      </c>
    </row>
    <row r="21" spans="1:7">
      <c r="A21" s="252">
        <v>18</v>
      </c>
      <c r="B21" s="192" t="s">
        <v>306</v>
      </c>
      <c r="C21" s="207" t="s">
        <v>297</v>
      </c>
      <c r="D21" s="197">
        <v>43952</v>
      </c>
      <c r="E21" s="257">
        <v>44896</v>
      </c>
      <c r="G21" s="196" t="str">
        <f>_xlfn.IFNA(VLOOKUP($C21,'Sch 1 - QA Rates'!B$3:F$27,1,FALSE ), "Invalid Role")</f>
        <v>QA Implementation Lead</v>
      </c>
    </row>
    <row r="22" spans="1:7">
      <c r="A22" s="252">
        <v>19</v>
      </c>
      <c r="B22" s="206" t="s">
        <v>400</v>
      </c>
      <c r="C22" s="207" t="s">
        <v>297</v>
      </c>
      <c r="D22" s="197">
        <v>43679</v>
      </c>
      <c r="E22" s="257">
        <v>44896</v>
      </c>
      <c r="G22" s="196" t="str">
        <f>_xlfn.IFNA(VLOOKUP($C22,'Sch 1 - QA Rates'!B$3:F$27,1,FALSE ), "Invalid Role")</f>
        <v>QA Implementation Lead</v>
      </c>
    </row>
    <row r="23" spans="1:7">
      <c r="A23" s="252">
        <v>20</v>
      </c>
      <c r="B23" s="207" t="s">
        <v>315</v>
      </c>
      <c r="C23" s="207" t="s">
        <v>298</v>
      </c>
      <c r="D23" s="197">
        <v>43647</v>
      </c>
      <c r="E23" s="257">
        <v>45383</v>
      </c>
      <c r="G23" s="196" t="str">
        <f>_xlfn.IFNA(VLOOKUP($C23,'Sch 1 - QA Rates'!B$3:F$27,1,FALSE ), "Invalid Role")</f>
        <v>QA Executive</v>
      </c>
    </row>
    <row r="24" spans="1:7">
      <c r="A24" s="252">
        <v>21</v>
      </c>
      <c r="B24" s="207" t="s">
        <v>316</v>
      </c>
      <c r="C24" s="207" t="s">
        <v>298</v>
      </c>
      <c r="D24" s="197">
        <v>43647</v>
      </c>
      <c r="E24" s="257">
        <v>45383</v>
      </c>
      <c r="G24" s="196" t="str">
        <f>_xlfn.IFNA(VLOOKUP($C24,'Sch 1 - QA Rates'!B$3:F$27,1,FALSE ), "Invalid Role")</f>
        <v>QA Executive</v>
      </c>
    </row>
    <row r="25" spans="1:7">
      <c r="A25" s="252">
        <v>22</v>
      </c>
      <c r="B25" s="192" t="s">
        <v>466</v>
      </c>
      <c r="C25" s="192" t="s">
        <v>440</v>
      </c>
      <c r="D25" s="197">
        <v>43709</v>
      </c>
      <c r="E25" s="257">
        <v>44500</v>
      </c>
      <c r="G25" s="196" t="str">
        <f>_xlfn.IFNA(VLOOKUP($C25,'Sch 1 - QA Rates'!B$3:F$27,1,FALSE ), "Invalid Role")</f>
        <v>QA Technical Lead (OCAT)</v>
      </c>
    </row>
    <row r="26" spans="1:7">
      <c r="A26" s="252">
        <v>23</v>
      </c>
      <c r="B26" s="192" t="s">
        <v>467</v>
      </c>
      <c r="C26" s="192" t="s">
        <v>441</v>
      </c>
      <c r="D26" s="197">
        <v>43709</v>
      </c>
      <c r="E26" s="257">
        <v>44135</v>
      </c>
      <c r="G26" s="196" t="str">
        <f>_xlfn.IFNA(VLOOKUP($C26,'Sch 1 - QA Rates'!B$3:F$27,1,FALSE ), "Invalid Role")</f>
        <v>QA Specialist (OCAT)</v>
      </c>
    </row>
    <row r="27" spans="1:7">
      <c r="A27" s="252">
        <v>24</v>
      </c>
      <c r="B27" s="192" t="s">
        <v>469</v>
      </c>
      <c r="C27" s="192" t="s">
        <v>292</v>
      </c>
      <c r="D27" s="197">
        <v>43739</v>
      </c>
      <c r="E27" s="257">
        <v>45046</v>
      </c>
      <c r="G27" s="196" t="str">
        <f>_xlfn.IFNA(VLOOKUP($C27,'Sch 1 - QA Rates'!B$3:F$27,1,FALSE ), "Invalid Role")</f>
        <v>QA Business Analyst/Tester</v>
      </c>
    </row>
    <row r="28" spans="1:7">
      <c r="A28" s="252">
        <v>25</v>
      </c>
      <c r="B28" s="192" t="s">
        <v>806</v>
      </c>
      <c r="C28" s="192" t="s">
        <v>798</v>
      </c>
      <c r="D28" s="197">
        <v>43831</v>
      </c>
      <c r="E28" s="257">
        <v>44012</v>
      </c>
      <c r="G28" s="196" t="str">
        <f>_xlfn.IFNA(VLOOKUP($C28,'Sch 1 - QA Rates'!B$3:F$27,1,FALSE ), "Invalid Role")</f>
        <v>QA Executive/Specialist</v>
      </c>
    </row>
    <row r="29" spans="1:7">
      <c r="A29" s="252">
        <v>26</v>
      </c>
      <c r="B29" s="192"/>
      <c r="C29" s="192"/>
      <c r="D29" s="197"/>
      <c r="E29" s="257"/>
      <c r="G29" s="196" t="str">
        <f>_xlfn.IFNA(VLOOKUP($C29,'Sch 1 - QA Rates'!B$3:F$27,1,FALSE ), "Invalid Role")</f>
        <v>Invalid Role</v>
      </c>
    </row>
    <row r="30" spans="1:7">
      <c r="A30" s="252">
        <v>27</v>
      </c>
      <c r="B30" s="192"/>
      <c r="C30" s="192"/>
      <c r="D30" s="197"/>
      <c r="E30" s="257"/>
      <c r="G30" s="196" t="str">
        <f>_xlfn.IFNA(VLOOKUP($C30,'Sch 1 - QA Rates'!B$3:F$27,1,FALSE ), "Invalid Role")</f>
        <v>Invalid Role</v>
      </c>
    </row>
    <row r="31" spans="1:7">
      <c r="A31" s="252">
        <v>28</v>
      </c>
      <c r="B31" s="192"/>
      <c r="C31" s="192"/>
      <c r="D31" s="197"/>
      <c r="E31" s="257"/>
      <c r="G31" s="196" t="str">
        <f>_xlfn.IFNA(VLOOKUP($C31,'Sch 1 - QA Rates'!B$3:F$27,1,FALSE ), "Invalid Role")</f>
        <v>Invalid Role</v>
      </c>
    </row>
    <row r="32" spans="1:7" ht="17" thickBot="1">
      <c r="A32" s="254">
        <v>29</v>
      </c>
      <c r="B32" s="255"/>
      <c r="C32" s="255"/>
      <c r="D32" s="258"/>
      <c r="E32" s="259"/>
      <c r="G32" s="196" t="str">
        <f>_xlfn.IFNA(VLOOKUP($C32,'Sch 1 - QA Rates'!B$3:F$27,1,FALSE ), "Invalid Role")</f>
        <v>Invalid Role</v>
      </c>
    </row>
  </sheetData>
  <mergeCells count="1">
    <mergeCell ref="A1:E1"/>
  </mergeCells>
  <pageMargins left="0.7" right="0.7" top="1.25" bottom="0.75" header="0.3" footer="0.3"/>
  <pageSetup scale="88" firstPageNumber="5" fitToHeight="0" orientation="portrait" useFirstPageNumber="1" r:id="rId1"/>
  <headerFooter>
    <oddHeader>&amp;L&amp;G</oddHeader>
    <oddFooter>&amp;R&amp;"Arial,Regular"&amp;10Page D-&amp;P</odd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ummaryRight="0"/>
  </sheetPr>
  <dimension ref="A1:CW1570"/>
  <sheetViews>
    <sheetView showGridLines="0" zoomScale="89" zoomScaleNormal="89" workbookViewId="0">
      <pane xSplit="3" ySplit="8" topLeftCell="E9" activePane="bottomRight" state="frozen"/>
      <selection activeCell="B4" sqref="B4"/>
      <selection pane="topRight" activeCell="B4" sqref="B4"/>
      <selection pane="bottomLeft" activeCell="B4" sqref="B4"/>
      <selection pane="bottomRight" activeCell="C10" sqref="C10"/>
    </sheetView>
  </sheetViews>
  <sheetFormatPr baseColWidth="10" defaultColWidth="9.1640625" defaultRowHeight="13" outlineLevelRow="1"/>
  <cols>
    <col min="1" max="1" width="3.33203125" style="129" customWidth="1"/>
    <col min="2" max="3" width="31.5" style="4" customWidth="1"/>
    <col min="4" max="4" width="8.33203125" style="331" hidden="1" customWidth="1"/>
    <col min="5" max="51" width="10.83203125" style="4" bestFit="1" customWidth="1"/>
    <col min="52" max="56" width="10.83203125" style="4" customWidth="1"/>
    <col min="57" max="63" width="10.6640625" style="4" customWidth="1"/>
    <col min="64" max="64" width="0.83203125" style="4" customWidth="1"/>
    <col min="65" max="65" width="12.83203125" style="4" customWidth="1"/>
    <col min="66" max="66" width="11.1640625" style="4" customWidth="1"/>
    <col min="67" max="72" width="11.83203125" style="4" hidden="1" customWidth="1"/>
    <col min="73" max="73" width="11.6640625" style="4" hidden="1" customWidth="1"/>
    <col min="74" max="75" width="10.5" style="4" hidden="1" customWidth="1"/>
    <col min="76" max="76" width="0.83203125" style="4" hidden="1" customWidth="1"/>
    <col min="77" max="77" width="12.83203125" style="4" hidden="1" customWidth="1"/>
    <col min="78" max="78" width="3.83203125" style="4" hidden="1" customWidth="1"/>
    <col min="79" max="83" width="11.83203125" style="4" hidden="1" customWidth="1"/>
    <col min="84" max="84" width="11.6640625" style="4" hidden="1" customWidth="1"/>
    <col min="85" max="87" width="11.83203125" style="4" hidden="1" customWidth="1"/>
    <col min="88" max="88" width="1" style="4" hidden="1" customWidth="1"/>
    <col min="89" max="89" width="12.83203125" style="4" hidden="1" customWidth="1"/>
    <col min="90" max="90" width="20.33203125" style="4" hidden="1" customWidth="1"/>
    <col min="91" max="91" width="19.5" style="4" hidden="1" customWidth="1"/>
    <col min="92" max="96" width="15.83203125" style="4" hidden="1" customWidth="1"/>
    <col min="97" max="97" width="17.1640625" style="4" hidden="1" customWidth="1"/>
    <col min="98" max="98" width="9.1640625" style="4" hidden="1" customWidth="1"/>
    <col min="99" max="99" width="10.6640625" style="4" hidden="1" customWidth="1"/>
    <col min="100" max="100" width="10.33203125" style="4" customWidth="1"/>
    <col min="101" max="16384" width="9.1640625" style="4"/>
  </cols>
  <sheetData>
    <row r="1" spans="1:100" ht="23" hidden="1">
      <c r="A1" s="127"/>
      <c r="B1" s="1" t="s">
        <v>317</v>
      </c>
      <c r="C1" s="118"/>
      <c r="D1" s="321"/>
      <c r="E1" s="214">
        <f>10*8</f>
        <v>80</v>
      </c>
      <c r="F1" s="214">
        <f>21*8</f>
        <v>168</v>
      </c>
      <c r="G1" s="214">
        <f>21*8</f>
        <v>168</v>
      </c>
      <c r="H1" s="214">
        <f>20*8</f>
        <v>160</v>
      </c>
      <c r="I1" s="214">
        <f>21*8</f>
        <v>168</v>
      </c>
      <c r="J1" s="214">
        <f>18*8</f>
        <v>144</v>
      </c>
      <c r="K1" s="214">
        <f>20*8</f>
        <v>160</v>
      </c>
      <c r="L1" s="214">
        <f>21*8</f>
        <v>168</v>
      </c>
      <c r="M1" s="214">
        <f>19*8</f>
        <v>152</v>
      </c>
      <c r="N1" s="214">
        <f>22*8</f>
        <v>176</v>
      </c>
      <c r="O1" s="214">
        <f>21*8</f>
        <v>168</v>
      </c>
      <c r="P1" s="214">
        <f>19*8</f>
        <v>152</v>
      </c>
      <c r="Q1" s="214">
        <f>20*8</f>
        <v>160</v>
      </c>
      <c r="R1" s="214">
        <f>21*8</f>
        <v>168</v>
      </c>
      <c r="S1" s="214">
        <f>21*8</f>
        <v>168</v>
      </c>
      <c r="T1" s="214">
        <f>20*8</f>
        <v>160</v>
      </c>
      <c r="U1" s="214">
        <f>20*8</f>
        <v>160</v>
      </c>
      <c r="V1" s="214">
        <f>20*8</f>
        <v>160</v>
      </c>
      <c r="W1" s="214">
        <f>20*8</f>
        <v>160</v>
      </c>
      <c r="X1" s="214">
        <f>19*8</f>
        <v>152</v>
      </c>
      <c r="Y1" s="214">
        <f>18*8</f>
        <v>144</v>
      </c>
      <c r="Z1" s="214">
        <f>22*8</f>
        <v>176</v>
      </c>
      <c r="AA1" s="214">
        <f>21*8</f>
        <v>168</v>
      </c>
      <c r="AB1" s="214">
        <f>20*8</f>
        <v>160</v>
      </c>
      <c r="AC1" s="214">
        <f>21*8</f>
        <v>168</v>
      </c>
      <c r="AD1" s="214">
        <f>20*8</f>
        <v>160</v>
      </c>
      <c r="AE1" s="214">
        <f>22*8</f>
        <v>176</v>
      </c>
      <c r="AF1" s="214">
        <f>20*8</f>
        <v>160</v>
      </c>
      <c r="AG1" s="214">
        <f>19*8</f>
        <v>152</v>
      </c>
      <c r="AH1" s="214">
        <f>19*8</f>
        <v>152</v>
      </c>
      <c r="AI1" s="214">
        <f>19*8</f>
        <v>152</v>
      </c>
      <c r="AJ1" s="214">
        <f>20*8</f>
        <v>160</v>
      </c>
      <c r="AK1" s="214">
        <f>18*8</f>
        <v>144</v>
      </c>
      <c r="AL1" s="214">
        <f>20*8</f>
        <v>160</v>
      </c>
      <c r="AM1" s="214">
        <f>20*8</f>
        <v>160</v>
      </c>
      <c r="AN1" s="214">
        <f>21*8</f>
        <v>168</v>
      </c>
      <c r="AO1" s="214">
        <f>21*8</f>
        <v>168</v>
      </c>
      <c r="AP1" s="214">
        <f>19*8</f>
        <v>152</v>
      </c>
      <c r="AQ1" s="214">
        <f>22*8</f>
        <v>176</v>
      </c>
      <c r="AR1" s="214">
        <f>20*8</f>
        <v>160</v>
      </c>
      <c r="AS1" s="214">
        <f>20*8</f>
        <v>160</v>
      </c>
      <c r="AT1" s="214">
        <f>19*8</f>
        <v>152</v>
      </c>
      <c r="AU1" s="214">
        <f>19*8</f>
        <v>152</v>
      </c>
      <c r="AV1" s="214">
        <f>20*8</f>
        <v>160</v>
      </c>
      <c r="AW1" s="214">
        <f>18*8</f>
        <v>144</v>
      </c>
      <c r="AX1" s="214">
        <f>22*8</f>
        <v>176</v>
      </c>
      <c r="AY1" s="214">
        <f>20*8</f>
        <v>160</v>
      </c>
      <c r="AZ1" s="4">
        <f>22*8</f>
        <v>176</v>
      </c>
      <c r="BA1" s="4">
        <f>22*8</f>
        <v>176</v>
      </c>
      <c r="BB1" s="4">
        <f>20*8</f>
        <v>160</v>
      </c>
      <c r="BC1" s="4">
        <f>23*8</f>
        <v>184</v>
      </c>
      <c r="BD1" s="4">
        <f>20*8</f>
        <v>160</v>
      </c>
      <c r="BE1" s="4">
        <f>21*8</f>
        <v>168</v>
      </c>
      <c r="BF1" s="4">
        <f>20*8</f>
        <v>160</v>
      </c>
      <c r="BG1" s="4">
        <f>20*8</f>
        <v>160</v>
      </c>
      <c r="BH1" s="4">
        <f>21*8</f>
        <v>168</v>
      </c>
      <c r="BI1" s="4">
        <f>20*8</f>
        <v>160</v>
      </c>
      <c r="BJ1" s="4">
        <f>21*8</f>
        <v>168</v>
      </c>
      <c r="BK1" s="4">
        <f>22*8</f>
        <v>176</v>
      </c>
    </row>
    <row r="2" spans="1:100" ht="23" hidden="1">
      <c r="A2" s="127"/>
      <c r="B2" s="1" t="s">
        <v>317</v>
      </c>
      <c r="C2" s="105"/>
      <c r="D2" s="322"/>
      <c r="E2" s="215">
        <f>WORKDAY(E7,20,0)</f>
        <v>43644</v>
      </c>
      <c r="F2" s="215">
        <f>WORKDAY(F7,22,1)</f>
        <v>43677</v>
      </c>
      <c r="G2" s="215">
        <f>WORKDAY(G7,21,0)</f>
        <v>43707</v>
      </c>
      <c r="H2" s="215">
        <f>WORKDAY(H7,21,1)</f>
        <v>43738</v>
      </c>
      <c r="I2" s="215">
        <f>WORKDAY(I7,22,1)</f>
        <v>43769</v>
      </c>
      <c r="J2" s="215">
        <f>WORKDAY(J7,20,3)</f>
        <v>43798</v>
      </c>
      <c r="K2" s="215">
        <f>WORKDAY(K7,22,2)</f>
        <v>43830</v>
      </c>
      <c r="L2" s="215">
        <f>WORKDAY(L7,22,1)</f>
        <v>43861</v>
      </c>
      <c r="M2" s="215">
        <f>WORKDAY(M7,20,1)</f>
        <v>43889</v>
      </c>
      <c r="N2" s="215">
        <f>WORKDAY(N7,22,0)</f>
        <v>43921</v>
      </c>
      <c r="O2" s="215">
        <f>WORKDAY(O7,21,0)</f>
        <v>43951</v>
      </c>
      <c r="P2" s="215">
        <f>WORKDAY(P7,20,1)</f>
        <v>43980</v>
      </c>
      <c r="Q2" s="215">
        <f>WORKDAY(Q7,21,0)</f>
        <v>44012</v>
      </c>
      <c r="R2" s="215">
        <f>WORKDAY(R7,22,1)</f>
        <v>44043</v>
      </c>
      <c r="S2" s="215">
        <f>WORKDAY(S7,21,0)</f>
        <v>44074</v>
      </c>
      <c r="T2" s="215">
        <f>WORKDAY(T7,21,1)</f>
        <v>44104</v>
      </c>
      <c r="U2" s="215">
        <f>WORKDAY(U7,21,1)</f>
        <v>44134</v>
      </c>
      <c r="V2" s="215">
        <f>WORKDAY(V7,21,2)</f>
        <v>44165</v>
      </c>
      <c r="W2" s="215">
        <f>WORKDAY(W7,22,2)</f>
        <v>44196</v>
      </c>
      <c r="X2" s="215">
        <f>WORKDAY(X7,20,1)</f>
        <v>44225</v>
      </c>
      <c r="Y2" s="215">
        <f>WORKDAY(Y7,19,1)</f>
        <v>44253</v>
      </c>
      <c r="Z2" s="215">
        <f>WORKDAY(Z7,22,0)</f>
        <v>44286</v>
      </c>
      <c r="AA2" s="215">
        <f>WORKDAY(AA7,21,0)</f>
        <v>44316</v>
      </c>
      <c r="AB2" s="215">
        <f>WORKDAY(AB7,21,1)</f>
        <v>44347</v>
      </c>
      <c r="AC2" s="215">
        <f>WORKDAY(AC7,21,0)</f>
        <v>44377</v>
      </c>
      <c r="AD2" s="215">
        <f>WORKDAY(AD7,21,1)</f>
        <v>44407</v>
      </c>
      <c r="AE2" s="215">
        <f>WORKDAY(AE7,22,0)</f>
        <v>44439</v>
      </c>
      <c r="AF2" s="215">
        <f>WORKDAY(AF7,21,1)</f>
        <v>44469</v>
      </c>
      <c r="AG2" s="215">
        <f>WORKDAY(AG7,20,1)</f>
        <v>44498</v>
      </c>
      <c r="AH2" s="215">
        <f>WORKDAY(AH7,21,3)</f>
        <v>44530</v>
      </c>
      <c r="AI2" s="215">
        <f>WORKDAY(AI7,21,2)</f>
        <v>44560</v>
      </c>
      <c r="AJ2" s="215">
        <f>WORKDAY(AJ7,21,1)</f>
        <v>44592</v>
      </c>
      <c r="AK2" s="215">
        <f>WORKDAY(AK7,19,1)</f>
        <v>44620</v>
      </c>
      <c r="AL2" s="215">
        <f>WORKDAY(AL7,20,0)</f>
        <v>44649</v>
      </c>
      <c r="AM2" s="215">
        <f>WORKDAY(AM7,20,0)</f>
        <v>44680</v>
      </c>
      <c r="AN2" s="215">
        <f>WORKDAY(AN7,22,1)</f>
        <v>44712</v>
      </c>
      <c r="AO2" s="215">
        <f>WORKDAY(AO7,21,0)</f>
        <v>44742</v>
      </c>
      <c r="AP2" s="215">
        <f>WORKDAY(AP7,20,1)</f>
        <v>44771</v>
      </c>
      <c r="AQ2" s="215">
        <f>WORKDAY(AQ7,22,0)</f>
        <v>44804</v>
      </c>
      <c r="AR2" s="215">
        <f>WORKDAY(AR7,21,1)</f>
        <v>44834</v>
      </c>
      <c r="AS2" s="215">
        <f>WORKDAY(AS7,21,1)</f>
        <v>44865</v>
      </c>
      <c r="AT2" s="215">
        <f>WORKDAY(AT7,21,3)</f>
        <v>44895</v>
      </c>
      <c r="AU2" s="215">
        <f>WORKDAY(AU7,21,2)</f>
        <v>44925</v>
      </c>
      <c r="AV2" s="215">
        <f>WORKDAY(AV7,22,2)</f>
        <v>44957</v>
      </c>
      <c r="AW2" s="215">
        <f>WORKDAY(AW7,19,1)</f>
        <v>44985</v>
      </c>
      <c r="AX2" s="215">
        <f>WORKDAY(AX7,22,0)</f>
        <v>45016</v>
      </c>
      <c r="AY2" s="215">
        <f>WORKDAY(AY7,20,0)</f>
        <v>45044</v>
      </c>
    </row>
    <row r="3" spans="1:100" ht="23">
      <c r="A3" s="127"/>
      <c r="B3" s="1" t="s">
        <v>317</v>
      </c>
      <c r="C3" s="105"/>
      <c r="D3" s="322"/>
      <c r="E3" s="215"/>
      <c r="F3" s="215"/>
      <c r="G3" s="215"/>
      <c r="H3" s="215"/>
      <c r="I3" s="215"/>
      <c r="J3" s="215"/>
      <c r="K3" s="215"/>
      <c r="L3" s="215"/>
      <c r="M3" s="215"/>
      <c r="N3" s="215"/>
      <c r="O3" s="215"/>
      <c r="P3" s="215"/>
      <c r="Q3" s="215"/>
      <c r="R3" s="215"/>
      <c r="S3" s="215"/>
      <c r="T3" s="215"/>
      <c r="U3" s="215"/>
      <c r="V3" s="215"/>
      <c r="W3" s="215"/>
      <c r="X3" s="215"/>
      <c r="Y3" s="215"/>
      <c r="Z3" s="215"/>
      <c r="AA3" s="215"/>
      <c r="AB3" s="215"/>
      <c r="AC3" s="215"/>
      <c r="AD3" s="215"/>
      <c r="AE3" s="215"/>
      <c r="AF3" s="215"/>
      <c r="AG3" s="215"/>
      <c r="AH3" s="215"/>
      <c r="AI3" s="215"/>
      <c r="AJ3" s="215"/>
      <c r="AK3" s="215"/>
      <c r="AL3" s="215"/>
      <c r="AM3" s="215"/>
      <c r="AN3" s="215"/>
      <c r="AO3" s="215"/>
      <c r="AP3" s="215"/>
      <c r="AQ3" s="215"/>
      <c r="AR3" s="215"/>
      <c r="AS3" s="215"/>
      <c r="AT3" s="215"/>
      <c r="AU3" s="215"/>
      <c r="AV3" s="215"/>
      <c r="AW3" s="215"/>
      <c r="AX3" s="215"/>
      <c r="AY3" s="215"/>
      <c r="CV3" s="336" t="s">
        <v>437</v>
      </c>
    </row>
    <row r="4" spans="1:100">
      <c r="A4" s="7"/>
      <c r="B4" s="7"/>
      <c r="C4" s="6" t="s">
        <v>82</v>
      </c>
      <c r="D4" s="7"/>
      <c r="E4" s="7">
        <v>1</v>
      </c>
      <c r="F4" s="7">
        <v>2</v>
      </c>
      <c r="G4" s="7">
        <v>3</v>
      </c>
      <c r="H4" s="7">
        <v>4</v>
      </c>
      <c r="I4" s="7">
        <v>5</v>
      </c>
      <c r="J4" s="7">
        <v>6</v>
      </c>
      <c r="K4" s="7">
        <v>7</v>
      </c>
      <c r="L4" s="7">
        <v>8</v>
      </c>
      <c r="M4" s="7">
        <v>9</v>
      </c>
      <c r="N4" s="7">
        <v>10</v>
      </c>
      <c r="O4" s="7">
        <v>11</v>
      </c>
      <c r="P4" s="7">
        <v>12</v>
      </c>
      <c r="Q4" s="7">
        <v>13</v>
      </c>
      <c r="R4" s="7">
        <v>14</v>
      </c>
      <c r="S4" s="7">
        <v>15</v>
      </c>
      <c r="T4" s="7">
        <v>16</v>
      </c>
      <c r="U4" s="7">
        <v>17</v>
      </c>
      <c r="V4" s="7">
        <v>18</v>
      </c>
      <c r="W4" s="7">
        <v>19</v>
      </c>
      <c r="X4" s="7">
        <v>20</v>
      </c>
      <c r="Y4" s="7">
        <v>21</v>
      </c>
      <c r="Z4" s="7">
        <v>22</v>
      </c>
      <c r="AA4" s="7">
        <v>23</v>
      </c>
      <c r="AB4" s="7">
        <v>24</v>
      </c>
      <c r="AC4" s="7">
        <v>25</v>
      </c>
      <c r="AD4" s="7">
        <v>26</v>
      </c>
      <c r="AE4" s="7">
        <v>27</v>
      </c>
      <c r="AF4" s="7">
        <v>28</v>
      </c>
      <c r="AG4" s="7">
        <v>29</v>
      </c>
      <c r="AH4" s="7">
        <v>30</v>
      </c>
      <c r="AI4" s="7">
        <v>31</v>
      </c>
      <c r="AJ4" s="7">
        <v>32</v>
      </c>
      <c r="AK4" s="7">
        <v>33</v>
      </c>
      <c r="AL4" s="7">
        <v>34</v>
      </c>
      <c r="AM4" s="7">
        <v>35</v>
      </c>
      <c r="AN4" s="7">
        <v>36</v>
      </c>
      <c r="AO4" s="7">
        <v>37</v>
      </c>
      <c r="AP4" s="7">
        <v>38</v>
      </c>
      <c r="AQ4" s="7">
        <v>39</v>
      </c>
      <c r="AR4" s="7">
        <v>40</v>
      </c>
      <c r="AS4" s="7">
        <v>41</v>
      </c>
      <c r="AT4" s="7">
        <v>42</v>
      </c>
      <c r="AU4" s="7">
        <v>43</v>
      </c>
      <c r="AV4" s="7">
        <v>44</v>
      </c>
      <c r="AW4" s="7">
        <v>45</v>
      </c>
      <c r="AX4" s="7">
        <v>46</v>
      </c>
      <c r="AY4" s="7">
        <v>47</v>
      </c>
      <c r="AZ4" s="7">
        <v>48</v>
      </c>
      <c r="BA4" s="7">
        <v>49</v>
      </c>
      <c r="BB4" s="7">
        <v>50</v>
      </c>
      <c r="BC4" s="7">
        <v>51</v>
      </c>
      <c r="BD4" s="7">
        <v>52</v>
      </c>
      <c r="BE4" s="7">
        <v>53</v>
      </c>
      <c r="BF4" s="7">
        <v>54</v>
      </c>
      <c r="BG4" s="7">
        <v>55</v>
      </c>
      <c r="BH4" s="7">
        <v>56</v>
      </c>
      <c r="BI4" s="7">
        <v>57</v>
      </c>
      <c r="BJ4" s="7">
        <v>58</v>
      </c>
      <c r="BK4" s="7">
        <v>59</v>
      </c>
      <c r="BL4" s="8"/>
      <c r="BM4" s="6"/>
      <c r="BO4" s="9" t="s">
        <v>83</v>
      </c>
      <c r="BP4" s="9" t="s">
        <v>84</v>
      </c>
      <c r="BQ4" s="9" t="s">
        <v>85</v>
      </c>
      <c r="BR4" s="9" t="s">
        <v>86</v>
      </c>
      <c r="BS4" s="9" t="s">
        <v>87</v>
      </c>
      <c r="BT4" s="9" t="s">
        <v>88</v>
      </c>
      <c r="BU4" s="9" t="s">
        <v>89</v>
      </c>
      <c r="BV4" s="9" t="s">
        <v>90</v>
      </c>
      <c r="BW4" s="9" t="s">
        <v>91</v>
      </c>
      <c r="BX4" s="9"/>
      <c r="BY4" s="10"/>
      <c r="CA4" s="9" t="s">
        <v>83</v>
      </c>
      <c r="CB4" s="9" t="s">
        <v>84</v>
      </c>
      <c r="CC4" s="9" t="s">
        <v>85</v>
      </c>
      <c r="CD4" s="9" t="s">
        <v>86</v>
      </c>
      <c r="CE4" s="9" t="s">
        <v>87</v>
      </c>
      <c r="CF4" s="9" t="s">
        <v>88</v>
      </c>
      <c r="CG4" s="9" t="s">
        <v>89</v>
      </c>
      <c r="CH4" s="9" t="s">
        <v>90</v>
      </c>
      <c r="CI4" s="9" t="s">
        <v>91</v>
      </c>
      <c r="CJ4" s="9"/>
      <c r="CK4" s="10"/>
    </row>
    <row r="5" spans="1:100">
      <c r="A5" s="7"/>
      <c r="B5" s="7"/>
      <c r="C5" s="6" t="s">
        <v>92</v>
      </c>
      <c r="D5" s="6"/>
      <c r="E5" s="11">
        <v>19</v>
      </c>
      <c r="F5" s="11">
        <v>19</v>
      </c>
      <c r="G5" s="11">
        <v>19</v>
      </c>
      <c r="H5" s="11">
        <v>19</v>
      </c>
      <c r="I5" s="11">
        <v>20</v>
      </c>
      <c r="J5" s="11">
        <v>20</v>
      </c>
      <c r="K5" s="11">
        <v>20</v>
      </c>
      <c r="L5" s="11">
        <v>20</v>
      </c>
      <c r="M5" s="11">
        <v>20</v>
      </c>
      <c r="N5" s="11">
        <v>20</v>
      </c>
      <c r="O5" s="11">
        <v>20</v>
      </c>
      <c r="P5" s="11">
        <v>20</v>
      </c>
      <c r="Q5" s="11">
        <v>20</v>
      </c>
      <c r="R5" s="11">
        <v>20</v>
      </c>
      <c r="S5" s="11">
        <v>20</v>
      </c>
      <c r="T5" s="11">
        <v>20</v>
      </c>
      <c r="U5" s="11">
        <v>21</v>
      </c>
      <c r="V5" s="11">
        <v>21</v>
      </c>
      <c r="W5" s="11">
        <v>21</v>
      </c>
      <c r="X5" s="11">
        <v>21</v>
      </c>
      <c r="Y5" s="11">
        <v>21</v>
      </c>
      <c r="Z5" s="11">
        <v>21</v>
      </c>
      <c r="AA5" s="11">
        <v>21</v>
      </c>
      <c r="AB5" s="11">
        <v>21</v>
      </c>
      <c r="AC5" s="11">
        <v>21</v>
      </c>
      <c r="AD5" s="11">
        <v>21</v>
      </c>
      <c r="AE5" s="11">
        <v>21</v>
      </c>
      <c r="AF5" s="11">
        <v>21</v>
      </c>
      <c r="AG5" s="11">
        <v>22</v>
      </c>
      <c r="AH5" s="11">
        <v>22</v>
      </c>
      <c r="AI5" s="11">
        <v>22</v>
      </c>
      <c r="AJ5" s="11">
        <v>22</v>
      </c>
      <c r="AK5" s="11">
        <v>22</v>
      </c>
      <c r="AL5" s="11">
        <v>22</v>
      </c>
      <c r="AM5" s="11">
        <v>22</v>
      </c>
      <c r="AN5" s="11">
        <v>22</v>
      </c>
      <c r="AO5" s="11">
        <v>22</v>
      </c>
      <c r="AP5" s="11">
        <v>22</v>
      </c>
      <c r="AQ5" s="11">
        <v>22</v>
      </c>
      <c r="AR5" s="11">
        <v>22</v>
      </c>
      <c r="AS5" s="11">
        <v>23</v>
      </c>
      <c r="AT5" s="11">
        <v>23</v>
      </c>
      <c r="AU5" s="11">
        <v>23</v>
      </c>
      <c r="AV5" s="11">
        <v>23</v>
      </c>
      <c r="AW5" s="11">
        <v>23</v>
      </c>
      <c r="AX5" s="11">
        <v>23</v>
      </c>
      <c r="AY5" s="11">
        <v>23</v>
      </c>
      <c r="AZ5" s="11">
        <v>23</v>
      </c>
      <c r="BA5" s="11">
        <v>23</v>
      </c>
      <c r="BB5" s="11">
        <v>23</v>
      </c>
      <c r="BC5" s="11">
        <v>23</v>
      </c>
      <c r="BD5" s="11">
        <v>23</v>
      </c>
      <c r="BE5" s="11">
        <v>24</v>
      </c>
      <c r="BF5" s="11">
        <v>24</v>
      </c>
      <c r="BG5" s="11">
        <v>24</v>
      </c>
      <c r="BH5" s="11">
        <v>24</v>
      </c>
      <c r="BI5" s="11">
        <v>24</v>
      </c>
      <c r="BJ5" s="11">
        <v>24</v>
      </c>
      <c r="BK5" s="11">
        <v>24</v>
      </c>
      <c r="BL5" s="11"/>
      <c r="BM5" s="6"/>
      <c r="BO5" s="9" t="s">
        <v>93</v>
      </c>
      <c r="BP5" s="9" t="s">
        <v>93</v>
      </c>
      <c r="BQ5" s="9" t="s">
        <v>93</v>
      </c>
      <c r="BR5" s="9" t="s">
        <v>93</v>
      </c>
      <c r="BS5" s="9" t="s">
        <v>93</v>
      </c>
      <c r="BT5" s="9" t="s">
        <v>93</v>
      </c>
      <c r="BU5" s="9" t="s">
        <v>93</v>
      </c>
      <c r="BV5" s="9" t="s">
        <v>93</v>
      </c>
      <c r="BW5" s="9" t="s">
        <v>93</v>
      </c>
      <c r="BX5" s="9"/>
      <c r="BY5" s="10"/>
      <c r="CA5" s="9" t="s">
        <v>92</v>
      </c>
      <c r="CB5" s="9" t="s">
        <v>92</v>
      </c>
      <c r="CC5" s="9" t="s">
        <v>92</v>
      </c>
      <c r="CD5" s="9" t="s">
        <v>92</v>
      </c>
      <c r="CE5" s="9" t="s">
        <v>92</v>
      </c>
      <c r="CF5" s="9" t="s">
        <v>92</v>
      </c>
      <c r="CG5" s="9" t="s">
        <v>92</v>
      </c>
      <c r="CH5" s="9" t="s">
        <v>92</v>
      </c>
      <c r="CI5" s="9" t="s">
        <v>92</v>
      </c>
      <c r="CJ5" s="9"/>
      <c r="CK5" s="10"/>
    </row>
    <row r="6" spans="1:100">
      <c r="A6" s="7"/>
      <c r="B6" s="7"/>
      <c r="C6" s="6" t="s">
        <v>93</v>
      </c>
      <c r="D6" s="6"/>
      <c r="E6" s="11" t="s">
        <v>94</v>
      </c>
      <c r="F6" s="11" t="s">
        <v>95</v>
      </c>
      <c r="G6" s="11" t="s">
        <v>95</v>
      </c>
      <c r="H6" s="11" t="s">
        <v>95</v>
      </c>
      <c r="I6" s="11" t="s">
        <v>95</v>
      </c>
      <c r="J6" s="11" t="s">
        <v>95</v>
      </c>
      <c r="K6" s="11" t="s">
        <v>95</v>
      </c>
      <c r="L6" s="11" t="s">
        <v>95</v>
      </c>
      <c r="M6" s="11" t="s">
        <v>95</v>
      </c>
      <c r="N6" s="11" t="s">
        <v>95</v>
      </c>
      <c r="O6" s="11" t="s">
        <v>95</v>
      </c>
      <c r="P6" s="11" t="s">
        <v>95</v>
      </c>
      <c r="Q6" s="11" t="s">
        <v>95</v>
      </c>
      <c r="R6" s="11" t="s">
        <v>96</v>
      </c>
      <c r="S6" s="11" t="s">
        <v>96</v>
      </c>
      <c r="T6" s="11" t="s">
        <v>96</v>
      </c>
      <c r="U6" s="11" t="s">
        <v>96</v>
      </c>
      <c r="V6" s="11" t="s">
        <v>96</v>
      </c>
      <c r="W6" s="11" t="s">
        <v>96</v>
      </c>
      <c r="X6" s="11" t="s">
        <v>96</v>
      </c>
      <c r="Y6" s="11" t="s">
        <v>96</v>
      </c>
      <c r="Z6" s="11" t="s">
        <v>96</v>
      </c>
      <c r="AA6" s="11" t="s">
        <v>96</v>
      </c>
      <c r="AB6" s="11" t="s">
        <v>96</v>
      </c>
      <c r="AC6" s="11" t="s">
        <v>96</v>
      </c>
      <c r="AD6" s="11" t="s">
        <v>97</v>
      </c>
      <c r="AE6" s="11" t="s">
        <v>97</v>
      </c>
      <c r="AF6" s="11" t="s">
        <v>97</v>
      </c>
      <c r="AG6" s="11" t="s">
        <v>97</v>
      </c>
      <c r="AH6" s="11" t="s">
        <v>97</v>
      </c>
      <c r="AI6" s="11" t="s">
        <v>97</v>
      </c>
      <c r="AJ6" s="11" t="s">
        <v>97</v>
      </c>
      <c r="AK6" s="11" t="s">
        <v>97</v>
      </c>
      <c r="AL6" s="11" t="s">
        <v>97</v>
      </c>
      <c r="AM6" s="11" t="s">
        <v>97</v>
      </c>
      <c r="AN6" s="11" t="s">
        <v>97</v>
      </c>
      <c r="AO6" s="11" t="s">
        <v>97</v>
      </c>
      <c r="AP6" s="11" t="s">
        <v>98</v>
      </c>
      <c r="AQ6" s="11" t="s">
        <v>98</v>
      </c>
      <c r="AR6" s="11" t="s">
        <v>98</v>
      </c>
      <c r="AS6" s="11" t="s">
        <v>98</v>
      </c>
      <c r="AT6" s="11" t="s">
        <v>98</v>
      </c>
      <c r="AU6" s="11" t="s">
        <v>98</v>
      </c>
      <c r="AV6" s="11" t="s">
        <v>98</v>
      </c>
      <c r="AW6" s="11" t="s">
        <v>98</v>
      </c>
      <c r="AX6" s="11" t="s">
        <v>98</v>
      </c>
      <c r="AY6" s="11" t="s">
        <v>98</v>
      </c>
      <c r="AZ6" s="11" t="s">
        <v>98</v>
      </c>
      <c r="BA6" s="11" t="s">
        <v>98</v>
      </c>
      <c r="BB6" s="11" t="s">
        <v>99</v>
      </c>
      <c r="BC6" s="11" t="s">
        <v>99</v>
      </c>
      <c r="BD6" s="11" t="s">
        <v>99</v>
      </c>
      <c r="BE6" s="11" t="s">
        <v>99</v>
      </c>
      <c r="BF6" s="11" t="s">
        <v>99</v>
      </c>
      <c r="BG6" s="11" t="s">
        <v>99</v>
      </c>
      <c r="BH6" s="11" t="s">
        <v>99</v>
      </c>
      <c r="BI6" s="11" t="s">
        <v>99</v>
      </c>
      <c r="BJ6" s="11" t="s">
        <v>99</v>
      </c>
      <c r="BK6" s="11" t="s">
        <v>99</v>
      </c>
      <c r="BL6" s="11"/>
      <c r="BM6" s="6"/>
      <c r="BO6" s="9" t="s">
        <v>94</v>
      </c>
      <c r="BP6" s="9" t="s">
        <v>95</v>
      </c>
      <c r="BQ6" s="9" t="s">
        <v>96</v>
      </c>
      <c r="BR6" s="9" t="s">
        <v>97</v>
      </c>
      <c r="BS6" s="9" t="s">
        <v>98</v>
      </c>
      <c r="BT6" s="9" t="s">
        <v>99</v>
      </c>
      <c r="BU6" s="9" t="s">
        <v>100</v>
      </c>
      <c r="BV6" s="9" t="s">
        <v>101</v>
      </c>
      <c r="BW6" s="9" t="s">
        <v>102</v>
      </c>
      <c r="BX6" s="9"/>
      <c r="BY6" s="10"/>
      <c r="CA6" s="9">
        <v>19</v>
      </c>
      <c r="CB6" s="9">
        <v>20</v>
      </c>
      <c r="CC6" s="9">
        <v>21</v>
      </c>
      <c r="CD6" s="9">
        <v>22</v>
      </c>
      <c r="CE6" s="9">
        <v>23</v>
      </c>
      <c r="CF6" s="9">
        <v>24</v>
      </c>
      <c r="CG6" s="9">
        <v>25</v>
      </c>
      <c r="CH6" s="9">
        <v>26</v>
      </c>
      <c r="CI6" s="9">
        <v>27</v>
      </c>
      <c r="CJ6" s="9"/>
      <c r="CK6" s="10"/>
      <c r="CM6" s="661" t="s">
        <v>318</v>
      </c>
      <c r="CN6" s="662"/>
      <c r="CO6" s="662"/>
      <c r="CP6" s="662"/>
      <c r="CQ6" s="662"/>
      <c r="CR6" s="662"/>
      <c r="CS6" s="662"/>
    </row>
    <row r="7" spans="1:100">
      <c r="A7" s="7"/>
      <c r="B7" s="7" t="s">
        <v>319</v>
      </c>
      <c r="C7" s="6" t="s">
        <v>103</v>
      </c>
      <c r="D7" s="12" t="s">
        <v>428</v>
      </c>
      <c r="E7" s="13">
        <v>43617</v>
      </c>
      <c r="F7" s="13">
        <v>43647</v>
      </c>
      <c r="G7" s="13">
        <v>43678</v>
      </c>
      <c r="H7" s="13">
        <v>43709</v>
      </c>
      <c r="I7" s="13">
        <v>43739</v>
      </c>
      <c r="J7" s="13">
        <v>43770</v>
      </c>
      <c r="K7" s="13">
        <v>43800</v>
      </c>
      <c r="L7" s="13">
        <v>43831</v>
      </c>
      <c r="M7" s="13">
        <v>43862</v>
      </c>
      <c r="N7" s="13">
        <v>43891</v>
      </c>
      <c r="O7" s="13">
        <v>43922</v>
      </c>
      <c r="P7" s="13">
        <v>43952</v>
      </c>
      <c r="Q7" s="13">
        <v>43983</v>
      </c>
      <c r="R7" s="13">
        <v>44013</v>
      </c>
      <c r="S7" s="13">
        <v>44044</v>
      </c>
      <c r="T7" s="13">
        <v>44075</v>
      </c>
      <c r="U7" s="13">
        <v>44105</v>
      </c>
      <c r="V7" s="13">
        <v>44136</v>
      </c>
      <c r="W7" s="13">
        <v>44166</v>
      </c>
      <c r="X7" s="13">
        <v>44197</v>
      </c>
      <c r="Y7" s="13">
        <v>44228</v>
      </c>
      <c r="Z7" s="13">
        <v>44256</v>
      </c>
      <c r="AA7" s="13">
        <v>44287</v>
      </c>
      <c r="AB7" s="13">
        <v>44317</v>
      </c>
      <c r="AC7" s="13">
        <v>44348</v>
      </c>
      <c r="AD7" s="13">
        <v>44378</v>
      </c>
      <c r="AE7" s="13">
        <v>44409</v>
      </c>
      <c r="AF7" s="13">
        <v>44440</v>
      </c>
      <c r="AG7" s="13">
        <v>44470</v>
      </c>
      <c r="AH7" s="13">
        <v>44501</v>
      </c>
      <c r="AI7" s="13">
        <v>44531</v>
      </c>
      <c r="AJ7" s="13">
        <v>44562</v>
      </c>
      <c r="AK7" s="13">
        <v>44593</v>
      </c>
      <c r="AL7" s="13">
        <v>44621</v>
      </c>
      <c r="AM7" s="13">
        <v>44652</v>
      </c>
      <c r="AN7" s="13">
        <v>44682</v>
      </c>
      <c r="AO7" s="13">
        <v>44713</v>
      </c>
      <c r="AP7" s="13">
        <v>44743</v>
      </c>
      <c r="AQ7" s="13">
        <v>44774</v>
      </c>
      <c r="AR7" s="13">
        <v>44805</v>
      </c>
      <c r="AS7" s="13">
        <v>44835</v>
      </c>
      <c r="AT7" s="13">
        <v>44866</v>
      </c>
      <c r="AU7" s="13">
        <v>44896</v>
      </c>
      <c r="AV7" s="13">
        <v>44927</v>
      </c>
      <c r="AW7" s="13">
        <v>44958</v>
      </c>
      <c r="AX7" s="13">
        <v>44986</v>
      </c>
      <c r="AY7" s="13">
        <v>45017</v>
      </c>
      <c r="AZ7" s="13">
        <v>45047</v>
      </c>
      <c r="BA7" s="13">
        <v>45078</v>
      </c>
      <c r="BB7" s="13">
        <v>45108</v>
      </c>
      <c r="BC7" s="13">
        <v>45139</v>
      </c>
      <c r="BD7" s="13">
        <v>45170</v>
      </c>
      <c r="BE7" s="13">
        <v>45200</v>
      </c>
      <c r="BF7" s="13">
        <v>45231</v>
      </c>
      <c r="BG7" s="13">
        <v>45261</v>
      </c>
      <c r="BH7" s="13">
        <v>45292</v>
      </c>
      <c r="BI7" s="13">
        <v>45323</v>
      </c>
      <c r="BJ7" s="13">
        <v>45352</v>
      </c>
      <c r="BK7" s="13">
        <v>45383</v>
      </c>
      <c r="BL7" s="14"/>
      <c r="BM7" s="14" t="s">
        <v>71</v>
      </c>
      <c r="BO7" s="9" t="s">
        <v>71</v>
      </c>
      <c r="BP7" s="9" t="s">
        <v>71</v>
      </c>
      <c r="BQ7" s="9" t="s">
        <v>71</v>
      </c>
      <c r="BR7" s="9" t="s">
        <v>71</v>
      </c>
      <c r="BS7" s="9" t="s">
        <v>71</v>
      </c>
      <c r="BT7" s="9" t="s">
        <v>71</v>
      </c>
      <c r="BU7" s="9" t="s">
        <v>71</v>
      </c>
      <c r="BV7" s="9" t="s">
        <v>71</v>
      </c>
      <c r="BW7" s="9" t="s">
        <v>71</v>
      </c>
      <c r="BX7" s="9"/>
      <c r="BY7" s="10" t="s">
        <v>71</v>
      </c>
      <c r="CA7" s="9" t="s">
        <v>71</v>
      </c>
      <c r="CB7" s="9" t="s">
        <v>71</v>
      </c>
      <c r="CC7" s="9" t="s">
        <v>71</v>
      </c>
      <c r="CD7" s="9" t="s">
        <v>71</v>
      </c>
      <c r="CE7" s="9" t="s">
        <v>71</v>
      </c>
      <c r="CF7" s="9" t="s">
        <v>71</v>
      </c>
      <c r="CG7" s="9" t="s">
        <v>71</v>
      </c>
      <c r="CH7" s="9" t="s">
        <v>71</v>
      </c>
      <c r="CI7" s="9" t="s">
        <v>71</v>
      </c>
      <c r="CJ7" s="9"/>
      <c r="CK7" s="10" t="s">
        <v>71</v>
      </c>
      <c r="CM7" s="10" t="s">
        <v>320</v>
      </c>
      <c r="CN7" s="10" t="s">
        <v>95</v>
      </c>
      <c r="CO7" s="10" t="s">
        <v>96</v>
      </c>
      <c r="CP7" s="10" t="s">
        <v>97</v>
      </c>
      <c r="CQ7" s="10" t="s">
        <v>98</v>
      </c>
      <c r="CR7" s="10" t="s">
        <v>99</v>
      </c>
      <c r="CS7" s="10" t="s">
        <v>71</v>
      </c>
    </row>
    <row r="8" spans="1:100" s="19" customFormat="1" ht="29" thickBot="1">
      <c r="A8" s="125" t="s">
        <v>280</v>
      </c>
      <c r="B8" s="125" t="s">
        <v>321</v>
      </c>
      <c r="C8" s="16" t="s">
        <v>322</v>
      </c>
      <c r="D8" s="16"/>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8"/>
      <c r="BM8" s="40" t="s">
        <v>115</v>
      </c>
      <c r="BO8" s="18"/>
      <c r="BP8" s="18"/>
      <c r="BQ8" s="18"/>
      <c r="BR8" s="18"/>
      <c r="BS8" s="18"/>
      <c r="BT8" s="18"/>
      <c r="BU8" s="18"/>
      <c r="BV8" s="18"/>
      <c r="BW8" s="18"/>
      <c r="BX8" s="18"/>
      <c r="BY8" s="18"/>
      <c r="CA8" s="18"/>
      <c r="CB8" s="18"/>
      <c r="CC8" s="18"/>
      <c r="CD8" s="18"/>
      <c r="CE8" s="18"/>
      <c r="CF8" s="18"/>
      <c r="CG8" s="18"/>
      <c r="CH8" s="18"/>
      <c r="CI8" s="18"/>
      <c r="CJ8" s="18"/>
      <c r="CK8" s="18"/>
    </row>
    <row r="9" spans="1:100" s="124" customFormat="1" ht="14.75" customHeight="1" outlineLevel="1" thickTop="1">
      <c r="A9" s="128"/>
      <c r="B9" s="168" t="str">
        <f>'Sch 5 - Summary'!B4</f>
        <v>DEL #1 - QA Management Plan</v>
      </c>
      <c r="C9" s="122"/>
      <c r="D9" s="122"/>
      <c r="E9" s="122"/>
      <c r="F9" s="122"/>
      <c r="G9" s="122"/>
      <c r="H9" s="122"/>
      <c r="I9" s="122"/>
      <c r="J9" s="122"/>
      <c r="K9" s="122"/>
      <c r="L9" s="122"/>
      <c r="M9" s="122"/>
      <c r="N9" s="122"/>
      <c r="O9" s="122"/>
      <c r="P9" s="122"/>
      <c r="Q9" s="122"/>
      <c r="R9" s="122"/>
      <c r="S9" s="122"/>
      <c r="T9" s="122"/>
      <c r="U9" s="122"/>
      <c r="V9" s="122"/>
      <c r="W9" s="122"/>
      <c r="X9" s="122"/>
      <c r="Y9" s="122"/>
      <c r="Z9" s="122"/>
      <c r="AA9" s="122"/>
      <c r="AB9" s="122"/>
      <c r="AC9" s="122"/>
      <c r="AD9" s="122"/>
      <c r="AE9" s="122"/>
      <c r="AF9" s="122"/>
      <c r="AG9" s="122"/>
      <c r="AH9" s="122"/>
      <c r="AI9" s="122"/>
      <c r="AJ9" s="122"/>
      <c r="AK9" s="122"/>
      <c r="AL9" s="122"/>
      <c r="AM9" s="122"/>
      <c r="AN9" s="122"/>
      <c r="AO9" s="122"/>
      <c r="AP9" s="122"/>
      <c r="AQ9" s="122"/>
      <c r="AR9" s="122"/>
      <c r="AS9" s="122"/>
      <c r="AT9" s="122"/>
      <c r="AU9" s="122"/>
      <c r="AV9" s="122"/>
      <c r="AW9" s="122"/>
      <c r="AX9" s="122"/>
      <c r="AY9" s="122"/>
      <c r="AZ9" s="122"/>
      <c r="BA9" s="122"/>
      <c r="BB9" s="122"/>
      <c r="BC9" s="122"/>
      <c r="BD9" s="122"/>
      <c r="BE9" s="122"/>
      <c r="BF9" s="122"/>
      <c r="BG9" s="122"/>
      <c r="BH9" s="122"/>
      <c r="BI9" s="122"/>
      <c r="BJ9" s="122"/>
      <c r="BK9" s="122"/>
      <c r="BL9" s="122"/>
      <c r="BM9" s="122"/>
      <c r="BN9" s="123"/>
      <c r="BO9" s="122">
        <f t="shared" ref="BO9:BW24" si="0">SUMIF($E$6:$BL$6,BO$6,$E9:$BL9)</f>
        <v>0</v>
      </c>
      <c r="BP9" s="122">
        <f t="shared" si="0"/>
        <v>0</v>
      </c>
      <c r="BQ9" s="122">
        <f t="shared" si="0"/>
        <v>0</v>
      </c>
      <c r="BR9" s="122">
        <f t="shared" si="0"/>
        <v>0</v>
      </c>
      <c r="BS9" s="122">
        <f t="shared" si="0"/>
        <v>0</v>
      </c>
      <c r="BT9" s="122">
        <f t="shared" si="0"/>
        <v>0</v>
      </c>
      <c r="BU9" s="122">
        <f t="shared" si="0"/>
        <v>0</v>
      </c>
      <c r="BV9" s="122">
        <f t="shared" si="0"/>
        <v>0</v>
      </c>
      <c r="BW9" s="122">
        <f t="shared" si="0"/>
        <v>0</v>
      </c>
      <c r="BX9" s="122"/>
      <c r="BY9" s="122">
        <f>SUM(BO9:BX9)</f>
        <v>0</v>
      </c>
      <c r="BZ9" s="122"/>
      <c r="CA9" s="122">
        <f t="shared" ref="CA9:CI24" si="1">SUMIF($E$5:$BL$5,CA$6,$E9:$BL9)</f>
        <v>0</v>
      </c>
      <c r="CB9" s="122">
        <f t="shared" si="1"/>
        <v>0</v>
      </c>
      <c r="CC9" s="122">
        <f t="shared" si="1"/>
        <v>0</v>
      </c>
      <c r="CD9" s="122">
        <f t="shared" si="1"/>
        <v>0</v>
      </c>
      <c r="CE9" s="122">
        <f t="shared" si="1"/>
        <v>0</v>
      </c>
      <c r="CF9" s="122">
        <f t="shared" si="1"/>
        <v>0</v>
      </c>
      <c r="CG9" s="122">
        <f t="shared" si="1"/>
        <v>0</v>
      </c>
      <c r="CH9" s="122">
        <f t="shared" si="1"/>
        <v>0</v>
      </c>
      <c r="CI9" s="122">
        <f t="shared" si="1"/>
        <v>0</v>
      </c>
      <c r="CJ9" s="122"/>
      <c r="CK9" s="122">
        <f>SUM(CA9:CJ9)</f>
        <v>0</v>
      </c>
      <c r="CM9" s="222"/>
      <c r="CN9" s="220">
        <f>SUM(CN10:CN29)</f>
        <v>11180</v>
      </c>
      <c r="CO9" s="220">
        <f>SUM(CO10:CO29)</f>
        <v>0</v>
      </c>
      <c r="CP9" s="220">
        <f>SUM(CP10:CP29)</f>
        <v>0</v>
      </c>
      <c r="CQ9" s="220">
        <f>SUM(CQ10:CQ29)</f>
        <v>0</v>
      </c>
      <c r="CR9" s="220">
        <f>SUM(CR10:CR29)</f>
        <v>0</v>
      </c>
      <c r="CS9" s="220">
        <f>SUM(CN9:CR9)</f>
        <v>11180</v>
      </c>
      <c r="CT9" s="124" t="s">
        <v>323</v>
      </c>
    </row>
    <row r="10" spans="1:100" outlineLevel="1">
      <c r="A10" s="129">
        <v>1</v>
      </c>
      <c r="B10" s="208" t="s">
        <v>304</v>
      </c>
      <c r="C10" s="132" t="str">
        <f>_xlfn.IFNA(VLOOKUP($B10,'Sch 2 - QA Team Roster'!$B$4:$C$32,2,FALSE )," ")</f>
        <v>QA Project Manager</v>
      </c>
      <c r="D10" s="323">
        <f>_xlfn.IFNA(VLOOKUP($C10,'Sch 1 - QA Rates'!$B$4:$C$28,2,FALSE )," ")</f>
        <v>154</v>
      </c>
      <c r="E10" s="210"/>
      <c r="F10" s="210">
        <v>24</v>
      </c>
      <c r="G10" s="210"/>
      <c r="H10" s="210"/>
      <c r="I10" s="210"/>
      <c r="J10" s="210"/>
      <c r="K10" s="210"/>
      <c r="L10" s="210"/>
      <c r="M10" s="210"/>
      <c r="N10" s="210"/>
      <c r="O10" s="210"/>
      <c r="P10" s="210"/>
      <c r="Q10" s="210"/>
      <c r="R10" s="210"/>
      <c r="S10" s="210"/>
      <c r="T10" s="210"/>
      <c r="U10" s="210"/>
      <c r="V10" s="210"/>
      <c r="W10" s="210"/>
      <c r="X10" s="210"/>
      <c r="Y10" s="210"/>
      <c r="Z10" s="210"/>
      <c r="AA10" s="210"/>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116"/>
      <c r="BA10" s="116"/>
      <c r="BB10" s="116"/>
      <c r="BC10" s="116"/>
      <c r="BD10" s="116"/>
      <c r="BE10" s="116"/>
      <c r="BF10" s="116"/>
      <c r="BG10" s="116"/>
      <c r="BH10" s="116"/>
      <c r="BI10" s="116"/>
      <c r="BJ10" s="116"/>
      <c r="BK10" s="116"/>
      <c r="BL10" s="116"/>
      <c r="BM10" s="131">
        <f t="shared" ref="BM10:BM29" si="2">SUM(E10:BL10)</f>
        <v>24</v>
      </c>
      <c r="BN10" s="37"/>
      <c r="BO10" s="131">
        <f t="shared" si="0"/>
        <v>0</v>
      </c>
      <c r="BP10" s="131">
        <f t="shared" si="0"/>
        <v>24</v>
      </c>
      <c r="BQ10" s="131">
        <f t="shared" si="0"/>
        <v>0</v>
      </c>
      <c r="BR10" s="131">
        <f t="shared" si="0"/>
        <v>0</v>
      </c>
      <c r="BS10" s="131">
        <f t="shared" si="0"/>
        <v>0</v>
      </c>
      <c r="BT10" s="131">
        <f t="shared" si="0"/>
        <v>0</v>
      </c>
      <c r="BU10" s="131">
        <f t="shared" si="0"/>
        <v>0</v>
      </c>
      <c r="BV10" s="131">
        <f t="shared" si="0"/>
        <v>0</v>
      </c>
      <c r="BW10" s="131">
        <f t="shared" si="0"/>
        <v>0</v>
      </c>
      <c r="BX10" s="131"/>
      <c r="BY10" s="131">
        <f t="shared" ref="BY10:BY73" si="3">SUM(BO10:BX10)</f>
        <v>24</v>
      </c>
      <c r="BZ10" s="131"/>
      <c r="CA10" s="131">
        <f t="shared" si="1"/>
        <v>24</v>
      </c>
      <c r="CB10" s="131">
        <f t="shared" si="1"/>
        <v>0</v>
      </c>
      <c r="CC10" s="131">
        <f t="shared" si="1"/>
        <v>0</v>
      </c>
      <c r="CD10" s="131">
        <f t="shared" si="1"/>
        <v>0</v>
      </c>
      <c r="CE10" s="131">
        <f t="shared" si="1"/>
        <v>0</v>
      </c>
      <c r="CF10" s="131">
        <f t="shared" si="1"/>
        <v>0</v>
      </c>
      <c r="CG10" s="131">
        <f t="shared" si="1"/>
        <v>0</v>
      </c>
      <c r="CH10" s="131">
        <f t="shared" si="1"/>
        <v>0</v>
      </c>
      <c r="CI10" s="131">
        <f t="shared" si="1"/>
        <v>0</v>
      </c>
      <c r="CJ10" s="131"/>
      <c r="CK10" s="131">
        <f t="shared" ref="CK10:CK73" si="4">SUM(CA10:CJ10)</f>
        <v>24</v>
      </c>
      <c r="CM10" s="216">
        <f>_xlfn.IFNA(VLOOKUP($C10,'Sch 1 - QA Rates'!$B$4:$C$19,2,FALSE ),0)</f>
        <v>154</v>
      </c>
      <c r="CN10" s="216">
        <f>SUM(E10:P10)*CM10</f>
        <v>3696</v>
      </c>
      <c r="CO10" s="216">
        <f t="shared" ref="CO10:CO26" si="5">SUM(Q10:AB10)*CM10</f>
        <v>0</v>
      </c>
      <c r="CP10" s="216">
        <f t="shared" ref="CP10:CP26" si="6">SUM(AC10:AN10)*CM10</f>
        <v>0</v>
      </c>
      <c r="CQ10" s="216">
        <f>SUM(AO10:AZ10)*CM10</f>
        <v>0</v>
      </c>
      <c r="CR10" s="216">
        <f>SUM(BA10:BK10)*CM10</f>
        <v>0</v>
      </c>
      <c r="CS10" s="221">
        <f t="shared" ref="CS10:CS29" si="7">SUM(CN10:CR10)</f>
        <v>3696</v>
      </c>
    </row>
    <row r="11" spans="1:100" outlineLevel="1">
      <c r="A11" s="129">
        <v>2</v>
      </c>
      <c r="B11" s="208" t="s">
        <v>305</v>
      </c>
      <c r="C11" s="132" t="str">
        <f>_xlfn.IFNA(VLOOKUP($B11,'Sch 2 - QA Team Roster'!$B$4:$C$32,2,FALSE )," ")</f>
        <v>QA PMO Lead</v>
      </c>
      <c r="D11" s="323">
        <f>_xlfn.IFNA(VLOOKUP($C11,'Sch 1 - QA Rates'!$B$4:$C$28,2,FALSE )," ")</f>
        <v>134</v>
      </c>
      <c r="E11" s="210"/>
      <c r="F11" s="210">
        <v>30</v>
      </c>
      <c r="G11" s="210"/>
      <c r="H11" s="210"/>
      <c r="I11" s="210"/>
      <c r="J11" s="210"/>
      <c r="K11" s="210"/>
      <c r="L11" s="210"/>
      <c r="M11" s="210"/>
      <c r="N11" s="210"/>
      <c r="O11" s="210"/>
      <c r="P11" s="210"/>
      <c r="Q11" s="210"/>
      <c r="R11" s="210"/>
      <c r="S11" s="210"/>
      <c r="T11" s="210"/>
      <c r="U11" s="210"/>
      <c r="V11" s="210"/>
      <c r="W11" s="210"/>
      <c r="X11" s="210"/>
      <c r="Y11" s="210"/>
      <c r="Z11" s="210"/>
      <c r="AA11" s="210"/>
      <c r="AB11" s="210"/>
      <c r="AC11" s="210"/>
      <c r="AD11" s="210"/>
      <c r="AE11" s="210"/>
      <c r="AF11" s="210"/>
      <c r="AG11" s="210"/>
      <c r="AH11" s="210"/>
      <c r="AI11" s="210"/>
      <c r="AJ11" s="210"/>
      <c r="AK11" s="210"/>
      <c r="AL11" s="210"/>
      <c r="AM11" s="210"/>
      <c r="AN11" s="210"/>
      <c r="AO11" s="210"/>
      <c r="AP11" s="210"/>
      <c r="AQ11" s="210"/>
      <c r="AR11" s="210"/>
      <c r="AS11" s="210"/>
      <c r="AT11" s="210"/>
      <c r="AU11" s="210"/>
      <c r="AV11" s="210"/>
      <c r="AW11" s="210"/>
      <c r="AX11" s="210"/>
      <c r="AY11" s="210"/>
      <c r="AZ11" s="116"/>
      <c r="BA11" s="116"/>
      <c r="BB11" s="116"/>
      <c r="BC11" s="116"/>
      <c r="BD11" s="116"/>
      <c r="BE11" s="116"/>
      <c r="BF11" s="116"/>
      <c r="BG11" s="116"/>
      <c r="BH11" s="116"/>
      <c r="BI11" s="116"/>
      <c r="BJ11" s="116"/>
      <c r="BK11" s="116"/>
      <c r="BL11" s="116"/>
      <c r="BM11" s="131">
        <f t="shared" si="2"/>
        <v>30</v>
      </c>
      <c r="BN11" s="37"/>
      <c r="BO11" s="131">
        <f t="shared" si="0"/>
        <v>0</v>
      </c>
      <c r="BP11" s="131">
        <f t="shared" si="0"/>
        <v>30</v>
      </c>
      <c r="BQ11" s="131">
        <f t="shared" si="0"/>
        <v>0</v>
      </c>
      <c r="BR11" s="131">
        <f t="shared" si="0"/>
        <v>0</v>
      </c>
      <c r="BS11" s="131">
        <f t="shared" si="0"/>
        <v>0</v>
      </c>
      <c r="BT11" s="131">
        <f t="shared" si="0"/>
        <v>0</v>
      </c>
      <c r="BU11" s="131">
        <f t="shared" si="0"/>
        <v>0</v>
      </c>
      <c r="BV11" s="131">
        <f t="shared" si="0"/>
        <v>0</v>
      </c>
      <c r="BW11" s="131">
        <f t="shared" si="0"/>
        <v>0</v>
      </c>
      <c r="BX11" s="131"/>
      <c r="BY11" s="131">
        <f t="shared" si="3"/>
        <v>30</v>
      </c>
      <c r="BZ11" s="131"/>
      <c r="CA11" s="131">
        <f t="shared" si="1"/>
        <v>30</v>
      </c>
      <c r="CB11" s="131">
        <f t="shared" si="1"/>
        <v>0</v>
      </c>
      <c r="CC11" s="131">
        <f t="shared" si="1"/>
        <v>0</v>
      </c>
      <c r="CD11" s="131">
        <f t="shared" si="1"/>
        <v>0</v>
      </c>
      <c r="CE11" s="131">
        <f t="shared" si="1"/>
        <v>0</v>
      </c>
      <c r="CF11" s="131">
        <f t="shared" si="1"/>
        <v>0</v>
      </c>
      <c r="CG11" s="131">
        <f t="shared" si="1"/>
        <v>0</v>
      </c>
      <c r="CH11" s="131">
        <f t="shared" si="1"/>
        <v>0</v>
      </c>
      <c r="CI11" s="131">
        <f t="shared" si="1"/>
        <v>0</v>
      </c>
      <c r="CJ11" s="131"/>
      <c r="CK11" s="131">
        <f t="shared" si="4"/>
        <v>30</v>
      </c>
      <c r="CM11" s="216">
        <f>_xlfn.IFNA(VLOOKUP($C11,'Sch 1 - QA Rates'!$B$4:$C$19,2,FALSE ),0)</f>
        <v>134</v>
      </c>
      <c r="CN11" s="216">
        <f t="shared" ref="CN11:CN29" si="8">SUM(E11:P11)*CM11</f>
        <v>4020</v>
      </c>
      <c r="CO11" s="216">
        <f t="shared" si="5"/>
        <v>0</v>
      </c>
      <c r="CP11" s="216">
        <f t="shared" si="6"/>
        <v>0</v>
      </c>
      <c r="CQ11" s="216">
        <f t="shared" ref="CQ11:CQ29" si="9">SUM(AO11:AZ11)*CM11</f>
        <v>0</v>
      </c>
      <c r="CR11" s="216">
        <f t="shared" ref="CR11:CR29" si="10">SUM(BA11:BK11)*CM11</f>
        <v>0</v>
      </c>
      <c r="CS11" s="221">
        <f t="shared" si="7"/>
        <v>4020</v>
      </c>
    </row>
    <row r="12" spans="1:100" outlineLevel="1">
      <c r="A12" s="129">
        <v>3</v>
      </c>
      <c r="B12" s="208" t="s">
        <v>309</v>
      </c>
      <c r="C12" s="132" t="str">
        <f>_xlfn.IFNA(VLOOKUP($B12,'Sch 2 - QA Team Roster'!$B$4:$C$32,2,FALSE )," ")</f>
        <v>QA PMO Specialist</v>
      </c>
      <c r="D12" s="323">
        <f>_xlfn.IFNA(VLOOKUP($C12,'Sch 1 - QA Rates'!$B$4:$C$28,2,FALSE )," ")</f>
        <v>114</v>
      </c>
      <c r="E12" s="210"/>
      <c r="F12" s="210">
        <v>18</v>
      </c>
      <c r="G12" s="210"/>
      <c r="H12" s="210"/>
      <c r="I12" s="210"/>
      <c r="J12" s="210"/>
      <c r="K12" s="210"/>
      <c r="L12" s="210"/>
      <c r="M12" s="210"/>
      <c r="N12" s="210"/>
      <c r="O12" s="210"/>
      <c r="P12" s="210"/>
      <c r="Q12" s="210"/>
      <c r="R12" s="210"/>
      <c r="S12" s="210"/>
      <c r="T12" s="210"/>
      <c r="U12" s="210"/>
      <c r="V12" s="210"/>
      <c r="W12" s="210"/>
      <c r="X12" s="210"/>
      <c r="Y12" s="210"/>
      <c r="Z12" s="210"/>
      <c r="AA12" s="210"/>
      <c r="AB12" s="210"/>
      <c r="AC12" s="210"/>
      <c r="AD12" s="210"/>
      <c r="AE12" s="210"/>
      <c r="AF12" s="210"/>
      <c r="AG12" s="210"/>
      <c r="AH12" s="210"/>
      <c r="AI12" s="210"/>
      <c r="AJ12" s="210"/>
      <c r="AK12" s="210"/>
      <c r="AL12" s="210"/>
      <c r="AM12" s="210"/>
      <c r="AN12" s="210"/>
      <c r="AO12" s="210"/>
      <c r="AP12" s="210"/>
      <c r="AQ12" s="210"/>
      <c r="AR12" s="210"/>
      <c r="AS12" s="210"/>
      <c r="AT12" s="210"/>
      <c r="AU12" s="210"/>
      <c r="AV12" s="210"/>
      <c r="AW12" s="210"/>
      <c r="AX12" s="210"/>
      <c r="AY12" s="210"/>
      <c r="AZ12" s="116"/>
      <c r="BA12" s="116"/>
      <c r="BB12" s="116"/>
      <c r="BC12" s="116"/>
      <c r="BD12" s="116"/>
      <c r="BE12" s="116"/>
      <c r="BF12" s="116"/>
      <c r="BG12" s="116"/>
      <c r="BH12" s="116"/>
      <c r="BI12" s="116"/>
      <c r="BJ12" s="116"/>
      <c r="BK12" s="116"/>
      <c r="BL12" s="116"/>
      <c r="BM12" s="131">
        <f t="shared" si="2"/>
        <v>18</v>
      </c>
      <c r="BN12" s="37"/>
      <c r="BO12" s="131">
        <f t="shared" si="0"/>
        <v>0</v>
      </c>
      <c r="BP12" s="131">
        <f t="shared" si="0"/>
        <v>18</v>
      </c>
      <c r="BQ12" s="131">
        <f t="shared" si="0"/>
        <v>0</v>
      </c>
      <c r="BR12" s="131">
        <f t="shared" si="0"/>
        <v>0</v>
      </c>
      <c r="BS12" s="131">
        <f t="shared" si="0"/>
        <v>0</v>
      </c>
      <c r="BT12" s="131">
        <f t="shared" si="0"/>
        <v>0</v>
      </c>
      <c r="BU12" s="131">
        <f t="shared" si="0"/>
        <v>0</v>
      </c>
      <c r="BV12" s="131">
        <f t="shared" si="0"/>
        <v>0</v>
      </c>
      <c r="BW12" s="131">
        <f t="shared" si="0"/>
        <v>0</v>
      </c>
      <c r="BX12" s="131"/>
      <c r="BY12" s="131">
        <f t="shared" si="3"/>
        <v>18</v>
      </c>
      <c r="BZ12" s="131"/>
      <c r="CA12" s="131">
        <f t="shared" si="1"/>
        <v>18</v>
      </c>
      <c r="CB12" s="131">
        <f t="shared" si="1"/>
        <v>0</v>
      </c>
      <c r="CC12" s="131">
        <f t="shared" si="1"/>
        <v>0</v>
      </c>
      <c r="CD12" s="131">
        <f t="shared" si="1"/>
        <v>0</v>
      </c>
      <c r="CE12" s="131">
        <f t="shared" si="1"/>
        <v>0</v>
      </c>
      <c r="CF12" s="131">
        <f t="shared" si="1"/>
        <v>0</v>
      </c>
      <c r="CG12" s="131">
        <f t="shared" si="1"/>
        <v>0</v>
      </c>
      <c r="CH12" s="131">
        <f t="shared" si="1"/>
        <v>0</v>
      </c>
      <c r="CI12" s="131">
        <f t="shared" si="1"/>
        <v>0</v>
      </c>
      <c r="CJ12" s="131"/>
      <c r="CK12" s="131">
        <f t="shared" si="4"/>
        <v>18</v>
      </c>
      <c r="CM12" s="216">
        <f>_xlfn.IFNA(VLOOKUP($C12,'Sch 1 - QA Rates'!$B$4:$C$19,2,FALSE ),0)</f>
        <v>114</v>
      </c>
      <c r="CN12" s="216">
        <f t="shared" si="8"/>
        <v>2052</v>
      </c>
      <c r="CO12" s="216">
        <f t="shared" si="5"/>
        <v>0</v>
      </c>
      <c r="CP12" s="216">
        <f t="shared" si="6"/>
        <v>0</v>
      </c>
      <c r="CQ12" s="216">
        <f t="shared" si="9"/>
        <v>0</v>
      </c>
      <c r="CR12" s="216">
        <f t="shared" si="10"/>
        <v>0</v>
      </c>
      <c r="CS12" s="221">
        <f t="shared" si="7"/>
        <v>2052</v>
      </c>
    </row>
    <row r="13" spans="1:100" outlineLevel="1">
      <c r="A13" s="129">
        <v>4</v>
      </c>
      <c r="B13" s="208" t="s">
        <v>310</v>
      </c>
      <c r="C13" s="132" t="str">
        <f>_xlfn.IFNA(VLOOKUP($B13,'Sch 2 - QA Team Roster'!$B$4:$C$32,2,FALSE )," ")</f>
        <v>QA Sr. Administrative Assistant</v>
      </c>
      <c r="D13" s="323">
        <f>_xlfn.IFNA(VLOOKUP($C13,'Sch 1 - QA Rates'!$B$4:$C$28,2,FALSE )," ")</f>
        <v>45</v>
      </c>
      <c r="E13" s="210"/>
      <c r="F13" s="210">
        <v>4</v>
      </c>
      <c r="G13" s="210"/>
      <c r="H13" s="210"/>
      <c r="I13" s="210"/>
      <c r="J13" s="210"/>
      <c r="K13" s="210"/>
      <c r="L13" s="210"/>
      <c r="M13" s="210"/>
      <c r="N13" s="210"/>
      <c r="O13" s="210"/>
      <c r="P13" s="210"/>
      <c r="Q13" s="210"/>
      <c r="R13" s="210"/>
      <c r="S13" s="210"/>
      <c r="T13" s="210"/>
      <c r="U13" s="210"/>
      <c r="V13" s="210"/>
      <c r="W13" s="210"/>
      <c r="X13" s="210"/>
      <c r="Y13" s="210"/>
      <c r="Z13" s="210"/>
      <c r="AA13" s="210"/>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116"/>
      <c r="BA13" s="116"/>
      <c r="BB13" s="116"/>
      <c r="BC13" s="116"/>
      <c r="BD13" s="116"/>
      <c r="BE13" s="116"/>
      <c r="BF13" s="116"/>
      <c r="BG13" s="116"/>
      <c r="BH13" s="116"/>
      <c r="BI13" s="116"/>
      <c r="BJ13" s="116"/>
      <c r="BK13" s="116"/>
      <c r="BL13" s="116"/>
      <c r="BM13" s="131">
        <f t="shared" si="2"/>
        <v>4</v>
      </c>
      <c r="BN13" s="37"/>
      <c r="BO13" s="131">
        <f t="shared" si="0"/>
        <v>0</v>
      </c>
      <c r="BP13" s="131">
        <f t="shared" si="0"/>
        <v>4</v>
      </c>
      <c r="BQ13" s="131">
        <f t="shared" si="0"/>
        <v>0</v>
      </c>
      <c r="BR13" s="131">
        <f t="shared" si="0"/>
        <v>0</v>
      </c>
      <c r="BS13" s="131">
        <f t="shared" si="0"/>
        <v>0</v>
      </c>
      <c r="BT13" s="131">
        <f t="shared" si="0"/>
        <v>0</v>
      </c>
      <c r="BU13" s="131">
        <f t="shared" si="0"/>
        <v>0</v>
      </c>
      <c r="BV13" s="131">
        <f t="shared" si="0"/>
        <v>0</v>
      </c>
      <c r="BW13" s="131">
        <f t="shared" si="0"/>
        <v>0</v>
      </c>
      <c r="BX13" s="131"/>
      <c r="BY13" s="131">
        <f t="shared" si="3"/>
        <v>4</v>
      </c>
      <c r="BZ13" s="131"/>
      <c r="CA13" s="131">
        <f t="shared" si="1"/>
        <v>4</v>
      </c>
      <c r="CB13" s="131">
        <f t="shared" si="1"/>
        <v>0</v>
      </c>
      <c r="CC13" s="131">
        <f t="shared" si="1"/>
        <v>0</v>
      </c>
      <c r="CD13" s="131">
        <f t="shared" si="1"/>
        <v>0</v>
      </c>
      <c r="CE13" s="131">
        <f t="shared" si="1"/>
        <v>0</v>
      </c>
      <c r="CF13" s="131">
        <f t="shared" si="1"/>
        <v>0</v>
      </c>
      <c r="CG13" s="131">
        <f t="shared" si="1"/>
        <v>0</v>
      </c>
      <c r="CH13" s="131">
        <f t="shared" si="1"/>
        <v>0</v>
      </c>
      <c r="CI13" s="131">
        <f t="shared" si="1"/>
        <v>0</v>
      </c>
      <c r="CJ13" s="131"/>
      <c r="CK13" s="131">
        <f t="shared" si="4"/>
        <v>4</v>
      </c>
      <c r="CM13" s="216">
        <f>_xlfn.IFNA(VLOOKUP($C13,'Sch 1 - QA Rates'!$B$4:$C$19,2,FALSE ),0)</f>
        <v>45</v>
      </c>
      <c r="CN13" s="216">
        <f t="shared" si="8"/>
        <v>180</v>
      </c>
      <c r="CO13" s="216">
        <f t="shared" si="5"/>
        <v>0</v>
      </c>
      <c r="CP13" s="216">
        <f t="shared" si="6"/>
        <v>0</v>
      </c>
      <c r="CQ13" s="216">
        <f t="shared" si="9"/>
        <v>0</v>
      </c>
      <c r="CR13" s="216">
        <f t="shared" si="10"/>
        <v>0</v>
      </c>
      <c r="CS13" s="221">
        <f t="shared" si="7"/>
        <v>180</v>
      </c>
    </row>
    <row r="14" spans="1:100" outlineLevel="1">
      <c r="A14" s="129">
        <v>5</v>
      </c>
      <c r="B14" s="208" t="s">
        <v>315</v>
      </c>
      <c r="C14" s="132" t="str">
        <f>_xlfn.IFNA(VLOOKUP($B14,'Sch 2 - QA Team Roster'!$B$4:$C$32,2,FALSE )," ")</f>
        <v>QA Executive</v>
      </c>
      <c r="D14" s="323">
        <f>_xlfn.IFNA(VLOOKUP($C14,'Sch 1 - QA Rates'!$B$4:$C$28,2,FALSE )," ")</f>
        <v>154</v>
      </c>
      <c r="E14" s="210"/>
      <c r="F14" s="210">
        <v>8</v>
      </c>
      <c r="G14" s="210"/>
      <c r="H14" s="210"/>
      <c r="I14" s="210"/>
      <c r="J14" s="210"/>
      <c r="K14" s="210"/>
      <c r="L14" s="210"/>
      <c r="M14" s="210"/>
      <c r="N14" s="210"/>
      <c r="O14" s="210"/>
      <c r="P14" s="210"/>
      <c r="Q14" s="210"/>
      <c r="R14" s="210"/>
      <c r="S14" s="210"/>
      <c r="T14" s="210"/>
      <c r="U14" s="210"/>
      <c r="V14" s="210"/>
      <c r="W14" s="210"/>
      <c r="X14" s="210"/>
      <c r="Y14" s="210"/>
      <c r="Z14" s="210"/>
      <c r="AA14" s="210"/>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116"/>
      <c r="BA14" s="116"/>
      <c r="BB14" s="116"/>
      <c r="BC14" s="116"/>
      <c r="BD14" s="116"/>
      <c r="BE14" s="116"/>
      <c r="BF14" s="116"/>
      <c r="BG14" s="116"/>
      <c r="BH14" s="116"/>
      <c r="BI14" s="116"/>
      <c r="BJ14" s="116"/>
      <c r="BK14" s="116"/>
      <c r="BL14" s="116"/>
      <c r="BM14" s="131">
        <f t="shared" si="2"/>
        <v>8</v>
      </c>
      <c r="BN14" s="37"/>
      <c r="BO14" s="131">
        <f t="shared" si="0"/>
        <v>0</v>
      </c>
      <c r="BP14" s="131">
        <f t="shared" si="0"/>
        <v>8</v>
      </c>
      <c r="BQ14" s="131">
        <f t="shared" si="0"/>
        <v>0</v>
      </c>
      <c r="BR14" s="131">
        <f t="shared" si="0"/>
        <v>0</v>
      </c>
      <c r="BS14" s="131">
        <f t="shared" si="0"/>
        <v>0</v>
      </c>
      <c r="BT14" s="131">
        <f t="shared" si="0"/>
        <v>0</v>
      </c>
      <c r="BU14" s="131">
        <f t="shared" si="0"/>
        <v>0</v>
      </c>
      <c r="BV14" s="131">
        <f t="shared" si="0"/>
        <v>0</v>
      </c>
      <c r="BW14" s="131">
        <f t="shared" si="0"/>
        <v>0</v>
      </c>
      <c r="BX14" s="131"/>
      <c r="BY14" s="131">
        <f t="shared" si="3"/>
        <v>8</v>
      </c>
      <c r="BZ14" s="131"/>
      <c r="CA14" s="131">
        <f t="shared" si="1"/>
        <v>8</v>
      </c>
      <c r="CB14" s="131">
        <f t="shared" si="1"/>
        <v>0</v>
      </c>
      <c r="CC14" s="131">
        <f t="shared" si="1"/>
        <v>0</v>
      </c>
      <c r="CD14" s="131">
        <f t="shared" si="1"/>
        <v>0</v>
      </c>
      <c r="CE14" s="131">
        <f t="shared" si="1"/>
        <v>0</v>
      </c>
      <c r="CF14" s="131">
        <f t="shared" si="1"/>
        <v>0</v>
      </c>
      <c r="CG14" s="131">
        <f t="shared" si="1"/>
        <v>0</v>
      </c>
      <c r="CH14" s="131">
        <f t="shared" si="1"/>
        <v>0</v>
      </c>
      <c r="CI14" s="131">
        <f t="shared" si="1"/>
        <v>0</v>
      </c>
      <c r="CJ14" s="131"/>
      <c r="CK14" s="131">
        <f t="shared" si="4"/>
        <v>8</v>
      </c>
      <c r="CM14" s="216">
        <f>_xlfn.IFNA(VLOOKUP($C14,'Sch 1 - QA Rates'!$B$4:$C$19,2,FALSE ),0)</f>
        <v>154</v>
      </c>
      <c r="CN14" s="216">
        <f t="shared" si="8"/>
        <v>1232</v>
      </c>
      <c r="CO14" s="216">
        <f t="shared" si="5"/>
        <v>0</v>
      </c>
      <c r="CP14" s="216">
        <f t="shared" si="6"/>
        <v>0</v>
      </c>
      <c r="CQ14" s="216">
        <f t="shared" si="9"/>
        <v>0</v>
      </c>
      <c r="CR14" s="216">
        <f t="shared" si="10"/>
        <v>0</v>
      </c>
      <c r="CS14" s="221">
        <f t="shared" si="7"/>
        <v>1232</v>
      </c>
    </row>
    <row r="15" spans="1:100" outlineLevel="1">
      <c r="A15" s="129">
        <v>6</v>
      </c>
      <c r="B15" s="133"/>
      <c r="C15" s="132" t="str">
        <f>_xlfn.IFNA(VLOOKUP($B15,'Sch 2 - QA Team Roster'!$B$4:$C$32,2,FALSE )," ")</f>
        <v xml:space="preserve"> </v>
      </c>
      <c r="D15" s="323"/>
      <c r="E15" s="210"/>
      <c r="F15" s="210"/>
      <c r="G15" s="210"/>
      <c r="H15" s="210"/>
      <c r="I15" s="210"/>
      <c r="J15" s="210"/>
      <c r="K15" s="210"/>
      <c r="L15" s="210"/>
      <c r="M15" s="210"/>
      <c r="N15" s="210"/>
      <c r="O15" s="210"/>
      <c r="P15" s="210"/>
      <c r="Q15" s="210"/>
      <c r="R15" s="210"/>
      <c r="S15" s="210"/>
      <c r="T15" s="210"/>
      <c r="U15" s="210"/>
      <c r="V15" s="210"/>
      <c r="W15" s="210"/>
      <c r="X15" s="210"/>
      <c r="Y15" s="210"/>
      <c r="Z15" s="210"/>
      <c r="AA15" s="210"/>
      <c r="AB15" s="210"/>
      <c r="AC15" s="210"/>
      <c r="AD15" s="210"/>
      <c r="AE15" s="210"/>
      <c r="AF15" s="210"/>
      <c r="AG15" s="210"/>
      <c r="AH15" s="210"/>
      <c r="AI15" s="210"/>
      <c r="AJ15" s="210"/>
      <c r="AK15" s="210"/>
      <c r="AL15" s="210"/>
      <c r="AM15" s="210"/>
      <c r="AN15" s="210"/>
      <c r="AO15" s="210"/>
      <c r="AP15" s="210"/>
      <c r="AQ15" s="210"/>
      <c r="AR15" s="210"/>
      <c r="AS15" s="210"/>
      <c r="AT15" s="210"/>
      <c r="AU15" s="210"/>
      <c r="AV15" s="210"/>
      <c r="AW15" s="210"/>
      <c r="AX15" s="210"/>
      <c r="AY15" s="210"/>
      <c r="AZ15" s="116"/>
      <c r="BA15" s="116"/>
      <c r="BB15" s="116"/>
      <c r="BC15" s="116"/>
      <c r="BD15" s="116"/>
      <c r="BE15" s="116"/>
      <c r="BF15" s="116"/>
      <c r="BG15" s="116"/>
      <c r="BH15" s="116"/>
      <c r="BI15" s="116"/>
      <c r="BJ15" s="116"/>
      <c r="BK15" s="116"/>
      <c r="BL15" s="116"/>
      <c r="BM15" s="131">
        <f t="shared" si="2"/>
        <v>0</v>
      </c>
      <c r="BN15" s="37"/>
      <c r="BO15" s="131">
        <f t="shared" si="0"/>
        <v>0</v>
      </c>
      <c r="BP15" s="131">
        <f t="shared" si="0"/>
        <v>0</v>
      </c>
      <c r="BQ15" s="131">
        <f t="shared" si="0"/>
        <v>0</v>
      </c>
      <c r="BR15" s="131">
        <f t="shared" si="0"/>
        <v>0</v>
      </c>
      <c r="BS15" s="131">
        <f t="shared" si="0"/>
        <v>0</v>
      </c>
      <c r="BT15" s="131">
        <f t="shared" si="0"/>
        <v>0</v>
      </c>
      <c r="BU15" s="131">
        <f t="shared" si="0"/>
        <v>0</v>
      </c>
      <c r="BV15" s="131">
        <f t="shared" si="0"/>
        <v>0</v>
      </c>
      <c r="BW15" s="131">
        <f t="shared" si="0"/>
        <v>0</v>
      </c>
      <c r="BX15" s="131"/>
      <c r="BY15" s="131">
        <f t="shared" si="3"/>
        <v>0</v>
      </c>
      <c r="BZ15" s="131"/>
      <c r="CA15" s="131">
        <f t="shared" si="1"/>
        <v>0</v>
      </c>
      <c r="CB15" s="131">
        <f t="shared" si="1"/>
        <v>0</v>
      </c>
      <c r="CC15" s="131">
        <f t="shared" si="1"/>
        <v>0</v>
      </c>
      <c r="CD15" s="131">
        <f t="shared" si="1"/>
        <v>0</v>
      </c>
      <c r="CE15" s="131">
        <f t="shared" si="1"/>
        <v>0</v>
      </c>
      <c r="CF15" s="131">
        <f t="shared" si="1"/>
        <v>0</v>
      </c>
      <c r="CG15" s="131">
        <f t="shared" si="1"/>
        <v>0</v>
      </c>
      <c r="CH15" s="131">
        <f t="shared" si="1"/>
        <v>0</v>
      </c>
      <c r="CI15" s="131">
        <f t="shared" si="1"/>
        <v>0</v>
      </c>
      <c r="CJ15" s="131"/>
      <c r="CK15" s="131">
        <f t="shared" si="4"/>
        <v>0</v>
      </c>
      <c r="CM15" s="216">
        <f>_xlfn.IFNA(VLOOKUP($C15,'Sch 1 - QA Rates'!$B$4:$C$19,2,FALSE ),0)</f>
        <v>0</v>
      </c>
      <c r="CN15" s="216">
        <f t="shared" si="8"/>
        <v>0</v>
      </c>
      <c r="CO15" s="216">
        <f t="shared" si="5"/>
        <v>0</v>
      </c>
      <c r="CP15" s="216">
        <f t="shared" si="6"/>
        <v>0</v>
      </c>
      <c r="CQ15" s="216">
        <f t="shared" si="9"/>
        <v>0</v>
      </c>
      <c r="CR15" s="216">
        <f t="shared" si="10"/>
        <v>0</v>
      </c>
      <c r="CS15" s="221">
        <f t="shared" si="7"/>
        <v>0</v>
      </c>
    </row>
    <row r="16" spans="1:100" outlineLevel="1">
      <c r="A16" s="129">
        <v>7</v>
      </c>
      <c r="B16" s="133"/>
      <c r="C16" s="132" t="str">
        <f>_xlfn.IFNA(VLOOKUP($B16,'Sch 2 - QA Team Roster'!$B$4:$C$32,2,FALSE )," ")</f>
        <v xml:space="preserve"> </v>
      </c>
      <c r="D16" s="323"/>
      <c r="E16" s="210"/>
      <c r="F16" s="210"/>
      <c r="G16" s="210"/>
      <c r="H16" s="210"/>
      <c r="I16" s="210"/>
      <c r="J16" s="210"/>
      <c r="K16" s="210"/>
      <c r="L16" s="210"/>
      <c r="M16" s="210"/>
      <c r="N16" s="210"/>
      <c r="O16" s="210"/>
      <c r="P16" s="210"/>
      <c r="Q16" s="210"/>
      <c r="R16" s="210"/>
      <c r="S16" s="210"/>
      <c r="T16" s="210"/>
      <c r="U16" s="210"/>
      <c r="V16" s="210"/>
      <c r="W16" s="210"/>
      <c r="X16" s="210"/>
      <c r="Y16" s="210"/>
      <c r="Z16" s="210"/>
      <c r="AA16" s="210"/>
      <c r="AB16" s="210"/>
      <c r="AC16" s="210"/>
      <c r="AD16" s="210"/>
      <c r="AE16" s="210"/>
      <c r="AF16" s="210"/>
      <c r="AG16" s="210"/>
      <c r="AH16" s="210"/>
      <c r="AI16" s="210"/>
      <c r="AJ16" s="210"/>
      <c r="AK16" s="210"/>
      <c r="AL16" s="210"/>
      <c r="AM16" s="210"/>
      <c r="AN16" s="210"/>
      <c r="AO16" s="210"/>
      <c r="AP16" s="210"/>
      <c r="AQ16" s="210"/>
      <c r="AR16" s="210"/>
      <c r="AS16" s="210"/>
      <c r="AT16" s="210"/>
      <c r="AU16" s="210"/>
      <c r="AV16" s="210"/>
      <c r="AW16" s="210"/>
      <c r="AX16" s="210"/>
      <c r="AY16" s="210"/>
      <c r="AZ16" s="116"/>
      <c r="BA16" s="116"/>
      <c r="BB16" s="116"/>
      <c r="BC16" s="116"/>
      <c r="BD16" s="116"/>
      <c r="BE16" s="116"/>
      <c r="BF16" s="116"/>
      <c r="BG16" s="116"/>
      <c r="BH16" s="116"/>
      <c r="BI16" s="116"/>
      <c r="BJ16" s="116"/>
      <c r="BK16" s="116"/>
      <c r="BL16" s="116"/>
      <c r="BM16" s="131">
        <f t="shared" si="2"/>
        <v>0</v>
      </c>
      <c r="BN16" s="37"/>
      <c r="BO16" s="131">
        <f t="shared" si="0"/>
        <v>0</v>
      </c>
      <c r="BP16" s="131">
        <f t="shared" si="0"/>
        <v>0</v>
      </c>
      <c r="BQ16" s="131">
        <f t="shared" si="0"/>
        <v>0</v>
      </c>
      <c r="BR16" s="131">
        <f t="shared" si="0"/>
        <v>0</v>
      </c>
      <c r="BS16" s="131">
        <f t="shared" si="0"/>
        <v>0</v>
      </c>
      <c r="BT16" s="131">
        <f t="shared" si="0"/>
        <v>0</v>
      </c>
      <c r="BU16" s="131">
        <f t="shared" si="0"/>
        <v>0</v>
      </c>
      <c r="BV16" s="131">
        <f t="shared" si="0"/>
        <v>0</v>
      </c>
      <c r="BW16" s="131">
        <f t="shared" si="0"/>
        <v>0</v>
      </c>
      <c r="BX16" s="131"/>
      <c r="BY16" s="131">
        <f t="shared" si="3"/>
        <v>0</v>
      </c>
      <c r="BZ16" s="131"/>
      <c r="CA16" s="131">
        <f t="shared" si="1"/>
        <v>0</v>
      </c>
      <c r="CB16" s="131">
        <f t="shared" si="1"/>
        <v>0</v>
      </c>
      <c r="CC16" s="131">
        <f t="shared" si="1"/>
        <v>0</v>
      </c>
      <c r="CD16" s="131">
        <f t="shared" si="1"/>
        <v>0</v>
      </c>
      <c r="CE16" s="131">
        <f t="shared" si="1"/>
        <v>0</v>
      </c>
      <c r="CF16" s="131">
        <f t="shared" si="1"/>
        <v>0</v>
      </c>
      <c r="CG16" s="131">
        <f t="shared" si="1"/>
        <v>0</v>
      </c>
      <c r="CH16" s="131">
        <f t="shared" si="1"/>
        <v>0</v>
      </c>
      <c r="CI16" s="131">
        <f t="shared" si="1"/>
        <v>0</v>
      </c>
      <c r="CJ16" s="131"/>
      <c r="CK16" s="131">
        <f t="shared" si="4"/>
        <v>0</v>
      </c>
      <c r="CM16" s="216">
        <f>_xlfn.IFNA(VLOOKUP($C16,'Sch 1 - QA Rates'!$B$4:$C$19,2,FALSE ),0)</f>
        <v>0</v>
      </c>
      <c r="CN16" s="216">
        <f t="shared" si="8"/>
        <v>0</v>
      </c>
      <c r="CO16" s="216">
        <f t="shared" si="5"/>
        <v>0</v>
      </c>
      <c r="CP16" s="216">
        <f t="shared" si="6"/>
        <v>0</v>
      </c>
      <c r="CQ16" s="216">
        <f t="shared" si="9"/>
        <v>0</v>
      </c>
      <c r="CR16" s="216">
        <f t="shared" si="10"/>
        <v>0</v>
      </c>
      <c r="CS16" s="221">
        <f t="shared" si="7"/>
        <v>0</v>
      </c>
    </row>
    <row r="17" spans="1:98" outlineLevel="1">
      <c r="A17" s="129">
        <v>8</v>
      </c>
      <c r="B17" s="133"/>
      <c r="C17" s="132" t="str">
        <f>_xlfn.IFNA(VLOOKUP($B17,'Sch 2 - QA Team Roster'!$B$4:$C$32,2,FALSE )," ")</f>
        <v xml:space="preserve"> </v>
      </c>
      <c r="D17" s="323"/>
      <c r="E17" s="210"/>
      <c r="F17" s="210"/>
      <c r="G17" s="210"/>
      <c r="H17" s="210"/>
      <c r="I17" s="210"/>
      <c r="J17" s="210"/>
      <c r="K17" s="210"/>
      <c r="L17" s="210"/>
      <c r="M17" s="210"/>
      <c r="N17" s="210"/>
      <c r="O17" s="210"/>
      <c r="P17" s="210"/>
      <c r="Q17" s="210"/>
      <c r="R17" s="210"/>
      <c r="S17" s="210"/>
      <c r="T17" s="210"/>
      <c r="U17" s="210"/>
      <c r="V17" s="210"/>
      <c r="W17" s="210"/>
      <c r="X17" s="210"/>
      <c r="Y17" s="210"/>
      <c r="Z17" s="210"/>
      <c r="AA17" s="210"/>
      <c r="AB17" s="210"/>
      <c r="AC17" s="210"/>
      <c r="AD17" s="210"/>
      <c r="AE17" s="210"/>
      <c r="AF17" s="210"/>
      <c r="AG17" s="210"/>
      <c r="AH17" s="210"/>
      <c r="AI17" s="210"/>
      <c r="AJ17" s="210"/>
      <c r="AK17" s="210"/>
      <c r="AL17" s="210"/>
      <c r="AM17" s="210"/>
      <c r="AN17" s="210"/>
      <c r="AO17" s="210"/>
      <c r="AP17" s="210"/>
      <c r="AQ17" s="210"/>
      <c r="AR17" s="210"/>
      <c r="AS17" s="210"/>
      <c r="AT17" s="210"/>
      <c r="AU17" s="210"/>
      <c r="AV17" s="210"/>
      <c r="AW17" s="210"/>
      <c r="AX17" s="210"/>
      <c r="AY17" s="210"/>
      <c r="AZ17" s="116"/>
      <c r="BA17" s="116"/>
      <c r="BB17" s="116"/>
      <c r="BC17" s="116"/>
      <c r="BD17" s="116"/>
      <c r="BE17" s="116"/>
      <c r="BF17" s="116"/>
      <c r="BG17" s="116"/>
      <c r="BH17" s="116"/>
      <c r="BI17" s="116"/>
      <c r="BJ17" s="116"/>
      <c r="BK17" s="116"/>
      <c r="BL17" s="116"/>
      <c r="BM17" s="131">
        <f t="shared" si="2"/>
        <v>0</v>
      </c>
      <c r="BN17" s="37"/>
      <c r="BO17" s="131">
        <f t="shared" si="0"/>
        <v>0</v>
      </c>
      <c r="BP17" s="131">
        <f t="shared" si="0"/>
        <v>0</v>
      </c>
      <c r="BQ17" s="131">
        <f t="shared" si="0"/>
        <v>0</v>
      </c>
      <c r="BR17" s="131">
        <f t="shared" si="0"/>
        <v>0</v>
      </c>
      <c r="BS17" s="131">
        <f t="shared" si="0"/>
        <v>0</v>
      </c>
      <c r="BT17" s="131">
        <f t="shared" si="0"/>
        <v>0</v>
      </c>
      <c r="BU17" s="131">
        <f t="shared" si="0"/>
        <v>0</v>
      </c>
      <c r="BV17" s="131">
        <f t="shared" si="0"/>
        <v>0</v>
      </c>
      <c r="BW17" s="131">
        <f t="shared" si="0"/>
        <v>0</v>
      </c>
      <c r="BX17" s="131"/>
      <c r="BY17" s="131">
        <f t="shared" si="3"/>
        <v>0</v>
      </c>
      <c r="BZ17" s="131"/>
      <c r="CA17" s="131">
        <f t="shared" si="1"/>
        <v>0</v>
      </c>
      <c r="CB17" s="131">
        <f t="shared" si="1"/>
        <v>0</v>
      </c>
      <c r="CC17" s="131">
        <f t="shared" si="1"/>
        <v>0</v>
      </c>
      <c r="CD17" s="131">
        <f t="shared" si="1"/>
        <v>0</v>
      </c>
      <c r="CE17" s="131">
        <f t="shared" si="1"/>
        <v>0</v>
      </c>
      <c r="CF17" s="131">
        <f t="shared" si="1"/>
        <v>0</v>
      </c>
      <c r="CG17" s="131">
        <f t="shared" si="1"/>
        <v>0</v>
      </c>
      <c r="CH17" s="131">
        <f t="shared" si="1"/>
        <v>0</v>
      </c>
      <c r="CI17" s="131">
        <f t="shared" si="1"/>
        <v>0</v>
      </c>
      <c r="CJ17" s="131"/>
      <c r="CK17" s="131">
        <f t="shared" si="4"/>
        <v>0</v>
      </c>
      <c r="CM17" s="216">
        <f>_xlfn.IFNA(VLOOKUP($C17,'Sch 1 - QA Rates'!$B$4:$C$19,2,FALSE ),0)</f>
        <v>0</v>
      </c>
      <c r="CN17" s="216">
        <f t="shared" si="8"/>
        <v>0</v>
      </c>
      <c r="CO17" s="216">
        <f t="shared" si="5"/>
        <v>0</v>
      </c>
      <c r="CP17" s="216">
        <f t="shared" si="6"/>
        <v>0</v>
      </c>
      <c r="CQ17" s="216">
        <f t="shared" si="9"/>
        <v>0</v>
      </c>
      <c r="CR17" s="216">
        <f t="shared" si="10"/>
        <v>0</v>
      </c>
      <c r="CS17" s="221">
        <f t="shared" si="7"/>
        <v>0</v>
      </c>
    </row>
    <row r="18" spans="1:98" outlineLevel="1">
      <c r="A18" s="129">
        <v>9</v>
      </c>
      <c r="B18" s="133"/>
      <c r="C18" s="132" t="str">
        <f>_xlfn.IFNA(VLOOKUP($B18,'Sch 2 - QA Team Roster'!$B$4:$C$32,2,FALSE )," ")</f>
        <v xml:space="preserve"> </v>
      </c>
      <c r="D18" s="323"/>
      <c r="E18" s="210"/>
      <c r="F18" s="210"/>
      <c r="G18" s="210"/>
      <c r="H18" s="210"/>
      <c r="I18" s="210"/>
      <c r="J18" s="210"/>
      <c r="K18" s="210"/>
      <c r="L18" s="210"/>
      <c r="M18" s="210"/>
      <c r="N18" s="210"/>
      <c r="O18" s="210"/>
      <c r="P18" s="210"/>
      <c r="Q18" s="210"/>
      <c r="R18" s="210"/>
      <c r="S18" s="210"/>
      <c r="T18" s="210"/>
      <c r="U18" s="210"/>
      <c r="V18" s="210"/>
      <c r="W18" s="210"/>
      <c r="X18" s="210"/>
      <c r="Y18" s="210"/>
      <c r="Z18" s="210"/>
      <c r="AA18" s="210"/>
      <c r="AB18" s="210"/>
      <c r="AC18" s="210"/>
      <c r="AD18" s="210"/>
      <c r="AE18" s="210"/>
      <c r="AF18" s="210"/>
      <c r="AG18" s="210"/>
      <c r="AH18" s="210"/>
      <c r="AI18" s="210"/>
      <c r="AJ18" s="210"/>
      <c r="AK18" s="210"/>
      <c r="AL18" s="210"/>
      <c r="AM18" s="210"/>
      <c r="AN18" s="210"/>
      <c r="AO18" s="210"/>
      <c r="AP18" s="210"/>
      <c r="AQ18" s="210"/>
      <c r="AR18" s="210"/>
      <c r="AS18" s="210"/>
      <c r="AT18" s="210"/>
      <c r="AU18" s="210"/>
      <c r="AV18" s="210"/>
      <c r="AW18" s="210"/>
      <c r="AX18" s="210"/>
      <c r="AY18" s="210"/>
      <c r="AZ18" s="116"/>
      <c r="BA18" s="116"/>
      <c r="BB18" s="116"/>
      <c r="BC18" s="116"/>
      <c r="BD18" s="116"/>
      <c r="BE18" s="116"/>
      <c r="BF18" s="116"/>
      <c r="BG18" s="116"/>
      <c r="BH18" s="116"/>
      <c r="BI18" s="116"/>
      <c r="BJ18" s="116"/>
      <c r="BK18" s="116"/>
      <c r="BL18" s="116"/>
      <c r="BM18" s="131">
        <f t="shared" si="2"/>
        <v>0</v>
      </c>
      <c r="BN18" s="37"/>
      <c r="BO18" s="131">
        <f t="shared" si="0"/>
        <v>0</v>
      </c>
      <c r="BP18" s="131">
        <f t="shared" si="0"/>
        <v>0</v>
      </c>
      <c r="BQ18" s="131">
        <f t="shared" si="0"/>
        <v>0</v>
      </c>
      <c r="BR18" s="131">
        <f t="shared" si="0"/>
        <v>0</v>
      </c>
      <c r="BS18" s="131">
        <f t="shared" si="0"/>
        <v>0</v>
      </c>
      <c r="BT18" s="131">
        <f t="shared" si="0"/>
        <v>0</v>
      </c>
      <c r="BU18" s="131">
        <f t="shared" si="0"/>
        <v>0</v>
      </c>
      <c r="BV18" s="131">
        <f t="shared" si="0"/>
        <v>0</v>
      </c>
      <c r="BW18" s="131">
        <f t="shared" si="0"/>
        <v>0</v>
      </c>
      <c r="BX18" s="131"/>
      <c r="BY18" s="131">
        <f t="shared" si="3"/>
        <v>0</v>
      </c>
      <c r="BZ18" s="131"/>
      <c r="CA18" s="131">
        <f t="shared" si="1"/>
        <v>0</v>
      </c>
      <c r="CB18" s="131">
        <f t="shared" si="1"/>
        <v>0</v>
      </c>
      <c r="CC18" s="131">
        <f t="shared" si="1"/>
        <v>0</v>
      </c>
      <c r="CD18" s="131">
        <f t="shared" si="1"/>
        <v>0</v>
      </c>
      <c r="CE18" s="131">
        <f t="shared" si="1"/>
        <v>0</v>
      </c>
      <c r="CF18" s="131">
        <f t="shared" si="1"/>
        <v>0</v>
      </c>
      <c r="CG18" s="131">
        <f t="shared" si="1"/>
        <v>0</v>
      </c>
      <c r="CH18" s="131">
        <f t="shared" si="1"/>
        <v>0</v>
      </c>
      <c r="CI18" s="131">
        <f t="shared" si="1"/>
        <v>0</v>
      </c>
      <c r="CJ18" s="131"/>
      <c r="CK18" s="131">
        <f t="shared" si="4"/>
        <v>0</v>
      </c>
      <c r="CM18" s="216">
        <f>_xlfn.IFNA(VLOOKUP($C18,'Sch 1 - QA Rates'!$B$4:$C$19,2,FALSE ),0)</f>
        <v>0</v>
      </c>
      <c r="CN18" s="216">
        <f t="shared" si="8"/>
        <v>0</v>
      </c>
      <c r="CO18" s="216">
        <f t="shared" si="5"/>
        <v>0</v>
      </c>
      <c r="CP18" s="216">
        <f t="shared" si="6"/>
        <v>0</v>
      </c>
      <c r="CQ18" s="216">
        <f t="shared" si="9"/>
        <v>0</v>
      </c>
      <c r="CR18" s="216">
        <f t="shared" si="10"/>
        <v>0</v>
      </c>
      <c r="CS18" s="221">
        <f t="shared" si="7"/>
        <v>0</v>
      </c>
    </row>
    <row r="19" spans="1:98" outlineLevel="1">
      <c r="A19" s="129">
        <v>10</v>
      </c>
      <c r="B19" s="133"/>
      <c r="C19" s="132" t="str">
        <f>_xlfn.IFNA(VLOOKUP($B19,'Sch 2 - QA Team Roster'!$B$4:$C$32,2,FALSE )," ")</f>
        <v xml:space="preserve"> </v>
      </c>
      <c r="D19" s="323"/>
      <c r="E19" s="210"/>
      <c r="F19" s="210"/>
      <c r="G19" s="210"/>
      <c r="H19" s="210"/>
      <c r="I19" s="210"/>
      <c r="J19" s="210"/>
      <c r="K19" s="210"/>
      <c r="L19" s="210"/>
      <c r="M19" s="210"/>
      <c r="N19" s="210"/>
      <c r="O19" s="210"/>
      <c r="P19" s="210"/>
      <c r="Q19" s="210"/>
      <c r="R19" s="210"/>
      <c r="S19" s="210"/>
      <c r="T19" s="210"/>
      <c r="U19" s="210"/>
      <c r="V19" s="210"/>
      <c r="W19" s="210"/>
      <c r="X19" s="210"/>
      <c r="Y19" s="210"/>
      <c r="Z19" s="210"/>
      <c r="AA19" s="210"/>
      <c r="AB19" s="210"/>
      <c r="AC19" s="210"/>
      <c r="AD19" s="210"/>
      <c r="AE19" s="210"/>
      <c r="AF19" s="210"/>
      <c r="AG19" s="210"/>
      <c r="AH19" s="210"/>
      <c r="AI19" s="210"/>
      <c r="AJ19" s="210"/>
      <c r="AK19" s="210"/>
      <c r="AL19" s="210"/>
      <c r="AM19" s="210"/>
      <c r="AN19" s="210"/>
      <c r="AO19" s="210"/>
      <c r="AP19" s="210"/>
      <c r="AQ19" s="210"/>
      <c r="AR19" s="210"/>
      <c r="AS19" s="210"/>
      <c r="AT19" s="210"/>
      <c r="AU19" s="210"/>
      <c r="AV19" s="210"/>
      <c r="AW19" s="210"/>
      <c r="AX19" s="210"/>
      <c r="AY19" s="210"/>
      <c r="AZ19" s="116"/>
      <c r="BA19" s="116"/>
      <c r="BB19" s="116"/>
      <c r="BC19" s="116"/>
      <c r="BD19" s="116"/>
      <c r="BE19" s="116"/>
      <c r="BF19" s="116"/>
      <c r="BG19" s="116"/>
      <c r="BH19" s="116"/>
      <c r="BI19" s="116"/>
      <c r="BJ19" s="116"/>
      <c r="BK19" s="116"/>
      <c r="BL19" s="116"/>
      <c r="BM19" s="131">
        <f t="shared" si="2"/>
        <v>0</v>
      </c>
      <c r="BN19" s="37"/>
      <c r="BO19" s="131">
        <f t="shared" si="0"/>
        <v>0</v>
      </c>
      <c r="BP19" s="131">
        <f t="shared" si="0"/>
        <v>0</v>
      </c>
      <c r="BQ19" s="131">
        <f t="shared" si="0"/>
        <v>0</v>
      </c>
      <c r="BR19" s="131">
        <f t="shared" si="0"/>
        <v>0</v>
      </c>
      <c r="BS19" s="131">
        <f t="shared" si="0"/>
        <v>0</v>
      </c>
      <c r="BT19" s="131">
        <f t="shared" si="0"/>
        <v>0</v>
      </c>
      <c r="BU19" s="131">
        <f t="shared" si="0"/>
        <v>0</v>
      </c>
      <c r="BV19" s="131">
        <f t="shared" si="0"/>
        <v>0</v>
      </c>
      <c r="BW19" s="131">
        <f t="shared" si="0"/>
        <v>0</v>
      </c>
      <c r="BX19" s="131"/>
      <c r="BY19" s="131">
        <f t="shared" si="3"/>
        <v>0</v>
      </c>
      <c r="BZ19" s="131"/>
      <c r="CA19" s="131">
        <f t="shared" si="1"/>
        <v>0</v>
      </c>
      <c r="CB19" s="131">
        <f t="shared" si="1"/>
        <v>0</v>
      </c>
      <c r="CC19" s="131">
        <f t="shared" si="1"/>
        <v>0</v>
      </c>
      <c r="CD19" s="131">
        <f t="shared" si="1"/>
        <v>0</v>
      </c>
      <c r="CE19" s="131">
        <f t="shared" si="1"/>
        <v>0</v>
      </c>
      <c r="CF19" s="131">
        <f t="shared" si="1"/>
        <v>0</v>
      </c>
      <c r="CG19" s="131">
        <f t="shared" si="1"/>
        <v>0</v>
      </c>
      <c r="CH19" s="131">
        <f t="shared" si="1"/>
        <v>0</v>
      </c>
      <c r="CI19" s="131">
        <f t="shared" si="1"/>
        <v>0</v>
      </c>
      <c r="CJ19" s="131"/>
      <c r="CK19" s="131">
        <f t="shared" si="4"/>
        <v>0</v>
      </c>
      <c r="CM19" s="216">
        <f>_xlfn.IFNA(VLOOKUP($C19,'Sch 1 - QA Rates'!$B$4:$C$19,2,FALSE ),0)</f>
        <v>0</v>
      </c>
      <c r="CN19" s="216">
        <f t="shared" si="8"/>
        <v>0</v>
      </c>
      <c r="CO19" s="216">
        <f t="shared" si="5"/>
        <v>0</v>
      </c>
      <c r="CP19" s="216">
        <f t="shared" si="6"/>
        <v>0</v>
      </c>
      <c r="CQ19" s="216">
        <f t="shared" si="9"/>
        <v>0</v>
      </c>
      <c r="CR19" s="216">
        <f t="shared" si="10"/>
        <v>0</v>
      </c>
      <c r="CS19" s="221">
        <f t="shared" si="7"/>
        <v>0</v>
      </c>
    </row>
    <row r="20" spans="1:98" outlineLevel="1">
      <c r="A20" s="129">
        <v>11</v>
      </c>
      <c r="B20" s="133"/>
      <c r="C20" s="132" t="str">
        <f>_xlfn.IFNA(VLOOKUP($B20,'Sch 2 - QA Team Roster'!$B$4:$C$32,2,FALSE )," ")</f>
        <v xml:space="preserve"> </v>
      </c>
      <c r="D20" s="323"/>
      <c r="E20" s="210"/>
      <c r="F20" s="210"/>
      <c r="G20" s="210"/>
      <c r="H20" s="210"/>
      <c r="I20" s="210"/>
      <c r="J20" s="210"/>
      <c r="K20" s="210"/>
      <c r="L20" s="210"/>
      <c r="M20" s="210"/>
      <c r="N20" s="210"/>
      <c r="O20" s="210"/>
      <c r="P20" s="210"/>
      <c r="Q20" s="210"/>
      <c r="R20" s="210"/>
      <c r="S20" s="210"/>
      <c r="T20" s="210"/>
      <c r="U20" s="210"/>
      <c r="V20" s="210"/>
      <c r="W20" s="210"/>
      <c r="X20" s="210"/>
      <c r="Y20" s="210"/>
      <c r="Z20" s="210"/>
      <c r="AA20" s="210"/>
      <c r="AB20" s="210"/>
      <c r="AC20" s="210"/>
      <c r="AD20" s="210"/>
      <c r="AE20" s="210"/>
      <c r="AF20" s="210"/>
      <c r="AG20" s="210"/>
      <c r="AH20" s="210"/>
      <c r="AI20" s="210"/>
      <c r="AJ20" s="210"/>
      <c r="AK20" s="210"/>
      <c r="AL20" s="210"/>
      <c r="AM20" s="210"/>
      <c r="AN20" s="210"/>
      <c r="AO20" s="210"/>
      <c r="AP20" s="210"/>
      <c r="AQ20" s="210"/>
      <c r="AR20" s="210"/>
      <c r="AS20" s="210"/>
      <c r="AT20" s="210"/>
      <c r="AU20" s="210"/>
      <c r="AV20" s="210"/>
      <c r="AW20" s="210"/>
      <c r="AX20" s="210"/>
      <c r="AY20" s="210"/>
      <c r="AZ20" s="116"/>
      <c r="BA20" s="116"/>
      <c r="BB20" s="116"/>
      <c r="BC20" s="116"/>
      <c r="BD20" s="116"/>
      <c r="BE20" s="116"/>
      <c r="BF20" s="116"/>
      <c r="BG20" s="116"/>
      <c r="BH20" s="116"/>
      <c r="BI20" s="116"/>
      <c r="BJ20" s="116"/>
      <c r="BK20" s="116"/>
      <c r="BL20" s="116"/>
      <c r="BM20" s="131">
        <f t="shared" si="2"/>
        <v>0</v>
      </c>
      <c r="BN20" s="37"/>
      <c r="BO20" s="131">
        <f t="shared" si="0"/>
        <v>0</v>
      </c>
      <c r="BP20" s="131">
        <f t="shared" si="0"/>
        <v>0</v>
      </c>
      <c r="BQ20" s="131">
        <f t="shared" si="0"/>
        <v>0</v>
      </c>
      <c r="BR20" s="131">
        <f t="shared" si="0"/>
        <v>0</v>
      </c>
      <c r="BS20" s="131">
        <f t="shared" si="0"/>
        <v>0</v>
      </c>
      <c r="BT20" s="131">
        <f t="shared" si="0"/>
        <v>0</v>
      </c>
      <c r="BU20" s="131">
        <f t="shared" si="0"/>
        <v>0</v>
      </c>
      <c r="BV20" s="131">
        <f t="shared" si="0"/>
        <v>0</v>
      </c>
      <c r="BW20" s="131">
        <f t="shared" si="0"/>
        <v>0</v>
      </c>
      <c r="BX20" s="131"/>
      <c r="BY20" s="131">
        <f t="shared" si="3"/>
        <v>0</v>
      </c>
      <c r="BZ20" s="131"/>
      <c r="CA20" s="131">
        <f t="shared" si="1"/>
        <v>0</v>
      </c>
      <c r="CB20" s="131">
        <f t="shared" si="1"/>
        <v>0</v>
      </c>
      <c r="CC20" s="131">
        <f t="shared" si="1"/>
        <v>0</v>
      </c>
      <c r="CD20" s="131">
        <f t="shared" si="1"/>
        <v>0</v>
      </c>
      <c r="CE20" s="131">
        <f t="shared" si="1"/>
        <v>0</v>
      </c>
      <c r="CF20" s="131">
        <f t="shared" si="1"/>
        <v>0</v>
      </c>
      <c r="CG20" s="131">
        <f t="shared" si="1"/>
        <v>0</v>
      </c>
      <c r="CH20" s="131">
        <f t="shared" si="1"/>
        <v>0</v>
      </c>
      <c r="CI20" s="131">
        <f t="shared" si="1"/>
        <v>0</v>
      </c>
      <c r="CJ20" s="131"/>
      <c r="CK20" s="131">
        <f t="shared" si="4"/>
        <v>0</v>
      </c>
      <c r="CM20" s="216">
        <f>_xlfn.IFNA(VLOOKUP($C20,'Sch 1 - QA Rates'!$B$4:$C$19,2,FALSE ),0)</f>
        <v>0</v>
      </c>
      <c r="CN20" s="216">
        <f t="shared" si="8"/>
        <v>0</v>
      </c>
      <c r="CO20" s="216">
        <f t="shared" si="5"/>
        <v>0</v>
      </c>
      <c r="CP20" s="216">
        <f t="shared" si="6"/>
        <v>0</v>
      </c>
      <c r="CQ20" s="216">
        <f t="shared" si="9"/>
        <v>0</v>
      </c>
      <c r="CR20" s="216">
        <f t="shared" si="10"/>
        <v>0</v>
      </c>
      <c r="CS20" s="221">
        <f t="shared" si="7"/>
        <v>0</v>
      </c>
    </row>
    <row r="21" spans="1:98" outlineLevel="1">
      <c r="A21" s="129">
        <v>12</v>
      </c>
      <c r="B21" s="133"/>
      <c r="C21" s="132" t="str">
        <f>_xlfn.IFNA(VLOOKUP($B21,'Sch 2 - QA Team Roster'!$B$4:$C$32,2,FALSE )," ")</f>
        <v xml:space="preserve"> </v>
      </c>
      <c r="D21" s="323"/>
      <c r="E21" s="210"/>
      <c r="F21" s="210"/>
      <c r="G21" s="210"/>
      <c r="H21" s="210"/>
      <c r="I21" s="210"/>
      <c r="J21" s="210"/>
      <c r="K21" s="210"/>
      <c r="L21" s="210"/>
      <c r="M21" s="210"/>
      <c r="N21" s="210"/>
      <c r="O21" s="210"/>
      <c r="P21" s="210"/>
      <c r="Q21" s="210"/>
      <c r="R21" s="210"/>
      <c r="S21" s="210"/>
      <c r="T21" s="210"/>
      <c r="U21" s="210"/>
      <c r="V21" s="210"/>
      <c r="W21" s="210"/>
      <c r="X21" s="210"/>
      <c r="Y21" s="210"/>
      <c r="Z21" s="210"/>
      <c r="AA21" s="210"/>
      <c r="AB21" s="210"/>
      <c r="AC21" s="210"/>
      <c r="AD21" s="210"/>
      <c r="AE21" s="210"/>
      <c r="AF21" s="210"/>
      <c r="AG21" s="210"/>
      <c r="AH21" s="210"/>
      <c r="AI21" s="210"/>
      <c r="AJ21" s="210"/>
      <c r="AK21" s="210"/>
      <c r="AL21" s="210"/>
      <c r="AM21" s="210"/>
      <c r="AN21" s="210"/>
      <c r="AO21" s="210"/>
      <c r="AP21" s="210"/>
      <c r="AQ21" s="210"/>
      <c r="AR21" s="210"/>
      <c r="AS21" s="210"/>
      <c r="AT21" s="210"/>
      <c r="AU21" s="210"/>
      <c r="AV21" s="210"/>
      <c r="AW21" s="210"/>
      <c r="AX21" s="210"/>
      <c r="AY21" s="210"/>
      <c r="AZ21" s="116"/>
      <c r="BA21" s="116"/>
      <c r="BB21" s="116"/>
      <c r="BC21" s="116"/>
      <c r="BD21" s="116"/>
      <c r="BE21" s="116"/>
      <c r="BF21" s="116"/>
      <c r="BG21" s="116"/>
      <c r="BH21" s="116"/>
      <c r="BI21" s="116"/>
      <c r="BJ21" s="116"/>
      <c r="BK21" s="116"/>
      <c r="BL21" s="116"/>
      <c r="BM21" s="131">
        <f t="shared" si="2"/>
        <v>0</v>
      </c>
      <c r="BN21" s="37"/>
      <c r="BO21" s="131">
        <f t="shared" si="0"/>
        <v>0</v>
      </c>
      <c r="BP21" s="131">
        <f t="shared" si="0"/>
        <v>0</v>
      </c>
      <c r="BQ21" s="131">
        <f t="shared" si="0"/>
        <v>0</v>
      </c>
      <c r="BR21" s="131">
        <f t="shared" si="0"/>
        <v>0</v>
      </c>
      <c r="BS21" s="131">
        <f t="shared" si="0"/>
        <v>0</v>
      </c>
      <c r="BT21" s="131">
        <f t="shared" si="0"/>
        <v>0</v>
      </c>
      <c r="BU21" s="131">
        <f t="shared" si="0"/>
        <v>0</v>
      </c>
      <c r="BV21" s="131">
        <f t="shared" si="0"/>
        <v>0</v>
      </c>
      <c r="BW21" s="131">
        <f t="shared" si="0"/>
        <v>0</v>
      </c>
      <c r="BX21" s="131"/>
      <c r="BY21" s="131">
        <f t="shared" si="3"/>
        <v>0</v>
      </c>
      <c r="BZ21" s="131"/>
      <c r="CA21" s="131">
        <f t="shared" si="1"/>
        <v>0</v>
      </c>
      <c r="CB21" s="131">
        <f t="shared" si="1"/>
        <v>0</v>
      </c>
      <c r="CC21" s="131">
        <f t="shared" si="1"/>
        <v>0</v>
      </c>
      <c r="CD21" s="131">
        <f t="shared" si="1"/>
        <v>0</v>
      </c>
      <c r="CE21" s="131">
        <f t="shared" si="1"/>
        <v>0</v>
      </c>
      <c r="CF21" s="131">
        <f t="shared" si="1"/>
        <v>0</v>
      </c>
      <c r="CG21" s="131">
        <f t="shared" si="1"/>
        <v>0</v>
      </c>
      <c r="CH21" s="131">
        <f t="shared" si="1"/>
        <v>0</v>
      </c>
      <c r="CI21" s="131">
        <f t="shared" si="1"/>
        <v>0</v>
      </c>
      <c r="CJ21" s="131"/>
      <c r="CK21" s="131">
        <f t="shared" si="4"/>
        <v>0</v>
      </c>
      <c r="CM21" s="216">
        <f>_xlfn.IFNA(VLOOKUP($C21,'Sch 1 - QA Rates'!$B$4:$C$19,2,FALSE ),0)</f>
        <v>0</v>
      </c>
      <c r="CN21" s="216">
        <f t="shared" si="8"/>
        <v>0</v>
      </c>
      <c r="CO21" s="216">
        <f t="shared" si="5"/>
        <v>0</v>
      </c>
      <c r="CP21" s="216">
        <f t="shared" si="6"/>
        <v>0</v>
      </c>
      <c r="CQ21" s="216">
        <f t="shared" si="9"/>
        <v>0</v>
      </c>
      <c r="CR21" s="216">
        <f t="shared" si="10"/>
        <v>0</v>
      </c>
      <c r="CS21" s="221">
        <f t="shared" si="7"/>
        <v>0</v>
      </c>
    </row>
    <row r="22" spans="1:98" outlineLevel="1">
      <c r="A22" s="129">
        <v>13</v>
      </c>
      <c r="B22" s="133"/>
      <c r="C22" s="132" t="str">
        <f>_xlfn.IFNA(VLOOKUP($B22,'Sch 2 - QA Team Roster'!$B$4:$C$32,2,FALSE )," ")</f>
        <v xml:space="preserve"> </v>
      </c>
      <c r="D22" s="323"/>
      <c r="E22" s="210"/>
      <c r="F22" s="210"/>
      <c r="G22" s="210"/>
      <c r="H22" s="210"/>
      <c r="I22" s="210"/>
      <c r="J22" s="210"/>
      <c r="K22" s="210"/>
      <c r="L22" s="210"/>
      <c r="M22" s="210"/>
      <c r="N22" s="210"/>
      <c r="O22" s="210"/>
      <c r="P22" s="210"/>
      <c r="Q22" s="210"/>
      <c r="R22" s="210"/>
      <c r="S22" s="210"/>
      <c r="T22" s="210"/>
      <c r="U22" s="210"/>
      <c r="V22" s="210"/>
      <c r="W22" s="210"/>
      <c r="X22" s="210"/>
      <c r="Y22" s="210"/>
      <c r="Z22" s="210"/>
      <c r="AA22" s="210"/>
      <c r="AB22" s="210"/>
      <c r="AC22" s="210"/>
      <c r="AD22" s="210"/>
      <c r="AE22" s="210"/>
      <c r="AF22" s="210"/>
      <c r="AG22" s="210"/>
      <c r="AH22" s="210"/>
      <c r="AI22" s="210"/>
      <c r="AJ22" s="210"/>
      <c r="AK22" s="210"/>
      <c r="AL22" s="210"/>
      <c r="AM22" s="210"/>
      <c r="AN22" s="210"/>
      <c r="AO22" s="210"/>
      <c r="AP22" s="210"/>
      <c r="AQ22" s="210"/>
      <c r="AR22" s="210"/>
      <c r="AS22" s="210"/>
      <c r="AT22" s="210"/>
      <c r="AU22" s="210"/>
      <c r="AV22" s="210"/>
      <c r="AW22" s="210"/>
      <c r="AX22" s="210"/>
      <c r="AY22" s="210"/>
      <c r="AZ22" s="116"/>
      <c r="BA22" s="116"/>
      <c r="BB22" s="116"/>
      <c r="BC22" s="116"/>
      <c r="BD22" s="116"/>
      <c r="BE22" s="116"/>
      <c r="BF22" s="116"/>
      <c r="BG22" s="116"/>
      <c r="BH22" s="116"/>
      <c r="BI22" s="116"/>
      <c r="BJ22" s="116"/>
      <c r="BK22" s="116"/>
      <c r="BL22" s="116"/>
      <c r="BM22" s="131">
        <f t="shared" si="2"/>
        <v>0</v>
      </c>
      <c r="BN22" s="37"/>
      <c r="BO22" s="131">
        <f t="shared" si="0"/>
        <v>0</v>
      </c>
      <c r="BP22" s="131">
        <f t="shared" si="0"/>
        <v>0</v>
      </c>
      <c r="BQ22" s="131">
        <f t="shared" si="0"/>
        <v>0</v>
      </c>
      <c r="BR22" s="131">
        <f t="shared" si="0"/>
        <v>0</v>
      </c>
      <c r="BS22" s="131">
        <f t="shared" si="0"/>
        <v>0</v>
      </c>
      <c r="BT22" s="131">
        <f t="shared" si="0"/>
        <v>0</v>
      </c>
      <c r="BU22" s="131">
        <f t="shared" si="0"/>
        <v>0</v>
      </c>
      <c r="BV22" s="131">
        <f t="shared" si="0"/>
        <v>0</v>
      </c>
      <c r="BW22" s="131">
        <f t="shared" si="0"/>
        <v>0</v>
      </c>
      <c r="BX22" s="131"/>
      <c r="BY22" s="131">
        <f t="shared" si="3"/>
        <v>0</v>
      </c>
      <c r="BZ22" s="131"/>
      <c r="CA22" s="131">
        <f t="shared" si="1"/>
        <v>0</v>
      </c>
      <c r="CB22" s="131">
        <f t="shared" si="1"/>
        <v>0</v>
      </c>
      <c r="CC22" s="131">
        <f t="shared" si="1"/>
        <v>0</v>
      </c>
      <c r="CD22" s="131">
        <f t="shared" si="1"/>
        <v>0</v>
      </c>
      <c r="CE22" s="131">
        <f t="shared" si="1"/>
        <v>0</v>
      </c>
      <c r="CF22" s="131">
        <f t="shared" si="1"/>
        <v>0</v>
      </c>
      <c r="CG22" s="131">
        <f t="shared" si="1"/>
        <v>0</v>
      </c>
      <c r="CH22" s="131">
        <f t="shared" si="1"/>
        <v>0</v>
      </c>
      <c r="CI22" s="131">
        <f t="shared" si="1"/>
        <v>0</v>
      </c>
      <c r="CJ22" s="131"/>
      <c r="CK22" s="131">
        <f t="shared" si="4"/>
        <v>0</v>
      </c>
      <c r="CM22" s="216">
        <f>_xlfn.IFNA(VLOOKUP($C22,'Sch 1 - QA Rates'!$B$4:$C$19,2,FALSE ),0)</f>
        <v>0</v>
      </c>
      <c r="CN22" s="216">
        <f t="shared" si="8"/>
        <v>0</v>
      </c>
      <c r="CO22" s="216">
        <f t="shared" si="5"/>
        <v>0</v>
      </c>
      <c r="CP22" s="216">
        <f t="shared" si="6"/>
        <v>0</v>
      </c>
      <c r="CQ22" s="216">
        <f t="shared" si="9"/>
        <v>0</v>
      </c>
      <c r="CR22" s="216">
        <f t="shared" si="10"/>
        <v>0</v>
      </c>
      <c r="CS22" s="221">
        <f t="shared" si="7"/>
        <v>0</v>
      </c>
    </row>
    <row r="23" spans="1:98" outlineLevel="1">
      <c r="A23" s="129">
        <v>14</v>
      </c>
      <c r="B23" s="133"/>
      <c r="C23" s="132" t="str">
        <f>_xlfn.IFNA(VLOOKUP($B23,'Sch 2 - QA Team Roster'!$B$4:$C$32,2,FALSE )," ")</f>
        <v xml:space="preserve"> </v>
      </c>
      <c r="D23" s="323"/>
      <c r="E23" s="210"/>
      <c r="F23" s="210"/>
      <c r="G23" s="210"/>
      <c r="H23" s="210"/>
      <c r="I23" s="210"/>
      <c r="J23" s="210"/>
      <c r="K23" s="210"/>
      <c r="L23" s="210"/>
      <c r="M23" s="210"/>
      <c r="N23" s="210"/>
      <c r="O23" s="210"/>
      <c r="P23" s="210"/>
      <c r="Q23" s="210"/>
      <c r="R23" s="210"/>
      <c r="S23" s="210"/>
      <c r="T23" s="210"/>
      <c r="U23" s="210"/>
      <c r="V23" s="210"/>
      <c r="W23" s="210"/>
      <c r="X23" s="210"/>
      <c r="Y23" s="210"/>
      <c r="Z23" s="210"/>
      <c r="AA23" s="210"/>
      <c r="AB23" s="210"/>
      <c r="AC23" s="210"/>
      <c r="AD23" s="210"/>
      <c r="AE23" s="210"/>
      <c r="AF23" s="210"/>
      <c r="AG23" s="210"/>
      <c r="AH23" s="210"/>
      <c r="AI23" s="210"/>
      <c r="AJ23" s="210"/>
      <c r="AK23" s="210"/>
      <c r="AL23" s="210"/>
      <c r="AM23" s="210"/>
      <c r="AN23" s="210"/>
      <c r="AO23" s="210"/>
      <c r="AP23" s="210"/>
      <c r="AQ23" s="210"/>
      <c r="AR23" s="210"/>
      <c r="AS23" s="210"/>
      <c r="AT23" s="210"/>
      <c r="AU23" s="210"/>
      <c r="AV23" s="210"/>
      <c r="AW23" s="210"/>
      <c r="AX23" s="210"/>
      <c r="AY23" s="210"/>
      <c r="AZ23" s="116"/>
      <c r="BA23" s="116"/>
      <c r="BB23" s="116"/>
      <c r="BC23" s="116"/>
      <c r="BD23" s="116"/>
      <c r="BE23" s="116"/>
      <c r="BF23" s="116"/>
      <c r="BG23" s="116"/>
      <c r="BH23" s="116"/>
      <c r="BI23" s="116"/>
      <c r="BJ23" s="116"/>
      <c r="BK23" s="116"/>
      <c r="BL23" s="116"/>
      <c r="BM23" s="131">
        <f t="shared" si="2"/>
        <v>0</v>
      </c>
      <c r="BN23" s="37"/>
      <c r="BO23" s="131">
        <f t="shared" si="0"/>
        <v>0</v>
      </c>
      <c r="BP23" s="131">
        <f t="shared" si="0"/>
        <v>0</v>
      </c>
      <c r="BQ23" s="131">
        <f t="shared" si="0"/>
        <v>0</v>
      </c>
      <c r="BR23" s="131">
        <f t="shared" si="0"/>
        <v>0</v>
      </c>
      <c r="BS23" s="131">
        <f t="shared" si="0"/>
        <v>0</v>
      </c>
      <c r="BT23" s="131">
        <f t="shared" si="0"/>
        <v>0</v>
      </c>
      <c r="BU23" s="131">
        <f t="shared" si="0"/>
        <v>0</v>
      </c>
      <c r="BV23" s="131">
        <f t="shared" si="0"/>
        <v>0</v>
      </c>
      <c r="BW23" s="131">
        <f t="shared" si="0"/>
        <v>0</v>
      </c>
      <c r="BX23" s="131"/>
      <c r="BY23" s="131">
        <f t="shared" si="3"/>
        <v>0</v>
      </c>
      <c r="BZ23" s="131"/>
      <c r="CA23" s="131">
        <f t="shared" si="1"/>
        <v>0</v>
      </c>
      <c r="CB23" s="131">
        <f t="shared" si="1"/>
        <v>0</v>
      </c>
      <c r="CC23" s="131">
        <f t="shared" si="1"/>
        <v>0</v>
      </c>
      <c r="CD23" s="131">
        <f t="shared" si="1"/>
        <v>0</v>
      </c>
      <c r="CE23" s="131">
        <f t="shared" si="1"/>
        <v>0</v>
      </c>
      <c r="CF23" s="131">
        <f t="shared" si="1"/>
        <v>0</v>
      </c>
      <c r="CG23" s="131">
        <f t="shared" si="1"/>
        <v>0</v>
      </c>
      <c r="CH23" s="131">
        <f t="shared" si="1"/>
        <v>0</v>
      </c>
      <c r="CI23" s="131">
        <f t="shared" si="1"/>
        <v>0</v>
      </c>
      <c r="CJ23" s="131"/>
      <c r="CK23" s="131">
        <f t="shared" si="4"/>
        <v>0</v>
      </c>
      <c r="CM23" s="216">
        <f>_xlfn.IFNA(VLOOKUP($C23,'Sch 1 - QA Rates'!$B$4:$C$19,2,FALSE ),0)</f>
        <v>0</v>
      </c>
      <c r="CN23" s="216">
        <f t="shared" si="8"/>
        <v>0</v>
      </c>
      <c r="CO23" s="216">
        <f t="shared" si="5"/>
        <v>0</v>
      </c>
      <c r="CP23" s="216">
        <f t="shared" si="6"/>
        <v>0</v>
      </c>
      <c r="CQ23" s="216">
        <f t="shared" si="9"/>
        <v>0</v>
      </c>
      <c r="CR23" s="216">
        <f t="shared" si="10"/>
        <v>0</v>
      </c>
      <c r="CS23" s="221">
        <f t="shared" si="7"/>
        <v>0</v>
      </c>
    </row>
    <row r="24" spans="1:98" outlineLevel="1">
      <c r="A24" s="129">
        <v>15</v>
      </c>
      <c r="B24" s="133"/>
      <c r="C24" s="132" t="str">
        <f>_xlfn.IFNA(VLOOKUP($B24,'Sch 2 - QA Team Roster'!$B$4:$C$32,2,FALSE )," ")</f>
        <v xml:space="preserve"> </v>
      </c>
      <c r="D24" s="323"/>
      <c r="E24" s="210"/>
      <c r="F24" s="210"/>
      <c r="G24" s="210"/>
      <c r="H24" s="210"/>
      <c r="I24" s="210"/>
      <c r="J24" s="210"/>
      <c r="K24" s="210"/>
      <c r="L24" s="210"/>
      <c r="M24" s="210"/>
      <c r="N24" s="210"/>
      <c r="O24" s="210"/>
      <c r="P24" s="210"/>
      <c r="Q24" s="210"/>
      <c r="R24" s="210"/>
      <c r="S24" s="210"/>
      <c r="T24" s="210"/>
      <c r="U24" s="210"/>
      <c r="V24" s="210"/>
      <c r="W24" s="210"/>
      <c r="X24" s="210"/>
      <c r="Y24" s="210"/>
      <c r="Z24" s="210"/>
      <c r="AA24" s="210"/>
      <c r="AB24" s="210"/>
      <c r="AC24" s="210"/>
      <c r="AD24" s="210"/>
      <c r="AE24" s="210"/>
      <c r="AF24" s="210"/>
      <c r="AG24" s="210"/>
      <c r="AH24" s="210"/>
      <c r="AI24" s="210"/>
      <c r="AJ24" s="210"/>
      <c r="AK24" s="210"/>
      <c r="AL24" s="210"/>
      <c r="AM24" s="210"/>
      <c r="AN24" s="210"/>
      <c r="AO24" s="210"/>
      <c r="AP24" s="210"/>
      <c r="AQ24" s="210"/>
      <c r="AR24" s="210"/>
      <c r="AS24" s="210"/>
      <c r="AT24" s="210"/>
      <c r="AU24" s="210"/>
      <c r="AV24" s="210"/>
      <c r="AW24" s="210"/>
      <c r="AX24" s="210"/>
      <c r="AY24" s="210"/>
      <c r="AZ24" s="116"/>
      <c r="BA24" s="116"/>
      <c r="BB24" s="116"/>
      <c r="BC24" s="116"/>
      <c r="BD24" s="116"/>
      <c r="BE24" s="116"/>
      <c r="BF24" s="116"/>
      <c r="BG24" s="116"/>
      <c r="BH24" s="116"/>
      <c r="BI24" s="116"/>
      <c r="BJ24" s="116"/>
      <c r="BK24" s="116"/>
      <c r="BL24" s="116"/>
      <c r="BM24" s="131">
        <f t="shared" si="2"/>
        <v>0</v>
      </c>
      <c r="BN24" s="37"/>
      <c r="BO24" s="131">
        <f t="shared" si="0"/>
        <v>0</v>
      </c>
      <c r="BP24" s="131">
        <f t="shared" si="0"/>
        <v>0</v>
      </c>
      <c r="BQ24" s="131">
        <f t="shared" si="0"/>
        <v>0</v>
      </c>
      <c r="BR24" s="131">
        <f t="shared" si="0"/>
        <v>0</v>
      </c>
      <c r="BS24" s="131">
        <f t="shared" si="0"/>
        <v>0</v>
      </c>
      <c r="BT24" s="131">
        <f t="shared" si="0"/>
        <v>0</v>
      </c>
      <c r="BU24" s="131">
        <f t="shared" si="0"/>
        <v>0</v>
      </c>
      <c r="BV24" s="131">
        <f t="shared" si="0"/>
        <v>0</v>
      </c>
      <c r="BW24" s="131">
        <f t="shared" si="0"/>
        <v>0</v>
      </c>
      <c r="BX24" s="131"/>
      <c r="BY24" s="131">
        <f t="shared" si="3"/>
        <v>0</v>
      </c>
      <c r="BZ24" s="131"/>
      <c r="CA24" s="131">
        <f t="shared" si="1"/>
        <v>0</v>
      </c>
      <c r="CB24" s="131">
        <f t="shared" si="1"/>
        <v>0</v>
      </c>
      <c r="CC24" s="131">
        <f t="shared" si="1"/>
        <v>0</v>
      </c>
      <c r="CD24" s="131">
        <f t="shared" si="1"/>
        <v>0</v>
      </c>
      <c r="CE24" s="131">
        <f t="shared" si="1"/>
        <v>0</v>
      </c>
      <c r="CF24" s="131">
        <f t="shared" si="1"/>
        <v>0</v>
      </c>
      <c r="CG24" s="131">
        <f t="shared" si="1"/>
        <v>0</v>
      </c>
      <c r="CH24" s="131">
        <f t="shared" si="1"/>
        <v>0</v>
      </c>
      <c r="CI24" s="131">
        <f t="shared" si="1"/>
        <v>0</v>
      </c>
      <c r="CJ24" s="131"/>
      <c r="CK24" s="131">
        <f t="shared" si="4"/>
        <v>0</v>
      </c>
      <c r="CM24" s="216">
        <f>_xlfn.IFNA(VLOOKUP($C24,'Sch 1 - QA Rates'!$B$4:$C$19,2,FALSE ),0)</f>
        <v>0</v>
      </c>
      <c r="CN24" s="216">
        <f t="shared" si="8"/>
        <v>0</v>
      </c>
      <c r="CO24" s="216">
        <f t="shared" si="5"/>
        <v>0</v>
      </c>
      <c r="CP24" s="216">
        <f t="shared" si="6"/>
        <v>0</v>
      </c>
      <c r="CQ24" s="216">
        <f t="shared" si="9"/>
        <v>0</v>
      </c>
      <c r="CR24" s="216">
        <f t="shared" si="10"/>
        <v>0</v>
      </c>
      <c r="CS24" s="221">
        <f t="shared" si="7"/>
        <v>0</v>
      </c>
    </row>
    <row r="25" spans="1:98" outlineLevel="1">
      <c r="A25" s="129">
        <v>16</v>
      </c>
      <c r="B25" s="133"/>
      <c r="C25" s="132" t="str">
        <f>_xlfn.IFNA(VLOOKUP($B25,'Sch 2 - QA Team Roster'!$B$4:$C$32,2,FALSE )," ")</f>
        <v xml:space="preserve"> </v>
      </c>
      <c r="D25" s="323"/>
      <c r="E25" s="210"/>
      <c r="F25" s="210"/>
      <c r="G25" s="210"/>
      <c r="H25" s="210"/>
      <c r="I25" s="210"/>
      <c r="J25" s="210"/>
      <c r="K25" s="210"/>
      <c r="L25" s="210"/>
      <c r="M25" s="210"/>
      <c r="N25" s="210"/>
      <c r="O25" s="210"/>
      <c r="P25" s="210"/>
      <c r="Q25" s="210"/>
      <c r="R25" s="210"/>
      <c r="S25" s="210"/>
      <c r="T25" s="210"/>
      <c r="U25" s="210"/>
      <c r="V25" s="210"/>
      <c r="W25" s="210"/>
      <c r="X25" s="210"/>
      <c r="Y25" s="210"/>
      <c r="Z25" s="210"/>
      <c r="AA25" s="210"/>
      <c r="AB25" s="210"/>
      <c r="AC25" s="210"/>
      <c r="AD25" s="210"/>
      <c r="AE25" s="210"/>
      <c r="AF25" s="210"/>
      <c r="AG25" s="210"/>
      <c r="AH25" s="210"/>
      <c r="AI25" s="210"/>
      <c r="AJ25" s="210"/>
      <c r="AK25" s="210"/>
      <c r="AL25" s="210"/>
      <c r="AM25" s="210"/>
      <c r="AN25" s="210"/>
      <c r="AO25" s="210"/>
      <c r="AP25" s="210"/>
      <c r="AQ25" s="210"/>
      <c r="AR25" s="210"/>
      <c r="AS25" s="210"/>
      <c r="AT25" s="210"/>
      <c r="AU25" s="210"/>
      <c r="AV25" s="210"/>
      <c r="AW25" s="210"/>
      <c r="AX25" s="210"/>
      <c r="AY25" s="210"/>
      <c r="AZ25" s="116"/>
      <c r="BA25" s="116"/>
      <c r="BB25" s="116"/>
      <c r="BC25" s="116"/>
      <c r="BD25" s="116"/>
      <c r="BE25" s="116"/>
      <c r="BF25" s="116"/>
      <c r="BG25" s="116"/>
      <c r="BH25" s="116"/>
      <c r="BI25" s="116"/>
      <c r="BJ25" s="116"/>
      <c r="BK25" s="116"/>
      <c r="BL25" s="116"/>
      <c r="BM25" s="131">
        <f t="shared" si="2"/>
        <v>0</v>
      </c>
      <c r="BN25" s="37"/>
      <c r="BO25" s="131">
        <f t="shared" ref="BO25:BW53" si="11">SUMIF($E$6:$BL$6,BO$6,$E25:$BL25)</f>
        <v>0</v>
      </c>
      <c r="BP25" s="131">
        <f t="shared" si="11"/>
        <v>0</v>
      </c>
      <c r="BQ25" s="131">
        <f t="shared" si="11"/>
        <v>0</v>
      </c>
      <c r="BR25" s="131">
        <f t="shared" si="11"/>
        <v>0</v>
      </c>
      <c r="BS25" s="131">
        <f t="shared" si="11"/>
        <v>0</v>
      </c>
      <c r="BT25" s="131">
        <f t="shared" si="11"/>
        <v>0</v>
      </c>
      <c r="BU25" s="131">
        <f t="shared" si="11"/>
        <v>0</v>
      </c>
      <c r="BV25" s="131">
        <f t="shared" si="11"/>
        <v>0</v>
      </c>
      <c r="BW25" s="131">
        <f t="shared" si="11"/>
        <v>0</v>
      </c>
      <c r="BX25" s="131"/>
      <c r="BY25" s="131">
        <f t="shared" si="3"/>
        <v>0</v>
      </c>
      <c r="BZ25" s="131"/>
      <c r="CA25" s="131">
        <f t="shared" ref="CA25:CI53" si="12">SUMIF($E$5:$BL$5,CA$6,$E25:$BL25)</f>
        <v>0</v>
      </c>
      <c r="CB25" s="131">
        <f t="shared" si="12"/>
        <v>0</v>
      </c>
      <c r="CC25" s="131">
        <f t="shared" si="12"/>
        <v>0</v>
      </c>
      <c r="CD25" s="131">
        <f t="shared" si="12"/>
        <v>0</v>
      </c>
      <c r="CE25" s="131">
        <f t="shared" si="12"/>
        <v>0</v>
      </c>
      <c r="CF25" s="131">
        <f t="shared" si="12"/>
        <v>0</v>
      </c>
      <c r="CG25" s="131">
        <f t="shared" si="12"/>
        <v>0</v>
      </c>
      <c r="CH25" s="131">
        <f t="shared" si="12"/>
        <v>0</v>
      </c>
      <c r="CI25" s="131">
        <f t="shared" si="12"/>
        <v>0</v>
      </c>
      <c r="CJ25" s="131"/>
      <c r="CK25" s="131">
        <f t="shared" si="4"/>
        <v>0</v>
      </c>
      <c r="CM25" s="216">
        <f>_xlfn.IFNA(VLOOKUP($C25,'Sch 1 - QA Rates'!$B$4:$C$19,2,FALSE ),0)</f>
        <v>0</v>
      </c>
      <c r="CN25" s="216">
        <f t="shared" si="8"/>
        <v>0</v>
      </c>
      <c r="CO25" s="216">
        <f t="shared" si="5"/>
        <v>0</v>
      </c>
      <c r="CP25" s="216">
        <f t="shared" si="6"/>
        <v>0</v>
      </c>
      <c r="CQ25" s="216">
        <f t="shared" si="9"/>
        <v>0</v>
      </c>
      <c r="CR25" s="216">
        <f t="shared" si="10"/>
        <v>0</v>
      </c>
      <c r="CS25" s="221">
        <f t="shared" si="7"/>
        <v>0</v>
      </c>
    </row>
    <row r="26" spans="1:98" outlineLevel="1">
      <c r="A26" s="129">
        <v>17</v>
      </c>
      <c r="B26" s="133"/>
      <c r="C26" s="132" t="str">
        <f>_xlfn.IFNA(VLOOKUP($B26,'Sch 2 - QA Team Roster'!$B$4:$C$32,2,FALSE )," ")</f>
        <v xml:space="preserve"> </v>
      </c>
      <c r="D26" s="323"/>
      <c r="E26" s="210"/>
      <c r="F26" s="210"/>
      <c r="G26" s="210"/>
      <c r="H26" s="210"/>
      <c r="I26" s="210"/>
      <c r="J26" s="210"/>
      <c r="K26" s="210"/>
      <c r="L26" s="210"/>
      <c r="M26" s="210"/>
      <c r="N26" s="210"/>
      <c r="O26" s="210"/>
      <c r="P26" s="210"/>
      <c r="Q26" s="210"/>
      <c r="R26" s="210"/>
      <c r="S26" s="210"/>
      <c r="T26" s="210"/>
      <c r="U26" s="210"/>
      <c r="V26" s="210"/>
      <c r="W26" s="210"/>
      <c r="X26" s="210"/>
      <c r="Y26" s="210"/>
      <c r="Z26" s="210"/>
      <c r="AA26" s="210"/>
      <c r="AB26" s="210"/>
      <c r="AC26" s="210"/>
      <c r="AD26" s="210"/>
      <c r="AE26" s="210"/>
      <c r="AF26" s="210"/>
      <c r="AG26" s="210"/>
      <c r="AH26" s="210"/>
      <c r="AI26" s="210"/>
      <c r="AJ26" s="210"/>
      <c r="AK26" s="210"/>
      <c r="AL26" s="210"/>
      <c r="AM26" s="210"/>
      <c r="AN26" s="210"/>
      <c r="AO26" s="210"/>
      <c r="AP26" s="210"/>
      <c r="AQ26" s="210"/>
      <c r="AR26" s="210"/>
      <c r="AS26" s="210"/>
      <c r="AT26" s="210"/>
      <c r="AU26" s="210"/>
      <c r="AV26" s="210"/>
      <c r="AW26" s="210"/>
      <c r="AX26" s="210"/>
      <c r="AY26" s="210"/>
      <c r="AZ26" s="116"/>
      <c r="BA26" s="116"/>
      <c r="BB26" s="116"/>
      <c r="BC26" s="116"/>
      <c r="BD26" s="116"/>
      <c r="BE26" s="116"/>
      <c r="BF26" s="116"/>
      <c r="BG26" s="116"/>
      <c r="BH26" s="116"/>
      <c r="BI26" s="116"/>
      <c r="BJ26" s="116"/>
      <c r="BK26" s="116"/>
      <c r="BL26" s="116"/>
      <c r="BM26" s="131">
        <f t="shared" si="2"/>
        <v>0</v>
      </c>
      <c r="BN26" s="37"/>
      <c r="BO26" s="131">
        <f t="shared" si="11"/>
        <v>0</v>
      </c>
      <c r="BP26" s="131">
        <f t="shared" si="11"/>
        <v>0</v>
      </c>
      <c r="BQ26" s="131">
        <f t="shared" si="11"/>
        <v>0</v>
      </c>
      <c r="BR26" s="131">
        <f t="shared" si="11"/>
        <v>0</v>
      </c>
      <c r="BS26" s="131">
        <f t="shared" si="11"/>
        <v>0</v>
      </c>
      <c r="BT26" s="131">
        <f t="shared" si="11"/>
        <v>0</v>
      </c>
      <c r="BU26" s="131">
        <f t="shared" si="11"/>
        <v>0</v>
      </c>
      <c r="BV26" s="131">
        <f t="shared" si="11"/>
        <v>0</v>
      </c>
      <c r="BW26" s="131">
        <f t="shared" si="11"/>
        <v>0</v>
      </c>
      <c r="BX26" s="131"/>
      <c r="BY26" s="131">
        <f t="shared" si="3"/>
        <v>0</v>
      </c>
      <c r="BZ26" s="131"/>
      <c r="CA26" s="131">
        <f t="shared" si="12"/>
        <v>0</v>
      </c>
      <c r="CB26" s="131">
        <f t="shared" si="12"/>
        <v>0</v>
      </c>
      <c r="CC26" s="131">
        <f t="shared" si="12"/>
        <v>0</v>
      </c>
      <c r="CD26" s="131">
        <f t="shared" si="12"/>
        <v>0</v>
      </c>
      <c r="CE26" s="131">
        <f t="shared" si="12"/>
        <v>0</v>
      </c>
      <c r="CF26" s="131">
        <f t="shared" si="12"/>
        <v>0</v>
      </c>
      <c r="CG26" s="131">
        <f t="shared" si="12"/>
        <v>0</v>
      </c>
      <c r="CH26" s="131">
        <f t="shared" si="12"/>
        <v>0</v>
      </c>
      <c r="CI26" s="131">
        <f t="shared" si="12"/>
        <v>0</v>
      </c>
      <c r="CJ26" s="131"/>
      <c r="CK26" s="131">
        <f t="shared" si="4"/>
        <v>0</v>
      </c>
      <c r="CM26" s="216">
        <f>_xlfn.IFNA(VLOOKUP($C26,'Sch 1 - QA Rates'!$B$4:$C$19,2,FALSE ),0)</f>
        <v>0</v>
      </c>
      <c r="CN26" s="216">
        <f t="shared" si="8"/>
        <v>0</v>
      </c>
      <c r="CO26" s="216">
        <f t="shared" si="5"/>
        <v>0</v>
      </c>
      <c r="CP26" s="216">
        <f t="shared" si="6"/>
        <v>0</v>
      </c>
      <c r="CQ26" s="216">
        <f t="shared" si="9"/>
        <v>0</v>
      </c>
      <c r="CR26" s="216">
        <f t="shared" si="10"/>
        <v>0</v>
      </c>
      <c r="CS26" s="221">
        <f t="shared" si="7"/>
        <v>0</v>
      </c>
    </row>
    <row r="27" spans="1:98" outlineLevel="1">
      <c r="A27" s="129">
        <v>18</v>
      </c>
      <c r="B27" s="133"/>
      <c r="C27" s="132" t="str">
        <f>_xlfn.IFNA(VLOOKUP($B27,'Sch 2 - QA Team Roster'!$B$4:$C$32,2,FALSE )," ")</f>
        <v xml:space="preserve"> </v>
      </c>
      <c r="D27" s="323"/>
      <c r="E27" s="210"/>
      <c r="F27" s="210"/>
      <c r="G27" s="210"/>
      <c r="H27" s="210"/>
      <c r="I27" s="210"/>
      <c r="J27" s="210"/>
      <c r="K27" s="210"/>
      <c r="L27" s="210"/>
      <c r="M27" s="210"/>
      <c r="N27" s="210"/>
      <c r="O27" s="210"/>
      <c r="P27" s="210"/>
      <c r="Q27" s="210"/>
      <c r="R27" s="210"/>
      <c r="S27" s="210"/>
      <c r="T27" s="210"/>
      <c r="U27" s="210"/>
      <c r="V27" s="210"/>
      <c r="W27" s="210"/>
      <c r="X27" s="210"/>
      <c r="Y27" s="210"/>
      <c r="Z27" s="210"/>
      <c r="AA27" s="210"/>
      <c r="AB27" s="210"/>
      <c r="AC27" s="210"/>
      <c r="AD27" s="210"/>
      <c r="AE27" s="210"/>
      <c r="AF27" s="210"/>
      <c r="AG27" s="210"/>
      <c r="AH27" s="210"/>
      <c r="AI27" s="210"/>
      <c r="AJ27" s="210"/>
      <c r="AK27" s="210"/>
      <c r="AL27" s="210"/>
      <c r="AM27" s="210"/>
      <c r="AN27" s="210"/>
      <c r="AO27" s="210"/>
      <c r="AP27" s="210"/>
      <c r="AQ27" s="210"/>
      <c r="AR27" s="210"/>
      <c r="AS27" s="210"/>
      <c r="AT27" s="210"/>
      <c r="AU27" s="210"/>
      <c r="AV27" s="210"/>
      <c r="AW27" s="210"/>
      <c r="AX27" s="210"/>
      <c r="AY27" s="210"/>
      <c r="AZ27" s="116"/>
      <c r="BA27" s="116"/>
      <c r="BB27" s="116"/>
      <c r="BC27" s="116"/>
      <c r="BD27" s="116"/>
      <c r="BE27" s="116"/>
      <c r="BF27" s="116"/>
      <c r="BG27" s="116"/>
      <c r="BH27" s="116"/>
      <c r="BI27" s="116"/>
      <c r="BJ27" s="116"/>
      <c r="BK27" s="116"/>
      <c r="BL27" s="116"/>
      <c r="BM27" s="131">
        <f t="shared" si="2"/>
        <v>0</v>
      </c>
      <c r="BN27" s="37"/>
      <c r="BO27" s="131">
        <f t="shared" si="11"/>
        <v>0</v>
      </c>
      <c r="BP27" s="131">
        <f t="shared" si="11"/>
        <v>0</v>
      </c>
      <c r="BQ27" s="131">
        <f t="shared" si="11"/>
        <v>0</v>
      </c>
      <c r="BR27" s="131">
        <f t="shared" si="11"/>
        <v>0</v>
      </c>
      <c r="BS27" s="131">
        <f t="shared" si="11"/>
        <v>0</v>
      </c>
      <c r="BT27" s="131">
        <f t="shared" si="11"/>
        <v>0</v>
      </c>
      <c r="BU27" s="131">
        <f t="shared" si="11"/>
        <v>0</v>
      </c>
      <c r="BV27" s="131">
        <f t="shared" si="11"/>
        <v>0</v>
      </c>
      <c r="BW27" s="131">
        <f t="shared" si="11"/>
        <v>0</v>
      </c>
      <c r="BX27" s="131"/>
      <c r="BY27" s="131">
        <f t="shared" si="3"/>
        <v>0</v>
      </c>
      <c r="BZ27" s="131"/>
      <c r="CA27" s="131">
        <f t="shared" si="12"/>
        <v>0</v>
      </c>
      <c r="CB27" s="131">
        <f t="shared" si="12"/>
        <v>0</v>
      </c>
      <c r="CC27" s="131">
        <f t="shared" si="12"/>
        <v>0</v>
      </c>
      <c r="CD27" s="131">
        <f t="shared" si="12"/>
        <v>0</v>
      </c>
      <c r="CE27" s="131">
        <f t="shared" si="12"/>
        <v>0</v>
      </c>
      <c r="CF27" s="131">
        <f t="shared" si="12"/>
        <v>0</v>
      </c>
      <c r="CG27" s="131">
        <f t="shared" si="12"/>
        <v>0</v>
      </c>
      <c r="CH27" s="131">
        <f t="shared" si="12"/>
        <v>0</v>
      </c>
      <c r="CI27" s="131">
        <f t="shared" si="12"/>
        <v>0</v>
      </c>
      <c r="CJ27" s="131"/>
      <c r="CK27" s="131">
        <f t="shared" si="4"/>
        <v>0</v>
      </c>
      <c r="CM27" s="216">
        <f>_xlfn.IFNA(VLOOKUP($C27,'Sch 1 - QA Rates'!$B$4:$C$19,2,FALSE ),0)</f>
        <v>0</v>
      </c>
      <c r="CN27" s="216">
        <f t="shared" si="8"/>
        <v>0</v>
      </c>
      <c r="CO27" s="216">
        <f>SUM(Q27:AB27)*CM27</f>
        <v>0</v>
      </c>
      <c r="CP27" s="216">
        <f>SUM(AC27:AN27)*CM27</f>
        <v>0</v>
      </c>
      <c r="CQ27" s="216">
        <f t="shared" si="9"/>
        <v>0</v>
      </c>
      <c r="CR27" s="216">
        <f t="shared" si="10"/>
        <v>0</v>
      </c>
      <c r="CS27" s="221">
        <f t="shared" si="7"/>
        <v>0</v>
      </c>
    </row>
    <row r="28" spans="1:98" outlineLevel="1">
      <c r="A28" s="129">
        <v>19</v>
      </c>
      <c r="B28" s="133"/>
      <c r="C28" s="132" t="str">
        <f>_xlfn.IFNA(VLOOKUP($B28,'Sch 2 - QA Team Roster'!$B$4:$C$32,2,FALSE )," ")</f>
        <v xml:space="preserve"> </v>
      </c>
      <c r="D28" s="323"/>
      <c r="E28" s="210"/>
      <c r="F28" s="210"/>
      <c r="G28" s="210"/>
      <c r="H28" s="210"/>
      <c r="I28" s="210"/>
      <c r="J28" s="210"/>
      <c r="K28" s="210"/>
      <c r="L28" s="210"/>
      <c r="M28" s="210"/>
      <c r="N28" s="210"/>
      <c r="O28" s="210"/>
      <c r="P28" s="210"/>
      <c r="Q28" s="210"/>
      <c r="R28" s="210"/>
      <c r="S28" s="210"/>
      <c r="T28" s="210"/>
      <c r="U28" s="210"/>
      <c r="V28" s="210"/>
      <c r="W28" s="210"/>
      <c r="X28" s="210"/>
      <c r="Y28" s="210"/>
      <c r="Z28" s="210"/>
      <c r="AA28" s="210"/>
      <c r="AB28" s="210"/>
      <c r="AC28" s="210"/>
      <c r="AD28" s="210"/>
      <c r="AE28" s="210"/>
      <c r="AF28" s="210"/>
      <c r="AG28" s="210"/>
      <c r="AH28" s="210"/>
      <c r="AI28" s="210"/>
      <c r="AJ28" s="210"/>
      <c r="AK28" s="210"/>
      <c r="AL28" s="210"/>
      <c r="AM28" s="210"/>
      <c r="AN28" s="210"/>
      <c r="AO28" s="210"/>
      <c r="AP28" s="210"/>
      <c r="AQ28" s="210"/>
      <c r="AR28" s="210"/>
      <c r="AS28" s="210"/>
      <c r="AT28" s="210"/>
      <c r="AU28" s="210"/>
      <c r="AV28" s="210"/>
      <c r="AW28" s="210"/>
      <c r="AX28" s="210"/>
      <c r="AY28" s="210"/>
      <c r="AZ28" s="116"/>
      <c r="BA28" s="116"/>
      <c r="BB28" s="116"/>
      <c r="BC28" s="116"/>
      <c r="BD28" s="116"/>
      <c r="BE28" s="116"/>
      <c r="BF28" s="116"/>
      <c r="BG28" s="116"/>
      <c r="BH28" s="116"/>
      <c r="BI28" s="116"/>
      <c r="BJ28" s="116"/>
      <c r="BK28" s="116"/>
      <c r="BL28" s="116"/>
      <c r="BM28" s="131">
        <f t="shared" si="2"/>
        <v>0</v>
      </c>
      <c r="BN28" s="37"/>
      <c r="BO28" s="131">
        <f t="shared" si="11"/>
        <v>0</v>
      </c>
      <c r="BP28" s="131">
        <f t="shared" si="11"/>
        <v>0</v>
      </c>
      <c r="BQ28" s="131">
        <f t="shared" si="11"/>
        <v>0</v>
      </c>
      <c r="BR28" s="131">
        <f t="shared" si="11"/>
        <v>0</v>
      </c>
      <c r="BS28" s="131">
        <f t="shared" si="11"/>
        <v>0</v>
      </c>
      <c r="BT28" s="131">
        <f t="shared" si="11"/>
        <v>0</v>
      </c>
      <c r="BU28" s="131">
        <f t="shared" si="11"/>
        <v>0</v>
      </c>
      <c r="BV28" s="131">
        <f t="shared" si="11"/>
        <v>0</v>
      </c>
      <c r="BW28" s="131">
        <f t="shared" si="11"/>
        <v>0</v>
      </c>
      <c r="BX28" s="131"/>
      <c r="BY28" s="131">
        <f t="shared" si="3"/>
        <v>0</v>
      </c>
      <c r="BZ28" s="131"/>
      <c r="CA28" s="131">
        <f t="shared" si="12"/>
        <v>0</v>
      </c>
      <c r="CB28" s="131">
        <f t="shared" si="12"/>
        <v>0</v>
      </c>
      <c r="CC28" s="131">
        <f t="shared" si="12"/>
        <v>0</v>
      </c>
      <c r="CD28" s="131">
        <f t="shared" si="12"/>
        <v>0</v>
      </c>
      <c r="CE28" s="131">
        <f t="shared" si="12"/>
        <v>0</v>
      </c>
      <c r="CF28" s="131">
        <f t="shared" si="12"/>
        <v>0</v>
      </c>
      <c r="CG28" s="131">
        <f t="shared" si="12"/>
        <v>0</v>
      </c>
      <c r="CH28" s="131">
        <f t="shared" si="12"/>
        <v>0</v>
      </c>
      <c r="CI28" s="131">
        <f t="shared" si="12"/>
        <v>0</v>
      </c>
      <c r="CJ28" s="131"/>
      <c r="CK28" s="131">
        <f t="shared" si="4"/>
        <v>0</v>
      </c>
      <c r="CM28" s="216">
        <f>_xlfn.IFNA(VLOOKUP($C28,'Sch 1 - QA Rates'!$B$4:$C$19,2,FALSE ),0)</f>
        <v>0</v>
      </c>
      <c r="CN28" s="216">
        <f t="shared" si="8"/>
        <v>0</v>
      </c>
      <c r="CO28" s="216">
        <f>SUM(Q28:AB28)*CM28</f>
        <v>0</v>
      </c>
      <c r="CP28" s="216">
        <f>SUM(AC28:AN28)*CM28</f>
        <v>0</v>
      </c>
      <c r="CQ28" s="216">
        <f t="shared" si="9"/>
        <v>0</v>
      </c>
      <c r="CR28" s="216">
        <f t="shared" si="10"/>
        <v>0</v>
      </c>
      <c r="CS28" s="221">
        <f t="shared" si="7"/>
        <v>0</v>
      </c>
    </row>
    <row r="29" spans="1:98" ht="14" outlineLevel="1" thickBot="1">
      <c r="A29" s="129">
        <v>20</v>
      </c>
      <c r="B29" s="133"/>
      <c r="C29" s="132" t="str">
        <f>_xlfn.IFNA(VLOOKUP($B29,'Sch 2 - QA Team Roster'!$B$4:$C$32,2,FALSE )," ")</f>
        <v xml:space="preserve"> </v>
      </c>
      <c r="D29" s="323"/>
      <c r="E29" s="210"/>
      <c r="F29" s="210"/>
      <c r="G29" s="210"/>
      <c r="H29" s="210"/>
      <c r="I29" s="210"/>
      <c r="J29" s="210"/>
      <c r="K29" s="210"/>
      <c r="L29" s="210"/>
      <c r="M29" s="210"/>
      <c r="N29" s="210"/>
      <c r="O29" s="210"/>
      <c r="P29" s="210"/>
      <c r="Q29" s="210"/>
      <c r="R29" s="210"/>
      <c r="S29" s="210"/>
      <c r="T29" s="210"/>
      <c r="U29" s="210"/>
      <c r="V29" s="210"/>
      <c r="W29" s="210"/>
      <c r="X29" s="210"/>
      <c r="Y29" s="210"/>
      <c r="Z29" s="210"/>
      <c r="AA29" s="210"/>
      <c r="AB29" s="210"/>
      <c r="AC29" s="210"/>
      <c r="AD29" s="210"/>
      <c r="AE29" s="210"/>
      <c r="AF29" s="210"/>
      <c r="AG29" s="210"/>
      <c r="AH29" s="210"/>
      <c r="AI29" s="210"/>
      <c r="AJ29" s="210"/>
      <c r="AK29" s="210"/>
      <c r="AL29" s="210"/>
      <c r="AM29" s="210"/>
      <c r="AN29" s="210"/>
      <c r="AO29" s="210"/>
      <c r="AP29" s="210"/>
      <c r="AQ29" s="210"/>
      <c r="AR29" s="210"/>
      <c r="AS29" s="210"/>
      <c r="AT29" s="210"/>
      <c r="AU29" s="210"/>
      <c r="AV29" s="210"/>
      <c r="AW29" s="210"/>
      <c r="AX29" s="210"/>
      <c r="AY29" s="210"/>
      <c r="AZ29" s="116"/>
      <c r="BA29" s="116"/>
      <c r="BB29" s="116"/>
      <c r="BC29" s="116"/>
      <c r="BD29" s="116"/>
      <c r="BE29" s="116"/>
      <c r="BF29" s="116"/>
      <c r="BG29" s="116"/>
      <c r="BH29" s="116"/>
      <c r="BI29" s="116"/>
      <c r="BJ29" s="116"/>
      <c r="BK29" s="116"/>
      <c r="BL29" s="116"/>
      <c r="BM29" s="131">
        <f t="shared" si="2"/>
        <v>0</v>
      </c>
      <c r="BN29" s="37"/>
      <c r="BO29" s="131">
        <f t="shared" si="11"/>
        <v>0</v>
      </c>
      <c r="BP29" s="131">
        <f t="shared" si="11"/>
        <v>0</v>
      </c>
      <c r="BQ29" s="131">
        <f t="shared" si="11"/>
        <v>0</v>
      </c>
      <c r="BR29" s="131">
        <f t="shared" si="11"/>
        <v>0</v>
      </c>
      <c r="BS29" s="131">
        <f t="shared" si="11"/>
        <v>0</v>
      </c>
      <c r="BT29" s="131">
        <f t="shared" si="11"/>
        <v>0</v>
      </c>
      <c r="BU29" s="131">
        <f t="shared" si="11"/>
        <v>0</v>
      </c>
      <c r="BV29" s="131">
        <f t="shared" si="11"/>
        <v>0</v>
      </c>
      <c r="BW29" s="131">
        <f t="shared" si="11"/>
        <v>0</v>
      </c>
      <c r="BX29" s="131"/>
      <c r="BY29" s="131">
        <f t="shared" si="3"/>
        <v>0</v>
      </c>
      <c r="BZ29" s="131"/>
      <c r="CA29" s="131">
        <f t="shared" si="12"/>
        <v>0</v>
      </c>
      <c r="CB29" s="131">
        <f t="shared" si="12"/>
        <v>0</v>
      </c>
      <c r="CC29" s="131">
        <f t="shared" si="12"/>
        <v>0</v>
      </c>
      <c r="CD29" s="131">
        <f t="shared" si="12"/>
        <v>0</v>
      </c>
      <c r="CE29" s="131">
        <f t="shared" si="12"/>
        <v>0</v>
      </c>
      <c r="CF29" s="131">
        <f t="shared" si="12"/>
        <v>0</v>
      </c>
      <c r="CG29" s="131">
        <f t="shared" si="12"/>
        <v>0</v>
      </c>
      <c r="CH29" s="131">
        <f t="shared" si="12"/>
        <v>0</v>
      </c>
      <c r="CI29" s="131">
        <f t="shared" si="12"/>
        <v>0</v>
      </c>
      <c r="CJ29" s="131"/>
      <c r="CK29" s="131">
        <f t="shared" si="4"/>
        <v>0</v>
      </c>
      <c r="CL29" s="139"/>
      <c r="CM29" s="216">
        <f>_xlfn.IFNA(VLOOKUP($C29,'Sch 1 - QA Rates'!$B$4:$C$19,2,FALSE ),0)</f>
        <v>0</v>
      </c>
      <c r="CN29" s="216">
        <f t="shared" si="8"/>
        <v>0</v>
      </c>
      <c r="CO29" s="216">
        <f>SUM(Q29:AB29)*CM29</f>
        <v>0</v>
      </c>
      <c r="CP29" s="216">
        <f>SUM(AC29:AN29)*CM29</f>
        <v>0</v>
      </c>
      <c r="CQ29" s="216">
        <f t="shared" si="9"/>
        <v>0</v>
      </c>
      <c r="CR29" s="216">
        <f t="shared" si="10"/>
        <v>0</v>
      </c>
      <c r="CS29" s="221">
        <f t="shared" si="7"/>
        <v>0</v>
      </c>
    </row>
    <row r="30" spans="1:98" s="124" customFormat="1" ht="14" outlineLevel="1" thickTop="1">
      <c r="A30" s="128"/>
      <c r="B30" s="168" t="str">
        <f>'Sch 5 - Summary'!B5</f>
        <v>DEL #2 - QA Work Plan (Initial)</v>
      </c>
      <c r="C30" s="122"/>
      <c r="D30" s="122"/>
      <c r="E30" s="122"/>
      <c r="F30" s="122" t="s">
        <v>324</v>
      </c>
      <c r="G30" s="122"/>
      <c r="H30" s="122"/>
      <c r="I30" s="122"/>
      <c r="J30" s="122"/>
      <c r="K30" s="122"/>
      <c r="L30" s="122"/>
      <c r="M30" s="122"/>
      <c r="N30" s="122"/>
      <c r="O30" s="122"/>
      <c r="P30" s="122"/>
      <c r="Q30" s="122"/>
      <c r="R30" s="122"/>
      <c r="S30" s="122"/>
      <c r="T30" s="122"/>
      <c r="U30" s="122"/>
      <c r="V30" s="122"/>
      <c r="W30" s="122"/>
      <c r="X30" s="122"/>
      <c r="Y30" s="122"/>
      <c r="Z30" s="122"/>
      <c r="AA30" s="122"/>
      <c r="AB30" s="122"/>
      <c r="AC30" s="122"/>
      <c r="AD30" s="122"/>
      <c r="AE30" s="122"/>
      <c r="AF30" s="122"/>
      <c r="AG30" s="122"/>
      <c r="AH30" s="122"/>
      <c r="AI30" s="122"/>
      <c r="AJ30" s="122"/>
      <c r="AK30" s="122"/>
      <c r="AL30" s="122"/>
      <c r="AM30" s="122"/>
      <c r="AN30" s="122"/>
      <c r="AO30" s="122"/>
      <c r="AP30" s="122"/>
      <c r="AQ30" s="122"/>
      <c r="AR30" s="122"/>
      <c r="AS30" s="122"/>
      <c r="AT30" s="122"/>
      <c r="AU30" s="122"/>
      <c r="AV30" s="122"/>
      <c r="AW30" s="122"/>
      <c r="AX30" s="122"/>
      <c r="AY30" s="122"/>
      <c r="AZ30" s="122"/>
      <c r="BA30" s="122"/>
      <c r="BB30" s="122"/>
      <c r="BC30" s="122"/>
      <c r="BD30" s="122"/>
      <c r="BE30" s="122"/>
      <c r="BF30" s="122"/>
      <c r="BG30" s="122"/>
      <c r="BH30" s="122"/>
      <c r="BI30" s="122"/>
      <c r="BJ30" s="122"/>
      <c r="BK30" s="122"/>
      <c r="BL30" s="122"/>
      <c r="BM30" s="122"/>
      <c r="BN30" s="123"/>
      <c r="BO30" s="122">
        <f t="shared" si="11"/>
        <v>0</v>
      </c>
      <c r="BP30" s="122">
        <f t="shared" si="11"/>
        <v>0</v>
      </c>
      <c r="BQ30" s="122">
        <f t="shared" si="11"/>
        <v>0</v>
      </c>
      <c r="BR30" s="122">
        <f t="shared" si="11"/>
        <v>0</v>
      </c>
      <c r="BS30" s="122">
        <f t="shared" si="11"/>
        <v>0</v>
      </c>
      <c r="BT30" s="122">
        <f t="shared" si="11"/>
        <v>0</v>
      </c>
      <c r="BU30" s="122">
        <f t="shared" si="11"/>
        <v>0</v>
      </c>
      <c r="BV30" s="122">
        <f t="shared" si="11"/>
        <v>0</v>
      </c>
      <c r="BW30" s="122">
        <f t="shared" si="11"/>
        <v>0</v>
      </c>
      <c r="BX30" s="122"/>
      <c r="BY30" s="122">
        <f t="shared" si="3"/>
        <v>0</v>
      </c>
      <c r="BZ30" s="122"/>
      <c r="CA30" s="122">
        <f t="shared" si="12"/>
        <v>0</v>
      </c>
      <c r="CB30" s="122">
        <f t="shared" si="12"/>
        <v>0</v>
      </c>
      <c r="CC30" s="122">
        <f t="shared" si="12"/>
        <v>0</v>
      </c>
      <c r="CD30" s="122">
        <f t="shared" si="12"/>
        <v>0</v>
      </c>
      <c r="CE30" s="122">
        <f t="shared" si="12"/>
        <v>0</v>
      </c>
      <c r="CF30" s="122">
        <f t="shared" si="12"/>
        <v>0</v>
      </c>
      <c r="CG30" s="122">
        <f t="shared" si="12"/>
        <v>0</v>
      </c>
      <c r="CH30" s="122">
        <f t="shared" si="12"/>
        <v>0</v>
      </c>
      <c r="CI30" s="122">
        <f t="shared" si="12"/>
        <v>0</v>
      </c>
      <c r="CJ30" s="122"/>
      <c r="CK30" s="122">
        <f t="shared" si="4"/>
        <v>0</v>
      </c>
      <c r="CM30" s="222"/>
      <c r="CN30" s="220">
        <f>SUM(CN31:CN50)</f>
        <v>10484</v>
      </c>
      <c r="CO30" s="220">
        <f>SUM(CO31:CO50)</f>
        <v>0</v>
      </c>
      <c r="CP30" s="220">
        <f>SUM(CP31:CP50)</f>
        <v>0</v>
      </c>
      <c r="CQ30" s="220">
        <f>SUM(CQ31:CQ50)</f>
        <v>0</v>
      </c>
      <c r="CR30" s="220">
        <f>SUM(CR31:CR50)</f>
        <v>0</v>
      </c>
      <c r="CS30" s="220">
        <f>SUM(CN30:CR30)</f>
        <v>10484</v>
      </c>
      <c r="CT30" s="124" t="s">
        <v>323</v>
      </c>
    </row>
    <row r="31" spans="1:98" outlineLevel="1">
      <c r="A31" s="129">
        <v>1</v>
      </c>
      <c r="B31" s="208" t="s">
        <v>304</v>
      </c>
      <c r="C31" s="132" t="str">
        <f>_xlfn.IFNA(VLOOKUP($B31,'Sch 2 - QA Team Roster'!$B$4:$C$32,2,FALSE )," ")</f>
        <v>QA Project Manager</v>
      </c>
      <c r="D31" s="323">
        <f>_xlfn.IFNA(VLOOKUP($C31,'Sch 1 - QA Rates'!$B$4:$C$28,2,FALSE )," ")</f>
        <v>154</v>
      </c>
      <c r="E31" s="210"/>
      <c r="F31" s="210">
        <v>20</v>
      </c>
      <c r="G31" s="210"/>
      <c r="H31" s="210"/>
      <c r="I31" s="210"/>
      <c r="J31" s="210"/>
      <c r="K31" s="210"/>
      <c r="L31" s="210"/>
      <c r="M31" s="210"/>
      <c r="N31" s="210"/>
      <c r="O31" s="210"/>
      <c r="P31" s="210"/>
      <c r="Q31" s="210"/>
      <c r="R31" s="210"/>
      <c r="S31" s="210"/>
      <c r="T31" s="210"/>
      <c r="U31" s="210"/>
      <c r="V31" s="210"/>
      <c r="W31" s="210"/>
      <c r="X31" s="210"/>
      <c r="Y31" s="210"/>
      <c r="Z31" s="210"/>
      <c r="AA31" s="210"/>
      <c r="AB31" s="210"/>
      <c r="AC31" s="210"/>
      <c r="AD31" s="210"/>
      <c r="AE31" s="210"/>
      <c r="AF31" s="210"/>
      <c r="AG31" s="210"/>
      <c r="AH31" s="210"/>
      <c r="AI31" s="210"/>
      <c r="AJ31" s="210"/>
      <c r="AK31" s="210"/>
      <c r="AL31" s="210"/>
      <c r="AM31" s="210"/>
      <c r="AN31" s="210"/>
      <c r="AO31" s="210"/>
      <c r="AP31" s="210"/>
      <c r="AQ31" s="210"/>
      <c r="AR31" s="210"/>
      <c r="AS31" s="210"/>
      <c r="AT31" s="210"/>
      <c r="AU31" s="210"/>
      <c r="AV31" s="210"/>
      <c r="AW31" s="210"/>
      <c r="AX31" s="210"/>
      <c r="AY31" s="210"/>
      <c r="AZ31" s="116"/>
      <c r="BA31" s="116"/>
      <c r="BB31" s="116"/>
      <c r="BC31" s="116"/>
      <c r="BD31" s="116"/>
      <c r="BE31" s="116"/>
      <c r="BF31" s="116"/>
      <c r="BG31" s="116"/>
      <c r="BH31" s="116"/>
      <c r="BI31" s="116"/>
      <c r="BJ31" s="116"/>
      <c r="BK31" s="116"/>
      <c r="BL31" s="116"/>
      <c r="BM31" s="116">
        <f t="shared" ref="BM31:BM50" si="13">SUM(E31:BL31)</f>
        <v>20</v>
      </c>
      <c r="BN31" s="37"/>
      <c r="BO31" s="116">
        <f t="shared" si="11"/>
        <v>0</v>
      </c>
      <c r="BP31" s="116">
        <f t="shared" si="11"/>
        <v>20</v>
      </c>
      <c r="BQ31" s="116">
        <f t="shared" si="11"/>
        <v>0</v>
      </c>
      <c r="BR31" s="116">
        <f t="shared" si="11"/>
        <v>0</v>
      </c>
      <c r="BS31" s="116">
        <f t="shared" si="11"/>
        <v>0</v>
      </c>
      <c r="BT31" s="116">
        <f t="shared" si="11"/>
        <v>0</v>
      </c>
      <c r="BU31" s="116">
        <f t="shared" si="11"/>
        <v>0</v>
      </c>
      <c r="BV31" s="116">
        <f t="shared" si="11"/>
        <v>0</v>
      </c>
      <c r="BW31" s="116">
        <f t="shared" si="11"/>
        <v>0</v>
      </c>
      <c r="BX31" s="116"/>
      <c r="BY31" s="116">
        <f t="shared" si="3"/>
        <v>20</v>
      </c>
      <c r="BZ31" s="116"/>
      <c r="CA31" s="116">
        <f t="shared" si="12"/>
        <v>20</v>
      </c>
      <c r="CB31" s="116">
        <f t="shared" si="12"/>
        <v>0</v>
      </c>
      <c r="CC31" s="116">
        <f t="shared" si="12"/>
        <v>0</v>
      </c>
      <c r="CD31" s="116">
        <f t="shared" si="12"/>
        <v>0</v>
      </c>
      <c r="CE31" s="116">
        <f t="shared" si="12"/>
        <v>0</v>
      </c>
      <c r="CF31" s="116">
        <f t="shared" si="12"/>
        <v>0</v>
      </c>
      <c r="CG31" s="116">
        <f t="shared" si="12"/>
        <v>0</v>
      </c>
      <c r="CH31" s="116">
        <f t="shared" si="12"/>
        <v>0</v>
      </c>
      <c r="CI31" s="116">
        <f t="shared" si="12"/>
        <v>0</v>
      </c>
      <c r="CJ31" s="116"/>
      <c r="CK31" s="116">
        <f t="shared" si="4"/>
        <v>20</v>
      </c>
      <c r="CM31" s="216">
        <f>_xlfn.IFNA(VLOOKUP($C31,'Sch 1 - QA Rates'!$B$4:$C$19,2,FALSE ),0)</f>
        <v>154</v>
      </c>
      <c r="CN31" s="216">
        <f>SUM(E31:P31)*CM31</f>
        <v>3080</v>
      </c>
      <c r="CO31" s="216">
        <f t="shared" ref="CO31:CO47" si="14">SUM(Q31:AB31)*CM31</f>
        <v>0</v>
      </c>
      <c r="CP31" s="216">
        <f t="shared" ref="CP31:CP47" si="15">SUM(AC31:AN31)*CM31</f>
        <v>0</v>
      </c>
      <c r="CQ31" s="216">
        <f>SUM(AO31:AZ31)*CM31</f>
        <v>0</v>
      </c>
      <c r="CR31" s="216">
        <f>SUM(BA31:BK31)*CM31</f>
        <v>0</v>
      </c>
      <c r="CS31" s="221">
        <f t="shared" ref="CS31:CS50" si="16">SUM(CN31:CR31)</f>
        <v>3080</v>
      </c>
    </row>
    <row r="32" spans="1:98" outlineLevel="1">
      <c r="A32" s="129">
        <v>2</v>
      </c>
      <c r="B32" s="208" t="s">
        <v>305</v>
      </c>
      <c r="C32" s="132" t="str">
        <f>_xlfn.IFNA(VLOOKUP($B32,'Sch 2 - QA Team Roster'!$B$4:$C$32,2,FALSE )," ")</f>
        <v>QA PMO Lead</v>
      </c>
      <c r="D32" s="323">
        <f>_xlfn.IFNA(VLOOKUP($C32,'Sch 1 - QA Rates'!$B$4:$C$28,2,FALSE )," ")</f>
        <v>134</v>
      </c>
      <c r="E32" s="210"/>
      <c r="F32" s="210">
        <v>34</v>
      </c>
      <c r="G32" s="210"/>
      <c r="H32" s="210"/>
      <c r="I32" s="210"/>
      <c r="J32" s="210"/>
      <c r="K32" s="210"/>
      <c r="L32" s="210"/>
      <c r="M32" s="210"/>
      <c r="N32" s="210"/>
      <c r="O32" s="210"/>
      <c r="P32" s="210"/>
      <c r="Q32" s="210"/>
      <c r="R32" s="210"/>
      <c r="S32" s="210"/>
      <c r="T32" s="210"/>
      <c r="U32" s="210"/>
      <c r="V32" s="210"/>
      <c r="W32" s="210"/>
      <c r="X32" s="210"/>
      <c r="Y32" s="210"/>
      <c r="Z32" s="210"/>
      <c r="AA32" s="210"/>
      <c r="AB32" s="210"/>
      <c r="AC32" s="210"/>
      <c r="AD32" s="210"/>
      <c r="AE32" s="210"/>
      <c r="AF32" s="210"/>
      <c r="AG32" s="210"/>
      <c r="AH32" s="210"/>
      <c r="AI32" s="210"/>
      <c r="AJ32" s="210"/>
      <c r="AK32" s="210"/>
      <c r="AL32" s="210"/>
      <c r="AM32" s="210"/>
      <c r="AN32" s="210"/>
      <c r="AO32" s="210"/>
      <c r="AP32" s="210"/>
      <c r="AQ32" s="210"/>
      <c r="AR32" s="210"/>
      <c r="AS32" s="210"/>
      <c r="AT32" s="210"/>
      <c r="AU32" s="210"/>
      <c r="AV32" s="210"/>
      <c r="AW32" s="210"/>
      <c r="AX32" s="210"/>
      <c r="AY32" s="210"/>
      <c r="AZ32" s="116"/>
      <c r="BA32" s="116"/>
      <c r="BB32" s="116"/>
      <c r="BC32" s="116"/>
      <c r="BD32" s="116"/>
      <c r="BE32" s="116"/>
      <c r="BF32" s="116"/>
      <c r="BG32" s="116"/>
      <c r="BH32" s="116"/>
      <c r="BI32" s="116"/>
      <c r="BJ32" s="116"/>
      <c r="BK32" s="116"/>
      <c r="BL32" s="116"/>
      <c r="BM32" s="116">
        <f t="shared" si="13"/>
        <v>34</v>
      </c>
      <c r="BN32" s="37"/>
      <c r="BO32" s="116">
        <f t="shared" si="11"/>
        <v>0</v>
      </c>
      <c r="BP32" s="116">
        <f t="shared" si="11"/>
        <v>34</v>
      </c>
      <c r="BQ32" s="116">
        <f t="shared" si="11"/>
        <v>0</v>
      </c>
      <c r="BR32" s="116">
        <f t="shared" si="11"/>
        <v>0</v>
      </c>
      <c r="BS32" s="116">
        <f t="shared" si="11"/>
        <v>0</v>
      </c>
      <c r="BT32" s="116">
        <f t="shared" si="11"/>
        <v>0</v>
      </c>
      <c r="BU32" s="116">
        <f t="shared" si="11"/>
        <v>0</v>
      </c>
      <c r="BV32" s="116">
        <f t="shared" si="11"/>
        <v>0</v>
      </c>
      <c r="BW32" s="116">
        <f t="shared" si="11"/>
        <v>0</v>
      </c>
      <c r="BX32" s="116"/>
      <c r="BY32" s="116">
        <f t="shared" si="3"/>
        <v>34</v>
      </c>
      <c r="BZ32" s="116"/>
      <c r="CA32" s="116">
        <f t="shared" si="12"/>
        <v>34</v>
      </c>
      <c r="CB32" s="116">
        <f t="shared" si="12"/>
        <v>0</v>
      </c>
      <c r="CC32" s="116">
        <f t="shared" si="12"/>
        <v>0</v>
      </c>
      <c r="CD32" s="116">
        <f t="shared" si="12"/>
        <v>0</v>
      </c>
      <c r="CE32" s="116">
        <f t="shared" si="12"/>
        <v>0</v>
      </c>
      <c r="CF32" s="116">
        <f t="shared" si="12"/>
        <v>0</v>
      </c>
      <c r="CG32" s="116">
        <f t="shared" si="12"/>
        <v>0</v>
      </c>
      <c r="CH32" s="116">
        <f t="shared" si="12"/>
        <v>0</v>
      </c>
      <c r="CI32" s="116">
        <f t="shared" si="12"/>
        <v>0</v>
      </c>
      <c r="CJ32" s="116"/>
      <c r="CK32" s="116">
        <f t="shared" si="4"/>
        <v>34</v>
      </c>
      <c r="CM32" s="216">
        <f>_xlfn.IFNA(VLOOKUP($C32,'Sch 1 - QA Rates'!$B$4:$C$19,2,FALSE ),0)</f>
        <v>134</v>
      </c>
      <c r="CN32" s="216">
        <f t="shared" ref="CN32:CN50" si="17">SUM(E32:P32)*CM32</f>
        <v>4556</v>
      </c>
      <c r="CO32" s="216">
        <f t="shared" si="14"/>
        <v>0</v>
      </c>
      <c r="CP32" s="216">
        <f t="shared" si="15"/>
        <v>0</v>
      </c>
      <c r="CQ32" s="216">
        <f t="shared" ref="CQ32:CQ50" si="18">SUM(AO32:AZ32)*CM32</f>
        <v>0</v>
      </c>
      <c r="CR32" s="216">
        <f t="shared" ref="CR32:CR50" si="19">SUM(BA32:BK32)*CM32</f>
        <v>0</v>
      </c>
      <c r="CS32" s="221">
        <f t="shared" si="16"/>
        <v>4556</v>
      </c>
    </row>
    <row r="33" spans="1:97" outlineLevel="1">
      <c r="A33" s="129">
        <v>3</v>
      </c>
      <c r="B33" s="208" t="s">
        <v>309</v>
      </c>
      <c r="C33" s="132" t="str">
        <f>_xlfn.IFNA(VLOOKUP($B33,'Sch 2 - QA Team Roster'!$B$4:$C$32,2,FALSE )," ")</f>
        <v>QA PMO Specialist</v>
      </c>
      <c r="D33" s="323">
        <f>_xlfn.IFNA(VLOOKUP($C33,'Sch 1 - QA Rates'!$B$4:$C$28,2,FALSE )," ")</f>
        <v>114</v>
      </c>
      <c r="E33" s="210"/>
      <c r="F33" s="210">
        <v>18</v>
      </c>
      <c r="G33" s="210"/>
      <c r="H33" s="210"/>
      <c r="I33" s="210"/>
      <c r="J33" s="210"/>
      <c r="K33" s="210"/>
      <c r="L33" s="210"/>
      <c r="M33" s="210"/>
      <c r="N33" s="210"/>
      <c r="O33" s="210"/>
      <c r="P33" s="210"/>
      <c r="Q33" s="210"/>
      <c r="R33" s="210"/>
      <c r="S33" s="210"/>
      <c r="T33" s="210"/>
      <c r="U33" s="210"/>
      <c r="V33" s="210"/>
      <c r="W33" s="210"/>
      <c r="X33" s="210"/>
      <c r="Y33" s="210"/>
      <c r="Z33" s="210"/>
      <c r="AA33" s="210"/>
      <c r="AB33" s="210"/>
      <c r="AC33" s="210"/>
      <c r="AD33" s="210"/>
      <c r="AE33" s="210"/>
      <c r="AF33" s="210"/>
      <c r="AG33" s="210"/>
      <c r="AH33" s="210"/>
      <c r="AI33" s="210"/>
      <c r="AJ33" s="210"/>
      <c r="AK33" s="210"/>
      <c r="AL33" s="210"/>
      <c r="AM33" s="210"/>
      <c r="AN33" s="210"/>
      <c r="AO33" s="210"/>
      <c r="AP33" s="210"/>
      <c r="AQ33" s="210"/>
      <c r="AR33" s="210"/>
      <c r="AS33" s="210"/>
      <c r="AT33" s="210"/>
      <c r="AU33" s="210"/>
      <c r="AV33" s="210"/>
      <c r="AW33" s="210"/>
      <c r="AX33" s="210"/>
      <c r="AY33" s="210"/>
      <c r="AZ33" s="116"/>
      <c r="BA33" s="116"/>
      <c r="BB33" s="116"/>
      <c r="BC33" s="116"/>
      <c r="BD33" s="116"/>
      <c r="BE33" s="116"/>
      <c r="BF33" s="116"/>
      <c r="BG33" s="116"/>
      <c r="BH33" s="116"/>
      <c r="BI33" s="116"/>
      <c r="BJ33" s="116"/>
      <c r="BK33" s="116"/>
      <c r="BL33" s="116"/>
      <c r="BM33" s="116">
        <f t="shared" si="13"/>
        <v>18</v>
      </c>
      <c r="BN33" s="37"/>
      <c r="BO33" s="116">
        <f t="shared" si="11"/>
        <v>0</v>
      </c>
      <c r="BP33" s="116">
        <f t="shared" si="11"/>
        <v>18</v>
      </c>
      <c r="BQ33" s="116">
        <f t="shared" si="11"/>
        <v>0</v>
      </c>
      <c r="BR33" s="116">
        <f t="shared" si="11"/>
        <v>0</v>
      </c>
      <c r="BS33" s="116">
        <f t="shared" si="11"/>
        <v>0</v>
      </c>
      <c r="BT33" s="116">
        <f t="shared" si="11"/>
        <v>0</v>
      </c>
      <c r="BU33" s="116">
        <f t="shared" si="11"/>
        <v>0</v>
      </c>
      <c r="BV33" s="116">
        <f t="shared" si="11"/>
        <v>0</v>
      </c>
      <c r="BW33" s="116">
        <f t="shared" si="11"/>
        <v>0</v>
      </c>
      <c r="BX33" s="116"/>
      <c r="BY33" s="116">
        <f t="shared" si="3"/>
        <v>18</v>
      </c>
      <c r="BZ33" s="116"/>
      <c r="CA33" s="116">
        <f t="shared" si="12"/>
        <v>18</v>
      </c>
      <c r="CB33" s="116">
        <f t="shared" si="12"/>
        <v>0</v>
      </c>
      <c r="CC33" s="116">
        <f t="shared" si="12"/>
        <v>0</v>
      </c>
      <c r="CD33" s="116">
        <f t="shared" si="12"/>
        <v>0</v>
      </c>
      <c r="CE33" s="116">
        <f t="shared" si="12"/>
        <v>0</v>
      </c>
      <c r="CF33" s="116">
        <f t="shared" si="12"/>
        <v>0</v>
      </c>
      <c r="CG33" s="116">
        <f t="shared" si="12"/>
        <v>0</v>
      </c>
      <c r="CH33" s="116">
        <f t="shared" si="12"/>
        <v>0</v>
      </c>
      <c r="CI33" s="116">
        <f t="shared" si="12"/>
        <v>0</v>
      </c>
      <c r="CJ33" s="116"/>
      <c r="CK33" s="116">
        <f t="shared" si="4"/>
        <v>18</v>
      </c>
      <c r="CM33" s="216">
        <f>_xlfn.IFNA(VLOOKUP($C33,'Sch 1 - QA Rates'!$B$4:$C$19,2,FALSE ),0)</f>
        <v>114</v>
      </c>
      <c r="CN33" s="216">
        <f t="shared" si="17"/>
        <v>2052</v>
      </c>
      <c r="CO33" s="216">
        <f t="shared" si="14"/>
        <v>0</v>
      </c>
      <c r="CP33" s="216">
        <f t="shared" si="15"/>
        <v>0</v>
      </c>
      <c r="CQ33" s="216">
        <f t="shared" si="18"/>
        <v>0</v>
      </c>
      <c r="CR33" s="216">
        <f t="shared" si="19"/>
        <v>0</v>
      </c>
      <c r="CS33" s="221">
        <f t="shared" si="16"/>
        <v>2052</v>
      </c>
    </row>
    <row r="34" spans="1:97" outlineLevel="1">
      <c r="A34" s="129">
        <v>4</v>
      </c>
      <c r="B34" s="208" t="s">
        <v>310</v>
      </c>
      <c r="C34" s="132" t="str">
        <f>_xlfn.IFNA(VLOOKUP($B34,'Sch 2 - QA Team Roster'!$B$4:$C$32,2,FALSE )," ")</f>
        <v>QA Sr. Administrative Assistant</v>
      </c>
      <c r="D34" s="323">
        <f>_xlfn.IFNA(VLOOKUP($C34,'Sch 1 - QA Rates'!$B$4:$C$28,2,FALSE )," ")</f>
        <v>45</v>
      </c>
      <c r="E34" s="210"/>
      <c r="F34" s="210">
        <v>4</v>
      </c>
      <c r="G34" s="210"/>
      <c r="H34" s="210"/>
      <c r="I34" s="210"/>
      <c r="J34" s="210"/>
      <c r="K34" s="210"/>
      <c r="L34" s="210"/>
      <c r="M34" s="210"/>
      <c r="N34" s="210"/>
      <c r="O34" s="210"/>
      <c r="P34" s="210"/>
      <c r="Q34" s="210"/>
      <c r="R34" s="210"/>
      <c r="S34" s="210"/>
      <c r="T34" s="210"/>
      <c r="U34" s="210"/>
      <c r="V34" s="210"/>
      <c r="W34" s="210"/>
      <c r="X34" s="210"/>
      <c r="Y34" s="210"/>
      <c r="Z34" s="210"/>
      <c r="AA34" s="210"/>
      <c r="AB34" s="210"/>
      <c r="AC34" s="210"/>
      <c r="AD34" s="210"/>
      <c r="AE34" s="210"/>
      <c r="AF34" s="210"/>
      <c r="AG34" s="210"/>
      <c r="AH34" s="210"/>
      <c r="AI34" s="210"/>
      <c r="AJ34" s="210"/>
      <c r="AK34" s="210"/>
      <c r="AL34" s="210"/>
      <c r="AM34" s="210"/>
      <c r="AN34" s="210"/>
      <c r="AO34" s="210"/>
      <c r="AP34" s="210"/>
      <c r="AQ34" s="210"/>
      <c r="AR34" s="210"/>
      <c r="AS34" s="210"/>
      <c r="AT34" s="210"/>
      <c r="AU34" s="210"/>
      <c r="AV34" s="210"/>
      <c r="AW34" s="210"/>
      <c r="AX34" s="210"/>
      <c r="AY34" s="210"/>
      <c r="AZ34" s="116"/>
      <c r="BA34" s="116"/>
      <c r="BB34" s="116"/>
      <c r="BC34" s="116"/>
      <c r="BD34" s="116"/>
      <c r="BE34" s="116"/>
      <c r="BF34" s="116"/>
      <c r="BG34" s="116"/>
      <c r="BH34" s="116"/>
      <c r="BI34" s="116"/>
      <c r="BJ34" s="116"/>
      <c r="BK34" s="116"/>
      <c r="BL34" s="116"/>
      <c r="BM34" s="116">
        <f t="shared" si="13"/>
        <v>4</v>
      </c>
      <c r="BN34" s="37"/>
      <c r="BO34" s="116">
        <f t="shared" si="11"/>
        <v>0</v>
      </c>
      <c r="BP34" s="116">
        <f t="shared" si="11"/>
        <v>4</v>
      </c>
      <c r="BQ34" s="116">
        <f t="shared" si="11"/>
        <v>0</v>
      </c>
      <c r="BR34" s="116">
        <f t="shared" si="11"/>
        <v>0</v>
      </c>
      <c r="BS34" s="116">
        <f t="shared" si="11"/>
        <v>0</v>
      </c>
      <c r="BT34" s="116">
        <f t="shared" si="11"/>
        <v>0</v>
      </c>
      <c r="BU34" s="116">
        <f t="shared" si="11"/>
        <v>0</v>
      </c>
      <c r="BV34" s="116">
        <f t="shared" si="11"/>
        <v>0</v>
      </c>
      <c r="BW34" s="116">
        <f t="shared" si="11"/>
        <v>0</v>
      </c>
      <c r="BX34" s="116"/>
      <c r="BY34" s="116">
        <f t="shared" si="3"/>
        <v>4</v>
      </c>
      <c r="BZ34" s="116"/>
      <c r="CA34" s="116">
        <f t="shared" si="12"/>
        <v>4</v>
      </c>
      <c r="CB34" s="116">
        <f t="shared" si="12"/>
        <v>0</v>
      </c>
      <c r="CC34" s="116">
        <f t="shared" si="12"/>
        <v>0</v>
      </c>
      <c r="CD34" s="116">
        <f t="shared" si="12"/>
        <v>0</v>
      </c>
      <c r="CE34" s="116">
        <f t="shared" si="12"/>
        <v>0</v>
      </c>
      <c r="CF34" s="116">
        <f t="shared" si="12"/>
        <v>0</v>
      </c>
      <c r="CG34" s="116">
        <f t="shared" si="12"/>
        <v>0</v>
      </c>
      <c r="CH34" s="116">
        <f t="shared" si="12"/>
        <v>0</v>
      </c>
      <c r="CI34" s="116">
        <f t="shared" si="12"/>
        <v>0</v>
      </c>
      <c r="CJ34" s="116"/>
      <c r="CK34" s="116">
        <f t="shared" si="4"/>
        <v>4</v>
      </c>
      <c r="CM34" s="216">
        <f>_xlfn.IFNA(VLOOKUP($C34,'Sch 1 - QA Rates'!$B$4:$C$19,2,FALSE ),0)</f>
        <v>45</v>
      </c>
      <c r="CN34" s="216">
        <f t="shared" si="17"/>
        <v>180</v>
      </c>
      <c r="CO34" s="216">
        <f t="shared" si="14"/>
        <v>0</v>
      </c>
      <c r="CP34" s="216">
        <f t="shared" si="15"/>
        <v>0</v>
      </c>
      <c r="CQ34" s="216">
        <f t="shared" si="18"/>
        <v>0</v>
      </c>
      <c r="CR34" s="216">
        <f t="shared" si="19"/>
        <v>0</v>
      </c>
      <c r="CS34" s="221">
        <f t="shared" si="16"/>
        <v>180</v>
      </c>
    </row>
    <row r="35" spans="1:97" outlineLevel="1">
      <c r="A35" s="129">
        <v>5</v>
      </c>
      <c r="B35" s="208" t="s">
        <v>315</v>
      </c>
      <c r="C35" s="132" t="str">
        <f>_xlfn.IFNA(VLOOKUP($B35,'Sch 2 - QA Team Roster'!$B$4:$C$32,2,FALSE )," ")</f>
        <v>QA Executive</v>
      </c>
      <c r="D35" s="323">
        <f>_xlfn.IFNA(VLOOKUP($C35,'Sch 1 - QA Rates'!$B$4:$C$28,2,FALSE )," ")</f>
        <v>154</v>
      </c>
      <c r="E35" s="210"/>
      <c r="F35" s="210">
        <v>4</v>
      </c>
      <c r="G35" s="210"/>
      <c r="H35" s="210"/>
      <c r="I35" s="210"/>
      <c r="J35" s="210"/>
      <c r="K35" s="210"/>
      <c r="L35" s="210"/>
      <c r="M35" s="210"/>
      <c r="N35" s="210"/>
      <c r="O35" s="210"/>
      <c r="P35" s="210"/>
      <c r="Q35" s="210"/>
      <c r="R35" s="210"/>
      <c r="S35" s="210"/>
      <c r="T35" s="210"/>
      <c r="U35" s="210"/>
      <c r="V35" s="210"/>
      <c r="W35" s="210"/>
      <c r="X35" s="210"/>
      <c r="Y35" s="210"/>
      <c r="Z35" s="210"/>
      <c r="AA35" s="210"/>
      <c r="AB35" s="210"/>
      <c r="AC35" s="210"/>
      <c r="AD35" s="210"/>
      <c r="AE35" s="210"/>
      <c r="AF35" s="210"/>
      <c r="AG35" s="210"/>
      <c r="AH35" s="210"/>
      <c r="AI35" s="210"/>
      <c r="AJ35" s="210"/>
      <c r="AK35" s="210"/>
      <c r="AL35" s="210"/>
      <c r="AM35" s="210"/>
      <c r="AN35" s="210"/>
      <c r="AO35" s="210"/>
      <c r="AP35" s="210"/>
      <c r="AQ35" s="210"/>
      <c r="AR35" s="210"/>
      <c r="AS35" s="210"/>
      <c r="AT35" s="210"/>
      <c r="AU35" s="210"/>
      <c r="AV35" s="210"/>
      <c r="AW35" s="210"/>
      <c r="AX35" s="210"/>
      <c r="AY35" s="210"/>
      <c r="AZ35" s="116"/>
      <c r="BA35" s="116"/>
      <c r="BB35" s="116"/>
      <c r="BC35" s="116"/>
      <c r="BD35" s="116"/>
      <c r="BE35" s="116"/>
      <c r="BF35" s="116"/>
      <c r="BG35" s="116"/>
      <c r="BH35" s="116"/>
      <c r="BI35" s="116"/>
      <c r="BJ35" s="116"/>
      <c r="BK35" s="116"/>
      <c r="BL35" s="116"/>
      <c r="BM35" s="116">
        <f t="shared" si="13"/>
        <v>4</v>
      </c>
      <c r="BN35" s="37"/>
      <c r="BO35" s="116">
        <f t="shared" si="11"/>
        <v>0</v>
      </c>
      <c r="BP35" s="116">
        <f t="shared" si="11"/>
        <v>4</v>
      </c>
      <c r="BQ35" s="116">
        <f t="shared" si="11"/>
        <v>0</v>
      </c>
      <c r="BR35" s="116">
        <f t="shared" si="11"/>
        <v>0</v>
      </c>
      <c r="BS35" s="116">
        <f t="shared" si="11"/>
        <v>0</v>
      </c>
      <c r="BT35" s="116">
        <f t="shared" si="11"/>
        <v>0</v>
      </c>
      <c r="BU35" s="116">
        <f t="shared" si="11"/>
        <v>0</v>
      </c>
      <c r="BV35" s="116">
        <f t="shared" si="11"/>
        <v>0</v>
      </c>
      <c r="BW35" s="116">
        <f t="shared" si="11"/>
        <v>0</v>
      </c>
      <c r="BX35" s="116"/>
      <c r="BY35" s="116">
        <f t="shared" si="3"/>
        <v>4</v>
      </c>
      <c r="BZ35" s="116"/>
      <c r="CA35" s="116">
        <f t="shared" si="12"/>
        <v>4</v>
      </c>
      <c r="CB35" s="116">
        <f t="shared" si="12"/>
        <v>0</v>
      </c>
      <c r="CC35" s="116">
        <f t="shared" si="12"/>
        <v>0</v>
      </c>
      <c r="CD35" s="116">
        <f t="shared" si="12"/>
        <v>0</v>
      </c>
      <c r="CE35" s="116">
        <f t="shared" si="12"/>
        <v>0</v>
      </c>
      <c r="CF35" s="116">
        <f t="shared" si="12"/>
        <v>0</v>
      </c>
      <c r="CG35" s="116">
        <f t="shared" si="12"/>
        <v>0</v>
      </c>
      <c r="CH35" s="116">
        <f t="shared" si="12"/>
        <v>0</v>
      </c>
      <c r="CI35" s="116">
        <f t="shared" si="12"/>
        <v>0</v>
      </c>
      <c r="CJ35" s="116"/>
      <c r="CK35" s="116">
        <f t="shared" si="4"/>
        <v>4</v>
      </c>
      <c r="CM35" s="216">
        <f>_xlfn.IFNA(VLOOKUP($C35,'Sch 1 - QA Rates'!$B$4:$C$19,2,FALSE ),0)</f>
        <v>154</v>
      </c>
      <c r="CN35" s="216">
        <f t="shared" si="17"/>
        <v>616</v>
      </c>
      <c r="CO35" s="216">
        <f t="shared" si="14"/>
        <v>0</v>
      </c>
      <c r="CP35" s="216">
        <f t="shared" si="15"/>
        <v>0</v>
      </c>
      <c r="CQ35" s="216">
        <f t="shared" si="18"/>
        <v>0</v>
      </c>
      <c r="CR35" s="216">
        <f t="shared" si="19"/>
        <v>0</v>
      </c>
      <c r="CS35" s="221">
        <f t="shared" si="16"/>
        <v>616</v>
      </c>
    </row>
    <row r="36" spans="1:97" outlineLevel="1">
      <c r="A36" s="129">
        <v>6</v>
      </c>
      <c r="B36" s="133"/>
      <c r="C36" s="132" t="str">
        <f>_xlfn.IFNA(VLOOKUP($B36,'Sch 2 - QA Team Roster'!$B$4:$C$32,2,FALSE )," ")</f>
        <v xml:space="preserve"> </v>
      </c>
      <c r="D36" s="323"/>
      <c r="E36" s="210"/>
      <c r="F36" s="210"/>
      <c r="G36" s="210"/>
      <c r="H36" s="210"/>
      <c r="I36" s="210"/>
      <c r="J36" s="210"/>
      <c r="K36" s="210"/>
      <c r="L36" s="210"/>
      <c r="M36" s="210"/>
      <c r="N36" s="210"/>
      <c r="O36" s="210"/>
      <c r="P36" s="210"/>
      <c r="Q36" s="210"/>
      <c r="R36" s="210"/>
      <c r="S36" s="210"/>
      <c r="T36" s="210"/>
      <c r="U36" s="210"/>
      <c r="V36" s="210"/>
      <c r="W36" s="210"/>
      <c r="X36" s="210"/>
      <c r="Y36" s="210"/>
      <c r="Z36" s="210"/>
      <c r="AA36" s="210"/>
      <c r="AB36" s="210"/>
      <c r="AC36" s="210"/>
      <c r="AD36" s="210"/>
      <c r="AE36" s="210"/>
      <c r="AF36" s="210"/>
      <c r="AG36" s="210"/>
      <c r="AH36" s="210"/>
      <c r="AI36" s="210"/>
      <c r="AJ36" s="210"/>
      <c r="AK36" s="210"/>
      <c r="AL36" s="210"/>
      <c r="AM36" s="210"/>
      <c r="AN36" s="210"/>
      <c r="AO36" s="210"/>
      <c r="AP36" s="210"/>
      <c r="AQ36" s="210"/>
      <c r="AR36" s="210"/>
      <c r="AS36" s="210"/>
      <c r="AT36" s="210"/>
      <c r="AU36" s="210"/>
      <c r="AV36" s="210"/>
      <c r="AW36" s="210"/>
      <c r="AX36" s="210"/>
      <c r="AY36" s="210"/>
      <c r="AZ36" s="116"/>
      <c r="BA36" s="116"/>
      <c r="BB36" s="116"/>
      <c r="BC36" s="116"/>
      <c r="BD36" s="116"/>
      <c r="BE36" s="116"/>
      <c r="BF36" s="116"/>
      <c r="BG36" s="116"/>
      <c r="BH36" s="116"/>
      <c r="BI36" s="116"/>
      <c r="BJ36" s="116"/>
      <c r="BK36" s="116"/>
      <c r="BL36" s="116"/>
      <c r="BM36" s="116">
        <f t="shared" si="13"/>
        <v>0</v>
      </c>
      <c r="BN36" s="37"/>
      <c r="BO36" s="116">
        <f t="shared" si="11"/>
        <v>0</v>
      </c>
      <c r="BP36" s="116">
        <f t="shared" si="11"/>
        <v>0</v>
      </c>
      <c r="BQ36" s="116">
        <f t="shared" si="11"/>
        <v>0</v>
      </c>
      <c r="BR36" s="116">
        <f t="shared" si="11"/>
        <v>0</v>
      </c>
      <c r="BS36" s="116">
        <f t="shared" si="11"/>
        <v>0</v>
      </c>
      <c r="BT36" s="116">
        <f t="shared" si="11"/>
        <v>0</v>
      </c>
      <c r="BU36" s="116">
        <f t="shared" si="11"/>
        <v>0</v>
      </c>
      <c r="BV36" s="116">
        <f t="shared" si="11"/>
        <v>0</v>
      </c>
      <c r="BW36" s="116">
        <f t="shared" si="11"/>
        <v>0</v>
      </c>
      <c r="BX36" s="116"/>
      <c r="BY36" s="116">
        <f t="shared" si="3"/>
        <v>0</v>
      </c>
      <c r="BZ36" s="116"/>
      <c r="CA36" s="116">
        <f t="shared" si="12"/>
        <v>0</v>
      </c>
      <c r="CB36" s="116">
        <f t="shared" si="12"/>
        <v>0</v>
      </c>
      <c r="CC36" s="116">
        <f t="shared" si="12"/>
        <v>0</v>
      </c>
      <c r="CD36" s="116">
        <f t="shared" si="12"/>
        <v>0</v>
      </c>
      <c r="CE36" s="116">
        <f t="shared" si="12"/>
        <v>0</v>
      </c>
      <c r="CF36" s="116">
        <f t="shared" si="12"/>
        <v>0</v>
      </c>
      <c r="CG36" s="116">
        <f t="shared" si="12"/>
        <v>0</v>
      </c>
      <c r="CH36" s="116">
        <f t="shared" si="12"/>
        <v>0</v>
      </c>
      <c r="CI36" s="116">
        <f t="shared" si="12"/>
        <v>0</v>
      </c>
      <c r="CJ36" s="116"/>
      <c r="CK36" s="116">
        <f t="shared" si="4"/>
        <v>0</v>
      </c>
      <c r="CM36" s="216">
        <f>_xlfn.IFNA(VLOOKUP($C36,'Sch 1 - QA Rates'!$B$4:$C$19,2,FALSE ),0)</f>
        <v>0</v>
      </c>
      <c r="CN36" s="216">
        <f t="shared" si="17"/>
        <v>0</v>
      </c>
      <c r="CO36" s="216">
        <f t="shared" si="14"/>
        <v>0</v>
      </c>
      <c r="CP36" s="216">
        <f t="shared" si="15"/>
        <v>0</v>
      </c>
      <c r="CQ36" s="216">
        <f t="shared" si="18"/>
        <v>0</v>
      </c>
      <c r="CR36" s="216">
        <f t="shared" si="19"/>
        <v>0</v>
      </c>
      <c r="CS36" s="221">
        <f t="shared" si="16"/>
        <v>0</v>
      </c>
    </row>
    <row r="37" spans="1:97" outlineLevel="1">
      <c r="A37" s="129">
        <v>7</v>
      </c>
      <c r="B37" s="133"/>
      <c r="C37" s="132" t="str">
        <f>_xlfn.IFNA(VLOOKUP($B37,'Sch 2 - QA Team Roster'!$B$4:$C$32,2,FALSE )," ")</f>
        <v xml:space="preserve"> </v>
      </c>
      <c r="D37" s="323"/>
      <c r="E37" s="210"/>
      <c r="F37" s="210"/>
      <c r="G37" s="210"/>
      <c r="H37" s="210"/>
      <c r="I37" s="210"/>
      <c r="J37" s="210"/>
      <c r="K37" s="210"/>
      <c r="L37" s="210"/>
      <c r="M37" s="210"/>
      <c r="N37" s="210"/>
      <c r="O37" s="210"/>
      <c r="P37" s="210"/>
      <c r="Q37" s="210"/>
      <c r="R37" s="210"/>
      <c r="S37" s="210"/>
      <c r="T37" s="210"/>
      <c r="U37" s="210"/>
      <c r="V37" s="210"/>
      <c r="W37" s="210"/>
      <c r="X37" s="210"/>
      <c r="Y37" s="210"/>
      <c r="Z37" s="210"/>
      <c r="AA37" s="210"/>
      <c r="AB37" s="210"/>
      <c r="AC37" s="210"/>
      <c r="AD37" s="210"/>
      <c r="AE37" s="210"/>
      <c r="AF37" s="210"/>
      <c r="AG37" s="210"/>
      <c r="AH37" s="210"/>
      <c r="AI37" s="210"/>
      <c r="AJ37" s="210"/>
      <c r="AK37" s="210"/>
      <c r="AL37" s="210"/>
      <c r="AM37" s="210"/>
      <c r="AN37" s="210"/>
      <c r="AO37" s="210"/>
      <c r="AP37" s="210"/>
      <c r="AQ37" s="210"/>
      <c r="AR37" s="210"/>
      <c r="AS37" s="210"/>
      <c r="AT37" s="210"/>
      <c r="AU37" s="210"/>
      <c r="AV37" s="210"/>
      <c r="AW37" s="210"/>
      <c r="AX37" s="210"/>
      <c r="AY37" s="210"/>
      <c r="AZ37" s="116"/>
      <c r="BA37" s="116"/>
      <c r="BB37" s="116"/>
      <c r="BC37" s="116"/>
      <c r="BD37" s="116"/>
      <c r="BE37" s="116"/>
      <c r="BF37" s="116"/>
      <c r="BG37" s="116"/>
      <c r="BH37" s="116"/>
      <c r="BI37" s="116"/>
      <c r="BJ37" s="116"/>
      <c r="BK37" s="116"/>
      <c r="BL37" s="116"/>
      <c r="BM37" s="116">
        <f t="shared" si="13"/>
        <v>0</v>
      </c>
      <c r="BN37" s="37"/>
      <c r="BO37" s="116">
        <f t="shared" si="11"/>
        <v>0</v>
      </c>
      <c r="BP37" s="116">
        <f t="shared" si="11"/>
        <v>0</v>
      </c>
      <c r="BQ37" s="116">
        <f t="shared" si="11"/>
        <v>0</v>
      </c>
      <c r="BR37" s="116">
        <f t="shared" si="11"/>
        <v>0</v>
      </c>
      <c r="BS37" s="116">
        <f t="shared" si="11"/>
        <v>0</v>
      </c>
      <c r="BT37" s="116">
        <f t="shared" si="11"/>
        <v>0</v>
      </c>
      <c r="BU37" s="116">
        <f t="shared" si="11"/>
        <v>0</v>
      </c>
      <c r="BV37" s="116">
        <f t="shared" si="11"/>
        <v>0</v>
      </c>
      <c r="BW37" s="116">
        <f t="shared" si="11"/>
        <v>0</v>
      </c>
      <c r="BX37" s="116"/>
      <c r="BY37" s="116">
        <f t="shared" si="3"/>
        <v>0</v>
      </c>
      <c r="BZ37" s="116"/>
      <c r="CA37" s="116">
        <f t="shared" si="12"/>
        <v>0</v>
      </c>
      <c r="CB37" s="116">
        <f t="shared" si="12"/>
        <v>0</v>
      </c>
      <c r="CC37" s="116">
        <f t="shared" si="12"/>
        <v>0</v>
      </c>
      <c r="CD37" s="116">
        <f t="shared" si="12"/>
        <v>0</v>
      </c>
      <c r="CE37" s="116">
        <f t="shared" si="12"/>
        <v>0</v>
      </c>
      <c r="CF37" s="116">
        <f t="shared" si="12"/>
        <v>0</v>
      </c>
      <c r="CG37" s="116">
        <f t="shared" si="12"/>
        <v>0</v>
      </c>
      <c r="CH37" s="116">
        <f t="shared" si="12"/>
        <v>0</v>
      </c>
      <c r="CI37" s="116">
        <f t="shared" si="12"/>
        <v>0</v>
      </c>
      <c r="CJ37" s="116"/>
      <c r="CK37" s="116">
        <f t="shared" si="4"/>
        <v>0</v>
      </c>
      <c r="CM37" s="216">
        <f>_xlfn.IFNA(VLOOKUP($C37,'Sch 1 - QA Rates'!$B$4:$C$19,2,FALSE ),0)</f>
        <v>0</v>
      </c>
      <c r="CN37" s="216">
        <f t="shared" si="17"/>
        <v>0</v>
      </c>
      <c r="CO37" s="216">
        <f t="shared" si="14"/>
        <v>0</v>
      </c>
      <c r="CP37" s="216">
        <f t="shared" si="15"/>
        <v>0</v>
      </c>
      <c r="CQ37" s="216">
        <f t="shared" si="18"/>
        <v>0</v>
      </c>
      <c r="CR37" s="216">
        <f t="shared" si="19"/>
        <v>0</v>
      </c>
      <c r="CS37" s="221">
        <f t="shared" si="16"/>
        <v>0</v>
      </c>
    </row>
    <row r="38" spans="1:97" outlineLevel="1">
      <c r="A38" s="129">
        <v>8</v>
      </c>
      <c r="B38" s="133"/>
      <c r="C38" s="132" t="str">
        <f>_xlfn.IFNA(VLOOKUP($B38,'Sch 2 - QA Team Roster'!$B$4:$C$32,2,FALSE )," ")</f>
        <v xml:space="preserve"> </v>
      </c>
      <c r="D38" s="323"/>
      <c r="E38" s="210"/>
      <c r="F38" s="210"/>
      <c r="G38" s="210"/>
      <c r="H38" s="210"/>
      <c r="I38" s="210"/>
      <c r="J38" s="210"/>
      <c r="K38" s="210"/>
      <c r="L38" s="210"/>
      <c r="M38" s="210"/>
      <c r="N38" s="210"/>
      <c r="O38" s="210"/>
      <c r="P38" s="210"/>
      <c r="Q38" s="210"/>
      <c r="R38" s="210"/>
      <c r="S38" s="210"/>
      <c r="T38" s="210"/>
      <c r="U38" s="210"/>
      <c r="V38" s="210"/>
      <c r="W38" s="210"/>
      <c r="X38" s="210"/>
      <c r="Y38" s="210"/>
      <c r="Z38" s="210"/>
      <c r="AA38" s="210"/>
      <c r="AB38" s="210"/>
      <c r="AC38" s="210"/>
      <c r="AD38" s="210"/>
      <c r="AE38" s="210"/>
      <c r="AF38" s="210"/>
      <c r="AG38" s="210"/>
      <c r="AH38" s="210"/>
      <c r="AI38" s="210"/>
      <c r="AJ38" s="210"/>
      <c r="AK38" s="210"/>
      <c r="AL38" s="210"/>
      <c r="AM38" s="210"/>
      <c r="AN38" s="210"/>
      <c r="AO38" s="210"/>
      <c r="AP38" s="210"/>
      <c r="AQ38" s="210"/>
      <c r="AR38" s="210"/>
      <c r="AS38" s="210"/>
      <c r="AT38" s="210"/>
      <c r="AU38" s="210"/>
      <c r="AV38" s="210"/>
      <c r="AW38" s="210"/>
      <c r="AX38" s="210"/>
      <c r="AY38" s="210"/>
      <c r="AZ38" s="116"/>
      <c r="BA38" s="116"/>
      <c r="BB38" s="116"/>
      <c r="BC38" s="116"/>
      <c r="BD38" s="116"/>
      <c r="BE38" s="116"/>
      <c r="BF38" s="116"/>
      <c r="BG38" s="116"/>
      <c r="BH38" s="116"/>
      <c r="BI38" s="116"/>
      <c r="BJ38" s="116"/>
      <c r="BK38" s="116"/>
      <c r="BL38" s="116"/>
      <c r="BM38" s="116">
        <f t="shared" si="13"/>
        <v>0</v>
      </c>
      <c r="BN38" s="37"/>
      <c r="BO38" s="116">
        <f t="shared" si="11"/>
        <v>0</v>
      </c>
      <c r="BP38" s="116">
        <f t="shared" si="11"/>
        <v>0</v>
      </c>
      <c r="BQ38" s="116">
        <f t="shared" si="11"/>
        <v>0</v>
      </c>
      <c r="BR38" s="116">
        <f t="shared" si="11"/>
        <v>0</v>
      </c>
      <c r="BS38" s="116">
        <f t="shared" si="11"/>
        <v>0</v>
      </c>
      <c r="BT38" s="116">
        <f t="shared" si="11"/>
        <v>0</v>
      </c>
      <c r="BU38" s="116">
        <f t="shared" si="11"/>
        <v>0</v>
      </c>
      <c r="BV38" s="116">
        <f t="shared" si="11"/>
        <v>0</v>
      </c>
      <c r="BW38" s="116">
        <f t="shared" si="11"/>
        <v>0</v>
      </c>
      <c r="BX38" s="116"/>
      <c r="BY38" s="116">
        <f t="shared" si="3"/>
        <v>0</v>
      </c>
      <c r="BZ38" s="116"/>
      <c r="CA38" s="116">
        <f t="shared" si="12"/>
        <v>0</v>
      </c>
      <c r="CB38" s="116">
        <f t="shared" si="12"/>
        <v>0</v>
      </c>
      <c r="CC38" s="116">
        <f t="shared" si="12"/>
        <v>0</v>
      </c>
      <c r="CD38" s="116">
        <f t="shared" si="12"/>
        <v>0</v>
      </c>
      <c r="CE38" s="116">
        <f t="shared" si="12"/>
        <v>0</v>
      </c>
      <c r="CF38" s="116">
        <f t="shared" si="12"/>
        <v>0</v>
      </c>
      <c r="CG38" s="116">
        <f t="shared" si="12"/>
        <v>0</v>
      </c>
      <c r="CH38" s="116">
        <f t="shared" si="12"/>
        <v>0</v>
      </c>
      <c r="CI38" s="116">
        <f t="shared" si="12"/>
        <v>0</v>
      </c>
      <c r="CJ38" s="116"/>
      <c r="CK38" s="116">
        <f t="shared" si="4"/>
        <v>0</v>
      </c>
      <c r="CM38" s="216">
        <f>_xlfn.IFNA(VLOOKUP($C38,'Sch 1 - QA Rates'!$B$4:$C$19,2,FALSE ),0)</f>
        <v>0</v>
      </c>
      <c r="CN38" s="216">
        <f t="shared" si="17"/>
        <v>0</v>
      </c>
      <c r="CO38" s="216">
        <f t="shared" si="14"/>
        <v>0</v>
      </c>
      <c r="CP38" s="216">
        <f t="shared" si="15"/>
        <v>0</v>
      </c>
      <c r="CQ38" s="216">
        <f t="shared" si="18"/>
        <v>0</v>
      </c>
      <c r="CR38" s="216">
        <f t="shared" si="19"/>
        <v>0</v>
      </c>
      <c r="CS38" s="221">
        <f t="shared" si="16"/>
        <v>0</v>
      </c>
    </row>
    <row r="39" spans="1:97" ht="14" customHeight="1" outlineLevel="1">
      <c r="A39" s="129">
        <v>9</v>
      </c>
      <c r="B39" s="133"/>
      <c r="C39" s="132" t="str">
        <f>_xlfn.IFNA(VLOOKUP($B39,'Sch 2 - QA Team Roster'!$B$4:$C$32,2,FALSE )," ")</f>
        <v xml:space="preserve"> </v>
      </c>
      <c r="D39" s="323"/>
      <c r="E39" s="210"/>
      <c r="F39" s="210"/>
      <c r="G39" s="210"/>
      <c r="H39" s="210"/>
      <c r="I39" s="210"/>
      <c r="J39" s="210"/>
      <c r="K39" s="210"/>
      <c r="L39" s="210"/>
      <c r="M39" s="210"/>
      <c r="N39" s="210"/>
      <c r="O39" s="210"/>
      <c r="P39" s="210"/>
      <c r="Q39" s="210"/>
      <c r="R39" s="210"/>
      <c r="S39" s="210"/>
      <c r="T39" s="210"/>
      <c r="U39" s="210"/>
      <c r="V39" s="210"/>
      <c r="W39" s="210"/>
      <c r="X39" s="210"/>
      <c r="Y39" s="210"/>
      <c r="Z39" s="210"/>
      <c r="AA39" s="210"/>
      <c r="AB39" s="210"/>
      <c r="AC39" s="210"/>
      <c r="AD39" s="210"/>
      <c r="AE39" s="210"/>
      <c r="AF39" s="210"/>
      <c r="AG39" s="210"/>
      <c r="AH39" s="210"/>
      <c r="AI39" s="210"/>
      <c r="AJ39" s="210"/>
      <c r="AK39" s="210"/>
      <c r="AL39" s="210"/>
      <c r="AM39" s="210"/>
      <c r="AN39" s="210"/>
      <c r="AO39" s="210"/>
      <c r="AP39" s="210"/>
      <c r="AQ39" s="210"/>
      <c r="AR39" s="210"/>
      <c r="AS39" s="210"/>
      <c r="AT39" s="210"/>
      <c r="AU39" s="210"/>
      <c r="AV39" s="210"/>
      <c r="AW39" s="210"/>
      <c r="AX39" s="210"/>
      <c r="AY39" s="210"/>
      <c r="AZ39" s="116"/>
      <c r="BA39" s="116"/>
      <c r="BB39" s="116"/>
      <c r="BC39" s="116"/>
      <c r="BD39" s="116"/>
      <c r="BE39" s="116"/>
      <c r="BF39" s="116"/>
      <c r="BG39" s="116"/>
      <c r="BH39" s="116"/>
      <c r="BI39" s="116"/>
      <c r="BJ39" s="116"/>
      <c r="BK39" s="116"/>
      <c r="BL39" s="116"/>
      <c r="BM39" s="116">
        <f t="shared" si="13"/>
        <v>0</v>
      </c>
      <c r="BN39" s="37"/>
      <c r="BO39" s="116">
        <f t="shared" si="11"/>
        <v>0</v>
      </c>
      <c r="BP39" s="116">
        <f t="shared" si="11"/>
        <v>0</v>
      </c>
      <c r="BQ39" s="116">
        <f t="shared" si="11"/>
        <v>0</v>
      </c>
      <c r="BR39" s="116">
        <f t="shared" si="11"/>
        <v>0</v>
      </c>
      <c r="BS39" s="116">
        <f t="shared" si="11"/>
        <v>0</v>
      </c>
      <c r="BT39" s="116">
        <f t="shared" si="11"/>
        <v>0</v>
      </c>
      <c r="BU39" s="116">
        <f t="shared" si="11"/>
        <v>0</v>
      </c>
      <c r="BV39" s="116">
        <f t="shared" si="11"/>
        <v>0</v>
      </c>
      <c r="BW39" s="116">
        <f t="shared" si="11"/>
        <v>0</v>
      </c>
      <c r="BX39" s="116"/>
      <c r="BY39" s="116">
        <f t="shared" si="3"/>
        <v>0</v>
      </c>
      <c r="BZ39" s="116"/>
      <c r="CA39" s="116">
        <f t="shared" si="12"/>
        <v>0</v>
      </c>
      <c r="CB39" s="116">
        <f t="shared" si="12"/>
        <v>0</v>
      </c>
      <c r="CC39" s="116">
        <f t="shared" si="12"/>
        <v>0</v>
      </c>
      <c r="CD39" s="116">
        <f t="shared" si="12"/>
        <v>0</v>
      </c>
      <c r="CE39" s="116">
        <f t="shared" si="12"/>
        <v>0</v>
      </c>
      <c r="CF39" s="116">
        <f t="shared" si="12"/>
        <v>0</v>
      </c>
      <c r="CG39" s="116">
        <f t="shared" si="12"/>
        <v>0</v>
      </c>
      <c r="CH39" s="116">
        <f t="shared" si="12"/>
        <v>0</v>
      </c>
      <c r="CI39" s="116">
        <f t="shared" si="12"/>
        <v>0</v>
      </c>
      <c r="CJ39" s="116"/>
      <c r="CK39" s="116">
        <f t="shared" si="4"/>
        <v>0</v>
      </c>
      <c r="CM39" s="216">
        <f>_xlfn.IFNA(VLOOKUP($C39,'Sch 1 - QA Rates'!$B$4:$C$19,2,FALSE ),0)</f>
        <v>0</v>
      </c>
      <c r="CN39" s="216">
        <f t="shared" si="17"/>
        <v>0</v>
      </c>
      <c r="CO39" s="216">
        <f t="shared" si="14"/>
        <v>0</v>
      </c>
      <c r="CP39" s="216">
        <f t="shared" si="15"/>
        <v>0</v>
      </c>
      <c r="CQ39" s="216">
        <f t="shared" si="18"/>
        <v>0</v>
      </c>
      <c r="CR39" s="216">
        <f t="shared" si="19"/>
        <v>0</v>
      </c>
      <c r="CS39" s="221">
        <f t="shared" si="16"/>
        <v>0</v>
      </c>
    </row>
    <row r="40" spans="1:97" outlineLevel="1">
      <c r="A40" s="129">
        <v>10</v>
      </c>
      <c r="B40" s="133"/>
      <c r="C40" s="132" t="str">
        <f>_xlfn.IFNA(VLOOKUP($B40,'Sch 2 - QA Team Roster'!$B$4:$C$32,2,FALSE )," ")</f>
        <v xml:space="preserve"> </v>
      </c>
      <c r="D40" s="323"/>
      <c r="E40" s="210"/>
      <c r="F40" s="210"/>
      <c r="G40" s="210"/>
      <c r="H40" s="210"/>
      <c r="I40" s="210"/>
      <c r="J40" s="210"/>
      <c r="K40" s="210"/>
      <c r="L40" s="210"/>
      <c r="M40" s="210"/>
      <c r="N40" s="210"/>
      <c r="O40" s="210"/>
      <c r="P40" s="210"/>
      <c r="Q40" s="210"/>
      <c r="R40" s="210"/>
      <c r="S40" s="210"/>
      <c r="T40" s="210"/>
      <c r="U40" s="210"/>
      <c r="V40" s="210"/>
      <c r="W40" s="210"/>
      <c r="X40" s="210"/>
      <c r="Y40" s="210"/>
      <c r="Z40" s="210"/>
      <c r="AA40" s="210"/>
      <c r="AB40" s="210"/>
      <c r="AC40" s="210"/>
      <c r="AD40" s="210"/>
      <c r="AE40" s="210"/>
      <c r="AF40" s="210"/>
      <c r="AG40" s="210"/>
      <c r="AH40" s="210"/>
      <c r="AI40" s="210"/>
      <c r="AJ40" s="210"/>
      <c r="AK40" s="210"/>
      <c r="AL40" s="210"/>
      <c r="AM40" s="210"/>
      <c r="AN40" s="210"/>
      <c r="AO40" s="210"/>
      <c r="AP40" s="210"/>
      <c r="AQ40" s="210"/>
      <c r="AR40" s="210"/>
      <c r="AS40" s="210"/>
      <c r="AT40" s="210"/>
      <c r="AU40" s="210"/>
      <c r="AV40" s="210"/>
      <c r="AW40" s="210"/>
      <c r="AX40" s="210"/>
      <c r="AY40" s="210"/>
      <c r="AZ40" s="116"/>
      <c r="BA40" s="116"/>
      <c r="BB40" s="116"/>
      <c r="BC40" s="116"/>
      <c r="BD40" s="116"/>
      <c r="BE40" s="116"/>
      <c r="BF40" s="116"/>
      <c r="BG40" s="116"/>
      <c r="BH40" s="116"/>
      <c r="BI40" s="116"/>
      <c r="BJ40" s="116"/>
      <c r="BK40" s="116"/>
      <c r="BL40" s="116"/>
      <c r="BM40" s="116">
        <f t="shared" si="13"/>
        <v>0</v>
      </c>
      <c r="BN40" s="37"/>
      <c r="BO40" s="116">
        <f t="shared" si="11"/>
        <v>0</v>
      </c>
      <c r="BP40" s="116">
        <f t="shared" si="11"/>
        <v>0</v>
      </c>
      <c r="BQ40" s="116">
        <f t="shared" si="11"/>
        <v>0</v>
      </c>
      <c r="BR40" s="116">
        <f t="shared" si="11"/>
        <v>0</v>
      </c>
      <c r="BS40" s="116">
        <f t="shared" si="11"/>
        <v>0</v>
      </c>
      <c r="BT40" s="116">
        <f t="shared" si="11"/>
        <v>0</v>
      </c>
      <c r="BU40" s="116">
        <f t="shared" si="11"/>
        <v>0</v>
      </c>
      <c r="BV40" s="116">
        <f t="shared" si="11"/>
        <v>0</v>
      </c>
      <c r="BW40" s="116">
        <f t="shared" si="11"/>
        <v>0</v>
      </c>
      <c r="BX40" s="116"/>
      <c r="BY40" s="116">
        <f t="shared" si="3"/>
        <v>0</v>
      </c>
      <c r="BZ40" s="116"/>
      <c r="CA40" s="116">
        <f t="shared" si="12"/>
        <v>0</v>
      </c>
      <c r="CB40" s="116">
        <f t="shared" si="12"/>
        <v>0</v>
      </c>
      <c r="CC40" s="116">
        <f t="shared" si="12"/>
        <v>0</v>
      </c>
      <c r="CD40" s="116">
        <f t="shared" si="12"/>
        <v>0</v>
      </c>
      <c r="CE40" s="116">
        <f t="shared" si="12"/>
        <v>0</v>
      </c>
      <c r="CF40" s="116">
        <f t="shared" si="12"/>
        <v>0</v>
      </c>
      <c r="CG40" s="116">
        <f t="shared" si="12"/>
        <v>0</v>
      </c>
      <c r="CH40" s="116">
        <f t="shared" si="12"/>
        <v>0</v>
      </c>
      <c r="CI40" s="116">
        <f t="shared" si="12"/>
        <v>0</v>
      </c>
      <c r="CJ40" s="116"/>
      <c r="CK40" s="116">
        <f t="shared" si="4"/>
        <v>0</v>
      </c>
      <c r="CM40" s="216">
        <f>_xlfn.IFNA(VLOOKUP($C40,'Sch 1 - QA Rates'!$B$4:$C$19,2,FALSE ),0)</f>
        <v>0</v>
      </c>
      <c r="CN40" s="216">
        <f t="shared" si="17"/>
        <v>0</v>
      </c>
      <c r="CO40" s="216">
        <f t="shared" si="14"/>
        <v>0</v>
      </c>
      <c r="CP40" s="216">
        <f t="shared" si="15"/>
        <v>0</v>
      </c>
      <c r="CQ40" s="216">
        <f t="shared" si="18"/>
        <v>0</v>
      </c>
      <c r="CR40" s="216">
        <f t="shared" si="19"/>
        <v>0</v>
      </c>
      <c r="CS40" s="221">
        <f t="shared" si="16"/>
        <v>0</v>
      </c>
    </row>
    <row r="41" spans="1:97" outlineLevel="1">
      <c r="A41" s="129">
        <v>11</v>
      </c>
      <c r="B41" s="133"/>
      <c r="C41" s="132" t="str">
        <f>_xlfn.IFNA(VLOOKUP($B41,'Sch 2 - QA Team Roster'!$B$4:$C$32,2,FALSE )," ")</f>
        <v xml:space="preserve"> </v>
      </c>
      <c r="D41" s="323"/>
      <c r="E41" s="210"/>
      <c r="F41" s="210"/>
      <c r="G41" s="210"/>
      <c r="H41" s="210"/>
      <c r="I41" s="210"/>
      <c r="J41" s="210"/>
      <c r="K41" s="210"/>
      <c r="L41" s="210"/>
      <c r="M41" s="210"/>
      <c r="N41" s="210"/>
      <c r="O41" s="210"/>
      <c r="P41" s="210"/>
      <c r="Q41" s="210"/>
      <c r="R41" s="210"/>
      <c r="S41" s="210"/>
      <c r="T41" s="210"/>
      <c r="U41" s="210"/>
      <c r="V41" s="210"/>
      <c r="W41" s="210"/>
      <c r="X41" s="210"/>
      <c r="Y41" s="210"/>
      <c r="Z41" s="210"/>
      <c r="AA41" s="210"/>
      <c r="AB41" s="210"/>
      <c r="AC41" s="210"/>
      <c r="AD41" s="210"/>
      <c r="AE41" s="210"/>
      <c r="AF41" s="210"/>
      <c r="AG41" s="210"/>
      <c r="AH41" s="210"/>
      <c r="AI41" s="210"/>
      <c r="AJ41" s="210"/>
      <c r="AK41" s="210"/>
      <c r="AL41" s="210"/>
      <c r="AM41" s="210"/>
      <c r="AN41" s="210"/>
      <c r="AO41" s="210"/>
      <c r="AP41" s="210"/>
      <c r="AQ41" s="210"/>
      <c r="AR41" s="210"/>
      <c r="AS41" s="210"/>
      <c r="AT41" s="210"/>
      <c r="AU41" s="210"/>
      <c r="AV41" s="210"/>
      <c r="AW41" s="210"/>
      <c r="AX41" s="210"/>
      <c r="AY41" s="210"/>
      <c r="AZ41" s="116"/>
      <c r="BA41" s="116"/>
      <c r="BB41" s="116"/>
      <c r="BC41" s="116"/>
      <c r="BD41" s="116"/>
      <c r="BE41" s="116"/>
      <c r="BF41" s="116"/>
      <c r="BG41" s="116"/>
      <c r="BH41" s="116"/>
      <c r="BI41" s="116"/>
      <c r="BJ41" s="116"/>
      <c r="BK41" s="116"/>
      <c r="BL41" s="116"/>
      <c r="BM41" s="116">
        <f t="shared" si="13"/>
        <v>0</v>
      </c>
      <c r="BN41" s="37"/>
      <c r="BO41" s="116">
        <f t="shared" si="11"/>
        <v>0</v>
      </c>
      <c r="BP41" s="116">
        <f t="shared" si="11"/>
        <v>0</v>
      </c>
      <c r="BQ41" s="116">
        <f t="shared" si="11"/>
        <v>0</v>
      </c>
      <c r="BR41" s="116">
        <f t="shared" si="11"/>
        <v>0</v>
      </c>
      <c r="BS41" s="116">
        <f t="shared" si="11"/>
        <v>0</v>
      </c>
      <c r="BT41" s="116">
        <f t="shared" si="11"/>
        <v>0</v>
      </c>
      <c r="BU41" s="116">
        <f t="shared" si="11"/>
        <v>0</v>
      </c>
      <c r="BV41" s="116">
        <f t="shared" si="11"/>
        <v>0</v>
      </c>
      <c r="BW41" s="116">
        <f t="shared" si="11"/>
        <v>0</v>
      </c>
      <c r="BX41" s="116"/>
      <c r="BY41" s="116">
        <f t="shared" si="3"/>
        <v>0</v>
      </c>
      <c r="BZ41" s="116"/>
      <c r="CA41" s="116">
        <f t="shared" si="12"/>
        <v>0</v>
      </c>
      <c r="CB41" s="116">
        <f t="shared" si="12"/>
        <v>0</v>
      </c>
      <c r="CC41" s="116">
        <f t="shared" si="12"/>
        <v>0</v>
      </c>
      <c r="CD41" s="116">
        <f t="shared" si="12"/>
        <v>0</v>
      </c>
      <c r="CE41" s="116">
        <f t="shared" si="12"/>
        <v>0</v>
      </c>
      <c r="CF41" s="116">
        <f t="shared" si="12"/>
        <v>0</v>
      </c>
      <c r="CG41" s="116">
        <f t="shared" si="12"/>
        <v>0</v>
      </c>
      <c r="CH41" s="116">
        <f t="shared" si="12"/>
        <v>0</v>
      </c>
      <c r="CI41" s="116">
        <f t="shared" si="12"/>
        <v>0</v>
      </c>
      <c r="CJ41" s="116"/>
      <c r="CK41" s="116">
        <f t="shared" si="4"/>
        <v>0</v>
      </c>
      <c r="CM41" s="216">
        <f>_xlfn.IFNA(VLOOKUP($C41,'Sch 1 - QA Rates'!$B$4:$C$19,2,FALSE ),0)</f>
        <v>0</v>
      </c>
      <c r="CN41" s="216">
        <f t="shared" si="17"/>
        <v>0</v>
      </c>
      <c r="CO41" s="216">
        <f t="shared" si="14"/>
        <v>0</v>
      </c>
      <c r="CP41" s="216">
        <f t="shared" si="15"/>
        <v>0</v>
      </c>
      <c r="CQ41" s="216">
        <f t="shared" si="18"/>
        <v>0</v>
      </c>
      <c r="CR41" s="216">
        <f t="shared" si="19"/>
        <v>0</v>
      </c>
      <c r="CS41" s="221">
        <f t="shared" si="16"/>
        <v>0</v>
      </c>
    </row>
    <row r="42" spans="1:97" outlineLevel="1">
      <c r="A42" s="129">
        <v>12</v>
      </c>
      <c r="B42" s="133"/>
      <c r="C42" s="132" t="str">
        <f>_xlfn.IFNA(VLOOKUP($B42,'Sch 2 - QA Team Roster'!$B$4:$C$32,2,FALSE )," ")</f>
        <v xml:space="preserve"> </v>
      </c>
      <c r="D42" s="323"/>
      <c r="E42" s="210"/>
      <c r="F42" s="210"/>
      <c r="G42" s="210"/>
      <c r="H42" s="210"/>
      <c r="I42" s="210"/>
      <c r="J42" s="210"/>
      <c r="K42" s="210"/>
      <c r="L42" s="210"/>
      <c r="M42" s="210"/>
      <c r="N42" s="210"/>
      <c r="O42" s="210"/>
      <c r="P42" s="210"/>
      <c r="Q42" s="210"/>
      <c r="R42" s="210"/>
      <c r="S42" s="210"/>
      <c r="T42" s="210"/>
      <c r="U42" s="210"/>
      <c r="V42" s="210"/>
      <c r="W42" s="210"/>
      <c r="X42" s="210"/>
      <c r="Y42" s="210"/>
      <c r="Z42" s="210"/>
      <c r="AA42" s="210"/>
      <c r="AB42" s="210"/>
      <c r="AC42" s="210"/>
      <c r="AD42" s="210"/>
      <c r="AE42" s="210"/>
      <c r="AF42" s="210"/>
      <c r="AG42" s="210"/>
      <c r="AH42" s="210"/>
      <c r="AI42" s="210"/>
      <c r="AJ42" s="210"/>
      <c r="AK42" s="210"/>
      <c r="AL42" s="210"/>
      <c r="AM42" s="210"/>
      <c r="AN42" s="210"/>
      <c r="AO42" s="210"/>
      <c r="AP42" s="210"/>
      <c r="AQ42" s="210"/>
      <c r="AR42" s="210"/>
      <c r="AS42" s="210"/>
      <c r="AT42" s="210"/>
      <c r="AU42" s="210"/>
      <c r="AV42" s="210"/>
      <c r="AW42" s="210"/>
      <c r="AX42" s="210"/>
      <c r="AY42" s="210"/>
      <c r="AZ42" s="116"/>
      <c r="BA42" s="116"/>
      <c r="BB42" s="116"/>
      <c r="BC42" s="116"/>
      <c r="BD42" s="116"/>
      <c r="BE42" s="116"/>
      <c r="BF42" s="116"/>
      <c r="BG42" s="116"/>
      <c r="BH42" s="116"/>
      <c r="BI42" s="116"/>
      <c r="BJ42" s="116"/>
      <c r="BK42" s="116"/>
      <c r="BL42" s="116"/>
      <c r="BM42" s="116">
        <f t="shared" si="13"/>
        <v>0</v>
      </c>
      <c r="BN42" s="37"/>
      <c r="BO42" s="116">
        <f t="shared" si="11"/>
        <v>0</v>
      </c>
      <c r="BP42" s="116">
        <f t="shared" si="11"/>
        <v>0</v>
      </c>
      <c r="BQ42" s="116">
        <f t="shared" si="11"/>
        <v>0</v>
      </c>
      <c r="BR42" s="116">
        <f t="shared" si="11"/>
        <v>0</v>
      </c>
      <c r="BS42" s="116">
        <f t="shared" si="11"/>
        <v>0</v>
      </c>
      <c r="BT42" s="116">
        <f t="shared" si="11"/>
        <v>0</v>
      </c>
      <c r="BU42" s="116">
        <f t="shared" si="11"/>
        <v>0</v>
      </c>
      <c r="BV42" s="116">
        <f t="shared" si="11"/>
        <v>0</v>
      </c>
      <c r="BW42" s="116">
        <f t="shared" si="11"/>
        <v>0</v>
      </c>
      <c r="BX42" s="116"/>
      <c r="BY42" s="116">
        <f t="shared" si="3"/>
        <v>0</v>
      </c>
      <c r="BZ42" s="116"/>
      <c r="CA42" s="116">
        <f t="shared" si="12"/>
        <v>0</v>
      </c>
      <c r="CB42" s="116">
        <f t="shared" si="12"/>
        <v>0</v>
      </c>
      <c r="CC42" s="116">
        <f t="shared" si="12"/>
        <v>0</v>
      </c>
      <c r="CD42" s="116">
        <f t="shared" si="12"/>
        <v>0</v>
      </c>
      <c r="CE42" s="116">
        <f t="shared" si="12"/>
        <v>0</v>
      </c>
      <c r="CF42" s="116">
        <f t="shared" si="12"/>
        <v>0</v>
      </c>
      <c r="CG42" s="116">
        <f t="shared" si="12"/>
        <v>0</v>
      </c>
      <c r="CH42" s="116">
        <f t="shared" si="12"/>
        <v>0</v>
      </c>
      <c r="CI42" s="116">
        <f t="shared" si="12"/>
        <v>0</v>
      </c>
      <c r="CJ42" s="116"/>
      <c r="CK42" s="116">
        <f t="shared" si="4"/>
        <v>0</v>
      </c>
      <c r="CM42" s="216">
        <f>_xlfn.IFNA(VLOOKUP($C42,'Sch 1 - QA Rates'!$B$4:$C$19,2,FALSE ),0)</f>
        <v>0</v>
      </c>
      <c r="CN42" s="216">
        <f t="shared" si="17"/>
        <v>0</v>
      </c>
      <c r="CO42" s="216">
        <f t="shared" si="14"/>
        <v>0</v>
      </c>
      <c r="CP42" s="216">
        <f t="shared" si="15"/>
        <v>0</v>
      </c>
      <c r="CQ42" s="216">
        <f t="shared" si="18"/>
        <v>0</v>
      </c>
      <c r="CR42" s="216">
        <f t="shared" si="19"/>
        <v>0</v>
      </c>
      <c r="CS42" s="221">
        <f t="shared" si="16"/>
        <v>0</v>
      </c>
    </row>
    <row r="43" spans="1:97" outlineLevel="1">
      <c r="A43" s="129">
        <v>13</v>
      </c>
      <c r="B43" s="133"/>
      <c r="C43" s="132" t="str">
        <f>_xlfn.IFNA(VLOOKUP($B43,'Sch 2 - QA Team Roster'!$B$4:$C$32,2,FALSE )," ")</f>
        <v xml:space="preserve"> </v>
      </c>
      <c r="D43" s="323"/>
      <c r="E43" s="210"/>
      <c r="F43" s="210"/>
      <c r="G43" s="210"/>
      <c r="H43" s="210"/>
      <c r="I43" s="210"/>
      <c r="J43" s="210"/>
      <c r="K43" s="210"/>
      <c r="L43" s="210"/>
      <c r="M43" s="210"/>
      <c r="N43" s="210"/>
      <c r="O43" s="210"/>
      <c r="P43" s="210"/>
      <c r="Q43" s="210"/>
      <c r="R43" s="210"/>
      <c r="S43" s="210"/>
      <c r="T43" s="210"/>
      <c r="U43" s="210"/>
      <c r="V43" s="210"/>
      <c r="W43" s="210"/>
      <c r="X43" s="210"/>
      <c r="Y43" s="210"/>
      <c r="Z43" s="210"/>
      <c r="AA43" s="210"/>
      <c r="AB43" s="210"/>
      <c r="AC43" s="210"/>
      <c r="AD43" s="210"/>
      <c r="AE43" s="210"/>
      <c r="AF43" s="210"/>
      <c r="AG43" s="210"/>
      <c r="AH43" s="210"/>
      <c r="AI43" s="210"/>
      <c r="AJ43" s="210"/>
      <c r="AK43" s="210"/>
      <c r="AL43" s="210"/>
      <c r="AM43" s="210"/>
      <c r="AN43" s="210"/>
      <c r="AO43" s="210"/>
      <c r="AP43" s="210"/>
      <c r="AQ43" s="210"/>
      <c r="AR43" s="210"/>
      <c r="AS43" s="210"/>
      <c r="AT43" s="210"/>
      <c r="AU43" s="210"/>
      <c r="AV43" s="210"/>
      <c r="AW43" s="210"/>
      <c r="AX43" s="210"/>
      <c r="AY43" s="210"/>
      <c r="AZ43" s="116"/>
      <c r="BA43" s="116"/>
      <c r="BB43" s="116"/>
      <c r="BC43" s="116"/>
      <c r="BD43" s="116"/>
      <c r="BE43" s="116"/>
      <c r="BF43" s="116"/>
      <c r="BG43" s="116"/>
      <c r="BH43" s="116"/>
      <c r="BI43" s="116"/>
      <c r="BJ43" s="116"/>
      <c r="BK43" s="116"/>
      <c r="BL43" s="116"/>
      <c r="BM43" s="116">
        <f t="shared" si="13"/>
        <v>0</v>
      </c>
      <c r="BN43" s="37"/>
      <c r="BO43" s="116">
        <f t="shared" si="11"/>
        <v>0</v>
      </c>
      <c r="BP43" s="116">
        <f t="shared" si="11"/>
        <v>0</v>
      </c>
      <c r="BQ43" s="116">
        <f t="shared" si="11"/>
        <v>0</v>
      </c>
      <c r="BR43" s="116">
        <f t="shared" si="11"/>
        <v>0</v>
      </c>
      <c r="BS43" s="116">
        <f t="shared" si="11"/>
        <v>0</v>
      </c>
      <c r="BT43" s="116">
        <f t="shared" si="11"/>
        <v>0</v>
      </c>
      <c r="BU43" s="116">
        <f t="shared" si="11"/>
        <v>0</v>
      </c>
      <c r="BV43" s="116">
        <f t="shared" si="11"/>
        <v>0</v>
      </c>
      <c r="BW43" s="116">
        <f t="shared" si="11"/>
        <v>0</v>
      </c>
      <c r="BX43" s="116"/>
      <c r="BY43" s="116">
        <f t="shared" si="3"/>
        <v>0</v>
      </c>
      <c r="BZ43" s="116"/>
      <c r="CA43" s="116">
        <f t="shared" si="12"/>
        <v>0</v>
      </c>
      <c r="CB43" s="116">
        <f t="shared" si="12"/>
        <v>0</v>
      </c>
      <c r="CC43" s="116">
        <f t="shared" si="12"/>
        <v>0</v>
      </c>
      <c r="CD43" s="116">
        <f t="shared" si="12"/>
        <v>0</v>
      </c>
      <c r="CE43" s="116">
        <f t="shared" si="12"/>
        <v>0</v>
      </c>
      <c r="CF43" s="116">
        <f t="shared" si="12"/>
        <v>0</v>
      </c>
      <c r="CG43" s="116">
        <f t="shared" si="12"/>
        <v>0</v>
      </c>
      <c r="CH43" s="116">
        <f t="shared" si="12"/>
        <v>0</v>
      </c>
      <c r="CI43" s="116">
        <f t="shared" si="12"/>
        <v>0</v>
      </c>
      <c r="CJ43" s="116"/>
      <c r="CK43" s="116">
        <f t="shared" si="4"/>
        <v>0</v>
      </c>
      <c r="CM43" s="216">
        <f>_xlfn.IFNA(VLOOKUP($C43,'Sch 1 - QA Rates'!$B$4:$C$19,2,FALSE ),0)</f>
        <v>0</v>
      </c>
      <c r="CN43" s="216">
        <f t="shared" si="17"/>
        <v>0</v>
      </c>
      <c r="CO43" s="216">
        <f t="shared" si="14"/>
        <v>0</v>
      </c>
      <c r="CP43" s="216">
        <f t="shared" si="15"/>
        <v>0</v>
      </c>
      <c r="CQ43" s="216">
        <f t="shared" si="18"/>
        <v>0</v>
      </c>
      <c r="CR43" s="216">
        <f t="shared" si="19"/>
        <v>0</v>
      </c>
      <c r="CS43" s="221">
        <f t="shared" si="16"/>
        <v>0</v>
      </c>
    </row>
    <row r="44" spans="1:97" outlineLevel="1">
      <c r="A44" s="129">
        <v>14</v>
      </c>
      <c r="B44" s="133"/>
      <c r="C44" s="132" t="str">
        <f>_xlfn.IFNA(VLOOKUP($B44,'Sch 2 - QA Team Roster'!$B$4:$C$32,2,FALSE )," ")</f>
        <v xml:space="preserve"> </v>
      </c>
      <c r="D44" s="323"/>
      <c r="E44" s="210"/>
      <c r="F44" s="210"/>
      <c r="G44" s="210"/>
      <c r="H44" s="210"/>
      <c r="I44" s="210"/>
      <c r="J44" s="210"/>
      <c r="K44" s="210"/>
      <c r="L44" s="210"/>
      <c r="M44" s="210"/>
      <c r="N44" s="210"/>
      <c r="O44" s="210"/>
      <c r="P44" s="210"/>
      <c r="Q44" s="210"/>
      <c r="R44" s="210"/>
      <c r="S44" s="210"/>
      <c r="T44" s="210"/>
      <c r="U44" s="210"/>
      <c r="V44" s="210"/>
      <c r="W44" s="210"/>
      <c r="X44" s="210"/>
      <c r="Y44" s="210"/>
      <c r="Z44" s="210"/>
      <c r="AA44" s="210"/>
      <c r="AB44" s="210"/>
      <c r="AC44" s="210"/>
      <c r="AD44" s="210"/>
      <c r="AE44" s="210"/>
      <c r="AF44" s="210"/>
      <c r="AG44" s="210"/>
      <c r="AH44" s="210"/>
      <c r="AI44" s="210"/>
      <c r="AJ44" s="210"/>
      <c r="AK44" s="210"/>
      <c r="AL44" s="210"/>
      <c r="AM44" s="210"/>
      <c r="AN44" s="210"/>
      <c r="AO44" s="210"/>
      <c r="AP44" s="210"/>
      <c r="AQ44" s="210"/>
      <c r="AR44" s="210"/>
      <c r="AS44" s="210"/>
      <c r="AT44" s="210"/>
      <c r="AU44" s="210"/>
      <c r="AV44" s="210"/>
      <c r="AW44" s="210"/>
      <c r="AX44" s="210"/>
      <c r="AY44" s="210"/>
      <c r="AZ44" s="116"/>
      <c r="BA44" s="116"/>
      <c r="BB44" s="116"/>
      <c r="BC44" s="116"/>
      <c r="BD44" s="116"/>
      <c r="BE44" s="116"/>
      <c r="BF44" s="116"/>
      <c r="BG44" s="116"/>
      <c r="BH44" s="116"/>
      <c r="BI44" s="116"/>
      <c r="BJ44" s="116"/>
      <c r="BK44" s="116"/>
      <c r="BL44" s="116"/>
      <c r="BM44" s="116">
        <f t="shared" si="13"/>
        <v>0</v>
      </c>
      <c r="BN44" s="37"/>
      <c r="BO44" s="116">
        <f t="shared" si="11"/>
        <v>0</v>
      </c>
      <c r="BP44" s="116">
        <f t="shared" si="11"/>
        <v>0</v>
      </c>
      <c r="BQ44" s="116">
        <f t="shared" si="11"/>
        <v>0</v>
      </c>
      <c r="BR44" s="116">
        <f t="shared" si="11"/>
        <v>0</v>
      </c>
      <c r="BS44" s="116">
        <f t="shared" si="11"/>
        <v>0</v>
      </c>
      <c r="BT44" s="116">
        <f t="shared" si="11"/>
        <v>0</v>
      </c>
      <c r="BU44" s="116">
        <f t="shared" si="11"/>
        <v>0</v>
      </c>
      <c r="BV44" s="116">
        <f t="shared" si="11"/>
        <v>0</v>
      </c>
      <c r="BW44" s="116">
        <f t="shared" si="11"/>
        <v>0</v>
      </c>
      <c r="BX44" s="116"/>
      <c r="BY44" s="116">
        <f t="shared" si="3"/>
        <v>0</v>
      </c>
      <c r="BZ44" s="116"/>
      <c r="CA44" s="116">
        <f t="shared" si="12"/>
        <v>0</v>
      </c>
      <c r="CB44" s="116">
        <f t="shared" si="12"/>
        <v>0</v>
      </c>
      <c r="CC44" s="116">
        <f t="shared" si="12"/>
        <v>0</v>
      </c>
      <c r="CD44" s="116">
        <f t="shared" si="12"/>
        <v>0</v>
      </c>
      <c r="CE44" s="116">
        <f t="shared" si="12"/>
        <v>0</v>
      </c>
      <c r="CF44" s="116">
        <f t="shared" si="12"/>
        <v>0</v>
      </c>
      <c r="CG44" s="116">
        <f t="shared" si="12"/>
        <v>0</v>
      </c>
      <c r="CH44" s="116">
        <f t="shared" si="12"/>
        <v>0</v>
      </c>
      <c r="CI44" s="116">
        <f t="shared" si="12"/>
        <v>0</v>
      </c>
      <c r="CJ44" s="116"/>
      <c r="CK44" s="116">
        <f t="shared" si="4"/>
        <v>0</v>
      </c>
      <c r="CM44" s="216">
        <f>_xlfn.IFNA(VLOOKUP($C44,'Sch 1 - QA Rates'!$B$4:$C$19,2,FALSE ),0)</f>
        <v>0</v>
      </c>
      <c r="CN44" s="216">
        <f t="shared" si="17"/>
        <v>0</v>
      </c>
      <c r="CO44" s="216">
        <f t="shared" si="14"/>
        <v>0</v>
      </c>
      <c r="CP44" s="216">
        <f t="shared" si="15"/>
        <v>0</v>
      </c>
      <c r="CQ44" s="216">
        <f t="shared" si="18"/>
        <v>0</v>
      </c>
      <c r="CR44" s="216">
        <f t="shared" si="19"/>
        <v>0</v>
      </c>
      <c r="CS44" s="221">
        <f t="shared" si="16"/>
        <v>0</v>
      </c>
    </row>
    <row r="45" spans="1:97" outlineLevel="1">
      <c r="A45" s="129">
        <v>15</v>
      </c>
      <c r="B45" s="133"/>
      <c r="C45" s="132" t="str">
        <f>_xlfn.IFNA(VLOOKUP($B45,'Sch 2 - QA Team Roster'!$B$4:$C$32,2,FALSE )," ")</f>
        <v xml:space="preserve"> </v>
      </c>
      <c r="D45" s="323"/>
      <c r="E45" s="210"/>
      <c r="F45" s="210"/>
      <c r="G45" s="210"/>
      <c r="H45" s="210"/>
      <c r="I45" s="210"/>
      <c r="J45" s="210"/>
      <c r="K45" s="210"/>
      <c r="L45" s="210"/>
      <c r="M45" s="210"/>
      <c r="N45" s="210"/>
      <c r="O45" s="210"/>
      <c r="P45" s="210"/>
      <c r="Q45" s="210"/>
      <c r="R45" s="210"/>
      <c r="S45" s="210"/>
      <c r="T45" s="210"/>
      <c r="U45" s="210"/>
      <c r="V45" s="210"/>
      <c r="W45" s="210"/>
      <c r="X45" s="210"/>
      <c r="Y45" s="210"/>
      <c r="Z45" s="210"/>
      <c r="AA45" s="210"/>
      <c r="AB45" s="210"/>
      <c r="AC45" s="210"/>
      <c r="AD45" s="210"/>
      <c r="AE45" s="210"/>
      <c r="AF45" s="210"/>
      <c r="AG45" s="210"/>
      <c r="AH45" s="210"/>
      <c r="AI45" s="210"/>
      <c r="AJ45" s="210"/>
      <c r="AK45" s="210"/>
      <c r="AL45" s="210"/>
      <c r="AM45" s="210"/>
      <c r="AN45" s="210"/>
      <c r="AO45" s="210"/>
      <c r="AP45" s="210"/>
      <c r="AQ45" s="210"/>
      <c r="AR45" s="210"/>
      <c r="AS45" s="210"/>
      <c r="AT45" s="210"/>
      <c r="AU45" s="210"/>
      <c r="AV45" s="210"/>
      <c r="AW45" s="210"/>
      <c r="AX45" s="210"/>
      <c r="AY45" s="210"/>
      <c r="AZ45" s="116"/>
      <c r="BA45" s="116"/>
      <c r="BB45" s="116"/>
      <c r="BC45" s="116"/>
      <c r="BD45" s="116"/>
      <c r="BE45" s="116"/>
      <c r="BF45" s="116"/>
      <c r="BG45" s="116"/>
      <c r="BH45" s="116"/>
      <c r="BI45" s="116"/>
      <c r="BJ45" s="116"/>
      <c r="BK45" s="116"/>
      <c r="BL45" s="116"/>
      <c r="BM45" s="116">
        <f t="shared" si="13"/>
        <v>0</v>
      </c>
      <c r="BN45" s="37"/>
      <c r="BO45" s="116">
        <f t="shared" si="11"/>
        <v>0</v>
      </c>
      <c r="BP45" s="116">
        <f t="shared" si="11"/>
        <v>0</v>
      </c>
      <c r="BQ45" s="116">
        <f t="shared" si="11"/>
        <v>0</v>
      </c>
      <c r="BR45" s="116">
        <f t="shared" si="11"/>
        <v>0</v>
      </c>
      <c r="BS45" s="116">
        <f t="shared" si="11"/>
        <v>0</v>
      </c>
      <c r="BT45" s="116">
        <f t="shared" si="11"/>
        <v>0</v>
      </c>
      <c r="BU45" s="116">
        <f t="shared" si="11"/>
        <v>0</v>
      </c>
      <c r="BV45" s="116">
        <f t="shared" si="11"/>
        <v>0</v>
      </c>
      <c r="BW45" s="116">
        <f t="shared" si="11"/>
        <v>0</v>
      </c>
      <c r="BX45" s="116"/>
      <c r="BY45" s="116">
        <f t="shared" si="3"/>
        <v>0</v>
      </c>
      <c r="BZ45" s="116"/>
      <c r="CA45" s="116">
        <f t="shared" si="12"/>
        <v>0</v>
      </c>
      <c r="CB45" s="116">
        <f t="shared" si="12"/>
        <v>0</v>
      </c>
      <c r="CC45" s="116">
        <f t="shared" si="12"/>
        <v>0</v>
      </c>
      <c r="CD45" s="116">
        <f t="shared" si="12"/>
        <v>0</v>
      </c>
      <c r="CE45" s="116">
        <f t="shared" si="12"/>
        <v>0</v>
      </c>
      <c r="CF45" s="116">
        <f t="shared" si="12"/>
        <v>0</v>
      </c>
      <c r="CG45" s="116">
        <f t="shared" si="12"/>
        <v>0</v>
      </c>
      <c r="CH45" s="116">
        <f t="shared" si="12"/>
        <v>0</v>
      </c>
      <c r="CI45" s="116">
        <f t="shared" si="12"/>
        <v>0</v>
      </c>
      <c r="CJ45" s="116"/>
      <c r="CK45" s="116">
        <f t="shared" si="4"/>
        <v>0</v>
      </c>
      <c r="CM45" s="216">
        <f>_xlfn.IFNA(VLOOKUP($C45,'Sch 1 - QA Rates'!$B$4:$C$19,2,FALSE ),0)</f>
        <v>0</v>
      </c>
      <c r="CN45" s="216">
        <f t="shared" si="17"/>
        <v>0</v>
      </c>
      <c r="CO45" s="216">
        <f t="shared" si="14"/>
        <v>0</v>
      </c>
      <c r="CP45" s="216">
        <f t="shared" si="15"/>
        <v>0</v>
      </c>
      <c r="CQ45" s="216">
        <f t="shared" si="18"/>
        <v>0</v>
      </c>
      <c r="CR45" s="216">
        <f t="shared" si="19"/>
        <v>0</v>
      </c>
      <c r="CS45" s="221">
        <f t="shared" si="16"/>
        <v>0</v>
      </c>
    </row>
    <row r="46" spans="1:97" outlineLevel="1">
      <c r="A46" s="129">
        <v>16</v>
      </c>
      <c r="B46" s="133"/>
      <c r="C46" s="132" t="str">
        <f>_xlfn.IFNA(VLOOKUP($B46,'Sch 2 - QA Team Roster'!$B$4:$C$32,2,FALSE )," ")</f>
        <v xml:space="preserve"> </v>
      </c>
      <c r="D46" s="323"/>
      <c r="E46" s="210"/>
      <c r="F46" s="210"/>
      <c r="G46" s="210"/>
      <c r="H46" s="210"/>
      <c r="I46" s="210"/>
      <c r="J46" s="210"/>
      <c r="K46" s="210"/>
      <c r="L46" s="210"/>
      <c r="M46" s="210"/>
      <c r="N46" s="210"/>
      <c r="O46" s="210"/>
      <c r="P46" s="210"/>
      <c r="Q46" s="210"/>
      <c r="R46" s="210"/>
      <c r="S46" s="210"/>
      <c r="T46" s="210"/>
      <c r="U46" s="210"/>
      <c r="V46" s="210"/>
      <c r="W46" s="210"/>
      <c r="X46" s="210"/>
      <c r="Y46" s="210"/>
      <c r="Z46" s="210"/>
      <c r="AA46" s="210"/>
      <c r="AB46" s="210"/>
      <c r="AC46" s="210"/>
      <c r="AD46" s="210"/>
      <c r="AE46" s="210"/>
      <c r="AF46" s="210"/>
      <c r="AG46" s="210"/>
      <c r="AH46" s="210"/>
      <c r="AI46" s="210"/>
      <c r="AJ46" s="210"/>
      <c r="AK46" s="210"/>
      <c r="AL46" s="210"/>
      <c r="AM46" s="210"/>
      <c r="AN46" s="210"/>
      <c r="AO46" s="210"/>
      <c r="AP46" s="210"/>
      <c r="AQ46" s="210"/>
      <c r="AR46" s="210"/>
      <c r="AS46" s="210"/>
      <c r="AT46" s="210"/>
      <c r="AU46" s="210"/>
      <c r="AV46" s="210"/>
      <c r="AW46" s="210"/>
      <c r="AX46" s="210"/>
      <c r="AY46" s="210"/>
      <c r="AZ46" s="116"/>
      <c r="BA46" s="116"/>
      <c r="BB46" s="116"/>
      <c r="BC46" s="116"/>
      <c r="BD46" s="116"/>
      <c r="BE46" s="116"/>
      <c r="BF46" s="116"/>
      <c r="BG46" s="116"/>
      <c r="BH46" s="116"/>
      <c r="BI46" s="116"/>
      <c r="BJ46" s="116"/>
      <c r="BK46" s="116"/>
      <c r="BL46" s="116"/>
      <c r="BM46" s="116">
        <f t="shared" si="13"/>
        <v>0</v>
      </c>
      <c r="BN46" s="37"/>
      <c r="BO46" s="116">
        <f t="shared" si="11"/>
        <v>0</v>
      </c>
      <c r="BP46" s="116">
        <f t="shared" si="11"/>
        <v>0</v>
      </c>
      <c r="BQ46" s="116">
        <f t="shared" si="11"/>
        <v>0</v>
      </c>
      <c r="BR46" s="116">
        <f t="shared" si="11"/>
        <v>0</v>
      </c>
      <c r="BS46" s="116">
        <f t="shared" si="11"/>
        <v>0</v>
      </c>
      <c r="BT46" s="116">
        <f t="shared" si="11"/>
        <v>0</v>
      </c>
      <c r="BU46" s="116">
        <f t="shared" si="11"/>
        <v>0</v>
      </c>
      <c r="BV46" s="116">
        <f t="shared" si="11"/>
        <v>0</v>
      </c>
      <c r="BW46" s="116">
        <f t="shared" si="11"/>
        <v>0</v>
      </c>
      <c r="BX46" s="116"/>
      <c r="BY46" s="116">
        <f t="shared" si="3"/>
        <v>0</v>
      </c>
      <c r="BZ46" s="116"/>
      <c r="CA46" s="116">
        <f t="shared" si="12"/>
        <v>0</v>
      </c>
      <c r="CB46" s="116">
        <f t="shared" si="12"/>
        <v>0</v>
      </c>
      <c r="CC46" s="116">
        <f t="shared" si="12"/>
        <v>0</v>
      </c>
      <c r="CD46" s="116">
        <f t="shared" si="12"/>
        <v>0</v>
      </c>
      <c r="CE46" s="116">
        <f t="shared" si="12"/>
        <v>0</v>
      </c>
      <c r="CF46" s="116">
        <f t="shared" si="12"/>
        <v>0</v>
      </c>
      <c r="CG46" s="116">
        <f t="shared" si="12"/>
        <v>0</v>
      </c>
      <c r="CH46" s="116">
        <f t="shared" si="12"/>
        <v>0</v>
      </c>
      <c r="CI46" s="116">
        <f t="shared" si="12"/>
        <v>0</v>
      </c>
      <c r="CJ46" s="116"/>
      <c r="CK46" s="116">
        <f t="shared" si="4"/>
        <v>0</v>
      </c>
      <c r="CM46" s="216">
        <f>_xlfn.IFNA(VLOOKUP($C46,'Sch 1 - QA Rates'!$B$4:$C$19,2,FALSE ),0)</f>
        <v>0</v>
      </c>
      <c r="CN46" s="216">
        <f t="shared" si="17"/>
        <v>0</v>
      </c>
      <c r="CO46" s="216">
        <f t="shared" si="14"/>
        <v>0</v>
      </c>
      <c r="CP46" s="216">
        <f t="shared" si="15"/>
        <v>0</v>
      </c>
      <c r="CQ46" s="216">
        <f t="shared" si="18"/>
        <v>0</v>
      </c>
      <c r="CR46" s="216">
        <f t="shared" si="19"/>
        <v>0</v>
      </c>
      <c r="CS46" s="221">
        <f t="shared" si="16"/>
        <v>0</v>
      </c>
    </row>
    <row r="47" spans="1:97" outlineLevel="1">
      <c r="A47" s="129">
        <v>17</v>
      </c>
      <c r="B47" s="133"/>
      <c r="C47" s="132" t="str">
        <f>_xlfn.IFNA(VLOOKUP($B47,'Sch 2 - QA Team Roster'!$B$4:$C$32,2,FALSE )," ")</f>
        <v xml:space="preserve"> </v>
      </c>
      <c r="D47" s="323"/>
      <c r="E47" s="210"/>
      <c r="F47" s="210"/>
      <c r="G47" s="210"/>
      <c r="H47" s="210"/>
      <c r="I47" s="210"/>
      <c r="J47" s="210"/>
      <c r="K47" s="210"/>
      <c r="L47" s="210"/>
      <c r="M47" s="210"/>
      <c r="N47" s="210"/>
      <c r="O47" s="210"/>
      <c r="P47" s="210"/>
      <c r="Q47" s="210"/>
      <c r="R47" s="210"/>
      <c r="S47" s="210"/>
      <c r="T47" s="210"/>
      <c r="U47" s="210"/>
      <c r="V47" s="210"/>
      <c r="W47" s="210"/>
      <c r="X47" s="210"/>
      <c r="Y47" s="210"/>
      <c r="Z47" s="210"/>
      <c r="AA47" s="210"/>
      <c r="AB47" s="210"/>
      <c r="AC47" s="210"/>
      <c r="AD47" s="210"/>
      <c r="AE47" s="210"/>
      <c r="AF47" s="210"/>
      <c r="AG47" s="210"/>
      <c r="AH47" s="210"/>
      <c r="AI47" s="210"/>
      <c r="AJ47" s="210"/>
      <c r="AK47" s="210"/>
      <c r="AL47" s="210"/>
      <c r="AM47" s="210"/>
      <c r="AN47" s="210"/>
      <c r="AO47" s="210"/>
      <c r="AP47" s="210"/>
      <c r="AQ47" s="210"/>
      <c r="AR47" s="210"/>
      <c r="AS47" s="210"/>
      <c r="AT47" s="210"/>
      <c r="AU47" s="210"/>
      <c r="AV47" s="210"/>
      <c r="AW47" s="210"/>
      <c r="AX47" s="210"/>
      <c r="AY47" s="210"/>
      <c r="AZ47" s="116"/>
      <c r="BA47" s="116"/>
      <c r="BB47" s="116"/>
      <c r="BC47" s="116"/>
      <c r="BD47" s="116"/>
      <c r="BE47" s="116"/>
      <c r="BF47" s="116"/>
      <c r="BG47" s="116"/>
      <c r="BH47" s="116"/>
      <c r="BI47" s="116"/>
      <c r="BJ47" s="116"/>
      <c r="BK47" s="116"/>
      <c r="BL47" s="116"/>
      <c r="BM47" s="116">
        <f t="shared" si="13"/>
        <v>0</v>
      </c>
      <c r="BN47" s="37"/>
      <c r="BO47" s="116">
        <f t="shared" si="11"/>
        <v>0</v>
      </c>
      <c r="BP47" s="116">
        <f t="shared" si="11"/>
        <v>0</v>
      </c>
      <c r="BQ47" s="116">
        <f t="shared" si="11"/>
        <v>0</v>
      </c>
      <c r="BR47" s="116">
        <f t="shared" si="11"/>
        <v>0</v>
      </c>
      <c r="BS47" s="116">
        <f t="shared" si="11"/>
        <v>0</v>
      </c>
      <c r="BT47" s="116">
        <f t="shared" si="11"/>
        <v>0</v>
      </c>
      <c r="BU47" s="116">
        <f t="shared" si="11"/>
        <v>0</v>
      </c>
      <c r="BV47" s="116">
        <f t="shared" si="11"/>
        <v>0</v>
      </c>
      <c r="BW47" s="116">
        <f t="shared" si="11"/>
        <v>0</v>
      </c>
      <c r="BX47" s="116"/>
      <c r="BY47" s="116">
        <f t="shared" si="3"/>
        <v>0</v>
      </c>
      <c r="BZ47" s="116"/>
      <c r="CA47" s="116">
        <f t="shared" si="12"/>
        <v>0</v>
      </c>
      <c r="CB47" s="116">
        <f t="shared" si="12"/>
        <v>0</v>
      </c>
      <c r="CC47" s="116">
        <f t="shared" si="12"/>
        <v>0</v>
      </c>
      <c r="CD47" s="116">
        <f t="shared" si="12"/>
        <v>0</v>
      </c>
      <c r="CE47" s="116">
        <f t="shared" si="12"/>
        <v>0</v>
      </c>
      <c r="CF47" s="116">
        <f t="shared" si="12"/>
        <v>0</v>
      </c>
      <c r="CG47" s="116">
        <f t="shared" si="12"/>
        <v>0</v>
      </c>
      <c r="CH47" s="116">
        <f t="shared" si="12"/>
        <v>0</v>
      </c>
      <c r="CI47" s="116">
        <f t="shared" si="12"/>
        <v>0</v>
      </c>
      <c r="CJ47" s="116"/>
      <c r="CK47" s="116">
        <f t="shared" si="4"/>
        <v>0</v>
      </c>
      <c r="CM47" s="216">
        <f>_xlfn.IFNA(VLOOKUP($C47,'Sch 1 - QA Rates'!$B$4:$C$19,2,FALSE ),0)</f>
        <v>0</v>
      </c>
      <c r="CN47" s="216">
        <f t="shared" si="17"/>
        <v>0</v>
      </c>
      <c r="CO47" s="216">
        <f t="shared" si="14"/>
        <v>0</v>
      </c>
      <c r="CP47" s="216">
        <f t="shared" si="15"/>
        <v>0</v>
      </c>
      <c r="CQ47" s="216">
        <f t="shared" si="18"/>
        <v>0</v>
      </c>
      <c r="CR47" s="216">
        <f t="shared" si="19"/>
        <v>0</v>
      </c>
      <c r="CS47" s="221">
        <f t="shared" si="16"/>
        <v>0</v>
      </c>
    </row>
    <row r="48" spans="1:97" outlineLevel="1">
      <c r="A48" s="129">
        <v>18</v>
      </c>
      <c r="B48" s="133"/>
      <c r="C48" s="132" t="str">
        <f>_xlfn.IFNA(VLOOKUP($B48,'Sch 2 - QA Team Roster'!$B$4:$C$32,2,FALSE )," ")</f>
        <v xml:space="preserve"> </v>
      </c>
      <c r="D48" s="323"/>
      <c r="E48" s="210"/>
      <c r="F48" s="210"/>
      <c r="G48" s="210"/>
      <c r="H48" s="210"/>
      <c r="I48" s="210"/>
      <c r="J48" s="210"/>
      <c r="K48" s="210"/>
      <c r="L48" s="210"/>
      <c r="M48" s="210"/>
      <c r="N48" s="210"/>
      <c r="O48" s="210"/>
      <c r="P48" s="210"/>
      <c r="Q48" s="210"/>
      <c r="R48" s="210"/>
      <c r="S48" s="210"/>
      <c r="T48" s="210"/>
      <c r="U48" s="210"/>
      <c r="V48" s="210"/>
      <c r="W48" s="210"/>
      <c r="X48" s="210"/>
      <c r="Y48" s="210"/>
      <c r="Z48" s="210"/>
      <c r="AA48" s="210"/>
      <c r="AB48" s="210"/>
      <c r="AC48" s="210"/>
      <c r="AD48" s="210"/>
      <c r="AE48" s="210"/>
      <c r="AF48" s="210"/>
      <c r="AG48" s="210"/>
      <c r="AH48" s="210"/>
      <c r="AI48" s="210"/>
      <c r="AJ48" s="210"/>
      <c r="AK48" s="210"/>
      <c r="AL48" s="210"/>
      <c r="AM48" s="210"/>
      <c r="AN48" s="210"/>
      <c r="AO48" s="210"/>
      <c r="AP48" s="210"/>
      <c r="AQ48" s="210"/>
      <c r="AR48" s="210"/>
      <c r="AS48" s="210"/>
      <c r="AT48" s="210"/>
      <c r="AU48" s="210"/>
      <c r="AV48" s="210"/>
      <c r="AW48" s="210"/>
      <c r="AX48" s="210"/>
      <c r="AY48" s="210"/>
      <c r="AZ48" s="116"/>
      <c r="BA48" s="116"/>
      <c r="BB48" s="116"/>
      <c r="BC48" s="116"/>
      <c r="BD48" s="116"/>
      <c r="BE48" s="116"/>
      <c r="BF48" s="116"/>
      <c r="BG48" s="116"/>
      <c r="BH48" s="116"/>
      <c r="BI48" s="116"/>
      <c r="BJ48" s="116"/>
      <c r="BK48" s="116"/>
      <c r="BL48" s="116"/>
      <c r="BM48" s="116">
        <f t="shared" si="13"/>
        <v>0</v>
      </c>
      <c r="BN48" s="37"/>
      <c r="BO48" s="116">
        <f t="shared" si="11"/>
        <v>0</v>
      </c>
      <c r="BP48" s="116">
        <f t="shared" si="11"/>
        <v>0</v>
      </c>
      <c r="BQ48" s="116">
        <f t="shared" si="11"/>
        <v>0</v>
      </c>
      <c r="BR48" s="116">
        <f t="shared" si="11"/>
        <v>0</v>
      </c>
      <c r="BS48" s="116">
        <f t="shared" si="11"/>
        <v>0</v>
      </c>
      <c r="BT48" s="116">
        <f t="shared" si="11"/>
        <v>0</v>
      </c>
      <c r="BU48" s="116">
        <f t="shared" si="11"/>
        <v>0</v>
      </c>
      <c r="BV48" s="116">
        <f t="shared" si="11"/>
        <v>0</v>
      </c>
      <c r="BW48" s="116">
        <f t="shared" si="11"/>
        <v>0</v>
      </c>
      <c r="BX48" s="116"/>
      <c r="BY48" s="116">
        <f t="shared" si="3"/>
        <v>0</v>
      </c>
      <c r="BZ48" s="116"/>
      <c r="CA48" s="116">
        <f t="shared" si="12"/>
        <v>0</v>
      </c>
      <c r="CB48" s="116">
        <f t="shared" si="12"/>
        <v>0</v>
      </c>
      <c r="CC48" s="116">
        <f t="shared" si="12"/>
        <v>0</v>
      </c>
      <c r="CD48" s="116">
        <f t="shared" si="12"/>
        <v>0</v>
      </c>
      <c r="CE48" s="116">
        <f t="shared" si="12"/>
        <v>0</v>
      </c>
      <c r="CF48" s="116">
        <f t="shared" si="12"/>
        <v>0</v>
      </c>
      <c r="CG48" s="116">
        <f t="shared" si="12"/>
        <v>0</v>
      </c>
      <c r="CH48" s="116">
        <f t="shared" si="12"/>
        <v>0</v>
      </c>
      <c r="CI48" s="116">
        <f t="shared" si="12"/>
        <v>0</v>
      </c>
      <c r="CJ48" s="116"/>
      <c r="CK48" s="116">
        <f t="shared" si="4"/>
        <v>0</v>
      </c>
      <c r="CM48" s="216">
        <f>_xlfn.IFNA(VLOOKUP($C48,'Sch 1 - QA Rates'!$B$4:$C$19,2,FALSE ),0)</f>
        <v>0</v>
      </c>
      <c r="CN48" s="216">
        <f t="shared" si="17"/>
        <v>0</v>
      </c>
      <c r="CO48" s="216">
        <f>SUM(Q48:AB48)*CM48</f>
        <v>0</v>
      </c>
      <c r="CP48" s="216">
        <f>SUM(AC48:AN48)*CM48</f>
        <v>0</v>
      </c>
      <c r="CQ48" s="216">
        <f t="shared" si="18"/>
        <v>0</v>
      </c>
      <c r="CR48" s="216">
        <f t="shared" si="19"/>
        <v>0</v>
      </c>
      <c r="CS48" s="221">
        <f t="shared" si="16"/>
        <v>0</v>
      </c>
    </row>
    <row r="49" spans="1:98" outlineLevel="1">
      <c r="A49" s="129">
        <v>19</v>
      </c>
      <c r="B49" s="133"/>
      <c r="C49" s="132" t="str">
        <f>_xlfn.IFNA(VLOOKUP($B49,'Sch 2 - QA Team Roster'!$B$4:$C$32,2,FALSE )," ")</f>
        <v xml:space="preserve"> </v>
      </c>
      <c r="D49" s="323"/>
      <c r="E49" s="210"/>
      <c r="F49" s="210"/>
      <c r="G49" s="210"/>
      <c r="H49" s="210"/>
      <c r="I49" s="210"/>
      <c r="J49" s="210"/>
      <c r="K49" s="210"/>
      <c r="L49" s="210"/>
      <c r="M49" s="210"/>
      <c r="N49" s="210"/>
      <c r="O49" s="210"/>
      <c r="P49" s="210"/>
      <c r="Q49" s="210"/>
      <c r="R49" s="210"/>
      <c r="S49" s="210"/>
      <c r="T49" s="210"/>
      <c r="U49" s="210"/>
      <c r="V49" s="210"/>
      <c r="W49" s="210"/>
      <c r="X49" s="210"/>
      <c r="Y49" s="210"/>
      <c r="Z49" s="210"/>
      <c r="AA49" s="210"/>
      <c r="AB49" s="210"/>
      <c r="AC49" s="210"/>
      <c r="AD49" s="210"/>
      <c r="AE49" s="210"/>
      <c r="AF49" s="210"/>
      <c r="AG49" s="210"/>
      <c r="AH49" s="210"/>
      <c r="AI49" s="210"/>
      <c r="AJ49" s="210"/>
      <c r="AK49" s="210"/>
      <c r="AL49" s="210"/>
      <c r="AM49" s="210"/>
      <c r="AN49" s="210"/>
      <c r="AO49" s="210"/>
      <c r="AP49" s="210"/>
      <c r="AQ49" s="210"/>
      <c r="AR49" s="210"/>
      <c r="AS49" s="210"/>
      <c r="AT49" s="210"/>
      <c r="AU49" s="210"/>
      <c r="AV49" s="210"/>
      <c r="AW49" s="210"/>
      <c r="AX49" s="210"/>
      <c r="AY49" s="210"/>
      <c r="AZ49" s="116"/>
      <c r="BA49" s="116"/>
      <c r="BB49" s="116"/>
      <c r="BC49" s="116"/>
      <c r="BD49" s="116"/>
      <c r="BE49" s="116"/>
      <c r="BF49" s="116"/>
      <c r="BG49" s="116"/>
      <c r="BH49" s="116"/>
      <c r="BI49" s="116"/>
      <c r="BJ49" s="116"/>
      <c r="BK49" s="116"/>
      <c r="BL49" s="116"/>
      <c r="BM49" s="116">
        <f t="shared" si="13"/>
        <v>0</v>
      </c>
      <c r="BN49" s="37"/>
      <c r="BO49" s="116">
        <f t="shared" si="11"/>
        <v>0</v>
      </c>
      <c r="BP49" s="116">
        <f t="shared" si="11"/>
        <v>0</v>
      </c>
      <c r="BQ49" s="116">
        <f t="shared" si="11"/>
        <v>0</v>
      </c>
      <c r="BR49" s="116">
        <f t="shared" si="11"/>
        <v>0</v>
      </c>
      <c r="BS49" s="116">
        <f t="shared" si="11"/>
        <v>0</v>
      </c>
      <c r="BT49" s="116">
        <f t="shared" si="11"/>
        <v>0</v>
      </c>
      <c r="BU49" s="116">
        <f t="shared" si="11"/>
        <v>0</v>
      </c>
      <c r="BV49" s="116">
        <f t="shared" si="11"/>
        <v>0</v>
      </c>
      <c r="BW49" s="116">
        <f t="shared" si="11"/>
        <v>0</v>
      </c>
      <c r="BX49" s="116"/>
      <c r="BY49" s="116">
        <f t="shared" si="3"/>
        <v>0</v>
      </c>
      <c r="BZ49" s="116"/>
      <c r="CA49" s="116">
        <f t="shared" si="12"/>
        <v>0</v>
      </c>
      <c r="CB49" s="116">
        <f t="shared" si="12"/>
        <v>0</v>
      </c>
      <c r="CC49" s="116">
        <f t="shared" si="12"/>
        <v>0</v>
      </c>
      <c r="CD49" s="116">
        <f t="shared" si="12"/>
        <v>0</v>
      </c>
      <c r="CE49" s="116">
        <f t="shared" si="12"/>
        <v>0</v>
      </c>
      <c r="CF49" s="116">
        <f t="shared" si="12"/>
        <v>0</v>
      </c>
      <c r="CG49" s="116">
        <f t="shared" si="12"/>
        <v>0</v>
      </c>
      <c r="CH49" s="116">
        <f t="shared" si="12"/>
        <v>0</v>
      </c>
      <c r="CI49" s="116">
        <f t="shared" si="12"/>
        <v>0</v>
      </c>
      <c r="CJ49" s="116"/>
      <c r="CK49" s="116">
        <f t="shared" si="4"/>
        <v>0</v>
      </c>
      <c r="CM49" s="216">
        <f>_xlfn.IFNA(VLOOKUP($C49,'Sch 1 - QA Rates'!$B$4:$C$19,2,FALSE ),0)</f>
        <v>0</v>
      </c>
      <c r="CN49" s="216">
        <f t="shared" si="17"/>
        <v>0</v>
      </c>
      <c r="CO49" s="216">
        <f>SUM(Q49:AB49)*CM49</f>
        <v>0</v>
      </c>
      <c r="CP49" s="216">
        <f>SUM(AC49:AN49)*CM49</f>
        <v>0</v>
      </c>
      <c r="CQ49" s="216">
        <f t="shared" si="18"/>
        <v>0</v>
      </c>
      <c r="CR49" s="216">
        <f t="shared" si="19"/>
        <v>0</v>
      </c>
      <c r="CS49" s="221">
        <f t="shared" si="16"/>
        <v>0</v>
      </c>
    </row>
    <row r="50" spans="1:98" ht="14" outlineLevel="1" thickBot="1">
      <c r="A50" s="129">
        <v>20</v>
      </c>
      <c r="B50" s="133"/>
      <c r="C50" s="132" t="str">
        <f>_xlfn.IFNA(VLOOKUP($B50,'Sch 2 - QA Team Roster'!$B$4:$C$32,2,FALSE )," ")</f>
        <v xml:space="preserve"> </v>
      </c>
      <c r="D50" s="323"/>
      <c r="E50" s="210"/>
      <c r="F50" s="210"/>
      <c r="G50" s="210"/>
      <c r="H50" s="210"/>
      <c r="I50" s="210"/>
      <c r="J50" s="210"/>
      <c r="K50" s="210"/>
      <c r="L50" s="210"/>
      <c r="M50" s="210"/>
      <c r="N50" s="210"/>
      <c r="O50" s="210"/>
      <c r="P50" s="210"/>
      <c r="Q50" s="210"/>
      <c r="R50" s="210"/>
      <c r="S50" s="210"/>
      <c r="T50" s="210"/>
      <c r="U50" s="210"/>
      <c r="V50" s="210"/>
      <c r="W50" s="210"/>
      <c r="X50" s="210"/>
      <c r="Y50" s="210"/>
      <c r="Z50" s="210"/>
      <c r="AA50" s="210"/>
      <c r="AB50" s="210"/>
      <c r="AC50" s="210"/>
      <c r="AD50" s="210"/>
      <c r="AE50" s="210"/>
      <c r="AF50" s="210"/>
      <c r="AG50" s="210"/>
      <c r="AH50" s="210"/>
      <c r="AI50" s="210"/>
      <c r="AJ50" s="210"/>
      <c r="AK50" s="210"/>
      <c r="AL50" s="210"/>
      <c r="AM50" s="210"/>
      <c r="AN50" s="210"/>
      <c r="AO50" s="210"/>
      <c r="AP50" s="210"/>
      <c r="AQ50" s="210"/>
      <c r="AR50" s="210"/>
      <c r="AS50" s="210"/>
      <c r="AT50" s="210"/>
      <c r="AU50" s="210"/>
      <c r="AV50" s="210"/>
      <c r="AW50" s="210"/>
      <c r="AX50" s="210"/>
      <c r="AY50" s="210"/>
      <c r="AZ50" s="116"/>
      <c r="BA50" s="116"/>
      <c r="BB50" s="116"/>
      <c r="BC50" s="116"/>
      <c r="BD50" s="116"/>
      <c r="BE50" s="116"/>
      <c r="BF50" s="116"/>
      <c r="BG50" s="116"/>
      <c r="BH50" s="116"/>
      <c r="BI50" s="116"/>
      <c r="BJ50" s="116"/>
      <c r="BK50" s="116"/>
      <c r="BL50" s="116"/>
      <c r="BM50" s="116">
        <f t="shared" si="13"/>
        <v>0</v>
      </c>
      <c r="BN50" s="37"/>
      <c r="BO50" s="116">
        <f t="shared" si="11"/>
        <v>0</v>
      </c>
      <c r="BP50" s="116">
        <f t="shared" si="11"/>
        <v>0</v>
      </c>
      <c r="BQ50" s="116">
        <f t="shared" si="11"/>
        <v>0</v>
      </c>
      <c r="BR50" s="116">
        <f t="shared" si="11"/>
        <v>0</v>
      </c>
      <c r="BS50" s="116">
        <f t="shared" si="11"/>
        <v>0</v>
      </c>
      <c r="BT50" s="116">
        <f t="shared" si="11"/>
        <v>0</v>
      </c>
      <c r="BU50" s="116">
        <f t="shared" si="11"/>
        <v>0</v>
      </c>
      <c r="BV50" s="116">
        <f t="shared" si="11"/>
        <v>0</v>
      </c>
      <c r="BW50" s="116">
        <f t="shared" si="11"/>
        <v>0</v>
      </c>
      <c r="BX50" s="116"/>
      <c r="BY50" s="116">
        <f t="shared" si="3"/>
        <v>0</v>
      </c>
      <c r="BZ50" s="116"/>
      <c r="CA50" s="116">
        <f t="shared" si="12"/>
        <v>0</v>
      </c>
      <c r="CB50" s="116">
        <f t="shared" si="12"/>
        <v>0</v>
      </c>
      <c r="CC50" s="116">
        <f t="shared" si="12"/>
        <v>0</v>
      </c>
      <c r="CD50" s="116">
        <f t="shared" si="12"/>
        <v>0</v>
      </c>
      <c r="CE50" s="116">
        <f t="shared" si="12"/>
        <v>0</v>
      </c>
      <c r="CF50" s="116">
        <f t="shared" si="12"/>
        <v>0</v>
      </c>
      <c r="CG50" s="116">
        <f t="shared" si="12"/>
        <v>0</v>
      </c>
      <c r="CH50" s="116">
        <f t="shared" si="12"/>
        <v>0</v>
      </c>
      <c r="CI50" s="116">
        <f t="shared" si="12"/>
        <v>0</v>
      </c>
      <c r="CJ50" s="116"/>
      <c r="CK50" s="116">
        <f t="shared" si="4"/>
        <v>0</v>
      </c>
      <c r="CM50" s="216">
        <f>_xlfn.IFNA(VLOOKUP($C50,'Sch 1 - QA Rates'!$B$4:$C$19,2,FALSE ),0)</f>
        <v>0</v>
      </c>
      <c r="CN50" s="216">
        <f t="shared" si="17"/>
        <v>0</v>
      </c>
      <c r="CO50" s="216">
        <f>SUM(Q50:AB50)*CM50</f>
        <v>0</v>
      </c>
      <c r="CP50" s="216">
        <f>SUM(AC50:AN50)*CM50</f>
        <v>0</v>
      </c>
      <c r="CQ50" s="216">
        <f t="shared" si="18"/>
        <v>0</v>
      </c>
      <c r="CR50" s="216">
        <f t="shared" si="19"/>
        <v>0</v>
      </c>
      <c r="CS50" s="221">
        <f t="shared" si="16"/>
        <v>0</v>
      </c>
    </row>
    <row r="51" spans="1:98" s="124" customFormat="1" ht="14" outlineLevel="1" thickTop="1">
      <c r="A51" s="128"/>
      <c r="B51" s="168" t="str">
        <f>'Sch 5 - Summary'!B6</f>
        <v>DEL #3 - QA Monthly Status Report (Monthly)</v>
      </c>
      <c r="C51" s="122"/>
      <c r="D51" s="122"/>
      <c r="E51" s="122"/>
      <c r="F51" s="122" t="s">
        <v>324</v>
      </c>
      <c r="G51" s="122" t="s">
        <v>324</v>
      </c>
      <c r="H51" s="122" t="s">
        <v>324</v>
      </c>
      <c r="I51" s="122" t="s">
        <v>324</v>
      </c>
      <c r="J51" s="122" t="s">
        <v>324</v>
      </c>
      <c r="K51" s="122" t="s">
        <v>324</v>
      </c>
      <c r="L51" s="122" t="s">
        <v>324</v>
      </c>
      <c r="M51" s="122" t="s">
        <v>324</v>
      </c>
      <c r="N51" s="122" t="s">
        <v>324</v>
      </c>
      <c r="O51" s="122" t="s">
        <v>324</v>
      </c>
      <c r="P51" s="122" t="s">
        <v>324</v>
      </c>
      <c r="Q51" s="122" t="s">
        <v>324</v>
      </c>
      <c r="R51" s="122" t="s">
        <v>324</v>
      </c>
      <c r="S51" s="122" t="s">
        <v>324</v>
      </c>
      <c r="T51" s="122" t="s">
        <v>324</v>
      </c>
      <c r="U51" s="122" t="s">
        <v>324</v>
      </c>
      <c r="V51" s="122" t="s">
        <v>324</v>
      </c>
      <c r="W51" s="122" t="s">
        <v>324</v>
      </c>
      <c r="X51" s="122" t="s">
        <v>324</v>
      </c>
      <c r="Y51" s="122" t="s">
        <v>324</v>
      </c>
      <c r="Z51" s="122" t="s">
        <v>324</v>
      </c>
      <c r="AA51" s="122" t="s">
        <v>324</v>
      </c>
      <c r="AB51" s="122" t="s">
        <v>324</v>
      </c>
      <c r="AC51" s="122" t="s">
        <v>324</v>
      </c>
      <c r="AD51" s="122" t="s">
        <v>324</v>
      </c>
      <c r="AE51" s="122" t="s">
        <v>324</v>
      </c>
      <c r="AF51" s="122" t="s">
        <v>324</v>
      </c>
      <c r="AG51" s="122" t="s">
        <v>324</v>
      </c>
      <c r="AH51" s="122" t="s">
        <v>324</v>
      </c>
      <c r="AI51" s="122" t="s">
        <v>324</v>
      </c>
      <c r="AJ51" s="122" t="s">
        <v>324</v>
      </c>
      <c r="AK51" s="122" t="s">
        <v>324</v>
      </c>
      <c r="AL51" s="122" t="s">
        <v>324</v>
      </c>
      <c r="AM51" s="122" t="s">
        <v>324</v>
      </c>
      <c r="AN51" s="122" t="s">
        <v>324</v>
      </c>
      <c r="AO51" s="122" t="s">
        <v>324</v>
      </c>
      <c r="AP51" s="122" t="s">
        <v>324</v>
      </c>
      <c r="AQ51" s="122" t="s">
        <v>324</v>
      </c>
      <c r="AR51" s="122" t="s">
        <v>324</v>
      </c>
      <c r="AS51" s="122" t="s">
        <v>324</v>
      </c>
      <c r="AT51" s="122" t="s">
        <v>324</v>
      </c>
      <c r="AU51" s="122" t="s">
        <v>324</v>
      </c>
      <c r="AV51" s="122" t="s">
        <v>324</v>
      </c>
      <c r="AW51" s="122" t="s">
        <v>324</v>
      </c>
      <c r="AX51" s="122" t="s">
        <v>324</v>
      </c>
      <c r="AY51" s="122" t="s">
        <v>324</v>
      </c>
      <c r="AZ51" s="122"/>
      <c r="BA51" s="122"/>
      <c r="BB51" s="122"/>
      <c r="BC51" s="122"/>
      <c r="BD51" s="122"/>
      <c r="BE51" s="122"/>
      <c r="BF51" s="122"/>
      <c r="BG51" s="122"/>
      <c r="BH51" s="122"/>
      <c r="BI51" s="122"/>
      <c r="BJ51" s="122"/>
      <c r="BK51" s="122"/>
      <c r="BL51" s="122"/>
      <c r="BM51" s="122"/>
      <c r="BN51" s="123"/>
      <c r="BO51" s="122">
        <f t="shared" si="11"/>
        <v>0</v>
      </c>
      <c r="BP51" s="122">
        <f t="shared" si="11"/>
        <v>0</v>
      </c>
      <c r="BQ51" s="122">
        <f t="shared" si="11"/>
        <v>0</v>
      </c>
      <c r="BR51" s="122">
        <f t="shared" si="11"/>
        <v>0</v>
      </c>
      <c r="BS51" s="122">
        <f t="shared" si="11"/>
        <v>0</v>
      </c>
      <c r="BT51" s="122">
        <f t="shared" si="11"/>
        <v>0</v>
      </c>
      <c r="BU51" s="122">
        <f t="shared" si="11"/>
        <v>0</v>
      </c>
      <c r="BV51" s="122">
        <f t="shared" si="11"/>
        <v>0</v>
      </c>
      <c r="BW51" s="122">
        <f t="shared" si="11"/>
        <v>0</v>
      </c>
      <c r="BX51" s="122"/>
      <c r="BY51" s="122">
        <f t="shared" si="3"/>
        <v>0</v>
      </c>
      <c r="BZ51" s="122"/>
      <c r="CA51" s="122">
        <f t="shared" si="12"/>
        <v>0</v>
      </c>
      <c r="CB51" s="122">
        <f t="shared" si="12"/>
        <v>0</v>
      </c>
      <c r="CC51" s="122">
        <f t="shared" si="12"/>
        <v>0</v>
      </c>
      <c r="CD51" s="122">
        <f t="shared" si="12"/>
        <v>0</v>
      </c>
      <c r="CE51" s="122">
        <f t="shared" si="12"/>
        <v>0</v>
      </c>
      <c r="CF51" s="122">
        <f t="shared" si="12"/>
        <v>0</v>
      </c>
      <c r="CG51" s="122">
        <f t="shared" si="12"/>
        <v>0</v>
      </c>
      <c r="CH51" s="122">
        <f t="shared" si="12"/>
        <v>0</v>
      </c>
      <c r="CI51" s="122">
        <f t="shared" si="12"/>
        <v>0</v>
      </c>
      <c r="CJ51" s="122"/>
      <c r="CK51" s="122">
        <f t="shared" si="4"/>
        <v>0</v>
      </c>
      <c r="CM51" s="222"/>
      <c r="CN51" s="220">
        <f>SUM(CN52:CN71)</f>
        <v>1264556</v>
      </c>
      <c r="CO51" s="220">
        <f>SUM(CO52:CO71)</f>
        <v>1633625</v>
      </c>
      <c r="CP51" s="220">
        <f>SUM(CP52:CP71)</f>
        <v>1619066</v>
      </c>
      <c r="CQ51" s="220">
        <f>SUM(CQ52:CQ71)</f>
        <v>1332579</v>
      </c>
      <c r="CR51" s="220">
        <f>SUM(CR52:CR71)</f>
        <v>0</v>
      </c>
      <c r="CS51" s="220">
        <f>SUM(CN51:CR51)</f>
        <v>5849826</v>
      </c>
      <c r="CT51" s="124" t="s">
        <v>323</v>
      </c>
    </row>
    <row r="52" spans="1:98" outlineLevel="1">
      <c r="A52" s="129">
        <v>1</v>
      </c>
      <c r="B52" s="209" t="s">
        <v>304</v>
      </c>
      <c r="C52" s="132" t="str">
        <f>_xlfn.IFNA(VLOOKUP($B52,'Sch 2 - QA Team Roster'!$B$4:$C$32,2,FALSE )," ")</f>
        <v>QA Project Manager</v>
      </c>
      <c r="D52" s="323">
        <f>_xlfn.IFNA(VLOOKUP($C52,'Sch 1 - QA Rates'!$B$4:$C$28,2,FALSE )," ")</f>
        <v>154</v>
      </c>
      <c r="E52" s="116"/>
      <c r="F52" s="116">
        <v>40</v>
      </c>
      <c r="G52" s="210">
        <v>48</v>
      </c>
      <c r="H52" s="210">
        <v>106</v>
      </c>
      <c r="I52" s="210">
        <v>150</v>
      </c>
      <c r="J52" s="210">
        <v>88</v>
      </c>
      <c r="K52" s="210">
        <v>80</v>
      </c>
      <c r="L52" s="210">
        <v>100</v>
      </c>
      <c r="M52" s="210">
        <v>64</v>
      </c>
      <c r="N52" s="210">
        <v>108</v>
      </c>
      <c r="O52" s="210">
        <v>56</v>
      </c>
      <c r="P52" s="210">
        <v>88</v>
      </c>
      <c r="Q52" s="210">
        <v>84</v>
      </c>
      <c r="R52" s="210">
        <v>88</v>
      </c>
      <c r="S52" s="210">
        <v>88</v>
      </c>
      <c r="T52" s="210">
        <v>68</v>
      </c>
      <c r="U52" s="210">
        <v>56</v>
      </c>
      <c r="V52" s="210">
        <v>100</v>
      </c>
      <c r="W52" s="210">
        <v>96</v>
      </c>
      <c r="X52" s="210">
        <v>52</v>
      </c>
      <c r="Y52" s="210">
        <v>68</v>
      </c>
      <c r="Z52" s="210">
        <v>96</v>
      </c>
      <c r="AA52" s="210">
        <v>84</v>
      </c>
      <c r="AB52" s="210">
        <v>76</v>
      </c>
      <c r="AC52" s="210">
        <v>88</v>
      </c>
      <c r="AD52" s="210">
        <v>64</v>
      </c>
      <c r="AE52" s="210">
        <v>84</v>
      </c>
      <c r="AF52" s="210">
        <v>84</v>
      </c>
      <c r="AG52" s="210">
        <v>76</v>
      </c>
      <c r="AH52" s="210">
        <v>92</v>
      </c>
      <c r="AI52" s="210">
        <v>80</v>
      </c>
      <c r="AJ52" s="210">
        <v>68</v>
      </c>
      <c r="AK52" s="210">
        <v>60</v>
      </c>
      <c r="AL52" s="210">
        <v>84</v>
      </c>
      <c r="AM52" s="210">
        <v>56</v>
      </c>
      <c r="AN52" s="210">
        <v>100</v>
      </c>
      <c r="AO52" s="210">
        <v>96</v>
      </c>
      <c r="AP52" s="210">
        <v>76</v>
      </c>
      <c r="AQ52" s="210">
        <v>108</v>
      </c>
      <c r="AR52" s="210">
        <v>72</v>
      </c>
      <c r="AS52" s="210">
        <v>84</v>
      </c>
      <c r="AT52" s="210">
        <v>68</v>
      </c>
      <c r="AU52" s="210">
        <v>80</v>
      </c>
      <c r="AV52" s="210">
        <v>64</v>
      </c>
      <c r="AW52" s="210">
        <v>72</v>
      </c>
      <c r="AX52" s="210">
        <v>116</v>
      </c>
      <c r="AY52" s="210">
        <v>88</v>
      </c>
      <c r="AZ52" s="116"/>
      <c r="BA52" s="116"/>
      <c r="BB52" s="116"/>
      <c r="BC52" s="116"/>
      <c r="BD52" s="116"/>
      <c r="BE52" s="116"/>
      <c r="BF52" s="116"/>
      <c r="BG52" s="116"/>
      <c r="BH52" s="116"/>
      <c r="BI52" s="116"/>
      <c r="BJ52" s="116"/>
      <c r="BK52" s="116"/>
      <c r="BL52" s="116"/>
      <c r="BM52" s="116">
        <f t="shared" ref="BM52:BM71" si="20">SUM(E52:BL52)</f>
        <v>3744</v>
      </c>
      <c r="BN52" s="37"/>
      <c r="BO52" s="116">
        <f>SUMIF($E$6:$BL$6,BO$6,$E52:$BL52)</f>
        <v>0</v>
      </c>
      <c r="BP52" s="116">
        <f t="shared" si="11"/>
        <v>1012</v>
      </c>
      <c r="BQ52" s="116">
        <f t="shared" si="11"/>
        <v>960</v>
      </c>
      <c r="BR52" s="116">
        <f t="shared" si="11"/>
        <v>944</v>
      </c>
      <c r="BS52" s="116">
        <f t="shared" si="11"/>
        <v>828</v>
      </c>
      <c r="BT52" s="116">
        <f t="shared" si="11"/>
        <v>0</v>
      </c>
      <c r="BU52" s="116">
        <f t="shared" si="11"/>
        <v>0</v>
      </c>
      <c r="BV52" s="116">
        <f t="shared" si="11"/>
        <v>0</v>
      </c>
      <c r="BW52" s="116">
        <f t="shared" si="11"/>
        <v>0</v>
      </c>
      <c r="BX52" s="116"/>
      <c r="BY52" s="116">
        <f t="shared" si="3"/>
        <v>3744</v>
      </c>
      <c r="BZ52" s="116"/>
      <c r="CA52" s="116">
        <f t="shared" si="12"/>
        <v>194</v>
      </c>
      <c r="CB52" s="116">
        <f t="shared" si="12"/>
        <v>1062</v>
      </c>
      <c r="CC52" s="116">
        <f t="shared" si="12"/>
        <v>948</v>
      </c>
      <c r="CD52" s="116">
        <f t="shared" si="12"/>
        <v>968</v>
      </c>
      <c r="CE52" s="116">
        <f t="shared" si="12"/>
        <v>572</v>
      </c>
      <c r="CF52" s="116">
        <f t="shared" si="12"/>
        <v>0</v>
      </c>
      <c r="CG52" s="116">
        <f t="shared" si="12"/>
        <v>0</v>
      </c>
      <c r="CH52" s="116">
        <f t="shared" si="12"/>
        <v>0</v>
      </c>
      <c r="CI52" s="116">
        <f t="shared" si="12"/>
        <v>0</v>
      </c>
      <c r="CJ52" s="116"/>
      <c r="CK52" s="116">
        <f t="shared" si="4"/>
        <v>3744</v>
      </c>
      <c r="CM52" s="216">
        <f>_xlfn.IFNA(VLOOKUP($C52,'Sch 1 - QA Rates'!$B$4:$C$19,2,FALSE ),0)</f>
        <v>154</v>
      </c>
      <c r="CN52" s="216">
        <f>SUM(E52:P52)*CM52</f>
        <v>142912</v>
      </c>
      <c r="CO52" s="216">
        <f t="shared" ref="CO52:CO69" si="21">SUM(Q52:AB52)*CM52</f>
        <v>147224</v>
      </c>
      <c r="CP52" s="216">
        <f t="shared" ref="CP52:CP69" si="22">SUM(AC52:AN52)*CM52</f>
        <v>144144</v>
      </c>
      <c r="CQ52" s="216">
        <f>SUM(AO52:AZ52)*CM52</f>
        <v>142296</v>
      </c>
      <c r="CR52" s="216">
        <f>SUM(BA52:BK52)*CM52</f>
        <v>0</v>
      </c>
      <c r="CS52" s="221">
        <f t="shared" ref="CS52:CS71" si="23">SUM(CN52:CR52)</f>
        <v>576576</v>
      </c>
    </row>
    <row r="53" spans="1:98" outlineLevel="1">
      <c r="A53" s="129">
        <v>2</v>
      </c>
      <c r="B53" s="209" t="s">
        <v>305</v>
      </c>
      <c r="C53" s="132" t="str">
        <f>_xlfn.IFNA(VLOOKUP($B53,'Sch 2 - QA Team Roster'!$B$4:$C$32,2,FALSE )," ")</f>
        <v>QA PMO Lead</v>
      </c>
      <c r="D53" s="323">
        <f>_xlfn.IFNA(VLOOKUP($C53,'Sch 1 - QA Rates'!$B$4:$C$28,2,FALSE )," ")</f>
        <v>134</v>
      </c>
      <c r="E53" s="116"/>
      <c r="F53" s="116">
        <v>32</v>
      </c>
      <c r="G53" s="210">
        <v>36</v>
      </c>
      <c r="H53" s="210">
        <v>104</v>
      </c>
      <c r="I53" s="210">
        <v>112</v>
      </c>
      <c r="J53" s="210">
        <v>72</v>
      </c>
      <c r="K53" s="210">
        <v>88</v>
      </c>
      <c r="L53" s="210">
        <v>88</v>
      </c>
      <c r="M53" s="210">
        <v>96</v>
      </c>
      <c r="N53" s="210">
        <f>120-32</f>
        <v>88</v>
      </c>
      <c r="O53" s="210">
        <v>64</v>
      </c>
      <c r="P53" s="210">
        <v>96</v>
      </c>
      <c r="Q53" s="210">
        <v>104</v>
      </c>
      <c r="R53" s="210">
        <v>112</v>
      </c>
      <c r="S53" s="210">
        <v>112</v>
      </c>
      <c r="T53" s="210">
        <v>48</v>
      </c>
      <c r="U53" s="210">
        <v>32</v>
      </c>
      <c r="V53" s="210">
        <v>88</v>
      </c>
      <c r="W53" s="210">
        <v>88</v>
      </c>
      <c r="X53" s="210">
        <v>80</v>
      </c>
      <c r="Y53" s="210">
        <v>72</v>
      </c>
      <c r="Z53" s="210">
        <v>104</v>
      </c>
      <c r="AA53" s="210">
        <v>72</v>
      </c>
      <c r="AB53" s="210">
        <v>60</v>
      </c>
      <c r="AC53" s="210">
        <v>80</v>
      </c>
      <c r="AD53" s="210">
        <v>64</v>
      </c>
      <c r="AE53" s="210">
        <v>80</v>
      </c>
      <c r="AF53" s="210">
        <v>88</v>
      </c>
      <c r="AG53" s="210">
        <v>76</v>
      </c>
      <c r="AH53" s="210">
        <v>76</v>
      </c>
      <c r="AI53" s="210">
        <v>72</v>
      </c>
      <c r="AJ53" s="210">
        <v>72</v>
      </c>
      <c r="AK53" s="210">
        <v>52</v>
      </c>
      <c r="AL53" s="210">
        <v>68</v>
      </c>
      <c r="AM53" s="210">
        <f>72-28</f>
        <v>44</v>
      </c>
      <c r="AN53" s="210">
        <v>80</v>
      </c>
      <c r="AO53" s="210">
        <v>80</v>
      </c>
      <c r="AP53" s="210">
        <v>64</v>
      </c>
      <c r="AQ53" s="210">
        <v>88</v>
      </c>
      <c r="AR53" s="210">
        <v>64</v>
      </c>
      <c r="AS53" s="210">
        <v>72</v>
      </c>
      <c r="AT53" s="210">
        <v>40</v>
      </c>
      <c r="AU53" s="210">
        <v>64</v>
      </c>
      <c r="AV53" s="210">
        <v>48</v>
      </c>
      <c r="AW53" s="210">
        <v>48</v>
      </c>
      <c r="AX53" s="210">
        <v>108</v>
      </c>
      <c r="AY53" s="210">
        <v>52</v>
      </c>
      <c r="AZ53" s="116"/>
      <c r="BA53" s="116"/>
      <c r="BB53" s="116"/>
      <c r="BC53" s="116"/>
      <c r="BD53" s="116"/>
      <c r="BE53" s="116"/>
      <c r="BF53" s="116"/>
      <c r="BG53" s="116"/>
      <c r="BH53" s="116"/>
      <c r="BI53" s="116"/>
      <c r="BJ53" s="116"/>
      <c r="BK53" s="116"/>
      <c r="BL53" s="116"/>
      <c r="BM53" s="116">
        <f t="shared" si="20"/>
        <v>3428</v>
      </c>
      <c r="BN53" s="37"/>
      <c r="BO53" s="116">
        <f t="shared" si="11"/>
        <v>0</v>
      </c>
      <c r="BP53" s="116">
        <f t="shared" si="11"/>
        <v>980</v>
      </c>
      <c r="BQ53" s="116">
        <f t="shared" si="11"/>
        <v>948</v>
      </c>
      <c r="BR53" s="116">
        <f t="shared" ref="BO53:BW81" si="24">SUMIF($E$6:$BL$6,BR$6,$E53:$BL53)</f>
        <v>852</v>
      </c>
      <c r="BS53" s="116">
        <f t="shared" si="24"/>
        <v>648</v>
      </c>
      <c r="BT53" s="116">
        <f t="shared" si="24"/>
        <v>0</v>
      </c>
      <c r="BU53" s="116">
        <f t="shared" si="24"/>
        <v>0</v>
      </c>
      <c r="BV53" s="116">
        <f t="shared" si="24"/>
        <v>0</v>
      </c>
      <c r="BW53" s="116">
        <f t="shared" si="24"/>
        <v>0</v>
      </c>
      <c r="BX53" s="116"/>
      <c r="BY53" s="116">
        <f t="shared" si="3"/>
        <v>3428</v>
      </c>
      <c r="BZ53" s="116"/>
      <c r="CA53" s="116">
        <f t="shared" si="12"/>
        <v>172</v>
      </c>
      <c r="CB53" s="116">
        <f t="shared" si="12"/>
        <v>1080</v>
      </c>
      <c r="CC53" s="116">
        <f t="shared" si="12"/>
        <v>908</v>
      </c>
      <c r="CD53" s="116">
        <f t="shared" ref="CA53:CI81" si="25">SUMIF($E$5:$BL$5,CD$6,$E53:$BL53)</f>
        <v>836</v>
      </c>
      <c r="CE53" s="116">
        <f t="shared" si="25"/>
        <v>432</v>
      </c>
      <c r="CF53" s="116">
        <f t="shared" si="25"/>
        <v>0</v>
      </c>
      <c r="CG53" s="116">
        <f t="shared" si="25"/>
        <v>0</v>
      </c>
      <c r="CH53" s="116">
        <f t="shared" si="25"/>
        <v>0</v>
      </c>
      <c r="CI53" s="116">
        <f t="shared" si="25"/>
        <v>0</v>
      </c>
      <c r="CJ53" s="116"/>
      <c r="CK53" s="116">
        <f t="shared" si="4"/>
        <v>3428</v>
      </c>
      <c r="CM53" s="216">
        <f>_xlfn.IFNA(VLOOKUP($C53,'Sch 1 - QA Rates'!$B$4:$C$19,2,FALSE ),0)</f>
        <v>134</v>
      </c>
      <c r="CN53" s="216">
        <f t="shared" ref="CN53:CN71" si="26">SUM(E53:P53)*CM53</f>
        <v>117384</v>
      </c>
      <c r="CO53" s="216">
        <f t="shared" si="21"/>
        <v>130248</v>
      </c>
      <c r="CP53" s="216">
        <f t="shared" si="22"/>
        <v>114168</v>
      </c>
      <c r="CQ53" s="216">
        <f t="shared" ref="CQ53:CQ71" si="27">SUM(AO53:AZ53)*CM53</f>
        <v>97552</v>
      </c>
      <c r="CR53" s="216">
        <f t="shared" ref="CR53:CR71" si="28">SUM(BA53:BK53)*CM53</f>
        <v>0</v>
      </c>
      <c r="CS53" s="221">
        <f t="shared" si="23"/>
        <v>459352</v>
      </c>
    </row>
    <row r="54" spans="1:98" outlineLevel="1">
      <c r="A54" s="129">
        <v>3</v>
      </c>
      <c r="B54" s="209" t="s">
        <v>392</v>
      </c>
      <c r="C54" s="132" t="str">
        <f>_xlfn.IFNA(VLOOKUP($B54,'Sch 2 - QA Team Roster'!$B$4:$C$32,2,FALSE )," ")</f>
        <v>QA Functional Manager</v>
      </c>
      <c r="D54" s="323">
        <f>_xlfn.IFNA(VLOOKUP($C54,'Sch 1 - QA Rates'!$B$4:$C$28,2,FALSE )," ")</f>
        <v>134</v>
      </c>
      <c r="E54" s="116"/>
      <c r="F54" s="116">
        <v>16</v>
      </c>
      <c r="G54" s="210">
        <v>24</v>
      </c>
      <c r="H54" s="210">
        <v>168</v>
      </c>
      <c r="I54" s="210">
        <f>168-32</f>
        <v>136</v>
      </c>
      <c r="J54" s="210">
        <v>144</v>
      </c>
      <c r="K54" s="210">
        <v>40</v>
      </c>
      <c r="L54" s="210">
        <v>84</v>
      </c>
      <c r="M54" s="210">
        <v>40</v>
      </c>
      <c r="N54" s="210">
        <v>44</v>
      </c>
      <c r="O54" s="210">
        <v>32</v>
      </c>
      <c r="P54" s="210">
        <v>80</v>
      </c>
      <c r="Q54" s="210">
        <v>72</v>
      </c>
      <c r="R54" s="210">
        <v>60</v>
      </c>
      <c r="S54" s="210">
        <v>100</v>
      </c>
      <c r="T54" s="210">
        <v>30</v>
      </c>
      <c r="U54" s="210">
        <v>82</v>
      </c>
      <c r="V54" s="210">
        <v>128</v>
      </c>
      <c r="W54" s="210">
        <v>128</v>
      </c>
      <c r="X54" s="210">
        <v>120</v>
      </c>
      <c r="Y54" s="210">
        <v>120</v>
      </c>
      <c r="Z54" s="210">
        <v>152</v>
      </c>
      <c r="AA54" s="210">
        <v>152</v>
      </c>
      <c r="AB54" s="210">
        <v>128</v>
      </c>
      <c r="AC54" s="210">
        <v>144</v>
      </c>
      <c r="AD54" s="210">
        <v>128</v>
      </c>
      <c r="AE54" s="210">
        <v>136</v>
      </c>
      <c r="AF54" s="210">
        <v>128</v>
      </c>
      <c r="AG54" s="210">
        <v>112</v>
      </c>
      <c r="AH54" s="210">
        <v>120</v>
      </c>
      <c r="AI54" s="210">
        <v>112</v>
      </c>
      <c r="AJ54" s="210">
        <v>144</v>
      </c>
      <c r="AK54" s="210">
        <v>104</v>
      </c>
      <c r="AL54" s="210">
        <v>112</v>
      </c>
      <c r="AM54" s="210">
        <v>112</v>
      </c>
      <c r="AN54" s="210">
        <v>144</v>
      </c>
      <c r="AO54" s="210">
        <v>136</v>
      </c>
      <c r="AP54" s="210">
        <v>136</v>
      </c>
      <c r="AQ54" s="210">
        <v>152</v>
      </c>
      <c r="AR54" s="210">
        <v>120</v>
      </c>
      <c r="AS54" s="210">
        <v>136</v>
      </c>
      <c r="AT54" s="210">
        <v>112</v>
      </c>
      <c r="AU54" s="210">
        <v>128</v>
      </c>
      <c r="AV54" s="210">
        <v>112</v>
      </c>
      <c r="AW54" s="210">
        <v>104</v>
      </c>
      <c r="AX54" s="210">
        <v>136</v>
      </c>
      <c r="AY54" s="210">
        <v>104</v>
      </c>
      <c r="AZ54" s="116"/>
      <c r="BA54" s="116"/>
      <c r="BB54" s="116"/>
      <c r="BC54" s="116"/>
      <c r="BD54" s="116"/>
      <c r="BE54" s="116"/>
      <c r="BF54" s="116"/>
      <c r="BG54" s="116"/>
      <c r="BH54" s="116"/>
      <c r="BI54" s="116"/>
      <c r="BJ54" s="116"/>
      <c r="BK54" s="116"/>
      <c r="BL54" s="116"/>
      <c r="BM54" s="116">
        <f t="shared" si="20"/>
        <v>4952</v>
      </c>
      <c r="BN54" s="37"/>
      <c r="BO54" s="116">
        <f t="shared" si="24"/>
        <v>0</v>
      </c>
      <c r="BP54" s="116">
        <f t="shared" si="24"/>
        <v>880</v>
      </c>
      <c r="BQ54" s="116">
        <f t="shared" si="24"/>
        <v>1344</v>
      </c>
      <c r="BR54" s="116">
        <f t="shared" si="24"/>
        <v>1488</v>
      </c>
      <c r="BS54" s="116">
        <f t="shared" si="24"/>
        <v>1240</v>
      </c>
      <c r="BT54" s="116">
        <f t="shared" si="24"/>
        <v>0</v>
      </c>
      <c r="BU54" s="116">
        <f t="shared" si="24"/>
        <v>0</v>
      </c>
      <c r="BV54" s="116">
        <f t="shared" si="24"/>
        <v>0</v>
      </c>
      <c r="BW54" s="116">
        <f t="shared" si="24"/>
        <v>0</v>
      </c>
      <c r="BX54" s="116"/>
      <c r="BY54" s="116">
        <f t="shared" si="3"/>
        <v>4952</v>
      </c>
      <c r="BZ54" s="116"/>
      <c r="CA54" s="116">
        <f t="shared" si="25"/>
        <v>208</v>
      </c>
      <c r="CB54" s="116">
        <f t="shared" si="25"/>
        <v>862</v>
      </c>
      <c r="CC54" s="116">
        <f t="shared" si="25"/>
        <v>1546</v>
      </c>
      <c r="CD54" s="116">
        <f t="shared" si="25"/>
        <v>1504</v>
      </c>
      <c r="CE54" s="116">
        <f t="shared" si="25"/>
        <v>832</v>
      </c>
      <c r="CF54" s="116">
        <f t="shared" si="25"/>
        <v>0</v>
      </c>
      <c r="CG54" s="116">
        <f t="shared" si="25"/>
        <v>0</v>
      </c>
      <c r="CH54" s="116">
        <f t="shared" si="25"/>
        <v>0</v>
      </c>
      <c r="CI54" s="116">
        <f t="shared" si="25"/>
        <v>0</v>
      </c>
      <c r="CJ54" s="116"/>
      <c r="CK54" s="116">
        <f t="shared" si="4"/>
        <v>4952</v>
      </c>
      <c r="CM54" s="216">
        <f>_xlfn.IFNA(VLOOKUP($C54,'Sch 1 - QA Rates'!$B$4:$C$19,2,FALSE ),0)</f>
        <v>134</v>
      </c>
      <c r="CN54" s="216">
        <f t="shared" si="26"/>
        <v>108272</v>
      </c>
      <c r="CO54" s="216">
        <f t="shared" si="21"/>
        <v>170448</v>
      </c>
      <c r="CP54" s="216">
        <f t="shared" si="22"/>
        <v>200464</v>
      </c>
      <c r="CQ54" s="216">
        <f t="shared" si="27"/>
        <v>184384</v>
      </c>
      <c r="CR54" s="216">
        <f t="shared" si="28"/>
        <v>0</v>
      </c>
      <c r="CS54" s="221">
        <f t="shared" si="23"/>
        <v>663568</v>
      </c>
    </row>
    <row r="55" spans="1:98" outlineLevel="1">
      <c r="A55" s="129">
        <v>4</v>
      </c>
      <c r="B55" s="209" t="s">
        <v>439</v>
      </c>
      <c r="C55" s="132" t="str">
        <f>_xlfn.IFNA(VLOOKUP($B55,'Sch 2 - QA Team Roster'!$B$4:$C$32,2,FALSE )," ")</f>
        <v>QA Technical Manager</v>
      </c>
      <c r="D55" s="323">
        <f>_xlfn.IFNA(VLOOKUP($C55,'Sch 1 - QA Rates'!$B$4:$C$28,2,FALSE )," ")</f>
        <v>144</v>
      </c>
      <c r="E55" s="116"/>
      <c r="F55" s="116">
        <v>24</v>
      </c>
      <c r="G55" s="210">
        <v>16</v>
      </c>
      <c r="H55" s="210">
        <v>164</v>
      </c>
      <c r="I55" s="210">
        <v>168</v>
      </c>
      <c r="J55" s="210">
        <v>108</v>
      </c>
      <c r="K55" s="210">
        <v>80</v>
      </c>
      <c r="L55" s="210">
        <v>112</v>
      </c>
      <c r="M55" s="210">
        <v>44</v>
      </c>
      <c r="N55" s="210">
        <v>54</v>
      </c>
      <c r="O55" s="210">
        <v>22</v>
      </c>
      <c r="P55" s="210">
        <v>88</v>
      </c>
      <c r="Q55" s="210">
        <v>52</v>
      </c>
      <c r="R55" s="210">
        <v>76</v>
      </c>
      <c r="S55" s="210">
        <v>72</v>
      </c>
      <c r="T55" s="210">
        <v>46</v>
      </c>
      <c r="U55" s="210">
        <v>66</v>
      </c>
      <c r="V55" s="210">
        <v>128</v>
      </c>
      <c r="W55" s="210">
        <v>104</v>
      </c>
      <c r="X55" s="210">
        <v>88</v>
      </c>
      <c r="Y55" s="210">
        <v>120</v>
      </c>
      <c r="Z55" s="210">
        <v>112</v>
      </c>
      <c r="AA55" s="116">
        <v>112</v>
      </c>
      <c r="AB55" s="116">
        <v>120</v>
      </c>
      <c r="AC55" s="116">
        <v>112</v>
      </c>
      <c r="AD55" s="116">
        <v>104</v>
      </c>
      <c r="AE55" s="116">
        <f>168-32</f>
        <v>136</v>
      </c>
      <c r="AF55" s="116">
        <v>104</v>
      </c>
      <c r="AG55" s="116">
        <v>96</v>
      </c>
      <c r="AH55" s="116">
        <v>144</v>
      </c>
      <c r="AI55" s="116">
        <v>112</v>
      </c>
      <c r="AJ55" s="116">
        <v>104</v>
      </c>
      <c r="AK55" s="116">
        <v>96</v>
      </c>
      <c r="AL55" s="116">
        <v>96</v>
      </c>
      <c r="AM55" s="210">
        <v>88</v>
      </c>
      <c r="AN55" s="210">
        <v>144</v>
      </c>
      <c r="AO55" s="210">
        <v>104</v>
      </c>
      <c r="AP55" s="210">
        <v>112</v>
      </c>
      <c r="AQ55" s="210">
        <v>152</v>
      </c>
      <c r="AR55" s="210">
        <v>96</v>
      </c>
      <c r="AS55" s="210">
        <v>112</v>
      </c>
      <c r="AT55" s="210">
        <v>112</v>
      </c>
      <c r="AU55" s="210">
        <v>96</v>
      </c>
      <c r="AV55" s="210">
        <v>80</v>
      </c>
      <c r="AW55" s="210">
        <v>104</v>
      </c>
      <c r="AX55" s="210">
        <v>104</v>
      </c>
      <c r="AY55" s="210">
        <v>104</v>
      </c>
      <c r="AZ55" s="116"/>
      <c r="BA55" s="116"/>
      <c r="BB55" s="116"/>
      <c r="BC55" s="116"/>
      <c r="BD55" s="116"/>
      <c r="BE55" s="116"/>
      <c r="BF55" s="116"/>
      <c r="BG55" s="116"/>
      <c r="BH55" s="116"/>
      <c r="BI55" s="116"/>
      <c r="BJ55" s="116"/>
      <c r="BK55" s="116"/>
      <c r="BL55" s="116"/>
      <c r="BM55" s="116">
        <f t="shared" si="20"/>
        <v>4488</v>
      </c>
      <c r="BN55" s="37"/>
      <c r="BO55" s="116">
        <f t="shared" si="24"/>
        <v>0</v>
      </c>
      <c r="BP55" s="116">
        <f t="shared" si="24"/>
        <v>932</v>
      </c>
      <c r="BQ55" s="116">
        <f t="shared" si="24"/>
        <v>1156</v>
      </c>
      <c r="BR55" s="116">
        <f t="shared" si="24"/>
        <v>1328</v>
      </c>
      <c r="BS55" s="116">
        <f t="shared" si="24"/>
        <v>1072</v>
      </c>
      <c r="BT55" s="116">
        <f t="shared" si="24"/>
        <v>0</v>
      </c>
      <c r="BU55" s="116">
        <f t="shared" si="24"/>
        <v>0</v>
      </c>
      <c r="BV55" s="116">
        <f t="shared" si="24"/>
        <v>0</v>
      </c>
      <c r="BW55" s="116">
        <f t="shared" si="24"/>
        <v>0</v>
      </c>
      <c r="BX55" s="116"/>
      <c r="BY55" s="116">
        <f t="shared" si="3"/>
        <v>4488</v>
      </c>
      <c r="BZ55" s="116"/>
      <c r="CA55" s="116">
        <f t="shared" si="25"/>
        <v>204</v>
      </c>
      <c r="CB55" s="116">
        <f t="shared" si="25"/>
        <v>922</v>
      </c>
      <c r="CC55" s="116">
        <f t="shared" si="25"/>
        <v>1306</v>
      </c>
      <c r="CD55" s="116">
        <f t="shared" si="25"/>
        <v>1344</v>
      </c>
      <c r="CE55" s="116">
        <f t="shared" si="25"/>
        <v>712</v>
      </c>
      <c r="CF55" s="116">
        <f t="shared" si="25"/>
        <v>0</v>
      </c>
      <c r="CG55" s="116">
        <f t="shared" si="25"/>
        <v>0</v>
      </c>
      <c r="CH55" s="116">
        <f t="shared" si="25"/>
        <v>0</v>
      </c>
      <c r="CI55" s="116">
        <f t="shared" si="25"/>
        <v>0</v>
      </c>
      <c r="CJ55" s="116"/>
      <c r="CK55" s="116">
        <f t="shared" si="4"/>
        <v>4488</v>
      </c>
      <c r="CM55" s="216">
        <f>_xlfn.IFNA(VLOOKUP($C55,'Sch 1 - QA Rates'!$B$4:$C$19,2,FALSE ),0)</f>
        <v>144</v>
      </c>
      <c r="CN55" s="216">
        <f t="shared" si="26"/>
        <v>126720</v>
      </c>
      <c r="CO55" s="216">
        <f t="shared" si="21"/>
        <v>157824</v>
      </c>
      <c r="CP55" s="216">
        <f t="shared" si="22"/>
        <v>192384</v>
      </c>
      <c r="CQ55" s="216">
        <f t="shared" si="27"/>
        <v>169344</v>
      </c>
      <c r="CR55" s="216">
        <f t="shared" si="28"/>
        <v>0</v>
      </c>
      <c r="CS55" s="221">
        <f t="shared" si="23"/>
        <v>646272</v>
      </c>
    </row>
    <row r="56" spans="1:98" outlineLevel="1">
      <c r="A56" s="129">
        <v>5</v>
      </c>
      <c r="B56" s="209" t="s">
        <v>391</v>
      </c>
      <c r="C56" s="132" t="str">
        <f>_xlfn.IFNA(VLOOKUP($B56,'Sch 2 - QA Team Roster'!$B$4:$C$32,2,FALSE )," ")</f>
        <v>QA Implementation Manager</v>
      </c>
      <c r="D56" s="323">
        <f>_xlfn.IFNA(VLOOKUP($C56,'Sch 1 - QA Rates'!$B$4:$C$28,2,FALSE )," ")</f>
        <v>134</v>
      </c>
      <c r="E56" s="116"/>
      <c r="F56" s="116"/>
      <c r="G56" s="210">
        <v>8</v>
      </c>
      <c r="H56" s="210">
        <v>148</v>
      </c>
      <c r="I56" s="210">
        <v>124</v>
      </c>
      <c r="J56" s="210">
        <v>112</v>
      </c>
      <c r="K56" s="210">
        <v>128</v>
      </c>
      <c r="L56" s="210">
        <v>160</v>
      </c>
      <c r="M56" s="210">
        <v>120</v>
      </c>
      <c r="N56" s="210">
        <v>128</v>
      </c>
      <c r="O56" s="210">
        <v>152</v>
      </c>
      <c r="P56" s="210">
        <v>144</v>
      </c>
      <c r="Q56" s="210">
        <v>128</v>
      </c>
      <c r="R56" s="210">
        <v>16</v>
      </c>
      <c r="S56" s="210">
        <v>136</v>
      </c>
      <c r="T56" s="210">
        <v>152</v>
      </c>
      <c r="U56" s="210">
        <v>152</v>
      </c>
      <c r="V56" s="210">
        <v>152</v>
      </c>
      <c r="W56" s="210">
        <v>152</v>
      </c>
      <c r="X56" s="210">
        <v>120</v>
      </c>
      <c r="Y56" s="210">
        <v>112</v>
      </c>
      <c r="Z56" s="210">
        <v>144</v>
      </c>
      <c r="AA56" s="116">
        <v>160</v>
      </c>
      <c r="AB56" s="116">
        <v>136</v>
      </c>
      <c r="AC56" s="116">
        <v>136</v>
      </c>
      <c r="AD56" s="116">
        <v>120</v>
      </c>
      <c r="AE56" s="116">
        <v>104</v>
      </c>
      <c r="AF56" s="116">
        <v>104</v>
      </c>
      <c r="AG56" s="116">
        <v>88</v>
      </c>
      <c r="AH56" s="116">
        <v>80</v>
      </c>
      <c r="AI56" s="116">
        <v>48</v>
      </c>
      <c r="AJ56" s="116">
        <v>24</v>
      </c>
      <c r="AK56" s="116">
        <v>32</v>
      </c>
      <c r="AL56" s="116">
        <v>60</v>
      </c>
      <c r="AM56" s="210">
        <v>72</v>
      </c>
      <c r="AN56" s="210">
        <v>80</v>
      </c>
      <c r="AO56" s="210">
        <v>100</v>
      </c>
      <c r="AP56" s="210">
        <v>84</v>
      </c>
      <c r="AQ56" s="210">
        <v>68</v>
      </c>
      <c r="AR56" s="210">
        <v>12</v>
      </c>
      <c r="AS56" s="210">
        <v>72</v>
      </c>
      <c r="AT56" s="210">
        <v>4</v>
      </c>
      <c r="AU56" s="210">
        <v>64</v>
      </c>
      <c r="AV56" s="210">
        <v>12</v>
      </c>
      <c r="AW56" s="210">
        <v>40</v>
      </c>
      <c r="AX56" s="210">
        <v>76</v>
      </c>
      <c r="AY56" s="210">
        <v>120</v>
      </c>
      <c r="AZ56" s="116"/>
      <c r="BA56" s="116"/>
      <c r="BB56" s="116"/>
      <c r="BC56" s="116"/>
      <c r="BD56" s="116"/>
      <c r="BE56" s="116"/>
      <c r="BF56" s="116"/>
      <c r="BG56" s="116"/>
      <c r="BH56" s="116"/>
      <c r="BI56" s="116"/>
      <c r="BJ56" s="116"/>
      <c r="BK56" s="116"/>
      <c r="BL56" s="116"/>
      <c r="BM56" s="116">
        <f t="shared" si="20"/>
        <v>4384</v>
      </c>
      <c r="BN56" s="37"/>
      <c r="BO56" s="116">
        <f t="shared" si="24"/>
        <v>0</v>
      </c>
      <c r="BP56" s="116">
        <f t="shared" si="24"/>
        <v>1352</v>
      </c>
      <c r="BQ56" s="116">
        <f t="shared" si="24"/>
        <v>1568</v>
      </c>
      <c r="BR56" s="116">
        <f t="shared" si="24"/>
        <v>912</v>
      </c>
      <c r="BS56" s="116">
        <f t="shared" si="24"/>
        <v>552</v>
      </c>
      <c r="BT56" s="116">
        <f t="shared" si="24"/>
        <v>0</v>
      </c>
      <c r="BU56" s="116">
        <f t="shared" si="24"/>
        <v>0</v>
      </c>
      <c r="BV56" s="116">
        <f t="shared" si="24"/>
        <v>0</v>
      </c>
      <c r="BW56" s="116">
        <f t="shared" si="24"/>
        <v>0</v>
      </c>
      <c r="BX56" s="116"/>
      <c r="BY56" s="116">
        <f t="shared" si="3"/>
        <v>4384</v>
      </c>
      <c r="BZ56" s="116"/>
      <c r="CA56" s="116">
        <f t="shared" si="25"/>
        <v>156</v>
      </c>
      <c r="CB56" s="116">
        <f t="shared" si="25"/>
        <v>1500</v>
      </c>
      <c r="CC56" s="116">
        <f t="shared" si="25"/>
        <v>1592</v>
      </c>
      <c r="CD56" s="116">
        <f t="shared" si="25"/>
        <v>748</v>
      </c>
      <c r="CE56" s="116">
        <f t="shared" si="25"/>
        <v>388</v>
      </c>
      <c r="CF56" s="116">
        <f t="shared" si="25"/>
        <v>0</v>
      </c>
      <c r="CG56" s="116">
        <f t="shared" si="25"/>
        <v>0</v>
      </c>
      <c r="CH56" s="116">
        <f t="shared" si="25"/>
        <v>0</v>
      </c>
      <c r="CI56" s="116">
        <f t="shared" si="25"/>
        <v>0</v>
      </c>
      <c r="CJ56" s="116"/>
      <c r="CK56" s="116">
        <f t="shared" si="4"/>
        <v>4384</v>
      </c>
      <c r="CM56" s="216">
        <f>_xlfn.IFNA(VLOOKUP($C56,'Sch 1 - QA Rates'!$B$4:$C$19,2,FALSE ),0)</f>
        <v>134</v>
      </c>
      <c r="CN56" s="216">
        <f t="shared" si="26"/>
        <v>164016</v>
      </c>
      <c r="CO56" s="216">
        <f t="shared" si="21"/>
        <v>209040</v>
      </c>
      <c r="CP56" s="216">
        <f t="shared" si="22"/>
        <v>127032</v>
      </c>
      <c r="CQ56" s="216">
        <f t="shared" si="27"/>
        <v>87368</v>
      </c>
      <c r="CR56" s="216">
        <f t="shared" si="28"/>
        <v>0</v>
      </c>
      <c r="CS56" s="221">
        <f t="shared" si="23"/>
        <v>587456</v>
      </c>
    </row>
    <row r="57" spans="1:98" outlineLevel="1">
      <c r="A57" s="129">
        <v>6</v>
      </c>
      <c r="B57" s="209" t="s">
        <v>307</v>
      </c>
      <c r="C57" s="132" t="str">
        <f>_xlfn.IFNA(VLOOKUP($B57,'Sch 2 - QA Team Roster'!$B$4:$C$32,2,FALSE )," ")</f>
        <v>QA Testing Manager</v>
      </c>
      <c r="D57" s="323">
        <f>_xlfn.IFNA(VLOOKUP($C57,'Sch 1 - QA Rates'!$B$4:$C$28,2,FALSE )," ")</f>
        <v>134</v>
      </c>
      <c r="E57" s="116"/>
      <c r="F57" s="116">
        <v>8</v>
      </c>
      <c r="G57" s="210">
        <v>8</v>
      </c>
      <c r="H57" s="210">
        <v>28</v>
      </c>
      <c r="I57" s="210">
        <v>28</v>
      </c>
      <c r="J57" s="210">
        <v>8</v>
      </c>
      <c r="K57" s="210">
        <v>8</v>
      </c>
      <c r="L57" s="210">
        <v>8</v>
      </c>
      <c r="M57" s="210">
        <v>8</v>
      </c>
      <c r="N57" s="210">
        <v>4</v>
      </c>
      <c r="O57" s="210">
        <v>4</v>
      </c>
      <c r="P57" s="210">
        <v>4</v>
      </c>
      <c r="Q57" s="210">
        <v>4</v>
      </c>
      <c r="R57" s="210">
        <v>4</v>
      </c>
      <c r="S57" s="210">
        <v>4</v>
      </c>
      <c r="T57" s="210">
        <v>4</v>
      </c>
      <c r="U57" s="210">
        <v>4</v>
      </c>
      <c r="V57" s="210">
        <v>4</v>
      </c>
      <c r="W57" s="210">
        <v>4</v>
      </c>
      <c r="X57" s="210">
        <v>8</v>
      </c>
      <c r="Y57" s="210">
        <v>8</v>
      </c>
      <c r="Z57" s="210">
        <v>8</v>
      </c>
      <c r="AA57" s="116">
        <v>8</v>
      </c>
      <c r="AB57" s="116">
        <v>8</v>
      </c>
      <c r="AC57" s="116">
        <v>8</v>
      </c>
      <c r="AD57" s="116">
        <v>8</v>
      </c>
      <c r="AE57" s="116">
        <v>8</v>
      </c>
      <c r="AF57" s="116">
        <v>8</v>
      </c>
      <c r="AG57" s="116">
        <v>8</v>
      </c>
      <c r="AH57" s="116">
        <v>8</v>
      </c>
      <c r="AI57" s="116">
        <v>8</v>
      </c>
      <c r="AJ57" s="116">
        <v>8</v>
      </c>
      <c r="AK57" s="116">
        <v>8</v>
      </c>
      <c r="AL57" s="116">
        <v>8</v>
      </c>
      <c r="AM57" s="210">
        <v>8</v>
      </c>
      <c r="AN57" s="210">
        <v>8</v>
      </c>
      <c r="AO57" s="210">
        <v>8</v>
      </c>
      <c r="AP57" s="210">
        <v>8</v>
      </c>
      <c r="AQ57" s="210">
        <v>8</v>
      </c>
      <c r="AR57" s="210">
        <v>8</v>
      </c>
      <c r="AS57" s="210">
        <v>8</v>
      </c>
      <c r="AT57" s="210">
        <v>8</v>
      </c>
      <c r="AU57" s="210">
        <v>8</v>
      </c>
      <c r="AV57" s="210">
        <v>8</v>
      </c>
      <c r="AW57" s="210">
        <v>8</v>
      </c>
      <c r="AX57" s="210">
        <v>8</v>
      </c>
      <c r="AY57" s="210">
        <v>8</v>
      </c>
      <c r="AZ57" s="116"/>
      <c r="BA57" s="116"/>
      <c r="BB57" s="116"/>
      <c r="BC57" s="116"/>
      <c r="BD57" s="116"/>
      <c r="BE57" s="116"/>
      <c r="BF57" s="116"/>
      <c r="BG57" s="116"/>
      <c r="BH57" s="116"/>
      <c r="BI57" s="116"/>
      <c r="BJ57" s="116"/>
      <c r="BK57" s="116"/>
      <c r="BL57" s="116"/>
      <c r="BM57" s="116">
        <f t="shared" si="20"/>
        <v>368</v>
      </c>
      <c r="BN57" s="37"/>
      <c r="BO57" s="116">
        <f t="shared" si="24"/>
        <v>0</v>
      </c>
      <c r="BP57" s="116">
        <f t="shared" si="24"/>
        <v>120</v>
      </c>
      <c r="BQ57" s="116">
        <f t="shared" si="24"/>
        <v>72</v>
      </c>
      <c r="BR57" s="116">
        <f t="shared" si="24"/>
        <v>96</v>
      </c>
      <c r="BS57" s="116">
        <f t="shared" si="24"/>
        <v>80</v>
      </c>
      <c r="BT57" s="116">
        <f t="shared" si="24"/>
        <v>0</v>
      </c>
      <c r="BU57" s="116">
        <f t="shared" si="24"/>
        <v>0</v>
      </c>
      <c r="BV57" s="116">
        <f t="shared" si="24"/>
        <v>0</v>
      </c>
      <c r="BW57" s="116">
        <f t="shared" si="24"/>
        <v>0</v>
      </c>
      <c r="BX57" s="116"/>
      <c r="BY57" s="116">
        <f t="shared" si="3"/>
        <v>368</v>
      </c>
      <c r="BZ57" s="116"/>
      <c r="CA57" s="116">
        <f t="shared" si="25"/>
        <v>44</v>
      </c>
      <c r="CB57" s="116">
        <f t="shared" si="25"/>
        <v>88</v>
      </c>
      <c r="CC57" s="116">
        <f t="shared" si="25"/>
        <v>84</v>
      </c>
      <c r="CD57" s="116">
        <f t="shared" si="25"/>
        <v>96</v>
      </c>
      <c r="CE57" s="116">
        <f t="shared" si="25"/>
        <v>56</v>
      </c>
      <c r="CF57" s="116">
        <f t="shared" si="25"/>
        <v>0</v>
      </c>
      <c r="CG57" s="116">
        <f t="shared" si="25"/>
        <v>0</v>
      </c>
      <c r="CH57" s="116">
        <f t="shared" si="25"/>
        <v>0</v>
      </c>
      <c r="CI57" s="116">
        <f t="shared" si="25"/>
        <v>0</v>
      </c>
      <c r="CJ57" s="116"/>
      <c r="CK57" s="116">
        <f t="shared" si="4"/>
        <v>368</v>
      </c>
      <c r="CM57" s="216">
        <f>_xlfn.IFNA(VLOOKUP($C57,'Sch 1 - QA Rates'!$B$4:$C$19,2,FALSE ),0)</f>
        <v>134</v>
      </c>
      <c r="CN57" s="216">
        <f t="shared" si="26"/>
        <v>15544</v>
      </c>
      <c r="CO57" s="216">
        <f t="shared" si="21"/>
        <v>9112</v>
      </c>
      <c r="CP57" s="216">
        <f t="shared" si="22"/>
        <v>12864</v>
      </c>
      <c r="CQ57" s="216">
        <f t="shared" si="27"/>
        <v>11792</v>
      </c>
      <c r="CR57" s="216">
        <f t="shared" si="28"/>
        <v>0</v>
      </c>
      <c r="CS57" s="221">
        <f t="shared" si="23"/>
        <v>49312</v>
      </c>
    </row>
    <row r="58" spans="1:98" outlineLevel="1">
      <c r="A58" s="129">
        <v>7</v>
      </c>
      <c r="B58" s="209" t="s">
        <v>308</v>
      </c>
      <c r="C58" s="132" t="str">
        <f>_xlfn.IFNA(VLOOKUP($B58,'Sch 2 - QA Team Roster'!$B$4:$C$32,2,FALSE )," ")</f>
        <v>QA UAT Lead</v>
      </c>
      <c r="D58" s="323">
        <f>_xlfn.IFNA(VLOOKUP($C58,'Sch 1 - QA Rates'!$B$4:$C$28,2,FALSE )," ")</f>
        <v>134</v>
      </c>
      <c r="E58" s="116"/>
      <c r="F58" s="116">
        <v>8</v>
      </c>
      <c r="G58" s="210">
        <v>8</v>
      </c>
      <c r="H58" s="210">
        <v>32</v>
      </c>
      <c r="I58" s="210">
        <v>40</v>
      </c>
      <c r="J58" s="210">
        <v>8</v>
      </c>
      <c r="K58" s="210">
        <v>8</v>
      </c>
      <c r="L58" s="210">
        <v>8</v>
      </c>
      <c r="M58" s="210">
        <v>8</v>
      </c>
      <c r="N58" s="210">
        <v>8</v>
      </c>
      <c r="O58" s="210">
        <v>4</v>
      </c>
      <c r="P58" s="210">
        <v>4</v>
      </c>
      <c r="Q58" s="210">
        <v>4</v>
      </c>
      <c r="R58" s="210">
        <v>4</v>
      </c>
      <c r="S58" s="210">
        <v>4</v>
      </c>
      <c r="T58" s="210">
        <v>8</v>
      </c>
      <c r="U58" s="210">
        <v>4</v>
      </c>
      <c r="V58" s="210">
        <v>8</v>
      </c>
      <c r="W58" s="210">
        <v>8</v>
      </c>
      <c r="X58" s="210">
        <v>8</v>
      </c>
      <c r="Y58" s="210">
        <v>8</v>
      </c>
      <c r="Z58" s="210">
        <v>8</v>
      </c>
      <c r="AA58" s="116">
        <v>8</v>
      </c>
      <c r="AB58" s="116">
        <v>0</v>
      </c>
      <c r="AC58" s="116">
        <v>0</v>
      </c>
      <c r="AD58" s="116">
        <v>0</v>
      </c>
      <c r="AE58" s="116">
        <v>0</v>
      </c>
      <c r="AF58" s="116">
        <v>8</v>
      </c>
      <c r="AG58" s="116">
        <v>8</v>
      </c>
      <c r="AH58" s="116">
        <v>8</v>
      </c>
      <c r="AI58" s="116">
        <v>8</v>
      </c>
      <c r="AJ58" s="116">
        <v>8</v>
      </c>
      <c r="AK58" s="116">
        <v>8</v>
      </c>
      <c r="AL58" s="116">
        <v>8</v>
      </c>
      <c r="AM58" s="210">
        <v>8</v>
      </c>
      <c r="AN58" s="210">
        <v>8</v>
      </c>
      <c r="AO58" s="210">
        <v>8</v>
      </c>
      <c r="AP58" s="210">
        <v>8</v>
      </c>
      <c r="AQ58" s="210">
        <v>8</v>
      </c>
      <c r="AR58" s="210">
        <v>8</v>
      </c>
      <c r="AS58" s="210">
        <v>8</v>
      </c>
      <c r="AT58" s="210">
        <v>8</v>
      </c>
      <c r="AU58" s="210">
        <v>8</v>
      </c>
      <c r="AV58" s="210">
        <v>8</v>
      </c>
      <c r="AW58" s="210">
        <v>8</v>
      </c>
      <c r="AX58" s="210">
        <v>8</v>
      </c>
      <c r="AY58" s="210">
        <v>8</v>
      </c>
      <c r="AZ58" s="116"/>
      <c r="BA58" s="116"/>
      <c r="BB58" s="116"/>
      <c r="BC58" s="116"/>
      <c r="BD58" s="116"/>
      <c r="BE58" s="116"/>
      <c r="BF58" s="116"/>
      <c r="BG58" s="116"/>
      <c r="BH58" s="116"/>
      <c r="BI58" s="116"/>
      <c r="BJ58" s="116"/>
      <c r="BK58" s="116"/>
      <c r="BL58" s="116"/>
      <c r="BM58" s="116">
        <f t="shared" si="20"/>
        <v>368</v>
      </c>
      <c r="BN58" s="37"/>
      <c r="BO58" s="116">
        <f t="shared" si="24"/>
        <v>0</v>
      </c>
      <c r="BP58" s="116">
        <f t="shared" si="24"/>
        <v>140</v>
      </c>
      <c r="BQ58" s="116">
        <f t="shared" si="24"/>
        <v>68</v>
      </c>
      <c r="BR58" s="116">
        <f t="shared" si="24"/>
        <v>80</v>
      </c>
      <c r="BS58" s="116">
        <f t="shared" si="24"/>
        <v>80</v>
      </c>
      <c r="BT58" s="116">
        <f t="shared" si="24"/>
        <v>0</v>
      </c>
      <c r="BU58" s="116">
        <f t="shared" si="24"/>
        <v>0</v>
      </c>
      <c r="BV58" s="116">
        <f t="shared" si="24"/>
        <v>0</v>
      </c>
      <c r="BW58" s="116">
        <f t="shared" si="24"/>
        <v>0</v>
      </c>
      <c r="BX58" s="116"/>
      <c r="BY58" s="116">
        <f t="shared" si="3"/>
        <v>368</v>
      </c>
      <c r="BZ58" s="116"/>
      <c r="CA58" s="116">
        <f t="shared" si="25"/>
        <v>48</v>
      </c>
      <c r="CB58" s="116">
        <f t="shared" si="25"/>
        <v>108</v>
      </c>
      <c r="CC58" s="116">
        <f t="shared" si="25"/>
        <v>60</v>
      </c>
      <c r="CD58" s="116">
        <f t="shared" si="25"/>
        <v>96</v>
      </c>
      <c r="CE58" s="116">
        <f t="shared" si="25"/>
        <v>56</v>
      </c>
      <c r="CF58" s="116">
        <f t="shared" si="25"/>
        <v>0</v>
      </c>
      <c r="CG58" s="116">
        <f t="shared" si="25"/>
        <v>0</v>
      </c>
      <c r="CH58" s="116">
        <f t="shared" si="25"/>
        <v>0</v>
      </c>
      <c r="CI58" s="116">
        <f t="shared" si="25"/>
        <v>0</v>
      </c>
      <c r="CJ58" s="116"/>
      <c r="CK58" s="116">
        <f t="shared" si="4"/>
        <v>368</v>
      </c>
      <c r="CM58" s="216">
        <f>_xlfn.IFNA(VLOOKUP($C58,'Sch 1 - QA Rates'!$B$4:$C$19,2,FALSE ),0)</f>
        <v>134</v>
      </c>
      <c r="CN58" s="216">
        <f t="shared" si="26"/>
        <v>18224</v>
      </c>
      <c r="CO58" s="216">
        <f t="shared" si="21"/>
        <v>9648</v>
      </c>
      <c r="CP58" s="216">
        <f t="shared" si="22"/>
        <v>9648</v>
      </c>
      <c r="CQ58" s="216">
        <f t="shared" si="27"/>
        <v>11792</v>
      </c>
      <c r="CR58" s="216">
        <f t="shared" si="28"/>
        <v>0</v>
      </c>
      <c r="CS58" s="221">
        <f t="shared" si="23"/>
        <v>49312</v>
      </c>
    </row>
    <row r="59" spans="1:98" outlineLevel="1">
      <c r="A59" s="129">
        <v>8</v>
      </c>
      <c r="B59" s="208" t="s">
        <v>309</v>
      </c>
      <c r="C59" s="132" t="str">
        <f>_xlfn.IFNA(VLOOKUP($B59,'Sch 2 - QA Team Roster'!$B$4:$C$32,2,FALSE )," ")</f>
        <v>QA PMO Specialist</v>
      </c>
      <c r="D59" s="323">
        <f>_xlfn.IFNA(VLOOKUP($C59,'Sch 1 - QA Rates'!$B$4:$C$28,2,FALSE )," ")</f>
        <v>114</v>
      </c>
      <c r="E59" s="116"/>
      <c r="F59" s="116">
        <v>24</v>
      </c>
      <c r="G59" s="210">
        <v>14</v>
      </c>
      <c r="H59" s="210">
        <v>67</v>
      </c>
      <c r="I59" s="210">
        <v>107</v>
      </c>
      <c r="J59" s="210">
        <v>86</v>
      </c>
      <c r="K59" s="210">
        <v>48</v>
      </c>
      <c r="L59" s="210">
        <v>56</v>
      </c>
      <c r="M59" s="210">
        <v>48</v>
      </c>
      <c r="N59" s="210">
        <v>48</v>
      </c>
      <c r="O59" s="210">
        <v>4</v>
      </c>
      <c r="P59" s="210">
        <v>84</v>
      </c>
      <c r="Q59" s="210">
        <v>52</v>
      </c>
      <c r="R59" s="210">
        <v>68</v>
      </c>
      <c r="S59" s="210">
        <v>28</v>
      </c>
      <c r="T59" s="210">
        <v>16</v>
      </c>
      <c r="U59" s="210">
        <v>0</v>
      </c>
      <c r="V59" s="210">
        <v>68</v>
      </c>
      <c r="W59" s="210">
        <v>68</v>
      </c>
      <c r="X59" s="210">
        <v>8</v>
      </c>
      <c r="Y59" s="210">
        <v>52</v>
      </c>
      <c r="Z59" s="210">
        <v>44</v>
      </c>
      <c r="AA59" s="116">
        <v>40</v>
      </c>
      <c r="AB59" s="116">
        <v>44</v>
      </c>
      <c r="AC59" s="116">
        <v>64</v>
      </c>
      <c r="AD59" s="116">
        <v>40</v>
      </c>
      <c r="AE59" s="116">
        <v>44</v>
      </c>
      <c r="AF59" s="116">
        <v>48</v>
      </c>
      <c r="AG59" s="116">
        <v>32</v>
      </c>
      <c r="AH59" s="116">
        <v>72</v>
      </c>
      <c r="AI59" s="116">
        <v>56</v>
      </c>
      <c r="AJ59" s="116">
        <v>4</v>
      </c>
      <c r="AK59" s="116">
        <v>16</v>
      </c>
      <c r="AL59" s="116">
        <v>52</v>
      </c>
      <c r="AM59" s="210">
        <v>8</v>
      </c>
      <c r="AN59" s="210">
        <v>72</v>
      </c>
      <c r="AO59" s="210">
        <v>68</v>
      </c>
      <c r="AP59" s="210">
        <v>56</v>
      </c>
      <c r="AQ59" s="210">
        <v>72</v>
      </c>
      <c r="AR59" s="210">
        <v>52</v>
      </c>
      <c r="AS59" s="210">
        <v>48</v>
      </c>
      <c r="AT59" s="210">
        <v>56</v>
      </c>
      <c r="AU59" s="210">
        <v>68</v>
      </c>
      <c r="AV59" s="210">
        <v>16</v>
      </c>
      <c r="AW59" s="210">
        <v>56</v>
      </c>
      <c r="AX59" s="210">
        <v>84</v>
      </c>
      <c r="AY59" s="210">
        <v>24</v>
      </c>
      <c r="AZ59" s="116"/>
      <c r="BA59" s="116"/>
      <c r="BB59" s="116"/>
      <c r="BC59" s="116"/>
      <c r="BD59" s="116"/>
      <c r="BE59" s="116"/>
      <c r="BF59" s="116"/>
      <c r="BG59" s="116"/>
      <c r="BH59" s="116"/>
      <c r="BI59" s="116"/>
      <c r="BJ59" s="116"/>
      <c r="BK59" s="116"/>
      <c r="BL59" s="116"/>
      <c r="BM59" s="116">
        <f t="shared" si="20"/>
        <v>2182</v>
      </c>
      <c r="BN59" s="37"/>
      <c r="BO59" s="116">
        <f t="shared" si="24"/>
        <v>0</v>
      </c>
      <c r="BP59" s="116">
        <f t="shared" si="24"/>
        <v>638</v>
      </c>
      <c r="BQ59" s="116">
        <f t="shared" si="24"/>
        <v>500</v>
      </c>
      <c r="BR59" s="116">
        <f t="shared" si="24"/>
        <v>512</v>
      </c>
      <c r="BS59" s="116">
        <f t="shared" si="24"/>
        <v>532</v>
      </c>
      <c r="BT59" s="116">
        <f t="shared" si="24"/>
        <v>0</v>
      </c>
      <c r="BU59" s="116">
        <f t="shared" si="24"/>
        <v>0</v>
      </c>
      <c r="BV59" s="116">
        <f t="shared" si="24"/>
        <v>0</v>
      </c>
      <c r="BW59" s="116">
        <f t="shared" si="24"/>
        <v>0</v>
      </c>
      <c r="BX59" s="116"/>
      <c r="BY59" s="116">
        <f t="shared" si="3"/>
        <v>2182</v>
      </c>
      <c r="BZ59" s="116"/>
      <c r="CA59" s="116">
        <f t="shared" si="25"/>
        <v>105</v>
      </c>
      <c r="CB59" s="116">
        <f t="shared" si="25"/>
        <v>645</v>
      </c>
      <c r="CC59" s="116">
        <f t="shared" si="25"/>
        <v>520</v>
      </c>
      <c r="CD59" s="116">
        <f t="shared" si="25"/>
        <v>560</v>
      </c>
      <c r="CE59" s="116">
        <f t="shared" si="25"/>
        <v>352</v>
      </c>
      <c r="CF59" s="116">
        <f t="shared" si="25"/>
        <v>0</v>
      </c>
      <c r="CG59" s="116">
        <f t="shared" si="25"/>
        <v>0</v>
      </c>
      <c r="CH59" s="116">
        <f t="shared" si="25"/>
        <v>0</v>
      </c>
      <c r="CI59" s="116">
        <f t="shared" si="25"/>
        <v>0</v>
      </c>
      <c r="CJ59" s="116"/>
      <c r="CK59" s="116">
        <f t="shared" si="4"/>
        <v>2182</v>
      </c>
      <c r="CM59" s="216">
        <f>_xlfn.IFNA(VLOOKUP($C59,'Sch 1 - QA Rates'!$B$4:$C$19,2,FALSE ),0)</f>
        <v>114</v>
      </c>
      <c r="CN59" s="216">
        <f t="shared" si="26"/>
        <v>66804</v>
      </c>
      <c r="CO59" s="216">
        <f t="shared" si="21"/>
        <v>55632</v>
      </c>
      <c r="CP59" s="216">
        <f t="shared" si="22"/>
        <v>57912</v>
      </c>
      <c r="CQ59" s="216">
        <f t="shared" si="27"/>
        <v>68400</v>
      </c>
      <c r="CR59" s="216">
        <f t="shared" si="28"/>
        <v>0</v>
      </c>
      <c r="CS59" s="221">
        <f t="shared" si="23"/>
        <v>248748</v>
      </c>
    </row>
    <row r="60" spans="1:98" outlineLevel="1">
      <c r="A60" s="129">
        <v>9</v>
      </c>
      <c r="B60" s="208" t="s">
        <v>310</v>
      </c>
      <c r="C60" s="132" t="str">
        <f>_xlfn.IFNA(VLOOKUP($B60,'Sch 2 - QA Team Roster'!$B$4:$C$32,2,FALSE )," ")</f>
        <v>QA Sr. Administrative Assistant</v>
      </c>
      <c r="D60" s="323">
        <f>_xlfn.IFNA(VLOOKUP($C60,'Sch 1 - QA Rates'!$B$4:$C$28,2,FALSE )," ")</f>
        <v>45</v>
      </c>
      <c r="E60" s="116"/>
      <c r="F60" s="116">
        <v>31</v>
      </c>
      <c r="G60" s="210">
        <v>40</v>
      </c>
      <c r="H60" s="210">
        <v>75</v>
      </c>
      <c r="I60" s="210">
        <v>70</v>
      </c>
      <c r="J60" s="210">
        <v>48</v>
      </c>
      <c r="K60" s="210">
        <v>55</v>
      </c>
      <c r="L60" s="210">
        <v>65</v>
      </c>
      <c r="M60" s="210">
        <v>56</v>
      </c>
      <c r="N60" s="210">
        <v>59</v>
      </c>
      <c r="O60" s="210">
        <v>55</v>
      </c>
      <c r="P60" s="210">
        <v>59</v>
      </c>
      <c r="Q60" s="210">
        <v>58</v>
      </c>
      <c r="R60" s="210">
        <v>56</v>
      </c>
      <c r="S60" s="210">
        <v>50</v>
      </c>
      <c r="T60" s="210">
        <v>48</v>
      </c>
      <c r="U60" s="210">
        <v>48</v>
      </c>
      <c r="V60" s="210">
        <v>55</v>
      </c>
      <c r="W60" s="210">
        <v>54</v>
      </c>
      <c r="X60" s="210">
        <v>50</v>
      </c>
      <c r="Y60" s="210">
        <v>45</v>
      </c>
      <c r="Z60" s="210">
        <v>56</v>
      </c>
      <c r="AA60" s="116">
        <v>59</v>
      </c>
      <c r="AB60" s="116">
        <v>55</v>
      </c>
      <c r="AC60" s="116">
        <v>57</v>
      </c>
      <c r="AD60" s="116">
        <v>52</v>
      </c>
      <c r="AE60" s="116">
        <v>64</v>
      </c>
      <c r="AF60" s="116">
        <v>54</v>
      </c>
      <c r="AG60" s="116">
        <v>50</v>
      </c>
      <c r="AH60" s="116">
        <v>51</v>
      </c>
      <c r="AI60" s="116">
        <v>50</v>
      </c>
      <c r="AJ60" s="116">
        <v>52</v>
      </c>
      <c r="AK60" s="116">
        <v>38</v>
      </c>
      <c r="AL60" s="116">
        <v>51</v>
      </c>
      <c r="AM60" s="210">
        <v>51</v>
      </c>
      <c r="AN60" s="210">
        <v>58</v>
      </c>
      <c r="AO60" s="210">
        <v>58</v>
      </c>
      <c r="AP60" s="210">
        <v>56</v>
      </c>
      <c r="AQ60" s="210">
        <v>63</v>
      </c>
      <c r="AR60" s="210">
        <v>55</v>
      </c>
      <c r="AS60" s="210">
        <v>55</v>
      </c>
      <c r="AT60" s="210">
        <v>62</v>
      </c>
      <c r="AU60" s="210">
        <v>52</v>
      </c>
      <c r="AV60" s="210">
        <v>50</v>
      </c>
      <c r="AW60" s="210">
        <v>44</v>
      </c>
      <c r="AX60" s="210">
        <v>67</v>
      </c>
      <c r="AY60" s="210">
        <v>45</v>
      </c>
      <c r="AZ60" s="116"/>
      <c r="BA60" s="116"/>
      <c r="BB60" s="116"/>
      <c r="BC60" s="116"/>
      <c r="BD60" s="116"/>
      <c r="BE60" s="116"/>
      <c r="BF60" s="116"/>
      <c r="BG60" s="116"/>
      <c r="BH60" s="116"/>
      <c r="BI60" s="116"/>
      <c r="BJ60" s="116"/>
      <c r="BK60" s="116"/>
      <c r="BL60" s="116"/>
      <c r="BM60" s="116">
        <f t="shared" si="20"/>
        <v>2482</v>
      </c>
      <c r="BN60" s="37"/>
      <c r="BO60" s="116">
        <f t="shared" si="24"/>
        <v>0</v>
      </c>
      <c r="BP60" s="116">
        <f t="shared" si="24"/>
        <v>671</v>
      </c>
      <c r="BQ60" s="116">
        <f t="shared" si="24"/>
        <v>633</v>
      </c>
      <c r="BR60" s="116">
        <f t="shared" si="24"/>
        <v>629</v>
      </c>
      <c r="BS60" s="116">
        <f t="shared" si="24"/>
        <v>549</v>
      </c>
      <c r="BT60" s="116">
        <f t="shared" si="24"/>
        <v>0</v>
      </c>
      <c r="BU60" s="116">
        <f t="shared" si="24"/>
        <v>0</v>
      </c>
      <c r="BV60" s="116">
        <f t="shared" si="24"/>
        <v>0</v>
      </c>
      <c r="BW60" s="116">
        <f t="shared" si="24"/>
        <v>0</v>
      </c>
      <c r="BX60" s="116"/>
      <c r="BY60" s="116">
        <f t="shared" si="3"/>
        <v>2482</v>
      </c>
      <c r="BZ60" s="116"/>
      <c r="CA60" s="116">
        <f t="shared" si="25"/>
        <v>146</v>
      </c>
      <c r="CB60" s="116">
        <f t="shared" si="25"/>
        <v>679</v>
      </c>
      <c r="CC60" s="116">
        <f t="shared" si="25"/>
        <v>649</v>
      </c>
      <c r="CD60" s="116">
        <f t="shared" si="25"/>
        <v>633</v>
      </c>
      <c r="CE60" s="116">
        <f t="shared" si="25"/>
        <v>375</v>
      </c>
      <c r="CF60" s="116">
        <f t="shared" si="25"/>
        <v>0</v>
      </c>
      <c r="CG60" s="116">
        <f t="shared" si="25"/>
        <v>0</v>
      </c>
      <c r="CH60" s="116">
        <f t="shared" si="25"/>
        <v>0</v>
      </c>
      <c r="CI60" s="116">
        <f t="shared" si="25"/>
        <v>0</v>
      </c>
      <c r="CJ60" s="116"/>
      <c r="CK60" s="116">
        <f t="shared" si="4"/>
        <v>2482</v>
      </c>
      <c r="CM60" s="216">
        <f>_xlfn.IFNA(VLOOKUP($C60,'Sch 1 - QA Rates'!$B$4:$C$19,2,FALSE ),0)</f>
        <v>45</v>
      </c>
      <c r="CN60" s="216">
        <f t="shared" si="26"/>
        <v>27585</v>
      </c>
      <c r="CO60" s="216">
        <f t="shared" si="21"/>
        <v>28530</v>
      </c>
      <c r="CP60" s="216">
        <f t="shared" si="22"/>
        <v>28260</v>
      </c>
      <c r="CQ60" s="216">
        <f t="shared" si="27"/>
        <v>27315</v>
      </c>
      <c r="CR60" s="216">
        <f t="shared" si="28"/>
        <v>0</v>
      </c>
      <c r="CS60" s="221">
        <f t="shared" si="23"/>
        <v>111690</v>
      </c>
    </row>
    <row r="61" spans="1:98" outlineLevel="1">
      <c r="A61" s="129">
        <v>10</v>
      </c>
      <c r="B61" s="208" t="s">
        <v>311</v>
      </c>
      <c r="C61" s="132" t="str">
        <f>_xlfn.IFNA(VLOOKUP($B61,'Sch 2 - QA Team Roster'!$B$4:$C$32,2,FALSE )," ")</f>
        <v>QA Conversion Lead</v>
      </c>
      <c r="D61" s="323">
        <f>_xlfn.IFNA(VLOOKUP($C61,'Sch 1 - QA Rates'!$B$4:$C$28,2,FALSE )," ")</f>
        <v>114</v>
      </c>
      <c r="E61" s="116"/>
      <c r="F61" s="116">
        <v>8</v>
      </c>
      <c r="G61" s="210">
        <v>8</v>
      </c>
      <c r="H61" s="210">
        <v>112</v>
      </c>
      <c r="I61" s="210"/>
      <c r="J61" s="210"/>
      <c r="K61" s="210"/>
      <c r="L61" s="210"/>
      <c r="M61" s="116"/>
      <c r="N61" s="116"/>
      <c r="O61" s="116"/>
      <c r="P61" s="210"/>
      <c r="Q61" s="210"/>
      <c r="R61" s="210"/>
      <c r="S61" s="210"/>
      <c r="T61" s="210"/>
      <c r="U61" s="210"/>
      <c r="V61" s="210"/>
      <c r="W61" s="210"/>
      <c r="X61" s="210"/>
      <c r="Y61" s="210"/>
      <c r="Z61" s="210"/>
      <c r="AA61" s="116"/>
      <c r="AB61" s="116"/>
      <c r="AC61" s="116"/>
      <c r="AD61" s="116"/>
      <c r="AE61" s="116"/>
      <c r="AF61" s="116"/>
      <c r="AG61" s="116"/>
      <c r="AH61" s="116"/>
      <c r="AI61" s="116"/>
      <c r="AJ61" s="116"/>
      <c r="AK61" s="116"/>
      <c r="AL61" s="116"/>
      <c r="AM61" s="210"/>
      <c r="AN61" s="210"/>
      <c r="AO61" s="210"/>
      <c r="AP61" s="210"/>
      <c r="AQ61" s="210"/>
      <c r="AR61" s="210"/>
      <c r="AS61" s="210"/>
      <c r="AT61" s="210"/>
      <c r="AU61" s="210"/>
      <c r="AV61" s="210"/>
      <c r="AW61" s="210"/>
      <c r="AX61" s="210"/>
      <c r="AY61" s="210"/>
      <c r="AZ61" s="116"/>
      <c r="BA61" s="116"/>
      <c r="BB61" s="116"/>
      <c r="BC61" s="116"/>
      <c r="BD61" s="116"/>
      <c r="BE61" s="116"/>
      <c r="BF61" s="116"/>
      <c r="BG61" s="116"/>
      <c r="BH61" s="116"/>
      <c r="BI61" s="116"/>
      <c r="BJ61" s="116"/>
      <c r="BK61" s="116"/>
      <c r="BL61" s="116"/>
      <c r="BM61" s="116">
        <f t="shared" si="20"/>
        <v>128</v>
      </c>
      <c r="BN61" s="37"/>
      <c r="BO61" s="116">
        <f t="shared" si="24"/>
        <v>0</v>
      </c>
      <c r="BP61" s="116">
        <f t="shared" si="24"/>
        <v>128</v>
      </c>
      <c r="BQ61" s="116">
        <f t="shared" si="24"/>
        <v>0</v>
      </c>
      <c r="BR61" s="116">
        <f t="shared" si="24"/>
        <v>0</v>
      </c>
      <c r="BS61" s="116">
        <f t="shared" si="24"/>
        <v>0</v>
      </c>
      <c r="BT61" s="116">
        <f t="shared" si="24"/>
        <v>0</v>
      </c>
      <c r="BU61" s="116">
        <f t="shared" si="24"/>
        <v>0</v>
      </c>
      <c r="BV61" s="116">
        <f t="shared" si="24"/>
        <v>0</v>
      </c>
      <c r="BW61" s="116">
        <f t="shared" si="24"/>
        <v>0</v>
      </c>
      <c r="BX61" s="116"/>
      <c r="BY61" s="116">
        <f t="shared" si="3"/>
        <v>128</v>
      </c>
      <c r="BZ61" s="116"/>
      <c r="CA61" s="116">
        <f t="shared" si="25"/>
        <v>128</v>
      </c>
      <c r="CB61" s="116">
        <f t="shared" si="25"/>
        <v>0</v>
      </c>
      <c r="CC61" s="116">
        <f t="shared" si="25"/>
        <v>0</v>
      </c>
      <c r="CD61" s="116">
        <f t="shared" si="25"/>
        <v>0</v>
      </c>
      <c r="CE61" s="116">
        <f t="shared" si="25"/>
        <v>0</v>
      </c>
      <c r="CF61" s="116">
        <f t="shared" si="25"/>
        <v>0</v>
      </c>
      <c r="CG61" s="116">
        <f t="shared" si="25"/>
        <v>0</v>
      </c>
      <c r="CH61" s="116">
        <f t="shared" si="25"/>
        <v>0</v>
      </c>
      <c r="CI61" s="116">
        <f t="shared" si="25"/>
        <v>0</v>
      </c>
      <c r="CJ61" s="116"/>
      <c r="CK61" s="116">
        <f t="shared" si="4"/>
        <v>128</v>
      </c>
      <c r="CM61" s="216">
        <f>_xlfn.IFNA(VLOOKUP($C61,'Sch 1 - QA Rates'!$B$4:$C$19,2,FALSE ),0)</f>
        <v>114</v>
      </c>
      <c r="CN61" s="216">
        <f t="shared" si="26"/>
        <v>14592</v>
      </c>
      <c r="CO61" s="216">
        <f t="shared" si="21"/>
        <v>0</v>
      </c>
      <c r="CP61" s="216">
        <f t="shared" si="22"/>
        <v>0</v>
      </c>
      <c r="CQ61" s="216">
        <f t="shared" si="27"/>
        <v>0</v>
      </c>
      <c r="CR61" s="216">
        <f t="shared" si="28"/>
        <v>0</v>
      </c>
      <c r="CS61" s="221">
        <f t="shared" si="23"/>
        <v>14592</v>
      </c>
    </row>
    <row r="62" spans="1:98" outlineLevel="1">
      <c r="A62" s="129">
        <v>11</v>
      </c>
      <c r="B62" s="208" t="s">
        <v>469</v>
      </c>
      <c r="C62" s="132" t="str">
        <f>_xlfn.IFNA(VLOOKUP($B62,'Sch 2 - QA Team Roster'!$B$4:$C$32,2,FALSE )," ")</f>
        <v>QA Business Analyst/Tester</v>
      </c>
      <c r="D62" s="323">
        <f>_xlfn.IFNA(VLOOKUP($C62,'Sch 1 - QA Rates'!$B$4:$C$28,2,FALSE )," ")</f>
        <v>114</v>
      </c>
      <c r="E62" s="116"/>
      <c r="F62" s="116"/>
      <c r="G62" s="210"/>
      <c r="H62" s="210"/>
      <c r="I62" s="210">
        <v>158</v>
      </c>
      <c r="J62" s="210">
        <v>114</v>
      </c>
      <c r="K62" s="210">
        <v>120</v>
      </c>
      <c r="L62" s="210">
        <v>68</v>
      </c>
      <c r="M62" s="116">
        <v>52</v>
      </c>
      <c r="N62" s="116">
        <v>6</v>
      </c>
      <c r="O62" s="116">
        <v>88</v>
      </c>
      <c r="P62" s="210">
        <v>102</v>
      </c>
      <c r="Q62" s="210">
        <v>60</v>
      </c>
      <c r="R62" s="210">
        <v>8</v>
      </c>
      <c r="S62" s="210">
        <v>112</v>
      </c>
      <c r="T62" s="210">
        <v>0</v>
      </c>
      <c r="U62" s="210">
        <v>72</v>
      </c>
      <c r="V62" s="210">
        <v>160</v>
      </c>
      <c r="W62" s="210">
        <v>144</v>
      </c>
      <c r="X62" s="210">
        <v>136</v>
      </c>
      <c r="Y62" s="210">
        <v>144</v>
      </c>
      <c r="Z62" s="210">
        <v>160</v>
      </c>
      <c r="AA62" s="116">
        <v>152</v>
      </c>
      <c r="AB62" s="116">
        <v>152</v>
      </c>
      <c r="AC62" s="116">
        <v>136</v>
      </c>
      <c r="AD62" s="116">
        <v>128</v>
      </c>
      <c r="AE62" s="116">
        <v>144</v>
      </c>
      <c r="AF62" s="116">
        <v>136</v>
      </c>
      <c r="AG62" s="116">
        <v>128</v>
      </c>
      <c r="AH62" s="116">
        <v>128</v>
      </c>
      <c r="AI62" s="116">
        <v>104</v>
      </c>
      <c r="AJ62" s="116">
        <v>144</v>
      </c>
      <c r="AK62" s="116">
        <v>128</v>
      </c>
      <c r="AL62" s="116">
        <v>104</v>
      </c>
      <c r="AM62" s="210">
        <v>136</v>
      </c>
      <c r="AN62" s="210">
        <v>152</v>
      </c>
      <c r="AO62" s="210">
        <v>128</v>
      </c>
      <c r="AP62" s="210">
        <v>136</v>
      </c>
      <c r="AQ62" s="210">
        <v>160</v>
      </c>
      <c r="AR62" s="210">
        <v>120</v>
      </c>
      <c r="AS62" s="210">
        <v>152</v>
      </c>
      <c r="AT62" s="210">
        <v>144</v>
      </c>
      <c r="AU62" s="210">
        <v>120</v>
      </c>
      <c r="AV62" s="210">
        <v>112</v>
      </c>
      <c r="AW62" s="210">
        <v>112</v>
      </c>
      <c r="AX62" s="210">
        <v>124</v>
      </c>
      <c r="AY62" s="210">
        <v>140</v>
      </c>
      <c r="AZ62" s="116"/>
      <c r="BA62" s="116"/>
      <c r="BB62" s="116"/>
      <c r="BC62" s="116"/>
      <c r="BD62" s="116"/>
      <c r="BE62" s="116"/>
      <c r="BF62" s="116"/>
      <c r="BG62" s="116"/>
      <c r="BH62" s="116"/>
      <c r="BI62" s="116"/>
      <c r="BJ62" s="116"/>
      <c r="BK62" s="116"/>
      <c r="BL62" s="116"/>
      <c r="BM62" s="116">
        <f t="shared" si="20"/>
        <v>5024</v>
      </c>
      <c r="BN62" s="37"/>
      <c r="BO62" s="116"/>
      <c r="BP62" s="116"/>
      <c r="BQ62" s="116"/>
      <c r="BR62" s="116"/>
      <c r="BS62" s="116"/>
      <c r="BT62" s="116"/>
      <c r="BU62" s="116"/>
      <c r="BV62" s="116"/>
      <c r="BW62" s="116"/>
      <c r="BX62" s="116"/>
      <c r="BY62" s="116"/>
      <c r="BZ62" s="116"/>
      <c r="CA62" s="116"/>
      <c r="CB62" s="116"/>
      <c r="CC62" s="116"/>
      <c r="CD62" s="116"/>
      <c r="CE62" s="116"/>
      <c r="CF62" s="116"/>
      <c r="CG62" s="116"/>
      <c r="CH62" s="116"/>
      <c r="CI62" s="116"/>
      <c r="CJ62" s="116"/>
      <c r="CK62" s="116"/>
      <c r="CM62" s="216">
        <f>_xlfn.IFNA(VLOOKUP($C62,'Sch 1 - QA Rates'!$B$4:$C$19,2,FALSE ),0)</f>
        <v>114</v>
      </c>
      <c r="CN62" s="216">
        <f t="shared" ref="CN62" si="29">SUM(E62:P62)*CM62</f>
        <v>80712</v>
      </c>
      <c r="CO62" s="216">
        <f t="shared" ref="CO62" si="30">SUM(Q62:AB62)*CM62</f>
        <v>148200</v>
      </c>
      <c r="CP62" s="216">
        <f t="shared" ref="CP62" si="31">SUM(AC62:AN62)*CM62</f>
        <v>178752</v>
      </c>
      <c r="CQ62" s="216">
        <f t="shared" ref="CQ62" si="32">SUM(AO62:AZ62)*CM62</f>
        <v>165072</v>
      </c>
      <c r="CR62" s="216">
        <f t="shared" ref="CR62" si="33">SUM(BA62:BK62)*CM62</f>
        <v>0</v>
      </c>
      <c r="CS62" s="221">
        <f t="shared" ref="CS62" si="34">SUM(CN62:CR62)</f>
        <v>572736</v>
      </c>
    </row>
    <row r="63" spans="1:98" outlineLevel="1">
      <c r="A63" s="129">
        <v>12</v>
      </c>
      <c r="B63" s="208" t="s">
        <v>436</v>
      </c>
      <c r="C63" s="132" t="str">
        <f>_xlfn.IFNA(VLOOKUP($B63,'Sch 2 - QA Team Roster'!$B$4:$C$32,2,FALSE )," ")</f>
        <v>QA Business Analyst/Tester</v>
      </c>
      <c r="D63" s="323">
        <f>_xlfn.IFNA(VLOOKUP($C63,'Sch 1 - QA Rates'!$B$4:$C$28,2,FALSE )," ")</f>
        <v>114</v>
      </c>
      <c r="E63" s="116"/>
      <c r="F63" s="116">
        <v>8</v>
      </c>
      <c r="G63" s="210">
        <v>16</v>
      </c>
      <c r="H63" s="210">
        <v>168</v>
      </c>
      <c r="I63" s="210">
        <v>168</v>
      </c>
      <c r="J63" s="210">
        <v>144</v>
      </c>
      <c r="K63" s="210">
        <v>40</v>
      </c>
      <c r="L63" s="210">
        <v>0</v>
      </c>
      <c r="M63" s="116">
        <v>32</v>
      </c>
      <c r="N63" s="116">
        <v>32</v>
      </c>
      <c r="O63" s="116">
        <v>40</v>
      </c>
      <c r="P63" s="210">
        <v>8</v>
      </c>
      <c r="Q63" s="210">
        <v>8</v>
      </c>
      <c r="R63" s="210">
        <v>8</v>
      </c>
      <c r="S63" s="210">
        <v>8</v>
      </c>
      <c r="T63" s="210">
        <v>8</v>
      </c>
      <c r="U63" s="210">
        <v>8</v>
      </c>
      <c r="V63" s="210">
        <v>8</v>
      </c>
      <c r="W63" s="210">
        <v>8</v>
      </c>
      <c r="X63" s="210">
        <v>8</v>
      </c>
      <c r="Y63" s="210">
        <v>8</v>
      </c>
      <c r="Z63" s="210">
        <v>8</v>
      </c>
      <c r="AA63" s="116">
        <v>8</v>
      </c>
      <c r="AB63" s="116">
        <v>8</v>
      </c>
      <c r="AC63" s="116">
        <v>8</v>
      </c>
      <c r="AD63" s="116">
        <v>8</v>
      </c>
      <c r="AE63" s="116">
        <v>8</v>
      </c>
      <c r="AF63" s="116">
        <v>8</v>
      </c>
      <c r="AG63" s="116">
        <v>8</v>
      </c>
      <c r="AH63" s="116">
        <v>8</v>
      </c>
      <c r="AI63" s="116">
        <v>36</v>
      </c>
      <c r="AJ63" s="116">
        <v>100</v>
      </c>
      <c r="AK63" s="116">
        <v>68</v>
      </c>
      <c r="AL63" s="116">
        <v>92</v>
      </c>
      <c r="AM63" s="210">
        <v>108</v>
      </c>
      <c r="AN63" s="210">
        <v>100</v>
      </c>
      <c r="AO63" s="210">
        <v>92</v>
      </c>
      <c r="AP63" s="210">
        <v>100</v>
      </c>
      <c r="AQ63" s="210">
        <v>100</v>
      </c>
      <c r="AR63" s="210">
        <v>100</v>
      </c>
      <c r="AS63" s="210">
        <v>100</v>
      </c>
      <c r="AT63" s="210">
        <v>88</v>
      </c>
      <c r="AU63" s="210">
        <v>100</v>
      </c>
      <c r="AV63" s="210">
        <v>92</v>
      </c>
      <c r="AW63" s="210">
        <v>68</v>
      </c>
      <c r="AX63" s="210">
        <v>68</v>
      </c>
      <c r="AY63" s="210">
        <v>84</v>
      </c>
      <c r="AZ63" s="116"/>
      <c r="BA63" s="116"/>
      <c r="BB63" s="116"/>
      <c r="BC63" s="116"/>
      <c r="BD63" s="116"/>
      <c r="BE63" s="116"/>
      <c r="BF63" s="116"/>
      <c r="BG63" s="116"/>
      <c r="BH63" s="116"/>
      <c r="BI63" s="116"/>
      <c r="BJ63" s="116"/>
      <c r="BK63" s="116"/>
      <c r="BL63" s="116"/>
      <c r="BM63" s="116">
        <f t="shared" si="20"/>
        <v>2296</v>
      </c>
      <c r="BN63" s="37"/>
      <c r="BO63" s="116">
        <f t="shared" si="24"/>
        <v>0</v>
      </c>
      <c r="BP63" s="116">
        <f t="shared" si="24"/>
        <v>664</v>
      </c>
      <c r="BQ63" s="116">
        <f t="shared" si="24"/>
        <v>96</v>
      </c>
      <c r="BR63" s="116">
        <f t="shared" si="24"/>
        <v>636</v>
      </c>
      <c r="BS63" s="116">
        <f t="shared" si="24"/>
        <v>900</v>
      </c>
      <c r="BT63" s="116">
        <f t="shared" si="24"/>
        <v>0</v>
      </c>
      <c r="BU63" s="116">
        <f t="shared" si="24"/>
        <v>0</v>
      </c>
      <c r="BV63" s="116">
        <f t="shared" si="24"/>
        <v>0</v>
      </c>
      <c r="BW63" s="116">
        <f t="shared" si="24"/>
        <v>0</v>
      </c>
      <c r="BX63" s="116"/>
      <c r="BY63" s="116">
        <f t="shared" si="3"/>
        <v>2296</v>
      </c>
      <c r="BZ63" s="116"/>
      <c r="CA63" s="116">
        <f t="shared" si="25"/>
        <v>192</v>
      </c>
      <c r="CB63" s="116">
        <f t="shared" si="25"/>
        <v>496</v>
      </c>
      <c r="CC63" s="116">
        <f t="shared" si="25"/>
        <v>96</v>
      </c>
      <c r="CD63" s="116">
        <f t="shared" si="25"/>
        <v>912</v>
      </c>
      <c r="CE63" s="116">
        <f t="shared" si="25"/>
        <v>600</v>
      </c>
      <c r="CF63" s="116">
        <f t="shared" si="25"/>
        <v>0</v>
      </c>
      <c r="CG63" s="116">
        <f t="shared" si="25"/>
        <v>0</v>
      </c>
      <c r="CH63" s="116">
        <f t="shared" si="25"/>
        <v>0</v>
      </c>
      <c r="CI63" s="116">
        <f t="shared" si="25"/>
        <v>0</v>
      </c>
      <c r="CJ63" s="116"/>
      <c r="CK63" s="116">
        <f t="shared" si="4"/>
        <v>2296</v>
      </c>
      <c r="CM63" s="216">
        <f>_xlfn.IFNA(VLOOKUP($C63,'Sch 1 - QA Rates'!$B$4:$C$19,2,FALSE ),0)</f>
        <v>114</v>
      </c>
      <c r="CN63" s="216">
        <f t="shared" si="26"/>
        <v>74784</v>
      </c>
      <c r="CO63" s="216">
        <f t="shared" si="21"/>
        <v>10944</v>
      </c>
      <c r="CP63" s="216">
        <f t="shared" si="22"/>
        <v>62928</v>
      </c>
      <c r="CQ63" s="216">
        <f t="shared" si="27"/>
        <v>113088</v>
      </c>
      <c r="CR63" s="216">
        <f t="shared" si="28"/>
        <v>0</v>
      </c>
      <c r="CS63" s="221">
        <f t="shared" si="23"/>
        <v>261744</v>
      </c>
    </row>
    <row r="64" spans="1:98" outlineLevel="1">
      <c r="A64" s="129">
        <v>13</v>
      </c>
      <c r="B64" s="208" t="s">
        <v>460</v>
      </c>
      <c r="C64" s="132" t="str">
        <f>_xlfn.IFNA(VLOOKUP($B64,'Sch 2 - QA Team Roster'!$B$4:$C$32,2,FALSE )," ")</f>
        <v>QA Technical Lead</v>
      </c>
      <c r="D64" s="323">
        <f>_xlfn.IFNA(VLOOKUP($C64,'Sch 1 - QA Rates'!$B$4:$C$28,2,FALSE )," ")</f>
        <v>139</v>
      </c>
      <c r="E64" s="116"/>
      <c r="F64" s="116">
        <v>8</v>
      </c>
      <c r="G64" s="210">
        <v>24</v>
      </c>
      <c r="H64" s="210">
        <v>168</v>
      </c>
      <c r="I64" s="210">
        <f>168-30</f>
        <v>138</v>
      </c>
      <c r="J64" s="210">
        <f>120-37</f>
        <v>83</v>
      </c>
      <c r="K64" s="210">
        <v>104</v>
      </c>
      <c r="L64" s="210">
        <v>32</v>
      </c>
      <c r="M64" s="210">
        <v>0</v>
      </c>
      <c r="N64" s="210">
        <v>0</v>
      </c>
      <c r="O64" s="210">
        <v>56</v>
      </c>
      <c r="P64" s="210">
        <v>16</v>
      </c>
      <c r="Q64" s="210">
        <v>0</v>
      </c>
      <c r="R64" s="210">
        <v>0</v>
      </c>
      <c r="S64" s="210">
        <v>0</v>
      </c>
      <c r="T64" s="210">
        <v>0</v>
      </c>
      <c r="U64" s="210">
        <v>5</v>
      </c>
      <c r="V64" s="210">
        <v>120</v>
      </c>
      <c r="W64" s="210">
        <v>96</v>
      </c>
      <c r="X64" s="210">
        <v>90</v>
      </c>
      <c r="Y64" s="210">
        <v>108</v>
      </c>
      <c r="Z64" s="210">
        <v>108</v>
      </c>
      <c r="AA64" s="116">
        <v>102</v>
      </c>
      <c r="AB64" s="116">
        <v>120</v>
      </c>
      <c r="AC64" s="116">
        <v>102</v>
      </c>
      <c r="AD64" s="116">
        <v>96</v>
      </c>
      <c r="AE64" s="116">
        <v>132</v>
      </c>
      <c r="AF64" s="116">
        <v>96</v>
      </c>
      <c r="AG64" s="116">
        <v>90</v>
      </c>
      <c r="AH64" s="116">
        <v>114</v>
      </c>
      <c r="AI64" s="116">
        <v>90</v>
      </c>
      <c r="AJ64" s="116">
        <v>96</v>
      </c>
      <c r="AK64" s="116">
        <v>108</v>
      </c>
      <c r="AL64" s="116">
        <v>96</v>
      </c>
      <c r="AM64" s="210">
        <v>96</v>
      </c>
      <c r="AN64" s="210">
        <v>126</v>
      </c>
      <c r="AO64" s="210">
        <v>102</v>
      </c>
      <c r="AP64" s="210">
        <v>90</v>
      </c>
      <c r="AQ64" s="210">
        <v>132</v>
      </c>
      <c r="AR64" s="210">
        <v>96</v>
      </c>
      <c r="AS64" s="210">
        <v>96</v>
      </c>
      <c r="AT64" s="210">
        <v>114</v>
      </c>
      <c r="AU64" s="210">
        <v>90</v>
      </c>
      <c r="AV64" s="210">
        <v>96</v>
      </c>
      <c r="AW64" s="210">
        <v>88</v>
      </c>
      <c r="AX64" s="210">
        <v>88</v>
      </c>
      <c r="AY64" s="210">
        <v>88</v>
      </c>
      <c r="AZ64" s="116"/>
      <c r="BA64" s="116"/>
      <c r="BB64" s="116"/>
      <c r="BC64" s="116"/>
      <c r="BD64" s="116"/>
      <c r="BE64" s="116"/>
      <c r="BF64" s="116"/>
      <c r="BG64" s="116"/>
      <c r="BH64" s="116"/>
      <c r="BI64" s="116"/>
      <c r="BJ64" s="116"/>
      <c r="BK64" s="116"/>
      <c r="BL64" s="116"/>
      <c r="BM64" s="116">
        <f t="shared" si="20"/>
        <v>3700</v>
      </c>
      <c r="BN64" s="37"/>
      <c r="BO64" s="116">
        <f t="shared" si="24"/>
        <v>0</v>
      </c>
      <c r="BP64" s="116">
        <f t="shared" si="24"/>
        <v>629</v>
      </c>
      <c r="BQ64" s="116">
        <f t="shared" si="24"/>
        <v>851</v>
      </c>
      <c r="BR64" s="116">
        <f t="shared" si="24"/>
        <v>1242</v>
      </c>
      <c r="BS64" s="116">
        <f t="shared" si="24"/>
        <v>978</v>
      </c>
      <c r="BT64" s="116">
        <f t="shared" si="24"/>
        <v>0</v>
      </c>
      <c r="BU64" s="116">
        <f t="shared" si="24"/>
        <v>0</v>
      </c>
      <c r="BV64" s="116">
        <f t="shared" si="24"/>
        <v>0</v>
      </c>
      <c r="BW64" s="116">
        <f t="shared" si="24"/>
        <v>0</v>
      </c>
      <c r="BX64" s="116"/>
      <c r="BY64" s="116">
        <f t="shared" si="3"/>
        <v>3700</v>
      </c>
      <c r="BZ64" s="116"/>
      <c r="CA64" s="116">
        <f t="shared" si="25"/>
        <v>200</v>
      </c>
      <c r="CB64" s="116">
        <f t="shared" si="25"/>
        <v>429</v>
      </c>
      <c r="CC64" s="116">
        <f t="shared" si="25"/>
        <v>1175</v>
      </c>
      <c r="CD64" s="116">
        <f t="shared" si="25"/>
        <v>1236</v>
      </c>
      <c r="CE64" s="116">
        <f t="shared" si="25"/>
        <v>660</v>
      </c>
      <c r="CF64" s="116">
        <f t="shared" si="25"/>
        <v>0</v>
      </c>
      <c r="CG64" s="116">
        <f t="shared" si="25"/>
        <v>0</v>
      </c>
      <c r="CH64" s="116">
        <f t="shared" si="25"/>
        <v>0</v>
      </c>
      <c r="CI64" s="116">
        <f t="shared" si="25"/>
        <v>0</v>
      </c>
      <c r="CJ64" s="116"/>
      <c r="CK64" s="116">
        <f t="shared" si="4"/>
        <v>3700</v>
      </c>
      <c r="CM64" s="216">
        <f>_xlfn.IFNA(VLOOKUP($C64,'Sch 1 - QA Rates'!$B$4:$C$19,2,FALSE ),0)</f>
        <v>139</v>
      </c>
      <c r="CN64" s="216">
        <f t="shared" si="26"/>
        <v>87431</v>
      </c>
      <c r="CO64" s="216">
        <f t="shared" si="21"/>
        <v>104111</v>
      </c>
      <c r="CP64" s="216">
        <f t="shared" si="22"/>
        <v>172638</v>
      </c>
      <c r="CQ64" s="216">
        <f t="shared" si="27"/>
        <v>150120</v>
      </c>
      <c r="CR64" s="216">
        <f t="shared" si="28"/>
        <v>0</v>
      </c>
      <c r="CS64" s="221">
        <f t="shared" si="23"/>
        <v>514300</v>
      </c>
    </row>
    <row r="65" spans="1:98" outlineLevel="1">
      <c r="A65" s="129">
        <v>14</v>
      </c>
      <c r="B65" s="208" t="s">
        <v>314</v>
      </c>
      <c r="C65" s="132" t="str">
        <f>_xlfn.IFNA(VLOOKUP($B65,'Sch 2 - QA Team Roster'!$B$4:$C$32,2,FALSE )," ")</f>
        <v>QA Technical Lead</v>
      </c>
      <c r="D65" s="323">
        <f>_xlfn.IFNA(VLOOKUP($C65,'Sch 1 - QA Rates'!$B$4:$C$28,2,FALSE )," ")</f>
        <v>139</v>
      </c>
      <c r="E65" s="116"/>
      <c r="F65" s="116">
        <v>8</v>
      </c>
      <c r="G65" s="210">
        <v>8</v>
      </c>
      <c r="H65" s="210">
        <v>8</v>
      </c>
      <c r="I65" s="210">
        <v>8</v>
      </c>
      <c r="J65" s="210">
        <v>16</v>
      </c>
      <c r="K65" s="210">
        <v>8</v>
      </c>
      <c r="L65" s="210">
        <v>8</v>
      </c>
      <c r="M65" s="210">
        <v>8</v>
      </c>
      <c r="N65" s="210">
        <v>8</v>
      </c>
      <c r="O65" s="210">
        <v>8</v>
      </c>
      <c r="P65" s="210">
        <v>8</v>
      </c>
      <c r="Q65" s="210">
        <v>8</v>
      </c>
      <c r="R65" s="210">
        <v>8</v>
      </c>
      <c r="S65" s="210">
        <v>0</v>
      </c>
      <c r="T65" s="210">
        <v>8</v>
      </c>
      <c r="U65" s="210">
        <v>8</v>
      </c>
      <c r="V65" s="210">
        <v>8</v>
      </c>
      <c r="W65" s="210">
        <v>8</v>
      </c>
      <c r="X65" s="210">
        <v>8</v>
      </c>
      <c r="Y65" s="210">
        <v>8</v>
      </c>
      <c r="Z65" s="210">
        <v>8</v>
      </c>
      <c r="AA65" s="116">
        <v>8</v>
      </c>
      <c r="AB65" s="116">
        <v>8</v>
      </c>
      <c r="AC65" s="116">
        <v>8</v>
      </c>
      <c r="AD65" s="116">
        <v>8</v>
      </c>
      <c r="AE65" s="116">
        <v>8</v>
      </c>
      <c r="AF65" s="116">
        <v>8</v>
      </c>
      <c r="AG65" s="116">
        <v>8</v>
      </c>
      <c r="AH65" s="116">
        <v>8</v>
      </c>
      <c r="AI65" s="116">
        <v>8</v>
      </c>
      <c r="AJ65" s="116">
        <v>8</v>
      </c>
      <c r="AK65" s="116">
        <v>8</v>
      </c>
      <c r="AL65" s="116">
        <v>8</v>
      </c>
      <c r="AM65" s="210">
        <v>8</v>
      </c>
      <c r="AN65" s="210">
        <v>8</v>
      </c>
      <c r="AO65" s="210">
        <v>8</v>
      </c>
      <c r="AP65" s="210">
        <v>8</v>
      </c>
      <c r="AQ65" s="210">
        <v>8</v>
      </c>
      <c r="AR65" s="210">
        <v>8</v>
      </c>
      <c r="AS65" s="210">
        <v>8</v>
      </c>
      <c r="AT65" s="210">
        <v>8</v>
      </c>
      <c r="AU65" s="210">
        <v>8</v>
      </c>
      <c r="AV65" s="210">
        <v>8</v>
      </c>
      <c r="AW65" s="210">
        <v>8</v>
      </c>
      <c r="AX65" s="210">
        <v>8</v>
      </c>
      <c r="AY65" s="210">
        <v>8</v>
      </c>
      <c r="AZ65" s="116"/>
      <c r="BA65" s="116"/>
      <c r="BB65" s="116"/>
      <c r="BC65" s="116"/>
      <c r="BD65" s="116"/>
      <c r="BE65" s="116"/>
      <c r="BF65" s="116"/>
      <c r="BG65" s="116"/>
      <c r="BH65" s="116"/>
      <c r="BI65" s="116"/>
      <c r="BJ65" s="116"/>
      <c r="BK65" s="116"/>
      <c r="BL65" s="116"/>
      <c r="BM65" s="116">
        <f t="shared" si="20"/>
        <v>368</v>
      </c>
      <c r="BN65" s="37"/>
      <c r="BO65" s="116">
        <f t="shared" si="24"/>
        <v>0</v>
      </c>
      <c r="BP65" s="116">
        <f t="shared" si="24"/>
        <v>104</v>
      </c>
      <c r="BQ65" s="116">
        <f t="shared" si="24"/>
        <v>88</v>
      </c>
      <c r="BR65" s="116">
        <f t="shared" si="24"/>
        <v>96</v>
      </c>
      <c r="BS65" s="116">
        <f t="shared" si="24"/>
        <v>80</v>
      </c>
      <c r="BT65" s="116">
        <f t="shared" si="24"/>
        <v>0</v>
      </c>
      <c r="BU65" s="116">
        <f t="shared" si="24"/>
        <v>0</v>
      </c>
      <c r="BV65" s="116">
        <f t="shared" si="24"/>
        <v>0</v>
      </c>
      <c r="BW65" s="116">
        <f t="shared" si="24"/>
        <v>0</v>
      </c>
      <c r="BX65" s="116"/>
      <c r="BY65" s="116">
        <f t="shared" si="3"/>
        <v>368</v>
      </c>
      <c r="BZ65" s="115" t="s">
        <v>325</v>
      </c>
      <c r="CA65" s="116">
        <f t="shared" si="25"/>
        <v>24</v>
      </c>
      <c r="CB65" s="116">
        <f t="shared" si="25"/>
        <v>96</v>
      </c>
      <c r="CC65" s="116">
        <f t="shared" si="25"/>
        <v>96</v>
      </c>
      <c r="CD65" s="116">
        <f t="shared" si="25"/>
        <v>96</v>
      </c>
      <c r="CE65" s="116">
        <f t="shared" si="25"/>
        <v>56</v>
      </c>
      <c r="CF65" s="116">
        <f t="shared" si="25"/>
        <v>0</v>
      </c>
      <c r="CG65" s="116">
        <f t="shared" si="25"/>
        <v>0</v>
      </c>
      <c r="CH65" s="116">
        <f t="shared" si="25"/>
        <v>0</v>
      </c>
      <c r="CI65" s="116">
        <f t="shared" si="25"/>
        <v>0</v>
      </c>
      <c r="CJ65" s="116"/>
      <c r="CK65" s="116">
        <f t="shared" si="4"/>
        <v>368</v>
      </c>
      <c r="CM65" s="216">
        <f>_xlfn.IFNA(VLOOKUP($C65,'Sch 1 - QA Rates'!$B$4:$C$19,2,FALSE ),0)</f>
        <v>139</v>
      </c>
      <c r="CN65" s="216">
        <f t="shared" si="26"/>
        <v>13344</v>
      </c>
      <c r="CO65" s="216">
        <f t="shared" si="21"/>
        <v>12232</v>
      </c>
      <c r="CP65" s="216">
        <f t="shared" si="22"/>
        <v>13344</v>
      </c>
      <c r="CQ65" s="216">
        <f t="shared" si="27"/>
        <v>12232</v>
      </c>
      <c r="CR65" s="216">
        <f t="shared" si="28"/>
        <v>0</v>
      </c>
      <c r="CS65" s="221">
        <f t="shared" si="23"/>
        <v>51152</v>
      </c>
      <c r="CT65" s="4" t="s">
        <v>325</v>
      </c>
    </row>
    <row r="66" spans="1:98" outlineLevel="1">
      <c r="A66" s="129">
        <v>15</v>
      </c>
      <c r="B66" s="208" t="s">
        <v>306</v>
      </c>
      <c r="C66" s="132" t="str">
        <f>_xlfn.IFNA(VLOOKUP($B66,'Sch 2 - QA Team Roster'!$B$4:$C$32,2,FALSE )," ")</f>
        <v>QA Implementation Lead</v>
      </c>
      <c r="D66" s="323">
        <f>_xlfn.IFNA(VLOOKUP($C66,'Sch 1 - QA Rates'!$B$4:$C$28,2,FALSE )," ")</f>
        <v>124</v>
      </c>
      <c r="E66" s="116"/>
      <c r="F66" s="116"/>
      <c r="G66" s="210"/>
      <c r="H66" s="210"/>
      <c r="I66" s="210"/>
      <c r="J66" s="210"/>
      <c r="K66" s="210"/>
      <c r="L66" s="210"/>
      <c r="M66" s="210"/>
      <c r="N66" s="210"/>
      <c r="O66" s="210"/>
      <c r="P66" s="210">
        <v>152</v>
      </c>
      <c r="Q66" s="210">
        <v>160</v>
      </c>
      <c r="R66" s="210">
        <v>108</v>
      </c>
      <c r="S66" s="210">
        <v>148</v>
      </c>
      <c r="T66" s="210">
        <v>160</v>
      </c>
      <c r="U66" s="210">
        <v>160</v>
      </c>
      <c r="V66" s="210">
        <v>160</v>
      </c>
      <c r="W66" s="210">
        <v>160</v>
      </c>
      <c r="X66" s="210">
        <v>112</v>
      </c>
      <c r="Y66" s="210">
        <v>104</v>
      </c>
      <c r="Z66" s="210">
        <v>136</v>
      </c>
      <c r="AA66" s="210">
        <v>168</v>
      </c>
      <c r="AB66" s="210">
        <v>152</v>
      </c>
      <c r="AC66" s="210">
        <v>152</v>
      </c>
      <c r="AD66" s="210">
        <v>136</v>
      </c>
      <c r="AE66" s="210">
        <v>104</v>
      </c>
      <c r="AF66" s="210">
        <v>120</v>
      </c>
      <c r="AG66" s="210">
        <v>112</v>
      </c>
      <c r="AH66" s="210">
        <v>112</v>
      </c>
      <c r="AI66" s="210">
        <v>72</v>
      </c>
      <c r="AJ66" s="210">
        <v>20</v>
      </c>
      <c r="AK66" s="210">
        <v>4</v>
      </c>
      <c r="AL66" s="210">
        <v>64</v>
      </c>
      <c r="AM66" s="210">
        <v>80</v>
      </c>
      <c r="AN66" s="210">
        <v>88</v>
      </c>
      <c r="AO66" s="210">
        <v>108</v>
      </c>
      <c r="AP66" s="210">
        <v>72</v>
      </c>
      <c r="AQ66" s="210">
        <v>60</v>
      </c>
      <c r="AR66" s="210"/>
      <c r="AS66" s="210"/>
      <c r="AT66" s="210"/>
      <c r="AU66" s="210"/>
      <c r="AV66" s="210"/>
      <c r="AW66" s="210"/>
      <c r="AX66" s="210"/>
      <c r="AY66" s="210"/>
      <c r="AZ66" s="116"/>
      <c r="BA66" s="116"/>
      <c r="BB66" s="116"/>
      <c r="BC66" s="116"/>
      <c r="BD66" s="116"/>
      <c r="BE66" s="116"/>
      <c r="BF66" s="116"/>
      <c r="BG66" s="116"/>
      <c r="BH66" s="116"/>
      <c r="BI66" s="116"/>
      <c r="BJ66" s="116"/>
      <c r="BK66" s="116"/>
      <c r="BL66" s="116"/>
      <c r="BM66" s="116">
        <f t="shared" si="20"/>
        <v>3184</v>
      </c>
      <c r="BN66" s="37"/>
      <c r="BO66" s="116">
        <f t="shared" si="24"/>
        <v>0</v>
      </c>
      <c r="BP66" s="116">
        <f t="shared" si="24"/>
        <v>312</v>
      </c>
      <c r="BQ66" s="116">
        <f t="shared" si="24"/>
        <v>1720</v>
      </c>
      <c r="BR66" s="116">
        <f t="shared" si="24"/>
        <v>1020</v>
      </c>
      <c r="BS66" s="116">
        <f t="shared" si="24"/>
        <v>132</v>
      </c>
      <c r="BT66" s="116">
        <f t="shared" si="24"/>
        <v>0</v>
      </c>
      <c r="BU66" s="116">
        <f t="shared" si="24"/>
        <v>0</v>
      </c>
      <c r="BV66" s="116">
        <f t="shared" si="24"/>
        <v>0</v>
      </c>
      <c r="BW66" s="116">
        <f t="shared" si="24"/>
        <v>0</v>
      </c>
      <c r="BX66" s="116"/>
      <c r="BY66" s="116">
        <f t="shared" si="3"/>
        <v>3184</v>
      </c>
      <c r="BZ66" s="116"/>
      <c r="CA66" s="116">
        <f t="shared" si="25"/>
        <v>0</v>
      </c>
      <c r="CB66" s="116">
        <f t="shared" si="25"/>
        <v>728</v>
      </c>
      <c r="CC66" s="116">
        <f t="shared" si="25"/>
        <v>1664</v>
      </c>
      <c r="CD66" s="116">
        <f t="shared" si="25"/>
        <v>792</v>
      </c>
      <c r="CE66" s="116">
        <f t="shared" si="25"/>
        <v>0</v>
      </c>
      <c r="CF66" s="116">
        <f t="shared" si="25"/>
        <v>0</v>
      </c>
      <c r="CG66" s="116">
        <f t="shared" si="25"/>
        <v>0</v>
      </c>
      <c r="CH66" s="116">
        <f t="shared" si="25"/>
        <v>0</v>
      </c>
      <c r="CI66" s="116">
        <f t="shared" si="25"/>
        <v>0</v>
      </c>
      <c r="CJ66" s="116"/>
      <c r="CK66" s="116">
        <f t="shared" si="4"/>
        <v>3184</v>
      </c>
      <c r="CM66" s="216">
        <f>_xlfn.IFNA(VLOOKUP($C66,'Sch 1 - QA Rates'!$B$4:$C$19,2,FALSE ),0)</f>
        <v>124</v>
      </c>
      <c r="CN66" s="216">
        <f t="shared" si="26"/>
        <v>18848</v>
      </c>
      <c r="CO66" s="216">
        <f t="shared" si="21"/>
        <v>214272</v>
      </c>
      <c r="CP66" s="216">
        <f t="shared" si="22"/>
        <v>131936</v>
      </c>
      <c r="CQ66" s="216">
        <f t="shared" si="27"/>
        <v>29760</v>
      </c>
      <c r="CR66" s="216">
        <f t="shared" si="28"/>
        <v>0</v>
      </c>
      <c r="CS66" s="221">
        <f t="shared" si="23"/>
        <v>394816</v>
      </c>
    </row>
    <row r="67" spans="1:98" outlineLevel="1">
      <c r="A67" s="129">
        <v>16</v>
      </c>
      <c r="B67" s="209" t="s">
        <v>400</v>
      </c>
      <c r="C67" s="132" t="str">
        <f>_xlfn.IFNA(VLOOKUP($B67,'Sch 2 - QA Team Roster'!$B$4:$C$32,2,FALSE )," ")</f>
        <v>QA Implementation Lead</v>
      </c>
      <c r="D67" s="323">
        <f>_xlfn.IFNA(VLOOKUP($C67,'Sch 1 - QA Rates'!$B$4:$C$28,2,FALSE )," ")</f>
        <v>124</v>
      </c>
      <c r="E67" s="116"/>
      <c r="F67" s="116"/>
      <c r="G67" s="210">
        <v>20</v>
      </c>
      <c r="H67" s="210">
        <v>108</v>
      </c>
      <c r="I67" s="210">
        <v>100</v>
      </c>
      <c r="J67" s="210">
        <v>84</v>
      </c>
      <c r="K67" s="210">
        <v>100</v>
      </c>
      <c r="L67" s="210">
        <v>168</v>
      </c>
      <c r="M67" s="210">
        <v>152</v>
      </c>
      <c r="N67" s="210">
        <v>176</v>
      </c>
      <c r="O67" s="210">
        <v>168</v>
      </c>
      <c r="P67" s="210">
        <v>152</v>
      </c>
      <c r="Q67" s="210">
        <v>80</v>
      </c>
      <c r="R67" s="210">
        <v>8</v>
      </c>
      <c r="S67" s="210">
        <v>88</v>
      </c>
      <c r="T67" s="210">
        <v>160</v>
      </c>
      <c r="U67" s="210">
        <v>160</v>
      </c>
      <c r="V67" s="210">
        <v>160</v>
      </c>
      <c r="W67" s="210">
        <v>168</v>
      </c>
      <c r="X67" s="210">
        <v>112</v>
      </c>
      <c r="Y67" s="210">
        <v>104</v>
      </c>
      <c r="Z67" s="210">
        <v>136</v>
      </c>
      <c r="AA67" s="210">
        <v>168</v>
      </c>
      <c r="AB67" s="210">
        <v>152</v>
      </c>
      <c r="AC67" s="210">
        <v>152</v>
      </c>
      <c r="AD67" s="210">
        <v>136</v>
      </c>
      <c r="AE67" s="210">
        <v>104</v>
      </c>
      <c r="AF67" s="210">
        <v>120</v>
      </c>
      <c r="AG67" s="210">
        <v>112</v>
      </c>
      <c r="AH67" s="210">
        <v>112</v>
      </c>
      <c r="AI67" s="210">
        <v>72</v>
      </c>
      <c r="AJ67" s="210">
        <v>20</v>
      </c>
      <c r="AK67" s="210">
        <v>4</v>
      </c>
      <c r="AL67" s="210">
        <v>64</v>
      </c>
      <c r="AM67" s="210">
        <v>80</v>
      </c>
      <c r="AN67" s="210">
        <v>88</v>
      </c>
      <c r="AO67" s="210">
        <v>108</v>
      </c>
      <c r="AP67" s="210">
        <v>72</v>
      </c>
      <c r="AQ67" s="210">
        <v>92</v>
      </c>
      <c r="AR67" s="210"/>
      <c r="AS67" s="210"/>
      <c r="AT67" s="210"/>
      <c r="AU67" s="210"/>
      <c r="AV67" s="210"/>
      <c r="AW67" s="210"/>
      <c r="AX67" s="210"/>
      <c r="AY67" s="210"/>
      <c r="AZ67" s="116"/>
      <c r="BA67" s="116"/>
      <c r="BB67" s="116"/>
      <c r="BC67" s="116"/>
      <c r="BD67" s="116"/>
      <c r="BE67" s="116"/>
      <c r="BF67" s="116"/>
      <c r="BG67" s="116"/>
      <c r="BH67" s="116"/>
      <c r="BI67" s="116"/>
      <c r="BJ67" s="116"/>
      <c r="BK67" s="116"/>
      <c r="BL67" s="116"/>
      <c r="BM67" s="116">
        <f t="shared" si="20"/>
        <v>4060</v>
      </c>
      <c r="BN67" s="37"/>
      <c r="BO67" s="116">
        <f t="shared" si="24"/>
        <v>0</v>
      </c>
      <c r="BP67" s="116">
        <f t="shared" si="24"/>
        <v>1308</v>
      </c>
      <c r="BQ67" s="116">
        <f t="shared" si="24"/>
        <v>1568</v>
      </c>
      <c r="BR67" s="116">
        <f t="shared" si="24"/>
        <v>1020</v>
      </c>
      <c r="BS67" s="116">
        <f t="shared" si="24"/>
        <v>164</v>
      </c>
      <c r="BT67" s="116">
        <f t="shared" si="24"/>
        <v>0</v>
      </c>
      <c r="BU67" s="116">
        <f t="shared" si="24"/>
        <v>0</v>
      </c>
      <c r="BV67" s="116">
        <f t="shared" si="24"/>
        <v>0</v>
      </c>
      <c r="BW67" s="116">
        <f t="shared" si="24"/>
        <v>0</v>
      </c>
      <c r="BX67" s="116"/>
      <c r="BY67" s="116">
        <f t="shared" si="3"/>
        <v>4060</v>
      </c>
      <c r="BZ67" s="115" t="s">
        <v>325</v>
      </c>
      <c r="CA67" s="116">
        <f t="shared" si="25"/>
        <v>128</v>
      </c>
      <c r="CB67" s="116">
        <f t="shared" si="25"/>
        <v>1436</v>
      </c>
      <c r="CC67" s="116">
        <f t="shared" si="25"/>
        <v>1672</v>
      </c>
      <c r="CD67" s="116">
        <f t="shared" si="25"/>
        <v>824</v>
      </c>
      <c r="CE67" s="116">
        <f t="shared" si="25"/>
        <v>0</v>
      </c>
      <c r="CF67" s="116">
        <f t="shared" si="25"/>
        <v>0</v>
      </c>
      <c r="CG67" s="116">
        <f t="shared" si="25"/>
        <v>0</v>
      </c>
      <c r="CH67" s="116">
        <f t="shared" si="25"/>
        <v>0</v>
      </c>
      <c r="CI67" s="116">
        <f t="shared" si="25"/>
        <v>0</v>
      </c>
      <c r="CJ67" s="116"/>
      <c r="CK67" s="116">
        <f t="shared" si="4"/>
        <v>4060</v>
      </c>
      <c r="CM67" s="216">
        <f>_xlfn.IFNA(VLOOKUP($C67,'Sch 1 - QA Rates'!$B$4:$C$19,2,FALSE ),0)</f>
        <v>124</v>
      </c>
      <c r="CN67" s="216">
        <f t="shared" si="26"/>
        <v>152272</v>
      </c>
      <c r="CO67" s="216">
        <f t="shared" si="21"/>
        <v>185504</v>
      </c>
      <c r="CP67" s="216">
        <f t="shared" si="22"/>
        <v>131936</v>
      </c>
      <c r="CQ67" s="216">
        <f t="shared" si="27"/>
        <v>33728</v>
      </c>
      <c r="CR67" s="216">
        <f t="shared" si="28"/>
        <v>0</v>
      </c>
      <c r="CS67" s="221">
        <f t="shared" si="23"/>
        <v>503440</v>
      </c>
      <c r="CT67" s="4" t="s">
        <v>325</v>
      </c>
    </row>
    <row r="68" spans="1:98" outlineLevel="1">
      <c r="A68" s="129">
        <v>17</v>
      </c>
      <c r="B68" s="208" t="s">
        <v>315</v>
      </c>
      <c r="C68" s="132" t="str">
        <f>_xlfn.IFNA(VLOOKUP($B68,'Sch 2 - QA Team Roster'!$B$4:$C$32,2,FALSE )," ")</f>
        <v>QA Executive</v>
      </c>
      <c r="D68" s="323">
        <f>_xlfn.IFNA(VLOOKUP($C68,'Sch 1 - QA Rates'!$B$4:$C$28,2,FALSE )," ")</f>
        <v>154</v>
      </c>
      <c r="E68" s="116"/>
      <c r="F68" s="116"/>
      <c r="G68" s="210"/>
      <c r="H68" s="210">
        <v>16</v>
      </c>
      <c r="I68" s="210">
        <v>8</v>
      </c>
      <c r="J68" s="210">
        <v>10</v>
      </c>
      <c r="K68" s="210">
        <v>10</v>
      </c>
      <c r="L68" s="210">
        <v>8</v>
      </c>
      <c r="M68" s="210">
        <v>12</v>
      </c>
      <c r="N68" s="210">
        <v>8</v>
      </c>
      <c r="O68" s="210">
        <v>4</v>
      </c>
      <c r="P68" s="210">
        <v>14</v>
      </c>
      <c r="Q68" s="210">
        <v>14</v>
      </c>
      <c r="R68" s="210">
        <v>14</v>
      </c>
      <c r="S68" s="210">
        <v>6</v>
      </c>
      <c r="T68" s="210">
        <v>12</v>
      </c>
      <c r="U68" s="210">
        <v>4</v>
      </c>
      <c r="V68" s="210">
        <v>12</v>
      </c>
      <c r="W68" s="210">
        <v>12</v>
      </c>
      <c r="X68" s="210">
        <v>4</v>
      </c>
      <c r="Y68" s="210">
        <v>12</v>
      </c>
      <c r="Z68" s="210">
        <v>0</v>
      </c>
      <c r="AA68" s="210">
        <v>10</v>
      </c>
      <c r="AB68" s="210">
        <v>6</v>
      </c>
      <c r="AC68" s="210">
        <v>8</v>
      </c>
      <c r="AD68" s="210">
        <v>8</v>
      </c>
      <c r="AE68" s="210">
        <v>2</v>
      </c>
      <c r="AF68" s="210">
        <v>10</v>
      </c>
      <c r="AG68" s="210">
        <v>8</v>
      </c>
      <c r="AH68" s="210">
        <v>12</v>
      </c>
      <c r="AI68" s="210">
        <v>4</v>
      </c>
      <c r="AJ68" s="210">
        <v>12</v>
      </c>
      <c r="AK68" s="210">
        <v>8</v>
      </c>
      <c r="AL68" s="210">
        <v>0</v>
      </c>
      <c r="AM68" s="210">
        <v>8</v>
      </c>
      <c r="AN68" s="210">
        <v>12</v>
      </c>
      <c r="AO68" s="210">
        <v>4</v>
      </c>
      <c r="AP68" s="210">
        <v>12</v>
      </c>
      <c r="AQ68" s="210">
        <v>12</v>
      </c>
      <c r="AR68" s="210">
        <v>8</v>
      </c>
      <c r="AS68" s="116">
        <v>0</v>
      </c>
      <c r="AT68" s="210">
        <v>0</v>
      </c>
      <c r="AU68" s="210">
        <v>4</v>
      </c>
      <c r="AV68" s="210">
        <v>6</v>
      </c>
      <c r="AW68" s="210">
        <v>8</v>
      </c>
      <c r="AX68" s="210">
        <v>4</v>
      </c>
      <c r="AY68" s="210">
        <v>2</v>
      </c>
      <c r="AZ68" s="116"/>
      <c r="BA68" s="116"/>
      <c r="BB68" s="116"/>
      <c r="BC68" s="116"/>
      <c r="BD68" s="116"/>
      <c r="BE68" s="116"/>
      <c r="BF68" s="116"/>
      <c r="BG68" s="116"/>
      <c r="BH68" s="116"/>
      <c r="BI68" s="116"/>
      <c r="BJ68" s="116"/>
      <c r="BK68" s="116"/>
      <c r="BL68" s="116"/>
      <c r="BM68" s="116">
        <f t="shared" si="20"/>
        <v>348</v>
      </c>
      <c r="BN68" s="37"/>
      <c r="BO68" s="116">
        <f t="shared" si="24"/>
        <v>0</v>
      </c>
      <c r="BP68" s="116">
        <f t="shared" si="24"/>
        <v>104</v>
      </c>
      <c r="BQ68" s="116">
        <f t="shared" si="24"/>
        <v>100</v>
      </c>
      <c r="BR68" s="116">
        <f t="shared" si="24"/>
        <v>88</v>
      </c>
      <c r="BS68" s="116">
        <f t="shared" si="24"/>
        <v>56</v>
      </c>
      <c r="BT68" s="116">
        <f t="shared" si="24"/>
        <v>0</v>
      </c>
      <c r="BU68" s="116">
        <f t="shared" si="24"/>
        <v>0</v>
      </c>
      <c r="BV68" s="116">
        <f t="shared" si="24"/>
        <v>0</v>
      </c>
      <c r="BW68" s="116">
        <f t="shared" si="24"/>
        <v>0</v>
      </c>
      <c r="BX68" s="116"/>
      <c r="BY68" s="116">
        <f t="shared" si="3"/>
        <v>348</v>
      </c>
      <c r="BZ68" s="116"/>
      <c r="CA68" s="116">
        <f t="shared" si="25"/>
        <v>16</v>
      </c>
      <c r="CB68" s="116">
        <f t="shared" si="25"/>
        <v>120</v>
      </c>
      <c r="CC68" s="116">
        <f t="shared" si="25"/>
        <v>88</v>
      </c>
      <c r="CD68" s="116">
        <f t="shared" si="25"/>
        <v>100</v>
      </c>
      <c r="CE68" s="116">
        <f t="shared" si="25"/>
        <v>24</v>
      </c>
      <c r="CF68" s="116">
        <f t="shared" si="25"/>
        <v>0</v>
      </c>
      <c r="CG68" s="116">
        <f t="shared" si="25"/>
        <v>0</v>
      </c>
      <c r="CH68" s="116">
        <f t="shared" si="25"/>
        <v>0</v>
      </c>
      <c r="CI68" s="116">
        <f t="shared" si="25"/>
        <v>0</v>
      </c>
      <c r="CJ68" s="116"/>
      <c r="CK68" s="116">
        <f t="shared" si="4"/>
        <v>348</v>
      </c>
      <c r="CM68" s="216">
        <f>_xlfn.IFNA(VLOOKUP($C68,'Sch 1 - QA Rates'!$B$4:$C$19,2,FALSE ),0)</f>
        <v>154</v>
      </c>
      <c r="CN68" s="216">
        <f t="shared" si="26"/>
        <v>13860</v>
      </c>
      <c r="CO68" s="216">
        <f t="shared" si="21"/>
        <v>16324</v>
      </c>
      <c r="CP68" s="216">
        <f t="shared" si="22"/>
        <v>14168</v>
      </c>
      <c r="CQ68" s="216">
        <f t="shared" si="27"/>
        <v>9240</v>
      </c>
      <c r="CR68" s="216">
        <f t="shared" si="28"/>
        <v>0</v>
      </c>
      <c r="CS68" s="221">
        <f t="shared" si="23"/>
        <v>53592</v>
      </c>
    </row>
    <row r="69" spans="1:98" outlineLevel="1">
      <c r="A69" s="129">
        <v>18</v>
      </c>
      <c r="B69" s="208" t="s">
        <v>316</v>
      </c>
      <c r="C69" s="132" t="str">
        <f>_xlfn.IFNA(VLOOKUP($B69,'Sch 2 - QA Team Roster'!$B$4:$C$32,2,FALSE )," ")</f>
        <v>QA Executive</v>
      </c>
      <c r="D69" s="323">
        <f>_xlfn.IFNA(VLOOKUP($C69,'Sch 1 - QA Rates'!$B$4:$C$28,2,FALSE )," ")</f>
        <v>154</v>
      </c>
      <c r="E69" s="116"/>
      <c r="F69" s="116"/>
      <c r="G69" s="210"/>
      <c r="H69" s="210">
        <v>22</v>
      </c>
      <c r="I69" s="210">
        <v>18</v>
      </c>
      <c r="J69" s="210">
        <v>16</v>
      </c>
      <c r="K69" s="210">
        <v>12</v>
      </c>
      <c r="L69" s="210">
        <v>16</v>
      </c>
      <c r="M69" s="210">
        <v>14</v>
      </c>
      <c r="N69" s="210">
        <v>16</v>
      </c>
      <c r="O69" s="210">
        <v>8</v>
      </c>
      <c r="P69" s="210">
        <v>16</v>
      </c>
      <c r="Q69" s="210">
        <v>12</v>
      </c>
      <c r="R69" s="210">
        <v>16</v>
      </c>
      <c r="S69" s="210">
        <v>6</v>
      </c>
      <c r="T69" s="210">
        <v>12</v>
      </c>
      <c r="U69" s="210">
        <v>4</v>
      </c>
      <c r="V69" s="210">
        <v>16</v>
      </c>
      <c r="W69" s="210">
        <v>16</v>
      </c>
      <c r="X69" s="210">
        <v>12</v>
      </c>
      <c r="Y69" s="210">
        <v>16</v>
      </c>
      <c r="Z69" s="210">
        <v>16</v>
      </c>
      <c r="AA69" s="210">
        <v>16</v>
      </c>
      <c r="AB69" s="210">
        <v>16</v>
      </c>
      <c r="AC69" s="210">
        <v>16</v>
      </c>
      <c r="AD69" s="210">
        <v>12</v>
      </c>
      <c r="AE69" s="210">
        <v>16</v>
      </c>
      <c r="AF69" s="210">
        <v>16</v>
      </c>
      <c r="AG69" s="210">
        <v>12</v>
      </c>
      <c r="AH69" s="210">
        <v>16</v>
      </c>
      <c r="AI69" s="210">
        <v>16</v>
      </c>
      <c r="AJ69" s="210">
        <v>8</v>
      </c>
      <c r="AK69" s="210">
        <v>16</v>
      </c>
      <c r="AL69" s="210">
        <v>16</v>
      </c>
      <c r="AM69" s="210">
        <v>12</v>
      </c>
      <c r="AN69" s="210">
        <v>16</v>
      </c>
      <c r="AO69" s="210">
        <v>16</v>
      </c>
      <c r="AP69" s="210">
        <v>4</v>
      </c>
      <c r="AQ69" s="210">
        <v>12</v>
      </c>
      <c r="AR69" s="210">
        <v>12</v>
      </c>
      <c r="AS69" s="210">
        <v>12</v>
      </c>
      <c r="AT69" s="210">
        <v>8</v>
      </c>
      <c r="AU69" s="210">
        <v>12</v>
      </c>
      <c r="AV69" s="210">
        <v>12</v>
      </c>
      <c r="AW69" s="210">
        <v>12</v>
      </c>
      <c r="AX69" s="210">
        <v>12</v>
      </c>
      <c r="AY69" s="210">
        <v>12</v>
      </c>
      <c r="AZ69" s="116"/>
      <c r="BA69" s="116"/>
      <c r="BB69" s="116"/>
      <c r="BC69" s="116"/>
      <c r="BD69" s="116"/>
      <c r="BE69" s="116"/>
      <c r="BF69" s="116"/>
      <c r="BG69" s="116"/>
      <c r="BH69" s="116"/>
      <c r="BI69" s="116"/>
      <c r="BJ69" s="116"/>
      <c r="BK69" s="116"/>
      <c r="BL69" s="116"/>
      <c r="BM69" s="116">
        <f t="shared" si="20"/>
        <v>592</v>
      </c>
      <c r="BN69" s="37"/>
      <c r="BO69" s="116">
        <f t="shared" si="24"/>
        <v>0</v>
      </c>
      <c r="BP69" s="116">
        <f t="shared" si="24"/>
        <v>150</v>
      </c>
      <c r="BQ69" s="116">
        <f t="shared" si="24"/>
        <v>162</v>
      </c>
      <c r="BR69" s="116">
        <f t="shared" si="24"/>
        <v>172</v>
      </c>
      <c r="BS69" s="116">
        <f t="shared" si="24"/>
        <v>108</v>
      </c>
      <c r="BT69" s="116">
        <f t="shared" si="24"/>
        <v>0</v>
      </c>
      <c r="BU69" s="116">
        <f t="shared" si="24"/>
        <v>0</v>
      </c>
      <c r="BV69" s="116">
        <f t="shared" si="24"/>
        <v>0</v>
      </c>
      <c r="BW69" s="116">
        <f t="shared" si="24"/>
        <v>0</v>
      </c>
      <c r="BX69" s="116"/>
      <c r="BY69" s="116">
        <f t="shared" si="3"/>
        <v>592</v>
      </c>
      <c r="BZ69" s="115" t="s">
        <v>325</v>
      </c>
      <c r="CA69" s="116">
        <f t="shared" si="25"/>
        <v>22</v>
      </c>
      <c r="CB69" s="116">
        <f t="shared" si="25"/>
        <v>162</v>
      </c>
      <c r="CC69" s="116">
        <f t="shared" si="25"/>
        <v>172</v>
      </c>
      <c r="CD69" s="116">
        <f t="shared" si="25"/>
        <v>156</v>
      </c>
      <c r="CE69" s="116">
        <f t="shared" si="25"/>
        <v>80</v>
      </c>
      <c r="CF69" s="116">
        <f t="shared" si="25"/>
        <v>0</v>
      </c>
      <c r="CG69" s="116">
        <f t="shared" si="25"/>
        <v>0</v>
      </c>
      <c r="CH69" s="116">
        <f t="shared" si="25"/>
        <v>0</v>
      </c>
      <c r="CI69" s="116">
        <f t="shared" si="25"/>
        <v>0</v>
      </c>
      <c r="CJ69" s="116"/>
      <c r="CK69" s="116">
        <f t="shared" si="4"/>
        <v>592</v>
      </c>
      <c r="CM69" s="216">
        <f>_xlfn.IFNA(VLOOKUP($C69,'Sch 1 - QA Rates'!$B$4:$C$19,2,FALSE ),0)</f>
        <v>154</v>
      </c>
      <c r="CN69" s="216">
        <f t="shared" si="26"/>
        <v>21252</v>
      </c>
      <c r="CO69" s="216">
        <f t="shared" si="21"/>
        <v>24332</v>
      </c>
      <c r="CP69" s="216">
        <f t="shared" si="22"/>
        <v>26488</v>
      </c>
      <c r="CQ69" s="216">
        <f t="shared" si="27"/>
        <v>19096</v>
      </c>
      <c r="CR69" s="216">
        <f t="shared" si="28"/>
        <v>0</v>
      </c>
      <c r="CS69" s="221">
        <f t="shared" si="23"/>
        <v>91168</v>
      </c>
      <c r="CT69" s="4" t="s">
        <v>325</v>
      </c>
    </row>
    <row r="70" spans="1:98" outlineLevel="1">
      <c r="A70" s="129">
        <v>19</v>
      </c>
      <c r="B70" s="133"/>
      <c r="C70" s="132" t="str">
        <f>_xlfn.IFNA(VLOOKUP($B70,'Sch 2 - QA Team Roster'!$B$4:$C$32,2,FALSE )," ")</f>
        <v xml:space="preserve"> </v>
      </c>
      <c r="D70" s="323"/>
      <c r="E70" s="210"/>
      <c r="F70" s="210"/>
      <c r="G70" s="210"/>
      <c r="H70" s="210"/>
      <c r="I70" s="210"/>
      <c r="J70" s="210"/>
      <c r="K70" s="210"/>
      <c r="L70" s="210"/>
      <c r="M70" s="210"/>
      <c r="N70" s="210"/>
      <c r="O70" s="210"/>
      <c r="P70" s="210"/>
      <c r="Q70" s="210"/>
      <c r="R70" s="210"/>
      <c r="S70" s="210"/>
      <c r="T70" s="210"/>
      <c r="U70" s="210"/>
      <c r="V70" s="210"/>
      <c r="W70" s="210"/>
      <c r="X70" s="210"/>
      <c r="Y70" s="210"/>
      <c r="Z70" s="210"/>
      <c r="AA70" s="210"/>
      <c r="AB70" s="210"/>
      <c r="AC70" s="210"/>
      <c r="AD70" s="210"/>
      <c r="AE70" s="210"/>
      <c r="AF70" s="210"/>
      <c r="AG70" s="210"/>
      <c r="AH70" s="210"/>
      <c r="AI70" s="210"/>
      <c r="AJ70" s="210"/>
      <c r="AK70" s="210"/>
      <c r="AL70" s="210"/>
      <c r="AM70" s="210"/>
      <c r="AN70" s="210"/>
      <c r="AO70" s="210"/>
      <c r="AP70" s="210"/>
      <c r="AQ70" s="210"/>
      <c r="AR70" s="210"/>
      <c r="AS70" s="210"/>
      <c r="AT70" s="210"/>
      <c r="AU70" s="210"/>
      <c r="AV70" s="210"/>
      <c r="AW70" s="210"/>
      <c r="AX70" s="210"/>
      <c r="AY70" s="210"/>
      <c r="AZ70" s="116"/>
      <c r="BA70" s="116"/>
      <c r="BB70" s="116"/>
      <c r="BC70" s="116"/>
      <c r="BD70" s="116"/>
      <c r="BE70" s="116"/>
      <c r="BF70" s="116"/>
      <c r="BG70" s="116"/>
      <c r="BH70" s="116"/>
      <c r="BI70" s="116"/>
      <c r="BJ70" s="116"/>
      <c r="BK70" s="116"/>
      <c r="BL70" s="116"/>
      <c r="BM70" s="116">
        <f t="shared" si="20"/>
        <v>0</v>
      </c>
      <c r="BN70" s="37"/>
      <c r="BO70" s="116">
        <f t="shared" si="24"/>
        <v>0</v>
      </c>
      <c r="BP70" s="116">
        <f t="shared" si="24"/>
        <v>0</v>
      </c>
      <c r="BQ70" s="116">
        <f t="shared" si="24"/>
        <v>0</v>
      </c>
      <c r="BR70" s="116">
        <f t="shared" si="24"/>
        <v>0</v>
      </c>
      <c r="BS70" s="116">
        <f t="shared" si="24"/>
        <v>0</v>
      </c>
      <c r="BT70" s="116">
        <f t="shared" si="24"/>
        <v>0</v>
      </c>
      <c r="BU70" s="116">
        <f t="shared" si="24"/>
        <v>0</v>
      </c>
      <c r="BV70" s="116">
        <f t="shared" si="24"/>
        <v>0</v>
      </c>
      <c r="BW70" s="116">
        <f t="shared" si="24"/>
        <v>0</v>
      </c>
      <c r="BX70" s="116"/>
      <c r="BY70" s="116">
        <f t="shared" si="3"/>
        <v>0</v>
      </c>
      <c r="BZ70" s="116"/>
      <c r="CA70" s="116">
        <f t="shared" si="25"/>
        <v>0</v>
      </c>
      <c r="CB70" s="116">
        <f t="shared" si="25"/>
        <v>0</v>
      </c>
      <c r="CC70" s="116">
        <f t="shared" si="25"/>
        <v>0</v>
      </c>
      <c r="CD70" s="116">
        <f t="shared" si="25"/>
        <v>0</v>
      </c>
      <c r="CE70" s="116">
        <f t="shared" si="25"/>
        <v>0</v>
      </c>
      <c r="CF70" s="116">
        <f t="shared" si="25"/>
        <v>0</v>
      </c>
      <c r="CG70" s="116">
        <f t="shared" si="25"/>
        <v>0</v>
      </c>
      <c r="CH70" s="116">
        <f t="shared" si="25"/>
        <v>0</v>
      </c>
      <c r="CI70" s="116">
        <f t="shared" si="25"/>
        <v>0</v>
      </c>
      <c r="CJ70" s="116"/>
      <c r="CK70" s="116">
        <f t="shared" si="4"/>
        <v>0</v>
      </c>
      <c r="CM70" s="216">
        <f>_xlfn.IFNA(VLOOKUP($C70,'Sch 1 - QA Rates'!$B$4:$C$19,2,FALSE ),0)</f>
        <v>0</v>
      </c>
      <c r="CN70" s="216">
        <f t="shared" si="26"/>
        <v>0</v>
      </c>
      <c r="CO70" s="216">
        <f>SUM(Q70:AB70)*CM70</f>
        <v>0</v>
      </c>
      <c r="CP70" s="216">
        <f>SUM(AC70:AN70)*CM70</f>
        <v>0</v>
      </c>
      <c r="CQ70" s="216">
        <f t="shared" si="27"/>
        <v>0</v>
      </c>
      <c r="CR70" s="216">
        <f t="shared" si="28"/>
        <v>0</v>
      </c>
      <c r="CS70" s="221">
        <f t="shared" si="23"/>
        <v>0</v>
      </c>
    </row>
    <row r="71" spans="1:98" ht="14" outlineLevel="1" thickBot="1">
      <c r="A71" s="129">
        <v>20</v>
      </c>
      <c r="B71" s="133"/>
      <c r="C71" s="132" t="str">
        <f>_xlfn.IFNA(VLOOKUP($B71,'Sch 2 - QA Team Roster'!$B$4:$C$32,2,FALSE )," ")</f>
        <v xml:space="preserve"> </v>
      </c>
      <c r="D71" s="323"/>
      <c r="E71" s="210"/>
      <c r="F71" s="210"/>
      <c r="G71" s="210"/>
      <c r="H71" s="210"/>
      <c r="I71" s="210"/>
      <c r="J71" s="210"/>
      <c r="K71" s="210"/>
      <c r="L71" s="210"/>
      <c r="M71" s="210"/>
      <c r="N71" s="210"/>
      <c r="O71" s="210"/>
      <c r="P71" s="210"/>
      <c r="Q71" s="210"/>
      <c r="R71" s="210"/>
      <c r="S71" s="210"/>
      <c r="T71" s="210"/>
      <c r="U71" s="210"/>
      <c r="V71" s="210"/>
      <c r="W71" s="210"/>
      <c r="X71" s="210"/>
      <c r="Y71" s="210"/>
      <c r="Z71" s="210"/>
      <c r="AA71" s="210"/>
      <c r="AB71" s="210"/>
      <c r="AC71" s="210"/>
      <c r="AD71" s="210"/>
      <c r="AE71" s="210"/>
      <c r="AF71" s="210"/>
      <c r="AG71" s="210"/>
      <c r="AH71" s="210"/>
      <c r="AI71" s="210"/>
      <c r="AJ71" s="210"/>
      <c r="AK71" s="210"/>
      <c r="AL71" s="210"/>
      <c r="AM71" s="210"/>
      <c r="AN71" s="210"/>
      <c r="AO71" s="210"/>
      <c r="AP71" s="210"/>
      <c r="AQ71" s="210"/>
      <c r="AR71" s="210"/>
      <c r="AS71" s="210"/>
      <c r="AT71" s="210"/>
      <c r="AU71" s="210"/>
      <c r="AV71" s="210"/>
      <c r="AW71" s="210"/>
      <c r="AX71" s="210"/>
      <c r="AY71" s="210"/>
      <c r="AZ71" s="116"/>
      <c r="BA71" s="116"/>
      <c r="BB71" s="116"/>
      <c r="BC71" s="116"/>
      <c r="BD71" s="116"/>
      <c r="BE71" s="116"/>
      <c r="BF71" s="116"/>
      <c r="BG71" s="116"/>
      <c r="BH71" s="116"/>
      <c r="BI71" s="116"/>
      <c r="BJ71" s="116"/>
      <c r="BK71" s="116"/>
      <c r="BL71" s="116"/>
      <c r="BM71" s="116">
        <f t="shared" si="20"/>
        <v>0</v>
      </c>
      <c r="BN71" s="37"/>
      <c r="BO71" s="116">
        <f t="shared" si="24"/>
        <v>0</v>
      </c>
      <c r="BP71" s="116">
        <f t="shared" si="24"/>
        <v>0</v>
      </c>
      <c r="BQ71" s="116">
        <f t="shared" si="24"/>
        <v>0</v>
      </c>
      <c r="BR71" s="116">
        <f t="shared" si="24"/>
        <v>0</v>
      </c>
      <c r="BS71" s="116">
        <f t="shared" si="24"/>
        <v>0</v>
      </c>
      <c r="BT71" s="116">
        <f t="shared" si="24"/>
        <v>0</v>
      </c>
      <c r="BU71" s="116">
        <f t="shared" si="24"/>
        <v>0</v>
      </c>
      <c r="BV71" s="116">
        <f t="shared" si="24"/>
        <v>0</v>
      </c>
      <c r="BW71" s="116">
        <f t="shared" si="24"/>
        <v>0</v>
      </c>
      <c r="BX71" s="116"/>
      <c r="BY71" s="116">
        <f t="shared" si="3"/>
        <v>0</v>
      </c>
      <c r="BZ71" s="116"/>
      <c r="CA71" s="116">
        <f t="shared" si="25"/>
        <v>0</v>
      </c>
      <c r="CB71" s="116">
        <f t="shared" si="25"/>
        <v>0</v>
      </c>
      <c r="CC71" s="116">
        <f t="shared" si="25"/>
        <v>0</v>
      </c>
      <c r="CD71" s="116">
        <f t="shared" si="25"/>
        <v>0</v>
      </c>
      <c r="CE71" s="116">
        <f t="shared" si="25"/>
        <v>0</v>
      </c>
      <c r="CF71" s="116">
        <f t="shared" si="25"/>
        <v>0</v>
      </c>
      <c r="CG71" s="116">
        <f t="shared" si="25"/>
        <v>0</v>
      </c>
      <c r="CH71" s="116">
        <f t="shared" si="25"/>
        <v>0</v>
      </c>
      <c r="CI71" s="116">
        <f t="shared" si="25"/>
        <v>0</v>
      </c>
      <c r="CJ71" s="116"/>
      <c r="CK71" s="116">
        <f t="shared" si="4"/>
        <v>0</v>
      </c>
      <c r="CM71" s="216">
        <f>_xlfn.IFNA(VLOOKUP($C71,'Sch 1 - QA Rates'!$B$4:$C$19,2,FALSE ),0)</f>
        <v>0</v>
      </c>
      <c r="CN71" s="216">
        <f t="shared" si="26"/>
        <v>0</v>
      </c>
      <c r="CO71" s="216">
        <f>SUM(Q71:AB71)*CM71</f>
        <v>0</v>
      </c>
      <c r="CP71" s="216">
        <f>SUM(AC71:AN71)*CM71</f>
        <v>0</v>
      </c>
      <c r="CQ71" s="216">
        <f t="shared" si="27"/>
        <v>0</v>
      </c>
      <c r="CR71" s="216">
        <f t="shared" si="28"/>
        <v>0</v>
      </c>
      <c r="CS71" s="221">
        <f t="shared" si="23"/>
        <v>0</v>
      </c>
    </row>
    <row r="72" spans="1:98" s="124" customFormat="1" ht="14" outlineLevel="1" thickTop="1">
      <c r="A72" s="128"/>
      <c r="B72" s="168" t="str">
        <f>'Sch 5 - Summary'!B7</f>
        <v>DEL #4 - QA Work Plan (Monthly update)</v>
      </c>
      <c r="C72" s="122"/>
      <c r="D72" s="122"/>
      <c r="E72" s="122"/>
      <c r="F72" s="122"/>
      <c r="G72" s="122" t="s">
        <v>324</v>
      </c>
      <c r="H72" s="122" t="s">
        <v>324</v>
      </c>
      <c r="I72" s="122" t="s">
        <v>324</v>
      </c>
      <c r="J72" s="122" t="s">
        <v>324</v>
      </c>
      <c r="K72" s="122" t="s">
        <v>324</v>
      </c>
      <c r="L72" s="122" t="s">
        <v>324</v>
      </c>
      <c r="M72" s="122" t="s">
        <v>324</v>
      </c>
      <c r="N72" s="122" t="s">
        <v>324</v>
      </c>
      <c r="O72" s="122" t="s">
        <v>324</v>
      </c>
      <c r="P72" s="122" t="s">
        <v>324</v>
      </c>
      <c r="Q72" s="122" t="s">
        <v>324</v>
      </c>
      <c r="R72" s="122" t="s">
        <v>324</v>
      </c>
      <c r="S72" s="122" t="s">
        <v>324</v>
      </c>
      <c r="T72" s="122" t="s">
        <v>324</v>
      </c>
      <c r="U72" s="122" t="s">
        <v>324</v>
      </c>
      <c r="V72" s="122" t="s">
        <v>324</v>
      </c>
      <c r="W72" s="122" t="s">
        <v>324</v>
      </c>
      <c r="X72" s="122" t="s">
        <v>324</v>
      </c>
      <c r="Y72" s="122" t="s">
        <v>324</v>
      </c>
      <c r="Z72" s="122" t="s">
        <v>324</v>
      </c>
      <c r="AA72" s="122" t="s">
        <v>324</v>
      </c>
      <c r="AB72" s="122" t="s">
        <v>324</v>
      </c>
      <c r="AC72" s="122" t="s">
        <v>324</v>
      </c>
      <c r="AD72" s="122" t="s">
        <v>324</v>
      </c>
      <c r="AE72" s="122" t="s">
        <v>324</v>
      </c>
      <c r="AF72" s="122" t="s">
        <v>324</v>
      </c>
      <c r="AG72" s="122" t="s">
        <v>324</v>
      </c>
      <c r="AH72" s="122" t="s">
        <v>324</v>
      </c>
      <c r="AI72" s="122" t="s">
        <v>324</v>
      </c>
      <c r="AJ72" s="122" t="s">
        <v>324</v>
      </c>
      <c r="AK72" s="122" t="s">
        <v>324</v>
      </c>
      <c r="AL72" s="122" t="s">
        <v>324</v>
      </c>
      <c r="AM72" s="122" t="s">
        <v>324</v>
      </c>
      <c r="AN72" s="122" t="s">
        <v>324</v>
      </c>
      <c r="AO72" s="122" t="s">
        <v>324</v>
      </c>
      <c r="AP72" s="122" t="s">
        <v>324</v>
      </c>
      <c r="AQ72" s="122" t="s">
        <v>324</v>
      </c>
      <c r="AR72" s="122" t="s">
        <v>324</v>
      </c>
      <c r="AS72" s="122" t="s">
        <v>324</v>
      </c>
      <c r="AT72" s="122" t="s">
        <v>324</v>
      </c>
      <c r="AU72" s="122" t="s">
        <v>324</v>
      </c>
      <c r="AV72" s="122" t="s">
        <v>324</v>
      </c>
      <c r="AW72" s="122" t="s">
        <v>324</v>
      </c>
      <c r="AX72" s="122" t="s">
        <v>324</v>
      </c>
      <c r="AY72" s="122" t="s">
        <v>324</v>
      </c>
      <c r="AZ72" s="122"/>
      <c r="BA72" s="122"/>
      <c r="BB72" s="122"/>
      <c r="BC72" s="122"/>
      <c r="BD72" s="122"/>
      <c r="BE72" s="122"/>
      <c r="BF72" s="122"/>
      <c r="BG72" s="122"/>
      <c r="BH72" s="122"/>
      <c r="BI72" s="122"/>
      <c r="BJ72" s="122"/>
      <c r="BK72" s="122"/>
      <c r="BL72" s="122"/>
      <c r="BM72" s="122"/>
      <c r="BN72" s="123"/>
      <c r="BO72" s="122">
        <f t="shared" si="24"/>
        <v>0</v>
      </c>
      <c r="BP72" s="122">
        <f t="shared" si="24"/>
        <v>0</v>
      </c>
      <c r="BQ72" s="122">
        <f t="shared" si="24"/>
        <v>0</v>
      </c>
      <c r="BR72" s="122">
        <f t="shared" si="24"/>
        <v>0</v>
      </c>
      <c r="BS72" s="122">
        <f t="shared" si="24"/>
        <v>0</v>
      </c>
      <c r="BT72" s="122">
        <f t="shared" si="24"/>
        <v>0</v>
      </c>
      <c r="BU72" s="122">
        <f t="shared" si="24"/>
        <v>0</v>
      </c>
      <c r="BV72" s="122">
        <f t="shared" si="24"/>
        <v>0</v>
      </c>
      <c r="BW72" s="122">
        <f t="shared" si="24"/>
        <v>0</v>
      </c>
      <c r="BX72" s="122"/>
      <c r="BY72" s="122">
        <f t="shared" si="3"/>
        <v>0</v>
      </c>
      <c r="BZ72" s="122"/>
      <c r="CA72" s="122">
        <f t="shared" si="25"/>
        <v>0</v>
      </c>
      <c r="CB72" s="122">
        <f t="shared" si="25"/>
        <v>0</v>
      </c>
      <c r="CC72" s="122">
        <f t="shared" si="25"/>
        <v>0</v>
      </c>
      <c r="CD72" s="122">
        <f t="shared" si="25"/>
        <v>0</v>
      </c>
      <c r="CE72" s="122">
        <f t="shared" si="25"/>
        <v>0</v>
      </c>
      <c r="CF72" s="122">
        <f t="shared" si="25"/>
        <v>0</v>
      </c>
      <c r="CG72" s="122">
        <f t="shared" si="25"/>
        <v>0</v>
      </c>
      <c r="CH72" s="122">
        <f t="shared" si="25"/>
        <v>0</v>
      </c>
      <c r="CI72" s="122">
        <f t="shared" si="25"/>
        <v>0</v>
      </c>
      <c r="CJ72" s="122"/>
      <c r="CK72" s="122">
        <f t="shared" si="4"/>
        <v>0</v>
      </c>
      <c r="CM72" s="222"/>
      <c r="CN72" s="220">
        <f>SUM(CN73:CN92)</f>
        <v>114124</v>
      </c>
      <c r="CO72" s="220">
        <f>SUM(CO73:CO92)</f>
        <v>134376</v>
      </c>
      <c r="CP72" s="220">
        <f>SUM(CP73:CP92)</f>
        <v>134376</v>
      </c>
      <c r="CQ72" s="220">
        <f>SUM(CQ73:CQ92)</f>
        <v>123178</v>
      </c>
      <c r="CR72" s="220">
        <f>SUM(CR73:CR92)</f>
        <v>0</v>
      </c>
      <c r="CS72" s="220">
        <f>SUM(CN72:CR72)</f>
        <v>506054</v>
      </c>
      <c r="CT72" s="124" t="s">
        <v>323</v>
      </c>
    </row>
    <row r="73" spans="1:98" outlineLevel="1">
      <c r="A73" s="129">
        <v>1</v>
      </c>
      <c r="B73" s="208" t="s">
        <v>304</v>
      </c>
      <c r="C73" s="132" t="str">
        <f>_xlfn.IFNA(VLOOKUP($B73,'Sch 2 - QA Team Roster'!$B$4:$C$32,2,FALSE )," ")</f>
        <v>QA Project Manager</v>
      </c>
      <c r="D73" s="323">
        <f>_xlfn.IFNA(VLOOKUP($C73,'Sch 1 - QA Rates'!$B$4:$C$28,2,FALSE )," ")</f>
        <v>154</v>
      </c>
      <c r="E73" s="210"/>
      <c r="F73" s="210"/>
      <c r="G73" s="210">
        <v>12</v>
      </c>
      <c r="H73" s="210">
        <v>12</v>
      </c>
      <c r="I73" s="210">
        <v>12</v>
      </c>
      <c r="J73" s="210">
        <v>12</v>
      </c>
      <c r="K73" s="210">
        <v>12</v>
      </c>
      <c r="L73" s="210">
        <v>12</v>
      </c>
      <c r="M73" s="210">
        <v>12</v>
      </c>
      <c r="N73" s="210">
        <v>12</v>
      </c>
      <c r="O73" s="210">
        <v>12</v>
      </c>
      <c r="P73" s="210">
        <v>12</v>
      </c>
      <c r="Q73" s="210">
        <v>12</v>
      </c>
      <c r="R73" s="210">
        <v>12</v>
      </c>
      <c r="S73" s="210">
        <v>12</v>
      </c>
      <c r="T73" s="210">
        <v>12</v>
      </c>
      <c r="U73" s="210">
        <v>12</v>
      </c>
      <c r="V73" s="210">
        <v>12</v>
      </c>
      <c r="W73" s="210">
        <v>12</v>
      </c>
      <c r="X73" s="210">
        <v>12</v>
      </c>
      <c r="Y73" s="210">
        <v>12</v>
      </c>
      <c r="Z73" s="210">
        <v>12</v>
      </c>
      <c r="AA73" s="210">
        <v>12</v>
      </c>
      <c r="AB73" s="210">
        <v>12</v>
      </c>
      <c r="AC73" s="210">
        <v>12</v>
      </c>
      <c r="AD73" s="210">
        <v>12</v>
      </c>
      <c r="AE73" s="210">
        <v>12</v>
      </c>
      <c r="AF73" s="210">
        <v>12</v>
      </c>
      <c r="AG73" s="210">
        <v>12</v>
      </c>
      <c r="AH73" s="210">
        <v>12</v>
      </c>
      <c r="AI73" s="210">
        <v>12</v>
      </c>
      <c r="AJ73" s="210">
        <v>12</v>
      </c>
      <c r="AK73" s="210">
        <v>12</v>
      </c>
      <c r="AL73" s="210">
        <v>12</v>
      </c>
      <c r="AM73" s="210">
        <v>12</v>
      </c>
      <c r="AN73" s="210">
        <v>12</v>
      </c>
      <c r="AO73" s="210">
        <v>12</v>
      </c>
      <c r="AP73" s="210">
        <v>12</v>
      </c>
      <c r="AQ73" s="210">
        <v>12</v>
      </c>
      <c r="AR73" s="210">
        <v>12</v>
      </c>
      <c r="AS73" s="210">
        <v>12</v>
      </c>
      <c r="AT73" s="210">
        <v>12</v>
      </c>
      <c r="AU73" s="210">
        <v>12</v>
      </c>
      <c r="AV73" s="210">
        <v>12</v>
      </c>
      <c r="AW73" s="210">
        <v>12</v>
      </c>
      <c r="AX73" s="210">
        <v>12</v>
      </c>
      <c r="AY73" s="210">
        <v>12</v>
      </c>
      <c r="AZ73" s="116"/>
      <c r="BA73" s="116"/>
      <c r="BB73" s="116"/>
      <c r="BC73" s="116"/>
      <c r="BD73" s="116"/>
      <c r="BE73" s="116"/>
      <c r="BF73" s="116"/>
      <c r="BG73" s="116"/>
      <c r="BH73" s="116"/>
      <c r="BI73" s="116"/>
      <c r="BJ73" s="116"/>
      <c r="BK73" s="116"/>
      <c r="BL73" s="116"/>
      <c r="BM73" s="116">
        <f t="shared" ref="BM73:BM92" si="35">SUM(E73:BL73)</f>
        <v>540</v>
      </c>
      <c r="BN73" s="37"/>
      <c r="BO73" s="116">
        <f t="shared" si="24"/>
        <v>0</v>
      </c>
      <c r="BP73" s="116">
        <f t="shared" si="24"/>
        <v>132</v>
      </c>
      <c r="BQ73" s="116">
        <f t="shared" si="24"/>
        <v>144</v>
      </c>
      <c r="BR73" s="116">
        <f t="shared" si="24"/>
        <v>144</v>
      </c>
      <c r="BS73" s="116">
        <f t="shared" si="24"/>
        <v>120</v>
      </c>
      <c r="BT73" s="116">
        <f t="shared" si="24"/>
        <v>0</v>
      </c>
      <c r="BU73" s="116">
        <f t="shared" si="24"/>
        <v>0</v>
      </c>
      <c r="BV73" s="116">
        <f t="shared" si="24"/>
        <v>0</v>
      </c>
      <c r="BW73" s="116">
        <f t="shared" si="24"/>
        <v>0</v>
      </c>
      <c r="BX73" s="116"/>
      <c r="BY73" s="116">
        <f t="shared" si="3"/>
        <v>540</v>
      </c>
      <c r="BZ73" s="116"/>
      <c r="CA73" s="116">
        <f t="shared" si="25"/>
        <v>24</v>
      </c>
      <c r="CB73" s="116">
        <f t="shared" si="25"/>
        <v>144</v>
      </c>
      <c r="CC73" s="116">
        <f t="shared" si="25"/>
        <v>144</v>
      </c>
      <c r="CD73" s="116">
        <f t="shared" si="25"/>
        <v>144</v>
      </c>
      <c r="CE73" s="116">
        <f t="shared" si="25"/>
        <v>84</v>
      </c>
      <c r="CF73" s="116">
        <f t="shared" si="25"/>
        <v>0</v>
      </c>
      <c r="CG73" s="116">
        <f t="shared" si="25"/>
        <v>0</v>
      </c>
      <c r="CH73" s="116">
        <f t="shared" si="25"/>
        <v>0</v>
      </c>
      <c r="CI73" s="116">
        <f t="shared" si="25"/>
        <v>0</v>
      </c>
      <c r="CJ73" s="116"/>
      <c r="CK73" s="116">
        <f t="shared" si="4"/>
        <v>540</v>
      </c>
      <c r="CM73" s="216">
        <f>_xlfn.IFNA(VLOOKUP($C73,'Sch 1 - QA Rates'!$B$4:$C$19,2,FALSE ),0)</f>
        <v>154</v>
      </c>
      <c r="CN73" s="216">
        <f>SUM(E73:P73)*CM73</f>
        <v>18480</v>
      </c>
      <c r="CO73" s="216">
        <f t="shared" ref="CO73:CO89" si="36">SUM(Q73:AB73)*CM73</f>
        <v>22176</v>
      </c>
      <c r="CP73" s="216">
        <f t="shared" ref="CP73:CP89" si="37">SUM(AC73:AN73)*CM73</f>
        <v>22176</v>
      </c>
      <c r="CQ73" s="216">
        <f>SUM(AO73:AZ73)*CM73</f>
        <v>20328</v>
      </c>
      <c r="CR73" s="216">
        <f>SUM(BA73:BK73)*CM73</f>
        <v>0</v>
      </c>
      <c r="CS73" s="221">
        <f t="shared" ref="CS73:CS92" si="38">SUM(CN73:CR73)</f>
        <v>83160</v>
      </c>
    </row>
    <row r="74" spans="1:98" outlineLevel="1">
      <c r="A74" s="129">
        <v>2</v>
      </c>
      <c r="B74" s="208" t="s">
        <v>305</v>
      </c>
      <c r="C74" s="132" t="str">
        <f>_xlfn.IFNA(VLOOKUP($B74,'Sch 2 - QA Team Roster'!$B$4:$C$32,2,FALSE )," ")</f>
        <v>QA PMO Lead</v>
      </c>
      <c r="D74" s="323">
        <f>_xlfn.IFNA(VLOOKUP($C74,'Sch 1 - QA Rates'!$B$4:$C$28,2,FALSE )," ")</f>
        <v>134</v>
      </c>
      <c r="E74" s="210"/>
      <c r="F74" s="210"/>
      <c r="G74" s="210">
        <v>24</v>
      </c>
      <c r="H74" s="210">
        <v>16</v>
      </c>
      <c r="I74" s="210">
        <v>16</v>
      </c>
      <c r="J74" s="210">
        <v>16</v>
      </c>
      <c r="K74" s="210">
        <v>16</v>
      </c>
      <c r="L74" s="210">
        <v>16</v>
      </c>
      <c r="M74" s="210">
        <v>16</v>
      </c>
      <c r="N74" s="210">
        <v>16</v>
      </c>
      <c r="O74" s="210">
        <v>16</v>
      </c>
      <c r="P74" s="210">
        <v>16</v>
      </c>
      <c r="Q74" s="210">
        <v>16</v>
      </c>
      <c r="R74" s="210">
        <v>16</v>
      </c>
      <c r="S74" s="210">
        <v>16</v>
      </c>
      <c r="T74" s="210">
        <v>16</v>
      </c>
      <c r="U74" s="210">
        <v>16</v>
      </c>
      <c r="V74" s="210">
        <v>16</v>
      </c>
      <c r="W74" s="210">
        <v>16</v>
      </c>
      <c r="X74" s="210">
        <v>16</v>
      </c>
      <c r="Y74" s="210">
        <v>16</v>
      </c>
      <c r="Z74" s="210">
        <v>16</v>
      </c>
      <c r="AA74" s="210">
        <v>16</v>
      </c>
      <c r="AB74" s="210">
        <v>16</v>
      </c>
      <c r="AC74" s="210">
        <v>16</v>
      </c>
      <c r="AD74" s="210">
        <v>16</v>
      </c>
      <c r="AE74" s="210">
        <v>16</v>
      </c>
      <c r="AF74" s="210">
        <v>16</v>
      </c>
      <c r="AG74" s="210">
        <v>16</v>
      </c>
      <c r="AH74" s="210">
        <v>16</v>
      </c>
      <c r="AI74" s="210">
        <v>16</v>
      </c>
      <c r="AJ74" s="210">
        <v>16</v>
      </c>
      <c r="AK74" s="210">
        <v>16</v>
      </c>
      <c r="AL74" s="210">
        <v>16</v>
      </c>
      <c r="AM74" s="210">
        <v>16</v>
      </c>
      <c r="AN74" s="210">
        <v>16</v>
      </c>
      <c r="AO74" s="210">
        <v>16</v>
      </c>
      <c r="AP74" s="210">
        <v>16</v>
      </c>
      <c r="AQ74" s="210">
        <v>16</v>
      </c>
      <c r="AR74" s="210">
        <v>16</v>
      </c>
      <c r="AS74" s="210">
        <v>16</v>
      </c>
      <c r="AT74" s="210">
        <v>16</v>
      </c>
      <c r="AU74" s="210">
        <v>16</v>
      </c>
      <c r="AV74" s="210">
        <v>16</v>
      </c>
      <c r="AW74" s="210">
        <v>16</v>
      </c>
      <c r="AX74" s="210">
        <v>16</v>
      </c>
      <c r="AY74" s="210">
        <v>16</v>
      </c>
      <c r="AZ74" s="116"/>
      <c r="BA74" s="116"/>
      <c r="BB74" s="116"/>
      <c r="BC74" s="116"/>
      <c r="BD74" s="116"/>
      <c r="BE74" s="116"/>
      <c r="BF74" s="116"/>
      <c r="BG74" s="116"/>
      <c r="BH74" s="116"/>
      <c r="BI74" s="116"/>
      <c r="BJ74" s="116"/>
      <c r="BK74" s="116"/>
      <c r="BL74" s="116"/>
      <c r="BM74" s="116">
        <f t="shared" si="35"/>
        <v>728</v>
      </c>
      <c r="BN74" s="37"/>
      <c r="BO74" s="116">
        <f t="shared" si="24"/>
        <v>0</v>
      </c>
      <c r="BP74" s="116">
        <f t="shared" si="24"/>
        <v>184</v>
      </c>
      <c r="BQ74" s="116">
        <f t="shared" si="24"/>
        <v>192</v>
      </c>
      <c r="BR74" s="116">
        <f t="shared" si="24"/>
        <v>192</v>
      </c>
      <c r="BS74" s="116">
        <f t="shared" si="24"/>
        <v>160</v>
      </c>
      <c r="BT74" s="116">
        <f t="shared" si="24"/>
        <v>0</v>
      </c>
      <c r="BU74" s="116">
        <f t="shared" si="24"/>
        <v>0</v>
      </c>
      <c r="BV74" s="116">
        <f t="shared" si="24"/>
        <v>0</v>
      </c>
      <c r="BW74" s="116">
        <f t="shared" si="24"/>
        <v>0</v>
      </c>
      <c r="BX74" s="116"/>
      <c r="BY74" s="116">
        <f t="shared" ref="BY74:BY137" si="39">SUM(BO74:BX74)</f>
        <v>728</v>
      </c>
      <c r="BZ74" s="116"/>
      <c r="CA74" s="116">
        <f t="shared" si="25"/>
        <v>40</v>
      </c>
      <c r="CB74" s="116">
        <f t="shared" si="25"/>
        <v>192</v>
      </c>
      <c r="CC74" s="116">
        <f t="shared" si="25"/>
        <v>192</v>
      </c>
      <c r="CD74" s="116">
        <f t="shared" si="25"/>
        <v>192</v>
      </c>
      <c r="CE74" s="116">
        <f t="shared" si="25"/>
        <v>112</v>
      </c>
      <c r="CF74" s="116">
        <f t="shared" si="25"/>
        <v>0</v>
      </c>
      <c r="CG74" s="116">
        <f t="shared" si="25"/>
        <v>0</v>
      </c>
      <c r="CH74" s="116">
        <f t="shared" si="25"/>
        <v>0</v>
      </c>
      <c r="CI74" s="116">
        <f t="shared" si="25"/>
        <v>0</v>
      </c>
      <c r="CJ74" s="116"/>
      <c r="CK74" s="116">
        <f t="shared" ref="CK74:CK137" si="40">SUM(CA74:CJ74)</f>
        <v>728</v>
      </c>
      <c r="CM74" s="216">
        <f>_xlfn.IFNA(VLOOKUP($C74,'Sch 1 - QA Rates'!$B$4:$C$19,2,FALSE ),0)</f>
        <v>134</v>
      </c>
      <c r="CN74" s="216">
        <f t="shared" ref="CN74:CN92" si="41">SUM(E74:P74)*CM74</f>
        <v>22512</v>
      </c>
      <c r="CO74" s="216">
        <f t="shared" si="36"/>
        <v>25728</v>
      </c>
      <c r="CP74" s="216">
        <f t="shared" si="37"/>
        <v>25728</v>
      </c>
      <c r="CQ74" s="216">
        <f t="shared" ref="CQ74:CQ92" si="42">SUM(AO74:AZ74)*CM74</f>
        <v>23584</v>
      </c>
      <c r="CR74" s="216">
        <f t="shared" ref="CR74:CR92" si="43">SUM(BA74:BK74)*CM74</f>
        <v>0</v>
      </c>
      <c r="CS74" s="221">
        <f t="shared" si="38"/>
        <v>97552</v>
      </c>
    </row>
    <row r="75" spans="1:98" outlineLevel="1">
      <c r="A75" s="129">
        <v>3</v>
      </c>
      <c r="B75" s="208" t="s">
        <v>309</v>
      </c>
      <c r="C75" s="132" t="str">
        <f>_xlfn.IFNA(VLOOKUP($B75,'Sch 2 - QA Team Roster'!$B$4:$C$32,2,FALSE )," ")</f>
        <v>QA PMO Specialist</v>
      </c>
      <c r="D75" s="323">
        <f>_xlfn.IFNA(VLOOKUP($C75,'Sch 1 - QA Rates'!$B$4:$C$28,2,FALSE )," ")</f>
        <v>114</v>
      </c>
      <c r="E75" s="210"/>
      <c r="F75" s="210"/>
      <c r="G75" s="210">
        <v>8</v>
      </c>
      <c r="H75" s="210">
        <v>16</v>
      </c>
      <c r="I75" s="210">
        <v>12</v>
      </c>
      <c r="J75" s="210">
        <v>12</v>
      </c>
      <c r="K75" s="210">
        <v>12</v>
      </c>
      <c r="L75" s="210">
        <v>12</v>
      </c>
      <c r="M75" s="210">
        <v>12</v>
      </c>
      <c r="N75" s="210">
        <v>12</v>
      </c>
      <c r="O75" s="210">
        <v>12</v>
      </c>
      <c r="P75" s="210">
        <v>12</v>
      </c>
      <c r="Q75" s="210">
        <v>12</v>
      </c>
      <c r="R75" s="210">
        <v>12</v>
      </c>
      <c r="S75" s="210">
        <v>12</v>
      </c>
      <c r="T75" s="210">
        <v>12</v>
      </c>
      <c r="U75" s="210">
        <v>12</v>
      </c>
      <c r="V75" s="210">
        <v>12</v>
      </c>
      <c r="W75" s="210">
        <v>12</v>
      </c>
      <c r="X75" s="210">
        <v>12</v>
      </c>
      <c r="Y75" s="210">
        <v>12</v>
      </c>
      <c r="Z75" s="210">
        <v>12</v>
      </c>
      <c r="AA75" s="210">
        <v>12</v>
      </c>
      <c r="AB75" s="210">
        <v>12</v>
      </c>
      <c r="AC75" s="210">
        <v>12</v>
      </c>
      <c r="AD75" s="210">
        <v>12</v>
      </c>
      <c r="AE75" s="210">
        <v>12</v>
      </c>
      <c r="AF75" s="210">
        <v>12</v>
      </c>
      <c r="AG75" s="210">
        <v>12</v>
      </c>
      <c r="AH75" s="210">
        <v>12</v>
      </c>
      <c r="AI75" s="210">
        <v>12</v>
      </c>
      <c r="AJ75" s="210">
        <v>12</v>
      </c>
      <c r="AK75" s="210">
        <v>12</v>
      </c>
      <c r="AL75" s="210">
        <v>12</v>
      </c>
      <c r="AM75" s="210">
        <v>12</v>
      </c>
      <c r="AN75" s="210">
        <v>12</v>
      </c>
      <c r="AO75" s="210">
        <v>12</v>
      </c>
      <c r="AP75" s="210">
        <v>12</v>
      </c>
      <c r="AQ75" s="210">
        <v>12</v>
      </c>
      <c r="AR75" s="210">
        <v>12</v>
      </c>
      <c r="AS75" s="210">
        <v>12</v>
      </c>
      <c r="AT75" s="210">
        <v>12</v>
      </c>
      <c r="AU75" s="210">
        <v>12</v>
      </c>
      <c r="AV75" s="210">
        <v>12</v>
      </c>
      <c r="AW75" s="210">
        <v>12</v>
      </c>
      <c r="AX75" s="210">
        <v>12</v>
      </c>
      <c r="AY75" s="210">
        <v>12</v>
      </c>
      <c r="AZ75" s="116"/>
      <c r="BA75" s="116"/>
      <c r="BB75" s="116"/>
      <c r="BC75" s="116"/>
      <c r="BD75" s="116"/>
      <c r="BE75" s="116"/>
      <c r="BF75" s="116"/>
      <c r="BG75" s="116"/>
      <c r="BH75" s="116"/>
      <c r="BI75" s="116"/>
      <c r="BJ75" s="116"/>
      <c r="BK75" s="116"/>
      <c r="BL75" s="116"/>
      <c r="BM75" s="116">
        <f t="shared" si="35"/>
        <v>540</v>
      </c>
      <c r="BN75" s="37"/>
      <c r="BO75" s="116">
        <f t="shared" si="24"/>
        <v>0</v>
      </c>
      <c r="BP75" s="116">
        <f t="shared" si="24"/>
        <v>132</v>
      </c>
      <c r="BQ75" s="116">
        <f t="shared" si="24"/>
        <v>144</v>
      </c>
      <c r="BR75" s="116">
        <f t="shared" si="24"/>
        <v>144</v>
      </c>
      <c r="BS75" s="116">
        <f t="shared" si="24"/>
        <v>120</v>
      </c>
      <c r="BT75" s="116">
        <f t="shared" si="24"/>
        <v>0</v>
      </c>
      <c r="BU75" s="116">
        <f t="shared" si="24"/>
        <v>0</v>
      </c>
      <c r="BV75" s="116">
        <f t="shared" si="24"/>
        <v>0</v>
      </c>
      <c r="BW75" s="116">
        <f t="shared" si="24"/>
        <v>0</v>
      </c>
      <c r="BX75" s="116"/>
      <c r="BY75" s="116">
        <f t="shared" si="39"/>
        <v>540</v>
      </c>
      <c r="BZ75" s="116"/>
      <c r="CA75" s="116">
        <f t="shared" si="25"/>
        <v>24</v>
      </c>
      <c r="CB75" s="116">
        <f t="shared" si="25"/>
        <v>144</v>
      </c>
      <c r="CC75" s="116">
        <f t="shared" si="25"/>
        <v>144</v>
      </c>
      <c r="CD75" s="116">
        <f t="shared" si="25"/>
        <v>144</v>
      </c>
      <c r="CE75" s="116">
        <f t="shared" si="25"/>
        <v>84</v>
      </c>
      <c r="CF75" s="116">
        <f t="shared" si="25"/>
        <v>0</v>
      </c>
      <c r="CG75" s="116">
        <f t="shared" si="25"/>
        <v>0</v>
      </c>
      <c r="CH75" s="116">
        <f t="shared" si="25"/>
        <v>0</v>
      </c>
      <c r="CI75" s="116">
        <f t="shared" si="25"/>
        <v>0</v>
      </c>
      <c r="CJ75" s="116"/>
      <c r="CK75" s="116">
        <f t="shared" si="40"/>
        <v>540</v>
      </c>
      <c r="CM75" s="216">
        <f>_xlfn.IFNA(VLOOKUP($C75,'Sch 1 - QA Rates'!$B$4:$C$19,2,FALSE ),0)</f>
        <v>114</v>
      </c>
      <c r="CN75" s="216">
        <f t="shared" si="41"/>
        <v>13680</v>
      </c>
      <c r="CO75" s="216">
        <f t="shared" si="36"/>
        <v>16416</v>
      </c>
      <c r="CP75" s="216">
        <f t="shared" si="37"/>
        <v>16416</v>
      </c>
      <c r="CQ75" s="216">
        <f t="shared" si="42"/>
        <v>15048</v>
      </c>
      <c r="CR75" s="216">
        <f t="shared" si="43"/>
        <v>0</v>
      </c>
      <c r="CS75" s="221">
        <f t="shared" si="38"/>
        <v>61560</v>
      </c>
    </row>
    <row r="76" spans="1:98" outlineLevel="1">
      <c r="A76" s="129">
        <v>4</v>
      </c>
      <c r="B76" s="208" t="s">
        <v>392</v>
      </c>
      <c r="C76" s="132" t="str">
        <f>_xlfn.IFNA(VLOOKUP($B76,'Sch 2 - QA Team Roster'!$B$4:$C$32,2,FALSE )," ")</f>
        <v>QA Functional Manager</v>
      </c>
      <c r="D76" s="323">
        <f>_xlfn.IFNA(VLOOKUP($C76,'Sch 1 - QA Rates'!$B$4:$C$28,2,FALSE )," ")</f>
        <v>134</v>
      </c>
      <c r="E76" s="210"/>
      <c r="F76" s="210">
        <v>8</v>
      </c>
      <c r="G76" s="210">
        <v>8</v>
      </c>
      <c r="H76" s="210">
        <v>8</v>
      </c>
      <c r="I76" s="210">
        <v>8</v>
      </c>
      <c r="J76" s="210">
        <v>8</v>
      </c>
      <c r="K76" s="210">
        <v>8</v>
      </c>
      <c r="L76" s="210">
        <v>8</v>
      </c>
      <c r="M76" s="210">
        <v>8</v>
      </c>
      <c r="N76" s="210">
        <v>8</v>
      </c>
      <c r="O76" s="210">
        <v>8</v>
      </c>
      <c r="P76" s="210">
        <v>8</v>
      </c>
      <c r="Q76" s="210">
        <v>8</v>
      </c>
      <c r="R76" s="210">
        <v>8</v>
      </c>
      <c r="S76" s="210">
        <v>8</v>
      </c>
      <c r="T76" s="210">
        <v>8</v>
      </c>
      <c r="U76" s="210">
        <v>8</v>
      </c>
      <c r="V76" s="210">
        <v>8</v>
      </c>
      <c r="W76" s="210">
        <v>8</v>
      </c>
      <c r="X76" s="210">
        <v>8</v>
      </c>
      <c r="Y76" s="210">
        <v>8</v>
      </c>
      <c r="Z76" s="210">
        <v>8</v>
      </c>
      <c r="AA76" s="210">
        <v>8</v>
      </c>
      <c r="AB76" s="210">
        <v>8</v>
      </c>
      <c r="AC76" s="210">
        <v>8</v>
      </c>
      <c r="AD76" s="210">
        <v>8</v>
      </c>
      <c r="AE76" s="210">
        <v>8</v>
      </c>
      <c r="AF76" s="210">
        <v>8</v>
      </c>
      <c r="AG76" s="210">
        <v>8</v>
      </c>
      <c r="AH76" s="210">
        <v>8</v>
      </c>
      <c r="AI76" s="210">
        <v>8</v>
      </c>
      <c r="AJ76" s="210">
        <v>8</v>
      </c>
      <c r="AK76" s="210">
        <v>8</v>
      </c>
      <c r="AL76" s="210">
        <v>8</v>
      </c>
      <c r="AM76" s="210">
        <v>8</v>
      </c>
      <c r="AN76" s="210">
        <v>8</v>
      </c>
      <c r="AO76" s="210">
        <v>8</v>
      </c>
      <c r="AP76" s="210">
        <v>8</v>
      </c>
      <c r="AQ76" s="210">
        <v>8</v>
      </c>
      <c r="AR76" s="210">
        <v>8</v>
      </c>
      <c r="AS76" s="210">
        <v>8</v>
      </c>
      <c r="AT76" s="210">
        <v>8</v>
      </c>
      <c r="AU76" s="210">
        <v>8</v>
      </c>
      <c r="AV76" s="210">
        <v>8</v>
      </c>
      <c r="AW76" s="210">
        <v>8</v>
      </c>
      <c r="AX76" s="210">
        <v>8</v>
      </c>
      <c r="AY76" s="210">
        <v>8</v>
      </c>
      <c r="AZ76" s="116"/>
      <c r="BA76" s="116"/>
      <c r="BB76" s="116"/>
      <c r="BC76" s="116"/>
      <c r="BD76" s="116"/>
      <c r="BE76" s="116"/>
      <c r="BF76" s="116"/>
      <c r="BG76" s="116"/>
      <c r="BH76" s="116"/>
      <c r="BI76" s="116"/>
      <c r="BJ76" s="116"/>
      <c r="BK76" s="116"/>
      <c r="BL76" s="116"/>
      <c r="BM76" s="116">
        <f t="shared" si="35"/>
        <v>368</v>
      </c>
      <c r="BN76" s="37"/>
      <c r="BO76" s="116">
        <f t="shared" si="24"/>
        <v>0</v>
      </c>
      <c r="BP76" s="116">
        <f t="shared" si="24"/>
        <v>96</v>
      </c>
      <c r="BQ76" s="116">
        <f t="shared" si="24"/>
        <v>96</v>
      </c>
      <c r="BR76" s="116">
        <f t="shared" si="24"/>
        <v>96</v>
      </c>
      <c r="BS76" s="116">
        <f t="shared" si="24"/>
        <v>80</v>
      </c>
      <c r="BT76" s="116">
        <f t="shared" si="24"/>
        <v>0</v>
      </c>
      <c r="BU76" s="116">
        <f t="shared" si="24"/>
        <v>0</v>
      </c>
      <c r="BV76" s="116">
        <f t="shared" si="24"/>
        <v>0</v>
      </c>
      <c r="BW76" s="116">
        <f t="shared" si="24"/>
        <v>0</v>
      </c>
      <c r="BX76" s="116"/>
      <c r="BY76" s="116">
        <f t="shared" si="39"/>
        <v>368</v>
      </c>
      <c r="BZ76" s="116"/>
      <c r="CA76" s="116">
        <f t="shared" si="25"/>
        <v>24</v>
      </c>
      <c r="CB76" s="116">
        <f t="shared" si="25"/>
        <v>96</v>
      </c>
      <c r="CC76" s="116">
        <f t="shared" si="25"/>
        <v>96</v>
      </c>
      <c r="CD76" s="116">
        <f t="shared" si="25"/>
        <v>96</v>
      </c>
      <c r="CE76" s="116">
        <f t="shared" si="25"/>
        <v>56</v>
      </c>
      <c r="CF76" s="116">
        <f t="shared" si="25"/>
        <v>0</v>
      </c>
      <c r="CG76" s="116">
        <f t="shared" si="25"/>
        <v>0</v>
      </c>
      <c r="CH76" s="116">
        <f t="shared" si="25"/>
        <v>0</v>
      </c>
      <c r="CI76" s="116">
        <f t="shared" si="25"/>
        <v>0</v>
      </c>
      <c r="CJ76" s="116"/>
      <c r="CK76" s="116">
        <f t="shared" si="40"/>
        <v>368</v>
      </c>
      <c r="CM76" s="216">
        <f>_xlfn.IFNA(VLOOKUP($C76,'Sch 1 - QA Rates'!$B$4:$C$19,2,FALSE ),0)</f>
        <v>134</v>
      </c>
      <c r="CN76" s="216">
        <f t="shared" si="41"/>
        <v>11792</v>
      </c>
      <c r="CO76" s="216">
        <f t="shared" si="36"/>
        <v>12864</v>
      </c>
      <c r="CP76" s="216">
        <f t="shared" si="37"/>
        <v>12864</v>
      </c>
      <c r="CQ76" s="216">
        <f t="shared" si="42"/>
        <v>11792</v>
      </c>
      <c r="CR76" s="216">
        <f t="shared" si="43"/>
        <v>0</v>
      </c>
      <c r="CS76" s="221">
        <f t="shared" si="38"/>
        <v>49312</v>
      </c>
    </row>
    <row r="77" spans="1:98" outlineLevel="1">
      <c r="A77" s="129">
        <v>5</v>
      </c>
      <c r="B77" s="208" t="s">
        <v>439</v>
      </c>
      <c r="C77" s="132" t="str">
        <f>_xlfn.IFNA(VLOOKUP($B77,'Sch 2 - QA Team Roster'!$B$4:$C$32,2,FALSE )," ")</f>
        <v>QA Technical Manager</v>
      </c>
      <c r="D77" s="323">
        <f>_xlfn.IFNA(VLOOKUP($C77,'Sch 1 - QA Rates'!$B$4:$C$28,2,FALSE )," ")</f>
        <v>144</v>
      </c>
      <c r="E77" s="210"/>
      <c r="F77" s="210"/>
      <c r="G77" s="210">
        <v>8</v>
      </c>
      <c r="H77" s="210">
        <v>8</v>
      </c>
      <c r="I77" s="210">
        <v>8</v>
      </c>
      <c r="J77" s="210">
        <v>8</v>
      </c>
      <c r="K77" s="210">
        <v>8</v>
      </c>
      <c r="L77" s="210">
        <v>8</v>
      </c>
      <c r="M77" s="210">
        <v>8</v>
      </c>
      <c r="N77" s="210">
        <v>8</v>
      </c>
      <c r="O77" s="210">
        <v>8</v>
      </c>
      <c r="P77" s="210">
        <v>8</v>
      </c>
      <c r="Q77" s="210">
        <v>8</v>
      </c>
      <c r="R77" s="210">
        <v>8</v>
      </c>
      <c r="S77" s="210">
        <v>8</v>
      </c>
      <c r="T77" s="210">
        <v>8</v>
      </c>
      <c r="U77" s="210">
        <v>8</v>
      </c>
      <c r="V77" s="210">
        <v>8</v>
      </c>
      <c r="W77" s="210">
        <v>8</v>
      </c>
      <c r="X77" s="210">
        <v>8</v>
      </c>
      <c r="Y77" s="210">
        <v>8</v>
      </c>
      <c r="Z77" s="210">
        <v>8</v>
      </c>
      <c r="AA77" s="210">
        <v>8</v>
      </c>
      <c r="AB77" s="210">
        <v>8</v>
      </c>
      <c r="AC77" s="210">
        <v>8</v>
      </c>
      <c r="AD77" s="210">
        <v>8</v>
      </c>
      <c r="AE77" s="210">
        <v>8</v>
      </c>
      <c r="AF77" s="210">
        <v>8</v>
      </c>
      <c r="AG77" s="210">
        <v>8</v>
      </c>
      <c r="AH77" s="210">
        <v>8</v>
      </c>
      <c r="AI77" s="210">
        <v>8</v>
      </c>
      <c r="AJ77" s="210">
        <v>8</v>
      </c>
      <c r="AK77" s="210">
        <v>8</v>
      </c>
      <c r="AL77" s="210">
        <v>8</v>
      </c>
      <c r="AM77" s="210">
        <v>8</v>
      </c>
      <c r="AN77" s="210">
        <v>8</v>
      </c>
      <c r="AO77" s="210">
        <v>8</v>
      </c>
      <c r="AP77" s="210">
        <v>8</v>
      </c>
      <c r="AQ77" s="210">
        <v>8</v>
      </c>
      <c r="AR77" s="210">
        <v>8</v>
      </c>
      <c r="AS77" s="210">
        <v>8</v>
      </c>
      <c r="AT77" s="210">
        <v>8</v>
      </c>
      <c r="AU77" s="210">
        <v>8</v>
      </c>
      <c r="AV77" s="210">
        <v>8</v>
      </c>
      <c r="AW77" s="210">
        <v>8</v>
      </c>
      <c r="AX77" s="210">
        <v>8</v>
      </c>
      <c r="AY77" s="210">
        <v>8</v>
      </c>
      <c r="AZ77" s="116"/>
      <c r="BA77" s="116"/>
      <c r="BB77" s="116"/>
      <c r="BC77" s="116"/>
      <c r="BD77" s="116"/>
      <c r="BE77" s="116"/>
      <c r="BF77" s="116"/>
      <c r="BG77" s="116"/>
      <c r="BH77" s="116"/>
      <c r="BI77" s="116"/>
      <c r="BJ77" s="116"/>
      <c r="BK77" s="116"/>
      <c r="BL77" s="116"/>
      <c r="BM77" s="116">
        <f t="shared" si="35"/>
        <v>360</v>
      </c>
      <c r="BN77" s="37"/>
      <c r="BO77" s="116">
        <f t="shared" si="24"/>
        <v>0</v>
      </c>
      <c r="BP77" s="116">
        <f t="shared" si="24"/>
        <v>88</v>
      </c>
      <c r="BQ77" s="116">
        <f t="shared" si="24"/>
        <v>96</v>
      </c>
      <c r="BR77" s="116">
        <f t="shared" si="24"/>
        <v>96</v>
      </c>
      <c r="BS77" s="116">
        <f t="shared" si="24"/>
        <v>80</v>
      </c>
      <c r="BT77" s="116">
        <f t="shared" si="24"/>
        <v>0</v>
      </c>
      <c r="BU77" s="116">
        <f t="shared" si="24"/>
        <v>0</v>
      </c>
      <c r="BV77" s="116">
        <f t="shared" si="24"/>
        <v>0</v>
      </c>
      <c r="BW77" s="116">
        <f t="shared" si="24"/>
        <v>0</v>
      </c>
      <c r="BX77" s="116"/>
      <c r="BY77" s="116">
        <f t="shared" si="39"/>
        <v>360</v>
      </c>
      <c r="BZ77" s="116"/>
      <c r="CA77" s="116">
        <f t="shared" si="25"/>
        <v>16</v>
      </c>
      <c r="CB77" s="116">
        <f t="shared" si="25"/>
        <v>96</v>
      </c>
      <c r="CC77" s="116">
        <f t="shared" si="25"/>
        <v>96</v>
      </c>
      <c r="CD77" s="116">
        <f t="shared" si="25"/>
        <v>96</v>
      </c>
      <c r="CE77" s="116">
        <f t="shared" si="25"/>
        <v>56</v>
      </c>
      <c r="CF77" s="116">
        <f t="shared" si="25"/>
        <v>0</v>
      </c>
      <c r="CG77" s="116">
        <f t="shared" si="25"/>
        <v>0</v>
      </c>
      <c r="CH77" s="116">
        <f t="shared" si="25"/>
        <v>0</v>
      </c>
      <c r="CI77" s="116">
        <f t="shared" si="25"/>
        <v>0</v>
      </c>
      <c r="CJ77" s="116"/>
      <c r="CK77" s="116">
        <f t="shared" si="40"/>
        <v>360</v>
      </c>
      <c r="CM77" s="216">
        <f>_xlfn.IFNA(VLOOKUP($C77,'Sch 1 - QA Rates'!$B$4:$C$19,2,FALSE ),0)</f>
        <v>144</v>
      </c>
      <c r="CN77" s="216">
        <f t="shared" si="41"/>
        <v>11520</v>
      </c>
      <c r="CO77" s="216">
        <f t="shared" si="36"/>
        <v>13824</v>
      </c>
      <c r="CP77" s="216">
        <f t="shared" si="37"/>
        <v>13824</v>
      </c>
      <c r="CQ77" s="216">
        <f t="shared" si="42"/>
        <v>12672</v>
      </c>
      <c r="CR77" s="216">
        <f t="shared" si="43"/>
        <v>0</v>
      </c>
      <c r="CS77" s="221">
        <f t="shared" si="38"/>
        <v>51840</v>
      </c>
    </row>
    <row r="78" spans="1:98" outlineLevel="1">
      <c r="A78" s="129">
        <v>6</v>
      </c>
      <c r="B78" s="208" t="s">
        <v>391</v>
      </c>
      <c r="C78" s="132" t="str">
        <f>_xlfn.IFNA(VLOOKUP($B78,'Sch 2 - QA Team Roster'!$B$4:$C$32,2,FALSE )," ")</f>
        <v>QA Implementation Manager</v>
      </c>
      <c r="D78" s="323">
        <f>_xlfn.IFNA(VLOOKUP($C78,'Sch 1 - QA Rates'!$B$4:$C$28,2,FALSE )," ")</f>
        <v>134</v>
      </c>
      <c r="E78" s="210"/>
      <c r="F78" s="210"/>
      <c r="G78" s="210">
        <v>8</v>
      </c>
      <c r="H78" s="210">
        <v>8</v>
      </c>
      <c r="I78" s="210">
        <v>8</v>
      </c>
      <c r="J78" s="210">
        <v>8</v>
      </c>
      <c r="K78" s="210">
        <v>8</v>
      </c>
      <c r="L78" s="210">
        <v>8</v>
      </c>
      <c r="M78" s="210">
        <v>8</v>
      </c>
      <c r="N78" s="210">
        <v>8</v>
      </c>
      <c r="O78" s="210">
        <v>8</v>
      </c>
      <c r="P78" s="210">
        <v>8</v>
      </c>
      <c r="Q78" s="210">
        <v>8</v>
      </c>
      <c r="R78" s="210">
        <v>8</v>
      </c>
      <c r="S78" s="210">
        <v>8</v>
      </c>
      <c r="T78" s="210">
        <v>8</v>
      </c>
      <c r="U78" s="210">
        <v>8</v>
      </c>
      <c r="V78" s="210">
        <v>8</v>
      </c>
      <c r="W78" s="210">
        <v>8</v>
      </c>
      <c r="X78" s="210">
        <v>8</v>
      </c>
      <c r="Y78" s="210">
        <v>8</v>
      </c>
      <c r="Z78" s="210">
        <v>8</v>
      </c>
      <c r="AA78" s="210">
        <v>8</v>
      </c>
      <c r="AB78" s="210">
        <v>8</v>
      </c>
      <c r="AC78" s="210">
        <v>8</v>
      </c>
      <c r="AD78" s="210">
        <v>8</v>
      </c>
      <c r="AE78" s="210">
        <v>8</v>
      </c>
      <c r="AF78" s="210">
        <v>8</v>
      </c>
      <c r="AG78" s="210">
        <v>8</v>
      </c>
      <c r="AH78" s="210">
        <v>8</v>
      </c>
      <c r="AI78" s="210">
        <v>8</v>
      </c>
      <c r="AJ78" s="210">
        <v>8</v>
      </c>
      <c r="AK78" s="210">
        <v>8</v>
      </c>
      <c r="AL78" s="210">
        <v>8</v>
      </c>
      <c r="AM78" s="210">
        <v>8</v>
      </c>
      <c r="AN78" s="210">
        <v>8</v>
      </c>
      <c r="AO78" s="210">
        <v>8</v>
      </c>
      <c r="AP78" s="210">
        <v>8</v>
      </c>
      <c r="AQ78" s="210">
        <v>8</v>
      </c>
      <c r="AR78" s="210">
        <v>8</v>
      </c>
      <c r="AS78" s="210">
        <v>8</v>
      </c>
      <c r="AT78" s="210">
        <v>8</v>
      </c>
      <c r="AU78" s="210">
        <v>8</v>
      </c>
      <c r="AV78" s="210">
        <v>8</v>
      </c>
      <c r="AW78" s="210">
        <v>8</v>
      </c>
      <c r="AX78" s="210">
        <v>8</v>
      </c>
      <c r="AY78" s="210">
        <v>8</v>
      </c>
      <c r="AZ78" s="116"/>
      <c r="BA78" s="116"/>
      <c r="BB78" s="116"/>
      <c r="BC78" s="116"/>
      <c r="BD78" s="116"/>
      <c r="BE78" s="116"/>
      <c r="BF78" s="116"/>
      <c r="BG78" s="116"/>
      <c r="BH78" s="116"/>
      <c r="BI78" s="116"/>
      <c r="BJ78" s="116"/>
      <c r="BK78" s="116"/>
      <c r="BL78" s="116"/>
      <c r="BM78" s="116">
        <f t="shared" si="35"/>
        <v>360</v>
      </c>
      <c r="BN78" s="37"/>
      <c r="BO78" s="116">
        <f t="shared" si="24"/>
        <v>0</v>
      </c>
      <c r="BP78" s="116">
        <f t="shared" si="24"/>
        <v>88</v>
      </c>
      <c r="BQ78" s="116">
        <f t="shared" si="24"/>
        <v>96</v>
      </c>
      <c r="BR78" s="116">
        <f t="shared" si="24"/>
        <v>96</v>
      </c>
      <c r="BS78" s="116">
        <f t="shared" si="24"/>
        <v>80</v>
      </c>
      <c r="BT78" s="116">
        <f t="shared" si="24"/>
        <v>0</v>
      </c>
      <c r="BU78" s="116">
        <f t="shared" si="24"/>
        <v>0</v>
      </c>
      <c r="BV78" s="116">
        <f t="shared" si="24"/>
        <v>0</v>
      </c>
      <c r="BW78" s="116">
        <f t="shared" si="24"/>
        <v>0</v>
      </c>
      <c r="BX78" s="116"/>
      <c r="BY78" s="116">
        <f t="shared" si="39"/>
        <v>360</v>
      </c>
      <c r="BZ78" s="116"/>
      <c r="CA78" s="116">
        <f t="shared" si="25"/>
        <v>16</v>
      </c>
      <c r="CB78" s="116">
        <f t="shared" si="25"/>
        <v>96</v>
      </c>
      <c r="CC78" s="116">
        <f t="shared" si="25"/>
        <v>96</v>
      </c>
      <c r="CD78" s="116">
        <f t="shared" si="25"/>
        <v>96</v>
      </c>
      <c r="CE78" s="116">
        <f t="shared" si="25"/>
        <v>56</v>
      </c>
      <c r="CF78" s="116">
        <f t="shared" si="25"/>
        <v>0</v>
      </c>
      <c r="CG78" s="116">
        <f t="shared" si="25"/>
        <v>0</v>
      </c>
      <c r="CH78" s="116">
        <f t="shared" si="25"/>
        <v>0</v>
      </c>
      <c r="CI78" s="116">
        <f t="shared" si="25"/>
        <v>0</v>
      </c>
      <c r="CJ78" s="116"/>
      <c r="CK78" s="116">
        <f t="shared" si="40"/>
        <v>360</v>
      </c>
      <c r="CM78" s="216">
        <f>_xlfn.IFNA(VLOOKUP($C78,'Sch 1 - QA Rates'!$B$4:$C$19,2,FALSE ),0)</f>
        <v>134</v>
      </c>
      <c r="CN78" s="216">
        <f t="shared" si="41"/>
        <v>10720</v>
      </c>
      <c r="CO78" s="216">
        <f t="shared" si="36"/>
        <v>12864</v>
      </c>
      <c r="CP78" s="216">
        <f t="shared" si="37"/>
        <v>12864</v>
      </c>
      <c r="CQ78" s="216">
        <f t="shared" si="42"/>
        <v>11792</v>
      </c>
      <c r="CR78" s="216">
        <f t="shared" si="43"/>
        <v>0</v>
      </c>
      <c r="CS78" s="221">
        <f t="shared" si="38"/>
        <v>48240</v>
      </c>
    </row>
    <row r="79" spans="1:98" outlineLevel="1">
      <c r="A79" s="129">
        <v>7</v>
      </c>
      <c r="B79" s="208" t="s">
        <v>307</v>
      </c>
      <c r="C79" s="132" t="str">
        <f>_xlfn.IFNA(VLOOKUP($B79,'Sch 2 - QA Team Roster'!$B$4:$C$32,2,FALSE )," ")</f>
        <v>QA Testing Manager</v>
      </c>
      <c r="D79" s="323">
        <f>_xlfn.IFNA(VLOOKUP($C79,'Sch 1 - QA Rates'!$B$4:$C$28,2,FALSE )," ")</f>
        <v>134</v>
      </c>
      <c r="E79" s="210"/>
      <c r="F79" s="210"/>
      <c r="G79" s="210">
        <v>8</v>
      </c>
      <c r="H79" s="210">
        <v>8</v>
      </c>
      <c r="I79" s="210">
        <v>8</v>
      </c>
      <c r="J79" s="210">
        <v>8</v>
      </c>
      <c r="K79" s="210">
        <v>8</v>
      </c>
      <c r="L79" s="210">
        <v>8</v>
      </c>
      <c r="M79" s="210">
        <v>8</v>
      </c>
      <c r="N79" s="210">
        <v>8</v>
      </c>
      <c r="O79" s="210">
        <v>8</v>
      </c>
      <c r="P79" s="210">
        <v>8</v>
      </c>
      <c r="Q79" s="210">
        <v>8</v>
      </c>
      <c r="R79" s="210">
        <v>8</v>
      </c>
      <c r="S79" s="210">
        <v>8</v>
      </c>
      <c r="T79" s="210">
        <v>8</v>
      </c>
      <c r="U79" s="210">
        <v>8</v>
      </c>
      <c r="V79" s="210">
        <v>8</v>
      </c>
      <c r="W79" s="210">
        <v>8</v>
      </c>
      <c r="X79" s="210">
        <v>8</v>
      </c>
      <c r="Y79" s="210">
        <v>8</v>
      </c>
      <c r="Z79" s="210">
        <v>8</v>
      </c>
      <c r="AA79" s="210">
        <v>8</v>
      </c>
      <c r="AB79" s="210">
        <v>8</v>
      </c>
      <c r="AC79" s="210">
        <v>8</v>
      </c>
      <c r="AD79" s="210">
        <v>8</v>
      </c>
      <c r="AE79" s="210">
        <v>8</v>
      </c>
      <c r="AF79" s="210">
        <v>8</v>
      </c>
      <c r="AG79" s="210">
        <v>8</v>
      </c>
      <c r="AH79" s="210">
        <v>8</v>
      </c>
      <c r="AI79" s="210">
        <v>8</v>
      </c>
      <c r="AJ79" s="210">
        <v>8</v>
      </c>
      <c r="AK79" s="210">
        <v>8</v>
      </c>
      <c r="AL79" s="210">
        <v>8</v>
      </c>
      <c r="AM79" s="210">
        <v>8</v>
      </c>
      <c r="AN79" s="210">
        <v>8</v>
      </c>
      <c r="AO79" s="210">
        <v>8</v>
      </c>
      <c r="AP79" s="210">
        <v>8</v>
      </c>
      <c r="AQ79" s="210">
        <v>8</v>
      </c>
      <c r="AR79" s="210">
        <v>8</v>
      </c>
      <c r="AS79" s="210">
        <v>8</v>
      </c>
      <c r="AT79" s="210">
        <v>8</v>
      </c>
      <c r="AU79" s="210">
        <v>8</v>
      </c>
      <c r="AV79" s="210">
        <v>8</v>
      </c>
      <c r="AW79" s="210">
        <v>8</v>
      </c>
      <c r="AX79" s="210">
        <v>8</v>
      </c>
      <c r="AY79" s="210">
        <v>8</v>
      </c>
      <c r="AZ79" s="116"/>
      <c r="BA79" s="116"/>
      <c r="BB79" s="116"/>
      <c r="BC79" s="116"/>
      <c r="BD79" s="116"/>
      <c r="BE79" s="116"/>
      <c r="BF79" s="116"/>
      <c r="BG79" s="116"/>
      <c r="BH79" s="116"/>
      <c r="BI79" s="116"/>
      <c r="BJ79" s="116"/>
      <c r="BK79" s="116"/>
      <c r="BL79" s="116"/>
      <c r="BM79" s="116">
        <f t="shared" si="35"/>
        <v>360</v>
      </c>
      <c r="BN79" s="37"/>
      <c r="BO79" s="116">
        <f t="shared" si="24"/>
        <v>0</v>
      </c>
      <c r="BP79" s="116">
        <f t="shared" si="24"/>
        <v>88</v>
      </c>
      <c r="BQ79" s="116">
        <f t="shared" si="24"/>
        <v>96</v>
      </c>
      <c r="BR79" s="116">
        <f t="shared" si="24"/>
        <v>96</v>
      </c>
      <c r="BS79" s="116">
        <f t="shared" si="24"/>
        <v>80</v>
      </c>
      <c r="BT79" s="116">
        <f t="shared" si="24"/>
        <v>0</v>
      </c>
      <c r="BU79" s="116">
        <f t="shared" si="24"/>
        <v>0</v>
      </c>
      <c r="BV79" s="116">
        <f t="shared" si="24"/>
        <v>0</v>
      </c>
      <c r="BW79" s="116">
        <f t="shared" si="24"/>
        <v>0</v>
      </c>
      <c r="BX79" s="116"/>
      <c r="BY79" s="116">
        <f t="shared" si="39"/>
        <v>360</v>
      </c>
      <c r="BZ79" s="116"/>
      <c r="CA79" s="116">
        <f t="shared" si="25"/>
        <v>16</v>
      </c>
      <c r="CB79" s="116">
        <f t="shared" si="25"/>
        <v>96</v>
      </c>
      <c r="CC79" s="116">
        <f t="shared" si="25"/>
        <v>96</v>
      </c>
      <c r="CD79" s="116">
        <f t="shared" si="25"/>
        <v>96</v>
      </c>
      <c r="CE79" s="116">
        <f t="shared" si="25"/>
        <v>56</v>
      </c>
      <c r="CF79" s="116">
        <f t="shared" si="25"/>
        <v>0</v>
      </c>
      <c r="CG79" s="116">
        <f t="shared" si="25"/>
        <v>0</v>
      </c>
      <c r="CH79" s="116">
        <f t="shared" si="25"/>
        <v>0</v>
      </c>
      <c r="CI79" s="116">
        <f t="shared" si="25"/>
        <v>0</v>
      </c>
      <c r="CJ79" s="116"/>
      <c r="CK79" s="116">
        <f t="shared" si="40"/>
        <v>360</v>
      </c>
      <c r="CM79" s="216">
        <f>_xlfn.IFNA(VLOOKUP($C79,'Sch 1 - QA Rates'!$B$4:$C$19,2,FALSE ),0)</f>
        <v>134</v>
      </c>
      <c r="CN79" s="216">
        <f t="shared" si="41"/>
        <v>10720</v>
      </c>
      <c r="CO79" s="216">
        <f t="shared" si="36"/>
        <v>12864</v>
      </c>
      <c r="CP79" s="216">
        <f t="shared" si="37"/>
        <v>12864</v>
      </c>
      <c r="CQ79" s="216">
        <f t="shared" si="42"/>
        <v>11792</v>
      </c>
      <c r="CR79" s="216">
        <f t="shared" si="43"/>
        <v>0</v>
      </c>
      <c r="CS79" s="221">
        <f t="shared" si="38"/>
        <v>48240</v>
      </c>
    </row>
    <row r="80" spans="1:98" outlineLevel="1">
      <c r="A80" s="129">
        <v>8</v>
      </c>
      <c r="B80" s="208" t="s">
        <v>308</v>
      </c>
      <c r="C80" s="132" t="str">
        <f>_xlfn.IFNA(VLOOKUP($B80,'Sch 2 - QA Team Roster'!$B$4:$C$32,2,FALSE )," ")</f>
        <v>QA UAT Lead</v>
      </c>
      <c r="D80" s="323">
        <f>_xlfn.IFNA(VLOOKUP($C80,'Sch 1 - QA Rates'!$B$4:$C$28,2,FALSE )," ")</f>
        <v>134</v>
      </c>
      <c r="E80" s="210"/>
      <c r="F80" s="210"/>
      <c r="G80" s="210">
        <v>8</v>
      </c>
      <c r="H80" s="210">
        <v>8</v>
      </c>
      <c r="I80" s="210">
        <v>8</v>
      </c>
      <c r="J80" s="210">
        <v>8</v>
      </c>
      <c r="K80" s="210">
        <v>8</v>
      </c>
      <c r="L80" s="210">
        <v>8</v>
      </c>
      <c r="M80" s="210">
        <v>8</v>
      </c>
      <c r="N80" s="210">
        <v>8</v>
      </c>
      <c r="O80" s="210">
        <v>8</v>
      </c>
      <c r="P80" s="210">
        <v>8</v>
      </c>
      <c r="Q80" s="210">
        <v>8</v>
      </c>
      <c r="R80" s="210">
        <v>8</v>
      </c>
      <c r="S80" s="210">
        <v>8</v>
      </c>
      <c r="T80" s="210">
        <v>8</v>
      </c>
      <c r="U80" s="210">
        <v>8</v>
      </c>
      <c r="V80" s="210">
        <v>8</v>
      </c>
      <c r="W80" s="210">
        <v>8</v>
      </c>
      <c r="X80" s="210">
        <v>8</v>
      </c>
      <c r="Y80" s="210">
        <v>8</v>
      </c>
      <c r="Z80" s="210">
        <v>8</v>
      </c>
      <c r="AA80" s="210">
        <v>8</v>
      </c>
      <c r="AB80" s="210">
        <v>8</v>
      </c>
      <c r="AC80" s="210">
        <v>8</v>
      </c>
      <c r="AD80" s="210">
        <v>8</v>
      </c>
      <c r="AE80" s="210">
        <v>8</v>
      </c>
      <c r="AF80" s="210">
        <v>8</v>
      </c>
      <c r="AG80" s="210">
        <v>8</v>
      </c>
      <c r="AH80" s="210">
        <v>8</v>
      </c>
      <c r="AI80" s="210">
        <v>8</v>
      </c>
      <c r="AJ80" s="210">
        <v>8</v>
      </c>
      <c r="AK80" s="210">
        <v>8</v>
      </c>
      <c r="AL80" s="210">
        <v>8</v>
      </c>
      <c r="AM80" s="210">
        <v>8</v>
      </c>
      <c r="AN80" s="210">
        <v>8</v>
      </c>
      <c r="AO80" s="210">
        <v>8</v>
      </c>
      <c r="AP80" s="210">
        <v>8</v>
      </c>
      <c r="AQ80" s="210">
        <v>8</v>
      </c>
      <c r="AR80" s="210">
        <v>8</v>
      </c>
      <c r="AS80" s="210">
        <v>8</v>
      </c>
      <c r="AT80" s="210">
        <v>8</v>
      </c>
      <c r="AU80" s="210">
        <v>8</v>
      </c>
      <c r="AV80" s="210">
        <v>8</v>
      </c>
      <c r="AW80" s="210">
        <v>8</v>
      </c>
      <c r="AX80" s="210">
        <v>8</v>
      </c>
      <c r="AY80" s="210">
        <v>8</v>
      </c>
      <c r="AZ80" s="116"/>
      <c r="BA80" s="116"/>
      <c r="BB80" s="116"/>
      <c r="BC80" s="116"/>
      <c r="BD80" s="116"/>
      <c r="BE80" s="116"/>
      <c r="BF80" s="116"/>
      <c r="BG80" s="116"/>
      <c r="BH80" s="116"/>
      <c r="BI80" s="116"/>
      <c r="BJ80" s="116"/>
      <c r="BK80" s="116"/>
      <c r="BL80" s="116"/>
      <c r="BM80" s="116">
        <f t="shared" si="35"/>
        <v>360</v>
      </c>
      <c r="BN80" s="37"/>
      <c r="BO80" s="116">
        <f t="shared" si="24"/>
        <v>0</v>
      </c>
      <c r="BP80" s="116">
        <f t="shared" si="24"/>
        <v>88</v>
      </c>
      <c r="BQ80" s="116">
        <f t="shared" si="24"/>
        <v>96</v>
      </c>
      <c r="BR80" s="116">
        <f t="shared" si="24"/>
        <v>96</v>
      </c>
      <c r="BS80" s="116">
        <f t="shared" si="24"/>
        <v>80</v>
      </c>
      <c r="BT80" s="116">
        <f t="shared" si="24"/>
        <v>0</v>
      </c>
      <c r="BU80" s="116">
        <f t="shared" si="24"/>
        <v>0</v>
      </c>
      <c r="BV80" s="116">
        <f t="shared" si="24"/>
        <v>0</v>
      </c>
      <c r="BW80" s="116">
        <f t="shared" si="24"/>
        <v>0</v>
      </c>
      <c r="BX80" s="116"/>
      <c r="BY80" s="116">
        <f t="shared" si="39"/>
        <v>360</v>
      </c>
      <c r="BZ80" s="116"/>
      <c r="CA80" s="116">
        <f t="shared" si="25"/>
        <v>16</v>
      </c>
      <c r="CB80" s="116">
        <f t="shared" si="25"/>
        <v>96</v>
      </c>
      <c r="CC80" s="116">
        <f t="shared" si="25"/>
        <v>96</v>
      </c>
      <c r="CD80" s="116">
        <f t="shared" si="25"/>
        <v>96</v>
      </c>
      <c r="CE80" s="116">
        <f t="shared" si="25"/>
        <v>56</v>
      </c>
      <c r="CF80" s="116">
        <f t="shared" si="25"/>
        <v>0</v>
      </c>
      <c r="CG80" s="116">
        <f t="shared" si="25"/>
        <v>0</v>
      </c>
      <c r="CH80" s="116">
        <f t="shared" si="25"/>
        <v>0</v>
      </c>
      <c r="CI80" s="116">
        <f t="shared" si="25"/>
        <v>0</v>
      </c>
      <c r="CJ80" s="116"/>
      <c r="CK80" s="116">
        <f t="shared" si="40"/>
        <v>360</v>
      </c>
      <c r="CM80" s="216">
        <f>_xlfn.IFNA(VLOOKUP($C80,'Sch 1 - QA Rates'!$B$4:$C$19,2,FALSE ),0)</f>
        <v>134</v>
      </c>
      <c r="CN80" s="216">
        <f t="shared" si="41"/>
        <v>10720</v>
      </c>
      <c r="CO80" s="216">
        <f t="shared" si="36"/>
        <v>12864</v>
      </c>
      <c r="CP80" s="216">
        <f t="shared" si="37"/>
        <v>12864</v>
      </c>
      <c r="CQ80" s="216">
        <f t="shared" si="42"/>
        <v>11792</v>
      </c>
      <c r="CR80" s="216">
        <f t="shared" si="43"/>
        <v>0</v>
      </c>
      <c r="CS80" s="221">
        <f t="shared" si="38"/>
        <v>48240</v>
      </c>
    </row>
    <row r="81" spans="1:98" outlineLevel="1">
      <c r="A81" s="129">
        <v>9</v>
      </c>
      <c r="B81" s="208" t="s">
        <v>310</v>
      </c>
      <c r="C81" s="132" t="str">
        <f>_xlfn.IFNA(VLOOKUP($B81,'Sch 2 - QA Team Roster'!$B$4:$C$32,2,FALSE )," ")</f>
        <v>QA Sr. Administrative Assistant</v>
      </c>
      <c r="D81" s="323">
        <f>_xlfn.IFNA(VLOOKUP($C81,'Sch 1 - QA Rates'!$B$4:$C$28,2,FALSE )," ")</f>
        <v>45</v>
      </c>
      <c r="E81" s="210"/>
      <c r="F81" s="210"/>
      <c r="G81" s="210">
        <v>2</v>
      </c>
      <c r="H81" s="210">
        <v>2</v>
      </c>
      <c r="I81" s="210">
        <v>2</v>
      </c>
      <c r="J81" s="210">
        <v>2</v>
      </c>
      <c r="K81" s="210">
        <v>2</v>
      </c>
      <c r="L81" s="210">
        <v>2</v>
      </c>
      <c r="M81" s="210">
        <v>2</v>
      </c>
      <c r="N81" s="210">
        <v>2</v>
      </c>
      <c r="O81" s="210">
        <v>2</v>
      </c>
      <c r="P81" s="210">
        <v>2</v>
      </c>
      <c r="Q81" s="210">
        <v>2</v>
      </c>
      <c r="R81" s="210">
        <v>2</v>
      </c>
      <c r="S81" s="210">
        <v>2</v>
      </c>
      <c r="T81" s="210">
        <v>2</v>
      </c>
      <c r="U81" s="210">
        <v>2</v>
      </c>
      <c r="V81" s="210">
        <v>2</v>
      </c>
      <c r="W81" s="210">
        <v>2</v>
      </c>
      <c r="X81" s="210">
        <v>2</v>
      </c>
      <c r="Y81" s="210">
        <v>2</v>
      </c>
      <c r="Z81" s="210">
        <v>2</v>
      </c>
      <c r="AA81" s="210">
        <v>2</v>
      </c>
      <c r="AB81" s="210">
        <v>2</v>
      </c>
      <c r="AC81" s="210">
        <v>2</v>
      </c>
      <c r="AD81" s="210">
        <v>2</v>
      </c>
      <c r="AE81" s="210">
        <v>2</v>
      </c>
      <c r="AF81" s="210">
        <v>2</v>
      </c>
      <c r="AG81" s="210">
        <v>2</v>
      </c>
      <c r="AH81" s="210">
        <v>2</v>
      </c>
      <c r="AI81" s="210">
        <v>2</v>
      </c>
      <c r="AJ81" s="210">
        <v>2</v>
      </c>
      <c r="AK81" s="210">
        <v>2</v>
      </c>
      <c r="AL81" s="210">
        <v>2</v>
      </c>
      <c r="AM81" s="210">
        <v>2</v>
      </c>
      <c r="AN81" s="210">
        <v>2</v>
      </c>
      <c r="AO81" s="210">
        <v>2</v>
      </c>
      <c r="AP81" s="210">
        <v>2</v>
      </c>
      <c r="AQ81" s="210">
        <v>2</v>
      </c>
      <c r="AR81" s="210">
        <v>2</v>
      </c>
      <c r="AS81" s="210">
        <v>2</v>
      </c>
      <c r="AT81" s="210">
        <v>2</v>
      </c>
      <c r="AU81" s="210">
        <v>2</v>
      </c>
      <c r="AV81" s="210">
        <v>2</v>
      </c>
      <c r="AW81" s="210">
        <v>2</v>
      </c>
      <c r="AX81" s="210">
        <v>2</v>
      </c>
      <c r="AY81" s="210">
        <v>2</v>
      </c>
      <c r="AZ81" s="116"/>
      <c r="BA81" s="116"/>
      <c r="BB81" s="116"/>
      <c r="BC81" s="116"/>
      <c r="BD81" s="116"/>
      <c r="BE81" s="116"/>
      <c r="BF81" s="116"/>
      <c r="BG81" s="116"/>
      <c r="BH81" s="116"/>
      <c r="BI81" s="116"/>
      <c r="BJ81" s="116"/>
      <c r="BK81" s="116"/>
      <c r="BL81" s="116"/>
      <c r="BM81" s="116">
        <f t="shared" si="35"/>
        <v>90</v>
      </c>
      <c r="BN81" s="37"/>
      <c r="BO81" s="116">
        <f t="shared" si="24"/>
        <v>0</v>
      </c>
      <c r="BP81" s="116">
        <f t="shared" si="24"/>
        <v>22</v>
      </c>
      <c r="BQ81" s="116">
        <f t="shared" si="24"/>
        <v>24</v>
      </c>
      <c r="BR81" s="116">
        <f t="shared" si="24"/>
        <v>24</v>
      </c>
      <c r="BS81" s="116">
        <f t="shared" si="24"/>
        <v>20</v>
      </c>
      <c r="BT81" s="116">
        <f t="shared" si="24"/>
        <v>0</v>
      </c>
      <c r="BU81" s="116">
        <f t="shared" ref="BO81:BW109" si="44">SUMIF($E$6:$BL$6,BU$6,$E81:$BL81)</f>
        <v>0</v>
      </c>
      <c r="BV81" s="116">
        <f t="shared" si="44"/>
        <v>0</v>
      </c>
      <c r="BW81" s="116">
        <f t="shared" si="44"/>
        <v>0</v>
      </c>
      <c r="BX81" s="116"/>
      <c r="BY81" s="116">
        <f t="shared" si="39"/>
        <v>90</v>
      </c>
      <c r="BZ81" s="116"/>
      <c r="CA81" s="116">
        <f t="shared" si="25"/>
        <v>4</v>
      </c>
      <c r="CB81" s="116">
        <f t="shared" si="25"/>
        <v>24</v>
      </c>
      <c r="CC81" s="116">
        <f t="shared" si="25"/>
        <v>24</v>
      </c>
      <c r="CD81" s="116">
        <f t="shared" si="25"/>
        <v>24</v>
      </c>
      <c r="CE81" s="116">
        <f t="shared" si="25"/>
        <v>14</v>
      </c>
      <c r="CF81" s="116">
        <f t="shared" si="25"/>
        <v>0</v>
      </c>
      <c r="CG81" s="116">
        <f t="shared" ref="CA81:CI109" si="45">SUMIF($E$5:$BL$5,CG$6,$E81:$BL81)</f>
        <v>0</v>
      </c>
      <c r="CH81" s="116">
        <f t="shared" si="45"/>
        <v>0</v>
      </c>
      <c r="CI81" s="116">
        <f t="shared" si="45"/>
        <v>0</v>
      </c>
      <c r="CJ81" s="116"/>
      <c r="CK81" s="116">
        <f t="shared" si="40"/>
        <v>90</v>
      </c>
      <c r="CM81" s="216">
        <f>_xlfn.IFNA(VLOOKUP($C81,'Sch 1 - QA Rates'!$B$4:$C$19,2,FALSE ),0)</f>
        <v>45</v>
      </c>
      <c r="CN81" s="216">
        <f t="shared" si="41"/>
        <v>900</v>
      </c>
      <c r="CO81" s="216">
        <f t="shared" si="36"/>
        <v>1080</v>
      </c>
      <c r="CP81" s="216">
        <f t="shared" si="37"/>
        <v>1080</v>
      </c>
      <c r="CQ81" s="216">
        <f t="shared" si="42"/>
        <v>990</v>
      </c>
      <c r="CR81" s="216">
        <f t="shared" si="43"/>
        <v>0</v>
      </c>
      <c r="CS81" s="221">
        <f t="shared" si="38"/>
        <v>4050</v>
      </c>
    </row>
    <row r="82" spans="1:98" outlineLevel="1">
      <c r="A82" s="129">
        <v>10</v>
      </c>
      <c r="B82" s="208" t="s">
        <v>315</v>
      </c>
      <c r="C82" s="132" t="str">
        <f>_xlfn.IFNA(VLOOKUP($B82,'Sch 2 - QA Team Roster'!$B$4:$C$32,2,FALSE )," ")</f>
        <v>QA Executive</v>
      </c>
      <c r="D82" s="323">
        <f>_xlfn.IFNA(VLOOKUP($C82,'Sch 1 - QA Rates'!$B$4:$C$28,2,FALSE )," ")</f>
        <v>154</v>
      </c>
      <c r="E82" s="210"/>
      <c r="F82" s="210"/>
      <c r="G82" s="210">
        <v>2</v>
      </c>
      <c r="H82" s="210">
        <v>2</v>
      </c>
      <c r="I82" s="210">
        <v>2</v>
      </c>
      <c r="J82" s="210">
        <v>2</v>
      </c>
      <c r="K82" s="210">
        <v>2</v>
      </c>
      <c r="L82" s="210">
        <v>2</v>
      </c>
      <c r="M82" s="210">
        <v>2</v>
      </c>
      <c r="N82" s="210">
        <v>2</v>
      </c>
      <c r="O82" s="210">
        <v>2</v>
      </c>
      <c r="P82" s="210">
        <v>2</v>
      </c>
      <c r="Q82" s="210">
        <v>2</v>
      </c>
      <c r="R82" s="210">
        <v>2</v>
      </c>
      <c r="S82" s="210">
        <v>2</v>
      </c>
      <c r="T82" s="210">
        <v>2</v>
      </c>
      <c r="U82" s="210">
        <v>2</v>
      </c>
      <c r="V82" s="210">
        <v>2</v>
      </c>
      <c r="W82" s="210">
        <v>2</v>
      </c>
      <c r="X82" s="210">
        <v>2</v>
      </c>
      <c r="Y82" s="210">
        <v>2</v>
      </c>
      <c r="Z82" s="210">
        <v>2</v>
      </c>
      <c r="AA82" s="210">
        <v>2</v>
      </c>
      <c r="AB82" s="210">
        <v>2</v>
      </c>
      <c r="AC82" s="210">
        <v>2</v>
      </c>
      <c r="AD82" s="210">
        <v>2</v>
      </c>
      <c r="AE82" s="210">
        <v>2</v>
      </c>
      <c r="AF82" s="210">
        <v>2</v>
      </c>
      <c r="AG82" s="210">
        <v>2</v>
      </c>
      <c r="AH82" s="210">
        <v>2</v>
      </c>
      <c r="AI82" s="210">
        <v>2</v>
      </c>
      <c r="AJ82" s="210">
        <v>2</v>
      </c>
      <c r="AK82" s="210">
        <v>2</v>
      </c>
      <c r="AL82" s="210">
        <v>2</v>
      </c>
      <c r="AM82" s="210">
        <v>2</v>
      </c>
      <c r="AN82" s="210">
        <v>2</v>
      </c>
      <c r="AO82" s="210">
        <v>2</v>
      </c>
      <c r="AP82" s="210">
        <v>2</v>
      </c>
      <c r="AQ82" s="210">
        <v>2</v>
      </c>
      <c r="AR82" s="210">
        <v>2</v>
      </c>
      <c r="AS82" s="210">
        <v>2</v>
      </c>
      <c r="AT82" s="210">
        <v>2</v>
      </c>
      <c r="AU82" s="210">
        <v>2</v>
      </c>
      <c r="AV82" s="210">
        <v>2</v>
      </c>
      <c r="AW82" s="210">
        <v>2</v>
      </c>
      <c r="AX82" s="210">
        <v>2</v>
      </c>
      <c r="AY82" s="210">
        <v>2</v>
      </c>
      <c r="AZ82" s="116"/>
      <c r="BA82" s="116"/>
      <c r="BB82" s="116"/>
      <c r="BC82" s="116"/>
      <c r="BD82" s="116"/>
      <c r="BE82" s="116"/>
      <c r="BF82" s="116"/>
      <c r="BG82" s="116"/>
      <c r="BH82" s="116"/>
      <c r="BI82" s="116"/>
      <c r="BJ82" s="116"/>
      <c r="BK82" s="116"/>
      <c r="BL82" s="116"/>
      <c r="BM82" s="116">
        <f t="shared" si="35"/>
        <v>90</v>
      </c>
      <c r="BN82" s="37"/>
      <c r="BO82" s="116">
        <f t="shared" si="44"/>
        <v>0</v>
      </c>
      <c r="BP82" s="116">
        <f t="shared" si="44"/>
        <v>22</v>
      </c>
      <c r="BQ82" s="116">
        <f t="shared" si="44"/>
        <v>24</v>
      </c>
      <c r="BR82" s="116">
        <f t="shared" si="44"/>
        <v>24</v>
      </c>
      <c r="BS82" s="116">
        <f t="shared" si="44"/>
        <v>20</v>
      </c>
      <c r="BT82" s="116">
        <f t="shared" si="44"/>
        <v>0</v>
      </c>
      <c r="BU82" s="116">
        <f t="shared" si="44"/>
        <v>0</v>
      </c>
      <c r="BV82" s="116">
        <f t="shared" si="44"/>
        <v>0</v>
      </c>
      <c r="BW82" s="116">
        <f t="shared" si="44"/>
        <v>0</v>
      </c>
      <c r="BX82" s="116"/>
      <c r="BY82" s="116">
        <f t="shared" si="39"/>
        <v>90</v>
      </c>
      <c r="BZ82" s="116"/>
      <c r="CA82" s="116">
        <f t="shared" si="45"/>
        <v>4</v>
      </c>
      <c r="CB82" s="116">
        <f t="shared" si="45"/>
        <v>24</v>
      </c>
      <c r="CC82" s="116">
        <f t="shared" si="45"/>
        <v>24</v>
      </c>
      <c r="CD82" s="116">
        <f t="shared" si="45"/>
        <v>24</v>
      </c>
      <c r="CE82" s="116">
        <f t="shared" si="45"/>
        <v>14</v>
      </c>
      <c r="CF82" s="116">
        <f t="shared" si="45"/>
        <v>0</v>
      </c>
      <c r="CG82" s="116">
        <f t="shared" si="45"/>
        <v>0</v>
      </c>
      <c r="CH82" s="116">
        <f t="shared" si="45"/>
        <v>0</v>
      </c>
      <c r="CI82" s="116">
        <f t="shared" si="45"/>
        <v>0</v>
      </c>
      <c r="CJ82" s="116"/>
      <c r="CK82" s="116">
        <f t="shared" si="40"/>
        <v>90</v>
      </c>
      <c r="CM82" s="216">
        <f>_xlfn.IFNA(VLOOKUP($C82,'Sch 1 - QA Rates'!$B$4:$C$19,2,FALSE ),0)</f>
        <v>154</v>
      </c>
      <c r="CN82" s="216">
        <f t="shared" si="41"/>
        <v>3080</v>
      </c>
      <c r="CO82" s="216">
        <f t="shared" si="36"/>
        <v>3696</v>
      </c>
      <c r="CP82" s="216">
        <f t="shared" si="37"/>
        <v>3696</v>
      </c>
      <c r="CQ82" s="216">
        <f t="shared" si="42"/>
        <v>3388</v>
      </c>
      <c r="CR82" s="216">
        <f t="shared" si="43"/>
        <v>0</v>
      </c>
      <c r="CS82" s="221">
        <f t="shared" si="38"/>
        <v>13860</v>
      </c>
    </row>
    <row r="83" spans="1:98" outlineLevel="1">
      <c r="A83" s="129">
        <v>11</v>
      </c>
      <c r="B83" s="133"/>
      <c r="C83" s="132" t="str">
        <f>_xlfn.IFNA(VLOOKUP($B83,'Sch 2 - QA Team Roster'!$B$4:$C$32,2,FALSE )," ")</f>
        <v xml:space="preserve"> </v>
      </c>
      <c r="D83" s="323"/>
      <c r="E83" s="210"/>
      <c r="F83" s="210"/>
      <c r="G83" s="210"/>
      <c r="H83" s="210"/>
      <c r="I83" s="210"/>
      <c r="J83" s="210"/>
      <c r="K83" s="210"/>
      <c r="L83" s="210"/>
      <c r="M83" s="210"/>
      <c r="N83" s="210"/>
      <c r="O83" s="210"/>
      <c r="P83" s="210"/>
      <c r="Q83" s="210"/>
      <c r="R83" s="210"/>
      <c r="S83" s="210"/>
      <c r="T83" s="210"/>
      <c r="U83" s="210"/>
      <c r="V83" s="210"/>
      <c r="W83" s="210"/>
      <c r="X83" s="210"/>
      <c r="Y83" s="210"/>
      <c r="Z83" s="210"/>
      <c r="AA83" s="210"/>
      <c r="AB83" s="210"/>
      <c r="AC83" s="210"/>
      <c r="AD83" s="210"/>
      <c r="AE83" s="210"/>
      <c r="AF83" s="210"/>
      <c r="AG83" s="210"/>
      <c r="AH83" s="210"/>
      <c r="AI83" s="210"/>
      <c r="AJ83" s="210"/>
      <c r="AK83" s="210"/>
      <c r="AL83" s="210"/>
      <c r="AM83" s="210"/>
      <c r="AN83" s="210"/>
      <c r="AO83" s="210"/>
      <c r="AP83" s="210"/>
      <c r="AQ83" s="210"/>
      <c r="AR83" s="210"/>
      <c r="AS83" s="210"/>
      <c r="AT83" s="210"/>
      <c r="AU83" s="210"/>
      <c r="AV83" s="210"/>
      <c r="AW83" s="210"/>
      <c r="AX83" s="210"/>
      <c r="AY83" s="210"/>
      <c r="AZ83" s="116"/>
      <c r="BA83" s="116"/>
      <c r="BB83" s="116"/>
      <c r="BC83" s="116"/>
      <c r="BD83" s="116"/>
      <c r="BE83" s="116"/>
      <c r="BF83" s="116"/>
      <c r="BG83" s="116"/>
      <c r="BH83" s="116"/>
      <c r="BI83" s="116"/>
      <c r="BJ83" s="116"/>
      <c r="BK83" s="116"/>
      <c r="BL83" s="116"/>
      <c r="BM83" s="116">
        <f t="shared" si="35"/>
        <v>0</v>
      </c>
      <c r="BN83" s="37"/>
      <c r="BO83" s="116">
        <f t="shared" si="44"/>
        <v>0</v>
      </c>
      <c r="BP83" s="116">
        <f t="shared" si="44"/>
        <v>0</v>
      </c>
      <c r="BQ83" s="116">
        <f t="shared" si="44"/>
        <v>0</v>
      </c>
      <c r="BR83" s="116">
        <f t="shared" si="44"/>
        <v>0</v>
      </c>
      <c r="BS83" s="116">
        <f t="shared" si="44"/>
        <v>0</v>
      </c>
      <c r="BT83" s="116">
        <f t="shared" si="44"/>
        <v>0</v>
      </c>
      <c r="BU83" s="116">
        <f t="shared" si="44"/>
        <v>0</v>
      </c>
      <c r="BV83" s="116">
        <f t="shared" si="44"/>
        <v>0</v>
      </c>
      <c r="BW83" s="116">
        <f t="shared" si="44"/>
        <v>0</v>
      </c>
      <c r="BX83" s="116"/>
      <c r="BY83" s="116">
        <f t="shared" si="39"/>
        <v>0</v>
      </c>
      <c r="BZ83" s="116"/>
      <c r="CA83" s="116">
        <f t="shared" si="45"/>
        <v>0</v>
      </c>
      <c r="CB83" s="116">
        <f t="shared" si="45"/>
        <v>0</v>
      </c>
      <c r="CC83" s="116">
        <f t="shared" si="45"/>
        <v>0</v>
      </c>
      <c r="CD83" s="116">
        <f t="shared" si="45"/>
        <v>0</v>
      </c>
      <c r="CE83" s="116">
        <f t="shared" si="45"/>
        <v>0</v>
      </c>
      <c r="CF83" s="116">
        <f t="shared" si="45"/>
        <v>0</v>
      </c>
      <c r="CG83" s="116">
        <f t="shared" si="45"/>
        <v>0</v>
      </c>
      <c r="CH83" s="116">
        <f t="shared" si="45"/>
        <v>0</v>
      </c>
      <c r="CI83" s="116">
        <f t="shared" si="45"/>
        <v>0</v>
      </c>
      <c r="CJ83" s="116"/>
      <c r="CK83" s="116">
        <f t="shared" si="40"/>
        <v>0</v>
      </c>
      <c r="CM83" s="216">
        <f>_xlfn.IFNA(VLOOKUP($C83,'Sch 1 - QA Rates'!$B$4:$C$19,2,FALSE ),0)</f>
        <v>0</v>
      </c>
      <c r="CN83" s="216">
        <f t="shared" si="41"/>
        <v>0</v>
      </c>
      <c r="CO83" s="216">
        <f t="shared" si="36"/>
        <v>0</v>
      </c>
      <c r="CP83" s="216">
        <f t="shared" si="37"/>
        <v>0</v>
      </c>
      <c r="CQ83" s="216">
        <f t="shared" si="42"/>
        <v>0</v>
      </c>
      <c r="CR83" s="216">
        <f t="shared" si="43"/>
        <v>0</v>
      </c>
      <c r="CS83" s="221">
        <f t="shared" si="38"/>
        <v>0</v>
      </c>
    </row>
    <row r="84" spans="1:98" outlineLevel="1">
      <c r="A84" s="129">
        <v>12</v>
      </c>
      <c r="B84" s="133"/>
      <c r="C84" s="132" t="str">
        <f>_xlfn.IFNA(VLOOKUP($B84,'Sch 2 - QA Team Roster'!$B$4:$C$32,2,FALSE )," ")</f>
        <v xml:space="preserve"> </v>
      </c>
      <c r="D84" s="323"/>
      <c r="E84" s="210"/>
      <c r="F84" s="210"/>
      <c r="G84" s="210"/>
      <c r="H84" s="210"/>
      <c r="I84" s="210"/>
      <c r="J84" s="210"/>
      <c r="K84" s="210"/>
      <c r="L84" s="210"/>
      <c r="M84" s="210"/>
      <c r="N84" s="210"/>
      <c r="O84" s="210"/>
      <c r="P84" s="210"/>
      <c r="Q84" s="210"/>
      <c r="R84" s="210"/>
      <c r="S84" s="210"/>
      <c r="T84" s="210"/>
      <c r="U84" s="210"/>
      <c r="V84" s="210"/>
      <c r="W84" s="210"/>
      <c r="X84" s="210"/>
      <c r="Y84" s="210"/>
      <c r="Z84" s="210"/>
      <c r="AA84" s="210"/>
      <c r="AB84" s="210"/>
      <c r="AC84" s="210"/>
      <c r="AD84" s="210"/>
      <c r="AE84" s="210"/>
      <c r="AF84" s="210"/>
      <c r="AG84" s="210"/>
      <c r="AH84" s="210"/>
      <c r="AI84" s="210"/>
      <c r="AJ84" s="210"/>
      <c r="AK84" s="210"/>
      <c r="AL84" s="210"/>
      <c r="AM84" s="210"/>
      <c r="AN84" s="210"/>
      <c r="AO84" s="210"/>
      <c r="AP84" s="210"/>
      <c r="AQ84" s="210"/>
      <c r="AR84" s="210"/>
      <c r="AS84" s="210"/>
      <c r="AT84" s="210"/>
      <c r="AU84" s="210"/>
      <c r="AV84" s="210"/>
      <c r="AW84" s="210"/>
      <c r="AX84" s="210"/>
      <c r="AY84" s="210"/>
      <c r="AZ84" s="116"/>
      <c r="BA84" s="116"/>
      <c r="BB84" s="116"/>
      <c r="BC84" s="116"/>
      <c r="BD84" s="116"/>
      <c r="BE84" s="116"/>
      <c r="BF84" s="116"/>
      <c r="BG84" s="116"/>
      <c r="BH84" s="116"/>
      <c r="BI84" s="116"/>
      <c r="BJ84" s="116"/>
      <c r="BK84" s="116"/>
      <c r="BL84" s="116"/>
      <c r="BM84" s="116">
        <f t="shared" si="35"/>
        <v>0</v>
      </c>
      <c r="BN84" s="37"/>
      <c r="BO84" s="116">
        <f t="shared" si="44"/>
        <v>0</v>
      </c>
      <c r="BP84" s="116">
        <f t="shared" si="44"/>
        <v>0</v>
      </c>
      <c r="BQ84" s="116">
        <f t="shared" si="44"/>
        <v>0</v>
      </c>
      <c r="BR84" s="116">
        <f t="shared" si="44"/>
        <v>0</v>
      </c>
      <c r="BS84" s="116">
        <f t="shared" si="44"/>
        <v>0</v>
      </c>
      <c r="BT84" s="116">
        <f t="shared" si="44"/>
        <v>0</v>
      </c>
      <c r="BU84" s="116">
        <f t="shared" si="44"/>
        <v>0</v>
      </c>
      <c r="BV84" s="116">
        <f t="shared" si="44"/>
        <v>0</v>
      </c>
      <c r="BW84" s="116">
        <f t="shared" si="44"/>
        <v>0</v>
      </c>
      <c r="BX84" s="116"/>
      <c r="BY84" s="116">
        <f t="shared" si="39"/>
        <v>0</v>
      </c>
      <c r="BZ84" s="116"/>
      <c r="CA84" s="116">
        <f t="shared" si="45"/>
        <v>0</v>
      </c>
      <c r="CB84" s="116">
        <f t="shared" si="45"/>
        <v>0</v>
      </c>
      <c r="CC84" s="116">
        <f t="shared" si="45"/>
        <v>0</v>
      </c>
      <c r="CD84" s="116">
        <f t="shared" si="45"/>
        <v>0</v>
      </c>
      <c r="CE84" s="116">
        <f t="shared" si="45"/>
        <v>0</v>
      </c>
      <c r="CF84" s="116">
        <f t="shared" si="45"/>
        <v>0</v>
      </c>
      <c r="CG84" s="116">
        <f t="shared" si="45"/>
        <v>0</v>
      </c>
      <c r="CH84" s="116">
        <f t="shared" si="45"/>
        <v>0</v>
      </c>
      <c r="CI84" s="116">
        <f t="shared" si="45"/>
        <v>0</v>
      </c>
      <c r="CJ84" s="116"/>
      <c r="CK84" s="116">
        <f t="shared" si="40"/>
        <v>0</v>
      </c>
      <c r="CM84" s="216">
        <f>_xlfn.IFNA(VLOOKUP($C84,'Sch 1 - QA Rates'!$B$4:$C$19,2,FALSE ),0)</f>
        <v>0</v>
      </c>
      <c r="CN84" s="216">
        <f t="shared" si="41"/>
        <v>0</v>
      </c>
      <c r="CO84" s="216">
        <f t="shared" si="36"/>
        <v>0</v>
      </c>
      <c r="CP84" s="216">
        <f t="shared" si="37"/>
        <v>0</v>
      </c>
      <c r="CQ84" s="216">
        <f t="shared" si="42"/>
        <v>0</v>
      </c>
      <c r="CR84" s="216">
        <f t="shared" si="43"/>
        <v>0</v>
      </c>
      <c r="CS84" s="221">
        <f t="shared" si="38"/>
        <v>0</v>
      </c>
    </row>
    <row r="85" spans="1:98" outlineLevel="1">
      <c r="A85" s="129">
        <v>13</v>
      </c>
      <c r="B85" s="133"/>
      <c r="C85" s="132" t="str">
        <f>_xlfn.IFNA(VLOOKUP($B85,'Sch 2 - QA Team Roster'!$B$4:$C$32,2,FALSE )," ")</f>
        <v xml:space="preserve"> </v>
      </c>
      <c r="D85" s="323"/>
      <c r="E85" s="210"/>
      <c r="F85" s="210"/>
      <c r="G85" s="210"/>
      <c r="H85" s="210"/>
      <c r="I85" s="210"/>
      <c r="J85" s="210"/>
      <c r="K85" s="210"/>
      <c r="L85" s="210"/>
      <c r="M85" s="210"/>
      <c r="N85" s="210"/>
      <c r="O85" s="210"/>
      <c r="P85" s="210"/>
      <c r="Q85" s="210"/>
      <c r="R85" s="210"/>
      <c r="S85" s="210"/>
      <c r="T85" s="210"/>
      <c r="U85" s="210"/>
      <c r="V85" s="210"/>
      <c r="W85" s="210"/>
      <c r="X85" s="210"/>
      <c r="Y85" s="210"/>
      <c r="Z85" s="210"/>
      <c r="AA85" s="210"/>
      <c r="AB85" s="210"/>
      <c r="AC85" s="210"/>
      <c r="AD85" s="210"/>
      <c r="AE85" s="210"/>
      <c r="AF85" s="210"/>
      <c r="AG85" s="210"/>
      <c r="AH85" s="210"/>
      <c r="AI85" s="210"/>
      <c r="AJ85" s="210"/>
      <c r="AK85" s="210"/>
      <c r="AL85" s="210"/>
      <c r="AM85" s="210"/>
      <c r="AN85" s="210"/>
      <c r="AO85" s="210"/>
      <c r="AP85" s="210"/>
      <c r="AQ85" s="210"/>
      <c r="AR85" s="210"/>
      <c r="AS85" s="210"/>
      <c r="AT85" s="210"/>
      <c r="AU85" s="210"/>
      <c r="AV85" s="210"/>
      <c r="AW85" s="210"/>
      <c r="AX85" s="210"/>
      <c r="AY85" s="210"/>
      <c r="AZ85" s="116"/>
      <c r="BA85" s="116"/>
      <c r="BB85" s="116"/>
      <c r="BC85" s="116"/>
      <c r="BD85" s="116"/>
      <c r="BE85" s="116"/>
      <c r="BF85" s="116"/>
      <c r="BG85" s="116"/>
      <c r="BH85" s="116"/>
      <c r="BI85" s="116"/>
      <c r="BJ85" s="116"/>
      <c r="BK85" s="116"/>
      <c r="BL85" s="116"/>
      <c r="BM85" s="116">
        <f t="shared" si="35"/>
        <v>0</v>
      </c>
      <c r="BN85" s="37"/>
      <c r="BO85" s="116">
        <f t="shared" si="44"/>
        <v>0</v>
      </c>
      <c r="BP85" s="116">
        <f t="shared" si="44"/>
        <v>0</v>
      </c>
      <c r="BQ85" s="116">
        <f t="shared" si="44"/>
        <v>0</v>
      </c>
      <c r="BR85" s="116">
        <f t="shared" si="44"/>
        <v>0</v>
      </c>
      <c r="BS85" s="116">
        <f t="shared" si="44"/>
        <v>0</v>
      </c>
      <c r="BT85" s="116">
        <f t="shared" si="44"/>
        <v>0</v>
      </c>
      <c r="BU85" s="116">
        <f t="shared" si="44"/>
        <v>0</v>
      </c>
      <c r="BV85" s="116">
        <f t="shared" si="44"/>
        <v>0</v>
      </c>
      <c r="BW85" s="116">
        <f t="shared" si="44"/>
        <v>0</v>
      </c>
      <c r="BX85" s="116"/>
      <c r="BY85" s="116">
        <f t="shared" si="39"/>
        <v>0</v>
      </c>
      <c r="BZ85" s="116"/>
      <c r="CA85" s="116">
        <f t="shared" si="45"/>
        <v>0</v>
      </c>
      <c r="CB85" s="116">
        <f t="shared" si="45"/>
        <v>0</v>
      </c>
      <c r="CC85" s="116">
        <f t="shared" si="45"/>
        <v>0</v>
      </c>
      <c r="CD85" s="116">
        <f t="shared" si="45"/>
        <v>0</v>
      </c>
      <c r="CE85" s="116">
        <f t="shared" si="45"/>
        <v>0</v>
      </c>
      <c r="CF85" s="116">
        <f t="shared" si="45"/>
        <v>0</v>
      </c>
      <c r="CG85" s="116">
        <f t="shared" si="45"/>
        <v>0</v>
      </c>
      <c r="CH85" s="116">
        <f t="shared" si="45"/>
        <v>0</v>
      </c>
      <c r="CI85" s="116">
        <f t="shared" si="45"/>
        <v>0</v>
      </c>
      <c r="CJ85" s="116"/>
      <c r="CK85" s="116">
        <f t="shared" si="40"/>
        <v>0</v>
      </c>
      <c r="CM85" s="216">
        <f>_xlfn.IFNA(VLOOKUP($C85,'Sch 1 - QA Rates'!$B$4:$C$19,2,FALSE ),0)</f>
        <v>0</v>
      </c>
      <c r="CN85" s="216">
        <f t="shared" si="41"/>
        <v>0</v>
      </c>
      <c r="CO85" s="216">
        <f t="shared" si="36"/>
        <v>0</v>
      </c>
      <c r="CP85" s="216">
        <f t="shared" si="37"/>
        <v>0</v>
      </c>
      <c r="CQ85" s="216">
        <f t="shared" si="42"/>
        <v>0</v>
      </c>
      <c r="CR85" s="216">
        <f t="shared" si="43"/>
        <v>0</v>
      </c>
      <c r="CS85" s="221">
        <f t="shared" si="38"/>
        <v>0</v>
      </c>
    </row>
    <row r="86" spans="1:98" outlineLevel="1">
      <c r="A86" s="129">
        <v>14</v>
      </c>
      <c r="B86" s="133"/>
      <c r="C86" s="132" t="str">
        <f>_xlfn.IFNA(VLOOKUP($B86,'Sch 2 - QA Team Roster'!$B$4:$C$32,2,FALSE )," ")</f>
        <v xml:space="preserve"> </v>
      </c>
      <c r="D86" s="323"/>
      <c r="E86" s="210"/>
      <c r="F86" s="210"/>
      <c r="G86" s="210"/>
      <c r="H86" s="210"/>
      <c r="I86" s="210"/>
      <c r="J86" s="210"/>
      <c r="K86" s="210"/>
      <c r="L86" s="210"/>
      <c r="M86" s="210"/>
      <c r="N86" s="210"/>
      <c r="O86" s="210"/>
      <c r="P86" s="210"/>
      <c r="Q86" s="210"/>
      <c r="R86" s="210"/>
      <c r="S86" s="210"/>
      <c r="T86" s="210"/>
      <c r="U86" s="210"/>
      <c r="V86" s="210"/>
      <c r="W86" s="210"/>
      <c r="X86" s="210"/>
      <c r="Y86" s="210"/>
      <c r="Z86" s="210"/>
      <c r="AA86" s="210"/>
      <c r="AB86" s="210"/>
      <c r="AC86" s="210"/>
      <c r="AD86" s="210"/>
      <c r="AE86" s="210"/>
      <c r="AF86" s="210"/>
      <c r="AG86" s="210"/>
      <c r="AH86" s="210"/>
      <c r="AI86" s="210"/>
      <c r="AJ86" s="210"/>
      <c r="AK86" s="210"/>
      <c r="AL86" s="210"/>
      <c r="AM86" s="210"/>
      <c r="AN86" s="210"/>
      <c r="AO86" s="210"/>
      <c r="AP86" s="210"/>
      <c r="AQ86" s="210"/>
      <c r="AR86" s="210"/>
      <c r="AS86" s="210"/>
      <c r="AT86" s="210"/>
      <c r="AU86" s="210"/>
      <c r="AV86" s="210"/>
      <c r="AW86" s="210"/>
      <c r="AX86" s="210"/>
      <c r="AY86" s="210"/>
      <c r="AZ86" s="116"/>
      <c r="BA86" s="116"/>
      <c r="BB86" s="116"/>
      <c r="BC86" s="116"/>
      <c r="BD86" s="116"/>
      <c r="BE86" s="116"/>
      <c r="BF86" s="116"/>
      <c r="BG86" s="116"/>
      <c r="BH86" s="116"/>
      <c r="BI86" s="116"/>
      <c r="BJ86" s="116"/>
      <c r="BK86" s="116"/>
      <c r="BL86" s="116"/>
      <c r="BM86" s="116">
        <f t="shared" si="35"/>
        <v>0</v>
      </c>
      <c r="BN86" s="37"/>
      <c r="BO86" s="116">
        <f t="shared" si="44"/>
        <v>0</v>
      </c>
      <c r="BP86" s="116">
        <f t="shared" si="44"/>
        <v>0</v>
      </c>
      <c r="BQ86" s="116">
        <f t="shared" si="44"/>
        <v>0</v>
      </c>
      <c r="BR86" s="116">
        <f t="shared" si="44"/>
        <v>0</v>
      </c>
      <c r="BS86" s="116">
        <f t="shared" si="44"/>
        <v>0</v>
      </c>
      <c r="BT86" s="116">
        <f t="shared" si="44"/>
        <v>0</v>
      </c>
      <c r="BU86" s="116">
        <f t="shared" si="44"/>
        <v>0</v>
      </c>
      <c r="BV86" s="116">
        <f t="shared" si="44"/>
        <v>0</v>
      </c>
      <c r="BW86" s="116">
        <f t="shared" si="44"/>
        <v>0</v>
      </c>
      <c r="BX86" s="116"/>
      <c r="BY86" s="116">
        <f t="shared" si="39"/>
        <v>0</v>
      </c>
      <c r="BZ86" s="116"/>
      <c r="CA86" s="116">
        <f t="shared" si="45"/>
        <v>0</v>
      </c>
      <c r="CB86" s="116">
        <f t="shared" si="45"/>
        <v>0</v>
      </c>
      <c r="CC86" s="116">
        <f t="shared" si="45"/>
        <v>0</v>
      </c>
      <c r="CD86" s="116">
        <f t="shared" si="45"/>
        <v>0</v>
      </c>
      <c r="CE86" s="116">
        <f t="shared" si="45"/>
        <v>0</v>
      </c>
      <c r="CF86" s="116">
        <f t="shared" si="45"/>
        <v>0</v>
      </c>
      <c r="CG86" s="116">
        <f t="shared" si="45"/>
        <v>0</v>
      </c>
      <c r="CH86" s="116">
        <f t="shared" si="45"/>
        <v>0</v>
      </c>
      <c r="CI86" s="116">
        <f t="shared" si="45"/>
        <v>0</v>
      </c>
      <c r="CJ86" s="116"/>
      <c r="CK86" s="116">
        <f t="shared" si="40"/>
        <v>0</v>
      </c>
      <c r="CM86" s="216">
        <f>_xlfn.IFNA(VLOOKUP($C86,'Sch 1 - QA Rates'!$B$4:$C$19,2,FALSE ),0)</f>
        <v>0</v>
      </c>
      <c r="CN86" s="216">
        <f t="shared" si="41"/>
        <v>0</v>
      </c>
      <c r="CO86" s="216">
        <f t="shared" si="36"/>
        <v>0</v>
      </c>
      <c r="CP86" s="216">
        <f t="shared" si="37"/>
        <v>0</v>
      </c>
      <c r="CQ86" s="216">
        <f t="shared" si="42"/>
        <v>0</v>
      </c>
      <c r="CR86" s="216">
        <f t="shared" si="43"/>
        <v>0</v>
      </c>
      <c r="CS86" s="221">
        <f t="shared" si="38"/>
        <v>0</v>
      </c>
    </row>
    <row r="87" spans="1:98" outlineLevel="1">
      <c r="A87" s="129">
        <v>15</v>
      </c>
      <c r="B87" s="133"/>
      <c r="C87" s="132" t="str">
        <f>_xlfn.IFNA(VLOOKUP($B87,'Sch 2 - QA Team Roster'!$B$4:$C$32,2,FALSE )," ")</f>
        <v xml:space="preserve"> </v>
      </c>
      <c r="D87" s="323"/>
      <c r="E87" s="210"/>
      <c r="F87" s="210"/>
      <c r="G87" s="210"/>
      <c r="H87" s="210"/>
      <c r="I87" s="210"/>
      <c r="J87" s="210"/>
      <c r="K87" s="210"/>
      <c r="L87" s="210"/>
      <c r="M87" s="210"/>
      <c r="N87" s="210"/>
      <c r="O87" s="210"/>
      <c r="P87" s="210"/>
      <c r="Q87" s="210"/>
      <c r="R87" s="210"/>
      <c r="S87" s="210"/>
      <c r="T87" s="210"/>
      <c r="U87" s="210"/>
      <c r="V87" s="210"/>
      <c r="W87" s="210"/>
      <c r="X87" s="210"/>
      <c r="Y87" s="210"/>
      <c r="Z87" s="210"/>
      <c r="AA87" s="210"/>
      <c r="AB87" s="210"/>
      <c r="AC87" s="210"/>
      <c r="AD87" s="210"/>
      <c r="AE87" s="210"/>
      <c r="AF87" s="210"/>
      <c r="AG87" s="210"/>
      <c r="AH87" s="210"/>
      <c r="AI87" s="210"/>
      <c r="AJ87" s="210"/>
      <c r="AK87" s="210"/>
      <c r="AL87" s="210"/>
      <c r="AM87" s="210"/>
      <c r="AN87" s="210"/>
      <c r="AO87" s="210"/>
      <c r="AP87" s="210"/>
      <c r="AQ87" s="210"/>
      <c r="AR87" s="210"/>
      <c r="AS87" s="210"/>
      <c r="AT87" s="210"/>
      <c r="AU87" s="210"/>
      <c r="AV87" s="210"/>
      <c r="AW87" s="210"/>
      <c r="AX87" s="210"/>
      <c r="AY87" s="210"/>
      <c r="AZ87" s="116"/>
      <c r="BA87" s="116"/>
      <c r="BB87" s="116"/>
      <c r="BC87" s="116"/>
      <c r="BD87" s="116"/>
      <c r="BE87" s="116"/>
      <c r="BF87" s="116"/>
      <c r="BG87" s="116"/>
      <c r="BH87" s="116"/>
      <c r="BI87" s="116"/>
      <c r="BJ87" s="116"/>
      <c r="BK87" s="116"/>
      <c r="BL87" s="116"/>
      <c r="BM87" s="116">
        <f t="shared" si="35"/>
        <v>0</v>
      </c>
      <c r="BN87" s="37"/>
      <c r="BO87" s="116">
        <f t="shared" si="44"/>
        <v>0</v>
      </c>
      <c r="BP87" s="116">
        <f t="shared" si="44"/>
        <v>0</v>
      </c>
      <c r="BQ87" s="116">
        <f t="shared" si="44"/>
        <v>0</v>
      </c>
      <c r="BR87" s="116">
        <f t="shared" si="44"/>
        <v>0</v>
      </c>
      <c r="BS87" s="116">
        <f t="shared" si="44"/>
        <v>0</v>
      </c>
      <c r="BT87" s="116">
        <f t="shared" si="44"/>
        <v>0</v>
      </c>
      <c r="BU87" s="116">
        <f t="shared" si="44"/>
        <v>0</v>
      </c>
      <c r="BV87" s="116">
        <f t="shared" si="44"/>
        <v>0</v>
      </c>
      <c r="BW87" s="116">
        <f t="shared" si="44"/>
        <v>0</v>
      </c>
      <c r="BX87" s="116"/>
      <c r="BY87" s="116">
        <f t="shared" si="39"/>
        <v>0</v>
      </c>
      <c r="BZ87" s="116"/>
      <c r="CA87" s="116">
        <f t="shared" si="45"/>
        <v>0</v>
      </c>
      <c r="CB87" s="116">
        <f t="shared" si="45"/>
        <v>0</v>
      </c>
      <c r="CC87" s="116">
        <f t="shared" si="45"/>
        <v>0</v>
      </c>
      <c r="CD87" s="116">
        <f t="shared" si="45"/>
        <v>0</v>
      </c>
      <c r="CE87" s="116">
        <f t="shared" si="45"/>
        <v>0</v>
      </c>
      <c r="CF87" s="116">
        <f t="shared" si="45"/>
        <v>0</v>
      </c>
      <c r="CG87" s="116">
        <f t="shared" si="45"/>
        <v>0</v>
      </c>
      <c r="CH87" s="116">
        <f t="shared" si="45"/>
        <v>0</v>
      </c>
      <c r="CI87" s="116">
        <f t="shared" si="45"/>
        <v>0</v>
      </c>
      <c r="CJ87" s="116"/>
      <c r="CK87" s="116">
        <f t="shared" si="40"/>
        <v>0</v>
      </c>
      <c r="CM87" s="216">
        <f>_xlfn.IFNA(VLOOKUP($C87,'Sch 1 - QA Rates'!$B$4:$C$19,2,FALSE ),0)</f>
        <v>0</v>
      </c>
      <c r="CN87" s="216">
        <f t="shared" si="41"/>
        <v>0</v>
      </c>
      <c r="CO87" s="216">
        <f t="shared" si="36"/>
        <v>0</v>
      </c>
      <c r="CP87" s="216">
        <f t="shared" si="37"/>
        <v>0</v>
      </c>
      <c r="CQ87" s="216">
        <f t="shared" si="42"/>
        <v>0</v>
      </c>
      <c r="CR87" s="216">
        <f t="shared" si="43"/>
        <v>0</v>
      </c>
      <c r="CS87" s="221">
        <f t="shared" si="38"/>
        <v>0</v>
      </c>
    </row>
    <row r="88" spans="1:98" outlineLevel="1">
      <c r="A88" s="129">
        <v>16</v>
      </c>
      <c r="B88" s="133"/>
      <c r="C88" s="132" t="str">
        <f>_xlfn.IFNA(VLOOKUP($B88,'Sch 2 - QA Team Roster'!$B$4:$C$32,2,FALSE )," ")</f>
        <v xml:space="preserve"> </v>
      </c>
      <c r="D88" s="323"/>
      <c r="E88" s="210"/>
      <c r="F88" s="210"/>
      <c r="G88" s="210"/>
      <c r="H88" s="210"/>
      <c r="I88" s="210"/>
      <c r="J88" s="210"/>
      <c r="K88" s="210"/>
      <c r="L88" s="210"/>
      <c r="M88" s="210"/>
      <c r="N88" s="210"/>
      <c r="O88" s="210"/>
      <c r="P88" s="210"/>
      <c r="Q88" s="210"/>
      <c r="R88" s="210"/>
      <c r="S88" s="210"/>
      <c r="T88" s="210"/>
      <c r="U88" s="210"/>
      <c r="V88" s="210"/>
      <c r="W88" s="210"/>
      <c r="X88" s="210"/>
      <c r="Y88" s="210"/>
      <c r="Z88" s="210"/>
      <c r="AA88" s="210"/>
      <c r="AB88" s="210"/>
      <c r="AC88" s="210"/>
      <c r="AD88" s="210"/>
      <c r="AE88" s="210"/>
      <c r="AF88" s="210"/>
      <c r="AG88" s="210"/>
      <c r="AH88" s="210"/>
      <c r="AI88" s="210"/>
      <c r="AJ88" s="210"/>
      <c r="AK88" s="210"/>
      <c r="AL88" s="210"/>
      <c r="AM88" s="210"/>
      <c r="AN88" s="210"/>
      <c r="AO88" s="210"/>
      <c r="AP88" s="210"/>
      <c r="AQ88" s="210"/>
      <c r="AR88" s="210"/>
      <c r="AS88" s="210"/>
      <c r="AT88" s="210"/>
      <c r="AU88" s="210"/>
      <c r="AV88" s="210"/>
      <c r="AW88" s="210"/>
      <c r="AX88" s="210"/>
      <c r="AY88" s="210"/>
      <c r="AZ88" s="116"/>
      <c r="BA88" s="116"/>
      <c r="BB88" s="116"/>
      <c r="BC88" s="116"/>
      <c r="BD88" s="116"/>
      <c r="BE88" s="116"/>
      <c r="BF88" s="116"/>
      <c r="BG88" s="116"/>
      <c r="BH88" s="116"/>
      <c r="BI88" s="116"/>
      <c r="BJ88" s="116"/>
      <c r="BK88" s="116"/>
      <c r="BL88" s="116"/>
      <c r="BM88" s="116">
        <f t="shared" si="35"/>
        <v>0</v>
      </c>
      <c r="BN88" s="37"/>
      <c r="BO88" s="116">
        <f t="shared" si="44"/>
        <v>0</v>
      </c>
      <c r="BP88" s="116">
        <f t="shared" si="44"/>
        <v>0</v>
      </c>
      <c r="BQ88" s="116">
        <f t="shared" si="44"/>
        <v>0</v>
      </c>
      <c r="BR88" s="116">
        <f t="shared" si="44"/>
        <v>0</v>
      </c>
      <c r="BS88" s="116">
        <f t="shared" si="44"/>
        <v>0</v>
      </c>
      <c r="BT88" s="116">
        <f t="shared" si="44"/>
        <v>0</v>
      </c>
      <c r="BU88" s="116">
        <f t="shared" si="44"/>
        <v>0</v>
      </c>
      <c r="BV88" s="116">
        <f t="shared" si="44"/>
        <v>0</v>
      </c>
      <c r="BW88" s="116">
        <f t="shared" si="44"/>
        <v>0</v>
      </c>
      <c r="BX88" s="116"/>
      <c r="BY88" s="116">
        <f t="shared" si="39"/>
        <v>0</v>
      </c>
      <c r="BZ88" s="116"/>
      <c r="CA88" s="116">
        <f t="shared" si="45"/>
        <v>0</v>
      </c>
      <c r="CB88" s="116">
        <f t="shared" si="45"/>
        <v>0</v>
      </c>
      <c r="CC88" s="116">
        <f t="shared" si="45"/>
        <v>0</v>
      </c>
      <c r="CD88" s="116">
        <f t="shared" si="45"/>
        <v>0</v>
      </c>
      <c r="CE88" s="116">
        <f t="shared" si="45"/>
        <v>0</v>
      </c>
      <c r="CF88" s="116">
        <f t="shared" si="45"/>
        <v>0</v>
      </c>
      <c r="CG88" s="116">
        <f t="shared" si="45"/>
        <v>0</v>
      </c>
      <c r="CH88" s="116">
        <f t="shared" si="45"/>
        <v>0</v>
      </c>
      <c r="CI88" s="116">
        <f t="shared" si="45"/>
        <v>0</v>
      </c>
      <c r="CJ88" s="116"/>
      <c r="CK88" s="116">
        <f t="shared" si="40"/>
        <v>0</v>
      </c>
      <c r="CM88" s="216">
        <f>_xlfn.IFNA(VLOOKUP($C88,'Sch 1 - QA Rates'!$B$4:$C$19,2,FALSE ),0)</f>
        <v>0</v>
      </c>
      <c r="CN88" s="216">
        <f t="shared" si="41"/>
        <v>0</v>
      </c>
      <c r="CO88" s="216">
        <f t="shared" si="36"/>
        <v>0</v>
      </c>
      <c r="CP88" s="216">
        <f t="shared" si="37"/>
        <v>0</v>
      </c>
      <c r="CQ88" s="216">
        <f t="shared" si="42"/>
        <v>0</v>
      </c>
      <c r="CR88" s="216">
        <f t="shared" si="43"/>
        <v>0</v>
      </c>
      <c r="CS88" s="221">
        <f t="shared" si="38"/>
        <v>0</v>
      </c>
    </row>
    <row r="89" spans="1:98" outlineLevel="1">
      <c r="A89" s="129">
        <v>17</v>
      </c>
      <c r="B89" s="133"/>
      <c r="C89" s="132" t="str">
        <f>_xlfn.IFNA(VLOOKUP($B89,'Sch 2 - QA Team Roster'!$B$4:$C$32,2,FALSE )," ")</f>
        <v xml:space="preserve"> </v>
      </c>
      <c r="D89" s="323"/>
      <c r="E89" s="210"/>
      <c r="F89" s="210"/>
      <c r="G89" s="210"/>
      <c r="H89" s="210"/>
      <c r="I89" s="210"/>
      <c r="J89" s="210"/>
      <c r="K89" s="210"/>
      <c r="L89" s="210"/>
      <c r="M89" s="210"/>
      <c r="N89" s="210"/>
      <c r="O89" s="210"/>
      <c r="P89" s="210"/>
      <c r="Q89" s="210"/>
      <c r="R89" s="210"/>
      <c r="S89" s="210"/>
      <c r="T89" s="210"/>
      <c r="U89" s="210"/>
      <c r="V89" s="210"/>
      <c r="W89" s="210"/>
      <c r="X89" s="210"/>
      <c r="Y89" s="210"/>
      <c r="Z89" s="210"/>
      <c r="AA89" s="210"/>
      <c r="AB89" s="210"/>
      <c r="AC89" s="210"/>
      <c r="AD89" s="210"/>
      <c r="AE89" s="210"/>
      <c r="AF89" s="210"/>
      <c r="AG89" s="210"/>
      <c r="AH89" s="210"/>
      <c r="AI89" s="210"/>
      <c r="AJ89" s="210"/>
      <c r="AK89" s="210"/>
      <c r="AL89" s="210"/>
      <c r="AM89" s="210"/>
      <c r="AN89" s="210"/>
      <c r="AO89" s="210"/>
      <c r="AP89" s="210"/>
      <c r="AQ89" s="210"/>
      <c r="AR89" s="210"/>
      <c r="AS89" s="210"/>
      <c r="AT89" s="210"/>
      <c r="AU89" s="210"/>
      <c r="AV89" s="210"/>
      <c r="AW89" s="210"/>
      <c r="AX89" s="210"/>
      <c r="AY89" s="210"/>
      <c r="AZ89" s="116"/>
      <c r="BA89" s="116"/>
      <c r="BB89" s="116"/>
      <c r="BC89" s="116"/>
      <c r="BD89" s="116"/>
      <c r="BE89" s="116"/>
      <c r="BF89" s="116"/>
      <c r="BG89" s="116"/>
      <c r="BH89" s="116"/>
      <c r="BI89" s="116"/>
      <c r="BJ89" s="116"/>
      <c r="BK89" s="116"/>
      <c r="BL89" s="116"/>
      <c r="BM89" s="116">
        <f t="shared" si="35"/>
        <v>0</v>
      </c>
      <c r="BN89" s="37"/>
      <c r="BO89" s="116">
        <f t="shared" si="44"/>
        <v>0</v>
      </c>
      <c r="BP89" s="116">
        <f t="shared" si="44"/>
        <v>0</v>
      </c>
      <c r="BQ89" s="116">
        <f t="shared" si="44"/>
        <v>0</v>
      </c>
      <c r="BR89" s="116">
        <f t="shared" si="44"/>
        <v>0</v>
      </c>
      <c r="BS89" s="116">
        <f t="shared" si="44"/>
        <v>0</v>
      </c>
      <c r="BT89" s="116">
        <f t="shared" si="44"/>
        <v>0</v>
      </c>
      <c r="BU89" s="116">
        <f t="shared" si="44"/>
        <v>0</v>
      </c>
      <c r="BV89" s="116">
        <f t="shared" si="44"/>
        <v>0</v>
      </c>
      <c r="BW89" s="116">
        <f t="shared" si="44"/>
        <v>0</v>
      </c>
      <c r="BX89" s="116"/>
      <c r="BY89" s="116">
        <f t="shared" si="39"/>
        <v>0</v>
      </c>
      <c r="BZ89" s="116"/>
      <c r="CA89" s="116">
        <f t="shared" si="45"/>
        <v>0</v>
      </c>
      <c r="CB89" s="116">
        <f t="shared" si="45"/>
        <v>0</v>
      </c>
      <c r="CC89" s="116">
        <f t="shared" si="45"/>
        <v>0</v>
      </c>
      <c r="CD89" s="116">
        <f t="shared" si="45"/>
        <v>0</v>
      </c>
      <c r="CE89" s="116">
        <f t="shared" si="45"/>
        <v>0</v>
      </c>
      <c r="CF89" s="116">
        <f t="shared" si="45"/>
        <v>0</v>
      </c>
      <c r="CG89" s="116">
        <f t="shared" si="45"/>
        <v>0</v>
      </c>
      <c r="CH89" s="116">
        <f t="shared" si="45"/>
        <v>0</v>
      </c>
      <c r="CI89" s="116">
        <f t="shared" si="45"/>
        <v>0</v>
      </c>
      <c r="CJ89" s="116"/>
      <c r="CK89" s="116">
        <f t="shared" si="40"/>
        <v>0</v>
      </c>
      <c r="CM89" s="216">
        <f>_xlfn.IFNA(VLOOKUP($C89,'Sch 1 - QA Rates'!$B$4:$C$19,2,FALSE ),0)</f>
        <v>0</v>
      </c>
      <c r="CN89" s="216">
        <f t="shared" si="41"/>
        <v>0</v>
      </c>
      <c r="CO89" s="216">
        <f t="shared" si="36"/>
        <v>0</v>
      </c>
      <c r="CP89" s="216">
        <f t="shared" si="37"/>
        <v>0</v>
      </c>
      <c r="CQ89" s="216">
        <f t="shared" si="42"/>
        <v>0</v>
      </c>
      <c r="CR89" s="216">
        <f t="shared" si="43"/>
        <v>0</v>
      </c>
      <c r="CS89" s="221">
        <f t="shared" si="38"/>
        <v>0</v>
      </c>
    </row>
    <row r="90" spans="1:98" outlineLevel="1">
      <c r="A90" s="129">
        <v>18</v>
      </c>
      <c r="B90" s="133"/>
      <c r="C90" s="132" t="str">
        <f>_xlfn.IFNA(VLOOKUP($B90,'Sch 2 - QA Team Roster'!$B$4:$C$32,2,FALSE )," ")</f>
        <v xml:space="preserve"> </v>
      </c>
      <c r="D90" s="323"/>
      <c r="E90" s="210"/>
      <c r="F90" s="210"/>
      <c r="G90" s="210"/>
      <c r="H90" s="210"/>
      <c r="I90" s="210"/>
      <c r="J90" s="210"/>
      <c r="K90" s="210"/>
      <c r="L90" s="210"/>
      <c r="M90" s="210"/>
      <c r="N90" s="210"/>
      <c r="O90" s="210"/>
      <c r="P90" s="210"/>
      <c r="Q90" s="210"/>
      <c r="R90" s="210"/>
      <c r="S90" s="210"/>
      <c r="T90" s="210"/>
      <c r="U90" s="210"/>
      <c r="V90" s="210"/>
      <c r="W90" s="210"/>
      <c r="X90" s="210"/>
      <c r="Y90" s="210"/>
      <c r="Z90" s="210"/>
      <c r="AA90" s="210"/>
      <c r="AB90" s="210"/>
      <c r="AC90" s="210"/>
      <c r="AD90" s="210"/>
      <c r="AE90" s="210"/>
      <c r="AF90" s="210"/>
      <c r="AG90" s="210"/>
      <c r="AH90" s="210"/>
      <c r="AI90" s="210"/>
      <c r="AJ90" s="210"/>
      <c r="AK90" s="210"/>
      <c r="AL90" s="210"/>
      <c r="AM90" s="210"/>
      <c r="AN90" s="210"/>
      <c r="AO90" s="210"/>
      <c r="AP90" s="210"/>
      <c r="AQ90" s="210"/>
      <c r="AR90" s="210"/>
      <c r="AS90" s="210"/>
      <c r="AT90" s="210"/>
      <c r="AU90" s="210"/>
      <c r="AV90" s="210"/>
      <c r="AW90" s="210"/>
      <c r="AX90" s="210"/>
      <c r="AY90" s="210"/>
      <c r="AZ90" s="116"/>
      <c r="BA90" s="116"/>
      <c r="BB90" s="116"/>
      <c r="BC90" s="116"/>
      <c r="BD90" s="116"/>
      <c r="BE90" s="116"/>
      <c r="BF90" s="116"/>
      <c r="BG90" s="116"/>
      <c r="BH90" s="116"/>
      <c r="BI90" s="116"/>
      <c r="BJ90" s="116"/>
      <c r="BK90" s="116"/>
      <c r="BL90" s="116"/>
      <c r="BM90" s="116">
        <f t="shared" si="35"/>
        <v>0</v>
      </c>
      <c r="BN90" s="37"/>
      <c r="BO90" s="116">
        <f t="shared" si="44"/>
        <v>0</v>
      </c>
      <c r="BP90" s="116">
        <f t="shared" si="44"/>
        <v>0</v>
      </c>
      <c r="BQ90" s="116">
        <f t="shared" si="44"/>
        <v>0</v>
      </c>
      <c r="BR90" s="116">
        <f t="shared" si="44"/>
        <v>0</v>
      </c>
      <c r="BS90" s="116">
        <f t="shared" si="44"/>
        <v>0</v>
      </c>
      <c r="BT90" s="116">
        <f t="shared" si="44"/>
        <v>0</v>
      </c>
      <c r="BU90" s="116">
        <f t="shared" si="44"/>
        <v>0</v>
      </c>
      <c r="BV90" s="116">
        <f t="shared" si="44"/>
        <v>0</v>
      </c>
      <c r="BW90" s="116">
        <f t="shared" si="44"/>
        <v>0</v>
      </c>
      <c r="BX90" s="116"/>
      <c r="BY90" s="116">
        <f t="shared" si="39"/>
        <v>0</v>
      </c>
      <c r="BZ90" s="116"/>
      <c r="CA90" s="116">
        <f t="shared" si="45"/>
        <v>0</v>
      </c>
      <c r="CB90" s="116">
        <f t="shared" si="45"/>
        <v>0</v>
      </c>
      <c r="CC90" s="116">
        <f t="shared" si="45"/>
        <v>0</v>
      </c>
      <c r="CD90" s="116">
        <f t="shared" si="45"/>
        <v>0</v>
      </c>
      <c r="CE90" s="116">
        <f t="shared" si="45"/>
        <v>0</v>
      </c>
      <c r="CF90" s="116">
        <f t="shared" si="45"/>
        <v>0</v>
      </c>
      <c r="CG90" s="116">
        <f t="shared" si="45"/>
        <v>0</v>
      </c>
      <c r="CH90" s="116">
        <f t="shared" si="45"/>
        <v>0</v>
      </c>
      <c r="CI90" s="116">
        <f t="shared" si="45"/>
        <v>0</v>
      </c>
      <c r="CJ90" s="116"/>
      <c r="CK90" s="116">
        <f t="shared" si="40"/>
        <v>0</v>
      </c>
      <c r="CM90" s="216">
        <f>_xlfn.IFNA(VLOOKUP($C90,'Sch 1 - QA Rates'!$B$4:$C$19,2,FALSE ),0)</f>
        <v>0</v>
      </c>
      <c r="CN90" s="216">
        <f t="shared" si="41"/>
        <v>0</v>
      </c>
      <c r="CO90" s="216">
        <f>SUM(Q90:AB90)*CM90</f>
        <v>0</v>
      </c>
      <c r="CP90" s="216">
        <f>SUM(AC90:AN90)*CM90</f>
        <v>0</v>
      </c>
      <c r="CQ90" s="216">
        <f t="shared" si="42"/>
        <v>0</v>
      </c>
      <c r="CR90" s="216">
        <f t="shared" si="43"/>
        <v>0</v>
      </c>
      <c r="CS90" s="221">
        <f t="shared" si="38"/>
        <v>0</v>
      </c>
    </row>
    <row r="91" spans="1:98" outlineLevel="1">
      <c r="A91" s="129">
        <v>19</v>
      </c>
      <c r="B91" s="133"/>
      <c r="C91" s="132" t="str">
        <f>_xlfn.IFNA(VLOOKUP($B91,'Sch 2 - QA Team Roster'!$B$4:$C$32,2,FALSE )," ")</f>
        <v xml:space="preserve"> </v>
      </c>
      <c r="D91" s="323"/>
      <c r="E91" s="210"/>
      <c r="F91" s="210"/>
      <c r="G91" s="210"/>
      <c r="H91" s="210"/>
      <c r="I91" s="210"/>
      <c r="J91" s="210"/>
      <c r="K91" s="210"/>
      <c r="L91" s="210"/>
      <c r="M91" s="210"/>
      <c r="N91" s="210"/>
      <c r="O91" s="210"/>
      <c r="P91" s="210"/>
      <c r="Q91" s="210"/>
      <c r="R91" s="210"/>
      <c r="S91" s="210"/>
      <c r="T91" s="210"/>
      <c r="U91" s="210"/>
      <c r="V91" s="210"/>
      <c r="W91" s="210"/>
      <c r="X91" s="210"/>
      <c r="Y91" s="210"/>
      <c r="Z91" s="210"/>
      <c r="AA91" s="210"/>
      <c r="AB91" s="210"/>
      <c r="AC91" s="210"/>
      <c r="AD91" s="210"/>
      <c r="AE91" s="210"/>
      <c r="AF91" s="210"/>
      <c r="AG91" s="210"/>
      <c r="AH91" s="210"/>
      <c r="AI91" s="210"/>
      <c r="AJ91" s="210"/>
      <c r="AK91" s="210"/>
      <c r="AL91" s="210"/>
      <c r="AM91" s="210"/>
      <c r="AN91" s="210"/>
      <c r="AO91" s="210"/>
      <c r="AP91" s="210"/>
      <c r="AQ91" s="210"/>
      <c r="AR91" s="210"/>
      <c r="AS91" s="210"/>
      <c r="AT91" s="210"/>
      <c r="AU91" s="210"/>
      <c r="AV91" s="210"/>
      <c r="AW91" s="210"/>
      <c r="AX91" s="210"/>
      <c r="AY91" s="210"/>
      <c r="AZ91" s="116"/>
      <c r="BA91" s="116"/>
      <c r="BB91" s="116"/>
      <c r="BC91" s="116"/>
      <c r="BD91" s="116"/>
      <c r="BE91" s="116"/>
      <c r="BF91" s="116"/>
      <c r="BG91" s="116"/>
      <c r="BH91" s="116"/>
      <c r="BI91" s="116"/>
      <c r="BJ91" s="116"/>
      <c r="BK91" s="116"/>
      <c r="BL91" s="116"/>
      <c r="BM91" s="116">
        <f t="shared" si="35"/>
        <v>0</v>
      </c>
      <c r="BN91" s="37"/>
      <c r="BO91" s="116">
        <f t="shared" si="44"/>
        <v>0</v>
      </c>
      <c r="BP91" s="116">
        <f t="shared" si="44"/>
        <v>0</v>
      </c>
      <c r="BQ91" s="116">
        <f t="shared" si="44"/>
        <v>0</v>
      </c>
      <c r="BR91" s="116">
        <f t="shared" si="44"/>
        <v>0</v>
      </c>
      <c r="BS91" s="116">
        <f t="shared" si="44"/>
        <v>0</v>
      </c>
      <c r="BT91" s="116">
        <f t="shared" si="44"/>
        <v>0</v>
      </c>
      <c r="BU91" s="116">
        <f t="shared" si="44"/>
        <v>0</v>
      </c>
      <c r="BV91" s="116">
        <f t="shared" si="44"/>
        <v>0</v>
      </c>
      <c r="BW91" s="116">
        <f t="shared" si="44"/>
        <v>0</v>
      </c>
      <c r="BX91" s="116"/>
      <c r="BY91" s="116">
        <f t="shared" si="39"/>
        <v>0</v>
      </c>
      <c r="BZ91" s="116"/>
      <c r="CA91" s="116">
        <f t="shared" si="45"/>
        <v>0</v>
      </c>
      <c r="CB91" s="116">
        <f t="shared" si="45"/>
        <v>0</v>
      </c>
      <c r="CC91" s="116">
        <f t="shared" si="45"/>
        <v>0</v>
      </c>
      <c r="CD91" s="116">
        <f t="shared" si="45"/>
        <v>0</v>
      </c>
      <c r="CE91" s="116">
        <f t="shared" si="45"/>
        <v>0</v>
      </c>
      <c r="CF91" s="116">
        <f t="shared" si="45"/>
        <v>0</v>
      </c>
      <c r="CG91" s="116">
        <f t="shared" si="45"/>
        <v>0</v>
      </c>
      <c r="CH91" s="116">
        <f t="shared" si="45"/>
        <v>0</v>
      </c>
      <c r="CI91" s="116">
        <f t="shared" si="45"/>
        <v>0</v>
      </c>
      <c r="CJ91" s="116"/>
      <c r="CK91" s="116">
        <f t="shared" si="40"/>
        <v>0</v>
      </c>
      <c r="CM91" s="216">
        <f>_xlfn.IFNA(VLOOKUP($C91,'Sch 1 - QA Rates'!$B$4:$C$19,2,FALSE ),0)</f>
        <v>0</v>
      </c>
      <c r="CN91" s="216">
        <f t="shared" si="41"/>
        <v>0</v>
      </c>
      <c r="CO91" s="216">
        <f>SUM(Q91:AB91)*CM91</f>
        <v>0</v>
      </c>
      <c r="CP91" s="216">
        <f>SUM(AC91:AN91)*CM91</f>
        <v>0</v>
      </c>
      <c r="CQ91" s="216">
        <f t="shared" si="42"/>
        <v>0</v>
      </c>
      <c r="CR91" s="216">
        <f t="shared" si="43"/>
        <v>0</v>
      </c>
      <c r="CS91" s="221">
        <f t="shared" si="38"/>
        <v>0</v>
      </c>
    </row>
    <row r="92" spans="1:98" ht="14" outlineLevel="1" thickBot="1">
      <c r="A92" s="129">
        <v>20</v>
      </c>
      <c r="B92" s="133"/>
      <c r="C92" s="132" t="str">
        <f>_xlfn.IFNA(VLOOKUP($B92,'Sch 2 - QA Team Roster'!$B$4:$C$32,2,FALSE )," ")</f>
        <v xml:space="preserve"> </v>
      </c>
      <c r="D92" s="323"/>
      <c r="E92" s="210"/>
      <c r="F92" s="210"/>
      <c r="G92" s="210"/>
      <c r="H92" s="210"/>
      <c r="I92" s="210"/>
      <c r="J92" s="210"/>
      <c r="K92" s="210"/>
      <c r="L92" s="210"/>
      <c r="M92" s="210"/>
      <c r="N92" s="210"/>
      <c r="O92" s="210"/>
      <c r="P92" s="210"/>
      <c r="Q92" s="210"/>
      <c r="R92" s="210"/>
      <c r="S92" s="210"/>
      <c r="T92" s="210"/>
      <c r="U92" s="210"/>
      <c r="V92" s="210"/>
      <c r="W92" s="210"/>
      <c r="X92" s="210"/>
      <c r="Y92" s="210"/>
      <c r="Z92" s="210"/>
      <c r="AA92" s="210"/>
      <c r="AB92" s="210"/>
      <c r="AC92" s="210"/>
      <c r="AD92" s="210"/>
      <c r="AE92" s="210"/>
      <c r="AF92" s="210"/>
      <c r="AG92" s="210"/>
      <c r="AH92" s="210"/>
      <c r="AI92" s="210"/>
      <c r="AJ92" s="210"/>
      <c r="AK92" s="210"/>
      <c r="AL92" s="210"/>
      <c r="AM92" s="210"/>
      <c r="AN92" s="210"/>
      <c r="AO92" s="210"/>
      <c r="AP92" s="210"/>
      <c r="AQ92" s="210"/>
      <c r="AR92" s="210"/>
      <c r="AS92" s="210"/>
      <c r="AT92" s="210"/>
      <c r="AU92" s="210"/>
      <c r="AV92" s="210"/>
      <c r="AW92" s="210"/>
      <c r="AX92" s="210"/>
      <c r="AY92" s="210"/>
      <c r="AZ92" s="116"/>
      <c r="BA92" s="116"/>
      <c r="BB92" s="116"/>
      <c r="BC92" s="116"/>
      <c r="BD92" s="116"/>
      <c r="BE92" s="116"/>
      <c r="BF92" s="116"/>
      <c r="BG92" s="116"/>
      <c r="BH92" s="116"/>
      <c r="BI92" s="116"/>
      <c r="BJ92" s="116"/>
      <c r="BK92" s="116"/>
      <c r="BL92" s="116"/>
      <c r="BM92" s="116">
        <f t="shared" si="35"/>
        <v>0</v>
      </c>
      <c r="BN92" s="37"/>
      <c r="BO92" s="116">
        <f t="shared" si="44"/>
        <v>0</v>
      </c>
      <c r="BP92" s="116">
        <f t="shared" si="44"/>
        <v>0</v>
      </c>
      <c r="BQ92" s="116">
        <f t="shared" si="44"/>
        <v>0</v>
      </c>
      <c r="BR92" s="116">
        <f t="shared" si="44"/>
        <v>0</v>
      </c>
      <c r="BS92" s="116">
        <f t="shared" si="44"/>
        <v>0</v>
      </c>
      <c r="BT92" s="116">
        <f t="shared" si="44"/>
        <v>0</v>
      </c>
      <c r="BU92" s="116">
        <f t="shared" si="44"/>
        <v>0</v>
      </c>
      <c r="BV92" s="116">
        <f t="shared" si="44"/>
        <v>0</v>
      </c>
      <c r="BW92" s="116">
        <f t="shared" si="44"/>
        <v>0</v>
      </c>
      <c r="BX92" s="116"/>
      <c r="BY92" s="116">
        <f t="shared" si="39"/>
        <v>0</v>
      </c>
      <c r="BZ92" s="116"/>
      <c r="CA92" s="116">
        <f t="shared" si="45"/>
        <v>0</v>
      </c>
      <c r="CB92" s="116">
        <f t="shared" si="45"/>
        <v>0</v>
      </c>
      <c r="CC92" s="116">
        <f t="shared" si="45"/>
        <v>0</v>
      </c>
      <c r="CD92" s="116">
        <f t="shared" si="45"/>
        <v>0</v>
      </c>
      <c r="CE92" s="116">
        <f t="shared" si="45"/>
        <v>0</v>
      </c>
      <c r="CF92" s="116">
        <f t="shared" si="45"/>
        <v>0</v>
      </c>
      <c r="CG92" s="116">
        <f t="shared" si="45"/>
        <v>0</v>
      </c>
      <c r="CH92" s="116">
        <f t="shared" si="45"/>
        <v>0</v>
      </c>
      <c r="CI92" s="116">
        <f t="shared" si="45"/>
        <v>0</v>
      </c>
      <c r="CJ92" s="116"/>
      <c r="CK92" s="116">
        <f t="shared" si="40"/>
        <v>0</v>
      </c>
      <c r="CM92" s="216">
        <f>_xlfn.IFNA(VLOOKUP($C92,'Sch 1 - QA Rates'!$B$4:$C$19,2,FALSE ),0)</f>
        <v>0</v>
      </c>
      <c r="CN92" s="216">
        <f t="shared" si="41"/>
        <v>0</v>
      </c>
      <c r="CO92" s="216">
        <f>SUM(Q92:AB92)*CM92</f>
        <v>0</v>
      </c>
      <c r="CP92" s="216">
        <f>SUM(AC92:AN92)*CM92</f>
        <v>0</v>
      </c>
      <c r="CQ92" s="216">
        <f t="shared" si="42"/>
        <v>0</v>
      </c>
      <c r="CR92" s="216">
        <f t="shared" si="43"/>
        <v>0</v>
      </c>
      <c r="CS92" s="221">
        <f t="shared" si="38"/>
        <v>0</v>
      </c>
    </row>
    <row r="93" spans="1:98" s="124" customFormat="1" ht="14" outlineLevel="1" thickTop="1">
      <c r="A93" s="128"/>
      <c r="B93" s="168" t="str">
        <f>'Sch 5 - Summary'!B8</f>
        <v>DEL #5 - Deliverable Review and Assessment Plan</v>
      </c>
      <c r="C93" s="122"/>
      <c r="D93" s="122"/>
      <c r="E93" s="122"/>
      <c r="F93" s="122" t="s">
        <v>324</v>
      </c>
      <c r="G93" s="122"/>
      <c r="H93" s="122"/>
      <c r="I93" s="122"/>
      <c r="J93" s="122"/>
      <c r="K93" s="122"/>
      <c r="L93" s="122"/>
      <c r="M93" s="122"/>
      <c r="N93" s="122"/>
      <c r="O93" s="122"/>
      <c r="P93" s="122"/>
      <c r="Q93" s="122"/>
      <c r="R93" s="122"/>
      <c r="S93" s="122"/>
      <c r="T93" s="122"/>
      <c r="U93" s="122"/>
      <c r="V93" s="122"/>
      <c r="W93" s="122"/>
      <c r="X93" s="122"/>
      <c r="Y93" s="122"/>
      <c r="Z93" s="122"/>
      <c r="AA93" s="122"/>
      <c r="AB93" s="122"/>
      <c r="AC93" s="122"/>
      <c r="AD93" s="122"/>
      <c r="AE93" s="122"/>
      <c r="AF93" s="122"/>
      <c r="AG93" s="122"/>
      <c r="AH93" s="122"/>
      <c r="AI93" s="122"/>
      <c r="AJ93" s="122"/>
      <c r="AK93" s="122"/>
      <c r="AL93" s="122"/>
      <c r="AM93" s="122"/>
      <c r="AN93" s="122"/>
      <c r="AO93" s="122"/>
      <c r="AP93" s="122"/>
      <c r="AQ93" s="122"/>
      <c r="AR93" s="122"/>
      <c r="AS93" s="122"/>
      <c r="AT93" s="122"/>
      <c r="AU93" s="122"/>
      <c r="AV93" s="122"/>
      <c r="AW93" s="122"/>
      <c r="AX93" s="122"/>
      <c r="AY93" s="122"/>
      <c r="AZ93" s="122"/>
      <c r="BA93" s="122"/>
      <c r="BB93" s="122"/>
      <c r="BC93" s="122"/>
      <c r="BD93" s="122"/>
      <c r="BE93" s="122"/>
      <c r="BF93" s="122"/>
      <c r="BG93" s="122"/>
      <c r="BH93" s="122"/>
      <c r="BI93" s="122"/>
      <c r="BJ93" s="122"/>
      <c r="BK93" s="122"/>
      <c r="BL93" s="122"/>
      <c r="BM93" s="122"/>
      <c r="BN93" s="123"/>
      <c r="BO93" s="122">
        <f t="shared" si="44"/>
        <v>0</v>
      </c>
      <c r="BP93" s="122">
        <f t="shared" si="44"/>
        <v>0</v>
      </c>
      <c r="BQ93" s="122">
        <f t="shared" si="44"/>
        <v>0</v>
      </c>
      <c r="BR93" s="122">
        <f t="shared" si="44"/>
        <v>0</v>
      </c>
      <c r="BS93" s="122">
        <f t="shared" si="44"/>
        <v>0</v>
      </c>
      <c r="BT93" s="122">
        <f t="shared" si="44"/>
        <v>0</v>
      </c>
      <c r="BU93" s="122">
        <f t="shared" si="44"/>
        <v>0</v>
      </c>
      <c r="BV93" s="122">
        <f t="shared" si="44"/>
        <v>0</v>
      </c>
      <c r="BW93" s="122">
        <f t="shared" si="44"/>
        <v>0</v>
      </c>
      <c r="BX93" s="122"/>
      <c r="BY93" s="122">
        <f t="shared" si="39"/>
        <v>0</v>
      </c>
      <c r="BZ93" s="122"/>
      <c r="CA93" s="122">
        <f t="shared" si="45"/>
        <v>0</v>
      </c>
      <c r="CB93" s="122">
        <f t="shared" si="45"/>
        <v>0</v>
      </c>
      <c r="CC93" s="122">
        <f t="shared" si="45"/>
        <v>0</v>
      </c>
      <c r="CD93" s="122">
        <f t="shared" si="45"/>
        <v>0</v>
      </c>
      <c r="CE93" s="122">
        <f t="shared" si="45"/>
        <v>0</v>
      </c>
      <c r="CF93" s="122">
        <f t="shared" si="45"/>
        <v>0</v>
      </c>
      <c r="CG93" s="122">
        <f t="shared" si="45"/>
        <v>0</v>
      </c>
      <c r="CH93" s="122">
        <f t="shared" si="45"/>
        <v>0</v>
      </c>
      <c r="CI93" s="122">
        <f t="shared" si="45"/>
        <v>0</v>
      </c>
      <c r="CJ93" s="122"/>
      <c r="CK93" s="122">
        <f t="shared" si="40"/>
        <v>0</v>
      </c>
      <c r="CM93" s="222"/>
      <c r="CN93" s="220">
        <f>SUM(CN94:CN113)</f>
        <v>23100</v>
      </c>
      <c r="CO93" s="220">
        <f>SUM(CO94:CO113)</f>
        <v>0</v>
      </c>
      <c r="CP93" s="220">
        <f>SUM(CP94:CP113)</f>
        <v>0</v>
      </c>
      <c r="CQ93" s="220">
        <f>SUM(CQ94:CQ113)</f>
        <v>0</v>
      </c>
      <c r="CR93" s="220">
        <f>SUM(CR94:CR113)</f>
        <v>0</v>
      </c>
      <c r="CS93" s="220">
        <f>SUM(CN93:CR93)</f>
        <v>23100</v>
      </c>
      <c r="CT93" s="124" t="s">
        <v>323</v>
      </c>
    </row>
    <row r="94" spans="1:98" outlineLevel="1">
      <c r="A94" s="129">
        <v>1</v>
      </c>
      <c r="B94" s="208" t="s">
        <v>304</v>
      </c>
      <c r="C94" s="132" t="str">
        <f>_xlfn.IFNA(VLOOKUP($B94,'Sch 2 - QA Team Roster'!$B$4:$C$32,2,FALSE )," ")</f>
        <v>QA Project Manager</v>
      </c>
      <c r="D94" s="323">
        <f>_xlfn.IFNA(VLOOKUP($C94,'Sch 1 - QA Rates'!$B$4:$C$28,2,FALSE )," ")</f>
        <v>154</v>
      </c>
      <c r="E94" s="210"/>
      <c r="F94" s="210">
        <v>14</v>
      </c>
      <c r="G94" s="210"/>
      <c r="H94" s="210"/>
      <c r="I94" s="210"/>
      <c r="J94" s="210"/>
      <c r="K94" s="210"/>
      <c r="L94" s="210"/>
      <c r="M94" s="210"/>
      <c r="N94" s="210"/>
      <c r="O94" s="210"/>
      <c r="P94" s="210"/>
      <c r="Q94" s="210"/>
      <c r="R94" s="210"/>
      <c r="S94" s="210"/>
      <c r="T94" s="210"/>
      <c r="U94" s="210"/>
      <c r="V94" s="210"/>
      <c r="W94" s="210"/>
      <c r="X94" s="210"/>
      <c r="Y94" s="210"/>
      <c r="Z94" s="210"/>
      <c r="AA94" s="210"/>
      <c r="AB94" s="210"/>
      <c r="AC94" s="210"/>
      <c r="AD94" s="210"/>
      <c r="AE94" s="210"/>
      <c r="AF94" s="210"/>
      <c r="AG94" s="210"/>
      <c r="AH94" s="210"/>
      <c r="AI94" s="210"/>
      <c r="AJ94" s="210"/>
      <c r="AK94" s="210"/>
      <c r="AL94" s="210"/>
      <c r="AM94" s="210"/>
      <c r="AN94" s="210"/>
      <c r="AO94" s="210"/>
      <c r="AP94" s="210"/>
      <c r="AQ94" s="210"/>
      <c r="AR94" s="210"/>
      <c r="AS94" s="210"/>
      <c r="AT94" s="210"/>
      <c r="AU94" s="210"/>
      <c r="AV94" s="210"/>
      <c r="AW94" s="210"/>
      <c r="AX94" s="210"/>
      <c r="AY94" s="210"/>
      <c r="AZ94" s="116"/>
      <c r="BA94" s="116"/>
      <c r="BB94" s="116"/>
      <c r="BC94" s="116"/>
      <c r="BD94" s="116"/>
      <c r="BE94" s="116"/>
      <c r="BF94" s="116"/>
      <c r="BG94" s="116"/>
      <c r="BH94" s="116"/>
      <c r="BI94" s="116"/>
      <c r="BJ94" s="116"/>
      <c r="BK94" s="116"/>
      <c r="BL94" s="116"/>
      <c r="BM94" s="116">
        <f t="shared" ref="BM94:BM157" si="46">SUM(E94:BL94)</f>
        <v>14</v>
      </c>
      <c r="BN94" s="37"/>
      <c r="BO94" s="116">
        <f t="shared" si="44"/>
        <v>0</v>
      </c>
      <c r="BP94" s="116">
        <f t="shared" si="44"/>
        <v>14</v>
      </c>
      <c r="BQ94" s="116">
        <f t="shared" si="44"/>
        <v>0</v>
      </c>
      <c r="BR94" s="116">
        <f t="shared" si="44"/>
        <v>0</v>
      </c>
      <c r="BS94" s="116">
        <f t="shared" si="44"/>
        <v>0</v>
      </c>
      <c r="BT94" s="116">
        <f t="shared" si="44"/>
        <v>0</v>
      </c>
      <c r="BU94" s="116">
        <f t="shared" si="44"/>
        <v>0</v>
      </c>
      <c r="BV94" s="116">
        <f t="shared" si="44"/>
        <v>0</v>
      </c>
      <c r="BW94" s="116">
        <f t="shared" si="44"/>
        <v>0</v>
      </c>
      <c r="BX94" s="116"/>
      <c r="BY94" s="116">
        <f t="shared" si="39"/>
        <v>14</v>
      </c>
      <c r="BZ94" s="116"/>
      <c r="CA94" s="116">
        <f t="shared" si="45"/>
        <v>14</v>
      </c>
      <c r="CB94" s="116">
        <f t="shared" si="45"/>
        <v>0</v>
      </c>
      <c r="CC94" s="116">
        <f t="shared" si="45"/>
        <v>0</v>
      </c>
      <c r="CD94" s="116">
        <f t="shared" si="45"/>
        <v>0</v>
      </c>
      <c r="CE94" s="116">
        <f t="shared" si="45"/>
        <v>0</v>
      </c>
      <c r="CF94" s="116">
        <f t="shared" si="45"/>
        <v>0</v>
      </c>
      <c r="CG94" s="116">
        <f t="shared" si="45"/>
        <v>0</v>
      </c>
      <c r="CH94" s="116">
        <f t="shared" si="45"/>
        <v>0</v>
      </c>
      <c r="CI94" s="116">
        <f t="shared" si="45"/>
        <v>0</v>
      </c>
      <c r="CJ94" s="116"/>
      <c r="CK94" s="116">
        <f t="shared" si="40"/>
        <v>14</v>
      </c>
      <c r="CM94" s="216">
        <f>_xlfn.IFNA(VLOOKUP($C94,'Sch 1 - QA Rates'!$B$4:$C$19,2,FALSE ),0)</f>
        <v>154</v>
      </c>
      <c r="CN94" s="216">
        <f>SUM(E94:P94)*CM94</f>
        <v>2156</v>
      </c>
      <c r="CO94" s="216">
        <f t="shared" ref="CO94:CO110" si="47">SUM(Q94:AB94)*CM94</f>
        <v>0</v>
      </c>
      <c r="CP94" s="216">
        <f t="shared" ref="CP94:CP110" si="48">SUM(AC94:AN94)*CM94</f>
        <v>0</v>
      </c>
      <c r="CQ94" s="216">
        <f>SUM(AO94:AZ94)*CM94</f>
        <v>0</v>
      </c>
      <c r="CR94" s="216">
        <f>SUM(BA94:BK94)*CM94</f>
        <v>0</v>
      </c>
      <c r="CS94" s="221">
        <f t="shared" ref="CS94:CS113" si="49">SUM(CN94:CR94)</f>
        <v>2156</v>
      </c>
    </row>
    <row r="95" spans="1:98" outlineLevel="1">
      <c r="A95" s="129">
        <v>2</v>
      </c>
      <c r="B95" s="208" t="s">
        <v>305</v>
      </c>
      <c r="C95" s="132" t="str">
        <f>_xlfn.IFNA(VLOOKUP($B95,'Sch 2 - QA Team Roster'!$B$4:$C$32,2,FALSE )," ")</f>
        <v>QA PMO Lead</v>
      </c>
      <c r="D95" s="323">
        <f>_xlfn.IFNA(VLOOKUP($C95,'Sch 1 - QA Rates'!$B$4:$C$28,2,FALSE )," ")</f>
        <v>134</v>
      </c>
      <c r="E95" s="210"/>
      <c r="F95" s="210">
        <v>40</v>
      </c>
      <c r="G95" s="210"/>
      <c r="H95" s="210"/>
      <c r="I95" s="210"/>
      <c r="J95" s="210"/>
      <c r="K95" s="210"/>
      <c r="L95" s="210"/>
      <c r="M95" s="210"/>
      <c r="N95" s="210"/>
      <c r="O95" s="210"/>
      <c r="P95" s="210"/>
      <c r="Q95" s="210"/>
      <c r="R95" s="210"/>
      <c r="S95" s="210"/>
      <c r="T95" s="210"/>
      <c r="U95" s="210"/>
      <c r="V95" s="210"/>
      <c r="W95" s="210"/>
      <c r="X95" s="210"/>
      <c r="Y95" s="210"/>
      <c r="Z95" s="210"/>
      <c r="AA95" s="210"/>
      <c r="AB95" s="210"/>
      <c r="AC95" s="210"/>
      <c r="AD95" s="210"/>
      <c r="AE95" s="210"/>
      <c r="AF95" s="210"/>
      <c r="AG95" s="210"/>
      <c r="AH95" s="210"/>
      <c r="AI95" s="210"/>
      <c r="AJ95" s="210"/>
      <c r="AK95" s="210"/>
      <c r="AL95" s="210"/>
      <c r="AM95" s="210"/>
      <c r="AN95" s="210"/>
      <c r="AO95" s="210"/>
      <c r="AP95" s="210"/>
      <c r="AQ95" s="210"/>
      <c r="AR95" s="210"/>
      <c r="AS95" s="210"/>
      <c r="AT95" s="210"/>
      <c r="AU95" s="210"/>
      <c r="AV95" s="210"/>
      <c r="AW95" s="210"/>
      <c r="AX95" s="210"/>
      <c r="AY95" s="210"/>
      <c r="AZ95" s="116"/>
      <c r="BA95" s="116"/>
      <c r="BB95" s="116"/>
      <c r="BC95" s="116"/>
      <c r="BD95" s="116"/>
      <c r="BE95" s="116"/>
      <c r="BF95" s="116"/>
      <c r="BG95" s="116"/>
      <c r="BH95" s="116"/>
      <c r="BI95" s="116"/>
      <c r="BJ95" s="116"/>
      <c r="BK95" s="116"/>
      <c r="BL95" s="116"/>
      <c r="BM95" s="116">
        <f t="shared" si="46"/>
        <v>40</v>
      </c>
      <c r="BN95" s="37"/>
      <c r="BO95" s="116">
        <f t="shared" si="44"/>
        <v>0</v>
      </c>
      <c r="BP95" s="116">
        <f t="shared" si="44"/>
        <v>40</v>
      </c>
      <c r="BQ95" s="116">
        <f t="shared" si="44"/>
        <v>0</v>
      </c>
      <c r="BR95" s="116">
        <f t="shared" si="44"/>
        <v>0</v>
      </c>
      <c r="BS95" s="116">
        <f t="shared" si="44"/>
        <v>0</v>
      </c>
      <c r="BT95" s="116">
        <f t="shared" si="44"/>
        <v>0</v>
      </c>
      <c r="BU95" s="116">
        <f t="shared" si="44"/>
        <v>0</v>
      </c>
      <c r="BV95" s="116">
        <f t="shared" si="44"/>
        <v>0</v>
      </c>
      <c r="BW95" s="116">
        <f t="shared" si="44"/>
        <v>0</v>
      </c>
      <c r="BX95" s="116"/>
      <c r="BY95" s="116">
        <f t="shared" si="39"/>
        <v>40</v>
      </c>
      <c r="BZ95" s="116"/>
      <c r="CA95" s="116">
        <f t="shared" si="45"/>
        <v>40</v>
      </c>
      <c r="CB95" s="116">
        <f t="shared" si="45"/>
        <v>0</v>
      </c>
      <c r="CC95" s="116">
        <f t="shared" si="45"/>
        <v>0</v>
      </c>
      <c r="CD95" s="116">
        <f t="shared" si="45"/>
        <v>0</v>
      </c>
      <c r="CE95" s="116">
        <f t="shared" si="45"/>
        <v>0</v>
      </c>
      <c r="CF95" s="116">
        <f t="shared" si="45"/>
        <v>0</v>
      </c>
      <c r="CG95" s="116">
        <f t="shared" si="45"/>
        <v>0</v>
      </c>
      <c r="CH95" s="116">
        <f t="shared" si="45"/>
        <v>0</v>
      </c>
      <c r="CI95" s="116">
        <f t="shared" si="45"/>
        <v>0</v>
      </c>
      <c r="CJ95" s="116"/>
      <c r="CK95" s="116">
        <f t="shared" si="40"/>
        <v>40</v>
      </c>
      <c r="CM95" s="216">
        <f>_xlfn.IFNA(VLOOKUP($C95,'Sch 1 - QA Rates'!$B$4:$C$19,2,FALSE ),0)</f>
        <v>134</v>
      </c>
      <c r="CN95" s="216">
        <f t="shared" ref="CN95:CN113" si="50">SUM(E95:P95)*CM95</f>
        <v>5360</v>
      </c>
      <c r="CO95" s="216">
        <f t="shared" si="47"/>
        <v>0</v>
      </c>
      <c r="CP95" s="216">
        <f t="shared" si="48"/>
        <v>0</v>
      </c>
      <c r="CQ95" s="216">
        <f t="shared" ref="CQ95:CQ113" si="51">SUM(AO95:AZ95)*CM95</f>
        <v>0</v>
      </c>
      <c r="CR95" s="216">
        <f t="shared" ref="CR95:CR113" si="52">SUM(BA95:BK95)*CM95</f>
        <v>0</v>
      </c>
      <c r="CS95" s="221">
        <f t="shared" si="49"/>
        <v>5360</v>
      </c>
    </row>
    <row r="96" spans="1:98" outlineLevel="1">
      <c r="A96" s="129">
        <v>3</v>
      </c>
      <c r="B96" s="208" t="s">
        <v>309</v>
      </c>
      <c r="C96" s="132" t="str">
        <f>_xlfn.IFNA(VLOOKUP($B96,'Sch 2 - QA Team Roster'!$B$4:$C$32,2,FALSE )," ")</f>
        <v>QA PMO Specialist</v>
      </c>
      <c r="D96" s="323">
        <f>_xlfn.IFNA(VLOOKUP($C96,'Sch 1 - QA Rates'!$B$4:$C$28,2,FALSE )," ")</f>
        <v>114</v>
      </c>
      <c r="E96" s="210"/>
      <c r="F96" s="210">
        <v>32</v>
      </c>
      <c r="G96" s="210"/>
      <c r="H96" s="210"/>
      <c r="I96" s="210"/>
      <c r="J96" s="210"/>
      <c r="K96" s="210"/>
      <c r="L96" s="210"/>
      <c r="M96" s="210"/>
      <c r="N96" s="210"/>
      <c r="O96" s="210"/>
      <c r="P96" s="210"/>
      <c r="Q96" s="210"/>
      <c r="R96" s="210"/>
      <c r="S96" s="210"/>
      <c r="T96" s="210"/>
      <c r="U96" s="210"/>
      <c r="V96" s="210"/>
      <c r="W96" s="210"/>
      <c r="X96" s="210"/>
      <c r="Y96" s="210"/>
      <c r="Z96" s="210"/>
      <c r="AA96" s="210"/>
      <c r="AB96" s="210"/>
      <c r="AC96" s="210"/>
      <c r="AD96" s="210"/>
      <c r="AE96" s="210"/>
      <c r="AF96" s="210"/>
      <c r="AG96" s="210"/>
      <c r="AH96" s="210"/>
      <c r="AI96" s="210"/>
      <c r="AJ96" s="210"/>
      <c r="AK96" s="210"/>
      <c r="AL96" s="210"/>
      <c r="AM96" s="210"/>
      <c r="AN96" s="210"/>
      <c r="AO96" s="210"/>
      <c r="AP96" s="210"/>
      <c r="AQ96" s="210"/>
      <c r="AR96" s="210"/>
      <c r="AS96" s="210"/>
      <c r="AT96" s="210"/>
      <c r="AU96" s="210"/>
      <c r="AV96" s="210"/>
      <c r="AW96" s="210"/>
      <c r="AX96" s="210"/>
      <c r="AY96" s="210"/>
      <c r="AZ96" s="116"/>
      <c r="BA96" s="116"/>
      <c r="BB96" s="116"/>
      <c r="BC96" s="116"/>
      <c r="BD96" s="116"/>
      <c r="BE96" s="116"/>
      <c r="BF96" s="116"/>
      <c r="BG96" s="116"/>
      <c r="BH96" s="116"/>
      <c r="BI96" s="116"/>
      <c r="BJ96" s="116"/>
      <c r="BK96" s="116"/>
      <c r="BL96" s="116"/>
      <c r="BM96" s="116">
        <f t="shared" si="46"/>
        <v>32</v>
      </c>
      <c r="BN96" s="37"/>
      <c r="BO96" s="116">
        <f t="shared" si="44"/>
        <v>0</v>
      </c>
      <c r="BP96" s="116">
        <f t="shared" si="44"/>
        <v>32</v>
      </c>
      <c r="BQ96" s="116">
        <f t="shared" si="44"/>
        <v>0</v>
      </c>
      <c r="BR96" s="116">
        <f t="shared" si="44"/>
        <v>0</v>
      </c>
      <c r="BS96" s="116">
        <f t="shared" si="44"/>
        <v>0</v>
      </c>
      <c r="BT96" s="116">
        <f t="shared" si="44"/>
        <v>0</v>
      </c>
      <c r="BU96" s="116">
        <f t="shared" si="44"/>
        <v>0</v>
      </c>
      <c r="BV96" s="116">
        <f t="shared" si="44"/>
        <v>0</v>
      </c>
      <c r="BW96" s="116">
        <f t="shared" si="44"/>
        <v>0</v>
      </c>
      <c r="BX96" s="116"/>
      <c r="BY96" s="116">
        <f t="shared" si="39"/>
        <v>32</v>
      </c>
      <c r="BZ96" s="116"/>
      <c r="CA96" s="116">
        <f t="shared" si="45"/>
        <v>32</v>
      </c>
      <c r="CB96" s="116">
        <f t="shared" si="45"/>
        <v>0</v>
      </c>
      <c r="CC96" s="116">
        <f t="shared" si="45"/>
        <v>0</v>
      </c>
      <c r="CD96" s="116">
        <f t="shared" si="45"/>
        <v>0</v>
      </c>
      <c r="CE96" s="116">
        <f t="shared" si="45"/>
        <v>0</v>
      </c>
      <c r="CF96" s="116">
        <f t="shared" si="45"/>
        <v>0</v>
      </c>
      <c r="CG96" s="116">
        <f t="shared" si="45"/>
        <v>0</v>
      </c>
      <c r="CH96" s="116">
        <f t="shared" si="45"/>
        <v>0</v>
      </c>
      <c r="CI96" s="116">
        <f t="shared" si="45"/>
        <v>0</v>
      </c>
      <c r="CJ96" s="116"/>
      <c r="CK96" s="116">
        <f t="shared" si="40"/>
        <v>32</v>
      </c>
      <c r="CM96" s="216">
        <f>_xlfn.IFNA(VLOOKUP($C96,'Sch 1 - QA Rates'!$B$4:$C$19,2,FALSE ),0)</f>
        <v>114</v>
      </c>
      <c r="CN96" s="216">
        <f t="shared" si="50"/>
        <v>3648</v>
      </c>
      <c r="CO96" s="216">
        <f t="shared" si="47"/>
        <v>0</v>
      </c>
      <c r="CP96" s="216">
        <f t="shared" si="48"/>
        <v>0</v>
      </c>
      <c r="CQ96" s="216">
        <f t="shared" si="51"/>
        <v>0</v>
      </c>
      <c r="CR96" s="216">
        <f t="shared" si="52"/>
        <v>0</v>
      </c>
      <c r="CS96" s="221">
        <f t="shared" si="49"/>
        <v>3648</v>
      </c>
    </row>
    <row r="97" spans="1:97" outlineLevel="1">
      <c r="A97" s="129">
        <v>4</v>
      </c>
      <c r="B97" s="209" t="s">
        <v>392</v>
      </c>
      <c r="C97" s="132" t="str">
        <f>_xlfn.IFNA(VLOOKUP($B97,'Sch 2 - QA Team Roster'!$B$4:$C$32,2,FALSE )," ")</f>
        <v>QA Functional Manager</v>
      </c>
      <c r="D97" s="323">
        <f>_xlfn.IFNA(VLOOKUP($C97,'Sch 1 - QA Rates'!$B$4:$C$28,2,FALSE )," ")</f>
        <v>134</v>
      </c>
      <c r="E97" s="210"/>
      <c r="F97" s="210">
        <v>24</v>
      </c>
      <c r="G97" s="210"/>
      <c r="H97" s="210"/>
      <c r="I97" s="210"/>
      <c r="J97" s="210"/>
      <c r="K97" s="210"/>
      <c r="L97" s="210"/>
      <c r="M97" s="210"/>
      <c r="N97" s="210"/>
      <c r="O97" s="210"/>
      <c r="P97" s="210"/>
      <c r="Q97" s="210"/>
      <c r="R97" s="210"/>
      <c r="S97" s="210"/>
      <c r="T97" s="210"/>
      <c r="U97" s="210"/>
      <c r="V97" s="210"/>
      <c r="W97" s="210"/>
      <c r="X97" s="210"/>
      <c r="Y97" s="210"/>
      <c r="Z97" s="210"/>
      <c r="AA97" s="210"/>
      <c r="AB97" s="210"/>
      <c r="AC97" s="210"/>
      <c r="AD97" s="210"/>
      <c r="AE97" s="210"/>
      <c r="AF97" s="210"/>
      <c r="AG97" s="210"/>
      <c r="AH97" s="210"/>
      <c r="AI97" s="210"/>
      <c r="AJ97" s="210"/>
      <c r="AK97" s="210"/>
      <c r="AL97" s="210"/>
      <c r="AM97" s="210"/>
      <c r="AN97" s="210"/>
      <c r="AO97" s="210"/>
      <c r="AP97" s="210"/>
      <c r="AQ97" s="210"/>
      <c r="AR97" s="210"/>
      <c r="AS97" s="210"/>
      <c r="AT97" s="210"/>
      <c r="AU97" s="210"/>
      <c r="AV97" s="210"/>
      <c r="AW97" s="210"/>
      <c r="AX97" s="210"/>
      <c r="AY97" s="210"/>
      <c r="AZ97" s="116"/>
      <c r="BA97" s="116"/>
      <c r="BB97" s="116"/>
      <c r="BC97" s="116"/>
      <c r="BD97" s="116"/>
      <c r="BE97" s="116"/>
      <c r="BF97" s="116"/>
      <c r="BG97" s="116"/>
      <c r="BH97" s="116"/>
      <c r="BI97" s="116"/>
      <c r="BJ97" s="116"/>
      <c r="BK97" s="116"/>
      <c r="BL97" s="116"/>
      <c r="BM97" s="116">
        <f t="shared" si="46"/>
        <v>24</v>
      </c>
      <c r="BN97" s="37"/>
      <c r="BO97" s="116">
        <f t="shared" si="44"/>
        <v>0</v>
      </c>
      <c r="BP97" s="116">
        <f t="shared" si="44"/>
        <v>24</v>
      </c>
      <c r="BQ97" s="116">
        <f t="shared" si="44"/>
        <v>0</v>
      </c>
      <c r="BR97" s="116">
        <f t="shared" si="44"/>
        <v>0</v>
      </c>
      <c r="BS97" s="116">
        <f t="shared" si="44"/>
        <v>0</v>
      </c>
      <c r="BT97" s="116">
        <f t="shared" si="44"/>
        <v>0</v>
      </c>
      <c r="BU97" s="116">
        <f t="shared" si="44"/>
        <v>0</v>
      </c>
      <c r="BV97" s="116">
        <f t="shared" si="44"/>
        <v>0</v>
      </c>
      <c r="BW97" s="116">
        <f t="shared" si="44"/>
        <v>0</v>
      </c>
      <c r="BX97" s="116"/>
      <c r="BY97" s="116">
        <f t="shared" si="39"/>
        <v>24</v>
      </c>
      <c r="BZ97" s="116"/>
      <c r="CA97" s="116">
        <f t="shared" si="45"/>
        <v>24</v>
      </c>
      <c r="CB97" s="116">
        <f t="shared" si="45"/>
        <v>0</v>
      </c>
      <c r="CC97" s="116">
        <f t="shared" si="45"/>
        <v>0</v>
      </c>
      <c r="CD97" s="116">
        <f t="shared" si="45"/>
        <v>0</v>
      </c>
      <c r="CE97" s="116">
        <f t="shared" si="45"/>
        <v>0</v>
      </c>
      <c r="CF97" s="116">
        <f t="shared" si="45"/>
        <v>0</v>
      </c>
      <c r="CG97" s="116">
        <f t="shared" si="45"/>
        <v>0</v>
      </c>
      <c r="CH97" s="116">
        <f t="shared" si="45"/>
        <v>0</v>
      </c>
      <c r="CI97" s="116">
        <f t="shared" si="45"/>
        <v>0</v>
      </c>
      <c r="CJ97" s="116"/>
      <c r="CK97" s="116">
        <f t="shared" si="40"/>
        <v>24</v>
      </c>
      <c r="CM97" s="216">
        <f>_xlfn.IFNA(VLOOKUP($C97,'Sch 1 - QA Rates'!$B$4:$C$19,2,FALSE ),0)</f>
        <v>134</v>
      </c>
      <c r="CN97" s="216">
        <f t="shared" si="50"/>
        <v>3216</v>
      </c>
      <c r="CO97" s="216">
        <f t="shared" si="47"/>
        <v>0</v>
      </c>
      <c r="CP97" s="216">
        <f t="shared" si="48"/>
        <v>0</v>
      </c>
      <c r="CQ97" s="216">
        <f t="shared" si="51"/>
        <v>0</v>
      </c>
      <c r="CR97" s="216">
        <f t="shared" si="52"/>
        <v>0</v>
      </c>
      <c r="CS97" s="221">
        <f t="shared" si="49"/>
        <v>3216</v>
      </c>
    </row>
    <row r="98" spans="1:97" outlineLevel="1">
      <c r="A98" s="129">
        <v>5</v>
      </c>
      <c r="B98" s="209" t="s">
        <v>439</v>
      </c>
      <c r="C98" s="132" t="str">
        <f>_xlfn.IFNA(VLOOKUP($B98,'Sch 2 - QA Team Roster'!$B$4:$C$32,2,FALSE )," ")</f>
        <v>QA Technical Manager</v>
      </c>
      <c r="D98" s="323">
        <f>_xlfn.IFNA(VLOOKUP($C98,'Sch 1 - QA Rates'!$B$4:$C$28,2,FALSE )," ")</f>
        <v>144</v>
      </c>
      <c r="E98" s="210"/>
      <c r="F98" s="210">
        <v>24</v>
      </c>
      <c r="G98" s="210"/>
      <c r="H98" s="210"/>
      <c r="I98" s="210"/>
      <c r="J98" s="210"/>
      <c r="K98" s="210"/>
      <c r="L98" s="210"/>
      <c r="M98" s="210"/>
      <c r="N98" s="210"/>
      <c r="O98" s="210"/>
      <c r="P98" s="210"/>
      <c r="Q98" s="210"/>
      <c r="R98" s="210"/>
      <c r="S98" s="210"/>
      <c r="T98" s="210"/>
      <c r="U98" s="210"/>
      <c r="V98" s="210"/>
      <c r="W98" s="210"/>
      <c r="X98" s="210"/>
      <c r="Y98" s="210"/>
      <c r="Z98" s="210"/>
      <c r="AA98" s="210"/>
      <c r="AB98" s="210"/>
      <c r="AC98" s="210"/>
      <c r="AD98" s="210"/>
      <c r="AE98" s="210"/>
      <c r="AF98" s="210"/>
      <c r="AG98" s="210"/>
      <c r="AH98" s="210"/>
      <c r="AI98" s="210"/>
      <c r="AJ98" s="210"/>
      <c r="AK98" s="210"/>
      <c r="AL98" s="210"/>
      <c r="AM98" s="210"/>
      <c r="AN98" s="210"/>
      <c r="AO98" s="210"/>
      <c r="AP98" s="210"/>
      <c r="AQ98" s="210"/>
      <c r="AR98" s="210"/>
      <c r="AS98" s="210"/>
      <c r="AT98" s="210"/>
      <c r="AU98" s="210"/>
      <c r="AV98" s="210"/>
      <c r="AW98" s="210"/>
      <c r="AX98" s="210"/>
      <c r="AY98" s="210"/>
      <c r="AZ98" s="116"/>
      <c r="BA98" s="116"/>
      <c r="BB98" s="116"/>
      <c r="BC98" s="116"/>
      <c r="BD98" s="116"/>
      <c r="BE98" s="116"/>
      <c r="BF98" s="116"/>
      <c r="BG98" s="116"/>
      <c r="BH98" s="116"/>
      <c r="BI98" s="116"/>
      <c r="BJ98" s="116"/>
      <c r="BK98" s="116"/>
      <c r="BL98" s="116"/>
      <c r="BM98" s="116">
        <f t="shared" si="46"/>
        <v>24</v>
      </c>
      <c r="BN98" s="37"/>
      <c r="BO98" s="116">
        <f t="shared" si="44"/>
        <v>0</v>
      </c>
      <c r="BP98" s="116">
        <f t="shared" si="44"/>
        <v>24</v>
      </c>
      <c r="BQ98" s="116">
        <f t="shared" si="44"/>
        <v>0</v>
      </c>
      <c r="BR98" s="116">
        <f t="shared" si="44"/>
        <v>0</v>
      </c>
      <c r="BS98" s="116">
        <f t="shared" si="44"/>
        <v>0</v>
      </c>
      <c r="BT98" s="116">
        <f t="shared" si="44"/>
        <v>0</v>
      </c>
      <c r="BU98" s="116">
        <f t="shared" si="44"/>
        <v>0</v>
      </c>
      <c r="BV98" s="116">
        <f t="shared" si="44"/>
        <v>0</v>
      </c>
      <c r="BW98" s="116">
        <f t="shared" si="44"/>
        <v>0</v>
      </c>
      <c r="BX98" s="116"/>
      <c r="BY98" s="116">
        <f t="shared" si="39"/>
        <v>24</v>
      </c>
      <c r="BZ98" s="116"/>
      <c r="CA98" s="116">
        <f t="shared" si="45"/>
        <v>24</v>
      </c>
      <c r="CB98" s="116">
        <f t="shared" si="45"/>
        <v>0</v>
      </c>
      <c r="CC98" s="116">
        <f t="shared" si="45"/>
        <v>0</v>
      </c>
      <c r="CD98" s="116">
        <f t="shared" si="45"/>
        <v>0</v>
      </c>
      <c r="CE98" s="116">
        <f t="shared" si="45"/>
        <v>0</v>
      </c>
      <c r="CF98" s="116">
        <f t="shared" si="45"/>
        <v>0</v>
      </c>
      <c r="CG98" s="116">
        <f t="shared" si="45"/>
        <v>0</v>
      </c>
      <c r="CH98" s="116">
        <f t="shared" si="45"/>
        <v>0</v>
      </c>
      <c r="CI98" s="116">
        <f t="shared" si="45"/>
        <v>0</v>
      </c>
      <c r="CJ98" s="116"/>
      <c r="CK98" s="116">
        <f t="shared" si="40"/>
        <v>24</v>
      </c>
      <c r="CM98" s="216">
        <f>_xlfn.IFNA(VLOOKUP($C98,'Sch 1 - QA Rates'!$B$4:$C$19,2,FALSE ),0)</f>
        <v>144</v>
      </c>
      <c r="CN98" s="216">
        <f t="shared" si="50"/>
        <v>3456</v>
      </c>
      <c r="CO98" s="216">
        <f t="shared" si="47"/>
        <v>0</v>
      </c>
      <c r="CP98" s="216">
        <f t="shared" si="48"/>
        <v>0</v>
      </c>
      <c r="CQ98" s="216">
        <f t="shared" si="51"/>
        <v>0</v>
      </c>
      <c r="CR98" s="216">
        <f t="shared" si="52"/>
        <v>0</v>
      </c>
      <c r="CS98" s="221">
        <f t="shared" si="49"/>
        <v>3456</v>
      </c>
    </row>
    <row r="99" spans="1:97" outlineLevel="1">
      <c r="A99" s="129">
        <v>6</v>
      </c>
      <c r="B99" s="209" t="s">
        <v>391</v>
      </c>
      <c r="C99" s="132" t="str">
        <f>_xlfn.IFNA(VLOOKUP($B99,'Sch 2 - QA Team Roster'!$B$4:$C$32,2,FALSE )," ")</f>
        <v>QA Implementation Manager</v>
      </c>
      <c r="D99" s="323">
        <f>_xlfn.IFNA(VLOOKUP($C99,'Sch 1 - QA Rates'!$B$4:$C$28,2,FALSE )," ")</f>
        <v>134</v>
      </c>
      <c r="E99" s="210"/>
      <c r="F99" s="210"/>
      <c r="G99" s="210"/>
      <c r="H99" s="210"/>
      <c r="I99" s="210"/>
      <c r="J99" s="210"/>
      <c r="K99" s="210"/>
      <c r="L99" s="210"/>
      <c r="M99" s="210"/>
      <c r="N99" s="210"/>
      <c r="O99" s="210"/>
      <c r="P99" s="210"/>
      <c r="Q99" s="210"/>
      <c r="R99" s="210"/>
      <c r="S99" s="210"/>
      <c r="T99" s="210"/>
      <c r="U99" s="210"/>
      <c r="V99" s="210"/>
      <c r="W99" s="210"/>
      <c r="X99" s="210"/>
      <c r="Y99" s="210"/>
      <c r="Z99" s="210"/>
      <c r="AA99" s="210"/>
      <c r="AB99" s="210"/>
      <c r="AC99" s="210"/>
      <c r="AD99" s="210"/>
      <c r="AE99" s="210"/>
      <c r="AF99" s="210"/>
      <c r="AG99" s="210"/>
      <c r="AH99" s="210"/>
      <c r="AI99" s="210"/>
      <c r="AJ99" s="210"/>
      <c r="AK99" s="210"/>
      <c r="AL99" s="210"/>
      <c r="AM99" s="210"/>
      <c r="AN99" s="210"/>
      <c r="AO99" s="210"/>
      <c r="AP99" s="210"/>
      <c r="AQ99" s="210"/>
      <c r="AR99" s="210"/>
      <c r="AS99" s="210"/>
      <c r="AT99" s="210"/>
      <c r="AU99" s="210"/>
      <c r="AV99" s="210"/>
      <c r="AW99" s="210"/>
      <c r="AX99" s="210"/>
      <c r="AY99" s="210"/>
      <c r="AZ99" s="116"/>
      <c r="BA99" s="116"/>
      <c r="BB99" s="116"/>
      <c r="BC99" s="116"/>
      <c r="BD99" s="116"/>
      <c r="BE99" s="116"/>
      <c r="BF99" s="116"/>
      <c r="BG99" s="116"/>
      <c r="BH99" s="116"/>
      <c r="BI99" s="116"/>
      <c r="BJ99" s="116"/>
      <c r="BK99" s="116"/>
      <c r="BL99" s="116"/>
      <c r="BM99" s="116">
        <f t="shared" si="46"/>
        <v>0</v>
      </c>
      <c r="BN99" s="37"/>
      <c r="BO99" s="116">
        <f t="shared" si="44"/>
        <v>0</v>
      </c>
      <c r="BP99" s="116">
        <f t="shared" si="44"/>
        <v>0</v>
      </c>
      <c r="BQ99" s="116">
        <f t="shared" si="44"/>
        <v>0</v>
      </c>
      <c r="BR99" s="116">
        <f t="shared" si="44"/>
        <v>0</v>
      </c>
      <c r="BS99" s="116">
        <f t="shared" si="44"/>
        <v>0</v>
      </c>
      <c r="BT99" s="116">
        <f t="shared" si="44"/>
        <v>0</v>
      </c>
      <c r="BU99" s="116">
        <f t="shared" si="44"/>
        <v>0</v>
      </c>
      <c r="BV99" s="116">
        <f t="shared" si="44"/>
        <v>0</v>
      </c>
      <c r="BW99" s="116">
        <f t="shared" si="44"/>
        <v>0</v>
      </c>
      <c r="BX99" s="116"/>
      <c r="BY99" s="116">
        <f t="shared" si="39"/>
        <v>0</v>
      </c>
      <c r="BZ99" s="116"/>
      <c r="CA99" s="116">
        <f t="shared" si="45"/>
        <v>0</v>
      </c>
      <c r="CB99" s="116">
        <f t="shared" si="45"/>
        <v>0</v>
      </c>
      <c r="CC99" s="116">
        <f t="shared" si="45"/>
        <v>0</v>
      </c>
      <c r="CD99" s="116">
        <f t="shared" si="45"/>
        <v>0</v>
      </c>
      <c r="CE99" s="116">
        <f t="shared" si="45"/>
        <v>0</v>
      </c>
      <c r="CF99" s="116">
        <f t="shared" si="45"/>
        <v>0</v>
      </c>
      <c r="CG99" s="116">
        <f t="shared" si="45"/>
        <v>0</v>
      </c>
      <c r="CH99" s="116">
        <f t="shared" si="45"/>
        <v>0</v>
      </c>
      <c r="CI99" s="116">
        <f t="shared" si="45"/>
        <v>0</v>
      </c>
      <c r="CJ99" s="116"/>
      <c r="CK99" s="116">
        <f t="shared" si="40"/>
        <v>0</v>
      </c>
      <c r="CM99" s="216">
        <f>_xlfn.IFNA(VLOOKUP($C99,'Sch 1 - QA Rates'!$B$4:$C$19,2,FALSE ),0)</f>
        <v>134</v>
      </c>
      <c r="CN99" s="216">
        <f t="shared" si="50"/>
        <v>0</v>
      </c>
      <c r="CO99" s="216">
        <f t="shared" si="47"/>
        <v>0</v>
      </c>
      <c r="CP99" s="216">
        <f t="shared" si="48"/>
        <v>0</v>
      </c>
      <c r="CQ99" s="216">
        <f t="shared" si="51"/>
        <v>0</v>
      </c>
      <c r="CR99" s="216">
        <f t="shared" si="52"/>
        <v>0</v>
      </c>
      <c r="CS99" s="221">
        <f t="shared" si="49"/>
        <v>0</v>
      </c>
    </row>
    <row r="100" spans="1:97" outlineLevel="1">
      <c r="A100" s="129">
        <v>7</v>
      </c>
      <c r="B100" s="209" t="s">
        <v>307</v>
      </c>
      <c r="C100" s="132" t="str">
        <f>_xlfn.IFNA(VLOOKUP($B100,'Sch 2 - QA Team Roster'!$B$4:$C$32,2,FALSE )," ")</f>
        <v>QA Testing Manager</v>
      </c>
      <c r="D100" s="323">
        <f>_xlfn.IFNA(VLOOKUP($C100,'Sch 1 - QA Rates'!$B$4:$C$28,2,FALSE )," ")</f>
        <v>134</v>
      </c>
      <c r="E100" s="210"/>
      <c r="F100" s="210">
        <v>16</v>
      </c>
      <c r="G100" s="210"/>
      <c r="H100" s="210"/>
      <c r="I100" s="210"/>
      <c r="J100" s="210"/>
      <c r="K100" s="210"/>
      <c r="L100" s="210"/>
      <c r="M100" s="210"/>
      <c r="N100" s="210"/>
      <c r="O100" s="210"/>
      <c r="P100" s="210"/>
      <c r="Q100" s="210"/>
      <c r="R100" s="210"/>
      <c r="S100" s="210"/>
      <c r="T100" s="210"/>
      <c r="U100" s="210"/>
      <c r="V100" s="210"/>
      <c r="W100" s="210"/>
      <c r="X100" s="210"/>
      <c r="Y100" s="210"/>
      <c r="Z100" s="210"/>
      <c r="AA100" s="210"/>
      <c r="AB100" s="210"/>
      <c r="AC100" s="210"/>
      <c r="AD100" s="210"/>
      <c r="AE100" s="210"/>
      <c r="AF100" s="210"/>
      <c r="AG100" s="210"/>
      <c r="AH100" s="210"/>
      <c r="AI100" s="210"/>
      <c r="AJ100" s="210"/>
      <c r="AK100" s="210"/>
      <c r="AL100" s="210"/>
      <c r="AM100" s="210"/>
      <c r="AN100" s="210"/>
      <c r="AO100" s="210"/>
      <c r="AP100" s="210"/>
      <c r="AQ100" s="210"/>
      <c r="AR100" s="210"/>
      <c r="AS100" s="210"/>
      <c r="AT100" s="210"/>
      <c r="AU100" s="210"/>
      <c r="AV100" s="210"/>
      <c r="AW100" s="210"/>
      <c r="AX100" s="210"/>
      <c r="AY100" s="210"/>
      <c r="AZ100" s="116"/>
      <c r="BA100" s="116"/>
      <c r="BB100" s="116"/>
      <c r="BC100" s="116"/>
      <c r="BD100" s="116"/>
      <c r="BE100" s="116"/>
      <c r="BF100" s="116"/>
      <c r="BG100" s="116"/>
      <c r="BH100" s="116"/>
      <c r="BI100" s="116"/>
      <c r="BJ100" s="116"/>
      <c r="BK100" s="116"/>
      <c r="BL100" s="116"/>
      <c r="BM100" s="116">
        <f t="shared" si="46"/>
        <v>16</v>
      </c>
      <c r="BN100" s="37"/>
      <c r="BO100" s="116">
        <f t="shared" si="44"/>
        <v>0</v>
      </c>
      <c r="BP100" s="116">
        <f t="shared" si="44"/>
        <v>16</v>
      </c>
      <c r="BQ100" s="116">
        <f t="shared" si="44"/>
        <v>0</v>
      </c>
      <c r="BR100" s="116">
        <f t="shared" si="44"/>
        <v>0</v>
      </c>
      <c r="BS100" s="116">
        <f t="shared" si="44"/>
        <v>0</v>
      </c>
      <c r="BT100" s="116">
        <f t="shared" si="44"/>
        <v>0</v>
      </c>
      <c r="BU100" s="116">
        <f t="shared" si="44"/>
        <v>0</v>
      </c>
      <c r="BV100" s="116">
        <f t="shared" si="44"/>
        <v>0</v>
      </c>
      <c r="BW100" s="116">
        <f t="shared" si="44"/>
        <v>0</v>
      </c>
      <c r="BX100" s="116"/>
      <c r="BY100" s="116">
        <f t="shared" si="39"/>
        <v>16</v>
      </c>
      <c r="BZ100" s="116"/>
      <c r="CA100" s="116">
        <f t="shared" si="45"/>
        <v>16</v>
      </c>
      <c r="CB100" s="116">
        <f t="shared" si="45"/>
        <v>0</v>
      </c>
      <c r="CC100" s="116">
        <f t="shared" si="45"/>
        <v>0</v>
      </c>
      <c r="CD100" s="116">
        <f t="shared" si="45"/>
        <v>0</v>
      </c>
      <c r="CE100" s="116">
        <f t="shared" si="45"/>
        <v>0</v>
      </c>
      <c r="CF100" s="116">
        <f t="shared" si="45"/>
        <v>0</v>
      </c>
      <c r="CG100" s="116">
        <f t="shared" si="45"/>
        <v>0</v>
      </c>
      <c r="CH100" s="116">
        <f t="shared" si="45"/>
        <v>0</v>
      </c>
      <c r="CI100" s="116">
        <f t="shared" si="45"/>
        <v>0</v>
      </c>
      <c r="CJ100" s="116"/>
      <c r="CK100" s="116">
        <f t="shared" si="40"/>
        <v>16</v>
      </c>
      <c r="CM100" s="216">
        <f>_xlfn.IFNA(VLOOKUP($C100,'Sch 1 - QA Rates'!$B$4:$C$19,2,FALSE ),0)</f>
        <v>134</v>
      </c>
      <c r="CN100" s="216">
        <f t="shared" si="50"/>
        <v>2144</v>
      </c>
      <c r="CO100" s="216">
        <f t="shared" si="47"/>
        <v>0</v>
      </c>
      <c r="CP100" s="216">
        <f t="shared" si="48"/>
        <v>0</v>
      </c>
      <c r="CQ100" s="216">
        <f t="shared" si="51"/>
        <v>0</v>
      </c>
      <c r="CR100" s="216">
        <f t="shared" si="52"/>
        <v>0</v>
      </c>
      <c r="CS100" s="221">
        <f t="shared" si="49"/>
        <v>2144</v>
      </c>
    </row>
    <row r="101" spans="1:97" outlineLevel="1">
      <c r="A101" s="129">
        <v>8</v>
      </c>
      <c r="B101" s="209" t="s">
        <v>308</v>
      </c>
      <c r="C101" s="132" t="str">
        <f>_xlfn.IFNA(VLOOKUP($B101,'Sch 2 - QA Team Roster'!$B$4:$C$32,2,FALSE )," ")</f>
        <v>QA UAT Lead</v>
      </c>
      <c r="D101" s="323">
        <f>_xlfn.IFNA(VLOOKUP($C101,'Sch 1 - QA Rates'!$B$4:$C$28,2,FALSE )," ")</f>
        <v>134</v>
      </c>
      <c r="E101" s="210"/>
      <c r="F101" s="210">
        <v>16</v>
      </c>
      <c r="G101" s="210"/>
      <c r="H101" s="210"/>
      <c r="I101" s="210"/>
      <c r="J101" s="210"/>
      <c r="K101" s="210"/>
      <c r="L101" s="210"/>
      <c r="M101" s="210"/>
      <c r="N101" s="210"/>
      <c r="O101" s="210"/>
      <c r="P101" s="210"/>
      <c r="Q101" s="210"/>
      <c r="R101" s="210"/>
      <c r="S101" s="210"/>
      <c r="T101" s="210"/>
      <c r="U101" s="210"/>
      <c r="V101" s="210"/>
      <c r="W101" s="210"/>
      <c r="X101" s="210"/>
      <c r="Y101" s="210"/>
      <c r="Z101" s="210"/>
      <c r="AA101" s="210"/>
      <c r="AB101" s="210"/>
      <c r="AC101" s="210"/>
      <c r="AD101" s="210"/>
      <c r="AE101" s="210"/>
      <c r="AF101" s="210"/>
      <c r="AG101" s="210"/>
      <c r="AH101" s="210"/>
      <c r="AI101" s="210"/>
      <c r="AJ101" s="210"/>
      <c r="AK101" s="210"/>
      <c r="AL101" s="210"/>
      <c r="AM101" s="210"/>
      <c r="AN101" s="210"/>
      <c r="AO101" s="210"/>
      <c r="AP101" s="210"/>
      <c r="AQ101" s="210"/>
      <c r="AR101" s="210"/>
      <c r="AS101" s="210"/>
      <c r="AT101" s="210"/>
      <c r="AU101" s="210"/>
      <c r="AV101" s="210"/>
      <c r="AW101" s="210"/>
      <c r="AX101" s="210"/>
      <c r="AY101" s="210"/>
      <c r="AZ101" s="116"/>
      <c r="BA101" s="116"/>
      <c r="BB101" s="116"/>
      <c r="BC101" s="116"/>
      <c r="BD101" s="116"/>
      <c r="BE101" s="116"/>
      <c r="BF101" s="116"/>
      <c r="BG101" s="116"/>
      <c r="BH101" s="116"/>
      <c r="BI101" s="116"/>
      <c r="BJ101" s="116"/>
      <c r="BK101" s="116"/>
      <c r="BL101" s="116"/>
      <c r="BM101" s="116">
        <f t="shared" si="46"/>
        <v>16</v>
      </c>
      <c r="BN101" s="37"/>
      <c r="BO101" s="116">
        <f t="shared" si="44"/>
        <v>0</v>
      </c>
      <c r="BP101" s="116">
        <f t="shared" si="44"/>
        <v>16</v>
      </c>
      <c r="BQ101" s="116">
        <f t="shared" si="44"/>
        <v>0</v>
      </c>
      <c r="BR101" s="116">
        <f t="shared" si="44"/>
        <v>0</v>
      </c>
      <c r="BS101" s="116">
        <f t="shared" si="44"/>
        <v>0</v>
      </c>
      <c r="BT101" s="116">
        <f t="shared" si="44"/>
        <v>0</v>
      </c>
      <c r="BU101" s="116">
        <f t="shared" si="44"/>
        <v>0</v>
      </c>
      <c r="BV101" s="116">
        <f t="shared" si="44"/>
        <v>0</v>
      </c>
      <c r="BW101" s="116">
        <f t="shared" si="44"/>
        <v>0</v>
      </c>
      <c r="BX101" s="116"/>
      <c r="BY101" s="116">
        <f t="shared" si="39"/>
        <v>16</v>
      </c>
      <c r="BZ101" s="116"/>
      <c r="CA101" s="116">
        <f t="shared" si="45"/>
        <v>16</v>
      </c>
      <c r="CB101" s="116">
        <f t="shared" si="45"/>
        <v>0</v>
      </c>
      <c r="CC101" s="116">
        <f t="shared" si="45"/>
        <v>0</v>
      </c>
      <c r="CD101" s="116">
        <f t="shared" si="45"/>
        <v>0</v>
      </c>
      <c r="CE101" s="116">
        <f t="shared" si="45"/>
        <v>0</v>
      </c>
      <c r="CF101" s="116">
        <f t="shared" si="45"/>
        <v>0</v>
      </c>
      <c r="CG101" s="116">
        <f t="shared" si="45"/>
        <v>0</v>
      </c>
      <c r="CH101" s="116">
        <f t="shared" si="45"/>
        <v>0</v>
      </c>
      <c r="CI101" s="116">
        <f t="shared" si="45"/>
        <v>0</v>
      </c>
      <c r="CJ101" s="116"/>
      <c r="CK101" s="116">
        <f t="shared" si="40"/>
        <v>16</v>
      </c>
      <c r="CM101" s="216">
        <f>_xlfn.IFNA(VLOOKUP($C101,'Sch 1 - QA Rates'!$B$4:$C$19,2,FALSE ),0)</f>
        <v>134</v>
      </c>
      <c r="CN101" s="216">
        <f t="shared" si="50"/>
        <v>2144</v>
      </c>
      <c r="CO101" s="216">
        <f t="shared" si="47"/>
        <v>0</v>
      </c>
      <c r="CP101" s="216">
        <f t="shared" si="48"/>
        <v>0</v>
      </c>
      <c r="CQ101" s="216">
        <f t="shared" si="51"/>
        <v>0</v>
      </c>
      <c r="CR101" s="216">
        <f t="shared" si="52"/>
        <v>0</v>
      </c>
      <c r="CS101" s="221">
        <f t="shared" si="49"/>
        <v>2144</v>
      </c>
    </row>
    <row r="102" spans="1:97" ht="14" customHeight="1" outlineLevel="1">
      <c r="A102" s="129">
        <v>9</v>
      </c>
      <c r="B102" s="209" t="s">
        <v>310</v>
      </c>
      <c r="C102" s="132" t="str">
        <f>_xlfn.IFNA(VLOOKUP($B102,'Sch 2 - QA Team Roster'!$B$4:$C$32,2,FALSE )," ")</f>
        <v>QA Sr. Administrative Assistant</v>
      </c>
      <c r="D102" s="323">
        <f>_xlfn.IFNA(VLOOKUP($C102,'Sch 1 - QA Rates'!$B$4:$C$28,2,FALSE )," ")</f>
        <v>45</v>
      </c>
      <c r="E102" s="210"/>
      <c r="F102" s="210">
        <v>8</v>
      </c>
      <c r="G102" s="210"/>
      <c r="H102" s="210"/>
      <c r="I102" s="210"/>
      <c r="J102" s="210"/>
      <c r="K102" s="210"/>
      <c r="L102" s="210"/>
      <c r="M102" s="210"/>
      <c r="N102" s="210"/>
      <c r="O102" s="210"/>
      <c r="P102" s="210"/>
      <c r="Q102" s="210"/>
      <c r="R102" s="210"/>
      <c r="S102" s="210"/>
      <c r="T102" s="210"/>
      <c r="U102" s="210"/>
      <c r="V102" s="210"/>
      <c r="W102" s="210"/>
      <c r="X102" s="210"/>
      <c r="Y102" s="210"/>
      <c r="Z102" s="210"/>
      <c r="AA102" s="210"/>
      <c r="AB102" s="210"/>
      <c r="AC102" s="210"/>
      <c r="AD102" s="210"/>
      <c r="AE102" s="210"/>
      <c r="AF102" s="210"/>
      <c r="AG102" s="210"/>
      <c r="AH102" s="210"/>
      <c r="AI102" s="210"/>
      <c r="AJ102" s="210"/>
      <c r="AK102" s="210"/>
      <c r="AL102" s="210"/>
      <c r="AM102" s="210"/>
      <c r="AN102" s="210"/>
      <c r="AO102" s="210"/>
      <c r="AP102" s="210"/>
      <c r="AQ102" s="210"/>
      <c r="AR102" s="210"/>
      <c r="AS102" s="210"/>
      <c r="AT102" s="210"/>
      <c r="AU102" s="210"/>
      <c r="AV102" s="210"/>
      <c r="AW102" s="210"/>
      <c r="AX102" s="210"/>
      <c r="AY102" s="210"/>
      <c r="AZ102" s="116"/>
      <c r="BA102" s="116"/>
      <c r="BB102" s="116"/>
      <c r="BC102" s="116"/>
      <c r="BD102" s="116"/>
      <c r="BE102" s="116"/>
      <c r="BF102" s="116"/>
      <c r="BG102" s="116"/>
      <c r="BH102" s="116"/>
      <c r="BI102" s="116"/>
      <c r="BJ102" s="116"/>
      <c r="BK102" s="116"/>
      <c r="BL102" s="116"/>
      <c r="BM102" s="116">
        <f t="shared" si="46"/>
        <v>8</v>
      </c>
      <c r="BN102" s="37"/>
      <c r="BO102" s="116">
        <f t="shared" si="44"/>
        <v>0</v>
      </c>
      <c r="BP102" s="116">
        <f t="shared" si="44"/>
        <v>8</v>
      </c>
      <c r="BQ102" s="116">
        <f t="shared" si="44"/>
        <v>0</v>
      </c>
      <c r="BR102" s="116">
        <f t="shared" si="44"/>
        <v>0</v>
      </c>
      <c r="BS102" s="116">
        <f t="shared" si="44"/>
        <v>0</v>
      </c>
      <c r="BT102" s="116">
        <f t="shared" si="44"/>
        <v>0</v>
      </c>
      <c r="BU102" s="116">
        <f t="shared" si="44"/>
        <v>0</v>
      </c>
      <c r="BV102" s="116">
        <f t="shared" si="44"/>
        <v>0</v>
      </c>
      <c r="BW102" s="116">
        <f t="shared" si="44"/>
        <v>0</v>
      </c>
      <c r="BX102" s="116"/>
      <c r="BY102" s="116">
        <f t="shared" si="39"/>
        <v>8</v>
      </c>
      <c r="BZ102" s="116"/>
      <c r="CA102" s="116">
        <f t="shared" si="45"/>
        <v>8</v>
      </c>
      <c r="CB102" s="116">
        <f t="shared" si="45"/>
        <v>0</v>
      </c>
      <c r="CC102" s="116">
        <f t="shared" si="45"/>
        <v>0</v>
      </c>
      <c r="CD102" s="116">
        <f t="shared" si="45"/>
        <v>0</v>
      </c>
      <c r="CE102" s="116">
        <f t="shared" si="45"/>
        <v>0</v>
      </c>
      <c r="CF102" s="116">
        <f t="shared" si="45"/>
        <v>0</v>
      </c>
      <c r="CG102" s="116">
        <f t="shared" si="45"/>
        <v>0</v>
      </c>
      <c r="CH102" s="116">
        <f t="shared" si="45"/>
        <v>0</v>
      </c>
      <c r="CI102" s="116">
        <f t="shared" si="45"/>
        <v>0</v>
      </c>
      <c r="CJ102" s="116"/>
      <c r="CK102" s="116">
        <f t="shared" si="40"/>
        <v>8</v>
      </c>
      <c r="CM102" s="216">
        <f>_xlfn.IFNA(VLOOKUP($C102,'Sch 1 - QA Rates'!$B$4:$C$19,2,FALSE ),0)</f>
        <v>45</v>
      </c>
      <c r="CN102" s="216">
        <f t="shared" si="50"/>
        <v>360</v>
      </c>
      <c r="CO102" s="216">
        <f t="shared" si="47"/>
        <v>0</v>
      </c>
      <c r="CP102" s="216">
        <f t="shared" si="48"/>
        <v>0</v>
      </c>
      <c r="CQ102" s="216">
        <f t="shared" si="51"/>
        <v>0</v>
      </c>
      <c r="CR102" s="216">
        <f t="shared" si="52"/>
        <v>0</v>
      </c>
      <c r="CS102" s="221">
        <f t="shared" si="49"/>
        <v>360</v>
      </c>
    </row>
    <row r="103" spans="1:97" outlineLevel="1">
      <c r="A103" s="129">
        <v>10</v>
      </c>
      <c r="B103" s="208" t="s">
        <v>315</v>
      </c>
      <c r="C103" s="132" t="str">
        <f>_xlfn.IFNA(VLOOKUP($B103,'Sch 2 - QA Team Roster'!$B$4:$C$32,2,FALSE )," ")</f>
        <v>QA Executive</v>
      </c>
      <c r="D103" s="323">
        <f>_xlfn.IFNA(VLOOKUP($C103,'Sch 1 - QA Rates'!$B$4:$C$28,2,FALSE )," ")</f>
        <v>154</v>
      </c>
      <c r="E103" s="210"/>
      <c r="F103" s="210">
        <v>4</v>
      </c>
      <c r="G103" s="210"/>
      <c r="H103" s="210"/>
      <c r="I103" s="210"/>
      <c r="J103" s="210"/>
      <c r="K103" s="210"/>
      <c r="L103" s="210"/>
      <c r="M103" s="210"/>
      <c r="N103" s="210"/>
      <c r="O103" s="210"/>
      <c r="P103" s="210"/>
      <c r="Q103" s="210"/>
      <c r="R103" s="210"/>
      <c r="S103" s="210"/>
      <c r="T103" s="210"/>
      <c r="U103" s="210"/>
      <c r="V103" s="210"/>
      <c r="W103" s="210"/>
      <c r="X103" s="210"/>
      <c r="Y103" s="210"/>
      <c r="Z103" s="210"/>
      <c r="AA103" s="210"/>
      <c r="AB103" s="210"/>
      <c r="AC103" s="210"/>
      <c r="AD103" s="210"/>
      <c r="AE103" s="210"/>
      <c r="AF103" s="210"/>
      <c r="AG103" s="210"/>
      <c r="AH103" s="210"/>
      <c r="AI103" s="210"/>
      <c r="AJ103" s="210"/>
      <c r="AK103" s="210"/>
      <c r="AL103" s="210"/>
      <c r="AM103" s="210"/>
      <c r="AN103" s="210"/>
      <c r="AO103" s="210"/>
      <c r="AP103" s="210"/>
      <c r="AQ103" s="210"/>
      <c r="AR103" s="210"/>
      <c r="AS103" s="210"/>
      <c r="AT103" s="210"/>
      <c r="AU103" s="210"/>
      <c r="AV103" s="210"/>
      <c r="AW103" s="210"/>
      <c r="AX103" s="210"/>
      <c r="AY103" s="210"/>
      <c r="AZ103" s="116"/>
      <c r="BA103" s="116"/>
      <c r="BB103" s="116"/>
      <c r="BC103" s="116"/>
      <c r="BD103" s="116"/>
      <c r="BE103" s="116"/>
      <c r="BF103" s="116"/>
      <c r="BG103" s="116"/>
      <c r="BH103" s="116"/>
      <c r="BI103" s="116"/>
      <c r="BJ103" s="116"/>
      <c r="BK103" s="116"/>
      <c r="BL103" s="116"/>
      <c r="BM103" s="116">
        <f t="shared" si="46"/>
        <v>4</v>
      </c>
      <c r="BN103" s="37"/>
      <c r="BO103" s="116">
        <f t="shared" si="44"/>
        <v>0</v>
      </c>
      <c r="BP103" s="116">
        <f t="shared" si="44"/>
        <v>4</v>
      </c>
      <c r="BQ103" s="116">
        <f t="shared" si="44"/>
        <v>0</v>
      </c>
      <c r="BR103" s="116">
        <f t="shared" si="44"/>
        <v>0</v>
      </c>
      <c r="BS103" s="116">
        <f t="shared" si="44"/>
        <v>0</v>
      </c>
      <c r="BT103" s="116">
        <f t="shared" si="44"/>
        <v>0</v>
      </c>
      <c r="BU103" s="116">
        <f t="shared" si="44"/>
        <v>0</v>
      </c>
      <c r="BV103" s="116">
        <f t="shared" si="44"/>
        <v>0</v>
      </c>
      <c r="BW103" s="116">
        <f t="shared" si="44"/>
        <v>0</v>
      </c>
      <c r="BX103" s="116"/>
      <c r="BY103" s="116">
        <f t="shared" si="39"/>
        <v>4</v>
      </c>
      <c r="BZ103" s="116"/>
      <c r="CA103" s="116">
        <f t="shared" si="45"/>
        <v>4</v>
      </c>
      <c r="CB103" s="116">
        <f t="shared" si="45"/>
        <v>0</v>
      </c>
      <c r="CC103" s="116">
        <f t="shared" si="45"/>
        <v>0</v>
      </c>
      <c r="CD103" s="116">
        <f t="shared" si="45"/>
        <v>0</v>
      </c>
      <c r="CE103" s="116">
        <f t="shared" si="45"/>
        <v>0</v>
      </c>
      <c r="CF103" s="116">
        <f t="shared" si="45"/>
        <v>0</v>
      </c>
      <c r="CG103" s="116">
        <f t="shared" si="45"/>
        <v>0</v>
      </c>
      <c r="CH103" s="116">
        <f t="shared" si="45"/>
        <v>0</v>
      </c>
      <c r="CI103" s="116">
        <f t="shared" si="45"/>
        <v>0</v>
      </c>
      <c r="CJ103" s="116"/>
      <c r="CK103" s="116">
        <f t="shared" si="40"/>
        <v>4</v>
      </c>
      <c r="CM103" s="216">
        <f>_xlfn.IFNA(VLOOKUP($C103,'Sch 1 - QA Rates'!$B$4:$C$19,2,FALSE ),0)</f>
        <v>154</v>
      </c>
      <c r="CN103" s="216">
        <f t="shared" si="50"/>
        <v>616</v>
      </c>
      <c r="CO103" s="216">
        <f t="shared" si="47"/>
        <v>0</v>
      </c>
      <c r="CP103" s="216">
        <f t="shared" si="48"/>
        <v>0</v>
      </c>
      <c r="CQ103" s="216">
        <f t="shared" si="51"/>
        <v>0</v>
      </c>
      <c r="CR103" s="216">
        <f t="shared" si="52"/>
        <v>0</v>
      </c>
      <c r="CS103" s="221">
        <f t="shared" si="49"/>
        <v>616</v>
      </c>
    </row>
    <row r="104" spans="1:97" outlineLevel="1">
      <c r="A104" s="129">
        <v>11</v>
      </c>
      <c r="B104" s="133"/>
      <c r="C104" s="132" t="str">
        <f>_xlfn.IFNA(VLOOKUP($B104,'Sch 2 - QA Team Roster'!$B$4:$C$32,2,FALSE )," ")</f>
        <v xml:space="preserve"> </v>
      </c>
      <c r="D104" s="323"/>
      <c r="E104" s="210"/>
      <c r="F104" s="210"/>
      <c r="G104" s="210"/>
      <c r="H104" s="210"/>
      <c r="I104" s="210"/>
      <c r="J104" s="210"/>
      <c r="K104" s="210"/>
      <c r="L104" s="210"/>
      <c r="M104" s="210"/>
      <c r="N104" s="210"/>
      <c r="O104" s="210"/>
      <c r="P104" s="210"/>
      <c r="Q104" s="210"/>
      <c r="R104" s="210"/>
      <c r="S104" s="210"/>
      <c r="T104" s="210"/>
      <c r="U104" s="210"/>
      <c r="V104" s="210"/>
      <c r="W104" s="210"/>
      <c r="X104" s="210"/>
      <c r="Y104" s="210"/>
      <c r="Z104" s="210"/>
      <c r="AA104" s="210"/>
      <c r="AB104" s="210"/>
      <c r="AC104" s="210"/>
      <c r="AD104" s="210"/>
      <c r="AE104" s="210"/>
      <c r="AF104" s="210"/>
      <c r="AG104" s="210"/>
      <c r="AH104" s="210"/>
      <c r="AI104" s="210"/>
      <c r="AJ104" s="210"/>
      <c r="AK104" s="210"/>
      <c r="AL104" s="210"/>
      <c r="AM104" s="210"/>
      <c r="AN104" s="210"/>
      <c r="AO104" s="210"/>
      <c r="AP104" s="210"/>
      <c r="AQ104" s="210"/>
      <c r="AR104" s="210"/>
      <c r="AS104" s="210"/>
      <c r="AT104" s="210"/>
      <c r="AU104" s="210"/>
      <c r="AV104" s="210"/>
      <c r="AW104" s="210"/>
      <c r="AX104" s="210"/>
      <c r="AY104" s="210"/>
      <c r="AZ104" s="116"/>
      <c r="BA104" s="116"/>
      <c r="BB104" s="116"/>
      <c r="BC104" s="116"/>
      <c r="BD104" s="116"/>
      <c r="BE104" s="116"/>
      <c r="BF104" s="116"/>
      <c r="BG104" s="116"/>
      <c r="BH104" s="116"/>
      <c r="BI104" s="116"/>
      <c r="BJ104" s="116"/>
      <c r="BK104" s="116"/>
      <c r="BL104" s="116"/>
      <c r="BM104" s="116">
        <f t="shared" si="46"/>
        <v>0</v>
      </c>
      <c r="BN104" s="37"/>
      <c r="BO104" s="116">
        <f t="shared" si="44"/>
        <v>0</v>
      </c>
      <c r="BP104" s="116">
        <f t="shared" si="44"/>
        <v>0</v>
      </c>
      <c r="BQ104" s="116">
        <f t="shared" si="44"/>
        <v>0</v>
      </c>
      <c r="BR104" s="116">
        <f t="shared" si="44"/>
        <v>0</v>
      </c>
      <c r="BS104" s="116">
        <f t="shared" si="44"/>
        <v>0</v>
      </c>
      <c r="BT104" s="116">
        <f t="shared" si="44"/>
        <v>0</v>
      </c>
      <c r="BU104" s="116">
        <f t="shared" si="44"/>
        <v>0</v>
      </c>
      <c r="BV104" s="116">
        <f t="shared" si="44"/>
        <v>0</v>
      </c>
      <c r="BW104" s="116">
        <f t="shared" si="44"/>
        <v>0</v>
      </c>
      <c r="BX104" s="116"/>
      <c r="BY104" s="116">
        <f t="shared" si="39"/>
        <v>0</v>
      </c>
      <c r="BZ104" s="116"/>
      <c r="CA104" s="116">
        <f t="shared" si="45"/>
        <v>0</v>
      </c>
      <c r="CB104" s="116">
        <f t="shared" si="45"/>
        <v>0</v>
      </c>
      <c r="CC104" s="116">
        <f t="shared" si="45"/>
        <v>0</v>
      </c>
      <c r="CD104" s="116">
        <f t="shared" si="45"/>
        <v>0</v>
      </c>
      <c r="CE104" s="116">
        <f t="shared" si="45"/>
        <v>0</v>
      </c>
      <c r="CF104" s="116">
        <f t="shared" si="45"/>
        <v>0</v>
      </c>
      <c r="CG104" s="116">
        <f t="shared" si="45"/>
        <v>0</v>
      </c>
      <c r="CH104" s="116">
        <f t="shared" si="45"/>
        <v>0</v>
      </c>
      <c r="CI104" s="116">
        <f t="shared" si="45"/>
        <v>0</v>
      </c>
      <c r="CJ104" s="116"/>
      <c r="CK104" s="116">
        <f t="shared" si="40"/>
        <v>0</v>
      </c>
      <c r="CM104" s="216">
        <f>_xlfn.IFNA(VLOOKUP($C104,'Sch 1 - QA Rates'!$B$4:$C$19,2,FALSE ),0)</f>
        <v>0</v>
      </c>
      <c r="CN104" s="216">
        <f t="shared" si="50"/>
        <v>0</v>
      </c>
      <c r="CO104" s="216">
        <f t="shared" si="47"/>
        <v>0</v>
      </c>
      <c r="CP104" s="216">
        <f t="shared" si="48"/>
        <v>0</v>
      </c>
      <c r="CQ104" s="216">
        <f t="shared" si="51"/>
        <v>0</v>
      </c>
      <c r="CR104" s="216">
        <f t="shared" si="52"/>
        <v>0</v>
      </c>
      <c r="CS104" s="221">
        <f t="shared" si="49"/>
        <v>0</v>
      </c>
    </row>
    <row r="105" spans="1:97" outlineLevel="1">
      <c r="A105" s="129">
        <v>12</v>
      </c>
      <c r="B105" s="133"/>
      <c r="C105" s="132" t="str">
        <f>_xlfn.IFNA(VLOOKUP($B105,'Sch 2 - QA Team Roster'!$B$4:$C$32,2,FALSE )," ")</f>
        <v xml:space="preserve"> </v>
      </c>
      <c r="D105" s="323"/>
      <c r="E105" s="210"/>
      <c r="F105" s="210"/>
      <c r="G105" s="210"/>
      <c r="H105" s="210"/>
      <c r="I105" s="210"/>
      <c r="J105" s="210"/>
      <c r="K105" s="210"/>
      <c r="L105" s="210"/>
      <c r="M105" s="210"/>
      <c r="N105" s="210"/>
      <c r="O105" s="210"/>
      <c r="P105" s="210"/>
      <c r="Q105" s="210"/>
      <c r="R105" s="210"/>
      <c r="S105" s="210"/>
      <c r="T105" s="210"/>
      <c r="U105" s="210"/>
      <c r="V105" s="210"/>
      <c r="W105" s="210"/>
      <c r="X105" s="210"/>
      <c r="Y105" s="210"/>
      <c r="Z105" s="210"/>
      <c r="AA105" s="210"/>
      <c r="AB105" s="210"/>
      <c r="AC105" s="210"/>
      <c r="AD105" s="210"/>
      <c r="AE105" s="210"/>
      <c r="AF105" s="210"/>
      <c r="AG105" s="210"/>
      <c r="AH105" s="210"/>
      <c r="AI105" s="210"/>
      <c r="AJ105" s="210"/>
      <c r="AK105" s="210"/>
      <c r="AL105" s="210"/>
      <c r="AM105" s="210"/>
      <c r="AN105" s="210"/>
      <c r="AO105" s="210"/>
      <c r="AP105" s="210"/>
      <c r="AQ105" s="210"/>
      <c r="AR105" s="210"/>
      <c r="AS105" s="210"/>
      <c r="AT105" s="210"/>
      <c r="AU105" s="210"/>
      <c r="AV105" s="210"/>
      <c r="AW105" s="210"/>
      <c r="AX105" s="210"/>
      <c r="AY105" s="210"/>
      <c r="AZ105" s="116"/>
      <c r="BA105" s="116"/>
      <c r="BB105" s="116"/>
      <c r="BC105" s="116"/>
      <c r="BD105" s="116"/>
      <c r="BE105" s="116"/>
      <c r="BF105" s="116"/>
      <c r="BG105" s="116"/>
      <c r="BH105" s="116"/>
      <c r="BI105" s="116"/>
      <c r="BJ105" s="116"/>
      <c r="BK105" s="116"/>
      <c r="BL105" s="116"/>
      <c r="BM105" s="116">
        <f t="shared" si="46"/>
        <v>0</v>
      </c>
      <c r="BN105" s="37"/>
      <c r="BO105" s="116">
        <f t="shared" si="44"/>
        <v>0</v>
      </c>
      <c r="BP105" s="116">
        <f t="shared" si="44"/>
        <v>0</v>
      </c>
      <c r="BQ105" s="116">
        <f t="shared" si="44"/>
        <v>0</v>
      </c>
      <c r="BR105" s="116">
        <f t="shared" si="44"/>
        <v>0</v>
      </c>
      <c r="BS105" s="116">
        <f t="shared" si="44"/>
        <v>0</v>
      </c>
      <c r="BT105" s="116">
        <f t="shared" si="44"/>
        <v>0</v>
      </c>
      <c r="BU105" s="116">
        <f t="shared" si="44"/>
        <v>0</v>
      </c>
      <c r="BV105" s="116">
        <f t="shared" si="44"/>
        <v>0</v>
      </c>
      <c r="BW105" s="116">
        <f t="shared" si="44"/>
        <v>0</v>
      </c>
      <c r="BX105" s="116"/>
      <c r="BY105" s="116">
        <f t="shared" si="39"/>
        <v>0</v>
      </c>
      <c r="BZ105" s="116"/>
      <c r="CA105" s="116">
        <f t="shared" si="45"/>
        <v>0</v>
      </c>
      <c r="CB105" s="116">
        <f t="shared" si="45"/>
        <v>0</v>
      </c>
      <c r="CC105" s="116">
        <f t="shared" si="45"/>
        <v>0</v>
      </c>
      <c r="CD105" s="116">
        <f t="shared" si="45"/>
        <v>0</v>
      </c>
      <c r="CE105" s="116">
        <f t="shared" si="45"/>
        <v>0</v>
      </c>
      <c r="CF105" s="116">
        <f t="shared" si="45"/>
        <v>0</v>
      </c>
      <c r="CG105" s="116">
        <f t="shared" si="45"/>
        <v>0</v>
      </c>
      <c r="CH105" s="116">
        <f t="shared" si="45"/>
        <v>0</v>
      </c>
      <c r="CI105" s="116">
        <f t="shared" si="45"/>
        <v>0</v>
      </c>
      <c r="CJ105" s="116"/>
      <c r="CK105" s="116">
        <f t="shared" si="40"/>
        <v>0</v>
      </c>
      <c r="CM105" s="216">
        <f>_xlfn.IFNA(VLOOKUP($C105,'Sch 1 - QA Rates'!$B$4:$C$19,2,FALSE ),0)</f>
        <v>0</v>
      </c>
      <c r="CN105" s="216">
        <f t="shared" si="50"/>
        <v>0</v>
      </c>
      <c r="CO105" s="216">
        <f t="shared" si="47"/>
        <v>0</v>
      </c>
      <c r="CP105" s="216">
        <f t="shared" si="48"/>
        <v>0</v>
      </c>
      <c r="CQ105" s="216">
        <f t="shared" si="51"/>
        <v>0</v>
      </c>
      <c r="CR105" s="216">
        <f t="shared" si="52"/>
        <v>0</v>
      </c>
      <c r="CS105" s="221">
        <f t="shared" si="49"/>
        <v>0</v>
      </c>
    </row>
    <row r="106" spans="1:97" outlineLevel="1">
      <c r="A106" s="129">
        <v>13</v>
      </c>
      <c r="B106" s="133"/>
      <c r="C106" s="132" t="str">
        <f>_xlfn.IFNA(VLOOKUP($B106,'Sch 2 - QA Team Roster'!$B$4:$C$32,2,FALSE )," ")</f>
        <v xml:space="preserve"> </v>
      </c>
      <c r="D106" s="323"/>
      <c r="E106" s="210"/>
      <c r="F106" s="210"/>
      <c r="G106" s="210"/>
      <c r="H106" s="210"/>
      <c r="I106" s="210"/>
      <c r="J106" s="210"/>
      <c r="K106" s="210"/>
      <c r="L106" s="210"/>
      <c r="M106" s="210"/>
      <c r="N106" s="210"/>
      <c r="O106" s="210"/>
      <c r="P106" s="210"/>
      <c r="Q106" s="210"/>
      <c r="R106" s="210"/>
      <c r="S106" s="210"/>
      <c r="T106" s="210"/>
      <c r="U106" s="210"/>
      <c r="V106" s="210"/>
      <c r="W106" s="210"/>
      <c r="X106" s="210"/>
      <c r="Y106" s="210"/>
      <c r="Z106" s="210"/>
      <c r="AA106" s="210"/>
      <c r="AB106" s="210"/>
      <c r="AC106" s="210"/>
      <c r="AD106" s="210"/>
      <c r="AE106" s="210"/>
      <c r="AF106" s="210"/>
      <c r="AG106" s="210"/>
      <c r="AH106" s="210"/>
      <c r="AI106" s="210"/>
      <c r="AJ106" s="210"/>
      <c r="AK106" s="210"/>
      <c r="AL106" s="210"/>
      <c r="AM106" s="210"/>
      <c r="AN106" s="210"/>
      <c r="AO106" s="210"/>
      <c r="AP106" s="210"/>
      <c r="AQ106" s="210"/>
      <c r="AR106" s="210"/>
      <c r="AS106" s="210"/>
      <c r="AT106" s="210"/>
      <c r="AU106" s="210"/>
      <c r="AV106" s="210"/>
      <c r="AW106" s="210"/>
      <c r="AX106" s="210"/>
      <c r="AY106" s="210"/>
      <c r="AZ106" s="116"/>
      <c r="BA106" s="116"/>
      <c r="BB106" s="116"/>
      <c r="BC106" s="116"/>
      <c r="BD106" s="116"/>
      <c r="BE106" s="116"/>
      <c r="BF106" s="116"/>
      <c r="BG106" s="116"/>
      <c r="BH106" s="116"/>
      <c r="BI106" s="116"/>
      <c r="BJ106" s="116"/>
      <c r="BK106" s="116"/>
      <c r="BL106" s="116"/>
      <c r="BM106" s="116">
        <f t="shared" si="46"/>
        <v>0</v>
      </c>
      <c r="BN106" s="37"/>
      <c r="BO106" s="116">
        <f t="shared" si="44"/>
        <v>0</v>
      </c>
      <c r="BP106" s="116">
        <f t="shared" si="44"/>
        <v>0</v>
      </c>
      <c r="BQ106" s="116">
        <f t="shared" si="44"/>
        <v>0</v>
      </c>
      <c r="BR106" s="116">
        <f t="shared" si="44"/>
        <v>0</v>
      </c>
      <c r="BS106" s="116">
        <f t="shared" si="44"/>
        <v>0</v>
      </c>
      <c r="BT106" s="116">
        <f t="shared" si="44"/>
        <v>0</v>
      </c>
      <c r="BU106" s="116">
        <f t="shared" si="44"/>
        <v>0</v>
      </c>
      <c r="BV106" s="116">
        <f t="shared" si="44"/>
        <v>0</v>
      </c>
      <c r="BW106" s="116">
        <f t="shared" si="44"/>
        <v>0</v>
      </c>
      <c r="BX106" s="116"/>
      <c r="BY106" s="116">
        <f t="shared" si="39"/>
        <v>0</v>
      </c>
      <c r="BZ106" s="116"/>
      <c r="CA106" s="116">
        <f t="shared" si="45"/>
        <v>0</v>
      </c>
      <c r="CB106" s="116">
        <f t="shared" si="45"/>
        <v>0</v>
      </c>
      <c r="CC106" s="116">
        <f t="shared" si="45"/>
        <v>0</v>
      </c>
      <c r="CD106" s="116">
        <f t="shared" si="45"/>
        <v>0</v>
      </c>
      <c r="CE106" s="116">
        <f t="shared" si="45"/>
        <v>0</v>
      </c>
      <c r="CF106" s="116">
        <f t="shared" si="45"/>
        <v>0</v>
      </c>
      <c r="CG106" s="116">
        <f t="shared" si="45"/>
        <v>0</v>
      </c>
      <c r="CH106" s="116">
        <f t="shared" si="45"/>
        <v>0</v>
      </c>
      <c r="CI106" s="116">
        <f t="shared" si="45"/>
        <v>0</v>
      </c>
      <c r="CJ106" s="116"/>
      <c r="CK106" s="116">
        <f t="shared" si="40"/>
        <v>0</v>
      </c>
      <c r="CM106" s="216">
        <f>_xlfn.IFNA(VLOOKUP($C106,'Sch 1 - QA Rates'!$B$4:$C$19,2,FALSE ),0)</f>
        <v>0</v>
      </c>
      <c r="CN106" s="216">
        <f t="shared" si="50"/>
        <v>0</v>
      </c>
      <c r="CO106" s="216">
        <f t="shared" si="47"/>
        <v>0</v>
      </c>
      <c r="CP106" s="216">
        <f t="shared" si="48"/>
        <v>0</v>
      </c>
      <c r="CQ106" s="216">
        <f t="shared" si="51"/>
        <v>0</v>
      </c>
      <c r="CR106" s="216">
        <f t="shared" si="52"/>
        <v>0</v>
      </c>
      <c r="CS106" s="221">
        <f t="shared" si="49"/>
        <v>0</v>
      </c>
    </row>
    <row r="107" spans="1:97" outlineLevel="1">
      <c r="A107" s="129">
        <v>14</v>
      </c>
      <c r="B107" s="133"/>
      <c r="C107" s="132" t="str">
        <f>_xlfn.IFNA(VLOOKUP($B107,'Sch 2 - QA Team Roster'!$B$4:$C$32,2,FALSE )," ")</f>
        <v xml:space="preserve"> </v>
      </c>
      <c r="D107" s="323"/>
      <c r="E107" s="210"/>
      <c r="F107" s="210"/>
      <c r="G107" s="210"/>
      <c r="H107" s="210"/>
      <c r="I107" s="210"/>
      <c r="J107" s="210"/>
      <c r="K107" s="210"/>
      <c r="L107" s="210"/>
      <c r="M107" s="210"/>
      <c r="N107" s="210"/>
      <c r="O107" s="210"/>
      <c r="P107" s="210"/>
      <c r="Q107" s="210"/>
      <c r="R107" s="210"/>
      <c r="S107" s="210"/>
      <c r="T107" s="210"/>
      <c r="U107" s="210"/>
      <c r="V107" s="210"/>
      <c r="W107" s="210"/>
      <c r="X107" s="210"/>
      <c r="Y107" s="210"/>
      <c r="Z107" s="210"/>
      <c r="AA107" s="210"/>
      <c r="AB107" s="210"/>
      <c r="AC107" s="210"/>
      <c r="AD107" s="210"/>
      <c r="AE107" s="210"/>
      <c r="AF107" s="210"/>
      <c r="AG107" s="210"/>
      <c r="AH107" s="210"/>
      <c r="AI107" s="210"/>
      <c r="AJ107" s="210"/>
      <c r="AK107" s="210"/>
      <c r="AL107" s="210"/>
      <c r="AM107" s="210"/>
      <c r="AN107" s="210"/>
      <c r="AO107" s="210"/>
      <c r="AP107" s="210"/>
      <c r="AQ107" s="210"/>
      <c r="AR107" s="210"/>
      <c r="AS107" s="210"/>
      <c r="AT107" s="210"/>
      <c r="AU107" s="210"/>
      <c r="AV107" s="210"/>
      <c r="AW107" s="210"/>
      <c r="AX107" s="210"/>
      <c r="AY107" s="210"/>
      <c r="AZ107" s="116"/>
      <c r="BA107" s="116"/>
      <c r="BB107" s="116"/>
      <c r="BC107" s="116"/>
      <c r="BD107" s="116"/>
      <c r="BE107" s="116"/>
      <c r="BF107" s="116"/>
      <c r="BG107" s="116"/>
      <c r="BH107" s="116"/>
      <c r="BI107" s="116"/>
      <c r="BJ107" s="116"/>
      <c r="BK107" s="116"/>
      <c r="BL107" s="116"/>
      <c r="BM107" s="116">
        <f t="shared" si="46"/>
        <v>0</v>
      </c>
      <c r="BN107" s="37"/>
      <c r="BO107" s="116">
        <f t="shared" si="44"/>
        <v>0</v>
      </c>
      <c r="BP107" s="116">
        <f t="shared" si="44"/>
        <v>0</v>
      </c>
      <c r="BQ107" s="116">
        <f t="shared" si="44"/>
        <v>0</v>
      </c>
      <c r="BR107" s="116">
        <f t="shared" si="44"/>
        <v>0</v>
      </c>
      <c r="BS107" s="116">
        <f t="shared" si="44"/>
        <v>0</v>
      </c>
      <c r="BT107" s="116">
        <f t="shared" si="44"/>
        <v>0</v>
      </c>
      <c r="BU107" s="116">
        <f t="shared" si="44"/>
        <v>0</v>
      </c>
      <c r="BV107" s="116">
        <f t="shared" si="44"/>
        <v>0</v>
      </c>
      <c r="BW107" s="116">
        <f t="shared" si="44"/>
        <v>0</v>
      </c>
      <c r="BX107" s="116"/>
      <c r="BY107" s="116">
        <f t="shared" si="39"/>
        <v>0</v>
      </c>
      <c r="BZ107" s="116"/>
      <c r="CA107" s="116">
        <f t="shared" si="45"/>
        <v>0</v>
      </c>
      <c r="CB107" s="116">
        <f t="shared" si="45"/>
        <v>0</v>
      </c>
      <c r="CC107" s="116">
        <f t="shared" si="45"/>
        <v>0</v>
      </c>
      <c r="CD107" s="116">
        <f t="shared" si="45"/>
        <v>0</v>
      </c>
      <c r="CE107" s="116">
        <f t="shared" si="45"/>
        <v>0</v>
      </c>
      <c r="CF107" s="116">
        <f t="shared" si="45"/>
        <v>0</v>
      </c>
      <c r="CG107" s="116">
        <f t="shared" si="45"/>
        <v>0</v>
      </c>
      <c r="CH107" s="116">
        <f t="shared" si="45"/>
        <v>0</v>
      </c>
      <c r="CI107" s="116">
        <f t="shared" si="45"/>
        <v>0</v>
      </c>
      <c r="CJ107" s="116"/>
      <c r="CK107" s="116">
        <f t="shared" si="40"/>
        <v>0</v>
      </c>
      <c r="CM107" s="216">
        <f>_xlfn.IFNA(VLOOKUP($C107,'Sch 1 - QA Rates'!$B$4:$C$19,2,FALSE ),0)</f>
        <v>0</v>
      </c>
      <c r="CN107" s="216">
        <f t="shared" si="50"/>
        <v>0</v>
      </c>
      <c r="CO107" s="216">
        <f t="shared" si="47"/>
        <v>0</v>
      </c>
      <c r="CP107" s="216">
        <f t="shared" si="48"/>
        <v>0</v>
      </c>
      <c r="CQ107" s="216">
        <f t="shared" si="51"/>
        <v>0</v>
      </c>
      <c r="CR107" s="216">
        <f t="shared" si="52"/>
        <v>0</v>
      </c>
      <c r="CS107" s="221">
        <f t="shared" si="49"/>
        <v>0</v>
      </c>
    </row>
    <row r="108" spans="1:97" outlineLevel="1">
      <c r="A108" s="129">
        <v>15</v>
      </c>
      <c r="B108" s="133"/>
      <c r="C108" s="132" t="str">
        <f>_xlfn.IFNA(VLOOKUP($B108,'Sch 2 - QA Team Roster'!$B$4:$C$32,2,FALSE )," ")</f>
        <v xml:space="preserve"> </v>
      </c>
      <c r="D108" s="323"/>
      <c r="E108" s="210"/>
      <c r="F108" s="210"/>
      <c r="G108" s="210"/>
      <c r="H108" s="210"/>
      <c r="I108" s="210"/>
      <c r="J108" s="210"/>
      <c r="K108" s="210"/>
      <c r="L108" s="210"/>
      <c r="M108" s="210"/>
      <c r="N108" s="210"/>
      <c r="O108" s="210"/>
      <c r="P108" s="210"/>
      <c r="Q108" s="210"/>
      <c r="R108" s="210"/>
      <c r="S108" s="210"/>
      <c r="T108" s="210"/>
      <c r="U108" s="210"/>
      <c r="V108" s="210"/>
      <c r="W108" s="210"/>
      <c r="X108" s="210"/>
      <c r="Y108" s="210"/>
      <c r="Z108" s="210"/>
      <c r="AA108" s="210"/>
      <c r="AB108" s="210"/>
      <c r="AC108" s="210"/>
      <c r="AD108" s="210"/>
      <c r="AE108" s="210"/>
      <c r="AF108" s="210"/>
      <c r="AG108" s="210"/>
      <c r="AH108" s="210"/>
      <c r="AI108" s="210"/>
      <c r="AJ108" s="210"/>
      <c r="AK108" s="210"/>
      <c r="AL108" s="210"/>
      <c r="AM108" s="210"/>
      <c r="AN108" s="210"/>
      <c r="AO108" s="210"/>
      <c r="AP108" s="210"/>
      <c r="AQ108" s="210"/>
      <c r="AR108" s="210"/>
      <c r="AS108" s="210"/>
      <c r="AT108" s="210"/>
      <c r="AU108" s="210"/>
      <c r="AV108" s="210"/>
      <c r="AW108" s="210"/>
      <c r="AX108" s="210"/>
      <c r="AY108" s="210"/>
      <c r="AZ108" s="116"/>
      <c r="BA108" s="116"/>
      <c r="BB108" s="116"/>
      <c r="BC108" s="116"/>
      <c r="BD108" s="116"/>
      <c r="BE108" s="116"/>
      <c r="BF108" s="116"/>
      <c r="BG108" s="116"/>
      <c r="BH108" s="116"/>
      <c r="BI108" s="116"/>
      <c r="BJ108" s="116"/>
      <c r="BK108" s="116"/>
      <c r="BL108" s="116"/>
      <c r="BM108" s="116">
        <f t="shared" si="46"/>
        <v>0</v>
      </c>
      <c r="BN108" s="37"/>
      <c r="BO108" s="116">
        <f t="shared" si="44"/>
        <v>0</v>
      </c>
      <c r="BP108" s="116">
        <f t="shared" si="44"/>
        <v>0</v>
      </c>
      <c r="BQ108" s="116">
        <f t="shared" si="44"/>
        <v>0</v>
      </c>
      <c r="BR108" s="116">
        <f t="shared" si="44"/>
        <v>0</v>
      </c>
      <c r="BS108" s="116">
        <f t="shared" si="44"/>
        <v>0</v>
      </c>
      <c r="BT108" s="116">
        <f t="shared" si="44"/>
        <v>0</v>
      </c>
      <c r="BU108" s="116">
        <f t="shared" si="44"/>
        <v>0</v>
      </c>
      <c r="BV108" s="116">
        <f t="shared" si="44"/>
        <v>0</v>
      </c>
      <c r="BW108" s="116">
        <f t="shared" si="44"/>
        <v>0</v>
      </c>
      <c r="BX108" s="116"/>
      <c r="BY108" s="116">
        <f t="shared" si="39"/>
        <v>0</v>
      </c>
      <c r="BZ108" s="116"/>
      <c r="CA108" s="116">
        <f t="shared" si="45"/>
        <v>0</v>
      </c>
      <c r="CB108" s="116">
        <f t="shared" si="45"/>
        <v>0</v>
      </c>
      <c r="CC108" s="116">
        <f t="shared" si="45"/>
        <v>0</v>
      </c>
      <c r="CD108" s="116">
        <f t="shared" si="45"/>
        <v>0</v>
      </c>
      <c r="CE108" s="116">
        <f t="shared" si="45"/>
        <v>0</v>
      </c>
      <c r="CF108" s="116">
        <f t="shared" si="45"/>
        <v>0</v>
      </c>
      <c r="CG108" s="116">
        <f t="shared" si="45"/>
        <v>0</v>
      </c>
      <c r="CH108" s="116">
        <f t="shared" si="45"/>
        <v>0</v>
      </c>
      <c r="CI108" s="116">
        <f t="shared" si="45"/>
        <v>0</v>
      </c>
      <c r="CJ108" s="116"/>
      <c r="CK108" s="116">
        <f t="shared" si="40"/>
        <v>0</v>
      </c>
      <c r="CM108" s="216">
        <f>_xlfn.IFNA(VLOOKUP($C108,'Sch 1 - QA Rates'!$B$4:$C$19,2,FALSE ),0)</f>
        <v>0</v>
      </c>
      <c r="CN108" s="216">
        <f t="shared" si="50"/>
        <v>0</v>
      </c>
      <c r="CO108" s="216">
        <f t="shared" si="47"/>
        <v>0</v>
      </c>
      <c r="CP108" s="216">
        <f t="shared" si="48"/>
        <v>0</v>
      </c>
      <c r="CQ108" s="216">
        <f t="shared" si="51"/>
        <v>0</v>
      </c>
      <c r="CR108" s="216">
        <f t="shared" si="52"/>
        <v>0</v>
      </c>
      <c r="CS108" s="221">
        <f t="shared" si="49"/>
        <v>0</v>
      </c>
    </row>
    <row r="109" spans="1:97" outlineLevel="1">
      <c r="A109" s="129">
        <v>16</v>
      </c>
      <c r="B109" s="133"/>
      <c r="C109" s="132" t="str">
        <f>_xlfn.IFNA(VLOOKUP($B109,'Sch 2 - QA Team Roster'!$B$4:$C$32,2,FALSE )," ")</f>
        <v xml:space="preserve"> </v>
      </c>
      <c r="D109" s="323"/>
      <c r="E109" s="210"/>
      <c r="F109" s="210"/>
      <c r="G109" s="210"/>
      <c r="H109" s="210"/>
      <c r="I109" s="210"/>
      <c r="J109" s="210"/>
      <c r="K109" s="210"/>
      <c r="L109" s="210"/>
      <c r="M109" s="210"/>
      <c r="N109" s="210"/>
      <c r="O109" s="210"/>
      <c r="P109" s="210"/>
      <c r="Q109" s="210"/>
      <c r="R109" s="210"/>
      <c r="S109" s="210"/>
      <c r="T109" s="210"/>
      <c r="U109" s="210"/>
      <c r="V109" s="210"/>
      <c r="W109" s="210"/>
      <c r="X109" s="210"/>
      <c r="Y109" s="210"/>
      <c r="Z109" s="210"/>
      <c r="AA109" s="210"/>
      <c r="AB109" s="210"/>
      <c r="AC109" s="210"/>
      <c r="AD109" s="210"/>
      <c r="AE109" s="210"/>
      <c r="AF109" s="210"/>
      <c r="AG109" s="210"/>
      <c r="AH109" s="210"/>
      <c r="AI109" s="210"/>
      <c r="AJ109" s="210"/>
      <c r="AK109" s="210"/>
      <c r="AL109" s="210"/>
      <c r="AM109" s="210"/>
      <c r="AN109" s="210"/>
      <c r="AO109" s="210"/>
      <c r="AP109" s="210"/>
      <c r="AQ109" s="210"/>
      <c r="AR109" s="210"/>
      <c r="AS109" s="210"/>
      <c r="AT109" s="210"/>
      <c r="AU109" s="210"/>
      <c r="AV109" s="210"/>
      <c r="AW109" s="210"/>
      <c r="AX109" s="210"/>
      <c r="AY109" s="210"/>
      <c r="AZ109" s="116"/>
      <c r="BA109" s="116"/>
      <c r="BB109" s="116"/>
      <c r="BC109" s="116"/>
      <c r="BD109" s="116"/>
      <c r="BE109" s="116"/>
      <c r="BF109" s="116"/>
      <c r="BG109" s="116"/>
      <c r="BH109" s="116"/>
      <c r="BI109" s="116"/>
      <c r="BJ109" s="116"/>
      <c r="BK109" s="116"/>
      <c r="BL109" s="116"/>
      <c r="BM109" s="116">
        <f t="shared" si="46"/>
        <v>0</v>
      </c>
      <c r="BN109" s="37"/>
      <c r="BO109" s="116">
        <f t="shared" si="44"/>
        <v>0</v>
      </c>
      <c r="BP109" s="116">
        <f t="shared" si="44"/>
        <v>0</v>
      </c>
      <c r="BQ109" s="116">
        <f t="shared" si="44"/>
        <v>0</v>
      </c>
      <c r="BR109" s="116">
        <f t="shared" si="44"/>
        <v>0</v>
      </c>
      <c r="BS109" s="116">
        <f t="shared" si="44"/>
        <v>0</v>
      </c>
      <c r="BT109" s="116">
        <f t="shared" si="44"/>
        <v>0</v>
      </c>
      <c r="BU109" s="116">
        <f t="shared" si="44"/>
        <v>0</v>
      </c>
      <c r="BV109" s="116">
        <f t="shared" si="44"/>
        <v>0</v>
      </c>
      <c r="BW109" s="116">
        <f t="shared" si="44"/>
        <v>0</v>
      </c>
      <c r="BX109" s="116"/>
      <c r="BY109" s="116">
        <f t="shared" si="39"/>
        <v>0</v>
      </c>
      <c r="BZ109" s="116"/>
      <c r="CA109" s="116">
        <f t="shared" si="45"/>
        <v>0</v>
      </c>
      <c r="CB109" s="116">
        <f t="shared" si="45"/>
        <v>0</v>
      </c>
      <c r="CC109" s="116">
        <f t="shared" si="45"/>
        <v>0</v>
      </c>
      <c r="CD109" s="116">
        <f t="shared" si="45"/>
        <v>0</v>
      </c>
      <c r="CE109" s="116">
        <f t="shared" si="45"/>
        <v>0</v>
      </c>
      <c r="CF109" s="116">
        <f t="shared" si="45"/>
        <v>0</v>
      </c>
      <c r="CG109" s="116">
        <f t="shared" si="45"/>
        <v>0</v>
      </c>
      <c r="CH109" s="116">
        <f t="shared" si="45"/>
        <v>0</v>
      </c>
      <c r="CI109" s="116">
        <f t="shared" si="45"/>
        <v>0</v>
      </c>
      <c r="CJ109" s="116"/>
      <c r="CK109" s="116">
        <f t="shared" si="40"/>
        <v>0</v>
      </c>
      <c r="CM109" s="216">
        <f>_xlfn.IFNA(VLOOKUP($C109,'Sch 1 - QA Rates'!$B$4:$C$19,2,FALSE ),0)</f>
        <v>0</v>
      </c>
      <c r="CN109" s="216">
        <f t="shared" si="50"/>
        <v>0</v>
      </c>
      <c r="CO109" s="216">
        <f t="shared" si="47"/>
        <v>0</v>
      </c>
      <c r="CP109" s="216">
        <f t="shared" si="48"/>
        <v>0</v>
      </c>
      <c r="CQ109" s="216">
        <f t="shared" si="51"/>
        <v>0</v>
      </c>
      <c r="CR109" s="216">
        <f t="shared" si="52"/>
        <v>0</v>
      </c>
      <c r="CS109" s="221">
        <f t="shared" si="49"/>
        <v>0</v>
      </c>
    </row>
    <row r="110" spans="1:97" outlineLevel="1">
      <c r="A110" s="129">
        <v>17</v>
      </c>
      <c r="B110" s="133"/>
      <c r="C110" s="132" t="str">
        <f>_xlfn.IFNA(VLOOKUP($B110,'Sch 2 - QA Team Roster'!$B$4:$C$32,2,FALSE )," ")</f>
        <v xml:space="preserve"> </v>
      </c>
      <c r="D110" s="323"/>
      <c r="E110" s="210"/>
      <c r="F110" s="210"/>
      <c r="G110" s="210"/>
      <c r="H110" s="210"/>
      <c r="I110" s="210"/>
      <c r="J110" s="210"/>
      <c r="K110" s="210"/>
      <c r="L110" s="210"/>
      <c r="M110" s="210"/>
      <c r="N110" s="210"/>
      <c r="O110" s="210"/>
      <c r="P110" s="210"/>
      <c r="Q110" s="210"/>
      <c r="R110" s="210"/>
      <c r="S110" s="210"/>
      <c r="T110" s="210"/>
      <c r="U110" s="210"/>
      <c r="V110" s="210"/>
      <c r="W110" s="210"/>
      <c r="X110" s="210"/>
      <c r="Y110" s="210"/>
      <c r="Z110" s="210"/>
      <c r="AA110" s="210"/>
      <c r="AB110" s="210"/>
      <c r="AC110" s="210"/>
      <c r="AD110" s="210"/>
      <c r="AE110" s="210"/>
      <c r="AF110" s="210"/>
      <c r="AG110" s="210"/>
      <c r="AH110" s="210"/>
      <c r="AI110" s="210"/>
      <c r="AJ110" s="210"/>
      <c r="AK110" s="210"/>
      <c r="AL110" s="210"/>
      <c r="AM110" s="210"/>
      <c r="AN110" s="210"/>
      <c r="AO110" s="210"/>
      <c r="AP110" s="210"/>
      <c r="AQ110" s="210"/>
      <c r="AR110" s="210"/>
      <c r="AS110" s="210"/>
      <c r="AT110" s="210"/>
      <c r="AU110" s="210"/>
      <c r="AV110" s="210"/>
      <c r="AW110" s="210"/>
      <c r="AX110" s="210"/>
      <c r="AY110" s="210"/>
      <c r="AZ110" s="116"/>
      <c r="BA110" s="116"/>
      <c r="BB110" s="116"/>
      <c r="BC110" s="116"/>
      <c r="BD110" s="116"/>
      <c r="BE110" s="116"/>
      <c r="BF110" s="116"/>
      <c r="BG110" s="116"/>
      <c r="BH110" s="116"/>
      <c r="BI110" s="116"/>
      <c r="BJ110" s="116"/>
      <c r="BK110" s="116"/>
      <c r="BL110" s="116"/>
      <c r="BM110" s="116">
        <f t="shared" si="46"/>
        <v>0</v>
      </c>
      <c r="BN110" s="37"/>
      <c r="BO110" s="116">
        <f t="shared" ref="BO110:BW138" si="53">SUMIF($E$6:$BL$6,BO$6,$E110:$BL110)</f>
        <v>0</v>
      </c>
      <c r="BP110" s="116">
        <f t="shared" si="53"/>
        <v>0</v>
      </c>
      <c r="BQ110" s="116">
        <f t="shared" si="53"/>
        <v>0</v>
      </c>
      <c r="BR110" s="116">
        <f t="shared" si="53"/>
        <v>0</v>
      </c>
      <c r="BS110" s="116">
        <f t="shared" si="53"/>
        <v>0</v>
      </c>
      <c r="BT110" s="116">
        <f t="shared" si="53"/>
        <v>0</v>
      </c>
      <c r="BU110" s="116">
        <f t="shared" si="53"/>
        <v>0</v>
      </c>
      <c r="BV110" s="116">
        <f t="shared" si="53"/>
        <v>0</v>
      </c>
      <c r="BW110" s="116">
        <f t="shared" si="53"/>
        <v>0</v>
      </c>
      <c r="BX110" s="116"/>
      <c r="BY110" s="116">
        <f t="shared" si="39"/>
        <v>0</v>
      </c>
      <c r="BZ110" s="116"/>
      <c r="CA110" s="116">
        <f t="shared" ref="CA110:CI138" si="54">SUMIF($E$5:$BL$5,CA$6,$E110:$BL110)</f>
        <v>0</v>
      </c>
      <c r="CB110" s="116">
        <f t="shared" si="54"/>
        <v>0</v>
      </c>
      <c r="CC110" s="116">
        <f t="shared" si="54"/>
        <v>0</v>
      </c>
      <c r="CD110" s="116">
        <f t="shared" si="54"/>
        <v>0</v>
      </c>
      <c r="CE110" s="116">
        <f t="shared" si="54"/>
        <v>0</v>
      </c>
      <c r="CF110" s="116">
        <f t="shared" si="54"/>
        <v>0</v>
      </c>
      <c r="CG110" s="116">
        <f t="shared" si="54"/>
        <v>0</v>
      </c>
      <c r="CH110" s="116">
        <f t="shared" si="54"/>
        <v>0</v>
      </c>
      <c r="CI110" s="116">
        <f t="shared" si="54"/>
        <v>0</v>
      </c>
      <c r="CJ110" s="116"/>
      <c r="CK110" s="116">
        <f t="shared" si="40"/>
        <v>0</v>
      </c>
      <c r="CM110" s="216">
        <f>_xlfn.IFNA(VLOOKUP($C110,'Sch 1 - QA Rates'!$B$4:$C$19,2,FALSE ),0)</f>
        <v>0</v>
      </c>
      <c r="CN110" s="216">
        <f t="shared" si="50"/>
        <v>0</v>
      </c>
      <c r="CO110" s="216">
        <f t="shared" si="47"/>
        <v>0</v>
      </c>
      <c r="CP110" s="216">
        <f t="shared" si="48"/>
        <v>0</v>
      </c>
      <c r="CQ110" s="216">
        <f t="shared" si="51"/>
        <v>0</v>
      </c>
      <c r="CR110" s="216">
        <f t="shared" si="52"/>
        <v>0</v>
      </c>
      <c r="CS110" s="221">
        <f t="shared" si="49"/>
        <v>0</v>
      </c>
    </row>
    <row r="111" spans="1:97" outlineLevel="1">
      <c r="A111" s="129">
        <v>18</v>
      </c>
      <c r="B111" s="133"/>
      <c r="C111" s="132" t="str">
        <f>_xlfn.IFNA(VLOOKUP($B111,'Sch 2 - QA Team Roster'!$B$4:$C$32,2,FALSE )," ")</f>
        <v xml:space="preserve"> </v>
      </c>
      <c r="D111" s="323"/>
      <c r="E111" s="210"/>
      <c r="F111" s="210"/>
      <c r="G111" s="210"/>
      <c r="H111" s="210"/>
      <c r="I111" s="210"/>
      <c r="J111" s="210"/>
      <c r="K111" s="210"/>
      <c r="L111" s="210"/>
      <c r="M111" s="210"/>
      <c r="N111" s="210"/>
      <c r="O111" s="210"/>
      <c r="P111" s="210"/>
      <c r="Q111" s="210"/>
      <c r="R111" s="210"/>
      <c r="S111" s="210"/>
      <c r="T111" s="210"/>
      <c r="U111" s="210"/>
      <c r="V111" s="210"/>
      <c r="W111" s="210"/>
      <c r="X111" s="210"/>
      <c r="Y111" s="210"/>
      <c r="Z111" s="210"/>
      <c r="AA111" s="210"/>
      <c r="AB111" s="210"/>
      <c r="AC111" s="210"/>
      <c r="AD111" s="210"/>
      <c r="AE111" s="210"/>
      <c r="AF111" s="210"/>
      <c r="AG111" s="210"/>
      <c r="AH111" s="210"/>
      <c r="AI111" s="210"/>
      <c r="AJ111" s="210"/>
      <c r="AK111" s="210"/>
      <c r="AL111" s="210"/>
      <c r="AM111" s="210"/>
      <c r="AN111" s="210"/>
      <c r="AO111" s="210"/>
      <c r="AP111" s="210"/>
      <c r="AQ111" s="210"/>
      <c r="AR111" s="210"/>
      <c r="AS111" s="210"/>
      <c r="AT111" s="210"/>
      <c r="AU111" s="210"/>
      <c r="AV111" s="210"/>
      <c r="AW111" s="210"/>
      <c r="AX111" s="210"/>
      <c r="AY111" s="210"/>
      <c r="AZ111" s="116"/>
      <c r="BA111" s="116"/>
      <c r="BB111" s="116"/>
      <c r="BC111" s="116"/>
      <c r="BD111" s="116"/>
      <c r="BE111" s="116"/>
      <c r="BF111" s="116"/>
      <c r="BG111" s="116"/>
      <c r="BH111" s="116"/>
      <c r="BI111" s="116"/>
      <c r="BJ111" s="116"/>
      <c r="BK111" s="116"/>
      <c r="BL111" s="116"/>
      <c r="BM111" s="116">
        <f t="shared" si="46"/>
        <v>0</v>
      </c>
      <c r="BN111" s="37"/>
      <c r="BO111" s="116">
        <f t="shared" si="53"/>
        <v>0</v>
      </c>
      <c r="BP111" s="116">
        <f t="shared" si="53"/>
        <v>0</v>
      </c>
      <c r="BQ111" s="116">
        <f t="shared" si="53"/>
        <v>0</v>
      </c>
      <c r="BR111" s="116">
        <f t="shared" si="53"/>
        <v>0</v>
      </c>
      <c r="BS111" s="116">
        <f t="shared" si="53"/>
        <v>0</v>
      </c>
      <c r="BT111" s="116">
        <f t="shared" si="53"/>
        <v>0</v>
      </c>
      <c r="BU111" s="116">
        <f t="shared" si="53"/>
        <v>0</v>
      </c>
      <c r="BV111" s="116">
        <f t="shared" si="53"/>
        <v>0</v>
      </c>
      <c r="BW111" s="116">
        <f t="shared" si="53"/>
        <v>0</v>
      </c>
      <c r="BX111" s="116"/>
      <c r="BY111" s="116">
        <f t="shared" si="39"/>
        <v>0</v>
      </c>
      <c r="BZ111" s="116"/>
      <c r="CA111" s="116">
        <f t="shared" si="54"/>
        <v>0</v>
      </c>
      <c r="CB111" s="116">
        <f t="shared" si="54"/>
        <v>0</v>
      </c>
      <c r="CC111" s="116">
        <f t="shared" si="54"/>
        <v>0</v>
      </c>
      <c r="CD111" s="116">
        <f t="shared" si="54"/>
        <v>0</v>
      </c>
      <c r="CE111" s="116">
        <f t="shared" si="54"/>
        <v>0</v>
      </c>
      <c r="CF111" s="116">
        <f t="shared" si="54"/>
        <v>0</v>
      </c>
      <c r="CG111" s="116">
        <f t="shared" si="54"/>
        <v>0</v>
      </c>
      <c r="CH111" s="116">
        <f t="shared" si="54"/>
        <v>0</v>
      </c>
      <c r="CI111" s="116">
        <f t="shared" si="54"/>
        <v>0</v>
      </c>
      <c r="CJ111" s="116"/>
      <c r="CK111" s="116">
        <f t="shared" si="40"/>
        <v>0</v>
      </c>
      <c r="CM111" s="216">
        <f>_xlfn.IFNA(VLOOKUP($C111,'Sch 1 - QA Rates'!$B$4:$C$19,2,FALSE ),0)</f>
        <v>0</v>
      </c>
      <c r="CN111" s="216">
        <f t="shared" si="50"/>
        <v>0</v>
      </c>
      <c r="CO111" s="216">
        <f>SUM(Q111:AB111)*CM111</f>
        <v>0</v>
      </c>
      <c r="CP111" s="216">
        <f>SUM(AC111:AN111)*CM111</f>
        <v>0</v>
      </c>
      <c r="CQ111" s="216">
        <f t="shared" si="51"/>
        <v>0</v>
      </c>
      <c r="CR111" s="216">
        <f t="shared" si="52"/>
        <v>0</v>
      </c>
      <c r="CS111" s="221">
        <f t="shared" si="49"/>
        <v>0</v>
      </c>
    </row>
    <row r="112" spans="1:97" outlineLevel="1">
      <c r="A112" s="129">
        <v>19</v>
      </c>
      <c r="B112" s="133"/>
      <c r="C112" s="132" t="str">
        <f>_xlfn.IFNA(VLOOKUP($B112,'Sch 2 - QA Team Roster'!$B$4:$C$32,2,FALSE )," ")</f>
        <v xml:space="preserve"> </v>
      </c>
      <c r="D112" s="323"/>
      <c r="E112" s="210"/>
      <c r="F112" s="210"/>
      <c r="G112" s="210"/>
      <c r="H112" s="210"/>
      <c r="I112" s="210"/>
      <c r="J112" s="210"/>
      <c r="K112" s="210"/>
      <c r="L112" s="210"/>
      <c r="M112" s="210"/>
      <c r="N112" s="210"/>
      <c r="O112" s="210"/>
      <c r="P112" s="210"/>
      <c r="Q112" s="210"/>
      <c r="R112" s="210"/>
      <c r="S112" s="210"/>
      <c r="T112" s="210"/>
      <c r="U112" s="210"/>
      <c r="V112" s="210"/>
      <c r="W112" s="210"/>
      <c r="X112" s="210"/>
      <c r="Y112" s="210"/>
      <c r="Z112" s="210"/>
      <c r="AA112" s="210"/>
      <c r="AB112" s="210"/>
      <c r="AC112" s="210"/>
      <c r="AD112" s="210"/>
      <c r="AE112" s="210"/>
      <c r="AF112" s="210"/>
      <c r="AG112" s="210"/>
      <c r="AH112" s="210"/>
      <c r="AI112" s="210"/>
      <c r="AJ112" s="210"/>
      <c r="AK112" s="210"/>
      <c r="AL112" s="210"/>
      <c r="AM112" s="210"/>
      <c r="AN112" s="210"/>
      <c r="AO112" s="210"/>
      <c r="AP112" s="210"/>
      <c r="AQ112" s="210"/>
      <c r="AR112" s="210"/>
      <c r="AS112" s="210"/>
      <c r="AT112" s="210"/>
      <c r="AU112" s="210"/>
      <c r="AV112" s="210"/>
      <c r="AW112" s="210"/>
      <c r="AX112" s="210"/>
      <c r="AY112" s="210"/>
      <c r="AZ112" s="116"/>
      <c r="BA112" s="116"/>
      <c r="BB112" s="116"/>
      <c r="BC112" s="116"/>
      <c r="BD112" s="116"/>
      <c r="BE112" s="116"/>
      <c r="BF112" s="116"/>
      <c r="BG112" s="116"/>
      <c r="BH112" s="116"/>
      <c r="BI112" s="116"/>
      <c r="BJ112" s="116"/>
      <c r="BK112" s="116"/>
      <c r="BL112" s="116"/>
      <c r="BM112" s="116">
        <f t="shared" si="46"/>
        <v>0</v>
      </c>
      <c r="BN112" s="37"/>
      <c r="BO112" s="116">
        <f t="shared" si="53"/>
        <v>0</v>
      </c>
      <c r="BP112" s="116">
        <f t="shared" si="53"/>
        <v>0</v>
      </c>
      <c r="BQ112" s="116">
        <f t="shared" si="53"/>
        <v>0</v>
      </c>
      <c r="BR112" s="116">
        <f t="shared" si="53"/>
        <v>0</v>
      </c>
      <c r="BS112" s="116">
        <f t="shared" si="53"/>
        <v>0</v>
      </c>
      <c r="BT112" s="116">
        <f t="shared" si="53"/>
        <v>0</v>
      </c>
      <c r="BU112" s="116">
        <f t="shared" si="53"/>
        <v>0</v>
      </c>
      <c r="BV112" s="116">
        <f t="shared" si="53"/>
        <v>0</v>
      </c>
      <c r="BW112" s="116">
        <f t="shared" si="53"/>
        <v>0</v>
      </c>
      <c r="BX112" s="116"/>
      <c r="BY112" s="116">
        <f t="shared" si="39"/>
        <v>0</v>
      </c>
      <c r="BZ112" s="116"/>
      <c r="CA112" s="116">
        <f t="shared" si="54"/>
        <v>0</v>
      </c>
      <c r="CB112" s="116">
        <f t="shared" si="54"/>
        <v>0</v>
      </c>
      <c r="CC112" s="116">
        <f t="shared" si="54"/>
        <v>0</v>
      </c>
      <c r="CD112" s="116">
        <f t="shared" si="54"/>
        <v>0</v>
      </c>
      <c r="CE112" s="116">
        <f t="shared" si="54"/>
        <v>0</v>
      </c>
      <c r="CF112" s="116">
        <f t="shared" si="54"/>
        <v>0</v>
      </c>
      <c r="CG112" s="116">
        <f t="shared" si="54"/>
        <v>0</v>
      </c>
      <c r="CH112" s="116">
        <f t="shared" si="54"/>
        <v>0</v>
      </c>
      <c r="CI112" s="116">
        <f t="shared" si="54"/>
        <v>0</v>
      </c>
      <c r="CJ112" s="116"/>
      <c r="CK112" s="116">
        <f t="shared" si="40"/>
        <v>0</v>
      </c>
      <c r="CM112" s="216">
        <f>_xlfn.IFNA(VLOOKUP($C112,'Sch 1 - QA Rates'!$B$4:$C$19,2,FALSE ),0)</f>
        <v>0</v>
      </c>
      <c r="CN112" s="216">
        <f t="shared" si="50"/>
        <v>0</v>
      </c>
      <c r="CO112" s="216">
        <f>SUM(Q112:AB112)*CM112</f>
        <v>0</v>
      </c>
      <c r="CP112" s="216">
        <f>SUM(AC112:AN112)*CM112</f>
        <v>0</v>
      </c>
      <c r="CQ112" s="216">
        <f t="shared" si="51"/>
        <v>0</v>
      </c>
      <c r="CR112" s="216">
        <f t="shared" si="52"/>
        <v>0</v>
      </c>
      <c r="CS112" s="221">
        <f t="shared" si="49"/>
        <v>0</v>
      </c>
    </row>
    <row r="113" spans="1:98" ht="14" outlineLevel="1" thickBot="1">
      <c r="A113" s="129">
        <v>20</v>
      </c>
      <c r="B113" s="126"/>
      <c r="C113" s="132" t="str">
        <f>_xlfn.IFNA(VLOOKUP($B113,'Sch 2 - QA Team Roster'!$B$4:$C$32,2,FALSE )," ")</f>
        <v xml:space="preserve"> </v>
      </c>
      <c r="D113" s="323"/>
      <c r="E113" s="210"/>
      <c r="F113" s="210"/>
      <c r="G113" s="210"/>
      <c r="H113" s="210"/>
      <c r="I113" s="210"/>
      <c r="J113" s="210"/>
      <c r="K113" s="210"/>
      <c r="L113" s="210"/>
      <c r="M113" s="210"/>
      <c r="N113" s="210"/>
      <c r="O113" s="210"/>
      <c r="P113" s="210"/>
      <c r="Q113" s="210"/>
      <c r="R113" s="210"/>
      <c r="S113" s="210"/>
      <c r="T113" s="210"/>
      <c r="U113" s="210"/>
      <c r="V113" s="210"/>
      <c r="W113" s="210"/>
      <c r="X113" s="210"/>
      <c r="Y113" s="210"/>
      <c r="Z113" s="210"/>
      <c r="AA113" s="210"/>
      <c r="AB113" s="210"/>
      <c r="AC113" s="210"/>
      <c r="AD113" s="210"/>
      <c r="AE113" s="210"/>
      <c r="AF113" s="210"/>
      <c r="AG113" s="210"/>
      <c r="AH113" s="210"/>
      <c r="AI113" s="210"/>
      <c r="AJ113" s="210"/>
      <c r="AK113" s="210"/>
      <c r="AL113" s="210"/>
      <c r="AM113" s="210"/>
      <c r="AN113" s="210"/>
      <c r="AO113" s="210"/>
      <c r="AP113" s="210"/>
      <c r="AQ113" s="210"/>
      <c r="AR113" s="210"/>
      <c r="AS113" s="210"/>
      <c r="AT113" s="210"/>
      <c r="AU113" s="210"/>
      <c r="AV113" s="210"/>
      <c r="AW113" s="210"/>
      <c r="AX113" s="210"/>
      <c r="AY113" s="210"/>
      <c r="AZ113" s="116"/>
      <c r="BA113" s="116"/>
      <c r="BB113" s="116"/>
      <c r="BC113" s="116"/>
      <c r="BD113" s="116"/>
      <c r="BE113" s="116"/>
      <c r="BF113" s="116"/>
      <c r="BG113" s="116"/>
      <c r="BH113" s="116"/>
      <c r="BI113" s="116"/>
      <c r="BJ113" s="116"/>
      <c r="BK113" s="116"/>
      <c r="BL113" s="116"/>
      <c r="BM113" s="116">
        <f t="shared" si="46"/>
        <v>0</v>
      </c>
      <c r="BN113" s="37"/>
      <c r="BO113" s="116">
        <f t="shared" si="53"/>
        <v>0</v>
      </c>
      <c r="BP113" s="116">
        <f t="shared" si="53"/>
        <v>0</v>
      </c>
      <c r="BQ113" s="116">
        <f t="shared" si="53"/>
        <v>0</v>
      </c>
      <c r="BR113" s="116">
        <f t="shared" si="53"/>
        <v>0</v>
      </c>
      <c r="BS113" s="116">
        <f t="shared" si="53"/>
        <v>0</v>
      </c>
      <c r="BT113" s="116">
        <f t="shared" si="53"/>
        <v>0</v>
      </c>
      <c r="BU113" s="116">
        <f t="shared" si="53"/>
        <v>0</v>
      </c>
      <c r="BV113" s="116">
        <f t="shared" si="53"/>
        <v>0</v>
      </c>
      <c r="BW113" s="116">
        <f t="shared" si="53"/>
        <v>0</v>
      </c>
      <c r="BX113" s="116"/>
      <c r="BY113" s="116">
        <f t="shared" si="39"/>
        <v>0</v>
      </c>
      <c r="BZ113" s="116"/>
      <c r="CA113" s="116">
        <f t="shared" si="54"/>
        <v>0</v>
      </c>
      <c r="CB113" s="116">
        <f t="shared" si="54"/>
        <v>0</v>
      </c>
      <c r="CC113" s="116">
        <f t="shared" si="54"/>
        <v>0</v>
      </c>
      <c r="CD113" s="116">
        <f t="shared" si="54"/>
        <v>0</v>
      </c>
      <c r="CE113" s="116">
        <f t="shared" si="54"/>
        <v>0</v>
      </c>
      <c r="CF113" s="116">
        <f t="shared" si="54"/>
        <v>0</v>
      </c>
      <c r="CG113" s="116">
        <f t="shared" si="54"/>
        <v>0</v>
      </c>
      <c r="CH113" s="116">
        <f t="shared" si="54"/>
        <v>0</v>
      </c>
      <c r="CI113" s="116">
        <f t="shared" si="54"/>
        <v>0</v>
      </c>
      <c r="CJ113" s="116"/>
      <c r="CK113" s="116">
        <f t="shared" si="40"/>
        <v>0</v>
      </c>
      <c r="CM113" s="216">
        <f>_xlfn.IFNA(VLOOKUP($C113,'Sch 1 - QA Rates'!$B$4:$C$19,2,FALSE ),0)</f>
        <v>0</v>
      </c>
      <c r="CN113" s="216">
        <f t="shared" si="50"/>
        <v>0</v>
      </c>
      <c r="CO113" s="216">
        <f>SUM(Q113:AB113)*CM113</f>
        <v>0</v>
      </c>
      <c r="CP113" s="216">
        <f>SUM(AC113:AN113)*CM113</f>
        <v>0</v>
      </c>
      <c r="CQ113" s="216">
        <f t="shared" si="51"/>
        <v>0</v>
      </c>
      <c r="CR113" s="216">
        <f t="shared" si="52"/>
        <v>0</v>
      </c>
      <c r="CS113" s="221">
        <f t="shared" si="49"/>
        <v>0</v>
      </c>
    </row>
    <row r="114" spans="1:98" s="124" customFormat="1" ht="14" outlineLevel="1" thickTop="1">
      <c r="A114" s="128"/>
      <c r="B114" s="168" t="str">
        <f>'Sch 5 - Summary'!B9</f>
        <v>DEL #6 - QA Testing Plan</v>
      </c>
      <c r="C114" s="122"/>
      <c r="D114" s="122"/>
      <c r="E114" s="122"/>
      <c r="F114" s="122"/>
      <c r="G114" s="122" t="s">
        <v>324</v>
      </c>
      <c r="H114" s="122"/>
      <c r="I114" s="122"/>
      <c r="J114" s="122"/>
      <c r="K114" s="122"/>
      <c r="L114" s="122"/>
      <c r="M114" s="122"/>
      <c r="N114" s="122"/>
      <c r="O114" s="122"/>
      <c r="P114" s="122"/>
      <c r="Q114" s="122"/>
      <c r="R114" s="122"/>
      <c r="S114" s="122"/>
      <c r="T114" s="122"/>
      <c r="U114" s="122"/>
      <c r="V114" s="122"/>
      <c r="W114" s="122"/>
      <c r="X114" s="122"/>
      <c r="Y114" s="122"/>
      <c r="Z114" s="122"/>
      <c r="AA114" s="122"/>
      <c r="AB114" s="122"/>
      <c r="AC114" s="122"/>
      <c r="AD114" s="122"/>
      <c r="AE114" s="122"/>
      <c r="AF114" s="122"/>
      <c r="AG114" s="122"/>
      <c r="AH114" s="122"/>
      <c r="AI114" s="122"/>
      <c r="AJ114" s="122"/>
      <c r="AK114" s="122"/>
      <c r="AL114" s="122"/>
      <c r="AM114" s="122"/>
      <c r="AN114" s="122"/>
      <c r="AO114" s="122"/>
      <c r="AP114" s="122"/>
      <c r="AQ114" s="122"/>
      <c r="AR114" s="122"/>
      <c r="AS114" s="122"/>
      <c r="AT114" s="122"/>
      <c r="AU114" s="122"/>
      <c r="AV114" s="122"/>
      <c r="AW114" s="122"/>
      <c r="AX114" s="122"/>
      <c r="AY114" s="122"/>
      <c r="AZ114" s="122"/>
      <c r="BA114" s="122"/>
      <c r="BB114" s="122"/>
      <c r="BC114" s="122"/>
      <c r="BD114" s="122"/>
      <c r="BE114" s="122"/>
      <c r="BF114" s="122"/>
      <c r="BG114" s="122"/>
      <c r="BH114" s="122"/>
      <c r="BI114" s="122"/>
      <c r="BJ114" s="122"/>
      <c r="BK114" s="122"/>
      <c r="BL114" s="122"/>
      <c r="BM114" s="122">
        <f t="shared" si="46"/>
        <v>0</v>
      </c>
      <c r="BN114" s="123"/>
      <c r="BO114" s="122">
        <f t="shared" si="53"/>
        <v>0</v>
      </c>
      <c r="BP114" s="122">
        <f t="shared" si="53"/>
        <v>0</v>
      </c>
      <c r="BQ114" s="122">
        <f t="shared" si="53"/>
        <v>0</v>
      </c>
      <c r="BR114" s="122">
        <f t="shared" si="53"/>
        <v>0</v>
      </c>
      <c r="BS114" s="122">
        <f t="shared" si="53"/>
        <v>0</v>
      </c>
      <c r="BT114" s="122">
        <f t="shared" si="53"/>
        <v>0</v>
      </c>
      <c r="BU114" s="122">
        <f t="shared" si="53"/>
        <v>0</v>
      </c>
      <c r="BV114" s="122">
        <f t="shared" si="53"/>
        <v>0</v>
      </c>
      <c r="BW114" s="122">
        <f t="shared" si="53"/>
        <v>0</v>
      </c>
      <c r="BX114" s="122"/>
      <c r="BY114" s="122">
        <f t="shared" si="39"/>
        <v>0</v>
      </c>
      <c r="BZ114" s="122"/>
      <c r="CA114" s="122">
        <f t="shared" si="54"/>
        <v>0</v>
      </c>
      <c r="CB114" s="122">
        <f t="shared" si="54"/>
        <v>0</v>
      </c>
      <c r="CC114" s="122">
        <f t="shared" si="54"/>
        <v>0</v>
      </c>
      <c r="CD114" s="122">
        <f t="shared" si="54"/>
        <v>0</v>
      </c>
      <c r="CE114" s="122">
        <f t="shared" si="54"/>
        <v>0</v>
      </c>
      <c r="CF114" s="122">
        <f t="shared" si="54"/>
        <v>0</v>
      </c>
      <c r="CG114" s="122">
        <f t="shared" si="54"/>
        <v>0</v>
      </c>
      <c r="CH114" s="122">
        <f t="shared" si="54"/>
        <v>0</v>
      </c>
      <c r="CI114" s="122">
        <f t="shared" si="54"/>
        <v>0</v>
      </c>
      <c r="CJ114" s="122"/>
      <c r="CK114" s="122">
        <f t="shared" si="40"/>
        <v>0</v>
      </c>
      <c r="CM114" s="222"/>
      <c r="CN114" s="220">
        <f>SUM(CN115:CN134)</f>
        <v>71180</v>
      </c>
      <c r="CO114" s="220">
        <f>SUM(CO115:CO134)</f>
        <v>0</v>
      </c>
      <c r="CP114" s="220">
        <f>SUM(CP115:CP134)</f>
        <v>0</v>
      </c>
      <c r="CQ114" s="220">
        <f>SUM(CQ115:CQ134)</f>
        <v>0</v>
      </c>
      <c r="CR114" s="220">
        <f>SUM(CR115:CR134)</f>
        <v>0</v>
      </c>
      <c r="CS114" s="220">
        <f>SUM(CN114:CR114)</f>
        <v>71180</v>
      </c>
      <c r="CT114" s="124" t="s">
        <v>323</v>
      </c>
    </row>
    <row r="115" spans="1:98" outlineLevel="1">
      <c r="A115" s="129">
        <v>1</v>
      </c>
      <c r="B115" s="208" t="s">
        <v>304</v>
      </c>
      <c r="C115" s="132" t="str">
        <f>_xlfn.IFNA(VLOOKUP($B115,'Sch 2 - QA Team Roster'!$B$4:$C$32,2,FALSE )," ")</f>
        <v>QA Project Manager</v>
      </c>
      <c r="D115" s="323">
        <f>_xlfn.IFNA(VLOOKUP($C115,'Sch 1 - QA Rates'!$B$4:$C$28,2,FALSE )," ")</f>
        <v>154</v>
      </c>
      <c r="E115" s="210"/>
      <c r="F115" s="210">
        <v>20</v>
      </c>
      <c r="G115" s="210">
        <v>8</v>
      </c>
      <c r="H115" s="210"/>
      <c r="I115" s="210"/>
      <c r="J115" s="210"/>
      <c r="K115" s="210"/>
      <c r="L115" s="210"/>
      <c r="M115" s="210"/>
      <c r="N115" s="210"/>
      <c r="O115" s="210"/>
      <c r="P115" s="210"/>
      <c r="Q115" s="210"/>
      <c r="R115" s="210"/>
      <c r="S115" s="210"/>
      <c r="T115" s="210"/>
      <c r="U115" s="210"/>
      <c r="V115" s="210"/>
      <c r="W115" s="210"/>
      <c r="X115" s="210"/>
      <c r="Y115" s="210"/>
      <c r="Z115" s="210"/>
      <c r="AA115" s="210"/>
      <c r="AB115" s="210"/>
      <c r="AC115" s="210"/>
      <c r="AD115" s="210"/>
      <c r="AE115" s="210"/>
      <c r="AF115" s="210"/>
      <c r="AG115" s="210"/>
      <c r="AH115" s="210"/>
      <c r="AI115" s="210"/>
      <c r="AJ115" s="210"/>
      <c r="AK115" s="210"/>
      <c r="AL115" s="210"/>
      <c r="AM115" s="210"/>
      <c r="AN115" s="210"/>
      <c r="AO115" s="210"/>
      <c r="AP115" s="210"/>
      <c r="AQ115" s="210"/>
      <c r="AR115" s="210"/>
      <c r="AS115" s="210"/>
      <c r="AT115" s="210"/>
      <c r="AU115" s="210"/>
      <c r="AV115" s="210"/>
      <c r="AW115" s="210"/>
      <c r="AX115" s="210"/>
      <c r="AY115" s="210"/>
      <c r="AZ115" s="116"/>
      <c r="BA115" s="116"/>
      <c r="BB115" s="116"/>
      <c r="BC115" s="116"/>
      <c r="BD115" s="116"/>
      <c r="BE115" s="116"/>
      <c r="BF115" s="116"/>
      <c r="BG115" s="116"/>
      <c r="BH115" s="116"/>
      <c r="BI115" s="116"/>
      <c r="BJ115" s="116"/>
      <c r="BK115" s="116"/>
      <c r="BL115" s="116"/>
      <c r="BM115" s="116">
        <f t="shared" si="46"/>
        <v>28</v>
      </c>
      <c r="BN115" s="37"/>
      <c r="BO115" s="116">
        <f t="shared" si="53"/>
        <v>0</v>
      </c>
      <c r="BP115" s="116">
        <f t="shared" si="53"/>
        <v>28</v>
      </c>
      <c r="BQ115" s="116">
        <f t="shared" si="53"/>
        <v>0</v>
      </c>
      <c r="BR115" s="116">
        <f t="shared" si="53"/>
        <v>0</v>
      </c>
      <c r="BS115" s="116">
        <f t="shared" si="53"/>
        <v>0</v>
      </c>
      <c r="BT115" s="116">
        <f t="shared" si="53"/>
        <v>0</v>
      </c>
      <c r="BU115" s="116">
        <f t="shared" si="53"/>
        <v>0</v>
      </c>
      <c r="BV115" s="116">
        <f t="shared" si="53"/>
        <v>0</v>
      </c>
      <c r="BW115" s="116">
        <f t="shared" si="53"/>
        <v>0</v>
      </c>
      <c r="BX115" s="116"/>
      <c r="BY115" s="116">
        <f t="shared" si="39"/>
        <v>28</v>
      </c>
      <c r="BZ115" s="116"/>
      <c r="CA115" s="116">
        <f t="shared" si="54"/>
        <v>28</v>
      </c>
      <c r="CB115" s="116">
        <f t="shared" si="54"/>
        <v>0</v>
      </c>
      <c r="CC115" s="116">
        <f t="shared" si="54"/>
        <v>0</v>
      </c>
      <c r="CD115" s="116">
        <f t="shared" si="54"/>
        <v>0</v>
      </c>
      <c r="CE115" s="116">
        <f t="shared" si="54"/>
        <v>0</v>
      </c>
      <c r="CF115" s="116">
        <f t="shared" si="54"/>
        <v>0</v>
      </c>
      <c r="CG115" s="116">
        <f t="shared" si="54"/>
        <v>0</v>
      </c>
      <c r="CH115" s="116">
        <f t="shared" si="54"/>
        <v>0</v>
      </c>
      <c r="CI115" s="116">
        <f t="shared" si="54"/>
        <v>0</v>
      </c>
      <c r="CJ115" s="116"/>
      <c r="CK115" s="116">
        <f t="shared" si="40"/>
        <v>28</v>
      </c>
      <c r="CM115" s="216">
        <f>_xlfn.IFNA(VLOOKUP($C115,'Sch 1 - QA Rates'!$B$4:$C$19,2,FALSE ),0)</f>
        <v>154</v>
      </c>
      <c r="CN115" s="216">
        <f>SUM(E115:P115)*CM115</f>
        <v>4312</v>
      </c>
      <c r="CO115" s="216">
        <f t="shared" ref="CO115:CO131" si="55">SUM(Q115:AB115)*CM115</f>
        <v>0</v>
      </c>
      <c r="CP115" s="216">
        <f t="shared" ref="CP115:CP131" si="56">SUM(AC115:AN115)*CM115</f>
        <v>0</v>
      </c>
      <c r="CQ115" s="216">
        <f>SUM(AO115:AZ115)*CM115</f>
        <v>0</v>
      </c>
      <c r="CR115" s="216">
        <f>SUM(BA115:BK115)*CM115</f>
        <v>0</v>
      </c>
      <c r="CS115" s="221">
        <f t="shared" ref="CS115:CS134" si="57">SUM(CN115:CR115)</f>
        <v>4312</v>
      </c>
    </row>
    <row r="116" spans="1:98" outlineLevel="1">
      <c r="A116" s="129">
        <v>2</v>
      </c>
      <c r="B116" s="208" t="s">
        <v>309</v>
      </c>
      <c r="C116" s="132" t="str">
        <f>_xlfn.IFNA(VLOOKUP($B116,'Sch 2 - QA Team Roster'!$B$4:$C$32,2,FALSE )," ")</f>
        <v>QA PMO Specialist</v>
      </c>
      <c r="D116" s="323">
        <f>_xlfn.IFNA(VLOOKUP($C116,'Sch 1 - QA Rates'!$B$4:$C$28,2,FALSE )," ")</f>
        <v>114</v>
      </c>
      <c r="E116" s="210"/>
      <c r="F116" s="210">
        <v>4</v>
      </c>
      <c r="G116" s="210">
        <v>4</v>
      </c>
      <c r="H116" s="210"/>
      <c r="I116" s="210"/>
      <c r="J116" s="210"/>
      <c r="K116" s="210"/>
      <c r="L116" s="210"/>
      <c r="M116" s="210"/>
      <c r="N116" s="210"/>
      <c r="O116" s="210"/>
      <c r="P116" s="210"/>
      <c r="Q116" s="210"/>
      <c r="R116" s="210"/>
      <c r="S116" s="210"/>
      <c r="T116" s="210"/>
      <c r="U116" s="210"/>
      <c r="V116" s="210"/>
      <c r="W116" s="210"/>
      <c r="X116" s="210"/>
      <c r="Y116" s="210"/>
      <c r="Z116" s="210"/>
      <c r="AA116" s="210"/>
      <c r="AB116" s="210"/>
      <c r="AC116" s="210"/>
      <c r="AD116" s="210"/>
      <c r="AE116" s="210"/>
      <c r="AF116" s="210"/>
      <c r="AG116" s="210"/>
      <c r="AH116" s="210"/>
      <c r="AI116" s="210"/>
      <c r="AJ116" s="210"/>
      <c r="AK116" s="210"/>
      <c r="AL116" s="210"/>
      <c r="AM116" s="210"/>
      <c r="AN116" s="210"/>
      <c r="AO116" s="210"/>
      <c r="AP116" s="210"/>
      <c r="AQ116" s="210"/>
      <c r="AR116" s="210"/>
      <c r="AS116" s="210"/>
      <c r="AT116" s="210"/>
      <c r="AU116" s="210"/>
      <c r="AV116" s="210"/>
      <c r="AW116" s="210"/>
      <c r="AX116" s="210"/>
      <c r="AY116" s="210"/>
      <c r="AZ116" s="116"/>
      <c r="BA116" s="116"/>
      <c r="BB116" s="116"/>
      <c r="BC116" s="116"/>
      <c r="BD116" s="116"/>
      <c r="BE116" s="116"/>
      <c r="BF116" s="116"/>
      <c r="BG116" s="116"/>
      <c r="BH116" s="116"/>
      <c r="BI116" s="116"/>
      <c r="BJ116" s="116"/>
      <c r="BK116" s="116"/>
      <c r="BL116" s="116"/>
      <c r="BM116" s="116">
        <f t="shared" si="46"/>
        <v>8</v>
      </c>
      <c r="BN116" s="37"/>
      <c r="BO116" s="116">
        <f t="shared" si="53"/>
        <v>0</v>
      </c>
      <c r="BP116" s="116">
        <f t="shared" si="53"/>
        <v>8</v>
      </c>
      <c r="BQ116" s="116">
        <f t="shared" si="53"/>
        <v>0</v>
      </c>
      <c r="BR116" s="116">
        <f t="shared" si="53"/>
        <v>0</v>
      </c>
      <c r="BS116" s="116">
        <f t="shared" si="53"/>
        <v>0</v>
      </c>
      <c r="BT116" s="116">
        <f t="shared" si="53"/>
        <v>0</v>
      </c>
      <c r="BU116" s="116">
        <f t="shared" si="53"/>
        <v>0</v>
      </c>
      <c r="BV116" s="116">
        <f t="shared" si="53"/>
        <v>0</v>
      </c>
      <c r="BW116" s="116">
        <f t="shared" si="53"/>
        <v>0</v>
      </c>
      <c r="BX116" s="116"/>
      <c r="BY116" s="116">
        <f t="shared" si="39"/>
        <v>8</v>
      </c>
      <c r="BZ116" s="116"/>
      <c r="CA116" s="116">
        <f t="shared" si="54"/>
        <v>8</v>
      </c>
      <c r="CB116" s="116">
        <f t="shared" si="54"/>
        <v>0</v>
      </c>
      <c r="CC116" s="116">
        <f t="shared" si="54"/>
        <v>0</v>
      </c>
      <c r="CD116" s="116">
        <f t="shared" si="54"/>
        <v>0</v>
      </c>
      <c r="CE116" s="116">
        <f t="shared" si="54"/>
        <v>0</v>
      </c>
      <c r="CF116" s="116">
        <f t="shared" si="54"/>
        <v>0</v>
      </c>
      <c r="CG116" s="116">
        <f t="shared" si="54"/>
        <v>0</v>
      </c>
      <c r="CH116" s="116">
        <f t="shared" si="54"/>
        <v>0</v>
      </c>
      <c r="CI116" s="116">
        <f t="shared" si="54"/>
        <v>0</v>
      </c>
      <c r="CJ116" s="116"/>
      <c r="CK116" s="116">
        <f t="shared" si="40"/>
        <v>8</v>
      </c>
      <c r="CM116" s="216">
        <f>_xlfn.IFNA(VLOOKUP($C116,'Sch 1 - QA Rates'!$B$4:$C$19,2,FALSE ),0)</f>
        <v>114</v>
      </c>
      <c r="CN116" s="216">
        <f t="shared" ref="CN116:CN134" si="58">SUM(E116:P116)*CM116</f>
        <v>912</v>
      </c>
      <c r="CO116" s="216">
        <f t="shared" si="55"/>
        <v>0</v>
      </c>
      <c r="CP116" s="216">
        <f t="shared" si="56"/>
        <v>0</v>
      </c>
      <c r="CQ116" s="216">
        <f t="shared" ref="CQ116:CQ134" si="59">SUM(AO116:AZ116)*CM116</f>
        <v>0</v>
      </c>
      <c r="CR116" s="216">
        <f t="shared" ref="CR116:CR134" si="60">SUM(BA116:BK116)*CM116</f>
        <v>0</v>
      </c>
      <c r="CS116" s="221">
        <f t="shared" si="57"/>
        <v>912</v>
      </c>
    </row>
    <row r="117" spans="1:98" outlineLevel="1">
      <c r="A117" s="129">
        <v>3</v>
      </c>
      <c r="B117" s="208" t="s">
        <v>307</v>
      </c>
      <c r="C117" s="132" t="str">
        <f>_xlfn.IFNA(VLOOKUP($B117,'Sch 2 - QA Team Roster'!$B$4:$C$32,2,FALSE )," ")</f>
        <v>QA Testing Manager</v>
      </c>
      <c r="D117" s="323">
        <f>_xlfn.IFNA(VLOOKUP($C117,'Sch 1 - QA Rates'!$B$4:$C$28,2,FALSE )," ")</f>
        <v>134</v>
      </c>
      <c r="E117" s="210"/>
      <c r="F117" s="210">
        <v>112</v>
      </c>
      <c r="G117" s="210">
        <v>80</v>
      </c>
      <c r="H117" s="210"/>
      <c r="I117" s="210"/>
      <c r="J117" s="210"/>
      <c r="K117" s="210"/>
      <c r="L117" s="210"/>
      <c r="M117" s="210"/>
      <c r="N117" s="210"/>
      <c r="O117" s="210"/>
      <c r="P117" s="210"/>
      <c r="Q117" s="210"/>
      <c r="R117" s="210"/>
      <c r="S117" s="210"/>
      <c r="T117" s="210"/>
      <c r="U117" s="210"/>
      <c r="V117" s="210"/>
      <c r="W117" s="210"/>
      <c r="X117" s="210"/>
      <c r="Y117" s="210"/>
      <c r="Z117" s="210"/>
      <c r="AA117" s="210"/>
      <c r="AB117" s="210"/>
      <c r="AC117" s="210"/>
      <c r="AD117" s="210"/>
      <c r="AE117" s="210"/>
      <c r="AF117" s="210"/>
      <c r="AG117" s="210"/>
      <c r="AH117" s="210"/>
      <c r="AI117" s="210"/>
      <c r="AJ117" s="210"/>
      <c r="AK117" s="210"/>
      <c r="AL117" s="210"/>
      <c r="AM117" s="210"/>
      <c r="AN117" s="210"/>
      <c r="AO117" s="210"/>
      <c r="AP117" s="210"/>
      <c r="AQ117" s="210"/>
      <c r="AR117" s="210"/>
      <c r="AS117" s="210"/>
      <c r="AT117" s="210"/>
      <c r="AU117" s="210"/>
      <c r="AV117" s="210"/>
      <c r="AW117" s="210"/>
      <c r="AX117" s="210"/>
      <c r="AY117" s="210"/>
      <c r="AZ117" s="116"/>
      <c r="BA117" s="116"/>
      <c r="BB117" s="116"/>
      <c r="BC117" s="116"/>
      <c r="BD117" s="116"/>
      <c r="BE117" s="116"/>
      <c r="BF117" s="116"/>
      <c r="BG117" s="116"/>
      <c r="BH117" s="116"/>
      <c r="BI117" s="116"/>
      <c r="BJ117" s="116"/>
      <c r="BK117" s="116"/>
      <c r="BL117" s="116"/>
      <c r="BM117" s="116">
        <f t="shared" si="46"/>
        <v>192</v>
      </c>
      <c r="BN117" s="37"/>
      <c r="BO117" s="116">
        <f t="shared" si="53"/>
        <v>0</v>
      </c>
      <c r="BP117" s="116">
        <f t="shared" si="53"/>
        <v>192</v>
      </c>
      <c r="BQ117" s="116">
        <f t="shared" si="53"/>
        <v>0</v>
      </c>
      <c r="BR117" s="116">
        <f t="shared" si="53"/>
        <v>0</v>
      </c>
      <c r="BS117" s="116">
        <f t="shared" si="53"/>
        <v>0</v>
      </c>
      <c r="BT117" s="116">
        <f t="shared" si="53"/>
        <v>0</v>
      </c>
      <c r="BU117" s="116">
        <f t="shared" si="53"/>
        <v>0</v>
      </c>
      <c r="BV117" s="116">
        <f t="shared" si="53"/>
        <v>0</v>
      </c>
      <c r="BW117" s="116">
        <f t="shared" si="53"/>
        <v>0</v>
      </c>
      <c r="BX117" s="116"/>
      <c r="BY117" s="116">
        <f t="shared" si="39"/>
        <v>192</v>
      </c>
      <c r="BZ117" s="116"/>
      <c r="CA117" s="116">
        <f t="shared" si="54"/>
        <v>192</v>
      </c>
      <c r="CB117" s="116">
        <f t="shared" si="54"/>
        <v>0</v>
      </c>
      <c r="CC117" s="116">
        <f t="shared" si="54"/>
        <v>0</v>
      </c>
      <c r="CD117" s="116">
        <f t="shared" si="54"/>
        <v>0</v>
      </c>
      <c r="CE117" s="116">
        <f t="shared" si="54"/>
        <v>0</v>
      </c>
      <c r="CF117" s="116">
        <f t="shared" si="54"/>
        <v>0</v>
      </c>
      <c r="CG117" s="116">
        <f t="shared" si="54"/>
        <v>0</v>
      </c>
      <c r="CH117" s="116">
        <f t="shared" si="54"/>
        <v>0</v>
      </c>
      <c r="CI117" s="116">
        <f t="shared" si="54"/>
        <v>0</v>
      </c>
      <c r="CJ117" s="116"/>
      <c r="CK117" s="116">
        <f t="shared" si="40"/>
        <v>192</v>
      </c>
      <c r="CM117" s="216">
        <f>_xlfn.IFNA(VLOOKUP($C117,'Sch 1 - QA Rates'!$B$4:$C$19,2,FALSE ),0)</f>
        <v>134</v>
      </c>
      <c r="CN117" s="216">
        <f t="shared" si="58"/>
        <v>25728</v>
      </c>
      <c r="CO117" s="216">
        <f t="shared" si="55"/>
        <v>0</v>
      </c>
      <c r="CP117" s="216">
        <f t="shared" si="56"/>
        <v>0</v>
      </c>
      <c r="CQ117" s="216">
        <f t="shared" si="59"/>
        <v>0</v>
      </c>
      <c r="CR117" s="216">
        <f t="shared" si="60"/>
        <v>0</v>
      </c>
      <c r="CS117" s="221">
        <f t="shared" si="57"/>
        <v>25728</v>
      </c>
    </row>
    <row r="118" spans="1:98" outlineLevel="1">
      <c r="A118" s="129">
        <v>4</v>
      </c>
      <c r="B118" s="208" t="s">
        <v>308</v>
      </c>
      <c r="C118" s="132" t="str">
        <f>_xlfn.IFNA(VLOOKUP($B118,'Sch 2 - QA Team Roster'!$B$4:$C$32,2,FALSE )," ")</f>
        <v>QA UAT Lead</v>
      </c>
      <c r="D118" s="323">
        <f>_xlfn.IFNA(VLOOKUP($C118,'Sch 1 - QA Rates'!$B$4:$C$28,2,FALSE )," ")</f>
        <v>134</v>
      </c>
      <c r="E118" s="210"/>
      <c r="F118" s="210">
        <v>112</v>
      </c>
      <c r="G118" s="210">
        <v>80</v>
      </c>
      <c r="H118" s="210"/>
      <c r="I118" s="210"/>
      <c r="J118" s="210"/>
      <c r="K118" s="210"/>
      <c r="L118" s="210"/>
      <c r="M118" s="210"/>
      <c r="N118" s="210"/>
      <c r="O118" s="210"/>
      <c r="P118" s="210"/>
      <c r="Q118" s="210"/>
      <c r="R118" s="210"/>
      <c r="S118" s="210"/>
      <c r="T118" s="210"/>
      <c r="U118" s="210"/>
      <c r="V118" s="210"/>
      <c r="W118" s="210"/>
      <c r="X118" s="210"/>
      <c r="Y118" s="210"/>
      <c r="Z118" s="210"/>
      <c r="AA118" s="210"/>
      <c r="AB118" s="210"/>
      <c r="AC118" s="210"/>
      <c r="AD118" s="210"/>
      <c r="AE118" s="210"/>
      <c r="AF118" s="210"/>
      <c r="AG118" s="210"/>
      <c r="AH118" s="210"/>
      <c r="AI118" s="210"/>
      <c r="AJ118" s="210"/>
      <c r="AK118" s="210"/>
      <c r="AL118" s="210"/>
      <c r="AM118" s="210"/>
      <c r="AN118" s="210"/>
      <c r="AO118" s="210"/>
      <c r="AP118" s="210"/>
      <c r="AQ118" s="210"/>
      <c r="AR118" s="210"/>
      <c r="AS118" s="210"/>
      <c r="AT118" s="210"/>
      <c r="AU118" s="210"/>
      <c r="AV118" s="210"/>
      <c r="AW118" s="210"/>
      <c r="AX118" s="210"/>
      <c r="AY118" s="210"/>
      <c r="AZ118" s="116"/>
      <c r="BA118" s="116"/>
      <c r="BB118" s="116"/>
      <c r="BC118" s="116"/>
      <c r="BD118" s="116"/>
      <c r="BE118" s="116"/>
      <c r="BF118" s="116"/>
      <c r="BG118" s="116"/>
      <c r="BH118" s="116"/>
      <c r="BI118" s="116"/>
      <c r="BJ118" s="116"/>
      <c r="BK118" s="116"/>
      <c r="BL118" s="116"/>
      <c r="BM118" s="116">
        <f t="shared" si="46"/>
        <v>192</v>
      </c>
      <c r="BN118" s="37"/>
      <c r="BO118" s="116">
        <f t="shared" si="53"/>
        <v>0</v>
      </c>
      <c r="BP118" s="116">
        <f t="shared" si="53"/>
        <v>192</v>
      </c>
      <c r="BQ118" s="116">
        <f t="shared" si="53"/>
        <v>0</v>
      </c>
      <c r="BR118" s="116">
        <f t="shared" si="53"/>
        <v>0</v>
      </c>
      <c r="BS118" s="116">
        <f t="shared" si="53"/>
        <v>0</v>
      </c>
      <c r="BT118" s="116">
        <f t="shared" si="53"/>
        <v>0</v>
      </c>
      <c r="BU118" s="116">
        <f t="shared" si="53"/>
        <v>0</v>
      </c>
      <c r="BV118" s="116">
        <f t="shared" si="53"/>
        <v>0</v>
      </c>
      <c r="BW118" s="116">
        <f t="shared" si="53"/>
        <v>0</v>
      </c>
      <c r="BX118" s="116"/>
      <c r="BY118" s="116">
        <f t="shared" si="39"/>
        <v>192</v>
      </c>
      <c r="BZ118" s="116"/>
      <c r="CA118" s="116">
        <f t="shared" si="54"/>
        <v>192</v>
      </c>
      <c r="CB118" s="116">
        <f t="shared" si="54"/>
        <v>0</v>
      </c>
      <c r="CC118" s="116">
        <f t="shared" si="54"/>
        <v>0</v>
      </c>
      <c r="CD118" s="116">
        <f t="shared" si="54"/>
        <v>0</v>
      </c>
      <c r="CE118" s="116">
        <f t="shared" si="54"/>
        <v>0</v>
      </c>
      <c r="CF118" s="116">
        <f t="shared" si="54"/>
        <v>0</v>
      </c>
      <c r="CG118" s="116">
        <f t="shared" si="54"/>
        <v>0</v>
      </c>
      <c r="CH118" s="116">
        <f t="shared" si="54"/>
        <v>0</v>
      </c>
      <c r="CI118" s="116">
        <f t="shared" si="54"/>
        <v>0</v>
      </c>
      <c r="CJ118" s="116"/>
      <c r="CK118" s="116">
        <f t="shared" si="40"/>
        <v>192</v>
      </c>
      <c r="CM118" s="216">
        <f>_xlfn.IFNA(VLOOKUP($C118,'Sch 1 - QA Rates'!$B$4:$C$19,2,FALSE ),0)</f>
        <v>134</v>
      </c>
      <c r="CN118" s="216">
        <f t="shared" si="58"/>
        <v>25728</v>
      </c>
      <c r="CO118" s="216">
        <f t="shared" si="55"/>
        <v>0</v>
      </c>
      <c r="CP118" s="216">
        <f t="shared" si="56"/>
        <v>0</v>
      </c>
      <c r="CQ118" s="216">
        <f t="shared" si="59"/>
        <v>0</v>
      </c>
      <c r="CR118" s="216">
        <f t="shared" si="60"/>
        <v>0</v>
      </c>
      <c r="CS118" s="221">
        <f t="shared" si="57"/>
        <v>25728</v>
      </c>
    </row>
    <row r="119" spans="1:98" outlineLevel="1">
      <c r="A119" s="129">
        <v>5</v>
      </c>
      <c r="B119" s="208" t="s">
        <v>310</v>
      </c>
      <c r="C119" s="132" t="str">
        <f>_xlfn.IFNA(VLOOKUP($B119,'Sch 2 - QA Team Roster'!$B$4:$C$32,2,FALSE )," ")</f>
        <v>QA Sr. Administrative Assistant</v>
      </c>
      <c r="D119" s="323">
        <f>_xlfn.IFNA(VLOOKUP($C119,'Sch 1 - QA Rates'!$B$4:$C$28,2,FALSE )," ")</f>
        <v>45</v>
      </c>
      <c r="E119" s="210"/>
      <c r="F119" s="210"/>
      <c r="G119" s="210">
        <v>4</v>
      </c>
      <c r="H119" s="210"/>
      <c r="I119" s="210"/>
      <c r="J119" s="210"/>
      <c r="K119" s="210"/>
      <c r="L119" s="210"/>
      <c r="M119" s="210"/>
      <c r="N119" s="210"/>
      <c r="O119" s="210"/>
      <c r="P119" s="210"/>
      <c r="Q119" s="210"/>
      <c r="R119" s="210"/>
      <c r="S119" s="210"/>
      <c r="T119" s="210"/>
      <c r="U119" s="210"/>
      <c r="V119" s="210"/>
      <c r="W119" s="210"/>
      <c r="X119" s="210"/>
      <c r="Y119" s="210"/>
      <c r="Z119" s="210"/>
      <c r="AA119" s="210"/>
      <c r="AB119" s="210"/>
      <c r="AC119" s="210"/>
      <c r="AD119" s="210"/>
      <c r="AE119" s="210"/>
      <c r="AF119" s="210"/>
      <c r="AG119" s="210"/>
      <c r="AH119" s="210"/>
      <c r="AI119" s="210"/>
      <c r="AJ119" s="210"/>
      <c r="AK119" s="210"/>
      <c r="AL119" s="210"/>
      <c r="AM119" s="210"/>
      <c r="AN119" s="210"/>
      <c r="AO119" s="210"/>
      <c r="AP119" s="210"/>
      <c r="AQ119" s="210"/>
      <c r="AR119" s="210"/>
      <c r="AS119" s="210"/>
      <c r="AT119" s="210"/>
      <c r="AU119" s="210"/>
      <c r="AV119" s="210"/>
      <c r="AW119" s="210"/>
      <c r="AX119" s="210"/>
      <c r="AY119" s="210"/>
      <c r="AZ119" s="116"/>
      <c r="BA119" s="116"/>
      <c r="BB119" s="116"/>
      <c r="BC119" s="116"/>
      <c r="BD119" s="116"/>
      <c r="BE119" s="116"/>
      <c r="BF119" s="116"/>
      <c r="BG119" s="116"/>
      <c r="BH119" s="116"/>
      <c r="BI119" s="116"/>
      <c r="BJ119" s="116"/>
      <c r="BK119" s="116"/>
      <c r="BL119" s="116"/>
      <c r="BM119" s="116">
        <f t="shared" si="46"/>
        <v>4</v>
      </c>
      <c r="BN119" s="37"/>
      <c r="BO119" s="116">
        <f t="shared" si="53"/>
        <v>0</v>
      </c>
      <c r="BP119" s="116">
        <f t="shared" si="53"/>
        <v>4</v>
      </c>
      <c r="BQ119" s="116">
        <f t="shared" si="53"/>
        <v>0</v>
      </c>
      <c r="BR119" s="116">
        <f t="shared" si="53"/>
        <v>0</v>
      </c>
      <c r="BS119" s="116">
        <f t="shared" si="53"/>
        <v>0</v>
      </c>
      <c r="BT119" s="116">
        <f t="shared" si="53"/>
        <v>0</v>
      </c>
      <c r="BU119" s="116">
        <f t="shared" si="53"/>
        <v>0</v>
      </c>
      <c r="BV119" s="116">
        <f t="shared" si="53"/>
        <v>0</v>
      </c>
      <c r="BW119" s="116">
        <f t="shared" si="53"/>
        <v>0</v>
      </c>
      <c r="BX119" s="116"/>
      <c r="BY119" s="116">
        <f t="shared" si="39"/>
        <v>4</v>
      </c>
      <c r="BZ119" s="116"/>
      <c r="CA119" s="116">
        <f t="shared" si="54"/>
        <v>4</v>
      </c>
      <c r="CB119" s="116">
        <f t="shared" si="54"/>
        <v>0</v>
      </c>
      <c r="CC119" s="116">
        <f t="shared" si="54"/>
        <v>0</v>
      </c>
      <c r="CD119" s="116">
        <f t="shared" si="54"/>
        <v>0</v>
      </c>
      <c r="CE119" s="116">
        <f t="shared" si="54"/>
        <v>0</v>
      </c>
      <c r="CF119" s="116">
        <f t="shared" si="54"/>
        <v>0</v>
      </c>
      <c r="CG119" s="116">
        <f t="shared" si="54"/>
        <v>0</v>
      </c>
      <c r="CH119" s="116">
        <f t="shared" si="54"/>
        <v>0</v>
      </c>
      <c r="CI119" s="116">
        <f t="shared" si="54"/>
        <v>0</v>
      </c>
      <c r="CJ119" s="116"/>
      <c r="CK119" s="116">
        <f t="shared" si="40"/>
        <v>4</v>
      </c>
      <c r="CM119" s="216">
        <f>_xlfn.IFNA(VLOOKUP($C119,'Sch 1 - QA Rates'!$B$4:$C$19,2,FALSE ),0)</f>
        <v>45</v>
      </c>
      <c r="CN119" s="216">
        <f t="shared" si="58"/>
        <v>180</v>
      </c>
      <c r="CO119" s="216">
        <f t="shared" si="55"/>
        <v>0</v>
      </c>
      <c r="CP119" s="216">
        <f t="shared" si="56"/>
        <v>0</v>
      </c>
      <c r="CQ119" s="216">
        <f t="shared" si="59"/>
        <v>0</v>
      </c>
      <c r="CR119" s="216">
        <f t="shared" si="60"/>
        <v>0</v>
      </c>
      <c r="CS119" s="221">
        <f t="shared" si="57"/>
        <v>180</v>
      </c>
    </row>
    <row r="120" spans="1:98" outlineLevel="1">
      <c r="A120" s="129">
        <v>6</v>
      </c>
      <c r="B120" s="208" t="s">
        <v>315</v>
      </c>
      <c r="C120" s="132" t="str">
        <f>_xlfn.IFNA(VLOOKUP($B120,'Sch 2 - QA Team Roster'!$B$4:$C$32,2,FALSE )," ")</f>
        <v>QA Executive</v>
      </c>
      <c r="D120" s="323">
        <f>_xlfn.IFNA(VLOOKUP($C120,'Sch 1 - QA Rates'!$B$4:$C$28,2,FALSE )," ")</f>
        <v>154</v>
      </c>
      <c r="E120" s="210"/>
      <c r="F120" s="210"/>
      <c r="G120" s="210">
        <v>8</v>
      </c>
      <c r="H120" s="210"/>
      <c r="I120" s="210"/>
      <c r="J120" s="210"/>
      <c r="K120" s="210"/>
      <c r="L120" s="210"/>
      <c r="M120" s="210"/>
      <c r="N120" s="210"/>
      <c r="O120" s="210"/>
      <c r="P120" s="210"/>
      <c r="Q120" s="210"/>
      <c r="R120" s="210"/>
      <c r="S120" s="210"/>
      <c r="T120" s="210"/>
      <c r="U120" s="210"/>
      <c r="V120" s="210"/>
      <c r="W120" s="210"/>
      <c r="X120" s="210"/>
      <c r="Y120" s="210"/>
      <c r="Z120" s="210"/>
      <c r="AA120" s="210"/>
      <c r="AB120" s="210"/>
      <c r="AC120" s="210"/>
      <c r="AD120" s="210"/>
      <c r="AE120" s="210"/>
      <c r="AF120" s="210"/>
      <c r="AG120" s="210"/>
      <c r="AH120" s="210"/>
      <c r="AI120" s="210"/>
      <c r="AJ120" s="210"/>
      <c r="AK120" s="210"/>
      <c r="AL120" s="210"/>
      <c r="AM120" s="210"/>
      <c r="AN120" s="210"/>
      <c r="AO120" s="210"/>
      <c r="AP120" s="210"/>
      <c r="AQ120" s="210"/>
      <c r="AR120" s="210"/>
      <c r="AS120" s="210"/>
      <c r="AT120" s="210"/>
      <c r="AU120" s="210"/>
      <c r="AV120" s="210"/>
      <c r="AW120" s="210"/>
      <c r="AX120" s="210"/>
      <c r="AY120" s="210"/>
      <c r="AZ120" s="116"/>
      <c r="BA120" s="116"/>
      <c r="BB120" s="116"/>
      <c r="BC120" s="116"/>
      <c r="BD120" s="116"/>
      <c r="BE120" s="116"/>
      <c r="BF120" s="116"/>
      <c r="BG120" s="116"/>
      <c r="BH120" s="116"/>
      <c r="BI120" s="116"/>
      <c r="BJ120" s="116"/>
      <c r="BK120" s="116"/>
      <c r="BL120" s="116"/>
      <c r="BM120" s="116">
        <f t="shared" si="46"/>
        <v>8</v>
      </c>
      <c r="BN120" s="37"/>
      <c r="BO120" s="116">
        <f t="shared" si="53"/>
        <v>0</v>
      </c>
      <c r="BP120" s="116">
        <f t="shared" si="53"/>
        <v>8</v>
      </c>
      <c r="BQ120" s="116">
        <f t="shared" si="53"/>
        <v>0</v>
      </c>
      <c r="BR120" s="116">
        <f t="shared" si="53"/>
        <v>0</v>
      </c>
      <c r="BS120" s="116">
        <f t="shared" si="53"/>
        <v>0</v>
      </c>
      <c r="BT120" s="116">
        <f t="shared" si="53"/>
        <v>0</v>
      </c>
      <c r="BU120" s="116">
        <f t="shared" si="53"/>
        <v>0</v>
      </c>
      <c r="BV120" s="116">
        <f t="shared" si="53"/>
        <v>0</v>
      </c>
      <c r="BW120" s="116">
        <f t="shared" si="53"/>
        <v>0</v>
      </c>
      <c r="BX120" s="116"/>
      <c r="BY120" s="116">
        <f t="shared" si="39"/>
        <v>8</v>
      </c>
      <c r="BZ120" s="116"/>
      <c r="CA120" s="116">
        <f t="shared" si="54"/>
        <v>8</v>
      </c>
      <c r="CB120" s="116">
        <f t="shared" si="54"/>
        <v>0</v>
      </c>
      <c r="CC120" s="116">
        <f t="shared" si="54"/>
        <v>0</v>
      </c>
      <c r="CD120" s="116">
        <f t="shared" si="54"/>
        <v>0</v>
      </c>
      <c r="CE120" s="116">
        <f t="shared" si="54"/>
        <v>0</v>
      </c>
      <c r="CF120" s="116">
        <f t="shared" si="54"/>
        <v>0</v>
      </c>
      <c r="CG120" s="116">
        <f t="shared" si="54"/>
        <v>0</v>
      </c>
      <c r="CH120" s="116">
        <f t="shared" si="54"/>
        <v>0</v>
      </c>
      <c r="CI120" s="116">
        <f t="shared" si="54"/>
        <v>0</v>
      </c>
      <c r="CJ120" s="116"/>
      <c r="CK120" s="116">
        <f t="shared" si="40"/>
        <v>8</v>
      </c>
      <c r="CM120" s="216">
        <f>_xlfn.IFNA(VLOOKUP($C120,'Sch 1 - QA Rates'!$B$4:$C$19,2,FALSE ),0)</f>
        <v>154</v>
      </c>
      <c r="CN120" s="216">
        <f t="shared" si="58"/>
        <v>1232</v>
      </c>
      <c r="CO120" s="216">
        <f t="shared" si="55"/>
        <v>0</v>
      </c>
      <c r="CP120" s="216">
        <f t="shared" si="56"/>
        <v>0</v>
      </c>
      <c r="CQ120" s="216">
        <f t="shared" si="59"/>
        <v>0</v>
      </c>
      <c r="CR120" s="216">
        <f t="shared" si="60"/>
        <v>0</v>
      </c>
      <c r="CS120" s="221">
        <f t="shared" si="57"/>
        <v>1232</v>
      </c>
    </row>
    <row r="121" spans="1:98" outlineLevel="1">
      <c r="A121" s="129">
        <v>7</v>
      </c>
      <c r="B121" s="208" t="s">
        <v>316</v>
      </c>
      <c r="C121" s="132" t="str">
        <f>_xlfn.IFNA(VLOOKUP($B121,'Sch 2 - QA Team Roster'!$B$4:$C$32,2,FALSE )," ")</f>
        <v>QA Executive</v>
      </c>
      <c r="D121" s="323">
        <f>_xlfn.IFNA(VLOOKUP($C121,'Sch 1 - QA Rates'!$B$4:$C$28,2,FALSE )," ")</f>
        <v>154</v>
      </c>
      <c r="E121" s="210"/>
      <c r="F121" s="210"/>
      <c r="G121" s="210">
        <v>8</v>
      </c>
      <c r="H121" s="210"/>
      <c r="I121" s="210"/>
      <c r="J121" s="210"/>
      <c r="K121" s="210"/>
      <c r="L121" s="210"/>
      <c r="M121" s="210"/>
      <c r="N121" s="210"/>
      <c r="O121" s="210"/>
      <c r="P121" s="210"/>
      <c r="Q121" s="210"/>
      <c r="R121" s="210"/>
      <c r="S121" s="210"/>
      <c r="T121" s="210"/>
      <c r="U121" s="210"/>
      <c r="V121" s="210"/>
      <c r="W121" s="210"/>
      <c r="X121" s="210"/>
      <c r="Y121" s="210"/>
      <c r="Z121" s="210"/>
      <c r="AA121" s="210"/>
      <c r="AB121" s="210"/>
      <c r="AC121" s="210"/>
      <c r="AD121" s="210"/>
      <c r="AE121" s="210"/>
      <c r="AF121" s="210"/>
      <c r="AG121" s="210"/>
      <c r="AH121" s="210"/>
      <c r="AI121" s="210"/>
      <c r="AJ121" s="210"/>
      <c r="AK121" s="210"/>
      <c r="AL121" s="210"/>
      <c r="AM121" s="210"/>
      <c r="AN121" s="210"/>
      <c r="AO121" s="210"/>
      <c r="AP121" s="210"/>
      <c r="AQ121" s="210"/>
      <c r="AR121" s="210"/>
      <c r="AS121" s="210"/>
      <c r="AT121" s="210"/>
      <c r="AU121" s="210"/>
      <c r="AV121" s="210"/>
      <c r="AW121" s="210"/>
      <c r="AX121" s="210"/>
      <c r="AY121" s="210"/>
      <c r="AZ121" s="116"/>
      <c r="BA121" s="116"/>
      <c r="BB121" s="116"/>
      <c r="BC121" s="116"/>
      <c r="BD121" s="116"/>
      <c r="BE121" s="116"/>
      <c r="BF121" s="116"/>
      <c r="BG121" s="116"/>
      <c r="BH121" s="116"/>
      <c r="BI121" s="116"/>
      <c r="BJ121" s="116"/>
      <c r="BK121" s="116"/>
      <c r="BL121" s="116"/>
      <c r="BM121" s="116">
        <f t="shared" si="46"/>
        <v>8</v>
      </c>
      <c r="BN121" s="37"/>
      <c r="BO121" s="116">
        <f t="shared" si="53"/>
        <v>0</v>
      </c>
      <c r="BP121" s="116">
        <f t="shared" si="53"/>
        <v>8</v>
      </c>
      <c r="BQ121" s="116">
        <f t="shared" si="53"/>
        <v>0</v>
      </c>
      <c r="BR121" s="116">
        <f t="shared" si="53"/>
        <v>0</v>
      </c>
      <c r="BS121" s="116">
        <f t="shared" si="53"/>
        <v>0</v>
      </c>
      <c r="BT121" s="116">
        <f t="shared" si="53"/>
        <v>0</v>
      </c>
      <c r="BU121" s="116">
        <f t="shared" si="53"/>
        <v>0</v>
      </c>
      <c r="BV121" s="116">
        <f t="shared" si="53"/>
        <v>0</v>
      </c>
      <c r="BW121" s="116">
        <f t="shared" si="53"/>
        <v>0</v>
      </c>
      <c r="BX121" s="116"/>
      <c r="BY121" s="116">
        <f t="shared" si="39"/>
        <v>8</v>
      </c>
      <c r="BZ121" s="115" t="s">
        <v>325</v>
      </c>
      <c r="CA121" s="116">
        <f t="shared" si="54"/>
        <v>8</v>
      </c>
      <c r="CB121" s="116">
        <f t="shared" si="54"/>
        <v>0</v>
      </c>
      <c r="CC121" s="116">
        <f t="shared" si="54"/>
        <v>0</v>
      </c>
      <c r="CD121" s="116">
        <f t="shared" si="54"/>
        <v>0</v>
      </c>
      <c r="CE121" s="116">
        <f t="shared" si="54"/>
        <v>0</v>
      </c>
      <c r="CF121" s="116">
        <f t="shared" si="54"/>
        <v>0</v>
      </c>
      <c r="CG121" s="116">
        <f t="shared" si="54"/>
        <v>0</v>
      </c>
      <c r="CH121" s="116">
        <f t="shared" si="54"/>
        <v>0</v>
      </c>
      <c r="CI121" s="116">
        <f t="shared" si="54"/>
        <v>0</v>
      </c>
      <c r="CJ121" s="116"/>
      <c r="CK121" s="116">
        <f t="shared" si="40"/>
        <v>8</v>
      </c>
      <c r="CM121" s="216">
        <f>_xlfn.IFNA(VLOOKUP($C121,'Sch 1 - QA Rates'!$B$4:$C$19,2,FALSE ),0)</f>
        <v>154</v>
      </c>
      <c r="CN121" s="216">
        <f t="shared" si="58"/>
        <v>1232</v>
      </c>
      <c r="CO121" s="216">
        <f t="shared" si="55"/>
        <v>0</v>
      </c>
      <c r="CP121" s="216">
        <f t="shared" si="56"/>
        <v>0</v>
      </c>
      <c r="CQ121" s="216">
        <f t="shared" si="59"/>
        <v>0</v>
      </c>
      <c r="CR121" s="216">
        <f t="shared" si="60"/>
        <v>0</v>
      </c>
      <c r="CS121" s="221">
        <f t="shared" si="57"/>
        <v>1232</v>
      </c>
    </row>
    <row r="122" spans="1:98" outlineLevel="1">
      <c r="A122" s="129">
        <v>8</v>
      </c>
      <c r="B122" s="133" t="s">
        <v>312</v>
      </c>
      <c r="C122" s="132" t="str">
        <f>_xlfn.IFNA(VLOOKUP($B122,'Sch 2 - QA Team Roster'!$B$4:$C$32,2,FALSE )," ")</f>
        <v>QA Independent Tester/UAT Leader</v>
      </c>
      <c r="D122" s="323">
        <f>_xlfn.IFNA(VLOOKUP($C122,'Sch 1 - QA Rates'!$B$4:$C$28,2,FALSE )," ")</f>
        <v>114</v>
      </c>
      <c r="E122" s="210"/>
      <c r="F122" s="210">
        <v>104</v>
      </c>
      <c r="G122" s="210"/>
      <c r="H122" s="210"/>
      <c r="I122" s="210"/>
      <c r="J122" s="210"/>
      <c r="K122" s="210"/>
      <c r="L122" s="210"/>
      <c r="M122" s="210"/>
      <c r="N122" s="210"/>
      <c r="O122" s="210"/>
      <c r="P122" s="210"/>
      <c r="Q122" s="210"/>
      <c r="R122" s="210"/>
      <c r="S122" s="210"/>
      <c r="T122" s="210"/>
      <c r="U122" s="210"/>
      <c r="V122" s="210"/>
      <c r="W122" s="210"/>
      <c r="X122" s="210"/>
      <c r="Y122" s="210"/>
      <c r="Z122" s="210"/>
      <c r="AA122" s="210"/>
      <c r="AB122" s="210"/>
      <c r="AC122" s="210"/>
      <c r="AD122" s="210"/>
      <c r="AE122" s="210"/>
      <c r="AF122" s="210"/>
      <c r="AG122" s="210"/>
      <c r="AH122" s="210"/>
      <c r="AI122" s="210"/>
      <c r="AJ122" s="210"/>
      <c r="AK122" s="210"/>
      <c r="AL122" s="210"/>
      <c r="AM122" s="210"/>
      <c r="AN122" s="210"/>
      <c r="AO122" s="210"/>
      <c r="AP122" s="210"/>
      <c r="AQ122" s="210"/>
      <c r="AR122" s="210"/>
      <c r="AS122" s="210"/>
      <c r="AT122" s="210"/>
      <c r="AU122" s="210"/>
      <c r="AV122" s="210"/>
      <c r="AW122" s="210"/>
      <c r="AX122" s="210"/>
      <c r="AY122" s="210"/>
      <c r="AZ122" s="116"/>
      <c r="BA122" s="116"/>
      <c r="BB122" s="116"/>
      <c r="BC122" s="116"/>
      <c r="BD122" s="116"/>
      <c r="BE122" s="116"/>
      <c r="BF122" s="116"/>
      <c r="BG122" s="116"/>
      <c r="BH122" s="116"/>
      <c r="BI122" s="116"/>
      <c r="BJ122" s="116"/>
      <c r="BK122" s="116"/>
      <c r="BL122" s="116"/>
      <c r="BM122" s="116">
        <f t="shared" si="46"/>
        <v>104</v>
      </c>
      <c r="BN122" s="37"/>
      <c r="BO122" s="116">
        <f t="shared" si="53"/>
        <v>0</v>
      </c>
      <c r="BP122" s="116">
        <f t="shared" si="53"/>
        <v>104</v>
      </c>
      <c r="BQ122" s="116">
        <f t="shared" si="53"/>
        <v>0</v>
      </c>
      <c r="BR122" s="116">
        <f t="shared" si="53"/>
        <v>0</v>
      </c>
      <c r="BS122" s="116">
        <f t="shared" si="53"/>
        <v>0</v>
      </c>
      <c r="BT122" s="116">
        <f t="shared" si="53"/>
        <v>0</v>
      </c>
      <c r="BU122" s="116">
        <f t="shared" si="53"/>
        <v>0</v>
      </c>
      <c r="BV122" s="116">
        <f t="shared" si="53"/>
        <v>0</v>
      </c>
      <c r="BW122" s="116">
        <f t="shared" si="53"/>
        <v>0</v>
      </c>
      <c r="BX122" s="116"/>
      <c r="BY122" s="116">
        <f t="shared" si="39"/>
        <v>104</v>
      </c>
      <c r="BZ122" s="116"/>
      <c r="CA122" s="116">
        <f t="shared" si="54"/>
        <v>104</v>
      </c>
      <c r="CB122" s="116">
        <f t="shared" si="54"/>
        <v>0</v>
      </c>
      <c r="CC122" s="116">
        <f t="shared" si="54"/>
        <v>0</v>
      </c>
      <c r="CD122" s="116">
        <f t="shared" si="54"/>
        <v>0</v>
      </c>
      <c r="CE122" s="116">
        <f t="shared" si="54"/>
        <v>0</v>
      </c>
      <c r="CF122" s="116">
        <f t="shared" si="54"/>
        <v>0</v>
      </c>
      <c r="CG122" s="116">
        <f t="shared" si="54"/>
        <v>0</v>
      </c>
      <c r="CH122" s="116">
        <f t="shared" si="54"/>
        <v>0</v>
      </c>
      <c r="CI122" s="116">
        <f t="shared" si="54"/>
        <v>0</v>
      </c>
      <c r="CJ122" s="116"/>
      <c r="CK122" s="116">
        <f t="shared" si="40"/>
        <v>104</v>
      </c>
      <c r="CM122" s="216">
        <f>_xlfn.IFNA(VLOOKUP($C122,'Sch 1 - QA Rates'!$B$4:$C$19,2,FALSE ),0)</f>
        <v>114</v>
      </c>
      <c r="CN122" s="216">
        <f t="shared" si="58"/>
        <v>11856</v>
      </c>
      <c r="CO122" s="216">
        <f t="shared" si="55"/>
        <v>0</v>
      </c>
      <c r="CP122" s="216">
        <f t="shared" si="56"/>
        <v>0</v>
      </c>
      <c r="CQ122" s="216">
        <f t="shared" si="59"/>
        <v>0</v>
      </c>
      <c r="CR122" s="216">
        <f t="shared" si="60"/>
        <v>0</v>
      </c>
      <c r="CS122" s="221">
        <f t="shared" si="57"/>
        <v>11856</v>
      </c>
    </row>
    <row r="123" spans="1:98" ht="14" customHeight="1" outlineLevel="1">
      <c r="A123" s="129">
        <v>9</v>
      </c>
      <c r="B123" s="133"/>
      <c r="C123" s="132" t="str">
        <f>_xlfn.IFNA(VLOOKUP($B123,'Sch 2 - QA Team Roster'!$B$4:$C$32,2,FALSE )," ")</f>
        <v xml:space="preserve"> </v>
      </c>
      <c r="D123" s="323"/>
      <c r="E123" s="210"/>
      <c r="F123" s="210"/>
      <c r="G123" s="210"/>
      <c r="H123" s="210"/>
      <c r="I123" s="210"/>
      <c r="J123" s="210"/>
      <c r="K123" s="210"/>
      <c r="L123" s="210"/>
      <c r="M123" s="210"/>
      <c r="N123" s="210"/>
      <c r="O123" s="210"/>
      <c r="P123" s="210"/>
      <c r="Q123" s="210"/>
      <c r="R123" s="210"/>
      <c r="S123" s="210"/>
      <c r="T123" s="210"/>
      <c r="U123" s="210"/>
      <c r="V123" s="210"/>
      <c r="W123" s="210"/>
      <c r="X123" s="210"/>
      <c r="Y123" s="210"/>
      <c r="Z123" s="210"/>
      <c r="AA123" s="210"/>
      <c r="AB123" s="210"/>
      <c r="AC123" s="210"/>
      <c r="AD123" s="210"/>
      <c r="AE123" s="210"/>
      <c r="AF123" s="210"/>
      <c r="AG123" s="210"/>
      <c r="AH123" s="210"/>
      <c r="AI123" s="210"/>
      <c r="AJ123" s="210"/>
      <c r="AK123" s="210"/>
      <c r="AL123" s="210"/>
      <c r="AM123" s="210"/>
      <c r="AN123" s="210"/>
      <c r="AO123" s="210"/>
      <c r="AP123" s="210"/>
      <c r="AQ123" s="210"/>
      <c r="AR123" s="210"/>
      <c r="AS123" s="210"/>
      <c r="AT123" s="210"/>
      <c r="AU123" s="210"/>
      <c r="AV123" s="210"/>
      <c r="AW123" s="210"/>
      <c r="AX123" s="210"/>
      <c r="AY123" s="210"/>
      <c r="AZ123" s="116"/>
      <c r="BA123" s="116"/>
      <c r="BB123" s="116"/>
      <c r="BC123" s="116"/>
      <c r="BD123" s="116"/>
      <c r="BE123" s="116"/>
      <c r="BF123" s="116"/>
      <c r="BG123" s="116"/>
      <c r="BH123" s="116"/>
      <c r="BI123" s="116"/>
      <c r="BJ123" s="116"/>
      <c r="BK123" s="116"/>
      <c r="BL123" s="116"/>
      <c r="BM123" s="116">
        <f t="shared" si="46"/>
        <v>0</v>
      </c>
      <c r="BN123" s="37"/>
      <c r="BO123" s="116">
        <f t="shared" si="53"/>
        <v>0</v>
      </c>
      <c r="BP123" s="116">
        <f t="shared" si="53"/>
        <v>0</v>
      </c>
      <c r="BQ123" s="116">
        <f t="shared" si="53"/>
        <v>0</v>
      </c>
      <c r="BR123" s="116">
        <f t="shared" si="53"/>
        <v>0</v>
      </c>
      <c r="BS123" s="116">
        <f t="shared" si="53"/>
        <v>0</v>
      </c>
      <c r="BT123" s="116">
        <f t="shared" si="53"/>
        <v>0</v>
      </c>
      <c r="BU123" s="116">
        <f t="shared" si="53"/>
        <v>0</v>
      </c>
      <c r="BV123" s="116">
        <f t="shared" si="53"/>
        <v>0</v>
      </c>
      <c r="BW123" s="116">
        <f t="shared" si="53"/>
        <v>0</v>
      </c>
      <c r="BX123" s="116"/>
      <c r="BY123" s="116">
        <f t="shared" si="39"/>
        <v>0</v>
      </c>
      <c r="BZ123" s="116"/>
      <c r="CA123" s="116">
        <f t="shared" si="54"/>
        <v>0</v>
      </c>
      <c r="CB123" s="116">
        <f t="shared" si="54"/>
        <v>0</v>
      </c>
      <c r="CC123" s="116">
        <f t="shared" si="54"/>
        <v>0</v>
      </c>
      <c r="CD123" s="116">
        <f t="shared" si="54"/>
        <v>0</v>
      </c>
      <c r="CE123" s="116">
        <f t="shared" si="54"/>
        <v>0</v>
      </c>
      <c r="CF123" s="116">
        <f t="shared" si="54"/>
        <v>0</v>
      </c>
      <c r="CG123" s="116">
        <f t="shared" si="54"/>
        <v>0</v>
      </c>
      <c r="CH123" s="116">
        <f t="shared" si="54"/>
        <v>0</v>
      </c>
      <c r="CI123" s="116">
        <f t="shared" si="54"/>
        <v>0</v>
      </c>
      <c r="CJ123" s="116"/>
      <c r="CK123" s="116">
        <f t="shared" si="40"/>
        <v>0</v>
      </c>
      <c r="CM123" s="216">
        <f>_xlfn.IFNA(VLOOKUP($C123,'Sch 1 - QA Rates'!$B$4:$C$19,2,FALSE ),0)</f>
        <v>0</v>
      </c>
      <c r="CN123" s="216">
        <f t="shared" si="58"/>
        <v>0</v>
      </c>
      <c r="CO123" s="216">
        <f t="shared" si="55"/>
        <v>0</v>
      </c>
      <c r="CP123" s="216">
        <f t="shared" si="56"/>
        <v>0</v>
      </c>
      <c r="CQ123" s="216">
        <f t="shared" si="59"/>
        <v>0</v>
      </c>
      <c r="CR123" s="216">
        <f t="shared" si="60"/>
        <v>0</v>
      </c>
      <c r="CS123" s="221">
        <f t="shared" si="57"/>
        <v>0</v>
      </c>
    </row>
    <row r="124" spans="1:98" outlineLevel="1">
      <c r="A124" s="129">
        <v>10</v>
      </c>
      <c r="B124" s="133"/>
      <c r="C124" s="132" t="str">
        <f>_xlfn.IFNA(VLOOKUP($B124,'Sch 2 - QA Team Roster'!$B$4:$C$32,2,FALSE )," ")</f>
        <v xml:space="preserve"> </v>
      </c>
      <c r="D124" s="323"/>
      <c r="E124" s="210"/>
      <c r="F124" s="210"/>
      <c r="G124" s="210"/>
      <c r="H124" s="210"/>
      <c r="I124" s="210"/>
      <c r="J124" s="210"/>
      <c r="K124" s="210"/>
      <c r="L124" s="210"/>
      <c r="M124" s="210"/>
      <c r="N124" s="210"/>
      <c r="O124" s="210"/>
      <c r="P124" s="210"/>
      <c r="Q124" s="210"/>
      <c r="R124" s="210"/>
      <c r="S124" s="210"/>
      <c r="T124" s="210"/>
      <c r="U124" s="210"/>
      <c r="V124" s="210"/>
      <c r="W124" s="210"/>
      <c r="X124" s="210"/>
      <c r="Y124" s="210"/>
      <c r="Z124" s="210"/>
      <c r="AA124" s="210"/>
      <c r="AB124" s="210"/>
      <c r="AC124" s="210"/>
      <c r="AD124" s="210"/>
      <c r="AE124" s="210"/>
      <c r="AF124" s="210"/>
      <c r="AG124" s="210"/>
      <c r="AH124" s="210"/>
      <c r="AI124" s="210"/>
      <c r="AJ124" s="210"/>
      <c r="AK124" s="210"/>
      <c r="AL124" s="210"/>
      <c r="AM124" s="210"/>
      <c r="AN124" s="210"/>
      <c r="AO124" s="210"/>
      <c r="AP124" s="210"/>
      <c r="AQ124" s="210"/>
      <c r="AR124" s="210"/>
      <c r="AS124" s="210"/>
      <c r="AT124" s="210"/>
      <c r="AU124" s="210"/>
      <c r="AV124" s="210"/>
      <c r="AW124" s="210"/>
      <c r="AX124" s="210"/>
      <c r="AY124" s="210"/>
      <c r="AZ124" s="116"/>
      <c r="BA124" s="116"/>
      <c r="BB124" s="116"/>
      <c r="BC124" s="116"/>
      <c r="BD124" s="116"/>
      <c r="BE124" s="116"/>
      <c r="BF124" s="116"/>
      <c r="BG124" s="116"/>
      <c r="BH124" s="116"/>
      <c r="BI124" s="116"/>
      <c r="BJ124" s="116"/>
      <c r="BK124" s="116"/>
      <c r="BL124" s="116"/>
      <c r="BM124" s="116">
        <f t="shared" si="46"/>
        <v>0</v>
      </c>
      <c r="BN124" s="37"/>
      <c r="BO124" s="116">
        <f t="shared" si="53"/>
        <v>0</v>
      </c>
      <c r="BP124" s="116">
        <f t="shared" si="53"/>
        <v>0</v>
      </c>
      <c r="BQ124" s="116">
        <f t="shared" si="53"/>
        <v>0</v>
      </c>
      <c r="BR124" s="116">
        <f t="shared" si="53"/>
        <v>0</v>
      </c>
      <c r="BS124" s="116">
        <f t="shared" si="53"/>
        <v>0</v>
      </c>
      <c r="BT124" s="116">
        <f t="shared" si="53"/>
        <v>0</v>
      </c>
      <c r="BU124" s="116">
        <f t="shared" si="53"/>
        <v>0</v>
      </c>
      <c r="BV124" s="116">
        <f t="shared" si="53"/>
        <v>0</v>
      </c>
      <c r="BW124" s="116">
        <f t="shared" si="53"/>
        <v>0</v>
      </c>
      <c r="BX124" s="116"/>
      <c r="BY124" s="116">
        <f t="shared" si="39"/>
        <v>0</v>
      </c>
      <c r="BZ124" s="116"/>
      <c r="CA124" s="116">
        <f t="shared" si="54"/>
        <v>0</v>
      </c>
      <c r="CB124" s="116">
        <f t="shared" si="54"/>
        <v>0</v>
      </c>
      <c r="CC124" s="116">
        <f t="shared" si="54"/>
        <v>0</v>
      </c>
      <c r="CD124" s="116">
        <f t="shared" si="54"/>
        <v>0</v>
      </c>
      <c r="CE124" s="116">
        <f t="shared" si="54"/>
        <v>0</v>
      </c>
      <c r="CF124" s="116">
        <f t="shared" si="54"/>
        <v>0</v>
      </c>
      <c r="CG124" s="116">
        <f t="shared" si="54"/>
        <v>0</v>
      </c>
      <c r="CH124" s="116">
        <f t="shared" si="54"/>
        <v>0</v>
      </c>
      <c r="CI124" s="116">
        <f t="shared" si="54"/>
        <v>0</v>
      </c>
      <c r="CJ124" s="116"/>
      <c r="CK124" s="116">
        <f t="shared" si="40"/>
        <v>0</v>
      </c>
      <c r="CM124" s="216">
        <f>_xlfn.IFNA(VLOOKUP($C124,'Sch 1 - QA Rates'!$B$4:$C$19,2,FALSE ),0)</f>
        <v>0</v>
      </c>
      <c r="CN124" s="216">
        <f t="shared" si="58"/>
        <v>0</v>
      </c>
      <c r="CO124" s="216">
        <f t="shared" si="55"/>
        <v>0</v>
      </c>
      <c r="CP124" s="216">
        <f t="shared" si="56"/>
        <v>0</v>
      </c>
      <c r="CQ124" s="216">
        <f t="shared" si="59"/>
        <v>0</v>
      </c>
      <c r="CR124" s="216">
        <f t="shared" si="60"/>
        <v>0</v>
      </c>
      <c r="CS124" s="221">
        <f t="shared" si="57"/>
        <v>0</v>
      </c>
    </row>
    <row r="125" spans="1:98" outlineLevel="1">
      <c r="A125" s="129">
        <v>11</v>
      </c>
      <c r="B125" s="133"/>
      <c r="C125" s="132" t="str">
        <f>_xlfn.IFNA(VLOOKUP($B125,'Sch 2 - QA Team Roster'!$B$4:$C$32,2,FALSE )," ")</f>
        <v xml:space="preserve"> </v>
      </c>
      <c r="D125" s="323"/>
      <c r="E125" s="210"/>
      <c r="F125" s="210"/>
      <c r="G125" s="210"/>
      <c r="H125" s="210"/>
      <c r="I125" s="210"/>
      <c r="J125" s="210"/>
      <c r="K125" s="210"/>
      <c r="L125" s="210"/>
      <c r="M125" s="210"/>
      <c r="N125" s="210"/>
      <c r="O125" s="210"/>
      <c r="P125" s="210"/>
      <c r="Q125" s="210"/>
      <c r="R125" s="210"/>
      <c r="S125" s="210"/>
      <c r="T125" s="210"/>
      <c r="U125" s="210"/>
      <c r="V125" s="210"/>
      <c r="W125" s="210"/>
      <c r="X125" s="210"/>
      <c r="Y125" s="210"/>
      <c r="Z125" s="210"/>
      <c r="AA125" s="210"/>
      <c r="AB125" s="210"/>
      <c r="AC125" s="210"/>
      <c r="AD125" s="210"/>
      <c r="AE125" s="210"/>
      <c r="AF125" s="210"/>
      <c r="AG125" s="210"/>
      <c r="AH125" s="210"/>
      <c r="AI125" s="210"/>
      <c r="AJ125" s="210"/>
      <c r="AK125" s="210"/>
      <c r="AL125" s="210"/>
      <c r="AM125" s="210"/>
      <c r="AN125" s="210"/>
      <c r="AO125" s="210"/>
      <c r="AP125" s="210"/>
      <c r="AQ125" s="210"/>
      <c r="AR125" s="210"/>
      <c r="AS125" s="210"/>
      <c r="AT125" s="210"/>
      <c r="AU125" s="210"/>
      <c r="AV125" s="210"/>
      <c r="AW125" s="210"/>
      <c r="AX125" s="210"/>
      <c r="AY125" s="210"/>
      <c r="AZ125" s="116"/>
      <c r="BA125" s="116"/>
      <c r="BB125" s="116"/>
      <c r="BC125" s="116"/>
      <c r="BD125" s="116"/>
      <c r="BE125" s="116"/>
      <c r="BF125" s="116"/>
      <c r="BG125" s="116"/>
      <c r="BH125" s="116"/>
      <c r="BI125" s="116"/>
      <c r="BJ125" s="116"/>
      <c r="BK125" s="116"/>
      <c r="BL125" s="116"/>
      <c r="BM125" s="116">
        <f t="shared" si="46"/>
        <v>0</v>
      </c>
      <c r="BN125" s="37"/>
      <c r="BO125" s="116">
        <f t="shared" si="53"/>
        <v>0</v>
      </c>
      <c r="BP125" s="116">
        <f t="shared" si="53"/>
        <v>0</v>
      </c>
      <c r="BQ125" s="116">
        <f t="shared" si="53"/>
        <v>0</v>
      </c>
      <c r="BR125" s="116">
        <f t="shared" si="53"/>
        <v>0</v>
      </c>
      <c r="BS125" s="116">
        <f t="shared" si="53"/>
        <v>0</v>
      </c>
      <c r="BT125" s="116">
        <f t="shared" si="53"/>
        <v>0</v>
      </c>
      <c r="BU125" s="116">
        <f t="shared" si="53"/>
        <v>0</v>
      </c>
      <c r="BV125" s="116">
        <f t="shared" si="53"/>
        <v>0</v>
      </c>
      <c r="BW125" s="116">
        <f t="shared" si="53"/>
        <v>0</v>
      </c>
      <c r="BX125" s="116"/>
      <c r="BY125" s="116">
        <f t="shared" si="39"/>
        <v>0</v>
      </c>
      <c r="BZ125" s="116"/>
      <c r="CA125" s="116">
        <f t="shared" si="54"/>
        <v>0</v>
      </c>
      <c r="CB125" s="116">
        <f t="shared" si="54"/>
        <v>0</v>
      </c>
      <c r="CC125" s="116">
        <f t="shared" si="54"/>
        <v>0</v>
      </c>
      <c r="CD125" s="116">
        <f t="shared" si="54"/>
        <v>0</v>
      </c>
      <c r="CE125" s="116">
        <f t="shared" si="54"/>
        <v>0</v>
      </c>
      <c r="CF125" s="116">
        <f t="shared" si="54"/>
        <v>0</v>
      </c>
      <c r="CG125" s="116">
        <f t="shared" si="54"/>
        <v>0</v>
      </c>
      <c r="CH125" s="116">
        <f t="shared" si="54"/>
        <v>0</v>
      </c>
      <c r="CI125" s="116">
        <f t="shared" si="54"/>
        <v>0</v>
      </c>
      <c r="CJ125" s="116"/>
      <c r="CK125" s="116">
        <f t="shared" si="40"/>
        <v>0</v>
      </c>
      <c r="CM125" s="216">
        <f>_xlfn.IFNA(VLOOKUP($C125,'Sch 1 - QA Rates'!$B$4:$C$19,2,FALSE ),0)</f>
        <v>0</v>
      </c>
      <c r="CN125" s="216">
        <f t="shared" si="58"/>
        <v>0</v>
      </c>
      <c r="CO125" s="216">
        <f t="shared" si="55"/>
        <v>0</v>
      </c>
      <c r="CP125" s="216">
        <f t="shared" si="56"/>
        <v>0</v>
      </c>
      <c r="CQ125" s="216">
        <f t="shared" si="59"/>
        <v>0</v>
      </c>
      <c r="CR125" s="216">
        <f t="shared" si="60"/>
        <v>0</v>
      </c>
      <c r="CS125" s="221">
        <f t="shared" si="57"/>
        <v>0</v>
      </c>
    </row>
    <row r="126" spans="1:98" outlineLevel="1">
      <c r="A126" s="129">
        <v>12</v>
      </c>
      <c r="B126" s="133"/>
      <c r="C126" s="132" t="str">
        <f>_xlfn.IFNA(VLOOKUP($B126,'Sch 2 - QA Team Roster'!$B$4:$C$32,2,FALSE )," ")</f>
        <v xml:space="preserve"> </v>
      </c>
      <c r="D126" s="323"/>
      <c r="E126" s="210"/>
      <c r="F126" s="210"/>
      <c r="G126" s="210"/>
      <c r="H126" s="210"/>
      <c r="I126" s="210"/>
      <c r="J126" s="210"/>
      <c r="K126" s="210"/>
      <c r="L126" s="210"/>
      <c r="M126" s="210"/>
      <c r="N126" s="210"/>
      <c r="O126" s="210"/>
      <c r="P126" s="210"/>
      <c r="Q126" s="210"/>
      <c r="R126" s="210"/>
      <c r="S126" s="210"/>
      <c r="T126" s="210"/>
      <c r="U126" s="210"/>
      <c r="V126" s="210"/>
      <c r="W126" s="210"/>
      <c r="X126" s="210"/>
      <c r="Y126" s="210"/>
      <c r="Z126" s="210"/>
      <c r="AA126" s="210"/>
      <c r="AB126" s="210"/>
      <c r="AC126" s="210"/>
      <c r="AD126" s="210"/>
      <c r="AE126" s="210"/>
      <c r="AF126" s="210"/>
      <c r="AG126" s="210"/>
      <c r="AH126" s="210"/>
      <c r="AI126" s="210"/>
      <c r="AJ126" s="210"/>
      <c r="AK126" s="210"/>
      <c r="AL126" s="210"/>
      <c r="AM126" s="210"/>
      <c r="AN126" s="210"/>
      <c r="AO126" s="210"/>
      <c r="AP126" s="210"/>
      <c r="AQ126" s="210"/>
      <c r="AR126" s="210"/>
      <c r="AS126" s="210"/>
      <c r="AT126" s="210"/>
      <c r="AU126" s="210"/>
      <c r="AV126" s="210"/>
      <c r="AW126" s="210"/>
      <c r="AX126" s="210"/>
      <c r="AY126" s="210"/>
      <c r="AZ126" s="116"/>
      <c r="BA126" s="116"/>
      <c r="BB126" s="116"/>
      <c r="BC126" s="116"/>
      <c r="BD126" s="116"/>
      <c r="BE126" s="116"/>
      <c r="BF126" s="116"/>
      <c r="BG126" s="116"/>
      <c r="BH126" s="116"/>
      <c r="BI126" s="116"/>
      <c r="BJ126" s="116"/>
      <c r="BK126" s="116"/>
      <c r="BL126" s="116"/>
      <c r="BM126" s="116">
        <f t="shared" si="46"/>
        <v>0</v>
      </c>
      <c r="BN126" s="37"/>
      <c r="BO126" s="116">
        <f t="shared" si="53"/>
        <v>0</v>
      </c>
      <c r="BP126" s="116">
        <f t="shared" si="53"/>
        <v>0</v>
      </c>
      <c r="BQ126" s="116">
        <f t="shared" si="53"/>
        <v>0</v>
      </c>
      <c r="BR126" s="116">
        <f t="shared" si="53"/>
        <v>0</v>
      </c>
      <c r="BS126" s="116">
        <f t="shared" si="53"/>
        <v>0</v>
      </c>
      <c r="BT126" s="116">
        <f t="shared" si="53"/>
        <v>0</v>
      </c>
      <c r="BU126" s="116">
        <f t="shared" si="53"/>
        <v>0</v>
      </c>
      <c r="BV126" s="116">
        <f t="shared" si="53"/>
        <v>0</v>
      </c>
      <c r="BW126" s="116">
        <f t="shared" si="53"/>
        <v>0</v>
      </c>
      <c r="BX126" s="116"/>
      <c r="BY126" s="116">
        <f t="shared" si="39"/>
        <v>0</v>
      </c>
      <c r="BZ126" s="116"/>
      <c r="CA126" s="116">
        <f t="shared" si="54"/>
        <v>0</v>
      </c>
      <c r="CB126" s="116">
        <f t="shared" si="54"/>
        <v>0</v>
      </c>
      <c r="CC126" s="116">
        <f t="shared" si="54"/>
        <v>0</v>
      </c>
      <c r="CD126" s="116">
        <f t="shared" si="54"/>
        <v>0</v>
      </c>
      <c r="CE126" s="116">
        <f t="shared" si="54"/>
        <v>0</v>
      </c>
      <c r="CF126" s="116">
        <f t="shared" si="54"/>
        <v>0</v>
      </c>
      <c r="CG126" s="116">
        <f t="shared" si="54"/>
        <v>0</v>
      </c>
      <c r="CH126" s="116">
        <f t="shared" si="54"/>
        <v>0</v>
      </c>
      <c r="CI126" s="116">
        <f t="shared" si="54"/>
        <v>0</v>
      </c>
      <c r="CJ126" s="116"/>
      <c r="CK126" s="116">
        <f t="shared" si="40"/>
        <v>0</v>
      </c>
      <c r="CM126" s="216">
        <f>_xlfn.IFNA(VLOOKUP($C126,'Sch 1 - QA Rates'!$B$4:$C$19,2,FALSE ),0)</f>
        <v>0</v>
      </c>
      <c r="CN126" s="216">
        <f t="shared" si="58"/>
        <v>0</v>
      </c>
      <c r="CO126" s="216">
        <f t="shared" si="55"/>
        <v>0</v>
      </c>
      <c r="CP126" s="216">
        <f t="shared" si="56"/>
        <v>0</v>
      </c>
      <c r="CQ126" s="216">
        <f t="shared" si="59"/>
        <v>0</v>
      </c>
      <c r="CR126" s="216">
        <f t="shared" si="60"/>
        <v>0</v>
      </c>
      <c r="CS126" s="221">
        <f t="shared" si="57"/>
        <v>0</v>
      </c>
    </row>
    <row r="127" spans="1:98" outlineLevel="1">
      <c r="A127" s="129">
        <v>13</v>
      </c>
      <c r="B127" s="133"/>
      <c r="C127" s="132" t="str">
        <f>_xlfn.IFNA(VLOOKUP($B127,'Sch 2 - QA Team Roster'!$B$4:$C$32,2,FALSE )," ")</f>
        <v xml:space="preserve"> </v>
      </c>
      <c r="D127" s="323"/>
      <c r="E127" s="210"/>
      <c r="F127" s="210"/>
      <c r="G127" s="210"/>
      <c r="H127" s="210"/>
      <c r="I127" s="210"/>
      <c r="J127" s="210"/>
      <c r="K127" s="210"/>
      <c r="L127" s="210"/>
      <c r="M127" s="210"/>
      <c r="N127" s="210"/>
      <c r="O127" s="210"/>
      <c r="P127" s="210"/>
      <c r="Q127" s="210"/>
      <c r="R127" s="210"/>
      <c r="S127" s="210"/>
      <c r="T127" s="210"/>
      <c r="U127" s="210"/>
      <c r="V127" s="210"/>
      <c r="W127" s="210"/>
      <c r="X127" s="210"/>
      <c r="Y127" s="210"/>
      <c r="Z127" s="210"/>
      <c r="AA127" s="210"/>
      <c r="AB127" s="210"/>
      <c r="AC127" s="210"/>
      <c r="AD127" s="210"/>
      <c r="AE127" s="210"/>
      <c r="AF127" s="210"/>
      <c r="AG127" s="210"/>
      <c r="AH127" s="210"/>
      <c r="AI127" s="210"/>
      <c r="AJ127" s="210"/>
      <c r="AK127" s="210"/>
      <c r="AL127" s="210"/>
      <c r="AM127" s="210"/>
      <c r="AN127" s="210"/>
      <c r="AO127" s="210"/>
      <c r="AP127" s="210"/>
      <c r="AQ127" s="210"/>
      <c r="AR127" s="210"/>
      <c r="AS127" s="210"/>
      <c r="AT127" s="210"/>
      <c r="AU127" s="210"/>
      <c r="AV127" s="210"/>
      <c r="AW127" s="210"/>
      <c r="AX127" s="210"/>
      <c r="AY127" s="210"/>
      <c r="AZ127" s="116"/>
      <c r="BA127" s="116"/>
      <c r="BB127" s="116"/>
      <c r="BC127" s="116"/>
      <c r="BD127" s="116"/>
      <c r="BE127" s="116"/>
      <c r="BF127" s="116"/>
      <c r="BG127" s="116"/>
      <c r="BH127" s="116"/>
      <c r="BI127" s="116"/>
      <c r="BJ127" s="116"/>
      <c r="BK127" s="116"/>
      <c r="BL127" s="116"/>
      <c r="BM127" s="116">
        <f t="shared" si="46"/>
        <v>0</v>
      </c>
      <c r="BN127" s="37"/>
      <c r="BO127" s="116">
        <f t="shared" si="53"/>
        <v>0</v>
      </c>
      <c r="BP127" s="116">
        <f t="shared" si="53"/>
        <v>0</v>
      </c>
      <c r="BQ127" s="116">
        <f t="shared" si="53"/>
        <v>0</v>
      </c>
      <c r="BR127" s="116">
        <f t="shared" si="53"/>
        <v>0</v>
      </c>
      <c r="BS127" s="116">
        <f t="shared" si="53"/>
        <v>0</v>
      </c>
      <c r="BT127" s="116">
        <f t="shared" si="53"/>
        <v>0</v>
      </c>
      <c r="BU127" s="116">
        <f t="shared" si="53"/>
        <v>0</v>
      </c>
      <c r="BV127" s="116">
        <f t="shared" si="53"/>
        <v>0</v>
      </c>
      <c r="BW127" s="116">
        <f t="shared" si="53"/>
        <v>0</v>
      </c>
      <c r="BX127" s="116"/>
      <c r="BY127" s="116">
        <f t="shared" si="39"/>
        <v>0</v>
      </c>
      <c r="BZ127" s="116"/>
      <c r="CA127" s="116">
        <f t="shared" si="54"/>
        <v>0</v>
      </c>
      <c r="CB127" s="116">
        <f t="shared" si="54"/>
        <v>0</v>
      </c>
      <c r="CC127" s="116">
        <f t="shared" si="54"/>
        <v>0</v>
      </c>
      <c r="CD127" s="116">
        <f t="shared" si="54"/>
        <v>0</v>
      </c>
      <c r="CE127" s="116">
        <f t="shared" si="54"/>
        <v>0</v>
      </c>
      <c r="CF127" s="116">
        <f t="shared" si="54"/>
        <v>0</v>
      </c>
      <c r="CG127" s="116">
        <f t="shared" si="54"/>
        <v>0</v>
      </c>
      <c r="CH127" s="116">
        <f t="shared" si="54"/>
        <v>0</v>
      </c>
      <c r="CI127" s="116">
        <f t="shared" si="54"/>
        <v>0</v>
      </c>
      <c r="CJ127" s="116"/>
      <c r="CK127" s="116">
        <f t="shared" si="40"/>
        <v>0</v>
      </c>
      <c r="CM127" s="216">
        <f>_xlfn.IFNA(VLOOKUP($C127,'Sch 1 - QA Rates'!$B$4:$C$19,2,FALSE ),0)</f>
        <v>0</v>
      </c>
      <c r="CN127" s="216">
        <f t="shared" si="58"/>
        <v>0</v>
      </c>
      <c r="CO127" s="216">
        <f t="shared" si="55"/>
        <v>0</v>
      </c>
      <c r="CP127" s="216">
        <f t="shared" si="56"/>
        <v>0</v>
      </c>
      <c r="CQ127" s="216">
        <f t="shared" si="59"/>
        <v>0</v>
      </c>
      <c r="CR127" s="216">
        <f t="shared" si="60"/>
        <v>0</v>
      </c>
      <c r="CS127" s="221">
        <f t="shared" si="57"/>
        <v>0</v>
      </c>
    </row>
    <row r="128" spans="1:98" outlineLevel="1">
      <c r="A128" s="129">
        <v>14</v>
      </c>
      <c r="B128" s="133"/>
      <c r="C128" s="132" t="str">
        <f>_xlfn.IFNA(VLOOKUP($B128,'Sch 2 - QA Team Roster'!$B$4:$C$32,2,FALSE )," ")</f>
        <v xml:space="preserve"> </v>
      </c>
      <c r="D128" s="323"/>
      <c r="E128" s="210"/>
      <c r="F128" s="210"/>
      <c r="G128" s="210"/>
      <c r="H128" s="210"/>
      <c r="I128" s="210"/>
      <c r="J128" s="210"/>
      <c r="K128" s="210"/>
      <c r="L128" s="210"/>
      <c r="M128" s="210"/>
      <c r="N128" s="210"/>
      <c r="O128" s="210"/>
      <c r="P128" s="210"/>
      <c r="Q128" s="210"/>
      <c r="R128" s="210"/>
      <c r="S128" s="210"/>
      <c r="T128" s="210"/>
      <c r="U128" s="210"/>
      <c r="V128" s="210"/>
      <c r="W128" s="210"/>
      <c r="X128" s="210"/>
      <c r="Y128" s="210"/>
      <c r="Z128" s="210"/>
      <c r="AA128" s="210"/>
      <c r="AB128" s="210"/>
      <c r="AC128" s="210"/>
      <c r="AD128" s="210"/>
      <c r="AE128" s="210"/>
      <c r="AF128" s="210"/>
      <c r="AG128" s="210"/>
      <c r="AH128" s="210"/>
      <c r="AI128" s="210"/>
      <c r="AJ128" s="210"/>
      <c r="AK128" s="210"/>
      <c r="AL128" s="210"/>
      <c r="AM128" s="210"/>
      <c r="AN128" s="210"/>
      <c r="AO128" s="210"/>
      <c r="AP128" s="210"/>
      <c r="AQ128" s="210"/>
      <c r="AR128" s="210"/>
      <c r="AS128" s="210"/>
      <c r="AT128" s="210"/>
      <c r="AU128" s="210"/>
      <c r="AV128" s="210"/>
      <c r="AW128" s="210"/>
      <c r="AX128" s="210"/>
      <c r="AY128" s="210"/>
      <c r="AZ128" s="116"/>
      <c r="BA128" s="116"/>
      <c r="BB128" s="116"/>
      <c r="BC128" s="116"/>
      <c r="BD128" s="116"/>
      <c r="BE128" s="116"/>
      <c r="BF128" s="116"/>
      <c r="BG128" s="116"/>
      <c r="BH128" s="116"/>
      <c r="BI128" s="116"/>
      <c r="BJ128" s="116"/>
      <c r="BK128" s="116"/>
      <c r="BL128" s="116"/>
      <c r="BM128" s="116">
        <f t="shared" si="46"/>
        <v>0</v>
      </c>
      <c r="BN128" s="37"/>
      <c r="BO128" s="116">
        <f t="shared" si="53"/>
        <v>0</v>
      </c>
      <c r="BP128" s="116">
        <f t="shared" si="53"/>
        <v>0</v>
      </c>
      <c r="BQ128" s="116">
        <f t="shared" si="53"/>
        <v>0</v>
      </c>
      <c r="BR128" s="116">
        <f t="shared" si="53"/>
        <v>0</v>
      </c>
      <c r="BS128" s="116">
        <f t="shared" si="53"/>
        <v>0</v>
      </c>
      <c r="BT128" s="116">
        <f t="shared" si="53"/>
        <v>0</v>
      </c>
      <c r="BU128" s="116">
        <f t="shared" si="53"/>
        <v>0</v>
      </c>
      <c r="BV128" s="116">
        <f t="shared" si="53"/>
        <v>0</v>
      </c>
      <c r="BW128" s="116">
        <f t="shared" si="53"/>
        <v>0</v>
      </c>
      <c r="BX128" s="116"/>
      <c r="BY128" s="116">
        <f t="shared" si="39"/>
        <v>0</v>
      </c>
      <c r="BZ128" s="116"/>
      <c r="CA128" s="116">
        <f t="shared" si="54"/>
        <v>0</v>
      </c>
      <c r="CB128" s="116">
        <f t="shared" si="54"/>
        <v>0</v>
      </c>
      <c r="CC128" s="116">
        <f t="shared" si="54"/>
        <v>0</v>
      </c>
      <c r="CD128" s="116">
        <f t="shared" si="54"/>
        <v>0</v>
      </c>
      <c r="CE128" s="116">
        <f t="shared" si="54"/>
        <v>0</v>
      </c>
      <c r="CF128" s="116">
        <f t="shared" si="54"/>
        <v>0</v>
      </c>
      <c r="CG128" s="116">
        <f t="shared" si="54"/>
        <v>0</v>
      </c>
      <c r="CH128" s="116">
        <f t="shared" si="54"/>
        <v>0</v>
      </c>
      <c r="CI128" s="116">
        <f t="shared" si="54"/>
        <v>0</v>
      </c>
      <c r="CJ128" s="116"/>
      <c r="CK128" s="116">
        <f t="shared" si="40"/>
        <v>0</v>
      </c>
      <c r="CM128" s="216">
        <f>_xlfn.IFNA(VLOOKUP($C128,'Sch 1 - QA Rates'!$B$4:$C$19,2,FALSE ),0)</f>
        <v>0</v>
      </c>
      <c r="CN128" s="216">
        <f t="shared" si="58"/>
        <v>0</v>
      </c>
      <c r="CO128" s="216">
        <f t="shared" si="55"/>
        <v>0</v>
      </c>
      <c r="CP128" s="216">
        <f t="shared" si="56"/>
        <v>0</v>
      </c>
      <c r="CQ128" s="216">
        <f t="shared" si="59"/>
        <v>0</v>
      </c>
      <c r="CR128" s="216">
        <f t="shared" si="60"/>
        <v>0</v>
      </c>
      <c r="CS128" s="221">
        <f t="shared" si="57"/>
        <v>0</v>
      </c>
    </row>
    <row r="129" spans="1:99" outlineLevel="1">
      <c r="A129" s="129">
        <v>15</v>
      </c>
      <c r="B129" s="133"/>
      <c r="C129" s="132" t="str">
        <f>_xlfn.IFNA(VLOOKUP($B129,'Sch 2 - QA Team Roster'!$B$4:$C$32,2,FALSE )," ")</f>
        <v xml:space="preserve"> </v>
      </c>
      <c r="D129" s="323"/>
      <c r="E129" s="210"/>
      <c r="F129" s="210"/>
      <c r="G129" s="210"/>
      <c r="H129" s="210"/>
      <c r="I129" s="210"/>
      <c r="J129" s="210"/>
      <c r="K129" s="210"/>
      <c r="L129" s="210"/>
      <c r="M129" s="210"/>
      <c r="N129" s="210"/>
      <c r="O129" s="210"/>
      <c r="P129" s="210"/>
      <c r="Q129" s="210"/>
      <c r="R129" s="210"/>
      <c r="S129" s="210"/>
      <c r="T129" s="210"/>
      <c r="U129" s="210"/>
      <c r="V129" s="210"/>
      <c r="W129" s="210"/>
      <c r="X129" s="210"/>
      <c r="Y129" s="210"/>
      <c r="Z129" s="210"/>
      <c r="AA129" s="210"/>
      <c r="AB129" s="210"/>
      <c r="AC129" s="210"/>
      <c r="AD129" s="210"/>
      <c r="AE129" s="210"/>
      <c r="AF129" s="210"/>
      <c r="AG129" s="210"/>
      <c r="AH129" s="210"/>
      <c r="AI129" s="210"/>
      <c r="AJ129" s="210"/>
      <c r="AK129" s="210"/>
      <c r="AL129" s="210"/>
      <c r="AM129" s="210"/>
      <c r="AN129" s="210"/>
      <c r="AO129" s="210"/>
      <c r="AP129" s="210"/>
      <c r="AQ129" s="210"/>
      <c r="AR129" s="210"/>
      <c r="AS129" s="210"/>
      <c r="AT129" s="210"/>
      <c r="AU129" s="210"/>
      <c r="AV129" s="210"/>
      <c r="AW129" s="210"/>
      <c r="AX129" s="210"/>
      <c r="AY129" s="210"/>
      <c r="AZ129" s="116"/>
      <c r="BA129" s="116"/>
      <c r="BB129" s="116"/>
      <c r="BC129" s="116"/>
      <c r="BD129" s="116"/>
      <c r="BE129" s="116"/>
      <c r="BF129" s="116"/>
      <c r="BG129" s="116"/>
      <c r="BH129" s="116"/>
      <c r="BI129" s="116"/>
      <c r="BJ129" s="116"/>
      <c r="BK129" s="116"/>
      <c r="BL129" s="116"/>
      <c r="BM129" s="116">
        <f t="shared" si="46"/>
        <v>0</v>
      </c>
      <c r="BN129" s="37"/>
      <c r="BO129" s="116">
        <f t="shared" si="53"/>
        <v>0</v>
      </c>
      <c r="BP129" s="116">
        <f t="shared" si="53"/>
        <v>0</v>
      </c>
      <c r="BQ129" s="116">
        <f t="shared" si="53"/>
        <v>0</v>
      </c>
      <c r="BR129" s="116">
        <f t="shared" si="53"/>
        <v>0</v>
      </c>
      <c r="BS129" s="116">
        <f t="shared" si="53"/>
        <v>0</v>
      </c>
      <c r="BT129" s="116">
        <f t="shared" si="53"/>
        <v>0</v>
      </c>
      <c r="BU129" s="116">
        <f t="shared" si="53"/>
        <v>0</v>
      </c>
      <c r="BV129" s="116">
        <f t="shared" si="53"/>
        <v>0</v>
      </c>
      <c r="BW129" s="116">
        <f t="shared" si="53"/>
        <v>0</v>
      </c>
      <c r="BX129" s="116"/>
      <c r="BY129" s="116">
        <f t="shared" si="39"/>
        <v>0</v>
      </c>
      <c r="BZ129" s="116"/>
      <c r="CA129" s="116">
        <f t="shared" si="54"/>
        <v>0</v>
      </c>
      <c r="CB129" s="116">
        <f t="shared" si="54"/>
        <v>0</v>
      </c>
      <c r="CC129" s="116">
        <f t="shared" si="54"/>
        <v>0</v>
      </c>
      <c r="CD129" s="116">
        <f t="shared" si="54"/>
        <v>0</v>
      </c>
      <c r="CE129" s="116">
        <f t="shared" si="54"/>
        <v>0</v>
      </c>
      <c r="CF129" s="116">
        <f t="shared" si="54"/>
        <v>0</v>
      </c>
      <c r="CG129" s="116">
        <f t="shared" si="54"/>
        <v>0</v>
      </c>
      <c r="CH129" s="116">
        <f t="shared" si="54"/>
        <v>0</v>
      </c>
      <c r="CI129" s="116">
        <f t="shared" si="54"/>
        <v>0</v>
      </c>
      <c r="CJ129" s="116"/>
      <c r="CK129" s="116">
        <f t="shared" si="40"/>
        <v>0</v>
      </c>
      <c r="CM129" s="216">
        <f>_xlfn.IFNA(VLOOKUP($C129,'Sch 1 - QA Rates'!$B$4:$C$19,2,FALSE ),0)</f>
        <v>0</v>
      </c>
      <c r="CN129" s="216">
        <f t="shared" si="58"/>
        <v>0</v>
      </c>
      <c r="CO129" s="216">
        <f t="shared" si="55"/>
        <v>0</v>
      </c>
      <c r="CP129" s="216">
        <f t="shared" si="56"/>
        <v>0</v>
      </c>
      <c r="CQ129" s="216">
        <f t="shared" si="59"/>
        <v>0</v>
      </c>
      <c r="CR129" s="216">
        <f t="shared" si="60"/>
        <v>0</v>
      </c>
      <c r="CS129" s="221">
        <f t="shared" si="57"/>
        <v>0</v>
      </c>
    </row>
    <row r="130" spans="1:99" outlineLevel="1">
      <c r="A130" s="129">
        <v>16</v>
      </c>
      <c r="B130" s="133"/>
      <c r="C130" s="132" t="str">
        <f>_xlfn.IFNA(VLOOKUP($B130,'Sch 2 - QA Team Roster'!$B$4:$C$32,2,FALSE )," ")</f>
        <v xml:space="preserve"> </v>
      </c>
      <c r="D130" s="323"/>
      <c r="E130" s="210"/>
      <c r="F130" s="210"/>
      <c r="G130" s="210"/>
      <c r="H130" s="210"/>
      <c r="I130" s="210"/>
      <c r="J130" s="210"/>
      <c r="K130" s="210"/>
      <c r="L130" s="210"/>
      <c r="M130" s="210"/>
      <c r="N130" s="210"/>
      <c r="O130" s="210"/>
      <c r="P130" s="210"/>
      <c r="Q130" s="210"/>
      <c r="R130" s="210"/>
      <c r="S130" s="210"/>
      <c r="T130" s="210"/>
      <c r="U130" s="210"/>
      <c r="V130" s="210"/>
      <c r="W130" s="210"/>
      <c r="X130" s="210"/>
      <c r="Y130" s="210"/>
      <c r="Z130" s="210"/>
      <c r="AA130" s="210"/>
      <c r="AB130" s="210"/>
      <c r="AC130" s="210"/>
      <c r="AD130" s="210"/>
      <c r="AE130" s="210"/>
      <c r="AF130" s="210"/>
      <c r="AG130" s="210"/>
      <c r="AH130" s="210"/>
      <c r="AI130" s="210"/>
      <c r="AJ130" s="210"/>
      <c r="AK130" s="210"/>
      <c r="AL130" s="210"/>
      <c r="AM130" s="210"/>
      <c r="AN130" s="210"/>
      <c r="AO130" s="210"/>
      <c r="AP130" s="210"/>
      <c r="AQ130" s="210"/>
      <c r="AR130" s="210"/>
      <c r="AS130" s="210"/>
      <c r="AT130" s="210"/>
      <c r="AU130" s="210"/>
      <c r="AV130" s="210"/>
      <c r="AW130" s="210"/>
      <c r="AX130" s="210"/>
      <c r="AY130" s="210"/>
      <c r="AZ130" s="116"/>
      <c r="BA130" s="116"/>
      <c r="BB130" s="116"/>
      <c r="BC130" s="116"/>
      <c r="BD130" s="116"/>
      <c r="BE130" s="116"/>
      <c r="BF130" s="116"/>
      <c r="BG130" s="116"/>
      <c r="BH130" s="116"/>
      <c r="BI130" s="116"/>
      <c r="BJ130" s="116"/>
      <c r="BK130" s="116"/>
      <c r="BL130" s="116"/>
      <c r="BM130" s="116">
        <f t="shared" si="46"/>
        <v>0</v>
      </c>
      <c r="BN130" s="37"/>
      <c r="BO130" s="116">
        <f t="shared" si="53"/>
        <v>0</v>
      </c>
      <c r="BP130" s="116">
        <f t="shared" si="53"/>
        <v>0</v>
      </c>
      <c r="BQ130" s="116">
        <f t="shared" si="53"/>
        <v>0</v>
      </c>
      <c r="BR130" s="116">
        <f t="shared" si="53"/>
        <v>0</v>
      </c>
      <c r="BS130" s="116">
        <f t="shared" si="53"/>
        <v>0</v>
      </c>
      <c r="BT130" s="116">
        <f t="shared" si="53"/>
        <v>0</v>
      </c>
      <c r="BU130" s="116">
        <f t="shared" si="53"/>
        <v>0</v>
      </c>
      <c r="BV130" s="116">
        <f t="shared" si="53"/>
        <v>0</v>
      </c>
      <c r="BW130" s="116">
        <f t="shared" si="53"/>
        <v>0</v>
      </c>
      <c r="BX130" s="116"/>
      <c r="BY130" s="116">
        <f t="shared" si="39"/>
        <v>0</v>
      </c>
      <c r="BZ130" s="116"/>
      <c r="CA130" s="116">
        <f t="shared" si="54"/>
        <v>0</v>
      </c>
      <c r="CB130" s="116">
        <f t="shared" si="54"/>
        <v>0</v>
      </c>
      <c r="CC130" s="116">
        <f t="shared" si="54"/>
        <v>0</v>
      </c>
      <c r="CD130" s="116">
        <f t="shared" si="54"/>
        <v>0</v>
      </c>
      <c r="CE130" s="116">
        <f t="shared" si="54"/>
        <v>0</v>
      </c>
      <c r="CF130" s="116">
        <f t="shared" si="54"/>
        <v>0</v>
      </c>
      <c r="CG130" s="116">
        <f t="shared" si="54"/>
        <v>0</v>
      </c>
      <c r="CH130" s="116">
        <f t="shared" si="54"/>
        <v>0</v>
      </c>
      <c r="CI130" s="116">
        <f t="shared" si="54"/>
        <v>0</v>
      </c>
      <c r="CJ130" s="116"/>
      <c r="CK130" s="116">
        <f t="shared" si="40"/>
        <v>0</v>
      </c>
      <c r="CM130" s="216">
        <f>_xlfn.IFNA(VLOOKUP($C130,'Sch 1 - QA Rates'!$B$4:$C$19,2,FALSE ),0)</f>
        <v>0</v>
      </c>
      <c r="CN130" s="216">
        <f t="shared" si="58"/>
        <v>0</v>
      </c>
      <c r="CO130" s="216">
        <f t="shared" si="55"/>
        <v>0</v>
      </c>
      <c r="CP130" s="216">
        <f t="shared" si="56"/>
        <v>0</v>
      </c>
      <c r="CQ130" s="216">
        <f t="shared" si="59"/>
        <v>0</v>
      </c>
      <c r="CR130" s="216">
        <f t="shared" si="60"/>
        <v>0</v>
      </c>
      <c r="CS130" s="221">
        <f t="shared" si="57"/>
        <v>0</v>
      </c>
    </row>
    <row r="131" spans="1:99" outlineLevel="1">
      <c r="A131" s="129">
        <v>17</v>
      </c>
      <c r="B131" s="133"/>
      <c r="C131" s="132" t="str">
        <f>_xlfn.IFNA(VLOOKUP($B131,'Sch 2 - QA Team Roster'!$B$4:$C$32,2,FALSE )," ")</f>
        <v xml:space="preserve"> </v>
      </c>
      <c r="D131" s="323"/>
      <c r="E131" s="210"/>
      <c r="F131" s="210"/>
      <c r="G131" s="210"/>
      <c r="H131" s="210"/>
      <c r="I131" s="210"/>
      <c r="J131" s="210"/>
      <c r="K131" s="210"/>
      <c r="L131" s="210"/>
      <c r="M131" s="210"/>
      <c r="N131" s="210"/>
      <c r="O131" s="210"/>
      <c r="P131" s="210"/>
      <c r="Q131" s="210"/>
      <c r="R131" s="210"/>
      <c r="S131" s="210"/>
      <c r="T131" s="210"/>
      <c r="U131" s="210"/>
      <c r="V131" s="210"/>
      <c r="W131" s="210"/>
      <c r="X131" s="210"/>
      <c r="Y131" s="210"/>
      <c r="Z131" s="210"/>
      <c r="AA131" s="210"/>
      <c r="AB131" s="210"/>
      <c r="AC131" s="210"/>
      <c r="AD131" s="210"/>
      <c r="AE131" s="210"/>
      <c r="AF131" s="210"/>
      <c r="AG131" s="210"/>
      <c r="AH131" s="210"/>
      <c r="AI131" s="210"/>
      <c r="AJ131" s="210"/>
      <c r="AK131" s="210"/>
      <c r="AL131" s="210"/>
      <c r="AM131" s="210"/>
      <c r="AN131" s="210"/>
      <c r="AO131" s="210"/>
      <c r="AP131" s="210"/>
      <c r="AQ131" s="210"/>
      <c r="AR131" s="210"/>
      <c r="AS131" s="210"/>
      <c r="AT131" s="210"/>
      <c r="AU131" s="210"/>
      <c r="AV131" s="210"/>
      <c r="AW131" s="210"/>
      <c r="AX131" s="210"/>
      <c r="AY131" s="210"/>
      <c r="AZ131" s="116"/>
      <c r="BA131" s="116"/>
      <c r="BB131" s="116"/>
      <c r="BC131" s="116"/>
      <c r="BD131" s="116"/>
      <c r="BE131" s="116"/>
      <c r="BF131" s="116"/>
      <c r="BG131" s="116"/>
      <c r="BH131" s="116"/>
      <c r="BI131" s="116"/>
      <c r="BJ131" s="116"/>
      <c r="BK131" s="116"/>
      <c r="BL131" s="116"/>
      <c r="BM131" s="116">
        <f t="shared" si="46"/>
        <v>0</v>
      </c>
      <c r="BN131" s="37"/>
      <c r="BO131" s="116">
        <f t="shared" si="53"/>
        <v>0</v>
      </c>
      <c r="BP131" s="116">
        <f t="shared" si="53"/>
        <v>0</v>
      </c>
      <c r="BQ131" s="116">
        <f t="shared" si="53"/>
        <v>0</v>
      </c>
      <c r="BR131" s="116">
        <f t="shared" si="53"/>
        <v>0</v>
      </c>
      <c r="BS131" s="116">
        <f t="shared" si="53"/>
        <v>0</v>
      </c>
      <c r="BT131" s="116">
        <f t="shared" si="53"/>
        <v>0</v>
      </c>
      <c r="BU131" s="116">
        <f t="shared" si="53"/>
        <v>0</v>
      </c>
      <c r="BV131" s="116">
        <f t="shared" si="53"/>
        <v>0</v>
      </c>
      <c r="BW131" s="116">
        <f t="shared" si="53"/>
        <v>0</v>
      </c>
      <c r="BX131" s="116"/>
      <c r="BY131" s="116">
        <f t="shared" si="39"/>
        <v>0</v>
      </c>
      <c r="BZ131" s="116"/>
      <c r="CA131" s="116">
        <f t="shared" si="54"/>
        <v>0</v>
      </c>
      <c r="CB131" s="116">
        <f t="shared" si="54"/>
        <v>0</v>
      </c>
      <c r="CC131" s="116">
        <f t="shared" si="54"/>
        <v>0</v>
      </c>
      <c r="CD131" s="116">
        <f t="shared" si="54"/>
        <v>0</v>
      </c>
      <c r="CE131" s="116">
        <f t="shared" si="54"/>
        <v>0</v>
      </c>
      <c r="CF131" s="116">
        <f t="shared" si="54"/>
        <v>0</v>
      </c>
      <c r="CG131" s="116">
        <f t="shared" si="54"/>
        <v>0</v>
      </c>
      <c r="CH131" s="116">
        <f t="shared" si="54"/>
        <v>0</v>
      </c>
      <c r="CI131" s="116">
        <f t="shared" si="54"/>
        <v>0</v>
      </c>
      <c r="CJ131" s="116"/>
      <c r="CK131" s="116">
        <f t="shared" si="40"/>
        <v>0</v>
      </c>
      <c r="CM131" s="216">
        <f>_xlfn.IFNA(VLOOKUP($C131,'Sch 1 - QA Rates'!$B$4:$C$19,2,FALSE ),0)</f>
        <v>0</v>
      </c>
      <c r="CN131" s="216">
        <f t="shared" si="58"/>
        <v>0</v>
      </c>
      <c r="CO131" s="216">
        <f t="shared" si="55"/>
        <v>0</v>
      </c>
      <c r="CP131" s="216">
        <f t="shared" si="56"/>
        <v>0</v>
      </c>
      <c r="CQ131" s="216">
        <f t="shared" si="59"/>
        <v>0</v>
      </c>
      <c r="CR131" s="216">
        <f t="shared" si="60"/>
        <v>0</v>
      </c>
      <c r="CS131" s="221">
        <f t="shared" si="57"/>
        <v>0</v>
      </c>
    </row>
    <row r="132" spans="1:99" outlineLevel="1">
      <c r="A132" s="129">
        <v>18</v>
      </c>
      <c r="B132" s="133"/>
      <c r="C132" s="132" t="str">
        <f>_xlfn.IFNA(VLOOKUP($B132,'Sch 2 - QA Team Roster'!$B$4:$C$32,2,FALSE )," ")</f>
        <v xml:space="preserve"> </v>
      </c>
      <c r="D132" s="323"/>
      <c r="E132" s="210"/>
      <c r="F132" s="210"/>
      <c r="G132" s="210"/>
      <c r="H132" s="210"/>
      <c r="I132" s="210"/>
      <c r="J132" s="210"/>
      <c r="K132" s="210"/>
      <c r="L132" s="210"/>
      <c r="M132" s="210"/>
      <c r="N132" s="210"/>
      <c r="O132" s="210"/>
      <c r="P132" s="210"/>
      <c r="Q132" s="210"/>
      <c r="R132" s="210"/>
      <c r="S132" s="210"/>
      <c r="T132" s="210"/>
      <c r="U132" s="210"/>
      <c r="V132" s="210"/>
      <c r="W132" s="210"/>
      <c r="X132" s="210"/>
      <c r="Y132" s="210"/>
      <c r="Z132" s="210"/>
      <c r="AA132" s="210"/>
      <c r="AB132" s="210"/>
      <c r="AC132" s="210"/>
      <c r="AD132" s="210"/>
      <c r="AE132" s="210"/>
      <c r="AF132" s="210"/>
      <c r="AG132" s="210"/>
      <c r="AH132" s="210"/>
      <c r="AI132" s="210"/>
      <c r="AJ132" s="210"/>
      <c r="AK132" s="210"/>
      <c r="AL132" s="210"/>
      <c r="AM132" s="210"/>
      <c r="AN132" s="210"/>
      <c r="AO132" s="210"/>
      <c r="AP132" s="210"/>
      <c r="AQ132" s="210"/>
      <c r="AR132" s="210"/>
      <c r="AS132" s="210"/>
      <c r="AT132" s="210"/>
      <c r="AU132" s="210"/>
      <c r="AV132" s="210"/>
      <c r="AW132" s="210"/>
      <c r="AX132" s="210"/>
      <c r="AY132" s="210"/>
      <c r="AZ132" s="116"/>
      <c r="BA132" s="116"/>
      <c r="BB132" s="116"/>
      <c r="BC132" s="116"/>
      <c r="BD132" s="116"/>
      <c r="BE132" s="116"/>
      <c r="BF132" s="116"/>
      <c r="BG132" s="116"/>
      <c r="BH132" s="116"/>
      <c r="BI132" s="116"/>
      <c r="BJ132" s="116"/>
      <c r="BK132" s="116"/>
      <c r="BL132" s="116"/>
      <c r="BM132" s="116">
        <f t="shared" si="46"/>
        <v>0</v>
      </c>
      <c r="BN132" s="37"/>
      <c r="BO132" s="116">
        <f t="shared" si="53"/>
        <v>0</v>
      </c>
      <c r="BP132" s="116">
        <f t="shared" si="53"/>
        <v>0</v>
      </c>
      <c r="BQ132" s="116">
        <f t="shared" si="53"/>
        <v>0</v>
      </c>
      <c r="BR132" s="116">
        <f t="shared" si="53"/>
        <v>0</v>
      </c>
      <c r="BS132" s="116">
        <f t="shared" si="53"/>
        <v>0</v>
      </c>
      <c r="BT132" s="116">
        <f t="shared" si="53"/>
        <v>0</v>
      </c>
      <c r="BU132" s="116">
        <f t="shared" si="53"/>
        <v>0</v>
      </c>
      <c r="BV132" s="116">
        <f t="shared" si="53"/>
        <v>0</v>
      </c>
      <c r="BW132" s="116">
        <f t="shared" si="53"/>
        <v>0</v>
      </c>
      <c r="BX132" s="116"/>
      <c r="BY132" s="116">
        <f t="shared" si="39"/>
        <v>0</v>
      </c>
      <c r="BZ132" s="116"/>
      <c r="CA132" s="116">
        <f t="shared" si="54"/>
        <v>0</v>
      </c>
      <c r="CB132" s="116">
        <f t="shared" si="54"/>
        <v>0</v>
      </c>
      <c r="CC132" s="116">
        <f t="shared" si="54"/>
        <v>0</v>
      </c>
      <c r="CD132" s="116">
        <f t="shared" si="54"/>
        <v>0</v>
      </c>
      <c r="CE132" s="116">
        <f t="shared" si="54"/>
        <v>0</v>
      </c>
      <c r="CF132" s="116">
        <f t="shared" si="54"/>
        <v>0</v>
      </c>
      <c r="CG132" s="116">
        <f t="shared" si="54"/>
        <v>0</v>
      </c>
      <c r="CH132" s="116">
        <f t="shared" si="54"/>
        <v>0</v>
      </c>
      <c r="CI132" s="116">
        <f t="shared" si="54"/>
        <v>0</v>
      </c>
      <c r="CJ132" s="116"/>
      <c r="CK132" s="116">
        <f t="shared" si="40"/>
        <v>0</v>
      </c>
      <c r="CM132" s="216">
        <f>_xlfn.IFNA(VLOOKUP($C132,'Sch 1 - QA Rates'!$B$4:$C$19,2,FALSE ),0)</f>
        <v>0</v>
      </c>
      <c r="CN132" s="216">
        <f t="shared" si="58"/>
        <v>0</v>
      </c>
      <c r="CO132" s="216">
        <f>SUM(Q132:AB132)*CM132</f>
        <v>0</v>
      </c>
      <c r="CP132" s="216">
        <f>SUM(AC132:AN132)*CM132</f>
        <v>0</v>
      </c>
      <c r="CQ132" s="216">
        <f t="shared" si="59"/>
        <v>0</v>
      </c>
      <c r="CR132" s="216">
        <f t="shared" si="60"/>
        <v>0</v>
      </c>
      <c r="CS132" s="221">
        <f t="shared" si="57"/>
        <v>0</v>
      </c>
    </row>
    <row r="133" spans="1:99" outlineLevel="1">
      <c r="A133" s="129">
        <v>19</v>
      </c>
      <c r="B133" s="133"/>
      <c r="C133" s="132" t="str">
        <f>_xlfn.IFNA(VLOOKUP($B133,'Sch 2 - QA Team Roster'!$B$4:$C$32,2,FALSE )," ")</f>
        <v xml:space="preserve"> </v>
      </c>
      <c r="D133" s="323"/>
      <c r="E133" s="210"/>
      <c r="F133" s="210"/>
      <c r="G133" s="210"/>
      <c r="H133" s="210"/>
      <c r="I133" s="210"/>
      <c r="J133" s="210"/>
      <c r="K133" s="210"/>
      <c r="L133" s="210"/>
      <c r="M133" s="210"/>
      <c r="N133" s="210"/>
      <c r="O133" s="210"/>
      <c r="P133" s="210"/>
      <c r="Q133" s="210"/>
      <c r="R133" s="210"/>
      <c r="S133" s="210"/>
      <c r="T133" s="210"/>
      <c r="U133" s="210"/>
      <c r="V133" s="210"/>
      <c r="W133" s="210"/>
      <c r="X133" s="210"/>
      <c r="Y133" s="210"/>
      <c r="Z133" s="210"/>
      <c r="AA133" s="210"/>
      <c r="AB133" s="210"/>
      <c r="AC133" s="210"/>
      <c r="AD133" s="210"/>
      <c r="AE133" s="210"/>
      <c r="AF133" s="210"/>
      <c r="AG133" s="210"/>
      <c r="AH133" s="210"/>
      <c r="AI133" s="210"/>
      <c r="AJ133" s="210"/>
      <c r="AK133" s="210"/>
      <c r="AL133" s="210"/>
      <c r="AM133" s="210"/>
      <c r="AN133" s="210"/>
      <c r="AO133" s="210"/>
      <c r="AP133" s="210"/>
      <c r="AQ133" s="210"/>
      <c r="AR133" s="210"/>
      <c r="AS133" s="210"/>
      <c r="AT133" s="210"/>
      <c r="AU133" s="210"/>
      <c r="AV133" s="210"/>
      <c r="AW133" s="210"/>
      <c r="AX133" s="210"/>
      <c r="AY133" s="210"/>
      <c r="AZ133" s="116"/>
      <c r="BA133" s="116"/>
      <c r="BB133" s="116"/>
      <c r="BC133" s="116"/>
      <c r="BD133" s="116"/>
      <c r="BE133" s="116"/>
      <c r="BF133" s="116"/>
      <c r="BG133" s="116"/>
      <c r="BH133" s="116"/>
      <c r="BI133" s="116"/>
      <c r="BJ133" s="116"/>
      <c r="BK133" s="116"/>
      <c r="BL133" s="116"/>
      <c r="BM133" s="116">
        <f t="shared" si="46"/>
        <v>0</v>
      </c>
      <c r="BN133" s="37"/>
      <c r="BO133" s="116">
        <f t="shared" si="53"/>
        <v>0</v>
      </c>
      <c r="BP133" s="116">
        <f t="shared" si="53"/>
        <v>0</v>
      </c>
      <c r="BQ133" s="116">
        <f t="shared" si="53"/>
        <v>0</v>
      </c>
      <c r="BR133" s="116">
        <f t="shared" si="53"/>
        <v>0</v>
      </c>
      <c r="BS133" s="116">
        <f t="shared" si="53"/>
        <v>0</v>
      </c>
      <c r="BT133" s="116">
        <f t="shared" si="53"/>
        <v>0</v>
      </c>
      <c r="BU133" s="116">
        <f t="shared" si="53"/>
        <v>0</v>
      </c>
      <c r="BV133" s="116">
        <f t="shared" si="53"/>
        <v>0</v>
      </c>
      <c r="BW133" s="116">
        <f t="shared" si="53"/>
        <v>0</v>
      </c>
      <c r="BX133" s="116"/>
      <c r="BY133" s="116">
        <f t="shared" si="39"/>
        <v>0</v>
      </c>
      <c r="BZ133" s="116"/>
      <c r="CA133" s="116">
        <f t="shared" si="54"/>
        <v>0</v>
      </c>
      <c r="CB133" s="116">
        <f t="shared" si="54"/>
        <v>0</v>
      </c>
      <c r="CC133" s="116">
        <f t="shared" si="54"/>
        <v>0</v>
      </c>
      <c r="CD133" s="116">
        <f t="shared" si="54"/>
        <v>0</v>
      </c>
      <c r="CE133" s="116">
        <f t="shared" si="54"/>
        <v>0</v>
      </c>
      <c r="CF133" s="116">
        <f t="shared" si="54"/>
        <v>0</v>
      </c>
      <c r="CG133" s="116">
        <f t="shared" si="54"/>
        <v>0</v>
      </c>
      <c r="CH133" s="116">
        <f t="shared" si="54"/>
        <v>0</v>
      </c>
      <c r="CI133" s="116">
        <f t="shared" si="54"/>
        <v>0</v>
      </c>
      <c r="CJ133" s="116"/>
      <c r="CK133" s="116">
        <f t="shared" si="40"/>
        <v>0</v>
      </c>
      <c r="CM133" s="216">
        <f>_xlfn.IFNA(VLOOKUP($C133,'Sch 1 - QA Rates'!$B$4:$C$19,2,FALSE ),0)</f>
        <v>0</v>
      </c>
      <c r="CN133" s="216">
        <f t="shared" si="58"/>
        <v>0</v>
      </c>
      <c r="CO133" s="216">
        <f>SUM(Q133:AB133)*CM133</f>
        <v>0</v>
      </c>
      <c r="CP133" s="216">
        <f>SUM(AC133:AN133)*CM133</f>
        <v>0</v>
      </c>
      <c r="CQ133" s="216">
        <f t="shared" si="59"/>
        <v>0</v>
      </c>
      <c r="CR133" s="216">
        <f t="shared" si="60"/>
        <v>0</v>
      </c>
      <c r="CS133" s="221">
        <f t="shared" si="57"/>
        <v>0</v>
      </c>
    </row>
    <row r="134" spans="1:99" ht="14" outlineLevel="1" thickBot="1">
      <c r="A134" s="129">
        <v>20</v>
      </c>
      <c r="B134" s="126"/>
      <c r="C134" s="132" t="str">
        <f>_xlfn.IFNA(VLOOKUP($B134,'Sch 2 - QA Team Roster'!$B$4:$C$32,2,FALSE )," ")</f>
        <v xml:space="preserve"> </v>
      </c>
      <c r="D134" s="323"/>
      <c r="E134" s="210"/>
      <c r="F134" s="210"/>
      <c r="G134" s="210"/>
      <c r="H134" s="210"/>
      <c r="I134" s="210"/>
      <c r="J134" s="210"/>
      <c r="K134" s="210"/>
      <c r="L134" s="210"/>
      <c r="M134" s="210"/>
      <c r="N134" s="210"/>
      <c r="O134" s="210"/>
      <c r="P134" s="210"/>
      <c r="Q134" s="210"/>
      <c r="R134" s="210"/>
      <c r="S134" s="210"/>
      <c r="T134" s="210"/>
      <c r="U134" s="210"/>
      <c r="V134" s="210"/>
      <c r="W134" s="210"/>
      <c r="X134" s="210"/>
      <c r="Y134" s="210"/>
      <c r="Z134" s="210"/>
      <c r="AA134" s="210"/>
      <c r="AB134" s="210"/>
      <c r="AC134" s="210"/>
      <c r="AD134" s="210"/>
      <c r="AE134" s="210"/>
      <c r="AF134" s="210"/>
      <c r="AG134" s="210"/>
      <c r="AH134" s="210"/>
      <c r="AI134" s="210"/>
      <c r="AJ134" s="210"/>
      <c r="AK134" s="210"/>
      <c r="AL134" s="210"/>
      <c r="AM134" s="210"/>
      <c r="AN134" s="210"/>
      <c r="AO134" s="210"/>
      <c r="AP134" s="210"/>
      <c r="AQ134" s="210"/>
      <c r="AR134" s="210"/>
      <c r="AS134" s="210"/>
      <c r="AT134" s="210"/>
      <c r="AU134" s="210"/>
      <c r="AV134" s="210"/>
      <c r="AW134" s="210"/>
      <c r="AX134" s="210"/>
      <c r="AY134" s="210"/>
      <c r="AZ134" s="116"/>
      <c r="BA134" s="116"/>
      <c r="BB134" s="116"/>
      <c r="BC134" s="116"/>
      <c r="BD134" s="116"/>
      <c r="BE134" s="116"/>
      <c r="BF134" s="116"/>
      <c r="BG134" s="116"/>
      <c r="BH134" s="116"/>
      <c r="BI134" s="116"/>
      <c r="BJ134" s="116"/>
      <c r="BK134" s="116"/>
      <c r="BL134" s="116"/>
      <c r="BM134" s="116">
        <f t="shared" si="46"/>
        <v>0</v>
      </c>
      <c r="BN134" s="37"/>
      <c r="BO134" s="116">
        <f t="shared" si="53"/>
        <v>0</v>
      </c>
      <c r="BP134" s="116">
        <f t="shared" si="53"/>
        <v>0</v>
      </c>
      <c r="BQ134" s="116">
        <f t="shared" si="53"/>
        <v>0</v>
      </c>
      <c r="BR134" s="116">
        <f t="shared" si="53"/>
        <v>0</v>
      </c>
      <c r="BS134" s="116">
        <f t="shared" si="53"/>
        <v>0</v>
      </c>
      <c r="BT134" s="116">
        <f t="shared" si="53"/>
        <v>0</v>
      </c>
      <c r="BU134" s="116">
        <f t="shared" si="53"/>
        <v>0</v>
      </c>
      <c r="BV134" s="116">
        <f t="shared" si="53"/>
        <v>0</v>
      </c>
      <c r="BW134" s="116">
        <f t="shared" si="53"/>
        <v>0</v>
      </c>
      <c r="BX134" s="116"/>
      <c r="BY134" s="116">
        <f t="shared" si="39"/>
        <v>0</v>
      </c>
      <c r="BZ134" s="116"/>
      <c r="CA134" s="116">
        <f t="shared" si="54"/>
        <v>0</v>
      </c>
      <c r="CB134" s="116">
        <f t="shared" si="54"/>
        <v>0</v>
      </c>
      <c r="CC134" s="116">
        <f t="shared" si="54"/>
        <v>0</v>
      </c>
      <c r="CD134" s="116">
        <f t="shared" si="54"/>
        <v>0</v>
      </c>
      <c r="CE134" s="116">
        <f t="shared" si="54"/>
        <v>0</v>
      </c>
      <c r="CF134" s="116">
        <f t="shared" si="54"/>
        <v>0</v>
      </c>
      <c r="CG134" s="116">
        <f t="shared" si="54"/>
        <v>0</v>
      </c>
      <c r="CH134" s="116">
        <f t="shared" si="54"/>
        <v>0</v>
      </c>
      <c r="CI134" s="116">
        <f t="shared" si="54"/>
        <v>0</v>
      </c>
      <c r="CJ134" s="116"/>
      <c r="CK134" s="116">
        <f t="shared" si="40"/>
        <v>0</v>
      </c>
      <c r="CM134" s="216">
        <f>_xlfn.IFNA(VLOOKUP($C134,'Sch 1 - QA Rates'!$B$4:$C$19,2,FALSE ),0)</f>
        <v>0</v>
      </c>
      <c r="CN134" s="216">
        <f t="shared" si="58"/>
        <v>0</v>
      </c>
      <c r="CO134" s="216">
        <f>SUM(Q134:AB134)*CM134</f>
        <v>0</v>
      </c>
      <c r="CP134" s="216">
        <f>SUM(AC134:AN134)*CM134</f>
        <v>0</v>
      </c>
      <c r="CQ134" s="216">
        <f t="shared" si="59"/>
        <v>0</v>
      </c>
      <c r="CR134" s="216">
        <f t="shared" si="60"/>
        <v>0</v>
      </c>
      <c r="CS134" s="221">
        <f t="shared" si="57"/>
        <v>0</v>
      </c>
    </row>
    <row r="135" spans="1:99" s="124" customFormat="1" ht="14" outlineLevel="1" thickTop="1">
      <c r="A135" s="128"/>
      <c r="B135" s="168" t="str">
        <f>'Sch 5 - Summary'!B10</f>
        <v>DEL #7 - QA Test Monthly Report (Monthly)</v>
      </c>
      <c r="C135" s="122"/>
      <c r="D135" s="122"/>
      <c r="E135" s="122"/>
      <c r="F135" s="122"/>
      <c r="G135" s="122"/>
      <c r="H135" s="122" t="s">
        <v>324</v>
      </c>
      <c r="I135" s="122" t="s">
        <v>324</v>
      </c>
      <c r="J135" s="122" t="s">
        <v>324</v>
      </c>
      <c r="K135" s="122" t="s">
        <v>324</v>
      </c>
      <c r="L135" s="122" t="s">
        <v>324</v>
      </c>
      <c r="M135" s="122" t="s">
        <v>324</v>
      </c>
      <c r="N135" s="122" t="s">
        <v>324</v>
      </c>
      <c r="O135" s="122" t="s">
        <v>324</v>
      </c>
      <c r="P135" s="122" t="s">
        <v>324</v>
      </c>
      <c r="Q135" s="122" t="s">
        <v>324</v>
      </c>
      <c r="R135" s="122" t="s">
        <v>324</v>
      </c>
      <c r="S135" s="122" t="s">
        <v>324</v>
      </c>
      <c r="T135" s="122" t="s">
        <v>324</v>
      </c>
      <c r="U135" s="122" t="s">
        <v>324</v>
      </c>
      <c r="V135" s="122" t="s">
        <v>324</v>
      </c>
      <c r="W135" s="122" t="s">
        <v>324</v>
      </c>
      <c r="X135" s="122" t="s">
        <v>324</v>
      </c>
      <c r="Y135" s="122" t="s">
        <v>324</v>
      </c>
      <c r="Z135" s="122" t="s">
        <v>324</v>
      </c>
      <c r="AA135" s="122" t="s">
        <v>324</v>
      </c>
      <c r="AB135" s="122" t="s">
        <v>324</v>
      </c>
      <c r="AC135" s="122" t="s">
        <v>324</v>
      </c>
      <c r="AD135" s="122" t="s">
        <v>324</v>
      </c>
      <c r="AE135" s="122" t="s">
        <v>324</v>
      </c>
      <c r="AF135" s="122" t="s">
        <v>324</v>
      </c>
      <c r="AG135" s="122" t="s">
        <v>324</v>
      </c>
      <c r="AH135" s="122" t="s">
        <v>324</v>
      </c>
      <c r="AI135" s="122" t="s">
        <v>324</v>
      </c>
      <c r="AJ135" s="122" t="s">
        <v>324</v>
      </c>
      <c r="AK135" s="122" t="s">
        <v>324</v>
      </c>
      <c r="AL135" s="122" t="s">
        <v>324</v>
      </c>
      <c r="AM135" s="122" t="s">
        <v>324</v>
      </c>
      <c r="AN135" s="122" t="s">
        <v>324</v>
      </c>
      <c r="AO135" s="122" t="s">
        <v>324</v>
      </c>
      <c r="AP135" s="122" t="s">
        <v>324</v>
      </c>
      <c r="AQ135" s="122" t="s">
        <v>324</v>
      </c>
      <c r="AR135" s="122" t="s">
        <v>324</v>
      </c>
      <c r="AS135" s="122" t="s">
        <v>324</v>
      </c>
      <c r="AT135" s="122" t="s">
        <v>324</v>
      </c>
      <c r="AU135" s="122" t="s">
        <v>324</v>
      </c>
      <c r="AV135" s="122" t="s">
        <v>324</v>
      </c>
      <c r="AW135" s="122" t="s">
        <v>324</v>
      </c>
      <c r="AX135" s="122" t="s">
        <v>324</v>
      </c>
      <c r="AY135" s="122" t="s">
        <v>324</v>
      </c>
      <c r="AZ135" s="122"/>
      <c r="BA135" s="122"/>
      <c r="BB135" s="122"/>
      <c r="BC135" s="122"/>
      <c r="BD135" s="122"/>
      <c r="BE135" s="122"/>
      <c r="BF135" s="122"/>
      <c r="BG135" s="122"/>
      <c r="BH135" s="122"/>
      <c r="BI135" s="122"/>
      <c r="BJ135" s="122"/>
      <c r="BK135" s="122"/>
      <c r="BL135" s="122"/>
      <c r="BM135" s="122">
        <f t="shared" si="46"/>
        <v>0</v>
      </c>
      <c r="BN135" s="123"/>
      <c r="BO135" s="122">
        <f t="shared" si="53"/>
        <v>0</v>
      </c>
      <c r="BP135" s="122">
        <f t="shared" si="53"/>
        <v>0</v>
      </c>
      <c r="BQ135" s="122">
        <f t="shared" si="53"/>
        <v>0</v>
      </c>
      <c r="BR135" s="122">
        <f t="shared" si="53"/>
        <v>0</v>
      </c>
      <c r="BS135" s="122">
        <f t="shared" si="53"/>
        <v>0</v>
      </c>
      <c r="BT135" s="122">
        <f t="shared" si="53"/>
        <v>0</v>
      </c>
      <c r="BU135" s="122">
        <f t="shared" si="53"/>
        <v>0</v>
      </c>
      <c r="BV135" s="122">
        <f t="shared" si="53"/>
        <v>0</v>
      </c>
      <c r="BW135" s="122">
        <f t="shared" si="53"/>
        <v>0</v>
      </c>
      <c r="BX135" s="122"/>
      <c r="BY135" s="122">
        <f t="shared" si="39"/>
        <v>0</v>
      </c>
      <c r="BZ135" s="122"/>
      <c r="CA135" s="122">
        <f t="shared" si="54"/>
        <v>0</v>
      </c>
      <c r="CB135" s="122">
        <f t="shared" si="54"/>
        <v>0</v>
      </c>
      <c r="CC135" s="122">
        <f t="shared" si="54"/>
        <v>0</v>
      </c>
      <c r="CD135" s="122">
        <f t="shared" si="54"/>
        <v>0</v>
      </c>
      <c r="CE135" s="122">
        <f t="shared" si="54"/>
        <v>0</v>
      </c>
      <c r="CF135" s="122">
        <f t="shared" si="54"/>
        <v>0</v>
      </c>
      <c r="CG135" s="122">
        <f t="shared" si="54"/>
        <v>0</v>
      </c>
      <c r="CH135" s="122">
        <f t="shared" si="54"/>
        <v>0</v>
      </c>
      <c r="CI135" s="122">
        <f t="shared" si="54"/>
        <v>0</v>
      </c>
      <c r="CJ135" s="122"/>
      <c r="CK135" s="122">
        <f t="shared" si="40"/>
        <v>0</v>
      </c>
      <c r="CM135" s="222"/>
      <c r="CN135" s="220">
        <f>SUM(CN136:CN155)</f>
        <v>1092712</v>
      </c>
      <c r="CO135" s="220">
        <f>SUM(CO136:CO155)</f>
        <v>1288688</v>
      </c>
      <c r="CP135" s="220">
        <f>SUM(CP136:CP155)</f>
        <v>1160664</v>
      </c>
      <c r="CQ135" s="220">
        <f>SUM(CQ136:CQ155)</f>
        <v>1225184</v>
      </c>
      <c r="CR135" s="220">
        <f>SUM(CR136:CR155)</f>
        <v>0</v>
      </c>
      <c r="CS135" s="220">
        <f>SUM(CN135:CR135)</f>
        <v>4767248</v>
      </c>
      <c r="CT135" s="124" t="s">
        <v>323</v>
      </c>
    </row>
    <row r="136" spans="1:99" outlineLevel="1">
      <c r="A136" s="129">
        <v>1</v>
      </c>
      <c r="B136" s="208" t="s">
        <v>304</v>
      </c>
      <c r="C136" s="132" t="str">
        <f>_xlfn.IFNA(VLOOKUP($B136,'Sch 2 - QA Team Roster'!$B$4:$C$32,2,FALSE )," ")</f>
        <v>QA Project Manager</v>
      </c>
      <c r="D136" s="323">
        <f>_xlfn.IFNA(VLOOKUP($C136,'Sch 1 - QA Rates'!$B$4:$C$28,2,FALSE )," ")</f>
        <v>154</v>
      </c>
      <c r="E136" s="210"/>
      <c r="F136" s="210"/>
      <c r="G136" s="210">
        <v>6</v>
      </c>
      <c r="H136" s="210">
        <v>8</v>
      </c>
      <c r="I136" s="210">
        <v>8</v>
      </c>
      <c r="J136" s="210">
        <v>8</v>
      </c>
      <c r="K136" s="210">
        <v>8</v>
      </c>
      <c r="L136" s="210">
        <v>8</v>
      </c>
      <c r="M136" s="210">
        <v>8</v>
      </c>
      <c r="N136" s="210">
        <v>8</v>
      </c>
      <c r="O136" s="210">
        <v>8</v>
      </c>
      <c r="P136" s="210">
        <v>8</v>
      </c>
      <c r="Q136" s="210">
        <v>8</v>
      </c>
      <c r="R136" s="210">
        <v>8</v>
      </c>
      <c r="S136" s="210">
        <v>8</v>
      </c>
      <c r="T136" s="210">
        <v>8</v>
      </c>
      <c r="U136" s="210">
        <v>8</v>
      </c>
      <c r="V136" s="210">
        <v>8</v>
      </c>
      <c r="W136" s="210">
        <v>8</v>
      </c>
      <c r="X136" s="210">
        <v>8</v>
      </c>
      <c r="Y136" s="210">
        <v>8</v>
      </c>
      <c r="Z136" s="210">
        <v>8</v>
      </c>
      <c r="AA136" s="210">
        <v>8</v>
      </c>
      <c r="AB136" s="210">
        <v>8</v>
      </c>
      <c r="AC136" s="210">
        <v>8</v>
      </c>
      <c r="AD136" s="210">
        <v>8</v>
      </c>
      <c r="AE136" s="210">
        <v>8</v>
      </c>
      <c r="AF136" s="210">
        <v>8</v>
      </c>
      <c r="AG136" s="210">
        <v>8</v>
      </c>
      <c r="AH136" s="210">
        <v>8</v>
      </c>
      <c r="AI136" s="210">
        <v>8</v>
      </c>
      <c r="AJ136" s="210">
        <v>8</v>
      </c>
      <c r="AK136" s="210">
        <v>8</v>
      </c>
      <c r="AL136" s="210">
        <v>8</v>
      </c>
      <c r="AM136" s="210">
        <v>8</v>
      </c>
      <c r="AN136" s="210">
        <v>8</v>
      </c>
      <c r="AO136" s="210">
        <v>8</v>
      </c>
      <c r="AP136" s="210">
        <v>8</v>
      </c>
      <c r="AQ136" s="210">
        <v>8</v>
      </c>
      <c r="AR136" s="210">
        <v>8</v>
      </c>
      <c r="AS136" s="210">
        <v>8</v>
      </c>
      <c r="AT136" s="210">
        <v>8</v>
      </c>
      <c r="AU136" s="210">
        <v>8</v>
      </c>
      <c r="AV136" s="210">
        <v>8</v>
      </c>
      <c r="AW136" s="210">
        <v>8</v>
      </c>
      <c r="AX136" s="210">
        <v>8</v>
      </c>
      <c r="AY136" s="210">
        <v>8</v>
      </c>
      <c r="AZ136" s="116"/>
      <c r="BA136" s="116"/>
      <c r="BB136" s="116"/>
      <c r="BC136" s="116"/>
      <c r="BD136" s="116"/>
      <c r="BE136" s="116"/>
      <c r="BF136" s="116"/>
      <c r="BG136" s="116"/>
      <c r="BH136" s="116"/>
      <c r="BI136" s="116"/>
      <c r="BJ136" s="116"/>
      <c r="BK136" s="116"/>
      <c r="BL136" s="116"/>
      <c r="BM136" s="116">
        <f t="shared" si="46"/>
        <v>358</v>
      </c>
      <c r="BN136" s="37"/>
      <c r="BO136" s="116">
        <f t="shared" si="53"/>
        <v>0</v>
      </c>
      <c r="BP136" s="116">
        <f t="shared" si="53"/>
        <v>86</v>
      </c>
      <c r="BQ136" s="116">
        <f t="shared" si="53"/>
        <v>96</v>
      </c>
      <c r="BR136" s="116">
        <f t="shared" si="53"/>
        <v>96</v>
      </c>
      <c r="BS136" s="116">
        <f t="shared" si="53"/>
        <v>80</v>
      </c>
      <c r="BT136" s="116">
        <f t="shared" si="53"/>
        <v>0</v>
      </c>
      <c r="BU136" s="116">
        <f t="shared" si="53"/>
        <v>0</v>
      </c>
      <c r="BV136" s="116">
        <f t="shared" si="53"/>
        <v>0</v>
      </c>
      <c r="BW136" s="116">
        <f t="shared" si="53"/>
        <v>0</v>
      </c>
      <c r="BX136" s="116"/>
      <c r="BY136" s="116">
        <f t="shared" si="39"/>
        <v>358</v>
      </c>
      <c r="BZ136" s="116"/>
      <c r="CA136" s="116">
        <f t="shared" si="54"/>
        <v>14</v>
      </c>
      <c r="CB136" s="116">
        <f t="shared" si="54"/>
        <v>96</v>
      </c>
      <c r="CC136" s="116">
        <f t="shared" si="54"/>
        <v>96</v>
      </c>
      <c r="CD136" s="116">
        <f t="shared" si="54"/>
        <v>96</v>
      </c>
      <c r="CE136" s="116">
        <f t="shared" si="54"/>
        <v>56</v>
      </c>
      <c r="CF136" s="116">
        <f t="shared" si="54"/>
        <v>0</v>
      </c>
      <c r="CG136" s="116">
        <f t="shared" si="54"/>
        <v>0</v>
      </c>
      <c r="CH136" s="116">
        <f t="shared" si="54"/>
        <v>0</v>
      </c>
      <c r="CI136" s="116">
        <f t="shared" si="54"/>
        <v>0</v>
      </c>
      <c r="CJ136" s="116"/>
      <c r="CK136" s="116">
        <f t="shared" si="40"/>
        <v>358</v>
      </c>
      <c r="CM136" s="216">
        <f>_xlfn.IFNA(VLOOKUP($C136,'Sch 1 - QA Rates'!$B$4:$C$19,2,FALSE ),0)</f>
        <v>154</v>
      </c>
      <c r="CN136" s="216">
        <f>SUM(E136:P136)*CM136</f>
        <v>12012</v>
      </c>
      <c r="CO136" s="216">
        <f t="shared" ref="CO136:CO152" si="61">SUM(Q136:AB136)*CM136</f>
        <v>14784</v>
      </c>
      <c r="CP136" s="216">
        <f t="shared" ref="CP136:CP152" si="62">SUM(AC136:AN136)*CM136</f>
        <v>14784</v>
      </c>
      <c r="CQ136" s="216">
        <f>SUM(AO136:AZ136)*CM136</f>
        <v>13552</v>
      </c>
      <c r="CR136" s="216">
        <f>SUM(BA136:BK136)*CM136</f>
        <v>0</v>
      </c>
      <c r="CS136" s="221">
        <f t="shared" ref="CS136:CS155" si="63">SUM(CN136:CR136)</f>
        <v>55132</v>
      </c>
      <c r="CU136" s="104"/>
    </row>
    <row r="137" spans="1:99" outlineLevel="1">
      <c r="A137" s="129">
        <v>2</v>
      </c>
      <c r="B137" s="208" t="s">
        <v>305</v>
      </c>
      <c r="C137" s="132" t="str">
        <f>_xlfn.IFNA(VLOOKUP($B137,'Sch 2 - QA Team Roster'!$B$4:$C$32,2,FALSE )," ")</f>
        <v>QA PMO Lead</v>
      </c>
      <c r="D137" s="323">
        <f>_xlfn.IFNA(VLOOKUP($C137,'Sch 1 - QA Rates'!$B$4:$C$28,2,FALSE )," ")</f>
        <v>134</v>
      </c>
      <c r="E137" s="210"/>
      <c r="F137" s="210"/>
      <c r="G137" s="210">
        <v>16</v>
      </c>
      <c r="H137" s="210">
        <v>24</v>
      </c>
      <c r="I137" s="210">
        <v>24</v>
      </c>
      <c r="J137" s="210">
        <v>24</v>
      </c>
      <c r="K137" s="210">
        <v>24</v>
      </c>
      <c r="L137" s="210">
        <v>24</v>
      </c>
      <c r="M137" s="210">
        <v>24</v>
      </c>
      <c r="N137" s="210">
        <v>24</v>
      </c>
      <c r="O137" s="210">
        <v>24</v>
      </c>
      <c r="P137" s="210">
        <v>24</v>
      </c>
      <c r="Q137" s="210">
        <v>24</v>
      </c>
      <c r="R137" s="210">
        <v>24</v>
      </c>
      <c r="S137" s="210">
        <v>24</v>
      </c>
      <c r="T137" s="210">
        <v>24</v>
      </c>
      <c r="U137" s="210">
        <v>24</v>
      </c>
      <c r="V137" s="210">
        <v>24</v>
      </c>
      <c r="W137" s="210">
        <v>24</v>
      </c>
      <c r="X137" s="210">
        <v>24</v>
      </c>
      <c r="Y137" s="210">
        <v>24</v>
      </c>
      <c r="Z137" s="210">
        <v>24</v>
      </c>
      <c r="AA137" s="210">
        <v>24</v>
      </c>
      <c r="AB137" s="210">
        <v>24</v>
      </c>
      <c r="AC137" s="210">
        <v>24</v>
      </c>
      <c r="AD137" s="210">
        <v>24</v>
      </c>
      <c r="AE137" s="210">
        <v>24</v>
      </c>
      <c r="AF137" s="210">
        <v>24</v>
      </c>
      <c r="AG137" s="210">
        <v>24</v>
      </c>
      <c r="AH137" s="210">
        <v>24</v>
      </c>
      <c r="AI137" s="210">
        <v>24</v>
      </c>
      <c r="AJ137" s="210">
        <v>24</v>
      </c>
      <c r="AK137" s="210">
        <v>24</v>
      </c>
      <c r="AL137" s="210">
        <v>24</v>
      </c>
      <c r="AM137" s="210">
        <v>24</v>
      </c>
      <c r="AN137" s="210">
        <v>24</v>
      </c>
      <c r="AO137" s="210">
        <v>24</v>
      </c>
      <c r="AP137" s="210">
        <v>24</v>
      </c>
      <c r="AQ137" s="210">
        <v>24</v>
      </c>
      <c r="AR137" s="210">
        <v>24</v>
      </c>
      <c r="AS137" s="210">
        <v>24</v>
      </c>
      <c r="AT137" s="210">
        <v>24</v>
      </c>
      <c r="AU137" s="210">
        <v>24</v>
      </c>
      <c r="AV137" s="210">
        <v>24</v>
      </c>
      <c r="AW137" s="210">
        <v>24</v>
      </c>
      <c r="AX137" s="210">
        <v>24</v>
      </c>
      <c r="AY137" s="210">
        <v>24</v>
      </c>
      <c r="AZ137" s="116"/>
      <c r="BA137" s="116"/>
      <c r="BB137" s="116"/>
      <c r="BC137" s="116"/>
      <c r="BD137" s="116"/>
      <c r="BE137" s="116"/>
      <c r="BF137" s="116"/>
      <c r="BG137" s="116"/>
      <c r="BH137" s="116"/>
      <c r="BI137" s="116"/>
      <c r="BJ137" s="116"/>
      <c r="BK137" s="116"/>
      <c r="BL137" s="116"/>
      <c r="BM137" s="116">
        <f t="shared" si="46"/>
        <v>1072</v>
      </c>
      <c r="BN137" s="37"/>
      <c r="BO137" s="116">
        <f t="shared" si="53"/>
        <v>0</v>
      </c>
      <c r="BP137" s="116">
        <f t="shared" si="53"/>
        <v>256</v>
      </c>
      <c r="BQ137" s="116">
        <f t="shared" si="53"/>
        <v>288</v>
      </c>
      <c r="BR137" s="116">
        <f t="shared" si="53"/>
        <v>288</v>
      </c>
      <c r="BS137" s="116">
        <f t="shared" si="53"/>
        <v>240</v>
      </c>
      <c r="BT137" s="116">
        <f t="shared" si="53"/>
        <v>0</v>
      </c>
      <c r="BU137" s="116">
        <f t="shared" si="53"/>
        <v>0</v>
      </c>
      <c r="BV137" s="116">
        <f t="shared" si="53"/>
        <v>0</v>
      </c>
      <c r="BW137" s="116">
        <f t="shared" si="53"/>
        <v>0</v>
      </c>
      <c r="BX137" s="116"/>
      <c r="BY137" s="116">
        <f t="shared" si="39"/>
        <v>1072</v>
      </c>
      <c r="BZ137" s="116"/>
      <c r="CA137" s="116">
        <f t="shared" si="54"/>
        <v>40</v>
      </c>
      <c r="CB137" s="116">
        <f t="shared" si="54"/>
        <v>288</v>
      </c>
      <c r="CC137" s="116">
        <f t="shared" si="54"/>
        <v>288</v>
      </c>
      <c r="CD137" s="116">
        <f t="shared" si="54"/>
        <v>288</v>
      </c>
      <c r="CE137" s="116">
        <f t="shared" si="54"/>
        <v>168</v>
      </c>
      <c r="CF137" s="116">
        <f t="shared" si="54"/>
        <v>0</v>
      </c>
      <c r="CG137" s="116">
        <f t="shared" si="54"/>
        <v>0</v>
      </c>
      <c r="CH137" s="116">
        <f t="shared" si="54"/>
        <v>0</v>
      </c>
      <c r="CI137" s="116">
        <f t="shared" si="54"/>
        <v>0</v>
      </c>
      <c r="CJ137" s="116"/>
      <c r="CK137" s="116">
        <f t="shared" si="40"/>
        <v>1072</v>
      </c>
      <c r="CM137" s="216">
        <f>_xlfn.IFNA(VLOOKUP($C137,'Sch 1 - QA Rates'!$B$4:$C$19,2,FALSE ),0)</f>
        <v>134</v>
      </c>
      <c r="CN137" s="216">
        <f t="shared" ref="CN137:CN155" si="64">SUM(E137:P137)*CM137</f>
        <v>31088</v>
      </c>
      <c r="CO137" s="216">
        <f t="shared" si="61"/>
        <v>38592</v>
      </c>
      <c r="CP137" s="216">
        <f t="shared" si="62"/>
        <v>38592</v>
      </c>
      <c r="CQ137" s="216">
        <f t="shared" ref="CQ137:CQ155" si="65">SUM(AO137:AZ137)*CM137</f>
        <v>35376</v>
      </c>
      <c r="CR137" s="216">
        <f t="shared" ref="CR137:CR155" si="66">SUM(BA137:BK137)*CM137</f>
        <v>0</v>
      </c>
      <c r="CS137" s="221">
        <f t="shared" si="63"/>
        <v>143648</v>
      </c>
      <c r="CU137" s="104"/>
    </row>
    <row r="138" spans="1:99" outlineLevel="1">
      <c r="A138" s="129">
        <v>3</v>
      </c>
      <c r="B138" s="208" t="s">
        <v>309</v>
      </c>
      <c r="C138" s="132" t="str">
        <f>_xlfn.IFNA(VLOOKUP($B138,'Sch 2 - QA Team Roster'!$B$4:$C$32,2,FALSE )," ")</f>
        <v>QA PMO Specialist</v>
      </c>
      <c r="D138" s="323">
        <f>_xlfn.IFNA(VLOOKUP($C138,'Sch 1 - QA Rates'!$B$4:$C$28,2,FALSE )," ")</f>
        <v>114</v>
      </c>
      <c r="E138" s="210"/>
      <c r="F138" s="210"/>
      <c r="G138" s="210">
        <v>4</v>
      </c>
      <c r="H138" s="210">
        <v>16</v>
      </c>
      <c r="I138" s="210">
        <v>12</v>
      </c>
      <c r="J138" s="210">
        <v>12</v>
      </c>
      <c r="K138" s="210">
        <v>12</v>
      </c>
      <c r="L138" s="210">
        <v>12</v>
      </c>
      <c r="M138" s="210">
        <v>12</v>
      </c>
      <c r="N138" s="210">
        <v>12</v>
      </c>
      <c r="O138" s="116">
        <v>12</v>
      </c>
      <c r="P138" s="116">
        <v>12</v>
      </c>
      <c r="Q138" s="116">
        <v>12</v>
      </c>
      <c r="R138" s="116">
        <v>12</v>
      </c>
      <c r="S138" s="116">
        <v>12</v>
      </c>
      <c r="T138" s="116">
        <v>12</v>
      </c>
      <c r="U138" s="116">
        <v>12</v>
      </c>
      <c r="V138" s="210">
        <v>12</v>
      </c>
      <c r="W138" s="210">
        <v>12</v>
      </c>
      <c r="X138" s="210">
        <v>12</v>
      </c>
      <c r="Y138" s="210">
        <v>12</v>
      </c>
      <c r="Z138" s="210">
        <v>12</v>
      </c>
      <c r="AA138" s="210">
        <v>12</v>
      </c>
      <c r="AB138" s="210">
        <v>12</v>
      </c>
      <c r="AC138" s="210">
        <v>12</v>
      </c>
      <c r="AD138" s="210">
        <v>12</v>
      </c>
      <c r="AE138" s="210">
        <v>12</v>
      </c>
      <c r="AF138" s="210">
        <v>12</v>
      </c>
      <c r="AG138" s="210">
        <v>12</v>
      </c>
      <c r="AH138" s="210">
        <v>12</v>
      </c>
      <c r="AI138" s="210">
        <v>12</v>
      </c>
      <c r="AJ138" s="210">
        <v>12</v>
      </c>
      <c r="AK138" s="210">
        <v>12</v>
      </c>
      <c r="AL138" s="210">
        <v>12</v>
      </c>
      <c r="AM138" s="210">
        <v>12</v>
      </c>
      <c r="AN138" s="210">
        <v>12</v>
      </c>
      <c r="AO138" s="210">
        <v>12</v>
      </c>
      <c r="AP138" s="210">
        <v>12</v>
      </c>
      <c r="AQ138" s="210">
        <v>12</v>
      </c>
      <c r="AR138" s="210">
        <v>12</v>
      </c>
      <c r="AS138" s="210">
        <v>12</v>
      </c>
      <c r="AT138" s="210">
        <v>12</v>
      </c>
      <c r="AU138" s="210">
        <v>12</v>
      </c>
      <c r="AV138" s="210">
        <v>12</v>
      </c>
      <c r="AW138" s="210">
        <v>12</v>
      </c>
      <c r="AX138" s="210">
        <v>12</v>
      </c>
      <c r="AY138" s="210">
        <v>12</v>
      </c>
      <c r="AZ138" s="116"/>
      <c r="BA138" s="116"/>
      <c r="BB138" s="116"/>
      <c r="BC138" s="116"/>
      <c r="BD138" s="116"/>
      <c r="BE138" s="116"/>
      <c r="BF138" s="116"/>
      <c r="BG138" s="116"/>
      <c r="BH138" s="116"/>
      <c r="BI138" s="116"/>
      <c r="BJ138" s="116"/>
      <c r="BK138" s="116"/>
      <c r="BL138" s="116"/>
      <c r="BM138" s="116">
        <f t="shared" si="46"/>
        <v>536</v>
      </c>
      <c r="BN138" s="37"/>
      <c r="BO138" s="116">
        <f t="shared" si="53"/>
        <v>0</v>
      </c>
      <c r="BP138" s="116">
        <f t="shared" si="53"/>
        <v>128</v>
      </c>
      <c r="BQ138" s="116">
        <f t="shared" si="53"/>
        <v>144</v>
      </c>
      <c r="BR138" s="116">
        <f t="shared" ref="BO138:BW166" si="67">SUMIF($E$6:$BL$6,BR$6,$E138:$BL138)</f>
        <v>144</v>
      </c>
      <c r="BS138" s="116">
        <f t="shared" si="67"/>
        <v>120</v>
      </c>
      <c r="BT138" s="116">
        <f t="shared" si="67"/>
        <v>0</v>
      </c>
      <c r="BU138" s="116">
        <f t="shared" si="67"/>
        <v>0</v>
      </c>
      <c r="BV138" s="116">
        <f t="shared" si="67"/>
        <v>0</v>
      </c>
      <c r="BW138" s="116">
        <f t="shared" si="67"/>
        <v>0</v>
      </c>
      <c r="BX138" s="116"/>
      <c r="BY138" s="116">
        <f t="shared" ref="BY138:BY201" si="68">SUM(BO138:BX138)</f>
        <v>536</v>
      </c>
      <c r="BZ138" s="116"/>
      <c r="CA138" s="116">
        <f t="shared" si="54"/>
        <v>20</v>
      </c>
      <c r="CB138" s="116">
        <f t="shared" si="54"/>
        <v>144</v>
      </c>
      <c r="CC138" s="116">
        <f t="shared" si="54"/>
        <v>144</v>
      </c>
      <c r="CD138" s="116">
        <f t="shared" ref="CA138:CI166" si="69">SUMIF($E$5:$BL$5,CD$6,$E138:$BL138)</f>
        <v>144</v>
      </c>
      <c r="CE138" s="116">
        <f t="shared" si="69"/>
        <v>84</v>
      </c>
      <c r="CF138" s="116">
        <f t="shared" si="69"/>
        <v>0</v>
      </c>
      <c r="CG138" s="116">
        <f t="shared" si="69"/>
        <v>0</v>
      </c>
      <c r="CH138" s="116">
        <f t="shared" si="69"/>
        <v>0</v>
      </c>
      <c r="CI138" s="116">
        <f t="shared" si="69"/>
        <v>0</v>
      </c>
      <c r="CJ138" s="116"/>
      <c r="CK138" s="116">
        <f t="shared" ref="CK138:CK201" si="70">SUM(CA138:CJ138)</f>
        <v>536</v>
      </c>
      <c r="CM138" s="216">
        <f>_xlfn.IFNA(VLOOKUP($C138,'Sch 1 - QA Rates'!$B$4:$C$19,2,FALSE ),0)</f>
        <v>114</v>
      </c>
      <c r="CN138" s="216">
        <f t="shared" si="64"/>
        <v>13224</v>
      </c>
      <c r="CO138" s="216">
        <f t="shared" si="61"/>
        <v>16416</v>
      </c>
      <c r="CP138" s="216">
        <f t="shared" si="62"/>
        <v>16416</v>
      </c>
      <c r="CQ138" s="216">
        <f t="shared" si="65"/>
        <v>15048</v>
      </c>
      <c r="CR138" s="216">
        <f t="shared" si="66"/>
        <v>0</v>
      </c>
      <c r="CS138" s="221">
        <f t="shared" si="63"/>
        <v>61104</v>
      </c>
      <c r="CU138" s="104"/>
    </row>
    <row r="139" spans="1:99" outlineLevel="1">
      <c r="A139" s="129">
        <v>4</v>
      </c>
      <c r="B139" s="208" t="s">
        <v>307</v>
      </c>
      <c r="C139" s="132" t="str">
        <f>_xlfn.IFNA(VLOOKUP($B139,'Sch 2 - QA Team Roster'!$B$4:$C$32,2,FALSE )," ")</f>
        <v>QA Testing Manager</v>
      </c>
      <c r="D139" s="323">
        <f>_xlfn.IFNA(VLOOKUP($C139,'Sch 1 - QA Rates'!$B$4:$C$28,2,FALSE )," ")</f>
        <v>134</v>
      </c>
      <c r="E139" s="210"/>
      <c r="F139" s="210"/>
      <c r="G139" s="210">
        <v>16</v>
      </c>
      <c r="H139" s="210">
        <v>120</v>
      </c>
      <c r="I139" s="210">
        <v>120</v>
      </c>
      <c r="J139" s="210">
        <f>104+16</f>
        <v>120</v>
      </c>
      <c r="K139" s="210">
        <v>120</v>
      </c>
      <c r="L139" s="210">
        <v>136</v>
      </c>
      <c r="M139" s="210">
        <f>112+16</f>
        <v>128</v>
      </c>
      <c r="N139" s="210">
        <v>124</v>
      </c>
      <c r="O139" s="210">
        <v>132</v>
      </c>
      <c r="P139" s="210">
        <v>124</v>
      </c>
      <c r="Q139" s="210">
        <v>132</v>
      </c>
      <c r="R139" s="210">
        <v>132</v>
      </c>
      <c r="S139" s="210">
        <v>148</v>
      </c>
      <c r="T139" s="210">
        <v>132</v>
      </c>
      <c r="U139" s="210">
        <v>136</v>
      </c>
      <c r="V139" s="210">
        <v>136</v>
      </c>
      <c r="W139" s="210">
        <v>128</v>
      </c>
      <c r="X139" s="210">
        <v>120</v>
      </c>
      <c r="Y139" s="210">
        <v>112</v>
      </c>
      <c r="Z139" s="210">
        <v>144</v>
      </c>
      <c r="AA139" s="116">
        <v>128</v>
      </c>
      <c r="AB139" s="116">
        <v>108</v>
      </c>
      <c r="AC139" s="116">
        <v>104</v>
      </c>
      <c r="AD139" s="116">
        <v>96</v>
      </c>
      <c r="AE139" s="116">
        <v>120</v>
      </c>
      <c r="AF139" s="210">
        <v>128</v>
      </c>
      <c r="AG139" s="210">
        <v>128</v>
      </c>
      <c r="AH139" s="210">
        <v>120</v>
      </c>
      <c r="AI139" s="210">
        <v>112</v>
      </c>
      <c r="AJ139" s="210">
        <v>128</v>
      </c>
      <c r="AK139" s="210">
        <v>112</v>
      </c>
      <c r="AL139" s="210">
        <v>120</v>
      </c>
      <c r="AM139" s="210">
        <v>128</v>
      </c>
      <c r="AN139" s="210">
        <v>136</v>
      </c>
      <c r="AO139" s="210">
        <v>136</v>
      </c>
      <c r="AP139" s="210">
        <v>120</v>
      </c>
      <c r="AQ139" s="210">
        <v>144</v>
      </c>
      <c r="AR139" s="210">
        <v>104</v>
      </c>
      <c r="AS139" s="210">
        <v>128</v>
      </c>
      <c r="AT139" s="210">
        <v>96</v>
      </c>
      <c r="AU139" s="210">
        <v>120</v>
      </c>
      <c r="AV139" s="210">
        <v>88</v>
      </c>
      <c r="AW139" s="210">
        <v>96</v>
      </c>
      <c r="AX139" s="210">
        <v>128</v>
      </c>
      <c r="AY139" s="210">
        <v>128</v>
      </c>
      <c r="AZ139" s="116"/>
      <c r="BA139" s="116"/>
      <c r="BB139" s="116"/>
      <c r="BC139" s="116"/>
      <c r="BD139" s="116"/>
      <c r="BE139" s="116"/>
      <c r="BF139" s="116"/>
      <c r="BG139" s="116"/>
      <c r="BH139" s="116"/>
      <c r="BI139" s="116"/>
      <c r="BJ139" s="116"/>
      <c r="BK139" s="116"/>
      <c r="BL139" s="116"/>
      <c r="BM139" s="116">
        <f t="shared" si="46"/>
        <v>5416</v>
      </c>
      <c r="BN139" s="37"/>
      <c r="BO139" s="116">
        <f t="shared" si="67"/>
        <v>0</v>
      </c>
      <c r="BP139" s="116">
        <f t="shared" si="67"/>
        <v>1272</v>
      </c>
      <c r="BQ139" s="116">
        <f t="shared" si="67"/>
        <v>1528</v>
      </c>
      <c r="BR139" s="116">
        <f t="shared" si="67"/>
        <v>1464</v>
      </c>
      <c r="BS139" s="116">
        <f t="shared" si="67"/>
        <v>1152</v>
      </c>
      <c r="BT139" s="116">
        <f t="shared" si="67"/>
        <v>0</v>
      </c>
      <c r="BU139" s="116">
        <f t="shared" si="67"/>
        <v>0</v>
      </c>
      <c r="BV139" s="116">
        <f t="shared" si="67"/>
        <v>0</v>
      </c>
      <c r="BW139" s="116">
        <f t="shared" si="67"/>
        <v>0</v>
      </c>
      <c r="BX139" s="116"/>
      <c r="BY139" s="116">
        <f t="shared" si="68"/>
        <v>5416</v>
      </c>
      <c r="BZ139" s="116"/>
      <c r="CA139" s="116">
        <f t="shared" si="69"/>
        <v>136</v>
      </c>
      <c r="CB139" s="116">
        <f t="shared" si="69"/>
        <v>1548</v>
      </c>
      <c r="CC139" s="116">
        <f t="shared" si="69"/>
        <v>1460</v>
      </c>
      <c r="CD139" s="116">
        <f t="shared" si="69"/>
        <v>1488</v>
      </c>
      <c r="CE139" s="116">
        <f t="shared" si="69"/>
        <v>784</v>
      </c>
      <c r="CF139" s="116">
        <f t="shared" si="69"/>
        <v>0</v>
      </c>
      <c r="CG139" s="116">
        <f t="shared" si="69"/>
        <v>0</v>
      </c>
      <c r="CH139" s="116">
        <f t="shared" si="69"/>
        <v>0</v>
      </c>
      <c r="CI139" s="116">
        <f t="shared" si="69"/>
        <v>0</v>
      </c>
      <c r="CJ139" s="116"/>
      <c r="CK139" s="116">
        <f t="shared" si="70"/>
        <v>5416</v>
      </c>
      <c r="CM139" s="216">
        <f>_xlfn.IFNA(VLOOKUP($C139,'Sch 1 - QA Rates'!$B$4:$C$19,2,FALSE ),0)</f>
        <v>134</v>
      </c>
      <c r="CN139" s="216">
        <f t="shared" si="64"/>
        <v>152760</v>
      </c>
      <c r="CO139" s="216">
        <f t="shared" si="61"/>
        <v>208504</v>
      </c>
      <c r="CP139" s="216">
        <f t="shared" si="62"/>
        <v>191888</v>
      </c>
      <c r="CQ139" s="216">
        <f t="shared" si="65"/>
        <v>172592</v>
      </c>
      <c r="CR139" s="216">
        <f t="shared" si="66"/>
        <v>0</v>
      </c>
      <c r="CS139" s="221">
        <f t="shared" si="63"/>
        <v>725744</v>
      </c>
      <c r="CU139" s="104"/>
    </row>
    <row r="140" spans="1:99" outlineLevel="1">
      <c r="A140" s="129">
        <v>5</v>
      </c>
      <c r="B140" s="208" t="s">
        <v>308</v>
      </c>
      <c r="C140" s="132" t="str">
        <f>_xlfn.IFNA(VLOOKUP($B140,'Sch 2 - QA Team Roster'!$B$4:$C$32,2,FALSE )," ")</f>
        <v>QA UAT Lead</v>
      </c>
      <c r="D140" s="323">
        <f>_xlfn.IFNA(VLOOKUP($C140,'Sch 1 - QA Rates'!$B$4:$C$28,2,FALSE )," ")</f>
        <v>134</v>
      </c>
      <c r="E140" s="210"/>
      <c r="F140" s="210"/>
      <c r="G140" s="210">
        <v>16</v>
      </c>
      <c r="H140" s="210">
        <v>128</v>
      </c>
      <c r="I140" s="210">
        <v>132</v>
      </c>
      <c r="J140" s="210">
        <v>112</v>
      </c>
      <c r="K140" s="210">
        <v>128</v>
      </c>
      <c r="L140" s="210">
        <v>136</v>
      </c>
      <c r="M140" s="210">
        <v>112</v>
      </c>
      <c r="N140" s="210">
        <v>120</v>
      </c>
      <c r="O140" s="210">
        <v>128</v>
      </c>
      <c r="P140" s="210">
        <v>120</v>
      </c>
      <c r="Q140" s="210">
        <v>128</v>
      </c>
      <c r="R140" s="210">
        <v>128</v>
      </c>
      <c r="S140" s="210">
        <v>144</v>
      </c>
      <c r="T140" s="210">
        <v>128</v>
      </c>
      <c r="U140" s="210">
        <v>136</v>
      </c>
      <c r="V140" s="210">
        <v>128</v>
      </c>
      <c r="W140" s="210">
        <v>108</v>
      </c>
      <c r="X140" s="210">
        <v>96</v>
      </c>
      <c r="Y140" s="210">
        <v>112</v>
      </c>
      <c r="Z140" s="210">
        <v>144</v>
      </c>
      <c r="AA140" s="116">
        <v>16</v>
      </c>
      <c r="AB140" s="116">
        <v>0</v>
      </c>
      <c r="AC140" s="116">
        <v>0</v>
      </c>
      <c r="AD140" s="116">
        <v>0</v>
      </c>
      <c r="AE140" s="116">
        <v>0</v>
      </c>
      <c r="AF140" s="210">
        <v>24</v>
      </c>
      <c r="AG140" s="210">
        <v>128</v>
      </c>
      <c r="AH140" s="210">
        <v>120</v>
      </c>
      <c r="AI140" s="210">
        <v>112</v>
      </c>
      <c r="AJ140" s="210">
        <v>128</v>
      </c>
      <c r="AK140" s="210">
        <v>112</v>
      </c>
      <c r="AL140" s="210">
        <v>104</v>
      </c>
      <c r="AM140" s="210">
        <v>128</v>
      </c>
      <c r="AN140" s="210">
        <v>136</v>
      </c>
      <c r="AO140" s="210">
        <v>128</v>
      </c>
      <c r="AP140" s="210">
        <v>120</v>
      </c>
      <c r="AQ140" s="210">
        <v>144</v>
      </c>
      <c r="AR140" s="210">
        <v>104</v>
      </c>
      <c r="AS140" s="210">
        <v>128</v>
      </c>
      <c r="AT140" s="210">
        <v>96</v>
      </c>
      <c r="AU140" s="210">
        <v>120</v>
      </c>
      <c r="AV140" s="210">
        <v>88</v>
      </c>
      <c r="AW140" s="210">
        <v>96</v>
      </c>
      <c r="AX140" s="210">
        <v>128</v>
      </c>
      <c r="AY140" s="210">
        <v>128</v>
      </c>
      <c r="AZ140" s="116"/>
      <c r="BA140" s="116"/>
      <c r="BB140" s="116"/>
      <c r="BC140" s="116"/>
      <c r="BD140" s="116"/>
      <c r="BE140" s="116"/>
      <c r="BF140" s="116"/>
      <c r="BG140" s="116"/>
      <c r="BH140" s="116"/>
      <c r="BI140" s="116"/>
      <c r="BJ140" s="116"/>
      <c r="BK140" s="116"/>
      <c r="BL140" s="116"/>
      <c r="BM140" s="116">
        <f t="shared" si="46"/>
        <v>4672</v>
      </c>
      <c r="BN140" s="37"/>
      <c r="BO140" s="116">
        <f t="shared" si="67"/>
        <v>0</v>
      </c>
      <c r="BP140" s="116">
        <f t="shared" si="67"/>
        <v>1260</v>
      </c>
      <c r="BQ140" s="116">
        <f t="shared" si="67"/>
        <v>1140</v>
      </c>
      <c r="BR140" s="116">
        <f t="shared" si="67"/>
        <v>1120</v>
      </c>
      <c r="BS140" s="116">
        <f t="shared" si="67"/>
        <v>1152</v>
      </c>
      <c r="BT140" s="116">
        <f t="shared" si="67"/>
        <v>0</v>
      </c>
      <c r="BU140" s="116">
        <f t="shared" si="67"/>
        <v>0</v>
      </c>
      <c r="BV140" s="116">
        <f t="shared" si="67"/>
        <v>0</v>
      </c>
      <c r="BW140" s="116">
        <f t="shared" si="67"/>
        <v>0</v>
      </c>
      <c r="BX140" s="116"/>
      <c r="BY140" s="116">
        <f t="shared" si="68"/>
        <v>4672</v>
      </c>
      <c r="BZ140" s="116"/>
      <c r="CA140" s="116">
        <f t="shared" si="69"/>
        <v>144</v>
      </c>
      <c r="CB140" s="116">
        <f t="shared" si="69"/>
        <v>1516</v>
      </c>
      <c r="CC140" s="116">
        <f t="shared" si="69"/>
        <v>764</v>
      </c>
      <c r="CD140" s="116">
        <f t="shared" si="69"/>
        <v>1464</v>
      </c>
      <c r="CE140" s="116">
        <f t="shared" si="69"/>
        <v>784</v>
      </c>
      <c r="CF140" s="116">
        <f t="shared" si="69"/>
        <v>0</v>
      </c>
      <c r="CG140" s="116">
        <f t="shared" si="69"/>
        <v>0</v>
      </c>
      <c r="CH140" s="116">
        <f t="shared" si="69"/>
        <v>0</v>
      </c>
      <c r="CI140" s="116">
        <f t="shared" si="69"/>
        <v>0</v>
      </c>
      <c r="CJ140" s="116"/>
      <c r="CK140" s="116">
        <f t="shared" si="70"/>
        <v>4672</v>
      </c>
      <c r="CM140" s="216">
        <f>_xlfn.IFNA(VLOOKUP($C140,'Sch 1 - QA Rates'!$B$4:$C$19,2,FALSE ),0)</f>
        <v>134</v>
      </c>
      <c r="CN140" s="216">
        <f t="shared" si="64"/>
        <v>151688</v>
      </c>
      <c r="CO140" s="216">
        <f t="shared" si="61"/>
        <v>169912</v>
      </c>
      <c r="CP140" s="216">
        <f t="shared" si="62"/>
        <v>132928</v>
      </c>
      <c r="CQ140" s="216">
        <f t="shared" si="65"/>
        <v>171520</v>
      </c>
      <c r="CR140" s="216">
        <f t="shared" si="66"/>
        <v>0</v>
      </c>
      <c r="CS140" s="221">
        <f t="shared" si="63"/>
        <v>626048</v>
      </c>
      <c r="CU140" s="104"/>
    </row>
    <row r="141" spans="1:99" outlineLevel="1">
      <c r="A141" s="129">
        <v>6</v>
      </c>
      <c r="B141" s="208" t="s">
        <v>312</v>
      </c>
      <c r="C141" s="132" t="str">
        <f>_xlfn.IFNA(VLOOKUP($B141,'Sch 2 - QA Team Roster'!$B$4:$C$32,2,FALSE )," ")</f>
        <v>QA Independent Tester/UAT Leader</v>
      </c>
      <c r="D141" s="323">
        <f>_xlfn.IFNA(VLOOKUP($C141,'Sch 1 - QA Rates'!$B$4:$C$28,2,FALSE )," ")</f>
        <v>114</v>
      </c>
      <c r="E141" s="210"/>
      <c r="F141" s="210"/>
      <c r="G141" s="210">
        <v>160</v>
      </c>
      <c r="H141" s="210">
        <v>160</v>
      </c>
      <c r="I141" s="211">
        <v>168</v>
      </c>
      <c r="J141" s="211">
        <v>144</v>
      </c>
      <c r="K141" s="211">
        <v>160</v>
      </c>
      <c r="L141" s="211">
        <v>168</v>
      </c>
      <c r="M141" s="211">
        <v>152</v>
      </c>
      <c r="N141" s="211">
        <v>176</v>
      </c>
      <c r="O141" s="211">
        <v>168</v>
      </c>
      <c r="P141" s="211">
        <v>152</v>
      </c>
      <c r="Q141" s="211">
        <v>160</v>
      </c>
      <c r="R141" s="211">
        <v>168</v>
      </c>
      <c r="S141" s="211">
        <v>160</v>
      </c>
      <c r="T141" s="211">
        <v>144</v>
      </c>
      <c r="U141" s="211">
        <v>136</v>
      </c>
      <c r="V141" s="211">
        <v>160</v>
      </c>
      <c r="W141" s="211">
        <v>152</v>
      </c>
      <c r="X141" s="211">
        <v>128</v>
      </c>
      <c r="Y141" s="211">
        <v>128</v>
      </c>
      <c r="Z141" s="211">
        <v>152</v>
      </c>
      <c r="AA141" s="491">
        <v>144</v>
      </c>
      <c r="AB141" s="491">
        <v>152</v>
      </c>
      <c r="AC141" s="491">
        <v>144</v>
      </c>
      <c r="AD141" s="491">
        <v>128</v>
      </c>
      <c r="AE141" s="491">
        <v>176</v>
      </c>
      <c r="AF141" s="211">
        <v>152</v>
      </c>
      <c r="AG141" s="211">
        <v>128</v>
      </c>
      <c r="AH141" s="211">
        <v>152</v>
      </c>
      <c r="AI141" s="211">
        <v>144</v>
      </c>
      <c r="AJ141" s="211">
        <v>136</v>
      </c>
      <c r="AK141" s="211">
        <v>144</v>
      </c>
      <c r="AL141" s="211">
        <v>152</v>
      </c>
      <c r="AM141" s="211">
        <v>136</v>
      </c>
      <c r="AN141" s="211">
        <v>168</v>
      </c>
      <c r="AO141" s="211">
        <v>160</v>
      </c>
      <c r="AP141" s="211">
        <v>104</v>
      </c>
      <c r="AQ141" s="211">
        <v>176</v>
      </c>
      <c r="AR141" s="211">
        <v>152</v>
      </c>
      <c r="AS141" s="211">
        <v>136</v>
      </c>
      <c r="AT141" s="211">
        <v>152</v>
      </c>
      <c r="AU141" s="211">
        <v>144</v>
      </c>
      <c r="AV141" s="211">
        <v>136</v>
      </c>
      <c r="AW141" s="211">
        <v>144</v>
      </c>
      <c r="AX141" s="211">
        <v>168</v>
      </c>
      <c r="AY141" s="211">
        <v>136</v>
      </c>
      <c r="AZ141" s="116"/>
      <c r="BA141" s="116"/>
      <c r="BB141" s="116"/>
      <c r="BC141" s="116"/>
      <c r="BD141" s="116"/>
      <c r="BE141" s="116"/>
      <c r="BF141" s="116"/>
      <c r="BG141" s="116"/>
      <c r="BH141" s="116"/>
      <c r="BI141" s="116"/>
      <c r="BJ141" s="116"/>
      <c r="BK141" s="116"/>
      <c r="BL141" s="116"/>
      <c r="BM141" s="116">
        <f t="shared" si="46"/>
        <v>6760</v>
      </c>
      <c r="BN141" s="37"/>
      <c r="BO141" s="116">
        <f t="shared" si="67"/>
        <v>0</v>
      </c>
      <c r="BP141" s="116">
        <f t="shared" si="67"/>
        <v>1768</v>
      </c>
      <c r="BQ141" s="116">
        <f t="shared" si="67"/>
        <v>1768</v>
      </c>
      <c r="BR141" s="116">
        <f t="shared" si="67"/>
        <v>1776</v>
      </c>
      <c r="BS141" s="116">
        <f t="shared" si="67"/>
        <v>1448</v>
      </c>
      <c r="BT141" s="116">
        <f t="shared" si="67"/>
        <v>0</v>
      </c>
      <c r="BU141" s="116">
        <f t="shared" si="67"/>
        <v>0</v>
      </c>
      <c r="BV141" s="116">
        <f t="shared" si="67"/>
        <v>0</v>
      </c>
      <c r="BW141" s="116">
        <f t="shared" si="67"/>
        <v>0</v>
      </c>
      <c r="BX141" s="116"/>
      <c r="BY141" s="116">
        <f t="shared" si="68"/>
        <v>6760</v>
      </c>
      <c r="BZ141" s="116"/>
      <c r="CA141" s="116">
        <f t="shared" si="69"/>
        <v>320</v>
      </c>
      <c r="CB141" s="116">
        <f t="shared" si="69"/>
        <v>1920</v>
      </c>
      <c r="CC141" s="116">
        <f t="shared" si="69"/>
        <v>1752</v>
      </c>
      <c r="CD141" s="116">
        <f t="shared" si="69"/>
        <v>1752</v>
      </c>
      <c r="CE141" s="116">
        <f t="shared" si="69"/>
        <v>1016</v>
      </c>
      <c r="CF141" s="116">
        <f t="shared" si="69"/>
        <v>0</v>
      </c>
      <c r="CG141" s="116">
        <f t="shared" si="69"/>
        <v>0</v>
      </c>
      <c r="CH141" s="116">
        <f t="shared" si="69"/>
        <v>0</v>
      </c>
      <c r="CI141" s="116">
        <f t="shared" si="69"/>
        <v>0</v>
      </c>
      <c r="CJ141" s="116"/>
      <c r="CK141" s="116">
        <f t="shared" si="70"/>
        <v>6760</v>
      </c>
      <c r="CM141" s="216">
        <f>_xlfn.IFNA(VLOOKUP($C141,'Sch 1 - QA Rates'!$B$4:$C$19,2,FALSE ),0)</f>
        <v>114</v>
      </c>
      <c r="CN141" s="216">
        <f t="shared" si="64"/>
        <v>183312</v>
      </c>
      <c r="CO141" s="216">
        <f t="shared" si="61"/>
        <v>203376</v>
      </c>
      <c r="CP141" s="216">
        <f t="shared" si="62"/>
        <v>200640</v>
      </c>
      <c r="CQ141" s="216">
        <f t="shared" si="65"/>
        <v>183312</v>
      </c>
      <c r="CR141" s="216">
        <f t="shared" si="66"/>
        <v>0</v>
      </c>
      <c r="CS141" s="221">
        <f t="shared" si="63"/>
        <v>770640</v>
      </c>
      <c r="CU141" s="104"/>
    </row>
    <row r="142" spans="1:99" outlineLevel="1">
      <c r="A142" s="129">
        <v>7</v>
      </c>
      <c r="B142" s="208" t="s">
        <v>438</v>
      </c>
      <c r="C142" s="132" t="str">
        <f>_xlfn.IFNA(VLOOKUP($B142,'Sch 2 - QA Team Roster'!$B$4:$C$32,2,FALSE )," ")</f>
        <v>QA Independent Tester</v>
      </c>
      <c r="D142" s="323">
        <f>_xlfn.IFNA(VLOOKUP($C142,'Sch 1 - QA Rates'!$B$4:$C$28,2,FALSE )," ")</f>
        <v>99</v>
      </c>
      <c r="E142" s="210"/>
      <c r="F142" s="210"/>
      <c r="G142" s="210">
        <v>160</v>
      </c>
      <c r="H142" s="210">
        <v>160</v>
      </c>
      <c r="I142" s="211">
        <v>168</v>
      </c>
      <c r="J142" s="211">
        <v>144</v>
      </c>
      <c r="K142" s="211">
        <v>160</v>
      </c>
      <c r="L142" s="211">
        <v>168</v>
      </c>
      <c r="M142" s="211">
        <v>152</v>
      </c>
      <c r="N142" s="211">
        <v>176</v>
      </c>
      <c r="O142" s="211">
        <v>168</v>
      </c>
      <c r="P142" s="211">
        <v>152</v>
      </c>
      <c r="Q142" s="211">
        <v>160</v>
      </c>
      <c r="R142" s="491">
        <v>168</v>
      </c>
      <c r="S142" s="491">
        <v>168</v>
      </c>
      <c r="T142" s="491">
        <v>160</v>
      </c>
      <c r="U142" s="491">
        <v>160</v>
      </c>
      <c r="V142" s="491">
        <v>160</v>
      </c>
      <c r="W142" s="491">
        <v>160</v>
      </c>
      <c r="X142" s="491">
        <v>152</v>
      </c>
      <c r="Y142" s="491">
        <v>144</v>
      </c>
      <c r="Z142" s="491">
        <v>176</v>
      </c>
      <c r="AA142" s="491">
        <v>168</v>
      </c>
      <c r="AB142" s="491">
        <v>160</v>
      </c>
      <c r="AC142" s="491">
        <v>168</v>
      </c>
      <c r="AD142" s="491">
        <v>160</v>
      </c>
      <c r="AE142" s="491">
        <v>176</v>
      </c>
      <c r="AF142" s="491">
        <v>160</v>
      </c>
      <c r="AG142" s="491">
        <v>152</v>
      </c>
      <c r="AH142" s="491">
        <v>152</v>
      </c>
      <c r="AI142" s="491">
        <v>152</v>
      </c>
      <c r="AJ142" s="491">
        <v>160</v>
      </c>
      <c r="AK142" s="491">
        <v>144</v>
      </c>
      <c r="AL142" s="491">
        <v>160</v>
      </c>
      <c r="AM142" s="491">
        <v>160</v>
      </c>
      <c r="AN142" s="491">
        <v>168</v>
      </c>
      <c r="AO142" s="211">
        <v>168</v>
      </c>
      <c r="AP142" s="211">
        <v>152</v>
      </c>
      <c r="AQ142" s="211">
        <v>176</v>
      </c>
      <c r="AR142" s="211">
        <v>160</v>
      </c>
      <c r="AS142" s="211">
        <v>160</v>
      </c>
      <c r="AT142" s="211">
        <v>152</v>
      </c>
      <c r="AU142" s="211">
        <v>152</v>
      </c>
      <c r="AV142" s="211">
        <v>160</v>
      </c>
      <c r="AW142" s="211">
        <v>144</v>
      </c>
      <c r="AX142" s="211">
        <v>176</v>
      </c>
      <c r="AY142" s="211">
        <v>160</v>
      </c>
      <c r="AZ142" s="116"/>
      <c r="BA142" s="116"/>
      <c r="BB142" s="116"/>
      <c r="BC142" s="116"/>
      <c r="BD142" s="116"/>
      <c r="BE142" s="116"/>
      <c r="BF142" s="116"/>
      <c r="BG142" s="116"/>
      <c r="BH142" s="116"/>
      <c r="BI142" s="116"/>
      <c r="BJ142" s="116"/>
      <c r="BK142" s="116"/>
      <c r="BL142" s="116"/>
      <c r="BM142" s="116">
        <f t="shared" si="46"/>
        <v>7216</v>
      </c>
      <c r="BN142" s="37"/>
      <c r="BO142" s="116">
        <f t="shared" si="67"/>
        <v>0</v>
      </c>
      <c r="BP142" s="116">
        <f t="shared" si="67"/>
        <v>1768</v>
      </c>
      <c r="BQ142" s="116">
        <f t="shared" si="67"/>
        <v>1944</v>
      </c>
      <c r="BR142" s="116">
        <f t="shared" si="67"/>
        <v>1912</v>
      </c>
      <c r="BS142" s="116">
        <f t="shared" si="67"/>
        <v>1592</v>
      </c>
      <c r="BT142" s="116">
        <f t="shared" si="67"/>
        <v>0</v>
      </c>
      <c r="BU142" s="116">
        <f t="shared" si="67"/>
        <v>0</v>
      </c>
      <c r="BV142" s="116">
        <f t="shared" si="67"/>
        <v>0</v>
      </c>
      <c r="BW142" s="116">
        <f t="shared" si="67"/>
        <v>0</v>
      </c>
      <c r="BX142" s="116"/>
      <c r="BY142" s="116">
        <f t="shared" si="68"/>
        <v>7216</v>
      </c>
      <c r="BZ142" s="115" t="s">
        <v>325</v>
      </c>
      <c r="CA142" s="116">
        <f t="shared" si="69"/>
        <v>320</v>
      </c>
      <c r="CB142" s="116">
        <f t="shared" si="69"/>
        <v>1944</v>
      </c>
      <c r="CC142" s="116">
        <f t="shared" si="69"/>
        <v>1944</v>
      </c>
      <c r="CD142" s="116">
        <f t="shared" si="69"/>
        <v>1904</v>
      </c>
      <c r="CE142" s="116">
        <f t="shared" si="69"/>
        <v>1104</v>
      </c>
      <c r="CF142" s="116">
        <f t="shared" si="69"/>
        <v>0</v>
      </c>
      <c r="CG142" s="116">
        <f t="shared" si="69"/>
        <v>0</v>
      </c>
      <c r="CH142" s="116">
        <f t="shared" si="69"/>
        <v>0</v>
      </c>
      <c r="CI142" s="116">
        <f t="shared" si="69"/>
        <v>0</v>
      </c>
      <c r="CJ142" s="116"/>
      <c r="CK142" s="116">
        <f t="shared" si="70"/>
        <v>7216</v>
      </c>
      <c r="CM142" s="216">
        <f>_xlfn.IFNA(VLOOKUP($C142,'Sch 1 - QA Rates'!$B$4:$C$19,2,FALSE ),0)</f>
        <v>99</v>
      </c>
      <c r="CN142" s="216">
        <f t="shared" si="64"/>
        <v>159192</v>
      </c>
      <c r="CO142" s="216">
        <f t="shared" si="61"/>
        <v>191664</v>
      </c>
      <c r="CP142" s="216">
        <f t="shared" si="62"/>
        <v>189288</v>
      </c>
      <c r="CQ142" s="216">
        <f t="shared" si="65"/>
        <v>174240</v>
      </c>
      <c r="CR142" s="216">
        <f t="shared" si="66"/>
        <v>0</v>
      </c>
      <c r="CS142" s="221">
        <f t="shared" si="63"/>
        <v>714384</v>
      </c>
      <c r="CT142" s="4" t="s">
        <v>325</v>
      </c>
      <c r="CU142" s="104"/>
    </row>
    <row r="143" spans="1:99" outlineLevel="1">
      <c r="A143" s="129">
        <v>8</v>
      </c>
      <c r="B143" s="208" t="s">
        <v>468</v>
      </c>
      <c r="C143" s="132" t="str">
        <f>_xlfn.IFNA(VLOOKUP($B143,'Sch 2 - QA Team Roster'!$B$4:$C$32,2,FALSE )," ")</f>
        <v>QA Independent Tester/UAT Leader</v>
      </c>
      <c r="D143" s="323">
        <f>_xlfn.IFNA(VLOOKUP($C143,'Sch 1 - QA Rates'!$B$4:$C$28,2,FALSE )," ")</f>
        <v>114</v>
      </c>
      <c r="E143" s="210"/>
      <c r="F143" s="210"/>
      <c r="G143" s="210">
        <v>160</v>
      </c>
      <c r="H143" s="210">
        <v>160</v>
      </c>
      <c r="I143" s="211">
        <v>168</v>
      </c>
      <c r="J143" s="211">
        <v>144</v>
      </c>
      <c r="K143" s="211">
        <v>160</v>
      </c>
      <c r="L143" s="211">
        <v>168</v>
      </c>
      <c r="M143" s="211">
        <v>152</v>
      </c>
      <c r="N143" s="211">
        <v>176</v>
      </c>
      <c r="O143" s="211">
        <v>168</v>
      </c>
      <c r="P143" s="211">
        <v>152</v>
      </c>
      <c r="Q143" s="211">
        <v>160</v>
      </c>
      <c r="R143" s="491">
        <v>168</v>
      </c>
      <c r="S143" s="491">
        <v>160</v>
      </c>
      <c r="T143" s="491">
        <v>160</v>
      </c>
      <c r="U143" s="491">
        <v>156</v>
      </c>
      <c r="V143" s="491">
        <v>156</v>
      </c>
      <c r="W143" s="491">
        <v>118</v>
      </c>
      <c r="X143" s="491">
        <v>110</v>
      </c>
      <c r="Y143" s="491">
        <v>128</v>
      </c>
      <c r="Z143" s="491">
        <v>160</v>
      </c>
      <c r="AA143" s="116"/>
      <c r="AB143" s="116"/>
      <c r="AC143" s="116"/>
      <c r="AD143" s="116"/>
      <c r="AE143" s="116"/>
      <c r="AF143" s="116"/>
      <c r="AG143" s="491">
        <v>152</v>
      </c>
      <c r="AH143" s="491">
        <v>152</v>
      </c>
      <c r="AI143" s="491">
        <v>152</v>
      </c>
      <c r="AJ143" s="491">
        <v>160</v>
      </c>
      <c r="AK143" s="491">
        <v>144</v>
      </c>
      <c r="AL143" s="491">
        <v>160</v>
      </c>
      <c r="AM143" s="491">
        <v>160</v>
      </c>
      <c r="AN143" s="491">
        <v>168</v>
      </c>
      <c r="AO143" s="211">
        <v>168</v>
      </c>
      <c r="AP143" s="211">
        <v>152</v>
      </c>
      <c r="AQ143" s="211">
        <v>176</v>
      </c>
      <c r="AR143" s="211">
        <v>160</v>
      </c>
      <c r="AS143" s="211">
        <v>160</v>
      </c>
      <c r="AT143" s="211">
        <v>152</v>
      </c>
      <c r="AU143" s="211">
        <v>152</v>
      </c>
      <c r="AV143" s="211">
        <v>160</v>
      </c>
      <c r="AW143" s="211">
        <v>144</v>
      </c>
      <c r="AX143" s="211">
        <v>176</v>
      </c>
      <c r="AY143" s="211">
        <v>160</v>
      </c>
      <c r="AZ143" s="116"/>
      <c r="BA143" s="116"/>
      <c r="BB143" s="116"/>
      <c r="BC143" s="116"/>
      <c r="BD143" s="116"/>
      <c r="BE143" s="116"/>
      <c r="BF143" s="116"/>
      <c r="BG143" s="116"/>
      <c r="BH143" s="116"/>
      <c r="BI143" s="116"/>
      <c r="BJ143" s="116"/>
      <c r="BK143" s="116"/>
      <c r="BL143" s="116"/>
      <c r="BM143" s="116">
        <f t="shared" si="46"/>
        <v>6092</v>
      </c>
      <c r="BN143" s="37"/>
      <c r="BO143" s="116">
        <f t="shared" si="67"/>
        <v>0</v>
      </c>
      <c r="BP143" s="116">
        <f t="shared" si="67"/>
        <v>1768</v>
      </c>
      <c r="BQ143" s="116">
        <f t="shared" si="67"/>
        <v>1316</v>
      </c>
      <c r="BR143" s="116">
        <f t="shared" si="67"/>
        <v>1416</v>
      </c>
      <c r="BS143" s="116">
        <f t="shared" si="67"/>
        <v>1592</v>
      </c>
      <c r="BT143" s="116">
        <f t="shared" si="67"/>
        <v>0</v>
      </c>
      <c r="BU143" s="116">
        <f t="shared" si="67"/>
        <v>0</v>
      </c>
      <c r="BV143" s="116">
        <f t="shared" si="67"/>
        <v>0</v>
      </c>
      <c r="BW143" s="116">
        <f t="shared" si="67"/>
        <v>0</v>
      </c>
      <c r="BX143" s="116"/>
      <c r="BY143" s="116">
        <f t="shared" si="68"/>
        <v>6092</v>
      </c>
      <c r="BZ143" s="115" t="s">
        <v>325</v>
      </c>
      <c r="CA143" s="116">
        <f t="shared" si="69"/>
        <v>320</v>
      </c>
      <c r="CB143" s="116">
        <f t="shared" si="69"/>
        <v>1936</v>
      </c>
      <c r="CC143" s="116">
        <f t="shared" si="69"/>
        <v>828</v>
      </c>
      <c r="CD143" s="116">
        <f t="shared" si="69"/>
        <v>1904</v>
      </c>
      <c r="CE143" s="116">
        <f t="shared" si="69"/>
        <v>1104</v>
      </c>
      <c r="CF143" s="116">
        <f t="shared" si="69"/>
        <v>0</v>
      </c>
      <c r="CG143" s="116">
        <f t="shared" si="69"/>
        <v>0</v>
      </c>
      <c r="CH143" s="116">
        <f t="shared" si="69"/>
        <v>0</v>
      </c>
      <c r="CI143" s="116">
        <f t="shared" si="69"/>
        <v>0</v>
      </c>
      <c r="CJ143" s="116"/>
      <c r="CK143" s="116">
        <f t="shared" si="70"/>
        <v>6092</v>
      </c>
      <c r="CM143" s="216">
        <f>_xlfn.IFNA(VLOOKUP($C143,'Sch 1 - QA Rates'!$B$4:$C$19,2,FALSE ),0)</f>
        <v>114</v>
      </c>
      <c r="CN143" s="216">
        <f t="shared" si="64"/>
        <v>183312</v>
      </c>
      <c r="CO143" s="216">
        <f t="shared" si="61"/>
        <v>168264</v>
      </c>
      <c r="CP143" s="216">
        <f t="shared" si="62"/>
        <v>142272</v>
      </c>
      <c r="CQ143" s="216">
        <f t="shared" si="65"/>
        <v>200640</v>
      </c>
      <c r="CR143" s="216">
        <f t="shared" si="66"/>
        <v>0</v>
      </c>
      <c r="CS143" s="221">
        <f t="shared" si="63"/>
        <v>694488</v>
      </c>
      <c r="CT143" s="4" t="s">
        <v>325</v>
      </c>
      <c r="CU143" s="104"/>
    </row>
    <row r="144" spans="1:99" ht="14" customHeight="1" outlineLevel="1">
      <c r="A144" s="129">
        <v>9</v>
      </c>
      <c r="B144" s="208" t="s">
        <v>313</v>
      </c>
      <c r="C144" s="132" t="str">
        <f>_xlfn.IFNA(VLOOKUP($B144,'Sch 2 - QA Team Roster'!$B$4:$C$32,2,FALSE )," ")</f>
        <v>QA Independent Tester/UAT Leader</v>
      </c>
      <c r="D144" s="323">
        <f>_xlfn.IFNA(VLOOKUP($C144,'Sch 1 - QA Rates'!$B$4:$C$28,2,FALSE )," ")</f>
        <v>114</v>
      </c>
      <c r="E144" s="210"/>
      <c r="F144" s="210"/>
      <c r="G144" s="210">
        <v>160</v>
      </c>
      <c r="H144" s="210">
        <v>160</v>
      </c>
      <c r="I144" s="211">
        <v>168</v>
      </c>
      <c r="J144" s="211">
        <v>144</v>
      </c>
      <c r="K144" s="211">
        <v>160</v>
      </c>
      <c r="L144" s="211">
        <v>168</v>
      </c>
      <c r="M144" s="211">
        <v>152</v>
      </c>
      <c r="N144" s="211">
        <v>176</v>
      </c>
      <c r="O144" s="211">
        <v>168</v>
      </c>
      <c r="P144" s="211">
        <v>152</v>
      </c>
      <c r="Q144" s="211">
        <v>160</v>
      </c>
      <c r="R144" s="491">
        <v>168</v>
      </c>
      <c r="S144" s="491">
        <v>168</v>
      </c>
      <c r="T144" s="491">
        <v>160</v>
      </c>
      <c r="U144" s="491">
        <v>160</v>
      </c>
      <c r="V144" s="491">
        <v>160</v>
      </c>
      <c r="W144" s="491">
        <v>160</v>
      </c>
      <c r="X144" s="491">
        <v>152</v>
      </c>
      <c r="Y144" s="491">
        <v>144</v>
      </c>
      <c r="Z144" s="491">
        <v>176</v>
      </c>
      <c r="AA144" s="116"/>
      <c r="AB144" s="116"/>
      <c r="AC144" s="116"/>
      <c r="AD144" s="116"/>
      <c r="AE144" s="116"/>
      <c r="AF144" s="116"/>
      <c r="AG144" s="491">
        <v>152</v>
      </c>
      <c r="AH144" s="491">
        <v>152</v>
      </c>
      <c r="AI144" s="491">
        <v>152</v>
      </c>
      <c r="AJ144" s="491">
        <v>160</v>
      </c>
      <c r="AK144" s="491">
        <v>144</v>
      </c>
      <c r="AL144" s="491">
        <v>160</v>
      </c>
      <c r="AM144" s="491">
        <v>160</v>
      </c>
      <c r="AN144" s="491">
        <v>168</v>
      </c>
      <c r="AO144" s="211">
        <v>168</v>
      </c>
      <c r="AP144" s="211">
        <v>152</v>
      </c>
      <c r="AQ144" s="211">
        <v>176</v>
      </c>
      <c r="AR144" s="211">
        <v>160</v>
      </c>
      <c r="AS144" s="211">
        <v>160</v>
      </c>
      <c r="AT144" s="211">
        <v>152</v>
      </c>
      <c r="AU144" s="211">
        <v>152</v>
      </c>
      <c r="AV144" s="211">
        <v>160</v>
      </c>
      <c r="AW144" s="211">
        <v>144</v>
      </c>
      <c r="AX144" s="211">
        <v>176</v>
      </c>
      <c r="AY144" s="211">
        <v>160</v>
      </c>
      <c r="AZ144" s="116"/>
      <c r="BA144" s="116"/>
      <c r="BB144" s="116"/>
      <c r="BC144" s="116"/>
      <c r="BD144" s="116"/>
      <c r="BE144" s="116"/>
      <c r="BF144" s="116"/>
      <c r="BG144" s="116"/>
      <c r="BH144" s="116"/>
      <c r="BI144" s="116"/>
      <c r="BJ144" s="116"/>
      <c r="BK144" s="116"/>
      <c r="BL144" s="116"/>
      <c r="BM144" s="116">
        <f t="shared" si="46"/>
        <v>6224</v>
      </c>
      <c r="BN144" s="37"/>
      <c r="BO144" s="116">
        <f t="shared" si="67"/>
        <v>0</v>
      </c>
      <c r="BP144" s="116">
        <f t="shared" si="67"/>
        <v>1768</v>
      </c>
      <c r="BQ144" s="116">
        <f t="shared" si="67"/>
        <v>1448</v>
      </c>
      <c r="BR144" s="116">
        <f t="shared" si="67"/>
        <v>1416</v>
      </c>
      <c r="BS144" s="116">
        <f t="shared" si="67"/>
        <v>1592</v>
      </c>
      <c r="BT144" s="116">
        <f t="shared" si="67"/>
        <v>0</v>
      </c>
      <c r="BU144" s="116">
        <f t="shared" si="67"/>
        <v>0</v>
      </c>
      <c r="BV144" s="116">
        <f t="shared" si="67"/>
        <v>0</v>
      </c>
      <c r="BW144" s="116">
        <f t="shared" si="67"/>
        <v>0</v>
      </c>
      <c r="BX144" s="116"/>
      <c r="BY144" s="116">
        <f t="shared" si="68"/>
        <v>6224</v>
      </c>
      <c r="BZ144" s="115" t="s">
        <v>325</v>
      </c>
      <c r="CA144" s="116">
        <f t="shared" si="69"/>
        <v>320</v>
      </c>
      <c r="CB144" s="116">
        <f t="shared" si="69"/>
        <v>1944</v>
      </c>
      <c r="CC144" s="116">
        <f t="shared" si="69"/>
        <v>952</v>
      </c>
      <c r="CD144" s="116">
        <f t="shared" si="69"/>
        <v>1904</v>
      </c>
      <c r="CE144" s="116">
        <f t="shared" si="69"/>
        <v>1104</v>
      </c>
      <c r="CF144" s="116">
        <f t="shared" si="69"/>
        <v>0</v>
      </c>
      <c r="CG144" s="116">
        <f t="shared" si="69"/>
        <v>0</v>
      </c>
      <c r="CH144" s="116">
        <f t="shared" si="69"/>
        <v>0</v>
      </c>
      <c r="CI144" s="116">
        <f t="shared" si="69"/>
        <v>0</v>
      </c>
      <c r="CJ144" s="116"/>
      <c r="CK144" s="116">
        <f t="shared" si="70"/>
        <v>6224</v>
      </c>
      <c r="CM144" s="216">
        <f>_xlfn.IFNA(VLOOKUP($C144,'Sch 1 - QA Rates'!$B$4:$C$19,2,FALSE ),0)</f>
        <v>114</v>
      </c>
      <c r="CN144" s="216">
        <f t="shared" si="64"/>
        <v>183312</v>
      </c>
      <c r="CO144" s="216">
        <f t="shared" si="61"/>
        <v>183312</v>
      </c>
      <c r="CP144" s="216">
        <f t="shared" si="62"/>
        <v>142272</v>
      </c>
      <c r="CQ144" s="216">
        <f t="shared" si="65"/>
        <v>200640</v>
      </c>
      <c r="CR144" s="216">
        <f t="shared" si="66"/>
        <v>0</v>
      </c>
      <c r="CS144" s="221">
        <f t="shared" si="63"/>
        <v>709536</v>
      </c>
      <c r="CT144" s="4" t="s">
        <v>325</v>
      </c>
      <c r="CU144" s="104"/>
    </row>
    <row r="145" spans="1:99" outlineLevel="1">
      <c r="A145" s="129">
        <v>10</v>
      </c>
      <c r="B145" s="208" t="s">
        <v>436</v>
      </c>
      <c r="C145" s="132" t="str">
        <f>_xlfn.IFNA(VLOOKUP($B145,'Sch 2 - QA Team Roster'!$B$4:$C$32,2,FALSE )," ")</f>
        <v>QA Business Analyst/Tester</v>
      </c>
      <c r="D145" s="323">
        <f>_xlfn.IFNA(VLOOKUP($C145,'Sch 1 - QA Rates'!$B$4:$C$28,2,FALSE )," ")</f>
        <v>114</v>
      </c>
      <c r="E145" s="210"/>
      <c r="F145" s="210"/>
      <c r="G145" s="210"/>
      <c r="H145" s="210">
        <v>8</v>
      </c>
      <c r="I145" s="210">
        <v>32</v>
      </c>
      <c r="J145" s="210">
        <v>24</v>
      </c>
      <c r="K145" s="210">
        <v>8</v>
      </c>
      <c r="L145" s="210">
        <v>24</v>
      </c>
      <c r="M145" s="210">
        <v>8</v>
      </c>
      <c r="N145" s="210">
        <v>24</v>
      </c>
      <c r="O145" s="210">
        <v>8</v>
      </c>
      <c r="P145" s="210">
        <v>24</v>
      </c>
      <c r="Q145" s="210">
        <v>24</v>
      </c>
      <c r="R145" s="116">
        <v>8</v>
      </c>
      <c r="S145" s="116">
        <v>36</v>
      </c>
      <c r="T145" s="116">
        <v>16</v>
      </c>
      <c r="U145" s="116">
        <v>32</v>
      </c>
      <c r="V145" s="116">
        <v>104</v>
      </c>
      <c r="W145" s="116">
        <v>104</v>
      </c>
      <c r="X145" s="116">
        <v>96</v>
      </c>
      <c r="Y145" s="116">
        <v>104</v>
      </c>
      <c r="Z145" s="116">
        <v>136</v>
      </c>
      <c r="AA145" s="116">
        <v>60</v>
      </c>
      <c r="AB145" s="116">
        <v>52</v>
      </c>
      <c r="AC145" s="116">
        <v>60</v>
      </c>
      <c r="AD145" s="116">
        <v>52</v>
      </c>
      <c r="AE145" s="116">
        <v>68</v>
      </c>
      <c r="AF145" s="116">
        <v>20</v>
      </c>
      <c r="AG145" s="116">
        <v>112</v>
      </c>
      <c r="AH145" s="116">
        <v>144</v>
      </c>
      <c r="AI145" s="116">
        <v>116</v>
      </c>
      <c r="AJ145" s="116">
        <v>20</v>
      </c>
      <c r="AK145" s="116">
        <v>28</v>
      </c>
      <c r="AL145" s="116">
        <v>44</v>
      </c>
      <c r="AM145" s="116">
        <v>36</v>
      </c>
      <c r="AN145" s="116">
        <v>52</v>
      </c>
      <c r="AO145" s="212">
        <v>52</v>
      </c>
      <c r="AP145" s="212">
        <v>36</v>
      </c>
      <c r="AQ145" s="212">
        <v>60</v>
      </c>
      <c r="AR145" s="212">
        <v>20</v>
      </c>
      <c r="AS145" s="212">
        <v>44</v>
      </c>
      <c r="AT145" s="212">
        <v>24</v>
      </c>
      <c r="AU145" s="210">
        <v>36</v>
      </c>
      <c r="AV145" s="210">
        <v>12</v>
      </c>
      <c r="AW145" s="210">
        <v>44</v>
      </c>
      <c r="AX145" s="210">
        <v>76</v>
      </c>
      <c r="AY145" s="210">
        <v>60</v>
      </c>
      <c r="AZ145" s="116"/>
      <c r="BA145" s="116"/>
      <c r="BB145" s="116"/>
      <c r="BC145" s="116"/>
      <c r="BD145" s="116"/>
      <c r="BE145" s="116"/>
      <c r="BF145" s="116"/>
      <c r="BG145" s="116"/>
      <c r="BH145" s="116"/>
      <c r="BI145" s="116"/>
      <c r="BJ145" s="116"/>
      <c r="BK145" s="116"/>
      <c r="BL145" s="116"/>
      <c r="BM145" s="116">
        <f t="shared" si="46"/>
        <v>2148</v>
      </c>
      <c r="BN145" s="37"/>
      <c r="BO145" s="116">
        <f t="shared" si="67"/>
        <v>0</v>
      </c>
      <c r="BP145" s="116">
        <f t="shared" si="67"/>
        <v>184</v>
      </c>
      <c r="BQ145" s="116">
        <f t="shared" si="67"/>
        <v>808</v>
      </c>
      <c r="BR145" s="116">
        <f t="shared" si="67"/>
        <v>744</v>
      </c>
      <c r="BS145" s="116">
        <f t="shared" si="67"/>
        <v>412</v>
      </c>
      <c r="BT145" s="116">
        <f t="shared" si="67"/>
        <v>0</v>
      </c>
      <c r="BU145" s="116">
        <f t="shared" si="67"/>
        <v>0</v>
      </c>
      <c r="BV145" s="116">
        <f t="shared" si="67"/>
        <v>0</v>
      </c>
      <c r="BW145" s="116">
        <f t="shared" si="67"/>
        <v>0</v>
      </c>
      <c r="BX145" s="116"/>
      <c r="BY145" s="116">
        <f t="shared" si="68"/>
        <v>2148</v>
      </c>
      <c r="BZ145" s="116"/>
      <c r="CA145" s="116">
        <f t="shared" si="69"/>
        <v>8</v>
      </c>
      <c r="CB145" s="116">
        <f t="shared" si="69"/>
        <v>236</v>
      </c>
      <c r="CC145" s="116">
        <f t="shared" si="69"/>
        <v>888</v>
      </c>
      <c r="CD145" s="116">
        <f t="shared" si="69"/>
        <v>720</v>
      </c>
      <c r="CE145" s="116">
        <f t="shared" si="69"/>
        <v>296</v>
      </c>
      <c r="CF145" s="116">
        <f t="shared" si="69"/>
        <v>0</v>
      </c>
      <c r="CG145" s="116">
        <f t="shared" si="69"/>
        <v>0</v>
      </c>
      <c r="CH145" s="116">
        <f t="shared" si="69"/>
        <v>0</v>
      </c>
      <c r="CI145" s="116">
        <f t="shared" si="69"/>
        <v>0</v>
      </c>
      <c r="CJ145" s="116"/>
      <c r="CK145" s="116">
        <f t="shared" si="70"/>
        <v>2148</v>
      </c>
      <c r="CM145" s="216">
        <f>_xlfn.IFNA(VLOOKUP($C145,'Sch 1 - QA Rates'!$B$4:$C$19,2,FALSE ),0)</f>
        <v>114</v>
      </c>
      <c r="CN145" s="216">
        <f t="shared" si="64"/>
        <v>18240</v>
      </c>
      <c r="CO145" s="216">
        <f t="shared" si="61"/>
        <v>88008</v>
      </c>
      <c r="CP145" s="216">
        <f t="shared" si="62"/>
        <v>85728</v>
      </c>
      <c r="CQ145" s="216">
        <f t="shared" si="65"/>
        <v>52896</v>
      </c>
      <c r="CR145" s="216">
        <f t="shared" si="66"/>
        <v>0</v>
      </c>
      <c r="CS145" s="221">
        <f t="shared" si="63"/>
        <v>244872</v>
      </c>
      <c r="CU145" s="104"/>
    </row>
    <row r="146" spans="1:99" outlineLevel="1">
      <c r="A146" s="129">
        <v>11</v>
      </c>
      <c r="B146" s="208" t="s">
        <v>310</v>
      </c>
      <c r="C146" s="132" t="str">
        <f>_xlfn.IFNA(VLOOKUP($B146,'Sch 2 - QA Team Roster'!$B$4:$C$32,2,FALSE )," ")</f>
        <v>QA Sr. Administrative Assistant</v>
      </c>
      <c r="D146" s="323">
        <f>_xlfn.IFNA(VLOOKUP($C146,'Sch 1 - QA Rates'!$B$4:$C$28,2,FALSE )," ")</f>
        <v>45</v>
      </c>
      <c r="E146" s="210"/>
      <c r="F146" s="210"/>
      <c r="G146" s="210">
        <v>4</v>
      </c>
      <c r="H146" s="210">
        <v>4</v>
      </c>
      <c r="I146" s="210">
        <v>4</v>
      </c>
      <c r="J146" s="210">
        <v>4</v>
      </c>
      <c r="K146" s="210">
        <v>4</v>
      </c>
      <c r="L146" s="210">
        <v>4</v>
      </c>
      <c r="M146" s="210">
        <v>4</v>
      </c>
      <c r="N146" s="210">
        <v>4</v>
      </c>
      <c r="O146" s="210">
        <v>4</v>
      </c>
      <c r="P146" s="210">
        <v>4</v>
      </c>
      <c r="Q146" s="210">
        <v>4</v>
      </c>
      <c r="R146" s="116">
        <v>4</v>
      </c>
      <c r="S146" s="116">
        <v>4</v>
      </c>
      <c r="T146" s="116">
        <v>4</v>
      </c>
      <c r="U146" s="116">
        <v>4</v>
      </c>
      <c r="V146" s="116">
        <v>4</v>
      </c>
      <c r="W146" s="116">
        <v>4</v>
      </c>
      <c r="X146" s="116">
        <v>4</v>
      </c>
      <c r="Y146" s="116">
        <v>4</v>
      </c>
      <c r="Z146" s="116">
        <v>4</v>
      </c>
      <c r="AA146" s="116">
        <v>4</v>
      </c>
      <c r="AB146" s="116">
        <v>4</v>
      </c>
      <c r="AC146" s="116">
        <v>4</v>
      </c>
      <c r="AD146" s="116">
        <v>4</v>
      </c>
      <c r="AE146" s="116">
        <v>4</v>
      </c>
      <c r="AF146" s="116">
        <v>4</v>
      </c>
      <c r="AG146" s="116">
        <v>4</v>
      </c>
      <c r="AH146" s="116">
        <v>4</v>
      </c>
      <c r="AI146" s="116">
        <v>4</v>
      </c>
      <c r="AJ146" s="116">
        <v>4</v>
      </c>
      <c r="AK146" s="116">
        <v>4</v>
      </c>
      <c r="AL146" s="116">
        <v>4</v>
      </c>
      <c r="AM146" s="116">
        <v>4</v>
      </c>
      <c r="AN146" s="116">
        <v>4</v>
      </c>
      <c r="AO146" s="210">
        <v>4</v>
      </c>
      <c r="AP146" s="210">
        <v>4</v>
      </c>
      <c r="AQ146" s="210">
        <v>4</v>
      </c>
      <c r="AR146" s="210">
        <v>4</v>
      </c>
      <c r="AS146" s="210">
        <v>4</v>
      </c>
      <c r="AT146" s="210">
        <v>4</v>
      </c>
      <c r="AU146" s="210">
        <v>4</v>
      </c>
      <c r="AV146" s="210">
        <v>4</v>
      </c>
      <c r="AW146" s="210">
        <v>4</v>
      </c>
      <c r="AX146" s="210">
        <v>4</v>
      </c>
      <c r="AY146" s="210">
        <v>4</v>
      </c>
      <c r="AZ146" s="116"/>
      <c r="BA146" s="116"/>
      <c r="BB146" s="116"/>
      <c r="BC146" s="116"/>
      <c r="BD146" s="116"/>
      <c r="BE146" s="116"/>
      <c r="BF146" s="116"/>
      <c r="BG146" s="116"/>
      <c r="BH146" s="116"/>
      <c r="BI146" s="116"/>
      <c r="BJ146" s="116"/>
      <c r="BK146" s="116"/>
      <c r="BL146" s="116"/>
      <c r="BM146" s="116">
        <f t="shared" si="46"/>
        <v>180</v>
      </c>
      <c r="BN146" s="37"/>
      <c r="BO146" s="116">
        <f t="shared" si="67"/>
        <v>0</v>
      </c>
      <c r="BP146" s="116">
        <f t="shared" si="67"/>
        <v>44</v>
      </c>
      <c r="BQ146" s="116">
        <f t="shared" si="67"/>
        <v>48</v>
      </c>
      <c r="BR146" s="116">
        <f t="shared" si="67"/>
        <v>48</v>
      </c>
      <c r="BS146" s="116">
        <f t="shared" si="67"/>
        <v>40</v>
      </c>
      <c r="BT146" s="116">
        <f t="shared" si="67"/>
        <v>0</v>
      </c>
      <c r="BU146" s="116">
        <f t="shared" si="67"/>
        <v>0</v>
      </c>
      <c r="BV146" s="116">
        <f t="shared" si="67"/>
        <v>0</v>
      </c>
      <c r="BW146" s="116">
        <f t="shared" si="67"/>
        <v>0</v>
      </c>
      <c r="BX146" s="116"/>
      <c r="BY146" s="116">
        <f t="shared" si="68"/>
        <v>180</v>
      </c>
      <c r="BZ146" s="116"/>
      <c r="CA146" s="116">
        <f t="shared" si="69"/>
        <v>8</v>
      </c>
      <c r="CB146" s="116">
        <f t="shared" si="69"/>
        <v>48</v>
      </c>
      <c r="CC146" s="116">
        <f t="shared" si="69"/>
        <v>48</v>
      </c>
      <c r="CD146" s="116">
        <f t="shared" si="69"/>
        <v>48</v>
      </c>
      <c r="CE146" s="116">
        <f t="shared" si="69"/>
        <v>28</v>
      </c>
      <c r="CF146" s="116">
        <f t="shared" si="69"/>
        <v>0</v>
      </c>
      <c r="CG146" s="116">
        <f t="shared" si="69"/>
        <v>0</v>
      </c>
      <c r="CH146" s="116">
        <f t="shared" si="69"/>
        <v>0</v>
      </c>
      <c r="CI146" s="116">
        <f t="shared" si="69"/>
        <v>0</v>
      </c>
      <c r="CJ146" s="116"/>
      <c r="CK146" s="116">
        <f t="shared" si="70"/>
        <v>180</v>
      </c>
      <c r="CM146" s="216">
        <f>_xlfn.IFNA(VLOOKUP($C146,'Sch 1 - QA Rates'!$B$4:$C$19,2,FALSE ),0)</f>
        <v>45</v>
      </c>
      <c r="CN146" s="216">
        <f t="shared" si="64"/>
        <v>1800</v>
      </c>
      <c r="CO146" s="216">
        <f t="shared" si="61"/>
        <v>2160</v>
      </c>
      <c r="CP146" s="216">
        <f t="shared" si="62"/>
        <v>2160</v>
      </c>
      <c r="CQ146" s="216">
        <f t="shared" si="65"/>
        <v>1980</v>
      </c>
      <c r="CR146" s="216">
        <f t="shared" si="66"/>
        <v>0</v>
      </c>
      <c r="CS146" s="221">
        <f t="shared" si="63"/>
        <v>8100</v>
      </c>
      <c r="CU146" s="104"/>
    </row>
    <row r="147" spans="1:99" outlineLevel="1">
      <c r="A147" s="129">
        <v>12</v>
      </c>
      <c r="B147" s="208" t="s">
        <v>315</v>
      </c>
      <c r="C147" s="132" t="str">
        <f>_xlfn.IFNA(VLOOKUP($B147,'Sch 2 - QA Team Roster'!$B$4:$C$32,2,FALSE )," ")</f>
        <v>QA Executive</v>
      </c>
      <c r="D147" s="323">
        <f>_xlfn.IFNA(VLOOKUP($C147,'Sch 1 - QA Rates'!$B$4:$C$28,2,FALSE )," ")</f>
        <v>154</v>
      </c>
      <c r="E147" s="210"/>
      <c r="F147" s="210"/>
      <c r="G147" s="210"/>
      <c r="H147" s="210">
        <v>2</v>
      </c>
      <c r="I147" s="210">
        <v>2</v>
      </c>
      <c r="J147" s="210">
        <v>2</v>
      </c>
      <c r="K147" s="210">
        <v>2</v>
      </c>
      <c r="L147" s="210">
        <v>2</v>
      </c>
      <c r="M147" s="210">
        <v>2</v>
      </c>
      <c r="N147" s="210">
        <v>2</v>
      </c>
      <c r="O147" s="210">
        <v>2</v>
      </c>
      <c r="P147" s="210">
        <v>2</v>
      </c>
      <c r="Q147" s="210">
        <v>2</v>
      </c>
      <c r="R147" s="210">
        <v>2</v>
      </c>
      <c r="S147" s="210">
        <v>2</v>
      </c>
      <c r="T147" s="210">
        <v>2</v>
      </c>
      <c r="U147" s="210">
        <v>2</v>
      </c>
      <c r="V147" s="210">
        <v>2</v>
      </c>
      <c r="W147" s="210">
        <v>2</v>
      </c>
      <c r="X147" s="210">
        <v>2</v>
      </c>
      <c r="Y147" s="210">
        <v>2</v>
      </c>
      <c r="Z147" s="210">
        <v>2</v>
      </c>
      <c r="AA147" s="210">
        <v>2</v>
      </c>
      <c r="AB147" s="210">
        <v>2</v>
      </c>
      <c r="AC147" s="210">
        <v>2</v>
      </c>
      <c r="AD147" s="210">
        <v>2</v>
      </c>
      <c r="AE147" s="210">
        <v>2</v>
      </c>
      <c r="AF147" s="210">
        <v>2</v>
      </c>
      <c r="AG147" s="210">
        <v>2</v>
      </c>
      <c r="AH147" s="210">
        <v>2</v>
      </c>
      <c r="AI147" s="210">
        <v>2</v>
      </c>
      <c r="AJ147" s="210">
        <v>2</v>
      </c>
      <c r="AK147" s="210">
        <v>2</v>
      </c>
      <c r="AL147" s="210">
        <v>2</v>
      </c>
      <c r="AM147" s="210">
        <v>2</v>
      </c>
      <c r="AN147" s="210">
        <v>2</v>
      </c>
      <c r="AO147" s="210">
        <v>2</v>
      </c>
      <c r="AP147" s="210">
        <v>2</v>
      </c>
      <c r="AQ147" s="210">
        <v>2</v>
      </c>
      <c r="AR147" s="210">
        <v>2</v>
      </c>
      <c r="AS147" s="210">
        <v>2</v>
      </c>
      <c r="AT147" s="210">
        <v>2</v>
      </c>
      <c r="AU147" s="210">
        <v>2</v>
      </c>
      <c r="AV147" s="210">
        <v>2</v>
      </c>
      <c r="AW147" s="210">
        <v>2</v>
      </c>
      <c r="AX147" s="210">
        <v>2</v>
      </c>
      <c r="AY147" s="210">
        <v>2</v>
      </c>
      <c r="AZ147" s="116"/>
      <c r="BA147" s="116"/>
      <c r="BB147" s="116"/>
      <c r="BC147" s="116"/>
      <c r="BD147" s="116"/>
      <c r="BE147" s="116"/>
      <c r="BF147" s="116"/>
      <c r="BG147" s="116"/>
      <c r="BH147" s="116"/>
      <c r="BI147" s="116"/>
      <c r="BJ147" s="116"/>
      <c r="BK147" s="116"/>
      <c r="BL147" s="116"/>
      <c r="BM147" s="116">
        <f t="shared" si="46"/>
        <v>88</v>
      </c>
      <c r="BN147" s="37"/>
      <c r="BO147" s="116">
        <f t="shared" si="67"/>
        <v>0</v>
      </c>
      <c r="BP147" s="116">
        <f t="shared" si="67"/>
        <v>20</v>
      </c>
      <c r="BQ147" s="116">
        <f t="shared" si="67"/>
        <v>24</v>
      </c>
      <c r="BR147" s="116">
        <f t="shared" si="67"/>
        <v>24</v>
      </c>
      <c r="BS147" s="116">
        <f t="shared" si="67"/>
        <v>20</v>
      </c>
      <c r="BT147" s="116">
        <f t="shared" si="67"/>
        <v>0</v>
      </c>
      <c r="BU147" s="116">
        <f t="shared" si="67"/>
        <v>0</v>
      </c>
      <c r="BV147" s="116">
        <f t="shared" si="67"/>
        <v>0</v>
      </c>
      <c r="BW147" s="116">
        <f t="shared" si="67"/>
        <v>0</v>
      </c>
      <c r="BX147" s="116"/>
      <c r="BY147" s="116">
        <f t="shared" si="68"/>
        <v>88</v>
      </c>
      <c r="BZ147" s="116"/>
      <c r="CA147" s="116">
        <f t="shared" si="69"/>
        <v>2</v>
      </c>
      <c r="CB147" s="116">
        <f t="shared" si="69"/>
        <v>24</v>
      </c>
      <c r="CC147" s="116">
        <f t="shared" si="69"/>
        <v>24</v>
      </c>
      <c r="CD147" s="116">
        <f t="shared" si="69"/>
        <v>24</v>
      </c>
      <c r="CE147" s="116">
        <f t="shared" si="69"/>
        <v>14</v>
      </c>
      <c r="CF147" s="116">
        <f t="shared" si="69"/>
        <v>0</v>
      </c>
      <c r="CG147" s="116">
        <f t="shared" si="69"/>
        <v>0</v>
      </c>
      <c r="CH147" s="116">
        <f t="shared" si="69"/>
        <v>0</v>
      </c>
      <c r="CI147" s="116">
        <f t="shared" si="69"/>
        <v>0</v>
      </c>
      <c r="CJ147" s="116"/>
      <c r="CK147" s="116">
        <f t="shared" si="70"/>
        <v>88</v>
      </c>
      <c r="CM147" s="216">
        <f>_xlfn.IFNA(VLOOKUP($C147,'Sch 1 - QA Rates'!$B$4:$C$19,2,FALSE ),0)</f>
        <v>154</v>
      </c>
      <c r="CN147" s="216">
        <f t="shared" si="64"/>
        <v>2772</v>
      </c>
      <c r="CO147" s="216">
        <f t="shared" si="61"/>
        <v>3696</v>
      </c>
      <c r="CP147" s="216">
        <f t="shared" si="62"/>
        <v>3696</v>
      </c>
      <c r="CQ147" s="216">
        <f t="shared" si="65"/>
        <v>3388</v>
      </c>
      <c r="CR147" s="216">
        <f t="shared" si="66"/>
        <v>0</v>
      </c>
      <c r="CS147" s="221">
        <f t="shared" si="63"/>
        <v>13552</v>
      </c>
      <c r="CU147" s="104"/>
    </row>
    <row r="148" spans="1:99" outlineLevel="1">
      <c r="A148" s="129">
        <v>13</v>
      </c>
      <c r="B148" s="208"/>
      <c r="C148" s="132"/>
      <c r="D148" s="323"/>
      <c r="E148" s="210"/>
      <c r="F148" s="210"/>
      <c r="G148" s="210"/>
      <c r="H148" s="210"/>
      <c r="I148" s="210"/>
      <c r="J148" s="210"/>
      <c r="K148" s="210"/>
      <c r="L148" s="210"/>
      <c r="M148" s="210"/>
      <c r="N148" s="210"/>
      <c r="O148" s="210"/>
      <c r="P148" s="210"/>
      <c r="Q148" s="210"/>
      <c r="R148" s="210"/>
      <c r="S148" s="210"/>
      <c r="T148" s="210"/>
      <c r="U148" s="210"/>
      <c r="V148" s="210"/>
      <c r="W148" s="210"/>
      <c r="X148" s="210"/>
      <c r="Y148" s="210"/>
      <c r="Z148" s="210"/>
      <c r="AA148" s="210"/>
      <c r="AB148" s="210"/>
      <c r="AC148" s="210"/>
      <c r="AD148" s="210"/>
      <c r="AE148" s="210"/>
      <c r="AF148" s="210"/>
      <c r="AG148" s="210"/>
      <c r="AH148" s="210"/>
      <c r="AI148" s="210"/>
      <c r="AJ148" s="210"/>
      <c r="AK148" s="210"/>
      <c r="AL148" s="210"/>
      <c r="AM148" s="210"/>
      <c r="AN148" s="210"/>
      <c r="AO148" s="210"/>
      <c r="AP148" s="210"/>
      <c r="AQ148" s="210"/>
      <c r="AR148" s="210"/>
      <c r="AS148" s="210"/>
      <c r="AT148" s="210"/>
      <c r="AU148" s="210"/>
      <c r="AV148" s="210"/>
      <c r="AW148" s="210"/>
      <c r="AX148" s="210"/>
      <c r="AY148" s="210"/>
      <c r="AZ148" s="116"/>
      <c r="BA148" s="116"/>
      <c r="BB148" s="116"/>
      <c r="BC148" s="116"/>
      <c r="BD148" s="116"/>
      <c r="BE148" s="116"/>
      <c r="BF148" s="116"/>
      <c r="BG148" s="116"/>
      <c r="BH148" s="116"/>
      <c r="BI148" s="116"/>
      <c r="BJ148" s="116"/>
      <c r="BK148" s="116"/>
      <c r="BL148" s="116"/>
      <c r="BM148" s="116">
        <f t="shared" si="46"/>
        <v>0</v>
      </c>
      <c r="BN148" s="37"/>
      <c r="BO148" s="116">
        <f t="shared" si="67"/>
        <v>0</v>
      </c>
      <c r="BP148" s="116">
        <f t="shared" si="67"/>
        <v>0</v>
      </c>
      <c r="BQ148" s="116">
        <f t="shared" si="67"/>
        <v>0</v>
      </c>
      <c r="BR148" s="116">
        <f t="shared" si="67"/>
        <v>0</v>
      </c>
      <c r="BS148" s="116">
        <f t="shared" si="67"/>
        <v>0</v>
      </c>
      <c r="BT148" s="116">
        <f t="shared" si="67"/>
        <v>0</v>
      </c>
      <c r="BU148" s="116">
        <f t="shared" si="67"/>
        <v>0</v>
      </c>
      <c r="BV148" s="116">
        <f t="shared" si="67"/>
        <v>0</v>
      </c>
      <c r="BW148" s="116">
        <f t="shared" si="67"/>
        <v>0</v>
      </c>
      <c r="BX148" s="116"/>
      <c r="BY148" s="116">
        <f t="shared" si="68"/>
        <v>0</v>
      </c>
      <c r="BZ148" s="116"/>
      <c r="CA148" s="116">
        <f t="shared" si="69"/>
        <v>0</v>
      </c>
      <c r="CB148" s="116">
        <f t="shared" si="69"/>
        <v>0</v>
      </c>
      <c r="CC148" s="116">
        <f t="shared" si="69"/>
        <v>0</v>
      </c>
      <c r="CD148" s="116">
        <f t="shared" si="69"/>
        <v>0</v>
      </c>
      <c r="CE148" s="116">
        <f t="shared" si="69"/>
        <v>0</v>
      </c>
      <c r="CF148" s="116">
        <f t="shared" si="69"/>
        <v>0</v>
      </c>
      <c r="CG148" s="116">
        <f t="shared" si="69"/>
        <v>0</v>
      </c>
      <c r="CH148" s="116">
        <f t="shared" si="69"/>
        <v>0</v>
      </c>
      <c r="CI148" s="116">
        <f t="shared" si="69"/>
        <v>0</v>
      </c>
      <c r="CJ148" s="116"/>
      <c r="CK148" s="116">
        <f t="shared" si="70"/>
        <v>0</v>
      </c>
      <c r="CM148" s="216">
        <f>_xlfn.IFNA(VLOOKUP($C148,'Sch 1 - QA Rates'!$B$4:$C$19,2,FALSE ),0)</f>
        <v>0</v>
      </c>
      <c r="CN148" s="216">
        <f t="shared" si="64"/>
        <v>0</v>
      </c>
      <c r="CO148" s="216">
        <f t="shared" si="61"/>
        <v>0</v>
      </c>
      <c r="CP148" s="216">
        <f t="shared" si="62"/>
        <v>0</v>
      </c>
      <c r="CQ148" s="216">
        <f t="shared" si="65"/>
        <v>0</v>
      </c>
      <c r="CR148" s="216">
        <f t="shared" si="66"/>
        <v>0</v>
      </c>
      <c r="CS148" s="221">
        <f t="shared" si="63"/>
        <v>0</v>
      </c>
    </row>
    <row r="149" spans="1:99" outlineLevel="1">
      <c r="A149" s="129">
        <v>14</v>
      </c>
      <c r="B149" s="133"/>
      <c r="C149" s="132" t="str">
        <f>_xlfn.IFNA(VLOOKUP($B149,'Sch 2 - QA Team Roster'!$B$4:$C$32,2,FALSE )," ")</f>
        <v xml:space="preserve"> </v>
      </c>
      <c r="D149" s="323"/>
      <c r="E149" s="210"/>
      <c r="F149" s="210"/>
      <c r="G149" s="210"/>
      <c r="H149" s="210"/>
      <c r="I149" s="210"/>
      <c r="J149" s="210"/>
      <c r="K149" s="210"/>
      <c r="L149" s="210"/>
      <c r="M149" s="210"/>
      <c r="N149" s="210"/>
      <c r="O149" s="210"/>
      <c r="P149" s="210"/>
      <c r="Q149" s="210"/>
      <c r="R149" s="210"/>
      <c r="S149" s="210"/>
      <c r="T149" s="210"/>
      <c r="U149" s="210"/>
      <c r="V149" s="210"/>
      <c r="W149" s="210"/>
      <c r="X149" s="210"/>
      <c r="Y149" s="210"/>
      <c r="Z149" s="210"/>
      <c r="AA149" s="210"/>
      <c r="AB149" s="210"/>
      <c r="AC149" s="210"/>
      <c r="AD149" s="210"/>
      <c r="AE149" s="210"/>
      <c r="AF149" s="210"/>
      <c r="AG149" s="210"/>
      <c r="AH149" s="210"/>
      <c r="AI149" s="210"/>
      <c r="AJ149" s="210"/>
      <c r="AK149" s="210"/>
      <c r="AL149" s="210"/>
      <c r="AM149" s="210"/>
      <c r="AN149" s="210"/>
      <c r="AO149" s="210"/>
      <c r="AP149" s="210"/>
      <c r="AQ149" s="210"/>
      <c r="AR149" s="210"/>
      <c r="AS149" s="210"/>
      <c r="AT149" s="210"/>
      <c r="AU149" s="210"/>
      <c r="AV149" s="210"/>
      <c r="AW149" s="210"/>
      <c r="AX149" s="210"/>
      <c r="AY149" s="210"/>
      <c r="AZ149" s="116"/>
      <c r="BA149" s="116"/>
      <c r="BB149" s="116"/>
      <c r="BC149" s="116"/>
      <c r="BD149" s="116"/>
      <c r="BE149" s="116"/>
      <c r="BF149" s="116"/>
      <c r="BG149" s="116"/>
      <c r="BH149" s="116"/>
      <c r="BI149" s="116"/>
      <c r="BJ149" s="116"/>
      <c r="BK149" s="116"/>
      <c r="BL149" s="116"/>
      <c r="BM149" s="116">
        <f t="shared" si="46"/>
        <v>0</v>
      </c>
      <c r="BN149" s="37"/>
      <c r="BO149" s="116">
        <f t="shared" si="67"/>
        <v>0</v>
      </c>
      <c r="BP149" s="116">
        <f t="shared" si="67"/>
        <v>0</v>
      </c>
      <c r="BQ149" s="116">
        <f t="shared" si="67"/>
        <v>0</v>
      </c>
      <c r="BR149" s="116">
        <f t="shared" si="67"/>
        <v>0</v>
      </c>
      <c r="BS149" s="116">
        <f t="shared" si="67"/>
        <v>0</v>
      </c>
      <c r="BT149" s="116">
        <f t="shared" si="67"/>
        <v>0</v>
      </c>
      <c r="BU149" s="116">
        <f t="shared" si="67"/>
        <v>0</v>
      </c>
      <c r="BV149" s="116">
        <f t="shared" si="67"/>
        <v>0</v>
      </c>
      <c r="BW149" s="116">
        <f t="shared" si="67"/>
        <v>0</v>
      </c>
      <c r="BX149" s="116"/>
      <c r="BY149" s="116">
        <f t="shared" si="68"/>
        <v>0</v>
      </c>
      <c r="BZ149" s="116"/>
      <c r="CA149" s="116">
        <f t="shared" si="69"/>
        <v>0</v>
      </c>
      <c r="CB149" s="116">
        <f t="shared" si="69"/>
        <v>0</v>
      </c>
      <c r="CC149" s="116">
        <f t="shared" si="69"/>
        <v>0</v>
      </c>
      <c r="CD149" s="116">
        <f t="shared" si="69"/>
        <v>0</v>
      </c>
      <c r="CE149" s="116">
        <f t="shared" si="69"/>
        <v>0</v>
      </c>
      <c r="CF149" s="116">
        <f t="shared" si="69"/>
        <v>0</v>
      </c>
      <c r="CG149" s="116">
        <f t="shared" si="69"/>
        <v>0</v>
      </c>
      <c r="CH149" s="116">
        <f t="shared" si="69"/>
        <v>0</v>
      </c>
      <c r="CI149" s="116">
        <f t="shared" si="69"/>
        <v>0</v>
      </c>
      <c r="CJ149" s="116"/>
      <c r="CK149" s="116">
        <f t="shared" si="70"/>
        <v>0</v>
      </c>
      <c r="CM149" s="216">
        <f>_xlfn.IFNA(VLOOKUP($C149,'Sch 1 - QA Rates'!$B$4:$C$19,2,FALSE ),0)</f>
        <v>0</v>
      </c>
      <c r="CN149" s="216">
        <f t="shared" si="64"/>
        <v>0</v>
      </c>
      <c r="CO149" s="216">
        <f t="shared" si="61"/>
        <v>0</v>
      </c>
      <c r="CP149" s="216">
        <f t="shared" si="62"/>
        <v>0</v>
      </c>
      <c r="CQ149" s="216">
        <f t="shared" si="65"/>
        <v>0</v>
      </c>
      <c r="CR149" s="216">
        <f t="shared" si="66"/>
        <v>0</v>
      </c>
      <c r="CS149" s="221">
        <f t="shared" si="63"/>
        <v>0</v>
      </c>
    </row>
    <row r="150" spans="1:99" outlineLevel="1">
      <c r="A150" s="129">
        <v>15</v>
      </c>
      <c r="B150" s="133"/>
      <c r="C150" s="132" t="str">
        <f>_xlfn.IFNA(VLOOKUP($B150,'Sch 2 - QA Team Roster'!$B$4:$C$32,2,FALSE )," ")</f>
        <v xml:space="preserve"> </v>
      </c>
      <c r="D150" s="323"/>
      <c r="E150" s="210"/>
      <c r="F150" s="210"/>
      <c r="G150" s="210"/>
      <c r="H150" s="210"/>
      <c r="I150" s="210"/>
      <c r="J150" s="210"/>
      <c r="K150" s="210"/>
      <c r="L150" s="210"/>
      <c r="M150" s="210"/>
      <c r="N150" s="210"/>
      <c r="O150" s="210"/>
      <c r="P150" s="210"/>
      <c r="Q150" s="210"/>
      <c r="R150" s="210"/>
      <c r="S150" s="210"/>
      <c r="T150" s="210"/>
      <c r="U150" s="210"/>
      <c r="V150" s="210"/>
      <c r="W150" s="210"/>
      <c r="X150" s="210"/>
      <c r="Y150" s="210"/>
      <c r="Z150" s="210"/>
      <c r="AA150" s="210"/>
      <c r="AB150" s="210"/>
      <c r="AC150" s="210"/>
      <c r="AD150" s="210"/>
      <c r="AE150" s="210"/>
      <c r="AF150" s="210"/>
      <c r="AG150" s="210"/>
      <c r="AH150" s="210"/>
      <c r="AI150" s="210"/>
      <c r="AJ150" s="210"/>
      <c r="AK150" s="210"/>
      <c r="AL150" s="210"/>
      <c r="AM150" s="210"/>
      <c r="AN150" s="210"/>
      <c r="AO150" s="210"/>
      <c r="AP150" s="210"/>
      <c r="AQ150" s="210"/>
      <c r="AR150" s="210"/>
      <c r="AS150" s="210"/>
      <c r="AT150" s="210"/>
      <c r="AU150" s="210"/>
      <c r="AV150" s="210"/>
      <c r="AW150" s="210"/>
      <c r="AX150" s="210"/>
      <c r="AY150" s="210"/>
      <c r="AZ150" s="116"/>
      <c r="BA150" s="116"/>
      <c r="BB150" s="116"/>
      <c r="BC150" s="116"/>
      <c r="BD150" s="116"/>
      <c r="BE150" s="116"/>
      <c r="BF150" s="116"/>
      <c r="BG150" s="116"/>
      <c r="BH150" s="116"/>
      <c r="BI150" s="116"/>
      <c r="BJ150" s="116"/>
      <c r="BK150" s="116"/>
      <c r="BL150" s="116"/>
      <c r="BM150" s="116">
        <f t="shared" si="46"/>
        <v>0</v>
      </c>
      <c r="BN150" s="37"/>
      <c r="BO150" s="116">
        <f t="shared" si="67"/>
        <v>0</v>
      </c>
      <c r="BP150" s="116">
        <f t="shared" si="67"/>
        <v>0</v>
      </c>
      <c r="BQ150" s="116">
        <f t="shared" si="67"/>
        <v>0</v>
      </c>
      <c r="BR150" s="116">
        <f t="shared" si="67"/>
        <v>0</v>
      </c>
      <c r="BS150" s="116">
        <f t="shared" si="67"/>
        <v>0</v>
      </c>
      <c r="BT150" s="116">
        <f t="shared" si="67"/>
        <v>0</v>
      </c>
      <c r="BU150" s="116">
        <f t="shared" si="67"/>
        <v>0</v>
      </c>
      <c r="BV150" s="116">
        <f t="shared" si="67"/>
        <v>0</v>
      </c>
      <c r="BW150" s="116">
        <f t="shared" si="67"/>
        <v>0</v>
      </c>
      <c r="BX150" s="116"/>
      <c r="BY150" s="116">
        <f t="shared" si="68"/>
        <v>0</v>
      </c>
      <c r="BZ150" s="116"/>
      <c r="CA150" s="116">
        <f t="shared" si="69"/>
        <v>0</v>
      </c>
      <c r="CB150" s="116">
        <f t="shared" si="69"/>
        <v>0</v>
      </c>
      <c r="CC150" s="116">
        <f t="shared" si="69"/>
        <v>0</v>
      </c>
      <c r="CD150" s="116">
        <f t="shared" si="69"/>
        <v>0</v>
      </c>
      <c r="CE150" s="116">
        <f t="shared" si="69"/>
        <v>0</v>
      </c>
      <c r="CF150" s="116">
        <f t="shared" si="69"/>
        <v>0</v>
      </c>
      <c r="CG150" s="116">
        <f t="shared" si="69"/>
        <v>0</v>
      </c>
      <c r="CH150" s="116">
        <f t="shared" si="69"/>
        <v>0</v>
      </c>
      <c r="CI150" s="116">
        <f t="shared" si="69"/>
        <v>0</v>
      </c>
      <c r="CJ150" s="116"/>
      <c r="CK150" s="116">
        <f t="shared" si="70"/>
        <v>0</v>
      </c>
      <c r="CM150" s="216">
        <f>_xlfn.IFNA(VLOOKUP($C150,'Sch 1 - QA Rates'!$B$4:$C$19,2,FALSE ),0)</f>
        <v>0</v>
      </c>
      <c r="CN150" s="216">
        <f t="shared" si="64"/>
        <v>0</v>
      </c>
      <c r="CO150" s="216">
        <f t="shared" si="61"/>
        <v>0</v>
      </c>
      <c r="CP150" s="216">
        <f t="shared" si="62"/>
        <v>0</v>
      </c>
      <c r="CQ150" s="216">
        <f t="shared" si="65"/>
        <v>0</v>
      </c>
      <c r="CR150" s="216">
        <f t="shared" si="66"/>
        <v>0</v>
      </c>
      <c r="CS150" s="221">
        <f t="shared" si="63"/>
        <v>0</v>
      </c>
    </row>
    <row r="151" spans="1:99" outlineLevel="1">
      <c r="A151" s="129">
        <v>16</v>
      </c>
      <c r="B151" s="133"/>
      <c r="C151" s="132" t="str">
        <f>_xlfn.IFNA(VLOOKUP($B151,'Sch 2 - QA Team Roster'!$B$4:$C$32,2,FALSE )," ")</f>
        <v xml:space="preserve"> </v>
      </c>
      <c r="D151" s="323"/>
      <c r="E151" s="210"/>
      <c r="F151" s="210"/>
      <c r="G151" s="210"/>
      <c r="H151" s="210"/>
      <c r="I151" s="210"/>
      <c r="J151" s="210"/>
      <c r="K151" s="210"/>
      <c r="L151" s="210"/>
      <c r="M151" s="210"/>
      <c r="N151" s="210"/>
      <c r="O151" s="210"/>
      <c r="P151" s="210"/>
      <c r="Q151" s="210"/>
      <c r="R151" s="210"/>
      <c r="S151" s="210"/>
      <c r="T151" s="210"/>
      <c r="U151" s="210"/>
      <c r="V151" s="210"/>
      <c r="W151" s="210"/>
      <c r="X151" s="210"/>
      <c r="Y151" s="210"/>
      <c r="Z151" s="210"/>
      <c r="AA151" s="210"/>
      <c r="AB151" s="210"/>
      <c r="AC151" s="210"/>
      <c r="AD151" s="210"/>
      <c r="AE151" s="210"/>
      <c r="AF151" s="210"/>
      <c r="AG151" s="210"/>
      <c r="AH151" s="210"/>
      <c r="AI151" s="210"/>
      <c r="AJ151" s="210"/>
      <c r="AK151" s="210"/>
      <c r="AL151" s="210"/>
      <c r="AM151" s="210"/>
      <c r="AN151" s="210"/>
      <c r="AO151" s="210"/>
      <c r="AP151" s="210"/>
      <c r="AQ151" s="210"/>
      <c r="AR151" s="210"/>
      <c r="AS151" s="210"/>
      <c r="AT151" s="210"/>
      <c r="AU151" s="210"/>
      <c r="AV151" s="210"/>
      <c r="AW151" s="210"/>
      <c r="AX151" s="210"/>
      <c r="AY151" s="210"/>
      <c r="AZ151" s="116"/>
      <c r="BA151" s="116"/>
      <c r="BB151" s="116"/>
      <c r="BC151" s="116"/>
      <c r="BD151" s="116"/>
      <c r="BE151" s="116"/>
      <c r="BF151" s="116"/>
      <c r="BG151" s="116"/>
      <c r="BH151" s="116"/>
      <c r="BI151" s="116"/>
      <c r="BJ151" s="116"/>
      <c r="BK151" s="116"/>
      <c r="BL151" s="116"/>
      <c r="BM151" s="116">
        <f t="shared" si="46"/>
        <v>0</v>
      </c>
      <c r="BN151" s="37"/>
      <c r="BO151" s="116">
        <f t="shared" si="67"/>
        <v>0</v>
      </c>
      <c r="BP151" s="116">
        <f t="shared" si="67"/>
        <v>0</v>
      </c>
      <c r="BQ151" s="116">
        <f t="shared" si="67"/>
        <v>0</v>
      </c>
      <c r="BR151" s="116">
        <f t="shared" si="67"/>
        <v>0</v>
      </c>
      <c r="BS151" s="116">
        <f t="shared" si="67"/>
        <v>0</v>
      </c>
      <c r="BT151" s="116">
        <f t="shared" si="67"/>
        <v>0</v>
      </c>
      <c r="BU151" s="116">
        <f t="shared" si="67"/>
        <v>0</v>
      </c>
      <c r="BV151" s="116">
        <f t="shared" si="67"/>
        <v>0</v>
      </c>
      <c r="BW151" s="116">
        <f t="shared" si="67"/>
        <v>0</v>
      </c>
      <c r="BX151" s="116"/>
      <c r="BY151" s="116">
        <f t="shared" si="68"/>
        <v>0</v>
      </c>
      <c r="BZ151" s="116"/>
      <c r="CA151" s="116">
        <f t="shared" si="69"/>
        <v>0</v>
      </c>
      <c r="CB151" s="116">
        <f t="shared" si="69"/>
        <v>0</v>
      </c>
      <c r="CC151" s="116">
        <f t="shared" si="69"/>
        <v>0</v>
      </c>
      <c r="CD151" s="116">
        <f t="shared" si="69"/>
        <v>0</v>
      </c>
      <c r="CE151" s="116">
        <f t="shared" si="69"/>
        <v>0</v>
      </c>
      <c r="CF151" s="116">
        <f t="shared" si="69"/>
        <v>0</v>
      </c>
      <c r="CG151" s="116">
        <f t="shared" si="69"/>
        <v>0</v>
      </c>
      <c r="CH151" s="116">
        <f t="shared" si="69"/>
        <v>0</v>
      </c>
      <c r="CI151" s="116">
        <f t="shared" si="69"/>
        <v>0</v>
      </c>
      <c r="CJ151" s="116"/>
      <c r="CK151" s="116">
        <f t="shared" si="70"/>
        <v>0</v>
      </c>
      <c r="CM151" s="216">
        <f>_xlfn.IFNA(VLOOKUP($C151,'Sch 1 - QA Rates'!$B$4:$C$19,2,FALSE ),0)</f>
        <v>0</v>
      </c>
      <c r="CN151" s="216">
        <f t="shared" si="64"/>
        <v>0</v>
      </c>
      <c r="CO151" s="216">
        <f t="shared" si="61"/>
        <v>0</v>
      </c>
      <c r="CP151" s="216">
        <f t="shared" si="62"/>
        <v>0</v>
      </c>
      <c r="CQ151" s="216">
        <f t="shared" si="65"/>
        <v>0</v>
      </c>
      <c r="CR151" s="216">
        <f t="shared" si="66"/>
        <v>0</v>
      </c>
      <c r="CS151" s="221">
        <f t="shared" si="63"/>
        <v>0</v>
      </c>
    </row>
    <row r="152" spans="1:99" outlineLevel="1">
      <c r="A152" s="129">
        <v>17</v>
      </c>
      <c r="B152" s="133"/>
      <c r="C152" s="132" t="str">
        <f>_xlfn.IFNA(VLOOKUP($B152,'Sch 2 - QA Team Roster'!$B$4:$C$32,2,FALSE )," ")</f>
        <v xml:space="preserve"> </v>
      </c>
      <c r="D152" s="323"/>
      <c r="E152" s="210"/>
      <c r="F152" s="210"/>
      <c r="G152" s="210"/>
      <c r="H152" s="210"/>
      <c r="I152" s="210"/>
      <c r="J152" s="210"/>
      <c r="K152" s="210"/>
      <c r="L152" s="210"/>
      <c r="M152" s="210"/>
      <c r="N152" s="210"/>
      <c r="O152" s="210"/>
      <c r="P152" s="210"/>
      <c r="Q152" s="210"/>
      <c r="R152" s="210"/>
      <c r="S152" s="210"/>
      <c r="T152" s="210"/>
      <c r="U152" s="210"/>
      <c r="V152" s="210"/>
      <c r="W152" s="210"/>
      <c r="X152" s="210"/>
      <c r="Y152" s="210"/>
      <c r="Z152" s="210"/>
      <c r="AA152" s="210"/>
      <c r="AB152" s="210"/>
      <c r="AC152" s="210"/>
      <c r="AD152" s="210"/>
      <c r="AE152" s="210"/>
      <c r="AF152" s="210"/>
      <c r="AG152" s="210"/>
      <c r="AH152" s="210"/>
      <c r="AI152" s="210"/>
      <c r="AJ152" s="210"/>
      <c r="AK152" s="210"/>
      <c r="AL152" s="210"/>
      <c r="AM152" s="210"/>
      <c r="AN152" s="210"/>
      <c r="AO152" s="210"/>
      <c r="AP152" s="210"/>
      <c r="AQ152" s="210"/>
      <c r="AR152" s="210"/>
      <c r="AS152" s="210"/>
      <c r="AT152" s="210"/>
      <c r="AU152" s="210"/>
      <c r="AV152" s="210"/>
      <c r="AW152" s="210"/>
      <c r="AX152" s="210"/>
      <c r="AY152" s="210"/>
      <c r="AZ152" s="116"/>
      <c r="BA152" s="116"/>
      <c r="BB152" s="116"/>
      <c r="BC152" s="116"/>
      <c r="BD152" s="116"/>
      <c r="BE152" s="116"/>
      <c r="BF152" s="116"/>
      <c r="BG152" s="116"/>
      <c r="BH152" s="116"/>
      <c r="BI152" s="116"/>
      <c r="BJ152" s="116"/>
      <c r="BK152" s="116"/>
      <c r="BL152" s="116"/>
      <c r="BM152" s="116">
        <f t="shared" si="46"/>
        <v>0</v>
      </c>
      <c r="BN152" s="37"/>
      <c r="BO152" s="116">
        <f t="shared" si="67"/>
        <v>0</v>
      </c>
      <c r="BP152" s="116">
        <f t="shared" si="67"/>
        <v>0</v>
      </c>
      <c r="BQ152" s="116">
        <f t="shared" si="67"/>
        <v>0</v>
      </c>
      <c r="BR152" s="116">
        <f t="shared" si="67"/>
        <v>0</v>
      </c>
      <c r="BS152" s="116">
        <f t="shared" si="67"/>
        <v>0</v>
      </c>
      <c r="BT152" s="116">
        <f t="shared" si="67"/>
        <v>0</v>
      </c>
      <c r="BU152" s="116">
        <f t="shared" si="67"/>
        <v>0</v>
      </c>
      <c r="BV152" s="116">
        <f t="shared" si="67"/>
        <v>0</v>
      </c>
      <c r="BW152" s="116">
        <f t="shared" si="67"/>
        <v>0</v>
      </c>
      <c r="BX152" s="116"/>
      <c r="BY152" s="116">
        <f t="shared" si="68"/>
        <v>0</v>
      </c>
      <c r="BZ152" s="116"/>
      <c r="CA152" s="116">
        <f t="shared" si="69"/>
        <v>0</v>
      </c>
      <c r="CB152" s="116">
        <f t="shared" si="69"/>
        <v>0</v>
      </c>
      <c r="CC152" s="116">
        <f t="shared" si="69"/>
        <v>0</v>
      </c>
      <c r="CD152" s="116">
        <f t="shared" si="69"/>
        <v>0</v>
      </c>
      <c r="CE152" s="116">
        <f t="shared" si="69"/>
        <v>0</v>
      </c>
      <c r="CF152" s="116">
        <f t="shared" si="69"/>
        <v>0</v>
      </c>
      <c r="CG152" s="116">
        <f t="shared" si="69"/>
        <v>0</v>
      </c>
      <c r="CH152" s="116">
        <f t="shared" si="69"/>
        <v>0</v>
      </c>
      <c r="CI152" s="116">
        <f t="shared" si="69"/>
        <v>0</v>
      </c>
      <c r="CJ152" s="116"/>
      <c r="CK152" s="116">
        <f t="shared" si="70"/>
        <v>0</v>
      </c>
      <c r="CM152" s="216">
        <f>_xlfn.IFNA(VLOOKUP($C152,'Sch 1 - QA Rates'!$B$4:$C$19,2,FALSE ),0)</f>
        <v>0</v>
      </c>
      <c r="CN152" s="216">
        <f t="shared" si="64"/>
        <v>0</v>
      </c>
      <c r="CO152" s="216">
        <f t="shared" si="61"/>
        <v>0</v>
      </c>
      <c r="CP152" s="216">
        <f t="shared" si="62"/>
        <v>0</v>
      </c>
      <c r="CQ152" s="216">
        <f t="shared" si="65"/>
        <v>0</v>
      </c>
      <c r="CR152" s="216">
        <f t="shared" si="66"/>
        <v>0</v>
      </c>
      <c r="CS152" s="221">
        <f t="shared" si="63"/>
        <v>0</v>
      </c>
    </row>
    <row r="153" spans="1:99" outlineLevel="1">
      <c r="A153" s="129">
        <v>18</v>
      </c>
      <c r="B153" s="133"/>
      <c r="C153" s="132" t="str">
        <f>_xlfn.IFNA(VLOOKUP($B153,'Sch 2 - QA Team Roster'!$B$4:$C$32,2,FALSE )," ")</f>
        <v xml:space="preserve"> </v>
      </c>
      <c r="D153" s="323"/>
      <c r="E153" s="210"/>
      <c r="F153" s="210"/>
      <c r="G153" s="210"/>
      <c r="H153" s="210"/>
      <c r="I153" s="210"/>
      <c r="J153" s="210"/>
      <c r="K153" s="210"/>
      <c r="L153" s="210"/>
      <c r="M153" s="210"/>
      <c r="N153" s="210"/>
      <c r="O153" s="210"/>
      <c r="P153" s="210"/>
      <c r="Q153" s="210"/>
      <c r="R153" s="210"/>
      <c r="S153" s="210"/>
      <c r="T153" s="210"/>
      <c r="U153" s="210"/>
      <c r="V153" s="210"/>
      <c r="W153" s="210"/>
      <c r="X153" s="210"/>
      <c r="Y153" s="210"/>
      <c r="Z153" s="210"/>
      <c r="AA153" s="210"/>
      <c r="AB153" s="210"/>
      <c r="AC153" s="210"/>
      <c r="AD153" s="210"/>
      <c r="AE153" s="210"/>
      <c r="AF153" s="210"/>
      <c r="AG153" s="210"/>
      <c r="AH153" s="210"/>
      <c r="AI153" s="210"/>
      <c r="AJ153" s="210"/>
      <c r="AK153" s="210"/>
      <c r="AL153" s="210"/>
      <c r="AM153" s="210"/>
      <c r="AN153" s="210"/>
      <c r="AO153" s="210"/>
      <c r="AP153" s="210"/>
      <c r="AQ153" s="210"/>
      <c r="AR153" s="210"/>
      <c r="AS153" s="210"/>
      <c r="AT153" s="210"/>
      <c r="AU153" s="210"/>
      <c r="AV153" s="210"/>
      <c r="AW153" s="210"/>
      <c r="AX153" s="210"/>
      <c r="AY153" s="210"/>
      <c r="AZ153" s="116"/>
      <c r="BA153" s="116"/>
      <c r="BB153" s="116"/>
      <c r="BC153" s="116"/>
      <c r="BD153" s="116"/>
      <c r="BE153" s="116"/>
      <c r="BF153" s="116"/>
      <c r="BG153" s="116"/>
      <c r="BH153" s="116"/>
      <c r="BI153" s="116"/>
      <c r="BJ153" s="116"/>
      <c r="BK153" s="116"/>
      <c r="BL153" s="116"/>
      <c r="BM153" s="116">
        <f t="shared" si="46"/>
        <v>0</v>
      </c>
      <c r="BN153" s="37"/>
      <c r="BO153" s="116">
        <f t="shared" si="67"/>
        <v>0</v>
      </c>
      <c r="BP153" s="116">
        <f t="shared" si="67"/>
        <v>0</v>
      </c>
      <c r="BQ153" s="116">
        <f t="shared" si="67"/>
        <v>0</v>
      </c>
      <c r="BR153" s="116">
        <f t="shared" si="67"/>
        <v>0</v>
      </c>
      <c r="BS153" s="116">
        <f t="shared" si="67"/>
        <v>0</v>
      </c>
      <c r="BT153" s="116">
        <f t="shared" si="67"/>
        <v>0</v>
      </c>
      <c r="BU153" s="116">
        <f t="shared" si="67"/>
        <v>0</v>
      </c>
      <c r="BV153" s="116">
        <f t="shared" si="67"/>
        <v>0</v>
      </c>
      <c r="BW153" s="116">
        <f t="shared" si="67"/>
        <v>0</v>
      </c>
      <c r="BX153" s="116"/>
      <c r="BY153" s="116">
        <f t="shared" si="68"/>
        <v>0</v>
      </c>
      <c r="BZ153" s="116"/>
      <c r="CA153" s="116">
        <f t="shared" si="69"/>
        <v>0</v>
      </c>
      <c r="CB153" s="116">
        <f t="shared" si="69"/>
        <v>0</v>
      </c>
      <c r="CC153" s="116">
        <f t="shared" si="69"/>
        <v>0</v>
      </c>
      <c r="CD153" s="116">
        <f t="shared" si="69"/>
        <v>0</v>
      </c>
      <c r="CE153" s="116">
        <f t="shared" si="69"/>
        <v>0</v>
      </c>
      <c r="CF153" s="116">
        <f t="shared" si="69"/>
        <v>0</v>
      </c>
      <c r="CG153" s="116">
        <f t="shared" si="69"/>
        <v>0</v>
      </c>
      <c r="CH153" s="116">
        <f t="shared" si="69"/>
        <v>0</v>
      </c>
      <c r="CI153" s="116">
        <f t="shared" si="69"/>
        <v>0</v>
      </c>
      <c r="CJ153" s="116"/>
      <c r="CK153" s="116">
        <f t="shared" si="70"/>
        <v>0</v>
      </c>
      <c r="CM153" s="216">
        <f>_xlfn.IFNA(VLOOKUP($C153,'Sch 1 - QA Rates'!$B$4:$C$19,2,FALSE ),0)</f>
        <v>0</v>
      </c>
      <c r="CN153" s="216">
        <f t="shared" si="64"/>
        <v>0</v>
      </c>
      <c r="CO153" s="216">
        <f>SUM(Q153:AB153)*CM153</f>
        <v>0</v>
      </c>
      <c r="CP153" s="216">
        <f>SUM(AC153:AN153)*CM153</f>
        <v>0</v>
      </c>
      <c r="CQ153" s="216">
        <f t="shared" si="65"/>
        <v>0</v>
      </c>
      <c r="CR153" s="216">
        <f t="shared" si="66"/>
        <v>0</v>
      </c>
      <c r="CS153" s="221">
        <f t="shared" si="63"/>
        <v>0</v>
      </c>
    </row>
    <row r="154" spans="1:99" outlineLevel="1">
      <c r="A154" s="129">
        <v>19</v>
      </c>
      <c r="B154" s="133"/>
      <c r="C154" s="132" t="str">
        <f>_xlfn.IFNA(VLOOKUP($B154,'Sch 2 - QA Team Roster'!$B$4:$C$32,2,FALSE )," ")</f>
        <v xml:space="preserve"> </v>
      </c>
      <c r="D154" s="323"/>
      <c r="E154" s="210"/>
      <c r="F154" s="210"/>
      <c r="G154" s="210"/>
      <c r="H154" s="210"/>
      <c r="I154" s="210"/>
      <c r="J154" s="210"/>
      <c r="K154" s="210"/>
      <c r="L154" s="210"/>
      <c r="M154" s="210"/>
      <c r="N154" s="210"/>
      <c r="O154" s="210"/>
      <c r="P154" s="210"/>
      <c r="Q154" s="210"/>
      <c r="R154" s="210"/>
      <c r="S154" s="210"/>
      <c r="T154" s="210"/>
      <c r="U154" s="210"/>
      <c r="V154" s="210"/>
      <c r="W154" s="210"/>
      <c r="X154" s="210"/>
      <c r="Y154" s="210"/>
      <c r="Z154" s="210"/>
      <c r="AA154" s="210"/>
      <c r="AB154" s="210"/>
      <c r="AC154" s="210"/>
      <c r="AD154" s="210"/>
      <c r="AE154" s="210"/>
      <c r="AF154" s="210"/>
      <c r="AG154" s="210"/>
      <c r="AH154" s="210"/>
      <c r="AI154" s="210"/>
      <c r="AJ154" s="210"/>
      <c r="AK154" s="210"/>
      <c r="AL154" s="210"/>
      <c r="AM154" s="210"/>
      <c r="AN154" s="210"/>
      <c r="AO154" s="210"/>
      <c r="AP154" s="210"/>
      <c r="AQ154" s="210"/>
      <c r="AR154" s="210"/>
      <c r="AS154" s="210"/>
      <c r="AT154" s="210"/>
      <c r="AU154" s="210"/>
      <c r="AV154" s="210"/>
      <c r="AW154" s="210"/>
      <c r="AX154" s="210"/>
      <c r="AY154" s="210"/>
      <c r="AZ154" s="116"/>
      <c r="BA154" s="116"/>
      <c r="BB154" s="116"/>
      <c r="BC154" s="116"/>
      <c r="BD154" s="116"/>
      <c r="BE154" s="116"/>
      <c r="BF154" s="116"/>
      <c r="BG154" s="116"/>
      <c r="BH154" s="116"/>
      <c r="BI154" s="116"/>
      <c r="BJ154" s="116"/>
      <c r="BK154" s="116"/>
      <c r="BL154" s="116"/>
      <c r="BM154" s="116">
        <f t="shared" si="46"/>
        <v>0</v>
      </c>
      <c r="BN154" s="37"/>
      <c r="BO154" s="116">
        <f t="shared" si="67"/>
        <v>0</v>
      </c>
      <c r="BP154" s="116">
        <f t="shared" si="67"/>
        <v>0</v>
      </c>
      <c r="BQ154" s="116">
        <f t="shared" si="67"/>
        <v>0</v>
      </c>
      <c r="BR154" s="116">
        <f t="shared" si="67"/>
        <v>0</v>
      </c>
      <c r="BS154" s="116">
        <f t="shared" si="67"/>
        <v>0</v>
      </c>
      <c r="BT154" s="116">
        <f t="shared" si="67"/>
        <v>0</v>
      </c>
      <c r="BU154" s="116">
        <f t="shared" si="67"/>
        <v>0</v>
      </c>
      <c r="BV154" s="116">
        <f t="shared" si="67"/>
        <v>0</v>
      </c>
      <c r="BW154" s="116">
        <f t="shared" si="67"/>
        <v>0</v>
      </c>
      <c r="BX154" s="116"/>
      <c r="BY154" s="116">
        <f t="shared" si="68"/>
        <v>0</v>
      </c>
      <c r="BZ154" s="116"/>
      <c r="CA154" s="116">
        <f t="shared" si="69"/>
        <v>0</v>
      </c>
      <c r="CB154" s="116">
        <f t="shared" si="69"/>
        <v>0</v>
      </c>
      <c r="CC154" s="116">
        <f t="shared" si="69"/>
        <v>0</v>
      </c>
      <c r="CD154" s="116">
        <f t="shared" si="69"/>
        <v>0</v>
      </c>
      <c r="CE154" s="116">
        <f t="shared" si="69"/>
        <v>0</v>
      </c>
      <c r="CF154" s="116">
        <f t="shared" si="69"/>
        <v>0</v>
      </c>
      <c r="CG154" s="116">
        <f t="shared" si="69"/>
        <v>0</v>
      </c>
      <c r="CH154" s="116">
        <f t="shared" si="69"/>
        <v>0</v>
      </c>
      <c r="CI154" s="116">
        <f t="shared" si="69"/>
        <v>0</v>
      </c>
      <c r="CJ154" s="116"/>
      <c r="CK154" s="116">
        <f t="shared" si="70"/>
        <v>0</v>
      </c>
      <c r="CM154" s="216">
        <f>_xlfn.IFNA(VLOOKUP($C154,'Sch 1 - QA Rates'!$B$4:$C$19,2,FALSE ),0)</f>
        <v>0</v>
      </c>
      <c r="CN154" s="216">
        <f t="shared" si="64"/>
        <v>0</v>
      </c>
      <c r="CO154" s="216">
        <f>SUM(Q154:AB154)*CM154</f>
        <v>0</v>
      </c>
      <c r="CP154" s="216">
        <f>SUM(AC154:AN154)*CM154</f>
        <v>0</v>
      </c>
      <c r="CQ154" s="216">
        <f t="shared" si="65"/>
        <v>0</v>
      </c>
      <c r="CR154" s="216">
        <f t="shared" si="66"/>
        <v>0</v>
      </c>
      <c r="CS154" s="221">
        <f t="shared" si="63"/>
        <v>0</v>
      </c>
    </row>
    <row r="155" spans="1:99" ht="14" outlineLevel="1" thickBot="1">
      <c r="A155" s="129">
        <v>20</v>
      </c>
      <c r="B155" s="126"/>
      <c r="C155" s="132" t="str">
        <f>_xlfn.IFNA(VLOOKUP($B155,'Sch 2 - QA Team Roster'!$B$4:$C$32,2,FALSE )," ")</f>
        <v xml:space="preserve"> </v>
      </c>
      <c r="D155" s="323"/>
      <c r="E155" s="210"/>
      <c r="F155" s="210"/>
      <c r="G155" s="210"/>
      <c r="H155" s="210"/>
      <c r="I155" s="210"/>
      <c r="J155" s="210"/>
      <c r="K155" s="210"/>
      <c r="L155" s="210"/>
      <c r="M155" s="210"/>
      <c r="N155" s="210"/>
      <c r="O155" s="210"/>
      <c r="P155" s="210"/>
      <c r="Q155" s="210"/>
      <c r="R155" s="210"/>
      <c r="S155" s="210"/>
      <c r="T155" s="210"/>
      <c r="U155" s="210"/>
      <c r="V155" s="210"/>
      <c r="W155" s="210"/>
      <c r="X155" s="210"/>
      <c r="Y155" s="210"/>
      <c r="Z155" s="210"/>
      <c r="AA155" s="210"/>
      <c r="AB155" s="210"/>
      <c r="AC155" s="210"/>
      <c r="AD155" s="210"/>
      <c r="AE155" s="210"/>
      <c r="AF155" s="210"/>
      <c r="AG155" s="210"/>
      <c r="AH155" s="210"/>
      <c r="AI155" s="210"/>
      <c r="AJ155" s="210"/>
      <c r="AK155" s="210"/>
      <c r="AL155" s="210"/>
      <c r="AM155" s="210"/>
      <c r="AN155" s="210"/>
      <c r="AO155" s="210"/>
      <c r="AP155" s="210"/>
      <c r="AQ155" s="210"/>
      <c r="AR155" s="210"/>
      <c r="AS155" s="210"/>
      <c r="AT155" s="210"/>
      <c r="AU155" s="210"/>
      <c r="AV155" s="210"/>
      <c r="AW155" s="210"/>
      <c r="AX155" s="210"/>
      <c r="AY155" s="210"/>
      <c r="AZ155" s="116"/>
      <c r="BA155" s="116"/>
      <c r="BB155" s="116"/>
      <c r="BC155" s="116"/>
      <c r="BD155" s="116"/>
      <c r="BE155" s="116"/>
      <c r="BF155" s="116"/>
      <c r="BG155" s="116"/>
      <c r="BH155" s="116"/>
      <c r="BI155" s="116"/>
      <c r="BJ155" s="116"/>
      <c r="BK155" s="116"/>
      <c r="BL155" s="116"/>
      <c r="BM155" s="116">
        <f t="shared" si="46"/>
        <v>0</v>
      </c>
      <c r="BN155" s="37"/>
      <c r="BO155" s="116">
        <f t="shared" si="67"/>
        <v>0</v>
      </c>
      <c r="BP155" s="116">
        <f t="shared" si="67"/>
        <v>0</v>
      </c>
      <c r="BQ155" s="116">
        <f t="shared" si="67"/>
        <v>0</v>
      </c>
      <c r="BR155" s="116">
        <f t="shared" si="67"/>
        <v>0</v>
      </c>
      <c r="BS155" s="116">
        <f t="shared" si="67"/>
        <v>0</v>
      </c>
      <c r="BT155" s="116">
        <f t="shared" si="67"/>
        <v>0</v>
      </c>
      <c r="BU155" s="116">
        <f t="shared" si="67"/>
        <v>0</v>
      </c>
      <c r="BV155" s="116">
        <f t="shared" si="67"/>
        <v>0</v>
      </c>
      <c r="BW155" s="116">
        <f t="shared" si="67"/>
        <v>0</v>
      </c>
      <c r="BX155" s="116"/>
      <c r="BY155" s="116">
        <f t="shared" si="68"/>
        <v>0</v>
      </c>
      <c r="BZ155" s="116"/>
      <c r="CA155" s="116">
        <f t="shared" si="69"/>
        <v>0</v>
      </c>
      <c r="CB155" s="116">
        <f t="shared" si="69"/>
        <v>0</v>
      </c>
      <c r="CC155" s="116">
        <f t="shared" si="69"/>
        <v>0</v>
      </c>
      <c r="CD155" s="116">
        <f t="shared" si="69"/>
        <v>0</v>
      </c>
      <c r="CE155" s="116">
        <f t="shared" si="69"/>
        <v>0</v>
      </c>
      <c r="CF155" s="116">
        <f t="shared" si="69"/>
        <v>0</v>
      </c>
      <c r="CG155" s="116">
        <f t="shared" si="69"/>
        <v>0</v>
      </c>
      <c r="CH155" s="116">
        <f t="shared" si="69"/>
        <v>0</v>
      </c>
      <c r="CI155" s="116">
        <f t="shared" si="69"/>
        <v>0</v>
      </c>
      <c r="CJ155" s="116"/>
      <c r="CK155" s="116">
        <f t="shared" si="70"/>
        <v>0</v>
      </c>
      <c r="CM155" s="216">
        <f>_xlfn.IFNA(VLOOKUP($C155,'Sch 1 - QA Rates'!$B$4:$C$19,2,FALSE ),0)</f>
        <v>0</v>
      </c>
      <c r="CN155" s="216">
        <f t="shared" si="64"/>
        <v>0</v>
      </c>
      <c r="CO155" s="216">
        <f>SUM(Q155:AB155)*CM155</f>
        <v>0</v>
      </c>
      <c r="CP155" s="216">
        <f>SUM(AC155:AN155)*CM155</f>
        <v>0</v>
      </c>
      <c r="CQ155" s="216">
        <f t="shared" si="65"/>
        <v>0</v>
      </c>
      <c r="CR155" s="216">
        <f t="shared" si="66"/>
        <v>0</v>
      </c>
      <c r="CS155" s="221">
        <f t="shared" si="63"/>
        <v>0</v>
      </c>
    </row>
    <row r="156" spans="1:99" s="124" customFormat="1" ht="14" outlineLevel="1" thickTop="1">
      <c r="A156" s="128"/>
      <c r="B156" s="168" t="str">
        <f>'Sch 5 - Summary'!B11</f>
        <v>DEL #8 - UAT Weekly Report (Weekly)</v>
      </c>
      <c r="C156" s="122"/>
      <c r="D156" s="122"/>
      <c r="E156" s="122"/>
      <c r="F156" s="122"/>
      <c r="G156" s="122"/>
      <c r="H156" s="122"/>
      <c r="I156" s="122"/>
      <c r="J156" s="122"/>
      <c r="K156" s="122"/>
      <c r="L156" s="122"/>
      <c r="M156" s="122"/>
      <c r="N156" s="122"/>
      <c r="O156" s="122"/>
      <c r="P156" s="122"/>
      <c r="Q156" s="122"/>
      <c r="R156" s="122"/>
      <c r="S156" s="122"/>
      <c r="T156" s="122"/>
      <c r="U156" s="122"/>
      <c r="V156" s="122"/>
      <c r="W156" s="122"/>
      <c r="X156" s="122"/>
      <c r="Y156" s="122"/>
      <c r="Z156" s="122"/>
      <c r="AA156" s="122" t="s">
        <v>324</v>
      </c>
      <c r="AB156" s="122" t="s">
        <v>324</v>
      </c>
      <c r="AC156" s="122" t="s">
        <v>324</v>
      </c>
      <c r="AD156" s="122" t="s">
        <v>324</v>
      </c>
      <c r="AE156" s="122" t="s">
        <v>324</v>
      </c>
      <c r="AF156" s="122" t="s">
        <v>324</v>
      </c>
      <c r="AG156" s="122"/>
      <c r="AH156" s="122"/>
      <c r="AI156" s="122"/>
      <c r="AJ156" s="122"/>
      <c r="AK156" s="122"/>
      <c r="AL156" s="122"/>
      <c r="AM156" s="122"/>
      <c r="AN156" s="122"/>
      <c r="AO156" s="122"/>
      <c r="AP156" s="122"/>
      <c r="AQ156" s="122"/>
      <c r="AR156" s="122"/>
      <c r="AS156" s="122"/>
      <c r="AT156" s="122"/>
      <c r="AU156" s="122"/>
      <c r="AV156" s="122"/>
      <c r="AW156" s="122"/>
      <c r="AX156" s="122"/>
      <c r="AY156" s="122"/>
      <c r="AZ156" s="122"/>
      <c r="BA156" s="122"/>
      <c r="BB156" s="122"/>
      <c r="BC156" s="122"/>
      <c r="BD156" s="122"/>
      <c r="BE156" s="122"/>
      <c r="BF156" s="122"/>
      <c r="BG156" s="122"/>
      <c r="BH156" s="122"/>
      <c r="BI156" s="122"/>
      <c r="BJ156" s="122"/>
      <c r="BK156" s="122"/>
      <c r="BL156" s="122"/>
      <c r="BM156" s="122">
        <f t="shared" si="46"/>
        <v>0</v>
      </c>
      <c r="BN156" s="123"/>
      <c r="BO156" s="122">
        <f t="shared" si="67"/>
        <v>0</v>
      </c>
      <c r="BP156" s="122">
        <f t="shared" si="67"/>
        <v>0</v>
      </c>
      <c r="BQ156" s="122">
        <f t="shared" si="67"/>
        <v>0</v>
      </c>
      <c r="BR156" s="122">
        <f t="shared" si="67"/>
        <v>0</v>
      </c>
      <c r="BS156" s="122">
        <f t="shared" si="67"/>
        <v>0</v>
      </c>
      <c r="BT156" s="122">
        <f t="shared" si="67"/>
        <v>0</v>
      </c>
      <c r="BU156" s="122">
        <f t="shared" si="67"/>
        <v>0</v>
      </c>
      <c r="BV156" s="122">
        <f t="shared" si="67"/>
        <v>0</v>
      </c>
      <c r="BW156" s="122">
        <f t="shared" si="67"/>
        <v>0</v>
      </c>
      <c r="BX156" s="122"/>
      <c r="BY156" s="122">
        <f t="shared" si="68"/>
        <v>0</v>
      </c>
      <c r="BZ156" s="122"/>
      <c r="CA156" s="122">
        <f t="shared" si="69"/>
        <v>0</v>
      </c>
      <c r="CB156" s="122">
        <f t="shared" si="69"/>
        <v>0</v>
      </c>
      <c r="CC156" s="122">
        <f t="shared" si="69"/>
        <v>0</v>
      </c>
      <c r="CD156" s="122">
        <f t="shared" si="69"/>
        <v>0</v>
      </c>
      <c r="CE156" s="122">
        <f t="shared" si="69"/>
        <v>0</v>
      </c>
      <c r="CF156" s="122">
        <f t="shared" si="69"/>
        <v>0</v>
      </c>
      <c r="CG156" s="122">
        <f t="shared" si="69"/>
        <v>0</v>
      </c>
      <c r="CH156" s="122">
        <f t="shared" si="69"/>
        <v>0</v>
      </c>
      <c r="CI156" s="122">
        <f t="shared" si="69"/>
        <v>0</v>
      </c>
      <c r="CJ156" s="122"/>
      <c r="CK156" s="122">
        <f t="shared" si="70"/>
        <v>0</v>
      </c>
      <c r="CM156" s="222"/>
      <c r="CN156" s="220">
        <f>SUM(CN157:CN176)</f>
        <v>0</v>
      </c>
      <c r="CO156" s="220">
        <f>SUM(CO157:CO176)</f>
        <v>140368</v>
      </c>
      <c r="CP156" s="220">
        <f>SUM(CP157:CP176)</f>
        <v>282880</v>
      </c>
      <c r="CQ156" s="220">
        <f>SUM(CQ157:CQ176)</f>
        <v>0</v>
      </c>
      <c r="CR156" s="220">
        <f>SUM(CR157:CR176)</f>
        <v>0</v>
      </c>
      <c r="CS156" s="220">
        <f>SUM(CN156:CR156)</f>
        <v>423248</v>
      </c>
      <c r="CT156" s="124" t="s">
        <v>323</v>
      </c>
    </row>
    <row r="157" spans="1:99" outlineLevel="1">
      <c r="A157" s="129">
        <v>1</v>
      </c>
      <c r="B157" s="208" t="s">
        <v>304</v>
      </c>
      <c r="C157" s="132" t="str">
        <f>_xlfn.IFNA(VLOOKUP($B157,'Sch 2 - QA Team Roster'!$B$4:$C$32,2,FALSE )," ")</f>
        <v>QA Project Manager</v>
      </c>
      <c r="D157" s="323">
        <f>_xlfn.IFNA(VLOOKUP($C157,'Sch 1 - QA Rates'!$B$4:$C$28,2,FALSE )," ")</f>
        <v>154</v>
      </c>
      <c r="E157" s="210"/>
      <c r="F157" s="210"/>
      <c r="G157" s="210"/>
      <c r="H157" s="210"/>
      <c r="I157" s="210"/>
      <c r="J157" s="210"/>
      <c r="K157" s="210"/>
      <c r="L157" s="210"/>
      <c r="M157" s="210"/>
      <c r="N157" s="210"/>
      <c r="O157" s="210"/>
      <c r="P157" s="210"/>
      <c r="Q157" s="210"/>
      <c r="R157" s="210"/>
      <c r="S157" s="210"/>
      <c r="T157" s="210"/>
      <c r="U157" s="210"/>
      <c r="V157" s="210"/>
      <c r="W157" s="210"/>
      <c r="X157" s="210"/>
      <c r="Y157" s="210"/>
      <c r="Z157" s="210"/>
      <c r="AA157" s="210">
        <v>4</v>
      </c>
      <c r="AB157" s="210">
        <v>4</v>
      </c>
      <c r="AC157" s="210">
        <v>4</v>
      </c>
      <c r="AD157" s="210">
        <v>4</v>
      </c>
      <c r="AE157" s="210">
        <v>4</v>
      </c>
      <c r="AF157" s="210">
        <v>4</v>
      </c>
      <c r="AG157" s="210"/>
      <c r="AH157" s="210"/>
      <c r="AI157" s="210"/>
      <c r="AJ157" s="210"/>
      <c r="AK157" s="210"/>
      <c r="AL157" s="210"/>
      <c r="AM157" s="210"/>
      <c r="AN157" s="210"/>
      <c r="AO157" s="210"/>
      <c r="AP157" s="210"/>
      <c r="AQ157" s="210"/>
      <c r="AR157" s="210"/>
      <c r="AS157" s="210"/>
      <c r="AT157" s="210"/>
      <c r="AU157" s="210"/>
      <c r="AV157" s="210"/>
      <c r="AW157" s="210"/>
      <c r="AX157" s="210"/>
      <c r="AY157" s="210"/>
      <c r="AZ157" s="116"/>
      <c r="BA157" s="116"/>
      <c r="BB157" s="116"/>
      <c r="BC157" s="116"/>
      <c r="BD157" s="116"/>
      <c r="BE157" s="116"/>
      <c r="BF157" s="116"/>
      <c r="BG157" s="116"/>
      <c r="BH157" s="116"/>
      <c r="BI157" s="116"/>
      <c r="BJ157" s="116"/>
      <c r="BK157" s="116"/>
      <c r="BL157" s="116"/>
      <c r="BM157" s="116">
        <f t="shared" si="46"/>
        <v>24</v>
      </c>
      <c r="BN157" s="37"/>
      <c r="BO157" s="116">
        <f t="shared" si="67"/>
        <v>0</v>
      </c>
      <c r="BP157" s="116">
        <f t="shared" si="67"/>
        <v>0</v>
      </c>
      <c r="BQ157" s="116">
        <f t="shared" si="67"/>
        <v>12</v>
      </c>
      <c r="BR157" s="116">
        <f t="shared" si="67"/>
        <v>12</v>
      </c>
      <c r="BS157" s="116">
        <f t="shared" si="67"/>
        <v>0</v>
      </c>
      <c r="BT157" s="116">
        <f t="shared" si="67"/>
        <v>0</v>
      </c>
      <c r="BU157" s="116">
        <f t="shared" si="67"/>
        <v>0</v>
      </c>
      <c r="BV157" s="116">
        <f t="shared" si="67"/>
        <v>0</v>
      </c>
      <c r="BW157" s="116">
        <f t="shared" si="67"/>
        <v>0</v>
      </c>
      <c r="BX157" s="116"/>
      <c r="BY157" s="116">
        <f t="shared" si="68"/>
        <v>24</v>
      </c>
      <c r="BZ157" s="116"/>
      <c r="CA157" s="116">
        <f t="shared" si="69"/>
        <v>0</v>
      </c>
      <c r="CB157" s="116">
        <f t="shared" si="69"/>
        <v>0</v>
      </c>
      <c r="CC157" s="116">
        <f t="shared" si="69"/>
        <v>24</v>
      </c>
      <c r="CD157" s="116">
        <f t="shared" si="69"/>
        <v>0</v>
      </c>
      <c r="CE157" s="116">
        <f t="shared" si="69"/>
        <v>0</v>
      </c>
      <c r="CF157" s="116">
        <f t="shared" si="69"/>
        <v>0</v>
      </c>
      <c r="CG157" s="116">
        <f t="shared" si="69"/>
        <v>0</v>
      </c>
      <c r="CH157" s="116">
        <f t="shared" si="69"/>
        <v>0</v>
      </c>
      <c r="CI157" s="116">
        <f t="shared" si="69"/>
        <v>0</v>
      </c>
      <c r="CJ157" s="116"/>
      <c r="CK157" s="116">
        <f t="shared" si="70"/>
        <v>24</v>
      </c>
      <c r="CM157" s="216">
        <f>_xlfn.IFNA(VLOOKUP($C157,'Sch 1 - QA Rates'!$B$4:$C$19,2,FALSE ),0)</f>
        <v>154</v>
      </c>
      <c r="CN157" s="216">
        <f>SUM(E157:P157)*CM157</f>
        <v>0</v>
      </c>
      <c r="CO157" s="216">
        <f t="shared" ref="CO157:CO173" si="71">SUM(Q157:AB157)*CM157</f>
        <v>1232</v>
      </c>
      <c r="CP157" s="216">
        <f t="shared" ref="CP157:CP173" si="72">SUM(AC157:AN157)*CM157</f>
        <v>2464</v>
      </c>
      <c r="CQ157" s="216">
        <f>SUM(AO157:AZ157)*CM157</f>
        <v>0</v>
      </c>
      <c r="CR157" s="216">
        <f>SUM(BA157:BK157)*CM157</f>
        <v>0</v>
      </c>
      <c r="CS157" s="221">
        <f t="shared" ref="CS157:CS176" si="73">SUM(CN157:CR157)</f>
        <v>3696</v>
      </c>
    </row>
    <row r="158" spans="1:99" outlineLevel="1">
      <c r="A158" s="129">
        <v>2</v>
      </c>
      <c r="B158" s="208" t="s">
        <v>309</v>
      </c>
      <c r="C158" s="132" t="str">
        <f>_xlfn.IFNA(VLOOKUP($B158,'Sch 2 - QA Team Roster'!$B$4:$C$32,2,FALSE )," ")</f>
        <v>QA PMO Specialist</v>
      </c>
      <c r="D158" s="323">
        <f>_xlfn.IFNA(VLOOKUP($C158,'Sch 1 - QA Rates'!$B$4:$C$28,2,FALSE )," ")</f>
        <v>114</v>
      </c>
      <c r="E158" s="210"/>
      <c r="F158" s="210"/>
      <c r="G158" s="210"/>
      <c r="H158" s="210"/>
      <c r="I158" s="210"/>
      <c r="J158" s="210"/>
      <c r="K158" s="210"/>
      <c r="L158" s="210"/>
      <c r="M158" s="210"/>
      <c r="N158" s="210"/>
      <c r="O158" s="210"/>
      <c r="P158" s="210"/>
      <c r="Q158" s="210"/>
      <c r="R158" s="210"/>
      <c r="S158" s="210"/>
      <c r="T158" s="210"/>
      <c r="U158" s="210"/>
      <c r="V158" s="210"/>
      <c r="W158" s="210"/>
      <c r="X158" s="210"/>
      <c r="Y158" s="210"/>
      <c r="Z158" s="210"/>
      <c r="AA158" s="210">
        <v>4</v>
      </c>
      <c r="AB158" s="210">
        <v>4</v>
      </c>
      <c r="AC158" s="210">
        <v>4</v>
      </c>
      <c r="AD158" s="210">
        <v>4</v>
      </c>
      <c r="AE158" s="210">
        <v>4</v>
      </c>
      <c r="AF158" s="210">
        <v>4</v>
      </c>
      <c r="AG158" s="210"/>
      <c r="AH158" s="210"/>
      <c r="AI158" s="210"/>
      <c r="AJ158" s="210"/>
      <c r="AK158" s="210"/>
      <c r="AL158" s="210"/>
      <c r="AM158" s="210"/>
      <c r="AN158" s="210"/>
      <c r="AO158" s="210"/>
      <c r="AP158" s="210"/>
      <c r="AQ158" s="210"/>
      <c r="AR158" s="210"/>
      <c r="AS158" s="210"/>
      <c r="AT158" s="210"/>
      <c r="AU158" s="210"/>
      <c r="AV158" s="210"/>
      <c r="AW158" s="210"/>
      <c r="AX158" s="210"/>
      <c r="AY158" s="210"/>
      <c r="AZ158" s="116"/>
      <c r="BA158" s="116"/>
      <c r="BB158" s="116"/>
      <c r="BC158" s="116"/>
      <c r="BD158" s="116"/>
      <c r="BE158" s="116"/>
      <c r="BF158" s="116"/>
      <c r="BG158" s="116"/>
      <c r="BH158" s="116"/>
      <c r="BI158" s="116"/>
      <c r="BJ158" s="116"/>
      <c r="BK158" s="116"/>
      <c r="BL158" s="116"/>
      <c r="BM158" s="116">
        <f t="shared" ref="BM158:BM221" si="74">SUM(E158:BL158)</f>
        <v>24</v>
      </c>
      <c r="BN158" s="37"/>
      <c r="BO158" s="116">
        <f t="shared" si="67"/>
        <v>0</v>
      </c>
      <c r="BP158" s="116">
        <f t="shared" si="67"/>
        <v>0</v>
      </c>
      <c r="BQ158" s="116">
        <f t="shared" si="67"/>
        <v>12</v>
      </c>
      <c r="BR158" s="116">
        <f t="shared" si="67"/>
        <v>12</v>
      </c>
      <c r="BS158" s="116">
        <f t="shared" si="67"/>
        <v>0</v>
      </c>
      <c r="BT158" s="116">
        <f t="shared" si="67"/>
        <v>0</v>
      </c>
      <c r="BU158" s="116">
        <f t="shared" si="67"/>
        <v>0</v>
      </c>
      <c r="BV158" s="116">
        <f t="shared" si="67"/>
        <v>0</v>
      </c>
      <c r="BW158" s="116">
        <f t="shared" si="67"/>
        <v>0</v>
      </c>
      <c r="BX158" s="116"/>
      <c r="BY158" s="116">
        <f t="shared" si="68"/>
        <v>24</v>
      </c>
      <c r="BZ158" s="116"/>
      <c r="CA158" s="116">
        <f t="shared" si="69"/>
        <v>0</v>
      </c>
      <c r="CB158" s="116">
        <f t="shared" si="69"/>
        <v>0</v>
      </c>
      <c r="CC158" s="116">
        <f t="shared" si="69"/>
        <v>24</v>
      </c>
      <c r="CD158" s="116">
        <f t="shared" si="69"/>
        <v>0</v>
      </c>
      <c r="CE158" s="116">
        <f t="shared" si="69"/>
        <v>0</v>
      </c>
      <c r="CF158" s="116">
        <f t="shared" si="69"/>
        <v>0</v>
      </c>
      <c r="CG158" s="116">
        <f t="shared" si="69"/>
        <v>0</v>
      </c>
      <c r="CH158" s="116">
        <f t="shared" si="69"/>
        <v>0</v>
      </c>
      <c r="CI158" s="116">
        <f t="shared" si="69"/>
        <v>0</v>
      </c>
      <c r="CJ158" s="116"/>
      <c r="CK158" s="116">
        <f t="shared" si="70"/>
        <v>24</v>
      </c>
      <c r="CM158" s="216">
        <f>_xlfn.IFNA(VLOOKUP($C158,'Sch 1 - QA Rates'!$B$4:$C$19,2,FALSE ),0)</f>
        <v>114</v>
      </c>
      <c r="CN158" s="216">
        <f t="shared" ref="CN158:CN176" si="75">SUM(E158:P158)*CM158</f>
        <v>0</v>
      </c>
      <c r="CO158" s="216">
        <f t="shared" si="71"/>
        <v>912</v>
      </c>
      <c r="CP158" s="216">
        <f t="shared" si="72"/>
        <v>1824</v>
      </c>
      <c r="CQ158" s="216">
        <f t="shared" ref="CQ158:CQ176" si="76">SUM(AO158:AZ158)*CM158</f>
        <v>0</v>
      </c>
      <c r="CR158" s="216">
        <f t="shared" ref="CR158:CR176" si="77">SUM(BA158:BK158)*CM158</f>
        <v>0</v>
      </c>
      <c r="CS158" s="221">
        <f t="shared" si="73"/>
        <v>2736</v>
      </c>
    </row>
    <row r="159" spans="1:99" outlineLevel="1">
      <c r="A159" s="129">
        <v>3</v>
      </c>
      <c r="B159" s="208" t="s">
        <v>307</v>
      </c>
      <c r="C159" s="132" t="str">
        <f>_xlfn.IFNA(VLOOKUP($B159,'Sch 2 - QA Team Roster'!$B$4:$C$32,2,FALSE )," ")</f>
        <v>QA Testing Manager</v>
      </c>
      <c r="D159" s="323">
        <f>_xlfn.IFNA(VLOOKUP($C159,'Sch 1 - QA Rates'!$B$4:$C$28,2,FALSE )," ")</f>
        <v>134</v>
      </c>
      <c r="E159" s="210"/>
      <c r="F159" s="210"/>
      <c r="G159" s="210"/>
      <c r="H159" s="210"/>
      <c r="I159" s="210"/>
      <c r="J159" s="210"/>
      <c r="K159" s="210"/>
      <c r="L159" s="210"/>
      <c r="M159" s="210"/>
      <c r="N159" s="210"/>
      <c r="O159" s="210"/>
      <c r="P159" s="210"/>
      <c r="Q159" s="210"/>
      <c r="R159" s="210"/>
      <c r="S159" s="210"/>
      <c r="T159" s="210"/>
      <c r="U159" s="210"/>
      <c r="V159" s="210"/>
      <c r="W159" s="210"/>
      <c r="X159" s="210"/>
      <c r="Y159" s="210"/>
      <c r="Z159" s="210"/>
      <c r="AA159" s="210">
        <v>16</v>
      </c>
      <c r="AB159" s="210">
        <v>16</v>
      </c>
      <c r="AC159" s="210">
        <v>16</v>
      </c>
      <c r="AD159" s="210">
        <v>16</v>
      </c>
      <c r="AE159" s="210">
        <v>16</v>
      </c>
      <c r="AF159" s="210">
        <v>16</v>
      </c>
      <c r="AG159" s="210"/>
      <c r="AH159" s="210"/>
      <c r="AI159" s="210"/>
      <c r="AJ159" s="210"/>
      <c r="AK159" s="210"/>
      <c r="AL159" s="210"/>
      <c r="AM159" s="210"/>
      <c r="AN159" s="210"/>
      <c r="AO159" s="210"/>
      <c r="AP159" s="210"/>
      <c r="AQ159" s="210"/>
      <c r="AR159" s="210"/>
      <c r="AS159" s="210"/>
      <c r="AT159" s="210"/>
      <c r="AU159" s="210"/>
      <c r="AV159" s="210"/>
      <c r="AW159" s="210"/>
      <c r="AX159" s="210"/>
      <c r="AY159" s="210"/>
      <c r="AZ159" s="116"/>
      <c r="BA159" s="116"/>
      <c r="BB159" s="116"/>
      <c r="BC159" s="116"/>
      <c r="BD159" s="116"/>
      <c r="BE159" s="116"/>
      <c r="BF159" s="116"/>
      <c r="BG159" s="116"/>
      <c r="BH159" s="116"/>
      <c r="BI159" s="116"/>
      <c r="BJ159" s="116"/>
      <c r="BK159" s="116"/>
      <c r="BL159" s="116"/>
      <c r="BM159" s="116">
        <f t="shared" si="74"/>
        <v>96</v>
      </c>
      <c r="BN159" s="37"/>
      <c r="BO159" s="116">
        <f t="shared" si="67"/>
        <v>0</v>
      </c>
      <c r="BP159" s="116">
        <f t="shared" si="67"/>
        <v>0</v>
      </c>
      <c r="BQ159" s="116">
        <f t="shared" si="67"/>
        <v>48</v>
      </c>
      <c r="BR159" s="116">
        <f t="shared" si="67"/>
        <v>48</v>
      </c>
      <c r="BS159" s="116">
        <f t="shared" si="67"/>
        <v>0</v>
      </c>
      <c r="BT159" s="116">
        <f t="shared" si="67"/>
        <v>0</v>
      </c>
      <c r="BU159" s="116">
        <f t="shared" si="67"/>
        <v>0</v>
      </c>
      <c r="BV159" s="116">
        <f t="shared" si="67"/>
        <v>0</v>
      </c>
      <c r="BW159" s="116">
        <f t="shared" si="67"/>
        <v>0</v>
      </c>
      <c r="BX159" s="116"/>
      <c r="BY159" s="116">
        <f t="shared" si="68"/>
        <v>96</v>
      </c>
      <c r="BZ159" s="116"/>
      <c r="CA159" s="116">
        <f t="shared" si="69"/>
        <v>0</v>
      </c>
      <c r="CB159" s="116">
        <f t="shared" si="69"/>
        <v>0</v>
      </c>
      <c r="CC159" s="116">
        <f t="shared" si="69"/>
        <v>96</v>
      </c>
      <c r="CD159" s="116">
        <f t="shared" si="69"/>
        <v>0</v>
      </c>
      <c r="CE159" s="116">
        <f t="shared" si="69"/>
        <v>0</v>
      </c>
      <c r="CF159" s="116">
        <f t="shared" si="69"/>
        <v>0</v>
      </c>
      <c r="CG159" s="116">
        <f t="shared" si="69"/>
        <v>0</v>
      </c>
      <c r="CH159" s="116">
        <f t="shared" si="69"/>
        <v>0</v>
      </c>
      <c r="CI159" s="116">
        <f t="shared" si="69"/>
        <v>0</v>
      </c>
      <c r="CJ159" s="116"/>
      <c r="CK159" s="116">
        <f t="shared" si="70"/>
        <v>96</v>
      </c>
      <c r="CM159" s="216">
        <f>_xlfn.IFNA(VLOOKUP($C159,'Sch 1 - QA Rates'!$B$4:$C$19,2,FALSE ),0)</f>
        <v>134</v>
      </c>
      <c r="CN159" s="216">
        <f t="shared" si="75"/>
        <v>0</v>
      </c>
      <c r="CO159" s="216">
        <f t="shared" si="71"/>
        <v>4288</v>
      </c>
      <c r="CP159" s="216">
        <f t="shared" si="72"/>
        <v>8576</v>
      </c>
      <c r="CQ159" s="216">
        <f t="shared" si="76"/>
        <v>0</v>
      </c>
      <c r="CR159" s="216">
        <f t="shared" si="77"/>
        <v>0</v>
      </c>
      <c r="CS159" s="221">
        <f t="shared" si="73"/>
        <v>12864</v>
      </c>
    </row>
    <row r="160" spans="1:99" outlineLevel="1">
      <c r="A160" s="129">
        <v>4</v>
      </c>
      <c r="B160" s="208" t="s">
        <v>308</v>
      </c>
      <c r="C160" s="132" t="str">
        <f>_xlfn.IFNA(VLOOKUP($B160,'Sch 2 - QA Team Roster'!$B$4:$C$32,2,FALSE )," ")</f>
        <v>QA UAT Lead</v>
      </c>
      <c r="D160" s="323">
        <f>_xlfn.IFNA(VLOOKUP($C160,'Sch 1 - QA Rates'!$B$4:$C$28,2,FALSE )," ")</f>
        <v>134</v>
      </c>
      <c r="E160" s="210"/>
      <c r="F160" s="210"/>
      <c r="G160" s="210"/>
      <c r="H160" s="210"/>
      <c r="I160" s="210"/>
      <c r="J160" s="210"/>
      <c r="K160" s="210"/>
      <c r="L160" s="210"/>
      <c r="M160" s="210"/>
      <c r="N160" s="210"/>
      <c r="O160" s="210"/>
      <c r="P160" s="210"/>
      <c r="Q160" s="210"/>
      <c r="R160" s="210"/>
      <c r="S160" s="210"/>
      <c r="T160" s="210"/>
      <c r="U160" s="210"/>
      <c r="V160" s="210"/>
      <c r="W160" s="210"/>
      <c r="X160" s="210"/>
      <c r="Y160" s="210"/>
      <c r="Z160" s="210"/>
      <c r="AA160" s="210">
        <v>128</v>
      </c>
      <c r="AB160" s="210">
        <v>136</v>
      </c>
      <c r="AC160" s="210">
        <v>144</v>
      </c>
      <c r="AD160" s="210">
        <v>136</v>
      </c>
      <c r="AE160" s="210">
        <v>144</v>
      </c>
      <c r="AF160" s="210">
        <v>120</v>
      </c>
      <c r="AG160" s="210"/>
      <c r="AH160" s="210"/>
      <c r="AI160" s="210"/>
      <c r="AJ160" s="210"/>
      <c r="AK160" s="210"/>
      <c r="AL160" s="210"/>
      <c r="AM160" s="210"/>
      <c r="AN160" s="210"/>
      <c r="AO160" s="210"/>
      <c r="AP160" s="210"/>
      <c r="AQ160" s="210"/>
      <c r="AR160" s="210"/>
      <c r="AS160" s="210"/>
      <c r="AT160" s="210"/>
      <c r="AU160" s="210"/>
      <c r="AV160" s="210"/>
      <c r="AW160" s="210"/>
      <c r="AX160" s="210"/>
      <c r="AY160" s="210"/>
      <c r="AZ160" s="116"/>
      <c r="BA160" s="116"/>
      <c r="BB160" s="116"/>
      <c r="BC160" s="116"/>
      <c r="BD160" s="116"/>
      <c r="BE160" s="116"/>
      <c r="BF160" s="116"/>
      <c r="BG160" s="116"/>
      <c r="BH160" s="116"/>
      <c r="BI160" s="116"/>
      <c r="BJ160" s="116"/>
      <c r="BK160" s="116"/>
      <c r="BL160" s="116"/>
      <c r="BM160" s="116">
        <f t="shared" si="74"/>
        <v>808</v>
      </c>
      <c r="BN160" s="37"/>
      <c r="BO160" s="116">
        <f t="shared" si="67"/>
        <v>0</v>
      </c>
      <c r="BP160" s="116">
        <f t="shared" si="67"/>
        <v>0</v>
      </c>
      <c r="BQ160" s="116">
        <f t="shared" si="67"/>
        <v>408</v>
      </c>
      <c r="BR160" s="116">
        <f t="shared" si="67"/>
        <v>400</v>
      </c>
      <c r="BS160" s="116">
        <f t="shared" si="67"/>
        <v>0</v>
      </c>
      <c r="BT160" s="116">
        <f t="shared" si="67"/>
        <v>0</v>
      </c>
      <c r="BU160" s="116">
        <f t="shared" si="67"/>
        <v>0</v>
      </c>
      <c r="BV160" s="116">
        <f t="shared" si="67"/>
        <v>0</v>
      </c>
      <c r="BW160" s="116">
        <f t="shared" si="67"/>
        <v>0</v>
      </c>
      <c r="BX160" s="116"/>
      <c r="BY160" s="116">
        <f t="shared" si="68"/>
        <v>808</v>
      </c>
      <c r="BZ160" s="116"/>
      <c r="CA160" s="116">
        <f t="shared" si="69"/>
        <v>0</v>
      </c>
      <c r="CB160" s="116">
        <f t="shared" si="69"/>
        <v>0</v>
      </c>
      <c r="CC160" s="116">
        <f t="shared" si="69"/>
        <v>808</v>
      </c>
      <c r="CD160" s="116">
        <f t="shared" si="69"/>
        <v>0</v>
      </c>
      <c r="CE160" s="116">
        <f t="shared" si="69"/>
        <v>0</v>
      </c>
      <c r="CF160" s="116">
        <f t="shared" si="69"/>
        <v>0</v>
      </c>
      <c r="CG160" s="116">
        <f t="shared" si="69"/>
        <v>0</v>
      </c>
      <c r="CH160" s="116">
        <f t="shared" si="69"/>
        <v>0</v>
      </c>
      <c r="CI160" s="116">
        <f t="shared" si="69"/>
        <v>0</v>
      </c>
      <c r="CJ160" s="116"/>
      <c r="CK160" s="116">
        <f t="shared" si="70"/>
        <v>808</v>
      </c>
      <c r="CM160" s="216">
        <f>_xlfn.IFNA(VLOOKUP($C160,'Sch 1 - QA Rates'!$B$4:$C$19,2,FALSE ),0)</f>
        <v>134</v>
      </c>
      <c r="CN160" s="216">
        <f t="shared" si="75"/>
        <v>0</v>
      </c>
      <c r="CO160" s="216">
        <f t="shared" si="71"/>
        <v>35376</v>
      </c>
      <c r="CP160" s="216">
        <f t="shared" si="72"/>
        <v>72896</v>
      </c>
      <c r="CQ160" s="216">
        <f t="shared" si="76"/>
        <v>0</v>
      </c>
      <c r="CR160" s="216">
        <f t="shared" si="77"/>
        <v>0</v>
      </c>
      <c r="CS160" s="221">
        <f t="shared" si="73"/>
        <v>108272</v>
      </c>
    </row>
    <row r="161" spans="1:98" outlineLevel="1">
      <c r="A161" s="129">
        <v>5</v>
      </c>
      <c r="B161" s="208" t="s">
        <v>468</v>
      </c>
      <c r="C161" s="132" t="str">
        <f>_xlfn.IFNA(VLOOKUP($B161,'Sch 2 - QA Team Roster'!$B$4:$C$32,2,FALSE )," ")</f>
        <v>QA Independent Tester/UAT Leader</v>
      </c>
      <c r="D161" s="323">
        <f>_xlfn.IFNA(VLOOKUP($C161,'Sch 1 - QA Rates'!$B$4:$C$28,2,FALSE )," ")</f>
        <v>114</v>
      </c>
      <c r="E161" s="210"/>
      <c r="F161" s="210"/>
      <c r="G161" s="210"/>
      <c r="H161" s="210"/>
      <c r="I161" s="210"/>
      <c r="J161" s="210"/>
      <c r="K161" s="210"/>
      <c r="L161" s="210"/>
      <c r="M161" s="210"/>
      <c r="N161" s="210"/>
      <c r="O161" s="210"/>
      <c r="P161" s="210"/>
      <c r="Q161" s="210"/>
      <c r="R161" s="210"/>
      <c r="S161" s="210"/>
      <c r="T161" s="210"/>
      <c r="U161" s="210"/>
      <c r="V161" s="210"/>
      <c r="W161" s="210"/>
      <c r="X161" s="210"/>
      <c r="Y161" s="210"/>
      <c r="Z161" s="210"/>
      <c r="AA161" s="211">
        <v>168</v>
      </c>
      <c r="AB161" s="211">
        <v>160</v>
      </c>
      <c r="AC161" s="211">
        <v>152</v>
      </c>
      <c r="AD161" s="211">
        <v>160</v>
      </c>
      <c r="AE161" s="211">
        <v>176</v>
      </c>
      <c r="AF161" s="211">
        <v>160</v>
      </c>
      <c r="AG161" s="210"/>
      <c r="AH161" s="210"/>
      <c r="AI161" s="210"/>
      <c r="AJ161" s="210"/>
      <c r="AK161" s="210"/>
      <c r="AL161" s="210"/>
      <c r="AM161" s="210"/>
      <c r="AN161" s="210"/>
      <c r="AO161" s="210"/>
      <c r="AP161" s="210"/>
      <c r="AQ161" s="210"/>
      <c r="AR161" s="210"/>
      <c r="AS161" s="210"/>
      <c r="AT161" s="210"/>
      <c r="AU161" s="210"/>
      <c r="AV161" s="210"/>
      <c r="AW161" s="210"/>
      <c r="AX161" s="210"/>
      <c r="AY161" s="210"/>
      <c r="AZ161" s="116"/>
      <c r="BA161" s="116"/>
      <c r="BB161" s="116"/>
      <c r="BC161" s="116"/>
      <c r="BD161" s="116"/>
      <c r="BE161" s="116"/>
      <c r="BF161" s="116"/>
      <c r="BG161" s="116"/>
      <c r="BH161" s="116"/>
      <c r="BI161" s="116"/>
      <c r="BJ161" s="116"/>
      <c r="BK161" s="116"/>
      <c r="BL161" s="116"/>
      <c r="BM161" s="116">
        <f t="shared" si="74"/>
        <v>976</v>
      </c>
      <c r="BN161" s="37"/>
      <c r="BO161" s="116">
        <f t="shared" si="67"/>
        <v>0</v>
      </c>
      <c r="BP161" s="116">
        <f t="shared" si="67"/>
        <v>0</v>
      </c>
      <c r="BQ161" s="116">
        <f t="shared" si="67"/>
        <v>480</v>
      </c>
      <c r="BR161" s="116">
        <f t="shared" si="67"/>
        <v>496</v>
      </c>
      <c r="BS161" s="116">
        <f t="shared" si="67"/>
        <v>0</v>
      </c>
      <c r="BT161" s="116">
        <f t="shared" si="67"/>
        <v>0</v>
      </c>
      <c r="BU161" s="116">
        <f t="shared" si="67"/>
        <v>0</v>
      </c>
      <c r="BV161" s="116">
        <f t="shared" si="67"/>
        <v>0</v>
      </c>
      <c r="BW161" s="116">
        <f t="shared" si="67"/>
        <v>0</v>
      </c>
      <c r="BX161" s="116"/>
      <c r="BY161" s="116">
        <f t="shared" si="68"/>
        <v>976</v>
      </c>
      <c r="BZ161" s="115" t="s">
        <v>325</v>
      </c>
      <c r="CA161" s="116">
        <f t="shared" si="69"/>
        <v>0</v>
      </c>
      <c r="CB161" s="116">
        <f t="shared" si="69"/>
        <v>0</v>
      </c>
      <c r="CC161" s="116">
        <f t="shared" si="69"/>
        <v>976</v>
      </c>
      <c r="CD161" s="116">
        <f t="shared" si="69"/>
        <v>0</v>
      </c>
      <c r="CE161" s="116">
        <f t="shared" si="69"/>
        <v>0</v>
      </c>
      <c r="CF161" s="116">
        <f t="shared" si="69"/>
        <v>0</v>
      </c>
      <c r="CG161" s="116">
        <f t="shared" si="69"/>
        <v>0</v>
      </c>
      <c r="CH161" s="116">
        <f t="shared" si="69"/>
        <v>0</v>
      </c>
      <c r="CI161" s="116">
        <f t="shared" si="69"/>
        <v>0</v>
      </c>
      <c r="CJ161" s="116"/>
      <c r="CK161" s="116">
        <f t="shared" si="70"/>
        <v>976</v>
      </c>
      <c r="CM161" s="216">
        <f>_xlfn.IFNA(VLOOKUP($C161,'Sch 1 - QA Rates'!$B$4:$C$19,2,FALSE ),0)</f>
        <v>114</v>
      </c>
      <c r="CN161" s="216">
        <f t="shared" si="75"/>
        <v>0</v>
      </c>
      <c r="CO161" s="216">
        <f t="shared" si="71"/>
        <v>37392</v>
      </c>
      <c r="CP161" s="216">
        <f t="shared" si="72"/>
        <v>73872</v>
      </c>
      <c r="CQ161" s="216">
        <f t="shared" si="76"/>
        <v>0</v>
      </c>
      <c r="CR161" s="216">
        <f t="shared" si="77"/>
        <v>0</v>
      </c>
      <c r="CS161" s="221">
        <f t="shared" si="73"/>
        <v>111264</v>
      </c>
      <c r="CT161" s="4" t="s">
        <v>325</v>
      </c>
    </row>
    <row r="162" spans="1:98" outlineLevel="1">
      <c r="A162" s="129">
        <v>6</v>
      </c>
      <c r="B162" s="208" t="s">
        <v>313</v>
      </c>
      <c r="C162" s="132" t="str">
        <f>_xlfn.IFNA(VLOOKUP($B162,'Sch 2 - QA Team Roster'!$B$4:$C$32,2,FALSE )," ")</f>
        <v>QA Independent Tester/UAT Leader</v>
      </c>
      <c r="D162" s="323">
        <f>_xlfn.IFNA(VLOOKUP($C162,'Sch 1 - QA Rates'!$B$4:$C$28,2,FALSE )," ")</f>
        <v>114</v>
      </c>
      <c r="E162" s="210"/>
      <c r="F162" s="210"/>
      <c r="G162" s="210"/>
      <c r="H162" s="210"/>
      <c r="I162" s="210"/>
      <c r="J162" s="210"/>
      <c r="K162" s="210"/>
      <c r="L162" s="210"/>
      <c r="M162" s="210"/>
      <c r="N162" s="210"/>
      <c r="O162" s="210"/>
      <c r="P162" s="210"/>
      <c r="Q162" s="210"/>
      <c r="R162" s="210"/>
      <c r="S162" s="210"/>
      <c r="T162" s="210"/>
      <c r="U162" s="210"/>
      <c r="V162" s="210"/>
      <c r="W162" s="210"/>
      <c r="X162" s="210"/>
      <c r="Y162" s="210"/>
      <c r="Z162" s="210"/>
      <c r="AA162" s="211">
        <v>168</v>
      </c>
      <c r="AB162" s="211">
        <v>160</v>
      </c>
      <c r="AC162" s="211">
        <v>168</v>
      </c>
      <c r="AD162" s="211">
        <v>160</v>
      </c>
      <c r="AE162" s="211">
        <v>176</v>
      </c>
      <c r="AF162" s="211">
        <v>160</v>
      </c>
      <c r="AG162" s="210"/>
      <c r="AH162" s="210"/>
      <c r="AI162" s="210"/>
      <c r="AJ162" s="210"/>
      <c r="AK162" s="210"/>
      <c r="AL162" s="210"/>
      <c r="AM162" s="210"/>
      <c r="AN162" s="210"/>
      <c r="AO162" s="210"/>
      <c r="AP162" s="210"/>
      <c r="AQ162" s="210"/>
      <c r="AR162" s="210"/>
      <c r="AS162" s="210"/>
      <c r="AT162" s="210"/>
      <c r="AU162" s="210"/>
      <c r="AV162" s="210"/>
      <c r="AW162" s="210"/>
      <c r="AX162" s="210"/>
      <c r="AY162" s="210"/>
      <c r="AZ162" s="116"/>
      <c r="BA162" s="116"/>
      <c r="BB162" s="116"/>
      <c r="BC162" s="116"/>
      <c r="BD162" s="116"/>
      <c r="BE162" s="116"/>
      <c r="BF162" s="116"/>
      <c r="BG162" s="116"/>
      <c r="BH162" s="116"/>
      <c r="BI162" s="116"/>
      <c r="BJ162" s="116"/>
      <c r="BK162" s="116"/>
      <c r="BL162" s="116"/>
      <c r="BM162" s="116">
        <f t="shared" si="74"/>
        <v>992</v>
      </c>
      <c r="BN162" s="37"/>
      <c r="BO162" s="116">
        <f t="shared" si="67"/>
        <v>0</v>
      </c>
      <c r="BP162" s="116">
        <f t="shared" si="67"/>
        <v>0</v>
      </c>
      <c r="BQ162" s="116">
        <f t="shared" si="67"/>
        <v>496</v>
      </c>
      <c r="BR162" s="116">
        <f t="shared" si="67"/>
        <v>496</v>
      </c>
      <c r="BS162" s="116">
        <f t="shared" si="67"/>
        <v>0</v>
      </c>
      <c r="BT162" s="116">
        <f t="shared" si="67"/>
        <v>0</v>
      </c>
      <c r="BU162" s="116">
        <f t="shared" si="67"/>
        <v>0</v>
      </c>
      <c r="BV162" s="116">
        <f t="shared" si="67"/>
        <v>0</v>
      </c>
      <c r="BW162" s="116">
        <f t="shared" si="67"/>
        <v>0</v>
      </c>
      <c r="BX162" s="116"/>
      <c r="BY162" s="116">
        <f t="shared" si="68"/>
        <v>992</v>
      </c>
      <c r="BZ162" s="115" t="s">
        <v>325</v>
      </c>
      <c r="CA162" s="116">
        <f t="shared" si="69"/>
        <v>0</v>
      </c>
      <c r="CB162" s="116">
        <f t="shared" si="69"/>
        <v>0</v>
      </c>
      <c r="CC162" s="116">
        <f t="shared" si="69"/>
        <v>992</v>
      </c>
      <c r="CD162" s="116">
        <f t="shared" si="69"/>
        <v>0</v>
      </c>
      <c r="CE162" s="116">
        <f t="shared" si="69"/>
        <v>0</v>
      </c>
      <c r="CF162" s="116">
        <f t="shared" si="69"/>
        <v>0</v>
      </c>
      <c r="CG162" s="116">
        <f t="shared" si="69"/>
        <v>0</v>
      </c>
      <c r="CH162" s="116">
        <f t="shared" si="69"/>
        <v>0</v>
      </c>
      <c r="CI162" s="116">
        <f t="shared" si="69"/>
        <v>0</v>
      </c>
      <c r="CJ162" s="116"/>
      <c r="CK162" s="116">
        <f t="shared" si="70"/>
        <v>992</v>
      </c>
      <c r="CM162" s="216">
        <f>_xlfn.IFNA(VLOOKUP($C162,'Sch 1 - QA Rates'!$B$4:$C$19,2,FALSE ),0)</f>
        <v>114</v>
      </c>
      <c r="CN162" s="216">
        <f t="shared" si="75"/>
        <v>0</v>
      </c>
      <c r="CO162" s="216">
        <f t="shared" si="71"/>
        <v>37392</v>
      </c>
      <c r="CP162" s="216">
        <f t="shared" si="72"/>
        <v>75696</v>
      </c>
      <c r="CQ162" s="216">
        <f t="shared" si="76"/>
        <v>0</v>
      </c>
      <c r="CR162" s="216">
        <f t="shared" si="77"/>
        <v>0</v>
      </c>
      <c r="CS162" s="221">
        <f t="shared" si="73"/>
        <v>113088</v>
      </c>
      <c r="CT162" s="4" t="s">
        <v>325</v>
      </c>
    </row>
    <row r="163" spans="1:98" outlineLevel="1">
      <c r="A163" s="129">
        <v>7</v>
      </c>
      <c r="B163" s="208" t="s">
        <v>436</v>
      </c>
      <c r="C163" s="132" t="str">
        <f>_xlfn.IFNA(VLOOKUP($B163,'Sch 2 - QA Team Roster'!$B$4:$C$32,2,FALSE )," ")</f>
        <v>QA Business Analyst/Tester</v>
      </c>
      <c r="D163" s="323">
        <f>_xlfn.IFNA(VLOOKUP($C163,'Sch 1 - QA Rates'!$B$4:$C$28,2,FALSE )," ")</f>
        <v>114</v>
      </c>
      <c r="E163" s="210"/>
      <c r="F163" s="210"/>
      <c r="G163" s="210"/>
      <c r="H163" s="210"/>
      <c r="I163" s="210"/>
      <c r="J163" s="210"/>
      <c r="K163" s="210"/>
      <c r="L163" s="210"/>
      <c r="M163" s="210"/>
      <c r="N163" s="210"/>
      <c r="O163" s="210"/>
      <c r="P163" s="210"/>
      <c r="Q163" s="210"/>
      <c r="R163" s="210"/>
      <c r="S163" s="210"/>
      <c r="T163" s="210"/>
      <c r="U163" s="210"/>
      <c r="V163" s="210"/>
      <c r="W163" s="210"/>
      <c r="X163" s="210"/>
      <c r="Y163" s="210"/>
      <c r="Z163" s="210"/>
      <c r="AA163" s="210">
        <v>100</v>
      </c>
      <c r="AB163" s="210">
        <v>100</v>
      </c>
      <c r="AC163" s="210">
        <v>100</v>
      </c>
      <c r="AD163" s="210">
        <v>100</v>
      </c>
      <c r="AE163" s="210">
        <v>100</v>
      </c>
      <c r="AF163" s="210">
        <v>100</v>
      </c>
      <c r="AG163" s="210"/>
      <c r="AH163" s="210"/>
      <c r="AI163" s="210"/>
      <c r="AJ163" s="210"/>
      <c r="AK163" s="210"/>
      <c r="AL163" s="210"/>
      <c r="AM163" s="210"/>
      <c r="AN163" s="210"/>
      <c r="AO163" s="210"/>
      <c r="AP163" s="210"/>
      <c r="AQ163" s="210"/>
      <c r="AR163" s="210"/>
      <c r="AS163" s="210"/>
      <c r="AT163" s="210"/>
      <c r="AU163" s="210"/>
      <c r="AV163" s="210"/>
      <c r="AW163" s="210"/>
      <c r="AX163" s="210"/>
      <c r="AY163" s="210"/>
      <c r="AZ163" s="116"/>
      <c r="BA163" s="116"/>
      <c r="BB163" s="116"/>
      <c r="BC163" s="116"/>
      <c r="BD163" s="116"/>
      <c r="BE163" s="116"/>
      <c r="BF163" s="116"/>
      <c r="BG163" s="116"/>
      <c r="BH163" s="116"/>
      <c r="BI163" s="116"/>
      <c r="BJ163" s="116"/>
      <c r="BK163" s="116"/>
      <c r="BL163" s="116"/>
      <c r="BM163" s="116">
        <f t="shared" si="74"/>
        <v>600</v>
      </c>
      <c r="BN163" s="37"/>
      <c r="BO163" s="116">
        <f t="shared" si="67"/>
        <v>0</v>
      </c>
      <c r="BP163" s="116">
        <f t="shared" si="67"/>
        <v>0</v>
      </c>
      <c r="BQ163" s="116">
        <f t="shared" si="67"/>
        <v>300</v>
      </c>
      <c r="BR163" s="116">
        <f t="shared" si="67"/>
        <v>300</v>
      </c>
      <c r="BS163" s="116">
        <f t="shared" si="67"/>
        <v>0</v>
      </c>
      <c r="BT163" s="116">
        <f t="shared" si="67"/>
        <v>0</v>
      </c>
      <c r="BU163" s="116">
        <f t="shared" si="67"/>
        <v>0</v>
      </c>
      <c r="BV163" s="116">
        <f t="shared" si="67"/>
        <v>0</v>
      </c>
      <c r="BW163" s="116">
        <f t="shared" si="67"/>
        <v>0</v>
      </c>
      <c r="BX163" s="116"/>
      <c r="BY163" s="116">
        <f t="shared" si="68"/>
        <v>600</v>
      </c>
      <c r="BZ163" s="116"/>
      <c r="CA163" s="116">
        <f t="shared" si="69"/>
        <v>0</v>
      </c>
      <c r="CB163" s="116">
        <f t="shared" si="69"/>
        <v>0</v>
      </c>
      <c r="CC163" s="116">
        <f t="shared" si="69"/>
        <v>600</v>
      </c>
      <c r="CD163" s="116">
        <f t="shared" si="69"/>
        <v>0</v>
      </c>
      <c r="CE163" s="116">
        <f t="shared" si="69"/>
        <v>0</v>
      </c>
      <c r="CF163" s="116">
        <f t="shared" si="69"/>
        <v>0</v>
      </c>
      <c r="CG163" s="116">
        <f t="shared" si="69"/>
        <v>0</v>
      </c>
      <c r="CH163" s="116">
        <f t="shared" si="69"/>
        <v>0</v>
      </c>
      <c r="CI163" s="116">
        <f t="shared" si="69"/>
        <v>0</v>
      </c>
      <c r="CJ163" s="116"/>
      <c r="CK163" s="116">
        <f t="shared" si="70"/>
        <v>600</v>
      </c>
      <c r="CM163" s="216">
        <f>_xlfn.IFNA(VLOOKUP($C163,'Sch 1 - QA Rates'!$B$4:$C$19,2,FALSE ),0)</f>
        <v>114</v>
      </c>
      <c r="CN163" s="216">
        <f t="shared" si="75"/>
        <v>0</v>
      </c>
      <c r="CO163" s="216">
        <f t="shared" si="71"/>
        <v>22800</v>
      </c>
      <c r="CP163" s="216">
        <f t="shared" si="72"/>
        <v>45600</v>
      </c>
      <c r="CQ163" s="216">
        <f t="shared" si="76"/>
        <v>0</v>
      </c>
      <c r="CR163" s="216">
        <f t="shared" si="77"/>
        <v>0</v>
      </c>
      <c r="CS163" s="221">
        <f t="shared" si="73"/>
        <v>68400</v>
      </c>
    </row>
    <row r="164" spans="1:98" outlineLevel="1">
      <c r="A164" s="129">
        <v>8</v>
      </c>
      <c r="B164" s="208" t="s">
        <v>310</v>
      </c>
      <c r="C164" s="132" t="str">
        <f>_xlfn.IFNA(VLOOKUP($B164,'Sch 2 - QA Team Roster'!$B$4:$C$32,2,FALSE )," ")</f>
        <v>QA Sr. Administrative Assistant</v>
      </c>
      <c r="D164" s="323">
        <f>_xlfn.IFNA(VLOOKUP($C164,'Sch 1 - QA Rates'!$B$4:$C$28,2,FALSE )," ")</f>
        <v>45</v>
      </c>
      <c r="E164" s="210"/>
      <c r="F164" s="210"/>
      <c r="G164" s="210"/>
      <c r="H164" s="210"/>
      <c r="I164" s="210"/>
      <c r="J164" s="210"/>
      <c r="K164" s="210"/>
      <c r="L164" s="210"/>
      <c r="M164" s="210"/>
      <c r="N164" s="210"/>
      <c r="O164" s="210"/>
      <c r="P164" s="210"/>
      <c r="Q164" s="210"/>
      <c r="R164" s="210"/>
      <c r="S164" s="210"/>
      <c r="T164" s="210"/>
      <c r="U164" s="210"/>
      <c r="V164" s="210"/>
      <c r="W164" s="210"/>
      <c r="X164" s="210"/>
      <c r="Y164" s="210"/>
      <c r="Z164" s="210"/>
      <c r="AA164" s="210">
        <v>4</v>
      </c>
      <c r="AB164" s="210">
        <v>4</v>
      </c>
      <c r="AC164" s="210">
        <v>4</v>
      </c>
      <c r="AD164" s="210">
        <v>4</v>
      </c>
      <c r="AE164" s="210">
        <v>4</v>
      </c>
      <c r="AF164" s="210">
        <v>4</v>
      </c>
      <c r="AG164" s="210"/>
      <c r="AH164" s="210"/>
      <c r="AI164" s="210"/>
      <c r="AJ164" s="210"/>
      <c r="AK164" s="210"/>
      <c r="AL164" s="210"/>
      <c r="AM164" s="210"/>
      <c r="AN164" s="210"/>
      <c r="AO164" s="210"/>
      <c r="AP164" s="210"/>
      <c r="AQ164" s="210"/>
      <c r="AR164" s="210"/>
      <c r="AS164" s="210"/>
      <c r="AT164" s="210"/>
      <c r="AU164" s="210"/>
      <c r="AV164" s="210"/>
      <c r="AW164" s="210"/>
      <c r="AX164" s="210"/>
      <c r="AY164" s="210"/>
      <c r="AZ164" s="116"/>
      <c r="BA164" s="116"/>
      <c r="BB164" s="116"/>
      <c r="BC164" s="116"/>
      <c r="BD164" s="116"/>
      <c r="BE164" s="116"/>
      <c r="BF164" s="116"/>
      <c r="BG164" s="116"/>
      <c r="BH164" s="116"/>
      <c r="BI164" s="116"/>
      <c r="BJ164" s="116"/>
      <c r="BK164" s="116"/>
      <c r="BL164" s="116"/>
      <c r="BM164" s="116">
        <f t="shared" si="74"/>
        <v>24</v>
      </c>
      <c r="BN164" s="37"/>
      <c r="BO164" s="116">
        <f t="shared" si="67"/>
        <v>0</v>
      </c>
      <c r="BP164" s="116">
        <f t="shared" si="67"/>
        <v>0</v>
      </c>
      <c r="BQ164" s="116">
        <f t="shared" si="67"/>
        <v>12</v>
      </c>
      <c r="BR164" s="116">
        <f t="shared" si="67"/>
        <v>12</v>
      </c>
      <c r="BS164" s="116">
        <f t="shared" si="67"/>
        <v>0</v>
      </c>
      <c r="BT164" s="116">
        <f t="shared" si="67"/>
        <v>0</v>
      </c>
      <c r="BU164" s="116">
        <f t="shared" si="67"/>
        <v>0</v>
      </c>
      <c r="BV164" s="116">
        <f t="shared" si="67"/>
        <v>0</v>
      </c>
      <c r="BW164" s="116">
        <f t="shared" si="67"/>
        <v>0</v>
      </c>
      <c r="BX164" s="116"/>
      <c r="BY164" s="116">
        <f t="shared" si="68"/>
        <v>24</v>
      </c>
      <c r="BZ164" s="116"/>
      <c r="CA164" s="116">
        <f t="shared" si="69"/>
        <v>0</v>
      </c>
      <c r="CB164" s="116">
        <f t="shared" si="69"/>
        <v>0</v>
      </c>
      <c r="CC164" s="116">
        <f t="shared" si="69"/>
        <v>24</v>
      </c>
      <c r="CD164" s="116">
        <f t="shared" si="69"/>
        <v>0</v>
      </c>
      <c r="CE164" s="116">
        <f t="shared" si="69"/>
        <v>0</v>
      </c>
      <c r="CF164" s="116">
        <f t="shared" si="69"/>
        <v>0</v>
      </c>
      <c r="CG164" s="116">
        <f t="shared" si="69"/>
        <v>0</v>
      </c>
      <c r="CH164" s="116">
        <f t="shared" si="69"/>
        <v>0</v>
      </c>
      <c r="CI164" s="116">
        <f t="shared" si="69"/>
        <v>0</v>
      </c>
      <c r="CJ164" s="116"/>
      <c r="CK164" s="116">
        <f t="shared" si="70"/>
        <v>24</v>
      </c>
      <c r="CM164" s="216">
        <f>_xlfn.IFNA(VLOOKUP($C164,'Sch 1 - QA Rates'!$B$4:$C$19,2,FALSE ),0)</f>
        <v>45</v>
      </c>
      <c r="CN164" s="216">
        <f t="shared" si="75"/>
        <v>0</v>
      </c>
      <c r="CO164" s="216">
        <f t="shared" si="71"/>
        <v>360</v>
      </c>
      <c r="CP164" s="216">
        <f t="shared" si="72"/>
        <v>720</v>
      </c>
      <c r="CQ164" s="216">
        <f t="shared" si="76"/>
        <v>0</v>
      </c>
      <c r="CR164" s="216">
        <f t="shared" si="77"/>
        <v>0</v>
      </c>
      <c r="CS164" s="221">
        <f t="shared" si="73"/>
        <v>1080</v>
      </c>
    </row>
    <row r="165" spans="1:98" ht="14" customHeight="1" outlineLevel="1">
      <c r="A165" s="129">
        <v>9</v>
      </c>
      <c r="B165" s="208" t="s">
        <v>315</v>
      </c>
      <c r="C165" s="132" t="str">
        <f>_xlfn.IFNA(VLOOKUP($B165,'Sch 2 - QA Team Roster'!$B$4:$C$32,2,FALSE )," ")</f>
        <v>QA Executive</v>
      </c>
      <c r="D165" s="323">
        <f>_xlfn.IFNA(VLOOKUP($C165,'Sch 1 - QA Rates'!$B$4:$C$28,2,FALSE )," ")</f>
        <v>154</v>
      </c>
      <c r="E165" s="210"/>
      <c r="F165" s="210"/>
      <c r="G165" s="210"/>
      <c r="H165" s="210"/>
      <c r="I165" s="210"/>
      <c r="J165" s="210"/>
      <c r="K165" s="210"/>
      <c r="L165" s="210"/>
      <c r="M165" s="210"/>
      <c r="N165" s="210"/>
      <c r="O165" s="210"/>
      <c r="P165" s="210"/>
      <c r="Q165" s="210"/>
      <c r="R165" s="210"/>
      <c r="S165" s="210"/>
      <c r="T165" s="210"/>
      <c r="U165" s="210"/>
      <c r="V165" s="210"/>
      <c r="W165" s="210"/>
      <c r="X165" s="210"/>
      <c r="Y165" s="210"/>
      <c r="Z165" s="210"/>
      <c r="AA165" s="210">
        <v>2</v>
      </c>
      <c r="AB165" s="210">
        <v>2</v>
      </c>
      <c r="AC165" s="210">
        <v>2</v>
      </c>
      <c r="AD165" s="210">
        <v>2</v>
      </c>
      <c r="AE165" s="210">
        <v>2</v>
      </c>
      <c r="AF165" s="210">
        <v>2</v>
      </c>
      <c r="AG165" s="210"/>
      <c r="AH165" s="210"/>
      <c r="AI165" s="210"/>
      <c r="AJ165" s="210"/>
      <c r="AK165" s="210"/>
      <c r="AL165" s="210"/>
      <c r="AM165" s="210"/>
      <c r="AN165" s="210"/>
      <c r="AO165" s="210"/>
      <c r="AP165" s="210"/>
      <c r="AQ165" s="210"/>
      <c r="AR165" s="210"/>
      <c r="AS165" s="210"/>
      <c r="AT165" s="210"/>
      <c r="AU165" s="210"/>
      <c r="AV165" s="210"/>
      <c r="AW165" s="210"/>
      <c r="AX165" s="210"/>
      <c r="AY165" s="210"/>
      <c r="AZ165" s="116"/>
      <c r="BA165" s="116"/>
      <c r="BB165" s="116"/>
      <c r="BC165" s="116"/>
      <c r="BD165" s="116"/>
      <c r="BE165" s="116"/>
      <c r="BF165" s="116"/>
      <c r="BG165" s="116"/>
      <c r="BH165" s="116"/>
      <c r="BI165" s="116"/>
      <c r="BJ165" s="116"/>
      <c r="BK165" s="116"/>
      <c r="BL165" s="116"/>
      <c r="BM165" s="116">
        <f t="shared" si="74"/>
        <v>12</v>
      </c>
      <c r="BN165" s="37"/>
      <c r="BO165" s="116">
        <f t="shared" si="67"/>
        <v>0</v>
      </c>
      <c r="BP165" s="116">
        <f t="shared" si="67"/>
        <v>0</v>
      </c>
      <c r="BQ165" s="116">
        <f t="shared" si="67"/>
        <v>6</v>
      </c>
      <c r="BR165" s="116">
        <f t="shared" si="67"/>
        <v>6</v>
      </c>
      <c r="BS165" s="116">
        <f t="shared" si="67"/>
        <v>0</v>
      </c>
      <c r="BT165" s="116">
        <f t="shared" si="67"/>
        <v>0</v>
      </c>
      <c r="BU165" s="116">
        <f t="shared" si="67"/>
        <v>0</v>
      </c>
      <c r="BV165" s="116">
        <f t="shared" si="67"/>
        <v>0</v>
      </c>
      <c r="BW165" s="116">
        <f t="shared" si="67"/>
        <v>0</v>
      </c>
      <c r="BX165" s="116"/>
      <c r="BY165" s="116">
        <f t="shared" si="68"/>
        <v>12</v>
      </c>
      <c r="BZ165" s="116"/>
      <c r="CA165" s="116">
        <f t="shared" si="69"/>
        <v>0</v>
      </c>
      <c r="CB165" s="116">
        <f t="shared" si="69"/>
        <v>0</v>
      </c>
      <c r="CC165" s="116">
        <f t="shared" si="69"/>
        <v>12</v>
      </c>
      <c r="CD165" s="116">
        <f t="shared" si="69"/>
        <v>0</v>
      </c>
      <c r="CE165" s="116">
        <f t="shared" si="69"/>
        <v>0</v>
      </c>
      <c r="CF165" s="116">
        <f t="shared" si="69"/>
        <v>0</v>
      </c>
      <c r="CG165" s="116">
        <f t="shared" si="69"/>
        <v>0</v>
      </c>
      <c r="CH165" s="116">
        <f t="shared" si="69"/>
        <v>0</v>
      </c>
      <c r="CI165" s="116">
        <f t="shared" si="69"/>
        <v>0</v>
      </c>
      <c r="CJ165" s="116"/>
      <c r="CK165" s="116">
        <f t="shared" si="70"/>
        <v>12</v>
      </c>
      <c r="CM165" s="216">
        <f>_xlfn.IFNA(VLOOKUP($C165,'Sch 1 - QA Rates'!$B$4:$C$19,2,FALSE ),0)</f>
        <v>154</v>
      </c>
      <c r="CN165" s="216">
        <f t="shared" si="75"/>
        <v>0</v>
      </c>
      <c r="CO165" s="216">
        <f t="shared" si="71"/>
        <v>616</v>
      </c>
      <c r="CP165" s="216">
        <f t="shared" si="72"/>
        <v>1232</v>
      </c>
      <c r="CQ165" s="216">
        <f t="shared" si="76"/>
        <v>0</v>
      </c>
      <c r="CR165" s="216">
        <f t="shared" si="77"/>
        <v>0</v>
      </c>
      <c r="CS165" s="221">
        <f t="shared" si="73"/>
        <v>1848</v>
      </c>
    </row>
    <row r="166" spans="1:98" outlineLevel="1">
      <c r="A166" s="129">
        <v>10</v>
      </c>
      <c r="B166" s="208"/>
      <c r="C166" s="132"/>
      <c r="D166" s="323"/>
      <c r="E166" s="210"/>
      <c r="F166" s="210"/>
      <c r="G166" s="210"/>
      <c r="H166" s="210"/>
      <c r="I166" s="210"/>
      <c r="J166" s="210"/>
      <c r="K166" s="210"/>
      <c r="L166" s="210"/>
      <c r="M166" s="210"/>
      <c r="N166" s="210"/>
      <c r="O166" s="210"/>
      <c r="P166" s="210"/>
      <c r="Q166" s="210"/>
      <c r="R166" s="210"/>
      <c r="S166" s="210"/>
      <c r="T166" s="210"/>
      <c r="U166" s="210"/>
      <c r="V166" s="210"/>
      <c r="W166" s="210"/>
      <c r="X166" s="210"/>
      <c r="Y166" s="210"/>
      <c r="Z166" s="210"/>
      <c r="AA166" s="210"/>
      <c r="AB166" s="210"/>
      <c r="AC166" s="210"/>
      <c r="AD166" s="210"/>
      <c r="AE166" s="210"/>
      <c r="AF166" s="210"/>
      <c r="AG166" s="210"/>
      <c r="AH166" s="210"/>
      <c r="AI166" s="210"/>
      <c r="AJ166" s="210"/>
      <c r="AK166" s="210"/>
      <c r="AL166" s="210"/>
      <c r="AM166" s="210"/>
      <c r="AN166" s="210"/>
      <c r="AO166" s="210"/>
      <c r="AP166" s="210"/>
      <c r="AQ166" s="210"/>
      <c r="AR166" s="210"/>
      <c r="AS166" s="210"/>
      <c r="AT166" s="210"/>
      <c r="AU166" s="210"/>
      <c r="AV166" s="210"/>
      <c r="AW166" s="210"/>
      <c r="AX166" s="210"/>
      <c r="AY166" s="210"/>
      <c r="AZ166" s="116"/>
      <c r="BA166" s="116"/>
      <c r="BB166" s="116"/>
      <c r="BC166" s="116"/>
      <c r="BD166" s="116"/>
      <c r="BE166" s="116"/>
      <c r="BF166" s="116"/>
      <c r="BG166" s="116"/>
      <c r="BH166" s="116"/>
      <c r="BI166" s="116"/>
      <c r="BJ166" s="116"/>
      <c r="BK166" s="116"/>
      <c r="BL166" s="116"/>
      <c r="BM166" s="116">
        <f t="shared" si="74"/>
        <v>0</v>
      </c>
      <c r="BN166" s="37"/>
      <c r="BO166" s="116">
        <f t="shared" si="67"/>
        <v>0</v>
      </c>
      <c r="BP166" s="116">
        <f t="shared" si="67"/>
        <v>0</v>
      </c>
      <c r="BQ166" s="116">
        <f t="shared" si="67"/>
        <v>0</v>
      </c>
      <c r="BR166" s="116">
        <f t="shared" si="67"/>
        <v>0</v>
      </c>
      <c r="BS166" s="116">
        <f t="shared" si="67"/>
        <v>0</v>
      </c>
      <c r="BT166" s="116">
        <f t="shared" si="67"/>
        <v>0</v>
      </c>
      <c r="BU166" s="116">
        <f t="shared" ref="BO166:BW194" si="78">SUMIF($E$6:$BL$6,BU$6,$E166:$BL166)</f>
        <v>0</v>
      </c>
      <c r="BV166" s="116">
        <f t="shared" si="78"/>
        <v>0</v>
      </c>
      <c r="BW166" s="116">
        <f t="shared" si="78"/>
        <v>0</v>
      </c>
      <c r="BX166" s="116"/>
      <c r="BY166" s="116">
        <f t="shared" si="68"/>
        <v>0</v>
      </c>
      <c r="BZ166" s="116"/>
      <c r="CA166" s="116">
        <f t="shared" si="69"/>
        <v>0</v>
      </c>
      <c r="CB166" s="116">
        <f t="shared" si="69"/>
        <v>0</v>
      </c>
      <c r="CC166" s="116">
        <f t="shared" si="69"/>
        <v>0</v>
      </c>
      <c r="CD166" s="116">
        <f t="shared" si="69"/>
        <v>0</v>
      </c>
      <c r="CE166" s="116">
        <f t="shared" si="69"/>
        <v>0</v>
      </c>
      <c r="CF166" s="116">
        <f t="shared" si="69"/>
        <v>0</v>
      </c>
      <c r="CG166" s="116">
        <f t="shared" ref="CA166:CI194" si="79">SUMIF($E$5:$BL$5,CG$6,$E166:$BL166)</f>
        <v>0</v>
      </c>
      <c r="CH166" s="116">
        <f t="shared" si="79"/>
        <v>0</v>
      </c>
      <c r="CI166" s="116">
        <f t="shared" si="79"/>
        <v>0</v>
      </c>
      <c r="CJ166" s="116"/>
      <c r="CK166" s="116">
        <f t="shared" si="70"/>
        <v>0</v>
      </c>
      <c r="CM166" s="216">
        <f>_xlfn.IFNA(VLOOKUP($C166,'Sch 1 - QA Rates'!$B$4:$C$19,2,FALSE ),0)</f>
        <v>0</v>
      </c>
      <c r="CN166" s="216">
        <f t="shared" si="75"/>
        <v>0</v>
      </c>
      <c r="CO166" s="216">
        <f t="shared" si="71"/>
        <v>0</v>
      </c>
      <c r="CP166" s="216">
        <f t="shared" si="72"/>
        <v>0</v>
      </c>
      <c r="CQ166" s="216">
        <f t="shared" si="76"/>
        <v>0</v>
      </c>
      <c r="CR166" s="216">
        <f t="shared" si="77"/>
        <v>0</v>
      </c>
      <c r="CS166" s="221">
        <f t="shared" si="73"/>
        <v>0</v>
      </c>
    </row>
    <row r="167" spans="1:98" outlineLevel="1">
      <c r="A167" s="129">
        <v>11</v>
      </c>
      <c r="B167" s="133"/>
      <c r="C167" s="132" t="str">
        <f>_xlfn.IFNA(VLOOKUP($B167,'Sch 2 - QA Team Roster'!$B$4:$C$32,2,FALSE )," ")</f>
        <v xml:space="preserve"> </v>
      </c>
      <c r="D167" s="323"/>
      <c r="E167" s="210"/>
      <c r="F167" s="210"/>
      <c r="G167" s="210"/>
      <c r="H167" s="210"/>
      <c r="I167" s="210"/>
      <c r="J167" s="210"/>
      <c r="K167" s="210"/>
      <c r="L167" s="210"/>
      <c r="M167" s="210"/>
      <c r="N167" s="210"/>
      <c r="O167" s="210"/>
      <c r="P167" s="210"/>
      <c r="Q167" s="210"/>
      <c r="R167" s="210"/>
      <c r="S167" s="210"/>
      <c r="T167" s="210"/>
      <c r="U167" s="210"/>
      <c r="V167" s="210"/>
      <c r="W167" s="210"/>
      <c r="X167" s="210"/>
      <c r="Y167" s="210"/>
      <c r="Z167" s="210"/>
      <c r="AA167" s="210"/>
      <c r="AB167" s="210"/>
      <c r="AC167" s="210"/>
      <c r="AD167" s="210"/>
      <c r="AE167" s="210"/>
      <c r="AF167" s="210"/>
      <c r="AG167" s="210"/>
      <c r="AH167" s="210"/>
      <c r="AI167" s="210"/>
      <c r="AJ167" s="210"/>
      <c r="AK167" s="210"/>
      <c r="AL167" s="210"/>
      <c r="AM167" s="210"/>
      <c r="AN167" s="210"/>
      <c r="AO167" s="210"/>
      <c r="AP167" s="210"/>
      <c r="AQ167" s="210"/>
      <c r="AR167" s="210"/>
      <c r="AS167" s="210"/>
      <c r="AT167" s="210"/>
      <c r="AU167" s="210"/>
      <c r="AV167" s="210"/>
      <c r="AW167" s="210"/>
      <c r="AX167" s="210"/>
      <c r="AY167" s="210"/>
      <c r="AZ167" s="116"/>
      <c r="BA167" s="116"/>
      <c r="BB167" s="116"/>
      <c r="BC167" s="116"/>
      <c r="BD167" s="116"/>
      <c r="BE167" s="116"/>
      <c r="BF167" s="116"/>
      <c r="BG167" s="116"/>
      <c r="BH167" s="116"/>
      <c r="BI167" s="116"/>
      <c r="BJ167" s="116"/>
      <c r="BK167" s="116"/>
      <c r="BL167" s="116"/>
      <c r="BM167" s="116">
        <f t="shared" si="74"/>
        <v>0</v>
      </c>
      <c r="BN167" s="37"/>
      <c r="BO167" s="116">
        <f t="shared" si="78"/>
        <v>0</v>
      </c>
      <c r="BP167" s="116">
        <f t="shared" si="78"/>
        <v>0</v>
      </c>
      <c r="BQ167" s="116">
        <f t="shared" si="78"/>
        <v>0</v>
      </c>
      <c r="BR167" s="116">
        <f t="shared" si="78"/>
        <v>0</v>
      </c>
      <c r="BS167" s="116">
        <f t="shared" si="78"/>
        <v>0</v>
      </c>
      <c r="BT167" s="116">
        <f t="shared" si="78"/>
        <v>0</v>
      </c>
      <c r="BU167" s="116">
        <f t="shared" si="78"/>
        <v>0</v>
      </c>
      <c r="BV167" s="116">
        <f t="shared" si="78"/>
        <v>0</v>
      </c>
      <c r="BW167" s="116">
        <f t="shared" si="78"/>
        <v>0</v>
      </c>
      <c r="BX167" s="116"/>
      <c r="BY167" s="116">
        <f t="shared" si="68"/>
        <v>0</v>
      </c>
      <c r="BZ167" s="116"/>
      <c r="CA167" s="116">
        <f t="shared" si="79"/>
        <v>0</v>
      </c>
      <c r="CB167" s="116">
        <f t="shared" si="79"/>
        <v>0</v>
      </c>
      <c r="CC167" s="116">
        <f t="shared" si="79"/>
        <v>0</v>
      </c>
      <c r="CD167" s="116">
        <f t="shared" si="79"/>
        <v>0</v>
      </c>
      <c r="CE167" s="116">
        <f t="shared" si="79"/>
        <v>0</v>
      </c>
      <c r="CF167" s="116">
        <f t="shared" si="79"/>
        <v>0</v>
      </c>
      <c r="CG167" s="116">
        <f t="shared" si="79"/>
        <v>0</v>
      </c>
      <c r="CH167" s="116">
        <f t="shared" si="79"/>
        <v>0</v>
      </c>
      <c r="CI167" s="116">
        <f t="shared" si="79"/>
        <v>0</v>
      </c>
      <c r="CJ167" s="116"/>
      <c r="CK167" s="116">
        <f t="shared" si="70"/>
        <v>0</v>
      </c>
      <c r="CM167" s="216">
        <f>_xlfn.IFNA(VLOOKUP($C167,'Sch 1 - QA Rates'!$B$4:$C$19,2,FALSE ),0)</f>
        <v>0</v>
      </c>
      <c r="CN167" s="216">
        <f t="shared" si="75"/>
        <v>0</v>
      </c>
      <c r="CO167" s="216">
        <f t="shared" si="71"/>
        <v>0</v>
      </c>
      <c r="CP167" s="216">
        <f t="shared" si="72"/>
        <v>0</v>
      </c>
      <c r="CQ167" s="216">
        <f t="shared" si="76"/>
        <v>0</v>
      </c>
      <c r="CR167" s="216">
        <f t="shared" si="77"/>
        <v>0</v>
      </c>
      <c r="CS167" s="221">
        <f t="shared" si="73"/>
        <v>0</v>
      </c>
    </row>
    <row r="168" spans="1:98" outlineLevel="1">
      <c r="A168" s="129">
        <v>12</v>
      </c>
      <c r="B168" s="133"/>
      <c r="C168" s="132" t="str">
        <f>_xlfn.IFNA(VLOOKUP($B168,'Sch 2 - QA Team Roster'!$B$4:$C$32,2,FALSE )," ")</f>
        <v xml:space="preserve"> </v>
      </c>
      <c r="D168" s="323"/>
      <c r="E168" s="210"/>
      <c r="F168" s="210"/>
      <c r="G168" s="210"/>
      <c r="H168" s="210"/>
      <c r="I168" s="210"/>
      <c r="J168" s="210"/>
      <c r="K168" s="210"/>
      <c r="L168" s="210"/>
      <c r="M168" s="210"/>
      <c r="N168" s="210"/>
      <c r="O168" s="210"/>
      <c r="P168" s="210"/>
      <c r="Q168" s="210"/>
      <c r="R168" s="210"/>
      <c r="S168" s="210"/>
      <c r="T168" s="210"/>
      <c r="U168" s="210"/>
      <c r="V168" s="210"/>
      <c r="W168" s="210"/>
      <c r="X168" s="210"/>
      <c r="Y168" s="210"/>
      <c r="Z168" s="210"/>
      <c r="AA168" s="210"/>
      <c r="AB168" s="210"/>
      <c r="AC168" s="210"/>
      <c r="AD168" s="210"/>
      <c r="AE168" s="210"/>
      <c r="AF168" s="210"/>
      <c r="AG168" s="210"/>
      <c r="AH168" s="210"/>
      <c r="AI168" s="210"/>
      <c r="AJ168" s="210"/>
      <c r="AK168" s="210"/>
      <c r="AL168" s="210"/>
      <c r="AM168" s="210"/>
      <c r="AN168" s="210"/>
      <c r="AO168" s="210"/>
      <c r="AP168" s="210"/>
      <c r="AQ168" s="210"/>
      <c r="AR168" s="210"/>
      <c r="AS168" s="210"/>
      <c r="AT168" s="210"/>
      <c r="AU168" s="210"/>
      <c r="AV168" s="210"/>
      <c r="AW168" s="210"/>
      <c r="AX168" s="210"/>
      <c r="AY168" s="210"/>
      <c r="AZ168" s="116"/>
      <c r="BA168" s="116"/>
      <c r="BB168" s="116"/>
      <c r="BC168" s="116"/>
      <c r="BD168" s="116"/>
      <c r="BE168" s="116"/>
      <c r="BF168" s="116"/>
      <c r="BG168" s="116"/>
      <c r="BH168" s="116"/>
      <c r="BI168" s="116"/>
      <c r="BJ168" s="116"/>
      <c r="BK168" s="116"/>
      <c r="BL168" s="116"/>
      <c r="BM168" s="116">
        <f t="shared" si="74"/>
        <v>0</v>
      </c>
      <c r="BN168" s="37"/>
      <c r="BO168" s="116">
        <f t="shared" si="78"/>
        <v>0</v>
      </c>
      <c r="BP168" s="116">
        <f t="shared" si="78"/>
        <v>0</v>
      </c>
      <c r="BQ168" s="116">
        <f t="shared" si="78"/>
        <v>0</v>
      </c>
      <c r="BR168" s="116">
        <f t="shared" si="78"/>
        <v>0</v>
      </c>
      <c r="BS168" s="116">
        <f t="shared" si="78"/>
        <v>0</v>
      </c>
      <c r="BT168" s="116">
        <f t="shared" si="78"/>
        <v>0</v>
      </c>
      <c r="BU168" s="116">
        <f t="shared" si="78"/>
        <v>0</v>
      </c>
      <c r="BV168" s="116">
        <f t="shared" si="78"/>
        <v>0</v>
      </c>
      <c r="BW168" s="116">
        <f t="shared" si="78"/>
        <v>0</v>
      </c>
      <c r="BX168" s="116"/>
      <c r="BY168" s="116">
        <f t="shared" si="68"/>
        <v>0</v>
      </c>
      <c r="BZ168" s="116"/>
      <c r="CA168" s="116">
        <f t="shared" si="79"/>
        <v>0</v>
      </c>
      <c r="CB168" s="116">
        <f t="shared" si="79"/>
        <v>0</v>
      </c>
      <c r="CC168" s="116">
        <f t="shared" si="79"/>
        <v>0</v>
      </c>
      <c r="CD168" s="116">
        <f t="shared" si="79"/>
        <v>0</v>
      </c>
      <c r="CE168" s="116">
        <f t="shared" si="79"/>
        <v>0</v>
      </c>
      <c r="CF168" s="116">
        <f t="shared" si="79"/>
        <v>0</v>
      </c>
      <c r="CG168" s="116">
        <f t="shared" si="79"/>
        <v>0</v>
      </c>
      <c r="CH168" s="116">
        <f t="shared" si="79"/>
        <v>0</v>
      </c>
      <c r="CI168" s="116">
        <f t="shared" si="79"/>
        <v>0</v>
      </c>
      <c r="CJ168" s="116"/>
      <c r="CK168" s="116">
        <f t="shared" si="70"/>
        <v>0</v>
      </c>
      <c r="CM168" s="216">
        <f>_xlfn.IFNA(VLOOKUP($C168,'Sch 1 - QA Rates'!$B$4:$C$19,2,FALSE ),0)</f>
        <v>0</v>
      </c>
      <c r="CN168" s="216">
        <f t="shared" si="75"/>
        <v>0</v>
      </c>
      <c r="CO168" s="216">
        <f t="shared" si="71"/>
        <v>0</v>
      </c>
      <c r="CP168" s="216">
        <f t="shared" si="72"/>
        <v>0</v>
      </c>
      <c r="CQ168" s="216">
        <f t="shared" si="76"/>
        <v>0</v>
      </c>
      <c r="CR168" s="216">
        <f t="shared" si="77"/>
        <v>0</v>
      </c>
      <c r="CS168" s="221">
        <f t="shared" si="73"/>
        <v>0</v>
      </c>
    </row>
    <row r="169" spans="1:98" outlineLevel="1">
      <c r="A169" s="129">
        <v>13</v>
      </c>
      <c r="B169" s="133"/>
      <c r="C169" s="132" t="str">
        <f>_xlfn.IFNA(VLOOKUP($B169,'Sch 2 - QA Team Roster'!$B$4:$C$32,2,FALSE )," ")</f>
        <v xml:space="preserve"> </v>
      </c>
      <c r="D169" s="323"/>
      <c r="E169" s="210"/>
      <c r="F169" s="210"/>
      <c r="G169" s="210"/>
      <c r="H169" s="210"/>
      <c r="I169" s="210"/>
      <c r="J169" s="210"/>
      <c r="K169" s="210"/>
      <c r="L169" s="210"/>
      <c r="M169" s="210"/>
      <c r="N169" s="210"/>
      <c r="O169" s="210"/>
      <c r="P169" s="210"/>
      <c r="Q169" s="210"/>
      <c r="R169" s="210"/>
      <c r="S169" s="210"/>
      <c r="T169" s="210"/>
      <c r="U169" s="210"/>
      <c r="V169" s="210"/>
      <c r="W169" s="210"/>
      <c r="X169" s="210"/>
      <c r="Y169" s="210"/>
      <c r="Z169" s="210"/>
      <c r="AA169" s="210"/>
      <c r="AB169" s="210"/>
      <c r="AC169" s="210"/>
      <c r="AD169" s="210"/>
      <c r="AE169" s="210"/>
      <c r="AF169" s="210"/>
      <c r="AG169" s="210"/>
      <c r="AH169" s="210"/>
      <c r="AI169" s="210"/>
      <c r="AJ169" s="210"/>
      <c r="AK169" s="210"/>
      <c r="AL169" s="210"/>
      <c r="AM169" s="210"/>
      <c r="AN169" s="210"/>
      <c r="AO169" s="210"/>
      <c r="AP169" s="210"/>
      <c r="AQ169" s="210"/>
      <c r="AR169" s="210"/>
      <c r="AS169" s="210"/>
      <c r="AT169" s="210"/>
      <c r="AU169" s="210"/>
      <c r="AV169" s="210"/>
      <c r="AW169" s="210"/>
      <c r="AX169" s="210"/>
      <c r="AY169" s="210"/>
      <c r="AZ169" s="116"/>
      <c r="BA169" s="116"/>
      <c r="BB169" s="116"/>
      <c r="BC169" s="116"/>
      <c r="BD169" s="116"/>
      <c r="BE169" s="116"/>
      <c r="BF169" s="116"/>
      <c r="BG169" s="116"/>
      <c r="BH169" s="116"/>
      <c r="BI169" s="116"/>
      <c r="BJ169" s="116"/>
      <c r="BK169" s="116"/>
      <c r="BL169" s="116"/>
      <c r="BM169" s="116">
        <f t="shared" si="74"/>
        <v>0</v>
      </c>
      <c r="BN169" s="37"/>
      <c r="BO169" s="116">
        <f t="shared" si="78"/>
        <v>0</v>
      </c>
      <c r="BP169" s="116">
        <f t="shared" si="78"/>
        <v>0</v>
      </c>
      <c r="BQ169" s="116">
        <f t="shared" si="78"/>
        <v>0</v>
      </c>
      <c r="BR169" s="116">
        <f t="shared" si="78"/>
        <v>0</v>
      </c>
      <c r="BS169" s="116">
        <f t="shared" si="78"/>
        <v>0</v>
      </c>
      <c r="BT169" s="116">
        <f t="shared" si="78"/>
        <v>0</v>
      </c>
      <c r="BU169" s="116">
        <f t="shared" si="78"/>
        <v>0</v>
      </c>
      <c r="BV169" s="116">
        <f t="shared" si="78"/>
        <v>0</v>
      </c>
      <c r="BW169" s="116">
        <f t="shared" si="78"/>
        <v>0</v>
      </c>
      <c r="BX169" s="116"/>
      <c r="BY169" s="116">
        <f t="shared" si="68"/>
        <v>0</v>
      </c>
      <c r="BZ169" s="116"/>
      <c r="CA169" s="116">
        <f t="shared" si="79"/>
        <v>0</v>
      </c>
      <c r="CB169" s="116">
        <f t="shared" si="79"/>
        <v>0</v>
      </c>
      <c r="CC169" s="116">
        <f t="shared" si="79"/>
        <v>0</v>
      </c>
      <c r="CD169" s="116">
        <f t="shared" si="79"/>
        <v>0</v>
      </c>
      <c r="CE169" s="116">
        <f t="shared" si="79"/>
        <v>0</v>
      </c>
      <c r="CF169" s="116">
        <f t="shared" si="79"/>
        <v>0</v>
      </c>
      <c r="CG169" s="116">
        <f t="shared" si="79"/>
        <v>0</v>
      </c>
      <c r="CH169" s="116">
        <f t="shared" si="79"/>
        <v>0</v>
      </c>
      <c r="CI169" s="116">
        <f t="shared" si="79"/>
        <v>0</v>
      </c>
      <c r="CJ169" s="116"/>
      <c r="CK169" s="116">
        <f t="shared" si="70"/>
        <v>0</v>
      </c>
      <c r="CM169" s="216">
        <f>_xlfn.IFNA(VLOOKUP($C169,'Sch 1 - QA Rates'!$B$4:$C$19,2,FALSE ),0)</f>
        <v>0</v>
      </c>
      <c r="CN169" s="216">
        <f t="shared" si="75"/>
        <v>0</v>
      </c>
      <c r="CO169" s="216">
        <f t="shared" si="71"/>
        <v>0</v>
      </c>
      <c r="CP169" s="216">
        <f t="shared" si="72"/>
        <v>0</v>
      </c>
      <c r="CQ169" s="216">
        <f t="shared" si="76"/>
        <v>0</v>
      </c>
      <c r="CR169" s="216">
        <f t="shared" si="77"/>
        <v>0</v>
      </c>
      <c r="CS169" s="221">
        <f t="shared" si="73"/>
        <v>0</v>
      </c>
    </row>
    <row r="170" spans="1:98" outlineLevel="1">
      <c r="A170" s="129">
        <v>14</v>
      </c>
      <c r="B170" s="133"/>
      <c r="C170" s="132" t="str">
        <f>_xlfn.IFNA(VLOOKUP($B170,'Sch 2 - QA Team Roster'!$B$4:$C$32,2,FALSE )," ")</f>
        <v xml:space="preserve"> </v>
      </c>
      <c r="D170" s="323"/>
      <c r="E170" s="210"/>
      <c r="F170" s="210"/>
      <c r="G170" s="210"/>
      <c r="H170" s="210"/>
      <c r="I170" s="210"/>
      <c r="J170" s="210"/>
      <c r="K170" s="210"/>
      <c r="L170" s="210"/>
      <c r="M170" s="210"/>
      <c r="N170" s="210"/>
      <c r="O170" s="210"/>
      <c r="P170" s="210"/>
      <c r="Q170" s="210"/>
      <c r="R170" s="210"/>
      <c r="S170" s="210"/>
      <c r="T170" s="210"/>
      <c r="U170" s="210"/>
      <c r="V170" s="210"/>
      <c r="W170" s="210"/>
      <c r="X170" s="210"/>
      <c r="Y170" s="210"/>
      <c r="Z170" s="210"/>
      <c r="AA170" s="210"/>
      <c r="AB170" s="210"/>
      <c r="AC170" s="210"/>
      <c r="AD170" s="210"/>
      <c r="AE170" s="210"/>
      <c r="AF170" s="210"/>
      <c r="AG170" s="210"/>
      <c r="AH170" s="210"/>
      <c r="AI170" s="210"/>
      <c r="AJ170" s="210"/>
      <c r="AK170" s="210"/>
      <c r="AL170" s="210"/>
      <c r="AM170" s="210"/>
      <c r="AN170" s="210"/>
      <c r="AO170" s="210"/>
      <c r="AP170" s="210"/>
      <c r="AQ170" s="210"/>
      <c r="AR170" s="210"/>
      <c r="AS170" s="210"/>
      <c r="AT170" s="210"/>
      <c r="AU170" s="210"/>
      <c r="AV170" s="210"/>
      <c r="AW170" s="210"/>
      <c r="AX170" s="210"/>
      <c r="AY170" s="210"/>
      <c r="AZ170" s="116"/>
      <c r="BA170" s="116"/>
      <c r="BB170" s="116"/>
      <c r="BC170" s="116"/>
      <c r="BD170" s="116"/>
      <c r="BE170" s="116"/>
      <c r="BF170" s="116"/>
      <c r="BG170" s="116"/>
      <c r="BH170" s="116"/>
      <c r="BI170" s="116"/>
      <c r="BJ170" s="116"/>
      <c r="BK170" s="116"/>
      <c r="BL170" s="116"/>
      <c r="BM170" s="116">
        <f t="shared" si="74"/>
        <v>0</v>
      </c>
      <c r="BN170" s="37"/>
      <c r="BO170" s="116">
        <f t="shared" si="78"/>
        <v>0</v>
      </c>
      <c r="BP170" s="116">
        <f t="shared" si="78"/>
        <v>0</v>
      </c>
      <c r="BQ170" s="116">
        <f t="shared" si="78"/>
        <v>0</v>
      </c>
      <c r="BR170" s="116">
        <f t="shared" si="78"/>
        <v>0</v>
      </c>
      <c r="BS170" s="116">
        <f t="shared" si="78"/>
        <v>0</v>
      </c>
      <c r="BT170" s="116">
        <f t="shared" si="78"/>
        <v>0</v>
      </c>
      <c r="BU170" s="116">
        <f t="shared" si="78"/>
        <v>0</v>
      </c>
      <c r="BV170" s="116">
        <f t="shared" si="78"/>
        <v>0</v>
      </c>
      <c r="BW170" s="116">
        <f t="shared" si="78"/>
        <v>0</v>
      </c>
      <c r="BX170" s="116"/>
      <c r="BY170" s="116">
        <f t="shared" si="68"/>
        <v>0</v>
      </c>
      <c r="BZ170" s="116"/>
      <c r="CA170" s="116">
        <f t="shared" si="79"/>
        <v>0</v>
      </c>
      <c r="CB170" s="116">
        <f t="shared" si="79"/>
        <v>0</v>
      </c>
      <c r="CC170" s="116">
        <f t="shared" si="79"/>
        <v>0</v>
      </c>
      <c r="CD170" s="116">
        <f t="shared" si="79"/>
        <v>0</v>
      </c>
      <c r="CE170" s="116">
        <f t="shared" si="79"/>
        <v>0</v>
      </c>
      <c r="CF170" s="116">
        <f t="shared" si="79"/>
        <v>0</v>
      </c>
      <c r="CG170" s="116">
        <f t="shared" si="79"/>
        <v>0</v>
      </c>
      <c r="CH170" s="116">
        <f t="shared" si="79"/>
        <v>0</v>
      </c>
      <c r="CI170" s="116">
        <f t="shared" si="79"/>
        <v>0</v>
      </c>
      <c r="CJ170" s="116"/>
      <c r="CK170" s="116">
        <f t="shared" si="70"/>
        <v>0</v>
      </c>
      <c r="CM170" s="216">
        <f>_xlfn.IFNA(VLOOKUP($C170,'Sch 1 - QA Rates'!$B$4:$C$19,2,FALSE ),0)</f>
        <v>0</v>
      </c>
      <c r="CN170" s="216">
        <f t="shared" si="75"/>
        <v>0</v>
      </c>
      <c r="CO170" s="216">
        <f t="shared" si="71"/>
        <v>0</v>
      </c>
      <c r="CP170" s="216">
        <f t="shared" si="72"/>
        <v>0</v>
      </c>
      <c r="CQ170" s="216">
        <f t="shared" si="76"/>
        <v>0</v>
      </c>
      <c r="CR170" s="216">
        <f t="shared" si="77"/>
        <v>0</v>
      </c>
      <c r="CS170" s="221">
        <f t="shared" si="73"/>
        <v>0</v>
      </c>
    </row>
    <row r="171" spans="1:98" outlineLevel="1">
      <c r="A171" s="129">
        <v>15</v>
      </c>
      <c r="B171" s="133"/>
      <c r="C171" s="132" t="str">
        <f>_xlfn.IFNA(VLOOKUP($B171,'Sch 2 - QA Team Roster'!$B$4:$C$32,2,FALSE )," ")</f>
        <v xml:space="preserve"> </v>
      </c>
      <c r="D171" s="323"/>
      <c r="E171" s="210"/>
      <c r="F171" s="210"/>
      <c r="G171" s="210"/>
      <c r="H171" s="210"/>
      <c r="I171" s="210"/>
      <c r="J171" s="210"/>
      <c r="K171" s="210"/>
      <c r="L171" s="210"/>
      <c r="M171" s="210"/>
      <c r="N171" s="210"/>
      <c r="O171" s="210"/>
      <c r="P171" s="210"/>
      <c r="Q171" s="210"/>
      <c r="R171" s="210"/>
      <c r="S171" s="210"/>
      <c r="T171" s="210"/>
      <c r="U171" s="210"/>
      <c r="V171" s="210"/>
      <c r="W171" s="210"/>
      <c r="X171" s="210"/>
      <c r="Y171" s="210"/>
      <c r="Z171" s="210"/>
      <c r="AA171" s="210"/>
      <c r="AB171" s="210"/>
      <c r="AC171" s="210"/>
      <c r="AD171" s="210"/>
      <c r="AE171" s="210"/>
      <c r="AF171" s="210"/>
      <c r="AG171" s="210"/>
      <c r="AH171" s="210"/>
      <c r="AI171" s="210"/>
      <c r="AJ171" s="210"/>
      <c r="AK171" s="210"/>
      <c r="AL171" s="210"/>
      <c r="AM171" s="210"/>
      <c r="AN171" s="210"/>
      <c r="AO171" s="210"/>
      <c r="AP171" s="210"/>
      <c r="AQ171" s="210"/>
      <c r="AR171" s="210"/>
      <c r="AS171" s="210"/>
      <c r="AT171" s="210"/>
      <c r="AU171" s="210"/>
      <c r="AV171" s="210"/>
      <c r="AW171" s="210"/>
      <c r="AX171" s="210"/>
      <c r="AY171" s="210"/>
      <c r="AZ171" s="116"/>
      <c r="BA171" s="116"/>
      <c r="BB171" s="116"/>
      <c r="BC171" s="116"/>
      <c r="BD171" s="116"/>
      <c r="BE171" s="116"/>
      <c r="BF171" s="116"/>
      <c r="BG171" s="116"/>
      <c r="BH171" s="116"/>
      <c r="BI171" s="116"/>
      <c r="BJ171" s="116"/>
      <c r="BK171" s="116"/>
      <c r="BL171" s="116"/>
      <c r="BM171" s="116">
        <f t="shared" si="74"/>
        <v>0</v>
      </c>
      <c r="BN171" s="37"/>
      <c r="BO171" s="116">
        <f t="shared" si="78"/>
        <v>0</v>
      </c>
      <c r="BP171" s="116">
        <f t="shared" si="78"/>
        <v>0</v>
      </c>
      <c r="BQ171" s="116">
        <f t="shared" si="78"/>
        <v>0</v>
      </c>
      <c r="BR171" s="116">
        <f t="shared" si="78"/>
        <v>0</v>
      </c>
      <c r="BS171" s="116">
        <f t="shared" si="78"/>
        <v>0</v>
      </c>
      <c r="BT171" s="116">
        <f t="shared" si="78"/>
        <v>0</v>
      </c>
      <c r="BU171" s="116">
        <f t="shared" si="78"/>
        <v>0</v>
      </c>
      <c r="BV171" s="116">
        <f t="shared" si="78"/>
        <v>0</v>
      </c>
      <c r="BW171" s="116">
        <f t="shared" si="78"/>
        <v>0</v>
      </c>
      <c r="BX171" s="116"/>
      <c r="BY171" s="116">
        <f t="shared" si="68"/>
        <v>0</v>
      </c>
      <c r="BZ171" s="116"/>
      <c r="CA171" s="116">
        <f t="shared" si="79"/>
        <v>0</v>
      </c>
      <c r="CB171" s="116">
        <f t="shared" si="79"/>
        <v>0</v>
      </c>
      <c r="CC171" s="116">
        <f t="shared" si="79"/>
        <v>0</v>
      </c>
      <c r="CD171" s="116">
        <f t="shared" si="79"/>
        <v>0</v>
      </c>
      <c r="CE171" s="116">
        <f t="shared" si="79"/>
        <v>0</v>
      </c>
      <c r="CF171" s="116">
        <f t="shared" si="79"/>
        <v>0</v>
      </c>
      <c r="CG171" s="116">
        <f t="shared" si="79"/>
        <v>0</v>
      </c>
      <c r="CH171" s="116">
        <f t="shared" si="79"/>
        <v>0</v>
      </c>
      <c r="CI171" s="116">
        <f t="shared" si="79"/>
        <v>0</v>
      </c>
      <c r="CJ171" s="116"/>
      <c r="CK171" s="116">
        <f t="shared" si="70"/>
        <v>0</v>
      </c>
      <c r="CM171" s="216">
        <f>_xlfn.IFNA(VLOOKUP($C171,'Sch 1 - QA Rates'!$B$4:$C$19,2,FALSE ),0)</f>
        <v>0</v>
      </c>
      <c r="CN171" s="216">
        <f t="shared" si="75"/>
        <v>0</v>
      </c>
      <c r="CO171" s="216">
        <f t="shared" si="71"/>
        <v>0</v>
      </c>
      <c r="CP171" s="216">
        <f t="shared" si="72"/>
        <v>0</v>
      </c>
      <c r="CQ171" s="216">
        <f t="shared" si="76"/>
        <v>0</v>
      </c>
      <c r="CR171" s="216">
        <f t="shared" si="77"/>
        <v>0</v>
      </c>
      <c r="CS171" s="221">
        <f t="shared" si="73"/>
        <v>0</v>
      </c>
    </row>
    <row r="172" spans="1:98" outlineLevel="1">
      <c r="A172" s="129">
        <v>16</v>
      </c>
      <c r="B172" s="133"/>
      <c r="C172" s="132" t="str">
        <f>_xlfn.IFNA(VLOOKUP($B172,'Sch 2 - QA Team Roster'!$B$4:$C$32,2,FALSE )," ")</f>
        <v xml:space="preserve"> </v>
      </c>
      <c r="D172" s="323"/>
      <c r="E172" s="210"/>
      <c r="F172" s="210"/>
      <c r="G172" s="210"/>
      <c r="H172" s="210"/>
      <c r="I172" s="210"/>
      <c r="J172" s="210"/>
      <c r="K172" s="210"/>
      <c r="L172" s="210"/>
      <c r="M172" s="210"/>
      <c r="N172" s="210"/>
      <c r="O172" s="210"/>
      <c r="P172" s="210"/>
      <c r="Q172" s="210"/>
      <c r="R172" s="210"/>
      <c r="S172" s="210"/>
      <c r="T172" s="210"/>
      <c r="U172" s="210"/>
      <c r="V172" s="210"/>
      <c r="W172" s="210"/>
      <c r="X172" s="210"/>
      <c r="Y172" s="210"/>
      <c r="Z172" s="210"/>
      <c r="AA172" s="210"/>
      <c r="AB172" s="210"/>
      <c r="AC172" s="210"/>
      <c r="AD172" s="210"/>
      <c r="AE172" s="210"/>
      <c r="AF172" s="210"/>
      <c r="AG172" s="210"/>
      <c r="AH172" s="210"/>
      <c r="AI172" s="210"/>
      <c r="AJ172" s="210"/>
      <c r="AK172" s="210"/>
      <c r="AL172" s="210"/>
      <c r="AM172" s="210"/>
      <c r="AN172" s="210"/>
      <c r="AO172" s="210"/>
      <c r="AP172" s="210"/>
      <c r="AQ172" s="210"/>
      <c r="AR172" s="210"/>
      <c r="AS172" s="210"/>
      <c r="AT172" s="210"/>
      <c r="AU172" s="210"/>
      <c r="AV172" s="210"/>
      <c r="AW172" s="210"/>
      <c r="AX172" s="210"/>
      <c r="AY172" s="210"/>
      <c r="AZ172" s="116"/>
      <c r="BA172" s="116"/>
      <c r="BB172" s="116"/>
      <c r="BC172" s="116"/>
      <c r="BD172" s="116"/>
      <c r="BE172" s="116"/>
      <c r="BF172" s="116"/>
      <c r="BG172" s="116"/>
      <c r="BH172" s="116"/>
      <c r="BI172" s="116"/>
      <c r="BJ172" s="116"/>
      <c r="BK172" s="116"/>
      <c r="BL172" s="116"/>
      <c r="BM172" s="116">
        <f t="shared" si="74"/>
        <v>0</v>
      </c>
      <c r="BN172" s="37"/>
      <c r="BO172" s="116">
        <f t="shared" si="78"/>
        <v>0</v>
      </c>
      <c r="BP172" s="116">
        <f t="shared" si="78"/>
        <v>0</v>
      </c>
      <c r="BQ172" s="116">
        <f t="shared" si="78"/>
        <v>0</v>
      </c>
      <c r="BR172" s="116">
        <f t="shared" si="78"/>
        <v>0</v>
      </c>
      <c r="BS172" s="116">
        <f t="shared" si="78"/>
        <v>0</v>
      </c>
      <c r="BT172" s="116">
        <f t="shared" si="78"/>
        <v>0</v>
      </c>
      <c r="BU172" s="116">
        <f t="shared" si="78"/>
        <v>0</v>
      </c>
      <c r="BV172" s="116">
        <f t="shared" si="78"/>
        <v>0</v>
      </c>
      <c r="BW172" s="116">
        <f t="shared" si="78"/>
        <v>0</v>
      </c>
      <c r="BX172" s="116"/>
      <c r="BY172" s="116">
        <f t="shared" si="68"/>
        <v>0</v>
      </c>
      <c r="BZ172" s="116"/>
      <c r="CA172" s="116">
        <f t="shared" si="79"/>
        <v>0</v>
      </c>
      <c r="CB172" s="116">
        <f t="shared" si="79"/>
        <v>0</v>
      </c>
      <c r="CC172" s="116">
        <f t="shared" si="79"/>
        <v>0</v>
      </c>
      <c r="CD172" s="116">
        <f t="shared" si="79"/>
        <v>0</v>
      </c>
      <c r="CE172" s="116">
        <f t="shared" si="79"/>
        <v>0</v>
      </c>
      <c r="CF172" s="116">
        <f t="shared" si="79"/>
        <v>0</v>
      </c>
      <c r="CG172" s="116">
        <f t="shared" si="79"/>
        <v>0</v>
      </c>
      <c r="CH172" s="116">
        <f t="shared" si="79"/>
        <v>0</v>
      </c>
      <c r="CI172" s="116">
        <f t="shared" si="79"/>
        <v>0</v>
      </c>
      <c r="CJ172" s="116"/>
      <c r="CK172" s="116">
        <f t="shared" si="70"/>
        <v>0</v>
      </c>
      <c r="CM172" s="216">
        <f>_xlfn.IFNA(VLOOKUP($C172,'Sch 1 - QA Rates'!$B$4:$C$19,2,FALSE ),0)</f>
        <v>0</v>
      </c>
      <c r="CN172" s="216">
        <f t="shared" si="75"/>
        <v>0</v>
      </c>
      <c r="CO172" s="216">
        <f t="shared" si="71"/>
        <v>0</v>
      </c>
      <c r="CP172" s="216">
        <f t="shared" si="72"/>
        <v>0</v>
      </c>
      <c r="CQ172" s="216">
        <f t="shared" si="76"/>
        <v>0</v>
      </c>
      <c r="CR172" s="216">
        <f t="shared" si="77"/>
        <v>0</v>
      </c>
      <c r="CS172" s="221">
        <f t="shared" si="73"/>
        <v>0</v>
      </c>
    </row>
    <row r="173" spans="1:98" outlineLevel="1">
      <c r="A173" s="129">
        <v>17</v>
      </c>
      <c r="B173" s="133"/>
      <c r="C173" s="132" t="str">
        <f>_xlfn.IFNA(VLOOKUP($B173,'Sch 2 - QA Team Roster'!$B$4:$C$32,2,FALSE )," ")</f>
        <v xml:space="preserve"> </v>
      </c>
      <c r="D173" s="323"/>
      <c r="E173" s="210"/>
      <c r="F173" s="210"/>
      <c r="G173" s="210"/>
      <c r="H173" s="210"/>
      <c r="I173" s="210"/>
      <c r="J173" s="210"/>
      <c r="K173" s="210"/>
      <c r="L173" s="210"/>
      <c r="M173" s="210"/>
      <c r="N173" s="210"/>
      <c r="O173" s="210"/>
      <c r="P173" s="210"/>
      <c r="Q173" s="210"/>
      <c r="R173" s="210"/>
      <c r="S173" s="210"/>
      <c r="T173" s="210"/>
      <c r="U173" s="210"/>
      <c r="V173" s="210"/>
      <c r="W173" s="210"/>
      <c r="X173" s="210"/>
      <c r="Y173" s="210"/>
      <c r="Z173" s="210"/>
      <c r="AA173" s="210"/>
      <c r="AB173" s="210"/>
      <c r="AC173" s="210"/>
      <c r="AD173" s="210"/>
      <c r="AE173" s="210"/>
      <c r="AF173" s="210"/>
      <c r="AG173" s="210"/>
      <c r="AH173" s="210"/>
      <c r="AI173" s="210"/>
      <c r="AJ173" s="210"/>
      <c r="AK173" s="210"/>
      <c r="AL173" s="210"/>
      <c r="AM173" s="210"/>
      <c r="AN173" s="210"/>
      <c r="AO173" s="210"/>
      <c r="AP173" s="210"/>
      <c r="AQ173" s="210"/>
      <c r="AR173" s="210"/>
      <c r="AS173" s="210"/>
      <c r="AT173" s="210"/>
      <c r="AU173" s="210"/>
      <c r="AV173" s="210"/>
      <c r="AW173" s="210"/>
      <c r="AX173" s="210"/>
      <c r="AY173" s="210"/>
      <c r="AZ173" s="116"/>
      <c r="BA173" s="116"/>
      <c r="BB173" s="116"/>
      <c r="BC173" s="116"/>
      <c r="BD173" s="116"/>
      <c r="BE173" s="116"/>
      <c r="BF173" s="116"/>
      <c r="BG173" s="116"/>
      <c r="BH173" s="116"/>
      <c r="BI173" s="116"/>
      <c r="BJ173" s="116"/>
      <c r="BK173" s="116"/>
      <c r="BL173" s="116"/>
      <c r="BM173" s="116">
        <f t="shared" si="74"/>
        <v>0</v>
      </c>
      <c r="BN173" s="37"/>
      <c r="BO173" s="116">
        <f t="shared" si="78"/>
        <v>0</v>
      </c>
      <c r="BP173" s="116">
        <f t="shared" si="78"/>
        <v>0</v>
      </c>
      <c r="BQ173" s="116">
        <f t="shared" si="78"/>
        <v>0</v>
      </c>
      <c r="BR173" s="116">
        <f t="shared" si="78"/>
        <v>0</v>
      </c>
      <c r="BS173" s="116">
        <f t="shared" si="78"/>
        <v>0</v>
      </c>
      <c r="BT173" s="116">
        <f t="shared" si="78"/>
        <v>0</v>
      </c>
      <c r="BU173" s="116">
        <f t="shared" si="78"/>
        <v>0</v>
      </c>
      <c r="BV173" s="116">
        <f t="shared" si="78"/>
        <v>0</v>
      </c>
      <c r="BW173" s="116">
        <f t="shared" si="78"/>
        <v>0</v>
      </c>
      <c r="BX173" s="116"/>
      <c r="BY173" s="116">
        <f t="shared" si="68"/>
        <v>0</v>
      </c>
      <c r="BZ173" s="116"/>
      <c r="CA173" s="116">
        <f t="shared" si="79"/>
        <v>0</v>
      </c>
      <c r="CB173" s="116">
        <f t="shared" si="79"/>
        <v>0</v>
      </c>
      <c r="CC173" s="116">
        <f t="shared" si="79"/>
        <v>0</v>
      </c>
      <c r="CD173" s="116">
        <f t="shared" si="79"/>
        <v>0</v>
      </c>
      <c r="CE173" s="116">
        <f t="shared" si="79"/>
        <v>0</v>
      </c>
      <c r="CF173" s="116">
        <f t="shared" si="79"/>
        <v>0</v>
      </c>
      <c r="CG173" s="116">
        <f t="shared" si="79"/>
        <v>0</v>
      </c>
      <c r="CH173" s="116">
        <f t="shared" si="79"/>
        <v>0</v>
      </c>
      <c r="CI173" s="116">
        <f t="shared" si="79"/>
        <v>0</v>
      </c>
      <c r="CJ173" s="116"/>
      <c r="CK173" s="116">
        <f t="shared" si="70"/>
        <v>0</v>
      </c>
      <c r="CM173" s="216">
        <f>_xlfn.IFNA(VLOOKUP($C173,'Sch 1 - QA Rates'!$B$4:$C$19,2,FALSE ),0)</f>
        <v>0</v>
      </c>
      <c r="CN173" s="216">
        <f t="shared" si="75"/>
        <v>0</v>
      </c>
      <c r="CO173" s="216">
        <f t="shared" si="71"/>
        <v>0</v>
      </c>
      <c r="CP173" s="216">
        <f t="shared" si="72"/>
        <v>0</v>
      </c>
      <c r="CQ173" s="216">
        <f t="shared" si="76"/>
        <v>0</v>
      </c>
      <c r="CR173" s="216">
        <f t="shared" si="77"/>
        <v>0</v>
      </c>
      <c r="CS173" s="221">
        <f t="shared" si="73"/>
        <v>0</v>
      </c>
    </row>
    <row r="174" spans="1:98" outlineLevel="1">
      <c r="A174" s="129">
        <v>18</v>
      </c>
      <c r="B174" s="133"/>
      <c r="C174" s="132" t="str">
        <f>_xlfn.IFNA(VLOOKUP($B174,'Sch 2 - QA Team Roster'!$B$4:$C$32,2,FALSE )," ")</f>
        <v xml:space="preserve"> </v>
      </c>
      <c r="D174" s="323"/>
      <c r="E174" s="210"/>
      <c r="F174" s="210"/>
      <c r="G174" s="210"/>
      <c r="H174" s="210"/>
      <c r="I174" s="210"/>
      <c r="J174" s="210"/>
      <c r="K174" s="210"/>
      <c r="L174" s="210"/>
      <c r="M174" s="210"/>
      <c r="N174" s="210"/>
      <c r="O174" s="210"/>
      <c r="P174" s="210"/>
      <c r="Q174" s="210"/>
      <c r="R174" s="210"/>
      <c r="S174" s="210"/>
      <c r="T174" s="210"/>
      <c r="U174" s="210"/>
      <c r="V174" s="210"/>
      <c r="W174" s="210"/>
      <c r="X174" s="210"/>
      <c r="Y174" s="210"/>
      <c r="Z174" s="210"/>
      <c r="AA174" s="210"/>
      <c r="AB174" s="210"/>
      <c r="AC174" s="210"/>
      <c r="AD174" s="210"/>
      <c r="AE174" s="210"/>
      <c r="AF174" s="210"/>
      <c r="AG174" s="210"/>
      <c r="AH174" s="210"/>
      <c r="AI174" s="210"/>
      <c r="AJ174" s="210"/>
      <c r="AK174" s="210"/>
      <c r="AL174" s="210"/>
      <c r="AM174" s="210"/>
      <c r="AN174" s="210"/>
      <c r="AO174" s="210"/>
      <c r="AP174" s="210"/>
      <c r="AQ174" s="210"/>
      <c r="AR174" s="210"/>
      <c r="AS174" s="210"/>
      <c r="AT174" s="210"/>
      <c r="AU174" s="210"/>
      <c r="AV174" s="210"/>
      <c r="AW174" s="210"/>
      <c r="AX174" s="210"/>
      <c r="AY174" s="210"/>
      <c r="AZ174" s="116"/>
      <c r="BA174" s="116"/>
      <c r="BB174" s="116"/>
      <c r="BC174" s="116"/>
      <c r="BD174" s="116"/>
      <c r="BE174" s="116"/>
      <c r="BF174" s="116"/>
      <c r="BG174" s="116"/>
      <c r="BH174" s="116"/>
      <c r="BI174" s="116"/>
      <c r="BJ174" s="116"/>
      <c r="BK174" s="116"/>
      <c r="BL174" s="116"/>
      <c r="BM174" s="116">
        <f t="shared" si="74"/>
        <v>0</v>
      </c>
      <c r="BN174" s="37"/>
      <c r="BO174" s="116">
        <f t="shared" si="78"/>
        <v>0</v>
      </c>
      <c r="BP174" s="116">
        <f t="shared" si="78"/>
        <v>0</v>
      </c>
      <c r="BQ174" s="116">
        <f t="shared" si="78"/>
        <v>0</v>
      </c>
      <c r="BR174" s="116">
        <f t="shared" si="78"/>
        <v>0</v>
      </c>
      <c r="BS174" s="116">
        <f t="shared" si="78"/>
        <v>0</v>
      </c>
      <c r="BT174" s="116">
        <f t="shared" si="78"/>
        <v>0</v>
      </c>
      <c r="BU174" s="116">
        <f t="shared" si="78"/>
        <v>0</v>
      </c>
      <c r="BV174" s="116">
        <f t="shared" si="78"/>
        <v>0</v>
      </c>
      <c r="BW174" s="116">
        <f t="shared" si="78"/>
        <v>0</v>
      </c>
      <c r="BX174" s="116"/>
      <c r="BY174" s="116">
        <f t="shared" si="68"/>
        <v>0</v>
      </c>
      <c r="BZ174" s="116"/>
      <c r="CA174" s="116">
        <f t="shared" si="79"/>
        <v>0</v>
      </c>
      <c r="CB174" s="116">
        <f t="shared" si="79"/>
        <v>0</v>
      </c>
      <c r="CC174" s="116">
        <f t="shared" si="79"/>
        <v>0</v>
      </c>
      <c r="CD174" s="116">
        <f t="shared" si="79"/>
        <v>0</v>
      </c>
      <c r="CE174" s="116">
        <f t="shared" si="79"/>
        <v>0</v>
      </c>
      <c r="CF174" s="116">
        <f t="shared" si="79"/>
        <v>0</v>
      </c>
      <c r="CG174" s="116">
        <f t="shared" si="79"/>
        <v>0</v>
      </c>
      <c r="CH174" s="116">
        <f t="shared" si="79"/>
        <v>0</v>
      </c>
      <c r="CI174" s="116">
        <f t="shared" si="79"/>
        <v>0</v>
      </c>
      <c r="CJ174" s="116"/>
      <c r="CK174" s="116">
        <f t="shared" si="70"/>
        <v>0</v>
      </c>
      <c r="CM174" s="216">
        <f>_xlfn.IFNA(VLOOKUP($C174,'Sch 1 - QA Rates'!$B$4:$C$19,2,FALSE ),0)</f>
        <v>0</v>
      </c>
      <c r="CN174" s="216">
        <f t="shared" si="75"/>
        <v>0</v>
      </c>
      <c r="CO174" s="216">
        <f>SUM(Q174:AB174)*CM174</f>
        <v>0</v>
      </c>
      <c r="CP174" s="216">
        <f>SUM(AC174:AN174)*CM174</f>
        <v>0</v>
      </c>
      <c r="CQ174" s="216">
        <f t="shared" si="76"/>
        <v>0</v>
      </c>
      <c r="CR174" s="216">
        <f t="shared" si="77"/>
        <v>0</v>
      </c>
      <c r="CS174" s="221">
        <f t="shared" si="73"/>
        <v>0</v>
      </c>
    </row>
    <row r="175" spans="1:98" outlineLevel="1">
      <c r="A175" s="129">
        <v>19</v>
      </c>
      <c r="B175" s="133"/>
      <c r="C175" s="132" t="str">
        <f>_xlfn.IFNA(VLOOKUP($B175,'Sch 2 - QA Team Roster'!$B$4:$C$32,2,FALSE )," ")</f>
        <v xml:space="preserve"> </v>
      </c>
      <c r="D175" s="323"/>
      <c r="E175" s="210"/>
      <c r="F175" s="210"/>
      <c r="G175" s="210"/>
      <c r="H175" s="210"/>
      <c r="I175" s="210"/>
      <c r="J175" s="210"/>
      <c r="K175" s="210"/>
      <c r="L175" s="210"/>
      <c r="M175" s="210"/>
      <c r="N175" s="210"/>
      <c r="O175" s="210"/>
      <c r="P175" s="210"/>
      <c r="Q175" s="210"/>
      <c r="R175" s="210"/>
      <c r="S175" s="210"/>
      <c r="T175" s="210"/>
      <c r="U175" s="210"/>
      <c r="V175" s="210"/>
      <c r="W175" s="210"/>
      <c r="X175" s="210"/>
      <c r="Y175" s="210"/>
      <c r="Z175" s="210"/>
      <c r="AA175" s="210"/>
      <c r="AB175" s="210"/>
      <c r="AC175" s="210"/>
      <c r="AD175" s="210"/>
      <c r="AE175" s="210"/>
      <c r="AF175" s="210"/>
      <c r="AG175" s="210"/>
      <c r="AH175" s="210"/>
      <c r="AI175" s="210"/>
      <c r="AJ175" s="210"/>
      <c r="AK175" s="210"/>
      <c r="AL175" s="210"/>
      <c r="AM175" s="210"/>
      <c r="AN175" s="210"/>
      <c r="AO175" s="210"/>
      <c r="AP175" s="210"/>
      <c r="AQ175" s="210"/>
      <c r="AR175" s="210"/>
      <c r="AS175" s="210"/>
      <c r="AT175" s="210"/>
      <c r="AU175" s="210"/>
      <c r="AV175" s="210"/>
      <c r="AW175" s="210"/>
      <c r="AX175" s="210"/>
      <c r="AY175" s="210"/>
      <c r="AZ175" s="116"/>
      <c r="BA175" s="116"/>
      <c r="BB175" s="116"/>
      <c r="BC175" s="116"/>
      <c r="BD175" s="116"/>
      <c r="BE175" s="116"/>
      <c r="BF175" s="116"/>
      <c r="BG175" s="116"/>
      <c r="BH175" s="116"/>
      <c r="BI175" s="116"/>
      <c r="BJ175" s="116"/>
      <c r="BK175" s="116"/>
      <c r="BL175" s="116"/>
      <c r="BM175" s="116">
        <f t="shared" si="74"/>
        <v>0</v>
      </c>
      <c r="BN175" s="37"/>
      <c r="BO175" s="116">
        <f t="shared" si="78"/>
        <v>0</v>
      </c>
      <c r="BP175" s="116">
        <f t="shared" si="78"/>
        <v>0</v>
      </c>
      <c r="BQ175" s="116">
        <f t="shared" si="78"/>
        <v>0</v>
      </c>
      <c r="BR175" s="116">
        <f t="shared" si="78"/>
        <v>0</v>
      </c>
      <c r="BS175" s="116">
        <f t="shared" si="78"/>
        <v>0</v>
      </c>
      <c r="BT175" s="116">
        <f t="shared" si="78"/>
        <v>0</v>
      </c>
      <c r="BU175" s="116">
        <f t="shared" si="78"/>
        <v>0</v>
      </c>
      <c r="BV175" s="116">
        <f t="shared" si="78"/>
        <v>0</v>
      </c>
      <c r="BW175" s="116">
        <f t="shared" si="78"/>
        <v>0</v>
      </c>
      <c r="BX175" s="116"/>
      <c r="BY175" s="116">
        <f t="shared" si="68"/>
        <v>0</v>
      </c>
      <c r="BZ175" s="116"/>
      <c r="CA175" s="116">
        <f t="shared" si="79"/>
        <v>0</v>
      </c>
      <c r="CB175" s="116">
        <f t="shared" si="79"/>
        <v>0</v>
      </c>
      <c r="CC175" s="116">
        <f t="shared" si="79"/>
        <v>0</v>
      </c>
      <c r="CD175" s="116">
        <f t="shared" si="79"/>
        <v>0</v>
      </c>
      <c r="CE175" s="116">
        <f t="shared" si="79"/>
        <v>0</v>
      </c>
      <c r="CF175" s="116">
        <f t="shared" si="79"/>
        <v>0</v>
      </c>
      <c r="CG175" s="116">
        <f t="shared" si="79"/>
        <v>0</v>
      </c>
      <c r="CH175" s="116">
        <f t="shared" si="79"/>
        <v>0</v>
      </c>
      <c r="CI175" s="116">
        <f t="shared" si="79"/>
        <v>0</v>
      </c>
      <c r="CJ175" s="116"/>
      <c r="CK175" s="116">
        <f t="shared" si="70"/>
        <v>0</v>
      </c>
      <c r="CM175" s="216">
        <f>_xlfn.IFNA(VLOOKUP($C175,'Sch 1 - QA Rates'!$B$4:$C$19,2,FALSE ),0)</f>
        <v>0</v>
      </c>
      <c r="CN175" s="216">
        <f t="shared" si="75"/>
        <v>0</v>
      </c>
      <c r="CO175" s="216">
        <f>SUM(Q175:AB175)*CM175</f>
        <v>0</v>
      </c>
      <c r="CP175" s="216">
        <f>SUM(AC175:AN175)*CM175</f>
        <v>0</v>
      </c>
      <c r="CQ175" s="216">
        <f t="shared" si="76"/>
        <v>0</v>
      </c>
      <c r="CR175" s="216">
        <f t="shared" si="77"/>
        <v>0</v>
      </c>
      <c r="CS175" s="221">
        <f t="shared" si="73"/>
        <v>0</v>
      </c>
    </row>
    <row r="176" spans="1:98" ht="14" outlineLevel="1" thickBot="1">
      <c r="A176" s="129">
        <v>20</v>
      </c>
      <c r="B176" s="126"/>
      <c r="C176" s="132" t="str">
        <f>_xlfn.IFNA(VLOOKUP($B176,'Sch 2 - QA Team Roster'!$B$4:$C$32,2,FALSE )," ")</f>
        <v xml:space="preserve"> </v>
      </c>
      <c r="D176" s="323"/>
      <c r="E176" s="210"/>
      <c r="F176" s="210"/>
      <c r="G176" s="210"/>
      <c r="H176" s="210"/>
      <c r="I176" s="210"/>
      <c r="J176" s="210"/>
      <c r="K176" s="210"/>
      <c r="L176" s="210"/>
      <c r="M176" s="210"/>
      <c r="N176" s="210"/>
      <c r="O176" s="210"/>
      <c r="P176" s="210"/>
      <c r="Q176" s="210"/>
      <c r="R176" s="210"/>
      <c r="S176" s="210"/>
      <c r="T176" s="210"/>
      <c r="U176" s="210"/>
      <c r="V176" s="210"/>
      <c r="W176" s="210"/>
      <c r="X176" s="210"/>
      <c r="Y176" s="210"/>
      <c r="Z176" s="210"/>
      <c r="AA176" s="210"/>
      <c r="AB176" s="210"/>
      <c r="AC176" s="210"/>
      <c r="AD176" s="210"/>
      <c r="AE176" s="210"/>
      <c r="AF176" s="210"/>
      <c r="AG176" s="210"/>
      <c r="AH176" s="210"/>
      <c r="AI176" s="210"/>
      <c r="AJ176" s="210"/>
      <c r="AK176" s="210"/>
      <c r="AL176" s="210"/>
      <c r="AM176" s="210"/>
      <c r="AN176" s="210"/>
      <c r="AO176" s="210"/>
      <c r="AP176" s="210"/>
      <c r="AQ176" s="210"/>
      <c r="AR176" s="210"/>
      <c r="AS176" s="210"/>
      <c r="AT176" s="210"/>
      <c r="AU176" s="210"/>
      <c r="AV176" s="210"/>
      <c r="AW176" s="210"/>
      <c r="AX176" s="210"/>
      <c r="AY176" s="210"/>
      <c r="AZ176" s="116"/>
      <c r="BA176" s="116"/>
      <c r="BB176" s="116"/>
      <c r="BC176" s="116"/>
      <c r="BD176" s="116"/>
      <c r="BE176" s="116"/>
      <c r="BF176" s="116"/>
      <c r="BG176" s="116"/>
      <c r="BH176" s="116"/>
      <c r="BI176" s="116"/>
      <c r="BJ176" s="116"/>
      <c r="BK176" s="116"/>
      <c r="BL176" s="116"/>
      <c r="BM176" s="116">
        <f t="shared" si="74"/>
        <v>0</v>
      </c>
      <c r="BN176" s="37"/>
      <c r="BO176" s="116">
        <f t="shared" si="78"/>
        <v>0</v>
      </c>
      <c r="BP176" s="116">
        <f t="shared" si="78"/>
        <v>0</v>
      </c>
      <c r="BQ176" s="116">
        <f t="shared" si="78"/>
        <v>0</v>
      </c>
      <c r="BR176" s="116">
        <f t="shared" si="78"/>
        <v>0</v>
      </c>
      <c r="BS176" s="116">
        <f t="shared" si="78"/>
        <v>0</v>
      </c>
      <c r="BT176" s="116">
        <f t="shared" si="78"/>
        <v>0</v>
      </c>
      <c r="BU176" s="116">
        <f t="shared" si="78"/>
        <v>0</v>
      </c>
      <c r="BV176" s="116">
        <f t="shared" si="78"/>
        <v>0</v>
      </c>
      <c r="BW176" s="116">
        <f t="shared" si="78"/>
        <v>0</v>
      </c>
      <c r="BX176" s="116"/>
      <c r="BY176" s="116">
        <f t="shared" si="68"/>
        <v>0</v>
      </c>
      <c r="BZ176" s="116"/>
      <c r="CA176" s="116">
        <f t="shared" si="79"/>
        <v>0</v>
      </c>
      <c r="CB176" s="116">
        <f t="shared" si="79"/>
        <v>0</v>
      </c>
      <c r="CC176" s="116">
        <f t="shared" si="79"/>
        <v>0</v>
      </c>
      <c r="CD176" s="116">
        <f t="shared" si="79"/>
        <v>0</v>
      </c>
      <c r="CE176" s="116">
        <f t="shared" si="79"/>
        <v>0</v>
      </c>
      <c r="CF176" s="116">
        <f t="shared" si="79"/>
        <v>0</v>
      </c>
      <c r="CG176" s="116">
        <f t="shared" si="79"/>
        <v>0</v>
      </c>
      <c r="CH176" s="116">
        <f t="shared" si="79"/>
        <v>0</v>
      </c>
      <c r="CI176" s="116">
        <f t="shared" si="79"/>
        <v>0</v>
      </c>
      <c r="CJ176" s="116"/>
      <c r="CK176" s="116">
        <f t="shared" si="70"/>
        <v>0</v>
      </c>
      <c r="CM176" s="216">
        <f>_xlfn.IFNA(VLOOKUP($C176,'Sch 1 - QA Rates'!$B$4:$C$19,2,FALSE ),0)</f>
        <v>0</v>
      </c>
      <c r="CN176" s="216">
        <f t="shared" si="75"/>
        <v>0</v>
      </c>
      <c r="CO176" s="216">
        <f>SUM(Q176:AB176)*CM176</f>
        <v>0</v>
      </c>
      <c r="CP176" s="216">
        <f>SUM(AC176:AN176)*CM176</f>
        <v>0</v>
      </c>
      <c r="CQ176" s="216">
        <f t="shared" si="76"/>
        <v>0</v>
      </c>
      <c r="CR176" s="216">
        <f t="shared" si="77"/>
        <v>0</v>
      </c>
      <c r="CS176" s="221">
        <f t="shared" si="73"/>
        <v>0</v>
      </c>
    </row>
    <row r="177" spans="1:98" s="124" customFormat="1" ht="14" outlineLevel="1" thickTop="1">
      <c r="A177" s="128"/>
      <c r="B177" s="168" t="str">
        <f>'Sch 5 - Summary'!B12</f>
        <v>DEL #9 - QA Security Review Plan</v>
      </c>
      <c r="C177" s="122"/>
      <c r="D177" s="122"/>
      <c r="E177" s="122"/>
      <c r="F177" s="122"/>
      <c r="G177" s="122"/>
      <c r="H177" s="122"/>
      <c r="I177" s="122"/>
      <c r="J177" s="122"/>
      <c r="K177" s="122"/>
      <c r="L177" s="122"/>
      <c r="M177" s="122"/>
      <c r="N177" s="122"/>
      <c r="O177" s="122"/>
      <c r="P177" s="122"/>
      <c r="Q177" s="122"/>
      <c r="R177" s="122"/>
      <c r="S177" s="122"/>
      <c r="T177" s="122"/>
      <c r="U177" s="122" t="s">
        <v>324</v>
      </c>
      <c r="V177" s="122"/>
      <c r="W177" s="122"/>
      <c r="X177" s="122"/>
      <c r="Y177" s="122"/>
      <c r="Z177" s="122"/>
      <c r="AA177" s="122"/>
      <c r="AB177" s="122"/>
      <c r="AC177" s="122"/>
      <c r="AD177" s="122"/>
      <c r="AE177" s="122"/>
      <c r="AF177" s="122"/>
      <c r="AG177" s="122"/>
      <c r="AH177" s="122"/>
      <c r="AI177" s="122"/>
      <c r="AJ177" s="122"/>
      <c r="AK177" s="122"/>
      <c r="AL177" s="122"/>
      <c r="AM177" s="122"/>
      <c r="AN177" s="122"/>
      <c r="AO177" s="122"/>
      <c r="AP177" s="122"/>
      <c r="AQ177" s="122"/>
      <c r="AR177" s="122"/>
      <c r="AS177" s="122"/>
      <c r="AT177" s="122"/>
      <c r="AU177" s="122"/>
      <c r="AV177" s="122"/>
      <c r="AW177" s="122"/>
      <c r="AX177" s="122"/>
      <c r="AY177" s="122"/>
      <c r="AZ177" s="122"/>
      <c r="BA177" s="122"/>
      <c r="BB177" s="122"/>
      <c r="BC177" s="122"/>
      <c r="BD177" s="122"/>
      <c r="BE177" s="122"/>
      <c r="BF177" s="122"/>
      <c r="BG177" s="122"/>
      <c r="BH177" s="122"/>
      <c r="BI177" s="122"/>
      <c r="BJ177" s="122"/>
      <c r="BK177" s="122"/>
      <c r="BL177" s="122"/>
      <c r="BM177" s="122">
        <f t="shared" si="74"/>
        <v>0</v>
      </c>
      <c r="BN177" s="123"/>
      <c r="BO177" s="122">
        <f t="shared" si="78"/>
        <v>0</v>
      </c>
      <c r="BP177" s="122">
        <f t="shared" si="78"/>
        <v>0</v>
      </c>
      <c r="BQ177" s="122">
        <f t="shared" si="78"/>
        <v>0</v>
      </c>
      <c r="BR177" s="122">
        <f t="shared" si="78"/>
        <v>0</v>
      </c>
      <c r="BS177" s="122">
        <f t="shared" si="78"/>
        <v>0</v>
      </c>
      <c r="BT177" s="122">
        <f t="shared" si="78"/>
        <v>0</v>
      </c>
      <c r="BU177" s="122">
        <f t="shared" si="78"/>
        <v>0</v>
      </c>
      <c r="BV177" s="122">
        <f t="shared" si="78"/>
        <v>0</v>
      </c>
      <c r="BW177" s="122">
        <f t="shared" si="78"/>
        <v>0</v>
      </c>
      <c r="BX177" s="122"/>
      <c r="BY177" s="122">
        <f t="shared" si="68"/>
        <v>0</v>
      </c>
      <c r="BZ177" s="122"/>
      <c r="CA177" s="122">
        <f t="shared" si="79"/>
        <v>0</v>
      </c>
      <c r="CB177" s="122">
        <f t="shared" si="79"/>
        <v>0</v>
      </c>
      <c r="CC177" s="122">
        <f t="shared" si="79"/>
        <v>0</v>
      </c>
      <c r="CD177" s="122">
        <f t="shared" si="79"/>
        <v>0</v>
      </c>
      <c r="CE177" s="122">
        <f t="shared" si="79"/>
        <v>0</v>
      </c>
      <c r="CF177" s="122">
        <f t="shared" si="79"/>
        <v>0</v>
      </c>
      <c r="CG177" s="122">
        <f t="shared" si="79"/>
        <v>0</v>
      </c>
      <c r="CH177" s="122">
        <f t="shared" si="79"/>
        <v>0</v>
      </c>
      <c r="CI177" s="122">
        <f t="shared" si="79"/>
        <v>0</v>
      </c>
      <c r="CJ177" s="122"/>
      <c r="CK177" s="122">
        <f t="shared" si="70"/>
        <v>0</v>
      </c>
      <c r="CM177" s="222"/>
      <c r="CN177" s="220">
        <f>SUM(CN178:CN197)</f>
        <v>0</v>
      </c>
      <c r="CO177" s="220">
        <f>SUM(CO178:CO197)</f>
        <v>83660</v>
      </c>
      <c r="CP177" s="220">
        <f>SUM(CP178:CP197)</f>
        <v>0</v>
      </c>
      <c r="CQ177" s="220">
        <f>SUM(CQ178:CQ197)</f>
        <v>0</v>
      </c>
      <c r="CR177" s="220">
        <f>SUM(CR178:CR197)</f>
        <v>0</v>
      </c>
      <c r="CS177" s="220">
        <f>SUM(CN177:CR177)</f>
        <v>83660</v>
      </c>
      <c r="CT177" s="124" t="s">
        <v>323</v>
      </c>
    </row>
    <row r="178" spans="1:98" outlineLevel="1">
      <c r="A178" s="129">
        <v>1</v>
      </c>
      <c r="B178" s="208" t="s">
        <v>304</v>
      </c>
      <c r="C178" s="132" t="str">
        <f>_xlfn.IFNA(VLOOKUP($B178,'Sch 2 - QA Team Roster'!$B$4:$C$32,2,FALSE )," ")</f>
        <v>QA Project Manager</v>
      </c>
      <c r="D178" s="323">
        <f>_xlfn.IFNA(VLOOKUP($C178,'Sch 1 - QA Rates'!$B$4:$C$28,2,FALSE )," ")</f>
        <v>154</v>
      </c>
      <c r="E178" s="210"/>
      <c r="F178" s="210"/>
      <c r="G178" s="210"/>
      <c r="H178" s="210"/>
      <c r="I178" s="210"/>
      <c r="J178" s="210"/>
      <c r="K178" s="210"/>
      <c r="L178" s="210"/>
      <c r="M178" s="210"/>
      <c r="N178" s="210"/>
      <c r="O178" s="210"/>
      <c r="P178" s="210"/>
      <c r="Q178" s="210"/>
      <c r="R178" s="210"/>
      <c r="S178" s="210">
        <v>8</v>
      </c>
      <c r="T178" s="210">
        <v>16</v>
      </c>
      <c r="U178" s="210">
        <v>16</v>
      </c>
      <c r="V178" s="210"/>
      <c r="W178" s="210"/>
      <c r="X178" s="210"/>
      <c r="Y178" s="210"/>
      <c r="Z178" s="210"/>
      <c r="AA178" s="210"/>
      <c r="AB178" s="210"/>
      <c r="AC178" s="210"/>
      <c r="AD178" s="210"/>
      <c r="AE178" s="210"/>
      <c r="AF178" s="210"/>
      <c r="AG178" s="210"/>
      <c r="AH178" s="210"/>
      <c r="AI178" s="210"/>
      <c r="AJ178" s="210"/>
      <c r="AK178" s="210"/>
      <c r="AL178" s="210"/>
      <c r="AM178" s="210"/>
      <c r="AN178" s="210"/>
      <c r="AO178" s="210"/>
      <c r="AP178" s="210"/>
      <c r="AQ178" s="210"/>
      <c r="AR178" s="210"/>
      <c r="AS178" s="210"/>
      <c r="AT178" s="210"/>
      <c r="AU178" s="210"/>
      <c r="AV178" s="210"/>
      <c r="AW178" s="210"/>
      <c r="AX178" s="210"/>
      <c r="AY178" s="210"/>
      <c r="AZ178" s="116"/>
      <c r="BA178" s="116"/>
      <c r="BB178" s="116"/>
      <c r="BC178" s="116"/>
      <c r="BD178" s="116"/>
      <c r="BE178" s="116"/>
      <c r="BF178" s="116"/>
      <c r="BG178" s="116"/>
      <c r="BH178" s="116"/>
      <c r="BI178" s="116"/>
      <c r="BJ178" s="116"/>
      <c r="BK178" s="116"/>
      <c r="BL178" s="116"/>
      <c r="BM178" s="116">
        <f t="shared" si="74"/>
        <v>40</v>
      </c>
      <c r="BN178" s="37"/>
      <c r="BO178" s="116">
        <f t="shared" si="78"/>
        <v>0</v>
      </c>
      <c r="BP178" s="116">
        <f t="shared" si="78"/>
        <v>0</v>
      </c>
      <c r="BQ178" s="116">
        <f t="shared" si="78"/>
        <v>40</v>
      </c>
      <c r="BR178" s="116">
        <f t="shared" si="78"/>
        <v>0</v>
      </c>
      <c r="BS178" s="116">
        <f t="shared" si="78"/>
        <v>0</v>
      </c>
      <c r="BT178" s="116">
        <f t="shared" si="78"/>
        <v>0</v>
      </c>
      <c r="BU178" s="116">
        <f t="shared" si="78"/>
        <v>0</v>
      </c>
      <c r="BV178" s="116">
        <f t="shared" si="78"/>
        <v>0</v>
      </c>
      <c r="BW178" s="116">
        <f t="shared" si="78"/>
        <v>0</v>
      </c>
      <c r="BX178" s="116"/>
      <c r="BY178" s="116">
        <f t="shared" si="68"/>
        <v>40</v>
      </c>
      <c r="BZ178" s="116"/>
      <c r="CA178" s="116">
        <f t="shared" si="79"/>
        <v>0</v>
      </c>
      <c r="CB178" s="116">
        <f t="shared" si="79"/>
        <v>24</v>
      </c>
      <c r="CC178" s="116">
        <f t="shared" si="79"/>
        <v>16</v>
      </c>
      <c r="CD178" s="116">
        <f t="shared" si="79"/>
        <v>0</v>
      </c>
      <c r="CE178" s="116">
        <f t="shared" si="79"/>
        <v>0</v>
      </c>
      <c r="CF178" s="116">
        <f t="shared" si="79"/>
        <v>0</v>
      </c>
      <c r="CG178" s="116">
        <f t="shared" si="79"/>
        <v>0</v>
      </c>
      <c r="CH178" s="116">
        <f t="shared" si="79"/>
        <v>0</v>
      </c>
      <c r="CI178" s="116">
        <f t="shared" si="79"/>
        <v>0</v>
      </c>
      <c r="CJ178" s="116"/>
      <c r="CK178" s="116">
        <f t="shared" si="70"/>
        <v>40</v>
      </c>
      <c r="CM178" s="216">
        <f>_xlfn.IFNA(VLOOKUP($C178,'Sch 1 - QA Rates'!$B$4:$C$19,2,FALSE ),0)</f>
        <v>154</v>
      </c>
      <c r="CN178" s="216">
        <f>SUM(E178:P178)*CM178</f>
        <v>0</v>
      </c>
      <c r="CO178" s="216">
        <f t="shared" ref="CO178:CO194" si="80">SUM(Q178:AB178)*CM178</f>
        <v>6160</v>
      </c>
      <c r="CP178" s="216">
        <f t="shared" ref="CP178:CP194" si="81">SUM(AC178:AN178)*CM178</f>
        <v>0</v>
      </c>
      <c r="CQ178" s="216">
        <f>SUM(AO178:AZ178)*CM178</f>
        <v>0</v>
      </c>
      <c r="CR178" s="216">
        <f>SUM(BA178:BK178)*CM178</f>
        <v>0</v>
      </c>
      <c r="CS178" s="221">
        <f t="shared" ref="CS178:CS197" si="82">SUM(CN178:CR178)</f>
        <v>6160</v>
      </c>
    </row>
    <row r="179" spans="1:98" outlineLevel="1">
      <c r="A179" s="129">
        <v>2</v>
      </c>
      <c r="B179" s="208" t="s">
        <v>439</v>
      </c>
      <c r="C179" s="132" t="str">
        <f>_xlfn.IFNA(VLOOKUP($B179,'Sch 2 - QA Team Roster'!$B$4:$C$32,2,FALSE )," ")</f>
        <v>QA Technical Manager</v>
      </c>
      <c r="D179" s="323">
        <f>_xlfn.IFNA(VLOOKUP($C179,'Sch 1 - QA Rates'!$B$4:$C$28,2,FALSE )," ")</f>
        <v>144</v>
      </c>
      <c r="E179" s="210"/>
      <c r="F179" s="210"/>
      <c r="G179" s="210"/>
      <c r="H179" s="210"/>
      <c r="I179" s="210"/>
      <c r="J179" s="210"/>
      <c r="K179" s="210"/>
      <c r="L179" s="210"/>
      <c r="M179" s="210"/>
      <c r="N179" s="210"/>
      <c r="O179" s="210"/>
      <c r="P179" s="210"/>
      <c r="Q179" s="210"/>
      <c r="R179" s="210"/>
      <c r="S179" s="210">
        <v>16</v>
      </c>
      <c r="T179" s="210">
        <v>30</v>
      </c>
      <c r="U179" s="210">
        <v>30</v>
      </c>
      <c r="V179" s="210"/>
      <c r="W179" s="210"/>
      <c r="X179" s="210"/>
      <c r="Y179" s="210"/>
      <c r="Z179" s="210"/>
      <c r="AA179" s="210"/>
      <c r="AB179" s="210"/>
      <c r="AC179" s="210"/>
      <c r="AD179" s="210"/>
      <c r="AE179" s="210"/>
      <c r="AF179" s="210"/>
      <c r="AG179" s="210"/>
      <c r="AH179" s="210"/>
      <c r="AI179" s="210"/>
      <c r="AJ179" s="210"/>
      <c r="AK179" s="210"/>
      <c r="AL179" s="210"/>
      <c r="AM179" s="210"/>
      <c r="AN179" s="210"/>
      <c r="AO179" s="210"/>
      <c r="AP179" s="210"/>
      <c r="AQ179" s="210"/>
      <c r="AR179" s="210"/>
      <c r="AS179" s="210"/>
      <c r="AT179" s="210"/>
      <c r="AU179" s="210"/>
      <c r="AV179" s="210"/>
      <c r="AW179" s="210"/>
      <c r="AX179" s="210"/>
      <c r="AY179" s="210"/>
      <c r="AZ179" s="116"/>
      <c r="BA179" s="116"/>
      <c r="BB179" s="116"/>
      <c r="BC179" s="116"/>
      <c r="BD179" s="116"/>
      <c r="BE179" s="116"/>
      <c r="BF179" s="116"/>
      <c r="BG179" s="116"/>
      <c r="BH179" s="116"/>
      <c r="BI179" s="116"/>
      <c r="BJ179" s="116"/>
      <c r="BK179" s="116"/>
      <c r="BL179" s="116"/>
      <c r="BM179" s="116">
        <f t="shared" si="74"/>
        <v>76</v>
      </c>
      <c r="BN179" s="37"/>
      <c r="BO179" s="116">
        <f t="shared" si="78"/>
        <v>0</v>
      </c>
      <c r="BP179" s="116">
        <f t="shared" si="78"/>
        <v>0</v>
      </c>
      <c r="BQ179" s="116">
        <f t="shared" si="78"/>
        <v>76</v>
      </c>
      <c r="BR179" s="116">
        <f t="shared" si="78"/>
        <v>0</v>
      </c>
      <c r="BS179" s="116">
        <f t="shared" si="78"/>
        <v>0</v>
      </c>
      <c r="BT179" s="116">
        <f t="shared" si="78"/>
        <v>0</v>
      </c>
      <c r="BU179" s="116">
        <f t="shared" si="78"/>
        <v>0</v>
      </c>
      <c r="BV179" s="116">
        <f t="shared" si="78"/>
        <v>0</v>
      </c>
      <c r="BW179" s="116">
        <f t="shared" si="78"/>
        <v>0</v>
      </c>
      <c r="BX179" s="116"/>
      <c r="BY179" s="116">
        <f t="shared" si="68"/>
        <v>76</v>
      </c>
      <c r="BZ179" s="116"/>
      <c r="CA179" s="116">
        <f t="shared" si="79"/>
        <v>0</v>
      </c>
      <c r="CB179" s="116">
        <f t="shared" si="79"/>
        <v>46</v>
      </c>
      <c r="CC179" s="116">
        <f t="shared" si="79"/>
        <v>30</v>
      </c>
      <c r="CD179" s="116">
        <f t="shared" si="79"/>
        <v>0</v>
      </c>
      <c r="CE179" s="116">
        <f t="shared" si="79"/>
        <v>0</v>
      </c>
      <c r="CF179" s="116">
        <f t="shared" si="79"/>
        <v>0</v>
      </c>
      <c r="CG179" s="116">
        <f t="shared" si="79"/>
        <v>0</v>
      </c>
      <c r="CH179" s="116">
        <f t="shared" si="79"/>
        <v>0</v>
      </c>
      <c r="CI179" s="116">
        <f t="shared" si="79"/>
        <v>0</v>
      </c>
      <c r="CJ179" s="116"/>
      <c r="CK179" s="116">
        <f t="shared" si="70"/>
        <v>76</v>
      </c>
      <c r="CM179" s="216">
        <f>_xlfn.IFNA(VLOOKUP($C179,'Sch 1 - QA Rates'!$B$4:$C$19,2,FALSE ),0)</f>
        <v>144</v>
      </c>
      <c r="CN179" s="216">
        <f t="shared" ref="CN179:CN197" si="83">SUM(E179:P179)*CM179</f>
        <v>0</v>
      </c>
      <c r="CO179" s="216">
        <f t="shared" si="80"/>
        <v>10944</v>
      </c>
      <c r="CP179" s="216">
        <f t="shared" si="81"/>
        <v>0</v>
      </c>
      <c r="CQ179" s="216">
        <f t="shared" ref="CQ179:CQ197" si="84">SUM(AO179:AZ179)*CM179</f>
        <v>0</v>
      </c>
      <c r="CR179" s="216">
        <f t="shared" ref="CR179:CR197" si="85">SUM(BA179:BK179)*CM179</f>
        <v>0</v>
      </c>
      <c r="CS179" s="221">
        <f t="shared" si="82"/>
        <v>10944</v>
      </c>
    </row>
    <row r="180" spans="1:98" outlineLevel="1">
      <c r="A180" s="129">
        <v>3</v>
      </c>
      <c r="B180" s="208" t="s">
        <v>460</v>
      </c>
      <c r="C180" s="132" t="str">
        <f>_xlfn.IFNA(VLOOKUP($B180,'Sch 2 - QA Team Roster'!$B$4:$C$32,2,FALSE )," ")</f>
        <v>QA Technical Lead</v>
      </c>
      <c r="D180" s="323">
        <f>_xlfn.IFNA(VLOOKUP($C180,'Sch 1 - QA Rates'!$B$4:$C$28,2,FALSE )," ")</f>
        <v>139</v>
      </c>
      <c r="E180" s="210"/>
      <c r="F180" s="210"/>
      <c r="G180" s="210"/>
      <c r="H180" s="210"/>
      <c r="I180" s="210"/>
      <c r="J180" s="210"/>
      <c r="K180" s="210"/>
      <c r="L180" s="210"/>
      <c r="M180" s="210"/>
      <c r="N180" s="210"/>
      <c r="O180" s="210"/>
      <c r="P180" s="210"/>
      <c r="Q180" s="210"/>
      <c r="R180" s="210"/>
      <c r="S180" s="210">
        <v>32</v>
      </c>
      <c r="T180" s="210">
        <v>30</v>
      </c>
      <c r="U180" s="210">
        <v>90</v>
      </c>
      <c r="V180" s="210"/>
      <c r="W180" s="210"/>
      <c r="X180" s="210"/>
      <c r="Y180" s="210"/>
      <c r="Z180" s="210"/>
      <c r="AA180" s="210"/>
      <c r="AB180" s="210"/>
      <c r="AC180" s="210"/>
      <c r="AD180" s="210"/>
      <c r="AE180" s="210"/>
      <c r="AF180" s="210"/>
      <c r="AG180" s="210"/>
      <c r="AH180" s="210"/>
      <c r="AI180" s="210"/>
      <c r="AJ180" s="210"/>
      <c r="AK180" s="210"/>
      <c r="AL180" s="210"/>
      <c r="AM180" s="210"/>
      <c r="AN180" s="210"/>
      <c r="AO180" s="210"/>
      <c r="AP180" s="210"/>
      <c r="AQ180" s="210"/>
      <c r="AR180" s="210"/>
      <c r="AS180" s="210"/>
      <c r="AT180" s="210"/>
      <c r="AU180" s="210"/>
      <c r="AV180" s="210"/>
      <c r="AW180" s="210"/>
      <c r="AX180" s="210"/>
      <c r="AY180" s="210"/>
      <c r="AZ180" s="116"/>
      <c r="BA180" s="116"/>
      <c r="BB180" s="116"/>
      <c r="BC180" s="116"/>
      <c r="BD180" s="116"/>
      <c r="BE180" s="116"/>
      <c r="BF180" s="116"/>
      <c r="BG180" s="116"/>
      <c r="BH180" s="116"/>
      <c r="BI180" s="116"/>
      <c r="BJ180" s="116"/>
      <c r="BK180" s="116"/>
      <c r="BL180" s="116"/>
      <c r="BM180" s="116">
        <f t="shared" si="74"/>
        <v>152</v>
      </c>
      <c r="BN180" s="37"/>
      <c r="BO180" s="116">
        <f t="shared" si="78"/>
        <v>0</v>
      </c>
      <c r="BP180" s="116">
        <f t="shared" si="78"/>
        <v>0</v>
      </c>
      <c r="BQ180" s="116">
        <f t="shared" si="78"/>
        <v>152</v>
      </c>
      <c r="BR180" s="116">
        <f t="shared" si="78"/>
        <v>0</v>
      </c>
      <c r="BS180" s="116">
        <f t="shared" si="78"/>
        <v>0</v>
      </c>
      <c r="BT180" s="116">
        <f t="shared" si="78"/>
        <v>0</v>
      </c>
      <c r="BU180" s="116">
        <f t="shared" si="78"/>
        <v>0</v>
      </c>
      <c r="BV180" s="116">
        <f t="shared" si="78"/>
        <v>0</v>
      </c>
      <c r="BW180" s="116">
        <f t="shared" si="78"/>
        <v>0</v>
      </c>
      <c r="BX180" s="116"/>
      <c r="BY180" s="116">
        <f t="shared" si="68"/>
        <v>152</v>
      </c>
      <c r="BZ180" s="116"/>
      <c r="CA180" s="116">
        <f t="shared" si="79"/>
        <v>0</v>
      </c>
      <c r="CB180" s="116">
        <f t="shared" si="79"/>
        <v>62</v>
      </c>
      <c r="CC180" s="116">
        <f t="shared" si="79"/>
        <v>90</v>
      </c>
      <c r="CD180" s="116">
        <f t="shared" si="79"/>
        <v>0</v>
      </c>
      <c r="CE180" s="116">
        <f t="shared" si="79"/>
        <v>0</v>
      </c>
      <c r="CF180" s="116">
        <f t="shared" si="79"/>
        <v>0</v>
      </c>
      <c r="CG180" s="116">
        <f t="shared" si="79"/>
        <v>0</v>
      </c>
      <c r="CH180" s="116">
        <f t="shared" si="79"/>
        <v>0</v>
      </c>
      <c r="CI180" s="116">
        <f t="shared" si="79"/>
        <v>0</v>
      </c>
      <c r="CJ180" s="116"/>
      <c r="CK180" s="116">
        <f t="shared" si="70"/>
        <v>152</v>
      </c>
      <c r="CM180" s="216">
        <f>_xlfn.IFNA(VLOOKUP($C180,'Sch 1 - QA Rates'!$B$4:$C$19,2,FALSE ),0)</f>
        <v>139</v>
      </c>
      <c r="CN180" s="216">
        <f t="shared" si="83"/>
        <v>0</v>
      </c>
      <c r="CO180" s="216">
        <f t="shared" si="80"/>
        <v>21128</v>
      </c>
      <c r="CP180" s="216">
        <f t="shared" si="81"/>
        <v>0</v>
      </c>
      <c r="CQ180" s="216">
        <f t="shared" si="84"/>
        <v>0</v>
      </c>
      <c r="CR180" s="216">
        <f t="shared" si="85"/>
        <v>0</v>
      </c>
      <c r="CS180" s="221">
        <f t="shared" si="82"/>
        <v>21128</v>
      </c>
    </row>
    <row r="181" spans="1:98" outlineLevel="1">
      <c r="A181" s="129">
        <v>4</v>
      </c>
      <c r="B181" s="208" t="s">
        <v>314</v>
      </c>
      <c r="C181" s="132" t="str">
        <f>_xlfn.IFNA(VLOOKUP($B181,'Sch 2 - QA Team Roster'!$B$4:$C$32,2,FALSE )," ")</f>
        <v>QA Technical Lead</v>
      </c>
      <c r="D181" s="323">
        <f>_xlfn.IFNA(VLOOKUP($C181,'Sch 1 - QA Rates'!$B$4:$C$28,2,FALSE )," ")</f>
        <v>139</v>
      </c>
      <c r="E181" s="210"/>
      <c r="F181" s="210"/>
      <c r="G181" s="210"/>
      <c r="H181" s="210"/>
      <c r="I181" s="210"/>
      <c r="J181" s="210"/>
      <c r="K181" s="210"/>
      <c r="L181" s="210"/>
      <c r="M181" s="210"/>
      <c r="N181" s="210"/>
      <c r="O181" s="210"/>
      <c r="P181" s="210"/>
      <c r="Q181" s="210"/>
      <c r="R181" s="210"/>
      <c r="S181" s="210"/>
      <c r="T181" s="210">
        <v>92</v>
      </c>
      <c r="U181" s="210">
        <v>60</v>
      </c>
      <c r="V181" s="210"/>
      <c r="W181" s="210"/>
      <c r="X181" s="210"/>
      <c r="Y181" s="210"/>
      <c r="Z181" s="210"/>
      <c r="AA181" s="210"/>
      <c r="AB181" s="210"/>
      <c r="AC181" s="210"/>
      <c r="AD181" s="210"/>
      <c r="AE181" s="210"/>
      <c r="AF181" s="210"/>
      <c r="AG181" s="210"/>
      <c r="AH181" s="210"/>
      <c r="AI181" s="210"/>
      <c r="AJ181" s="210"/>
      <c r="AK181" s="210"/>
      <c r="AL181" s="210"/>
      <c r="AM181" s="210"/>
      <c r="AN181" s="210"/>
      <c r="AO181" s="210"/>
      <c r="AP181" s="210"/>
      <c r="AQ181" s="210"/>
      <c r="AR181" s="210"/>
      <c r="AS181" s="210"/>
      <c r="AT181" s="210"/>
      <c r="AU181" s="210"/>
      <c r="AV181" s="210"/>
      <c r="AW181" s="210"/>
      <c r="AX181" s="210"/>
      <c r="AY181" s="210"/>
      <c r="AZ181" s="116"/>
      <c r="BA181" s="116"/>
      <c r="BB181" s="116"/>
      <c r="BC181" s="116"/>
      <c r="BD181" s="116"/>
      <c r="BE181" s="116"/>
      <c r="BF181" s="116"/>
      <c r="BG181" s="116"/>
      <c r="BH181" s="116"/>
      <c r="BI181" s="116"/>
      <c r="BJ181" s="116"/>
      <c r="BK181" s="116"/>
      <c r="BL181" s="116"/>
      <c r="BM181" s="116">
        <f t="shared" si="74"/>
        <v>152</v>
      </c>
      <c r="BN181" s="37"/>
      <c r="BO181" s="116">
        <f t="shared" si="78"/>
        <v>0</v>
      </c>
      <c r="BP181" s="116">
        <f t="shared" si="78"/>
        <v>0</v>
      </c>
      <c r="BQ181" s="116">
        <f t="shared" si="78"/>
        <v>152</v>
      </c>
      <c r="BR181" s="116">
        <f t="shared" si="78"/>
        <v>0</v>
      </c>
      <c r="BS181" s="116">
        <f t="shared" si="78"/>
        <v>0</v>
      </c>
      <c r="BT181" s="116">
        <f t="shared" si="78"/>
        <v>0</v>
      </c>
      <c r="BU181" s="116">
        <f t="shared" si="78"/>
        <v>0</v>
      </c>
      <c r="BV181" s="116">
        <f t="shared" si="78"/>
        <v>0</v>
      </c>
      <c r="BW181" s="116">
        <f t="shared" si="78"/>
        <v>0</v>
      </c>
      <c r="BX181" s="116"/>
      <c r="BY181" s="116">
        <f t="shared" si="68"/>
        <v>152</v>
      </c>
      <c r="BZ181" s="115" t="s">
        <v>325</v>
      </c>
      <c r="CA181" s="116">
        <f t="shared" si="79"/>
        <v>0</v>
      </c>
      <c r="CB181" s="116">
        <f t="shared" si="79"/>
        <v>92</v>
      </c>
      <c r="CC181" s="116">
        <f t="shared" si="79"/>
        <v>60</v>
      </c>
      <c r="CD181" s="116">
        <f t="shared" si="79"/>
        <v>0</v>
      </c>
      <c r="CE181" s="116">
        <f t="shared" si="79"/>
        <v>0</v>
      </c>
      <c r="CF181" s="116">
        <f t="shared" si="79"/>
        <v>0</v>
      </c>
      <c r="CG181" s="116">
        <f t="shared" si="79"/>
        <v>0</v>
      </c>
      <c r="CH181" s="116">
        <f t="shared" si="79"/>
        <v>0</v>
      </c>
      <c r="CI181" s="116">
        <f t="shared" si="79"/>
        <v>0</v>
      </c>
      <c r="CJ181" s="116"/>
      <c r="CK181" s="116">
        <f t="shared" si="70"/>
        <v>152</v>
      </c>
      <c r="CM181" s="216">
        <f>_xlfn.IFNA(VLOOKUP($C181,'Sch 1 - QA Rates'!$B$4:$C$19,2,FALSE ),0)</f>
        <v>139</v>
      </c>
      <c r="CN181" s="216">
        <f t="shared" si="83"/>
        <v>0</v>
      </c>
      <c r="CO181" s="216">
        <f t="shared" si="80"/>
        <v>21128</v>
      </c>
      <c r="CP181" s="216">
        <f t="shared" si="81"/>
        <v>0</v>
      </c>
      <c r="CQ181" s="216">
        <f t="shared" si="84"/>
        <v>0</v>
      </c>
      <c r="CR181" s="216">
        <f t="shared" si="85"/>
        <v>0</v>
      </c>
      <c r="CS181" s="221">
        <f t="shared" si="82"/>
        <v>21128</v>
      </c>
      <c r="CT181" s="4" t="s">
        <v>325</v>
      </c>
    </row>
    <row r="182" spans="1:98" outlineLevel="1">
      <c r="A182" s="129">
        <v>5</v>
      </c>
      <c r="B182" s="208" t="s">
        <v>309</v>
      </c>
      <c r="C182" s="132" t="str">
        <f>_xlfn.IFNA(VLOOKUP($B182,'Sch 2 - QA Team Roster'!$B$4:$C$32,2,FALSE )," ")</f>
        <v>QA PMO Specialist</v>
      </c>
      <c r="D182" s="323">
        <f>_xlfn.IFNA(VLOOKUP($C182,'Sch 1 - QA Rates'!$B$4:$C$28,2,FALSE )," ")</f>
        <v>114</v>
      </c>
      <c r="E182" s="210"/>
      <c r="F182" s="210"/>
      <c r="G182" s="210"/>
      <c r="H182" s="210"/>
      <c r="I182" s="210"/>
      <c r="J182" s="210"/>
      <c r="K182" s="210"/>
      <c r="L182" s="210"/>
      <c r="M182" s="210"/>
      <c r="N182" s="210"/>
      <c r="O182" s="210"/>
      <c r="P182" s="210"/>
      <c r="Q182" s="210"/>
      <c r="R182" s="210"/>
      <c r="S182" s="210">
        <v>16</v>
      </c>
      <c r="T182" s="210">
        <v>24</v>
      </c>
      <c r="U182" s="210">
        <v>24</v>
      </c>
      <c r="V182" s="210"/>
      <c r="W182" s="210"/>
      <c r="X182" s="210"/>
      <c r="Y182" s="210"/>
      <c r="Z182" s="210"/>
      <c r="AA182" s="210"/>
      <c r="AB182" s="210"/>
      <c r="AC182" s="210"/>
      <c r="AD182" s="210"/>
      <c r="AE182" s="210"/>
      <c r="AF182" s="210"/>
      <c r="AG182" s="210"/>
      <c r="AH182" s="210"/>
      <c r="AI182" s="210"/>
      <c r="AJ182" s="210"/>
      <c r="AK182" s="210"/>
      <c r="AL182" s="210"/>
      <c r="AM182" s="210"/>
      <c r="AN182" s="210"/>
      <c r="AO182" s="210"/>
      <c r="AP182" s="210"/>
      <c r="AQ182" s="210"/>
      <c r="AR182" s="210"/>
      <c r="AS182" s="210"/>
      <c r="AT182" s="210"/>
      <c r="AU182" s="210"/>
      <c r="AV182" s="210"/>
      <c r="AW182" s="210"/>
      <c r="AX182" s="210"/>
      <c r="AY182" s="210"/>
      <c r="AZ182" s="116"/>
      <c r="BA182" s="116"/>
      <c r="BB182" s="116"/>
      <c r="BC182" s="116"/>
      <c r="BD182" s="116"/>
      <c r="BE182" s="116"/>
      <c r="BF182" s="116"/>
      <c r="BG182" s="116"/>
      <c r="BH182" s="116"/>
      <c r="BI182" s="116"/>
      <c r="BJ182" s="116"/>
      <c r="BK182" s="116"/>
      <c r="BL182" s="116"/>
      <c r="BM182" s="116">
        <f t="shared" si="74"/>
        <v>64</v>
      </c>
      <c r="BN182" s="37"/>
      <c r="BO182" s="116">
        <f t="shared" si="78"/>
        <v>0</v>
      </c>
      <c r="BP182" s="116">
        <f t="shared" si="78"/>
        <v>0</v>
      </c>
      <c r="BQ182" s="116">
        <f t="shared" si="78"/>
        <v>64</v>
      </c>
      <c r="BR182" s="116">
        <f t="shared" si="78"/>
        <v>0</v>
      </c>
      <c r="BS182" s="116">
        <f t="shared" si="78"/>
        <v>0</v>
      </c>
      <c r="BT182" s="116">
        <f t="shared" si="78"/>
        <v>0</v>
      </c>
      <c r="BU182" s="116">
        <f t="shared" si="78"/>
        <v>0</v>
      </c>
      <c r="BV182" s="116">
        <f t="shared" si="78"/>
        <v>0</v>
      </c>
      <c r="BW182" s="116">
        <f t="shared" si="78"/>
        <v>0</v>
      </c>
      <c r="BX182" s="116"/>
      <c r="BY182" s="116">
        <f t="shared" si="68"/>
        <v>64</v>
      </c>
      <c r="BZ182" s="116"/>
      <c r="CA182" s="116">
        <f t="shared" si="79"/>
        <v>0</v>
      </c>
      <c r="CB182" s="116">
        <f t="shared" si="79"/>
        <v>40</v>
      </c>
      <c r="CC182" s="116">
        <f t="shared" si="79"/>
        <v>24</v>
      </c>
      <c r="CD182" s="116">
        <f t="shared" si="79"/>
        <v>0</v>
      </c>
      <c r="CE182" s="116">
        <f t="shared" si="79"/>
        <v>0</v>
      </c>
      <c r="CF182" s="116">
        <f t="shared" si="79"/>
        <v>0</v>
      </c>
      <c r="CG182" s="116">
        <f t="shared" si="79"/>
        <v>0</v>
      </c>
      <c r="CH182" s="116">
        <f t="shared" si="79"/>
        <v>0</v>
      </c>
      <c r="CI182" s="116">
        <f t="shared" si="79"/>
        <v>0</v>
      </c>
      <c r="CJ182" s="116"/>
      <c r="CK182" s="116">
        <f t="shared" si="70"/>
        <v>64</v>
      </c>
      <c r="CM182" s="216">
        <f>_xlfn.IFNA(VLOOKUP($C182,'Sch 1 - QA Rates'!$B$4:$C$19,2,FALSE ),0)</f>
        <v>114</v>
      </c>
      <c r="CN182" s="216">
        <f t="shared" si="83"/>
        <v>0</v>
      </c>
      <c r="CO182" s="216">
        <f t="shared" si="80"/>
        <v>7296</v>
      </c>
      <c r="CP182" s="216">
        <f t="shared" si="81"/>
        <v>0</v>
      </c>
      <c r="CQ182" s="216">
        <f t="shared" si="84"/>
        <v>0</v>
      </c>
      <c r="CR182" s="216">
        <f t="shared" si="85"/>
        <v>0</v>
      </c>
      <c r="CS182" s="221">
        <f t="shared" si="82"/>
        <v>7296</v>
      </c>
    </row>
    <row r="183" spans="1:98" outlineLevel="1">
      <c r="A183" s="129">
        <v>6</v>
      </c>
      <c r="B183" s="208" t="s">
        <v>469</v>
      </c>
      <c r="C183" s="132" t="str">
        <f>_xlfn.IFNA(VLOOKUP($B183,'Sch 2 - QA Team Roster'!$B$4:$C$32,2,FALSE )," ")</f>
        <v>QA Business Analyst/Tester</v>
      </c>
      <c r="D183" s="323">
        <f>_xlfn.IFNA(VLOOKUP($C183,'Sch 1 - QA Rates'!$B$4:$C$28,2,FALSE )," ")</f>
        <v>114</v>
      </c>
      <c r="E183" s="210"/>
      <c r="F183" s="210"/>
      <c r="G183" s="210"/>
      <c r="H183" s="210"/>
      <c r="I183" s="210"/>
      <c r="J183" s="210"/>
      <c r="K183" s="210"/>
      <c r="L183" s="210"/>
      <c r="M183" s="210"/>
      <c r="N183" s="210"/>
      <c r="O183" s="210"/>
      <c r="P183" s="210"/>
      <c r="Q183" s="210"/>
      <c r="R183" s="210"/>
      <c r="S183" s="210">
        <v>16</v>
      </c>
      <c r="T183" s="210">
        <v>24</v>
      </c>
      <c r="U183" s="210">
        <v>24</v>
      </c>
      <c r="V183" s="210"/>
      <c r="W183" s="210"/>
      <c r="X183" s="210"/>
      <c r="Y183" s="210"/>
      <c r="Z183" s="210"/>
      <c r="AA183" s="210"/>
      <c r="AB183" s="210"/>
      <c r="AC183" s="210"/>
      <c r="AD183" s="210"/>
      <c r="AE183" s="210"/>
      <c r="AF183" s="210"/>
      <c r="AG183" s="210"/>
      <c r="AH183" s="210"/>
      <c r="AI183" s="210"/>
      <c r="AJ183" s="210"/>
      <c r="AK183" s="210"/>
      <c r="AL183" s="210"/>
      <c r="AM183" s="210"/>
      <c r="AN183" s="210"/>
      <c r="AO183" s="210"/>
      <c r="AP183" s="210"/>
      <c r="AQ183" s="210"/>
      <c r="AR183" s="210"/>
      <c r="AS183" s="210"/>
      <c r="AT183" s="210"/>
      <c r="AU183" s="210"/>
      <c r="AV183" s="210"/>
      <c r="AW183" s="210"/>
      <c r="AX183" s="210"/>
      <c r="AY183" s="210"/>
      <c r="AZ183" s="116"/>
      <c r="BA183" s="116"/>
      <c r="BB183" s="116"/>
      <c r="BC183" s="116"/>
      <c r="BD183" s="116"/>
      <c r="BE183" s="116"/>
      <c r="BF183" s="116"/>
      <c r="BG183" s="116"/>
      <c r="BH183" s="116"/>
      <c r="BI183" s="116"/>
      <c r="BJ183" s="116"/>
      <c r="BK183" s="116"/>
      <c r="BL183" s="116"/>
      <c r="BM183" s="116">
        <f t="shared" si="74"/>
        <v>64</v>
      </c>
      <c r="BN183" s="37"/>
      <c r="BO183" s="116">
        <f t="shared" si="78"/>
        <v>0</v>
      </c>
      <c r="BP183" s="116">
        <f t="shared" si="78"/>
        <v>0</v>
      </c>
      <c r="BQ183" s="116">
        <f t="shared" si="78"/>
        <v>64</v>
      </c>
      <c r="BR183" s="116">
        <f t="shared" si="78"/>
        <v>0</v>
      </c>
      <c r="BS183" s="116">
        <f t="shared" si="78"/>
        <v>0</v>
      </c>
      <c r="BT183" s="116">
        <f t="shared" si="78"/>
        <v>0</v>
      </c>
      <c r="BU183" s="116">
        <f t="shared" si="78"/>
        <v>0</v>
      </c>
      <c r="BV183" s="116">
        <f t="shared" si="78"/>
        <v>0</v>
      </c>
      <c r="BW183" s="116">
        <f t="shared" si="78"/>
        <v>0</v>
      </c>
      <c r="BX183" s="116"/>
      <c r="BY183" s="116">
        <f t="shared" si="68"/>
        <v>64</v>
      </c>
      <c r="BZ183" s="116"/>
      <c r="CA183" s="116">
        <f t="shared" si="79"/>
        <v>0</v>
      </c>
      <c r="CB183" s="116">
        <f t="shared" si="79"/>
        <v>40</v>
      </c>
      <c r="CC183" s="116">
        <f t="shared" si="79"/>
        <v>24</v>
      </c>
      <c r="CD183" s="116">
        <f t="shared" si="79"/>
        <v>0</v>
      </c>
      <c r="CE183" s="116">
        <f t="shared" si="79"/>
        <v>0</v>
      </c>
      <c r="CF183" s="116">
        <f t="shared" si="79"/>
        <v>0</v>
      </c>
      <c r="CG183" s="116">
        <f t="shared" si="79"/>
        <v>0</v>
      </c>
      <c r="CH183" s="116">
        <f t="shared" si="79"/>
        <v>0</v>
      </c>
      <c r="CI183" s="116">
        <f t="shared" si="79"/>
        <v>0</v>
      </c>
      <c r="CJ183" s="116"/>
      <c r="CK183" s="116">
        <f t="shared" si="70"/>
        <v>64</v>
      </c>
      <c r="CM183" s="216">
        <f>_xlfn.IFNA(VLOOKUP($C183,'Sch 1 - QA Rates'!$B$4:$C$19,2,FALSE ),0)</f>
        <v>114</v>
      </c>
      <c r="CN183" s="216">
        <f t="shared" si="83"/>
        <v>0</v>
      </c>
      <c r="CO183" s="216">
        <f t="shared" si="80"/>
        <v>7296</v>
      </c>
      <c r="CP183" s="216">
        <f t="shared" si="81"/>
        <v>0</v>
      </c>
      <c r="CQ183" s="216">
        <f t="shared" si="84"/>
        <v>0</v>
      </c>
      <c r="CR183" s="216">
        <f t="shared" si="85"/>
        <v>0</v>
      </c>
      <c r="CS183" s="221">
        <f t="shared" si="82"/>
        <v>7296</v>
      </c>
    </row>
    <row r="184" spans="1:98" outlineLevel="1">
      <c r="A184" s="129">
        <v>7</v>
      </c>
      <c r="B184" s="208" t="s">
        <v>312</v>
      </c>
      <c r="C184" s="132" t="str">
        <f>_xlfn.IFNA(VLOOKUP($B184,'Sch 2 - QA Team Roster'!$B$4:$C$32,2,FALSE )," ")</f>
        <v>QA Independent Tester/UAT Leader</v>
      </c>
      <c r="D184" s="323">
        <f>_xlfn.IFNA(VLOOKUP($C184,'Sch 1 - QA Rates'!$B$4:$C$28,2,FALSE )," ")</f>
        <v>114</v>
      </c>
      <c r="E184" s="210"/>
      <c r="F184" s="210"/>
      <c r="G184" s="210"/>
      <c r="H184" s="210"/>
      <c r="I184" s="210"/>
      <c r="J184" s="210"/>
      <c r="K184" s="210"/>
      <c r="L184" s="210"/>
      <c r="M184" s="210"/>
      <c r="N184" s="210"/>
      <c r="O184" s="210"/>
      <c r="P184" s="210"/>
      <c r="Q184" s="210"/>
      <c r="R184" s="210"/>
      <c r="S184" s="210">
        <v>8</v>
      </c>
      <c r="T184" s="210">
        <v>16</v>
      </c>
      <c r="U184" s="210">
        <v>24</v>
      </c>
      <c r="V184" s="210"/>
      <c r="W184" s="210"/>
      <c r="X184" s="210"/>
      <c r="Y184" s="210"/>
      <c r="Z184" s="210"/>
      <c r="AA184" s="210"/>
      <c r="AB184" s="210"/>
      <c r="AC184" s="210"/>
      <c r="AD184" s="210"/>
      <c r="AE184" s="210"/>
      <c r="AF184" s="210"/>
      <c r="AG184" s="210"/>
      <c r="AH184" s="210"/>
      <c r="AI184" s="210"/>
      <c r="AJ184" s="210"/>
      <c r="AK184" s="210"/>
      <c r="AL184" s="210"/>
      <c r="AM184" s="210"/>
      <c r="AN184" s="210"/>
      <c r="AO184" s="210"/>
      <c r="AP184" s="210"/>
      <c r="AQ184" s="210"/>
      <c r="AR184" s="210"/>
      <c r="AS184" s="210"/>
      <c r="AT184" s="210"/>
      <c r="AU184" s="210"/>
      <c r="AV184" s="210"/>
      <c r="AW184" s="210"/>
      <c r="AX184" s="210"/>
      <c r="AY184" s="210"/>
      <c r="AZ184" s="116"/>
      <c r="BA184" s="116"/>
      <c r="BB184" s="116"/>
      <c r="BC184" s="116"/>
      <c r="BD184" s="116"/>
      <c r="BE184" s="116"/>
      <c r="BF184" s="116"/>
      <c r="BG184" s="116"/>
      <c r="BH184" s="116"/>
      <c r="BI184" s="116"/>
      <c r="BJ184" s="116"/>
      <c r="BK184" s="116"/>
      <c r="BL184" s="116"/>
      <c r="BM184" s="116">
        <f t="shared" si="74"/>
        <v>48</v>
      </c>
      <c r="BN184" s="37"/>
      <c r="BO184" s="116">
        <f t="shared" si="78"/>
        <v>0</v>
      </c>
      <c r="BP184" s="116">
        <f t="shared" si="78"/>
        <v>0</v>
      </c>
      <c r="BQ184" s="116">
        <f t="shared" si="78"/>
        <v>48</v>
      </c>
      <c r="BR184" s="116">
        <f t="shared" si="78"/>
        <v>0</v>
      </c>
      <c r="BS184" s="116">
        <f t="shared" si="78"/>
        <v>0</v>
      </c>
      <c r="BT184" s="116">
        <f t="shared" si="78"/>
        <v>0</v>
      </c>
      <c r="BU184" s="116">
        <f t="shared" si="78"/>
        <v>0</v>
      </c>
      <c r="BV184" s="116">
        <f t="shared" si="78"/>
        <v>0</v>
      </c>
      <c r="BW184" s="116">
        <f t="shared" si="78"/>
        <v>0</v>
      </c>
      <c r="BX184" s="116"/>
      <c r="BY184" s="116">
        <f t="shared" si="68"/>
        <v>48</v>
      </c>
      <c r="BZ184" s="116"/>
      <c r="CA184" s="116">
        <f t="shared" si="79"/>
        <v>0</v>
      </c>
      <c r="CB184" s="116">
        <f t="shared" si="79"/>
        <v>24</v>
      </c>
      <c r="CC184" s="116">
        <f t="shared" si="79"/>
        <v>24</v>
      </c>
      <c r="CD184" s="116">
        <f t="shared" si="79"/>
        <v>0</v>
      </c>
      <c r="CE184" s="116">
        <f t="shared" si="79"/>
        <v>0</v>
      </c>
      <c r="CF184" s="116">
        <f t="shared" si="79"/>
        <v>0</v>
      </c>
      <c r="CG184" s="116">
        <f t="shared" si="79"/>
        <v>0</v>
      </c>
      <c r="CH184" s="116">
        <f t="shared" si="79"/>
        <v>0</v>
      </c>
      <c r="CI184" s="116">
        <f t="shared" si="79"/>
        <v>0</v>
      </c>
      <c r="CJ184" s="116"/>
      <c r="CK184" s="116">
        <f t="shared" si="70"/>
        <v>48</v>
      </c>
      <c r="CM184" s="216">
        <f>_xlfn.IFNA(VLOOKUP($C184,'Sch 1 - QA Rates'!$B$4:$C$19,2,FALSE ),0)</f>
        <v>114</v>
      </c>
      <c r="CN184" s="216">
        <f t="shared" si="83"/>
        <v>0</v>
      </c>
      <c r="CO184" s="216">
        <f t="shared" si="80"/>
        <v>5472</v>
      </c>
      <c r="CP184" s="216">
        <f t="shared" si="81"/>
        <v>0</v>
      </c>
      <c r="CQ184" s="216">
        <f t="shared" si="84"/>
        <v>0</v>
      </c>
      <c r="CR184" s="216">
        <f t="shared" si="85"/>
        <v>0</v>
      </c>
      <c r="CS184" s="221">
        <f t="shared" si="82"/>
        <v>5472</v>
      </c>
    </row>
    <row r="185" spans="1:98" outlineLevel="1">
      <c r="A185" s="129">
        <v>8</v>
      </c>
      <c r="B185" s="208" t="s">
        <v>310</v>
      </c>
      <c r="C185" s="132" t="str">
        <f>_xlfn.IFNA(VLOOKUP($B185,'Sch 2 - QA Team Roster'!$B$4:$C$32,2,FALSE )," ")</f>
        <v>QA Sr. Administrative Assistant</v>
      </c>
      <c r="D185" s="323">
        <f>_xlfn.IFNA(VLOOKUP($C185,'Sch 1 - QA Rates'!$B$4:$C$28,2,FALSE )," ")</f>
        <v>45</v>
      </c>
      <c r="E185" s="210"/>
      <c r="F185" s="210"/>
      <c r="G185" s="210"/>
      <c r="H185" s="210"/>
      <c r="I185" s="210"/>
      <c r="J185" s="210"/>
      <c r="K185" s="210"/>
      <c r="L185" s="210"/>
      <c r="M185" s="210"/>
      <c r="N185" s="210"/>
      <c r="O185" s="210"/>
      <c r="P185" s="210"/>
      <c r="Q185" s="210"/>
      <c r="R185" s="210"/>
      <c r="S185" s="210">
        <v>4</v>
      </c>
      <c r="T185" s="210">
        <v>4</v>
      </c>
      <c r="U185" s="210">
        <v>4</v>
      </c>
      <c r="V185" s="210"/>
      <c r="W185" s="210"/>
      <c r="X185" s="210"/>
      <c r="Y185" s="210"/>
      <c r="Z185" s="210"/>
      <c r="AA185" s="210"/>
      <c r="AB185" s="210"/>
      <c r="AC185" s="210"/>
      <c r="AD185" s="210"/>
      <c r="AE185" s="210"/>
      <c r="AF185" s="210"/>
      <c r="AG185" s="210"/>
      <c r="AH185" s="210"/>
      <c r="AI185" s="210"/>
      <c r="AJ185" s="210"/>
      <c r="AK185" s="210"/>
      <c r="AL185" s="210"/>
      <c r="AM185" s="210"/>
      <c r="AN185" s="210"/>
      <c r="AO185" s="210"/>
      <c r="AP185" s="210"/>
      <c r="AQ185" s="210"/>
      <c r="AR185" s="210"/>
      <c r="AS185" s="210"/>
      <c r="AT185" s="210"/>
      <c r="AU185" s="210"/>
      <c r="AV185" s="210"/>
      <c r="AW185" s="210"/>
      <c r="AX185" s="210"/>
      <c r="AY185" s="210"/>
      <c r="AZ185" s="116"/>
      <c r="BA185" s="116"/>
      <c r="BB185" s="116"/>
      <c r="BC185" s="116"/>
      <c r="BD185" s="116"/>
      <c r="BE185" s="116"/>
      <c r="BF185" s="116"/>
      <c r="BG185" s="116"/>
      <c r="BH185" s="116"/>
      <c r="BI185" s="116"/>
      <c r="BJ185" s="116"/>
      <c r="BK185" s="116"/>
      <c r="BL185" s="116"/>
      <c r="BM185" s="116">
        <f t="shared" si="74"/>
        <v>12</v>
      </c>
      <c r="BN185" s="37"/>
      <c r="BO185" s="116">
        <f t="shared" si="78"/>
        <v>0</v>
      </c>
      <c r="BP185" s="116">
        <f t="shared" si="78"/>
        <v>0</v>
      </c>
      <c r="BQ185" s="116">
        <f t="shared" si="78"/>
        <v>12</v>
      </c>
      <c r="BR185" s="116">
        <f t="shared" si="78"/>
        <v>0</v>
      </c>
      <c r="BS185" s="116">
        <f t="shared" si="78"/>
        <v>0</v>
      </c>
      <c r="BT185" s="116">
        <f t="shared" si="78"/>
        <v>0</v>
      </c>
      <c r="BU185" s="116">
        <f t="shared" si="78"/>
        <v>0</v>
      </c>
      <c r="BV185" s="116">
        <f t="shared" si="78"/>
        <v>0</v>
      </c>
      <c r="BW185" s="116">
        <f t="shared" si="78"/>
        <v>0</v>
      </c>
      <c r="BX185" s="116"/>
      <c r="BY185" s="116">
        <f t="shared" si="68"/>
        <v>12</v>
      </c>
      <c r="BZ185" s="116"/>
      <c r="CA185" s="116">
        <f t="shared" si="79"/>
        <v>0</v>
      </c>
      <c r="CB185" s="116">
        <f t="shared" si="79"/>
        <v>8</v>
      </c>
      <c r="CC185" s="116">
        <f t="shared" si="79"/>
        <v>4</v>
      </c>
      <c r="CD185" s="116">
        <f t="shared" si="79"/>
        <v>0</v>
      </c>
      <c r="CE185" s="116">
        <f t="shared" si="79"/>
        <v>0</v>
      </c>
      <c r="CF185" s="116">
        <f t="shared" si="79"/>
        <v>0</v>
      </c>
      <c r="CG185" s="116">
        <f t="shared" si="79"/>
        <v>0</v>
      </c>
      <c r="CH185" s="116">
        <f t="shared" si="79"/>
        <v>0</v>
      </c>
      <c r="CI185" s="116">
        <f t="shared" si="79"/>
        <v>0</v>
      </c>
      <c r="CJ185" s="116"/>
      <c r="CK185" s="116">
        <f t="shared" si="70"/>
        <v>12</v>
      </c>
      <c r="CM185" s="216">
        <f>_xlfn.IFNA(VLOOKUP($C185,'Sch 1 - QA Rates'!$B$4:$C$19,2,FALSE ),0)</f>
        <v>45</v>
      </c>
      <c r="CN185" s="216">
        <f t="shared" si="83"/>
        <v>0</v>
      </c>
      <c r="CO185" s="216">
        <f t="shared" si="80"/>
        <v>540</v>
      </c>
      <c r="CP185" s="216">
        <f t="shared" si="81"/>
        <v>0</v>
      </c>
      <c r="CQ185" s="216">
        <f t="shared" si="84"/>
        <v>0</v>
      </c>
      <c r="CR185" s="216">
        <f t="shared" si="85"/>
        <v>0</v>
      </c>
      <c r="CS185" s="221">
        <f t="shared" si="82"/>
        <v>540</v>
      </c>
    </row>
    <row r="186" spans="1:98" ht="14" customHeight="1" outlineLevel="1">
      <c r="A186" s="129">
        <v>9</v>
      </c>
      <c r="B186" s="208" t="s">
        <v>316</v>
      </c>
      <c r="C186" s="132" t="str">
        <f>_xlfn.IFNA(VLOOKUP($B186,'Sch 2 - QA Team Roster'!$B$4:$C$32,2,FALSE )," ")</f>
        <v>QA Executive</v>
      </c>
      <c r="D186" s="323">
        <f>_xlfn.IFNA(VLOOKUP($C186,'Sch 1 - QA Rates'!$B$4:$C$28,2,FALSE )," ")</f>
        <v>154</v>
      </c>
      <c r="E186" s="210"/>
      <c r="F186" s="210"/>
      <c r="G186" s="210"/>
      <c r="H186" s="210"/>
      <c r="I186" s="210"/>
      <c r="J186" s="210"/>
      <c r="K186" s="210"/>
      <c r="L186" s="210"/>
      <c r="M186" s="210"/>
      <c r="N186" s="210"/>
      <c r="O186" s="210"/>
      <c r="P186" s="210"/>
      <c r="Q186" s="210"/>
      <c r="R186" s="210"/>
      <c r="S186" s="210">
        <v>8</v>
      </c>
      <c r="T186" s="210">
        <v>8</v>
      </c>
      <c r="U186" s="210">
        <v>8</v>
      </c>
      <c r="V186" s="210"/>
      <c r="W186" s="210"/>
      <c r="X186" s="210"/>
      <c r="Y186" s="210"/>
      <c r="Z186" s="210"/>
      <c r="AA186" s="210"/>
      <c r="AB186" s="210"/>
      <c r="AC186" s="210"/>
      <c r="AD186" s="210"/>
      <c r="AE186" s="210"/>
      <c r="AF186" s="210"/>
      <c r="AG186" s="210"/>
      <c r="AH186" s="210"/>
      <c r="AI186" s="210"/>
      <c r="AJ186" s="210"/>
      <c r="AK186" s="210"/>
      <c r="AL186" s="210"/>
      <c r="AM186" s="210"/>
      <c r="AN186" s="210"/>
      <c r="AO186" s="210"/>
      <c r="AP186" s="210"/>
      <c r="AQ186" s="210"/>
      <c r="AR186" s="210"/>
      <c r="AS186" s="210"/>
      <c r="AT186" s="210"/>
      <c r="AU186" s="210"/>
      <c r="AV186" s="210"/>
      <c r="AW186" s="210"/>
      <c r="AX186" s="210"/>
      <c r="AY186" s="210"/>
      <c r="AZ186" s="116"/>
      <c r="BA186" s="116"/>
      <c r="BB186" s="116"/>
      <c r="BC186" s="116"/>
      <c r="BD186" s="116"/>
      <c r="BE186" s="116"/>
      <c r="BF186" s="116"/>
      <c r="BG186" s="116"/>
      <c r="BH186" s="116"/>
      <c r="BI186" s="116"/>
      <c r="BJ186" s="116"/>
      <c r="BK186" s="116"/>
      <c r="BL186" s="116"/>
      <c r="BM186" s="116">
        <f t="shared" si="74"/>
        <v>24</v>
      </c>
      <c r="BN186" s="37"/>
      <c r="BO186" s="116">
        <f t="shared" si="78"/>
        <v>0</v>
      </c>
      <c r="BP186" s="116">
        <f t="shared" si="78"/>
        <v>0</v>
      </c>
      <c r="BQ186" s="116">
        <f t="shared" si="78"/>
        <v>24</v>
      </c>
      <c r="BR186" s="116">
        <f t="shared" si="78"/>
        <v>0</v>
      </c>
      <c r="BS186" s="116">
        <f t="shared" si="78"/>
        <v>0</v>
      </c>
      <c r="BT186" s="116">
        <f t="shared" si="78"/>
        <v>0</v>
      </c>
      <c r="BU186" s="116">
        <f t="shared" si="78"/>
        <v>0</v>
      </c>
      <c r="BV186" s="116">
        <f t="shared" si="78"/>
        <v>0</v>
      </c>
      <c r="BW186" s="116">
        <f t="shared" si="78"/>
        <v>0</v>
      </c>
      <c r="BX186" s="116"/>
      <c r="BY186" s="116">
        <f t="shared" si="68"/>
        <v>24</v>
      </c>
      <c r="BZ186" s="115" t="s">
        <v>325</v>
      </c>
      <c r="CA186" s="116">
        <f t="shared" si="79"/>
        <v>0</v>
      </c>
      <c r="CB186" s="116">
        <f t="shared" si="79"/>
        <v>16</v>
      </c>
      <c r="CC186" s="116">
        <f t="shared" si="79"/>
        <v>8</v>
      </c>
      <c r="CD186" s="116">
        <f t="shared" si="79"/>
        <v>0</v>
      </c>
      <c r="CE186" s="116">
        <f t="shared" si="79"/>
        <v>0</v>
      </c>
      <c r="CF186" s="116">
        <f t="shared" si="79"/>
        <v>0</v>
      </c>
      <c r="CG186" s="116">
        <f t="shared" si="79"/>
        <v>0</v>
      </c>
      <c r="CH186" s="116">
        <f t="shared" si="79"/>
        <v>0</v>
      </c>
      <c r="CI186" s="116">
        <f t="shared" si="79"/>
        <v>0</v>
      </c>
      <c r="CJ186" s="116"/>
      <c r="CK186" s="116">
        <f t="shared" si="70"/>
        <v>24</v>
      </c>
      <c r="CM186" s="216">
        <f>_xlfn.IFNA(VLOOKUP($C186,'Sch 1 - QA Rates'!$B$4:$C$19,2,FALSE ),0)</f>
        <v>154</v>
      </c>
      <c r="CN186" s="216">
        <f t="shared" si="83"/>
        <v>0</v>
      </c>
      <c r="CO186" s="216">
        <f t="shared" si="80"/>
        <v>3696</v>
      </c>
      <c r="CP186" s="216">
        <f t="shared" si="81"/>
        <v>0</v>
      </c>
      <c r="CQ186" s="216">
        <f t="shared" si="84"/>
        <v>0</v>
      </c>
      <c r="CR186" s="216">
        <f t="shared" si="85"/>
        <v>0</v>
      </c>
      <c r="CS186" s="221">
        <f t="shared" si="82"/>
        <v>3696</v>
      </c>
      <c r="CT186" s="4" t="s">
        <v>325</v>
      </c>
    </row>
    <row r="187" spans="1:98" outlineLevel="1">
      <c r="A187" s="129">
        <v>10</v>
      </c>
      <c r="B187" s="133"/>
      <c r="C187" s="132" t="str">
        <f>_xlfn.IFNA(VLOOKUP($B187,'Sch 2 - QA Team Roster'!$B$4:$C$32,2,FALSE )," ")</f>
        <v xml:space="preserve"> </v>
      </c>
      <c r="D187" s="323"/>
      <c r="E187" s="210"/>
      <c r="F187" s="210"/>
      <c r="G187" s="210"/>
      <c r="H187" s="210"/>
      <c r="I187" s="210"/>
      <c r="J187" s="210"/>
      <c r="K187" s="210"/>
      <c r="L187" s="210"/>
      <c r="M187" s="210"/>
      <c r="N187" s="210"/>
      <c r="O187" s="210"/>
      <c r="P187" s="210"/>
      <c r="Q187" s="210"/>
      <c r="R187" s="210"/>
      <c r="S187" s="210"/>
      <c r="T187" s="210"/>
      <c r="U187" s="210"/>
      <c r="V187" s="210"/>
      <c r="W187" s="210"/>
      <c r="X187" s="210"/>
      <c r="Y187" s="210"/>
      <c r="Z187" s="210"/>
      <c r="AA187" s="210"/>
      <c r="AB187" s="210"/>
      <c r="AC187" s="210"/>
      <c r="AD187" s="210"/>
      <c r="AE187" s="210"/>
      <c r="AF187" s="210"/>
      <c r="AG187" s="210"/>
      <c r="AH187" s="210"/>
      <c r="AI187" s="210"/>
      <c r="AJ187" s="210"/>
      <c r="AK187" s="210"/>
      <c r="AL187" s="210"/>
      <c r="AM187" s="210"/>
      <c r="AN187" s="210"/>
      <c r="AO187" s="210"/>
      <c r="AP187" s="210"/>
      <c r="AQ187" s="210"/>
      <c r="AR187" s="210"/>
      <c r="AS187" s="210"/>
      <c r="AT187" s="210"/>
      <c r="AU187" s="210"/>
      <c r="AV187" s="210"/>
      <c r="AW187" s="210"/>
      <c r="AX187" s="210"/>
      <c r="AY187" s="210"/>
      <c r="AZ187" s="116"/>
      <c r="BA187" s="116"/>
      <c r="BB187" s="116"/>
      <c r="BC187" s="116"/>
      <c r="BD187" s="116"/>
      <c r="BE187" s="116"/>
      <c r="BF187" s="116"/>
      <c r="BG187" s="116"/>
      <c r="BH187" s="116"/>
      <c r="BI187" s="116"/>
      <c r="BJ187" s="116"/>
      <c r="BK187" s="116"/>
      <c r="BL187" s="116"/>
      <c r="BM187" s="116">
        <f t="shared" si="74"/>
        <v>0</v>
      </c>
      <c r="BN187" s="37"/>
      <c r="BO187" s="116">
        <f t="shared" si="78"/>
        <v>0</v>
      </c>
      <c r="BP187" s="116">
        <f t="shared" si="78"/>
        <v>0</v>
      </c>
      <c r="BQ187" s="116">
        <f t="shared" si="78"/>
        <v>0</v>
      </c>
      <c r="BR187" s="116">
        <f t="shared" si="78"/>
        <v>0</v>
      </c>
      <c r="BS187" s="116">
        <f t="shared" si="78"/>
        <v>0</v>
      </c>
      <c r="BT187" s="116">
        <f t="shared" si="78"/>
        <v>0</v>
      </c>
      <c r="BU187" s="116">
        <f t="shared" si="78"/>
        <v>0</v>
      </c>
      <c r="BV187" s="116">
        <f t="shared" si="78"/>
        <v>0</v>
      </c>
      <c r="BW187" s="116">
        <f t="shared" si="78"/>
        <v>0</v>
      </c>
      <c r="BX187" s="116"/>
      <c r="BY187" s="116">
        <f t="shared" si="68"/>
        <v>0</v>
      </c>
      <c r="BZ187" s="116"/>
      <c r="CA187" s="116">
        <f t="shared" si="79"/>
        <v>0</v>
      </c>
      <c r="CB187" s="116">
        <f t="shared" si="79"/>
        <v>0</v>
      </c>
      <c r="CC187" s="116">
        <f t="shared" si="79"/>
        <v>0</v>
      </c>
      <c r="CD187" s="116">
        <f t="shared" si="79"/>
        <v>0</v>
      </c>
      <c r="CE187" s="116">
        <f t="shared" si="79"/>
        <v>0</v>
      </c>
      <c r="CF187" s="116">
        <f t="shared" si="79"/>
        <v>0</v>
      </c>
      <c r="CG187" s="116">
        <f t="shared" si="79"/>
        <v>0</v>
      </c>
      <c r="CH187" s="116">
        <f t="shared" si="79"/>
        <v>0</v>
      </c>
      <c r="CI187" s="116">
        <f t="shared" si="79"/>
        <v>0</v>
      </c>
      <c r="CJ187" s="116"/>
      <c r="CK187" s="116">
        <f t="shared" si="70"/>
        <v>0</v>
      </c>
      <c r="CM187" s="216">
        <f>_xlfn.IFNA(VLOOKUP($C187,'Sch 1 - QA Rates'!$B$4:$C$19,2,FALSE ),0)</f>
        <v>0</v>
      </c>
      <c r="CN187" s="216">
        <f t="shared" si="83"/>
        <v>0</v>
      </c>
      <c r="CO187" s="216">
        <f t="shared" si="80"/>
        <v>0</v>
      </c>
      <c r="CP187" s="216">
        <f t="shared" si="81"/>
        <v>0</v>
      </c>
      <c r="CQ187" s="216">
        <f t="shared" si="84"/>
        <v>0</v>
      </c>
      <c r="CR187" s="216">
        <f t="shared" si="85"/>
        <v>0</v>
      </c>
      <c r="CS187" s="221">
        <f t="shared" si="82"/>
        <v>0</v>
      </c>
    </row>
    <row r="188" spans="1:98" outlineLevel="1">
      <c r="A188" s="129">
        <v>11</v>
      </c>
      <c r="B188" s="133"/>
      <c r="C188" s="132" t="str">
        <f>_xlfn.IFNA(VLOOKUP($B188,'Sch 2 - QA Team Roster'!$B$4:$C$32,2,FALSE )," ")</f>
        <v xml:space="preserve"> </v>
      </c>
      <c r="D188" s="323"/>
      <c r="E188" s="210"/>
      <c r="F188" s="210"/>
      <c r="G188" s="210"/>
      <c r="H188" s="210"/>
      <c r="I188" s="210"/>
      <c r="J188" s="210"/>
      <c r="K188" s="210"/>
      <c r="L188" s="210"/>
      <c r="M188" s="210"/>
      <c r="N188" s="210"/>
      <c r="O188" s="210"/>
      <c r="P188" s="210"/>
      <c r="Q188" s="210"/>
      <c r="R188" s="210"/>
      <c r="S188" s="210"/>
      <c r="T188" s="210"/>
      <c r="U188" s="210"/>
      <c r="V188" s="210"/>
      <c r="W188" s="210"/>
      <c r="X188" s="210"/>
      <c r="Y188" s="210"/>
      <c r="Z188" s="210"/>
      <c r="AA188" s="210"/>
      <c r="AB188" s="210"/>
      <c r="AC188" s="210"/>
      <c r="AD188" s="210"/>
      <c r="AE188" s="210"/>
      <c r="AF188" s="210"/>
      <c r="AG188" s="210"/>
      <c r="AH188" s="210"/>
      <c r="AI188" s="210"/>
      <c r="AJ188" s="210"/>
      <c r="AK188" s="210"/>
      <c r="AL188" s="210"/>
      <c r="AM188" s="210"/>
      <c r="AN188" s="210"/>
      <c r="AO188" s="210"/>
      <c r="AP188" s="210"/>
      <c r="AQ188" s="210"/>
      <c r="AR188" s="210"/>
      <c r="AS188" s="210"/>
      <c r="AT188" s="210"/>
      <c r="AU188" s="210"/>
      <c r="AV188" s="210"/>
      <c r="AW188" s="210"/>
      <c r="AX188" s="210"/>
      <c r="AY188" s="210"/>
      <c r="AZ188" s="116"/>
      <c r="BA188" s="116"/>
      <c r="BB188" s="116"/>
      <c r="BC188" s="116"/>
      <c r="BD188" s="116"/>
      <c r="BE188" s="116"/>
      <c r="BF188" s="116"/>
      <c r="BG188" s="116"/>
      <c r="BH188" s="116"/>
      <c r="BI188" s="116"/>
      <c r="BJ188" s="116"/>
      <c r="BK188" s="116"/>
      <c r="BL188" s="116"/>
      <c r="BM188" s="116">
        <f t="shared" si="74"/>
        <v>0</v>
      </c>
      <c r="BN188" s="37"/>
      <c r="BO188" s="116">
        <f t="shared" si="78"/>
        <v>0</v>
      </c>
      <c r="BP188" s="116">
        <f t="shared" si="78"/>
        <v>0</v>
      </c>
      <c r="BQ188" s="116">
        <f t="shared" si="78"/>
        <v>0</v>
      </c>
      <c r="BR188" s="116">
        <f t="shared" si="78"/>
        <v>0</v>
      </c>
      <c r="BS188" s="116">
        <f t="shared" si="78"/>
        <v>0</v>
      </c>
      <c r="BT188" s="116">
        <f t="shared" si="78"/>
        <v>0</v>
      </c>
      <c r="BU188" s="116">
        <f t="shared" si="78"/>
        <v>0</v>
      </c>
      <c r="BV188" s="116">
        <f t="shared" si="78"/>
        <v>0</v>
      </c>
      <c r="BW188" s="116">
        <f t="shared" si="78"/>
        <v>0</v>
      </c>
      <c r="BX188" s="116"/>
      <c r="BY188" s="116">
        <f t="shared" si="68"/>
        <v>0</v>
      </c>
      <c r="BZ188" s="116"/>
      <c r="CA188" s="116">
        <f t="shared" si="79"/>
        <v>0</v>
      </c>
      <c r="CB188" s="116">
        <f t="shared" si="79"/>
        <v>0</v>
      </c>
      <c r="CC188" s="116">
        <f t="shared" si="79"/>
        <v>0</v>
      </c>
      <c r="CD188" s="116">
        <f t="shared" si="79"/>
        <v>0</v>
      </c>
      <c r="CE188" s="116">
        <f t="shared" si="79"/>
        <v>0</v>
      </c>
      <c r="CF188" s="116">
        <f t="shared" si="79"/>
        <v>0</v>
      </c>
      <c r="CG188" s="116">
        <f t="shared" si="79"/>
        <v>0</v>
      </c>
      <c r="CH188" s="116">
        <f t="shared" si="79"/>
        <v>0</v>
      </c>
      <c r="CI188" s="116">
        <f t="shared" si="79"/>
        <v>0</v>
      </c>
      <c r="CJ188" s="116"/>
      <c r="CK188" s="116">
        <f t="shared" si="70"/>
        <v>0</v>
      </c>
      <c r="CM188" s="216">
        <f>_xlfn.IFNA(VLOOKUP($C188,'Sch 1 - QA Rates'!$B$4:$C$19,2,FALSE ),0)</f>
        <v>0</v>
      </c>
      <c r="CN188" s="216">
        <f t="shared" si="83"/>
        <v>0</v>
      </c>
      <c r="CO188" s="216">
        <f t="shared" si="80"/>
        <v>0</v>
      </c>
      <c r="CP188" s="216">
        <f t="shared" si="81"/>
        <v>0</v>
      </c>
      <c r="CQ188" s="216">
        <f t="shared" si="84"/>
        <v>0</v>
      </c>
      <c r="CR188" s="216">
        <f t="shared" si="85"/>
        <v>0</v>
      </c>
      <c r="CS188" s="221">
        <f t="shared" si="82"/>
        <v>0</v>
      </c>
    </row>
    <row r="189" spans="1:98" outlineLevel="1">
      <c r="A189" s="129">
        <v>12</v>
      </c>
      <c r="B189" s="133"/>
      <c r="C189" s="132" t="str">
        <f>_xlfn.IFNA(VLOOKUP($B189,'Sch 2 - QA Team Roster'!$B$4:$C$32,2,FALSE )," ")</f>
        <v xml:space="preserve"> </v>
      </c>
      <c r="D189" s="323"/>
      <c r="E189" s="210"/>
      <c r="F189" s="210"/>
      <c r="G189" s="210"/>
      <c r="H189" s="210"/>
      <c r="I189" s="210"/>
      <c r="J189" s="210"/>
      <c r="K189" s="210"/>
      <c r="L189" s="210"/>
      <c r="M189" s="210"/>
      <c r="N189" s="210"/>
      <c r="O189" s="210"/>
      <c r="P189" s="210"/>
      <c r="Q189" s="210"/>
      <c r="R189" s="210"/>
      <c r="S189" s="210"/>
      <c r="T189" s="210"/>
      <c r="U189" s="210"/>
      <c r="V189" s="210"/>
      <c r="W189" s="210"/>
      <c r="X189" s="210"/>
      <c r="Y189" s="210"/>
      <c r="Z189" s="210"/>
      <c r="AA189" s="210"/>
      <c r="AB189" s="210"/>
      <c r="AC189" s="210"/>
      <c r="AD189" s="210"/>
      <c r="AE189" s="210"/>
      <c r="AF189" s="210"/>
      <c r="AG189" s="210"/>
      <c r="AH189" s="210"/>
      <c r="AI189" s="210"/>
      <c r="AJ189" s="210"/>
      <c r="AK189" s="210"/>
      <c r="AL189" s="210"/>
      <c r="AM189" s="210"/>
      <c r="AN189" s="210"/>
      <c r="AO189" s="210"/>
      <c r="AP189" s="210"/>
      <c r="AQ189" s="210"/>
      <c r="AR189" s="210"/>
      <c r="AS189" s="210"/>
      <c r="AT189" s="210"/>
      <c r="AU189" s="210"/>
      <c r="AV189" s="210"/>
      <c r="AW189" s="210"/>
      <c r="AX189" s="210"/>
      <c r="AY189" s="210"/>
      <c r="AZ189" s="116"/>
      <c r="BA189" s="116"/>
      <c r="BB189" s="116"/>
      <c r="BC189" s="116"/>
      <c r="BD189" s="116"/>
      <c r="BE189" s="116"/>
      <c r="BF189" s="116"/>
      <c r="BG189" s="116"/>
      <c r="BH189" s="116"/>
      <c r="BI189" s="116"/>
      <c r="BJ189" s="116"/>
      <c r="BK189" s="116"/>
      <c r="BL189" s="116"/>
      <c r="BM189" s="116">
        <f t="shared" si="74"/>
        <v>0</v>
      </c>
      <c r="BN189" s="37"/>
      <c r="BO189" s="116">
        <f t="shared" si="78"/>
        <v>0</v>
      </c>
      <c r="BP189" s="116">
        <f t="shared" si="78"/>
        <v>0</v>
      </c>
      <c r="BQ189" s="116">
        <f t="shared" si="78"/>
        <v>0</v>
      </c>
      <c r="BR189" s="116">
        <f t="shared" si="78"/>
        <v>0</v>
      </c>
      <c r="BS189" s="116">
        <f t="shared" si="78"/>
        <v>0</v>
      </c>
      <c r="BT189" s="116">
        <f t="shared" si="78"/>
        <v>0</v>
      </c>
      <c r="BU189" s="116">
        <f t="shared" si="78"/>
        <v>0</v>
      </c>
      <c r="BV189" s="116">
        <f t="shared" si="78"/>
        <v>0</v>
      </c>
      <c r="BW189" s="116">
        <f t="shared" si="78"/>
        <v>0</v>
      </c>
      <c r="BX189" s="116"/>
      <c r="BY189" s="116">
        <f t="shared" si="68"/>
        <v>0</v>
      </c>
      <c r="BZ189" s="116"/>
      <c r="CA189" s="116">
        <f t="shared" si="79"/>
        <v>0</v>
      </c>
      <c r="CB189" s="116">
        <f t="shared" si="79"/>
        <v>0</v>
      </c>
      <c r="CC189" s="116">
        <f t="shared" si="79"/>
        <v>0</v>
      </c>
      <c r="CD189" s="116">
        <f t="shared" si="79"/>
        <v>0</v>
      </c>
      <c r="CE189" s="116">
        <f t="shared" si="79"/>
        <v>0</v>
      </c>
      <c r="CF189" s="116">
        <f t="shared" si="79"/>
        <v>0</v>
      </c>
      <c r="CG189" s="116">
        <f t="shared" si="79"/>
        <v>0</v>
      </c>
      <c r="CH189" s="116">
        <f t="shared" si="79"/>
        <v>0</v>
      </c>
      <c r="CI189" s="116">
        <f t="shared" si="79"/>
        <v>0</v>
      </c>
      <c r="CJ189" s="116"/>
      <c r="CK189" s="116">
        <f t="shared" si="70"/>
        <v>0</v>
      </c>
      <c r="CM189" s="216">
        <f>_xlfn.IFNA(VLOOKUP($C189,'Sch 1 - QA Rates'!$B$4:$C$19,2,FALSE ),0)</f>
        <v>0</v>
      </c>
      <c r="CN189" s="216">
        <f t="shared" si="83"/>
        <v>0</v>
      </c>
      <c r="CO189" s="216">
        <f t="shared" si="80"/>
        <v>0</v>
      </c>
      <c r="CP189" s="216">
        <f t="shared" si="81"/>
        <v>0</v>
      </c>
      <c r="CQ189" s="216">
        <f t="shared" si="84"/>
        <v>0</v>
      </c>
      <c r="CR189" s="216">
        <f t="shared" si="85"/>
        <v>0</v>
      </c>
      <c r="CS189" s="221">
        <f t="shared" si="82"/>
        <v>0</v>
      </c>
    </row>
    <row r="190" spans="1:98" outlineLevel="1">
      <c r="A190" s="129">
        <v>13</v>
      </c>
      <c r="B190" s="133"/>
      <c r="C190" s="132" t="str">
        <f>_xlfn.IFNA(VLOOKUP($B190,'Sch 2 - QA Team Roster'!$B$4:$C$32,2,FALSE )," ")</f>
        <v xml:space="preserve"> </v>
      </c>
      <c r="D190" s="323"/>
      <c r="E190" s="210"/>
      <c r="F190" s="210"/>
      <c r="G190" s="210"/>
      <c r="H190" s="210"/>
      <c r="I190" s="210"/>
      <c r="J190" s="210"/>
      <c r="K190" s="210"/>
      <c r="L190" s="210"/>
      <c r="M190" s="210"/>
      <c r="N190" s="210"/>
      <c r="O190" s="210"/>
      <c r="P190" s="210"/>
      <c r="Q190" s="210"/>
      <c r="R190" s="210"/>
      <c r="S190" s="210"/>
      <c r="T190" s="210"/>
      <c r="U190" s="210"/>
      <c r="V190" s="210"/>
      <c r="W190" s="210"/>
      <c r="X190" s="210"/>
      <c r="Y190" s="210"/>
      <c r="Z190" s="210"/>
      <c r="AA190" s="210"/>
      <c r="AB190" s="210"/>
      <c r="AC190" s="210"/>
      <c r="AD190" s="210"/>
      <c r="AE190" s="210"/>
      <c r="AF190" s="210"/>
      <c r="AG190" s="210"/>
      <c r="AH190" s="210"/>
      <c r="AI190" s="210"/>
      <c r="AJ190" s="210"/>
      <c r="AK190" s="210"/>
      <c r="AL190" s="210"/>
      <c r="AM190" s="210"/>
      <c r="AN190" s="210"/>
      <c r="AO190" s="210"/>
      <c r="AP190" s="210"/>
      <c r="AQ190" s="210"/>
      <c r="AR190" s="210"/>
      <c r="AS190" s="210"/>
      <c r="AT190" s="210"/>
      <c r="AU190" s="210"/>
      <c r="AV190" s="210"/>
      <c r="AW190" s="210"/>
      <c r="AX190" s="210"/>
      <c r="AY190" s="210"/>
      <c r="AZ190" s="116"/>
      <c r="BA190" s="116"/>
      <c r="BB190" s="116"/>
      <c r="BC190" s="116"/>
      <c r="BD190" s="116"/>
      <c r="BE190" s="116"/>
      <c r="BF190" s="116"/>
      <c r="BG190" s="116"/>
      <c r="BH190" s="116"/>
      <c r="BI190" s="116"/>
      <c r="BJ190" s="116"/>
      <c r="BK190" s="116"/>
      <c r="BL190" s="116"/>
      <c r="BM190" s="116">
        <f t="shared" si="74"/>
        <v>0</v>
      </c>
      <c r="BN190" s="37"/>
      <c r="BO190" s="116">
        <f t="shared" si="78"/>
        <v>0</v>
      </c>
      <c r="BP190" s="116">
        <f t="shared" si="78"/>
        <v>0</v>
      </c>
      <c r="BQ190" s="116">
        <f t="shared" si="78"/>
        <v>0</v>
      </c>
      <c r="BR190" s="116">
        <f t="shared" si="78"/>
        <v>0</v>
      </c>
      <c r="BS190" s="116">
        <f t="shared" si="78"/>
        <v>0</v>
      </c>
      <c r="BT190" s="116">
        <f t="shared" si="78"/>
        <v>0</v>
      </c>
      <c r="BU190" s="116">
        <f t="shared" si="78"/>
        <v>0</v>
      </c>
      <c r="BV190" s="116">
        <f t="shared" si="78"/>
        <v>0</v>
      </c>
      <c r="BW190" s="116">
        <f t="shared" si="78"/>
        <v>0</v>
      </c>
      <c r="BX190" s="116"/>
      <c r="BY190" s="116">
        <f t="shared" si="68"/>
        <v>0</v>
      </c>
      <c r="BZ190" s="116"/>
      <c r="CA190" s="116">
        <f t="shared" si="79"/>
        <v>0</v>
      </c>
      <c r="CB190" s="116">
        <f t="shared" si="79"/>
        <v>0</v>
      </c>
      <c r="CC190" s="116">
        <f t="shared" si="79"/>
        <v>0</v>
      </c>
      <c r="CD190" s="116">
        <f t="shared" si="79"/>
        <v>0</v>
      </c>
      <c r="CE190" s="116">
        <f t="shared" si="79"/>
        <v>0</v>
      </c>
      <c r="CF190" s="116">
        <f t="shared" si="79"/>
        <v>0</v>
      </c>
      <c r="CG190" s="116">
        <f t="shared" si="79"/>
        <v>0</v>
      </c>
      <c r="CH190" s="116">
        <f t="shared" si="79"/>
        <v>0</v>
      </c>
      <c r="CI190" s="116">
        <f t="shared" si="79"/>
        <v>0</v>
      </c>
      <c r="CJ190" s="116"/>
      <c r="CK190" s="116">
        <f t="shared" si="70"/>
        <v>0</v>
      </c>
      <c r="CM190" s="216">
        <f>_xlfn.IFNA(VLOOKUP($C190,'Sch 1 - QA Rates'!$B$4:$C$19,2,FALSE ),0)</f>
        <v>0</v>
      </c>
      <c r="CN190" s="216">
        <f t="shared" si="83"/>
        <v>0</v>
      </c>
      <c r="CO190" s="216">
        <f t="shared" si="80"/>
        <v>0</v>
      </c>
      <c r="CP190" s="216">
        <f t="shared" si="81"/>
        <v>0</v>
      </c>
      <c r="CQ190" s="216">
        <f t="shared" si="84"/>
        <v>0</v>
      </c>
      <c r="CR190" s="216">
        <f t="shared" si="85"/>
        <v>0</v>
      </c>
      <c r="CS190" s="221">
        <f t="shared" si="82"/>
        <v>0</v>
      </c>
    </row>
    <row r="191" spans="1:98" outlineLevel="1">
      <c r="A191" s="129">
        <v>14</v>
      </c>
      <c r="B191" s="133"/>
      <c r="C191" s="132" t="str">
        <f>_xlfn.IFNA(VLOOKUP($B191,'Sch 2 - QA Team Roster'!$B$4:$C$32,2,FALSE )," ")</f>
        <v xml:space="preserve"> </v>
      </c>
      <c r="D191" s="323"/>
      <c r="E191" s="210"/>
      <c r="F191" s="210"/>
      <c r="G191" s="210"/>
      <c r="H191" s="210"/>
      <c r="I191" s="210"/>
      <c r="J191" s="210"/>
      <c r="K191" s="210"/>
      <c r="L191" s="210"/>
      <c r="M191" s="210"/>
      <c r="N191" s="210"/>
      <c r="O191" s="210"/>
      <c r="P191" s="210"/>
      <c r="Q191" s="210"/>
      <c r="R191" s="210"/>
      <c r="S191" s="210"/>
      <c r="T191" s="210"/>
      <c r="U191" s="210"/>
      <c r="V191" s="210"/>
      <c r="W191" s="210"/>
      <c r="X191" s="210"/>
      <c r="Y191" s="210"/>
      <c r="Z191" s="210"/>
      <c r="AA191" s="210"/>
      <c r="AB191" s="210"/>
      <c r="AC191" s="210"/>
      <c r="AD191" s="210"/>
      <c r="AE191" s="210"/>
      <c r="AF191" s="210"/>
      <c r="AG191" s="210"/>
      <c r="AH191" s="210"/>
      <c r="AI191" s="210"/>
      <c r="AJ191" s="210"/>
      <c r="AK191" s="210"/>
      <c r="AL191" s="210"/>
      <c r="AM191" s="210"/>
      <c r="AN191" s="210"/>
      <c r="AO191" s="210"/>
      <c r="AP191" s="210"/>
      <c r="AQ191" s="210"/>
      <c r="AR191" s="210"/>
      <c r="AS191" s="210"/>
      <c r="AT191" s="210"/>
      <c r="AU191" s="210"/>
      <c r="AV191" s="210"/>
      <c r="AW191" s="210"/>
      <c r="AX191" s="210"/>
      <c r="AY191" s="210"/>
      <c r="AZ191" s="116"/>
      <c r="BA191" s="116"/>
      <c r="BB191" s="116"/>
      <c r="BC191" s="116"/>
      <c r="BD191" s="116"/>
      <c r="BE191" s="116"/>
      <c r="BF191" s="116"/>
      <c r="BG191" s="116"/>
      <c r="BH191" s="116"/>
      <c r="BI191" s="116"/>
      <c r="BJ191" s="116"/>
      <c r="BK191" s="116"/>
      <c r="BL191" s="116"/>
      <c r="BM191" s="116">
        <f t="shared" si="74"/>
        <v>0</v>
      </c>
      <c r="BN191" s="37"/>
      <c r="BO191" s="116">
        <f t="shared" si="78"/>
        <v>0</v>
      </c>
      <c r="BP191" s="116">
        <f t="shared" si="78"/>
        <v>0</v>
      </c>
      <c r="BQ191" s="116">
        <f t="shared" si="78"/>
        <v>0</v>
      </c>
      <c r="BR191" s="116">
        <f t="shared" si="78"/>
        <v>0</v>
      </c>
      <c r="BS191" s="116">
        <f t="shared" si="78"/>
        <v>0</v>
      </c>
      <c r="BT191" s="116">
        <f t="shared" si="78"/>
        <v>0</v>
      </c>
      <c r="BU191" s="116">
        <f t="shared" si="78"/>
        <v>0</v>
      </c>
      <c r="BV191" s="116">
        <f t="shared" si="78"/>
        <v>0</v>
      </c>
      <c r="BW191" s="116">
        <f t="shared" si="78"/>
        <v>0</v>
      </c>
      <c r="BX191" s="116"/>
      <c r="BY191" s="116">
        <f t="shared" si="68"/>
        <v>0</v>
      </c>
      <c r="BZ191" s="116"/>
      <c r="CA191" s="116">
        <f t="shared" si="79"/>
        <v>0</v>
      </c>
      <c r="CB191" s="116">
        <f t="shared" si="79"/>
        <v>0</v>
      </c>
      <c r="CC191" s="116">
        <f t="shared" si="79"/>
        <v>0</v>
      </c>
      <c r="CD191" s="116">
        <f t="shared" si="79"/>
        <v>0</v>
      </c>
      <c r="CE191" s="116">
        <f t="shared" si="79"/>
        <v>0</v>
      </c>
      <c r="CF191" s="116">
        <f t="shared" si="79"/>
        <v>0</v>
      </c>
      <c r="CG191" s="116">
        <f t="shared" si="79"/>
        <v>0</v>
      </c>
      <c r="CH191" s="116">
        <f t="shared" si="79"/>
        <v>0</v>
      </c>
      <c r="CI191" s="116">
        <f t="shared" si="79"/>
        <v>0</v>
      </c>
      <c r="CJ191" s="116"/>
      <c r="CK191" s="116">
        <f t="shared" si="70"/>
        <v>0</v>
      </c>
      <c r="CM191" s="216">
        <f>_xlfn.IFNA(VLOOKUP($C191,'Sch 1 - QA Rates'!$B$4:$C$19,2,FALSE ),0)</f>
        <v>0</v>
      </c>
      <c r="CN191" s="216">
        <f t="shared" si="83"/>
        <v>0</v>
      </c>
      <c r="CO191" s="216">
        <f t="shared" si="80"/>
        <v>0</v>
      </c>
      <c r="CP191" s="216">
        <f t="shared" si="81"/>
        <v>0</v>
      </c>
      <c r="CQ191" s="216">
        <f t="shared" si="84"/>
        <v>0</v>
      </c>
      <c r="CR191" s="216">
        <f t="shared" si="85"/>
        <v>0</v>
      </c>
      <c r="CS191" s="221">
        <f t="shared" si="82"/>
        <v>0</v>
      </c>
    </row>
    <row r="192" spans="1:98" outlineLevel="1">
      <c r="A192" s="129">
        <v>15</v>
      </c>
      <c r="B192" s="133"/>
      <c r="C192" s="132" t="str">
        <f>_xlfn.IFNA(VLOOKUP($B192,'Sch 2 - QA Team Roster'!$B$4:$C$32,2,FALSE )," ")</f>
        <v xml:space="preserve"> </v>
      </c>
      <c r="D192" s="323"/>
      <c r="E192" s="210"/>
      <c r="F192" s="210"/>
      <c r="G192" s="210"/>
      <c r="H192" s="210"/>
      <c r="I192" s="210"/>
      <c r="J192" s="210"/>
      <c r="K192" s="210"/>
      <c r="L192" s="210"/>
      <c r="M192" s="210"/>
      <c r="N192" s="210"/>
      <c r="O192" s="210"/>
      <c r="P192" s="210"/>
      <c r="Q192" s="210"/>
      <c r="R192" s="210"/>
      <c r="S192" s="210"/>
      <c r="T192" s="210"/>
      <c r="U192" s="210"/>
      <c r="V192" s="210"/>
      <c r="W192" s="210"/>
      <c r="X192" s="210"/>
      <c r="Y192" s="210"/>
      <c r="Z192" s="210"/>
      <c r="AA192" s="210"/>
      <c r="AB192" s="210"/>
      <c r="AC192" s="210"/>
      <c r="AD192" s="210"/>
      <c r="AE192" s="210"/>
      <c r="AF192" s="210"/>
      <c r="AG192" s="210"/>
      <c r="AH192" s="210"/>
      <c r="AI192" s="210"/>
      <c r="AJ192" s="210"/>
      <c r="AK192" s="210"/>
      <c r="AL192" s="210"/>
      <c r="AM192" s="210"/>
      <c r="AN192" s="210"/>
      <c r="AO192" s="210"/>
      <c r="AP192" s="210"/>
      <c r="AQ192" s="210"/>
      <c r="AR192" s="210"/>
      <c r="AS192" s="210"/>
      <c r="AT192" s="210"/>
      <c r="AU192" s="210"/>
      <c r="AV192" s="210"/>
      <c r="AW192" s="210"/>
      <c r="AX192" s="210"/>
      <c r="AY192" s="210"/>
      <c r="AZ192" s="116"/>
      <c r="BA192" s="116"/>
      <c r="BB192" s="116"/>
      <c r="BC192" s="116"/>
      <c r="BD192" s="116"/>
      <c r="BE192" s="116"/>
      <c r="BF192" s="116"/>
      <c r="BG192" s="116"/>
      <c r="BH192" s="116"/>
      <c r="BI192" s="116"/>
      <c r="BJ192" s="116"/>
      <c r="BK192" s="116"/>
      <c r="BL192" s="116"/>
      <c r="BM192" s="116">
        <f t="shared" si="74"/>
        <v>0</v>
      </c>
      <c r="BN192" s="37"/>
      <c r="BO192" s="116">
        <f t="shared" si="78"/>
        <v>0</v>
      </c>
      <c r="BP192" s="116">
        <f t="shared" si="78"/>
        <v>0</v>
      </c>
      <c r="BQ192" s="116">
        <f t="shared" si="78"/>
        <v>0</v>
      </c>
      <c r="BR192" s="116">
        <f t="shared" si="78"/>
        <v>0</v>
      </c>
      <c r="BS192" s="116">
        <f t="shared" si="78"/>
        <v>0</v>
      </c>
      <c r="BT192" s="116">
        <f t="shared" si="78"/>
        <v>0</v>
      </c>
      <c r="BU192" s="116">
        <f t="shared" si="78"/>
        <v>0</v>
      </c>
      <c r="BV192" s="116">
        <f t="shared" si="78"/>
        <v>0</v>
      </c>
      <c r="BW192" s="116">
        <f t="shared" si="78"/>
        <v>0</v>
      </c>
      <c r="BX192" s="116"/>
      <c r="BY192" s="116">
        <f t="shared" si="68"/>
        <v>0</v>
      </c>
      <c r="BZ192" s="116"/>
      <c r="CA192" s="116">
        <f t="shared" si="79"/>
        <v>0</v>
      </c>
      <c r="CB192" s="116">
        <f t="shared" si="79"/>
        <v>0</v>
      </c>
      <c r="CC192" s="116">
        <f t="shared" si="79"/>
        <v>0</v>
      </c>
      <c r="CD192" s="116">
        <f t="shared" si="79"/>
        <v>0</v>
      </c>
      <c r="CE192" s="116">
        <f t="shared" si="79"/>
        <v>0</v>
      </c>
      <c r="CF192" s="116">
        <f t="shared" si="79"/>
        <v>0</v>
      </c>
      <c r="CG192" s="116">
        <f t="shared" si="79"/>
        <v>0</v>
      </c>
      <c r="CH192" s="116">
        <f t="shared" si="79"/>
        <v>0</v>
      </c>
      <c r="CI192" s="116">
        <f t="shared" si="79"/>
        <v>0</v>
      </c>
      <c r="CJ192" s="116"/>
      <c r="CK192" s="116">
        <f t="shared" si="70"/>
        <v>0</v>
      </c>
      <c r="CM192" s="216">
        <f>_xlfn.IFNA(VLOOKUP($C192,'Sch 1 - QA Rates'!$B$4:$C$19,2,FALSE ),0)</f>
        <v>0</v>
      </c>
      <c r="CN192" s="216">
        <f t="shared" si="83"/>
        <v>0</v>
      </c>
      <c r="CO192" s="216">
        <f t="shared" si="80"/>
        <v>0</v>
      </c>
      <c r="CP192" s="216">
        <f t="shared" si="81"/>
        <v>0</v>
      </c>
      <c r="CQ192" s="216">
        <f t="shared" si="84"/>
        <v>0</v>
      </c>
      <c r="CR192" s="216">
        <f t="shared" si="85"/>
        <v>0</v>
      </c>
      <c r="CS192" s="221">
        <f t="shared" si="82"/>
        <v>0</v>
      </c>
    </row>
    <row r="193" spans="1:98" outlineLevel="1">
      <c r="A193" s="129">
        <v>16</v>
      </c>
      <c r="B193" s="133"/>
      <c r="C193" s="132" t="str">
        <f>_xlfn.IFNA(VLOOKUP($B193,'Sch 2 - QA Team Roster'!$B$4:$C$32,2,FALSE )," ")</f>
        <v xml:space="preserve"> </v>
      </c>
      <c r="D193" s="323"/>
      <c r="E193" s="210"/>
      <c r="F193" s="210"/>
      <c r="G193" s="210"/>
      <c r="H193" s="210"/>
      <c r="I193" s="210"/>
      <c r="J193" s="210"/>
      <c r="K193" s="210"/>
      <c r="L193" s="210"/>
      <c r="M193" s="210"/>
      <c r="N193" s="210"/>
      <c r="O193" s="210"/>
      <c r="P193" s="210"/>
      <c r="Q193" s="210"/>
      <c r="R193" s="210"/>
      <c r="S193" s="210"/>
      <c r="T193" s="210"/>
      <c r="U193" s="210"/>
      <c r="V193" s="210"/>
      <c r="W193" s="210"/>
      <c r="X193" s="210"/>
      <c r="Y193" s="210"/>
      <c r="Z193" s="210"/>
      <c r="AA193" s="210"/>
      <c r="AB193" s="210"/>
      <c r="AC193" s="210"/>
      <c r="AD193" s="210"/>
      <c r="AE193" s="210"/>
      <c r="AF193" s="210"/>
      <c r="AG193" s="210"/>
      <c r="AH193" s="210"/>
      <c r="AI193" s="210"/>
      <c r="AJ193" s="210"/>
      <c r="AK193" s="210"/>
      <c r="AL193" s="210"/>
      <c r="AM193" s="210"/>
      <c r="AN193" s="210"/>
      <c r="AO193" s="210"/>
      <c r="AP193" s="210"/>
      <c r="AQ193" s="210"/>
      <c r="AR193" s="210"/>
      <c r="AS193" s="210"/>
      <c r="AT193" s="210"/>
      <c r="AU193" s="210"/>
      <c r="AV193" s="210"/>
      <c r="AW193" s="210"/>
      <c r="AX193" s="210"/>
      <c r="AY193" s="210"/>
      <c r="AZ193" s="116"/>
      <c r="BA193" s="116"/>
      <c r="BB193" s="116"/>
      <c r="BC193" s="116"/>
      <c r="BD193" s="116"/>
      <c r="BE193" s="116"/>
      <c r="BF193" s="116"/>
      <c r="BG193" s="116"/>
      <c r="BH193" s="116"/>
      <c r="BI193" s="116"/>
      <c r="BJ193" s="116"/>
      <c r="BK193" s="116"/>
      <c r="BL193" s="116"/>
      <c r="BM193" s="116">
        <f t="shared" si="74"/>
        <v>0</v>
      </c>
      <c r="BN193" s="37"/>
      <c r="BO193" s="116">
        <f t="shared" si="78"/>
        <v>0</v>
      </c>
      <c r="BP193" s="116">
        <f t="shared" si="78"/>
        <v>0</v>
      </c>
      <c r="BQ193" s="116">
        <f t="shared" si="78"/>
        <v>0</v>
      </c>
      <c r="BR193" s="116">
        <f t="shared" si="78"/>
        <v>0</v>
      </c>
      <c r="BS193" s="116">
        <f t="shared" si="78"/>
        <v>0</v>
      </c>
      <c r="BT193" s="116">
        <f t="shared" si="78"/>
        <v>0</v>
      </c>
      <c r="BU193" s="116">
        <f t="shared" si="78"/>
        <v>0</v>
      </c>
      <c r="BV193" s="116">
        <f t="shared" si="78"/>
        <v>0</v>
      </c>
      <c r="BW193" s="116">
        <f t="shared" si="78"/>
        <v>0</v>
      </c>
      <c r="BX193" s="116"/>
      <c r="BY193" s="116">
        <f t="shared" si="68"/>
        <v>0</v>
      </c>
      <c r="BZ193" s="116"/>
      <c r="CA193" s="116">
        <f t="shared" si="79"/>
        <v>0</v>
      </c>
      <c r="CB193" s="116">
        <f t="shared" si="79"/>
        <v>0</v>
      </c>
      <c r="CC193" s="116">
        <f t="shared" si="79"/>
        <v>0</v>
      </c>
      <c r="CD193" s="116">
        <f t="shared" si="79"/>
        <v>0</v>
      </c>
      <c r="CE193" s="116">
        <f t="shared" si="79"/>
        <v>0</v>
      </c>
      <c r="CF193" s="116">
        <f t="shared" si="79"/>
        <v>0</v>
      </c>
      <c r="CG193" s="116">
        <f t="shared" si="79"/>
        <v>0</v>
      </c>
      <c r="CH193" s="116">
        <f t="shared" si="79"/>
        <v>0</v>
      </c>
      <c r="CI193" s="116">
        <f t="shared" si="79"/>
        <v>0</v>
      </c>
      <c r="CJ193" s="116"/>
      <c r="CK193" s="116">
        <f t="shared" si="70"/>
        <v>0</v>
      </c>
      <c r="CM193" s="216">
        <f>_xlfn.IFNA(VLOOKUP($C193,'Sch 1 - QA Rates'!$B$4:$C$19,2,FALSE ),0)</f>
        <v>0</v>
      </c>
      <c r="CN193" s="216">
        <f t="shared" si="83"/>
        <v>0</v>
      </c>
      <c r="CO193" s="216">
        <f t="shared" si="80"/>
        <v>0</v>
      </c>
      <c r="CP193" s="216">
        <f t="shared" si="81"/>
        <v>0</v>
      </c>
      <c r="CQ193" s="216">
        <f t="shared" si="84"/>
        <v>0</v>
      </c>
      <c r="CR193" s="216">
        <f t="shared" si="85"/>
        <v>0</v>
      </c>
      <c r="CS193" s="221">
        <f t="shared" si="82"/>
        <v>0</v>
      </c>
    </row>
    <row r="194" spans="1:98" outlineLevel="1">
      <c r="A194" s="129">
        <v>17</v>
      </c>
      <c r="B194" s="133"/>
      <c r="C194" s="132" t="str">
        <f>_xlfn.IFNA(VLOOKUP($B194,'Sch 2 - QA Team Roster'!$B$4:$C$32,2,FALSE )," ")</f>
        <v xml:space="preserve"> </v>
      </c>
      <c r="D194" s="323"/>
      <c r="E194" s="210"/>
      <c r="F194" s="210"/>
      <c r="G194" s="210"/>
      <c r="H194" s="210"/>
      <c r="I194" s="210"/>
      <c r="J194" s="210"/>
      <c r="K194" s="210"/>
      <c r="L194" s="210"/>
      <c r="M194" s="210"/>
      <c r="N194" s="210"/>
      <c r="O194" s="210"/>
      <c r="P194" s="210"/>
      <c r="Q194" s="210"/>
      <c r="R194" s="210"/>
      <c r="S194" s="210"/>
      <c r="T194" s="210"/>
      <c r="U194" s="210"/>
      <c r="V194" s="210"/>
      <c r="W194" s="210"/>
      <c r="X194" s="210"/>
      <c r="Y194" s="210"/>
      <c r="Z194" s="210"/>
      <c r="AA194" s="210"/>
      <c r="AB194" s="210"/>
      <c r="AC194" s="210"/>
      <c r="AD194" s="210"/>
      <c r="AE194" s="210"/>
      <c r="AF194" s="210"/>
      <c r="AG194" s="210"/>
      <c r="AH194" s="210"/>
      <c r="AI194" s="210"/>
      <c r="AJ194" s="210"/>
      <c r="AK194" s="210"/>
      <c r="AL194" s="210"/>
      <c r="AM194" s="210"/>
      <c r="AN194" s="210"/>
      <c r="AO194" s="210"/>
      <c r="AP194" s="210"/>
      <c r="AQ194" s="210"/>
      <c r="AR194" s="210"/>
      <c r="AS194" s="210"/>
      <c r="AT194" s="210"/>
      <c r="AU194" s="210"/>
      <c r="AV194" s="210"/>
      <c r="AW194" s="210"/>
      <c r="AX194" s="210"/>
      <c r="AY194" s="210"/>
      <c r="AZ194" s="116"/>
      <c r="BA194" s="116"/>
      <c r="BB194" s="116"/>
      <c r="BC194" s="116"/>
      <c r="BD194" s="116"/>
      <c r="BE194" s="116"/>
      <c r="BF194" s="116"/>
      <c r="BG194" s="116"/>
      <c r="BH194" s="116"/>
      <c r="BI194" s="116"/>
      <c r="BJ194" s="116"/>
      <c r="BK194" s="116"/>
      <c r="BL194" s="116"/>
      <c r="BM194" s="116">
        <f t="shared" si="74"/>
        <v>0</v>
      </c>
      <c r="BN194" s="37"/>
      <c r="BO194" s="116">
        <f t="shared" si="78"/>
        <v>0</v>
      </c>
      <c r="BP194" s="116">
        <f t="shared" si="78"/>
        <v>0</v>
      </c>
      <c r="BQ194" s="116">
        <f t="shared" si="78"/>
        <v>0</v>
      </c>
      <c r="BR194" s="116">
        <f t="shared" si="78"/>
        <v>0</v>
      </c>
      <c r="BS194" s="116">
        <f t="shared" si="78"/>
        <v>0</v>
      </c>
      <c r="BT194" s="116">
        <f t="shared" si="78"/>
        <v>0</v>
      </c>
      <c r="BU194" s="116">
        <f t="shared" si="78"/>
        <v>0</v>
      </c>
      <c r="BV194" s="116">
        <f t="shared" si="78"/>
        <v>0</v>
      </c>
      <c r="BW194" s="116">
        <f t="shared" si="78"/>
        <v>0</v>
      </c>
      <c r="BX194" s="116"/>
      <c r="BY194" s="116">
        <f t="shared" si="68"/>
        <v>0</v>
      </c>
      <c r="BZ194" s="116"/>
      <c r="CA194" s="116">
        <f t="shared" si="79"/>
        <v>0</v>
      </c>
      <c r="CB194" s="116">
        <f t="shared" si="79"/>
        <v>0</v>
      </c>
      <c r="CC194" s="116">
        <f t="shared" si="79"/>
        <v>0</v>
      </c>
      <c r="CD194" s="116">
        <f t="shared" si="79"/>
        <v>0</v>
      </c>
      <c r="CE194" s="116">
        <f t="shared" si="79"/>
        <v>0</v>
      </c>
      <c r="CF194" s="116">
        <f t="shared" si="79"/>
        <v>0</v>
      </c>
      <c r="CG194" s="116">
        <f t="shared" si="79"/>
        <v>0</v>
      </c>
      <c r="CH194" s="116">
        <f t="shared" si="79"/>
        <v>0</v>
      </c>
      <c r="CI194" s="116">
        <f t="shared" si="79"/>
        <v>0</v>
      </c>
      <c r="CJ194" s="116"/>
      <c r="CK194" s="116">
        <f t="shared" si="70"/>
        <v>0</v>
      </c>
      <c r="CM194" s="216">
        <f>_xlfn.IFNA(VLOOKUP($C194,'Sch 1 - QA Rates'!$B$4:$C$19,2,FALSE ),0)</f>
        <v>0</v>
      </c>
      <c r="CN194" s="216">
        <f t="shared" si="83"/>
        <v>0</v>
      </c>
      <c r="CO194" s="216">
        <f t="shared" si="80"/>
        <v>0</v>
      </c>
      <c r="CP194" s="216">
        <f t="shared" si="81"/>
        <v>0</v>
      </c>
      <c r="CQ194" s="216">
        <f t="shared" si="84"/>
        <v>0</v>
      </c>
      <c r="CR194" s="216">
        <f t="shared" si="85"/>
        <v>0</v>
      </c>
      <c r="CS194" s="221">
        <f t="shared" si="82"/>
        <v>0</v>
      </c>
    </row>
    <row r="195" spans="1:98" outlineLevel="1">
      <c r="A195" s="129">
        <v>18</v>
      </c>
      <c r="B195" s="133"/>
      <c r="C195" s="132" t="str">
        <f>_xlfn.IFNA(VLOOKUP($B195,'Sch 2 - QA Team Roster'!$B$4:$C$32,2,FALSE )," ")</f>
        <v xml:space="preserve"> </v>
      </c>
      <c r="D195" s="323"/>
      <c r="E195" s="210"/>
      <c r="F195" s="210"/>
      <c r="G195" s="210"/>
      <c r="H195" s="210"/>
      <c r="I195" s="210"/>
      <c r="J195" s="210"/>
      <c r="K195" s="210"/>
      <c r="L195" s="210"/>
      <c r="M195" s="210"/>
      <c r="N195" s="210"/>
      <c r="O195" s="210"/>
      <c r="P195" s="210"/>
      <c r="Q195" s="210"/>
      <c r="R195" s="210"/>
      <c r="S195" s="210"/>
      <c r="T195" s="210"/>
      <c r="U195" s="210"/>
      <c r="V195" s="210"/>
      <c r="W195" s="210"/>
      <c r="X195" s="210"/>
      <c r="Y195" s="210"/>
      <c r="Z195" s="210"/>
      <c r="AA195" s="210"/>
      <c r="AB195" s="210"/>
      <c r="AC195" s="210"/>
      <c r="AD195" s="210"/>
      <c r="AE195" s="210"/>
      <c r="AF195" s="210"/>
      <c r="AG195" s="210"/>
      <c r="AH195" s="210"/>
      <c r="AI195" s="210"/>
      <c r="AJ195" s="210"/>
      <c r="AK195" s="210"/>
      <c r="AL195" s="210"/>
      <c r="AM195" s="210"/>
      <c r="AN195" s="210"/>
      <c r="AO195" s="210"/>
      <c r="AP195" s="210"/>
      <c r="AQ195" s="210"/>
      <c r="AR195" s="210"/>
      <c r="AS195" s="210"/>
      <c r="AT195" s="210"/>
      <c r="AU195" s="210"/>
      <c r="AV195" s="210"/>
      <c r="AW195" s="210"/>
      <c r="AX195" s="210"/>
      <c r="AY195" s="210"/>
      <c r="AZ195" s="116"/>
      <c r="BA195" s="116"/>
      <c r="BB195" s="116"/>
      <c r="BC195" s="116"/>
      <c r="BD195" s="116"/>
      <c r="BE195" s="116"/>
      <c r="BF195" s="116"/>
      <c r="BG195" s="116"/>
      <c r="BH195" s="116"/>
      <c r="BI195" s="116"/>
      <c r="BJ195" s="116"/>
      <c r="BK195" s="116"/>
      <c r="BL195" s="116"/>
      <c r="BM195" s="116">
        <f t="shared" si="74"/>
        <v>0</v>
      </c>
      <c r="BN195" s="37"/>
      <c r="BO195" s="116">
        <f t="shared" ref="BO195:BW223" si="86">SUMIF($E$6:$BL$6,BO$6,$E195:$BL195)</f>
        <v>0</v>
      </c>
      <c r="BP195" s="116">
        <f t="shared" si="86"/>
        <v>0</v>
      </c>
      <c r="BQ195" s="116">
        <f t="shared" si="86"/>
        <v>0</v>
      </c>
      <c r="BR195" s="116">
        <f t="shared" si="86"/>
        <v>0</v>
      </c>
      <c r="BS195" s="116">
        <f t="shared" si="86"/>
        <v>0</v>
      </c>
      <c r="BT195" s="116">
        <f t="shared" si="86"/>
        <v>0</v>
      </c>
      <c r="BU195" s="116">
        <f t="shared" si="86"/>
        <v>0</v>
      </c>
      <c r="BV195" s="116">
        <f t="shared" si="86"/>
        <v>0</v>
      </c>
      <c r="BW195" s="116">
        <f t="shared" si="86"/>
        <v>0</v>
      </c>
      <c r="BX195" s="116"/>
      <c r="BY195" s="116">
        <f t="shared" si="68"/>
        <v>0</v>
      </c>
      <c r="BZ195" s="116"/>
      <c r="CA195" s="116">
        <f t="shared" ref="CA195:CI223" si="87">SUMIF($E$5:$BL$5,CA$6,$E195:$BL195)</f>
        <v>0</v>
      </c>
      <c r="CB195" s="116">
        <f t="shared" si="87"/>
        <v>0</v>
      </c>
      <c r="CC195" s="116">
        <f t="shared" si="87"/>
        <v>0</v>
      </c>
      <c r="CD195" s="116">
        <f t="shared" si="87"/>
        <v>0</v>
      </c>
      <c r="CE195" s="116">
        <f t="shared" si="87"/>
        <v>0</v>
      </c>
      <c r="CF195" s="116">
        <f t="shared" si="87"/>
        <v>0</v>
      </c>
      <c r="CG195" s="116">
        <f t="shared" si="87"/>
        <v>0</v>
      </c>
      <c r="CH195" s="116">
        <f t="shared" si="87"/>
        <v>0</v>
      </c>
      <c r="CI195" s="116">
        <f t="shared" si="87"/>
        <v>0</v>
      </c>
      <c r="CJ195" s="116"/>
      <c r="CK195" s="116">
        <f t="shared" si="70"/>
        <v>0</v>
      </c>
      <c r="CM195" s="216">
        <f>_xlfn.IFNA(VLOOKUP($C195,'Sch 1 - QA Rates'!$B$4:$C$19,2,FALSE ),0)</f>
        <v>0</v>
      </c>
      <c r="CN195" s="216">
        <f t="shared" si="83"/>
        <v>0</v>
      </c>
      <c r="CO195" s="216">
        <f>SUM(Q195:AB195)*CM195</f>
        <v>0</v>
      </c>
      <c r="CP195" s="216">
        <f>SUM(AC195:AN195)*CM195</f>
        <v>0</v>
      </c>
      <c r="CQ195" s="216">
        <f t="shared" si="84"/>
        <v>0</v>
      </c>
      <c r="CR195" s="216">
        <f t="shared" si="85"/>
        <v>0</v>
      </c>
      <c r="CS195" s="221">
        <f t="shared" si="82"/>
        <v>0</v>
      </c>
    </row>
    <row r="196" spans="1:98" outlineLevel="1">
      <c r="A196" s="129">
        <v>19</v>
      </c>
      <c r="B196" s="133"/>
      <c r="C196" s="132" t="str">
        <f>_xlfn.IFNA(VLOOKUP($B196,'Sch 2 - QA Team Roster'!$B$4:$C$32,2,FALSE )," ")</f>
        <v xml:space="preserve"> </v>
      </c>
      <c r="D196" s="323"/>
      <c r="E196" s="210"/>
      <c r="F196" s="210"/>
      <c r="G196" s="210"/>
      <c r="H196" s="210"/>
      <c r="I196" s="210"/>
      <c r="J196" s="210"/>
      <c r="K196" s="210"/>
      <c r="L196" s="210"/>
      <c r="M196" s="210"/>
      <c r="N196" s="210"/>
      <c r="O196" s="210"/>
      <c r="P196" s="210"/>
      <c r="Q196" s="210"/>
      <c r="R196" s="210"/>
      <c r="S196" s="210"/>
      <c r="T196" s="210"/>
      <c r="U196" s="210"/>
      <c r="V196" s="210"/>
      <c r="W196" s="210"/>
      <c r="X196" s="210"/>
      <c r="Y196" s="210"/>
      <c r="Z196" s="210"/>
      <c r="AA196" s="210"/>
      <c r="AB196" s="210"/>
      <c r="AC196" s="210"/>
      <c r="AD196" s="210"/>
      <c r="AE196" s="210"/>
      <c r="AF196" s="210"/>
      <c r="AG196" s="210"/>
      <c r="AH196" s="210"/>
      <c r="AI196" s="210"/>
      <c r="AJ196" s="210"/>
      <c r="AK196" s="210"/>
      <c r="AL196" s="210"/>
      <c r="AM196" s="210"/>
      <c r="AN196" s="210"/>
      <c r="AO196" s="210"/>
      <c r="AP196" s="210"/>
      <c r="AQ196" s="210"/>
      <c r="AR196" s="210"/>
      <c r="AS196" s="210"/>
      <c r="AT196" s="210"/>
      <c r="AU196" s="210"/>
      <c r="AV196" s="210"/>
      <c r="AW196" s="210"/>
      <c r="AX196" s="210"/>
      <c r="AY196" s="210"/>
      <c r="AZ196" s="116"/>
      <c r="BA196" s="116"/>
      <c r="BB196" s="116"/>
      <c r="BC196" s="116"/>
      <c r="BD196" s="116"/>
      <c r="BE196" s="116"/>
      <c r="BF196" s="116"/>
      <c r="BG196" s="116"/>
      <c r="BH196" s="116"/>
      <c r="BI196" s="116"/>
      <c r="BJ196" s="116"/>
      <c r="BK196" s="116"/>
      <c r="BL196" s="116"/>
      <c r="BM196" s="116">
        <f t="shared" si="74"/>
        <v>0</v>
      </c>
      <c r="BN196" s="37"/>
      <c r="BO196" s="116">
        <f t="shared" si="86"/>
        <v>0</v>
      </c>
      <c r="BP196" s="116">
        <f t="shared" si="86"/>
        <v>0</v>
      </c>
      <c r="BQ196" s="116">
        <f t="shared" si="86"/>
        <v>0</v>
      </c>
      <c r="BR196" s="116">
        <f t="shared" si="86"/>
        <v>0</v>
      </c>
      <c r="BS196" s="116">
        <f t="shared" si="86"/>
        <v>0</v>
      </c>
      <c r="BT196" s="116">
        <f t="shared" si="86"/>
        <v>0</v>
      </c>
      <c r="BU196" s="116">
        <f t="shared" si="86"/>
        <v>0</v>
      </c>
      <c r="BV196" s="116">
        <f t="shared" si="86"/>
        <v>0</v>
      </c>
      <c r="BW196" s="116">
        <f t="shared" si="86"/>
        <v>0</v>
      </c>
      <c r="BX196" s="116"/>
      <c r="BY196" s="116">
        <f t="shared" si="68"/>
        <v>0</v>
      </c>
      <c r="BZ196" s="116"/>
      <c r="CA196" s="116">
        <f t="shared" si="87"/>
        <v>0</v>
      </c>
      <c r="CB196" s="116">
        <f t="shared" si="87"/>
        <v>0</v>
      </c>
      <c r="CC196" s="116">
        <f t="shared" si="87"/>
        <v>0</v>
      </c>
      <c r="CD196" s="116">
        <f t="shared" si="87"/>
        <v>0</v>
      </c>
      <c r="CE196" s="116">
        <f t="shared" si="87"/>
        <v>0</v>
      </c>
      <c r="CF196" s="116">
        <f t="shared" si="87"/>
        <v>0</v>
      </c>
      <c r="CG196" s="116">
        <f t="shared" si="87"/>
        <v>0</v>
      </c>
      <c r="CH196" s="116">
        <f t="shared" si="87"/>
        <v>0</v>
      </c>
      <c r="CI196" s="116">
        <f t="shared" si="87"/>
        <v>0</v>
      </c>
      <c r="CJ196" s="116"/>
      <c r="CK196" s="116">
        <f t="shared" si="70"/>
        <v>0</v>
      </c>
      <c r="CM196" s="216">
        <f>_xlfn.IFNA(VLOOKUP($C196,'Sch 1 - QA Rates'!$B$4:$C$19,2,FALSE ),0)</f>
        <v>0</v>
      </c>
      <c r="CN196" s="216">
        <f t="shared" si="83"/>
        <v>0</v>
      </c>
      <c r="CO196" s="216">
        <f>SUM(Q196:AB196)*CM196</f>
        <v>0</v>
      </c>
      <c r="CP196" s="216">
        <f>SUM(AC196:AN196)*CM196</f>
        <v>0</v>
      </c>
      <c r="CQ196" s="216">
        <f t="shared" si="84"/>
        <v>0</v>
      </c>
      <c r="CR196" s="216">
        <f t="shared" si="85"/>
        <v>0</v>
      </c>
      <c r="CS196" s="221">
        <f t="shared" si="82"/>
        <v>0</v>
      </c>
    </row>
    <row r="197" spans="1:98" ht="14" outlineLevel="1" thickBot="1">
      <c r="A197" s="129">
        <v>20</v>
      </c>
      <c r="B197" s="126"/>
      <c r="C197" s="132" t="str">
        <f>_xlfn.IFNA(VLOOKUP($B197,'Sch 2 - QA Team Roster'!$B$4:$C$32,2,FALSE )," ")</f>
        <v xml:space="preserve"> </v>
      </c>
      <c r="D197" s="323"/>
      <c r="E197" s="210"/>
      <c r="F197" s="210"/>
      <c r="G197" s="210"/>
      <c r="H197" s="210"/>
      <c r="I197" s="210"/>
      <c r="J197" s="210"/>
      <c r="K197" s="210"/>
      <c r="L197" s="210"/>
      <c r="M197" s="210"/>
      <c r="N197" s="210"/>
      <c r="O197" s="210"/>
      <c r="P197" s="210"/>
      <c r="Q197" s="210"/>
      <c r="R197" s="210"/>
      <c r="S197" s="210"/>
      <c r="T197" s="210"/>
      <c r="U197" s="210"/>
      <c r="V197" s="210"/>
      <c r="W197" s="210"/>
      <c r="X197" s="210"/>
      <c r="Y197" s="210"/>
      <c r="Z197" s="210"/>
      <c r="AA197" s="210"/>
      <c r="AB197" s="210"/>
      <c r="AC197" s="210"/>
      <c r="AD197" s="210"/>
      <c r="AE197" s="210"/>
      <c r="AF197" s="210"/>
      <c r="AG197" s="210"/>
      <c r="AH197" s="210"/>
      <c r="AI197" s="210"/>
      <c r="AJ197" s="210"/>
      <c r="AK197" s="210"/>
      <c r="AL197" s="210"/>
      <c r="AM197" s="210"/>
      <c r="AN197" s="210"/>
      <c r="AO197" s="210"/>
      <c r="AP197" s="210"/>
      <c r="AQ197" s="210"/>
      <c r="AR197" s="210"/>
      <c r="AS197" s="210"/>
      <c r="AT197" s="210"/>
      <c r="AU197" s="210"/>
      <c r="AV197" s="210"/>
      <c r="AW197" s="210"/>
      <c r="AX197" s="210"/>
      <c r="AY197" s="210"/>
      <c r="AZ197" s="116"/>
      <c r="BA197" s="116"/>
      <c r="BB197" s="116"/>
      <c r="BC197" s="116"/>
      <c r="BD197" s="116"/>
      <c r="BE197" s="116"/>
      <c r="BF197" s="116"/>
      <c r="BG197" s="116"/>
      <c r="BH197" s="116"/>
      <c r="BI197" s="116"/>
      <c r="BJ197" s="116"/>
      <c r="BK197" s="116"/>
      <c r="BL197" s="116"/>
      <c r="BM197" s="116">
        <f t="shared" si="74"/>
        <v>0</v>
      </c>
      <c r="BN197" s="37"/>
      <c r="BO197" s="116">
        <f t="shared" si="86"/>
        <v>0</v>
      </c>
      <c r="BP197" s="116">
        <f t="shared" si="86"/>
        <v>0</v>
      </c>
      <c r="BQ197" s="116">
        <f t="shared" si="86"/>
        <v>0</v>
      </c>
      <c r="BR197" s="116">
        <f t="shared" si="86"/>
        <v>0</v>
      </c>
      <c r="BS197" s="116">
        <f t="shared" si="86"/>
        <v>0</v>
      </c>
      <c r="BT197" s="116">
        <f t="shared" si="86"/>
        <v>0</v>
      </c>
      <c r="BU197" s="116">
        <f t="shared" si="86"/>
        <v>0</v>
      </c>
      <c r="BV197" s="116">
        <f t="shared" si="86"/>
        <v>0</v>
      </c>
      <c r="BW197" s="116">
        <f t="shared" si="86"/>
        <v>0</v>
      </c>
      <c r="BX197" s="116"/>
      <c r="BY197" s="116">
        <f t="shared" si="68"/>
        <v>0</v>
      </c>
      <c r="BZ197" s="116"/>
      <c r="CA197" s="116">
        <f t="shared" si="87"/>
        <v>0</v>
      </c>
      <c r="CB197" s="116">
        <f t="shared" si="87"/>
        <v>0</v>
      </c>
      <c r="CC197" s="116">
        <f t="shared" si="87"/>
        <v>0</v>
      </c>
      <c r="CD197" s="116">
        <f t="shared" si="87"/>
        <v>0</v>
      </c>
      <c r="CE197" s="116">
        <f t="shared" si="87"/>
        <v>0</v>
      </c>
      <c r="CF197" s="116">
        <f t="shared" si="87"/>
        <v>0</v>
      </c>
      <c r="CG197" s="116">
        <f t="shared" si="87"/>
        <v>0</v>
      </c>
      <c r="CH197" s="116">
        <f t="shared" si="87"/>
        <v>0</v>
      </c>
      <c r="CI197" s="116">
        <f t="shared" si="87"/>
        <v>0</v>
      </c>
      <c r="CJ197" s="116"/>
      <c r="CK197" s="116">
        <f t="shared" si="70"/>
        <v>0</v>
      </c>
      <c r="CM197" s="216">
        <f>_xlfn.IFNA(VLOOKUP($C197,'Sch 1 - QA Rates'!$B$4:$C$19,2,FALSE ),0)</f>
        <v>0</v>
      </c>
      <c r="CN197" s="216">
        <f t="shared" si="83"/>
        <v>0</v>
      </c>
      <c r="CO197" s="216">
        <f>SUM(Q197:AB197)*CM197</f>
        <v>0</v>
      </c>
      <c r="CP197" s="216">
        <f>SUM(AC197:AN197)*CM197</f>
        <v>0</v>
      </c>
      <c r="CQ197" s="216">
        <f t="shared" si="84"/>
        <v>0</v>
      </c>
      <c r="CR197" s="216">
        <f t="shared" si="85"/>
        <v>0</v>
      </c>
      <c r="CS197" s="221">
        <f t="shared" si="82"/>
        <v>0</v>
      </c>
    </row>
    <row r="198" spans="1:98" s="124" customFormat="1" ht="14" outlineLevel="1" thickTop="1">
      <c r="A198" s="128"/>
      <c r="B198" s="168" t="str">
        <f>'Sch 5 - Summary'!B13</f>
        <v>DEL #10 - Quarterly QA Security Report (Quarterly)</v>
      </c>
      <c r="C198" s="122"/>
      <c r="D198" s="122"/>
      <c r="E198" s="122"/>
      <c r="F198" s="122"/>
      <c r="G198" s="122"/>
      <c r="H198" s="122"/>
      <c r="I198" s="122"/>
      <c r="J198" s="122"/>
      <c r="K198" s="122"/>
      <c r="L198" s="122"/>
      <c r="M198" s="122"/>
      <c r="N198" s="122"/>
      <c r="O198" s="122"/>
      <c r="P198" s="122"/>
      <c r="Q198" s="122"/>
      <c r="R198" s="122"/>
      <c r="S198" s="122"/>
      <c r="T198" s="122"/>
      <c r="U198" s="122"/>
      <c r="V198" s="122"/>
      <c r="W198" s="122"/>
      <c r="X198" s="122" t="s">
        <v>324</v>
      </c>
      <c r="Y198" s="122"/>
      <c r="Z198" s="122"/>
      <c r="AA198" s="122" t="s">
        <v>324</v>
      </c>
      <c r="AB198" s="122"/>
      <c r="AC198" s="122"/>
      <c r="AD198" s="122" t="s">
        <v>324</v>
      </c>
      <c r="AE198" s="122"/>
      <c r="AF198" s="122"/>
      <c r="AG198" s="122" t="s">
        <v>324</v>
      </c>
      <c r="AH198" s="122"/>
      <c r="AI198" s="122"/>
      <c r="AJ198" s="122" t="s">
        <v>324</v>
      </c>
      <c r="AK198" s="122"/>
      <c r="AL198" s="122"/>
      <c r="AM198" s="122" t="s">
        <v>324</v>
      </c>
      <c r="AN198" s="122"/>
      <c r="AO198" s="122"/>
      <c r="AP198" s="122" t="s">
        <v>324</v>
      </c>
      <c r="AQ198" s="122"/>
      <c r="AR198" s="122"/>
      <c r="AS198" s="122" t="s">
        <v>324</v>
      </c>
      <c r="AT198" s="122"/>
      <c r="AU198" s="122"/>
      <c r="AV198" s="122" t="s">
        <v>324</v>
      </c>
      <c r="AW198" s="122"/>
      <c r="AX198" s="122"/>
      <c r="AY198" s="122" t="s">
        <v>324</v>
      </c>
      <c r="AZ198" s="122"/>
      <c r="BA198" s="122"/>
      <c r="BB198" s="122"/>
      <c r="BC198" s="122"/>
      <c r="BD198" s="122"/>
      <c r="BE198" s="122"/>
      <c r="BF198" s="122"/>
      <c r="BG198" s="122"/>
      <c r="BH198" s="122"/>
      <c r="BI198" s="122"/>
      <c r="BJ198" s="122"/>
      <c r="BK198" s="122"/>
      <c r="BL198" s="122"/>
      <c r="BM198" s="122">
        <f t="shared" si="74"/>
        <v>0</v>
      </c>
      <c r="BN198" s="123"/>
      <c r="BO198" s="122">
        <f t="shared" si="86"/>
        <v>0</v>
      </c>
      <c r="BP198" s="122">
        <f t="shared" si="86"/>
        <v>0</v>
      </c>
      <c r="BQ198" s="122">
        <f t="shared" si="86"/>
        <v>0</v>
      </c>
      <c r="BR198" s="122">
        <f t="shared" si="86"/>
        <v>0</v>
      </c>
      <c r="BS198" s="122">
        <f t="shared" si="86"/>
        <v>0</v>
      </c>
      <c r="BT198" s="122">
        <f t="shared" si="86"/>
        <v>0</v>
      </c>
      <c r="BU198" s="122">
        <f t="shared" si="86"/>
        <v>0</v>
      </c>
      <c r="BV198" s="122">
        <f t="shared" si="86"/>
        <v>0</v>
      </c>
      <c r="BW198" s="122">
        <f t="shared" si="86"/>
        <v>0</v>
      </c>
      <c r="BX198" s="122"/>
      <c r="BY198" s="122">
        <f t="shared" si="68"/>
        <v>0</v>
      </c>
      <c r="BZ198" s="122"/>
      <c r="CA198" s="122">
        <f t="shared" si="87"/>
        <v>0</v>
      </c>
      <c r="CB198" s="122">
        <f t="shared" si="87"/>
        <v>0</v>
      </c>
      <c r="CC198" s="122">
        <f t="shared" si="87"/>
        <v>0</v>
      </c>
      <c r="CD198" s="122">
        <f t="shared" si="87"/>
        <v>0</v>
      </c>
      <c r="CE198" s="122">
        <f t="shared" si="87"/>
        <v>0</v>
      </c>
      <c r="CF198" s="122">
        <f t="shared" si="87"/>
        <v>0</v>
      </c>
      <c r="CG198" s="122">
        <f t="shared" si="87"/>
        <v>0</v>
      </c>
      <c r="CH198" s="122">
        <f t="shared" si="87"/>
        <v>0</v>
      </c>
      <c r="CI198" s="122">
        <f t="shared" si="87"/>
        <v>0</v>
      </c>
      <c r="CJ198" s="122"/>
      <c r="CK198" s="122">
        <f t="shared" si="70"/>
        <v>0</v>
      </c>
      <c r="CM198" s="222"/>
      <c r="CN198" s="220">
        <f>SUM(CN199:CN218)</f>
        <v>0</v>
      </c>
      <c r="CO198" s="220">
        <f>SUM(CO199:CO218)</f>
        <v>84336</v>
      </c>
      <c r="CP198" s="220">
        <f>SUM(CP199:CP218)</f>
        <v>168672</v>
      </c>
      <c r="CQ198" s="220">
        <f>SUM(CQ199:CQ218)</f>
        <v>133088</v>
      </c>
      <c r="CR198" s="220">
        <f>SUM(CR199:CR218)</f>
        <v>0</v>
      </c>
      <c r="CS198" s="220">
        <f>SUM(CN198:CR198)</f>
        <v>386096</v>
      </c>
      <c r="CT198" s="124" t="s">
        <v>323</v>
      </c>
    </row>
    <row r="199" spans="1:98" outlineLevel="1">
      <c r="A199" s="129">
        <v>1</v>
      </c>
      <c r="B199" s="208" t="s">
        <v>304</v>
      </c>
      <c r="C199" s="132" t="str">
        <f>_xlfn.IFNA(VLOOKUP($B199,'Sch 2 - QA Team Roster'!$B$4:$C$32,2,FALSE )," ")</f>
        <v>QA Project Manager</v>
      </c>
      <c r="D199" s="323">
        <f>_xlfn.IFNA(VLOOKUP($C199,'Sch 1 - QA Rates'!$B$4:$C$28,2,FALSE )," ")</f>
        <v>154</v>
      </c>
      <c r="E199" s="210"/>
      <c r="F199" s="210"/>
      <c r="G199" s="210"/>
      <c r="H199" s="210"/>
      <c r="I199" s="210"/>
      <c r="J199" s="210"/>
      <c r="K199" s="210"/>
      <c r="L199" s="210"/>
      <c r="M199" s="210"/>
      <c r="N199" s="210"/>
      <c r="O199" s="210"/>
      <c r="P199" s="210"/>
      <c r="Q199" s="210"/>
      <c r="R199" s="210"/>
      <c r="S199" s="210"/>
      <c r="T199" s="210"/>
      <c r="U199" s="210"/>
      <c r="V199" s="210"/>
      <c r="W199" s="210">
        <v>4</v>
      </c>
      <c r="X199" s="210">
        <v>16</v>
      </c>
      <c r="Y199" s="210"/>
      <c r="Z199" s="210">
        <v>4</v>
      </c>
      <c r="AA199" s="210">
        <v>16</v>
      </c>
      <c r="AB199" s="210"/>
      <c r="AC199" s="210">
        <v>4</v>
      </c>
      <c r="AD199" s="210">
        <v>16</v>
      </c>
      <c r="AE199" s="210"/>
      <c r="AF199" s="210">
        <v>4</v>
      </c>
      <c r="AG199" s="210">
        <v>16</v>
      </c>
      <c r="AH199" s="210"/>
      <c r="AI199" s="210">
        <v>4</v>
      </c>
      <c r="AJ199" s="210">
        <v>16</v>
      </c>
      <c r="AK199" s="210"/>
      <c r="AL199" s="210">
        <v>4</v>
      </c>
      <c r="AM199" s="210">
        <v>16</v>
      </c>
      <c r="AN199" s="210"/>
      <c r="AO199" s="210">
        <v>4</v>
      </c>
      <c r="AP199" s="210">
        <v>16</v>
      </c>
      <c r="AQ199" s="210"/>
      <c r="AR199" s="210">
        <v>4</v>
      </c>
      <c r="AS199" s="210">
        <v>16</v>
      </c>
      <c r="AT199" s="210"/>
      <c r="AU199" s="210">
        <v>4</v>
      </c>
      <c r="AV199" s="210">
        <v>16</v>
      </c>
      <c r="AW199" s="210"/>
      <c r="AX199" s="210">
        <v>4</v>
      </c>
      <c r="AY199" s="210">
        <v>16</v>
      </c>
      <c r="AZ199" s="116"/>
      <c r="BA199" s="116"/>
      <c r="BB199" s="116"/>
      <c r="BC199" s="116"/>
      <c r="BD199" s="116"/>
      <c r="BE199" s="116"/>
      <c r="BF199" s="116"/>
      <c r="BG199" s="116"/>
      <c r="BH199" s="116"/>
      <c r="BI199" s="116"/>
      <c r="BJ199" s="116"/>
      <c r="BK199" s="116"/>
      <c r="BL199" s="116"/>
      <c r="BM199" s="116">
        <f t="shared" si="74"/>
        <v>200</v>
      </c>
      <c r="BN199" s="37"/>
      <c r="BO199" s="116">
        <f t="shared" si="86"/>
        <v>0</v>
      </c>
      <c r="BP199" s="116">
        <f t="shared" si="86"/>
        <v>0</v>
      </c>
      <c r="BQ199" s="116">
        <f t="shared" si="86"/>
        <v>44</v>
      </c>
      <c r="BR199" s="116">
        <f t="shared" si="86"/>
        <v>80</v>
      </c>
      <c r="BS199" s="116">
        <f t="shared" si="86"/>
        <v>76</v>
      </c>
      <c r="BT199" s="116">
        <f t="shared" si="86"/>
        <v>0</v>
      </c>
      <c r="BU199" s="116">
        <f t="shared" si="86"/>
        <v>0</v>
      </c>
      <c r="BV199" s="116">
        <f t="shared" si="86"/>
        <v>0</v>
      </c>
      <c r="BW199" s="116">
        <f t="shared" si="86"/>
        <v>0</v>
      </c>
      <c r="BX199" s="116"/>
      <c r="BY199" s="116">
        <f t="shared" si="68"/>
        <v>200</v>
      </c>
      <c r="BZ199" s="116"/>
      <c r="CA199" s="116">
        <f t="shared" si="87"/>
        <v>0</v>
      </c>
      <c r="CB199" s="116">
        <f t="shared" si="87"/>
        <v>0</v>
      </c>
      <c r="CC199" s="116">
        <f t="shared" si="87"/>
        <v>64</v>
      </c>
      <c r="CD199" s="116">
        <f t="shared" si="87"/>
        <v>80</v>
      </c>
      <c r="CE199" s="116">
        <f t="shared" si="87"/>
        <v>56</v>
      </c>
      <c r="CF199" s="116">
        <f t="shared" si="87"/>
        <v>0</v>
      </c>
      <c r="CG199" s="116">
        <f t="shared" si="87"/>
        <v>0</v>
      </c>
      <c r="CH199" s="116">
        <f t="shared" si="87"/>
        <v>0</v>
      </c>
      <c r="CI199" s="116">
        <f t="shared" si="87"/>
        <v>0</v>
      </c>
      <c r="CJ199" s="116"/>
      <c r="CK199" s="116">
        <f t="shared" si="70"/>
        <v>200</v>
      </c>
      <c r="CM199" s="216">
        <f>_xlfn.IFNA(VLOOKUP($C199,'Sch 1 - QA Rates'!$B$4:$C$19,2,FALSE ),0)</f>
        <v>154</v>
      </c>
      <c r="CN199" s="216">
        <f>SUM(E199:P199)*CM199</f>
        <v>0</v>
      </c>
      <c r="CO199" s="216">
        <f t="shared" ref="CO199:CO215" si="88">SUM(Q199:AB199)*CM199</f>
        <v>6160</v>
      </c>
      <c r="CP199" s="216">
        <f t="shared" ref="CP199:CP215" si="89">SUM(AC199:AN199)*CM199</f>
        <v>12320</v>
      </c>
      <c r="CQ199" s="216">
        <f>SUM(AO199:AZ199)*CM199</f>
        <v>12320</v>
      </c>
      <c r="CR199" s="216">
        <f>SUM(BA199:BK199)*CM199</f>
        <v>0</v>
      </c>
      <c r="CS199" s="221">
        <f t="shared" ref="CS199:CS218" si="90">SUM(CN199:CR199)</f>
        <v>30800</v>
      </c>
    </row>
    <row r="200" spans="1:98" outlineLevel="1">
      <c r="A200" s="129">
        <v>2</v>
      </c>
      <c r="B200" s="208" t="s">
        <v>439</v>
      </c>
      <c r="C200" s="132" t="str">
        <f>_xlfn.IFNA(VLOOKUP($B200,'Sch 2 - QA Team Roster'!$B$4:$C$32,2,FALSE )," ")</f>
        <v>QA Technical Manager</v>
      </c>
      <c r="D200" s="323">
        <f>_xlfn.IFNA(VLOOKUP($C200,'Sch 1 - QA Rates'!$B$4:$C$28,2,FALSE )," ")</f>
        <v>144</v>
      </c>
      <c r="E200" s="210"/>
      <c r="F200" s="210"/>
      <c r="G200" s="210"/>
      <c r="H200" s="210"/>
      <c r="I200" s="210"/>
      <c r="J200" s="210"/>
      <c r="K200" s="210"/>
      <c r="L200" s="210"/>
      <c r="M200" s="210"/>
      <c r="N200" s="210"/>
      <c r="O200" s="210"/>
      <c r="P200" s="210"/>
      <c r="Q200" s="210"/>
      <c r="R200" s="210"/>
      <c r="S200" s="210"/>
      <c r="T200" s="210"/>
      <c r="U200" s="210"/>
      <c r="V200" s="210"/>
      <c r="W200" s="210">
        <v>32</v>
      </c>
      <c r="X200" s="210">
        <v>32</v>
      </c>
      <c r="Y200" s="210"/>
      <c r="Z200" s="210">
        <v>32</v>
      </c>
      <c r="AA200" s="210">
        <v>32</v>
      </c>
      <c r="AB200" s="210"/>
      <c r="AC200" s="210">
        <v>32</v>
      </c>
      <c r="AD200" s="210">
        <v>32</v>
      </c>
      <c r="AE200" s="210"/>
      <c r="AF200" s="210">
        <v>32</v>
      </c>
      <c r="AG200" s="210">
        <v>32</v>
      </c>
      <c r="AH200" s="210"/>
      <c r="AI200" s="210">
        <v>32</v>
      </c>
      <c r="AJ200" s="210">
        <v>32</v>
      </c>
      <c r="AK200" s="210"/>
      <c r="AL200" s="210">
        <v>32</v>
      </c>
      <c r="AM200" s="210">
        <v>32</v>
      </c>
      <c r="AN200" s="210"/>
      <c r="AO200" s="210">
        <v>32</v>
      </c>
      <c r="AP200" s="210">
        <v>32</v>
      </c>
      <c r="AQ200" s="210"/>
      <c r="AR200" s="210">
        <v>32</v>
      </c>
      <c r="AS200" s="210">
        <v>32</v>
      </c>
      <c r="AT200" s="210"/>
      <c r="AU200" s="210">
        <v>32</v>
      </c>
      <c r="AV200" s="210">
        <v>32</v>
      </c>
      <c r="AW200" s="210"/>
      <c r="AX200" s="210">
        <v>32</v>
      </c>
      <c r="AY200" s="210">
        <v>32</v>
      </c>
      <c r="AZ200" s="116"/>
      <c r="BA200" s="116"/>
      <c r="BB200" s="116"/>
      <c r="BC200" s="116"/>
      <c r="BD200" s="116"/>
      <c r="BE200" s="116"/>
      <c r="BF200" s="116"/>
      <c r="BG200" s="116"/>
      <c r="BH200" s="116"/>
      <c r="BI200" s="116"/>
      <c r="BJ200" s="116"/>
      <c r="BK200" s="116"/>
      <c r="BL200" s="116"/>
      <c r="BM200" s="116">
        <f t="shared" si="74"/>
        <v>640</v>
      </c>
      <c r="BN200" s="37"/>
      <c r="BO200" s="116">
        <f t="shared" si="86"/>
        <v>0</v>
      </c>
      <c r="BP200" s="116">
        <f t="shared" si="86"/>
        <v>0</v>
      </c>
      <c r="BQ200" s="116">
        <f t="shared" si="86"/>
        <v>160</v>
      </c>
      <c r="BR200" s="116">
        <f t="shared" si="86"/>
        <v>256</v>
      </c>
      <c r="BS200" s="116">
        <f t="shared" si="86"/>
        <v>224</v>
      </c>
      <c r="BT200" s="116">
        <f t="shared" si="86"/>
        <v>0</v>
      </c>
      <c r="BU200" s="116">
        <f t="shared" si="86"/>
        <v>0</v>
      </c>
      <c r="BV200" s="116">
        <f t="shared" si="86"/>
        <v>0</v>
      </c>
      <c r="BW200" s="116">
        <f t="shared" si="86"/>
        <v>0</v>
      </c>
      <c r="BX200" s="116"/>
      <c r="BY200" s="116">
        <f t="shared" si="68"/>
        <v>640</v>
      </c>
      <c r="BZ200" s="116"/>
      <c r="CA200" s="116">
        <f t="shared" si="87"/>
        <v>0</v>
      </c>
      <c r="CB200" s="116">
        <f t="shared" si="87"/>
        <v>0</v>
      </c>
      <c r="CC200" s="116">
        <f t="shared" si="87"/>
        <v>224</v>
      </c>
      <c r="CD200" s="116">
        <f t="shared" si="87"/>
        <v>256</v>
      </c>
      <c r="CE200" s="116">
        <f t="shared" si="87"/>
        <v>160</v>
      </c>
      <c r="CF200" s="116">
        <f t="shared" si="87"/>
        <v>0</v>
      </c>
      <c r="CG200" s="116">
        <f t="shared" si="87"/>
        <v>0</v>
      </c>
      <c r="CH200" s="116">
        <f t="shared" si="87"/>
        <v>0</v>
      </c>
      <c r="CI200" s="116">
        <f t="shared" si="87"/>
        <v>0</v>
      </c>
      <c r="CJ200" s="116"/>
      <c r="CK200" s="116">
        <f t="shared" si="70"/>
        <v>640</v>
      </c>
      <c r="CM200" s="216">
        <f>_xlfn.IFNA(VLOOKUP($C200,'Sch 1 - QA Rates'!$B$4:$C$19,2,FALSE ),0)</f>
        <v>144</v>
      </c>
      <c r="CN200" s="216">
        <f t="shared" ref="CN200:CN218" si="91">SUM(E200:P200)*CM200</f>
        <v>0</v>
      </c>
      <c r="CO200" s="216">
        <f t="shared" si="88"/>
        <v>18432</v>
      </c>
      <c r="CP200" s="216">
        <f t="shared" si="89"/>
        <v>36864</v>
      </c>
      <c r="CQ200" s="216">
        <f t="shared" ref="CQ200:CQ218" si="92">SUM(AO200:AZ200)*CM200</f>
        <v>36864</v>
      </c>
      <c r="CR200" s="216">
        <f t="shared" ref="CR200:CR218" si="93">SUM(BA200:BK200)*CM200</f>
        <v>0</v>
      </c>
      <c r="CS200" s="221">
        <f t="shared" si="90"/>
        <v>92160</v>
      </c>
    </row>
    <row r="201" spans="1:98" outlineLevel="1">
      <c r="A201" s="129">
        <v>3</v>
      </c>
      <c r="B201" s="208" t="s">
        <v>460</v>
      </c>
      <c r="C201" s="132" t="str">
        <f>_xlfn.IFNA(VLOOKUP($B201,'Sch 2 - QA Team Roster'!$B$4:$C$32,2,FALSE )," ")</f>
        <v>QA Technical Lead</v>
      </c>
      <c r="D201" s="323">
        <f>_xlfn.IFNA(VLOOKUP($C201,'Sch 1 - QA Rates'!$B$4:$C$28,2,FALSE )," ")</f>
        <v>139</v>
      </c>
      <c r="E201" s="210"/>
      <c r="F201" s="210"/>
      <c r="G201" s="210"/>
      <c r="H201" s="210"/>
      <c r="I201" s="210"/>
      <c r="J201" s="210"/>
      <c r="K201" s="210"/>
      <c r="L201" s="210"/>
      <c r="M201" s="210"/>
      <c r="N201" s="210"/>
      <c r="O201" s="210"/>
      <c r="P201" s="210"/>
      <c r="Q201" s="210"/>
      <c r="R201" s="210"/>
      <c r="S201" s="210"/>
      <c r="T201" s="210"/>
      <c r="U201" s="210"/>
      <c r="V201" s="210"/>
      <c r="W201" s="210">
        <v>32</v>
      </c>
      <c r="X201" s="210">
        <v>32</v>
      </c>
      <c r="Y201" s="210"/>
      <c r="Z201" s="210">
        <v>32</v>
      </c>
      <c r="AA201" s="210">
        <v>32</v>
      </c>
      <c r="AB201" s="210"/>
      <c r="AC201" s="210">
        <v>32</v>
      </c>
      <c r="AD201" s="210">
        <v>32</v>
      </c>
      <c r="AE201" s="210"/>
      <c r="AF201" s="210">
        <v>32</v>
      </c>
      <c r="AG201" s="210">
        <v>32</v>
      </c>
      <c r="AH201" s="210"/>
      <c r="AI201" s="210">
        <v>32</v>
      </c>
      <c r="AJ201" s="210">
        <v>32</v>
      </c>
      <c r="AK201" s="210"/>
      <c r="AL201" s="210">
        <v>32</v>
      </c>
      <c r="AM201" s="210">
        <v>32</v>
      </c>
      <c r="AN201" s="210"/>
      <c r="AO201" s="210">
        <v>24</v>
      </c>
      <c r="AP201" s="210">
        <v>24</v>
      </c>
      <c r="AQ201" s="210"/>
      <c r="AR201" s="210">
        <v>24</v>
      </c>
      <c r="AS201" s="210">
        <v>24</v>
      </c>
      <c r="AT201" s="210"/>
      <c r="AU201" s="210">
        <v>24</v>
      </c>
      <c r="AV201" s="210">
        <v>24</v>
      </c>
      <c r="AW201" s="210"/>
      <c r="AX201" s="210">
        <v>24</v>
      </c>
      <c r="AY201" s="210">
        <v>24</v>
      </c>
      <c r="AZ201" s="116"/>
      <c r="BA201" s="116"/>
      <c r="BB201" s="116"/>
      <c r="BC201" s="116"/>
      <c r="BD201" s="116"/>
      <c r="BE201" s="116"/>
      <c r="BF201" s="116"/>
      <c r="BG201" s="116"/>
      <c r="BH201" s="116"/>
      <c r="BI201" s="116"/>
      <c r="BJ201" s="116"/>
      <c r="BK201" s="116"/>
      <c r="BL201" s="116"/>
      <c r="BM201" s="116">
        <f t="shared" si="74"/>
        <v>576</v>
      </c>
      <c r="BN201" s="37"/>
      <c r="BO201" s="116">
        <f t="shared" si="86"/>
        <v>0</v>
      </c>
      <c r="BP201" s="116">
        <f t="shared" si="86"/>
        <v>0</v>
      </c>
      <c r="BQ201" s="116">
        <f t="shared" si="86"/>
        <v>160</v>
      </c>
      <c r="BR201" s="116">
        <f t="shared" si="86"/>
        <v>248</v>
      </c>
      <c r="BS201" s="116">
        <f t="shared" si="86"/>
        <v>168</v>
      </c>
      <c r="BT201" s="116">
        <f t="shared" si="86"/>
        <v>0</v>
      </c>
      <c r="BU201" s="116">
        <f t="shared" si="86"/>
        <v>0</v>
      </c>
      <c r="BV201" s="116">
        <f t="shared" si="86"/>
        <v>0</v>
      </c>
      <c r="BW201" s="116">
        <f t="shared" si="86"/>
        <v>0</v>
      </c>
      <c r="BX201" s="116"/>
      <c r="BY201" s="116">
        <f t="shared" si="68"/>
        <v>576</v>
      </c>
      <c r="BZ201" s="116"/>
      <c r="CA201" s="116">
        <f t="shared" si="87"/>
        <v>0</v>
      </c>
      <c r="CB201" s="116">
        <f t="shared" si="87"/>
        <v>0</v>
      </c>
      <c r="CC201" s="116">
        <f t="shared" si="87"/>
        <v>224</v>
      </c>
      <c r="CD201" s="116">
        <f t="shared" si="87"/>
        <v>232</v>
      </c>
      <c r="CE201" s="116">
        <f t="shared" si="87"/>
        <v>120</v>
      </c>
      <c r="CF201" s="116">
        <f t="shared" si="87"/>
        <v>0</v>
      </c>
      <c r="CG201" s="116">
        <f t="shared" si="87"/>
        <v>0</v>
      </c>
      <c r="CH201" s="116">
        <f t="shared" si="87"/>
        <v>0</v>
      </c>
      <c r="CI201" s="116">
        <f t="shared" si="87"/>
        <v>0</v>
      </c>
      <c r="CJ201" s="116"/>
      <c r="CK201" s="116">
        <f t="shared" si="70"/>
        <v>576</v>
      </c>
      <c r="CM201" s="216">
        <f>_xlfn.IFNA(VLOOKUP($C201,'Sch 1 - QA Rates'!$B$4:$C$19,2,FALSE ),0)</f>
        <v>139</v>
      </c>
      <c r="CN201" s="216">
        <f t="shared" si="91"/>
        <v>0</v>
      </c>
      <c r="CO201" s="216">
        <f t="shared" si="88"/>
        <v>17792</v>
      </c>
      <c r="CP201" s="216">
        <f t="shared" si="89"/>
        <v>35584</v>
      </c>
      <c r="CQ201" s="216">
        <f t="shared" si="92"/>
        <v>26688</v>
      </c>
      <c r="CR201" s="216">
        <f t="shared" si="93"/>
        <v>0</v>
      </c>
      <c r="CS201" s="221">
        <f t="shared" si="90"/>
        <v>80064</v>
      </c>
    </row>
    <row r="202" spans="1:98" outlineLevel="1">
      <c r="A202" s="129">
        <v>4</v>
      </c>
      <c r="B202" s="208" t="s">
        <v>314</v>
      </c>
      <c r="C202" s="132" t="str">
        <f>_xlfn.IFNA(VLOOKUP($B202,'Sch 2 - QA Team Roster'!$B$4:$C$32,2,FALSE )," ")</f>
        <v>QA Technical Lead</v>
      </c>
      <c r="D202" s="323">
        <f>_xlfn.IFNA(VLOOKUP($C202,'Sch 1 - QA Rates'!$B$4:$C$28,2,FALSE )," ")</f>
        <v>139</v>
      </c>
      <c r="E202" s="210"/>
      <c r="F202" s="210"/>
      <c r="G202" s="210"/>
      <c r="H202" s="210"/>
      <c r="I202" s="210"/>
      <c r="J202" s="210"/>
      <c r="K202" s="210"/>
      <c r="L202" s="210"/>
      <c r="M202" s="210"/>
      <c r="N202" s="210"/>
      <c r="O202" s="210"/>
      <c r="P202" s="210"/>
      <c r="Q202" s="210"/>
      <c r="R202" s="210"/>
      <c r="S202" s="210"/>
      <c r="T202" s="210"/>
      <c r="U202" s="210"/>
      <c r="V202" s="210"/>
      <c r="W202" s="210">
        <v>32</v>
      </c>
      <c r="X202" s="210">
        <v>32</v>
      </c>
      <c r="Y202" s="210"/>
      <c r="Z202" s="210">
        <v>32</v>
      </c>
      <c r="AA202" s="210">
        <v>32</v>
      </c>
      <c r="AB202" s="210"/>
      <c r="AC202" s="210">
        <v>32</v>
      </c>
      <c r="AD202" s="210">
        <v>32</v>
      </c>
      <c r="AE202" s="210"/>
      <c r="AF202" s="210">
        <v>32</v>
      </c>
      <c r="AG202" s="210">
        <v>32</v>
      </c>
      <c r="AH202" s="210"/>
      <c r="AI202" s="210">
        <v>32</v>
      </c>
      <c r="AJ202" s="210">
        <v>32</v>
      </c>
      <c r="AK202" s="210"/>
      <c r="AL202" s="210">
        <v>32</v>
      </c>
      <c r="AM202" s="210">
        <v>32</v>
      </c>
      <c r="AN202" s="210"/>
      <c r="AO202" s="210">
        <v>8</v>
      </c>
      <c r="AP202" s="210">
        <v>8</v>
      </c>
      <c r="AQ202" s="210"/>
      <c r="AR202" s="210">
        <v>8</v>
      </c>
      <c r="AS202" s="210">
        <v>8</v>
      </c>
      <c r="AT202" s="210"/>
      <c r="AU202" s="210">
        <v>8</v>
      </c>
      <c r="AV202" s="210">
        <v>8</v>
      </c>
      <c r="AW202" s="210"/>
      <c r="AX202" s="210">
        <v>8</v>
      </c>
      <c r="AY202" s="210">
        <v>8</v>
      </c>
      <c r="AZ202" s="116"/>
      <c r="BA202" s="116"/>
      <c r="BB202" s="116"/>
      <c r="BC202" s="116"/>
      <c r="BD202" s="116"/>
      <c r="BE202" s="116"/>
      <c r="BF202" s="116"/>
      <c r="BG202" s="116"/>
      <c r="BH202" s="116"/>
      <c r="BI202" s="116"/>
      <c r="BJ202" s="116"/>
      <c r="BK202" s="116"/>
      <c r="BL202" s="116"/>
      <c r="BM202" s="116">
        <f t="shared" si="74"/>
        <v>448</v>
      </c>
      <c r="BN202" s="37"/>
      <c r="BO202" s="116">
        <f t="shared" si="86"/>
        <v>0</v>
      </c>
      <c r="BP202" s="116">
        <f t="shared" si="86"/>
        <v>0</v>
      </c>
      <c r="BQ202" s="116">
        <f t="shared" si="86"/>
        <v>160</v>
      </c>
      <c r="BR202" s="116">
        <f t="shared" si="86"/>
        <v>232</v>
      </c>
      <c r="BS202" s="116">
        <f t="shared" si="86"/>
        <v>56</v>
      </c>
      <c r="BT202" s="116">
        <f t="shared" si="86"/>
        <v>0</v>
      </c>
      <c r="BU202" s="116">
        <f t="shared" si="86"/>
        <v>0</v>
      </c>
      <c r="BV202" s="116">
        <f t="shared" si="86"/>
        <v>0</v>
      </c>
      <c r="BW202" s="116">
        <f t="shared" si="86"/>
        <v>0</v>
      </c>
      <c r="BX202" s="116"/>
      <c r="BY202" s="116">
        <f t="shared" ref="BY202:BY265" si="94">SUM(BO202:BX202)</f>
        <v>448</v>
      </c>
      <c r="BZ202" s="115" t="s">
        <v>325</v>
      </c>
      <c r="CA202" s="116">
        <f t="shared" si="87"/>
        <v>0</v>
      </c>
      <c r="CB202" s="116">
        <f t="shared" si="87"/>
        <v>0</v>
      </c>
      <c r="CC202" s="116">
        <f t="shared" si="87"/>
        <v>224</v>
      </c>
      <c r="CD202" s="116">
        <f t="shared" si="87"/>
        <v>184</v>
      </c>
      <c r="CE202" s="116">
        <f t="shared" si="87"/>
        <v>40</v>
      </c>
      <c r="CF202" s="116">
        <f t="shared" si="87"/>
        <v>0</v>
      </c>
      <c r="CG202" s="116">
        <f t="shared" si="87"/>
        <v>0</v>
      </c>
      <c r="CH202" s="116">
        <f t="shared" si="87"/>
        <v>0</v>
      </c>
      <c r="CI202" s="116">
        <f t="shared" si="87"/>
        <v>0</v>
      </c>
      <c r="CJ202" s="116"/>
      <c r="CK202" s="116">
        <f t="shared" ref="CK202:CK265" si="95">SUM(CA202:CJ202)</f>
        <v>448</v>
      </c>
      <c r="CM202" s="216">
        <f>_xlfn.IFNA(VLOOKUP($C202,'Sch 1 - QA Rates'!$B$4:$C$19,2,FALSE ),0)</f>
        <v>139</v>
      </c>
      <c r="CN202" s="216">
        <f t="shared" si="91"/>
        <v>0</v>
      </c>
      <c r="CO202" s="216">
        <f t="shared" si="88"/>
        <v>17792</v>
      </c>
      <c r="CP202" s="216">
        <f t="shared" si="89"/>
        <v>35584</v>
      </c>
      <c r="CQ202" s="216">
        <f t="shared" si="92"/>
        <v>8896</v>
      </c>
      <c r="CR202" s="216">
        <f t="shared" si="93"/>
        <v>0</v>
      </c>
      <c r="CS202" s="221">
        <f t="shared" si="90"/>
        <v>62272</v>
      </c>
      <c r="CT202" s="4" t="s">
        <v>326</v>
      </c>
    </row>
    <row r="203" spans="1:98" outlineLevel="1">
      <c r="A203" s="129">
        <v>5</v>
      </c>
      <c r="B203" s="208" t="s">
        <v>309</v>
      </c>
      <c r="C203" s="132" t="str">
        <f>_xlfn.IFNA(VLOOKUP($B203,'Sch 2 - QA Team Roster'!$B$4:$C$32,2,FALSE )," ")</f>
        <v>QA PMO Specialist</v>
      </c>
      <c r="D203" s="323">
        <f>_xlfn.IFNA(VLOOKUP($C203,'Sch 1 - QA Rates'!$B$4:$C$28,2,FALSE )," ")</f>
        <v>114</v>
      </c>
      <c r="E203" s="210"/>
      <c r="F203" s="210"/>
      <c r="G203" s="210"/>
      <c r="H203" s="210"/>
      <c r="I203" s="210"/>
      <c r="J203" s="210"/>
      <c r="K203" s="210"/>
      <c r="L203" s="210"/>
      <c r="M203" s="210"/>
      <c r="N203" s="210"/>
      <c r="O203" s="210"/>
      <c r="P203" s="210"/>
      <c r="Q203" s="210"/>
      <c r="R203" s="210"/>
      <c r="S203" s="210"/>
      <c r="T203" s="210"/>
      <c r="U203" s="210"/>
      <c r="V203" s="210"/>
      <c r="W203" s="210">
        <v>4</v>
      </c>
      <c r="X203" s="210">
        <v>24</v>
      </c>
      <c r="Y203" s="210"/>
      <c r="Z203" s="210">
        <v>4</v>
      </c>
      <c r="AA203" s="210">
        <v>24</v>
      </c>
      <c r="AB203" s="210"/>
      <c r="AC203" s="210">
        <v>4</v>
      </c>
      <c r="AD203" s="210">
        <v>24</v>
      </c>
      <c r="AE203" s="210"/>
      <c r="AF203" s="210">
        <v>4</v>
      </c>
      <c r="AG203" s="210">
        <v>24</v>
      </c>
      <c r="AH203" s="210"/>
      <c r="AI203" s="210">
        <v>4</v>
      </c>
      <c r="AJ203" s="210">
        <v>24</v>
      </c>
      <c r="AK203" s="210"/>
      <c r="AL203" s="210">
        <v>4</v>
      </c>
      <c r="AM203" s="210">
        <v>24</v>
      </c>
      <c r="AN203" s="210"/>
      <c r="AO203" s="210">
        <v>4</v>
      </c>
      <c r="AP203" s="210">
        <v>24</v>
      </c>
      <c r="AQ203" s="210"/>
      <c r="AR203" s="210">
        <v>4</v>
      </c>
      <c r="AS203" s="210">
        <v>24</v>
      </c>
      <c r="AT203" s="210"/>
      <c r="AU203" s="210">
        <v>4</v>
      </c>
      <c r="AV203" s="210">
        <v>24</v>
      </c>
      <c r="AW203" s="210"/>
      <c r="AX203" s="210">
        <v>4</v>
      </c>
      <c r="AY203" s="210">
        <v>24</v>
      </c>
      <c r="AZ203" s="116"/>
      <c r="BA203" s="116"/>
      <c r="BB203" s="116"/>
      <c r="BC203" s="116"/>
      <c r="BD203" s="116"/>
      <c r="BE203" s="116"/>
      <c r="BF203" s="116"/>
      <c r="BG203" s="116"/>
      <c r="BH203" s="116"/>
      <c r="BI203" s="116"/>
      <c r="BJ203" s="116"/>
      <c r="BK203" s="116"/>
      <c r="BL203" s="116"/>
      <c r="BM203" s="116">
        <f t="shared" si="74"/>
        <v>280</v>
      </c>
      <c r="BN203" s="37"/>
      <c r="BO203" s="116">
        <f t="shared" si="86"/>
        <v>0</v>
      </c>
      <c r="BP203" s="116">
        <f t="shared" si="86"/>
        <v>0</v>
      </c>
      <c r="BQ203" s="116">
        <f t="shared" si="86"/>
        <v>60</v>
      </c>
      <c r="BR203" s="116">
        <f t="shared" si="86"/>
        <v>112</v>
      </c>
      <c r="BS203" s="116">
        <f t="shared" si="86"/>
        <v>108</v>
      </c>
      <c r="BT203" s="116">
        <f t="shared" si="86"/>
        <v>0</v>
      </c>
      <c r="BU203" s="116">
        <f t="shared" si="86"/>
        <v>0</v>
      </c>
      <c r="BV203" s="116">
        <f t="shared" si="86"/>
        <v>0</v>
      </c>
      <c r="BW203" s="116">
        <f t="shared" si="86"/>
        <v>0</v>
      </c>
      <c r="BX203" s="116"/>
      <c r="BY203" s="116">
        <f t="shared" si="94"/>
        <v>280</v>
      </c>
      <c r="BZ203" s="116"/>
      <c r="CA203" s="116">
        <f t="shared" si="87"/>
        <v>0</v>
      </c>
      <c r="CB203" s="116">
        <f t="shared" si="87"/>
        <v>0</v>
      </c>
      <c r="CC203" s="116">
        <f t="shared" si="87"/>
        <v>88</v>
      </c>
      <c r="CD203" s="116">
        <f t="shared" si="87"/>
        <v>112</v>
      </c>
      <c r="CE203" s="116">
        <f t="shared" si="87"/>
        <v>80</v>
      </c>
      <c r="CF203" s="116">
        <f t="shared" si="87"/>
        <v>0</v>
      </c>
      <c r="CG203" s="116">
        <f t="shared" si="87"/>
        <v>0</v>
      </c>
      <c r="CH203" s="116">
        <f t="shared" si="87"/>
        <v>0</v>
      </c>
      <c r="CI203" s="116">
        <f t="shared" si="87"/>
        <v>0</v>
      </c>
      <c r="CJ203" s="116"/>
      <c r="CK203" s="116">
        <f t="shared" si="95"/>
        <v>280</v>
      </c>
      <c r="CM203" s="216">
        <f>_xlfn.IFNA(VLOOKUP($C203,'Sch 1 - QA Rates'!$B$4:$C$19,2,FALSE ),0)</f>
        <v>114</v>
      </c>
      <c r="CN203" s="216">
        <f t="shared" si="91"/>
        <v>0</v>
      </c>
      <c r="CO203" s="216">
        <f t="shared" si="88"/>
        <v>6384</v>
      </c>
      <c r="CP203" s="216">
        <f t="shared" si="89"/>
        <v>12768</v>
      </c>
      <c r="CQ203" s="216">
        <f t="shared" si="92"/>
        <v>12768</v>
      </c>
      <c r="CR203" s="216">
        <f t="shared" si="93"/>
        <v>0</v>
      </c>
      <c r="CS203" s="221">
        <f t="shared" si="90"/>
        <v>31920</v>
      </c>
    </row>
    <row r="204" spans="1:98" outlineLevel="1">
      <c r="A204" s="129">
        <v>6</v>
      </c>
      <c r="B204" s="208" t="s">
        <v>469</v>
      </c>
      <c r="C204" s="132" t="str">
        <f>_xlfn.IFNA(VLOOKUP($B204,'Sch 2 - QA Team Roster'!$B$4:$C$32,2,FALSE )," ")</f>
        <v>QA Business Analyst/Tester</v>
      </c>
      <c r="D204" s="323">
        <f>_xlfn.IFNA(VLOOKUP($C204,'Sch 1 - QA Rates'!$B$4:$C$28,2,FALSE )," ")</f>
        <v>114</v>
      </c>
      <c r="E204" s="210"/>
      <c r="F204" s="210"/>
      <c r="G204" s="210"/>
      <c r="H204" s="210"/>
      <c r="I204" s="210"/>
      <c r="J204" s="210"/>
      <c r="K204" s="210"/>
      <c r="L204" s="210"/>
      <c r="M204" s="210"/>
      <c r="N204" s="210"/>
      <c r="O204" s="210"/>
      <c r="P204" s="210"/>
      <c r="Q204" s="210"/>
      <c r="R204" s="210"/>
      <c r="S204" s="210"/>
      <c r="T204" s="210"/>
      <c r="U204" s="210"/>
      <c r="V204" s="210"/>
      <c r="W204" s="210">
        <v>16</v>
      </c>
      <c r="X204" s="210">
        <v>16</v>
      </c>
      <c r="Y204" s="210"/>
      <c r="Z204" s="210">
        <v>16</v>
      </c>
      <c r="AA204" s="210">
        <v>16</v>
      </c>
      <c r="AB204" s="210"/>
      <c r="AC204" s="210">
        <v>16</v>
      </c>
      <c r="AD204" s="210">
        <v>16</v>
      </c>
      <c r="AE204" s="210"/>
      <c r="AF204" s="210">
        <v>16</v>
      </c>
      <c r="AG204" s="210">
        <v>16</v>
      </c>
      <c r="AH204" s="210"/>
      <c r="AI204" s="210">
        <v>16</v>
      </c>
      <c r="AJ204" s="210">
        <v>16</v>
      </c>
      <c r="AK204" s="210"/>
      <c r="AL204" s="210">
        <v>16</v>
      </c>
      <c r="AM204" s="210">
        <v>16</v>
      </c>
      <c r="AN204" s="210"/>
      <c r="AO204" s="210">
        <v>16</v>
      </c>
      <c r="AP204" s="210">
        <v>16</v>
      </c>
      <c r="AQ204" s="210"/>
      <c r="AR204" s="210">
        <v>16</v>
      </c>
      <c r="AS204" s="210">
        <v>16</v>
      </c>
      <c r="AT204" s="210"/>
      <c r="AU204" s="210">
        <v>16</v>
      </c>
      <c r="AV204" s="210">
        <v>16</v>
      </c>
      <c r="AW204" s="210"/>
      <c r="AX204" s="210">
        <v>16</v>
      </c>
      <c r="AY204" s="210">
        <v>16</v>
      </c>
      <c r="AZ204" s="116"/>
      <c r="BA204" s="116"/>
      <c r="BB204" s="116"/>
      <c r="BC204" s="116"/>
      <c r="BD204" s="116"/>
      <c r="BE204" s="116"/>
      <c r="BF204" s="116"/>
      <c r="BG204" s="116"/>
      <c r="BH204" s="116"/>
      <c r="BI204" s="116"/>
      <c r="BJ204" s="116"/>
      <c r="BK204" s="116"/>
      <c r="BL204" s="116"/>
      <c r="BM204" s="116">
        <f t="shared" si="74"/>
        <v>320</v>
      </c>
      <c r="BN204" s="37"/>
      <c r="BO204" s="116">
        <f t="shared" si="86"/>
        <v>0</v>
      </c>
      <c r="BP204" s="116">
        <f t="shared" si="86"/>
        <v>0</v>
      </c>
      <c r="BQ204" s="116">
        <f t="shared" si="86"/>
        <v>80</v>
      </c>
      <c r="BR204" s="116">
        <f t="shared" si="86"/>
        <v>128</v>
      </c>
      <c r="BS204" s="116">
        <f t="shared" si="86"/>
        <v>112</v>
      </c>
      <c r="BT204" s="116">
        <f t="shared" si="86"/>
        <v>0</v>
      </c>
      <c r="BU204" s="116">
        <f t="shared" si="86"/>
        <v>0</v>
      </c>
      <c r="BV204" s="116">
        <f t="shared" si="86"/>
        <v>0</v>
      </c>
      <c r="BW204" s="116">
        <f t="shared" si="86"/>
        <v>0</v>
      </c>
      <c r="BX204" s="116"/>
      <c r="BY204" s="116">
        <f t="shared" si="94"/>
        <v>320</v>
      </c>
      <c r="BZ204" s="116"/>
      <c r="CA204" s="116">
        <f t="shared" si="87"/>
        <v>0</v>
      </c>
      <c r="CB204" s="116">
        <f t="shared" si="87"/>
        <v>0</v>
      </c>
      <c r="CC204" s="116">
        <f t="shared" si="87"/>
        <v>112</v>
      </c>
      <c r="CD204" s="116">
        <f t="shared" si="87"/>
        <v>128</v>
      </c>
      <c r="CE204" s="116">
        <f t="shared" si="87"/>
        <v>80</v>
      </c>
      <c r="CF204" s="116">
        <f t="shared" si="87"/>
        <v>0</v>
      </c>
      <c r="CG204" s="116">
        <f t="shared" si="87"/>
        <v>0</v>
      </c>
      <c r="CH204" s="116">
        <f t="shared" si="87"/>
        <v>0</v>
      </c>
      <c r="CI204" s="116">
        <f t="shared" si="87"/>
        <v>0</v>
      </c>
      <c r="CJ204" s="116"/>
      <c r="CK204" s="116">
        <f t="shared" si="95"/>
        <v>320</v>
      </c>
      <c r="CM204" s="216">
        <f>_xlfn.IFNA(VLOOKUP($C204,'Sch 1 - QA Rates'!$B$4:$C$19,2,FALSE ),0)</f>
        <v>114</v>
      </c>
      <c r="CN204" s="216">
        <f t="shared" si="91"/>
        <v>0</v>
      </c>
      <c r="CO204" s="216">
        <f t="shared" si="88"/>
        <v>7296</v>
      </c>
      <c r="CP204" s="216">
        <f t="shared" si="89"/>
        <v>14592</v>
      </c>
      <c r="CQ204" s="216">
        <f t="shared" si="92"/>
        <v>14592</v>
      </c>
      <c r="CR204" s="216">
        <f t="shared" si="93"/>
        <v>0</v>
      </c>
      <c r="CS204" s="221">
        <f t="shared" si="90"/>
        <v>36480</v>
      </c>
    </row>
    <row r="205" spans="1:98" outlineLevel="1">
      <c r="A205" s="129">
        <v>7</v>
      </c>
      <c r="B205" s="208" t="s">
        <v>312</v>
      </c>
      <c r="C205" s="132" t="str">
        <f>_xlfn.IFNA(VLOOKUP($B205,'Sch 2 - QA Team Roster'!$B$4:$C$32,2,FALSE )," ")</f>
        <v>QA Independent Tester/UAT Leader</v>
      </c>
      <c r="D205" s="323">
        <f>_xlfn.IFNA(VLOOKUP($C205,'Sch 1 - QA Rates'!$B$4:$C$28,2,FALSE )," ")</f>
        <v>114</v>
      </c>
      <c r="E205" s="210"/>
      <c r="F205" s="210"/>
      <c r="G205" s="210"/>
      <c r="H205" s="210"/>
      <c r="I205" s="210"/>
      <c r="J205" s="210"/>
      <c r="K205" s="210"/>
      <c r="L205" s="210"/>
      <c r="M205" s="210"/>
      <c r="N205" s="210"/>
      <c r="O205" s="210"/>
      <c r="P205" s="210"/>
      <c r="Q205" s="210"/>
      <c r="R205" s="210"/>
      <c r="S205" s="210"/>
      <c r="T205" s="210"/>
      <c r="U205" s="210"/>
      <c r="V205" s="210"/>
      <c r="W205" s="210">
        <v>8</v>
      </c>
      <c r="X205" s="210">
        <v>24</v>
      </c>
      <c r="Y205" s="210"/>
      <c r="Z205" s="210">
        <v>8</v>
      </c>
      <c r="AA205" s="210">
        <v>24</v>
      </c>
      <c r="AB205" s="210"/>
      <c r="AC205" s="210">
        <v>8</v>
      </c>
      <c r="AD205" s="210">
        <v>24</v>
      </c>
      <c r="AE205" s="210"/>
      <c r="AF205" s="210">
        <v>8</v>
      </c>
      <c r="AG205" s="210">
        <v>24</v>
      </c>
      <c r="AH205" s="210"/>
      <c r="AI205" s="210">
        <v>8</v>
      </c>
      <c r="AJ205" s="210">
        <v>24</v>
      </c>
      <c r="AK205" s="210"/>
      <c r="AL205" s="210">
        <v>8</v>
      </c>
      <c r="AM205" s="210">
        <v>24</v>
      </c>
      <c r="AN205" s="210"/>
      <c r="AO205" s="210">
        <v>8</v>
      </c>
      <c r="AP205" s="210">
        <v>24</v>
      </c>
      <c r="AQ205" s="210"/>
      <c r="AR205" s="210">
        <v>8</v>
      </c>
      <c r="AS205" s="210">
        <v>24</v>
      </c>
      <c r="AT205" s="210"/>
      <c r="AU205" s="210">
        <v>8</v>
      </c>
      <c r="AV205" s="210">
        <v>24</v>
      </c>
      <c r="AW205" s="210"/>
      <c r="AX205" s="210">
        <v>8</v>
      </c>
      <c r="AY205" s="210">
        <v>24</v>
      </c>
      <c r="AZ205" s="116"/>
      <c r="BA205" s="116"/>
      <c r="BB205" s="116"/>
      <c r="BC205" s="116"/>
      <c r="BD205" s="116"/>
      <c r="BE205" s="116"/>
      <c r="BF205" s="116"/>
      <c r="BG205" s="116"/>
      <c r="BH205" s="116"/>
      <c r="BI205" s="116"/>
      <c r="BJ205" s="116"/>
      <c r="BK205" s="116"/>
      <c r="BL205" s="116"/>
      <c r="BM205" s="116">
        <f t="shared" si="74"/>
        <v>320</v>
      </c>
      <c r="BN205" s="37"/>
      <c r="BO205" s="116">
        <f t="shared" si="86"/>
        <v>0</v>
      </c>
      <c r="BP205" s="116">
        <f t="shared" si="86"/>
        <v>0</v>
      </c>
      <c r="BQ205" s="116">
        <f t="shared" si="86"/>
        <v>72</v>
      </c>
      <c r="BR205" s="116">
        <f t="shared" si="86"/>
        <v>128</v>
      </c>
      <c r="BS205" s="116">
        <f t="shared" si="86"/>
        <v>120</v>
      </c>
      <c r="BT205" s="116">
        <f t="shared" si="86"/>
        <v>0</v>
      </c>
      <c r="BU205" s="116">
        <f t="shared" si="86"/>
        <v>0</v>
      </c>
      <c r="BV205" s="116">
        <f t="shared" si="86"/>
        <v>0</v>
      </c>
      <c r="BW205" s="116">
        <f t="shared" si="86"/>
        <v>0</v>
      </c>
      <c r="BX205" s="116"/>
      <c r="BY205" s="116">
        <f t="shared" si="94"/>
        <v>320</v>
      </c>
      <c r="BZ205" s="116"/>
      <c r="CA205" s="116">
        <f t="shared" si="87"/>
        <v>0</v>
      </c>
      <c r="CB205" s="116">
        <f t="shared" si="87"/>
        <v>0</v>
      </c>
      <c r="CC205" s="116">
        <f t="shared" si="87"/>
        <v>104</v>
      </c>
      <c r="CD205" s="116">
        <f t="shared" si="87"/>
        <v>128</v>
      </c>
      <c r="CE205" s="116">
        <f t="shared" si="87"/>
        <v>88</v>
      </c>
      <c r="CF205" s="116">
        <f t="shared" si="87"/>
        <v>0</v>
      </c>
      <c r="CG205" s="116">
        <f t="shared" si="87"/>
        <v>0</v>
      </c>
      <c r="CH205" s="116">
        <f t="shared" si="87"/>
        <v>0</v>
      </c>
      <c r="CI205" s="116">
        <f t="shared" si="87"/>
        <v>0</v>
      </c>
      <c r="CJ205" s="116"/>
      <c r="CK205" s="116">
        <f t="shared" si="95"/>
        <v>320</v>
      </c>
      <c r="CM205" s="216">
        <f>_xlfn.IFNA(VLOOKUP($C205,'Sch 1 - QA Rates'!$B$4:$C$19,2,FALSE ),0)</f>
        <v>114</v>
      </c>
      <c r="CN205" s="216">
        <f t="shared" si="91"/>
        <v>0</v>
      </c>
      <c r="CO205" s="216">
        <f t="shared" si="88"/>
        <v>7296</v>
      </c>
      <c r="CP205" s="216">
        <f t="shared" si="89"/>
        <v>14592</v>
      </c>
      <c r="CQ205" s="216">
        <f t="shared" si="92"/>
        <v>14592</v>
      </c>
      <c r="CR205" s="216">
        <f t="shared" si="93"/>
        <v>0</v>
      </c>
      <c r="CS205" s="221">
        <f t="shared" si="90"/>
        <v>36480</v>
      </c>
    </row>
    <row r="206" spans="1:98" outlineLevel="1">
      <c r="A206" s="129">
        <v>8</v>
      </c>
      <c r="B206" s="208" t="s">
        <v>310</v>
      </c>
      <c r="C206" s="132" t="str">
        <f>_xlfn.IFNA(VLOOKUP($B206,'Sch 2 - QA Team Roster'!$B$4:$C$32,2,FALSE )," ")</f>
        <v>QA Sr. Administrative Assistant</v>
      </c>
      <c r="D206" s="323">
        <f>_xlfn.IFNA(VLOOKUP($C206,'Sch 1 - QA Rates'!$B$4:$C$28,2,FALSE )," ")</f>
        <v>45</v>
      </c>
      <c r="E206" s="210"/>
      <c r="F206" s="210"/>
      <c r="G206" s="210"/>
      <c r="H206" s="210"/>
      <c r="I206" s="210"/>
      <c r="J206" s="210"/>
      <c r="K206" s="210"/>
      <c r="L206" s="210"/>
      <c r="M206" s="210"/>
      <c r="N206" s="210"/>
      <c r="O206" s="210"/>
      <c r="P206" s="210"/>
      <c r="Q206" s="210"/>
      <c r="R206" s="210"/>
      <c r="S206" s="210"/>
      <c r="T206" s="210"/>
      <c r="U206" s="210"/>
      <c r="V206" s="210"/>
      <c r="W206" s="210">
        <v>4</v>
      </c>
      <c r="X206" s="210">
        <v>4</v>
      </c>
      <c r="Y206" s="210"/>
      <c r="Z206" s="210">
        <v>4</v>
      </c>
      <c r="AA206" s="210">
        <v>4</v>
      </c>
      <c r="AB206" s="210"/>
      <c r="AC206" s="210">
        <v>4</v>
      </c>
      <c r="AD206" s="210">
        <v>4</v>
      </c>
      <c r="AE206" s="210"/>
      <c r="AF206" s="210">
        <v>4</v>
      </c>
      <c r="AG206" s="210">
        <v>4</v>
      </c>
      <c r="AH206" s="210"/>
      <c r="AI206" s="210">
        <v>4</v>
      </c>
      <c r="AJ206" s="210">
        <v>4</v>
      </c>
      <c r="AK206" s="210"/>
      <c r="AL206" s="210">
        <v>4</v>
      </c>
      <c r="AM206" s="210">
        <v>4</v>
      </c>
      <c r="AN206" s="210"/>
      <c r="AO206" s="210">
        <v>4</v>
      </c>
      <c r="AP206" s="210">
        <v>4</v>
      </c>
      <c r="AQ206" s="210"/>
      <c r="AR206" s="210">
        <v>4</v>
      </c>
      <c r="AS206" s="210">
        <v>4</v>
      </c>
      <c r="AT206" s="210"/>
      <c r="AU206" s="210">
        <v>4</v>
      </c>
      <c r="AV206" s="210">
        <v>4</v>
      </c>
      <c r="AW206" s="210"/>
      <c r="AX206" s="210">
        <v>4</v>
      </c>
      <c r="AY206" s="210">
        <v>4</v>
      </c>
      <c r="AZ206" s="116"/>
      <c r="BA206" s="116"/>
      <c r="BB206" s="116"/>
      <c r="BC206" s="116"/>
      <c r="BD206" s="116"/>
      <c r="BE206" s="116"/>
      <c r="BF206" s="116"/>
      <c r="BG206" s="116"/>
      <c r="BH206" s="116"/>
      <c r="BI206" s="116"/>
      <c r="BJ206" s="116"/>
      <c r="BK206" s="116"/>
      <c r="BL206" s="116"/>
      <c r="BM206" s="116">
        <f t="shared" si="74"/>
        <v>80</v>
      </c>
      <c r="BN206" s="37"/>
      <c r="BO206" s="116">
        <f t="shared" si="86"/>
        <v>0</v>
      </c>
      <c r="BP206" s="116">
        <f t="shared" si="86"/>
        <v>0</v>
      </c>
      <c r="BQ206" s="116">
        <f t="shared" si="86"/>
        <v>20</v>
      </c>
      <c r="BR206" s="116">
        <f t="shared" si="86"/>
        <v>32</v>
      </c>
      <c r="BS206" s="116">
        <f t="shared" si="86"/>
        <v>28</v>
      </c>
      <c r="BT206" s="116">
        <f t="shared" si="86"/>
        <v>0</v>
      </c>
      <c r="BU206" s="116">
        <f t="shared" si="86"/>
        <v>0</v>
      </c>
      <c r="BV206" s="116">
        <f t="shared" si="86"/>
        <v>0</v>
      </c>
      <c r="BW206" s="116">
        <f t="shared" si="86"/>
        <v>0</v>
      </c>
      <c r="BX206" s="116"/>
      <c r="BY206" s="116">
        <f t="shared" si="94"/>
        <v>80</v>
      </c>
      <c r="BZ206" s="116"/>
      <c r="CA206" s="116">
        <f t="shared" si="87"/>
        <v>0</v>
      </c>
      <c r="CB206" s="116">
        <f t="shared" si="87"/>
        <v>0</v>
      </c>
      <c r="CC206" s="116">
        <f t="shared" si="87"/>
        <v>28</v>
      </c>
      <c r="CD206" s="116">
        <f t="shared" si="87"/>
        <v>32</v>
      </c>
      <c r="CE206" s="116">
        <f t="shared" si="87"/>
        <v>20</v>
      </c>
      <c r="CF206" s="116">
        <f t="shared" si="87"/>
        <v>0</v>
      </c>
      <c r="CG206" s="116">
        <f t="shared" si="87"/>
        <v>0</v>
      </c>
      <c r="CH206" s="116">
        <f t="shared" si="87"/>
        <v>0</v>
      </c>
      <c r="CI206" s="116">
        <f t="shared" si="87"/>
        <v>0</v>
      </c>
      <c r="CJ206" s="116"/>
      <c r="CK206" s="116">
        <f t="shared" si="95"/>
        <v>80</v>
      </c>
      <c r="CM206" s="216">
        <f>_xlfn.IFNA(VLOOKUP($C206,'Sch 1 - QA Rates'!$B$4:$C$19,2,FALSE ),0)</f>
        <v>45</v>
      </c>
      <c r="CN206" s="216">
        <f t="shared" si="91"/>
        <v>0</v>
      </c>
      <c r="CO206" s="216">
        <f t="shared" si="88"/>
        <v>720</v>
      </c>
      <c r="CP206" s="216">
        <f t="shared" si="89"/>
        <v>1440</v>
      </c>
      <c r="CQ206" s="216">
        <f t="shared" si="92"/>
        <v>1440</v>
      </c>
      <c r="CR206" s="216">
        <f t="shared" si="93"/>
        <v>0</v>
      </c>
      <c r="CS206" s="221">
        <f t="shared" si="90"/>
        <v>3600</v>
      </c>
    </row>
    <row r="207" spans="1:98" ht="14" customHeight="1" outlineLevel="1">
      <c r="A207" s="129">
        <v>9</v>
      </c>
      <c r="B207" s="208" t="s">
        <v>316</v>
      </c>
      <c r="C207" s="132" t="str">
        <f>_xlfn.IFNA(VLOOKUP($B207,'Sch 2 - QA Team Roster'!$B$4:$C$32,2,FALSE )," ")</f>
        <v>QA Executive</v>
      </c>
      <c r="D207" s="323">
        <f>_xlfn.IFNA(VLOOKUP($C207,'Sch 1 - QA Rates'!$B$4:$C$28,2,FALSE )," ")</f>
        <v>154</v>
      </c>
      <c r="E207" s="210"/>
      <c r="F207" s="210"/>
      <c r="G207" s="210"/>
      <c r="H207" s="210"/>
      <c r="I207" s="210"/>
      <c r="J207" s="210"/>
      <c r="K207" s="210"/>
      <c r="L207" s="210"/>
      <c r="M207" s="210"/>
      <c r="N207" s="210"/>
      <c r="O207" s="210"/>
      <c r="P207" s="210"/>
      <c r="Q207" s="210"/>
      <c r="R207" s="210"/>
      <c r="S207" s="210"/>
      <c r="T207" s="210"/>
      <c r="U207" s="210"/>
      <c r="V207" s="210"/>
      <c r="W207" s="210"/>
      <c r="X207" s="210">
        <v>8</v>
      </c>
      <c r="Y207" s="210"/>
      <c r="Z207" s="210"/>
      <c r="AA207" s="210">
        <v>8</v>
      </c>
      <c r="AB207" s="210"/>
      <c r="AC207" s="210"/>
      <c r="AD207" s="210">
        <v>8</v>
      </c>
      <c r="AE207" s="210"/>
      <c r="AF207" s="210"/>
      <c r="AG207" s="210">
        <v>8</v>
      </c>
      <c r="AH207" s="210"/>
      <c r="AI207" s="210"/>
      <c r="AJ207" s="210">
        <v>8</v>
      </c>
      <c r="AK207" s="210"/>
      <c r="AL207" s="210"/>
      <c r="AM207" s="210">
        <v>8</v>
      </c>
      <c r="AN207" s="210"/>
      <c r="AO207" s="210"/>
      <c r="AP207" s="210">
        <v>8</v>
      </c>
      <c r="AQ207" s="210"/>
      <c r="AR207" s="210"/>
      <c r="AS207" s="210">
        <v>8</v>
      </c>
      <c r="AT207" s="210"/>
      <c r="AU207" s="210"/>
      <c r="AV207" s="210">
        <v>8</v>
      </c>
      <c r="AW207" s="210"/>
      <c r="AX207" s="210"/>
      <c r="AY207" s="210">
        <v>8</v>
      </c>
      <c r="AZ207" s="116"/>
      <c r="BA207" s="116"/>
      <c r="BB207" s="116"/>
      <c r="BC207" s="116"/>
      <c r="BD207" s="116"/>
      <c r="BE207" s="116"/>
      <c r="BF207" s="116"/>
      <c r="BG207" s="116"/>
      <c r="BH207" s="116"/>
      <c r="BI207" s="116"/>
      <c r="BJ207" s="116"/>
      <c r="BK207" s="116"/>
      <c r="BL207" s="116"/>
      <c r="BM207" s="116">
        <f t="shared" si="74"/>
        <v>80</v>
      </c>
      <c r="BN207" s="37"/>
      <c r="BO207" s="116">
        <f t="shared" si="86"/>
        <v>0</v>
      </c>
      <c r="BP207" s="116">
        <f t="shared" si="86"/>
        <v>0</v>
      </c>
      <c r="BQ207" s="116">
        <f t="shared" si="86"/>
        <v>16</v>
      </c>
      <c r="BR207" s="116">
        <f t="shared" si="86"/>
        <v>32</v>
      </c>
      <c r="BS207" s="116">
        <f t="shared" si="86"/>
        <v>32</v>
      </c>
      <c r="BT207" s="116">
        <f t="shared" si="86"/>
        <v>0</v>
      </c>
      <c r="BU207" s="116">
        <f t="shared" si="86"/>
        <v>0</v>
      </c>
      <c r="BV207" s="116">
        <f t="shared" si="86"/>
        <v>0</v>
      </c>
      <c r="BW207" s="116">
        <f t="shared" si="86"/>
        <v>0</v>
      </c>
      <c r="BX207" s="116"/>
      <c r="BY207" s="116">
        <f t="shared" si="94"/>
        <v>80</v>
      </c>
      <c r="BZ207" s="115" t="s">
        <v>325</v>
      </c>
      <c r="CA207" s="116">
        <f t="shared" si="87"/>
        <v>0</v>
      </c>
      <c r="CB207" s="116">
        <f t="shared" si="87"/>
        <v>0</v>
      </c>
      <c r="CC207" s="116">
        <f t="shared" si="87"/>
        <v>24</v>
      </c>
      <c r="CD207" s="116">
        <f t="shared" si="87"/>
        <v>32</v>
      </c>
      <c r="CE207" s="116">
        <f t="shared" si="87"/>
        <v>24</v>
      </c>
      <c r="CF207" s="116">
        <f t="shared" si="87"/>
        <v>0</v>
      </c>
      <c r="CG207" s="116">
        <f t="shared" si="87"/>
        <v>0</v>
      </c>
      <c r="CH207" s="116">
        <f t="shared" si="87"/>
        <v>0</v>
      </c>
      <c r="CI207" s="116">
        <f t="shared" si="87"/>
        <v>0</v>
      </c>
      <c r="CJ207" s="116"/>
      <c r="CK207" s="116">
        <f t="shared" si="95"/>
        <v>80</v>
      </c>
      <c r="CM207" s="216">
        <f>_xlfn.IFNA(VLOOKUP($C207,'Sch 1 - QA Rates'!$B$4:$C$19,2,FALSE ),0)</f>
        <v>154</v>
      </c>
      <c r="CN207" s="216">
        <f t="shared" si="91"/>
        <v>0</v>
      </c>
      <c r="CO207" s="216">
        <f t="shared" si="88"/>
        <v>2464</v>
      </c>
      <c r="CP207" s="216">
        <f t="shared" si="89"/>
        <v>4928</v>
      </c>
      <c r="CQ207" s="216">
        <f t="shared" si="92"/>
        <v>4928</v>
      </c>
      <c r="CR207" s="216">
        <f t="shared" si="93"/>
        <v>0</v>
      </c>
      <c r="CS207" s="221">
        <f t="shared" si="90"/>
        <v>12320</v>
      </c>
      <c r="CT207" s="4" t="s">
        <v>325</v>
      </c>
    </row>
    <row r="208" spans="1:98" outlineLevel="1">
      <c r="A208" s="129">
        <v>10</v>
      </c>
      <c r="B208" s="133"/>
      <c r="C208" s="132" t="str">
        <f>_xlfn.IFNA(VLOOKUP($B208,'Sch 2 - QA Team Roster'!$B$4:$C$32,2,FALSE )," ")</f>
        <v xml:space="preserve"> </v>
      </c>
      <c r="D208" s="323"/>
      <c r="E208" s="210"/>
      <c r="F208" s="210"/>
      <c r="G208" s="210"/>
      <c r="H208" s="210"/>
      <c r="I208" s="210"/>
      <c r="J208" s="210"/>
      <c r="K208" s="210"/>
      <c r="L208" s="210"/>
      <c r="M208" s="210"/>
      <c r="N208" s="210"/>
      <c r="O208" s="210"/>
      <c r="P208" s="210"/>
      <c r="Q208" s="210"/>
      <c r="R208" s="210"/>
      <c r="S208" s="210"/>
      <c r="T208" s="210"/>
      <c r="U208" s="210"/>
      <c r="V208" s="210"/>
      <c r="W208" s="210"/>
      <c r="X208" s="210"/>
      <c r="Y208" s="210"/>
      <c r="Z208" s="210"/>
      <c r="AA208" s="210"/>
      <c r="AB208" s="210"/>
      <c r="AC208" s="210"/>
      <c r="AD208" s="210"/>
      <c r="AE208" s="210"/>
      <c r="AF208" s="210"/>
      <c r="AG208" s="210"/>
      <c r="AH208" s="210"/>
      <c r="AI208" s="210"/>
      <c r="AJ208" s="210"/>
      <c r="AK208" s="210"/>
      <c r="AL208" s="210"/>
      <c r="AM208" s="210"/>
      <c r="AN208" s="210"/>
      <c r="AO208" s="210"/>
      <c r="AP208" s="210"/>
      <c r="AQ208" s="210"/>
      <c r="AR208" s="210"/>
      <c r="AS208" s="210"/>
      <c r="AT208" s="210"/>
      <c r="AU208" s="210"/>
      <c r="AV208" s="210"/>
      <c r="AW208" s="210"/>
      <c r="AX208" s="210"/>
      <c r="AY208" s="210"/>
      <c r="AZ208" s="116"/>
      <c r="BA208" s="116"/>
      <c r="BB208" s="116"/>
      <c r="BC208" s="116"/>
      <c r="BD208" s="116"/>
      <c r="BE208" s="116"/>
      <c r="BF208" s="116"/>
      <c r="BG208" s="116"/>
      <c r="BH208" s="116"/>
      <c r="BI208" s="116"/>
      <c r="BJ208" s="116"/>
      <c r="BK208" s="116"/>
      <c r="BL208" s="116"/>
      <c r="BM208" s="116">
        <f t="shared" si="74"/>
        <v>0</v>
      </c>
      <c r="BN208" s="37"/>
      <c r="BO208" s="116">
        <f t="shared" si="86"/>
        <v>0</v>
      </c>
      <c r="BP208" s="116">
        <f t="shared" si="86"/>
        <v>0</v>
      </c>
      <c r="BQ208" s="116">
        <f t="shared" si="86"/>
        <v>0</v>
      </c>
      <c r="BR208" s="116">
        <f t="shared" si="86"/>
        <v>0</v>
      </c>
      <c r="BS208" s="116">
        <f t="shared" si="86"/>
        <v>0</v>
      </c>
      <c r="BT208" s="116">
        <f t="shared" si="86"/>
        <v>0</v>
      </c>
      <c r="BU208" s="116">
        <f t="shared" si="86"/>
        <v>0</v>
      </c>
      <c r="BV208" s="116">
        <f t="shared" si="86"/>
        <v>0</v>
      </c>
      <c r="BW208" s="116">
        <f t="shared" si="86"/>
        <v>0</v>
      </c>
      <c r="BX208" s="116"/>
      <c r="BY208" s="116">
        <f t="shared" si="94"/>
        <v>0</v>
      </c>
      <c r="BZ208" s="116"/>
      <c r="CA208" s="116">
        <f t="shared" si="87"/>
        <v>0</v>
      </c>
      <c r="CB208" s="116">
        <f t="shared" si="87"/>
        <v>0</v>
      </c>
      <c r="CC208" s="116">
        <f t="shared" si="87"/>
        <v>0</v>
      </c>
      <c r="CD208" s="116">
        <f t="shared" si="87"/>
        <v>0</v>
      </c>
      <c r="CE208" s="116">
        <f t="shared" si="87"/>
        <v>0</v>
      </c>
      <c r="CF208" s="116">
        <f t="shared" si="87"/>
        <v>0</v>
      </c>
      <c r="CG208" s="116">
        <f t="shared" si="87"/>
        <v>0</v>
      </c>
      <c r="CH208" s="116">
        <f t="shared" si="87"/>
        <v>0</v>
      </c>
      <c r="CI208" s="116">
        <f t="shared" si="87"/>
        <v>0</v>
      </c>
      <c r="CJ208" s="116"/>
      <c r="CK208" s="116">
        <f t="shared" si="95"/>
        <v>0</v>
      </c>
      <c r="CM208" s="216">
        <f>_xlfn.IFNA(VLOOKUP($C208,'Sch 1 - QA Rates'!$B$4:$C$19,2,FALSE ),0)</f>
        <v>0</v>
      </c>
      <c r="CN208" s="216">
        <f t="shared" si="91"/>
        <v>0</v>
      </c>
      <c r="CO208" s="216">
        <f t="shared" si="88"/>
        <v>0</v>
      </c>
      <c r="CP208" s="216">
        <f t="shared" si="89"/>
        <v>0</v>
      </c>
      <c r="CQ208" s="216">
        <f t="shared" si="92"/>
        <v>0</v>
      </c>
      <c r="CR208" s="216">
        <f t="shared" si="93"/>
        <v>0</v>
      </c>
      <c r="CS208" s="221">
        <f t="shared" si="90"/>
        <v>0</v>
      </c>
    </row>
    <row r="209" spans="1:98" outlineLevel="1">
      <c r="A209" s="129">
        <v>11</v>
      </c>
      <c r="B209" s="133"/>
      <c r="C209" s="132" t="str">
        <f>_xlfn.IFNA(VLOOKUP($B209,'Sch 2 - QA Team Roster'!$B$4:$C$32,2,FALSE )," ")</f>
        <v xml:space="preserve"> </v>
      </c>
      <c r="D209" s="323"/>
      <c r="E209" s="210"/>
      <c r="F209" s="210"/>
      <c r="G209" s="210"/>
      <c r="H209" s="210"/>
      <c r="I209" s="210"/>
      <c r="J209" s="210"/>
      <c r="K209" s="210"/>
      <c r="L209" s="210"/>
      <c r="M209" s="210"/>
      <c r="N209" s="210"/>
      <c r="O209" s="210"/>
      <c r="P209" s="210"/>
      <c r="Q209" s="210"/>
      <c r="R209" s="210"/>
      <c r="S209" s="210"/>
      <c r="T209" s="210"/>
      <c r="U209" s="210"/>
      <c r="V209" s="210"/>
      <c r="W209" s="210"/>
      <c r="X209" s="210"/>
      <c r="Y209" s="210"/>
      <c r="Z209" s="210"/>
      <c r="AA209" s="210"/>
      <c r="AB209" s="210"/>
      <c r="AC209" s="210"/>
      <c r="AD209" s="210"/>
      <c r="AE209" s="210"/>
      <c r="AF209" s="210"/>
      <c r="AG209" s="210"/>
      <c r="AH209" s="210"/>
      <c r="AI209" s="210"/>
      <c r="AJ209" s="210"/>
      <c r="AK209" s="210"/>
      <c r="AL209" s="210"/>
      <c r="AM209" s="210"/>
      <c r="AN209" s="210"/>
      <c r="AO209" s="210"/>
      <c r="AP209" s="210"/>
      <c r="AQ209" s="210"/>
      <c r="AR209" s="210"/>
      <c r="AS209" s="210"/>
      <c r="AT209" s="210"/>
      <c r="AU209" s="210"/>
      <c r="AV209" s="210"/>
      <c r="AW209" s="210"/>
      <c r="AX209" s="210"/>
      <c r="AY209" s="210"/>
      <c r="AZ209" s="116"/>
      <c r="BA209" s="116"/>
      <c r="BB209" s="116"/>
      <c r="BC209" s="116"/>
      <c r="BD209" s="116"/>
      <c r="BE209" s="116"/>
      <c r="BF209" s="116"/>
      <c r="BG209" s="116"/>
      <c r="BH209" s="116"/>
      <c r="BI209" s="116"/>
      <c r="BJ209" s="116"/>
      <c r="BK209" s="116"/>
      <c r="BL209" s="116"/>
      <c r="BM209" s="116">
        <f t="shared" si="74"/>
        <v>0</v>
      </c>
      <c r="BN209" s="37"/>
      <c r="BO209" s="116">
        <f t="shared" si="86"/>
        <v>0</v>
      </c>
      <c r="BP209" s="116">
        <f t="shared" si="86"/>
        <v>0</v>
      </c>
      <c r="BQ209" s="116">
        <f t="shared" si="86"/>
        <v>0</v>
      </c>
      <c r="BR209" s="116">
        <f t="shared" si="86"/>
        <v>0</v>
      </c>
      <c r="BS209" s="116">
        <f t="shared" si="86"/>
        <v>0</v>
      </c>
      <c r="BT209" s="116">
        <f t="shared" si="86"/>
        <v>0</v>
      </c>
      <c r="BU209" s="116">
        <f t="shared" si="86"/>
        <v>0</v>
      </c>
      <c r="BV209" s="116">
        <f t="shared" si="86"/>
        <v>0</v>
      </c>
      <c r="BW209" s="116">
        <f t="shared" si="86"/>
        <v>0</v>
      </c>
      <c r="BX209" s="116"/>
      <c r="BY209" s="116">
        <f t="shared" si="94"/>
        <v>0</v>
      </c>
      <c r="BZ209" s="116"/>
      <c r="CA209" s="116">
        <f t="shared" si="87"/>
        <v>0</v>
      </c>
      <c r="CB209" s="116">
        <f t="shared" si="87"/>
        <v>0</v>
      </c>
      <c r="CC209" s="116">
        <f t="shared" si="87"/>
        <v>0</v>
      </c>
      <c r="CD209" s="116">
        <f t="shared" si="87"/>
        <v>0</v>
      </c>
      <c r="CE209" s="116">
        <f t="shared" si="87"/>
        <v>0</v>
      </c>
      <c r="CF209" s="116">
        <f t="shared" si="87"/>
        <v>0</v>
      </c>
      <c r="CG209" s="116">
        <f t="shared" si="87"/>
        <v>0</v>
      </c>
      <c r="CH209" s="116">
        <f t="shared" si="87"/>
        <v>0</v>
      </c>
      <c r="CI209" s="116">
        <f t="shared" si="87"/>
        <v>0</v>
      </c>
      <c r="CJ209" s="116"/>
      <c r="CK209" s="116">
        <f t="shared" si="95"/>
        <v>0</v>
      </c>
      <c r="CM209" s="216">
        <f>_xlfn.IFNA(VLOOKUP($C209,'Sch 1 - QA Rates'!$B$4:$C$19,2,FALSE ),0)</f>
        <v>0</v>
      </c>
      <c r="CN209" s="216">
        <f t="shared" si="91"/>
        <v>0</v>
      </c>
      <c r="CO209" s="216">
        <f t="shared" si="88"/>
        <v>0</v>
      </c>
      <c r="CP209" s="216">
        <f t="shared" si="89"/>
        <v>0</v>
      </c>
      <c r="CQ209" s="216">
        <f t="shared" si="92"/>
        <v>0</v>
      </c>
      <c r="CR209" s="216">
        <f t="shared" si="93"/>
        <v>0</v>
      </c>
      <c r="CS209" s="221">
        <f t="shared" si="90"/>
        <v>0</v>
      </c>
    </row>
    <row r="210" spans="1:98" outlineLevel="1">
      <c r="A210" s="129">
        <v>12</v>
      </c>
      <c r="B210" s="133"/>
      <c r="C210" s="132" t="str">
        <f>_xlfn.IFNA(VLOOKUP($B210,'Sch 2 - QA Team Roster'!$B$4:$C$32,2,FALSE )," ")</f>
        <v xml:space="preserve"> </v>
      </c>
      <c r="D210" s="323"/>
      <c r="E210" s="210"/>
      <c r="F210" s="210"/>
      <c r="G210" s="210"/>
      <c r="H210" s="210"/>
      <c r="I210" s="210"/>
      <c r="J210" s="210"/>
      <c r="K210" s="210"/>
      <c r="L210" s="210"/>
      <c r="M210" s="210"/>
      <c r="N210" s="210"/>
      <c r="O210" s="210"/>
      <c r="P210" s="210"/>
      <c r="Q210" s="210"/>
      <c r="R210" s="210"/>
      <c r="S210" s="210"/>
      <c r="T210" s="210"/>
      <c r="U210" s="210"/>
      <c r="V210" s="210"/>
      <c r="W210" s="210"/>
      <c r="X210" s="210"/>
      <c r="Y210" s="210"/>
      <c r="Z210" s="210"/>
      <c r="AA210" s="210"/>
      <c r="AB210" s="210"/>
      <c r="AC210" s="210"/>
      <c r="AD210" s="210"/>
      <c r="AE210" s="210"/>
      <c r="AF210" s="210"/>
      <c r="AG210" s="210"/>
      <c r="AH210" s="210"/>
      <c r="AI210" s="210"/>
      <c r="AJ210" s="210"/>
      <c r="AK210" s="210"/>
      <c r="AL210" s="210"/>
      <c r="AM210" s="210"/>
      <c r="AN210" s="210"/>
      <c r="AO210" s="210"/>
      <c r="AP210" s="210"/>
      <c r="AQ210" s="210"/>
      <c r="AR210" s="210"/>
      <c r="AS210" s="210"/>
      <c r="AT210" s="210"/>
      <c r="AU210" s="210"/>
      <c r="AV210" s="210"/>
      <c r="AW210" s="210"/>
      <c r="AX210" s="210"/>
      <c r="AY210" s="210"/>
      <c r="AZ210" s="116"/>
      <c r="BA210" s="116"/>
      <c r="BB210" s="116"/>
      <c r="BC210" s="116"/>
      <c r="BD210" s="116"/>
      <c r="BE210" s="116"/>
      <c r="BF210" s="116"/>
      <c r="BG210" s="116"/>
      <c r="BH210" s="116"/>
      <c r="BI210" s="116"/>
      <c r="BJ210" s="116"/>
      <c r="BK210" s="116"/>
      <c r="BL210" s="116"/>
      <c r="BM210" s="116">
        <f t="shared" si="74"/>
        <v>0</v>
      </c>
      <c r="BN210" s="37"/>
      <c r="BO210" s="116">
        <f t="shared" si="86"/>
        <v>0</v>
      </c>
      <c r="BP210" s="116">
        <f t="shared" si="86"/>
        <v>0</v>
      </c>
      <c r="BQ210" s="116">
        <f t="shared" si="86"/>
        <v>0</v>
      </c>
      <c r="BR210" s="116">
        <f t="shared" si="86"/>
        <v>0</v>
      </c>
      <c r="BS210" s="116">
        <f t="shared" si="86"/>
        <v>0</v>
      </c>
      <c r="BT210" s="116">
        <f t="shared" si="86"/>
        <v>0</v>
      </c>
      <c r="BU210" s="116">
        <f t="shared" si="86"/>
        <v>0</v>
      </c>
      <c r="BV210" s="116">
        <f t="shared" si="86"/>
        <v>0</v>
      </c>
      <c r="BW210" s="116">
        <f t="shared" si="86"/>
        <v>0</v>
      </c>
      <c r="BX210" s="116"/>
      <c r="BY210" s="116">
        <f t="shared" si="94"/>
        <v>0</v>
      </c>
      <c r="BZ210" s="116"/>
      <c r="CA210" s="116">
        <f t="shared" si="87"/>
        <v>0</v>
      </c>
      <c r="CB210" s="116">
        <f t="shared" si="87"/>
        <v>0</v>
      </c>
      <c r="CC210" s="116">
        <f t="shared" si="87"/>
        <v>0</v>
      </c>
      <c r="CD210" s="116">
        <f t="shared" si="87"/>
        <v>0</v>
      </c>
      <c r="CE210" s="116">
        <f t="shared" si="87"/>
        <v>0</v>
      </c>
      <c r="CF210" s="116">
        <f t="shared" si="87"/>
        <v>0</v>
      </c>
      <c r="CG210" s="116">
        <f t="shared" si="87"/>
        <v>0</v>
      </c>
      <c r="CH210" s="116">
        <f t="shared" si="87"/>
        <v>0</v>
      </c>
      <c r="CI210" s="116">
        <f t="shared" si="87"/>
        <v>0</v>
      </c>
      <c r="CJ210" s="116"/>
      <c r="CK210" s="116">
        <f t="shared" si="95"/>
        <v>0</v>
      </c>
      <c r="CM210" s="216">
        <f>_xlfn.IFNA(VLOOKUP($C210,'Sch 1 - QA Rates'!$B$4:$C$19,2,FALSE ),0)</f>
        <v>0</v>
      </c>
      <c r="CN210" s="216">
        <f t="shared" si="91"/>
        <v>0</v>
      </c>
      <c r="CO210" s="216">
        <f t="shared" si="88"/>
        <v>0</v>
      </c>
      <c r="CP210" s="216">
        <f t="shared" si="89"/>
        <v>0</v>
      </c>
      <c r="CQ210" s="216">
        <f t="shared" si="92"/>
        <v>0</v>
      </c>
      <c r="CR210" s="216">
        <f t="shared" si="93"/>
        <v>0</v>
      </c>
      <c r="CS210" s="221">
        <f t="shared" si="90"/>
        <v>0</v>
      </c>
    </row>
    <row r="211" spans="1:98" outlineLevel="1">
      <c r="A211" s="129">
        <v>13</v>
      </c>
      <c r="B211" s="133"/>
      <c r="C211" s="132" t="str">
        <f>_xlfn.IFNA(VLOOKUP($B211,'Sch 2 - QA Team Roster'!$B$4:$C$32,2,FALSE )," ")</f>
        <v xml:space="preserve"> </v>
      </c>
      <c r="D211" s="323"/>
      <c r="E211" s="210"/>
      <c r="F211" s="210"/>
      <c r="G211" s="210"/>
      <c r="H211" s="210"/>
      <c r="I211" s="210"/>
      <c r="J211" s="210"/>
      <c r="K211" s="210"/>
      <c r="L211" s="210"/>
      <c r="M211" s="210"/>
      <c r="N211" s="210"/>
      <c r="O211" s="210"/>
      <c r="P211" s="210"/>
      <c r="Q211" s="210"/>
      <c r="R211" s="210"/>
      <c r="S211" s="210"/>
      <c r="T211" s="210"/>
      <c r="U211" s="210"/>
      <c r="V211" s="210"/>
      <c r="W211" s="210"/>
      <c r="X211" s="210"/>
      <c r="Y211" s="210"/>
      <c r="Z211" s="210"/>
      <c r="AA211" s="210"/>
      <c r="AB211" s="210"/>
      <c r="AC211" s="210"/>
      <c r="AD211" s="210"/>
      <c r="AE211" s="210"/>
      <c r="AF211" s="210"/>
      <c r="AG211" s="210"/>
      <c r="AH211" s="210"/>
      <c r="AI211" s="210"/>
      <c r="AJ211" s="210"/>
      <c r="AK211" s="210"/>
      <c r="AL211" s="210"/>
      <c r="AM211" s="210"/>
      <c r="AN211" s="210"/>
      <c r="AO211" s="210"/>
      <c r="AP211" s="210"/>
      <c r="AQ211" s="210"/>
      <c r="AR211" s="210"/>
      <c r="AS211" s="210"/>
      <c r="AT211" s="210"/>
      <c r="AU211" s="210"/>
      <c r="AV211" s="210"/>
      <c r="AW211" s="210"/>
      <c r="AX211" s="210"/>
      <c r="AY211" s="210"/>
      <c r="AZ211" s="116"/>
      <c r="BA211" s="116"/>
      <c r="BB211" s="116"/>
      <c r="BC211" s="116"/>
      <c r="BD211" s="116"/>
      <c r="BE211" s="116"/>
      <c r="BF211" s="116"/>
      <c r="BG211" s="116"/>
      <c r="BH211" s="116"/>
      <c r="BI211" s="116"/>
      <c r="BJ211" s="116"/>
      <c r="BK211" s="116"/>
      <c r="BL211" s="116"/>
      <c r="BM211" s="116">
        <f t="shared" si="74"/>
        <v>0</v>
      </c>
      <c r="BN211" s="37"/>
      <c r="BO211" s="116">
        <f t="shared" si="86"/>
        <v>0</v>
      </c>
      <c r="BP211" s="116">
        <f t="shared" si="86"/>
        <v>0</v>
      </c>
      <c r="BQ211" s="116">
        <f t="shared" si="86"/>
        <v>0</v>
      </c>
      <c r="BR211" s="116">
        <f t="shared" si="86"/>
        <v>0</v>
      </c>
      <c r="BS211" s="116">
        <f t="shared" si="86"/>
        <v>0</v>
      </c>
      <c r="BT211" s="116">
        <f t="shared" si="86"/>
        <v>0</v>
      </c>
      <c r="BU211" s="116">
        <f t="shared" si="86"/>
        <v>0</v>
      </c>
      <c r="BV211" s="116">
        <f t="shared" si="86"/>
        <v>0</v>
      </c>
      <c r="BW211" s="116">
        <f t="shared" si="86"/>
        <v>0</v>
      </c>
      <c r="BX211" s="116"/>
      <c r="BY211" s="116">
        <f t="shared" si="94"/>
        <v>0</v>
      </c>
      <c r="BZ211" s="116"/>
      <c r="CA211" s="116">
        <f t="shared" si="87"/>
        <v>0</v>
      </c>
      <c r="CB211" s="116">
        <f t="shared" si="87"/>
        <v>0</v>
      </c>
      <c r="CC211" s="116">
        <f t="shared" si="87"/>
        <v>0</v>
      </c>
      <c r="CD211" s="116">
        <f t="shared" si="87"/>
        <v>0</v>
      </c>
      <c r="CE211" s="116">
        <f t="shared" si="87"/>
        <v>0</v>
      </c>
      <c r="CF211" s="116">
        <f t="shared" si="87"/>
        <v>0</v>
      </c>
      <c r="CG211" s="116">
        <f t="shared" si="87"/>
        <v>0</v>
      </c>
      <c r="CH211" s="116">
        <f t="shared" si="87"/>
        <v>0</v>
      </c>
      <c r="CI211" s="116">
        <f t="shared" si="87"/>
        <v>0</v>
      </c>
      <c r="CJ211" s="116"/>
      <c r="CK211" s="116">
        <f t="shared" si="95"/>
        <v>0</v>
      </c>
      <c r="CM211" s="216">
        <f>_xlfn.IFNA(VLOOKUP($C211,'Sch 1 - QA Rates'!$B$4:$C$19,2,FALSE ),0)</f>
        <v>0</v>
      </c>
      <c r="CN211" s="216">
        <f t="shared" si="91"/>
        <v>0</v>
      </c>
      <c r="CO211" s="216">
        <f t="shared" si="88"/>
        <v>0</v>
      </c>
      <c r="CP211" s="216">
        <f t="shared" si="89"/>
        <v>0</v>
      </c>
      <c r="CQ211" s="216">
        <f t="shared" si="92"/>
        <v>0</v>
      </c>
      <c r="CR211" s="216">
        <f t="shared" si="93"/>
        <v>0</v>
      </c>
      <c r="CS211" s="221">
        <f t="shared" si="90"/>
        <v>0</v>
      </c>
    </row>
    <row r="212" spans="1:98" outlineLevel="1">
      <c r="A212" s="129">
        <v>14</v>
      </c>
      <c r="B212" s="133"/>
      <c r="C212" s="132" t="str">
        <f>_xlfn.IFNA(VLOOKUP($B212,'Sch 2 - QA Team Roster'!$B$4:$C$32,2,FALSE )," ")</f>
        <v xml:space="preserve"> </v>
      </c>
      <c r="D212" s="323"/>
      <c r="E212" s="210"/>
      <c r="F212" s="210"/>
      <c r="G212" s="210"/>
      <c r="H212" s="210"/>
      <c r="I212" s="210"/>
      <c r="J212" s="210"/>
      <c r="K212" s="210"/>
      <c r="L212" s="210"/>
      <c r="M212" s="210"/>
      <c r="N212" s="210"/>
      <c r="O212" s="210"/>
      <c r="P212" s="210"/>
      <c r="Q212" s="210"/>
      <c r="R212" s="210"/>
      <c r="S212" s="210"/>
      <c r="T212" s="210"/>
      <c r="U212" s="210"/>
      <c r="V212" s="210"/>
      <c r="W212" s="210"/>
      <c r="X212" s="210"/>
      <c r="Y212" s="210"/>
      <c r="Z212" s="210"/>
      <c r="AA212" s="210"/>
      <c r="AB212" s="210"/>
      <c r="AC212" s="210"/>
      <c r="AD212" s="210"/>
      <c r="AE212" s="210"/>
      <c r="AF212" s="210"/>
      <c r="AG212" s="210"/>
      <c r="AH212" s="210"/>
      <c r="AI212" s="210"/>
      <c r="AJ212" s="210"/>
      <c r="AK212" s="210"/>
      <c r="AL212" s="210"/>
      <c r="AM212" s="210"/>
      <c r="AN212" s="210"/>
      <c r="AO212" s="210"/>
      <c r="AP212" s="210"/>
      <c r="AQ212" s="210"/>
      <c r="AR212" s="210"/>
      <c r="AS212" s="210"/>
      <c r="AT212" s="210"/>
      <c r="AU212" s="210"/>
      <c r="AV212" s="210"/>
      <c r="AW212" s="210"/>
      <c r="AX212" s="210"/>
      <c r="AY212" s="210"/>
      <c r="AZ212" s="116"/>
      <c r="BA212" s="116"/>
      <c r="BB212" s="116"/>
      <c r="BC212" s="116"/>
      <c r="BD212" s="116"/>
      <c r="BE212" s="116"/>
      <c r="BF212" s="116"/>
      <c r="BG212" s="116"/>
      <c r="BH212" s="116"/>
      <c r="BI212" s="116"/>
      <c r="BJ212" s="116"/>
      <c r="BK212" s="116"/>
      <c r="BL212" s="116"/>
      <c r="BM212" s="116">
        <f t="shared" si="74"/>
        <v>0</v>
      </c>
      <c r="BN212" s="37"/>
      <c r="BO212" s="116">
        <f t="shared" si="86"/>
        <v>0</v>
      </c>
      <c r="BP212" s="116">
        <f t="shared" si="86"/>
        <v>0</v>
      </c>
      <c r="BQ212" s="116">
        <f t="shared" si="86"/>
        <v>0</v>
      </c>
      <c r="BR212" s="116">
        <f t="shared" si="86"/>
        <v>0</v>
      </c>
      <c r="BS212" s="116">
        <f t="shared" si="86"/>
        <v>0</v>
      </c>
      <c r="BT212" s="116">
        <f t="shared" si="86"/>
        <v>0</v>
      </c>
      <c r="BU212" s="116">
        <f t="shared" si="86"/>
        <v>0</v>
      </c>
      <c r="BV212" s="116">
        <f t="shared" si="86"/>
        <v>0</v>
      </c>
      <c r="BW212" s="116">
        <f t="shared" si="86"/>
        <v>0</v>
      </c>
      <c r="BX212" s="116"/>
      <c r="BY212" s="116">
        <f t="shared" si="94"/>
        <v>0</v>
      </c>
      <c r="BZ212" s="116"/>
      <c r="CA212" s="116">
        <f t="shared" si="87"/>
        <v>0</v>
      </c>
      <c r="CB212" s="116">
        <f t="shared" si="87"/>
        <v>0</v>
      </c>
      <c r="CC212" s="116">
        <f t="shared" si="87"/>
        <v>0</v>
      </c>
      <c r="CD212" s="116">
        <f t="shared" si="87"/>
        <v>0</v>
      </c>
      <c r="CE212" s="116">
        <f t="shared" si="87"/>
        <v>0</v>
      </c>
      <c r="CF212" s="116">
        <f t="shared" si="87"/>
        <v>0</v>
      </c>
      <c r="CG212" s="116">
        <f t="shared" si="87"/>
        <v>0</v>
      </c>
      <c r="CH212" s="116">
        <f t="shared" si="87"/>
        <v>0</v>
      </c>
      <c r="CI212" s="116">
        <f t="shared" si="87"/>
        <v>0</v>
      </c>
      <c r="CJ212" s="116"/>
      <c r="CK212" s="116">
        <f t="shared" si="95"/>
        <v>0</v>
      </c>
      <c r="CM212" s="216">
        <f>_xlfn.IFNA(VLOOKUP($C212,'Sch 1 - QA Rates'!$B$4:$C$19,2,FALSE ),0)</f>
        <v>0</v>
      </c>
      <c r="CN212" s="216">
        <f t="shared" si="91"/>
        <v>0</v>
      </c>
      <c r="CO212" s="216">
        <f t="shared" si="88"/>
        <v>0</v>
      </c>
      <c r="CP212" s="216">
        <f t="shared" si="89"/>
        <v>0</v>
      </c>
      <c r="CQ212" s="216">
        <f t="shared" si="92"/>
        <v>0</v>
      </c>
      <c r="CR212" s="216">
        <f t="shared" si="93"/>
        <v>0</v>
      </c>
      <c r="CS212" s="221">
        <f t="shared" si="90"/>
        <v>0</v>
      </c>
    </row>
    <row r="213" spans="1:98" outlineLevel="1">
      <c r="A213" s="129">
        <v>15</v>
      </c>
      <c r="B213" s="133"/>
      <c r="C213" s="132" t="str">
        <f>_xlfn.IFNA(VLOOKUP($B213,'Sch 2 - QA Team Roster'!$B$4:$C$32,2,FALSE )," ")</f>
        <v xml:space="preserve"> </v>
      </c>
      <c r="D213" s="323"/>
      <c r="E213" s="210"/>
      <c r="F213" s="210"/>
      <c r="G213" s="210"/>
      <c r="H213" s="210"/>
      <c r="I213" s="210"/>
      <c r="J213" s="210"/>
      <c r="K213" s="210"/>
      <c r="L213" s="210"/>
      <c r="M213" s="210"/>
      <c r="N213" s="210"/>
      <c r="O213" s="210"/>
      <c r="P213" s="210"/>
      <c r="Q213" s="210"/>
      <c r="R213" s="210"/>
      <c r="S213" s="210"/>
      <c r="T213" s="210"/>
      <c r="U213" s="210"/>
      <c r="V213" s="210"/>
      <c r="W213" s="210"/>
      <c r="X213" s="210"/>
      <c r="Y213" s="210"/>
      <c r="Z213" s="210"/>
      <c r="AA213" s="210"/>
      <c r="AB213" s="210"/>
      <c r="AC213" s="210"/>
      <c r="AD213" s="210"/>
      <c r="AE213" s="210"/>
      <c r="AF213" s="210"/>
      <c r="AG213" s="210"/>
      <c r="AH213" s="210"/>
      <c r="AI213" s="210"/>
      <c r="AJ213" s="210"/>
      <c r="AK213" s="210"/>
      <c r="AL213" s="210"/>
      <c r="AM213" s="210"/>
      <c r="AN213" s="210"/>
      <c r="AO213" s="210"/>
      <c r="AP213" s="210"/>
      <c r="AQ213" s="210"/>
      <c r="AR213" s="210"/>
      <c r="AS213" s="210"/>
      <c r="AT213" s="210"/>
      <c r="AU213" s="210"/>
      <c r="AV213" s="210"/>
      <c r="AW213" s="210"/>
      <c r="AX213" s="210"/>
      <c r="AY213" s="210"/>
      <c r="AZ213" s="116"/>
      <c r="BA213" s="116"/>
      <c r="BB213" s="116"/>
      <c r="BC213" s="116"/>
      <c r="BD213" s="116"/>
      <c r="BE213" s="116"/>
      <c r="BF213" s="116"/>
      <c r="BG213" s="116"/>
      <c r="BH213" s="116"/>
      <c r="BI213" s="116"/>
      <c r="BJ213" s="116"/>
      <c r="BK213" s="116"/>
      <c r="BL213" s="116"/>
      <c r="BM213" s="116">
        <f t="shared" si="74"/>
        <v>0</v>
      </c>
      <c r="BN213" s="37"/>
      <c r="BO213" s="116">
        <f t="shared" si="86"/>
        <v>0</v>
      </c>
      <c r="BP213" s="116">
        <f t="shared" si="86"/>
        <v>0</v>
      </c>
      <c r="BQ213" s="116">
        <f t="shared" si="86"/>
        <v>0</v>
      </c>
      <c r="BR213" s="116">
        <f t="shared" si="86"/>
        <v>0</v>
      </c>
      <c r="BS213" s="116">
        <f t="shared" si="86"/>
        <v>0</v>
      </c>
      <c r="BT213" s="116">
        <f t="shared" si="86"/>
        <v>0</v>
      </c>
      <c r="BU213" s="116">
        <f t="shared" si="86"/>
        <v>0</v>
      </c>
      <c r="BV213" s="116">
        <f t="shared" si="86"/>
        <v>0</v>
      </c>
      <c r="BW213" s="116">
        <f t="shared" si="86"/>
        <v>0</v>
      </c>
      <c r="BX213" s="116"/>
      <c r="BY213" s="116">
        <f t="shared" si="94"/>
        <v>0</v>
      </c>
      <c r="BZ213" s="116"/>
      <c r="CA213" s="116">
        <f t="shared" si="87"/>
        <v>0</v>
      </c>
      <c r="CB213" s="116">
        <f t="shared" si="87"/>
        <v>0</v>
      </c>
      <c r="CC213" s="116">
        <f t="shared" si="87"/>
        <v>0</v>
      </c>
      <c r="CD213" s="116">
        <f t="shared" si="87"/>
        <v>0</v>
      </c>
      <c r="CE213" s="116">
        <f t="shared" si="87"/>
        <v>0</v>
      </c>
      <c r="CF213" s="116">
        <f t="shared" si="87"/>
        <v>0</v>
      </c>
      <c r="CG213" s="116">
        <f t="shared" si="87"/>
        <v>0</v>
      </c>
      <c r="CH213" s="116">
        <f t="shared" si="87"/>
        <v>0</v>
      </c>
      <c r="CI213" s="116">
        <f t="shared" si="87"/>
        <v>0</v>
      </c>
      <c r="CJ213" s="116"/>
      <c r="CK213" s="116">
        <f t="shared" si="95"/>
        <v>0</v>
      </c>
      <c r="CM213" s="216">
        <f>_xlfn.IFNA(VLOOKUP($C213,'Sch 1 - QA Rates'!$B$4:$C$19,2,FALSE ),0)</f>
        <v>0</v>
      </c>
      <c r="CN213" s="216">
        <f t="shared" si="91"/>
        <v>0</v>
      </c>
      <c r="CO213" s="216">
        <f t="shared" si="88"/>
        <v>0</v>
      </c>
      <c r="CP213" s="216">
        <f t="shared" si="89"/>
        <v>0</v>
      </c>
      <c r="CQ213" s="216">
        <f t="shared" si="92"/>
        <v>0</v>
      </c>
      <c r="CR213" s="216">
        <f t="shared" si="93"/>
        <v>0</v>
      </c>
      <c r="CS213" s="221">
        <f t="shared" si="90"/>
        <v>0</v>
      </c>
    </row>
    <row r="214" spans="1:98" outlineLevel="1">
      <c r="A214" s="129">
        <v>16</v>
      </c>
      <c r="B214" s="133"/>
      <c r="C214" s="132" t="str">
        <f>_xlfn.IFNA(VLOOKUP($B214,'Sch 2 - QA Team Roster'!$B$4:$C$32,2,FALSE )," ")</f>
        <v xml:space="preserve"> </v>
      </c>
      <c r="D214" s="323"/>
      <c r="E214" s="210"/>
      <c r="F214" s="210"/>
      <c r="G214" s="210"/>
      <c r="H214" s="210"/>
      <c r="I214" s="210"/>
      <c r="J214" s="210"/>
      <c r="K214" s="210"/>
      <c r="L214" s="210"/>
      <c r="M214" s="210"/>
      <c r="N214" s="210"/>
      <c r="O214" s="210"/>
      <c r="P214" s="210"/>
      <c r="Q214" s="210"/>
      <c r="R214" s="210"/>
      <c r="S214" s="210"/>
      <c r="T214" s="210"/>
      <c r="U214" s="210"/>
      <c r="V214" s="210"/>
      <c r="W214" s="210"/>
      <c r="X214" s="210"/>
      <c r="Y214" s="210"/>
      <c r="Z214" s="210"/>
      <c r="AA214" s="210"/>
      <c r="AB214" s="210"/>
      <c r="AC214" s="210"/>
      <c r="AD214" s="210"/>
      <c r="AE214" s="210"/>
      <c r="AF214" s="210"/>
      <c r="AG214" s="210"/>
      <c r="AH214" s="210"/>
      <c r="AI214" s="210"/>
      <c r="AJ214" s="210"/>
      <c r="AK214" s="210"/>
      <c r="AL214" s="210"/>
      <c r="AM214" s="210"/>
      <c r="AN214" s="210"/>
      <c r="AO214" s="210"/>
      <c r="AP214" s="210"/>
      <c r="AQ214" s="210"/>
      <c r="AR214" s="210"/>
      <c r="AS214" s="210"/>
      <c r="AT214" s="210"/>
      <c r="AU214" s="210"/>
      <c r="AV214" s="210"/>
      <c r="AW214" s="210"/>
      <c r="AX214" s="210"/>
      <c r="AY214" s="210"/>
      <c r="AZ214" s="116"/>
      <c r="BA214" s="116"/>
      <c r="BB214" s="116"/>
      <c r="BC214" s="116"/>
      <c r="BD214" s="116"/>
      <c r="BE214" s="116"/>
      <c r="BF214" s="116"/>
      <c r="BG214" s="116"/>
      <c r="BH214" s="116"/>
      <c r="BI214" s="116"/>
      <c r="BJ214" s="116"/>
      <c r="BK214" s="116"/>
      <c r="BL214" s="116"/>
      <c r="BM214" s="116">
        <f t="shared" si="74"/>
        <v>0</v>
      </c>
      <c r="BN214" s="37"/>
      <c r="BO214" s="116">
        <f t="shared" si="86"/>
        <v>0</v>
      </c>
      <c r="BP214" s="116">
        <f t="shared" si="86"/>
        <v>0</v>
      </c>
      <c r="BQ214" s="116">
        <f t="shared" si="86"/>
        <v>0</v>
      </c>
      <c r="BR214" s="116">
        <f t="shared" si="86"/>
        <v>0</v>
      </c>
      <c r="BS214" s="116">
        <f t="shared" si="86"/>
        <v>0</v>
      </c>
      <c r="BT214" s="116">
        <f t="shared" si="86"/>
        <v>0</v>
      </c>
      <c r="BU214" s="116">
        <f t="shared" si="86"/>
        <v>0</v>
      </c>
      <c r="BV214" s="116">
        <f t="shared" si="86"/>
        <v>0</v>
      </c>
      <c r="BW214" s="116">
        <f t="shared" si="86"/>
        <v>0</v>
      </c>
      <c r="BX214" s="116"/>
      <c r="BY214" s="116">
        <f t="shared" si="94"/>
        <v>0</v>
      </c>
      <c r="BZ214" s="116"/>
      <c r="CA214" s="116">
        <f t="shared" si="87"/>
        <v>0</v>
      </c>
      <c r="CB214" s="116">
        <f t="shared" si="87"/>
        <v>0</v>
      </c>
      <c r="CC214" s="116">
        <f t="shared" si="87"/>
        <v>0</v>
      </c>
      <c r="CD214" s="116">
        <f t="shared" si="87"/>
        <v>0</v>
      </c>
      <c r="CE214" s="116">
        <f t="shared" si="87"/>
        <v>0</v>
      </c>
      <c r="CF214" s="116">
        <f t="shared" si="87"/>
        <v>0</v>
      </c>
      <c r="CG214" s="116">
        <f t="shared" si="87"/>
        <v>0</v>
      </c>
      <c r="CH214" s="116">
        <f t="shared" si="87"/>
        <v>0</v>
      </c>
      <c r="CI214" s="116">
        <f t="shared" si="87"/>
        <v>0</v>
      </c>
      <c r="CJ214" s="116"/>
      <c r="CK214" s="116">
        <f t="shared" si="95"/>
        <v>0</v>
      </c>
      <c r="CM214" s="216">
        <f>_xlfn.IFNA(VLOOKUP($C214,'Sch 1 - QA Rates'!$B$4:$C$19,2,FALSE ),0)</f>
        <v>0</v>
      </c>
      <c r="CN214" s="216">
        <f t="shared" si="91"/>
        <v>0</v>
      </c>
      <c r="CO214" s="216">
        <f t="shared" si="88"/>
        <v>0</v>
      </c>
      <c r="CP214" s="216">
        <f t="shared" si="89"/>
        <v>0</v>
      </c>
      <c r="CQ214" s="216">
        <f t="shared" si="92"/>
        <v>0</v>
      </c>
      <c r="CR214" s="216">
        <f t="shared" si="93"/>
        <v>0</v>
      </c>
      <c r="CS214" s="221">
        <f t="shared" si="90"/>
        <v>0</v>
      </c>
    </row>
    <row r="215" spans="1:98" outlineLevel="1">
      <c r="A215" s="129">
        <v>17</v>
      </c>
      <c r="B215" s="133"/>
      <c r="C215" s="132" t="str">
        <f>_xlfn.IFNA(VLOOKUP($B215,'Sch 2 - QA Team Roster'!$B$4:$C$32,2,FALSE )," ")</f>
        <v xml:space="preserve"> </v>
      </c>
      <c r="D215" s="323"/>
      <c r="E215" s="210"/>
      <c r="F215" s="210"/>
      <c r="G215" s="210"/>
      <c r="H215" s="210"/>
      <c r="I215" s="210"/>
      <c r="J215" s="210"/>
      <c r="K215" s="210"/>
      <c r="L215" s="210"/>
      <c r="M215" s="210"/>
      <c r="N215" s="210"/>
      <c r="O215" s="210"/>
      <c r="P215" s="210"/>
      <c r="Q215" s="210"/>
      <c r="R215" s="210"/>
      <c r="S215" s="210"/>
      <c r="T215" s="210"/>
      <c r="U215" s="210"/>
      <c r="V215" s="210"/>
      <c r="W215" s="210"/>
      <c r="X215" s="210"/>
      <c r="Y215" s="210"/>
      <c r="Z215" s="210"/>
      <c r="AA215" s="210"/>
      <c r="AB215" s="210"/>
      <c r="AC215" s="210"/>
      <c r="AD215" s="210"/>
      <c r="AE215" s="210"/>
      <c r="AF215" s="210"/>
      <c r="AG215" s="210"/>
      <c r="AH215" s="210"/>
      <c r="AI215" s="210"/>
      <c r="AJ215" s="210"/>
      <c r="AK215" s="210"/>
      <c r="AL215" s="210"/>
      <c r="AM215" s="210"/>
      <c r="AN215" s="210"/>
      <c r="AO215" s="210"/>
      <c r="AP215" s="210"/>
      <c r="AQ215" s="210"/>
      <c r="AR215" s="210"/>
      <c r="AS215" s="210"/>
      <c r="AT215" s="210"/>
      <c r="AU215" s="210"/>
      <c r="AV215" s="210"/>
      <c r="AW215" s="210"/>
      <c r="AX215" s="210"/>
      <c r="AY215" s="210"/>
      <c r="AZ215" s="116"/>
      <c r="BA215" s="116"/>
      <c r="BB215" s="116"/>
      <c r="BC215" s="116"/>
      <c r="BD215" s="116"/>
      <c r="BE215" s="116"/>
      <c r="BF215" s="116"/>
      <c r="BG215" s="116"/>
      <c r="BH215" s="116"/>
      <c r="BI215" s="116"/>
      <c r="BJ215" s="116"/>
      <c r="BK215" s="116"/>
      <c r="BL215" s="116"/>
      <c r="BM215" s="116">
        <f t="shared" si="74"/>
        <v>0</v>
      </c>
      <c r="BN215" s="37"/>
      <c r="BO215" s="116">
        <f t="shared" si="86"/>
        <v>0</v>
      </c>
      <c r="BP215" s="116">
        <f t="shared" si="86"/>
        <v>0</v>
      </c>
      <c r="BQ215" s="116">
        <f t="shared" si="86"/>
        <v>0</v>
      </c>
      <c r="BR215" s="116">
        <f t="shared" si="86"/>
        <v>0</v>
      </c>
      <c r="BS215" s="116">
        <f t="shared" si="86"/>
        <v>0</v>
      </c>
      <c r="BT215" s="116">
        <f t="shared" si="86"/>
        <v>0</v>
      </c>
      <c r="BU215" s="116">
        <f t="shared" si="86"/>
        <v>0</v>
      </c>
      <c r="BV215" s="116">
        <f t="shared" si="86"/>
        <v>0</v>
      </c>
      <c r="BW215" s="116">
        <f t="shared" si="86"/>
        <v>0</v>
      </c>
      <c r="BX215" s="116"/>
      <c r="BY215" s="116">
        <f t="shared" si="94"/>
        <v>0</v>
      </c>
      <c r="BZ215" s="116"/>
      <c r="CA215" s="116">
        <f t="shared" si="87"/>
        <v>0</v>
      </c>
      <c r="CB215" s="116">
        <f t="shared" si="87"/>
        <v>0</v>
      </c>
      <c r="CC215" s="116">
        <f t="shared" si="87"/>
        <v>0</v>
      </c>
      <c r="CD215" s="116">
        <f t="shared" si="87"/>
        <v>0</v>
      </c>
      <c r="CE215" s="116">
        <f t="shared" si="87"/>
        <v>0</v>
      </c>
      <c r="CF215" s="116">
        <f t="shared" si="87"/>
        <v>0</v>
      </c>
      <c r="CG215" s="116">
        <f t="shared" si="87"/>
        <v>0</v>
      </c>
      <c r="CH215" s="116">
        <f t="shared" si="87"/>
        <v>0</v>
      </c>
      <c r="CI215" s="116">
        <f t="shared" si="87"/>
        <v>0</v>
      </c>
      <c r="CJ215" s="116"/>
      <c r="CK215" s="116">
        <f t="shared" si="95"/>
        <v>0</v>
      </c>
      <c r="CM215" s="216">
        <f>_xlfn.IFNA(VLOOKUP($C215,'Sch 1 - QA Rates'!$B$4:$C$19,2,FALSE ),0)</f>
        <v>0</v>
      </c>
      <c r="CN215" s="216">
        <f t="shared" si="91"/>
        <v>0</v>
      </c>
      <c r="CO215" s="216">
        <f t="shared" si="88"/>
        <v>0</v>
      </c>
      <c r="CP215" s="216">
        <f t="shared" si="89"/>
        <v>0</v>
      </c>
      <c r="CQ215" s="216">
        <f t="shared" si="92"/>
        <v>0</v>
      </c>
      <c r="CR215" s="216">
        <f t="shared" si="93"/>
        <v>0</v>
      </c>
      <c r="CS215" s="221">
        <f t="shared" si="90"/>
        <v>0</v>
      </c>
    </row>
    <row r="216" spans="1:98" outlineLevel="1">
      <c r="A216" s="129">
        <v>18</v>
      </c>
      <c r="B216" s="133"/>
      <c r="C216" s="132" t="str">
        <f>_xlfn.IFNA(VLOOKUP($B216,'Sch 2 - QA Team Roster'!$B$4:$C$32,2,FALSE )," ")</f>
        <v xml:space="preserve"> </v>
      </c>
      <c r="D216" s="323"/>
      <c r="E216" s="210"/>
      <c r="F216" s="210"/>
      <c r="G216" s="210"/>
      <c r="H216" s="210"/>
      <c r="I216" s="210"/>
      <c r="J216" s="210"/>
      <c r="K216" s="210"/>
      <c r="L216" s="210"/>
      <c r="M216" s="210"/>
      <c r="N216" s="210"/>
      <c r="O216" s="210"/>
      <c r="P216" s="210"/>
      <c r="Q216" s="210"/>
      <c r="R216" s="210"/>
      <c r="S216" s="210"/>
      <c r="T216" s="210"/>
      <c r="U216" s="210"/>
      <c r="V216" s="210"/>
      <c r="W216" s="210"/>
      <c r="X216" s="210"/>
      <c r="Y216" s="210"/>
      <c r="Z216" s="210"/>
      <c r="AA216" s="210"/>
      <c r="AB216" s="210"/>
      <c r="AC216" s="210"/>
      <c r="AD216" s="210"/>
      <c r="AE216" s="210"/>
      <c r="AF216" s="210"/>
      <c r="AG216" s="210"/>
      <c r="AH216" s="210"/>
      <c r="AI216" s="210"/>
      <c r="AJ216" s="210"/>
      <c r="AK216" s="210"/>
      <c r="AL216" s="210"/>
      <c r="AM216" s="210"/>
      <c r="AN216" s="210"/>
      <c r="AO216" s="210"/>
      <c r="AP216" s="210"/>
      <c r="AQ216" s="210"/>
      <c r="AR216" s="210"/>
      <c r="AS216" s="210"/>
      <c r="AT216" s="210"/>
      <c r="AU216" s="210"/>
      <c r="AV216" s="210"/>
      <c r="AW216" s="210"/>
      <c r="AX216" s="210"/>
      <c r="AY216" s="210"/>
      <c r="AZ216" s="116"/>
      <c r="BA216" s="116"/>
      <c r="BB216" s="116"/>
      <c r="BC216" s="116"/>
      <c r="BD216" s="116"/>
      <c r="BE216" s="116"/>
      <c r="BF216" s="116"/>
      <c r="BG216" s="116"/>
      <c r="BH216" s="116"/>
      <c r="BI216" s="116"/>
      <c r="BJ216" s="116"/>
      <c r="BK216" s="116"/>
      <c r="BL216" s="116"/>
      <c r="BM216" s="116">
        <f t="shared" si="74"/>
        <v>0</v>
      </c>
      <c r="BN216" s="37"/>
      <c r="BO216" s="116">
        <f t="shared" si="86"/>
        <v>0</v>
      </c>
      <c r="BP216" s="116">
        <f t="shared" si="86"/>
        <v>0</v>
      </c>
      <c r="BQ216" s="116">
        <f t="shared" si="86"/>
        <v>0</v>
      </c>
      <c r="BR216" s="116">
        <f t="shared" si="86"/>
        <v>0</v>
      </c>
      <c r="BS216" s="116">
        <f t="shared" si="86"/>
        <v>0</v>
      </c>
      <c r="BT216" s="116">
        <f t="shared" si="86"/>
        <v>0</v>
      </c>
      <c r="BU216" s="116">
        <f t="shared" si="86"/>
        <v>0</v>
      </c>
      <c r="BV216" s="116">
        <f t="shared" si="86"/>
        <v>0</v>
      </c>
      <c r="BW216" s="116">
        <f t="shared" si="86"/>
        <v>0</v>
      </c>
      <c r="BX216" s="116"/>
      <c r="BY216" s="116">
        <f t="shared" si="94"/>
        <v>0</v>
      </c>
      <c r="BZ216" s="116"/>
      <c r="CA216" s="116">
        <f t="shared" si="87"/>
        <v>0</v>
      </c>
      <c r="CB216" s="116">
        <f t="shared" si="87"/>
        <v>0</v>
      </c>
      <c r="CC216" s="116">
        <f t="shared" si="87"/>
        <v>0</v>
      </c>
      <c r="CD216" s="116">
        <f t="shared" si="87"/>
        <v>0</v>
      </c>
      <c r="CE216" s="116">
        <f t="shared" si="87"/>
        <v>0</v>
      </c>
      <c r="CF216" s="116">
        <f t="shared" si="87"/>
        <v>0</v>
      </c>
      <c r="CG216" s="116">
        <f t="shared" si="87"/>
        <v>0</v>
      </c>
      <c r="CH216" s="116">
        <f t="shared" si="87"/>
        <v>0</v>
      </c>
      <c r="CI216" s="116">
        <f t="shared" si="87"/>
        <v>0</v>
      </c>
      <c r="CJ216" s="116"/>
      <c r="CK216" s="116">
        <f t="shared" si="95"/>
        <v>0</v>
      </c>
      <c r="CM216" s="216">
        <f>_xlfn.IFNA(VLOOKUP($C216,'Sch 1 - QA Rates'!$B$4:$C$19,2,FALSE ),0)</f>
        <v>0</v>
      </c>
      <c r="CN216" s="216">
        <f t="shared" si="91"/>
        <v>0</v>
      </c>
      <c r="CO216" s="216">
        <f>SUM(Q216:AB216)*CM216</f>
        <v>0</v>
      </c>
      <c r="CP216" s="216">
        <f>SUM(AC216:AN216)*CM216</f>
        <v>0</v>
      </c>
      <c r="CQ216" s="216">
        <f t="shared" si="92"/>
        <v>0</v>
      </c>
      <c r="CR216" s="216">
        <f t="shared" si="93"/>
        <v>0</v>
      </c>
      <c r="CS216" s="221">
        <f t="shared" si="90"/>
        <v>0</v>
      </c>
    </row>
    <row r="217" spans="1:98" outlineLevel="1">
      <c r="A217" s="129">
        <v>19</v>
      </c>
      <c r="B217" s="133"/>
      <c r="C217" s="132" t="str">
        <f>_xlfn.IFNA(VLOOKUP($B217,'Sch 2 - QA Team Roster'!$B$4:$C$32,2,FALSE )," ")</f>
        <v xml:space="preserve"> </v>
      </c>
      <c r="D217" s="323"/>
      <c r="E217" s="210"/>
      <c r="F217" s="210"/>
      <c r="G217" s="210"/>
      <c r="H217" s="210"/>
      <c r="I217" s="210"/>
      <c r="J217" s="210"/>
      <c r="K217" s="210"/>
      <c r="L217" s="210"/>
      <c r="M217" s="210"/>
      <c r="N217" s="210"/>
      <c r="O217" s="210"/>
      <c r="P217" s="210"/>
      <c r="Q217" s="210"/>
      <c r="R217" s="210"/>
      <c r="S217" s="210"/>
      <c r="T217" s="210"/>
      <c r="U217" s="210"/>
      <c r="V217" s="210"/>
      <c r="W217" s="210"/>
      <c r="X217" s="210"/>
      <c r="Y217" s="210"/>
      <c r="Z217" s="210"/>
      <c r="AA217" s="210"/>
      <c r="AB217" s="210"/>
      <c r="AC217" s="210"/>
      <c r="AD217" s="210"/>
      <c r="AE217" s="210"/>
      <c r="AF217" s="210"/>
      <c r="AG217" s="210"/>
      <c r="AH217" s="210"/>
      <c r="AI217" s="210"/>
      <c r="AJ217" s="210"/>
      <c r="AK217" s="210"/>
      <c r="AL217" s="210"/>
      <c r="AM217" s="210"/>
      <c r="AN217" s="210"/>
      <c r="AO217" s="210"/>
      <c r="AP217" s="210"/>
      <c r="AQ217" s="210"/>
      <c r="AR217" s="210"/>
      <c r="AS217" s="210"/>
      <c r="AT217" s="210"/>
      <c r="AU217" s="210"/>
      <c r="AV217" s="210"/>
      <c r="AW217" s="210"/>
      <c r="AX217" s="210"/>
      <c r="AY217" s="210"/>
      <c r="AZ217" s="116"/>
      <c r="BA217" s="116"/>
      <c r="BB217" s="116"/>
      <c r="BC217" s="116"/>
      <c r="BD217" s="116"/>
      <c r="BE217" s="116"/>
      <c r="BF217" s="116"/>
      <c r="BG217" s="116"/>
      <c r="BH217" s="116"/>
      <c r="BI217" s="116"/>
      <c r="BJ217" s="116"/>
      <c r="BK217" s="116"/>
      <c r="BL217" s="116"/>
      <c r="BM217" s="116">
        <f t="shared" si="74"/>
        <v>0</v>
      </c>
      <c r="BN217" s="37"/>
      <c r="BO217" s="116">
        <f t="shared" si="86"/>
        <v>0</v>
      </c>
      <c r="BP217" s="116">
        <f t="shared" si="86"/>
        <v>0</v>
      </c>
      <c r="BQ217" s="116">
        <f t="shared" si="86"/>
        <v>0</v>
      </c>
      <c r="BR217" s="116">
        <f t="shared" si="86"/>
        <v>0</v>
      </c>
      <c r="BS217" s="116">
        <f t="shared" si="86"/>
        <v>0</v>
      </c>
      <c r="BT217" s="116">
        <f t="shared" si="86"/>
        <v>0</v>
      </c>
      <c r="BU217" s="116">
        <f t="shared" si="86"/>
        <v>0</v>
      </c>
      <c r="BV217" s="116">
        <f t="shared" si="86"/>
        <v>0</v>
      </c>
      <c r="BW217" s="116">
        <f t="shared" si="86"/>
        <v>0</v>
      </c>
      <c r="BX217" s="116"/>
      <c r="BY217" s="116">
        <f t="shared" si="94"/>
        <v>0</v>
      </c>
      <c r="BZ217" s="116"/>
      <c r="CA217" s="116">
        <f t="shared" si="87"/>
        <v>0</v>
      </c>
      <c r="CB217" s="116">
        <f t="shared" si="87"/>
        <v>0</v>
      </c>
      <c r="CC217" s="116">
        <f t="shared" si="87"/>
        <v>0</v>
      </c>
      <c r="CD217" s="116">
        <f t="shared" si="87"/>
        <v>0</v>
      </c>
      <c r="CE217" s="116">
        <f t="shared" si="87"/>
        <v>0</v>
      </c>
      <c r="CF217" s="116">
        <f t="shared" si="87"/>
        <v>0</v>
      </c>
      <c r="CG217" s="116">
        <f t="shared" si="87"/>
        <v>0</v>
      </c>
      <c r="CH217" s="116">
        <f t="shared" si="87"/>
        <v>0</v>
      </c>
      <c r="CI217" s="116">
        <f t="shared" si="87"/>
        <v>0</v>
      </c>
      <c r="CJ217" s="116"/>
      <c r="CK217" s="116">
        <f t="shared" si="95"/>
        <v>0</v>
      </c>
      <c r="CM217" s="216">
        <f>_xlfn.IFNA(VLOOKUP($C217,'Sch 1 - QA Rates'!$B$4:$C$19,2,FALSE ),0)</f>
        <v>0</v>
      </c>
      <c r="CN217" s="216">
        <f t="shared" si="91"/>
        <v>0</v>
      </c>
      <c r="CO217" s="216">
        <f>SUM(Q217:AB217)*CM217</f>
        <v>0</v>
      </c>
      <c r="CP217" s="216">
        <f>SUM(AC217:AN217)*CM217</f>
        <v>0</v>
      </c>
      <c r="CQ217" s="216">
        <f t="shared" si="92"/>
        <v>0</v>
      </c>
      <c r="CR217" s="216">
        <f t="shared" si="93"/>
        <v>0</v>
      </c>
      <c r="CS217" s="221">
        <f t="shared" si="90"/>
        <v>0</v>
      </c>
    </row>
    <row r="218" spans="1:98" ht="14" outlineLevel="1" thickBot="1">
      <c r="A218" s="129">
        <v>20</v>
      </c>
      <c r="B218" s="126"/>
      <c r="C218" s="132" t="str">
        <f>_xlfn.IFNA(VLOOKUP($B218,'Sch 2 - QA Team Roster'!$B$4:$C$32,2,FALSE )," ")</f>
        <v xml:space="preserve"> </v>
      </c>
      <c r="D218" s="323"/>
      <c r="E218" s="210"/>
      <c r="F218" s="210"/>
      <c r="G218" s="210"/>
      <c r="H218" s="210"/>
      <c r="I218" s="210"/>
      <c r="J218" s="210"/>
      <c r="K218" s="210"/>
      <c r="L218" s="210"/>
      <c r="M218" s="210"/>
      <c r="N218" s="210"/>
      <c r="O218" s="210"/>
      <c r="P218" s="210"/>
      <c r="Q218" s="210"/>
      <c r="R218" s="210"/>
      <c r="S218" s="210"/>
      <c r="T218" s="210"/>
      <c r="U218" s="210"/>
      <c r="V218" s="210"/>
      <c r="W218" s="210"/>
      <c r="X218" s="210"/>
      <c r="Y218" s="210"/>
      <c r="Z218" s="210"/>
      <c r="AA218" s="210"/>
      <c r="AB218" s="210"/>
      <c r="AC218" s="210"/>
      <c r="AD218" s="210"/>
      <c r="AE218" s="210"/>
      <c r="AF218" s="210"/>
      <c r="AG218" s="210"/>
      <c r="AH218" s="210"/>
      <c r="AI218" s="210"/>
      <c r="AJ218" s="210"/>
      <c r="AK218" s="210"/>
      <c r="AL218" s="210"/>
      <c r="AM218" s="210"/>
      <c r="AN218" s="210"/>
      <c r="AO218" s="210"/>
      <c r="AP218" s="210"/>
      <c r="AQ218" s="210"/>
      <c r="AR218" s="210"/>
      <c r="AS218" s="210"/>
      <c r="AT218" s="210"/>
      <c r="AU218" s="210"/>
      <c r="AV218" s="210"/>
      <c r="AW218" s="210"/>
      <c r="AX218" s="210"/>
      <c r="AY218" s="210"/>
      <c r="AZ218" s="116"/>
      <c r="BA218" s="116"/>
      <c r="BB218" s="116"/>
      <c r="BC218" s="116"/>
      <c r="BD218" s="116"/>
      <c r="BE218" s="116"/>
      <c r="BF218" s="116"/>
      <c r="BG218" s="116"/>
      <c r="BH218" s="116"/>
      <c r="BI218" s="116"/>
      <c r="BJ218" s="116"/>
      <c r="BK218" s="116"/>
      <c r="BL218" s="116"/>
      <c r="BM218" s="116">
        <f t="shared" si="74"/>
        <v>0</v>
      </c>
      <c r="BN218" s="37"/>
      <c r="BO218" s="116">
        <f t="shared" si="86"/>
        <v>0</v>
      </c>
      <c r="BP218" s="116">
        <f t="shared" si="86"/>
        <v>0</v>
      </c>
      <c r="BQ218" s="116">
        <f t="shared" si="86"/>
        <v>0</v>
      </c>
      <c r="BR218" s="116">
        <f t="shared" si="86"/>
        <v>0</v>
      </c>
      <c r="BS218" s="116">
        <f t="shared" si="86"/>
        <v>0</v>
      </c>
      <c r="BT218" s="116">
        <f t="shared" si="86"/>
        <v>0</v>
      </c>
      <c r="BU218" s="116">
        <f t="shared" si="86"/>
        <v>0</v>
      </c>
      <c r="BV218" s="116">
        <f t="shared" si="86"/>
        <v>0</v>
      </c>
      <c r="BW218" s="116">
        <f t="shared" si="86"/>
        <v>0</v>
      </c>
      <c r="BX218" s="116"/>
      <c r="BY218" s="116">
        <f t="shared" si="94"/>
        <v>0</v>
      </c>
      <c r="BZ218" s="116"/>
      <c r="CA218" s="116">
        <f t="shared" si="87"/>
        <v>0</v>
      </c>
      <c r="CB218" s="116">
        <f t="shared" si="87"/>
        <v>0</v>
      </c>
      <c r="CC218" s="116">
        <f t="shared" si="87"/>
        <v>0</v>
      </c>
      <c r="CD218" s="116">
        <f t="shared" si="87"/>
        <v>0</v>
      </c>
      <c r="CE218" s="116">
        <f t="shared" si="87"/>
        <v>0</v>
      </c>
      <c r="CF218" s="116">
        <f t="shared" si="87"/>
        <v>0</v>
      </c>
      <c r="CG218" s="116">
        <f t="shared" si="87"/>
        <v>0</v>
      </c>
      <c r="CH218" s="116">
        <f t="shared" si="87"/>
        <v>0</v>
      </c>
      <c r="CI218" s="116">
        <f t="shared" si="87"/>
        <v>0</v>
      </c>
      <c r="CJ218" s="116"/>
      <c r="CK218" s="116">
        <f t="shared" si="95"/>
        <v>0</v>
      </c>
      <c r="CM218" s="216">
        <f>_xlfn.IFNA(VLOOKUP($C218,'Sch 1 - QA Rates'!$B$4:$C$19,2,FALSE ),0)</f>
        <v>0</v>
      </c>
      <c r="CN218" s="216">
        <f t="shared" si="91"/>
        <v>0</v>
      </c>
      <c r="CO218" s="216">
        <f>SUM(Q218:AB218)*CM218</f>
        <v>0</v>
      </c>
      <c r="CP218" s="216">
        <f>SUM(AC218:AN218)*CM218</f>
        <v>0</v>
      </c>
      <c r="CQ218" s="216">
        <f t="shared" si="92"/>
        <v>0</v>
      </c>
      <c r="CR218" s="216">
        <f t="shared" si="93"/>
        <v>0</v>
      </c>
      <c r="CS218" s="221">
        <f t="shared" si="90"/>
        <v>0</v>
      </c>
    </row>
    <row r="219" spans="1:98" s="124" customFormat="1" ht="14" outlineLevel="1" thickTop="1">
      <c r="A219" s="128"/>
      <c r="B219" s="168" t="str">
        <f>'Sch 5 - Summary'!B14</f>
        <v>DEL #11 - Assessment of DD&amp;I Vendor CalSAWS Migration Project Control Document Initial</v>
      </c>
      <c r="C219" s="122"/>
      <c r="D219" s="122"/>
      <c r="E219" s="122"/>
      <c r="F219" s="122"/>
      <c r="G219" s="122" t="s">
        <v>324</v>
      </c>
      <c r="H219" s="122"/>
      <c r="I219" s="122"/>
      <c r="J219" s="122"/>
      <c r="K219" s="122"/>
      <c r="L219" s="122"/>
      <c r="M219" s="122"/>
      <c r="N219" s="122"/>
      <c r="O219" s="122"/>
      <c r="P219" s="122"/>
      <c r="Q219" s="122"/>
      <c r="R219" s="122"/>
      <c r="S219" s="122"/>
      <c r="T219" s="122"/>
      <c r="U219" s="122"/>
      <c r="V219" s="122"/>
      <c r="W219" s="122"/>
      <c r="X219" s="122"/>
      <c r="Y219" s="122"/>
      <c r="Z219" s="122"/>
      <c r="AA219" s="122"/>
      <c r="AB219" s="122"/>
      <c r="AC219" s="122"/>
      <c r="AD219" s="122"/>
      <c r="AE219" s="122"/>
      <c r="AF219" s="122"/>
      <c r="AG219" s="122"/>
      <c r="AH219" s="122"/>
      <c r="AI219" s="122"/>
      <c r="AJ219" s="122"/>
      <c r="AK219" s="122"/>
      <c r="AL219" s="122"/>
      <c r="AM219" s="122"/>
      <c r="AN219" s="122"/>
      <c r="AO219" s="122"/>
      <c r="AP219" s="122"/>
      <c r="AQ219" s="122"/>
      <c r="AR219" s="122"/>
      <c r="AS219" s="122"/>
      <c r="AT219" s="122"/>
      <c r="AU219" s="122"/>
      <c r="AV219" s="122"/>
      <c r="AW219" s="122"/>
      <c r="AX219" s="122"/>
      <c r="AY219" s="122"/>
      <c r="AZ219" s="122"/>
      <c r="BA219" s="122"/>
      <c r="BB219" s="122"/>
      <c r="BC219" s="122"/>
      <c r="BD219" s="122"/>
      <c r="BE219" s="122"/>
      <c r="BF219" s="122"/>
      <c r="BG219" s="122"/>
      <c r="BH219" s="122"/>
      <c r="BI219" s="122"/>
      <c r="BJ219" s="122"/>
      <c r="BK219" s="122"/>
      <c r="BL219" s="122"/>
      <c r="BM219" s="122">
        <f t="shared" si="74"/>
        <v>0</v>
      </c>
      <c r="BN219" s="123"/>
      <c r="BO219" s="122">
        <f t="shared" si="86"/>
        <v>0</v>
      </c>
      <c r="BP219" s="122">
        <f t="shared" si="86"/>
        <v>0</v>
      </c>
      <c r="BQ219" s="122">
        <f t="shared" si="86"/>
        <v>0</v>
      </c>
      <c r="BR219" s="122">
        <f t="shared" si="86"/>
        <v>0</v>
      </c>
      <c r="BS219" s="122">
        <f t="shared" si="86"/>
        <v>0</v>
      </c>
      <c r="BT219" s="122">
        <f t="shared" si="86"/>
        <v>0</v>
      </c>
      <c r="BU219" s="122">
        <f t="shared" si="86"/>
        <v>0</v>
      </c>
      <c r="BV219" s="122">
        <f t="shared" si="86"/>
        <v>0</v>
      </c>
      <c r="BW219" s="122">
        <f t="shared" si="86"/>
        <v>0</v>
      </c>
      <c r="BX219" s="122"/>
      <c r="BY219" s="122">
        <f t="shared" si="94"/>
        <v>0</v>
      </c>
      <c r="BZ219" s="122"/>
      <c r="CA219" s="122">
        <f t="shared" si="87"/>
        <v>0</v>
      </c>
      <c r="CB219" s="122">
        <f t="shared" si="87"/>
        <v>0</v>
      </c>
      <c r="CC219" s="122">
        <f t="shared" si="87"/>
        <v>0</v>
      </c>
      <c r="CD219" s="122">
        <f t="shared" si="87"/>
        <v>0</v>
      </c>
      <c r="CE219" s="122">
        <f t="shared" si="87"/>
        <v>0</v>
      </c>
      <c r="CF219" s="122">
        <f t="shared" si="87"/>
        <v>0</v>
      </c>
      <c r="CG219" s="122">
        <f t="shared" si="87"/>
        <v>0</v>
      </c>
      <c r="CH219" s="122">
        <f t="shared" si="87"/>
        <v>0</v>
      </c>
      <c r="CI219" s="122">
        <f t="shared" si="87"/>
        <v>0</v>
      </c>
      <c r="CJ219" s="122"/>
      <c r="CK219" s="122">
        <f t="shared" si="95"/>
        <v>0</v>
      </c>
      <c r="CM219" s="222"/>
      <c r="CN219" s="220">
        <f>SUM(CN220:CN239)</f>
        <v>22508</v>
      </c>
      <c r="CO219" s="220">
        <f>SUM(CO220:CO239)</f>
        <v>0</v>
      </c>
      <c r="CP219" s="220">
        <f>SUM(CP220:CP239)</f>
        <v>0</v>
      </c>
      <c r="CQ219" s="220">
        <f>SUM(CQ220:CQ239)</f>
        <v>0</v>
      </c>
      <c r="CR219" s="220">
        <f>SUM(CR220:CR239)</f>
        <v>0</v>
      </c>
      <c r="CS219" s="220">
        <f>SUM(CN219:CR219)</f>
        <v>22508</v>
      </c>
      <c r="CT219" s="124" t="s">
        <v>323</v>
      </c>
    </row>
    <row r="220" spans="1:98" outlineLevel="1">
      <c r="A220" s="129">
        <v>1</v>
      </c>
      <c r="B220" s="208" t="s">
        <v>304</v>
      </c>
      <c r="C220" s="132" t="str">
        <f>_xlfn.IFNA(VLOOKUP($B220,'Sch 2 - QA Team Roster'!$B$4:$C$32,2,FALSE )," ")</f>
        <v>QA Project Manager</v>
      </c>
      <c r="D220" s="323">
        <f>_xlfn.IFNA(VLOOKUP($C220,'Sch 1 - QA Rates'!$B$4:$C$28,2,FALSE )," ")</f>
        <v>154</v>
      </c>
      <c r="E220" s="210"/>
      <c r="F220" s="210">
        <v>16</v>
      </c>
      <c r="G220" s="210">
        <v>8</v>
      </c>
      <c r="H220" s="210"/>
      <c r="I220" s="210"/>
      <c r="J220" s="210"/>
      <c r="K220" s="210"/>
      <c r="L220" s="210"/>
      <c r="M220" s="210"/>
      <c r="N220" s="210"/>
      <c r="O220" s="210"/>
      <c r="P220" s="210"/>
      <c r="Q220" s="210"/>
      <c r="R220" s="210"/>
      <c r="S220" s="210"/>
      <c r="T220" s="210"/>
      <c r="U220" s="210"/>
      <c r="V220" s="210"/>
      <c r="W220" s="210"/>
      <c r="X220" s="210"/>
      <c r="Y220" s="210"/>
      <c r="Z220" s="210"/>
      <c r="AA220" s="210"/>
      <c r="AB220" s="210"/>
      <c r="AC220" s="210"/>
      <c r="AD220" s="210"/>
      <c r="AE220" s="210"/>
      <c r="AF220" s="210"/>
      <c r="AG220" s="210"/>
      <c r="AH220" s="210"/>
      <c r="AI220" s="210"/>
      <c r="AJ220" s="210"/>
      <c r="AK220" s="210"/>
      <c r="AL220" s="210"/>
      <c r="AM220" s="210"/>
      <c r="AN220" s="210"/>
      <c r="AO220" s="210"/>
      <c r="AP220" s="210"/>
      <c r="AQ220" s="210"/>
      <c r="AR220" s="210"/>
      <c r="AS220" s="210"/>
      <c r="AT220" s="210"/>
      <c r="AU220" s="210"/>
      <c r="AV220" s="210"/>
      <c r="AW220" s="210"/>
      <c r="AX220" s="210"/>
      <c r="AY220" s="210"/>
      <c r="AZ220" s="116"/>
      <c r="BA220" s="116"/>
      <c r="BB220" s="116"/>
      <c r="BC220" s="116"/>
      <c r="BD220" s="116"/>
      <c r="BE220" s="116"/>
      <c r="BF220" s="116"/>
      <c r="BG220" s="116"/>
      <c r="BH220" s="116"/>
      <c r="BI220" s="116"/>
      <c r="BJ220" s="116"/>
      <c r="BK220" s="116"/>
      <c r="BL220" s="116"/>
      <c r="BM220" s="116">
        <f t="shared" si="74"/>
        <v>24</v>
      </c>
      <c r="BN220" s="37"/>
      <c r="BO220" s="116">
        <f t="shared" si="86"/>
        <v>0</v>
      </c>
      <c r="BP220" s="116">
        <f t="shared" si="86"/>
        <v>24</v>
      </c>
      <c r="BQ220" s="116">
        <f t="shared" si="86"/>
        <v>0</v>
      </c>
      <c r="BR220" s="116">
        <f t="shared" si="86"/>
        <v>0</v>
      </c>
      <c r="BS220" s="116">
        <f t="shared" si="86"/>
        <v>0</v>
      </c>
      <c r="BT220" s="116">
        <f t="shared" si="86"/>
        <v>0</v>
      </c>
      <c r="BU220" s="116">
        <f t="shared" si="86"/>
        <v>0</v>
      </c>
      <c r="BV220" s="116">
        <f t="shared" si="86"/>
        <v>0</v>
      </c>
      <c r="BW220" s="116">
        <f t="shared" si="86"/>
        <v>0</v>
      </c>
      <c r="BX220" s="116"/>
      <c r="BY220" s="116">
        <f t="shared" si="94"/>
        <v>24</v>
      </c>
      <c r="BZ220" s="116"/>
      <c r="CA220" s="116">
        <f t="shared" si="87"/>
        <v>24</v>
      </c>
      <c r="CB220" s="116">
        <f t="shared" si="87"/>
        <v>0</v>
      </c>
      <c r="CC220" s="116">
        <f t="shared" si="87"/>
        <v>0</v>
      </c>
      <c r="CD220" s="116">
        <f t="shared" si="87"/>
        <v>0</v>
      </c>
      <c r="CE220" s="116">
        <f t="shared" si="87"/>
        <v>0</v>
      </c>
      <c r="CF220" s="116">
        <f t="shared" si="87"/>
        <v>0</v>
      </c>
      <c r="CG220" s="116">
        <f t="shared" si="87"/>
        <v>0</v>
      </c>
      <c r="CH220" s="116">
        <f t="shared" si="87"/>
        <v>0</v>
      </c>
      <c r="CI220" s="116">
        <f t="shared" si="87"/>
        <v>0</v>
      </c>
      <c r="CJ220" s="116"/>
      <c r="CK220" s="116">
        <f t="shared" si="95"/>
        <v>24</v>
      </c>
      <c r="CM220" s="216">
        <f>_xlfn.IFNA(VLOOKUP($C220,'Sch 1 - QA Rates'!$B$4:$C$19,2,FALSE ),0)</f>
        <v>154</v>
      </c>
      <c r="CN220" s="216">
        <f>SUM(E220:P220)*CM220</f>
        <v>3696</v>
      </c>
      <c r="CO220" s="216">
        <f t="shared" ref="CO220:CO236" si="96">SUM(Q220:AB220)*CM220</f>
        <v>0</v>
      </c>
      <c r="CP220" s="216">
        <f t="shared" ref="CP220:CP236" si="97">SUM(AC220:AN220)*CM220</f>
        <v>0</v>
      </c>
      <c r="CQ220" s="216">
        <f>SUM(AO220:AZ220)*CM220</f>
        <v>0</v>
      </c>
      <c r="CR220" s="216">
        <f>SUM(BA220:BK220)*CM220</f>
        <v>0</v>
      </c>
      <c r="CS220" s="221">
        <f t="shared" ref="CS220:CS239" si="98">SUM(CN220:CR220)</f>
        <v>3696</v>
      </c>
    </row>
    <row r="221" spans="1:98" outlineLevel="1">
      <c r="A221" s="129">
        <v>2</v>
      </c>
      <c r="B221" s="208" t="s">
        <v>305</v>
      </c>
      <c r="C221" s="132" t="str">
        <f>_xlfn.IFNA(VLOOKUP($B221,'Sch 2 - QA Team Roster'!$B$4:$C$32,2,FALSE )," ")</f>
        <v>QA PMO Lead</v>
      </c>
      <c r="D221" s="323">
        <f>_xlfn.IFNA(VLOOKUP($C221,'Sch 1 - QA Rates'!$B$4:$C$28,2,FALSE )," ")</f>
        <v>134</v>
      </c>
      <c r="E221" s="210"/>
      <c r="F221" s="210">
        <v>16</v>
      </c>
      <c r="G221" s="210">
        <v>36</v>
      </c>
      <c r="H221" s="210"/>
      <c r="I221" s="210"/>
      <c r="J221" s="210"/>
      <c r="K221" s="210"/>
      <c r="L221" s="210"/>
      <c r="M221" s="210"/>
      <c r="N221" s="210"/>
      <c r="O221" s="210"/>
      <c r="P221" s="210"/>
      <c r="Q221" s="210"/>
      <c r="R221" s="210"/>
      <c r="S221" s="210"/>
      <c r="T221" s="210"/>
      <c r="U221" s="210"/>
      <c r="V221" s="210"/>
      <c r="W221" s="210"/>
      <c r="X221" s="210"/>
      <c r="Y221" s="210"/>
      <c r="Z221" s="210"/>
      <c r="AA221" s="210"/>
      <c r="AB221" s="210"/>
      <c r="AC221" s="210"/>
      <c r="AD221" s="210"/>
      <c r="AE221" s="210"/>
      <c r="AF221" s="210"/>
      <c r="AG221" s="210"/>
      <c r="AH221" s="210"/>
      <c r="AI221" s="210"/>
      <c r="AJ221" s="210"/>
      <c r="AK221" s="210"/>
      <c r="AL221" s="210"/>
      <c r="AM221" s="210"/>
      <c r="AN221" s="210"/>
      <c r="AO221" s="210"/>
      <c r="AP221" s="210"/>
      <c r="AQ221" s="210"/>
      <c r="AR221" s="210"/>
      <c r="AS221" s="210"/>
      <c r="AT221" s="210"/>
      <c r="AU221" s="210"/>
      <c r="AV221" s="210"/>
      <c r="AW221" s="210"/>
      <c r="AX221" s="210"/>
      <c r="AY221" s="210"/>
      <c r="AZ221" s="116"/>
      <c r="BA221" s="116"/>
      <c r="BB221" s="116"/>
      <c r="BC221" s="116"/>
      <c r="BD221" s="116"/>
      <c r="BE221" s="116"/>
      <c r="BF221" s="116"/>
      <c r="BG221" s="116"/>
      <c r="BH221" s="116"/>
      <c r="BI221" s="116"/>
      <c r="BJ221" s="116"/>
      <c r="BK221" s="116"/>
      <c r="BL221" s="116"/>
      <c r="BM221" s="116">
        <f t="shared" si="74"/>
        <v>52</v>
      </c>
      <c r="BN221" s="37"/>
      <c r="BO221" s="116">
        <f t="shared" si="86"/>
        <v>0</v>
      </c>
      <c r="BP221" s="116">
        <f t="shared" si="86"/>
        <v>52</v>
      </c>
      <c r="BQ221" s="116">
        <f t="shared" si="86"/>
        <v>0</v>
      </c>
      <c r="BR221" s="116">
        <f t="shared" si="86"/>
        <v>0</v>
      </c>
      <c r="BS221" s="116">
        <f t="shared" si="86"/>
        <v>0</v>
      </c>
      <c r="BT221" s="116">
        <f t="shared" si="86"/>
        <v>0</v>
      </c>
      <c r="BU221" s="116">
        <f t="shared" si="86"/>
        <v>0</v>
      </c>
      <c r="BV221" s="116">
        <f t="shared" si="86"/>
        <v>0</v>
      </c>
      <c r="BW221" s="116">
        <f t="shared" si="86"/>
        <v>0</v>
      </c>
      <c r="BX221" s="116"/>
      <c r="BY221" s="116">
        <f t="shared" si="94"/>
        <v>52</v>
      </c>
      <c r="BZ221" s="116"/>
      <c r="CA221" s="116">
        <f t="shared" si="87"/>
        <v>52</v>
      </c>
      <c r="CB221" s="116">
        <f t="shared" si="87"/>
        <v>0</v>
      </c>
      <c r="CC221" s="116">
        <f t="shared" si="87"/>
        <v>0</v>
      </c>
      <c r="CD221" s="116">
        <f t="shared" si="87"/>
        <v>0</v>
      </c>
      <c r="CE221" s="116">
        <f t="shared" si="87"/>
        <v>0</v>
      </c>
      <c r="CF221" s="116">
        <f t="shared" si="87"/>
        <v>0</v>
      </c>
      <c r="CG221" s="116">
        <f t="shared" si="87"/>
        <v>0</v>
      </c>
      <c r="CH221" s="116">
        <f t="shared" si="87"/>
        <v>0</v>
      </c>
      <c r="CI221" s="116">
        <f t="shared" si="87"/>
        <v>0</v>
      </c>
      <c r="CJ221" s="116"/>
      <c r="CK221" s="116">
        <f t="shared" si="95"/>
        <v>52</v>
      </c>
      <c r="CM221" s="216">
        <f>_xlfn.IFNA(VLOOKUP($C221,'Sch 1 - QA Rates'!$B$4:$C$19,2,FALSE ),0)</f>
        <v>134</v>
      </c>
      <c r="CN221" s="216">
        <f t="shared" ref="CN221:CN239" si="99">SUM(E221:P221)*CM221</f>
        <v>6968</v>
      </c>
      <c r="CO221" s="216">
        <f t="shared" si="96"/>
        <v>0</v>
      </c>
      <c r="CP221" s="216">
        <f t="shared" si="97"/>
        <v>0</v>
      </c>
      <c r="CQ221" s="216">
        <f t="shared" ref="CQ221:CQ239" si="100">SUM(AO221:AZ221)*CM221</f>
        <v>0</v>
      </c>
      <c r="CR221" s="216">
        <f t="shared" ref="CR221:CR239" si="101">SUM(BA221:BK221)*CM221</f>
        <v>0</v>
      </c>
      <c r="CS221" s="221">
        <f t="shared" si="98"/>
        <v>6968</v>
      </c>
    </row>
    <row r="222" spans="1:98" outlineLevel="1">
      <c r="A222" s="129">
        <v>3</v>
      </c>
      <c r="B222" s="208" t="s">
        <v>309</v>
      </c>
      <c r="C222" s="132" t="str">
        <f>_xlfn.IFNA(VLOOKUP($B222,'Sch 2 - QA Team Roster'!$B$4:$C$32,2,FALSE )," ")</f>
        <v>QA PMO Specialist</v>
      </c>
      <c r="D222" s="323">
        <f>_xlfn.IFNA(VLOOKUP($C222,'Sch 1 - QA Rates'!$B$4:$C$28,2,FALSE )," ")</f>
        <v>114</v>
      </c>
      <c r="E222" s="210"/>
      <c r="F222" s="210">
        <v>10</v>
      </c>
      <c r="G222" s="210">
        <v>12</v>
      </c>
      <c r="H222" s="210"/>
      <c r="I222" s="210"/>
      <c r="J222" s="210"/>
      <c r="K222" s="210"/>
      <c r="L222" s="210"/>
      <c r="M222" s="210"/>
      <c r="N222" s="210"/>
      <c r="O222" s="210"/>
      <c r="P222" s="210"/>
      <c r="Q222" s="210"/>
      <c r="R222" s="210"/>
      <c r="S222" s="210"/>
      <c r="T222" s="210"/>
      <c r="U222" s="210"/>
      <c r="V222" s="210"/>
      <c r="W222" s="210"/>
      <c r="X222" s="210"/>
      <c r="Y222" s="210"/>
      <c r="Z222" s="210"/>
      <c r="AA222" s="210"/>
      <c r="AB222" s="210"/>
      <c r="AC222" s="210"/>
      <c r="AD222" s="210"/>
      <c r="AE222" s="210"/>
      <c r="AF222" s="210"/>
      <c r="AG222" s="210"/>
      <c r="AH222" s="210"/>
      <c r="AI222" s="210"/>
      <c r="AJ222" s="210"/>
      <c r="AK222" s="210"/>
      <c r="AL222" s="210"/>
      <c r="AM222" s="210"/>
      <c r="AN222" s="210"/>
      <c r="AO222" s="210"/>
      <c r="AP222" s="210"/>
      <c r="AQ222" s="210"/>
      <c r="AR222" s="210"/>
      <c r="AS222" s="210"/>
      <c r="AT222" s="210"/>
      <c r="AU222" s="210"/>
      <c r="AV222" s="210"/>
      <c r="AW222" s="210"/>
      <c r="AX222" s="210"/>
      <c r="AY222" s="210"/>
      <c r="AZ222" s="116"/>
      <c r="BA222" s="116"/>
      <c r="BB222" s="116"/>
      <c r="BC222" s="116"/>
      <c r="BD222" s="116"/>
      <c r="BE222" s="116"/>
      <c r="BF222" s="116"/>
      <c r="BG222" s="116"/>
      <c r="BH222" s="116"/>
      <c r="BI222" s="116"/>
      <c r="BJ222" s="116"/>
      <c r="BK222" s="116"/>
      <c r="BL222" s="116"/>
      <c r="BM222" s="116">
        <f t="shared" ref="BM222:BM285" si="102">SUM(E222:BL222)</f>
        <v>22</v>
      </c>
      <c r="BN222" s="37"/>
      <c r="BO222" s="116">
        <f t="shared" si="86"/>
        <v>0</v>
      </c>
      <c r="BP222" s="116">
        <f t="shared" si="86"/>
        <v>22</v>
      </c>
      <c r="BQ222" s="116">
        <f t="shared" si="86"/>
        <v>0</v>
      </c>
      <c r="BR222" s="116">
        <f t="shared" si="86"/>
        <v>0</v>
      </c>
      <c r="BS222" s="116">
        <f t="shared" si="86"/>
        <v>0</v>
      </c>
      <c r="BT222" s="116">
        <f t="shared" si="86"/>
        <v>0</v>
      </c>
      <c r="BU222" s="116">
        <f t="shared" si="86"/>
        <v>0</v>
      </c>
      <c r="BV222" s="116">
        <f t="shared" si="86"/>
        <v>0</v>
      </c>
      <c r="BW222" s="116">
        <f t="shared" si="86"/>
        <v>0</v>
      </c>
      <c r="BX222" s="116"/>
      <c r="BY222" s="116">
        <f t="shared" si="94"/>
        <v>22</v>
      </c>
      <c r="BZ222" s="116"/>
      <c r="CA222" s="116">
        <f t="shared" si="87"/>
        <v>22</v>
      </c>
      <c r="CB222" s="116">
        <f t="shared" si="87"/>
        <v>0</v>
      </c>
      <c r="CC222" s="116">
        <f t="shared" si="87"/>
        <v>0</v>
      </c>
      <c r="CD222" s="116">
        <f t="shared" si="87"/>
        <v>0</v>
      </c>
      <c r="CE222" s="116">
        <f t="shared" si="87"/>
        <v>0</v>
      </c>
      <c r="CF222" s="116">
        <f t="shared" si="87"/>
        <v>0</v>
      </c>
      <c r="CG222" s="116">
        <f t="shared" si="87"/>
        <v>0</v>
      </c>
      <c r="CH222" s="116">
        <f t="shared" si="87"/>
        <v>0</v>
      </c>
      <c r="CI222" s="116">
        <f t="shared" si="87"/>
        <v>0</v>
      </c>
      <c r="CJ222" s="116"/>
      <c r="CK222" s="116">
        <f t="shared" si="95"/>
        <v>22</v>
      </c>
      <c r="CM222" s="216">
        <f>_xlfn.IFNA(VLOOKUP($C222,'Sch 1 - QA Rates'!$B$4:$C$19,2,FALSE ),0)</f>
        <v>114</v>
      </c>
      <c r="CN222" s="216">
        <f t="shared" si="99"/>
        <v>2508</v>
      </c>
      <c r="CO222" s="216">
        <f t="shared" si="96"/>
        <v>0</v>
      </c>
      <c r="CP222" s="216">
        <f t="shared" si="97"/>
        <v>0</v>
      </c>
      <c r="CQ222" s="216">
        <f t="shared" si="100"/>
        <v>0</v>
      </c>
      <c r="CR222" s="216">
        <f t="shared" si="101"/>
        <v>0</v>
      </c>
      <c r="CS222" s="221">
        <f t="shared" si="98"/>
        <v>2508</v>
      </c>
    </row>
    <row r="223" spans="1:98" outlineLevel="1">
      <c r="A223" s="129">
        <v>4</v>
      </c>
      <c r="B223" s="209" t="s">
        <v>392</v>
      </c>
      <c r="C223" s="132" t="str">
        <f>_xlfn.IFNA(VLOOKUP($B223,'Sch 2 - QA Team Roster'!$B$4:$C$32,2,FALSE )," ")</f>
        <v>QA Functional Manager</v>
      </c>
      <c r="D223" s="323">
        <f>_xlfn.IFNA(VLOOKUP($C223,'Sch 1 - QA Rates'!$B$4:$C$28,2,FALSE )," ")</f>
        <v>134</v>
      </c>
      <c r="E223" s="210"/>
      <c r="F223" s="210">
        <v>8</v>
      </c>
      <c r="G223" s="210">
        <v>24</v>
      </c>
      <c r="H223" s="210"/>
      <c r="I223" s="210"/>
      <c r="J223" s="210"/>
      <c r="K223" s="210"/>
      <c r="L223" s="210"/>
      <c r="M223" s="210"/>
      <c r="N223" s="210"/>
      <c r="O223" s="210"/>
      <c r="P223" s="210"/>
      <c r="Q223" s="210"/>
      <c r="R223" s="210"/>
      <c r="S223" s="210"/>
      <c r="T223" s="210"/>
      <c r="U223" s="210"/>
      <c r="V223" s="210"/>
      <c r="W223" s="210"/>
      <c r="X223" s="210"/>
      <c r="Y223" s="210"/>
      <c r="Z223" s="210"/>
      <c r="AA223" s="210"/>
      <c r="AB223" s="210"/>
      <c r="AC223" s="210"/>
      <c r="AD223" s="210"/>
      <c r="AE223" s="210"/>
      <c r="AF223" s="210"/>
      <c r="AG223" s="210"/>
      <c r="AH223" s="210"/>
      <c r="AI223" s="210"/>
      <c r="AJ223" s="210"/>
      <c r="AK223" s="210"/>
      <c r="AL223" s="210"/>
      <c r="AM223" s="210"/>
      <c r="AN223" s="210"/>
      <c r="AO223" s="210"/>
      <c r="AP223" s="210"/>
      <c r="AQ223" s="210"/>
      <c r="AR223" s="210"/>
      <c r="AS223" s="210"/>
      <c r="AT223" s="210"/>
      <c r="AU223" s="210"/>
      <c r="AV223" s="210"/>
      <c r="AW223" s="210"/>
      <c r="AX223" s="210"/>
      <c r="AY223" s="210"/>
      <c r="AZ223" s="116"/>
      <c r="BA223" s="116"/>
      <c r="BB223" s="116"/>
      <c r="BC223" s="116"/>
      <c r="BD223" s="116"/>
      <c r="BE223" s="116"/>
      <c r="BF223" s="116"/>
      <c r="BG223" s="116"/>
      <c r="BH223" s="116"/>
      <c r="BI223" s="116"/>
      <c r="BJ223" s="116"/>
      <c r="BK223" s="116"/>
      <c r="BL223" s="116"/>
      <c r="BM223" s="116">
        <f t="shared" si="102"/>
        <v>32</v>
      </c>
      <c r="BN223" s="37"/>
      <c r="BO223" s="116">
        <f t="shared" si="86"/>
        <v>0</v>
      </c>
      <c r="BP223" s="116">
        <f t="shared" si="86"/>
        <v>32</v>
      </c>
      <c r="BQ223" s="116">
        <f t="shared" si="86"/>
        <v>0</v>
      </c>
      <c r="BR223" s="116">
        <f t="shared" ref="BO223:BW251" si="103">SUMIF($E$6:$BL$6,BR$6,$E223:$BL223)</f>
        <v>0</v>
      </c>
      <c r="BS223" s="116">
        <f t="shared" si="103"/>
        <v>0</v>
      </c>
      <c r="BT223" s="116">
        <f t="shared" si="103"/>
        <v>0</v>
      </c>
      <c r="BU223" s="116">
        <f t="shared" si="103"/>
        <v>0</v>
      </c>
      <c r="BV223" s="116">
        <f t="shared" si="103"/>
        <v>0</v>
      </c>
      <c r="BW223" s="116">
        <f t="shared" si="103"/>
        <v>0</v>
      </c>
      <c r="BX223" s="116"/>
      <c r="BY223" s="116">
        <f t="shared" si="94"/>
        <v>32</v>
      </c>
      <c r="BZ223" s="116"/>
      <c r="CA223" s="116">
        <f t="shared" si="87"/>
        <v>32</v>
      </c>
      <c r="CB223" s="116">
        <f t="shared" si="87"/>
        <v>0</v>
      </c>
      <c r="CC223" s="116">
        <f t="shared" si="87"/>
        <v>0</v>
      </c>
      <c r="CD223" s="116">
        <f t="shared" ref="CA223:CI251" si="104">SUMIF($E$5:$BL$5,CD$6,$E223:$BL223)</f>
        <v>0</v>
      </c>
      <c r="CE223" s="116">
        <f t="shared" si="104"/>
        <v>0</v>
      </c>
      <c r="CF223" s="116">
        <f t="shared" si="104"/>
        <v>0</v>
      </c>
      <c r="CG223" s="116">
        <f t="shared" si="104"/>
        <v>0</v>
      </c>
      <c r="CH223" s="116">
        <f t="shared" si="104"/>
        <v>0</v>
      </c>
      <c r="CI223" s="116">
        <f t="shared" si="104"/>
        <v>0</v>
      </c>
      <c r="CJ223" s="116"/>
      <c r="CK223" s="116">
        <f t="shared" si="95"/>
        <v>32</v>
      </c>
      <c r="CM223" s="216">
        <f>_xlfn.IFNA(VLOOKUP($C223,'Sch 1 - QA Rates'!$B$4:$C$19,2,FALSE ),0)</f>
        <v>134</v>
      </c>
      <c r="CN223" s="216">
        <f t="shared" si="99"/>
        <v>4288</v>
      </c>
      <c r="CO223" s="216">
        <f t="shared" si="96"/>
        <v>0</v>
      </c>
      <c r="CP223" s="216">
        <f t="shared" si="97"/>
        <v>0</v>
      </c>
      <c r="CQ223" s="216">
        <f t="shared" si="100"/>
        <v>0</v>
      </c>
      <c r="CR223" s="216">
        <f t="shared" si="101"/>
        <v>0</v>
      </c>
      <c r="CS223" s="221">
        <f t="shared" si="98"/>
        <v>4288</v>
      </c>
    </row>
    <row r="224" spans="1:98" outlineLevel="1">
      <c r="A224" s="129">
        <v>5</v>
      </c>
      <c r="B224" s="209" t="s">
        <v>439</v>
      </c>
      <c r="C224" s="132" t="str">
        <f>_xlfn.IFNA(VLOOKUP($B224,'Sch 2 - QA Team Roster'!$B$4:$C$32,2,FALSE )," ")</f>
        <v>QA Technical Manager</v>
      </c>
      <c r="D224" s="323">
        <f>_xlfn.IFNA(VLOOKUP($C224,'Sch 1 - QA Rates'!$B$4:$C$28,2,FALSE )," ")</f>
        <v>144</v>
      </c>
      <c r="E224" s="210"/>
      <c r="F224" s="210">
        <v>8</v>
      </c>
      <c r="G224" s="210">
        <v>16</v>
      </c>
      <c r="H224" s="210"/>
      <c r="I224" s="210"/>
      <c r="J224" s="210"/>
      <c r="K224" s="210"/>
      <c r="L224" s="210"/>
      <c r="M224" s="210"/>
      <c r="N224" s="210"/>
      <c r="O224" s="210"/>
      <c r="P224" s="210"/>
      <c r="Q224" s="210"/>
      <c r="R224" s="210"/>
      <c r="S224" s="210"/>
      <c r="T224" s="210"/>
      <c r="U224" s="210"/>
      <c r="V224" s="210"/>
      <c r="W224" s="210"/>
      <c r="X224" s="210"/>
      <c r="Y224" s="210"/>
      <c r="Z224" s="210"/>
      <c r="AA224" s="210"/>
      <c r="AB224" s="210"/>
      <c r="AC224" s="210"/>
      <c r="AD224" s="210"/>
      <c r="AE224" s="210"/>
      <c r="AF224" s="210"/>
      <c r="AG224" s="210"/>
      <c r="AH224" s="210"/>
      <c r="AI224" s="210"/>
      <c r="AJ224" s="210"/>
      <c r="AK224" s="210"/>
      <c r="AL224" s="210"/>
      <c r="AM224" s="210"/>
      <c r="AN224" s="210"/>
      <c r="AO224" s="210"/>
      <c r="AP224" s="210"/>
      <c r="AQ224" s="210"/>
      <c r="AR224" s="210"/>
      <c r="AS224" s="210"/>
      <c r="AT224" s="210"/>
      <c r="AU224" s="210"/>
      <c r="AV224" s="210"/>
      <c r="AW224" s="210"/>
      <c r="AX224" s="210"/>
      <c r="AY224" s="210"/>
      <c r="AZ224" s="116"/>
      <c r="BA224" s="116"/>
      <c r="BB224" s="116"/>
      <c r="BC224" s="116"/>
      <c r="BD224" s="116"/>
      <c r="BE224" s="116"/>
      <c r="BF224" s="116"/>
      <c r="BG224" s="116"/>
      <c r="BH224" s="116"/>
      <c r="BI224" s="116"/>
      <c r="BJ224" s="116"/>
      <c r="BK224" s="116"/>
      <c r="BL224" s="116"/>
      <c r="BM224" s="116">
        <f t="shared" si="102"/>
        <v>24</v>
      </c>
      <c r="BN224" s="37"/>
      <c r="BO224" s="116">
        <f t="shared" si="103"/>
        <v>0</v>
      </c>
      <c r="BP224" s="116">
        <f t="shared" si="103"/>
        <v>24</v>
      </c>
      <c r="BQ224" s="116">
        <f t="shared" si="103"/>
        <v>0</v>
      </c>
      <c r="BR224" s="116">
        <f t="shared" si="103"/>
        <v>0</v>
      </c>
      <c r="BS224" s="116">
        <f t="shared" si="103"/>
        <v>0</v>
      </c>
      <c r="BT224" s="116">
        <f t="shared" si="103"/>
        <v>0</v>
      </c>
      <c r="BU224" s="116">
        <f t="shared" si="103"/>
        <v>0</v>
      </c>
      <c r="BV224" s="116">
        <f t="shared" si="103"/>
        <v>0</v>
      </c>
      <c r="BW224" s="116">
        <f t="shared" si="103"/>
        <v>0</v>
      </c>
      <c r="BX224" s="116"/>
      <c r="BY224" s="116">
        <f t="shared" si="94"/>
        <v>24</v>
      </c>
      <c r="BZ224" s="116"/>
      <c r="CA224" s="116">
        <f t="shared" si="104"/>
        <v>24</v>
      </c>
      <c r="CB224" s="116">
        <f t="shared" si="104"/>
        <v>0</v>
      </c>
      <c r="CC224" s="116">
        <f t="shared" si="104"/>
        <v>0</v>
      </c>
      <c r="CD224" s="116">
        <f t="shared" si="104"/>
        <v>0</v>
      </c>
      <c r="CE224" s="116">
        <f t="shared" si="104"/>
        <v>0</v>
      </c>
      <c r="CF224" s="116">
        <f t="shared" si="104"/>
        <v>0</v>
      </c>
      <c r="CG224" s="116">
        <f t="shared" si="104"/>
        <v>0</v>
      </c>
      <c r="CH224" s="116">
        <f t="shared" si="104"/>
        <v>0</v>
      </c>
      <c r="CI224" s="116">
        <f t="shared" si="104"/>
        <v>0</v>
      </c>
      <c r="CJ224" s="116"/>
      <c r="CK224" s="116">
        <f t="shared" si="95"/>
        <v>24</v>
      </c>
      <c r="CM224" s="216">
        <f>_xlfn.IFNA(VLOOKUP($C224,'Sch 1 - QA Rates'!$B$4:$C$19,2,FALSE ),0)</f>
        <v>144</v>
      </c>
      <c r="CN224" s="216">
        <f t="shared" si="99"/>
        <v>3456</v>
      </c>
      <c r="CO224" s="216">
        <f t="shared" si="96"/>
        <v>0</v>
      </c>
      <c r="CP224" s="216">
        <f t="shared" si="97"/>
        <v>0</v>
      </c>
      <c r="CQ224" s="216">
        <f t="shared" si="100"/>
        <v>0</v>
      </c>
      <c r="CR224" s="216">
        <f t="shared" si="101"/>
        <v>0</v>
      </c>
      <c r="CS224" s="221">
        <f t="shared" si="98"/>
        <v>3456</v>
      </c>
    </row>
    <row r="225" spans="1:98" outlineLevel="1">
      <c r="A225" s="129">
        <v>6</v>
      </c>
      <c r="B225" s="208" t="s">
        <v>310</v>
      </c>
      <c r="C225" s="132" t="str">
        <f>_xlfn.IFNA(VLOOKUP($B225,'Sch 2 - QA Team Roster'!$B$4:$C$32,2,FALSE )," ")</f>
        <v>QA Sr. Administrative Assistant</v>
      </c>
      <c r="D225" s="323">
        <f>_xlfn.IFNA(VLOOKUP($C225,'Sch 1 - QA Rates'!$B$4:$C$28,2,FALSE )," ")</f>
        <v>45</v>
      </c>
      <c r="E225" s="210"/>
      <c r="F225" s="210">
        <v>4</v>
      </c>
      <c r="G225" s="210">
        <v>4</v>
      </c>
      <c r="H225" s="210"/>
      <c r="I225" s="210"/>
      <c r="J225" s="210"/>
      <c r="K225" s="210"/>
      <c r="L225" s="210"/>
      <c r="M225" s="210"/>
      <c r="N225" s="210"/>
      <c r="O225" s="210"/>
      <c r="P225" s="210"/>
      <c r="Q225" s="210"/>
      <c r="R225" s="210"/>
      <c r="S225" s="210"/>
      <c r="T225" s="210"/>
      <c r="U225" s="210"/>
      <c r="V225" s="210"/>
      <c r="W225" s="210"/>
      <c r="X225" s="210"/>
      <c r="Y225" s="210"/>
      <c r="Z225" s="210"/>
      <c r="AA225" s="210"/>
      <c r="AB225" s="210"/>
      <c r="AC225" s="210"/>
      <c r="AD225" s="210"/>
      <c r="AE225" s="210"/>
      <c r="AF225" s="210"/>
      <c r="AG225" s="210"/>
      <c r="AH225" s="210"/>
      <c r="AI225" s="210"/>
      <c r="AJ225" s="210"/>
      <c r="AK225" s="210"/>
      <c r="AL225" s="210"/>
      <c r="AM225" s="210"/>
      <c r="AN225" s="210"/>
      <c r="AO225" s="210"/>
      <c r="AP225" s="210"/>
      <c r="AQ225" s="210"/>
      <c r="AR225" s="210"/>
      <c r="AS225" s="210"/>
      <c r="AT225" s="210"/>
      <c r="AU225" s="210"/>
      <c r="AV225" s="210"/>
      <c r="AW225" s="210"/>
      <c r="AX225" s="210"/>
      <c r="AY225" s="210"/>
      <c r="AZ225" s="116"/>
      <c r="BA225" s="116"/>
      <c r="BB225" s="116"/>
      <c r="BC225" s="116"/>
      <c r="BD225" s="116"/>
      <c r="BE225" s="116"/>
      <c r="BF225" s="116"/>
      <c r="BG225" s="116"/>
      <c r="BH225" s="116"/>
      <c r="BI225" s="116"/>
      <c r="BJ225" s="116"/>
      <c r="BK225" s="116"/>
      <c r="BL225" s="116"/>
      <c r="BM225" s="116">
        <f t="shared" si="102"/>
        <v>8</v>
      </c>
      <c r="BN225" s="37"/>
      <c r="BO225" s="116">
        <f t="shared" si="103"/>
        <v>0</v>
      </c>
      <c r="BP225" s="116">
        <f t="shared" si="103"/>
        <v>8</v>
      </c>
      <c r="BQ225" s="116">
        <f t="shared" si="103"/>
        <v>0</v>
      </c>
      <c r="BR225" s="116">
        <f t="shared" si="103"/>
        <v>0</v>
      </c>
      <c r="BS225" s="116">
        <f t="shared" si="103"/>
        <v>0</v>
      </c>
      <c r="BT225" s="116">
        <f t="shared" si="103"/>
        <v>0</v>
      </c>
      <c r="BU225" s="116">
        <f t="shared" si="103"/>
        <v>0</v>
      </c>
      <c r="BV225" s="116">
        <f t="shared" si="103"/>
        <v>0</v>
      </c>
      <c r="BW225" s="116">
        <f t="shared" si="103"/>
        <v>0</v>
      </c>
      <c r="BX225" s="116"/>
      <c r="BY225" s="116">
        <f t="shared" si="94"/>
        <v>8</v>
      </c>
      <c r="BZ225" s="116"/>
      <c r="CA225" s="116">
        <f t="shared" si="104"/>
        <v>8</v>
      </c>
      <c r="CB225" s="116">
        <f t="shared" si="104"/>
        <v>0</v>
      </c>
      <c r="CC225" s="116">
        <f t="shared" si="104"/>
        <v>0</v>
      </c>
      <c r="CD225" s="116">
        <f t="shared" si="104"/>
        <v>0</v>
      </c>
      <c r="CE225" s="116">
        <f t="shared" si="104"/>
        <v>0</v>
      </c>
      <c r="CF225" s="116">
        <f t="shared" si="104"/>
        <v>0</v>
      </c>
      <c r="CG225" s="116">
        <f t="shared" si="104"/>
        <v>0</v>
      </c>
      <c r="CH225" s="116">
        <f t="shared" si="104"/>
        <v>0</v>
      </c>
      <c r="CI225" s="116">
        <f t="shared" si="104"/>
        <v>0</v>
      </c>
      <c r="CJ225" s="116"/>
      <c r="CK225" s="116">
        <f t="shared" si="95"/>
        <v>8</v>
      </c>
      <c r="CM225" s="216">
        <f>_xlfn.IFNA(VLOOKUP($C225,'Sch 1 - QA Rates'!$B$4:$C$19,2,FALSE ),0)</f>
        <v>45</v>
      </c>
      <c r="CN225" s="216">
        <f t="shared" si="99"/>
        <v>360</v>
      </c>
      <c r="CO225" s="216">
        <f t="shared" si="96"/>
        <v>0</v>
      </c>
      <c r="CP225" s="216">
        <f t="shared" si="97"/>
        <v>0</v>
      </c>
      <c r="CQ225" s="216">
        <f t="shared" si="100"/>
        <v>0</v>
      </c>
      <c r="CR225" s="216">
        <f t="shared" si="101"/>
        <v>0</v>
      </c>
      <c r="CS225" s="221">
        <f t="shared" si="98"/>
        <v>360</v>
      </c>
    </row>
    <row r="226" spans="1:98" outlineLevel="1">
      <c r="A226" s="129">
        <v>7</v>
      </c>
      <c r="B226" s="208" t="s">
        <v>315</v>
      </c>
      <c r="C226" s="132" t="str">
        <f>_xlfn.IFNA(VLOOKUP($B226,'Sch 2 - QA Team Roster'!$B$4:$C$32,2,FALSE )," ")</f>
        <v>QA Executive</v>
      </c>
      <c r="D226" s="323">
        <f>_xlfn.IFNA(VLOOKUP($C226,'Sch 1 - QA Rates'!$B$4:$C$28,2,FALSE )," ")</f>
        <v>154</v>
      </c>
      <c r="E226" s="210"/>
      <c r="F226" s="210"/>
      <c r="G226" s="210">
        <v>8</v>
      </c>
      <c r="H226" s="210"/>
      <c r="I226" s="210"/>
      <c r="J226" s="210"/>
      <c r="K226" s="210"/>
      <c r="L226" s="210"/>
      <c r="M226" s="210"/>
      <c r="N226" s="210"/>
      <c r="O226" s="210"/>
      <c r="P226" s="210"/>
      <c r="Q226" s="210"/>
      <c r="R226" s="210"/>
      <c r="S226" s="210"/>
      <c r="T226" s="210"/>
      <c r="U226" s="210"/>
      <c r="V226" s="210"/>
      <c r="W226" s="210"/>
      <c r="X226" s="210"/>
      <c r="Y226" s="210"/>
      <c r="Z226" s="210"/>
      <c r="AA226" s="210"/>
      <c r="AB226" s="210"/>
      <c r="AC226" s="210"/>
      <c r="AD226" s="210"/>
      <c r="AE226" s="210"/>
      <c r="AF226" s="210"/>
      <c r="AG226" s="210"/>
      <c r="AH226" s="210"/>
      <c r="AI226" s="210"/>
      <c r="AJ226" s="210"/>
      <c r="AK226" s="210"/>
      <c r="AL226" s="210"/>
      <c r="AM226" s="210"/>
      <c r="AN226" s="210"/>
      <c r="AO226" s="210"/>
      <c r="AP226" s="210"/>
      <c r="AQ226" s="210"/>
      <c r="AR226" s="210"/>
      <c r="AS226" s="210"/>
      <c r="AT226" s="210"/>
      <c r="AU226" s="210"/>
      <c r="AV226" s="210"/>
      <c r="AW226" s="210"/>
      <c r="AX226" s="210"/>
      <c r="AY226" s="210"/>
      <c r="AZ226" s="116"/>
      <c r="BA226" s="116"/>
      <c r="BB226" s="116"/>
      <c r="BC226" s="116"/>
      <c r="BD226" s="116"/>
      <c r="BE226" s="116"/>
      <c r="BF226" s="116"/>
      <c r="BG226" s="116"/>
      <c r="BH226" s="116"/>
      <c r="BI226" s="116"/>
      <c r="BJ226" s="116"/>
      <c r="BK226" s="116"/>
      <c r="BL226" s="116"/>
      <c r="BM226" s="116">
        <f t="shared" si="102"/>
        <v>8</v>
      </c>
      <c r="BN226" s="37"/>
      <c r="BO226" s="116">
        <f t="shared" si="103"/>
        <v>0</v>
      </c>
      <c r="BP226" s="116">
        <f t="shared" si="103"/>
        <v>8</v>
      </c>
      <c r="BQ226" s="116">
        <f t="shared" si="103"/>
        <v>0</v>
      </c>
      <c r="BR226" s="116">
        <f t="shared" si="103"/>
        <v>0</v>
      </c>
      <c r="BS226" s="116">
        <f t="shared" si="103"/>
        <v>0</v>
      </c>
      <c r="BT226" s="116">
        <f t="shared" si="103"/>
        <v>0</v>
      </c>
      <c r="BU226" s="116">
        <f t="shared" si="103"/>
        <v>0</v>
      </c>
      <c r="BV226" s="116">
        <f t="shared" si="103"/>
        <v>0</v>
      </c>
      <c r="BW226" s="116">
        <f t="shared" si="103"/>
        <v>0</v>
      </c>
      <c r="BX226" s="116"/>
      <c r="BY226" s="116">
        <f t="shared" si="94"/>
        <v>8</v>
      </c>
      <c r="BZ226" s="116"/>
      <c r="CA226" s="116">
        <f t="shared" si="104"/>
        <v>8</v>
      </c>
      <c r="CB226" s="116">
        <f t="shared" si="104"/>
        <v>0</v>
      </c>
      <c r="CC226" s="116">
        <f t="shared" si="104"/>
        <v>0</v>
      </c>
      <c r="CD226" s="116">
        <f t="shared" si="104"/>
        <v>0</v>
      </c>
      <c r="CE226" s="116">
        <f t="shared" si="104"/>
        <v>0</v>
      </c>
      <c r="CF226" s="116">
        <f t="shared" si="104"/>
        <v>0</v>
      </c>
      <c r="CG226" s="116">
        <f t="shared" si="104"/>
        <v>0</v>
      </c>
      <c r="CH226" s="116">
        <f t="shared" si="104"/>
        <v>0</v>
      </c>
      <c r="CI226" s="116">
        <f t="shared" si="104"/>
        <v>0</v>
      </c>
      <c r="CJ226" s="116"/>
      <c r="CK226" s="116">
        <f t="shared" si="95"/>
        <v>8</v>
      </c>
      <c r="CM226" s="216">
        <f>_xlfn.IFNA(VLOOKUP($C226,'Sch 1 - QA Rates'!$B$4:$C$19,2,FALSE ),0)</f>
        <v>154</v>
      </c>
      <c r="CN226" s="216">
        <f t="shared" si="99"/>
        <v>1232</v>
      </c>
      <c r="CO226" s="216">
        <f t="shared" si="96"/>
        <v>0</v>
      </c>
      <c r="CP226" s="216">
        <f t="shared" si="97"/>
        <v>0</v>
      </c>
      <c r="CQ226" s="216">
        <f t="shared" si="100"/>
        <v>0</v>
      </c>
      <c r="CR226" s="216">
        <f t="shared" si="101"/>
        <v>0</v>
      </c>
      <c r="CS226" s="221">
        <f t="shared" si="98"/>
        <v>1232</v>
      </c>
    </row>
    <row r="227" spans="1:98" outlineLevel="1">
      <c r="A227" s="129">
        <v>8</v>
      </c>
      <c r="B227" s="133"/>
      <c r="C227" s="132" t="str">
        <f>_xlfn.IFNA(VLOOKUP($B227,'Sch 2 - QA Team Roster'!$B$4:$C$32,2,FALSE )," ")</f>
        <v xml:space="preserve"> </v>
      </c>
      <c r="D227" s="323"/>
      <c r="E227" s="210"/>
      <c r="F227" s="210"/>
      <c r="G227" s="210"/>
      <c r="H227" s="210"/>
      <c r="I227" s="210"/>
      <c r="J227" s="210"/>
      <c r="K227" s="210"/>
      <c r="L227" s="210"/>
      <c r="M227" s="210"/>
      <c r="N227" s="210"/>
      <c r="O227" s="210"/>
      <c r="P227" s="210"/>
      <c r="Q227" s="210"/>
      <c r="R227" s="210"/>
      <c r="S227" s="210"/>
      <c r="T227" s="210"/>
      <c r="U227" s="210"/>
      <c r="V227" s="210"/>
      <c r="W227" s="210"/>
      <c r="X227" s="210"/>
      <c r="Y227" s="210"/>
      <c r="Z227" s="210"/>
      <c r="AA227" s="210"/>
      <c r="AB227" s="210"/>
      <c r="AC227" s="210"/>
      <c r="AD227" s="210"/>
      <c r="AE227" s="210"/>
      <c r="AF227" s="210"/>
      <c r="AG227" s="210"/>
      <c r="AH227" s="210"/>
      <c r="AI227" s="210"/>
      <c r="AJ227" s="210"/>
      <c r="AK227" s="210"/>
      <c r="AL227" s="210"/>
      <c r="AM227" s="210"/>
      <c r="AN227" s="210"/>
      <c r="AO227" s="210"/>
      <c r="AP227" s="210"/>
      <c r="AQ227" s="210"/>
      <c r="AR227" s="210"/>
      <c r="AS227" s="210"/>
      <c r="AT227" s="210"/>
      <c r="AU227" s="210"/>
      <c r="AV227" s="210"/>
      <c r="AW227" s="210"/>
      <c r="AX227" s="210"/>
      <c r="AY227" s="210"/>
      <c r="AZ227" s="116"/>
      <c r="BA227" s="116"/>
      <c r="BB227" s="116"/>
      <c r="BC227" s="116"/>
      <c r="BD227" s="116"/>
      <c r="BE227" s="116"/>
      <c r="BF227" s="116"/>
      <c r="BG227" s="116"/>
      <c r="BH227" s="116"/>
      <c r="BI227" s="116"/>
      <c r="BJ227" s="116"/>
      <c r="BK227" s="116"/>
      <c r="BL227" s="116"/>
      <c r="BM227" s="116">
        <f t="shared" si="102"/>
        <v>0</v>
      </c>
      <c r="BN227" s="37"/>
      <c r="BO227" s="116">
        <f t="shared" si="103"/>
        <v>0</v>
      </c>
      <c r="BP227" s="116">
        <f t="shared" si="103"/>
        <v>0</v>
      </c>
      <c r="BQ227" s="116">
        <f t="shared" si="103"/>
        <v>0</v>
      </c>
      <c r="BR227" s="116">
        <f t="shared" si="103"/>
        <v>0</v>
      </c>
      <c r="BS227" s="116">
        <f t="shared" si="103"/>
        <v>0</v>
      </c>
      <c r="BT227" s="116">
        <f t="shared" si="103"/>
        <v>0</v>
      </c>
      <c r="BU227" s="116">
        <f t="shared" si="103"/>
        <v>0</v>
      </c>
      <c r="BV227" s="116">
        <f t="shared" si="103"/>
        <v>0</v>
      </c>
      <c r="BW227" s="116">
        <f t="shared" si="103"/>
        <v>0</v>
      </c>
      <c r="BX227" s="116"/>
      <c r="BY227" s="116">
        <f t="shared" si="94"/>
        <v>0</v>
      </c>
      <c r="BZ227" s="116"/>
      <c r="CA227" s="116">
        <f t="shared" si="104"/>
        <v>0</v>
      </c>
      <c r="CB227" s="116">
        <f t="shared" si="104"/>
        <v>0</v>
      </c>
      <c r="CC227" s="116">
        <f t="shared" si="104"/>
        <v>0</v>
      </c>
      <c r="CD227" s="116">
        <f t="shared" si="104"/>
        <v>0</v>
      </c>
      <c r="CE227" s="116">
        <f t="shared" si="104"/>
        <v>0</v>
      </c>
      <c r="CF227" s="116">
        <f t="shared" si="104"/>
        <v>0</v>
      </c>
      <c r="CG227" s="116">
        <f t="shared" si="104"/>
        <v>0</v>
      </c>
      <c r="CH227" s="116">
        <f t="shared" si="104"/>
        <v>0</v>
      </c>
      <c r="CI227" s="116">
        <f t="shared" si="104"/>
        <v>0</v>
      </c>
      <c r="CJ227" s="116"/>
      <c r="CK227" s="116">
        <f t="shared" si="95"/>
        <v>0</v>
      </c>
      <c r="CM227" s="216">
        <f>_xlfn.IFNA(VLOOKUP($C227,'Sch 1 - QA Rates'!$B$4:$C$19,2,FALSE ),0)</f>
        <v>0</v>
      </c>
      <c r="CN227" s="216">
        <f t="shared" si="99"/>
        <v>0</v>
      </c>
      <c r="CO227" s="216">
        <f t="shared" si="96"/>
        <v>0</v>
      </c>
      <c r="CP227" s="216">
        <f t="shared" si="97"/>
        <v>0</v>
      </c>
      <c r="CQ227" s="216">
        <f t="shared" si="100"/>
        <v>0</v>
      </c>
      <c r="CR227" s="216">
        <f t="shared" si="101"/>
        <v>0</v>
      </c>
      <c r="CS227" s="221">
        <f t="shared" si="98"/>
        <v>0</v>
      </c>
    </row>
    <row r="228" spans="1:98" ht="14" customHeight="1" outlineLevel="1">
      <c r="A228" s="129">
        <v>9</v>
      </c>
      <c r="B228" s="133"/>
      <c r="C228" s="132" t="str">
        <f>_xlfn.IFNA(VLOOKUP($B228,'Sch 2 - QA Team Roster'!$B$4:$C$32,2,FALSE )," ")</f>
        <v xml:space="preserve"> </v>
      </c>
      <c r="D228" s="323"/>
      <c r="E228" s="210"/>
      <c r="F228" s="210"/>
      <c r="G228" s="210"/>
      <c r="H228" s="210"/>
      <c r="I228" s="210"/>
      <c r="J228" s="210"/>
      <c r="K228" s="210"/>
      <c r="L228" s="210"/>
      <c r="M228" s="210"/>
      <c r="N228" s="210"/>
      <c r="O228" s="210"/>
      <c r="P228" s="210"/>
      <c r="Q228" s="210"/>
      <c r="R228" s="210"/>
      <c r="S228" s="210"/>
      <c r="T228" s="210"/>
      <c r="U228" s="210"/>
      <c r="V228" s="210"/>
      <c r="W228" s="210"/>
      <c r="X228" s="210"/>
      <c r="Y228" s="210"/>
      <c r="Z228" s="210"/>
      <c r="AA228" s="210"/>
      <c r="AB228" s="210"/>
      <c r="AC228" s="210"/>
      <c r="AD228" s="210"/>
      <c r="AE228" s="210"/>
      <c r="AF228" s="210"/>
      <c r="AG228" s="210"/>
      <c r="AH228" s="210"/>
      <c r="AI228" s="210"/>
      <c r="AJ228" s="210"/>
      <c r="AK228" s="210"/>
      <c r="AL228" s="210"/>
      <c r="AM228" s="210"/>
      <c r="AN228" s="210"/>
      <c r="AO228" s="210"/>
      <c r="AP228" s="210"/>
      <c r="AQ228" s="210"/>
      <c r="AR228" s="210"/>
      <c r="AS228" s="210"/>
      <c r="AT228" s="210"/>
      <c r="AU228" s="210"/>
      <c r="AV228" s="210"/>
      <c r="AW228" s="210"/>
      <c r="AX228" s="210"/>
      <c r="AY228" s="210"/>
      <c r="AZ228" s="116"/>
      <c r="BA228" s="116"/>
      <c r="BB228" s="116"/>
      <c r="BC228" s="116"/>
      <c r="BD228" s="116"/>
      <c r="BE228" s="116"/>
      <c r="BF228" s="116"/>
      <c r="BG228" s="116"/>
      <c r="BH228" s="116"/>
      <c r="BI228" s="116"/>
      <c r="BJ228" s="116"/>
      <c r="BK228" s="116"/>
      <c r="BL228" s="116"/>
      <c r="BM228" s="116">
        <f t="shared" si="102"/>
        <v>0</v>
      </c>
      <c r="BN228" s="37"/>
      <c r="BO228" s="116">
        <f t="shared" si="103"/>
        <v>0</v>
      </c>
      <c r="BP228" s="116">
        <f t="shared" si="103"/>
        <v>0</v>
      </c>
      <c r="BQ228" s="116">
        <f t="shared" si="103"/>
        <v>0</v>
      </c>
      <c r="BR228" s="116">
        <f t="shared" si="103"/>
        <v>0</v>
      </c>
      <c r="BS228" s="116">
        <f t="shared" si="103"/>
        <v>0</v>
      </c>
      <c r="BT228" s="116">
        <f t="shared" si="103"/>
        <v>0</v>
      </c>
      <c r="BU228" s="116">
        <f t="shared" si="103"/>
        <v>0</v>
      </c>
      <c r="BV228" s="116">
        <f t="shared" si="103"/>
        <v>0</v>
      </c>
      <c r="BW228" s="116">
        <f t="shared" si="103"/>
        <v>0</v>
      </c>
      <c r="BX228" s="116"/>
      <c r="BY228" s="116">
        <f t="shared" si="94"/>
        <v>0</v>
      </c>
      <c r="BZ228" s="116"/>
      <c r="CA228" s="116">
        <f t="shared" si="104"/>
        <v>0</v>
      </c>
      <c r="CB228" s="116">
        <f t="shared" si="104"/>
        <v>0</v>
      </c>
      <c r="CC228" s="116">
        <f t="shared" si="104"/>
        <v>0</v>
      </c>
      <c r="CD228" s="116">
        <f t="shared" si="104"/>
        <v>0</v>
      </c>
      <c r="CE228" s="116">
        <f t="shared" si="104"/>
        <v>0</v>
      </c>
      <c r="CF228" s="116">
        <f t="shared" si="104"/>
        <v>0</v>
      </c>
      <c r="CG228" s="116">
        <f t="shared" si="104"/>
        <v>0</v>
      </c>
      <c r="CH228" s="116">
        <f t="shared" si="104"/>
        <v>0</v>
      </c>
      <c r="CI228" s="116">
        <f t="shared" si="104"/>
        <v>0</v>
      </c>
      <c r="CJ228" s="116"/>
      <c r="CK228" s="116">
        <f t="shared" si="95"/>
        <v>0</v>
      </c>
      <c r="CM228" s="216">
        <f>_xlfn.IFNA(VLOOKUP($C228,'Sch 1 - QA Rates'!$B$4:$C$19,2,FALSE ),0)</f>
        <v>0</v>
      </c>
      <c r="CN228" s="216">
        <f t="shared" si="99"/>
        <v>0</v>
      </c>
      <c r="CO228" s="216">
        <f t="shared" si="96"/>
        <v>0</v>
      </c>
      <c r="CP228" s="216">
        <f t="shared" si="97"/>
        <v>0</v>
      </c>
      <c r="CQ228" s="216">
        <f t="shared" si="100"/>
        <v>0</v>
      </c>
      <c r="CR228" s="216">
        <f t="shared" si="101"/>
        <v>0</v>
      </c>
      <c r="CS228" s="221">
        <f t="shared" si="98"/>
        <v>0</v>
      </c>
    </row>
    <row r="229" spans="1:98" outlineLevel="1">
      <c r="A229" s="129">
        <v>10</v>
      </c>
      <c r="B229" s="133"/>
      <c r="C229" s="132" t="str">
        <f>_xlfn.IFNA(VLOOKUP($B229,'Sch 2 - QA Team Roster'!$B$4:$C$32,2,FALSE )," ")</f>
        <v xml:space="preserve"> </v>
      </c>
      <c r="D229" s="323"/>
      <c r="E229" s="210"/>
      <c r="F229" s="210"/>
      <c r="G229" s="210"/>
      <c r="H229" s="210"/>
      <c r="I229" s="210"/>
      <c r="J229" s="210"/>
      <c r="K229" s="210"/>
      <c r="L229" s="210"/>
      <c r="M229" s="210"/>
      <c r="N229" s="210"/>
      <c r="O229" s="210"/>
      <c r="P229" s="210"/>
      <c r="Q229" s="210"/>
      <c r="R229" s="210"/>
      <c r="S229" s="210"/>
      <c r="T229" s="210"/>
      <c r="U229" s="210"/>
      <c r="V229" s="210"/>
      <c r="W229" s="210"/>
      <c r="X229" s="210"/>
      <c r="Y229" s="210"/>
      <c r="Z229" s="210"/>
      <c r="AA229" s="210"/>
      <c r="AB229" s="210"/>
      <c r="AC229" s="210"/>
      <c r="AD229" s="210"/>
      <c r="AE229" s="210"/>
      <c r="AF229" s="210"/>
      <c r="AG229" s="210"/>
      <c r="AH229" s="210"/>
      <c r="AI229" s="210"/>
      <c r="AJ229" s="210"/>
      <c r="AK229" s="210"/>
      <c r="AL229" s="210"/>
      <c r="AM229" s="210"/>
      <c r="AN229" s="210"/>
      <c r="AO229" s="210"/>
      <c r="AP229" s="210"/>
      <c r="AQ229" s="210"/>
      <c r="AR229" s="210"/>
      <c r="AS229" s="210"/>
      <c r="AT229" s="210"/>
      <c r="AU229" s="210"/>
      <c r="AV229" s="210"/>
      <c r="AW229" s="210"/>
      <c r="AX229" s="210"/>
      <c r="AY229" s="210"/>
      <c r="AZ229" s="116"/>
      <c r="BA229" s="116"/>
      <c r="BB229" s="116"/>
      <c r="BC229" s="116"/>
      <c r="BD229" s="116"/>
      <c r="BE229" s="116"/>
      <c r="BF229" s="116"/>
      <c r="BG229" s="116"/>
      <c r="BH229" s="116"/>
      <c r="BI229" s="116"/>
      <c r="BJ229" s="116"/>
      <c r="BK229" s="116"/>
      <c r="BL229" s="116"/>
      <c r="BM229" s="116">
        <f t="shared" si="102"/>
        <v>0</v>
      </c>
      <c r="BN229" s="37"/>
      <c r="BO229" s="116">
        <f t="shared" si="103"/>
        <v>0</v>
      </c>
      <c r="BP229" s="116">
        <f t="shared" si="103"/>
        <v>0</v>
      </c>
      <c r="BQ229" s="116">
        <f t="shared" si="103"/>
        <v>0</v>
      </c>
      <c r="BR229" s="116">
        <f t="shared" si="103"/>
        <v>0</v>
      </c>
      <c r="BS229" s="116">
        <f t="shared" si="103"/>
        <v>0</v>
      </c>
      <c r="BT229" s="116">
        <f t="shared" si="103"/>
        <v>0</v>
      </c>
      <c r="BU229" s="116">
        <f t="shared" si="103"/>
        <v>0</v>
      </c>
      <c r="BV229" s="116">
        <f t="shared" si="103"/>
        <v>0</v>
      </c>
      <c r="BW229" s="116">
        <f t="shared" si="103"/>
        <v>0</v>
      </c>
      <c r="BX229" s="116"/>
      <c r="BY229" s="116">
        <f t="shared" si="94"/>
        <v>0</v>
      </c>
      <c r="BZ229" s="116"/>
      <c r="CA229" s="116">
        <f t="shared" si="104"/>
        <v>0</v>
      </c>
      <c r="CB229" s="116">
        <f t="shared" si="104"/>
        <v>0</v>
      </c>
      <c r="CC229" s="116">
        <f t="shared" si="104"/>
        <v>0</v>
      </c>
      <c r="CD229" s="116">
        <f t="shared" si="104"/>
        <v>0</v>
      </c>
      <c r="CE229" s="116">
        <f t="shared" si="104"/>
        <v>0</v>
      </c>
      <c r="CF229" s="116">
        <f t="shared" si="104"/>
        <v>0</v>
      </c>
      <c r="CG229" s="116">
        <f t="shared" si="104"/>
        <v>0</v>
      </c>
      <c r="CH229" s="116">
        <f t="shared" si="104"/>
        <v>0</v>
      </c>
      <c r="CI229" s="116">
        <f t="shared" si="104"/>
        <v>0</v>
      </c>
      <c r="CJ229" s="116"/>
      <c r="CK229" s="116">
        <f t="shared" si="95"/>
        <v>0</v>
      </c>
      <c r="CM229" s="216">
        <f>_xlfn.IFNA(VLOOKUP($C229,'Sch 1 - QA Rates'!$B$4:$C$19,2,FALSE ),0)</f>
        <v>0</v>
      </c>
      <c r="CN229" s="216">
        <f t="shared" si="99"/>
        <v>0</v>
      </c>
      <c r="CO229" s="216">
        <f t="shared" si="96"/>
        <v>0</v>
      </c>
      <c r="CP229" s="216">
        <f t="shared" si="97"/>
        <v>0</v>
      </c>
      <c r="CQ229" s="216">
        <f t="shared" si="100"/>
        <v>0</v>
      </c>
      <c r="CR229" s="216">
        <f t="shared" si="101"/>
        <v>0</v>
      </c>
      <c r="CS229" s="221">
        <f t="shared" si="98"/>
        <v>0</v>
      </c>
    </row>
    <row r="230" spans="1:98" outlineLevel="1">
      <c r="A230" s="129">
        <v>11</v>
      </c>
      <c r="B230" s="133"/>
      <c r="C230" s="132" t="str">
        <f>_xlfn.IFNA(VLOOKUP($B230,'Sch 2 - QA Team Roster'!$B$4:$C$32,2,FALSE )," ")</f>
        <v xml:space="preserve"> </v>
      </c>
      <c r="D230" s="323"/>
      <c r="E230" s="210"/>
      <c r="F230" s="210"/>
      <c r="G230" s="210"/>
      <c r="H230" s="210"/>
      <c r="I230" s="210"/>
      <c r="J230" s="210"/>
      <c r="K230" s="210"/>
      <c r="L230" s="210"/>
      <c r="M230" s="210"/>
      <c r="N230" s="210"/>
      <c r="O230" s="210"/>
      <c r="P230" s="210"/>
      <c r="Q230" s="210"/>
      <c r="R230" s="210"/>
      <c r="S230" s="210"/>
      <c r="T230" s="210"/>
      <c r="U230" s="210"/>
      <c r="V230" s="210"/>
      <c r="W230" s="210"/>
      <c r="X230" s="210"/>
      <c r="Y230" s="210"/>
      <c r="Z230" s="210"/>
      <c r="AA230" s="210"/>
      <c r="AB230" s="210"/>
      <c r="AC230" s="210"/>
      <c r="AD230" s="210"/>
      <c r="AE230" s="210"/>
      <c r="AF230" s="210"/>
      <c r="AG230" s="210"/>
      <c r="AH230" s="210"/>
      <c r="AI230" s="210"/>
      <c r="AJ230" s="210"/>
      <c r="AK230" s="210"/>
      <c r="AL230" s="210"/>
      <c r="AM230" s="210"/>
      <c r="AN230" s="210"/>
      <c r="AO230" s="210"/>
      <c r="AP230" s="210"/>
      <c r="AQ230" s="210"/>
      <c r="AR230" s="210"/>
      <c r="AS230" s="210"/>
      <c r="AT230" s="210"/>
      <c r="AU230" s="210"/>
      <c r="AV230" s="210"/>
      <c r="AW230" s="210"/>
      <c r="AX230" s="210"/>
      <c r="AY230" s="210"/>
      <c r="AZ230" s="116"/>
      <c r="BA230" s="116"/>
      <c r="BB230" s="116"/>
      <c r="BC230" s="116"/>
      <c r="BD230" s="116"/>
      <c r="BE230" s="116"/>
      <c r="BF230" s="116"/>
      <c r="BG230" s="116"/>
      <c r="BH230" s="116"/>
      <c r="BI230" s="116"/>
      <c r="BJ230" s="116"/>
      <c r="BK230" s="116"/>
      <c r="BL230" s="116"/>
      <c r="BM230" s="116">
        <f t="shared" si="102"/>
        <v>0</v>
      </c>
      <c r="BN230" s="37"/>
      <c r="BO230" s="116">
        <f t="shared" si="103"/>
        <v>0</v>
      </c>
      <c r="BP230" s="116">
        <f t="shared" si="103"/>
        <v>0</v>
      </c>
      <c r="BQ230" s="116">
        <f t="shared" si="103"/>
        <v>0</v>
      </c>
      <c r="BR230" s="116">
        <f t="shared" si="103"/>
        <v>0</v>
      </c>
      <c r="BS230" s="116">
        <f t="shared" si="103"/>
        <v>0</v>
      </c>
      <c r="BT230" s="116">
        <f t="shared" si="103"/>
        <v>0</v>
      </c>
      <c r="BU230" s="116">
        <f t="shared" si="103"/>
        <v>0</v>
      </c>
      <c r="BV230" s="116">
        <f t="shared" si="103"/>
        <v>0</v>
      </c>
      <c r="BW230" s="116">
        <f t="shared" si="103"/>
        <v>0</v>
      </c>
      <c r="BX230" s="116"/>
      <c r="BY230" s="116">
        <f t="shared" si="94"/>
        <v>0</v>
      </c>
      <c r="BZ230" s="116"/>
      <c r="CA230" s="116">
        <f t="shared" si="104"/>
        <v>0</v>
      </c>
      <c r="CB230" s="116">
        <f t="shared" si="104"/>
        <v>0</v>
      </c>
      <c r="CC230" s="116">
        <f t="shared" si="104"/>
        <v>0</v>
      </c>
      <c r="CD230" s="116">
        <f t="shared" si="104"/>
        <v>0</v>
      </c>
      <c r="CE230" s="116">
        <f t="shared" si="104"/>
        <v>0</v>
      </c>
      <c r="CF230" s="116">
        <f t="shared" si="104"/>
        <v>0</v>
      </c>
      <c r="CG230" s="116">
        <f t="shared" si="104"/>
        <v>0</v>
      </c>
      <c r="CH230" s="116">
        <f t="shared" si="104"/>
        <v>0</v>
      </c>
      <c r="CI230" s="116">
        <f t="shared" si="104"/>
        <v>0</v>
      </c>
      <c r="CJ230" s="116"/>
      <c r="CK230" s="116">
        <f t="shared" si="95"/>
        <v>0</v>
      </c>
      <c r="CM230" s="216">
        <f>_xlfn.IFNA(VLOOKUP($C230,'Sch 1 - QA Rates'!$B$4:$C$19,2,FALSE ),0)</f>
        <v>0</v>
      </c>
      <c r="CN230" s="216">
        <f t="shared" si="99"/>
        <v>0</v>
      </c>
      <c r="CO230" s="216">
        <f t="shared" si="96"/>
        <v>0</v>
      </c>
      <c r="CP230" s="216">
        <f t="shared" si="97"/>
        <v>0</v>
      </c>
      <c r="CQ230" s="216">
        <f t="shared" si="100"/>
        <v>0</v>
      </c>
      <c r="CR230" s="216">
        <f t="shared" si="101"/>
        <v>0</v>
      </c>
      <c r="CS230" s="221">
        <f t="shared" si="98"/>
        <v>0</v>
      </c>
    </row>
    <row r="231" spans="1:98" outlineLevel="1">
      <c r="A231" s="129">
        <v>12</v>
      </c>
      <c r="B231" s="133"/>
      <c r="C231" s="132" t="str">
        <f>_xlfn.IFNA(VLOOKUP($B231,'Sch 2 - QA Team Roster'!$B$4:$C$32,2,FALSE )," ")</f>
        <v xml:space="preserve"> </v>
      </c>
      <c r="D231" s="323"/>
      <c r="E231" s="210"/>
      <c r="F231" s="210"/>
      <c r="G231" s="210"/>
      <c r="H231" s="210"/>
      <c r="I231" s="210"/>
      <c r="J231" s="210"/>
      <c r="K231" s="210"/>
      <c r="L231" s="210"/>
      <c r="M231" s="210"/>
      <c r="N231" s="210"/>
      <c r="O231" s="210"/>
      <c r="P231" s="210"/>
      <c r="Q231" s="210"/>
      <c r="R231" s="210"/>
      <c r="S231" s="210"/>
      <c r="T231" s="210"/>
      <c r="U231" s="210"/>
      <c r="V231" s="210"/>
      <c r="W231" s="210"/>
      <c r="X231" s="210"/>
      <c r="Y231" s="210"/>
      <c r="Z231" s="210"/>
      <c r="AA231" s="210"/>
      <c r="AB231" s="210"/>
      <c r="AC231" s="210"/>
      <c r="AD231" s="210"/>
      <c r="AE231" s="210"/>
      <c r="AF231" s="210"/>
      <c r="AG231" s="210"/>
      <c r="AH231" s="210"/>
      <c r="AI231" s="210"/>
      <c r="AJ231" s="210"/>
      <c r="AK231" s="210"/>
      <c r="AL231" s="210"/>
      <c r="AM231" s="210"/>
      <c r="AN231" s="210"/>
      <c r="AO231" s="210"/>
      <c r="AP231" s="210"/>
      <c r="AQ231" s="210"/>
      <c r="AR231" s="210"/>
      <c r="AS231" s="210"/>
      <c r="AT231" s="210"/>
      <c r="AU231" s="210"/>
      <c r="AV231" s="210"/>
      <c r="AW231" s="210"/>
      <c r="AX231" s="210"/>
      <c r="AY231" s="210"/>
      <c r="AZ231" s="116"/>
      <c r="BA231" s="116"/>
      <c r="BB231" s="116"/>
      <c r="BC231" s="116"/>
      <c r="BD231" s="116"/>
      <c r="BE231" s="116"/>
      <c r="BF231" s="116"/>
      <c r="BG231" s="116"/>
      <c r="BH231" s="116"/>
      <c r="BI231" s="116"/>
      <c r="BJ231" s="116"/>
      <c r="BK231" s="116"/>
      <c r="BL231" s="116"/>
      <c r="BM231" s="116">
        <f t="shared" si="102"/>
        <v>0</v>
      </c>
      <c r="BN231" s="37"/>
      <c r="BO231" s="116">
        <f t="shared" si="103"/>
        <v>0</v>
      </c>
      <c r="BP231" s="116">
        <f t="shared" si="103"/>
        <v>0</v>
      </c>
      <c r="BQ231" s="116">
        <f t="shared" si="103"/>
        <v>0</v>
      </c>
      <c r="BR231" s="116">
        <f t="shared" si="103"/>
        <v>0</v>
      </c>
      <c r="BS231" s="116">
        <f t="shared" si="103"/>
        <v>0</v>
      </c>
      <c r="BT231" s="116">
        <f t="shared" si="103"/>
        <v>0</v>
      </c>
      <c r="BU231" s="116">
        <f t="shared" si="103"/>
        <v>0</v>
      </c>
      <c r="BV231" s="116">
        <f t="shared" si="103"/>
        <v>0</v>
      </c>
      <c r="BW231" s="116">
        <f t="shared" si="103"/>
        <v>0</v>
      </c>
      <c r="BX231" s="116"/>
      <c r="BY231" s="116">
        <f t="shared" si="94"/>
        <v>0</v>
      </c>
      <c r="BZ231" s="116"/>
      <c r="CA231" s="116">
        <f t="shared" si="104"/>
        <v>0</v>
      </c>
      <c r="CB231" s="116">
        <f t="shared" si="104"/>
        <v>0</v>
      </c>
      <c r="CC231" s="116">
        <f t="shared" si="104"/>
        <v>0</v>
      </c>
      <c r="CD231" s="116">
        <f t="shared" si="104"/>
        <v>0</v>
      </c>
      <c r="CE231" s="116">
        <f t="shared" si="104"/>
        <v>0</v>
      </c>
      <c r="CF231" s="116">
        <f t="shared" si="104"/>
        <v>0</v>
      </c>
      <c r="CG231" s="116">
        <f t="shared" si="104"/>
        <v>0</v>
      </c>
      <c r="CH231" s="116">
        <f t="shared" si="104"/>
        <v>0</v>
      </c>
      <c r="CI231" s="116">
        <f t="shared" si="104"/>
        <v>0</v>
      </c>
      <c r="CJ231" s="116"/>
      <c r="CK231" s="116">
        <f t="shared" si="95"/>
        <v>0</v>
      </c>
      <c r="CM231" s="216">
        <f>_xlfn.IFNA(VLOOKUP($C231,'Sch 1 - QA Rates'!$B$4:$C$19,2,FALSE ),0)</f>
        <v>0</v>
      </c>
      <c r="CN231" s="216">
        <f t="shared" si="99"/>
        <v>0</v>
      </c>
      <c r="CO231" s="216">
        <f t="shared" si="96"/>
        <v>0</v>
      </c>
      <c r="CP231" s="216">
        <f t="shared" si="97"/>
        <v>0</v>
      </c>
      <c r="CQ231" s="216">
        <f t="shared" si="100"/>
        <v>0</v>
      </c>
      <c r="CR231" s="216">
        <f t="shared" si="101"/>
        <v>0</v>
      </c>
      <c r="CS231" s="221">
        <f t="shared" si="98"/>
        <v>0</v>
      </c>
    </row>
    <row r="232" spans="1:98" outlineLevel="1">
      <c r="A232" s="129">
        <v>13</v>
      </c>
      <c r="B232" s="133"/>
      <c r="C232" s="132" t="str">
        <f>_xlfn.IFNA(VLOOKUP($B232,'Sch 2 - QA Team Roster'!$B$4:$C$32,2,FALSE )," ")</f>
        <v xml:space="preserve"> </v>
      </c>
      <c r="D232" s="323"/>
      <c r="E232" s="210"/>
      <c r="F232" s="210"/>
      <c r="G232" s="210"/>
      <c r="H232" s="210"/>
      <c r="I232" s="210"/>
      <c r="J232" s="210"/>
      <c r="K232" s="210"/>
      <c r="L232" s="210"/>
      <c r="M232" s="210"/>
      <c r="N232" s="210"/>
      <c r="O232" s="210"/>
      <c r="P232" s="210"/>
      <c r="Q232" s="210"/>
      <c r="R232" s="210"/>
      <c r="S232" s="210"/>
      <c r="T232" s="210"/>
      <c r="U232" s="210"/>
      <c r="V232" s="210"/>
      <c r="W232" s="210"/>
      <c r="X232" s="210"/>
      <c r="Y232" s="210"/>
      <c r="Z232" s="210"/>
      <c r="AA232" s="210"/>
      <c r="AB232" s="210"/>
      <c r="AC232" s="210"/>
      <c r="AD232" s="210"/>
      <c r="AE232" s="210"/>
      <c r="AF232" s="210"/>
      <c r="AG232" s="210"/>
      <c r="AH232" s="210"/>
      <c r="AI232" s="210"/>
      <c r="AJ232" s="210"/>
      <c r="AK232" s="210"/>
      <c r="AL232" s="210"/>
      <c r="AM232" s="210"/>
      <c r="AN232" s="210"/>
      <c r="AO232" s="210"/>
      <c r="AP232" s="210"/>
      <c r="AQ232" s="210"/>
      <c r="AR232" s="210"/>
      <c r="AS232" s="210"/>
      <c r="AT232" s="210"/>
      <c r="AU232" s="210"/>
      <c r="AV232" s="210"/>
      <c r="AW232" s="210"/>
      <c r="AX232" s="210"/>
      <c r="AY232" s="210"/>
      <c r="AZ232" s="116"/>
      <c r="BA232" s="116"/>
      <c r="BB232" s="116"/>
      <c r="BC232" s="116"/>
      <c r="BD232" s="116"/>
      <c r="BE232" s="116"/>
      <c r="BF232" s="116"/>
      <c r="BG232" s="116"/>
      <c r="BH232" s="116"/>
      <c r="BI232" s="116"/>
      <c r="BJ232" s="116"/>
      <c r="BK232" s="116"/>
      <c r="BL232" s="116"/>
      <c r="BM232" s="116">
        <f t="shared" si="102"/>
        <v>0</v>
      </c>
      <c r="BN232" s="37"/>
      <c r="BO232" s="116">
        <f t="shared" si="103"/>
        <v>0</v>
      </c>
      <c r="BP232" s="116">
        <f t="shared" si="103"/>
        <v>0</v>
      </c>
      <c r="BQ232" s="116">
        <f t="shared" si="103"/>
        <v>0</v>
      </c>
      <c r="BR232" s="116">
        <f t="shared" si="103"/>
        <v>0</v>
      </c>
      <c r="BS232" s="116">
        <f t="shared" si="103"/>
        <v>0</v>
      </c>
      <c r="BT232" s="116">
        <f t="shared" si="103"/>
        <v>0</v>
      </c>
      <c r="BU232" s="116">
        <f t="shared" si="103"/>
        <v>0</v>
      </c>
      <c r="BV232" s="116">
        <f t="shared" si="103"/>
        <v>0</v>
      </c>
      <c r="BW232" s="116">
        <f t="shared" si="103"/>
        <v>0</v>
      </c>
      <c r="BX232" s="116"/>
      <c r="BY232" s="116">
        <f t="shared" si="94"/>
        <v>0</v>
      </c>
      <c r="BZ232" s="116"/>
      <c r="CA232" s="116">
        <f t="shared" si="104"/>
        <v>0</v>
      </c>
      <c r="CB232" s="116">
        <f t="shared" si="104"/>
        <v>0</v>
      </c>
      <c r="CC232" s="116">
        <f t="shared" si="104"/>
        <v>0</v>
      </c>
      <c r="CD232" s="116">
        <f t="shared" si="104"/>
        <v>0</v>
      </c>
      <c r="CE232" s="116">
        <f t="shared" si="104"/>
        <v>0</v>
      </c>
      <c r="CF232" s="116">
        <f t="shared" si="104"/>
        <v>0</v>
      </c>
      <c r="CG232" s="116">
        <f t="shared" si="104"/>
        <v>0</v>
      </c>
      <c r="CH232" s="116">
        <f t="shared" si="104"/>
        <v>0</v>
      </c>
      <c r="CI232" s="116">
        <f t="shared" si="104"/>
        <v>0</v>
      </c>
      <c r="CJ232" s="116"/>
      <c r="CK232" s="116">
        <f t="shared" si="95"/>
        <v>0</v>
      </c>
      <c r="CM232" s="216">
        <f>_xlfn.IFNA(VLOOKUP($C232,'Sch 1 - QA Rates'!$B$4:$C$19,2,FALSE ),0)</f>
        <v>0</v>
      </c>
      <c r="CN232" s="216">
        <f t="shared" si="99"/>
        <v>0</v>
      </c>
      <c r="CO232" s="216">
        <f t="shared" si="96"/>
        <v>0</v>
      </c>
      <c r="CP232" s="216">
        <f t="shared" si="97"/>
        <v>0</v>
      </c>
      <c r="CQ232" s="216">
        <f t="shared" si="100"/>
        <v>0</v>
      </c>
      <c r="CR232" s="216">
        <f t="shared" si="101"/>
        <v>0</v>
      </c>
      <c r="CS232" s="221">
        <f t="shared" si="98"/>
        <v>0</v>
      </c>
    </row>
    <row r="233" spans="1:98" outlineLevel="1">
      <c r="A233" s="129">
        <v>14</v>
      </c>
      <c r="B233" s="133"/>
      <c r="C233" s="132" t="str">
        <f>_xlfn.IFNA(VLOOKUP($B233,'Sch 2 - QA Team Roster'!$B$4:$C$32,2,FALSE )," ")</f>
        <v xml:space="preserve"> </v>
      </c>
      <c r="D233" s="323"/>
      <c r="E233" s="210"/>
      <c r="F233" s="210"/>
      <c r="G233" s="210"/>
      <c r="H233" s="210"/>
      <c r="I233" s="210"/>
      <c r="J233" s="210"/>
      <c r="K233" s="210"/>
      <c r="L233" s="210"/>
      <c r="M233" s="210"/>
      <c r="N233" s="210"/>
      <c r="O233" s="210"/>
      <c r="P233" s="210"/>
      <c r="Q233" s="210"/>
      <c r="R233" s="210"/>
      <c r="S233" s="210"/>
      <c r="T233" s="210"/>
      <c r="U233" s="210"/>
      <c r="V233" s="210"/>
      <c r="W233" s="210"/>
      <c r="X233" s="210"/>
      <c r="Y233" s="210"/>
      <c r="Z233" s="210"/>
      <c r="AA233" s="210"/>
      <c r="AB233" s="210"/>
      <c r="AC233" s="210"/>
      <c r="AD233" s="210"/>
      <c r="AE233" s="210"/>
      <c r="AF233" s="210"/>
      <c r="AG233" s="210"/>
      <c r="AH233" s="210"/>
      <c r="AI233" s="210"/>
      <c r="AJ233" s="210"/>
      <c r="AK233" s="210"/>
      <c r="AL233" s="210"/>
      <c r="AM233" s="210"/>
      <c r="AN233" s="210"/>
      <c r="AO233" s="210"/>
      <c r="AP233" s="210"/>
      <c r="AQ233" s="210"/>
      <c r="AR233" s="210"/>
      <c r="AS233" s="210"/>
      <c r="AT233" s="210"/>
      <c r="AU233" s="210"/>
      <c r="AV233" s="210"/>
      <c r="AW233" s="210"/>
      <c r="AX233" s="210"/>
      <c r="AY233" s="210"/>
      <c r="AZ233" s="116"/>
      <c r="BA233" s="116"/>
      <c r="BB233" s="116"/>
      <c r="BC233" s="116"/>
      <c r="BD233" s="116"/>
      <c r="BE233" s="116"/>
      <c r="BF233" s="116"/>
      <c r="BG233" s="116"/>
      <c r="BH233" s="116"/>
      <c r="BI233" s="116"/>
      <c r="BJ233" s="116"/>
      <c r="BK233" s="116"/>
      <c r="BL233" s="116"/>
      <c r="BM233" s="116">
        <f t="shared" si="102"/>
        <v>0</v>
      </c>
      <c r="BN233" s="37"/>
      <c r="BO233" s="116">
        <f t="shared" si="103"/>
        <v>0</v>
      </c>
      <c r="BP233" s="116">
        <f t="shared" si="103"/>
        <v>0</v>
      </c>
      <c r="BQ233" s="116">
        <f t="shared" si="103"/>
        <v>0</v>
      </c>
      <c r="BR233" s="116">
        <f t="shared" si="103"/>
        <v>0</v>
      </c>
      <c r="BS233" s="116">
        <f t="shared" si="103"/>
        <v>0</v>
      </c>
      <c r="BT233" s="116">
        <f t="shared" si="103"/>
        <v>0</v>
      </c>
      <c r="BU233" s="116">
        <f t="shared" si="103"/>
        <v>0</v>
      </c>
      <c r="BV233" s="116">
        <f t="shared" si="103"/>
        <v>0</v>
      </c>
      <c r="BW233" s="116">
        <f t="shared" si="103"/>
        <v>0</v>
      </c>
      <c r="BX233" s="116"/>
      <c r="BY233" s="116">
        <f t="shared" si="94"/>
        <v>0</v>
      </c>
      <c r="BZ233" s="116"/>
      <c r="CA233" s="116">
        <f t="shared" si="104"/>
        <v>0</v>
      </c>
      <c r="CB233" s="116">
        <f t="shared" si="104"/>
        <v>0</v>
      </c>
      <c r="CC233" s="116">
        <f t="shared" si="104"/>
        <v>0</v>
      </c>
      <c r="CD233" s="116">
        <f t="shared" si="104"/>
        <v>0</v>
      </c>
      <c r="CE233" s="116">
        <f t="shared" si="104"/>
        <v>0</v>
      </c>
      <c r="CF233" s="116">
        <f t="shared" si="104"/>
        <v>0</v>
      </c>
      <c r="CG233" s="116">
        <f t="shared" si="104"/>
        <v>0</v>
      </c>
      <c r="CH233" s="116">
        <f t="shared" si="104"/>
        <v>0</v>
      </c>
      <c r="CI233" s="116">
        <f t="shared" si="104"/>
        <v>0</v>
      </c>
      <c r="CJ233" s="116"/>
      <c r="CK233" s="116">
        <f t="shared" si="95"/>
        <v>0</v>
      </c>
      <c r="CM233" s="216">
        <f>_xlfn.IFNA(VLOOKUP($C233,'Sch 1 - QA Rates'!$B$4:$C$19,2,FALSE ),0)</f>
        <v>0</v>
      </c>
      <c r="CN233" s="216">
        <f t="shared" si="99"/>
        <v>0</v>
      </c>
      <c r="CO233" s="216">
        <f t="shared" si="96"/>
        <v>0</v>
      </c>
      <c r="CP233" s="216">
        <f t="shared" si="97"/>
        <v>0</v>
      </c>
      <c r="CQ233" s="216">
        <f t="shared" si="100"/>
        <v>0</v>
      </c>
      <c r="CR233" s="216">
        <f t="shared" si="101"/>
        <v>0</v>
      </c>
      <c r="CS233" s="221">
        <f t="shared" si="98"/>
        <v>0</v>
      </c>
    </row>
    <row r="234" spans="1:98" outlineLevel="1">
      <c r="A234" s="129">
        <v>15</v>
      </c>
      <c r="B234" s="133"/>
      <c r="C234" s="132" t="str">
        <f>_xlfn.IFNA(VLOOKUP($B234,'Sch 2 - QA Team Roster'!$B$4:$C$32,2,FALSE )," ")</f>
        <v xml:space="preserve"> </v>
      </c>
      <c r="D234" s="323"/>
      <c r="E234" s="210"/>
      <c r="F234" s="210"/>
      <c r="G234" s="210"/>
      <c r="H234" s="210"/>
      <c r="I234" s="210"/>
      <c r="J234" s="210"/>
      <c r="K234" s="210"/>
      <c r="L234" s="210"/>
      <c r="M234" s="210"/>
      <c r="N234" s="210"/>
      <c r="O234" s="210"/>
      <c r="P234" s="210"/>
      <c r="Q234" s="210"/>
      <c r="R234" s="210"/>
      <c r="S234" s="210"/>
      <c r="T234" s="210"/>
      <c r="U234" s="210"/>
      <c r="V234" s="210"/>
      <c r="W234" s="210"/>
      <c r="X234" s="210"/>
      <c r="Y234" s="210"/>
      <c r="Z234" s="210"/>
      <c r="AA234" s="210"/>
      <c r="AB234" s="210"/>
      <c r="AC234" s="210"/>
      <c r="AD234" s="210"/>
      <c r="AE234" s="210"/>
      <c r="AF234" s="210"/>
      <c r="AG234" s="210"/>
      <c r="AH234" s="210"/>
      <c r="AI234" s="210"/>
      <c r="AJ234" s="210"/>
      <c r="AK234" s="210"/>
      <c r="AL234" s="210"/>
      <c r="AM234" s="210"/>
      <c r="AN234" s="210"/>
      <c r="AO234" s="210"/>
      <c r="AP234" s="210"/>
      <c r="AQ234" s="210"/>
      <c r="AR234" s="210"/>
      <c r="AS234" s="210"/>
      <c r="AT234" s="210"/>
      <c r="AU234" s="210"/>
      <c r="AV234" s="210"/>
      <c r="AW234" s="210"/>
      <c r="AX234" s="210"/>
      <c r="AY234" s="210"/>
      <c r="AZ234" s="116"/>
      <c r="BA234" s="116"/>
      <c r="BB234" s="116"/>
      <c r="BC234" s="116"/>
      <c r="BD234" s="116"/>
      <c r="BE234" s="116"/>
      <c r="BF234" s="116"/>
      <c r="BG234" s="116"/>
      <c r="BH234" s="116"/>
      <c r="BI234" s="116"/>
      <c r="BJ234" s="116"/>
      <c r="BK234" s="116"/>
      <c r="BL234" s="116"/>
      <c r="BM234" s="116">
        <f t="shared" si="102"/>
        <v>0</v>
      </c>
      <c r="BN234" s="37"/>
      <c r="BO234" s="116">
        <f t="shared" si="103"/>
        <v>0</v>
      </c>
      <c r="BP234" s="116">
        <f t="shared" si="103"/>
        <v>0</v>
      </c>
      <c r="BQ234" s="116">
        <f t="shared" si="103"/>
        <v>0</v>
      </c>
      <c r="BR234" s="116">
        <f t="shared" si="103"/>
        <v>0</v>
      </c>
      <c r="BS234" s="116">
        <f t="shared" si="103"/>
        <v>0</v>
      </c>
      <c r="BT234" s="116">
        <f t="shared" si="103"/>
        <v>0</v>
      </c>
      <c r="BU234" s="116">
        <f t="shared" si="103"/>
        <v>0</v>
      </c>
      <c r="BV234" s="116">
        <f t="shared" si="103"/>
        <v>0</v>
      </c>
      <c r="BW234" s="116">
        <f t="shared" si="103"/>
        <v>0</v>
      </c>
      <c r="BX234" s="116"/>
      <c r="BY234" s="116">
        <f t="shared" si="94"/>
        <v>0</v>
      </c>
      <c r="BZ234" s="116"/>
      <c r="CA234" s="116">
        <f t="shared" si="104"/>
        <v>0</v>
      </c>
      <c r="CB234" s="116">
        <f t="shared" si="104"/>
        <v>0</v>
      </c>
      <c r="CC234" s="116">
        <f t="shared" si="104"/>
        <v>0</v>
      </c>
      <c r="CD234" s="116">
        <f t="shared" si="104"/>
        <v>0</v>
      </c>
      <c r="CE234" s="116">
        <f t="shared" si="104"/>
        <v>0</v>
      </c>
      <c r="CF234" s="116">
        <f t="shared" si="104"/>
        <v>0</v>
      </c>
      <c r="CG234" s="116">
        <f t="shared" si="104"/>
        <v>0</v>
      </c>
      <c r="CH234" s="116">
        <f t="shared" si="104"/>
        <v>0</v>
      </c>
      <c r="CI234" s="116">
        <f t="shared" si="104"/>
        <v>0</v>
      </c>
      <c r="CJ234" s="116"/>
      <c r="CK234" s="116">
        <f t="shared" si="95"/>
        <v>0</v>
      </c>
      <c r="CM234" s="216">
        <f>_xlfn.IFNA(VLOOKUP($C234,'Sch 1 - QA Rates'!$B$4:$C$19,2,FALSE ),0)</f>
        <v>0</v>
      </c>
      <c r="CN234" s="216">
        <f t="shared" si="99"/>
        <v>0</v>
      </c>
      <c r="CO234" s="216">
        <f t="shared" si="96"/>
        <v>0</v>
      </c>
      <c r="CP234" s="216">
        <f t="shared" si="97"/>
        <v>0</v>
      </c>
      <c r="CQ234" s="216">
        <f t="shared" si="100"/>
        <v>0</v>
      </c>
      <c r="CR234" s="216">
        <f t="shared" si="101"/>
        <v>0</v>
      </c>
      <c r="CS234" s="221">
        <f t="shared" si="98"/>
        <v>0</v>
      </c>
    </row>
    <row r="235" spans="1:98" outlineLevel="1">
      <c r="A235" s="129">
        <v>16</v>
      </c>
      <c r="B235" s="133"/>
      <c r="C235" s="132" t="str">
        <f>_xlfn.IFNA(VLOOKUP($B235,'Sch 2 - QA Team Roster'!$B$4:$C$32,2,FALSE )," ")</f>
        <v xml:space="preserve"> </v>
      </c>
      <c r="D235" s="323"/>
      <c r="E235" s="210"/>
      <c r="F235" s="210"/>
      <c r="G235" s="210"/>
      <c r="H235" s="210"/>
      <c r="I235" s="210"/>
      <c r="J235" s="210"/>
      <c r="K235" s="210"/>
      <c r="L235" s="210"/>
      <c r="M235" s="210"/>
      <c r="N235" s="210"/>
      <c r="O235" s="210"/>
      <c r="P235" s="210"/>
      <c r="Q235" s="210"/>
      <c r="R235" s="210"/>
      <c r="S235" s="210"/>
      <c r="T235" s="210"/>
      <c r="U235" s="210"/>
      <c r="V235" s="210"/>
      <c r="W235" s="210"/>
      <c r="X235" s="210"/>
      <c r="Y235" s="210"/>
      <c r="Z235" s="210"/>
      <c r="AA235" s="210"/>
      <c r="AB235" s="210"/>
      <c r="AC235" s="210"/>
      <c r="AD235" s="210"/>
      <c r="AE235" s="210"/>
      <c r="AF235" s="210"/>
      <c r="AG235" s="210"/>
      <c r="AH235" s="210"/>
      <c r="AI235" s="210"/>
      <c r="AJ235" s="210"/>
      <c r="AK235" s="210"/>
      <c r="AL235" s="210"/>
      <c r="AM235" s="210"/>
      <c r="AN235" s="210"/>
      <c r="AO235" s="210"/>
      <c r="AP235" s="210"/>
      <c r="AQ235" s="210"/>
      <c r="AR235" s="210"/>
      <c r="AS235" s="210"/>
      <c r="AT235" s="210"/>
      <c r="AU235" s="210"/>
      <c r="AV235" s="210"/>
      <c r="AW235" s="210"/>
      <c r="AX235" s="210"/>
      <c r="AY235" s="210"/>
      <c r="AZ235" s="116"/>
      <c r="BA235" s="116"/>
      <c r="BB235" s="116"/>
      <c r="BC235" s="116"/>
      <c r="BD235" s="116"/>
      <c r="BE235" s="116"/>
      <c r="BF235" s="116"/>
      <c r="BG235" s="116"/>
      <c r="BH235" s="116"/>
      <c r="BI235" s="116"/>
      <c r="BJ235" s="116"/>
      <c r="BK235" s="116"/>
      <c r="BL235" s="116"/>
      <c r="BM235" s="116">
        <f t="shared" si="102"/>
        <v>0</v>
      </c>
      <c r="BN235" s="37"/>
      <c r="BO235" s="116">
        <f t="shared" si="103"/>
        <v>0</v>
      </c>
      <c r="BP235" s="116">
        <f t="shared" si="103"/>
        <v>0</v>
      </c>
      <c r="BQ235" s="116">
        <f t="shared" si="103"/>
        <v>0</v>
      </c>
      <c r="BR235" s="116">
        <f t="shared" si="103"/>
        <v>0</v>
      </c>
      <c r="BS235" s="116">
        <f t="shared" si="103"/>
        <v>0</v>
      </c>
      <c r="BT235" s="116">
        <f t="shared" si="103"/>
        <v>0</v>
      </c>
      <c r="BU235" s="116">
        <f t="shared" si="103"/>
        <v>0</v>
      </c>
      <c r="BV235" s="116">
        <f t="shared" si="103"/>
        <v>0</v>
      </c>
      <c r="BW235" s="116">
        <f t="shared" si="103"/>
        <v>0</v>
      </c>
      <c r="BX235" s="116"/>
      <c r="BY235" s="116">
        <f t="shared" si="94"/>
        <v>0</v>
      </c>
      <c r="BZ235" s="116"/>
      <c r="CA235" s="116">
        <f t="shared" si="104"/>
        <v>0</v>
      </c>
      <c r="CB235" s="116">
        <f t="shared" si="104"/>
        <v>0</v>
      </c>
      <c r="CC235" s="116">
        <f t="shared" si="104"/>
        <v>0</v>
      </c>
      <c r="CD235" s="116">
        <f t="shared" si="104"/>
        <v>0</v>
      </c>
      <c r="CE235" s="116">
        <f t="shared" si="104"/>
        <v>0</v>
      </c>
      <c r="CF235" s="116">
        <f t="shared" si="104"/>
        <v>0</v>
      </c>
      <c r="CG235" s="116">
        <f t="shared" si="104"/>
        <v>0</v>
      </c>
      <c r="CH235" s="116">
        <f t="shared" si="104"/>
        <v>0</v>
      </c>
      <c r="CI235" s="116">
        <f t="shared" si="104"/>
        <v>0</v>
      </c>
      <c r="CJ235" s="116"/>
      <c r="CK235" s="116">
        <f t="shared" si="95"/>
        <v>0</v>
      </c>
      <c r="CM235" s="216">
        <f>_xlfn.IFNA(VLOOKUP($C235,'Sch 1 - QA Rates'!$B$4:$C$19,2,FALSE ),0)</f>
        <v>0</v>
      </c>
      <c r="CN235" s="216">
        <f t="shared" si="99"/>
        <v>0</v>
      </c>
      <c r="CO235" s="216">
        <f t="shared" si="96"/>
        <v>0</v>
      </c>
      <c r="CP235" s="216">
        <f t="shared" si="97"/>
        <v>0</v>
      </c>
      <c r="CQ235" s="216">
        <f t="shared" si="100"/>
        <v>0</v>
      </c>
      <c r="CR235" s="216">
        <f t="shared" si="101"/>
        <v>0</v>
      </c>
      <c r="CS235" s="221">
        <f t="shared" si="98"/>
        <v>0</v>
      </c>
    </row>
    <row r="236" spans="1:98" outlineLevel="1">
      <c r="A236" s="129">
        <v>17</v>
      </c>
      <c r="B236" s="133"/>
      <c r="C236" s="132" t="str">
        <f>_xlfn.IFNA(VLOOKUP($B236,'Sch 2 - QA Team Roster'!$B$4:$C$32,2,FALSE )," ")</f>
        <v xml:space="preserve"> </v>
      </c>
      <c r="D236" s="323"/>
      <c r="E236" s="210"/>
      <c r="F236" s="210"/>
      <c r="G236" s="210"/>
      <c r="H236" s="210"/>
      <c r="I236" s="210"/>
      <c r="J236" s="210"/>
      <c r="K236" s="210"/>
      <c r="L236" s="210"/>
      <c r="M236" s="210"/>
      <c r="N236" s="210"/>
      <c r="O236" s="210"/>
      <c r="P236" s="210"/>
      <c r="Q236" s="210"/>
      <c r="R236" s="210"/>
      <c r="S236" s="210"/>
      <c r="T236" s="210"/>
      <c r="U236" s="210"/>
      <c r="V236" s="210"/>
      <c r="W236" s="210"/>
      <c r="X236" s="210"/>
      <c r="Y236" s="210"/>
      <c r="Z236" s="210"/>
      <c r="AA236" s="210"/>
      <c r="AB236" s="210"/>
      <c r="AC236" s="210"/>
      <c r="AD236" s="210"/>
      <c r="AE236" s="210"/>
      <c r="AF236" s="210"/>
      <c r="AG236" s="210"/>
      <c r="AH236" s="210"/>
      <c r="AI236" s="210"/>
      <c r="AJ236" s="210"/>
      <c r="AK236" s="210"/>
      <c r="AL236" s="210"/>
      <c r="AM236" s="210"/>
      <c r="AN236" s="210"/>
      <c r="AO236" s="210"/>
      <c r="AP236" s="210"/>
      <c r="AQ236" s="210"/>
      <c r="AR236" s="210"/>
      <c r="AS236" s="210"/>
      <c r="AT236" s="210"/>
      <c r="AU236" s="210"/>
      <c r="AV236" s="210"/>
      <c r="AW236" s="210"/>
      <c r="AX236" s="210"/>
      <c r="AY236" s="210"/>
      <c r="AZ236" s="116"/>
      <c r="BA236" s="116"/>
      <c r="BB236" s="116"/>
      <c r="BC236" s="116"/>
      <c r="BD236" s="116"/>
      <c r="BE236" s="116"/>
      <c r="BF236" s="116"/>
      <c r="BG236" s="116"/>
      <c r="BH236" s="116"/>
      <c r="BI236" s="116"/>
      <c r="BJ236" s="116"/>
      <c r="BK236" s="116"/>
      <c r="BL236" s="116"/>
      <c r="BM236" s="116">
        <f t="shared" si="102"/>
        <v>0</v>
      </c>
      <c r="BN236" s="37"/>
      <c r="BO236" s="116">
        <f t="shared" si="103"/>
        <v>0</v>
      </c>
      <c r="BP236" s="116">
        <f t="shared" si="103"/>
        <v>0</v>
      </c>
      <c r="BQ236" s="116">
        <f t="shared" si="103"/>
        <v>0</v>
      </c>
      <c r="BR236" s="116">
        <f t="shared" si="103"/>
        <v>0</v>
      </c>
      <c r="BS236" s="116">
        <f t="shared" si="103"/>
        <v>0</v>
      </c>
      <c r="BT236" s="116">
        <f t="shared" si="103"/>
        <v>0</v>
      </c>
      <c r="BU236" s="116">
        <f t="shared" si="103"/>
        <v>0</v>
      </c>
      <c r="BV236" s="116">
        <f t="shared" si="103"/>
        <v>0</v>
      </c>
      <c r="BW236" s="116">
        <f t="shared" si="103"/>
        <v>0</v>
      </c>
      <c r="BX236" s="116"/>
      <c r="BY236" s="116">
        <f t="shared" si="94"/>
        <v>0</v>
      </c>
      <c r="BZ236" s="116"/>
      <c r="CA236" s="116">
        <f t="shared" si="104"/>
        <v>0</v>
      </c>
      <c r="CB236" s="116">
        <f t="shared" si="104"/>
        <v>0</v>
      </c>
      <c r="CC236" s="116">
        <f t="shared" si="104"/>
        <v>0</v>
      </c>
      <c r="CD236" s="116">
        <f t="shared" si="104"/>
        <v>0</v>
      </c>
      <c r="CE236" s="116">
        <f t="shared" si="104"/>
        <v>0</v>
      </c>
      <c r="CF236" s="116">
        <f t="shared" si="104"/>
        <v>0</v>
      </c>
      <c r="CG236" s="116">
        <f t="shared" si="104"/>
        <v>0</v>
      </c>
      <c r="CH236" s="116">
        <f t="shared" si="104"/>
        <v>0</v>
      </c>
      <c r="CI236" s="116">
        <f t="shared" si="104"/>
        <v>0</v>
      </c>
      <c r="CJ236" s="116"/>
      <c r="CK236" s="116">
        <f t="shared" si="95"/>
        <v>0</v>
      </c>
      <c r="CM236" s="216">
        <f>_xlfn.IFNA(VLOOKUP($C236,'Sch 1 - QA Rates'!$B$4:$C$19,2,FALSE ),0)</f>
        <v>0</v>
      </c>
      <c r="CN236" s="216">
        <f t="shared" si="99"/>
        <v>0</v>
      </c>
      <c r="CO236" s="216">
        <f t="shared" si="96"/>
        <v>0</v>
      </c>
      <c r="CP236" s="216">
        <f t="shared" si="97"/>
        <v>0</v>
      </c>
      <c r="CQ236" s="216">
        <f t="shared" si="100"/>
        <v>0</v>
      </c>
      <c r="CR236" s="216">
        <f t="shared" si="101"/>
        <v>0</v>
      </c>
      <c r="CS236" s="221">
        <f t="shared" si="98"/>
        <v>0</v>
      </c>
    </row>
    <row r="237" spans="1:98" outlineLevel="1">
      <c r="A237" s="129">
        <v>18</v>
      </c>
      <c r="B237" s="133"/>
      <c r="C237" s="132" t="str">
        <f>_xlfn.IFNA(VLOOKUP($B237,'Sch 2 - QA Team Roster'!$B$4:$C$32,2,FALSE )," ")</f>
        <v xml:space="preserve"> </v>
      </c>
      <c r="D237" s="323"/>
      <c r="E237" s="210"/>
      <c r="F237" s="210"/>
      <c r="G237" s="210"/>
      <c r="H237" s="210"/>
      <c r="I237" s="210"/>
      <c r="J237" s="210"/>
      <c r="K237" s="210"/>
      <c r="L237" s="210"/>
      <c r="M237" s="210"/>
      <c r="N237" s="210"/>
      <c r="O237" s="210"/>
      <c r="P237" s="210"/>
      <c r="Q237" s="210"/>
      <c r="R237" s="210"/>
      <c r="S237" s="210"/>
      <c r="T237" s="210"/>
      <c r="U237" s="210"/>
      <c r="V237" s="210"/>
      <c r="W237" s="210"/>
      <c r="X237" s="210"/>
      <c r="Y237" s="210"/>
      <c r="Z237" s="210"/>
      <c r="AA237" s="210"/>
      <c r="AB237" s="210"/>
      <c r="AC237" s="210"/>
      <c r="AD237" s="210"/>
      <c r="AE237" s="210"/>
      <c r="AF237" s="210"/>
      <c r="AG237" s="210"/>
      <c r="AH237" s="210"/>
      <c r="AI237" s="210"/>
      <c r="AJ237" s="210"/>
      <c r="AK237" s="210"/>
      <c r="AL237" s="210"/>
      <c r="AM237" s="210"/>
      <c r="AN237" s="210"/>
      <c r="AO237" s="210"/>
      <c r="AP237" s="210"/>
      <c r="AQ237" s="210"/>
      <c r="AR237" s="210"/>
      <c r="AS237" s="210"/>
      <c r="AT237" s="210"/>
      <c r="AU237" s="210"/>
      <c r="AV237" s="210"/>
      <c r="AW237" s="210"/>
      <c r="AX237" s="210"/>
      <c r="AY237" s="210"/>
      <c r="AZ237" s="116"/>
      <c r="BA237" s="116"/>
      <c r="BB237" s="116"/>
      <c r="BC237" s="116"/>
      <c r="BD237" s="116"/>
      <c r="BE237" s="116"/>
      <c r="BF237" s="116"/>
      <c r="BG237" s="116"/>
      <c r="BH237" s="116"/>
      <c r="BI237" s="116"/>
      <c r="BJ237" s="116"/>
      <c r="BK237" s="116"/>
      <c r="BL237" s="116"/>
      <c r="BM237" s="116">
        <f t="shared" si="102"/>
        <v>0</v>
      </c>
      <c r="BN237" s="37"/>
      <c r="BO237" s="116">
        <f t="shared" si="103"/>
        <v>0</v>
      </c>
      <c r="BP237" s="116">
        <f t="shared" si="103"/>
        <v>0</v>
      </c>
      <c r="BQ237" s="116">
        <f t="shared" si="103"/>
        <v>0</v>
      </c>
      <c r="BR237" s="116">
        <f t="shared" si="103"/>
        <v>0</v>
      </c>
      <c r="BS237" s="116">
        <f t="shared" si="103"/>
        <v>0</v>
      </c>
      <c r="BT237" s="116">
        <f t="shared" si="103"/>
        <v>0</v>
      </c>
      <c r="BU237" s="116">
        <f t="shared" si="103"/>
        <v>0</v>
      </c>
      <c r="BV237" s="116">
        <f t="shared" si="103"/>
        <v>0</v>
      </c>
      <c r="BW237" s="116">
        <f t="shared" si="103"/>
        <v>0</v>
      </c>
      <c r="BX237" s="116"/>
      <c r="BY237" s="116">
        <f t="shared" si="94"/>
        <v>0</v>
      </c>
      <c r="BZ237" s="116"/>
      <c r="CA237" s="116">
        <f t="shared" si="104"/>
        <v>0</v>
      </c>
      <c r="CB237" s="116">
        <f t="shared" si="104"/>
        <v>0</v>
      </c>
      <c r="CC237" s="116">
        <f t="shared" si="104"/>
        <v>0</v>
      </c>
      <c r="CD237" s="116">
        <f t="shared" si="104"/>
        <v>0</v>
      </c>
      <c r="CE237" s="116">
        <f t="shared" si="104"/>
        <v>0</v>
      </c>
      <c r="CF237" s="116">
        <f t="shared" si="104"/>
        <v>0</v>
      </c>
      <c r="CG237" s="116">
        <f t="shared" si="104"/>
        <v>0</v>
      </c>
      <c r="CH237" s="116">
        <f t="shared" si="104"/>
        <v>0</v>
      </c>
      <c r="CI237" s="116">
        <f t="shared" si="104"/>
        <v>0</v>
      </c>
      <c r="CJ237" s="116"/>
      <c r="CK237" s="116">
        <f t="shared" si="95"/>
        <v>0</v>
      </c>
      <c r="CM237" s="216">
        <f>_xlfn.IFNA(VLOOKUP($C237,'Sch 1 - QA Rates'!$B$4:$C$19,2,FALSE ),0)</f>
        <v>0</v>
      </c>
      <c r="CN237" s="216">
        <f t="shared" si="99"/>
        <v>0</v>
      </c>
      <c r="CO237" s="216">
        <f>SUM(Q237:AB237)*CM237</f>
        <v>0</v>
      </c>
      <c r="CP237" s="216">
        <f>SUM(AC237:AN237)*CM237</f>
        <v>0</v>
      </c>
      <c r="CQ237" s="216">
        <f t="shared" si="100"/>
        <v>0</v>
      </c>
      <c r="CR237" s="216">
        <f t="shared" si="101"/>
        <v>0</v>
      </c>
      <c r="CS237" s="221">
        <f t="shared" si="98"/>
        <v>0</v>
      </c>
    </row>
    <row r="238" spans="1:98" outlineLevel="1">
      <c r="A238" s="129">
        <v>19</v>
      </c>
      <c r="B238" s="133"/>
      <c r="C238" s="132" t="str">
        <f>_xlfn.IFNA(VLOOKUP($B238,'Sch 2 - QA Team Roster'!$B$4:$C$32,2,FALSE )," ")</f>
        <v xml:space="preserve"> </v>
      </c>
      <c r="D238" s="323"/>
      <c r="E238" s="210"/>
      <c r="F238" s="210"/>
      <c r="G238" s="210"/>
      <c r="H238" s="210"/>
      <c r="I238" s="210"/>
      <c r="J238" s="210"/>
      <c r="K238" s="210"/>
      <c r="L238" s="210"/>
      <c r="M238" s="210"/>
      <c r="N238" s="210"/>
      <c r="O238" s="210"/>
      <c r="P238" s="210"/>
      <c r="Q238" s="210"/>
      <c r="R238" s="210"/>
      <c r="S238" s="210"/>
      <c r="T238" s="210"/>
      <c r="U238" s="210"/>
      <c r="V238" s="210"/>
      <c r="W238" s="210"/>
      <c r="X238" s="210"/>
      <c r="Y238" s="210"/>
      <c r="Z238" s="210"/>
      <c r="AA238" s="210"/>
      <c r="AB238" s="210"/>
      <c r="AC238" s="210"/>
      <c r="AD238" s="210"/>
      <c r="AE238" s="210"/>
      <c r="AF238" s="210"/>
      <c r="AG238" s="210"/>
      <c r="AH238" s="210"/>
      <c r="AI238" s="210"/>
      <c r="AJ238" s="210"/>
      <c r="AK238" s="210"/>
      <c r="AL238" s="210"/>
      <c r="AM238" s="210"/>
      <c r="AN238" s="210"/>
      <c r="AO238" s="210"/>
      <c r="AP238" s="210"/>
      <c r="AQ238" s="210"/>
      <c r="AR238" s="210"/>
      <c r="AS238" s="210"/>
      <c r="AT238" s="210"/>
      <c r="AU238" s="210"/>
      <c r="AV238" s="210"/>
      <c r="AW238" s="210"/>
      <c r="AX238" s="210"/>
      <c r="AY238" s="210"/>
      <c r="AZ238" s="116"/>
      <c r="BA238" s="116"/>
      <c r="BB238" s="116"/>
      <c r="BC238" s="116"/>
      <c r="BD238" s="116"/>
      <c r="BE238" s="116"/>
      <c r="BF238" s="116"/>
      <c r="BG238" s="116"/>
      <c r="BH238" s="116"/>
      <c r="BI238" s="116"/>
      <c r="BJ238" s="116"/>
      <c r="BK238" s="116"/>
      <c r="BL238" s="116"/>
      <c r="BM238" s="116">
        <f t="shared" si="102"/>
        <v>0</v>
      </c>
      <c r="BN238" s="37"/>
      <c r="BO238" s="116">
        <f t="shared" si="103"/>
        <v>0</v>
      </c>
      <c r="BP238" s="116">
        <f t="shared" si="103"/>
        <v>0</v>
      </c>
      <c r="BQ238" s="116">
        <f t="shared" si="103"/>
        <v>0</v>
      </c>
      <c r="BR238" s="116">
        <f t="shared" si="103"/>
        <v>0</v>
      </c>
      <c r="BS238" s="116">
        <f t="shared" si="103"/>
        <v>0</v>
      </c>
      <c r="BT238" s="116">
        <f t="shared" si="103"/>
        <v>0</v>
      </c>
      <c r="BU238" s="116">
        <f t="shared" si="103"/>
        <v>0</v>
      </c>
      <c r="BV238" s="116">
        <f t="shared" si="103"/>
        <v>0</v>
      </c>
      <c r="BW238" s="116">
        <f t="shared" si="103"/>
        <v>0</v>
      </c>
      <c r="BX238" s="116"/>
      <c r="BY238" s="116">
        <f t="shared" si="94"/>
        <v>0</v>
      </c>
      <c r="BZ238" s="116"/>
      <c r="CA238" s="116">
        <f t="shared" si="104"/>
        <v>0</v>
      </c>
      <c r="CB238" s="116">
        <f t="shared" si="104"/>
        <v>0</v>
      </c>
      <c r="CC238" s="116">
        <f t="shared" si="104"/>
        <v>0</v>
      </c>
      <c r="CD238" s="116">
        <f t="shared" si="104"/>
        <v>0</v>
      </c>
      <c r="CE238" s="116">
        <f t="shared" si="104"/>
        <v>0</v>
      </c>
      <c r="CF238" s="116">
        <f t="shared" si="104"/>
        <v>0</v>
      </c>
      <c r="CG238" s="116">
        <f t="shared" si="104"/>
        <v>0</v>
      </c>
      <c r="CH238" s="116">
        <f t="shared" si="104"/>
        <v>0</v>
      </c>
      <c r="CI238" s="116">
        <f t="shared" si="104"/>
        <v>0</v>
      </c>
      <c r="CJ238" s="116"/>
      <c r="CK238" s="116">
        <f t="shared" si="95"/>
        <v>0</v>
      </c>
      <c r="CM238" s="216">
        <f>_xlfn.IFNA(VLOOKUP($C238,'Sch 1 - QA Rates'!$B$4:$C$19,2,FALSE ),0)</f>
        <v>0</v>
      </c>
      <c r="CN238" s="216">
        <f t="shared" si="99"/>
        <v>0</v>
      </c>
      <c r="CO238" s="216">
        <f>SUM(Q238:AB238)*CM238</f>
        <v>0</v>
      </c>
      <c r="CP238" s="216">
        <f>SUM(AC238:AN238)*CM238</f>
        <v>0</v>
      </c>
      <c r="CQ238" s="216">
        <f t="shared" si="100"/>
        <v>0</v>
      </c>
      <c r="CR238" s="216">
        <f t="shared" si="101"/>
        <v>0</v>
      </c>
      <c r="CS238" s="221">
        <f t="shared" si="98"/>
        <v>0</v>
      </c>
    </row>
    <row r="239" spans="1:98" ht="14" outlineLevel="1" thickBot="1">
      <c r="A239" s="129">
        <v>20</v>
      </c>
      <c r="B239" s="126"/>
      <c r="C239" s="132" t="str">
        <f>_xlfn.IFNA(VLOOKUP($B239,'Sch 2 - QA Team Roster'!$B$4:$C$32,2,FALSE )," ")</f>
        <v xml:space="preserve"> </v>
      </c>
      <c r="D239" s="323"/>
      <c r="E239" s="210"/>
      <c r="F239" s="210"/>
      <c r="G239" s="210"/>
      <c r="H239" s="210"/>
      <c r="I239" s="210"/>
      <c r="J239" s="210"/>
      <c r="K239" s="210"/>
      <c r="L239" s="210"/>
      <c r="M239" s="210"/>
      <c r="N239" s="210"/>
      <c r="O239" s="210"/>
      <c r="P239" s="210"/>
      <c r="Q239" s="210"/>
      <c r="R239" s="210"/>
      <c r="S239" s="210"/>
      <c r="T239" s="210"/>
      <c r="U239" s="210"/>
      <c r="V239" s="210"/>
      <c r="W239" s="210"/>
      <c r="X239" s="210"/>
      <c r="Y239" s="210"/>
      <c r="Z239" s="210"/>
      <c r="AA239" s="210"/>
      <c r="AB239" s="210"/>
      <c r="AC239" s="210"/>
      <c r="AD239" s="210"/>
      <c r="AE239" s="210"/>
      <c r="AF239" s="210"/>
      <c r="AG239" s="210"/>
      <c r="AH239" s="210"/>
      <c r="AI239" s="210"/>
      <c r="AJ239" s="210"/>
      <c r="AK239" s="210"/>
      <c r="AL239" s="210"/>
      <c r="AM239" s="210"/>
      <c r="AN239" s="210"/>
      <c r="AO239" s="210"/>
      <c r="AP239" s="210"/>
      <c r="AQ239" s="210"/>
      <c r="AR239" s="210"/>
      <c r="AS239" s="210"/>
      <c r="AT239" s="210"/>
      <c r="AU239" s="210"/>
      <c r="AV239" s="210"/>
      <c r="AW239" s="210"/>
      <c r="AX239" s="210"/>
      <c r="AY239" s="210"/>
      <c r="AZ239" s="116"/>
      <c r="BA239" s="116"/>
      <c r="BB239" s="116"/>
      <c r="BC239" s="116"/>
      <c r="BD239" s="116"/>
      <c r="BE239" s="116"/>
      <c r="BF239" s="116"/>
      <c r="BG239" s="116"/>
      <c r="BH239" s="116"/>
      <c r="BI239" s="116"/>
      <c r="BJ239" s="116"/>
      <c r="BK239" s="116"/>
      <c r="BL239" s="116"/>
      <c r="BM239" s="116">
        <f t="shared" si="102"/>
        <v>0</v>
      </c>
      <c r="BN239" s="37"/>
      <c r="BO239" s="116">
        <f t="shared" si="103"/>
        <v>0</v>
      </c>
      <c r="BP239" s="116">
        <f t="shared" si="103"/>
        <v>0</v>
      </c>
      <c r="BQ239" s="116">
        <f t="shared" si="103"/>
        <v>0</v>
      </c>
      <c r="BR239" s="116">
        <f t="shared" si="103"/>
        <v>0</v>
      </c>
      <c r="BS239" s="116">
        <f t="shared" si="103"/>
        <v>0</v>
      </c>
      <c r="BT239" s="116">
        <f t="shared" si="103"/>
        <v>0</v>
      </c>
      <c r="BU239" s="116">
        <f t="shared" si="103"/>
        <v>0</v>
      </c>
      <c r="BV239" s="116">
        <f t="shared" si="103"/>
        <v>0</v>
      </c>
      <c r="BW239" s="116">
        <f t="shared" si="103"/>
        <v>0</v>
      </c>
      <c r="BX239" s="116"/>
      <c r="BY239" s="116">
        <f t="shared" si="94"/>
        <v>0</v>
      </c>
      <c r="BZ239" s="116"/>
      <c r="CA239" s="116">
        <f t="shared" si="104"/>
        <v>0</v>
      </c>
      <c r="CB239" s="116">
        <f t="shared" si="104"/>
        <v>0</v>
      </c>
      <c r="CC239" s="116">
        <f t="shared" si="104"/>
        <v>0</v>
      </c>
      <c r="CD239" s="116">
        <f t="shared" si="104"/>
        <v>0</v>
      </c>
      <c r="CE239" s="116">
        <f t="shared" si="104"/>
        <v>0</v>
      </c>
      <c r="CF239" s="116">
        <f t="shared" si="104"/>
        <v>0</v>
      </c>
      <c r="CG239" s="116">
        <f t="shared" si="104"/>
        <v>0</v>
      </c>
      <c r="CH239" s="116">
        <f t="shared" si="104"/>
        <v>0</v>
      </c>
      <c r="CI239" s="116">
        <f t="shared" si="104"/>
        <v>0</v>
      </c>
      <c r="CJ239" s="116"/>
      <c r="CK239" s="116">
        <f t="shared" si="95"/>
        <v>0</v>
      </c>
      <c r="CM239" s="216">
        <f>_xlfn.IFNA(VLOOKUP($C239,'Sch 1 - QA Rates'!$B$4:$C$19,2,FALSE ),0)</f>
        <v>0</v>
      </c>
      <c r="CN239" s="216">
        <f t="shared" si="99"/>
        <v>0</v>
      </c>
      <c r="CO239" s="216">
        <f>SUM(Q239:AB239)*CM239</f>
        <v>0</v>
      </c>
      <c r="CP239" s="216">
        <f>SUM(AC239:AN239)*CM239</f>
        <v>0</v>
      </c>
      <c r="CQ239" s="216">
        <f t="shared" si="100"/>
        <v>0</v>
      </c>
      <c r="CR239" s="216">
        <f t="shared" si="101"/>
        <v>0</v>
      </c>
      <c r="CS239" s="221">
        <f t="shared" si="98"/>
        <v>0</v>
      </c>
    </row>
    <row r="240" spans="1:98" s="124" customFormat="1" ht="14" outlineLevel="1" thickTop="1">
      <c r="A240" s="128"/>
      <c r="B240" s="168" t="str">
        <f>'Sch 5 - Summary'!B15</f>
        <v>DEL #12 - Assessment of DD&amp;I Vendor CalSAWS Migration Work Plan Update (Monthly)</v>
      </c>
      <c r="C240" s="122"/>
      <c r="D240" s="122"/>
      <c r="E240" s="122"/>
      <c r="F240" s="122" t="s">
        <v>324</v>
      </c>
      <c r="G240" s="122" t="s">
        <v>324</v>
      </c>
      <c r="H240" s="122" t="s">
        <v>324</v>
      </c>
      <c r="I240" s="122" t="s">
        <v>324</v>
      </c>
      <c r="J240" s="122" t="s">
        <v>324</v>
      </c>
      <c r="K240" s="122" t="s">
        <v>324</v>
      </c>
      <c r="L240" s="122" t="s">
        <v>324</v>
      </c>
      <c r="M240" s="122" t="s">
        <v>324</v>
      </c>
      <c r="N240" s="122" t="s">
        <v>324</v>
      </c>
      <c r="O240" s="122" t="s">
        <v>324</v>
      </c>
      <c r="P240" s="122" t="s">
        <v>324</v>
      </c>
      <c r="Q240" s="122" t="s">
        <v>324</v>
      </c>
      <c r="R240" s="122" t="s">
        <v>324</v>
      </c>
      <c r="S240" s="122" t="s">
        <v>324</v>
      </c>
      <c r="T240" s="122" t="s">
        <v>324</v>
      </c>
      <c r="U240" s="122" t="s">
        <v>324</v>
      </c>
      <c r="V240" s="122" t="s">
        <v>324</v>
      </c>
      <c r="W240" s="122" t="s">
        <v>324</v>
      </c>
      <c r="X240" s="122" t="s">
        <v>324</v>
      </c>
      <c r="Y240" s="122" t="s">
        <v>324</v>
      </c>
      <c r="Z240" s="122" t="s">
        <v>324</v>
      </c>
      <c r="AA240" s="122" t="s">
        <v>324</v>
      </c>
      <c r="AB240" s="122" t="s">
        <v>324</v>
      </c>
      <c r="AC240" s="122" t="s">
        <v>324</v>
      </c>
      <c r="AD240" s="122" t="s">
        <v>324</v>
      </c>
      <c r="AE240" s="122" t="s">
        <v>324</v>
      </c>
      <c r="AF240" s="122" t="s">
        <v>324</v>
      </c>
      <c r="AG240" s="122" t="s">
        <v>324</v>
      </c>
      <c r="AH240" s="122" t="s">
        <v>324</v>
      </c>
      <c r="AI240" s="122" t="s">
        <v>324</v>
      </c>
      <c r="AJ240" s="122" t="s">
        <v>324</v>
      </c>
      <c r="AK240" s="122" t="s">
        <v>324</v>
      </c>
      <c r="AL240" s="122" t="s">
        <v>324</v>
      </c>
      <c r="AM240" s="122" t="s">
        <v>324</v>
      </c>
      <c r="AN240" s="122" t="s">
        <v>324</v>
      </c>
      <c r="AO240" s="122" t="s">
        <v>324</v>
      </c>
      <c r="AP240" s="122" t="s">
        <v>324</v>
      </c>
      <c r="AQ240" s="122" t="s">
        <v>324</v>
      </c>
      <c r="AR240" s="122" t="s">
        <v>324</v>
      </c>
      <c r="AS240" s="122" t="s">
        <v>324</v>
      </c>
      <c r="AT240" s="122" t="s">
        <v>324</v>
      </c>
      <c r="AU240" s="122" t="s">
        <v>324</v>
      </c>
      <c r="AV240" s="122" t="s">
        <v>324</v>
      </c>
      <c r="AW240" s="122" t="s">
        <v>324</v>
      </c>
      <c r="AX240" s="122" t="s">
        <v>324</v>
      </c>
      <c r="AY240" s="122" t="s">
        <v>324</v>
      </c>
      <c r="AZ240" s="122"/>
      <c r="BA240" s="122"/>
      <c r="BB240" s="122"/>
      <c r="BC240" s="122"/>
      <c r="BD240" s="122"/>
      <c r="BE240" s="122"/>
      <c r="BF240" s="122"/>
      <c r="BG240" s="122"/>
      <c r="BH240" s="122"/>
      <c r="BI240" s="122"/>
      <c r="BJ240" s="122"/>
      <c r="BK240" s="122"/>
      <c r="BL240" s="122"/>
      <c r="BM240" s="122">
        <f t="shared" si="102"/>
        <v>0</v>
      </c>
      <c r="BN240" s="123"/>
      <c r="BO240" s="122">
        <f t="shared" si="103"/>
        <v>0</v>
      </c>
      <c r="BP240" s="122">
        <f t="shared" si="103"/>
        <v>0</v>
      </c>
      <c r="BQ240" s="122">
        <f t="shared" si="103"/>
        <v>0</v>
      </c>
      <c r="BR240" s="122">
        <f t="shared" si="103"/>
        <v>0</v>
      </c>
      <c r="BS240" s="122">
        <f t="shared" si="103"/>
        <v>0</v>
      </c>
      <c r="BT240" s="122">
        <f t="shared" si="103"/>
        <v>0</v>
      </c>
      <c r="BU240" s="122">
        <f t="shared" si="103"/>
        <v>0</v>
      </c>
      <c r="BV240" s="122">
        <f t="shared" si="103"/>
        <v>0</v>
      </c>
      <c r="BW240" s="122">
        <f t="shared" si="103"/>
        <v>0</v>
      </c>
      <c r="BX240" s="122"/>
      <c r="BY240" s="122">
        <f t="shared" si="94"/>
        <v>0</v>
      </c>
      <c r="BZ240" s="122"/>
      <c r="CA240" s="122">
        <f t="shared" si="104"/>
        <v>0</v>
      </c>
      <c r="CB240" s="122">
        <f t="shared" si="104"/>
        <v>0</v>
      </c>
      <c r="CC240" s="122">
        <f t="shared" si="104"/>
        <v>0</v>
      </c>
      <c r="CD240" s="122">
        <f t="shared" si="104"/>
        <v>0</v>
      </c>
      <c r="CE240" s="122">
        <f t="shared" si="104"/>
        <v>0</v>
      </c>
      <c r="CF240" s="122">
        <f t="shared" si="104"/>
        <v>0</v>
      </c>
      <c r="CG240" s="122">
        <f t="shared" si="104"/>
        <v>0</v>
      </c>
      <c r="CH240" s="122">
        <f t="shared" si="104"/>
        <v>0</v>
      </c>
      <c r="CI240" s="122">
        <f t="shared" si="104"/>
        <v>0</v>
      </c>
      <c r="CJ240" s="122"/>
      <c r="CK240" s="122">
        <f t="shared" si="95"/>
        <v>0</v>
      </c>
      <c r="CM240" s="222"/>
      <c r="CN240" s="220">
        <f>SUM(CN241:CN260)</f>
        <v>89512</v>
      </c>
      <c r="CO240" s="220">
        <f>SUM(CO241:CO260)</f>
        <v>97824</v>
      </c>
      <c r="CP240" s="220">
        <f>SUM(CP241:CP260)</f>
        <v>97824</v>
      </c>
      <c r="CQ240" s="220">
        <f>SUM(CQ241:CQ260)</f>
        <v>89672</v>
      </c>
      <c r="CR240" s="220">
        <f>SUM(CR241:CR260)</f>
        <v>0</v>
      </c>
      <c r="CS240" s="220">
        <f>SUM(CN240:CR240)</f>
        <v>374832</v>
      </c>
      <c r="CT240" s="124" t="s">
        <v>323</v>
      </c>
    </row>
    <row r="241" spans="1:97" outlineLevel="1">
      <c r="A241" s="129">
        <v>1</v>
      </c>
      <c r="B241" s="208" t="s">
        <v>304</v>
      </c>
      <c r="C241" s="132" t="str">
        <f>_xlfn.IFNA(VLOOKUP($B241,'Sch 2 - QA Team Roster'!$B$4:$C$32,2,FALSE )," ")</f>
        <v>QA Project Manager</v>
      </c>
      <c r="D241" s="323">
        <f>_xlfn.IFNA(VLOOKUP($C241,'Sch 1 - QA Rates'!$B$4:$C$28,2,FALSE )," ")</f>
        <v>154</v>
      </c>
      <c r="E241" s="210"/>
      <c r="F241" s="210">
        <v>8</v>
      </c>
      <c r="G241" s="210">
        <v>8</v>
      </c>
      <c r="H241" s="210">
        <v>32</v>
      </c>
      <c r="I241" s="210">
        <v>24</v>
      </c>
      <c r="J241" s="210">
        <v>24</v>
      </c>
      <c r="K241" s="210">
        <v>24</v>
      </c>
      <c r="L241" s="210">
        <v>24</v>
      </c>
      <c r="M241" s="210">
        <v>24</v>
      </c>
      <c r="N241" s="210">
        <v>24</v>
      </c>
      <c r="O241" s="210">
        <v>24</v>
      </c>
      <c r="P241" s="210">
        <v>24</v>
      </c>
      <c r="Q241" s="210">
        <v>24</v>
      </c>
      <c r="R241" s="210">
        <v>24</v>
      </c>
      <c r="S241" s="210">
        <v>24</v>
      </c>
      <c r="T241" s="210">
        <v>24</v>
      </c>
      <c r="U241" s="210">
        <v>24</v>
      </c>
      <c r="V241" s="210">
        <v>24</v>
      </c>
      <c r="W241" s="210">
        <v>24</v>
      </c>
      <c r="X241" s="210">
        <v>24</v>
      </c>
      <c r="Y241" s="210">
        <v>24</v>
      </c>
      <c r="Z241" s="210">
        <v>24</v>
      </c>
      <c r="AA241" s="210">
        <v>24</v>
      </c>
      <c r="AB241" s="210">
        <v>24</v>
      </c>
      <c r="AC241" s="210">
        <v>24</v>
      </c>
      <c r="AD241" s="210">
        <v>24</v>
      </c>
      <c r="AE241" s="210">
        <v>24</v>
      </c>
      <c r="AF241" s="210">
        <v>24</v>
      </c>
      <c r="AG241" s="210">
        <v>24</v>
      </c>
      <c r="AH241" s="210">
        <v>24</v>
      </c>
      <c r="AI241" s="210">
        <v>24</v>
      </c>
      <c r="AJ241" s="210">
        <v>24</v>
      </c>
      <c r="AK241" s="210">
        <v>24</v>
      </c>
      <c r="AL241" s="210">
        <v>24</v>
      </c>
      <c r="AM241" s="210">
        <v>24</v>
      </c>
      <c r="AN241" s="210">
        <v>24</v>
      </c>
      <c r="AO241" s="210">
        <v>24</v>
      </c>
      <c r="AP241" s="210">
        <v>24</v>
      </c>
      <c r="AQ241" s="210">
        <v>24</v>
      </c>
      <c r="AR241" s="210">
        <v>24</v>
      </c>
      <c r="AS241" s="210">
        <v>24</v>
      </c>
      <c r="AT241" s="210">
        <v>24</v>
      </c>
      <c r="AU241" s="210">
        <v>24</v>
      </c>
      <c r="AV241" s="210">
        <v>24</v>
      </c>
      <c r="AW241" s="210">
        <v>24</v>
      </c>
      <c r="AX241" s="210">
        <v>24</v>
      </c>
      <c r="AY241" s="210">
        <v>24</v>
      </c>
      <c r="AZ241" s="116"/>
      <c r="BA241" s="116"/>
      <c r="BB241" s="116"/>
      <c r="BC241" s="116"/>
      <c r="BD241" s="116"/>
      <c r="BE241" s="116"/>
      <c r="BF241" s="116"/>
      <c r="BG241" s="116"/>
      <c r="BH241" s="116"/>
      <c r="BI241" s="116"/>
      <c r="BJ241" s="116"/>
      <c r="BK241" s="116"/>
      <c r="BL241" s="116"/>
      <c r="BM241" s="116">
        <f t="shared" si="102"/>
        <v>1080</v>
      </c>
      <c r="BN241" s="37"/>
      <c r="BO241" s="116">
        <f t="shared" si="103"/>
        <v>0</v>
      </c>
      <c r="BP241" s="116">
        <f t="shared" si="103"/>
        <v>264</v>
      </c>
      <c r="BQ241" s="116">
        <f t="shared" si="103"/>
        <v>288</v>
      </c>
      <c r="BR241" s="116">
        <f t="shared" si="103"/>
        <v>288</v>
      </c>
      <c r="BS241" s="116">
        <f t="shared" si="103"/>
        <v>240</v>
      </c>
      <c r="BT241" s="116">
        <f t="shared" si="103"/>
        <v>0</v>
      </c>
      <c r="BU241" s="116">
        <f t="shared" si="103"/>
        <v>0</v>
      </c>
      <c r="BV241" s="116">
        <f t="shared" si="103"/>
        <v>0</v>
      </c>
      <c r="BW241" s="116">
        <f t="shared" si="103"/>
        <v>0</v>
      </c>
      <c r="BX241" s="116"/>
      <c r="BY241" s="116">
        <f t="shared" si="94"/>
        <v>1080</v>
      </c>
      <c r="BZ241" s="116"/>
      <c r="CA241" s="116">
        <f t="shared" si="104"/>
        <v>48</v>
      </c>
      <c r="CB241" s="116">
        <f t="shared" si="104"/>
        <v>288</v>
      </c>
      <c r="CC241" s="116">
        <f t="shared" si="104"/>
        <v>288</v>
      </c>
      <c r="CD241" s="116">
        <f t="shared" si="104"/>
        <v>288</v>
      </c>
      <c r="CE241" s="116">
        <f t="shared" si="104"/>
        <v>168</v>
      </c>
      <c r="CF241" s="116">
        <f t="shared" si="104"/>
        <v>0</v>
      </c>
      <c r="CG241" s="116">
        <f t="shared" si="104"/>
        <v>0</v>
      </c>
      <c r="CH241" s="116">
        <f t="shared" si="104"/>
        <v>0</v>
      </c>
      <c r="CI241" s="116">
        <f t="shared" si="104"/>
        <v>0</v>
      </c>
      <c r="CJ241" s="116"/>
      <c r="CK241" s="116">
        <f t="shared" si="95"/>
        <v>1080</v>
      </c>
      <c r="CM241" s="216">
        <f>_xlfn.IFNA(VLOOKUP($C241,'Sch 1 - QA Rates'!$B$4:$C$19,2,FALSE ),0)</f>
        <v>154</v>
      </c>
      <c r="CN241" s="216">
        <f>SUM(E241:P241)*CM241</f>
        <v>36960</v>
      </c>
      <c r="CO241" s="216">
        <f t="shared" ref="CO241:CO257" si="105">SUM(Q241:AB241)*CM241</f>
        <v>44352</v>
      </c>
      <c r="CP241" s="216">
        <f t="shared" ref="CP241:CP257" si="106">SUM(AC241:AN241)*CM241</f>
        <v>44352</v>
      </c>
      <c r="CQ241" s="216">
        <f>SUM(AO241:AZ241)*CM241</f>
        <v>40656</v>
      </c>
      <c r="CR241" s="216">
        <f>SUM(BA241:BK241)*CM241</f>
        <v>0</v>
      </c>
      <c r="CS241" s="221">
        <f t="shared" ref="CS241:CS260" si="107">SUM(CN241:CR241)</f>
        <v>166320</v>
      </c>
    </row>
    <row r="242" spans="1:97" outlineLevel="1">
      <c r="A242" s="129">
        <v>2</v>
      </c>
      <c r="B242" s="208" t="s">
        <v>305</v>
      </c>
      <c r="C242" s="132" t="str">
        <f>_xlfn.IFNA(VLOOKUP($B242,'Sch 2 - QA Team Roster'!$B$4:$C$32,2,FALSE )," ")</f>
        <v>QA PMO Lead</v>
      </c>
      <c r="D242" s="323">
        <f>_xlfn.IFNA(VLOOKUP($C242,'Sch 1 - QA Rates'!$B$4:$C$28,2,FALSE )," ")</f>
        <v>134</v>
      </c>
      <c r="E242" s="210"/>
      <c r="F242" s="210">
        <v>24</v>
      </c>
      <c r="G242" s="210">
        <v>32</v>
      </c>
      <c r="H242" s="210">
        <v>32</v>
      </c>
      <c r="I242" s="210">
        <v>16</v>
      </c>
      <c r="J242" s="210">
        <v>16</v>
      </c>
      <c r="K242" s="210">
        <v>16</v>
      </c>
      <c r="L242" s="210">
        <v>16</v>
      </c>
      <c r="M242" s="210">
        <v>16</v>
      </c>
      <c r="N242" s="210">
        <v>16</v>
      </c>
      <c r="O242" s="210">
        <v>16</v>
      </c>
      <c r="P242" s="210">
        <v>16</v>
      </c>
      <c r="Q242" s="210">
        <v>16</v>
      </c>
      <c r="R242" s="210">
        <v>16</v>
      </c>
      <c r="S242" s="210">
        <v>16</v>
      </c>
      <c r="T242" s="210">
        <v>16</v>
      </c>
      <c r="U242" s="210">
        <v>16</v>
      </c>
      <c r="V242" s="210">
        <v>16</v>
      </c>
      <c r="W242" s="210">
        <v>16</v>
      </c>
      <c r="X242" s="210">
        <v>16</v>
      </c>
      <c r="Y242" s="210">
        <v>16</v>
      </c>
      <c r="Z242" s="210">
        <v>16</v>
      </c>
      <c r="AA242" s="210">
        <v>16</v>
      </c>
      <c r="AB242" s="210">
        <v>16</v>
      </c>
      <c r="AC242" s="210">
        <v>16</v>
      </c>
      <c r="AD242" s="210">
        <v>16</v>
      </c>
      <c r="AE242" s="210">
        <v>16</v>
      </c>
      <c r="AF242" s="210">
        <v>16</v>
      </c>
      <c r="AG242" s="210">
        <v>16</v>
      </c>
      <c r="AH242" s="210">
        <v>16</v>
      </c>
      <c r="AI242" s="210">
        <v>16</v>
      </c>
      <c r="AJ242" s="210">
        <v>16</v>
      </c>
      <c r="AK242" s="210">
        <v>16</v>
      </c>
      <c r="AL242" s="210">
        <v>16</v>
      </c>
      <c r="AM242" s="210">
        <v>16</v>
      </c>
      <c r="AN242" s="210">
        <v>16</v>
      </c>
      <c r="AO242" s="210">
        <v>16</v>
      </c>
      <c r="AP242" s="210">
        <v>16</v>
      </c>
      <c r="AQ242" s="210">
        <v>16</v>
      </c>
      <c r="AR242" s="210">
        <v>16</v>
      </c>
      <c r="AS242" s="210">
        <v>16</v>
      </c>
      <c r="AT242" s="210">
        <v>16</v>
      </c>
      <c r="AU242" s="210">
        <v>16</v>
      </c>
      <c r="AV242" s="210">
        <v>16</v>
      </c>
      <c r="AW242" s="210">
        <v>16</v>
      </c>
      <c r="AX242" s="210">
        <v>16</v>
      </c>
      <c r="AY242" s="210">
        <v>16</v>
      </c>
      <c r="AZ242" s="116"/>
      <c r="BA242" s="116"/>
      <c r="BB242" s="116"/>
      <c r="BC242" s="116"/>
      <c r="BD242" s="116"/>
      <c r="BE242" s="116"/>
      <c r="BF242" s="116"/>
      <c r="BG242" s="116"/>
      <c r="BH242" s="116"/>
      <c r="BI242" s="116"/>
      <c r="BJ242" s="116"/>
      <c r="BK242" s="116"/>
      <c r="BL242" s="116"/>
      <c r="BM242" s="116">
        <f t="shared" si="102"/>
        <v>776</v>
      </c>
      <c r="BN242" s="37"/>
      <c r="BO242" s="116">
        <f t="shared" si="103"/>
        <v>0</v>
      </c>
      <c r="BP242" s="116">
        <f t="shared" si="103"/>
        <v>232</v>
      </c>
      <c r="BQ242" s="116">
        <f t="shared" si="103"/>
        <v>192</v>
      </c>
      <c r="BR242" s="116">
        <f t="shared" si="103"/>
        <v>192</v>
      </c>
      <c r="BS242" s="116">
        <f t="shared" si="103"/>
        <v>160</v>
      </c>
      <c r="BT242" s="116">
        <f t="shared" si="103"/>
        <v>0</v>
      </c>
      <c r="BU242" s="116">
        <f t="shared" si="103"/>
        <v>0</v>
      </c>
      <c r="BV242" s="116">
        <f t="shared" si="103"/>
        <v>0</v>
      </c>
      <c r="BW242" s="116">
        <f t="shared" si="103"/>
        <v>0</v>
      </c>
      <c r="BX242" s="116"/>
      <c r="BY242" s="116">
        <f t="shared" si="94"/>
        <v>776</v>
      </c>
      <c r="BZ242" s="116"/>
      <c r="CA242" s="116">
        <f t="shared" si="104"/>
        <v>88</v>
      </c>
      <c r="CB242" s="116">
        <f t="shared" si="104"/>
        <v>192</v>
      </c>
      <c r="CC242" s="116">
        <f t="shared" si="104"/>
        <v>192</v>
      </c>
      <c r="CD242" s="116">
        <f t="shared" si="104"/>
        <v>192</v>
      </c>
      <c r="CE242" s="116">
        <f t="shared" si="104"/>
        <v>112</v>
      </c>
      <c r="CF242" s="116">
        <f t="shared" si="104"/>
        <v>0</v>
      </c>
      <c r="CG242" s="116">
        <f t="shared" si="104"/>
        <v>0</v>
      </c>
      <c r="CH242" s="116">
        <f t="shared" si="104"/>
        <v>0</v>
      </c>
      <c r="CI242" s="116">
        <f t="shared" si="104"/>
        <v>0</v>
      </c>
      <c r="CJ242" s="116"/>
      <c r="CK242" s="116">
        <f t="shared" si="95"/>
        <v>776</v>
      </c>
      <c r="CM242" s="216">
        <f>_xlfn.IFNA(VLOOKUP($C242,'Sch 1 - QA Rates'!$B$4:$C$19,2,FALSE ),0)</f>
        <v>134</v>
      </c>
      <c r="CN242" s="216">
        <f t="shared" ref="CN242:CN260" si="108">SUM(E242:P242)*CM242</f>
        <v>28944</v>
      </c>
      <c r="CO242" s="216">
        <f t="shared" si="105"/>
        <v>25728</v>
      </c>
      <c r="CP242" s="216">
        <f t="shared" si="106"/>
        <v>25728</v>
      </c>
      <c r="CQ242" s="216">
        <f t="shared" ref="CQ242:CQ260" si="109">SUM(AO242:AZ242)*CM242</f>
        <v>23584</v>
      </c>
      <c r="CR242" s="216">
        <f t="shared" ref="CR242:CR260" si="110">SUM(BA242:BK242)*CM242</f>
        <v>0</v>
      </c>
      <c r="CS242" s="221">
        <f t="shared" si="107"/>
        <v>103984</v>
      </c>
    </row>
    <row r="243" spans="1:97" outlineLevel="1">
      <c r="A243" s="129">
        <v>3</v>
      </c>
      <c r="B243" s="208" t="s">
        <v>309</v>
      </c>
      <c r="C243" s="132" t="str">
        <f>_xlfn.IFNA(VLOOKUP($B243,'Sch 2 - QA Team Roster'!$B$4:$C$32,2,FALSE )," ")</f>
        <v>QA PMO Specialist</v>
      </c>
      <c r="D243" s="323">
        <f>_xlfn.IFNA(VLOOKUP($C243,'Sch 1 - QA Rates'!$B$4:$C$28,2,FALSE )," ")</f>
        <v>114</v>
      </c>
      <c r="E243" s="210"/>
      <c r="F243" s="210">
        <v>16</v>
      </c>
      <c r="G243" s="210">
        <v>8</v>
      </c>
      <c r="H243" s="210">
        <v>16</v>
      </c>
      <c r="I243" s="210">
        <v>8</v>
      </c>
      <c r="J243" s="210">
        <v>16</v>
      </c>
      <c r="K243" s="210">
        <v>16</v>
      </c>
      <c r="L243" s="210">
        <v>16</v>
      </c>
      <c r="M243" s="210">
        <v>16</v>
      </c>
      <c r="N243" s="210">
        <v>16</v>
      </c>
      <c r="O243" s="210">
        <v>16</v>
      </c>
      <c r="P243" s="210">
        <v>16</v>
      </c>
      <c r="Q243" s="210">
        <v>16</v>
      </c>
      <c r="R243" s="210">
        <v>16</v>
      </c>
      <c r="S243" s="210">
        <v>16</v>
      </c>
      <c r="T243" s="210">
        <v>16</v>
      </c>
      <c r="U243" s="210">
        <v>16</v>
      </c>
      <c r="V243" s="210">
        <v>16</v>
      </c>
      <c r="W243" s="210">
        <v>16</v>
      </c>
      <c r="X243" s="210">
        <v>16</v>
      </c>
      <c r="Y243" s="210">
        <v>16</v>
      </c>
      <c r="Z243" s="210">
        <v>16</v>
      </c>
      <c r="AA243" s="210">
        <v>16</v>
      </c>
      <c r="AB243" s="210">
        <v>16</v>
      </c>
      <c r="AC243" s="210">
        <v>16</v>
      </c>
      <c r="AD243" s="210">
        <v>16</v>
      </c>
      <c r="AE243" s="210">
        <v>16</v>
      </c>
      <c r="AF243" s="210">
        <v>16</v>
      </c>
      <c r="AG243" s="210">
        <v>16</v>
      </c>
      <c r="AH243" s="210">
        <v>16</v>
      </c>
      <c r="AI243" s="210">
        <v>16</v>
      </c>
      <c r="AJ243" s="210">
        <v>16</v>
      </c>
      <c r="AK243" s="210">
        <v>16</v>
      </c>
      <c r="AL243" s="210">
        <v>16</v>
      </c>
      <c r="AM243" s="210">
        <v>16</v>
      </c>
      <c r="AN243" s="210">
        <v>16</v>
      </c>
      <c r="AO243" s="210">
        <v>16</v>
      </c>
      <c r="AP243" s="210">
        <v>16</v>
      </c>
      <c r="AQ243" s="210">
        <v>16</v>
      </c>
      <c r="AR243" s="210">
        <v>16</v>
      </c>
      <c r="AS243" s="210">
        <v>16</v>
      </c>
      <c r="AT243" s="210">
        <v>16</v>
      </c>
      <c r="AU243" s="210">
        <v>16</v>
      </c>
      <c r="AV243" s="210">
        <v>16</v>
      </c>
      <c r="AW243" s="210">
        <v>16</v>
      </c>
      <c r="AX243" s="210">
        <v>16</v>
      </c>
      <c r="AY243" s="210">
        <v>16</v>
      </c>
      <c r="AZ243" s="116"/>
      <c r="BA243" s="116"/>
      <c r="BB243" s="116"/>
      <c r="BC243" s="116"/>
      <c r="BD243" s="116"/>
      <c r="BE243" s="116"/>
      <c r="BF243" s="116"/>
      <c r="BG243" s="116"/>
      <c r="BH243" s="116"/>
      <c r="BI243" s="116"/>
      <c r="BJ243" s="116"/>
      <c r="BK243" s="116"/>
      <c r="BL243" s="116"/>
      <c r="BM243" s="116">
        <f t="shared" si="102"/>
        <v>720</v>
      </c>
      <c r="BN243" s="37"/>
      <c r="BO243" s="116">
        <f t="shared" si="103"/>
        <v>0</v>
      </c>
      <c r="BP243" s="116">
        <f t="shared" si="103"/>
        <v>176</v>
      </c>
      <c r="BQ243" s="116">
        <f t="shared" si="103"/>
        <v>192</v>
      </c>
      <c r="BR243" s="116">
        <f t="shared" si="103"/>
        <v>192</v>
      </c>
      <c r="BS243" s="116">
        <f t="shared" si="103"/>
        <v>160</v>
      </c>
      <c r="BT243" s="116">
        <f t="shared" si="103"/>
        <v>0</v>
      </c>
      <c r="BU243" s="116">
        <f t="shared" si="103"/>
        <v>0</v>
      </c>
      <c r="BV243" s="116">
        <f t="shared" si="103"/>
        <v>0</v>
      </c>
      <c r="BW243" s="116">
        <f t="shared" si="103"/>
        <v>0</v>
      </c>
      <c r="BX243" s="116"/>
      <c r="BY243" s="116">
        <f t="shared" si="94"/>
        <v>720</v>
      </c>
      <c r="BZ243" s="116"/>
      <c r="CA243" s="116">
        <f t="shared" si="104"/>
        <v>40</v>
      </c>
      <c r="CB243" s="116">
        <f t="shared" si="104"/>
        <v>184</v>
      </c>
      <c r="CC243" s="116">
        <f t="shared" si="104"/>
        <v>192</v>
      </c>
      <c r="CD243" s="116">
        <f t="shared" si="104"/>
        <v>192</v>
      </c>
      <c r="CE243" s="116">
        <f t="shared" si="104"/>
        <v>112</v>
      </c>
      <c r="CF243" s="116">
        <f t="shared" si="104"/>
        <v>0</v>
      </c>
      <c r="CG243" s="116">
        <f t="shared" si="104"/>
        <v>0</v>
      </c>
      <c r="CH243" s="116">
        <f t="shared" si="104"/>
        <v>0</v>
      </c>
      <c r="CI243" s="116">
        <f t="shared" si="104"/>
        <v>0</v>
      </c>
      <c r="CJ243" s="116"/>
      <c r="CK243" s="116">
        <f t="shared" si="95"/>
        <v>720</v>
      </c>
      <c r="CM243" s="216">
        <f>_xlfn.IFNA(VLOOKUP($C243,'Sch 1 - QA Rates'!$B$4:$C$19,2,FALSE ),0)</f>
        <v>114</v>
      </c>
      <c r="CN243" s="216">
        <f t="shared" si="108"/>
        <v>18240</v>
      </c>
      <c r="CO243" s="216">
        <f t="shared" si="105"/>
        <v>21888</v>
      </c>
      <c r="CP243" s="216">
        <f t="shared" si="106"/>
        <v>21888</v>
      </c>
      <c r="CQ243" s="216">
        <f t="shared" si="109"/>
        <v>20064</v>
      </c>
      <c r="CR243" s="216">
        <f t="shared" si="110"/>
        <v>0</v>
      </c>
      <c r="CS243" s="221">
        <f t="shared" si="107"/>
        <v>82080</v>
      </c>
    </row>
    <row r="244" spans="1:97" outlineLevel="1">
      <c r="A244" s="129">
        <v>4</v>
      </c>
      <c r="B244" s="208" t="s">
        <v>310</v>
      </c>
      <c r="C244" s="132" t="str">
        <f>_xlfn.IFNA(VLOOKUP($B244,'Sch 2 - QA Team Roster'!$B$4:$C$32,2,FALSE )," ")</f>
        <v>QA Sr. Administrative Assistant</v>
      </c>
      <c r="D244" s="323">
        <f>_xlfn.IFNA(VLOOKUP($C244,'Sch 1 - QA Rates'!$B$4:$C$28,2,FALSE )," ")</f>
        <v>45</v>
      </c>
      <c r="E244" s="210"/>
      <c r="F244" s="210">
        <v>4</v>
      </c>
      <c r="G244" s="210">
        <v>4</v>
      </c>
      <c r="H244" s="210">
        <v>4</v>
      </c>
      <c r="I244" s="210">
        <v>4</v>
      </c>
      <c r="J244" s="210">
        <v>4</v>
      </c>
      <c r="K244" s="210">
        <v>4</v>
      </c>
      <c r="L244" s="210">
        <v>4</v>
      </c>
      <c r="M244" s="210">
        <v>4</v>
      </c>
      <c r="N244" s="210">
        <v>4</v>
      </c>
      <c r="O244" s="210">
        <v>4</v>
      </c>
      <c r="P244" s="210">
        <v>4</v>
      </c>
      <c r="Q244" s="210">
        <v>4</v>
      </c>
      <c r="R244" s="210">
        <v>4</v>
      </c>
      <c r="S244" s="210">
        <v>4</v>
      </c>
      <c r="T244" s="210">
        <v>4</v>
      </c>
      <c r="U244" s="210">
        <v>4</v>
      </c>
      <c r="V244" s="210">
        <v>4</v>
      </c>
      <c r="W244" s="210">
        <v>4</v>
      </c>
      <c r="X244" s="210">
        <v>4</v>
      </c>
      <c r="Y244" s="210">
        <v>4</v>
      </c>
      <c r="Z244" s="210">
        <v>4</v>
      </c>
      <c r="AA244" s="210">
        <v>4</v>
      </c>
      <c r="AB244" s="210">
        <v>4</v>
      </c>
      <c r="AC244" s="210">
        <v>4</v>
      </c>
      <c r="AD244" s="210">
        <v>4</v>
      </c>
      <c r="AE244" s="210">
        <v>4</v>
      </c>
      <c r="AF244" s="210">
        <v>4</v>
      </c>
      <c r="AG244" s="210">
        <v>4</v>
      </c>
      <c r="AH244" s="210">
        <v>4</v>
      </c>
      <c r="AI244" s="210">
        <v>4</v>
      </c>
      <c r="AJ244" s="210">
        <v>4</v>
      </c>
      <c r="AK244" s="210">
        <v>4</v>
      </c>
      <c r="AL244" s="210">
        <v>4</v>
      </c>
      <c r="AM244" s="210">
        <v>4</v>
      </c>
      <c r="AN244" s="210">
        <v>4</v>
      </c>
      <c r="AO244" s="210">
        <v>4</v>
      </c>
      <c r="AP244" s="210">
        <v>4</v>
      </c>
      <c r="AQ244" s="210">
        <v>4</v>
      </c>
      <c r="AR244" s="210">
        <v>4</v>
      </c>
      <c r="AS244" s="210">
        <v>4</v>
      </c>
      <c r="AT244" s="210">
        <v>4</v>
      </c>
      <c r="AU244" s="210">
        <v>4</v>
      </c>
      <c r="AV244" s="210">
        <v>4</v>
      </c>
      <c r="AW244" s="210">
        <v>4</v>
      </c>
      <c r="AX244" s="210">
        <v>4</v>
      </c>
      <c r="AY244" s="210">
        <v>4</v>
      </c>
      <c r="AZ244" s="116"/>
      <c r="BA244" s="116"/>
      <c r="BB244" s="116"/>
      <c r="BC244" s="116"/>
      <c r="BD244" s="116"/>
      <c r="BE244" s="116"/>
      <c r="BF244" s="116"/>
      <c r="BG244" s="116"/>
      <c r="BH244" s="116"/>
      <c r="BI244" s="116"/>
      <c r="BJ244" s="116"/>
      <c r="BK244" s="116"/>
      <c r="BL244" s="116"/>
      <c r="BM244" s="116">
        <f t="shared" si="102"/>
        <v>184</v>
      </c>
      <c r="BN244" s="37"/>
      <c r="BO244" s="116">
        <f t="shared" si="103"/>
        <v>0</v>
      </c>
      <c r="BP244" s="116">
        <f t="shared" si="103"/>
        <v>48</v>
      </c>
      <c r="BQ244" s="116">
        <f t="shared" si="103"/>
        <v>48</v>
      </c>
      <c r="BR244" s="116">
        <f t="shared" si="103"/>
        <v>48</v>
      </c>
      <c r="BS244" s="116">
        <f t="shared" si="103"/>
        <v>40</v>
      </c>
      <c r="BT244" s="116">
        <f t="shared" si="103"/>
        <v>0</v>
      </c>
      <c r="BU244" s="116">
        <f t="shared" si="103"/>
        <v>0</v>
      </c>
      <c r="BV244" s="116">
        <f t="shared" si="103"/>
        <v>0</v>
      </c>
      <c r="BW244" s="116">
        <f t="shared" si="103"/>
        <v>0</v>
      </c>
      <c r="BX244" s="116"/>
      <c r="BY244" s="116">
        <f t="shared" si="94"/>
        <v>184</v>
      </c>
      <c r="BZ244" s="116"/>
      <c r="CA244" s="116">
        <f t="shared" si="104"/>
        <v>12</v>
      </c>
      <c r="CB244" s="116">
        <f t="shared" si="104"/>
        <v>48</v>
      </c>
      <c r="CC244" s="116">
        <f t="shared" si="104"/>
        <v>48</v>
      </c>
      <c r="CD244" s="116">
        <f t="shared" si="104"/>
        <v>48</v>
      </c>
      <c r="CE244" s="116">
        <f t="shared" si="104"/>
        <v>28</v>
      </c>
      <c r="CF244" s="116">
        <f t="shared" si="104"/>
        <v>0</v>
      </c>
      <c r="CG244" s="116">
        <f t="shared" si="104"/>
        <v>0</v>
      </c>
      <c r="CH244" s="116">
        <f t="shared" si="104"/>
        <v>0</v>
      </c>
      <c r="CI244" s="116">
        <f t="shared" si="104"/>
        <v>0</v>
      </c>
      <c r="CJ244" s="116"/>
      <c r="CK244" s="116">
        <f t="shared" si="95"/>
        <v>184</v>
      </c>
      <c r="CM244" s="216">
        <f>_xlfn.IFNA(VLOOKUP($C244,'Sch 1 - QA Rates'!$B$4:$C$19,2,FALSE ),0)</f>
        <v>45</v>
      </c>
      <c r="CN244" s="216">
        <f t="shared" si="108"/>
        <v>1980</v>
      </c>
      <c r="CO244" s="216">
        <f t="shared" si="105"/>
        <v>2160</v>
      </c>
      <c r="CP244" s="216">
        <f t="shared" si="106"/>
        <v>2160</v>
      </c>
      <c r="CQ244" s="216">
        <f t="shared" si="109"/>
        <v>1980</v>
      </c>
      <c r="CR244" s="216">
        <f t="shared" si="110"/>
        <v>0</v>
      </c>
      <c r="CS244" s="221">
        <f t="shared" si="107"/>
        <v>8280</v>
      </c>
    </row>
    <row r="245" spans="1:97" outlineLevel="1">
      <c r="A245" s="129">
        <v>5</v>
      </c>
      <c r="B245" s="208" t="s">
        <v>315</v>
      </c>
      <c r="C245" s="132" t="str">
        <f>_xlfn.IFNA(VLOOKUP($B245,'Sch 2 - QA Team Roster'!$B$4:$C$32,2,FALSE )," ")</f>
        <v>QA Executive</v>
      </c>
      <c r="D245" s="323">
        <f>_xlfn.IFNA(VLOOKUP($C245,'Sch 1 - QA Rates'!$B$4:$C$28,2,FALSE )," ")</f>
        <v>154</v>
      </c>
      <c r="E245" s="210"/>
      <c r="F245" s="210">
        <v>2</v>
      </c>
      <c r="G245" s="210">
        <v>2</v>
      </c>
      <c r="H245" s="210">
        <v>2</v>
      </c>
      <c r="I245" s="210">
        <v>2</v>
      </c>
      <c r="J245" s="210">
        <v>2</v>
      </c>
      <c r="K245" s="210">
        <v>2</v>
      </c>
      <c r="L245" s="210">
        <v>2</v>
      </c>
      <c r="M245" s="210">
        <v>2</v>
      </c>
      <c r="N245" s="210">
        <v>2</v>
      </c>
      <c r="O245" s="210">
        <v>2</v>
      </c>
      <c r="P245" s="210">
        <v>2</v>
      </c>
      <c r="Q245" s="210">
        <v>2</v>
      </c>
      <c r="R245" s="210">
        <v>2</v>
      </c>
      <c r="S245" s="210">
        <v>2</v>
      </c>
      <c r="T245" s="210">
        <v>2</v>
      </c>
      <c r="U245" s="210">
        <v>2</v>
      </c>
      <c r="V245" s="210">
        <v>2</v>
      </c>
      <c r="W245" s="210">
        <v>2</v>
      </c>
      <c r="X245" s="210">
        <v>2</v>
      </c>
      <c r="Y245" s="210">
        <v>2</v>
      </c>
      <c r="Z245" s="210">
        <v>2</v>
      </c>
      <c r="AA245" s="210">
        <v>2</v>
      </c>
      <c r="AB245" s="210">
        <v>2</v>
      </c>
      <c r="AC245" s="210">
        <v>2</v>
      </c>
      <c r="AD245" s="210">
        <v>2</v>
      </c>
      <c r="AE245" s="210">
        <v>2</v>
      </c>
      <c r="AF245" s="210">
        <v>2</v>
      </c>
      <c r="AG245" s="210">
        <v>2</v>
      </c>
      <c r="AH245" s="210">
        <v>2</v>
      </c>
      <c r="AI245" s="210">
        <v>2</v>
      </c>
      <c r="AJ245" s="210">
        <v>2</v>
      </c>
      <c r="AK245" s="210">
        <v>2</v>
      </c>
      <c r="AL245" s="210">
        <v>2</v>
      </c>
      <c r="AM245" s="210">
        <v>2</v>
      </c>
      <c r="AN245" s="210">
        <v>2</v>
      </c>
      <c r="AO245" s="210">
        <v>2</v>
      </c>
      <c r="AP245" s="210">
        <v>2</v>
      </c>
      <c r="AQ245" s="210">
        <v>2</v>
      </c>
      <c r="AR245" s="210">
        <v>2</v>
      </c>
      <c r="AS245" s="210">
        <v>2</v>
      </c>
      <c r="AT245" s="210">
        <v>2</v>
      </c>
      <c r="AU245" s="210">
        <v>2</v>
      </c>
      <c r="AV245" s="210">
        <v>2</v>
      </c>
      <c r="AW245" s="210">
        <v>2</v>
      </c>
      <c r="AX245" s="210">
        <v>2</v>
      </c>
      <c r="AY245" s="210">
        <v>2</v>
      </c>
      <c r="AZ245" s="116"/>
      <c r="BA245" s="116"/>
      <c r="BB245" s="116"/>
      <c r="BC245" s="116"/>
      <c r="BD245" s="116"/>
      <c r="BE245" s="116"/>
      <c r="BF245" s="116"/>
      <c r="BG245" s="116"/>
      <c r="BH245" s="116"/>
      <c r="BI245" s="116"/>
      <c r="BJ245" s="116"/>
      <c r="BK245" s="116"/>
      <c r="BL245" s="116"/>
      <c r="BM245" s="116">
        <f t="shared" si="102"/>
        <v>92</v>
      </c>
      <c r="BN245" s="37"/>
      <c r="BO245" s="116">
        <f t="shared" si="103"/>
        <v>0</v>
      </c>
      <c r="BP245" s="116">
        <f t="shared" si="103"/>
        <v>24</v>
      </c>
      <c r="BQ245" s="116">
        <f t="shared" si="103"/>
        <v>24</v>
      </c>
      <c r="BR245" s="116">
        <f t="shared" si="103"/>
        <v>24</v>
      </c>
      <c r="BS245" s="116">
        <f t="shared" si="103"/>
        <v>20</v>
      </c>
      <c r="BT245" s="116">
        <f t="shared" si="103"/>
        <v>0</v>
      </c>
      <c r="BU245" s="116">
        <f t="shared" si="103"/>
        <v>0</v>
      </c>
      <c r="BV245" s="116">
        <f t="shared" si="103"/>
        <v>0</v>
      </c>
      <c r="BW245" s="116">
        <f t="shared" si="103"/>
        <v>0</v>
      </c>
      <c r="BX245" s="116"/>
      <c r="BY245" s="116">
        <f t="shared" si="94"/>
        <v>92</v>
      </c>
      <c r="BZ245" s="116"/>
      <c r="CA245" s="116">
        <f t="shared" si="104"/>
        <v>6</v>
      </c>
      <c r="CB245" s="116">
        <f t="shared" si="104"/>
        <v>24</v>
      </c>
      <c r="CC245" s="116">
        <f t="shared" si="104"/>
        <v>24</v>
      </c>
      <c r="CD245" s="116">
        <f t="shared" si="104"/>
        <v>24</v>
      </c>
      <c r="CE245" s="116">
        <f t="shared" si="104"/>
        <v>14</v>
      </c>
      <c r="CF245" s="116">
        <f t="shared" si="104"/>
        <v>0</v>
      </c>
      <c r="CG245" s="116">
        <f t="shared" si="104"/>
        <v>0</v>
      </c>
      <c r="CH245" s="116">
        <f t="shared" si="104"/>
        <v>0</v>
      </c>
      <c r="CI245" s="116">
        <f t="shared" si="104"/>
        <v>0</v>
      </c>
      <c r="CJ245" s="116"/>
      <c r="CK245" s="116">
        <f t="shared" si="95"/>
        <v>92</v>
      </c>
      <c r="CM245" s="216">
        <f>_xlfn.IFNA(VLOOKUP($C245,'Sch 1 - QA Rates'!$B$4:$C$19,2,FALSE ),0)</f>
        <v>154</v>
      </c>
      <c r="CN245" s="216">
        <f t="shared" si="108"/>
        <v>3388</v>
      </c>
      <c r="CO245" s="216">
        <f t="shared" si="105"/>
        <v>3696</v>
      </c>
      <c r="CP245" s="216">
        <f t="shared" si="106"/>
        <v>3696</v>
      </c>
      <c r="CQ245" s="216">
        <f t="shared" si="109"/>
        <v>3388</v>
      </c>
      <c r="CR245" s="216">
        <f t="shared" si="110"/>
        <v>0</v>
      </c>
      <c r="CS245" s="221">
        <f t="shared" si="107"/>
        <v>14168</v>
      </c>
    </row>
    <row r="246" spans="1:97" outlineLevel="1">
      <c r="A246" s="129">
        <v>6</v>
      </c>
      <c r="B246" s="133"/>
      <c r="C246" s="132" t="str">
        <f>_xlfn.IFNA(VLOOKUP($B246,'Sch 2 - QA Team Roster'!$B$4:$C$32,2,FALSE )," ")</f>
        <v xml:space="preserve"> </v>
      </c>
      <c r="D246" s="323"/>
      <c r="E246" s="210"/>
      <c r="F246" s="210"/>
      <c r="G246" s="210"/>
      <c r="H246" s="210"/>
      <c r="I246" s="210"/>
      <c r="J246" s="210"/>
      <c r="K246" s="210"/>
      <c r="L246" s="210"/>
      <c r="M246" s="210"/>
      <c r="N246" s="210"/>
      <c r="O246" s="210"/>
      <c r="P246" s="210"/>
      <c r="Q246" s="210"/>
      <c r="R246" s="210"/>
      <c r="S246" s="210"/>
      <c r="T246" s="210"/>
      <c r="U246" s="210"/>
      <c r="V246" s="210"/>
      <c r="W246" s="210"/>
      <c r="X246" s="210"/>
      <c r="Y246" s="210"/>
      <c r="Z246" s="210"/>
      <c r="AA246" s="210"/>
      <c r="AB246" s="210"/>
      <c r="AC246" s="210"/>
      <c r="AD246" s="210"/>
      <c r="AE246" s="210"/>
      <c r="AF246" s="210"/>
      <c r="AG246" s="210"/>
      <c r="AH246" s="210"/>
      <c r="AI246" s="210"/>
      <c r="AJ246" s="210"/>
      <c r="AK246" s="210"/>
      <c r="AL246" s="210"/>
      <c r="AM246" s="210"/>
      <c r="AN246" s="210"/>
      <c r="AO246" s="210"/>
      <c r="AP246" s="210"/>
      <c r="AQ246" s="210"/>
      <c r="AR246" s="210"/>
      <c r="AS246" s="210"/>
      <c r="AT246" s="210"/>
      <c r="AU246" s="210"/>
      <c r="AV246" s="210"/>
      <c r="AW246" s="210"/>
      <c r="AX246" s="210"/>
      <c r="AY246" s="210"/>
      <c r="AZ246" s="116"/>
      <c r="BA246" s="116"/>
      <c r="BB246" s="116"/>
      <c r="BC246" s="116"/>
      <c r="BD246" s="116"/>
      <c r="BE246" s="116"/>
      <c r="BF246" s="116"/>
      <c r="BG246" s="116"/>
      <c r="BH246" s="116"/>
      <c r="BI246" s="116"/>
      <c r="BJ246" s="116"/>
      <c r="BK246" s="116"/>
      <c r="BL246" s="116"/>
      <c r="BM246" s="116">
        <f t="shared" si="102"/>
        <v>0</v>
      </c>
      <c r="BN246" s="37"/>
      <c r="BO246" s="116">
        <f t="shared" si="103"/>
        <v>0</v>
      </c>
      <c r="BP246" s="116">
        <f t="shared" si="103"/>
        <v>0</v>
      </c>
      <c r="BQ246" s="116">
        <f t="shared" si="103"/>
        <v>0</v>
      </c>
      <c r="BR246" s="116">
        <f t="shared" si="103"/>
        <v>0</v>
      </c>
      <c r="BS246" s="116">
        <f t="shared" si="103"/>
        <v>0</v>
      </c>
      <c r="BT246" s="116">
        <f t="shared" si="103"/>
        <v>0</v>
      </c>
      <c r="BU246" s="116">
        <f t="shared" si="103"/>
        <v>0</v>
      </c>
      <c r="BV246" s="116">
        <f t="shared" si="103"/>
        <v>0</v>
      </c>
      <c r="BW246" s="116">
        <f t="shared" si="103"/>
        <v>0</v>
      </c>
      <c r="BX246" s="116"/>
      <c r="BY246" s="116">
        <f t="shared" si="94"/>
        <v>0</v>
      </c>
      <c r="BZ246" s="116"/>
      <c r="CA246" s="116">
        <f t="shared" si="104"/>
        <v>0</v>
      </c>
      <c r="CB246" s="116">
        <f t="shared" si="104"/>
        <v>0</v>
      </c>
      <c r="CC246" s="116">
        <f t="shared" si="104"/>
        <v>0</v>
      </c>
      <c r="CD246" s="116">
        <f t="shared" si="104"/>
        <v>0</v>
      </c>
      <c r="CE246" s="116">
        <f t="shared" si="104"/>
        <v>0</v>
      </c>
      <c r="CF246" s="116">
        <f t="shared" si="104"/>
        <v>0</v>
      </c>
      <c r="CG246" s="116">
        <f t="shared" si="104"/>
        <v>0</v>
      </c>
      <c r="CH246" s="116">
        <f t="shared" si="104"/>
        <v>0</v>
      </c>
      <c r="CI246" s="116">
        <f t="shared" si="104"/>
        <v>0</v>
      </c>
      <c r="CJ246" s="116"/>
      <c r="CK246" s="116">
        <f t="shared" si="95"/>
        <v>0</v>
      </c>
      <c r="CM246" s="216">
        <f>_xlfn.IFNA(VLOOKUP($C246,'Sch 1 - QA Rates'!$B$4:$C$19,2,FALSE ),0)</f>
        <v>0</v>
      </c>
      <c r="CN246" s="216">
        <f t="shared" si="108"/>
        <v>0</v>
      </c>
      <c r="CO246" s="216">
        <f t="shared" si="105"/>
        <v>0</v>
      </c>
      <c r="CP246" s="216">
        <f t="shared" si="106"/>
        <v>0</v>
      </c>
      <c r="CQ246" s="216">
        <f t="shared" si="109"/>
        <v>0</v>
      </c>
      <c r="CR246" s="216">
        <f t="shared" si="110"/>
        <v>0</v>
      </c>
      <c r="CS246" s="221">
        <f t="shared" si="107"/>
        <v>0</v>
      </c>
    </row>
    <row r="247" spans="1:97" outlineLevel="1">
      <c r="A247" s="129">
        <v>7</v>
      </c>
      <c r="B247" s="133"/>
      <c r="C247" s="132" t="str">
        <f>_xlfn.IFNA(VLOOKUP($B247,'Sch 2 - QA Team Roster'!$B$4:$C$32,2,FALSE )," ")</f>
        <v xml:space="preserve"> </v>
      </c>
      <c r="D247" s="323"/>
      <c r="E247" s="210"/>
      <c r="F247" s="210"/>
      <c r="G247" s="210"/>
      <c r="H247" s="210"/>
      <c r="I247" s="210"/>
      <c r="J247" s="210"/>
      <c r="K247" s="210"/>
      <c r="L247" s="210"/>
      <c r="M247" s="210"/>
      <c r="N247" s="210"/>
      <c r="O247" s="210"/>
      <c r="P247" s="210"/>
      <c r="Q247" s="210"/>
      <c r="R247" s="210"/>
      <c r="S247" s="210"/>
      <c r="T247" s="210"/>
      <c r="U247" s="210"/>
      <c r="V247" s="210"/>
      <c r="W247" s="210"/>
      <c r="X247" s="210"/>
      <c r="Y247" s="210"/>
      <c r="Z247" s="210"/>
      <c r="AA247" s="210"/>
      <c r="AB247" s="210"/>
      <c r="AC247" s="210"/>
      <c r="AD247" s="210"/>
      <c r="AE247" s="210"/>
      <c r="AF247" s="210"/>
      <c r="AG247" s="210"/>
      <c r="AH247" s="210"/>
      <c r="AI247" s="210"/>
      <c r="AJ247" s="210"/>
      <c r="AK247" s="210"/>
      <c r="AL247" s="210"/>
      <c r="AM247" s="210"/>
      <c r="AN247" s="210"/>
      <c r="AO247" s="210"/>
      <c r="AP247" s="210"/>
      <c r="AQ247" s="210"/>
      <c r="AR247" s="210"/>
      <c r="AS247" s="210"/>
      <c r="AT247" s="210"/>
      <c r="AU247" s="210"/>
      <c r="AV247" s="210"/>
      <c r="AW247" s="210"/>
      <c r="AX247" s="210"/>
      <c r="AY247" s="210"/>
      <c r="AZ247" s="116"/>
      <c r="BA247" s="116"/>
      <c r="BB247" s="116"/>
      <c r="BC247" s="116"/>
      <c r="BD247" s="116"/>
      <c r="BE247" s="116"/>
      <c r="BF247" s="116"/>
      <c r="BG247" s="116"/>
      <c r="BH247" s="116"/>
      <c r="BI247" s="116"/>
      <c r="BJ247" s="116"/>
      <c r="BK247" s="116"/>
      <c r="BL247" s="116"/>
      <c r="BM247" s="116">
        <f t="shared" si="102"/>
        <v>0</v>
      </c>
      <c r="BN247" s="37"/>
      <c r="BO247" s="116">
        <f t="shared" si="103"/>
        <v>0</v>
      </c>
      <c r="BP247" s="116">
        <f t="shared" si="103"/>
        <v>0</v>
      </c>
      <c r="BQ247" s="116">
        <f t="shared" si="103"/>
        <v>0</v>
      </c>
      <c r="BR247" s="116">
        <f t="shared" si="103"/>
        <v>0</v>
      </c>
      <c r="BS247" s="116">
        <f t="shared" si="103"/>
        <v>0</v>
      </c>
      <c r="BT247" s="116">
        <f t="shared" si="103"/>
        <v>0</v>
      </c>
      <c r="BU247" s="116">
        <f t="shared" si="103"/>
        <v>0</v>
      </c>
      <c r="BV247" s="116">
        <f t="shared" si="103"/>
        <v>0</v>
      </c>
      <c r="BW247" s="116">
        <f t="shared" si="103"/>
        <v>0</v>
      </c>
      <c r="BX247" s="116"/>
      <c r="BY247" s="116">
        <f t="shared" si="94"/>
        <v>0</v>
      </c>
      <c r="BZ247" s="116"/>
      <c r="CA247" s="116">
        <f t="shared" si="104"/>
        <v>0</v>
      </c>
      <c r="CB247" s="116">
        <f t="shared" si="104"/>
        <v>0</v>
      </c>
      <c r="CC247" s="116">
        <f t="shared" si="104"/>
        <v>0</v>
      </c>
      <c r="CD247" s="116">
        <f t="shared" si="104"/>
        <v>0</v>
      </c>
      <c r="CE247" s="116">
        <f t="shared" si="104"/>
        <v>0</v>
      </c>
      <c r="CF247" s="116">
        <f t="shared" si="104"/>
        <v>0</v>
      </c>
      <c r="CG247" s="116">
        <f t="shared" si="104"/>
        <v>0</v>
      </c>
      <c r="CH247" s="116">
        <f t="shared" si="104"/>
        <v>0</v>
      </c>
      <c r="CI247" s="116">
        <f t="shared" si="104"/>
        <v>0</v>
      </c>
      <c r="CJ247" s="116"/>
      <c r="CK247" s="116">
        <f t="shared" si="95"/>
        <v>0</v>
      </c>
      <c r="CM247" s="216">
        <f>_xlfn.IFNA(VLOOKUP($C247,'Sch 1 - QA Rates'!$B$4:$C$19,2,FALSE ),0)</f>
        <v>0</v>
      </c>
      <c r="CN247" s="216">
        <f t="shared" si="108"/>
        <v>0</v>
      </c>
      <c r="CO247" s="216">
        <f t="shared" si="105"/>
        <v>0</v>
      </c>
      <c r="CP247" s="216">
        <f t="shared" si="106"/>
        <v>0</v>
      </c>
      <c r="CQ247" s="216">
        <f t="shared" si="109"/>
        <v>0</v>
      </c>
      <c r="CR247" s="216">
        <f t="shared" si="110"/>
        <v>0</v>
      </c>
      <c r="CS247" s="221">
        <f t="shared" si="107"/>
        <v>0</v>
      </c>
    </row>
    <row r="248" spans="1:97" outlineLevel="1">
      <c r="A248" s="129">
        <v>8</v>
      </c>
      <c r="B248" s="133"/>
      <c r="C248" s="132" t="str">
        <f>_xlfn.IFNA(VLOOKUP($B248,'Sch 2 - QA Team Roster'!$B$4:$C$32,2,FALSE )," ")</f>
        <v xml:space="preserve"> </v>
      </c>
      <c r="D248" s="323"/>
      <c r="E248" s="210"/>
      <c r="F248" s="210"/>
      <c r="G248" s="210"/>
      <c r="H248" s="210"/>
      <c r="I248" s="210"/>
      <c r="J248" s="210"/>
      <c r="K248" s="210"/>
      <c r="L248" s="210"/>
      <c r="M248" s="210"/>
      <c r="N248" s="210"/>
      <c r="O248" s="210"/>
      <c r="P248" s="210"/>
      <c r="Q248" s="210"/>
      <c r="R248" s="210"/>
      <c r="S248" s="210"/>
      <c r="T248" s="210"/>
      <c r="U248" s="210"/>
      <c r="V248" s="210"/>
      <c r="W248" s="210"/>
      <c r="X248" s="210"/>
      <c r="Y248" s="210"/>
      <c r="Z248" s="210"/>
      <c r="AA248" s="210"/>
      <c r="AB248" s="210"/>
      <c r="AC248" s="210"/>
      <c r="AD248" s="210"/>
      <c r="AE248" s="210"/>
      <c r="AF248" s="210"/>
      <c r="AG248" s="210"/>
      <c r="AH248" s="210"/>
      <c r="AI248" s="210"/>
      <c r="AJ248" s="210"/>
      <c r="AK248" s="210"/>
      <c r="AL248" s="210"/>
      <c r="AM248" s="210"/>
      <c r="AN248" s="210"/>
      <c r="AO248" s="210"/>
      <c r="AP248" s="210"/>
      <c r="AQ248" s="210"/>
      <c r="AR248" s="210"/>
      <c r="AS248" s="210"/>
      <c r="AT248" s="210"/>
      <c r="AU248" s="210"/>
      <c r="AV248" s="210"/>
      <c r="AW248" s="210"/>
      <c r="AX248" s="210"/>
      <c r="AY248" s="210"/>
      <c r="AZ248" s="116"/>
      <c r="BA248" s="116"/>
      <c r="BB248" s="116"/>
      <c r="BC248" s="116"/>
      <c r="BD248" s="116"/>
      <c r="BE248" s="116"/>
      <c r="BF248" s="116"/>
      <c r="BG248" s="116"/>
      <c r="BH248" s="116"/>
      <c r="BI248" s="116"/>
      <c r="BJ248" s="116"/>
      <c r="BK248" s="116"/>
      <c r="BL248" s="116"/>
      <c r="BM248" s="116">
        <f t="shared" si="102"/>
        <v>0</v>
      </c>
      <c r="BN248" s="37"/>
      <c r="BO248" s="116">
        <f t="shared" si="103"/>
        <v>0</v>
      </c>
      <c r="BP248" s="116">
        <f t="shared" si="103"/>
        <v>0</v>
      </c>
      <c r="BQ248" s="116">
        <f t="shared" si="103"/>
        <v>0</v>
      </c>
      <c r="BR248" s="116">
        <f t="shared" si="103"/>
        <v>0</v>
      </c>
      <c r="BS248" s="116">
        <f t="shared" si="103"/>
        <v>0</v>
      </c>
      <c r="BT248" s="116">
        <f t="shared" si="103"/>
        <v>0</v>
      </c>
      <c r="BU248" s="116">
        <f t="shared" si="103"/>
        <v>0</v>
      </c>
      <c r="BV248" s="116">
        <f t="shared" si="103"/>
        <v>0</v>
      </c>
      <c r="BW248" s="116">
        <f t="shared" si="103"/>
        <v>0</v>
      </c>
      <c r="BX248" s="116"/>
      <c r="BY248" s="116">
        <f t="shared" si="94"/>
        <v>0</v>
      </c>
      <c r="BZ248" s="116"/>
      <c r="CA248" s="116">
        <f t="shared" si="104"/>
        <v>0</v>
      </c>
      <c r="CB248" s="116">
        <f t="shared" si="104"/>
        <v>0</v>
      </c>
      <c r="CC248" s="116">
        <f t="shared" si="104"/>
        <v>0</v>
      </c>
      <c r="CD248" s="116">
        <f t="shared" si="104"/>
        <v>0</v>
      </c>
      <c r="CE248" s="116">
        <f t="shared" si="104"/>
        <v>0</v>
      </c>
      <c r="CF248" s="116">
        <f t="shared" si="104"/>
        <v>0</v>
      </c>
      <c r="CG248" s="116">
        <f t="shared" si="104"/>
        <v>0</v>
      </c>
      <c r="CH248" s="116">
        <f t="shared" si="104"/>
        <v>0</v>
      </c>
      <c r="CI248" s="116">
        <f t="shared" si="104"/>
        <v>0</v>
      </c>
      <c r="CJ248" s="116"/>
      <c r="CK248" s="116">
        <f t="shared" si="95"/>
        <v>0</v>
      </c>
      <c r="CM248" s="216">
        <f>_xlfn.IFNA(VLOOKUP($C248,'Sch 1 - QA Rates'!$B$4:$C$19,2,FALSE ),0)</f>
        <v>0</v>
      </c>
      <c r="CN248" s="216">
        <f t="shared" si="108"/>
        <v>0</v>
      </c>
      <c r="CO248" s="216">
        <f t="shared" si="105"/>
        <v>0</v>
      </c>
      <c r="CP248" s="216">
        <f t="shared" si="106"/>
        <v>0</v>
      </c>
      <c r="CQ248" s="216">
        <f t="shared" si="109"/>
        <v>0</v>
      </c>
      <c r="CR248" s="216">
        <f t="shared" si="110"/>
        <v>0</v>
      </c>
      <c r="CS248" s="221">
        <f t="shared" si="107"/>
        <v>0</v>
      </c>
    </row>
    <row r="249" spans="1:97" ht="14" customHeight="1" outlineLevel="1">
      <c r="A249" s="129">
        <v>9</v>
      </c>
      <c r="B249" s="133"/>
      <c r="C249" s="132" t="str">
        <f>_xlfn.IFNA(VLOOKUP($B249,'Sch 2 - QA Team Roster'!$B$4:$C$32,2,FALSE )," ")</f>
        <v xml:space="preserve"> </v>
      </c>
      <c r="D249" s="323"/>
      <c r="E249" s="210"/>
      <c r="F249" s="210"/>
      <c r="G249" s="210"/>
      <c r="H249" s="210"/>
      <c r="I249" s="210"/>
      <c r="J249" s="210"/>
      <c r="K249" s="210"/>
      <c r="L249" s="210"/>
      <c r="M249" s="210"/>
      <c r="N249" s="210"/>
      <c r="O249" s="210"/>
      <c r="P249" s="210"/>
      <c r="Q249" s="210"/>
      <c r="R249" s="210"/>
      <c r="S249" s="210"/>
      <c r="T249" s="210"/>
      <c r="U249" s="210"/>
      <c r="V249" s="210"/>
      <c r="W249" s="210"/>
      <c r="X249" s="210"/>
      <c r="Y249" s="210"/>
      <c r="Z249" s="210"/>
      <c r="AA249" s="210"/>
      <c r="AB249" s="210"/>
      <c r="AC249" s="210"/>
      <c r="AD249" s="210"/>
      <c r="AE249" s="210"/>
      <c r="AF249" s="210"/>
      <c r="AG249" s="210"/>
      <c r="AH249" s="210"/>
      <c r="AI249" s="210"/>
      <c r="AJ249" s="210"/>
      <c r="AK249" s="210"/>
      <c r="AL249" s="210"/>
      <c r="AM249" s="210"/>
      <c r="AN249" s="210"/>
      <c r="AO249" s="210"/>
      <c r="AP249" s="210"/>
      <c r="AQ249" s="210"/>
      <c r="AR249" s="210"/>
      <c r="AS249" s="210"/>
      <c r="AT249" s="210"/>
      <c r="AU249" s="210"/>
      <c r="AV249" s="210"/>
      <c r="AW249" s="210"/>
      <c r="AX249" s="210"/>
      <c r="AY249" s="210"/>
      <c r="AZ249" s="116"/>
      <c r="BA249" s="116"/>
      <c r="BB249" s="116"/>
      <c r="BC249" s="116"/>
      <c r="BD249" s="116"/>
      <c r="BE249" s="116"/>
      <c r="BF249" s="116"/>
      <c r="BG249" s="116"/>
      <c r="BH249" s="116"/>
      <c r="BI249" s="116"/>
      <c r="BJ249" s="116"/>
      <c r="BK249" s="116"/>
      <c r="BL249" s="116"/>
      <c r="BM249" s="116">
        <f t="shared" si="102"/>
        <v>0</v>
      </c>
      <c r="BN249" s="37"/>
      <c r="BO249" s="116">
        <f t="shared" si="103"/>
        <v>0</v>
      </c>
      <c r="BP249" s="116">
        <f t="shared" si="103"/>
        <v>0</v>
      </c>
      <c r="BQ249" s="116">
        <f t="shared" si="103"/>
        <v>0</v>
      </c>
      <c r="BR249" s="116">
        <f t="shared" si="103"/>
        <v>0</v>
      </c>
      <c r="BS249" s="116">
        <f t="shared" si="103"/>
        <v>0</v>
      </c>
      <c r="BT249" s="116">
        <f t="shared" si="103"/>
        <v>0</v>
      </c>
      <c r="BU249" s="116">
        <f t="shared" si="103"/>
        <v>0</v>
      </c>
      <c r="BV249" s="116">
        <f t="shared" si="103"/>
        <v>0</v>
      </c>
      <c r="BW249" s="116">
        <f t="shared" si="103"/>
        <v>0</v>
      </c>
      <c r="BX249" s="116"/>
      <c r="BY249" s="116">
        <f t="shared" si="94"/>
        <v>0</v>
      </c>
      <c r="BZ249" s="116"/>
      <c r="CA249" s="116">
        <f t="shared" si="104"/>
        <v>0</v>
      </c>
      <c r="CB249" s="116">
        <f t="shared" si="104"/>
        <v>0</v>
      </c>
      <c r="CC249" s="116">
        <f t="shared" si="104"/>
        <v>0</v>
      </c>
      <c r="CD249" s="116">
        <f t="shared" si="104"/>
        <v>0</v>
      </c>
      <c r="CE249" s="116">
        <f t="shared" si="104"/>
        <v>0</v>
      </c>
      <c r="CF249" s="116">
        <f t="shared" si="104"/>
        <v>0</v>
      </c>
      <c r="CG249" s="116">
        <f t="shared" si="104"/>
        <v>0</v>
      </c>
      <c r="CH249" s="116">
        <f t="shared" si="104"/>
        <v>0</v>
      </c>
      <c r="CI249" s="116">
        <f t="shared" si="104"/>
        <v>0</v>
      </c>
      <c r="CJ249" s="116"/>
      <c r="CK249" s="116">
        <f t="shared" si="95"/>
        <v>0</v>
      </c>
      <c r="CM249" s="216">
        <f>_xlfn.IFNA(VLOOKUP($C249,'Sch 1 - QA Rates'!$B$4:$C$19,2,FALSE ),0)</f>
        <v>0</v>
      </c>
      <c r="CN249" s="216">
        <f t="shared" si="108"/>
        <v>0</v>
      </c>
      <c r="CO249" s="216">
        <f t="shared" si="105"/>
        <v>0</v>
      </c>
      <c r="CP249" s="216">
        <f t="shared" si="106"/>
        <v>0</v>
      </c>
      <c r="CQ249" s="216">
        <f t="shared" si="109"/>
        <v>0</v>
      </c>
      <c r="CR249" s="216">
        <f t="shared" si="110"/>
        <v>0</v>
      </c>
      <c r="CS249" s="221">
        <f t="shared" si="107"/>
        <v>0</v>
      </c>
    </row>
    <row r="250" spans="1:97" outlineLevel="1">
      <c r="A250" s="129">
        <v>10</v>
      </c>
      <c r="B250" s="133"/>
      <c r="C250" s="132" t="str">
        <f>_xlfn.IFNA(VLOOKUP($B250,'Sch 2 - QA Team Roster'!$B$4:$C$32,2,FALSE )," ")</f>
        <v xml:space="preserve"> </v>
      </c>
      <c r="D250" s="323"/>
      <c r="E250" s="210"/>
      <c r="F250" s="210"/>
      <c r="G250" s="210"/>
      <c r="H250" s="210"/>
      <c r="I250" s="210"/>
      <c r="J250" s="210"/>
      <c r="K250" s="210"/>
      <c r="L250" s="210"/>
      <c r="M250" s="210"/>
      <c r="N250" s="210"/>
      <c r="O250" s="210"/>
      <c r="P250" s="210"/>
      <c r="Q250" s="210"/>
      <c r="R250" s="210"/>
      <c r="S250" s="210"/>
      <c r="T250" s="210"/>
      <c r="U250" s="210"/>
      <c r="V250" s="210"/>
      <c r="W250" s="210"/>
      <c r="X250" s="210"/>
      <c r="Y250" s="210"/>
      <c r="Z250" s="210"/>
      <c r="AA250" s="210"/>
      <c r="AB250" s="210"/>
      <c r="AC250" s="210"/>
      <c r="AD250" s="210"/>
      <c r="AE250" s="210"/>
      <c r="AF250" s="210"/>
      <c r="AG250" s="210"/>
      <c r="AH250" s="210"/>
      <c r="AI250" s="210"/>
      <c r="AJ250" s="210"/>
      <c r="AK250" s="210"/>
      <c r="AL250" s="210"/>
      <c r="AM250" s="210"/>
      <c r="AN250" s="210"/>
      <c r="AO250" s="210"/>
      <c r="AP250" s="210"/>
      <c r="AQ250" s="210"/>
      <c r="AR250" s="210"/>
      <c r="AS250" s="210"/>
      <c r="AT250" s="210"/>
      <c r="AU250" s="210"/>
      <c r="AV250" s="210"/>
      <c r="AW250" s="210"/>
      <c r="AX250" s="210"/>
      <c r="AY250" s="210"/>
      <c r="AZ250" s="116"/>
      <c r="BA250" s="116"/>
      <c r="BB250" s="116"/>
      <c r="BC250" s="116"/>
      <c r="BD250" s="116"/>
      <c r="BE250" s="116"/>
      <c r="BF250" s="116"/>
      <c r="BG250" s="116"/>
      <c r="BH250" s="116"/>
      <c r="BI250" s="116"/>
      <c r="BJ250" s="116"/>
      <c r="BK250" s="116"/>
      <c r="BL250" s="116"/>
      <c r="BM250" s="116">
        <f t="shared" si="102"/>
        <v>0</v>
      </c>
      <c r="BN250" s="37"/>
      <c r="BO250" s="116">
        <f t="shared" si="103"/>
        <v>0</v>
      </c>
      <c r="BP250" s="116">
        <f t="shared" si="103"/>
        <v>0</v>
      </c>
      <c r="BQ250" s="116">
        <f t="shared" si="103"/>
        <v>0</v>
      </c>
      <c r="BR250" s="116">
        <f t="shared" si="103"/>
        <v>0</v>
      </c>
      <c r="BS250" s="116">
        <f t="shared" si="103"/>
        <v>0</v>
      </c>
      <c r="BT250" s="116">
        <f t="shared" si="103"/>
        <v>0</v>
      </c>
      <c r="BU250" s="116">
        <f t="shared" si="103"/>
        <v>0</v>
      </c>
      <c r="BV250" s="116">
        <f t="shared" si="103"/>
        <v>0</v>
      </c>
      <c r="BW250" s="116">
        <f t="shared" si="103"/>
        <v>0</v>
      </c>
      <c r="BX250" s="116"/>
      <c r="BY250" s="116">
        <f t="shared" si="94"/>
        <v>0</v>
      </c>
      <c r="BZ250" s="116"/>
      <c r="CA250" s="116">
        <f t="shared" si="104"/>
        <v>0</v>
      </c>
      <c r="CB250" s="116">
        <f t="shared" si="104"/>
        <v>0</v>
      </c>
      <c r="CC250" s="116">
        <f t="shared" si="104"/>
        <v>0</v>
      </c>
      <c r="CD250" s="116">
        <f t="shared" si="104"/>
        <v>0</v>
      </c>
      <c r="CE250" s="116">
        <f t="shared" si="104"/>
        <v>0</v>
      </c>
      <c r="CF250" s="116">
        <f t="shared" si="104"/>
        <v>0</v>
      </c>
      <c r="CG250" s="116">
        <f t="shared" si="104"/>
        <v>0</v>
      </c>
      <c r="CH250" s="116">
        <f t="shared" si="104"/>
        <v>0</v>
      </c>
      <c r="CI250" s="116">
        <f t="shared" si="104"/>
        <v>0</v>
      </c>
      <c r="CJ250" s="116"/>
      <c r="CK250" s="116">
        <f t="shared" si="95"/>
        <v>0</v>
      </c>
      <c r="CM250" s="216">
        <f>_xlfn.IFNA(VLOOKUP($C250,'Sch 1 - QA Rates'!$B$4:$C$19,2,FALSE ),0)</f>
        <v>0</v>
      </c>
      <c r="CN250" s="216">
        <f t="shared" si="108"/>
        <v>0</v>
      </c>
      <c r="CO250" s="216">
        <f t="shared" si="105"/>
        <v>0</v>
      </c>
      <c r="CP250" s="216">
        <f t="shared" si="106"/>
        <v>0</v>
      </c>
      <c r="CQ250" s="216">
        <f t="shared" si="109"/>
        <v>0</v>
      </c>
      <c r="CR250" s="216">
        <f t="shared" si="110"/>
        <v>0</v>
      </c>
      <c r="CS250" s="221">
        <f t="shared" si="107"/>
        <v>0</v>
      </c>
    </row>
    <row r="251" spans="1:97" outlineLevel="1">
      <c r="A251" s="129">
        <v>11</v>
      </c>
      <c r="B251" s="133"/>
      <c r="C251" s="132" t="str">
        <f>_xlfn.IFNA(VLOOKUP($B251,'Sch 2 - QA Team Roster'!$B$4:$C$32,2,FALSE )," ")</f>
        <v xml:space="preserve"> </v>
      </c>
      <c r="D251" s="323"/>
      <c r="E251" s="210"/>
      <c r="F251" s="210"/>
      <c r="G251" s="210"/>
      <c r="H251" s="210"/>
      <c r="I251" s="210"/>
      <c r="J251" s="210"/>
      <c r="K251" s="210"/>
      <c r="L251" s="210"/>
      <c r="M251" s="210"/>
      <c r="N251" s="210"/>
      <c r="O251" s="210"/>
      <c r="P251" s="210"/>
      <c r="Q251" s="210"/>
      <c r="R251" s="210"/>
      <c r="S251" s="210"/>
      <c r="T251" s="210"/>
      <c r="U251" s="210"/>
      <c r="V251" s="210"/>
      <c r="W251" s="210"/>
      <c r="X251" s="210"/>
      <c r="Y251" s="210"/>
      <c r="Z251" s="210"/>
      <c r="AA251" s="210"/>
      <c r="AB251" s="210"/>
      <c r="AC251" s="210"/>
      <c r="AD251" s="210"/>
      <c r="AE251" s="210"/>
      <c r="AF251" s="210"/>
      <c r="AG251" s="210"/>
      <c r="AH251" s="210"/>
      <c r="AI251" s="210"/>
      <c r="AJ251" s="210"/>
      <c r="AK251" s="210"/>
      <c r="AL251" s="210"/>
      <c r="AM251" s="210"/>
      <c r="AN251" s="210"/>
      <c r="AO251" s="210"/>
      <c r="AP251" s="210"/>
      <c r="AQ251" s="210"/>
      <c r="AR251" s="210"/>
      <c r="AS251" s="210"/>
      <c r="AT251" s="210"/>
      <c r="AU251" s="210"/>
      <c r="AV251" s="210"/>
      <c r="AW251" s="210"/>
      <c r="AX251" s="210"/>
      <c r="AY251" s="210"/>
      <c r="AZ251" s="116"/>
      <c r="BA251" s="116"/>
      <c r="BB251" s="116"/>
      <c r="BC251" s="116"/>
      <c r="BD251" s="116"/>
      <c r="BE251" s="116"/>
      <c r="BF251" s="116"/>
      <c r="BG251" s="116"/>
      <c r="BH251" s="116"/>
      <c r="BI251" s="116"/>
      <c r="BJ251" s="116"/>
      <c r="BK251" s="116"/>
      <c r="BL251" s="116"/>
      <c r="BM251" s="116">
        <f t="shared" si="102"/>
        <v>0</v>
      </c>
      <c r="BN251" s="37"/>
      <c r="BO251" s="116">
        <f t="shared" si="103"/>
        <v>0</v>
      </c>
      <c r="BP251" s="116">
        <f t="shared" si="103"/>
        <v>0</v>
      </c>
      <c r="BQ251" s="116">
        <f t="shared" si="103"/>
        <v>0</v>
      </c>
      <c r="BR251" s="116">
        <f t="shared" si="103"/>
        <v>0</v>
      </c>
      <c r="BS251" s="116">
        <f t="shared" si="103"/>
        <v>0</v>
      </c>
      <c r="BT251" s="116">
        <f t="shared" si="103"/>
        <v>0</v>
      </c>
      <c r="BU251" s="116">
        <f t="shared" ref="BO251:BW279" si="111">SUMIF($E$6:$BL$6,BU$6,$E251:$BL251)</f>
        <v>0</v>
      </c>
      <c r="BV251" s="116">
        <f t="shared" si="111"/>
        <v>0</v>
      </c>
      <c r="BW251" s="116">
        <f t="shared" si="111"/>
        <v>0</v>
      </c>
      <c r="BX251" s="116"/>
      <c r="BY251" s="116">
        <f t="shared" si="94"/>
        <v>0</v>
      </c>
      <c r="BZ251" s="116"/>
      <c r="CA251" s="116">
        <f t="shared" si="104"/>
        <v>0</v>
      </c>
      <c r="CB251" s="116">
        <f t="shared" si="104"/>
        <v>0</v>
      </c>
      <c r="CC251" s="116">
        <f t="shared" si="104"/>
        <v>0</v>
      </c>
      <c r="CD251" s="116">
        <f t="shared" si="104"/>
        <v>0</v>
      </c>
      <c r="CE251" s="116">
        <f t="shared" si="104"/>
        <v>0</v>
      </c>
      <c r="CF251" s="116">
        <f t="shared" si="104"/>
        <v>0</v>
      </c>
      <c r="CG251" s="116">
        <f t="shared" ref="CA251:CI279" si="112">SUMIF($E$5:$BL$5,CG$6,$E251:$BL251)</f>
        <v>0</v>
      </c>
      <c r="CH251" s="116">
        <f t="shared" si="112"/>
        <v>0</v>
      </c>
      <c r="CI251" s="116">
        <f t="shared" si="112"/>
        <v>0</v>
      </c>
      <c r="CJ251" s="116"/>
      <c r="CK251" s="116">
        <f t="shared" si="95"/>
        <v>0</v>
      </c>
      <c r="CM251" s="216">
        <f>_xlfn.IFNA(VLOOKUP($C251,'Sch 1 - QA Rates'!$B$4:$C$19,2,FALSE ),0)</f>
        <v>0</v>
      </c>
      <c r="CN251" s="216">
        <f t="shared" si="108"/>
        <v>0</v>
      </c>
      <c r="CO251" s="216">
        <f t="shared" si="105"/>
        <v>0</v>
      </c>
      <c r="CP251" s="216">
        <f t="shared" si="106"/>
        <v>0</v>
      </c>
      <c r="CQ251" s="216">
        <f t="shared" si="109"/>
        <v>0</v>
      </c>
      <c r="CR251" s="216">
        <f t="shared" si="110"/>
        <v>0</v>
      </c>
      <c r="CS251" s="221">
        <f t="shared" si="107"/>
        <v>0</v>
      </c>
    </row>
    <row r="252" spans="1:97" outlineLevel="1">
      <c r="A252" s="129">
        <v>12</v>
      </c>
      <c r="B252" s="133"/>
      <c r="C252" s="132" t="str">
        <f>_xlfn.IFNA(VLOOKUP($B252,'Sch 2 - QA Team Roster'!$B$4:$C$32,2,FALSE )," ")</f>
        <v xml:space="preserve"> </v>
      </c>
      <c r="D252" s="323"/>
      <c r="E252" s="210"/>
      <c r="F252" s="210"/>
      <c r="G252" s="210"/>
      <c r="H252" s="210"/>
      <c r="I252" s="210"/>
      <c r="J252" s="210"/>
      <c r="K252" s="210"/>
      <c r="L252" s="210"/>
      <c r="M252" s="210"/>
      <c r="N252" s="210"/>
      <c r="O252" s="210"/>
      <c r="P252" s="210"/>
      <c r="Q252" s="210"/>
      <c r="R252" s="210"/>
      <c r="S252" s="210"/>
      <c r="T252" s="210"/>
      <c r="U252" s="210"/>
      <c r="V252" s="210"/>
      <c r="W252" s="210"/>
      <c r="X252" s="210"/>
      <c r="Y252" s="210"/>
      <c r="Z252" s="210"/>
      <c r="AA252" s="210"/>
      <c r="AB252" s="210"/>
      <c r="AC252" s="210"/>
      <c r="AD252" s="210"/>
      <c r="AE252" s="210"/>
      <c r="AF252" s="210"/>
      <c r="AG252" s="210"/>
      <c r="AH252" s="210"/>
      <c r="AI252" s="210"/>
      <c r="AJ252" s="210"/>
      <c r="AK252" s="210"/>
      <c r="AL252" s="210"/>
      <c r="AM252" s="210"/>
      <c r="AN252" s="210"/>
      <c r="AO252" s="210"/>
      <c r="AP252" s="210"/>
      <c r="AQ252" s="210"/>
      <c r="AR252" s="210"/>
      <c r="AS252" s="210"/>
      <c r="AT252" s="210"/>
      <c r="AU252" s="210"/>
      <c r="AV252" s="210"/>
      <c r="AW252" s="210"/>
      <c r="AX252" s="210"/>
      <c r="AY252" s="210"/>
      <c r="AZ252" s="116"/>
      <c r="BA252" s="116"/>
      <c r="BB252" s="116"/>
      <c r="BC252" s="116"/>
      <c r="BD252" s="116"/>
      <c r="BE252" s="116"/>
      <c r="BF252" s="116"/>
      <c r="BG252" s="116"/>
      <c r="BH252" s="116"/>
      <c r="BI252" s="116"/>
      <c r="BJ252" s="116"/>
      <c r="BK252" s="116"/>
      <c r="BL252" s="116"/>
      <c r="BM252" s="116">
        <f t="shared" si="102"/>
        <v>0</v>
      </c>
      <c r="BN252" s="37"/>
      <c r="BO252" s="116">
        <f t="shared" si="111"/>
        <v>0</v>
      </c>
      <c r="BP252" s="116">
        <f t="shared" si="111"/>
        <v>0</v>
      </c>
      <c r="BQ252" s="116">
        <f t="shared" si="111"/>
        <v>0</v>
      </c>
      <c r="BR252" s="116">
        <f t="shared" si="111"/>
        <v>0</v>
      </c>
      <c r="BS252" s="116">
        <f t="shared" si="111"/>
        <v>0</v>
      </c>
      <c r="BT252" s="116">
        <f t="shared" si="111"/>
        <v>0</v>
      </c>
      <c r="BU252" s="116">
        <f t="shared" si="111"/>
        <v>0</v>
      </c>
      <c r="BV252" s="116">
        <f t="shared" si="111"/>
        <v>0</v>
      </c>
      <c r="BW252" s="116">
        <f t="shared" si="111"/>
        <v>0</v>
      </c>
      <c r="BX252" s="116"/>
      <c r="BY252" s="116">
        <f t="shared" si="94"/>
        <v>0</v>
      </c>
      <c r="BZ252" s="116"/>
      <c r="CA252" s="116">
        <f t="shared" si="112"/>
        <v>0</v>
      </c>
      <c r="CB252" s="116">
        <f t="shared" si="112"/>
        <v>0</v>
      </c>
      <c r="CC252" s="116">
        <f t="shared" si="112"/>
        <v>0</v>
      </c>
      <c r="CD252" s="116">
        <f t="shared" si="112"/>
        <v>0</v>
      </c>
      <c r="CE252" s="116">
        <f t="shared" si="112"/>
        <v>0</v>
      </c>
      <c r="CF252" s="116">
        <f t="shared" si="112"/>
        <v>0</v>
      </c>
      <c r="CG252" s="116">
        <f t="shared" si="112"/>
        <v>0</v>
      </c>
      <c r="CH252" s="116">
        <f t="shared" si="112"/>
        <v>0</v>
      </c>
      <c r="CI252" s="116">
        <f t="shared" si="112"/>
        <v>0</v>
      </c>
      <c r="CJ252" s="116"/>
      <c r="CK252" s="116">
        <f t="shared" si="95"/>
        <v>0</v>
      </c>
      <c r="CM252" s="216">
        <f>_xlfn.IFNA(VLOOKUP($C252,'Sch 1 - QA Rates'!$B$4:$C$19,2,FALSE ),0)</f>
        <v>0</v>
      </c>
      <c r="CN252" s="216">
        <f t="shared" si="108"/>
        <v>0</v>
      </c>
      <c r="CO252" s="216">
        <f t="shared" si="105"/>
        <v>0</v>
      </c>
      <c r="CP252" s="216">
        <f t="shared" si="106"/>
        <v>0</v>
      </c>
      <c r="CQ252" s="216">
        <f t="shared" si="109"/>
        <v>0</v>
      </c>
      <c r="CR252" s="216">
        <f t="shared" si="110"/>
        <v>0</v>
      </c>
      <c r="CS252" s="221">
        <f t="shared" si="107"/>
        <v>0</v>
      </c>
    </row>
    <row r="253" spans="1:97" outlineLevel="1">
      <c r="A253" s="129">
        <v>13</v>
      </c>
      <c r="B253" s="133"/>
      <c r="C253" s="132" t="str">
        <f>_xlfn.IFNA(VLOOKUP($B253,'Sch 2 - QA Team Roster'!$B$4:$C$32,2,FALSE )," ")</f>
        <v xml:space="preserve"> </v>
      </c>
      <c r="D253" s="323"/>
      <c r="E253" s="210"/>
      <c r="F253" s="210"/>
      <c r="G253" s="210"/>
      <c r="H253" s="210"/>
      <c r="I253" s="210"/>
      <c r="J253" s="210"/>
      <c r="K253" s="210"/>
      <c r="L253" s="210"/>
      <c r="M253" s="210"/>
      <c r="N253" s="210"/>
      <c r="O253" s="210"/>
      <c r="P253" s="210"/>
      <c r="Q253" s="210"/>
      <c r="R253" s="210"/>
      <c r="S253" s="210"/>
      <c r="T253" s="210"/>
      <c r="U253" s="210"/>
      <c r="V253" s="210"/>
      <c r="W253" s="210"/>
      <c r="X253" s="210"/>
      <c r="Y253" s="210"/>
      <c r="Z253" s="210"/>
      <c r="AA253" s="210"/>
      <c r="AB253" s="210"/>
      <c r="AC253" s="210"/>
      <c r="AD253" s="210"/>
      <c r="AE253" s="210"/>
      <c r="AF253" s="210"/>
      <c r="AG253" s="210"/>
      <c r="AH253" s="210"/>
      <c r="AI253" s="210"/>
      <c r="AJ253" s="210"/>
      <c r="AK253" s="210"/>
      <c r="AL253" s="210"/>
      <c r="AM253" s="210"/>
      <c r="AN253" s="210"/>
      <c r="AO253" s="210"/>
      <c r="AP253" s="210"/>
      <c r="AQ253" s="210"/>
      <c r="AR253" s="210"/>
      <c r="AS253" s="210"/>
      <c r="AT253" s="210"/>
      <c r="AU253" s="210"/>
      <c r="AV253" s="210"/>
      <c r="AW253" s="210"/>
      <c r="AX253" s="210"/>
      <c r="AY253" s="210"/>
      <c r="AZ253" s="116"/>
      <c r="BA253" s="116"/>
      <c r="BB253" s="116"/>
      <c r="BC253" s="116"/>
      <c r="BD253" s="116"/>
      <c r="BE253" s="116"/>
      <c r="BF253" s="116"/>
      <c r="BG253" s="116"/>
      <c r="BH253" s="116"/>
      <c r="BI253" s="116"/>
      <c r="BJ253" s="116"/>
      <c r="BK253" s="116"/>
      <c r="BL253" s="116"/>
      <c r="BM253" s="116">
        <f t="shared" si="102"/>
        <v>0</v>
      </c>
      <c r="BN253" s="37"/>
      <c r="BO253" s="116">
        <f t="shared" si="111"/>
        <v>0</v>
      </c>
      <c r="BP253" s="116">
        <f t="shared" si="111"/>
        <v>0</v>
      </c>
      <c r="BQ253" s="116">
        <f t="shared" si="111"/>
        <v>0</v>
      </c>
      <c r="BR253" s="116">
        <f t="shared" si="111"/>
        <v>0</v>
      </c>
      <c r="BS253" s="116">
        <f t="shared" si="111"/>
        <v>0</v>
      </c>
      <c r="BT253" s="116">
        <f t="shared" si="111"/>
        <v>0</v>
      </c>
      <c r="BU253" s="116">
        <f t="shared" si="111"/>
        <v>0</v>
      </c>
      <c r="BV253" s="116">
        <f t="shared" si="111"/>
        <v>0</v>
      </c>
      <c r="BW253" s="116">
        <f t="shared" si="111"/>
        <v>0</v>
      </c>
      <c r="BX253" s="116"/>
      <c r="BY253" s="116">
        <f t="shared" si="94"/>
        <v>0</v>
      </c>
      <c r="BZ253" s="116"/>
      <c r="CA253" s="116">
        <f t="shared" si="112"/>
        <v>0</v>
      </c>
      <c r="CB253" s="116">
        <f t="shared" si="112"/>
        <v>0</v>
      </c>
      <c r="CC253" s="116">
        <f t="shared" si="112"/>
        <v>0</v>
      </c>
      <c r="CD253" s="116">
        <f t="shared" si="112"/>
        <v>0</v>
      </c>
      <c r="CE253" s="116">
        <f t="shared" si="112"/>
        <v>0</v>
      </c>
      <c r="CF253" s="116">
        <f t="shared" si="112"/>
        <v>0</v>
      </c>
      <c r="CG253" s="116">
        <f t="shared" si="112"/>
        <v>0</v>
      </c>
      <c r="CH253" s="116">
        <f t="shared" si="112"/>
        <v>0</v>
      </c>
      <c r="CI253" s="116">
        <f t="shared" si="112"/>
        <v>0</v>
      </c>
      <c r="CJ253" s="116"/>
      <c r="CK253" s="116">
        <f t="shared" si="95"/>
        <v>0</v>
      </c>
      <c r="CM253" s="216">
        <f>_xlfn.IFNA(VLOOKUP($C253,'Sch 1 - QA Rates'!$B$4:$C$19,2,FALSE ),0)</f>
        <v>0</v>
      </c>
      <c r="CN253" s="216">
        <f t="shared" si="108"/>
        <v>0</v>
      </c>
      <c r="CO253" s="216">
        <f t="shared" si="105"/>
        <v>0</v>
      </c>
      <c r="CP253" s="216">
        <f t="shared" si="106"/>
        <v>0</v>
      </c>
      <c r="CQ253" s="216">
        <f t="shared" si="109"/>
        <v>0</v>
      </c>
      <c r="CR253" s="216">
        <f t="shared" si="110"/>
        <v>0</v>
      </c>
      <c r="CS253" s="221">
        <f t="shared" si="107"/>
        <v>0</v>
      </c>
    </row>
    <row r="254" spans="1:97" outlineLevel="1">
      <c r="A254" s="129">
        <v>14</v>
      </c>
      <c r="B254" s="133"/>
      <c r="C254" s="132" t="str">
        <f>_xlfn.IFNA(VLOOKUP($B254,'Sch 2 - QA Team Roster'!$B$4:$C$32,2,FALSE )," ")</f>
        <v xml:space="preserve"> </v>
      </c>
      <c r="D254" s="323"/>
      <c r="E254" s="210"/>
      <c r="F254" s="210"/>
      <c r="G254" s="210"/>
      <c r="H254" s="210"/>
      <c r="I254" s="210"/>
      <c r="J254" s="210"/>
      <c r="K254" s="210"/>
      <c r="L254" s="210"/>
      <c r="M254" s="210"/>
      <c r="N254" s="210"/>
      <c r="O254" s="210"/>
      <c r="P254" s="210"/>
      <c r="Q254" s="210"/>
      <c r="R254" s="210"/>
      <c r="S254" s="210"/>
      <c r="T254" s="210"/>
      <c r="U254" s="210"/>
      <c r="V254" s="210"/>
      <c r="W254" s="210"/>
      <c r="X254" s="210"/>
      <c r="Y254" s="210"/>
      <c r="Z254" s="210"/>
      <c r="AA254" s="210"/>
      <c r="AB254" s="210"/>
      <c r="AC254" s="210"/>
      <c r="AD254" s="210"/>
      <c r="AE254" s="210"/>
      <c r="AF254" s="210"/>
      <c r="AG254" s="210"/>
      <c r="AH254" s="210"/>
      <c r="AI254" s="210"/>
      <c r="AJ254" s="210"/>
      <c r="AK254" s="210"/>
      <c r="AL254" s="210"/>
      <c r="AM254" s="210"/>
      <c r="AN254" s="210"/>
      <c r="AO254" s="210"/>
      <c r="AP254" s="210"/>
      <c r="AQ254" s="210"/>
      <c r="AR254" s="210"/>
      <c r="AS254" s="210"/>
      <c r="AT254" s="210"/>
      <c r="AU254" s="210"/>
      <c r="AV254" s="210"/>
      <c r="AW254" s="210"/>
      <c r="AX254" s="210"/>
      <c r="AY254" s="210"/>
      <c r="AZ254" s="116"/>
      <c r="BA254" s="116"/>
      <c r="BB254" s="116"/>
      <c r="BC254" s="116"/>
      <c r="BD254" s="116"/>
      <c r="BE254" s="116"/>
      <c r="BF254" s="116"/>
      <c r="BG254" s="116"/>
      <c r="BH254" s="116"/>
      <c r="BI254" s="116"/>
      <c r="BJ254" s="116"/>
      <c r="BK254" s="116"/>
      <c r="BL254" s="116"/>
      <c r="BM254" s="116">
        <f t="shared" si="102"/>
        <v>0</v>
      </c>
      <c r="BN254" s="37"/>
      <c r="BO254" s="116">
        <f t="shared" si="111"/>
        <v>0</v>
      </c>
      <c r="BP254" s="116">
        <f t="shared" si="111"/>
        <v>0</v>
      </c>
      <c r="BQ254" s="116">
        <f t="shared" si="111"/>
        <v>0</v>
      </c>
      <c r="BR254" s="116">
        <f t="shared" si="111"/>
        <v>0</v>
      </c>
      <c r="BS254" s="116">
        <f t="shared" si="111"/>
        <v>0</v>
      </c>
      <c r="BT254" s="116">
        <f t="shared" si="111"/>
        <v>0</v>
      </c>
      <c r="BU254" s="116">
        <f t="shared" si="111"/>
        <v>0</v>
      </c>
      <c r="BV254" s="116">
        <f t="shared" si="111"/>
        <v>0</v>
      </c>
      <c r="BW254" s="116">
        <f t="shared" si="111"/>
        <v>0</v>
      </c>
      <c r="BX254" s="116"/>
      <c r="BY254" s="116">
        <f t="shared" si="94"/>
        <v>0</v>
      </c>
      <c r="BZ254" s="116"/>
      <c r="CA254" s="116">
        <f t="shared" si="112"/>
        <v>0</v>
      </c>
      <c r="CB254" s="116">
        <f t="shared" si="112"/>
        <v>0</v>
      </c>
      <c r="CC254" s="116">
        <f t="shared" si="112"/>
        <v>0</v>
      </c>
      <c r="CD254" s="116">
        <f t="shared" si="112"/>
        <v>0</v>
      </c>
      <c r="CE254" s="116">
        <f t="shared" si="112"/>
        <v>0</v>
      </c>
      <c r="CF254" s="116">
        <f t="shared" si="112"/>
        <v>0</v>
      </c>
      <c r="CG254" s="116">
        <f t="shared" si="112"/>
        <v>0</v>
      </c>
      <c r="CH254" s="116">
        <f t="shared" si="112"/>
        <v>0</v>
      </c>
      <c r="CI254" s="116">
        <f t="shared" si="112"/>
        <v>0</v>
      </c>
      <c r="CJ254" s="116"/>
      <c r="CK254" s="116">
        <f t="shared" si="95"/>
        <v>0</v>
      </c>
      <c r="CM254" s="216">
        <f>_xlfn.IFNA(VLOOKUP($C254,'Sch 1 - QA Rates'!$B$4:$C$19,2,FALSE ),0)</f>
        <v>0</v>
      </c>
      <c r="CN254" s="216">
        <f t="shared" si="108"/>
        <v>0</v>
      </c>
      <c r="CO254" s="216">
        <f t="shared" si="105"/>
        <v>0</v>
      </c>
      <c r="CP254" s="216">
        <f t="shared" si="106"/>
        <v>0</v>
      </c>
      <c r="CQ254" s="216">
        <f t="shared" si="109"/>
        <v>0</v>
      </c>
      <c r="CR254" s="216">
        <f t="shared" si="110"/>
        <v>0</v>
      </c>
      <c r="CS254" s="221">
        <f t="shared" si="107"/>
        <v>0</v>
      </c>
    </row>
    <row r="255" spans="1:97" outlineLevel="1">
      <c r="A255" s="129">
        <v>15</v>
      </c>
      <c r="B255" s="133"/>
      <c r="C255" s="132" t="str">
        <f>_xlfn.IFNA(VLOOKUP($B255,'Sch 2 - QA Team Roster'!$B$4:$C$32,2,FALSE )," ")</f>
        <v xml:space="preserve"> </v>
      </c>
      <c r="D255" s="323"/>
      <c r="E255" s="210"/>
      <c r="F255" s="210"/>
      <c r="G255" s="210"/>
      <c r="H255" s="210"/>
      <c r="I255" s="210"/>
      <c r="J255" s="210"/>
      <c r="K255" s="210"/>
      <c r="L255" s="210"/>
      <c r="M255" s="210"/>
      <c r="N255" s="210"/>
      <c r="O255" s="210"/>
      <c r="P255" s="210"/>
      <c r="Q255" s="210"/>
      <c r="R255" s="210"/>
      <c r="S255" s="210"/>
      <c r="T255" s="210"/>
      <c r="U255" s="210"/>
      <c r="V255" s="210"/>
      <c r="W255" s="210"/>
      <c r="X255" s="210"/>
      <c r="Y255" s="210"/>
      <c r="Z255" s="210"/>
      <c r="AA255" s="210"/>
      <c r="AB255" s="210"/>
      <c r="AC255" s="210"/>
      <c r="AD255" s="210"/>
      <c r="AE255" s="210"/>
      <c r="AF255" s="210"/>
      <c r="AG255" s="210"/>
      <c r="AH255" s="210"/>
      <c r="AI255" s="210"/>
      <c r="AJ255" s="210"/>
      <c r="AK255" s="210"/>
      <c r="AL255" s="210"/>
      <c r="AM255" s="210"/>
      <c r="AN255" s="210"/>
      <c r="AO255" s="210"/>
      <c r="AP255" s="210"/>
      <c r="AQ255" s="210"/>
      <c r="AR255" s="210"/>
      <c r="AS255" s="210"/>
      <c r="AT255" s="210"/>
      <c r="AU255" s="210"/>
      <c r="AV255" s="210"/>
      <c r="AW255" s="210"/>
      <c r="AX255" s="210"/>
      <c r="AY255" s="210"/>
      <c r="AZ255" s="116"/>
      <c r="BA255" s="116"/>
      <c r="BB255" s="116"/>
      <c r="BC255" s="116"/>
      <c r="BD255" s="116"/>
      <c r="BE255" s="116"/>
      <c r="BF255" s="116"/>
      <c r="BG255" s="116"/>
      <c r="BH255" s="116"/>
      <c r="BI255" s="116"/>
      <c r="BJ255" s="116"/>
      <c r="BK255" s="116"/>
      <c r="BL255" s="116"/>
      <c r="BM255" s="116">
        <f t="shared" si="102"/>
        <v>0</v>
      </c>
      <c r="BN255" s="37"/>
      <c r="BO255" s="116">
        <f t="shared" si="111"/>
        <v>0</v>
      </c>
      <c r="BP255" s="116">
        <f t="shared" si="111"/>
        <v>0</v>
      </c>
      <c r="BQ255" s="116">
        <f t="shared" si="111"/>
        <v>0</v>
      </c>
      <c r="BR255" s="116">
        <f t="shared" si="111"/>
        <v>0</v>
      </c>
      <c r="BS255" s="116">
        <f t="shared" si="111"/>
        <v>0</v>
      </c>
      <c r="BT255" s="116">
        <f t="shared" si="111"/>
        <v>0</v>
      </c>
      <c r="BU255" s="116">
        <f t="shared" si="111"/>
        <v>0</v>
      </c>
      <c r="BV255" s="116">
        <f t="shared" si="111"/>
        <v>0</v>
      </c>
      <c r="BW255" s="116">
        <f t="shared" si="111"/>
        <v>0</v>
      </c>
      <c r="BX255" s="116"/>
      <c r="BY255" s="116">
        <f t="shared" si="94"/>
        <v>0</v>
      </c>
      <c r="BZ255" s="116"/>
      <c r="CA255" s="116">
        <f t="shared" si="112"/>
        <v>0</v>
      </c>
      <c r="CB255" s="116">
        <f t="shared" si="112"/>
        <v>0</v>
      </c>
      <c r="CC255" s="116">
        <f t="shared" si="112"/>
        <v>0</v>
      </c>
      <c r="CD255" s="116">
        <f t="shared" si="112"/>
        <v>0</v>
      </c>
      <c r="CE255" s="116">
        <f t="shared" si="112"/>
        <v>0</v>
      </c>
      <c r="CF255" s="116">
        <f t="shared" si="112"/>
        <v>0</v>
      </c>
      <c r="CG255" s="116">
        <f t="shared" si="112"/>
        <v>0</v>
      </c>
      <c r="CH255" s="116">
        <f t="shared" si="112"/>
        <v>0</v>
      </c>
      <c r="CI255" s="116">
        <f t="shared" si="112"/>
        <v>0</v>
      </c>
      <c r="CJ255" s="116"/>
      <c r="CK255" s="116">
        <f t="shared" si="95"/>
        <v>0</v>
      </c>
      <c r="CM255" s="216">
        <f>_xlfn.IFNA(VLOOKUP($C255,'Sch 1 - QA Rates'!$B$4:$C$19,2,FALSE ),0)</f>
        <v>0</v>
      </c>
      <c r="CN255" s="216">
        <f t="shared" si="108"/>
        <v>0</v>
      </c>
      <c r="CO255" s="216">
        <f t="shared" si="105"/>
        <v>0</v>
      </c>
      <c r="CP255" s="216">
        <f t="shared" si="106"/>
        <v>0</v>
      </c>
      <c r="CQ255" s="216">
        <f t="shared" si="109"/>
        <v>0</v>
      </c>
      <c r="CR255" s="216">
        <f t="shared" si="110"/>
        <v>0</v>
      </c>
      <c r="CS255" s="221">
        <f t="shared" si="107"/>
        <v>0</v>
      </c>
    </row>
    <row r="256" spans="1:97" outlineLevel="1">
      <c r="A256" s="129">
        <v>16</v>
      </c>
      <c r="B256" s="133"/>
      <c r="C256" s="132" t="str">
        <f>_xlfn.IFNA(VLOOKUP($B256,'Sch 2 - QA Team Roster'!$B$4:$C$32,2,FALSE )," ")</f>
        <v xml:space="preserve"> </v>
      </c>
      <c r="D256" s="323"/>
      <c r="E256" s="210"/>
      <c r="F256" s="210"/>
      <c r="G256" s="210"/>
      <c r="H256" s="210"/>
      <c r="I256" s="210"/>
      <c r="J256" s="210"/>
      <c r="K256" s="210"/>
      <c r="L256" s="210"/>
      <c r="M256" s="210"/>
      <c r="N256" s="210"/>
      <c r="O256" s="210"/>
      <c r="P256" s="210"/>
      <c r="Q256" s="210"/>
      <c r="R256" s="210"/>
      <c r="S256" s="210"/>
      <c r="T256" s="210"/>
      <c r="U256" s="210"/>
      <c r="V256" s="210"/>
      <c r="W256" s="210"/>
      <c r="X256" s="210"/>
      <c r="Y256" s="210"/>
      <c r="Z256" s="210"/>
      <c r="AA256" s="210"/>
      <c r="AB256" s="210"/>
      <c r="AC256" s="210"/>
      <c r="AD256" s="210"/>
      <c r="AE256" s="210"/>
      <c r="AF256" s="210"/>
      <c r="AG256" s="210"/>
      <c r="AH256" s="210"/>
      <c r="AI256" s="210"/>
      <c r="AJ256" s="210"/>
      <c r="AK256" s="210"/>
      <c r="AL256" s="210"/>
      <c r="AM256" s="210"/>
      <c r="AN256" s="210"/>
      <c r="AO256" s="210"/>
      <c r="AP256" s="210"/>
      <c r="AQ256" s="210"/>
      <c r="AR256" s="210"/>
      <c r="AS256" s="210"/>
      <c r="AT256" s="210"/>
      <c r="AU256" s="210"/>
      <c r="AV256" s="210"/>
      <c r="AW256" s="210"/>
      <c r="AX256" s="210"/>
      <c r="AY256" s="210"/>
      <c r="AZ256" s="116"/>
      <c r="BA256" s="116"/>
      <c r="BB256" s="116"/>
      <c r="BC256" s="116"/>
      <c r="BD256" s="116"/>
      <c r="BE256" s="116"/>
      <c r="BF256" s="116"/>
      <c r="BG256" s="116"/>
      <c r="BH256" s="116"/>
      <c r="BI256" s="116"/>
      <c r="BJ256" s="116"/>
      <c r="BK256" s="116"/>
      <c r="BL256" s="116"/>
      <c r="BM256" s="116">
        <f t="shared" si="102"/>
        <v>0</v>
      </c>
      <c r="BN256" s="37"/>
      <c r="BO256" s="116">
        <f t="shared" si="111"/>
        <v>0</v>
      </c>
      <c r="BP256" s="116">
        <f t="shared" si="111"/>
        <v>0</v>
      </c>
      <c r="BQ256" s="116">
        <f t="shared" si="111"/>
        <v>0</v>
      </c>
      <c r="BR256" s="116">
        <f t="shared" si="111"/>
        <v>0</v>
      </c>
      <c r="BS256" s="116">
        <f t="shared" si="111"/>
        <v>0</v>
      </c>
      <c r="BT256" s="116">
        <f t="shared" si="111"/>
        <v>0</v>
      </c>
      <c r="BU256" s="116">
        <f t="shared" si="111"/>
        <v>0</v>
      </c>
      <c r="BV256" s="116">
        <f t="shared" si="111"/>
        <v>0</v>
      </c>
      <c r="BW256" s="116">
        <f t="shared" si="111"/>
        <v>0</v>
      </c>
      <c r="BX256" s="116"/>
      <c r="BY256" s="116">
        <f t="shared" si="94"/>
        <v>0</v>
      </c>
      <c r="BZ256" s="116"/>
      <c r="CA256" s="116">
        <f t="shared" si="112"/>
        <v>0</v>
      </c>
      <c r="CB256" s="116">
        <f t="shared" si="112"/>
        <v>0</v>
      </c>
      <c r="CC256" s="116">
        <f t="shared" si="112"/>
        <v>0</v>
      </c>
      <c r="CD256" s="116">
        <f t="shared" si="112"/>
        <v>0</v>
      </c>
      <c r="CE256" s="116">
        <f t="shared" si="112"/>
        <v>0</v>
      </c>
      <c r="CF256" s="116">
        <f t="shared" si="112"/>
        <v>0</v>
      </c>
      <c r="CG256" s="116">
        <f t="shared" si="112"/>
        <v>0</v>
      </c>
      <c r="CH256" s="116">
        <f t="shared" si="112"/>
        <v>0</v>
      </c>
      <c r="CI256" s="116">
        <f t="shared" si="112"/>
        <v>0</v>
      </c>
      <c r="CJ256" s="116"/>
      <c r="CK256" s="116">
        <f t="shared" si="95"/>
        <v>0</v>
      </c>
      <c r="CM256" s="216">
        <f>_xlfn.IFNA(VLOOKUP($C256,'Sch 1 - QA Rates'!$B$4:$C$19,2,FALSE ),0)</f>
        <v>0</v>
      </c>
      <c r="CN256" s="216">
        <f t="shared" si="108"/>
        <v>0</v>
      </c>
      <c r="CO256" s="216">
        <f t="shared" si="105"/>
        <v>0</v>
      </c>
      <c r="CP256" s="216">
        <f t="shared" si="106"/>
        <v>0</v>
      </c>
      <c r="CQ256" s="216">
        <f t="shared" si="109"/>
        <v>0</v>
      </c>
      <c r="CR256" s="216">
        <f t="shared" si="110"/>
        <v>0</v>
      </c>
      <c r="CS256" s="221">
        <f t="shared" si="107"/>
        <v>0</v>
      </c>
    </row>
    <row r="257" spans="1:98" outlineLevel="1">
      <c r="A257" s="129">
        <v>17</v>
      </c>
      <c r="B257" s="133"/>
      <c r="C257" s="132" t="str">
        <f>_xlfn.IFNA(VLOOKUP($B257,'Sch 2 - QA Team Roster'!$B$4:$C$32,2,FALSE )," ")</f>
        <v xml:space="preserve"> </v>
      </c>
      <c r="D257" s="323"/>
      <c r="E257" s="210"/>
      <c r="F257" s="210"/>
      <c r="G257" s="210"/>
      <c r="H257" s="210"/>
      <c r="I257" s="210"/>
      <c r="J257" s="210"/>
      <c r="K257" s="210"/>
      <c r="L257" s="210"/>
      <c r="M257" s="210"/>
      <c r="N257" s="210"/>
      <c r="O257" s="210"/>
      <c r="P257" s="210"/>
      <c r="Q257" s="210"/>
      <c r="R257" s="210"/>
      <c r="S257" s="210"/>
      <c r="T257" s="210"/>
      <c r="U257" s="210"/>
      <c r="V257" s="210"/>
      <c r="W257" s="210"/>
      <c r="X257" s="210"/>
      <c r="Y257" s="210"/>
      <c r="Z257" s="210"/>
      <c r="AA257" s="210"/>
      <c r="AB257" s="210"/>
      <c r="AC257" s="210"/>
      <c r="AD257" s="210"/>
      <c r="AE257" s="210"/>
      <c r="AF257" s="210"/>
      <c r="AG257" s="210"/>
      <c r="AH257" s="210"/>
      <c r="AI257" s="210"/>
      <c r="AJ257" s="210"/>
      <c r="AK257" s="210"/>
      <c r="AL257" s="210"/>
      <c r="AM257" s="210"/>
      <c r="AN257" s="210"/>
      <c r="AO257" s="210"/>
      <c r="AP257" s="210"/>
      <c r="AQ257" s="210"/>
      <c r="AR257" s="210"/>
      <c r="AS257" s="210"/>
      <c r="AT257" s="210"/>
      <c r="AU257" s="210"/>
      <c r="AV257" s="210"/>
      <c r="AW257" s="210"/>
      <c r="AX257" s="210"/>
      <c r="AY257" s="210"/>
      <c r="AZ257" s="116"/>
      <c r="BA257" s="116"/>
      <c r="BB257" s="116"/>
      <c r="BC257" s="116"/>
      <c r="BD257" s="116"/>
      <c r="BE257" s="116"/>
      <c r="BF257" s="116"/>
      <c r="BG257" s="116"/>
      <c r="BH257" s="116"/>
      <c r="BI257" s="116"/>
      <c r="BJ257" s="116"/>
      <c r="BK257" s="116"/>
      <c r="BL257" s="116"/>
      <c r="BM257" s="116">
        <f t="shared" si="102"/>
        <v>0</v>
      </c>
      <c r="BN257" s="37"/>
      <c r="BO257" s="116">
        <f t="shared" si="111"/>
        <v>0</v>
      </c>
      <c r="BP257" s="116">
        <f t="shared" si="111"/>
        <v>0</v>
      </c>
      <c r="BQ257" s="116">
        <f t="shared" si="111"/>
        <v>0</v>
      </c>
      <c r="BR257" s="116">
        <f t="shared" si="111"/>
        <v>0</v>
      </c>
      <c r="BS257" s="116">
        <f t="shared" si="111"/>
        <v>0</v>
      </c>
      <c r="BT257" s="116">
        <f t="shared" si="111"/>
        <v>0</v>
      </c>
      <c r="BU257" s="116">
        <f t="shared" si="111"/>
        <v>0</v>
      </c>
      <c r="BV257" s="116">
        <f t="shared" si="111"/>
        <v>0</v>
      </c>
      <c r="BW257" s="116">
        <f t="shared" si="111"/>
        <v>0</v>
      </c>
      <c r="BX257" s="116"/>
      <c r="BY257" s="116">
        <f t="shared" si="94"/>
        <v>0</v>
      </c>
      <c r="BZ257" s="116"/>
      <c r="CA257" s="116">
        <f t="shared" si="112"/>
        <v>0</v>
      </c>
      <c r="CB257" s="116">
        <f t="shared" si="112"/>
        <v>0</v>
      </c>
      <c r="CC257" s="116">
        <f t="shared" si="112"/>
        <v>0</v>
      </c>
      <c r="CD257" s="116">
        <f t="shared" si="112"/>
        <v>0</v>
      </c>
      <c r="CE257" s="116">
        <f t="shared" si="112"/>
        <v>0</v>
      </c>
      <c r="CF257" s="116">
        <f t="shared" si="112"/>
        <v>0</v>
      </c>
      <c r="CG257" s="116">
        <f t="shared" si="112"/>
        <v>0</v>
      </c>
      <c r="CH257" s="116">
        <f t="shared" si="112"/>
        <v>0</v>
      </c>
      <c r="CI257" s="116">
        <f t="shared" si="112"/>
        <v>0</v>
      </c>
      <c r="CJ257" s="116"/>
      <c r="CK257" s="116">
        <f t="shared" si="95"/>
        <v>0</v>
      </c>
      <c r="CM257" s="216">
        <f>_xlfn.IFNA(VLOOKUP($C257,'Sch 1 - QA Rates'!$B$4:$C$19,2,FALSE ),0)</f>
        <v>0</v>
      </c>
      <c r="CN257" s="216">
        <f t="shared" si="108"/>
        <v>0</v>
      </c>
      <c r="CO257" s="216">
        <f t="shared" si="105"/>
        <v>0</v>
      </c>
      <c r="CP257" s="216">
        <f t="shared" si="106"/>
        <v>0</v>
      </c>
      <c r="CQ257" s="216">
        <f t="shared" si="109"/>
        <v>0</v>
      </c>
      <c r="CR257" s="216">
        <f t="shared" si="110"/>
        <v>0</v>
      </c>
      <c r="CS257" s="221">
        <f t="shared" si="107"/>
        <v>0</v>
      </c>
    </row>
    <row r="258" spans="1:98" outlineLevel="1">
      <c r="A258" s="129">
        <v>18</v>
      </c>
      <c r="B258" s="133"/>
      <c r="C258" s="132" t="str">
        <f>_xlfn.IFNA(VLOOKUP($B258,'Sch 2 - QA Team Roster'!$B$4:$C$32,2,FALSE )," ")</f>
        <v xml:space="preserve"> </v>
      </c>
      <c r="D258" s="323"/>
      <c r="E258" s="210"/>
      <c r="F258" s="210"/>
      <c r="G258" s="210"/>
      <c r="H258" s="210"/>
      <c r="I258" s="210"/>
      <c r="J258" s="210"/>
      <c r="K258" s="210"/>
      <c r="L258" s="210"/>
      <c r="M258" s="210"/>
      <c r="N258" s="210"/>
      <c r="O258" s="210"/>
      <c r="P258" s="210"/>
      <c r="Q258" s="210"/>
      <c r="R258" s="210"/>
      <c r="S258" s="210"/>
      <c r="T258" s="210"/>
      <c r="U258" s="210"/>
      <c r="V258" s="210"/>
      <c r="W258" s="210"/>
      <c r="X258" s="210"/>
      <c r="Y258" s="210"/>
      <c r="Z258" s="210"/>
      <c r="AA258" s="210"/>
      <c r="AB258" s="210"/>
      <c r="AC258" s="210"/>
      <c r="AD258" s="210"/>
      <c r="AE258" s="210"/>
      <c r="AF258" s="210"/>
      <c r="AG258" s="210"/>
      <c r="AH258" s="210"/>
      <c r="AI258" s="210"/>
      <c r="AJ258" s="210"/>
      <c r="AK258" s="210"/>
      <c r="AL258" s="210"/>
      <c r="AM258" s="210"/>
      <c r="AN258" s="210"/>
      <c r="AO258" s="210"/>
      <c r="AP258" s="210"/>
      <c r="AQ258" s="210"/>
      <c r="AR258" s="210"/>
      <c r="AS258" s="210"/>
      <c r="AT258" s="210"/>
      <c r="AU258" s="210"/>
      <c r="AV258" s="210"/>
      <c r="AW258" s="210"/>
      <c r="AX258" s="210"/>
      <c r="AY258" s="210"/>
      <c r="AZ258" s="116"/>
      <c r="BA258" s="116"/>
      <c r="BB258" s="116"/>
      <c r="BC258" s="116"/>
      <c r="BD258" s="116"/>
      <c r="BE258" s="116"/>
      <c r="BF258" s="116"/>
      <c r="BG258" s="116"/>
      <c r="BH258" s="116"/>
      <c r="BI258" s="116"/>
      <c r="BJ258" s="116"/>
      <c r="BK258" s="116"/>
      <c r="BL258" s="116"/>
      <c r="BM258" s="116">
        <f t="shared" si="102"/>
        <v>0</v>
      </c>
      <c r="BN258" s="37"/>
      <c r="BO258" s="116">
        <f t="shared" si="111"/>
        <v>0</v>
      </c>
      <c r="BP258" s="116">
        <f t="shared" si="111"/>
        <v>0</v>
      </c>
      <c r="BQ258" s="116">
        <f t="shared" si="111"/>
        <v>0</v>
      </c>
      <c r="BR258" s="116">
        <f t="shared" si="111"/>
        <v>0</v>
      </c>
      <c r="BS258" s="116">
        <f t="shared" si="111"/>
        <v>0</v>
      </c>
      <c r="BT258" s="116">
        <f t="shared" si="111"/>
        <v>0</v>
      </c>
      <c r="BU258" s="116">
        <f t="shared" si="111"/>
        <v>0</v>
      </c>
      <c r="BV258" s="116">
        <f t="shared" si="111"/>
        <v>0</v>
      </c>
      <c r="BW258" s="116">
        <f t="shared" si="111"/>
        <v>0</v>
      </c>
      <c r="BX258" s="116"/>
      <c r="BY258" s="116">
        <f t="shared" si="94"/>
        <v>0</v>
      </c>
      <c r="BZ258" s="116"/>
      <c r="CA258" s="116">
        <f t="shared" si="112"/>
        <v>0</v>
      </c>
      <c r="CB258" s="116">
        <f t="shared" si="112"/>
        <v>0</v>
      </c>
      <c r="CC258" s="116">
        <f t="shared" si="112"/>
        <v>0</v>
      </c>
      <c r="CD258" s="116">
        <f t="shared" si="112"/>
        <v>0</v>
      </c>
      <c r="CE258" s="116">
        <f t="shared" si="112"/>
        <v>0</v>
      </c>
      <c r="CF258" s="116">
        <f t="shared" si="112"/>
        <v>0</v>
      </c>
      <c r="CG258" s="116">
        <f t="shared" si="112"/>
        <v>0</v>
      </c>
      <c r="CH258" s="116">
        <f t="shared" si="112"/>
        <v>0</v>
      </c>
      <c r="CI258" s="116">
        <f t="shared" si="112"/>
        <v>0</v>
      </c>
      <c r="CJ258" s="116"/>
      <c r="CK258" s="116">
        <f t="shared" si="95"/>
        <v>0</v>
      </c>
      <c r="CM258" s="216">
        <f>_xlfn.IFNA(VLOOKUP($C258,'Sch 1 - QA Rates'!$B$4:$C$19,2,FALSE ),0)</f>
        <v>0</v>
      </c>
      <c r="CN258" s="216">
        <f t="shared" si="108"/>
        <v>0</v>
      </c>
      <c r="CO258" s="216">
        <f>SUM(Q258:AB258)*CM258</f>
        <v>0</v>
      </c>
      <c r="CP258" s="216">
        <f>SUM(AC258:AN258)*CM258</f>
        <v>0</v>
      </c>
      <c r="CQ258" s="216">
        <f t="shared" si="109"/>
        <v>0</v>
      </c>
      <c r="CR258" s="216">
        <f t="shared" si="110"/>
        <v>0</v>
      </c>
      <c r="CS258" s="221">
        <f t="shared" si="107"/>
        <v>0</v>
      </c>
    </row>
    <row r="259" spans="1:98" outlineLevel="1">
      <c r="A259" s="129">
        <v>19</v>
      </c>
      <c r="B259" s="133"/>
      <c r="C259" s="132" t="str">
        <f>_xlfn.IFNA(VLOOKUP($B259,'Sch 2 - QA Team Roster'!$B$4:$C$32,2,FALSE )," ")</f>
        <v xml:space="preserve"> </v>
      </c>
      <c r="D259" s="323"/>
      <c r="E259" s="210"/>
      <c r="F259" s="210"/>
      <c r="G259" s="210"/>
      <c r="H259" s="210"/>
      <c r="I259" s="210"/>
      <c r="J259" s="210"/>
      <c r="K259" s="210"/>
      <c r="L259" s="210"/>
      <c r="M259" s="210"/>
      <c r="N259" s="210"/>
      <c r="O259" s="210"/>
      <c r="P259" s="210"/>
      <c r="Q259" s="210"/>
      <c r="R259" s="210"/>
      <c r="S259" s="210"/>
      <c r="T259" s="210"/>
      <c r="U259" s="210"/>
      <c r="V259" s="210"/>
      <c r="W259" s="210"/>
      <c r="X259" s="210"/>
      <c r="Y259" s="210"/>
      <c r="Z259" s="210"/>
      <c r="AA259" s="210"/>
      <c r="AB259" s="210"/>
      <c r="AC259" s="210"/>
      <c r="AD259" s="210"/>
      <c r="AE259" s="210"/>
      <c r="AF259" s="210"/>
      <c r="AG259" s="210"/>
      <c r="AH259" s="210"/>
      <c r="AI259" s="210"/>
      <c r="AJ259" s="210"/>
      <c r="AK259" s="210"/>
      <c r="AL259" s="210"/>
      <c r="AM259" s="210"/>
      <c r="AN259" s="210"/>
      <c r="AO259" s="210"/>
      <c r="AP259" s="210"/>
      <c r="AQ259" s="210"/>
      <c r="AR259" s="210"/>
      <c r="AS259" s="210"/>
      <c r="AT259" s="210"/>
      <c r="AU259" s="210"/>
      <c r="AV259" s="210"/>
      <c r="AW259" s="210"/>
      <c r="AX259" s="210"/>
      <c r="AY259" s="210"/>
      <c r="AZ259" s="116"/>
      <c r="BA259" s="116"/>
      <c r="BB259" s="116"/>
      <c r="BC259" s="116"/>
      <c r="BD259" s="116"/>
      <c r="BE259" s="116"/>
      <c r="BF259" s="116"/>
      <c r="BG259" s="116"/>
      <c r="BH259" s="116"/>
      <c r="BI259" s="116"/>
      <c r="BJ259" s="116"/>
      <c r="BK259" s="116"/>
      <c r="BL259" s="116"/>
      <c r="BM259" s="116">
        <f t="shared" si="102"/>
        <v>0</v>
      </c>
      <c r="BN259" s="37"/>
      <c r="BO259" s="116">
        <f t="shared" si="111"/>
        <v>0</v>
      </c>
      <c r="BP259" s="116">
        <f t="shared" si="111"/>
        <v>0</v>
      </c>
      <c r="BQ259" s="116">
        <f t="shared" si="111"/>
        <v>0</v>
      </c>
      <c r="BR259" s="116">
        <f t="shared" si="111"/>
        <v>0</v>
      </c>
      <c r="BS259" s="116">
        <f t="shared" si="111"/>
        <v>0</v>
      </c>
      <c r="BT259" s="116">
        <f t="shared" si="111"/>
        <v>0</v>
      </c>
      <c r="BU259" s="116">
        <f t="shared" si="111"/>
        <v>0</v>
      </c>
      <c r="BV259" s="116">
        <f t="shared" si="111"/>
        <v>0</v>
      </c>
      <c r="BW259" s="116">
        <f t="shared" si="111"/>
        <v>0</v>
      </c>
      <c r="BX259" s="116"/>
      <c r="BY259" s="116">
        <f t="shared" si="94"/>
        <v>0</v>
      </c>
      <c r="BZ259" s="116"/>
      <c r="CA259" s="116">
        <f t="shared" si="112"/>
        <v>0</v>
      </c>
      <c r="CB259" s="116">
        <f t="shared" si="112"/>
        <v>0</v>
      </c>
      <c r="CC259" s="116">
        <f t="shared" si="112"/>
        <v>0</v>
      </c>
      <c r="CD259" s="116">
        <f t="shared" si="112"/>
        <v>0</v>
      </c>
      <c r="CE259" s="116">
        <f t="shared" si="112"/>
        <v>0</v>
      </c>
      <c r="CF259" s="116">
        <f t="shared" si="112"/>
        <v>0</v>
      </c>
      <c r="CG259" s="116">
        <f t="shared" si="112"/>
        <v>0</v>
      </c>
      <c r="CH259" s="116">
        <f t="shared" si="112"/>
        <v>0</v>
      </c>
      <c r="CI259" s="116">
        <f t="shared" si="112"/>
        <v>0</v>
      </c>
      <c r="CJ259" s="116"/>
      <c r="CK259" s="116">
        <f t="shared" si="95"/>
        <v>0</v>
      </c>
      <c r="CM259" s="216">
        <f>_xlfn.IFNA(VLOOKUP($C259,'Sch 1 - QA Rates'!$B$4:$C$19,2,FALSE ),0)</f>
        <v>0</v>
      </c>
      <c r="CN259" s="216">
        <f t="shared" si="108"/>
        <v>0</v>
      </c>
      <c r="CO259" s="216">
        <f>SUM(Q259:AB259)*CM259</f>
        <v>0</v>
      </c>
      <c r="CP259" s="216">
        <f>SUM(AC259:AN259)*CM259</f>
        <v>0</v>
      </c>
      <c r="CQ259" s="216">
        <f t="shared" si="109"/>
        <v>0</v>
      </c>
      <c r="CR259" s="216">
        <f t="shared" si="110"/>
        <v>0</v>
      </c>
      <c r="CS259" s="221">
        <f t="shared" si="107"/>
        <v>0</v>
      </c>
    </row>
    <row r="260" spans="1:98" ht="14" outlineLevel="1" thickBot="1">
      <c r="A260" s="129">
        <v>20</v>
      </c>
      <c r="B260" s="126"/>
      <c r="C260" s="132" t="str">
        <f>_xlfn.IFNA(VLOOKUP($B260,'Sch 2 - QA Team Roster'!$B$4:$C$32,2,FALSE )," ")</f>
        <v xml:space="preserve"> </v>
      </c>
      <c r="D260" s="323"/>
      <c r="E260" s="210"/>
      <c r="F260" s="210"/>
      <c r="G260" s="210"/>
      <c r="H260" s="210"/>
      <c r="I260" s="210"/>
      <c r="J260" s="210"/>
      <c r="K260" s="210"/>
      <c r="L260" s="210"/>
      <c r="M260" s="210"/>
      <c r="N260" s="210"/>
      <c r="O260" s="210"/>
      <c r="P260" s="210"/>
      <c r="Q260" s="210"/>
      <c r="R260" s="210"/>
      <c r="S260" s="210"/>
      <c r="T260" s="210"/>
      <c r="U260" s="210"/>
      <c r="V260" s="210"/>
      <c r="W260" s="210"/>
      <c r="X260" s="210"/>
      <c r="Y260" s="210"/>
      <c r="Z260" s="210"/>
      <c r="AA260" s="210"/>
      <c r="AB260" s="210"/>
      <c r="AC260" s="210"/>
      <c r="AD260" s="210"/>
      <c r="AE260" s="210"/>
      <c r="AF260" s="210"/>
      <c r="AG260" s="210"/>
      <c r="AH260" s="210"/>
      <c r="AI260" s="210"/>
      <c r="AJ260" s="210"/>
      <c r="AK260" s="210"/>
      <c r="AL260" s="210"/>
      <c r="AM260" s="210"/>
      <c r="AN260" s="210"/>
      <c r="AO260" s="210"/>
      <c r="AP260" s="210"/>
      <c r="AQ260" s="210"/>
      <c r="AR260" s="210"/>
      <c r="AS260" s="210"/>
      <c r="AT260" s="210"/>
      <c r="AU260" s="210"/>
      <c r="AV260" s="210"/>
      <c r="AW260" s="210"/>
      <c r="AX260" s="210"/>
      <c r="AY260" s="210"/>
      <c r="AZ260" s="116"/>
      <c r="BA260" s="116"/>
      <c r="BB260" s="116"/>
      <c r="BC260" s="116"/>
      <c r="BD260" s="116"/>
      <c r="BE260" s="116"/>
      <c r="BF260" s="116"/>
      <c r="BG260" s="116"/>
      <c r="BH260" s="116"/>
      <c r="BI260" s="116"/>
      <c r="BJ260" s="116"/>
      <c r="BK260" s="116"/>
      <c r="BL260" s="116"/>
      <c r="BM260" s="116">
        <f t="shared" si="102"/>
        <v>0</v>
      </c>
      <c r="BN260" s="37"/>
      <c r="BO260" s="116">
        <f t="shared" si="111"/>
        <v>0</v>
      </c>
      <c r="BP260" s="116">
        <f t="shared" si="111"/>
        <v>0</v>
      </c>
      <c r="BQ260" s="116">
        <f t="shared" si="111"/>
        <v>0</v>
      </c>
      <c r="BR260" s="116">
        <f t="shared" si="111"/>
        <v>0</v>
      </c>
      <c r="BS260" s="116">
        <f t="shared" si="111"/>
        <v>0</v>
      </c>
      <c r="BT260" s="116">
        <f t="shared" si="111"/>
        <v>0</v>
      </c>
      <c r="BU260" s="116">
        <f t="shared" si="111"/>
        <v>0</v>
      </c>
      <c r="BV260" s="116">
        <f t="shared" si="111"/>
        <v>0</v>
      </c>
      <c r="BW260" s="116">
        <f t="shared" si="111"/>
        <v>0</v>
      </c>
      <c r="BX260" s="116"/>
      <c r="BY260" s="116">
        <f t="shared" si="94"/>
        <v>0</v>
      </c>
      <c r="BZ260" s="116"/>
      <c r="CA260" s="116">
        <f t="shared" si="112"/>
        <v>0</v>
      </c>
      <c r="CB260" s="116">
        <f t="shared" si="112"/>
        <v>0</v>
      </c>
      <c r="CC260" s="116">
        <f t="shared" si="112"/>
        <v>0</v>
      </c>
      <c r="CD260" s="116">
        <f t="shared" si="112"/>
        <v>0</v>
      </c>
      <c r="CE260" s="116">
        <f t="shared" si="112"/>
        <v>0</v>
      </c>
      <c r="CF260" s="116">
        <f t="shared" si="112"/>
        <v>0</v>
      </c>
      <c r="CG260" s="116">
        <f t="shared" si="112"/>
        <v>0</v>
      </c>
      <c r="CH260" s="116">
        <f t="shared" si="112"/>
        <v>0</v>
      </c>
      <c r="CI260" s="116">
        <f t="shared" si="112"/>
        <v>0</v>
      </c>
      <c r="CJ260" s="116"/>
      <c r="CK260" s="116">
        <f t="shared" si="95"/>
        <v>0</v>
      </c>
      <c r="CM260" s="216">
        <f>_xlfn.IFNA(VLOOKUP($C260,'Sch 1 - QA Rates'!$B$4:$C$19,2,FALSE ),0)</f>
        <v>0</v>
      </c>
      <c r="CN260" s="216">
        <f t="shared" si="108"/>
        <v>0</v>
      </c>
      <c r="CO260" s="216">
        <f>SUM(Q260:AB260)*CM260</f>
        <v>0</v>
      </c>
      <c r="CP260" s="216">
        <f>SUM(AC260:AN260)*CM260</f>
        <v>0</v>
      </c>
      <c r="CQ260" s="216">
        <f t="shared" si="109"/>
        <v>0</v>
      </c>
      <c r="CR260" s="216">
        <f t="shared" si="110"/>
        <v>0</v>
      </c>
      <c r="CS260" s="221">
        <f t="shared" si="107"/>
        <v>0</v>
      </c>
    </row>
    <row r="261" spans="1:98" s="124" customFormat="1" ht="14" outlineLevel="1" thickTop="1">
      <c r="A261" s="128"/>
      <c r="B261" s="168" t="str">
        <f>'Sch 5 - Summary'!B16</f>
        <v xml:space="preserve">DEL #13 - Assessment of DD&amp;I Vendor CalSAWS General Design </v>
      </c>
      <c r="C261" s="122"/>
      <c r="D261" s="122"/>
      <c r="E261" s="122"/>
      <c r="F261" s="122"/>
      <c r="G261" s="122" t="s">
        <v>324</v>
      </c>
      <c r="H261" s="122"/>
      <c r="I261" s="122"/>
      <c r="J261" s="122"/>
      <c r="K261" s="122"/>
      <c r="L261" s="122"/>
      <c r="M261" s="122"/>
      <c r="N261" s="122"/>
      <c r="O261" s="122"/>
      <c r="P261" s="122"/>
      <c r="Q261" s="122"/>
      <c r="R261" s="122"/>
      <c r="S261" s="122"/>
      <c r="T261" s="122"/>
      <c r="U261" s="122"/>
      <c r="V261" s="122"/>
      <c r="W261" s="122"/>
      <c r="X261" s="122"/>
      <c r="Y261" s="122"/>
      <c r="Z261" s="122"/>
      <c r="AA261" s="122"/>
      <c r="AB261" s="122"/>
      <c r="AC261" s="122"/>
      <c r="AD261" s="122"/>
      <c r="AE261" s="122"/>
      <c r="AF261" s="122"/>
      <c r="AG261" s="122"/>
      <c r="AH261" s="122"/>
      <c r="AI261" s="122"/>
      <c r="AJ261" s="122"/>
      <c r="AK261" s="122"/>
      <c r="AL261" s="122"/>
      <c r="AM261" s="122"/>
      <c r="AN261" s="122"/>
      <c r="AO261" s="122"/>
      <c r="AP261" s="122"/>
      <c r="AQ261" s="122"/>
      <c r="AR261" s="122"/>
      <c r="AS261" s="122"/>
      <c r="AT261" s="122"/>
      <c r="AU261" s="122"/>
      <c r="AV261" s="122"/>
      <c r="AW261" s="122"/>
      <c r="AX261" s="122"/>
      <c r="AY261" s="122"/>
      <c r="AZ261" s="122"/>
      <c r="BA261" s="122"/>
      <c r="BB261" s="122"/>
      <c r="BC261" s="122"/>
      <c r="BD261" s="122"/>
      <c r="BE261" s="122"/>
      <c r="BF261" s="122"/>
      <c r="BG261" s="122"/>
      <c r="BH261" s="122"/>
      <c r="BI261" s="122"/>
      <c r="BJ261" s="122"/>
      <c r="BK261" s="122"/>
      <c r="BL261" s="122"/>
      <c r="BM261" s="122">
        <f t="shared" si="102"/>
        <v>0</v>
      </c>
      <c r="BN261" s="123"/>
      <c r="BO261" s="122">
        <f t="shared" si="111"/>
        <v>0</v>
      </c>
      <c r="BP261" s="122">
        <f t="shared" si="111"/>
        <v>0</v>
      </c>
      <c r="BQ261" s="122">
        <f t="shared" si="111"/>
        <v>0</v>
      </c>
      <c r="BR261" s="122">
        <f t="shared" si="111"/>
        <v>0</v>
      </c>
      <c r="BS261" s="122">
        <f t="shared" si="111"/>
        <v>0</v>
      </c>
      <c r="BT261" s="122">
        <f t="shared" si="111"/>
        <v>0</v>
      </c>
      <c r="BU261" s="122">
        <f t="shared" si="111"/>
        <v>0</v>
      </c>
      <c r="BV261" s="122">
        <f t="shared" si="111"/>
        <v>0</v>
      </c>
      <c r="BW261" s="122">
        <f t="shared" si="111"/>
        <v>0</v>
      </c>
      <c r="BX261" s="122"/>
      <c r="BY261" s="122">
        <f t="shared" si="94"/>
        <v>0</v>
      </c>
      <c r="BZ261" s="122"/>
      <c r="CA261" s="122">
        <f t="shared" si="112"/>
        <v>0</v>
      </c>
      <c r="CB261" s="122">
        <f t="shared" si="112"/>
        <v>0</v>
      </c>
      <c r="CC261" s="122">
        <f t="shared" si="112"/>
        <v>0</v>
      </c>
      <c r="CD261" s="122">
        <f t="shared" si="112"/>
        <v>0</v>
      </c>
      <c r="CE261" s="122">
        <f t="shared" si="112"/>
        <v>0</v>
      </c>
      <c r="CF261" s="122">
        <f t="shared" si="112"/>
        <v>0</v>
      </c>
      <c r="CG261" s="122">
        <f t="shared" si="112"/>
        <v>0</v>
      </c>
      <c r="CH261" s="122">
        <f t="shared" si="112"/>
        <v>0</v>
      </c>
      <c r="CI261" s="122">
        <f t="shared" si="112"/>
        <v>0</v>
      </c>
      <c r="CJ261" s="122"/>
      <c r="CK261" s="122">
        <f t="shared" si="95"/>
        <v>0</v>
      </c>
      <c r="CM261" s="222"/>
      <c r="CN261" s="220">
        <f>SUM(CN262:CN281)</f>
        <v>37692</v>
      </c>
      <c r="CO261" s="220">
        <f>SUM(CO262:CO281)</f>
        <v>0</v>
      </c>
      <c r="CP261" s="220">
        <f>SUM(CP262:CP281)</f>
        <v>0</v>
      </c>
      <c r="CQ261" s="220">
        <f>SUM(CQ262:CQ281)</f>
        <v>0</v>
      </c>
      <c r="CR261" s="220">
        <f>SUM(CR262:CR281)</f>
        <v>0</v>
      </c>
      <c r="CS261" s="220">
        <f>SUM(CN261:CR261)</f>
        <v>37692</v>
      </c>
      <c r="CT261" s="124" t="s">
        <v>323</v>
      </c>
    </row>
    <row r="262" spans="1:98" outlineLevel="1">
      <c r="A262" s="129">
        <v>1</v>
      </c>
      <c r="B262" s="208" t="s">
        <v>304</v>
      </c>
      <c r="C262" s="132" t="str">
        <f>_xlfn.IFNA(VLOOKUP($B262,'Sch 2 - QA Team Roster'!$B$4:$C$32,2,FALSE )," ")</f>
        <v>QA Project Manager</v>
      </c>
      <c r="D262" s="323">
        <f>_xlfn.IFNA(VLOOKUP($C262,'Sch 1 - QA Rates'!$B$4:$C$28,2,FALSE )," ")</f>
        <v>154</v>
      </c>
      <c r="E262" s="210"/>
      <c r="F262" s="210">
        <v>6</v>
      </c>
      <c r="G262" s="210">
        <v>8</v>
      </c>
      <c r="H262" s="210"/>
      <c r="I262" s="210"/>
      <c r="J262" s="210"/>
      <c r="K262" s="210"/>
      <c r="L262" s="210"/>
      <c r="M262" s="210"/>
      <c r="N262" s="210"/>
      <c r="O262" s="210"/>
      <c r="P262" s="210"/>
      <c r="Q262" s="210"/>
      <c r="R262" s="210"/>
      <c r="S262" s="210"/>
      <c r="T262" s="210"/>
      <c r="U262" s="210"/>
      <c r="V262" s="210"/>
      <c r="W262" s="210"/>
      <c r="X262" s="210"/>
      <c r="Y262" s="210"/>
      <c r="Z262" s="210"/>
      <c r="AA262" s="210"/>
      <c r="AB262" s="210"/>
      <c r="AC262" s="210"/>
      <c r="AD262" s="210"/>
      <c r="AE262" s="210"/>
      <c r="AF262" s="210"/>
      <c r="AG262" s="210"/>
      <c r="AH262" s="210"/>
      <c r="AI262" s="210"/>
      <c r="AJ262" s="210"/>
      <c r="AK262" s="210"/>
      <c r="AL262" s="210"/>
      <c r="AM262" s="210"/>
      <c r="AN262" s="210"/>
      <c r="AO262" s="210"/>
      <c r="AP262" s="210"/>
      <c r="AQ262" s="210"/>
      <c r="AR262" s="210"/>
      <c r="AS262" s="210"/>
      <c r="AT262" s="210"/>
      <c r="AU262" s="210"/>
      <c r="AV262" s="210"/>
      <c r="AW262" s="210"/>
      <c r="AX262" s="210"/>
      <c r="AY262" s="210"/>
      <c r="AZ262" s="116"/>
      <c r="BA262" s="116"/>
      <c r="BB262" s="116"/>
      <c r="BC262" s="116"/>
      <c r="BD262" s="116"/>
      <c r="BE262" s="116"/>
      <c r="BF262" s="116"/>
      <c r="BG262" s="116"/>
      <c r="BH262" s="116"/>
      <c r="BI262" s="116"/>
      <c r="BJ262" s="116"/>
      <c r="BK262" s="116"/>
      <c r="BL262" s="116"/>
      <c r="BM262" s="116">
        <f t="shared" si="102"/>
        <v>14</v>
      </c>
      <c r="BN262" s="37"/>
      <c r="BO262" s="116">
        <f t="shared" si="111"/>
        <v>0</v>
      </c>
      <c r="BP262" s="116">
        <f t="shared" si="111"/>
        <v>14</v>
      </c>
      <c r="BQ262" s="116">
        <f t="shared" si="111"/>
        <v>0</v>
      </c>
      <c r="BR262" s="116">
        <f t="shared" si="111"/>
        <v>0</v>
      </c>
      <c r="BS262" s="116">
        <f t="shared" si="111"/>
        <v>0</v>
      </c>
      <c r="BT262" s="116">
        <f t="shared" si="111"/>
        <v>0</v>
      </c>
      <c r="BU262" s="116">
        <f t="shared" si="111"/>
        <v>0</v>
      </c>
      <c r="BV262" s="116">
        <f t="shared" si="111"/>
        <v>0</v>
      </c>
      <c r="BW262" s="116">
        <f t="shared" si="111"/>
        <v>0</v>
      </c>
      <c r="BX262" s="116"/>
      <c r="BY262" s="116">
        <f t="shared" si="94"/>
        <v>14</v>
      </c>
      <c r="BZ262" s="116"/>
      <c r="CA262" s="116">
        <f t="shared" si="112"/>
        <v>14</v>
      </c>
      <c r="CB262" s="116">
        <f t="shared" si="112"/>
        <v>0</v>
      </c>
      <c r="CC262" s="116">
        <f t="shared" si="112"/>
        <v>0</v>
      </c>
      <c r="CD262" s="116">
        <f t="shared" si="112"/>
        <v>0</v>
      </c>
      <c r="CE262" s="116">
        <f t="shared" si="112"/>
        <v>0</v>
      </c>
      <c r="CF262" s="116">
        <f t="shared" si="112"/>
        <v>0</v>
      </c>
      <c r="CG262" s="116">
        <f t="shared" si="112"/>
        <v>0</v>
      </c>
      <c r="CH262" s="116">
        <f t="shared" si="112"/>
        <v>0</v>
      </c>
      <c r="CI262" s="116">
        <f t="shared" si="112"/>
        <v>0</v>
      </c>
      <c r="CJ262" s="116"/>
      <c r="CK262" s="116">
        <f t="shared" si="95"/>
        <v>14</v>
      </c>
      <c r="CM262" s="216">
        <f>_xlfn.IFNA(VLOOKUP($C262,'Sch 1 - QA Rates'!$B$4:$C$19,2,FALSE ),0)</f>
        <v>154</v>
      </c>
      <c r="CN262" s="216">
        <f>SUM(E262:P262)*CM262</f>
        <v>2156</v>
      </c>
      <c r="CO262" s="216">
        <f t="shared" ref="CO262:CO278" si="113">SUM(Q262:AB262)*CM262</f>
        <v>0</v>
      </c>
      <c r="CP262" s="216">
        <f t="shared" ref="CP262:CP278" si="114">SUM(AC262:AN262)*CM262</f>
        <v>0</v>
      </c>
      <c r="CQ262" s="216">
        <f>SUM(AO262:AZ262)*CM262</f>
        <v>0</v>
      </c>
      <c r="CR262" s="216">
        <f>SUM(BA262:BK262)*CM262</f>
        <v>0</v>
      </c>
      <c r="CS262" s="221">
        <f t="shared" ref="CS262:CS281" si="115">SUM(CN262:CR262)</f>
        <v>2156</v>
      </c>
    </row>
    <row r="263" spans="1:98" outlineLevel="1">
      <c r="A263" s="129">
        <v>2</v>
      </c>
      <c r="B263" s="208" t="s">
        <v>309</v>
      </c>
      <c r="C263" s="132" t="str">
        <f>_xlfn.IFNA(VLOOKUP($B263,'Sch 2 - QA Team Roster'!$B$4:$C$32,2,FALSE )," ")</f>
        <v>QA PMO Specialist</v>
      </c>
      <c r="D263" s="323">
        <f>_xlfn.IFNA(VLOOKUP($C263,'Sch 1 - QA Rates'!$B$4:$C$28,2,FALSE )," ")</f>
        <v>114</v>
      </c>
      <c r="E263" s="210"/>
      <c r="F263" s="210">
        <v>6</v>
      </c>
      <c r="G263" s="210">
        <v>8</v>
      </c>
      <c r="H263" s="210"/>
      <c r="I263" s="210"/>
      <c r="J263" s="210"/>
      <c r="K263" s="210"/>
      <c r="L263" s="210"/>
      <c r="M263" s="210"/>
      <c r="N263" s="210"/>
      <c r="O263" s="210"/>
      <c r="P263" s="210"/>
      <c r="Q263" s="210"/>
      <c r="R263" s="210"/>
      <c r="S263" s="210"/>
      <c r="T263" s="210"/>
      <c r="U263" s="210"/>
      <c r="V263" s="210"/>
      <c r="W263" s="210"/>
      <c r="X263" s="210"/>
      <c r="Y263" s="210"/>
      <c r="Z263" s="210"/>
      <c r="AA263" s="210"/>
      <c r="AB263" s="210"/>
      <c r="AC263" s="210"/>
      <c r="AD263" s="210"/>
      <c r="AE263" s="210"/>
      <c r="AF263" s="210"/>
      <c r="AG263" s="210"/>
      <c r="AH263" s="210"/>
      <c r="AI263" s="210"/>
      <c r="AJ263" s="210"/>
      <c r="AK263" s="210"/>
      <c r="AL263" s="210"/>
      <c r="AM263" s="210"/>
      <c r="AN263" s="210"/>
      <c r="AO263" s="210"/>
      <c r="AP263" s="210"/>
      <c r="AQ263" s="210"/>
      <c r="AR263" s="210"/>
      <c r="AS263" s="210"/>
      <c r="AT263" s="210"/>
      <c r="AU263" s="210"/>
      <c r="AV263" s="210"/>
      <c r="AW263" s="210"/>
      <c r="AX263" s="210"/>
      <c r="AY263" s="210"/>
      <c r="AZ263" s="116"/>
      <c r="BA263" s="116"/>
      <c r="BB263" s="116"/>
      <c r="BC263" s="116"/>
      <c r="BD263" s="116"/>
      <c r="BE263" s="116"/>
      <c r="BF263" s="116"/>
      <c r="BG263" s="116"/>
      <c r="BH263" s="116"/>
      <c r="BI263" s="116"/>
      <c r="BJ263" s="116"/>
      <c r="BK263" s="116"/>
      <c r="BL263" s="116"/>
      <c r="BM263" s="116">
        <f t="shared" si="102"/>
        <v>14</v>
      </c>
      <c r="BN263" s="37"/>
      <c r="BO263" s="116">
        <f t="shared" si="111"/>
        <v>0</v>
      </c>
      <c r="BP263" s="116">
        <f t="shared" si="111"/>
        <v>14</v>
      </c>
      <c r="BQ263" s="116">
        <f t="shared" si="111"/>
        <v>0</v>
      </c>
      <c r="BR263" s="116">
        <f t="shared" si="111"/>
        <v>0</v>
      </c>
      <c r="BS263" s="116">
        <f t="shared" si="111"/>
        <v>0</v>
      </c>
      <c r="BT263" s="116">
        <f t="shared" si="111"/>
        <v>0</v>
      </c>
      <c r="BU263" s="116">
        <f t="shared" si="111"/>
        <v>0</v>
      </c>
      <c r="BV263" s="116">
        <f t="shared" si="111"/>
        <v>0</v>
      </c>
      <c r="BW263" s="116">
        <f t="shared" si="111"/>
        <v>0</v>
      </c>
      <c r="BX263" s="116"/>
      <c r="BY263" s="116">
        <f t="shared" si="94"/>
        <v>14</v>
      </c>
      <c r="BZ263" s="116"/>
      <c r="CA263" s="116">
        <f t="shared" si="112"/>
        <v>14</v>
      </c>
      <c r="CB263" s="116">
        <f t="shared" si="112"/>
        <v>0</v>
      </c>
      <c r="CC263" s="116">
        <f t="shared" si="112"/>
        <v>0</v>
      </c>
      <c r="CD263" s="116">
        <f t="shared" si="112"/>
        <v>0</v>
      </c>
      <c r="CE263" s="116">
        <f t="shared" si="112"/>
        <v>0</v>
      </c>
      <c r="CF263" s="116">
        <f t="shared" si="112"/>
        <v>0</v>
      </c>
      <c r="CG263" s="116">
        <f t="shared" si="112"/>
        <v>0</v>
      </c>
      <c r="CH263" s="116">
        <f t="shared" si="112"/>
        <v>0</v>
      </c>
      <c r="CI263" s="116">
        <f t="shared" si="112"/>
        <v>0</v>
      </c>
      <c r="CJ263" s="116"/>
      <c r="CK263" s="116">
        <f t="shared" si="95"/>
        <v>14</v>
      </c>
      <c r="CM263" s="216">
        <f>_xlfn.IFNA(VLOOKUP($C263,'Sch 1 - QA Rates'!$B$4:$C$19,2,FALSE ),0)</f>
        <v>114</v>
      </c>
      <c r="CN263" s="216">
        <f t="shared" ref="CN263:CN281" si="116">SUM(E263:P263)*CM263</f>
        <v>1596</v>
      </c>
      <c r="CO263" s="216">
        <f t="shared" si="113"/>
        <v>0</v>
      </c>
      <c r="CP263" s="216">
        <f t="shared" si="114"/>
        <v>0</v>
      </c>
      <c r="CQ263" s="216">
        <f t="shared" ref="CQ263:CQ281" si="117">SUM(AO263:AZ263)*CM263</f>
        <v>0</v>
      </c>
      <c r="CR263" s="216">
        <f t="shared" ref="CR263:CR281" si="118">SUM(BA263:BK263)*CM263</f>
        <v>0</v>
      </c>
      <c r="CS263" s="221">
        <f t="shared" si="115"/>
        <v>1596</v>
      </c>
    </row>
    <row r="264" spans="1:98" outlineLevel="1">
      <c r="A264" s="129">
        <v>3</v>
      </c>
      <c r="B264" s="209" t="s">
        <v>392</v>
      </c>
      <c r="C264" s="132" t="str">
        <f>_xlfn.IFNA(VLOOKUP($B264,'Sch 2 - QA Team Roster'!$B$4:$C$32,2,FALSE )," ")</f>
        <v>QA Functional Manager</v>
      </c>
      <c r="D264" s="323">
        <f>_xlfn.IFNA(VLOOKUP($C264,'Sch 1 - QA Rates'!$B$4:$C$28,2,FALSE )," ")</f>
        <v>134</v>
      </c>
      <c r="E264" s="210"/>
      <c r="F264" s="210">
        <v>8</v>
      </c>
      <c r="G264" s="210">
        <v>16</v>
      </c>
      <c r="H264" s="210"/>
      <c r="I264" s="210"/>
      <c r="J264" s="210"/>
      <c r="K264" s="210"/>
      <c r="L264" s="210"/>
      <c r="M264" s="210"/>
      <c r="N264" s="210"/>
      <c r="O264" s="210"/>
      <c r="P264" s="210"/>
      <c r="Q264" s="210"/>
      <c r="R264" s="210"/>
      <c r="S264" s="210"/>
      <c r="T264" s="210"/>
      <c r="U264" s="210"/>
      <c r="V264" s="210"/>
      <c r="W264" s="210"/>
      <c r="X264" s="210"/>
      <c r="Y264" s="210"/>
      <c r="Z264" s="210"/>
      <c r="AA264" s="210"/>
      <c r="AB264" s="210"/>
      <c r="AC264" s="210"/>
      <c r="AD264" s="210"/>
      <c r="AE264" s="210"/>
      <c r="AF264" s="210"/>
      <c r="AG264" s="210"/>
      <c r="AH264" s="210"/>
      <c r="AI264" s="210"/>
      <c r="AJ264" s="210"/>
      <c r="AK264" s="210"/>
      <c r="AL264" s="210"/>
      <c r="AM264" s="210"/>
      <c r="AN264" s="210"/>
      <c r="AO264" s="210"/>
      <c r="AP264" s="210"/>
      <c r="AQ264" s="210"/>
      <c r="AR264" s="210"/>
      <c r="AS264" s="210"/>
      <c r="AT264" s="210"/>
      <c r="AU264" s="210"/>
      <c r="AV264" s="210"/>
      <c r="AW264" s="210"/>
      <c r="AX264" s="210"/>
      <c r="AY264" s="210"/>
      <c r="AZ264" s="116"/>
      <c r="BA264" s="116"/>
      <c r="BB264" s="116"/>
      <c r="BC264" s="116"/>
      <c r="BD264" s="116"/>
      <c r="BE264" s="116"/>
      <c r="BF264" s="116"/>
      <c r="BG264" s="116"/>
      <c r="BH264" s="116"/>
      <c r="BI264" s="116"/>
      <c r="BJ264" s="116"/>
      <c r="BK264" s="116"/>
      <c r="BL264" s="116"/>
      <c r="BM264" s="116">
        <f t="shared" si="102"/>
        <v>24</v>
      </c>
      <c r="BN264" s="37"/>
      <c r="BO264" s="116">
        <f t="shared" si="111"/>
        <v>0</v>
      </c>
      <c r="BP264" s="116">
        <f t="shared" si="111"/>
        <v>24</v>
      </c>
      <c r="BQ264" s="116">
        <f t="shared" si="111"/>
        <v>0</v>
      </c>
      <c r="BR264" s="116">
        <f t="shared" si="111"/>
        <v>0</v>
      </c>
      <c r="BS264" s="116">
        <f t="shared" si="111"/>
        <v>0</v>
      </c>
      <c r="BT264" s="116">
        <f t="shared" si="111"/>
        <v>0</v>
      </c>
      <c r="BU264" s="116">
        <f t="shared" si="111"/>
        <v>0</v>
      </c>
      <c r="BV264" s="116">
        <f t="shared" si="111"/>
        <v>0</v>
      </c>
      <c r="BW264" s="116">
        <f t="shared" si="111"/>
        <v>0</v>
      </c>
      <c r="BX264" s="116"/>
      <c r="BY264" s="116">
        <f t="shared" si="94"/>
        <v>24</v>
      </c>
      <c r="BZ264" s="116"/>
      <c r="CA264" s="116">
        <f t="shared" si="112"/>
        <v>24</v>
      </c>
      <c r="CB264" s="116">
        <f t="shared" si="112"/>
        <v>0</v>
      </c>
      <c r="CC264" s="116">
        <f t="shared" si="112"/>
        <v>0</v>
      </c>
      <c r="CD264" s="116">
        <f t="shared" si="112"/>
        <v>0</v>
      </c>
      <c r="CE264" s="116">
        <f t="shared" si="112"/>
        <v>0</v>
      </c>
      <c r="CF264" s="116">
        <f t="shared" si="112"/>
        <v>0</v>
      </c>
      <c r="CG264" s="116">
        <f t="shared" si="112"/>
        <v>0</v>
      </c>
      <c r="CH264" s="116">
        <f t="shared" si="112"/>
        <v>0</v>
      </c>
      <c r="CI264" s="116">
        <f t="shared" si="112"/>
        <v>0</v>
      </c>
      <c r="CJ264" s="116"/>
      <c r="CK264" s="116">
        <f t="shared" si="95"/>
        <v>24</v>
      </c>
      <c r="CM264" s="216">
        <f>_xlfn.IFNA(VLOOKUP($C264,'Sch 1 - QA Rates'!$B$4:$C$19,2,FALSE ),0)</f>
        <v>134</v>
      </c>
      <c r="CN264" s="216">
        <f t="shared" si="116"/>
        <v>3216</v>
      </c>
      <c r="CO264" s="216">
        <f t="shared" si="113"/>
        <v>0</v>
      </c>
      <c r="CP264" s="216">
        <f t="shared" si="114"/>
        <v>0</v>
      </c>
      <c r="CQ264" s="216">
        <f t="shared" si="117"/>
        <v>0</v>
      </c>
      <c r="CR264" s="216">
        <f t="shared" si="118"/>
        <v>0</v>
      </c>
      <c r="CS264" s="221">
        <f t="shared" si="115"/>
        <v>3216</v>
      </c>
    </row>
    <row r="265" spans="1:98" outlineLevel="1">
      <c r="A265" s="129">
        <v>4</v>
      </c>
      <c r="B265" s="209" t="s">
        <v>439</v>
      </c>
      <c r="C265" s="132" t="str">
        <f>_xlfn.IFNA(VLOOKUP($B265,'Sch 2 - QA Team Roster'!$B$4:$C$32,2,FALSE )," ")</f>
        <v>QA Technical Manager</v>
      </c>
      <c r="D265" s="323">
        <f>_xlfn.IFNA(VLOOKUP($C265,'Sch 1 - QA Rates'!$B$4:$C$28,2,FALSE )," ")</f>
        <v>144</v>
      </c>
      <c r="E265" s="210"/>
      <c r="F265" s="210">
        <v>8</v>
      </c>
      <c r="G265" s="210">
        <v>32</v>
      </c>
      <c r="H265" s="210"/>
      <c r="I265" s="210"/>
      <c r="J265" s="210"/>
      <c r="K265" s="210"/>
      <c r="L265" s="210"/>
      <c r="M265" s="210"/>
      <c r="N265" s="210"/>
      <c r="O265" s="210"/>
      <c r="P265" s="210"/>
      <c r="Q265" s="210"/>
      <c r="R265" s="210"/>
      <c r="S265" s="210"/>
      <c r="T265" s="210"/>
      <c r="U265" s="210"/>
      <c r="V265" s="210"/>
      <c r="W265" s="210"/>
      <c r="X265" s="210"/>
      <c r="Y265" s="210"/>
      <c r="Z265" s="210"/>
      <c r="AA265" s="210"/>
      <c r="AB265" s="210"/>
      <c r="AC265" s="210"/>
      <c r="AD265" s="210"/>
      <c r="AE265" s="210"/>
      <c r="AF265" s="210"/>
      <c r="AG265" s="210"/>
      <c r="AH265" s="210"/>
      <c r="AI265" s="210"/>
      <c r="AJ265" s="210"/>
      <c r="AK265" s="210"/>
      <c r="AL265" s="210"/>
      <c r="AM265" s="210"/>
      <c r="AN265" s="210"/>
      <c r="AO265" s="210"/>
      <c r="AP265" s="210"/>
      <c r="AQ265" s="210"/>
      <c r="AR265" s="210"/>
      <c r="AS265" s="210"/>
      <c r="AT265" s="210"/>
      <c r="AU265" s="210"/>
      <c r="AV265" s="210"/>
      <c r="AW265" s="210"/>
      <c r="AX265" s="210"/>
      <c r="AY265" s="210"/>
      <c r="AZ265" s="116"/>
      <c r="BA265" s="116"/>
      <c r="BB265" s="116"/>
      <c r="BC265" s="116"/>
      <c r="BD265" s="116"/>
      <c r="BE265" s="116"/>
      <c r="BF265" s="116"/>
      <c r="BG265" s="116"/>
      <c r="BH265" s="116"/>
      <c r="BI265" s="116"/>
      <c r="BJ265" s="116"/>
      <c r="BK265" s="116"/>
      <c r="BL265" s="116"/>
      <c r="BM265" s="116">
        <f t="shared" si="102"/>
        <v>40</v>
      </c>
      <c r="BN265" s="37"/>
      <c r="BO265" s="116">
        <f t="shared" si="111"/>
        <v>0</v>
      </c>
      <c r="BP265" s="116">
        <f t="shared" si="111"/>
        <v>40</v>
      </c>
      <c r="BQ265" s="116">
        <f t="shared" si="111"/>
        <v>0</v>
      </c>
      <c r="BR265" s="116">
        <f t="shared" si="111"/>
        <v>0</v>
      </c>
      <c r="BS265" s="116">
        <f t="shared" si="111"/>
        <v>0</v>
      </c>
      <c r="BT265" s="116">
        <f t="shared" si="111"/>
        <v>0</v>
      </c>
      <c r="BU265" s="116">
        <f t="shared" si="111"/>
        <v>0</v>
      </c>
      <c r="BV265" s="116">
        <f t="shared" si="111"/>
        <v>0</v>
      </c>
      <c r="BW265" s="116">
        <f t="shared" si="111"/>
        <v>0</v>
      </c>
      <c r="BX265" s="116"/>
      <c r="BY265" s="116">
        <f t="shared" si="94"/>
        <v>40</v>
      </c>
      <c r="BZ265" s="116"/>
      <c r="CA265" s="116">
        <f t="shared" si="112"/>
        <v>40</v>
      </c>
      <c r="CB265" s="116">
        <f t="shared" si="112"/>
        <v>0</v>
      </c>
      <c r="CC265" s="116">
        <f t="shared" si="112"/>
        <v>0</v>
      </c>
      <c r="CD265" s="116">
        <f t="shared" si="112"/>
        <v>0</v>
      </c>
      <c r="CE265" s="116">
        <f t="shared" si="112"/>
        <v>0</v>
      </c>
      <c r="CF265" s="116">
        <f t="shared" si="112"/>
        <v>0</v>
      </c>
      <c r="CG265" s="116">
        <f t="shared" si="112"/>
        <v>0</v>
      </c>
      <c r="CH265" s="116">
        <f t="shared" si="112"/>
        <v>0</v>
      </c>
      <c r="CI265" s="116">
        <f t="shared" si="112"/>
        <v>0</v>
      </c>
      <c r="CJ265" s="116"/>
      <c r="CK265" s="116">
        <f t="shared" si="95"/>
        <v>40</v>
      </c>
      <c r="CM265" s="216">
        <f>_xlfn.IFNA(VLOOKUP($C265,'Sch 1 - QA Rates'!$B$4:$C$19,2,FALSE ),0)</f>
        <v>144</v>
      </c>
      <c r="CN265" s="216">
        <f t="shared" si="116"/>
        <v>5760</v>
      </c>
      <c r="CO265" s="216">
        <f t="shared" si="113"/>
        <v>0</v>
      </c>
      <c r="CP265" s="216">
        <f t="shared" si="114"/>
        <v>0</v>
      </c>
      <c r="CQ265" s="216">
        <f t="shared" si="117"/>
        <v>0</v>
      </c>
      <c r="CR265" s="216">
        <f t="shared" si="118"/>
        <v>0</v>
      </c>
      <c r="CS265" s="221">
        <f t="shared" si="115"/>
        <v>5760</v>
      </c>
    </row>
    <row r="266" spans="1:98" outlineLevel="1">
      <c r="A266" s="129">
        <v>5</v>
      </c>
      <c r="B266" s="209" t="s">
        <v>391</v>
      </c>
      <c r="C266" s="132" t="str">
        <f>_xlfn.IFNA(VLOOKUP($B266,'Sch 2 - QA Team Roster'!$B$4:$C$32,2,FALSE )," ")</f>
        <v>QA Implementation Manager</v>
      </c>
      <c r="D266" s="323">
        <f>_xlfn.IFNA(VLOOKUP($C266,'Sch 1 - QA Rates'!$B$4:$C$28,2,FALSE )," ")</f>
        <v>134</v>
      </c>
      <c r="E266" s="210"/>
      <c r="F266" s="210"/>
      <c r="G266" s="210">
        <v>32</v>
      </c>
      <c r="H266" s="210"/>
      <c r="I266" s="210"/>
      <c r="J266" s="210"/>
      <c r="K266" s="210"/>
      <c r="L266" s="210"/>
      <c r="M266" s="210"/>
      <c r="N266" s="210"/>
      <c r="O266" s="210"/>
      <c r="P266" s="210"/>
      <c r="Q266" s="210"/>
      <c r="R266" s="210"/>
      <c r="S266" s="210"/>
      <c r="T266" s="210"/>
      <c r="U266" s="210"/>
      <c r="V266" s="210"/>
      <c r="W266" s="210"/>
      <c r="X266" s="210"/>
      <c r="Y266" s="210"/>
      <c r="Z266" s="210"/>
      <c r="AA266" s="210"/>
      <c r="AB266" s="210"/>
      <c r="AC266" s="210"/>
      <c r="AD266" s="210"/>
      <c r="AE266" s="210"/>
      <c r="AF266" s="210"/>
      <c r="AG266" s="210"/>
      <c r="AH266" s="210"/>
      <c r="AI266" s="210"/>
      <c r="AJ266" s="210"/>
      <c r="AK266" s="210"/>
      <c r="AL266" s="210"/>
      <c r="AM266" s="210"/>
      <c r="AN266" s="210"/>
      <c r="AO266" s="210"/>
      <c r="AP266" s="210"/>
      <c r="AQ266" s="210"/>
      <c r="AR266" s="210"/>
      <c r="AS266" s="210"/>
      <c r="AT266" s="210"/>
      <c r="AU266" s="210"/>
      <c r="AV266" s="210"/>
      <c r="AW266" s="210"/>
      <c r="AX266" s="210"/>
      <c r="AY266" s="210"/>
      <c r="AZ266" s="116"/>
      <c r="BA266" s="116"/>
      <c r="BB266" s="116"/>
      <c r="BC266" s="116"/>
      <c r="BD266" s="116"/>
      <c r="BE266" s="116"/>
      <c r="BF266" s="116"/>
      <c r="BG266" s="116"/>
      <c r="BH266" s="116"/>
      <c r="BI266" s="116"/>
      <c r="BJ266" s="116"/>
      <c r="BK266" s="116"/>
      <c r="BL266" s="116"/>
      <c r="BM266" s="116">
        <f t="shared" si="102"/>
        <v>32</v>
      </c>
      <c r="BN266" s="37"/>
      <c r="BO266" s="116">
        <f t="shared" si="111"/>
        <v>0</v>
      </c>
      <c r="BP266" s="116">
        <f t="shared" si="111"/>
        <v>32</v>
      </c>
      <c r="BQ266" s="116">
        <f t="shared" si="111"/>
        <v>0</v>
      </c>
      <c r="BR266" s="116">
        <f t="shared" si="111"/>
        <v>0</v>
      </c>
      <c r="BS266" s="116">
        <f t="shared" si="111"/>
        <v>0</v>
      </c>
      <c r="BT266" s="116">
        <f t="shared" si="111"/>
        <v>0</v>
      </c>
      <c r="BU266" s="116">
        <f t="shared" si="111"/>
        <v>0</v>
      </c>
      <c r="BV266" s="116">
        <f t="shared" si="111"/>
        <v>0</v>
      </c>
      <c r="BW266" s="116">
        <f t="shared" si="111"/>
        <v>0</v>
      </c>
      <c r="BX266" s="116"/>
      <c r="BY266" s="116">
        <f t="shared" ref="BY266:BY329" si="119">SUM(BO266:BX266)</f>
        <v>32</v>
      </c>
      <c r="BZ266" s="116"/>
      <c r="CA266" s="116">
        <f t="shared" si="112"/>
        <v>32</v>
      </c>
      <c r="CB266" s="116">
        <f t="shared" si="112"/>
        <v>0</v>
      </c>
      <c r="CC266" s="116">
        <f t="shared" si="112"/>
        <v>0</v>
      </c>
      <c r="CD266" s="116">
        <f t="shared" si="112"/>
        <v>0</v>
      </c>
      <c r="CE266" s="116">
        <f t="shared" si="112"/>
        <v>0</v>
      </c>
      <c r="CF266" s="116">
        <f t="shared" si="112"/>
        <v>0</v>
      </c>
      <c r="CG266" s="116">
        <f t="shared" si="112"/>
        <v>0</v>
      </c>
      <c r="CH266" s="116">
        <f t="shared" si="112"/>
        <v>0</v>
      </c>
      <c r="CI266" s="116">
        <f t="shared" si="112"/>
        <v>0</v>
      </c>
      <c r="CJ266" s="116"/>
      <c r="CK266" s="116">
        <f t="shared" ref="CK266:CK329" si="120">SUM(CA266:CJ266)</f>
        <v>32</v>
      </c>
      <c r="CM266" s="216">
        <f>_xlfn.IFNA(VLOOKUP($C266,'Sch 1 - QA Rates'!$B$4:$C$19,2,FALSE ),0)</f>
        <v>134</v>
      </c>
      <c r="CN266" s="216">
        <f t="shared" si="116"/>
        <v>4288</v>
      </c>
      <c r="CO266" s="216">
        <f t="shared" si="113"/>
        <v>0</v>
      </c>
      <c r="CP266" s="216">
        <f t="shared" si="114"/>
        <v>0</v>
      </c>
      <c r="CQ266" s="216">
        <f t="shared" si="117"/>
        <v>0</v>
      </c>
      <c r="CR266" s="216">
        <f t="shared" si="118"/>
        <v>0</v>
      </c>
      <c r="CS266" s="221">
        <f t="shared" si="115"/>
        <v>4288</v>
      </c>
    </row>
    <row r="267" spans="1:98" outlineLevel="1">
      <c r="A267" s="129">
        <v>6</v>
      </c>
      <c r="B267" s="209" t="s">
        <v>307</v>
      </c>
      <c r="C267" s="132" t="str">
        <f>_xlfn.IFNA(VLOOKUP($B267,'Sch 2 - QA Team Roster'!$B$4:$C$32,2,FALSE )," ")</f>
        <v>QA Testing Manager</v>
      </c>
      <c r="D267" s="323">
        <f>_xlfn.IFNA(VLOOKUP($C267,'Sch 1 - QA Rates'!$B$4:$C$28,2,FALSE )," ")</f>
        <v>134</v>
      </c>
      <c r="E267" s="210"/>
      <c r="F267" s="210"/>
      <c r="G267" s="210"/>
      <c r="H267" s="210"/>
      <c r="I267" s="210"/>
      <c r="J267" s="210"/>
      <c r="K267" s="210"/>
      <c r="L267" s="210"/>
      <c r="M267" s="210"/>
      <c r="N267" s="210"/>
      <c r="O267" s="210"/>
      <c r="P267" s="210"/>
      <c r="Q267" s="210"/>
      <c r="R267" s="210"/>
      <c r="S267" s="210"/>
      <c r="T267" s="210"/>
      <c r="U267" s="210"/>
      <c r="V267" s="210"/>
      <c r="W267" s="210"/>
      <c r="X267" s="210"/>
      <c r="Y267" s="210"/>
      <c r="Z267" s="210"/>
      <c r="AA267" s="210"/>
      <c r="AB267" s="210"/>
      <c r="AC267" s="210"/>
      <c r="AD267" s="210"/>
      <c r="AE267" s="210"/>
      <c r="AF267" s="210"/>
      <c r="AG267" s="210"/>
      <c r="AH267" s="210"/>
      <c r="AI267" s="210"/>
      <c r="AJ267" s="210"/>
      <c r="AK267" s="210"/>
      <c r="AL267" s="210"/>
      <c r="AM267" s="210"/>
      <c r="AN267" s="210"/>
      <c r="AO267" s="210"/>
      <c r="AP267" s="210"/>
      <c r="AQ267" s="210"/>
      <c r="AR267" s="210"/>
      <c r="AS267" s="210"/>
      <c r="AT267" s="210"/>
      <c r="AU267" s="210"/>
      <c r="AV267" s="210"/>
      <c r="AW267" s="210"/>
      <c r="AX267" s="210"/>
      <c r="AY267" s="210"/>
      <c r="AZ267" s="116"/>
      <c r="BA267" s="116"/>
      <c r="BB267" s="116"/>
      <c r="BC267" s="116"/>
      <c r="BD267" s="116"/>
      <c r="BE267" s="116"/>
      <c r="BF267" s="116"/>
      <c r="BG267" s="116"/>
      <c r="BH267" s="116"/>
      <c r="BI267" s="116"/>
      <c r="BJ267" s="116"/>
      <c r="BK267" s="116"/>
      <c r="BL267" s="116"/>
      <c r="BM267" s="116">
        <f t="shared" si="102"/>
        <v>0</v>
      </c>
      <c r="BN267" s="37"/>
      <c r="BO267" s="116">
        <f t="shared" si="111"/>
        <v>0</v>
      </c>
      <c r="BP267" s="116">
        <f t="shared" si="111"/>
        <v>0</v>
      </c>
      <c r="BQ267" s="116">
        <f t="shared" si="111"/>
        <v>0</v>
      </c>
      <c r="BR267" s="116">
        <f t="shared" si="111"/>
        <v>0</v>
      </c>
      <c r="BS267" s="116">
        <f t="shared" si="111"/>
        <v>0</v>
      </c>
      <c r="BT267" s="116">
        <f t="shared" si="111"/>
        <v>0</v>
      </c>
      <c r="BU267" s="116">
        <f t="shared" si="111"/>
        <v>0</v>
      </c>
      <c r="BV267" s="116">
        <f t="shared" si="111"/>
        <v>0</v>
      </c>
      <c r="BW267" s="116">
        <f t="shared" si="111"/>
        <v>0</v>
      </c>
      <c r="BX267" s="116"/>
      <c r="BY267" s="116">
        <f t="shared" si="119"/>
        <v>0</v>
      </c>
      <c r="BZ267" s="116"/>
      <c r="CA267" s="116">
        <f t="shared" si="112"/>
        <v>0</v>
      </c>
      <c r="CB267" s="116">
        <f t="shared" si="112"/>
        <v>0</v>
      </c>
      <c r="CC267" s="116">
        <f t="shared" si="112"/>
        <v>0</v>
      </c>
      <c r="CD267" s="116">
        <f t="shared" si="112"/>
        <v>0</v>
      </c>
      <c r="CE267" s="116">
        <f t="shared" si="112"/>
        <v>0</v>
      </c>
      <c r="CF267" s="116">
        <f t="shared" si="112"/>
        <v>0</v>
      </c>
      <c r="CG267" s="116">
        <f t="shared" si="112"/>
        <v>0</v>
      </c>
      <c r="CH267" s="116">
        <f t="shared" si="112"/>
        <v>0</v>
      </c>
      <c r="CI267" s="116">
        <f t="shared" si="112"/>
        <v>0</v>
      </c>
      <c r="CJ267" s="116"/>
      <c r="CK267" s="116">
        <f t="shared" si="120"/>
        <v>0</v>
      </c>
      <c r="CM267" s="216">
        <f>_xlfn.IFNA(VLOOKUP($C267,'Sch 1 - QA Rates'!$B$4:$C$19,2,FALSE ),0)</f>
        <v>134</v>
      </c>
      <c r="CN267" s="216">
        <f t="shared" si="116"/>
        <v>0</v>
      </c>
      <c r="CO267" s="216">
        <f t="shared" si="113"/>
        <v>0</v>
      </c>
      <c r="CP267" s="216">
        <f t="shared" si="114"/>
        <v>0</v>
      </c>
      <c r="CQ267" s="216">
        <f t="shared" si="117"/>
        <v>0</v>
      </c>
      <c r="CR267" s="216">
        <f t="shared" si="118"/>
        <v>0</v>
      </c>
      <c r="CS267" s="221">
        <f t="shared" si="115"/>
        <v>0</v>
      </c>
    </row>
    <row r="268" spans="1:98" outlineLevel="1">
      <c r="A268" s="129">
        <v>7</v>
      </c>
      <c r="B268" s="209" t="s">
        <v>308</v>
      </c>
      <c r="C268" s="132" t="str">
        <f>_xlfn.IFNA(VLOOKUP($B268,'Sch 2 - QA Team Roster'!$B$4:$C$32,2,FALSE )," ")</f>
        <v>QA UAT Lead</v>
      </c>
      <c r="D268" s="323">
        <f>_xlfn.IFNA(VLOOKUP($C268,'Sch 1 - QA Rates'!$B$4:$C$28,2,FALSE )," ")</f>
        <v>134</v>
      </c>
      <c r="E268" s="210"/>
      <c r="F268" s="210"/>
      <c r="G268" s="210"/>
      <c r="H268" s="210"/>
      <c r="I268" s="210"/>
      <c r="J268" s="210"/>
      <c r="K268" s="210"/>
      <c r="L268" s="210"/>
      <c r="M268" s="210"/>
      <c r="N268" s="210"/>
      <c r="O268" s="210"/>
      <c r="P268" s="210"/>
      <c r="Q268" s="210"/>
      <c r="R268" s="210"/>
      <c r="S268" s="210"/>
      <c r="T268" s="210"/>
      <c r="U268" s="210"/>
      <c r="V268" s="210"/>
      <c r="W268" s="210"/>
      <c r="X268" s="210"/>
      <c r="Y268" s="210"/>
      <c r="Z268" s="210"/>
      <c r="AA268" s="210"/>
      <c r="AB268" s="210"/>
      <c r="AC268" s="210"/>
      <c r="AD268" s="210"/>
      <c r="AE268" s="210"/>
      <c r="AF268" s="210"/>
      <c r="AG268" s="210"/>
      <c r="AH268" s="210"/>
      <c r="AI268" s="210"/>
      <c r="AJ268" s="210"/>
      <c r="AK268" s="210"/>
      <c r="AL268" s="210"/>
      <c r="AM268" s="210"/>
      <c r="AN268" s="210"/>
      <c r="AO268" s="210"/>
      <c r="AP268" s="210"/>
      <c r="AQ268" s="210"/>
      <c r="AR268" s="210"/>
      <c r="AS268" s="210"/>
      <c r="AT268" s="210"/>
      <c r="AU268" s="210"/>
      <c r="AV268" s="210"/>
      <c r="AW268" s="210"/>
      <c r="AX268" s="210"/>
      <c r="AY268" s="210"/>
      <c r="AZ268" s="116"/>
      <c r="BA268" s="116"/>
      <c r="BB268" s="116"/>
      <c r="BC268" s="116"/>
      <c r="BD268" s="116"/>
      <c r="BE268" s="116"/>
      <c r="BF268" s="116"/>
      <c r="BG268" s="116"/>
      <c r="BH268" s="116"/>
      <c r="BI268" s="116"/>
      <c r="BJ268" s="116"/>
      <c r="BK268" s="116"/>
      <c r="BL268" s="116"/>
      <c r="BM268" s="116">
        <f t="shared" si="102"/>
        <v>0</v>
      </c>
      <c r="BN268" s="37"/>
      <c r="BO268" s="116">
        <f t="shared" si="111"/>
        <v>0</v>
      </c>
      <c r="BP268" s="116">
        <f t="shared" si="111"/>
        <v>0</v>
      </c>
      <c r="BQ268" s="116">
        <f t="shared" si="111"/>
        <v>0</v>
      </c>
      <c r="BR268" s="116">
        <f t="shared" si="111"/>
        <v>0</v>
      </c>
      <c r="BS268" s="116">
        <f t="shared" si="111"/>
        <v>0</v>
      </c>
      <c r="BT268" s="116">
        <f t="shared" si="111"/>
        <v>0</v>
      </c>
      <c r="BU268" s="116">
        <f t="shared" si="111"/>
        <v>0</v>
      </c>
      <c r="BV268" s="116">
        <f t="shared" si="111"/>
        <v>0</v>
      </c>
      <c r="BW268" s="116">
        <f t="shared" si="111"/>
        <v>0</v>
      </c>
      <c r="BX268" s="116"/>
      <c r="BY268" s="116">
        <f t="shared" si="119"/>
        <v>0</v>
      </c>
      <c r="BZ268" s="116"/>
      <c r="CA268" s="116">
        <f t="shared" si="112"/>
        <v>0</v>
      </c>
      <c r="CB268" s="116">
        <f t="shared" si="112"/>
        <v>0</v>
      </c>
      <c r="CC268" s="116">
        <f t="shared" si="112"/>
        <v>0</v>
      </c>
      <c r="CD268" s="116">
        <f t="shared" si="112"/>
        <v>0</v>
      </c>
      <c r="CE268" s="116">
        <f t="shared" si="112"/>
        <v>0</v>
      </c>
      <c r="CF268" s="116">
        <f t="shared" si="112"/>
        <v>0</v>
      </c>
      <c r="CG268" s="116">
        <f t="shared" si="112"/>
        <v>0</v>
      </c>
      <c r="CH268" s="116">
        <f t="shared" si="112"/>
        <v>0</v>
      </c>
      <c r="CI268" s="116">
        <f t="shared" si="112"/>
        <v>0</v>
      </c>
      <c r="CJ268" s="116"/>
      <c r="CK268" s="116">
        <f t="shared" si="120"/>
        <v>0</v>
      </c>
      <c r="CM268" s="216">
        <f>_xlfn.IFNA(VLOOKUP($C268,'Sch 1 - QA Rates'!$B$4:$C$19,2,FALSE ),0)</f>
        <v>134</v>
      </c>
      <c r="CN268" s="216">
        <f t="shared" si="116"/>
        <v>0</v>
      </c>
      <c r="CO268" s="216">
        <f t="shared" si="113"/>
        <v>0</v>
      </c>
      <c r="CP268" s="216">
        <f t="shared" si="114"/>
        <v>0</v>
      </c>
      <c r="CQ268" s="216">
        <f t="shared" si="117"/>
        <v>0</v>
      </c>
      <c r="CR268" s="216">
        <f t="shared" si="118"/>
        <v>0</v>
      </c>
      <c r="CS268" s="221">
        <f t="shared" si="115"/>
        <v>0</v>
      </c>
    </row>
    <row r="269" spans="1:98" outlineLevel="1">
      <c r="A269" s="129">
        <v>8</v>
      </c>
      <c r="B269" s="208" t="s">
        <v>436</v>
      </c>
      <c r="C269" s="132" t="str">
        <f>_xlfn.IFNA(VLOOKUP($B269,'Sch 2 - QA Team Roster'!$B$4:$C$32,2,FALSE )," ")</f>
        <v>QA Business Analyst/Tester</v>
      </c>
      <c r="D269" s="323">
        <f>_xlfn.IFNA(VLOOKUP($C269,'Sch 1 - QA Rates'!$B$4:$C$28,2,FALSE )," ")</f>
        <v>114</v>
      </c>
      <c r="E269" s="210"/>
      <c r="F269" s="210">
        <v>8</v>
      </c>
      <c r="G269" s="210">
        <v>48</v>
      </c>
      <c r="H269" s="210"/>
      <c r="I269" s="210"/>
      <c r="J269" s="210"/>
      <c r="K269" s="210"/>
      <c r="L269" s="210"/>
      <c r="M269" s="210"/>
      <c r="N269" s="210"/>
      <c r="O269" s="210"/>
      <c r="P269" s="210"/>
      <c r="Q269" s="210"/>
      <c r="R269" s="210"/>
      <c r="S269" s="210"/>
      <c r="T269" s="210"/>
      <c r="U269" s="210"/>
      <c r="V269" s="210"/>
      <c r="W269" s="210"/>
      <c r="X269" s="210"/>
      <c r="Y269" s="210"/>
      <c r="Z269" s="210"/>
      <c r="AA269" s="210"/>
      <c r="AB269" s="210"/>
      <c r="AC269" s="210"/>
      <c r="AD269" s="210"/>
      <c r="AE269" s="210"/>
      <c r="AF269" s="210"/>
      <c r="AG269" s="210"/>
      <c r="AH269" s="210"/>
      <c r="AI269" s="210"/>
      <c r="AJ269" s="210"/>
      <c r="AK269" s="210"/>
      <c r="AL269" s="210"/>
      <c r="AM269" s="210"/>
      <c r="AN269" s="210"/>
      <c r="AO269" s="210"/>
      <c r="AP269" s="210"/>
      <c r="AQ269" s="210"/>
      <c r="AR269" s="210"/>
      <c r="AS269" s="210"/>
      <c r="AT269" s="210"/>
      <c r="AU269" s="210"/>
      <c r="AV269" s="210"/>
      <c r="AW269" s="210"/>
      <c r="AX269" s="210"/>
      <c r="AY269" s="210"/>
      <c r="AZ269" s="116"/>
      <c r="BA269" s="116"/>
      <c r="BB269" s="116"/>
      <c r="BC269" s="116"/>
      <c r="BD269" s="116"/>
      <c r="BE269" s="116"/>
      <c r="BF269" s="116"/>
      <c r="BG269" s="116"/>
      <c r="BH269" s="116"/>
      <c r="BI269" s="116"/>
      <c r="BJ269" s="116"/>
      <c r="BK269" s="116"/>
      <c r="BL269" s="116"/>
      <c r="BM269" s="116">
        <f t="shared" si="102"/>
        <v>56</v>
      </c>
      <c r="BN269" s="37"/>
      <c r="BO269" s="116">
        <f t="shared" si="111"/>
        <v>0</v>
      </c>
      <c r="BP269" s="116">
        <f t="shared" si="111"/>
        <v>56</v>
      </c>
      <c r="BQ269" s="116">
        <f t="shared" si="111"/>
        <v>0</v>
      </c>
      <c r="BR269" s="116">
        <f t="shared" si="111"/>
        <v>0</v>
      </c>
      <c r="BS269" s="116">
        <f t="shared" si="111"/>
        <v>0</v>
      </c>
      <c r="BT269" s="116">
        <f t="shared" si="111"/>
        <v>0</v>
      </c>
      <c r="BU269" s="116">
        <f t="shared" si="111"/>
        <v>0</v>
      </c>
      <c r="BV269" s="116">
        <f t="shared" si="111"/>
        <v>0</v>
      </c>
      <c r="BW269" s="116">
        <f t="shared" si="111"/>
        <v>0</v>
      </c>
      <c r="BX269" s="116"/>
      <c r="BY269" s="116">
        <f t="shared" si="119"/>
        <v>56</v>
      </c>
      <c r="BZ269" s="116"/>
      <c r="CA269" s="116">
        <f t="shared" si="112"/>
        <v>56</v>
      </c>
      <c r="CB269" s="116">
        <f t="shared" si="112"/>
        <v>0</v>
      </c>
      <c r="CC269" s="116">
        <f t="shared" si="112"/>
        <v>0</v>
      </c>
      <c r="CD269" s="116">
        <f t="shared" si="112"/>
        <v>0</v>
      </c>
      <c r="CE269" s="116">
        <f t="shared" si="112"/>
        <v>0</v>
      </c>
      <c r="CF269" s="116">
        <f t="shared" si="112"/>
        <v>0</v>
      </c>
      <c r="CG269" s="116">
        <f t="shared" si="112"/>
        <v>0</v>
      </c>
      <c r="CH269" s="116">
        <f t="shared" si="112"/>
        <v>0</v>
      </c>
      <c r="CI269" s="116">
        <f t="shared" si="112"/>
        <v>0</v>
      </c>
      <c r="CJ269" s="116"/>
      <c r="CK269" s="116">
        <f t="shared" si="120"/>
        <v>56</v>
      </c>
      <c r="CM269" s="216">
        <f>_xlfn.IFNA(VLOOKUP($C269,'Sch 1 - QA Rates'!$B$4:$C$19,2,FALSE ),0)</f>
        <v>114</v>
      </c>
      <c r="CN269" s="216">
        <f t="shared" si="116"/>
        <v>6384</v>
      </c>
      <c r="CO269" s="216">
        <f t="shared" si="113"/>
        <v>0</v>
      </c>
      <c r="CP269" s="216">
        <f t="shared" si="114"/>
        <v>0</v>
      </c>
      <c r="CQ269" s="216">
        <f t="shared" si="117"/>
        <v>0</v>
      </c>
      <c r="CR269" s="216">
        <f t="shared" si="118"/>
        <v>0</v>
      </c>
      <c r="CS269" s="221">
        <f t="shared" si="115"/>
        <v>6384</v>
      </c>
    </row>
    <row r="270" spans="1:98" ht="14" customHeight="1" outlineLevel="1">
      <c r="A270" s="129">
        <v>9</v>
      </c>
      <c r="B270" s="208" t="s">
        <v>460</v>
      </c>
      <c r="C270" s="132" t="str">
        <f>_xlfn.IFNA(VLOOKUP($B270,'Sch 2 - QA Team Roster'!$B$4:$C$32,2,FALSE )," ")</f>
        <v>QA Technical Lead</v>
      </c>
      <c r="D270" s="323">
        <f>_xlfn.IFNA(VLOOKUP($C270,'Sch 1 - QA Rates'!$B$4:$C$28,2,FALSE )," ")</f>
        <v>139</v>
      </c>
      <c r="E270" s="210"/>
      <c r="F270" s="210">
        <v>16</v>
      </c>
      <c r="G270" s="210">
        <v>28</v>
      </c>
      <c r="H270" s="210"/>
      <c r="I270" s="210"/>
      <c r="J270" s="210"/>
      <c r="K270" s="210"/>
      <c r="L270" s="210"/>
      <c r="M270" s="210"/>
      <c r="N270" s="210"/>
      <c r="O270" s="210"/>
      <c r="P270" s="210"/>
      <c r="Q270" s="210"/>
      <c r="R270" s="210"/>
      <c r="S270" s="210"/>
      <c r="T270" s="210"/>
      <c r="U270" s="210"/>
      <c r="V270" s="210"/>
      <c r="W270" s="210"/>
      <c r="X270" s="210"/>
      <c r="Y270" s="210"/>
      <c r="Z270" s="210"/>
      <c r="AA270" s="210"/>
      <c r="AB270" s="210"/>
      <c r="AC270" s="210"/>
      <c r="AD270" s="210"/>
      <c r="AE270" s="210"/>
      <c r="AF270" s="210"/>
      <c r="AG270" s="210"/>
      <c r="AH270" s="210"/>
      <c r="AI270" s="210"/>
      <c r="AJ270" s="210"/>
      <c r="AK270" s="210"/>
      <c r="AL270" s="210"/>
      <c r="AM270" s="210"/>
      <c r="AN270" s="210"/>
      <c r="AO270" s="210"/>
      <c r="AP270" s="210"/>
      <c r="AQ270" s="210"/>
      <c r="AR270" s="210"/>
      <c r="AS270" s="210"/>
      <c r="AT270" s="210"/>
      <c r="AU270" s="210"/>
      <c r="AV270" s="210"/>
      <c r="AW270" s="210"/>
      <c r="AX270" s="210"/>
      <c r="AY270" s="210"/>
      <c r="AZ270" s="116"/>
      <c r="BA270" s="116"/>
      <c r="BB270" s="116"/>
      <c r="BC270" s="116"/>
      <c r="BD270" s="116"/>
      <c r="BE270" s="116"/>
      <c r="BF270" s="116"/>
      <c r="BG270" s="116"/>
      <c r="BH270" s="116"/>
      <c r="BI270" s="116"/>
      <c r="BJ270" s="116"/>
      <c r="BK270" s="116"/>
      <c r="BL270" s="116"/>
      <c r="BM270" s="116">
        <f t="shared" si="102"/>
        <v>44</v>
      </c>
      <c r="BN270" s="37"/>
      <c r="BO270" s="116">
        <f t="shared" si="111"/>
        <v>0</v>
      </c>
      <c r="BP270" s="116">
        <f t="shared" si="111"/>
        <v>44</v>
      </c>
      <c r="BQ270" s="116">
        <f t="shared" si="111"/>
        <v>0</v>
      </c>
      <c r="BR270" s="116">
        <f t="shared" si="111"/>
        <v>0</v>
      </c>
      <c r="BS270" s="116">
        <f t="shared" si="111"/>
        <v>0</v>
      </c>
      <c r="BT270" s="116">
        <f t="shared" si="111"/>
        <v>0</v>
      </c>
      <c r="BU270" s="116">
        <f t="shared" si="111"/>
        <v>0</v>
      </c>
      <c r="BV270" s="116">
        <f t="shared" si="111"/>
        <v>0</v>
      </c>
      <c r="BW270" s="116">
        <f t="shared" si="111"/>
        <v>0</v>
      </c>
      <c r="BX270" s="116"/>
      <c r="BY270" s="116">
        <f t="shared" si="119"/>
        <v>44</v>
      </c>
      <c r="BZ270" s="116"/>
      <c r="CA270" s="116">
        <f t="shared" si="112"/>
        <v>44</v>
      </c>
      <c r="CB270" s="116">
        <f t="shared" si="112"/>
        <v>0</v>
      </c>
      <c r="CC270" s="116">
        <f t="shared" si="112"/>
        <v>0</v>
      </c>
      <c r="CD270" s="116">
        <f t="shared" si="112"/>
        <v>0</v>
      </c>
      <c r="CE270" s="116">
        <f t="shared" si="112"/>
        <v>0</v>
      </c>
      <c r="CF270" s="116">
        <f t="shared" si="112"/>
        <v>0</v>
      </c>
      <c r="CG270" s="116">
        <f t="shared" si="112"/>
        <v>0</v>
      </c>
      <c r="CH270" s="116">
        <f t="shared" si="112"/>
        <v>0</v>
      </c>
      <c r="CI270" s="116">
        <f t="shared" si="112"/>
        <v>0</v>
      </c>
      <c r="CJ270" s="116"/>
      <c r="CK270" s="116">
        <f t="shared" si="120"/>
        <v>44</v>
      </c>
      <c r="CM270" s="216">
        <f>_xlfn.IFNA(VLOOKUP($C270,'Sch 1 - QA Rates'!$B$4:$C$19,2,FALSE ),0)</f>
        <v>139</v>
      </c>
      <c r="CN270" s="216">
        <f t="shared" si="116"/>
        <v>6116</v>
      </c>
      <c r="CO270" s="216">
        <f t="shared" si="113"/>
        <v>0</v>
      </c>
      <c r="CP270" s="216">
        <f t="shared" si="114"/>
        <v>0</v>
      </c>
      <c r="CQ270" s="216">
        <f t="shared" si="117"/>
        <v>0</v>
      </c>
      <c r="CR270" s="216">
        <f t="shared" si="118"/>
        <v>0</v>
      </c>
      <c r="CS270" s="221">
        <f t="shared" si="115"/>
        <v>6116</v>
      </c>
    </row>
    <row r="271" spans="1:98" outlineLevel="1">
      <c r="A271" s="129">
        <v>10</v>
      </c>
      <c r="B271" s="208" t="s">
        <v>314</v>
      </c>
      <c r="C271" s="132" t="str">
        <f>_xlfn.IFNA(VLOOKUP($B271,'Sch 2 - QA Team Roster'!$B$4:$C$32,2,FALSE )," ")</f>
        <v>QA Technical Lead</v>
      </c>
      <c r="D271" s="323">
        <f>_xlfn.IFNA(VLOOKUP($C271,'Sch 1 - QA Rates'!$B$4:$C$28,2,FALSE )," ")</f>
        <v>139</v>
      </c>
      <c r="E271" s="210"/>
      <c r="F271" s="210">
        <v>4</v>
      </c>
      <c r="G271" s="210">
        <v>4</v>
      </c>
      <c r="H271" s="210"/>
      <c r="I271" s="210"/>
      <c r="J271" s="210"/>
      <c r="K271" s="210"/>
      <c r="L271" s="210"/>
      <c r="M271" s="210"/>
      <c r="N271" s="210"/>
      <c r="O271" s="210"/>
      <c r="P271" s="210"/>
      <c r="Q271" s="210"/>
      <c r="R271" s="210"/>
      <c r="S271" s="210"/>
      <c r="T271" s="210"/>
      <c r="U271" s="210"/>
      <c r="V271" s="210"/>
      <c r="W271" s="210"/>
      <c r="X271" s="210"/>
      <c r="Y271" s="210"/>
      <c r="Z271" s="210"/>
      <c r="AA271" s="210"/>
      <c r="AB271" s="210"/>
      <c r="AC271" s="210"/>
      <c r="AD271" s="210"/>
      <c r="AE271" s="210"/>
      <c r="AF271" s="210"/>
      <c r="AG271" s="210"/>
      <c r="AH271" s="210"/>
      <c r="AI271" s="210"/>
      <c r="AJ271" s="210"/>
      <c r="AK271" s="210"/>
      <c r="AL271" s="210"/>
      <c r="AM271" s="210"/>
      <c r="AN271" s="210"/>
      <c r="AO271" s="210"/>
      <c r="AP271" s="210"/>
      <c r="AQ271" s="210"/>
      <c r="AR271" s="210"/>
      <c r="AS271" s="210"/>
      <c r="AT271" s="210"/>
      <c r="AU271" s="210"/>
      <c r="AV271" s="210"/>
      <c r="AW271" s="210"/>
      <c r="AX271" s="210"/>
      <c r="AY271" s="210"/>
      <c r="AZ271" s="116"/>
      <c r="BA271" s="116"/>
      <c r="BB271" s="116"/>
      <c r="BC271" s="116"/>
      <c r="BD271" s="116"/>
      <c r="BE271" s="116"/>
      <c r="BF271" s="116"/>
      <c r="BG271" s="116"/>
      <c r="BH271" s="116"/>
      <c r="BI271" s="116"/>
      <c r="BJ271" s="116"/>
      <c r="BK271" s="116"/>
      <c r="BL271" s="116"/>
      <c r="BM271" s="116">
        <f t="shared" si="102"/>
        <v>8</v>
      </c>
      <c r="BN271" s="37"/>
      <c r="BO271" s="116">
        <f t="shared" si="111"/>
        <v>0</v>
      </c>
      <c r="BP271" s="116">
        <f t="shared" si="111"/>
        <v>8</v>
      </c>
      <c r="BQ271" s="116">
        <f t="shared" si="111"/>
        <v>0</v>
      </c>
      <c r="BR271" s="116">
        <f t="shared" si="111"/>
        <v>0</v>
      </c>
      <c r="BS271" s="116">
        <f t="shared" si="111"/>
        <v>0</v>
      </c>
      <c r="BT271" s="116">
        <f t="shared" si="111"/>
        <v>0</v>
      </c>
      <c r="BU271" s="116">
        <f t="shared" si="111"/>
        <v>0</v>
      </c>
      <c r="BV271" s="116">
        <f t="shared" si="111"/>
        <v>0</v>
      </c>
      <c r="BW271" s="116">
        <f t="shared" si="111"/>
        <v>0</v>
      </c>
      <c r="BX271" s="116"/>
      <c r="BY271" s="116">
        <f t="shared" si="119"/>
        <v>8</v>
      </c>
      <c r="BZ271" s="115" t="s">
        <v>325</v>
      </c>
      <c r="CA271" s="116">
        <f t="shared" si="112"/>
        <v>8</v>
      </c>
      <c r="CB271" s="116">
        <f t="shared" si="112"/>
        <v>0</v>
      </c>
      <c r="CC271" s="116">
        <f t="shared" si="112"/>
        <v>0</v>
      </c>
      <c r="CD271" s="116">
        <f t="shared" si="112"/>
        <v>0</v>
      </c>
      <c r="CE271" s="116">
        <f t="shared" si="112"/>
        <v>0</v>
      </c>
      <c r="CF271" s="116">
        <f t="shared" si="112"/>
        <v>0</v>
      </c>
      <c r="CG271" s="116">
        <f t="shared" si="112"/>
        <v>0</v>
      </c>
      <c r="CH271" s="116">
        <f t="shared" si="112"/>
        <v>0</v>
      </c>
      <c r="CI271" s="116">
        <f t="shared" si="112"/>
        <v>0</v>
      </c>
      <c r="CJ271" s="116"/>
      <c r="CK271" s="116">
        <f t="shared" si="120"/>
        <v>8</v>
      </c>
      <c r="CM271" s="216">
        <f>_xlfn.IFNA(VLOOKUP($C271,'Sch 1 - QA Rates'!$B$4:$C$19,2,FALSE ),0)</f>
        <v>139</v>
      </c>
      <c r="CN271" s="216">
        <f t="shared" si="116"/>
        <v>1112</v>
      </c>
      <c r="CO271" s="216">
        <f t="shared" si="113"/>
        <v>0</v>
      </c>
      <c r="CP271" s="216">
        <f t="shared" si="114"/>
        <v>0</v>
      </c>
      <c r="CQ271" s="216">
        <f t="shared" si="117"/>
        <v>0</v>
      </c>
      <c r="CR271" s="216">
        <f t="shared" si="118"/>
        <v>0</v>
      </c>
      <c r="CS271" s="221">
        <f t="shared" si="115"/>
        <v>1112</v>
      </c>
      <c r="CT271" s="4" t="s">
        <v>325</v>
      </c>
    </row>
    <row r="272" spans="1:98" outlineLevel="1">
      <c r="A272" s="129">
        <v>11</v>
      </c>
      <c r="B272" s="208" t="s">
        <v>311</v>
      </c>
      <c r="C272" s="132" t="str">
        <f>_xlfn.IFNA(VLOOKUP($B272,'Sch 2 - QA Team Roster'!$B$4:$C$32,2,FALSE )," ")</f>
        <v>QA Conversion Lead</v>
      </c>
      <c r="D272" s="323">
        <f>_xlfn.IFNA(VLOOKUP($C272,'Sch 1 - QA Rates'!$B$4:$C$28,2,FALSE )," ")</f>
        <v>114</v>
      </c>
      <c r="E272" s="210"/>
      <c r="F272" s="210">
        <v>16</v>
      </c>
      <c r="G272" s="210">
        <v>32</v>
      </c>
      <c r="H272" s="210"/>
      <c r="I272" s="210"/>
      <c r="J272" s="210"/>
      <c r="K272" s="210"/>
      <c r="L272" s="210"/>
      <c r="M272" s="210"/>
      <c r="N272" s="210"/>
      <c r="O272" s="210"/>
      <c r="P272" s="210"/>
      <c r="Q272" s="210"/>
      <c r="R272" s="210"/>
      <c r="S272" s="210"/>
      <c r="T272" s="210"/>
      <c r="U272" s="210"/>
      <c r="V272" s="210"/>
      <c r="W272" s="210"/>
      <c r="X272" s="210"/>
      <c r="Y272" s="210"/>
      <c r="Z272" s="210"/>
      <c r="AA272" s="210"/>
      <c r="AB272" s="210"/>
      <c r="AC272" s="210"/>
      <c r="AD272" s="210"/>
      <c r="AE272" s="210"/>
      <c r="AF272" s="210"/>
      <c r="AG272" s="210"/>
      <c r="AH272" s="210"/>
      <c r="AI272" s="210"/>
      <c r="AJ272" s="210"/>
      <c r="AK272" s="210"/>
      <c r="AL272" s="210"/>
      <c r="AM272" s="210"/>
      <c r="AN272" s="210"/>
      <c r="AO272" s="210"/>
      <c r="AP272" s="210"/>
      <c r="AQ272" s="210"/>
      <c r="AR272" s="210"/>
      <c r="AS272" s="210"/>
      <c r="AT272" s="210"/>
      <c r="AU272" s="210"/>
      <c r="AV272" s="210"/>
      <c r="AW272" s="210"/>
      <c r="AX272" s="210"/>
      <c r="AY272" s="210"/>
      <c r="AZ272" s="116"/>
      <c r="BA272" s="116"/>
      <c r="BB272" s="116"/>
      <c r="BC272" s="116"/>
      <c r="BD272" s="116"/>
      <c r="BE272" s="116"/>
      <c r="BF272" s="116"/>
      <c r="BG272" s="116"/>
      <c r="BH272" s="116"/>
      <c r="BI272" s="116"/>
      <c r="BJ272" s="116"/>
      <c r="BK272" s="116"/>
      <c r="BL272" s="116"/>
      <c r="BM272" s="116">
        <f t="shared" si="102"/>
        <v>48</v>
      </c>
      <c r="BN272" s="37"/>
      <c r="BO272" s="116">
        <f t="shared" si="111"/>
        <v>0</v>
      </c>
      <c r="BP272" s="116">
        <f t="shared" si="111"/>
        <v>48</v>
      </c>
      <c r="BQ272" s="116">
        <f t="shared" si="111"/>
        <v>0</v>
      </c>
      <c r="BR272" s="116">
        <f t="shared" si="111"/>
        <v>0</v>
      </c>
      <c r="BS272" s="116">
        <f t="shared" si="111"/>
        <v>0</v>
      </c>
      <c r="BT272" s="116">
        <f t="shared" si="111"/>
        <v>0</v>
      </c>
      <c r="BU272" s="116">
        <f t="shared" si="111"/>
        <v>0</v>
      </c>
      <c r="BV272" s="116">
        <f t="shared" si="111"/>
        <v>0</v>
      </c>
      <c r="BW272" s="116">
        <f t="shared" si="111"/>
        <v>0</v>
      </c>
      <c r="BX272" s="116"/>
      <c r="BY272" s="116">
        <f t="shared" si="119"/>
        <v>48</v>
      </c>
      <c r="BZ272" s="116"/>
      <c r="CA272" s="116">
        <f t="shared" si="112"/>
        <v>48</v>
      </c>
      <c r="CB272" s="116">
        <f t="shared" si="112"/>
        <v>0</v>
      </c>
      <c r="CC272" s="116">
        <f t="shared" si="112"/>
        <v>0</v>
      </c>
      <c r="CD272" s="116">
        <f t="shared" si="112"/>
        <v>0</v>
      </c>
      <c r="CE272" s="116">
        <f t="shared" si="112"/>
        <v>0</v>
      </c>
      <c r="CF272" s="116">
        <f t="shared" si="112"/>
        <v>0</v>
      </c>
      <c r="CG272" s="116">
        <f t="shared" si="112"/>
        <v>0</v>
      </c>
      <c r="CH272" s="116">
        <f t="shared" si="112"/>
        <v>0</v>
      </c>
      <c r="CI272" s="116">
        <f t="shared" si="112"/>
        <v>0</v>
      </c>
      <c r="CJ272" s="116"/>
      <c r="CK272" s="116">
        <f t="shared" si="120"/>
        <v>48</v>
      </c>
      <c r="CM272" s="216">
        <f>_xlfn.IFNA(VLOOKUP($C272,'Sch 1 - QA Rates'!$B$4:$C$19,2,FALSE ),0)</f>
        <v>114</v>
      </c>
      <c r="CN272" s="216">
        <f t="shared" si="116"/>
        <v>5472</v>
      </c>
      <c r="CO272" s="216">
        <f t="shared" si="113"/>
        <v>0</v>
      </c>
      <c r="CP272" s="216">
        <f t="shared" si="114"/>
        <v>0</v>
      </c>
      <c r="CQ272" s="216">
        <f t="shared" si="117"/>
        <v>0</v>
      </c>
      <c r="CR272" s="216">
        <f t="shared" si="118"/>
        <v>0</v>
      </c>
      <c r="CS272" s="221">
        <f t="shared" si="115"/>
        <v>5472</v>
      </c>
    </row>
    <row r="273" spans="1:98" outlineLevel="1">
      <c r="A273" s="129">
        <v>12</v>
      </c>
      <c r="B273" s="208" t="s">
        <v>310</v>
      </c>
      <c r="C273" s="132" t="str">
        <f>_xlfn.IFNA(VLOOKUP($B273,'Sch 2 - QA Team Roster'!$B$4:$C$32,2,FALSE )," ")</f>
        <v>QA Sr. Administrative Assistant</v>
      </c>
      <c r="D273" s="323">
        <f>_xlfn.IFNA(VLOOKUP($C273,'Sch 1 - QA Rates'!$B$4:$C$28,2,FALSE )," ")</f>
        <v>45</v>
      </c>
      <c r="E273" s="210"/>
      <c r="F273" s="210">
        <v>4</v>
      </c>
      <c r="G273" s="210">
        <v>4</v>
      </c>
      <c r="H273" s="210"/>
      <c r="I273" s="210"/>
      <c r="J273" s="210"/>
      <c r="K273" s="210"/>
      <c r="L273" s="210"/>
      <c r="M273" s="210"/>
      <c r="N273" s="210"/>
      <c r="O273" s="210"/>
      <c r="P273" s="210"/>
      <c r="Q273" s="210"/>
      <c r="R273" s="210"/>
      <c r="S273" s="210"/>
      <c r="T273" s="210"/>
      <c r="U273" s="210"/>
      <c r="V273" s="210"/>
      <c r="W273" s="210"/>
      <c r="X273" s="210"/>
      <c r="Y273" s="210"/>
      <c r="Z273" s="210"/>
      <c r="AA273" s="210"/>
      <c r="AB273" s="210"/>
      <c r="AC273" s="210"/>
      <c r="AD273" s="210"/>
      <c r="AE273" s="210"/>
      <c r="AF273" s="210"/>
      <c r="AG273" s="210"/>
      <c r="AH273" s="210"/>
      <c r="AI273" s="210"/>
      <c r="AJ273" s="210"/>
      <c r="AK273" s="210"/>
      <c r="AL273" s="210"/>
      <c r="AM273" s="210"/>
      <c r="AN273" s="210"/>
      <c r="AO273" s="210"/>
      <c r="AP273" s="210"/>
      <c r="AQ273" s="210"/>
      <c r="AR273" s="210"/>
      <c r="AS273" s="210"/>
      <c r="AT273" s="210"/>
      <c r="AU273" s="210"/>
      <c r="AV273" s="210"/>
      <c r="AW273" s="210"/>
      <c r="AX273" s="210"/>
      <c r="AY273" s="210"/>
      <c r="AZ273" s="116"/>
      <c r="BA273" s="116"/>
      <c r="BB273" s="116"/>
      <c r="BC273" s="116"/>
      <c r="BD273" s="116"/>
      <c r="BE273" s="116"/>
      <c r="BF273" s="116"/>
      <c r="BG273" s="116"/>
      <c r="BH273" s="116"/>
      <c r="BI273" s="116"/>
      <c r="BJ273" s="116"/>
      <c r="BK273" s="116"/>
      <c r="BL273" s="116"/>
      <c r="BM273" s="116">
        <f t="shared" si="102"/>
        <v>8</v>
      </c>
      <c r="BN273" s="37"/>
      <c r="BO273" s="116">
        <f t="shared" si="111"/>
        <v>0</v>
      </c>
      <c r="BP273" s="116">
        <f t="shared" si="111"/>
        <v>8</v>
      </c>
      <c r="BQ273" s="116">
        <f t="shared" si="111"/>
        <v>0</v>
      </c>
      <c r="BR273" s="116">
        <f t="shared" si="111"/>
        <v>0</v>
      </c>
      <c r="BS273" s="116">
        <f t="shared" si="111"/>
        <v>0</v>
      </c>
      <c r="BT273" s="116">
        <f t="shared" si="111"/>
        <v>0</v>
      </c>
      <c r="BU273" s="116">
        <f t="shared" si="111"/>
        <v>0</v>
      </c>
      <c r="BV273" s="116">
        <f t="shared" si="111"/>
        <v>0</v>
      </c>
      <c r="BW273" s="116">
        <f t="shared" si="111"/>
        <v>0</v>
      </c>
      <c r="BX273" s="116"/>
      <c r="BY273" s="116">
        <f t="shared" si="119"/>
        <v>8</v>
      </c>
      <c r="BZ273" s="116"/>
      <c r="CA273" s="116">
        <f t="shared" si="112"/>
        <v>8</v>
      </c>
      <c r="CB273" s="116">
        <f t="shared" si="112"/>
        <v>0</v>
      </c>
      <c r="CC273" s="116">
        <f t="shared" si="112"/>
        <v>0</v>
      </c>
      <c r="CD273" s="116">
        <f t="shared" si="112"/>
        <v>0</v>
      </c>
      <c r="CE273" s="116">
        <f t="shared" si="112"/>
        <v>0</v>
      </c>
      <c r="CF273" s="116">
        <f t="shared" si="112"/>
        <v>0</v>
      </c>
      <c r="CG273" s="116">
        <f t="shared" si="112"/>
        <v>0</v>
      </c>
      <c r="CH273" s="116">
        <f t="shared" si="112"/>
        <v>0</v>
      </c>
      <c r="CI273" s="116">
        <f t="shared" si="112"/>
        <v>0</v>
      </c>
      <c r="CJ273" s="116"/>
      <c r="CK273" s="116">
        <f t="shared" si="120"/>
        <v>8</v>
      </c>
      <c r="CM273" s="216">
        <f>_xlfn.IFNA(VLOOKUP($C273,'Sch 1 - QA Rates'!$B$4:$C$19,2,FALSE ),0)</f>
        <v>45</v>
      </c>
      <c r="CN273" s="216">
        <f t="shared" si="116"/>
        <v>360</v>
      </c>
      <c r="CO273" s="216">
        <f t="shared" si="113"/>
        <v>0</v>
      </c>
      <c r="CP273" s="216">
        <f t="shared" si="114"/>
        <v>0</v>
      </c>
      <c r="CQ273" s="216">
        <f t="shared" si="117"/>
        <v>0</v>
      </c>
      <c r="CR273" s="216">
        <f t="shared" si="118"/>
        <v>0</v>
      </c>
      <c r="CS273" s="221">
        <f t="shared" si="115"/>
        <v>360</v>
      </c>
    </row>
    <row r="274" spans="1:98" outlineLevel="1">
      <c r="A274" s="129">
        <v>13</v>
      </c>
      <c r="B274" s="133" t="s">
        <v>316</v>
      </c>
      <c r="C274" s="132" t="str">
        <f>_xlfn.IFNA(VLOOKUP($B274,'Sch 2 - QA Team Roster'!$B$4:$C$32,2,FALSE )," ")</f>
        <v>QA Executive</v>
      </c>
      <c r="D274" s="323">
        <f>_xlfn.IFNA(VLOOKUP($C274,'Sch 1 - QA Rates'!$B$4:$C$28,2,FALSE )," ")</f>
        <v>154</v>
      </c>
      <c r="E274" s="210"/>
      <c r="F274" s="210"/>
      <c r="G274" s="210">
        <v>8</v>
      </c>
      <c r="H274" s="210"/>
      <c r="I274" s="210"/>
      <c r="J274" s="210"/>
      <c r="K274" s="210"/>
      <c r="L274" s="210"/>
      <c r="M274" s="210"/>
      <c r="N274" s="210"/>
      <c r="O274" s="210"/>
      <c r="P274" s="210"/>
      <c r="Q274" s="210"/>
      <c r="R274" s="210"/>
      <c r="S274" s="210"/>
      <c r="T274" s="210"/>
      <c r="U274" s="210"/>
      <c r="V274" s="210"/>
      <c r="W274" s="210"/>
      <c r="X274" s="210"/>
      <c r="Y274" s="210"/>
      <c r="Z274" s="210"/>
      <c r="AA274" s="210"/>
      <c r="AB274" s="210"/>
      <c r="AC274" s="210"/>
      <c r="AD274" s="210"/>
      <c r="AE274" s="210"/>
      <c r="AF274" s="210"/>
      <c r="AG274" s="210"/>
      <c r="AH274" s="210"/>
      <c r="AI274" s="210"/>
      <c r="AJ274" s="210"/>
      <c r="AK274" s="210"/>
      <c r="AL274" s="210"/>
      <c r="AM274" s="210"/>
      <c r="AN274" s="210"/>
      <c r="AO274" s="210"/>
      <c r="AP274" s="210"/>
      <c r="AQ274" s="210"/>
      <c r="AR274" s="210"/>
      <c r="AS274" s="210"/>
      <c r="AT274" s="210"/>
      <c r="AU274" s="210"/>
      <c r="AV274" s="210"/>
      <c r="AW274" s="210"/>
      <c r="AX274" s="210"/>
      <c r="AY274" s="210"/>
      <c r="AZ274" s="116"/>
      <c r="BA274" s="116"/>
      <c r="BB274" s="116"/>
      <c r="BC274" s="116"/>
      <c r="BD274" s="116"/>
      <c r="BE274" s="116"/>
      <c r="BF274" s="116"/>
      <c r="BG274" s="116"/>
      <c r="BH274" s="116"/>
      <c r="BI274" s="116"/>
      <c r="BJ274" s="116"/>
      <c r="BK274" s="116"/>
      <c r="BL274" s="116"/>
      <c r="BM274" s="116">
        <f t="shared" si="102"/>
        <v>8</v>
      </c>
      <c r="BN274" s="37"/>
      <c r="BO274" s="116">
        <f t="shared" si="111"/>
        <v>0</v>
      </c>
      <c r="BP274" s="116">
        <f t="shared" si="111"/>
        <v>8</v>
      </c>
      <c r="BQ274" s="116">
        <f t="shared" si="111"/>
        <v>0</v>
      </c>
      <c r="BR274" s="116">
        <f t="shared" si="111"/>
        <v>0</v>
      </c>
      <c r="BS274" s="116">
        <f t="shared" si="111"/>
        <v>0</v>
      </c>
      <c r="BT274" s="116">
        <f t="shared" si="111"/>
        <v>0</v>
      </c>
      <c r="BU274" s="116">
        <f t="shared" si="111"/>
        <v>0</v>
      </c>
      <c r="BV274" s="116">
        <f t="shared" si="111"/>
        <v>0</v>
      </c>
      <c r="BW274" s="116">
        <f t="shared" si="111"/>
        <v>0</v>
      </c>
      <c r="BX274" s="116"/>
      <c r="BY274" s="116">
        <f t="shared" si="119"/>
        <v>8</v>
      </c>
      <c r="BZ274" s="116" t="s">
        <v>325</v>
      </c>
      <c r="CA274" s="116">
        <f t="shared" si="112"/>
        <v>8</v>
      </c>
      <c r="CB274" s="116">
        <f t="shared" si="112"/>
        <v>0</v>
      </c>
      <c r="CC274" s="116">
        <f t="shared" si="112"/>
        <v>0</v>
      </c>
      <c r="CD274" s="116">
        <f t="shared" si="112"/>
        <v>0</v>
      </c>
      <c r="CE274" s="116">
        <f t="shared" si="112"/>
        <v>0</v>
      </c>
      <c r="CF274" s="116">
        <f t="shared" si="112"/>
        <v>0</v>
      </c>
      <c r="CG274" s="116">
        <f t="shared" si="112"/>
        <v>0</v>
      </c>
      <c r="CH274" s="116">
        <f t="shared" si="112"/>
        <v>0</v>
      </c>
      <c r="CI274" s="116">
        <f t="shared" si="112"/>
        <v>0</v>
      </c>
      <c r="CJ274" s="116"/>
      <c r="CK274" s="116">
        <f t="shared" si="120"/>
        <v>8</v>
      </c>
      <c r="CM274" s="216">
        <f>_xlfn.IFNA(VLOOKUP($C274,'Sch 1 - QA Rates'!$B$4:$C$19,2,FALSE ),0)</f>
        <v>154</v>
      </c>
      <c r="CN274" s="216">
        <f t="shared" si="116"/>
        <v>1232</v>
      </c>
      <c r="CO274" s="216">
        <f t="shared" si="113"/>
        <v>0</v>
      </c>
      <c r="CP274" s="216">
        <f t="shared" si="114"/>
        <v>0</v>
      </c>
      <c r="CQ274" s="216">
        <f t="shared" si="117"/>
        <v>0</v>
      </c>
      <c r="CR274" s="216">
        <f t="shared" si="118"/>
        <v>0</v>
      </c>
      <c r="CS274" s="221">
        <f t="shared" si="115"/>
        <v>1232</v>
      </c>
    </row>
    <row r="275" spans="1:98" outlineLevel="1">
      <c r="A275" s="129">
        <v>14</v>
      </c>
      <c r="B275" s="133"/>
      <c r="C275" s="132" t="str">
        <f>_xlfn.IFNA(VLOOKUP($B275,'Sch 2 - QA Team Roster'!$B$4:$C$32,2,FALSE )," ")</f>
        <v xml:space="preserve"> </v>
      </c>
      <c r="D275" s="323"/>
      <c r="E275" s="210"/>
      <c r="F275" s="210"/>
      <c r="G275" s="210"/>
      <c r="H275" s="210"/>
      <c r="I275" s="210"/>
      <c r="J275" s="210"/>
      <c r="K275" s="210"/>
      <c r="L275" s="210"/>
      <c r="M275" s="210"/>
      <c r="N275" s="210"/>
      <c r="O275" s="210"/>
      <c r="P275" s="210"/>
      <c r="Q275" s="210"/>
      <c r="R275" s="210"/>
      <c r="S275" s="210"/>
      <c r="T275" s="210"/>
      <c r="U275" s="210"/>
      <c r="V275" s="210"/>
      <c r="W275" s="210"/>
      <c r="X275" s="210"/>
      <c r="Y275" s="210"/>
      <c r="Z275" s="210"/>
      <c r="AA275" s="210"/>
      <c r="AB275" s="210"/>
      <c r="AC275" s="210"/>
      <c r="AD275" s="210"/>
      <c r="AE275" s="210"/>
      <c r="AF275" s="210"/>
      <c r="AG275" s="210"/>
      <c r="AH275" s="210"/>
      <c r="AI275" s="210"/>
      <c r="AJ275" s="210"/>
      <c r="AK275" s="210"/>
      <c r="AL275" s="210"/>
      <c r="AM275" s="210"/>
      <c r="AN275" s="210"/>
      <c r="AO275" s="210"/>
      <c r="AP275" s="210"/>
      <c r="AQ275" s="210"/>
      <c r="AR275" s="210"/>
      <c r="AS275" s="210"/>
      <c r="AT275" s="210"/>
      <c r="AU275" s="210"/>
      <c r="AV275" s="210"/>
      <c r="AW275" s="210"/>
      <c r="AX275" s="210"/>
      <c r="AY275" s="210"/>
      <c r="AZ275" s="116"/>
      <c r="BA275" s="116"/>
      <c r="BB275" s="116"/>
      <c r="BC275" s="116"/>
      <c r="BD275" s="116"/>
      <c r="BE275" s="116"/>
      <c r="BF275" s="116"/>
      <c r="BG275" s="116"/>
      <c r="BH275" s="116"/>
      <c r="BI275" s="116"/>
      <c r="BJ275" s="116"/>
      <c r="BK275" s="116"/>
      <c r="BL275" s="116"/>
      <c r="BM275" s="116">
        <f t="shared" si="102"/>
        <v>0</v>
      </c>
      <c r="BN275" s="37"/>
      <c r="BO275" s="116">
        <f t="shared" si="111"/>
        <v>0</v>
      </c>
      <c r="BP275" s="116">
        <f t="shared" si="111"/>
        <v>0</v>
      </c>
      <c r="BQ275" s="116">
        <f t="shared" si="111"/>
        <v>0</v>
      </c>
      <c r="BR275" s="116">
        <f t="shared" si="111"/>
        <v>0</v>
      </c>
      <c r="BS275" s="116">
        <f t="shared" si="111"/>
        <v>0</v>
      </c>
      <c r="BT275" s="116">
        <f t="shared" si="111"/>
        <v>0</v>
      </c>
      <c r="BU275" s="116">
        <f t="shared" si="111"/>
        <v>0</v>
      </c>
      <c r="BV275" s="116">
        <f t="shared" si="111"/>
        <v>0</v>
      </c>
      <c r="BW275" s="116">
        <f t="shared" si="111"/>
        <v>0</v>
      </c>
      <c r="BX275" s="116"/>
      <c r="BY275" s="116">
        <f t="shared" si="119"/>
        <v>0</v>
      </c>
      <c r="BZ275" s="116"/>
      <c r="CA275" s="116">
        <f t="shared" si="112"/>
        <v>0</v>
      </c>
      <c r="CB275" s="116">
        <f t="shared" si="112"/>
        <v>0</v>
      </c>
      <c r="CC275" s="116">
        <f t="shared" si="112"/>
        <v>0</v>
      </c>
      <c r="CD275" s="116">
        <f t="shared" si="112"/>
        <v>0</v>
      </c>
      <c r="CE275" s="116">
        <f t="shared" si="112"/>
        <v>0</v>
      </c>
      <c r="CF275" s="116">
        <f t="shared" si="112"/>
        <v>0</v>
      </c>
      <c r="CG275" s="116">
        <f t="shared" si="112"/>
        <v>0</v>
      </c>
      <c r="CH275" s="116">
        <f t="shared" si="112"/>
        <v>0</v>
      </c>
      <c r="CI275" s="116">
        <f t="shared" si="112"/>
        <v>0</v>
      </c>
      <c r="CJ275" s="116"/>
      <c r="CK275" s="116">
        <f t="shared" si="120"/>
        <v>0</v>
      </c>
      <c r="CM275" s="216">
        <f>_xlfn.IFNA(VLOOKUP($C275,'Sch 1 - QA Rates'!$B$4:$C$19,2,FALSE ),0)</f>
        <v>0</v>
      </c>
      <c r="CN275" s="216">
        <f t="shared" si="116"/>
        <v>0</v>
      </c>
      <c r="CO275" s="216">
        <f t="shared" si="113"/>
        <v>0</v>
      </c>
      <c r="CP275" s="216">
        <f t="shared" si="114"/>
        <v>0</v>
      </c>
      <c r="CQ275" s="216">
        <f t="shared" si="117"/>
        <v>0</v>
      </c>
      <c r="CR275" s="216">
        <f t="shared" si="118"/>
        <v>0</v>
      </c>
      <c r="CS275" s="221">
        <f t="shared" si="115"/>
        <v>0</v>
      </c>
    </row>
    <row r="276" spans="1:98" outlineLevel="1">
      <c r="A276" s="129">
        <v>15</v>
      </c>
      <c r="B276" s="133"/>
      <c r="C276" s="132" t="str">
        <f>_xlfn.IFNA(VLOOKUP($B276,'Sch 2 - QA Team Roster'!$B$4:$C$32,2,FALSE )," ")</f>
        <v xml:space="preserve"> </v>
      </c>
      <c r="D276" s="323"/>
      <c r="E276" s="210"/>
      <c r="F276" s="210"/>
      <c r="G276" s="210"/>
      <c r="H276" s="210"/>
      <c r="I276" s="210"/>
      <c r="J276" s="210"/>
      <c r="K276" s="210"/>
      <c r="L276" s="210"/>
      <c r="M276" s="210"/>
      <c r="N276" s="210"/>
      <c r="O276" s="210"/>
      <c r="P276" s="210"/>
      <c r="Q276" s="210"/>
      <c r="R276" s="210"/>
      <c r="S276" s="210"/>
      <c r="T276" s="210"/>
      <c r="U276" s="210"/>
      <c r="V276" s="210"/>
      <c r="W276" s="210"/>
      <c r="X276" s="210"/>
      <c r="Y276" s="210"/>
      <c r="Z276" s="210"/>
      <c r="AA276" s="210"/>
      <c r="AB276" s="210"/>
      <c r="AC276" s="210"/>
      <c r="AD276" s="210"/>
      <c r="AE276" s="210"/>
      <c r="AF276" s="210"/>
      <c r="AG276" s="210"/>
      <c r="AH276" s="210"/>
      <c r="AI276" s="210"/>
      <c r="AJ276" s="210"/>
      <c r="AK276" s="210"/>
      <c r="AL276" s="210"/>
      <c r="AM276" s="210"/>
      <c r="AN276" s="210"/>
      <c r="AO276" s="210"/>
      <c r="AP276" s="210"/>
      <c r="AQ276" s="210"/>
      <c r="AR276" s="210"/>
      <c r="AS276" s="210"/>
      <c r="AT276" s="210"/>
      <c r="AU276" s="210"/>
      <c r="AV276" s="210"/>
      <c r="AW276" s="210"/>
      <c r="AX276" s="210"/>
      <c r="AY276" s="210"/>
      <c r="AZ276" s="116"/>
      <c r="BA276" s="116"/>
      <c r="BB276" s="116"/>
      <c r="BC276" s="116"/>
      <c r="BD276" s="116"/>
      <c r="BE276" s="116"/>
      <c r="BF276" s="116"/>
      <c r="BG276" s="116"/>
      <c r="BH276" s="116"/>
      <c r="BI276" s="116"/>
      <c r="BJ276" s="116"/>
      <c r="BK276" s="116"/>
      <c r="BL276" s="116"/>
      <c r="BM276" s="116">
        <f t="shared" si="102"/>
        <v>0</v>
      </c>
      <c r="BN276" s="37"/>
      <c r="BO276" s="116">
        <f t="shared" si="111"/>
        <v>0</v>
      </c>
      <c r="BP276" s="116">
        <f t="shared" si="111"/>
        <v>0</v>
      </c>
      <c r="BQ276" s="116">
        <f t="shared" si="111"/>
        <v>0</v>
      </c>
      <c r="BR276" s="116">
        <f t="shared" si="111"/>
        <v>0</v>
      </c>
      <c r="BS276" s="116">
        <f t="shared" si="111"/>
        <v>0</v>
      </c>
      <c r="BT276" s="116">
        <f t="shared" si="111"/>
        <v>0</v>
      </c>
      <c r="BU276" s="116">
        <f t="shared" si="111"/>
        <v>0</v>
      </c>
      <c r="BV276" s="116">
        <f t="shared" si="111"/>
        <v>0</v>
      </c>
      <c r="BW276" s="116">
        <f t="shared" si="111"/>
        <v>0</v>
      </c>
      <c r="BX276" s="116"/>
      <c r="BY276" s="116">
        <f t="shared" si="119"/>
        <v>0</v>
      </c>
      <c r="BZ276" s="116"/>
      <c r="CA276" s="116">
        <f t="shared" si="112"/>
        <v>0</v>
      </c>
      <c r="CB276" s="116">
        <f t="shared" si="112"/>
        <v>0</v>
      </c>
      <c r="CC276" s="116">
        <f t="shared" si="112"/>
        <v>0</v>
      </c>
      <c r="CD276" s="116">
        <f t="shared" si="112"/>
        <v>0</v>
      </c>
      <c r="CE276" s="116">
        <f t="shared" si="112"/>
        <v>0</v>
      </c>
      <c r="CF276" s="116">
        <f t="shared" si="112"/>
        <v>0</v>
      </c>
      <c r="CG276" s="116">
        <f t="shared" si="112"/>
        <v>0</v>
      </c>
      <c r="CH276" s="116">
        <f t="shared" si="112"/>
        <v>0</v>
      </c>
      <c r="CI276" s="116">
        <f t="shared" si="112"/>
        <v>0</v>
      </c>
      <c r="CJ276" s="116"/>
      <c r="CK276" s="116">
        <f t="shared" si="120"/>
        <v>0</v>
      </c>
      <c r="CM276" s="216">
        <f>_xlfn.IFNA(VLOOKUP($C276,'Sch 1 - QA Rates'!$B$4:$C$19,2,FALSE ),0)</f>
        <v>0</v>
      </c>
      <c r="CN276" s="216">
        <f t="shared" si="116"/>
        <v>0</v>
      </c>
      <c r="CO276" s="216">
        <f t="shared" si="113"/>
        <v>0</v>
      </c>
      <c r="CP276" s="216">
        <f t="shared" si="114"/>
        <v>0</v>
      </c>
      <c r="CQ276" s="216">
        <f t="shared" si="117"/>
        <v>0</v>
      </c>
      <c r="CR276" s="216">
        <f t="shared" si="118"/>
        <v>0</v>
      </c>
      <c r="CS276" s="221">
        <f t="shared" si="115"/>
        <v>0</v>
      </c>
    </row>
    <row r="277" spans="1:98" outlineLevel="1">
      <c r="A277" s="129">
        <v>16</v>
      </c>
      <c r="B277" s="133"/>
      <c r="C277" s="132" t="str">
        <f>_xlfn.IFNA(VLOOKUP($B277,'Sch 2 - QA Team Roster'!$B$4:$C$32,2,FALSE )," ")</f>
        <v xml:space="preserve"> </v>
      </c>
      <c r="D277" s="323"/>
      <c r="E277" s="210"/>
      <c r="F277" s="210"/>
      <c r="G277" s="210"/>
      <c r="H277" s="210"/>
      <c r="I277" s="210"/>
      <c r="J277" s="210"/>
      <c r="K277" s="210"/>
      <c r="L277" s="210"/>
      <c r="M277" s="210"/>
      <c r="N277" s="210"/>
      <c r="O277" s="210"/>
      <c r="P277" s="210"/>
      <c r="Q277" s="210"/>
      <c r="R277" s="210"/>
      <c r="S277" s="210"/>
      <c r="T277" s="210"/>
      <c r="U277" s="210"/>
      <c r="V277" s="210"/>
      <c r="W277" s="210"/>
      <c r="X277" s="210"/>
      <c r="Y277" s="210"/>
      <c r="Z277" s="210"/>
      <c r="AA277" s="210"/>
      <c r="AB277" s="210"/>
      <c r="AC277" s="210"/>
      <c r="AD277" s="210"/>
      <c r="AE277" s="210"/>
      <c r="AF277" s="210"/>
      <c r="AG277" s="210"/>
      <c r="AH277" s="210"/>
      <c r="AI277" s="210"/>
      <c r="AJ277" s="210"/>
      <c r="AK277" s="210"/>
      <c r="AL277" s="210"/>
      <c r="AM277" s="210"/>
      <c r="AN277" s="210"/>
      <c r="AO277" s="210"/>
      <c r="AP277" s="210"/>
      <c r="AQ277" s="210"/>
      <c r="AR277" s="210"/>
      <c r="AS277" s="210"/>
      <c r="AT277" s="210"/>
      <c r="AU277" s="210"/>
      <c r="AV277" s="210"/>
      <c r="AW277" s="210"/>
      <c r="AX277" s="210"/>
      <c r="AY277" s="210"/>
      <c r="AZ277" s="116"/>
      <c r="BA277" s="116"/>
      <c r="BB277" s="116"/>
      <c r="BC277" s="116"/>
      <c r="BD277" s="116"/>
      <c r="BE277" s="116"/>
      <c r="BF277" s="116"/>
      <c r="BG277" s="116"/>
      <c r="BH277" s="116"/>
      <c r="BI277" s="116"/>
      <c r="BJ277" s="116"/>
      <c r="BK277" s="116"/>
      <c r="BL277" s="116"/>
      <c r="BM277" s="116">
        <f t="shared" si="102"/>
        <v>0</v>
      </c>
      <c r="BN277" s="37"/>
      <c r="BO277" s="116">
        <f t="shared" si="111"/>
        <v>0</v>
      </c>
      <c r="BP277" s="116">
        <f t="shared" si="111"/>
        <v>0</v>
      </c>
      <c r="BQ277" s="116">
        <f t="shared" si="111"/>
        <v>0</v>
      </c>
      <c r="BR277" s="116">
        <f t="shared" si="111"/>
        <v>0</v>
      </c>
      <c r="BS277" s="116">
        <f t="shared" si="111"/>
        <v>0</v>
      </c>
      <c r="BT277" s="116">
        <f t="shared" si="111"/>
        <v>0</v>
      </c>
      <c r="BU277" s="116">
        <f t="shared" si="111"/>
        <v>0</v>
      </c>
      <c r="BV277" s="116">
        <f t="shared" si="111"/>
        <v>0</v>
      </c>
      <c r="BW277" s="116">
        <f t="shared" si="111"/>
        <v>0</v>
      </c>
      <c r="BX277" s="116"/>
      <c r="BY277" s="116">
        <f t="shared" si="119"/>
        <v>0</v>
      </c>
      <c r="BZ277" s="116"/>
      <c r="CA277" s="116">
        <f t="shared" si="112"/>
        <v>0</v>
      </c>
      <c r="CB277" s="116">
        <f t="shared" si="112"/>
        <v>0</v>
      </c>
      <c r="CC277" s="116">
        <f t="shared" si="112"/>
        <v>0</v>
      </c>
      <c r="CD277" s="116">
        <f t="shared" si="112"/>
        <v>0</v>
      </c>
      <c r="CE277" s="116">
        <f t="shared" si="112"/>
        <v>0</v>
      </c>
      <c r="CF277" s="116">
        <f t="shared" si="112"/>
        <v>0</v>
      </c>
      <c r="CG277" s="116">
        <f t="shared" si="112"/>
        <v>0</v>
      </c>
      <c r="CH277" s="116">
        <f t="shared" si="112"/>
        <v>0</v>
      </c>
      <c r="CI277" s="116">
        <f t="shared" si="112"/>
        <v>0</v>
      </c>
      <c r="CJ277" s="116"/>
      <c r="CK277" s="116">
        <f t="shared" si="120"/>
        <v>0</v>
      </c>
      <c r="CM277" s="216">
        <f>_xlfn.IFNA(VLOOKUP($C277,'Sch 1 - QA Rates'!$B$4:$C$19,2,FALSE ),0)</f>
        <v>0</v>
      </c>
      <c r="CN277" s="216">
        <f t="shared" si="116"/>
        <v>0</v>
      </c>
      <c r="CO277" s="216">
        <f t="shared" si="113"/>
        <v>0</v>
      </c>
      <c r="CP277" s="216">
        <f t="shared" si="114"/>
        <v>0</v>
      </c>
      <c r="CQ277" s="216">
        <f t="shared" si="117"/>
        <v>0</v>
      </c>
      <c r="CR277" s="216">
        <f t="shared" si="118"/>
        <v>0</v>
      </c>
      <c r="CS277" s="221">
        <f t="shared" si="115"/>
        <v>0</v>
      </c>
    </row>
    <row r="278" spans="1:98" outlineLevel="1">
      <c r="A278" s="129">
        <v>17</v>
      </c>
      <c r="B278" s="133"/>
      <c r="C278" s="132" t="str">
        <f>_xlfn.IFNA(VLOOKUP($B278,'Sch 2 - QA Team Roster'!$B$4:$C$32,2,FALSE )," ")</f>
        <v xml:space="preserve"> </v>
      </c>
      <c r="D278" s="323"/>
      <c r="E278" s="210"/>
      <c r="F278" s="210"/>
      <c r="G278" s="210"/>
      <c r="H278" s="210"/>
      <c r="I278" s="210"/>
      <c r="J278" s="210"/>
      <c r="K278" s="210"/>
      <c r="L278" s="210"/>
      <c r="M278" s="210"/>
      <c r="N278" s="210"/>
      <c r="O278" s="210"/>
      <c r="P278" s="210"/>
      <c r="Q278" s="210"/>
      <c r="R278" s="210"/>
      <c r="S278" s="210"/>
      <c r="T278" s="210"/>
      <c r="U278" s="210"/>
      <c r="V278" s="210"/>
      <c r="W278" s="210"/>
      <c r="X278" s="210"/>
      <c r="Y278" s="210"/>
      <c r="Z278" s="210"/>
      <c r="AA278" s="210"/>
      <c r="AB278" s="210"/>
      <c r="AC278" s="210"/>
      <c r="AD278" s="210"/>
      <c r="AE278" s="210"/>
      <c r="AF278" s="210"/>
      <c r="AG278" s="210"/>
      <c r="AH278" s="210"/>
      <c r="AI278" s="210"/>
      <c r="AJ278" s="210"/>
      <c r="AK278" s="210"/>
      <c r="AL278" s="210"/>
      <c r="AM278" s="210"/>
      <c r="AN278" s="210"/>
      <c r="AO278" s="210"/>
      <c r="AP278" s="210"/>
      <c r="AQ278" s="210"/>
      <c r="AR278" s="210"/>
      <c r="AS278" s="210"/>
      <c r="AT278" s="210"/>
      <c r="AU278" s="210"/>
      <c r="AV278" s="210"/>
      <c r="AW278" s="210"/>
      <c r="AX278" s="210"/>
      <c r="AY278" s="210"/>
      <c r="AZ278" s="116"/>
      <c r="BA278" s="116"/>
      <c r="BB278" s="116"/>
      <c r="BC278" s="116"/>
      <c r="BD278" s="116"/>
      <c r="BE278" s="116"/>
      <c r="BF278" s="116"/>
      <c r="BG278" s="116"/>
      <c r="BH278" s="116"/>
      <c r="BI278" s="116"/>
      <c r="BJ278" s="116"/>
      <c r="BK278" s="116"/>
      <c r="BL278" s="116"/>
      <c r="BM278" s="116">
        <f t="shared" si="102"/>
        <v>0</v>
      </c>
      <c r="BN278" s="37"/>
      <c r="BO278" s="116">
        <f t="shared" si="111"/>
        <v>0</v>
      </c>
      <c r="BP278" s="116">
        <f t="shared" si="111"/>
        <v>0</v>
      </c>
      <c r="BQ278" s="116">
        <f t="shared" si="111"/>
        <v>0</v>
      </c>
      <c r="BR278" s="116">
        <f t="shared" si="111"/>
        <v>0</v>
      </c>
      <c r="BS278" s="116">
        <f t="shared" si="111"/>
        <v>0</v>
      </c>
      <c r="BT278" s="116">
        <f t="shared" si="111"/>
        <v>0</v>
      </c>
      <c r="BU278" s="116">
        <f t="shared" si="111"/>
        <v>0</v>
      </c>
      <c r="BV278" s="116">
        <f t="shared" si="111"/>
        <v>0</v>
      </c>
      <c r="BW278" s="116">
        <f t="shared" si="111"/>
        <v>0</v>
      </c>
      <c r="BX278" s="116"/>
      <c r="BY278" s="116">
        <f t="shared" si="119"/>
        <v>0</v>
      </c>
      <c r="BZ278" s="116"/>
      <c r="CA278" s="116">
        <f t="shared" si="112"/>
        <v>0</v>
      </c>
      <c r="CB278" s="116">
        <f t="shared" si="112"/>
        <v>0</v>
      </c>
      <c r="CC278" s="116">
        <f t="shared" si="112"/>
        <v>0</v>
      </c>
      <c r="CD278" s="116">
        <f t="shared" si="112"/>
        <v>0</v>
      </c>
      <c r="CE278" s="116">
        <f t="shared" si="112"/>
        <v>0</v>
      </c>
      <c r="CF278" s="116">
        <f t="shared" si="112"/>
        <v>0</v>
      </c>
      <c r="CG278" s="116">
        <f t="shared" si="112"/>
        <v>0</v>
      </c>
      <c r="CH278" s="116">
        <f t="shared" si="112"/>
        <v>0</v>
      </c>
      <c r="CI278" s="116">
        <f t="shared" si="112"/>
        <v>0</v>
      </c>
      <c r="CJ278" s="116"/>
      <c r="CK278" s="116">
        <f t="shared" si="120"/>
        <v>0</v>
      </c>
      <c r="CM278" s="216">
        <f>_xlfn.IFNA(VLOOKUP($C278,'Sch 1 - QA Rates'!$B$4:$C$19,2,FALSE ),0)</f>
        <v>0</v>
      </c>
      <c r="CN278" s="216">
        <f t="shared" si="116"/>
        <v>0</v>
      </c>
      <c r="CO278" s="216">
        <f t="shared" si="113"/>
        <v>0</v>
      </c>
      <c r="CP278" s="216">
        <f t="shared" si="114"/>
        <v>0</v>
      </c>
      <c r="CQ278" s="216">
        <f t="shared" si="117"/>
        <v>0</v>
      </c>
      <c r="CR278" s="216">
        <f t="shared" si="118"/>
        <v>0</v>
      </c>
      <c r="CS278" s="221">
        <f t="shared" si="115"/>
        <v>0</v>
      </c>
    </row>
    <row r="279" spans="1:98" outlineLevel="1">
      <c r="A279" s="129">
        <v>18</v>
      </c>
      <c r="B279" s="133"/>
      <c r="C279" s="132" t="str">
        <f>_xlfn.IFNA(VLOOKUP($B279,'Sch 2 - QA Team Roster'!$B$4:$C$32,2,FALSE )," ")</f>
        <v xml:space="preserve"> </v>
      </c>
      <c r="D279" s="323"/>
      <c r="E279" s="210"/>
      <c r="F279" s="210"/>
      <c r="G279" s="210"/>
      <c r="H279" s="210"/>
      <c r="I279" s="210"/>
      <c r="J279" s="210"/>
      <c r="K279" s="210"/>
      <c r="L279" s="210"/>
      <c r="M279" s="210"/>
      <c r="N279" s="210"/>
      <c r="O279" s="210"/>
      <c r="P279" s="210"/>
      <c r="Q279" s="210"/>
      <c r="R279" s="210"/>
      <c r="S279" s="210"/>
      <c r="T279" s="210"/>
      <c r="U279" s="210"/>
      <c r="V279" s="210"/>
      <c r="W279" s="210"/>
      <c r="X279" s="210"/>
      <c r="Y279" s="210"/>
      <c r="Z279" s="210"/>
      <c r="AA279" s="210"/>
      <c r="AB279" s="210"/>
      <c r="AC279" s="210"/>
      <c r="AD279" s="210"/>
      <c r="AE279" s="210"/>
      <c r="AF279" s="210"/>
      <c r="AG279" s="210"/>
      <c r="AH279" s="210"/>
      <c r="AI279" s="210"/>
      <c r="AJ279" s="210"/>
      <c r="AK279" s="210"/>
      <c r="AL279" s="210"/>
      <c r="AM279" s="210"/>
      <c r="AN279" s="210"/>
      <c r="AO279" s="210"/>
      <c r="AP279" s="210"/>
      <c r="AQ279" s="210"/>
      <c r="AR279" s="210"/>
      <c r="AS279" s="210"/>
      <c r="AT279" s="210"/>
      <c r="AU279" s="210"/>
      <c r="AV279" s="210"/>
      <c r="AW279" s="210"/>
      <c r="AX279" s="210"/>
      <c r="AY279" s="210"/>
      <c r="AZ279" s="116"/>
      <c r="BA279" s="116"/>
      <c r="BB279" s="116"/>
      <c r="BC279" s="116"/>
      <c r="BD279" s="116"/>
      <c r="BE279" s="116"/>
      <c r="BF279" s="116"/>
      <c r="BG279" s="116"/>
      <c r="BH279" s="116"/>
      <c r="BI279" s="116"/>
      <c r="BJ279" s="116"/>
      <c r="BK279" s="116"/>
      <c r="BL279" s="116"/>
      <c r="BM279" s="116">
        <f t="shared" si="102"/>
        <v>0</v>
      </c>
      <c r="BN279" s="37"/>
      <c r="BO279" s="116">
        <f t="shared" si="111"/>
        <v>0</v>
      </c>
      <c r="BP279" s="116">
        <f t="shared" si="111"/>
        <v>0</v>
      </c>
      <c r="BQ279" s="116">
        <f t="shared" si="111"/>
        <v>0</v>
      </c>
      <c r="BR279" s="116">
        <f t="shared" si="111"/>
        <v>0</v>
      </c>
      <c r="BS279" s="116">
        <f t="shared" si="111"/>
        <v>0</v>
      </c>
      <c r="BT279" s="116">
        <f t="shared" si="111"/>
        <v>0</v>
      </c>
      <c r="BU279" s="116">
        <f t="shared" si="111"/>
        <v>0</v>
      </c>
      <c r="BV279" s="116">
        <f t="shared" si="111"/>
        <v>0</v>
      </c>
      <c r="BW279" s="116">
        <f t="shared" si="111"/>
        <v>0</v>
      </c>
      <c r="BX279" s="116"/>
      <c r="BY279" s="116">
        <f t="shared" si="119"/>
        <v>0</v>
      </c>
      <c r="BZ279" s="116"/>
      <c r="CA279" s="116">
        <f t="shared" si="112"/>
        <v>0</v>
      </c>
      <c r="CB279" s="116">
        <f t="shared" si="112"/>
        <v>0</v>
      </c>
      <c r="CC279" s="116">
        <f t="shared" si="112"/>
        <v>0</v>
      </c>
      <c r="CD279" s="116">
        <f t="shared" si="112"/>
        <v>0</v>
      </c>
      <c r="CE279" s="116">
        <f t="shared" si="112"/>
        <v>0</v>
      </c>
      <c r="CF279" s="116">
        <f t="shared" si="112"/>
        <v>0</v>
      </c>
      <c r="CG279" s="116">
        <f t="shared" si="112"/>
        <v>0</v>
      </c>
      <c r="CH279" s="116">
        <f t="shared" si="112"/>
        <v>0</v>
      </c>
      <c r="CI279" s="116">
        <f t="shared" si="112"/>
        <v>0</v>
      </c>
      <c r="CJ279" s="116"/>
      <c r="CK279" s="116">
        <f t="shared" si="120"/>
        <v>0</v>
      </c>
      <c r="CM279" s="216">
        <f>_xlfn.IFNA(VLOOKUP($C279,'Sch 1 - QA Rates'!$B$4:$C$19,2,FALSE ),0)</f>
        <v>0</v>
      </c>
      <c r="CN279" s="216">
        <f t="shared" si="116"/>
        <v>0</v>
      </c>
      <c r="CO279" s="216">
        <f>SUM(Q279:AB279)*CM279</f>
        <v>0</v>
      </c>
      <c r="CP279" s="216">
        <f>SUM(AC279:AN279)*CM279</f>
        <v>0</v>
      </c>
      <c r="CQ279" s="216">
        <f t="shared" si="117"/>
        <v>0</v>
      </c>
      <c r="CR279" s="216">
        <f t="shared" si="118"/>
        <v>0</v>
      </c>
      <c r="CS279" s="221">
        <f t="shared" si="115"/>
        <v>0</v>
      </c>
    </row>
    <row r="280" spans="1:98" outlineLevel="1">
      <c r="A280" s="129">
        <v>19</v>
      </c>
      <c r="B280" s="133"/>
      <c r="C280" s="132" t="str">
        <f>_xlfn.IFNA(VLOOKUP($B280,'Sch 2 - QA Team Roster'!$B$4:$C$32,2,FALSE )," ")</f>
        <v xml:space="preserve"> </v>
      </c>
      <c r="D280" s="323"/>
      <c r="E280" s="210"/>
      <c r="F280" s="210"/>
      <c r="G280" s="210"/>
      <c r="H280" s="210"/>
      <c r="I280" s="210"/>
      <c r="J280" s="210"/>
      <c r="K280" s="210"/>
      <c r="L280" s="210"/>
      <c r="M280" s="210"/>
      <c r="N280" s="210"/>
      <c r="O280" s="210"/>
      <c r="P280" s="210"/>
      <c r="Q280" s="210"/>
      <c r="R280" s="210"/>
      <c r="S280" s="210"/>
      <c r="T280" s="210"/>
      <c r="U280" s="210"/>
      <c r="V280" s="210"/>
      <c r="W280" s="210"/>
      <c r="X280" s="210"/>
      <c r="Y280" s="210"/>
      <c r="Z280" s="210"/>
      <c r="AA280" s="210"/>
      <c r="AB280" s="210"/>
      <c r="AC280" s="210"/>
      <c r="AD280" s="210"/>
      <c r="AE280" s="210"/>
      <c r="AF280" s="210"/>
      <c r="AG280" s="210"/>
      <c r="AH280" s="210"/>
      <c r="AI280" s="210"/>
      <c r="AJ280" s="210"/>
      <c r="AK280" s="210"/>
      <c r="AL280" s="210"/>
      <c r="AM280" s="210"/>
      <c r="AN280" s="210"/>
      <c r="AO280" s="210"/>
      <c r="AP280" s="210"/>
      <c r="AQ280" s="210"/>
      <c r="AR280" s="210"/>
      <c r="AS280" s="210"/>
      <c r="AT280" s="210"/>
      <c r="AU280" s="210"/>
      <c r="AV280" s="210"/>
      <c r="AW280" s="210"/>
      <c r="AX280" s="210"/>
      <c r="AY280" s="210"/>
      <c r="AZ280" s="116"/>
      <c r="BA280" s="116"/>
      <c r="BB280" s="116"/>
      <c r="BC280" s="116"/>
      <c r="BD280" s="116"/>
      <c r="BE280" s="116"/>
      <c r="BF280" s="116"/>
      <c r="BG280" s="116"/>
      <c r="BH280" s="116"/>
      <c r="BI280" s="116"/>
      <c r="BJ280" s="116"/>
      <c r="BK280" s="116"/>
      <c r="BL280" s="116"/>
      <c r="BM280" s="116">
        <f t="shared" si="102"/>
        <v>0</v>
      </c>
      <c r="BN280" s="37"/>
      <c r="BO280" s="116">
        <f t="shared" ref="BO280:BW308" si="121">SUMIF($E$6:$BL$6,BO$6,$E280:$BL280)</f>
        <v>0</v>
      </c>
      <c r="BP280" s="116">
        <f t="shared" si="121"/>
        <v>0</v>
      </c>
      <c r="BQ280" s="116">
        <f t="shared" si="121"/>
        <v>0</v>
      </c>
      <c r="BR280" s="116">
        <f t="shared" si="121"/>
        <v>0</v>
      </c>
      <c r="BS280" s="116">
        <f t="shared" si="121"/>
        <v>0</v>
      </c>
      <c r="BT280" s="116">
        <f t="shared" si="121"/>
        <v>0</v>
      </c>
      <c r="BU280" s="116">
        <f t="shared" si="121"/>
        <v>0</v>
      </c>
      <c r="BV280" s="116">
        <f t="shared" si="121"/>
        <v>0</v>
      </c>
      <c r="BW280" s="116">
        <f t="shared" si="121"/>
        <v>0</v>
      </c>
      <c r="BX280" s="116"/>
      <c r="BY280" s="116">
        <f t="shared" si="119"/>
        <v>0</v>
      </c>
      <c r="BZ280" s="116"/>
      <c r="CA280" s="116">
        <f t="shared" ref="CA280:CI308" si="122">SUMIF($E$5:$BL$5,CA$6,$E280:$BL280)</f>
        <v>0</v>
      </c>
      <c r="CB280" s="116">
        <f t="shared" si="122"/>
        <v>0</v>
      </c>
      <c r="CC280" s="116">
        <f t="shared" si="122"/>
        <v>0</v>
      </c>
      <c r="CD280" s="116">
        <f t="shared" si="122"/>
        <v>0</v>
      </c>
      <c r="CE280" s="116">
        <f t="shared" si="122"/>
        <v>0</v>
      </c>
      <c r="CF280" s="116">
        <f t="shared" si="122"/>
        <v>0</v>
      </c>
      <c r="CG280" s="116">
        <f t="shared" si="122"/>
        <v>0</v>
      </c>
      <c r="CH280" s="116">
        <f t="shared" si="122"/>
        <v>0</v>
      </c>
      <c r="CI280" s="116">
        <f t="shared" si="122"/>
        <v>0</v>
      </c>
      <c r="CJ280" s="116"/>
      <c r="CK280" s="116">
        <f t="shared" si="120"/>
        <v>0</v>
      </c>
      <c r="CM280" s="216">
        <f>_xlfn.IFNA(VLOOKUP($C280,'Sch 1 - QA Rates'!$B$4:$C$19,2,FALSE ),0)</f>
        <v>0</v>
      </c>
      <c r="CN280" s="216">
        <f t="shared" si="116"/>
        <v>0</v>
      </c>
      <c r="CO280" s="216">
        <f>SUM(Q280:AB280)*CM280</f>
        <v>0</v>
      </c>
      <c r="CP280" s="216">
        <f>SUM(AC280:AN280)*CM280</f>
        <v>0</v>
      </c>
      <c r="CQ280" s="216">
        <f t="shared" si="117"/>
        <v>0</v>
      </c>
      <c r="CR280" s="216">
        <f t="shared" si="118"/>
        <v>0</v>
      </c>
      <c r="CS280" s="221">
        <f t="shared" si="115"/>
        <v>0</v>
      </c>
    </row>
    <row r="281" spans="1:98" ht="14" outlineLevel="1" thickBot="1">
      <c r="A281" s="129">
        <v>20</v>
      </c>
      <c r="B281" s="126"/>
      <c r="C281" s="132" t="str">
        <f>_xlfn.IFNA(VLOOKUP($B281,'Sch 2 - QA Team Roster'!$B$4:$C$32,2,FALSE )," ")</f>
        <v xml:space="preserve"> </v>
      </c>
      <c r="D281" s="323"/>
      <c r="E281" s="210"/>
      <c r="F281" s="210"/>
      <c r="G281" s="210"/>
      <c r="H281" s="210"/>
      <c r="I281" s="210"/>
      <c r="J281" s="210"/>
      <c r="K281" s="210"/>
      <c r="L281" s="210"/>
      <c r="M281" s="210"/>
      <c r="N281" s="210"/>
      <c r="O281" s="210"/>
      <c r="P281" s="210"/>
      <c r="Q281" s="210"/>
      <c r="R281" s="210"/>
      <c r="S281" s="210"/>
      <c r="T281" s="210"/>
      <c r="U281" s="210"/>
      <c r="V281" s="210"/>
      <c r="W281" s="210"/>
      <c r="X281" s="210"/>
      <c r="Y281" s="210"/>
      <c r="Z281" s="210"/>
      <c r="AA281" s="210"/>
      <c r="AB281" s="210"/>
      <c r="AC281" s="210"/>
      <c r="AD281" s="210"/>
      <c r="AE281" s="210"/>
      <c r="AF281" s="210"/>
      <c r="AG281" s="210"/>
      <c r="AH281" s="210"/>
      <c r="AI281" s="210"/>
      <c r="AJ281" s="210"/>
      <c r="AK281" s="210"/>
      <c r="AL281" s="210"/>
      <c r="AM281" s="210"/>
      <c r="AN281" s="210"/>
      <c r="AO281" s="210"/>
      <c r="AP281" s="210"/>
      <c r="AQ281" s="210"/>
      <c r="AR281" s="210"/>
      <c r="AS281" s="210"/>
      <c r="AT281" s="210"/>
      <c r="AU281" s="210"/>
      <c r="AV281" s="210"/>
      <c r="AW281" s="210"/>
      <c r="AX281" s="210"/>
      <c r="AY281" s="210"/>
      <c r="AZ281" s="116"/>
      <c r="BA281" s="116"/>
      <c r="BB281" s="116"/>
      <c r="BC281" s="116"/>
      <c r="BD281" s="116"/>
      <c r="BE281" s="116"/>
      <c r="BF281" s="116"/>
      <c r="BG281" s="116"/>
      <c r="BH281" s="116"/>
      <c r="BI281" s="116"/>
      <c r="BJ281" s="116"/>
      <c r="BK281" s="116"/>
      <c r="BL281" s="116"/>
      <c r="BM281" s="116">
        <f t="shared" si="102"/>
        <v>0</v>
      </c>
      <c r="BN281" s="37"/>
      <c r="BO281" s="116">
        <f t="shared" si="121"/>
        <v>0</v>
      </c>
      <c r="BP281" s="116">
        <f t="shared" si="121"/>
        <v>0</v>
      </c>
      <c r="BQ281" s="116">
        <f t="shared" si="121"/>
        <v>0</v>
      </c>
      <c r="BR281" s="116">
        <f t="shared" si="121"/>
        <v>0</v>
      </c>
      <c r="BS281" s="116">
        <f t="shared" si="121"/>
        <v>0</v>
      </c>
      <c r="BT281" s="116">
        <f t="shared" si="121"/>
        <v>0</v>
      </c>
      <c r="BU281" s="116">
        <f t="shared" si="121"/>
        <v>0</v>
      </c>
      <c r="BV281" s="116">
        <f t="shared" si="121"/>
        <v>0</v>
      </c>
      <c r="BW281" s="116">
        <f t="shared" si="121"/>
        <v>0</v>
      </c>
      <c r="BX281" s="116"/>
      <c r="BY281" s="116">
        <f t="shared" si="119"/>
        <v>0</v>
      </c>
      <c r="BZ281" s="116"/>
      <c r="CA281" s="116">
        <f t="shared" si="122"/>
        <v>0</v>
      </c>
      <c r="CB281" s="116">
        <f t="shared" si="122"/>
        <v>0</v>
      </c>
      <c r="CC281" s="116">
        <f t="shared" si="122"/>
        <v>0</v>
      </c>
      <c r="CD281" s="116">
        <f t="shared" si="122"/>
        <v>0</v>
      </c>
      <c r="CE281" s="116">
        <f t="shared" si="122"/>
        <v>0</v>
      </c>
      <c r="CF281" s="116">
        <f t="shared" si="122"/>
        <v>0</v>
      </c>
      <c r="CG281" s="116">
        <f t="shared" si="122"/>
        <v>0</v>
      </c>
      <c r="CH281" s="116">
        <f t="shared" si="122"/>
        <v>0</v>
      </c>
      <c r="CI281" s="116">
        <f t="shared" si="122"/>
        <v>0</v>
      </c>
      <c r="CJ281" s="116"/>
      <c r="CK281" s="116">
        <f t="shared" si="120"/>
        <v>0</v>
      </c>
      <c r="CM281" s="216">
        <f>_xlfn.IFNA(VLOOKUP($C281,'Sch 1 - QA Rates'!$B$4:$C$19,2,FALSE ),0)</f>
        <v>0</v>
      </c>
      <c r="CN281" s="216">
        <f t="shared" si="116"/>
        <v>0</v>
      </c>
      <c r="CO281" s="216">
        <f>SUM(Q281:AB281)*CM281</f>
        <v>0</v>
      </c>
      <c r="CP281" s="216">
        <f>SUM(AC281:AN281)*CM281</f>
        <v>0</v>
      </c>
      <c r="CQ281" s="216">
        <f t="shared" si="117"/>
        <v>0</v>
      </c>
      <c r="CR281" s="216">
        <f t="shared" si="118"/>
        <v>0</v>
      </c>
      <c r="CS281" s="221">
        <f t="shared" si="115"/>
        <v>0</v>
      </c>
    </row>
    <row r="282" spans="1:98" s="124" customFormat="1" ht="14" outlineLevel="1" thickTop="1">
      <c r="A282" s="128"/>
      <c r="B282" s="168" t="str">
        <f>'Sch 5 - Summary'!B17</f>
        <v>DEL #14 - Assessment of DD&amp;I Vendor CalACES Master Conversion Plan</v>
      </c>
      <c r="C282" s="122"/>
      <c r="D282" s="122"/>
      <c r="E282" s="122"/>
      <c r="F282" s="122"/>
      <c r="G282" s="122" t="s">
        <v>324</v>
      </c>
      <c r="H282" s="122"/>
      <c r="I282" s="122"/>
      <c r="J282" s="122"/>
      <c r="K282" s="122"/>
      <c r="L282" s="122"/>
      <c r="M282" s="122"/>
      <c r="N282" s="122"/>
      <c r="O282" s="122"/>
      <c r="P282" s="122"/>
      <c r="Q282" s="122"/>
      <c r="R282" s="122"/>
      <c r="S282" s="122"/>
      <c r="T282" s="122"/>
      <c r="U282" s="122"/>
      <c r="V282" s="122"/>
      <c r="W282" s="122"/>
      <c r="X282" s="122"/>
      <c r="Y282" s="122"/>
      <c r="Z282" s="122"/>
      <c r="AA282" s="122"/>
      <c r="AB282" s="122"/>
      <c r="AC282" s="122"/>
      <c r="AD282" s="122"/>
      <c r="AE282" s="122"/>
      <c r="AF282" s="122"/>
      <c r="AG282" s="122"/>
      <c r="AH282" s="122"/>
      <c r="AI282" s="122"/>
      <c r="AJ282" s="122"/>
      <c r="AK282" s="122"/>
      <c r="AL282" s="122"/>
      <c r="AM282" s="122"/>
      <c r="AN282" s="122"/>
      <c r="AO282" s="122"/>
      <c r="AP282" s="122"/>
      <c r="AQ282" s="122"/>
      <c r="AR282" s="122"/>
      <c r="AS282" s="122"/>
      <c r="AT282" s="122"/>
      <c r="AU282" s="122"/>
      <c r="AV282" s="122"/>
      <c r="AW282" s="122"/>
      <c r="AX282" s="122"/>
      <c r="AY282" s="122"/>
      <c r="AZ282" s="122"/>
      <c r="BA282" s="122"/>
      <c r="BB282" s="122"/>
      <c r="BC282" s="122"/>
      <c r="BD282" s="122"/>
      <c r="BE282" s="122"/>
      <c r="BF282" s="122"/>
      <c r="BG282" s="122"/>
      <c r="BH282" s="122"/>
      <c r="BI282" s="122"/>
      <c r="BJ282" s="122"/>
      <c r="BK282" s="122"/>
      <c r="BL282" s="122"/>
      <c r="BM282" s="122">
        <f t="shared" si="102"/>
        <v>0</v>
      </c>
      <c r="BN282" s="123"/>
      <c r="BO282" s="122">
        <f t="shared" si="121"/>
        <v>0</v>
      </c>
      <c r="BP282" s="122">
        <f t="shared" si="121"/>
        <v>0</v>
      </c>
      <c r="BQ282" s="122">
        <f t="shared" si="121"/>
        <v>0</v>
      </c>
      <c r="BR282" s="122">
        <f t="shared" si="121"/>
        <v>0</v>
      </c>
      <c r="BS282" s="122">
        <f t="shared" si="121"/>
        <v>0</v>
      </c>
      <c r="BT282" s="122">
        <f t="shared" si="121"/>
        <v>0</v>
      </c>
      <c r="BU282" s="122">
        <f t="shared" si="121"/>
        <v>0</v>
      </c>
      <c r="BV282" s="122">
        <f t="shared" si="121"/>
        <v>0</v>
      </c>
      <c r="BW282" s="122">
        <f t="shared" si="121"/>
        <v>0</v>
      </c>
      <c r="BX282" s="122"/>
      <c r="BY282" s="122">
        <f t="shared" si="119"/>
        <v>0</v>
      </c>
      <c r="BZ282" s="122"/>
      <c r="CA282" s="122">
        <f t="shared" si="122"/>
        <v>0</v>
      </c>
      <c r="CB282" s="122">
        <f t="shared" si="122"/>
        <v>0</v>
      </c>
      <c r="CC282" s="122">
        <f t="shared" si="122"/>
        <v>0</v>
      </c>
      <c r="CD282" s="122">
        <f t="shared" si="122"/>
        <v>0</v>
      </c>
      <c r="CE282" s="122">
        <f t="shared" si="122"/>
        <v>0</v>
      </c>
      <c r="CF282" s="122">
        <f t="shared" si="122"/>
        <v>0</v>
      </c>
      <c r="CG282" s="122">
        <f t="shared" si="122"/>
        <v>0</v>
      </c>
      <c r="CH282" s="122">
        <f t="shared" si="122"/>
        <v>0</v>
      </c>
      <c r="CI282" s="122">
        <f t="shared" si="122"/>
        <v>0</v>
      </c>
      <c r="CJ282" s="122"/>
      <c r="CK282" s="122">
        <f t="shared" si="120"/>
        <v>0</v>
      </c>
      <c r="CM282" s="222"/>
      <c r="CN282" s="220">
        <f>SUM(CN283:CN302)</f>
        <v>33908</v>
      </c>
      <c r="CO282" s="220">
        <f>SUM(CO283:CO302)</f>
        <v>0</v>
      </c>
      <c r="CP282" s="220">
        <f>SUM(CP283:CP302)</f>
        <v>0</v>
      </c>
      <c r="CQ282" s="220">
        <f>SUM(CQ283:CQ302)</f>
        <v>0</v>
      </c>
      <c r="CR282" s="220">
        <f>SUM(CR283:CR302)</f>
        <v>0</v>
      </c>
      <c r="CS282" s="220">
        <f>SUM(CN282:CR282)</f>
        <v>33908</v>
      </c>
      <c r="CT282" s="124" t="s">
        <v>323</v>
      </c>
    </row>
    <row r="283" spans="1:98" outlineLevel="1">
      <c r="A283" s="129">
        <v>1</v>
      </c>
      <c r="B283" s="208" t="s">
        <v>304</v>
      </c>
      <c r="C283" s="132" t="str">
        <f>_xlfn.IFNA(VLOOKUP($B283,'Sch 2 - QA Team Roster'!$B$4:$C$32,2,FALSE )," ")</f>
        <v>QA Project Manager</v>
      </c>
      <c r="D283" s="323">
        <f>_xlfn.IFNA(VLOOKUP($C283,'Sch 1 - QA Rates'!$B$4:$C$28,2,FALSE )," ")</f>
        <v>154</v>
      </c>
      <c r="E283" s="210"/>
      <c r="F283" s="210">
        <v>4</v>
      </c>
      <c r="G283" s="210">
        <v>8</v>
      </c>
      <c r="H283" s="210"/>
      <c r="I283" s="210"/>
      <c r="J283" s="210"/>
      <c r="K283" s="210"/>
      <c r="L283" s="210"/>
      <c r="M283" s="210"/>
      <c r="N283" s="210"/>
      <c r="O283" s="210"/>
      <c r="P283" s="210"/>
      <c r="Q283" s="210"/>
      <c r="R283" s="210"/>
      <c r="S283" s="210"/>
      <c r="T283" s="210"/>
      <c r="U283" s="210"/>
      <c r="V283" s="210"/>
      <c r="W283" s="210"/>
      <c r="X283" s="210"/>
      <c r="Y283" s="210"/>
      <c r="Z283" s="210"/>
      <c r="AA283" s="210"/>
      <c r="AB283" s="210"/>
      <c r="AC283" s="210"/>
      <c r="AD283" s="210"/>
      <c r="AE283" s="210"/>
      <c r="AF283" s="210"/>
      <c r="AG283" s="210"/>
      <c r="AH283" s="210"/>
      <c r="AI283" s="210"/>
      <c r="AJ283" s="210"/>
      <c r="AK283" s="210"/>
      <c r="AL283" s="210"/>
      <c r="AM283" s="210"/>
      <c r="AN283" s="210"/>
      <c r="AO283" s="210"/>
      <c r="AP283" s="210"/>
      <c r="AQ283" s="210"/>
      <c r="AR283" s="210"/>
      <c r="AS283" s="210"/>
      <c r="AT283" s="210"/>
      <c r="AU283" s="210"/>
      <c r="AV283" s="210"/>
      <c r="AW283" s="210"/>
      <c r="AX283" s="210"/>
      <c r="AY283" s="210"/>
      <c r="AZ283" s="116"/>
      <c r="BA283" s="116"/>
      <c r="BB283" s="116"/>
      <c r="BC283" s="116"/>
      <c r="BD283" s="116"/>
      <c r="BE283" s="116"/>
      <c r="BF283" s="116"/>
      <c r="BG283" s="116"/>
      <c r="BH283" s="116"/>
      <c r="BI283" s="116"/>
      <c r="BJ283" s="116"/>
      <c r="BK283" s="116"/>
      <c r="BL283" s="116"/>
      <c r="BM283" s="116">
        <f t="shared" si="102"/>
        <v>12</v>
      </c>
      <c r="BN283" s="37"/>
      <c r="BO283" s="116">
        <f t="shared" si="121"/>
        <v>0</v>
      </c>
      <c r="BP283" s="116">
        <f t="shared" si="121"/>
        <v>12</v>
      </c>
      <c r="BQ283" s="116">
        <f t="shared" si="121"/>
        <v>0</v>
      </c>
      <c r="BR283" s="116">
        <f t="shared" si="121"/>
        <v>0</v>
      </c>
      <c r="BS283" s="116">
        <f t="shared" si="121"/>
        <v>0</v>
      </c>
      <c r="BT283" s="116">
        <f t="shared" si="121"/>
        <v>0</v>
      </c>
      <c r="BU283" s="116">
        <f t="shared" si="121"/>
        <v>0</v>
      </c>
      <c r="BV283" s="116">
        <f t="shared" si="121"/>
        <v>0</v>
      </c>
      <c r="BW283" s="116">
        <f t="shared" si="121"/>
        <v>0</v>
      </c>
      <c r="BX283" s="116"/>
      <c r="BY283" s="116">
        <f t="shared" si="119"/>
        <v>12</v>
      </c>
      <c r="BZ283" s="116"/>
      <c r="CA283" s="116">
        <f t="shared" si="122"/>
        <v>12</v>
      </c>
      <c r="CB283" s="116">
        <f t="shared" si="122"/>
        <v>0</v>
      </c>
      <c r="CC283" s="116">
        <f t="shared" si="122"/>
        <v>0</v>
      </c>
      <c r="CD283" s="116">
        <f t="shared" si="122"/>
        <v>0</v>
      </c>
      <c r="CE283" s="116">
        <f t="shared" si="122"/>
        <v>0</v>
      </c>
      <c r="CF283" s="116">
        <f t="shared" si="122"/>
        <v>0</v>
      </c>
      <c r="CG283" s="116">
        <f t="shared" si="122"/>
        <v>0</v>
      </c>
      <c r="CH283" s="116">
        <f t="shared" si="122"/>
        <v>0</v>
      </c>
      <c r="CI283" s="116">
        <f t="shared" si="122"/>
        <v>0</v>
      </c>
      <c r="CJ283" s="116"/>
      <c r="CK283" s="116">
        <f t="shared" si="120"/>
        <v>12</v>
      </c>
      <c r="CM283" s="216">
        <f>_xlfn.IFNA(VLOOKUP($C283,'Sch 1 - QA Rates'!$B$4:$C$19,2,FALSE ),0)</f>
        <v>154</v>
      </c>
      <c r="CN283" s="216">
        <f>SUM(E283:P283)*CM283</f>
        <v>1848</v>
      </c>
      <c r="CO283" s="216">
        <f t="shared" ref="CO283:CO299" si="123">SUM(Q283:AB283)*CM283</f>
        <v>0</v>
      </c>
      <c r="CP283" s="216">
        <f t="shared" ref="CP283:CP299" si="124">SUM(AC283:AN283)*CM283</f>
        <v>0</v>
      </c>
      <c r="CQ283" s="216">
        <f>SUM(AO283:AZ283)*CM283</f>
        <v>0</v>
      </c>
      <c r="CR283" s="216">
        <f>SUM(BA283:BK283)*CM283</f>
        <v>0</v>
      </c>
      <c r="CS283" s="221">
        <f t="shared" ref="CS283:CS302" si="125">SUM(CN283:CR283)</f>
        <v>1848</v>
      </c>
    </row>
    <row r="284" spans="1:98" outlineLevel="1">
      <c r="A284" s="129">
        <v>2</v>
      </c>
      <c r="B284" s="208" t="s">
        <v>311</v>
      </c>
      <c r="C284" s="132" t="str">
        <f>_xlfn.IFNA(VLOOKUP($B284,'Sch 2 - QA Team Roster'!$B$4:$C$32,2,FALSE )," ")</f>
        <v>QA Conversion Lead</v>
      </c>
      <c r="D284" s="323">
        <f>_xlfn.IFNA(VLOOKUP($C284,'Sch 1 - QA Rates'!$B$4:$C$28,2,FALSE )," ")</f>
        <v>114</v>
      </c>
      <c r="E284" s="210"/>
      <c r="F284" s="210">
        <v>52</v>
      </c>
      <c r="G284" s="210">
        <v>40</v>
      </c>
      <c r="H284" s="210"/>
      <c r="I284" s="210"/>
      <c r="J284" s="210"/>
      <c r="K284" s="210"/>
      <c r="L284" s="210"/>
      <c r="M284" s="210"/>
      <c r="N284" s="210"/>
      <c r="O284" s="210"/>
      <c r="P284" s="210"/>
      <c r="Q284" s="210"/>
      <c r="R284" s="210"/>
      <c r="S284" s="210"/>
      <c r="T284" s="210"/>
      <c r="U284" s="210"/>
      <c r="V284" s="210"/>
      <c r="W284" s="210"/>
      <c r="X284" s="210"/>
      <c r="Y284" s="210"/>
      <c r="Z284" s="210"/>
      <c r="AA284" s="210"/>
      <c r="AB284" s="210"/>
      <c r="AC284" s="210"/>
      <c r="AD284" s="210"/>
      <c r="AE284" s="210"/>
      <c r="AF284" s="210"/>
      <c r="AG284" s="210"/>
      <c r="AH284" s="210"/>
      <c r="AI284" s="210"/>
      <c r="AJ284" s="210"/>
      <c r="AK284" s="210"/>
      <c r="AL284" s="210"/>
      <c r="AM284" s="210"/>
      <c r="AN284" s="210"/>
      <c r="AO284" s="210"/>
      <c r="AP284" s="210"/>
      <c r="AQ284" s="210"/>
      <c r="AR284" s="210"/>
      <c r="AS284" s="210"/>
      <c r="AT284" s="210"/>
      <c r="AU284" s="210"/>
      <c r="AV284" s="210"/>
      <c r="AW284" s="210"/>
      <c r="AX284" s="210"/>
      <c r="AY284" s="210"/>
      <c r="AZ284" s="116"/>
      <c r="BA284" s="116"/>
      <c r="BB284" s="116"/>
      <c r="BC284" s="116"/>
      <c r="BD284" s="116"/>
      <c r="BE284" s="116"/>
      <c r="BF284" s="116"/>
      <c r="BG284" s="116"/>
      <c r="BH284" s="116"/>
      <c r="BI284" s="116"/>
      <c r="BJ284" s="116"/>
      <c r="BK284" s="116"/>
      <c r="BL284" s="116"/>
      <c r="BM284" s="116">
        <f t="shared" si="102"/>
        <v>92</v>
      </c>
      <c r="BN284" s="37"/>
      <c r="BO284" s="116">
        <f t="shared" si="121"/>
        <v>0</v>
      </c>
      <c r="BP284" s="116">
        <f t="shared" si="121"/>
        <v>92</v>
      </c>
      <c r="BQ284" s="116">
        <f t="shared" si="121"/>
        <v>0</v>
      </c>
      <c r="BR284" s="116">
        <f t="shared" si="121"/>
        <v>0</v>
      </c>
      <c r="BS284" s="116">
        <f t="shared" si="121"/>
        <v>0</v>
      </c>
      <c r="BT284" s="116">
        <f t="shared" si="121"/>
        <v>0</v>
      </c>
      <c r="BU284" s="116">
        <f t="shared" si="121"/>
        <v>0</v>
      </c>
      <c r="BV284" s="116">
        <f t="shared" si="121"/>
        <v>0</v>
      </c>
      <c r="BW284" s="116">
        <f t="shared" si="121"/>
        <v>0</v>
      </c>
      <c r="BX284" s="116"/>
      <c r="BY284" s="116">
        <f t="shared" si="119"/>
        <v>92</v>
      </c>
      <c r="BZ284" s="116"/>
      <c r="CA284" s="116">
        <f t="shared" si="122"/>
        <v>92</v>
      </c>
      <c r="CB284" s="116">
        <f t="shared" si="122"/>
        <v>0</v>
      </c>
      <c r="CC284" s="116">
        <f t="shared" si="122"/>
        <v>0</v>
      </c>
      <c r="CD284" s="116">
        <f t="shared" si="122"/>
        <v>0</v>
      </c>
      <c r="CE284" s="116">
        <f t="shared" si="122"/>
        <v>0</v>
      </c>
      <c r="CF284" s="116">
        <f t="shared" si="122"/>
        <v>0</v>
      </c>
      <c r="CG284" s="116">
        <f t="shared" si="122"/>
        <v>0</v>
      </c>
      <c r="CH284" s="116">
        <f t="shared" si="122"/>
        <v>0</v>
      </c>
      <c r="CI284" s="116">
        <f t="shared" si="122"/>
        <v>0</v>
      </c>
      <c r="CJ284" s="116"/>
      <c r="CK284" s="116">
        <f t="shared" si="120"/>
        <v>92</v>
      </c>
      <c r="CM284" s="216">
        <f>_xlfn.IFNA(VLOOKUP($C284,'Sch 1 - QA Rates'!$B$4:$C$19,2,FALSE ),0)</f>
        <v>114</v>
      </c>
      <c r="CN284" s="216">
        <f t="shared" ref="CN284:CN302" si="126">SUM(E284:P284)*CM284</f>
        <v>10488</v>
      </c>
      <c r="CO284" s="216">
        <f t="shared" si="123"/>
        <v>0</v>
      </c>
      <c r="CP284" s="216">
        <f t="shared" si="124"/>
        <v>0</v>
      </c>
      <c r="CQ284" s="216">
        <f t="shared" ref="CQ284:CQ302" si="127">SUM(AO284:AZ284)*CM284</f>
        <v>0</v>
      </c>
      <c r="CR284" s="216">
        <f t="shared" ref="CR284:CR302" si="128">SUM(BA284:BK284)*CM284</f>
        <v>0</v>
      </c>
      <c r="CS284" s="221">
        <f t="shared" si="125"/>
        <v>10488</v>
      </c>
    </row>
    <row r="285" spans="1:98" outlineLevel="1">
      <c r="A285" s="129">
        <v>3</v>
      </c>
      <c r="B285" s="208" t="s">
        <v>309</v>
      </c>
      <c r="C285" s="132" t="str">
        <f>_xlfn.IFNA(VLOOKUP($B285,'Sch 2 - QA Team Roster'!$B$4:$C$32,2,FALSE )," ")</f>
        <v>QA PMO Specialist</v>
      </c>
      <c r="D285" s="323">
        <f>_xlfn.IFNA(VLOOKUP($C285,'Sch 1 - QA Rates'!$B$4:$C$28,2,FALSE )," ")</f>
        <v>114</v>
      </c>
      <c r="E285" s="210"/>
      <c r="F285" s="210">
        <v>6</v>
      </c>
      <c r="G285" s="210">
        <v>16</v>
      </c>
      <c r="H285" s="210"/>
      <c r="I285" s="210"/>
      <c r="J285" s="210"/>
      <c r="K285" s="210"/>
      <c r="L285" s="210"/>
      <c r="M285" s="210"/>
      <c r="N285" s="210"/>
      <c r="O285" s="210"/>
      <c r="P285" s="210"/>
      <c r="Q285" s="210"/>
      <c r="R285" s="210"/>
      <c r="S285" s="210"/>
      <c r="T285" s="210"/>
      <c r="U285" s="210"/>
      <c r="V285" s="210"/>
      <c r="W285" s="210"/>
      <c r="X285" s="210"/>
      <c r="Y285" s="210"/>
      <c r="Z285" s="210"/>
      <c r="AA285" s="210"/>
      <c r="AB285" s="210"/>
      <c r="AC285" s="210"/>
      <c r="AD285" s="210"/>
      <c r="AE285" s="210"/>
      <c r="AF285" s="210"/>
      <c r="AG285" s="210"/>
      <c r="AH285" s="210"/>
      <c r="AI285" s="210"/>
      <c r="AJ285" s="210"/>
      <c r="AK285" s="210"/>
      <c r="AL285" s="210"/>
      <c r="AM285" s="210"/>
      <c r="AN285" s="210"/>
      <c r="AO285" s="210"/>
      <c r="AP285" s="210"/>
      <c r="AQ285" s="210"/>
      <c r="AR285" s="210"/>
      <c r="AS285" s="210"/>
      <c r="AT285" s="210"/>
      <c r="AU285" s="210"/>
      <c r="AV285" s="210"/>
      <c r="AW285" s="210"/>
      <c r="AX285" s="210"/>
      <c r="AY285" s="210"/>
      <c r="AZ285" s="116"/>
      <c r="BA285" s="116"/>
      <c r="BB285" s="116"/>
      <c r="BC285" s="116"/>
      <c r="BD285" s="116"/>
      <c r="BE285" s="116"/>
      <c r="BF285" s="116"/>
      <c r="BG285" s="116"/>
      <c r="BH285" s="116"/>
      <c r="BI285" s="116"/>
      <c r="BJ285" s="116"/>
      <c r="BK285" s="116"/>
      <c r="BL285" s="116"/>
      <c r="BM285" s="116">
        <f t="shared" si="102"/>
        <v>22</v>
      </c>
      <c r="BN285" s="37"/>
      <c r="BO285" s="116">
        <f t="shared" si="121"/>
        <v>0</v>
      </c>
      <c r="BP285" s="116">
        <f t="shared" si="121"/>
        <v>22</v>
      </c>
      <c r="BQ285" s="116">
        <f t="shared" si="121"/>
        <v>0</v>
      </c>
      <c r="BR285" s="116">
        <f t="shared" si="121"/>
        <v>0</v>
      </c>
      <c r="BS285" s="116">
        <f t="shared" si="121"/>
        <v>0</v>
      </c>
      <c r="BT285" s="116">
        <f t="shared" si="121"/>
        <v>0</v>
      </c>
      <c r="BU285" s="116">
        <f t="shared" si="121"/>
        <v>0</v>
      </c>
      <c r="BV285" s="116">
        <f t="shared" si="121"/>
        <v>0</v>
      </c>
      <c r="BW285" s="116">
        <f t="shared" si="121"/>
        <v>0</v>
      </c>
      <c r="BX285" s="116"/>
      <c r="BY285" s="116">
        <f t="shared" si="119"/>
        <v>22</v>
      </c>
      <c r="BZ285" s="116"/>
      <c r="CA285" s="116">
        <f t="shared" si="122"/>
        <v>22</v>
      </c>
      <c r="CB285" s="116">
        <f t="shared" si="122"/>
        <v>0</v>
      </c>
      <c r="CC285" s="116">
        <f t="shared" si="122"/>
        <v>0</v>
      </c>
      <c r="CD285" s="116">
        <f t="shared" si="122"/>
        <v>0</v>
      </c>
      <c r="CE285" s="116">
        <f t="shared" si="122"/>
        <v>0</v>
      </c>
      <c r="CF285" s="116">
        <f t="shared" si="122"/>
        <v>0</v>
      </c>
      <c r="CG285" s="116">
        <f t="shared" si="122"/>
        <v>0</v>
      </c>
      <c r="CH285" s="116">
        <f t="shared" si="122"/>
        <v>0</v>
      </c>
      <c r="CI285" s="116">
        <f t="shared" si="122"/>
        <v>0</v>
      </c>
      <c r="CJ285" s="116"/>
      <c r="CK285" s="116">
        <f t="shared" si="120"/>
        <v>22</v>
      </c>
      <c r="CM285" s="216">
        <f>_xlfn.IFNA(VLOOKUP($C285,'Sch 1 - QA Rates'!$B$4:$C$19,2,FALSE ),0)</f>
        <v>114</v>
      </c>
      <c r="CN285" s="216">
        <f t="shared" si="126"/>
        <v>2508</v>
      </c>
      <c r="CO285" s="216">
        <f t="shared" si="123"/>
        <v>0</v>
      </c>
      <c r="CP285" s="216">
        <f t="shared" si="124"/>
        <v>0</v>
      </c>
      <c r="CQ285" s="216">
        <f t="shared" si="127"/>
        <v>0</v>
      </c>
      <c r="CR285" s="216">
        <f t="shared" si="128"/>
        <v>0</v>
      </c>
      <c r="CS285" s="221">
        <f t="shared" si="125"/>
        <v>2508</v>
      </c>
    </row>
    <row r="286" spans="1:98" outlineLevel="1">
      <c r="A286" s="129">
        <v>4</v>
      </c>
      <c r="B286" s="209" t="s">
        <v>392</v>
      </c>
      <c r="C286" s="132" t="str">
        <f>_xlfn.IFNA(VLOOKUP($B286,'Sch 2 - QA Team Roster'!$B$4:$C$32,2,FALSE )," ")</f>
        <v>QA Functional Manager</v>
      </c>
      <c r="D286" s="323">
        <f>_xlfn.IFNA(VLOOKUP($C286,'Sch 1 - QA Rates'!$B$4:$C$28,2,FALSE )," ")</f>
        <v>134</v>
      </c>
      <c r="E286" s="210"/>
      <c r="F286" s="210">
        <v>16</v>
      </c>
      <c r="G286" s="210">
        <v>16</v>
      </c>
      <c r="H286" s="210"/>
      <c r="I286" s="210"/>
      <c r="J286" s="210"/>
      <c r="K286" s="210"/>
      <c r="L286" s="210"/>
      <c r="M286" s="210"/>
      <c r="N286" s="210"/>
      <c r="O286" s="210"/>
      <c r="P286" s="210"/>
      <c r="Q286" s="210"/>
      <c r="R286" s="210"/>
      <c r="S286" s="210"/>
      <c r="T286" s="210"/>
      <c r="U286" s="210"/>
      <c r="V286" s="210"/>
      <c r="W286" s="210"/>
      <c r="X286" s="210"/>
      <c r="Y286" s="210"/>
      <c r="Z286" s="210"/>
      <c r="AA286" s="210"/>
      <c r="AB286" s="210"/>
      <c r="AC286" s="210"/>
      <c r="AD286" s="210"/>
      <c r="AE286" s="210"/>
      <c r="AF286" s="210"/>
      <c r="AG286" s="210"/>
      <c r="AH286" s="210"/>
      <c r="AI286" s="210"/>
      <c r="AJ286" s="210"/>
      <c r="AK286" s="210"/>
      <c r="AL286" s="210"/>
      <c r="AM286" s="210"/>
      <c r="AN286" s="210"/>
      <c r="AO286" s="210"/>
      <c r="AP286" s="210"/>
      <c r="AQ286" s="210"/>
      <c r="AR286" s="210"/>
      <c r="AS286" s="210"/>
      <c r="AT286" s="210"/>
      <c r="AU286" s="210"/>
      <c r="AV286" s="210"/>
      <c r="AW286" s="210"/>
      <c r="AX286" s="210"/>
      <c r="AY286" s="210"/>
      <c r="AZ286" s="116"/>
      <c r="BA286" s="116"/>
      <c r="BB286" s="116"/>
      <c r="BC286" s="116"/>
      <c r="BD286" s="116"/>
      <c r="BE286" s="116"/>
      <c r="BF286" s="116"/>
      <c r="BG286" s="116"/>
      <c r="BH286" s="116"/>
      <c r="BI286" s="116"/>
      <c r="BJ286" s="116"/>
      <c r="BK286" s="116"/>
      <c r="BL286" s="116"/>
      <c r="BM286" s="116">
        <f t="shared" ref="BM286:BM349" si="129">SUM(E286:BL286)</f>
        <v>32</v>
      </c>
      <c r="BN286" s="37"/>
      <c r="BO286" s="116">
        <f t="shared" si="121"/>
        <v>0</v>
      </c>
      <c r="BP286" s="116">
        <f t="shared" si="121"/>
        <v>32</v>
      </c>
      <c r="BQ286" s="116">
        <f t="shared" si="121"/>
        <v>0</v>
      </c>
      <c r="BR286" s="116">
        <f t="shared" si="121"/>
        <v>0</v>
      </c>
      <c r="BS286" s="116">
        <f t="shared" si="121"/>
        <v>0</v>
      </c>
      <c r="BT286" s="116">
        <f t="shared" si="121"/>
        <v>0</v>
      </c>
      <c r="BU286" s="116">
        <f t="shared" si="121"/>
        <v>0</v>
      </c>
      <c r="BV286" s="116">
        <f t="shared" si="121"/>
        <v>0</v>
      </c>
      <c r="BW286" s="116">
        <f t="shared" si="121"/>
        <v>0</v>
      </c>
      <c r="BX286" s="116"/>
      <c r="BY286" s="116">
        <f t="shared" si="119"/>
        <v>32</v>
      </c>
      <c r="BZ286" s="116"/>
      <c r="CA286" s="116">
        <f t="shared" si="122"/>
        <v>32</v>
      </c>
      <c r="CB286" s="116">
        <f t="shared" si="122"/>
        <v>0</v>
      </c>
      <c r="CC286" s="116">
        <f t="shared" si="122"/>
        <v>0</v>
      </c>
      <c r="CD286" s="116">
        <f t="shared" si="122"/>
        <v>0</v>
      </c>
      <c r="CE286" s="116">
        <f t="shared" si="122"/>
        <v>0</v>
      </c>
      <c r="CF286" s="116">
        <f t="shared" si="122"/>
        <v>0</v>
      </c>
      <c r="CG286" s="116">
        <f t="shared" si="122"/>
        <v>0</v>
      </c>
      <c r="CH286" s="116">
        <f t="shared" si="122"/>
        <v>0</v>
      </c>
      <c r="CI286" s="116">
        <f t="shared" si="122"/>
        <v>0</v>
      </c>
      <c r="CJ286" s="116"/>
      <c r="CK286" s="116">
        <f t="shared" si="120"/>
        <v>32</v>
      </c>
      <c r="CM286" s="216">
        <f>_xlfn.IFNA(VLOOKUP($C286,'Sch 1 - QA Rates'!$B$4:$C$19,2,FALSE ),0)</f>
        <v>134</v>
      </c>
      <c r="CN286" s="216">
        <f t="shared" si="126"/>
        <v>4288</v>
      </c>
      <c r="CO286" s="216">
        <f t="shared" si="123"/>
        <v>0</v>
      </c>
      <c r="CP286" s="216">
        <f t="shared" si="124"/>
        <v>0</v>
      </c>
      <c r="CQ286" s="216">
        <f t="shared" si="127"/>
        <v>0</v>
      </c>
      <c r="CR286" s="216">
        <f t="shared" si="128"/>
        <v>0</v>
      </c>
      <c r="CS286" s="221">
        <f t="shared" si="125"/>
        <v>4288</v>
      </c>
    </row>
    <row r="287" spans="1:98" outlineLevel="1">
      <c r="A287" s="129">
        <v>5</v>
      </c>
      <c r="B287" s="209" t="s">
        <v>439</v>
      </c>
      <c r="C287" s="132" t="str">
        <f>_xlfn.IFNA(VLOOKUP($B287,'Sch 2 - QA Team Roster'!$B$4:$C$32,2,FALSE )," ")</f>
        <v>QA Technical Manager</v>
      </c>
      <c r="D287" s="323">
        <f>_xlfn.IFNA(VLOOKUP($C287,'Sch 1 - QA Rates'!$B$4:$C$28,2,FALSE )," ")</f>
        <v>144</v>
      </c>
      <c r="E287" s="210"/>
      <c r="F287" s="210">
        <v>16</v>
      </c>
      <c r="G287" s="210">
        <v>16</v>
      </c>
      <c r="H287" s="210"/>
      <c r="I287" s="210"/>
      <c r="J287" s="210"/>
      <c r="K287" s="210"/>
      <c r="L287" s="210"/>
      <c r="M287" s="210"/>
      <c r="N287" s="210"/>
      <c r="O287" s="210"/>
      <c r="P287" s="210"/>
      <c r="Q287" s="210"/>
      <c r="R287" s="210"/>
      <c r="S287" s="210"/>
      <c r="T287" s="210"/>
      <c r="U287" s="210"/>
      <c r="V287" s="210"/>
      <c r="W287" s="210"/>
      <c r="X287" s="210"/>
      <c r="Y287" s="210"/>
      <c r="Z287" s="210"/>
      <c r="AA287" s="210"/>
      <c r="AB287" s="210"/>
      <c r="AC287" s="210"/>
      <c r="AD287" s="210"/>
      <c r="AE287" s="210"/>
      <c r="AF287" s="210"/>
      <c r="AG287" s="210"/>
      <c r="AH287" s="210"/>
      <c r="AI287" s="210"/>
      <c r="AJ287" s="210"/>
      <c r="AK287" s="210"/>
      <c r="AL287" s="210"/>
      <c r="AM287" s="210"/>
      <c r="AN287" s="210"/>
      <c r="AO287" s="210"/>
      <c r="AP287" s="210"/>
      <c r="AQ287" s="210"/>
      <c r="AR287" s="210"/>
      <c r="AS287" s="210"/>
      <c r="AT287" s="210"/>
      <c r="AU287" s="210"/>
      <c r="AV287" s="210"/>
      <c r="AW287" s="210"/>
      <c r="AX287" s="210"/>
      <c r="AY287" s="210"/>
      <c r="AZ287" s="116"/>
      <c r="BA287" s="116"/>
      <c r="BB287" s="116"/>
      <c r="BC287" s="116"/>
      <c r="BD287" s="116"/>
      <c r="BE287" s="116"/>
      <c r="BF287" s="116"/>
      <c r="BG287" s="116"/>
      <c r="BH287" s="116"/>
      <c r="BI287" s="116"/>
      <c r="BJ287" s="116"/>
      <c r="BK287" s="116"/>
      <c r="BL287" s="116"/>
      <c r="BM287" s="116">
        <f t="shared" si="129"/>
        <v>32</v>
      </c>
      <c r="BN287" s="37"/>
      <c r="BO287" s="116">
        <f t="shared" si="121"/>
        <v>0</v>
      </c>
      <c r="BP287" s="116">
        <f t="shared" si="121"/>
        <v>32</v>
      </c>
      <c r="BQ287" s="116">
        <f t="shared" si="121"/>
        <v>0</v>
      </c>
      <c r="BR287" s="116">
        <f t="shared" si="121"/>
        <v>0</v>
      </c>
      <c r="BS287" s="116">
        <f t="shared" si="121"/>
        <v>0</v>
      </c>
      <c r="BT287" s="116">
        <f t="shared" si="121"/>
        <v>0</v>
      </c>
      <c r="BU287" s="116">
        <f t="shared" si="121"/>
        <v>0</v>
      </c>
      <c r="BV287" s="116">
        <f t="shared" si="121"/>
        <v>0</v>
      </c>
      <c r="BW287" s="116">
        <f t="shared" si="121"/>
        <v>0</v>
      </c>
      <c r="BX287" s="116"/>
      <c r="BY287" s="116">
        <f t="shared" si="119"/>
        <v>32</v>
      </c>
      <c r="BZ287" s="116"/>
      <c r="CA287" s="116">
        <f t="shared" si="122"/>
        <v>32</v>
      </c>
      <c r="CB287" s="116">
        <f t="shared" si="122"/>
        <v>0</v>
      </c>
      <c r="CC287" s="116">
        <f t="shared" si="122"/>
        <v>0</v>
      </c>
      <c r="CD287" s="116">
        <f t="shared" si="122"/>
        <v>0</v>
      </c>
      <c r="CE287" s="116">
        <f t="shared" si="122"/>
        <v>0</v>
      </c>
      <c r="CF287" s="116">
        <f t="shared" si="122"/>
        <v>0</v>
      </c>
      <c r="CG287" s="116">
        <f t="shared" si="122"/>
        <v>0</v>
      </c>
      <c r="CH287" s="116">
        <f t="shared" si="122"/>
        <v>0</v>
      </c>
      <c r="CI287" s="116">
        <f t="shared" si="122"/>
        <v>0</v>
      </c>
      <c r="CJ287" s="116"/>
      <c r="CK287" s="116">
        <f t="shared" si="120"/>
        <v>32</v>
      </c>
      <c r="CM287" s="216">
        <f>_xlfn.IFNA(VLOOKUP($C287,'Sch 1 - QA Rates'!$B$4:$C$19,2,FALSE ),0)</f>
        <v>144</v>
      </c>
      <c r="CN287" s="216">
        <f t="shared" si="126"/>
        <v>4608</v>
      </c>
      <c r="CO287" s="216">
        <f t="shared" si="123"/>
        <v>0</v>
      </c>
      <c r="CP287" s="216">
        <f t="shared" si="124"/>
        <v>0</v>
      </c>
      <c r="CQ287" s="216">
        <f t="shared" si="127"/>
        <v>0</v>
      </c>
      <c r="CR287" s="216">
        <f t="shared" si="128"/>
        <v>0</v>
      </c>
      <c r="CS287" s="221">
        <f t="shared" si="125"/>
        <v>4608</v>
      </c>
    </row>
    <row r="288" spans="1:98" outlineLevel="1">
      <c r="A288" s="129">
        <v>6</v>
      </c>
      <c r="B288" s="209" t="s">
        <v>391</v>
      </c>
      <c r="C288" s="132" t="str">
        <f>_xlfn.IFNA(VLOOKUP($B288,'Sch 2 - QA Team Roster'!$B$4:$C$32,2,FALSE )," ")</f>
        <v>QA Implementation Manager</v>
      </c>
      <c r="D288" s="323">
        <f>_xlfn.IFNA(VLOOKUP($C288,'Sch 1 - QA Rates'!$B$4:$C$28,2,FALSE )," ")</f>
        <v>134</v>
      </c>
      <c r="E288" s="210"/>
      <c r="F288" s="210"/>
      <c r="G288" s="210">
        <v>32</v>
      </c>
      <c r="H288" s="210"/>
      <c r="I288" s="210"/>
      <c r="J288" s="210"/>
      <c r="K288" s="210"/>
      <c r="L288" s="210"/>
      <c r="M288" s="210"/>
      <c r="N288" s="210"/>
      <c r="O288" s="210"/>
      <c r="P288" s="210"/>
      <c r="Q288" s="210"/>
      <c r="R288" s="210"/>
      <c r="S288" s="210"/>
      <c r="T288" s="210"/>
      <c r="U288" s="210"/>
      <c r="V288" s="210"/>
      <c r="W288" s="210"/>
      <c r="X288" s="210"/>
      <c r="Y288" s="210"/>
      <c r="Z288" s="210"/>
      <c r="AA288" s="210"/>
      <c r="AB288" s="210"/>
      <c r="AC288" s="210"/>
      <c r="AD288" s="210"/>
      <c r="AE288" s="210"/>
      <c r="AF288" s="210"/>
      <c r="AG288" s="210"/>
      <c r="AH288" s="210"/>
      <c r="AI288" s="210"/>
      <c r="AJ288" s="210"/>
      <c r="AK288" s="210"/>
      <c r="AL288" s="210"/>
      <c r="AM288" s="210"/>
      <c r="AN288" s="210"/>
      <c r="AO288" s="210"/>
      <c r="AP288" s="210"/>
      <c r="AQ288" s="210"/>
      <c r="AR288" s="210"/>
      <c r="AS288" s="210"/>
      <c r="AT288" s="210"/>
      <c r="AU288" s="210"/>
      <c r="AV288" s="210"/>
      <c r="AW288" s="210"/>
      <c r="AX288" s="210"/>
      <c r="AY288" s="210"/>
      <c r="AZ288" s="116"/>
      <c r="BA288" s="116"/>
      <c r="BB288" s="116"/>
      <c r="BC288" s="116"/>
      <c r="BD288" s="116"/>
      <c r="BE288" s="116"/>
      <c r="BF288" s="116"/>
      <c r="BG288" s="116"/>
      <c r="BH288" s="116"/>
      <c r="BI288" s="116"/>
      <c r="BJ288" s="116"/>
      <c r="BK288" s="116"/>
      <c r="BL288" s="116"/>
      <c r="BM288" s="116">
        <f t="shared" si="129"/>
        <v>32</v>
      </c>
      <c r="BN288" s="37"/>
      <c r="BO288" s="116">
        <f t="shared" si="121"/>
        <v>0</v>
      </c>
      <c r="BP288" s="116">
        <f t="shared" si="121"/>
        <v>32</v>
      </c>
      <c r="BQ288" s="116">
        <f t="shared" si="121"/>
        <v>0</v>
      </c>
      <c r="BR288" s="116">
        <f t="shared" si="121"/>
        <v>0</v>
      </c>
      <c r="BS288" s="116">
        <f t="shared" si="121"/>
        <v>0</v>
      </c>
      <c r="BT288" s="116">
        <f t="shared" si="121"/>
        <v>0</v>
      </c>
      <c r="BU288" s="116">
        <f t="shared" si="121"/>
        <v>0</v>
      </c>
      <c r="BV288" s="116">
        <f t="shared" si="121"/>
        <v>0</v>
      </c>
      <c r="BW288" s="116">
        <f t="shared" si="121"/>
        <v>0</v>
      </c>
      <c r="BX288" s="116"/>
      <c r="BY288" s="116">
        <f t="shared" si="119"/>
        <v>32</v>
      </c>
      <c r="BZ288" s="116"/>
      <c r="CA288" s="116">
        <f t="shared" si="122"/>
        <v>32</v>
      </c>
      <c r="CB288" s="116">
        <f t="shared" si="122"/>
        <v>0</v>
      </c>
      <c r="CC288" s="116">
        <f t="shared" si="122"/>
        <v>0</v>
      </c>
      <c r="CD288" s="116">
        <f t="shared" si="122"/>
        <v>0</v>
      </c>
      <c r="CE288" s="116">
        <f t="shared" si="122"/>
        <v>0</v>
      </c>
      <c r="CF288" s="116">
        <f t="shared" si="122"/>
        <v>0</v>
      </c>
      <c r="CG288" s="116">
        <f t="shared" si="122"/>
        <v>0</v>
      </c>
      <c r="CH288" s="116">
        <f t="shared" si="122"/>
        <v>0</v>
      </c>
      <c r="CI288" s="116">
        <f t="shared" si="122"/>
        <v>0</v>
      </c>
      <c r="CJ288" s="116"/>
      <c r="CK288" s="116">
        <f t="shared" si="120"/>
        <v>32</v>
      </c>
      <c r="CM288" s="216">
        <f>_xlfn.IFNA(VLOOKUP($C288,'Sch 1 - QA Rates'!$B$4:$C$19,2,FALSE ),0)</f>
        <v>134</v>
      </c>
      <c r="CN288" s="216">
        <f t="shared" si="126"/>
        <v>4288</v>
      </c>
      <c r="CO288" s="216">
        <f t="shared" si="123"/>
        <v>0</v>
      </c>
      <c r="CP288" s="216">
        <f t="shared" si="124"/>
        <v>0</v>
      </c>
      <c r="CQ288" s="216">
        <f t="shared" si="127"/>
        <v>0</v>
      </c>
      <c r="CR288" s="216">
        <f t="shared" si="128"/>
        <v>0</v>
      </c>
      <c r="CS288" s="221">
        <f t="shared" si="125"/>
        <v>4288</v>
      </c>
    </row>
    <row r="289" spans="1:98" outlineLevel="1">
      <c r="A289" s="129">
        <v>7</v>
      </c>
      <c r="B289" s="209" t="s">
        <v>307</v>
      </c>
      <c r="C289" s="132" t="str">
        <f>_xlfn.IFNA(VLOOKUP($B289,'Sch 2 - QA Team Roster'!$B$4:$C$32,2,FALSE )," ")</f>
        <v>QA Testing Manager</v>
      </c>
      <c r="D289" s="323">
        <f>_xlfn.IFNA(VLOOKUP($C289,'Sch 1 - QA Rates'!$B$4:$C$28,2,FALSE )," ")</f>
        <v>134</v>
      </c>
      <c r="E289" s="210"/>
      <c r="F289" s="210"/>
      <c r="G289" s="210">
        <v>16</v>
      </c>
      <c r="H289" s="210"/>
      <c r="I289" s="210"/>
      <c r="J289" s="210"/>
      <c r="K289" s="210"/>
      <c r="L289" s="210"/>
      <c r="M289" s="210"/>
      <c r="N289" s="210"/>
      <c r="O289" s="210"/>
      <c r="P289" s="210"/>
      <c r="Q289" s="210"/>
      <c r="R289" s="210"/>
      <c r="S289" s="210"/>
      <c r="T289" s="210"/>
      <c r="U289" s="210"/>
      <c r="V289" s="210"/>
      <c r="W289" s="210"/>
      <c r="X289" s="210"/>
      <c r="Y289" s="210"/>
      <c r="Z289" s="210"/>
      <c r="AA289" s="210"/>
      <c r="AB289" s="210"/>
      <c r="AC289" s="210"/>
      <c r="AD289" s="210"/>
      <c r="AE289" s="210"/>
      <c r="AF289" s="210"/>
      <c r="AG289" s="210"/>
      <c r="AH289" s="210"/>
      <c r="AI289" s="210"/>
      <c r="AJ289" s="210"/>
      <c r="AK289" s="210"/>
      <c r="AL289" s="210"/>
      <c r="AM289" s="210"/>
      <c r="AN289" s="210"/>
      <c r="AO289" s="210"/>
      <c r="AP289" s="210"/>
      <c r="AQ289" s="210"/>
      <c r="AR289" s="210"/>
      <c r="AS289" s="210"/>
      <c r="AT289" s="210"/>
      <c r="AU289" s="210"/>
      <c r="AV289" s="210"/>
      <c r="AW289" s="210"/>
      <c r="AX289" s="210"/>
      <c r="AY289" s="210"/>
      <c r="AZ289" s="116"/>
      <c r="BA289" s="116"/>
      <c r="BB289" s="116"/>
      <c r="BC289" s="116"/>
      <c r="BD289" s="116"/>
      <c r="BE289" s="116"/>
      <c r="BF289" s="116"/>
      <c r="BG289" s="116"/>
      <c r="BH289" s="116"/>
      <c r="BI289" s="116"/>
      <c r="BJ289" s="116"/>
      <c r="BK289" s="116"/>
      <c r="BL289" s="116"/>
      <c r="BM289" s="116">
        <f t="shared" si="129"/>
        <v>16</v>
      </c>
      <c r="BN289" s="37"/>
      <c r="BO289" s="116">
        <f t="shared" si="121"/>
        <v>0</v>
      </c>
      <c r="BP289" s="116">
        <f t="shared" si="121"/>
        <v>16</v>
      </c>
      <c r="BQ289" s="116">
        <f t="shared" si="121"/>
        <v>0</v>
      </c>
      <c r="BR289" s="116">
        <f t="shared" si="121"/>
        <v>0</v>
      </c>
      <c r="BS289" s="116">
        <f t="shared" si="121"/>
        <v>0</v>
      </c>
      <c r="BT289" s="116">
        <f t="shared" si="121"/>
        <v>0</v>
      </c>
      <c r="BU289" s="116">
        <f t="shared" si="121"/>
        <v>0</v>
      </c>
      <c r="BV289" s="116">
        <f t="shared" si="121"/>
        <v>0</v>
      </c>
      <c r="BW289" s="116">
        <f t="shared" si="121"/>
        <v>0</v>
      </c>
      <c r="BX289" s="116"/>
      <c r="BY289" s="116">
        <f t="shared" si="119"/>
        <v>16</v>
      </c>
      <c r="BZ289" s="116"/>
      <c r="CA289" s="116">
        <f t="shared" si="122"/>
        <v>16</v>
      </c>
      <c r="CB289" s="116">
        <f t="shared" si="122"/>
        <v>0</v>
      </c>
      <c r="CC289" s="116">
        <f t="shared" si="122"/>
        <v>0</v>
      </c>
      <c r="CD289" s="116">
        <f t="shared" si="122"/>
        <v>0</v>
      </c>
      <c r="CE289" s="116">
        <f t="shared" si="122"/>
        <v>0</v>
      </c>
      <c r="CF289" s="116">
        <f t="shared" si="122"/>
        <v>0</v>
      </c>
      <c r="CG289" s="116">
        <f t="shared" si="122"/>
        <v>0</v>
      </c>
      <c r="CH289" s="116">
        <f t="shared" si="122"/>
        <v>0</v>
      </c>
      <c r="CI289" s="116">
        <f t="shared" si="122"/>
        <v>0</v>
      </c>
      <c r="CJ289" s="116"/>
      <c r="CK289" s="116">
        <f t="shared" si="120"/>
        <v>16</v>
      </c>
      <c r="CM289" s="216">
        <f>_xlfn.IFNA(VLOOKUP($C289,'Sch 1 - QA Rates'!$B$4:$C$19,2,FALSE ),0)</f>
        <v>134</v>
      </c>
      <c r="CN289" s="216">
        <f t="shared" si="126"/>
        <v>2144</v>
      </c>
      <c r="CO289" s="216">
        <f t="shared" si="123"/>
        <v>0</v>
      </c>
      <c r="CP289" s="216">
        <f t="shared" si="124"/>
        <v>0</v>
      </c>
      <c r="CQ289" s="216">
        <f t="shared" si="127"/>
        <v>0</v>
      </c>
      <c r="CR289" s="216">
        <f t="shared" si="128"/>
        <v>0</v>
      </c>
      <c r="CS289" s="221">
        <f t="shared" si="125"/>
        <v>2144</v>
      </c>
    </row>
    <row r="290" spans="1:98" outlineLevel="1">
      <c r="A290" s="129">
        <v>8</v>
      </c>
      <c r="B290" s="209" t="s">
        <v>308</v>
      </c>
      <c r="C290" s="132" t="str">
        <f>_xlfn.IFNA(VLOOKUP($B290,'Sch 2 - QA Team Roster'!$B$4:$C$32,2,FALSE )," ")</f>
        <v>QA UAT Lead</v>
      </c>
      <c r="D290" s="323">
        <f>_xlfn.IFNA(VLOOKUP($C290,'Sch 1 - QA Rates'!$B$4:$C$28,2,FALSE )," ")</f>
        <v>134</v>
      </c>
      <c r="E290" s="210"/>
      <c r="F290" s="210"/>
      <c r="G290" s="210">
        <v>16</v>
      </c>
      <c r="H290" s="210"/>
      <c r="I290" s="210"/>
      <c r="J290" s="210"/>
      <c r="K290" s="210"/>
      <c r="L290" s="210"/>
      <c r="M290" s="210"/>
      <c r="N290" s="210"/>
      <c r="O290" s="210"/>
      <c r="P290" s="210"/>
      <c r="Q290" s="210"/>
      <c r="R290" s="210"/>
      <c r="S290" s="210"/>
      <c r="T290" s="210"/>
      <c r="U290" s="210"/>
      <c r="V290" s="210"/>
      <c r="W290" s="210"/>
      <c r="X290" s="210"/>
      <c r="Y290" s="210"/>
      <c r="Z290" s="210"/>
      <c r="AA290" s="210"/>
      <c r="AB290" s="210"/>
      <c r="AC290" s="210"/>
      <c r="AD290" s="210"/>
      <c r="AE290" s="210"/>
      <c r="AF290" s="210"/>
      <c r="AG290" s="210"/>
      <c r="AH290" s="210"/>
      <c r="AI290" s="210"/>
      <c r="AJ290" s="210"/>
      <c r="AK290" s="210"/>
      <c r="AL290" s="210"/>
      <c r="AM290" s="210"/>
      <c r="AN290" s="210"/>
      <c r="AO290" s="210"/>
      <c r="AP290" s="210"/>
      <c r="AQ290" s="210"/>
      <c r="AR290" s="210"/>
      <c r="AS290" s="210"/>
      <c r="AT290" s="210"/>
      <c r="AU290" s="210"/>
      <c r="AV290" s="210"/>
      <c r="AW290" s="210"/>
      <c r="AX290" s="210"/>
      <c r="AY290" s="210"/>
      <c r="AZ290" s="116"/>
      <c r="BA290" s="116"/>
      <c r="BB290" s="116"/>
      <c r="BC290" s="116"/>
      <c r="BD290" s="116"/>
      <c r="BE290" s="116"/>
      <c r="BF290" s="116"/>
      <c r="BG290" s="116"/>
      <c r="BH290" s="116"/>
      <c r="BI290" s="116"/>
      <c r="BJ290" s="116"/>
      <c r="BK290" s="116"/>
      <c r="BL290" s="116"/>
      <c r="BM290" s="116">
        <f t="shared" si="129"/>
        <v>16</v>
      </c>
      <c r="BN290" s="37"/>
      <c r="BO290" s="116">
        <f t="shared" si="121"/>
        <v>0</v>
      </c>
      <c r="BP290" s="116">
        <f t="shared" si="121"/>
        <v>16</v>
      </c>
      <c r="BQ290" s="116">
        <f t="shared" si="121"/>
        <v>0</v>
      </c>
      <c r="BR290" s="116">
        <f t="shared" si="121"/>
        <v>0</v>
      </c>
      <c r="BS290" s="116">
        <f t="shared" si="121"/>
        <v>0</v>
      </c>
      <c r="BT290" s="116">
        <f t="shared" si="121"/>
        <v>0</v>
      </c>
      <c r="BU290" s="116">
        <f t="shared" si="121"/>
        <v>0</v>
      </c>
      <c r="BV290" s="116">
        <f t="shared" si="121"/>
        <v>0</v>
      </c>
      <c r="BW290" s="116">
        <f t="shared" si="121"/>
        <v>0</v>
      </c>
      <c r="BX290" s="116"/>
      <c r="BY290" s="116">
        <f t="shared" si="119"/>
        <v>16</v>
      </c>
      <c r="BZ290" s="116"/>
      <c r="CA290" s="116">
        <f t="shared" si="122"/>
        <v>16</v>
      </c>
      <c r="CB290" s="116">
        <f t="shared" si="122"/>
        <v>0</v>
      </c>
      <c r="CC290" s="116">
        <f t="shared" si="122"/>
        <v>0</v>
      </c>
      <c r="CD290" s="116">
        <f t="shared" si="122"/>
        <v>0</v>
      </c>
      <c r="CE290" s="116">
        <f t="shared" si="122"/>
        <v>0</v>
      </c>
      <c r="CF290" s="116">
        <f t="shared" si="122"/>
        <v>0</v>
      </c>
      <c r="CG290" s="116">
        <f t="shared" si="122"/>
        <v>0</v>
      </c>
      <c r="CH290" s="116">
        <f t="shared" si="122"/>
        <v>0</v>
      </c>
      <c r="CI290" s="116">
        <f t="shared" si="122"/>
        <v>0</v>
      </c>
      <c r="CJ290" s="116"/>
      <c r="CK290" s="116">
        <f t="shared" si="120"/>
        <v>16</v>
      </c>
      <c r="CM290" s="216">
        <f>_xlfn.IFNA(VLOOKUP($C290,'Sch 1 - QA Rates'!$B$4:$C$19,2,FALSE ),0)</f>
        <v>134</v>
      </c>
      <c r="CN290" s="216">
        <f t="shared" si="126"/>
        <v>2144</v>
      </c>
      <c r="CO290" s="216">
        <f t="shared" si="123"/>
        <v>0</v>
      </c>
      <c r="CP290" s="216">
        <f t="shared" si="124"/>
        <v>0</v>
      </c>
      <c r="CQ290" s="216">
        <f t="shared" si="127"/>
        <v>0</v>
      </c>
      <c r="CR290" s="216">
        <f t="shared" si="128"/>
        <v>0</v>
      </c>
      <c r="CS290" s="221">
        <f t="shared" si="125"/>
        <v>2144</v>
      </c>
    </row>
    <row r="291" spans="1:98" ht="14" customHeight="1" outlineLevel="1">
      <c r="A291" s="129">
        <v>9</v>
      </c>
      <c r="B291" s="209" t="s">
        <v>310</v>
      </c>
      <c r="C291" s="132" t="str">
        <f>_xlfn.IFNA(VLOOKUP($B291,'Sch 2 - QA Team Roster'!$B$4:$C$32,2,FALSE )," ")</f>
        <v>QA Sr. Administrative Assistant</v>
      </c>
      <c r="D291" s="323">
        <f>_xlfn.IFNA(VLOOKUP($C291,'Sch 1 - QA Rates'!$B$4:$C$28,2,FALSE )," ")</f>
        <v>45</v>
      </c>
      <c r="E291" s="210"/>
      <c r="F291" s="210">
        <v>4</v>
      </c>
      <c r="G291" s="210">
        <v>4</v>
      </c>
      <c r="H291" s="210"/>
      <c r="I291" s="210"/>
      <c r="J291" s="210"/>
      <c r="K291" s="210"/>
      <c r="L291" s="210"/>
      <c r="M291" s="210"/>
      <c r="N291" s="210"/>
      <c r="O291" s="210"/>
      <c r="P291" s="210"/>
      <c r="Q291" s="210"/>
      <c r="R291" s="210"/>
      <c r="S291" s="210"/>
      <c r="T291" s="210"/>
      <c r="U291" s="210"/>
      <c r="V291" s="210"/>
      <c r="W291" s="210"/>
      <c r="X291" s="210"/>
      <c r="Y291" s="210"/>
      <c r="Z291" s="210"/>
      <c r="AA291" s="210"/>
      <c r="AB291" s="210"/>
      <c r="AC291" s="210"/>
      <c r="AD291" s="210"/>
      <c r="AE291" s="210"/>
      <c r="AF291" s="210"/>
      <c r="AG291" s="210"/>
      <c r="AH291" s="210"/>
      <c r="AI291" s="210"/>
      <c r="AJ291" s="210"/>
      <c r="AK291" s="210"/>
      <c r="AL291" s="210"/>
      <c r="AM291" s="210"/>
      <c r="AN291" s="210"/>
      <c r="AO291" s="210"/>
      <c r="AP291" s="210"/>
      <c r="AQ291" s="210"/>
      <c r="AR291" s="210"/>
      <c r="AS291" s="210"/>
      <c r="AT291" s="210"/>
      <c r="AU291" s="210"/>
      <c r="AV291" s="210"/>
      <c r="AW291" s="210"/>
      <c r="AX291" s="210"/>
      <c r="AY291" s="210"/>
      <c r="AZ291" s="116"/>
      <c r="BA291" s="116"/>
      <c r="BB291" s="116"/>
      <c r="BC291" s="116"/>
      <c r="BD291" s="116"/>
      <c r="BE291" s="116"/>
      <c r="BF291" s="116"/>
      <c r="BG291" s="116"/>
      <c r="BH291" s="116"/>
      <c r="BI291" s="116"/>
      <c r="BJ291" s="116"/>
      <c r="BK291" s="116"/>
      <c r="BL291" s="116"/>
      <c r="BM291" s="116">
        <f t="shared" si="129"/>
        <v>8</v>
      </c>
      <c r="BN291" s="37"/>
      <c r="BO291" s="116">
        <f t="shared" si="121"/>
        <v>0</v>
      </c>
      <c r="BP291" s="116">
        <f t="shared" si="121"/>
        <v>8</v>
      </c>
      <c r="BQ291" s="116">
        <f t="shared" si="121"/>
        <v>0</v>
      </c>
      <c r="BR291" s="116">
        <f t="shared" si="121"/>
        <v>0</v>
      </c>
      <c r="BS291" s="116">
        <f t="shared" si="121"/>
        <v>0</v>
      </c>
      <c r="BT291" s="116">
        <f t="shared" si="121"/>
        <v>0</v>
      </c>
      <c r="BU291" s="116">
        <f t="shared" si="121"/>
        <v>0</v>
      </c>
      <c r="BV291" s="116">
        <f t="shared" si="121"/>
        <v>0</v>
      </c>
      <c r="BW291" s="116">
        <f t="shared" si="121"/>
        <v>0</v>
      </c>
      <c r="BX291" s="116"/>
      <c r="BY291" s="116">
        <f t="shared" si="119"/>
        <v>8</v>
      </c>
      <c r="BZ291" s="116"/>
      <c r="CA291" s="116">
        <f t="shared" si="122"/>
        <v>8</v>
      </c>
      <c r="CB291" s="116">
        <f t="shared" si="122"/>
        <v>0</v>
      </c>
      <c r="CC291" s="116">
        <f t="shared" si="122"/>
        <v>0</v>
      </c>
      <c r="CD291" s="116">
        <f t="shared" si="122"/>
        <v>0</v>
      </c>
      <c r="CE291" s="116">
        <f t="shared" si="122"/>
        <v>0</v>
      </c>
      <c r="CF291" s="116">
        <f t="shared" si="122"/>
        <v>0</v>
      </c>
      <c r="CG291" s="116">
        <f t="shared" si="122"/>
        <v>0</v>
      </c>
      <c r="CH291" s="116">
        <f t="shared" si="122"/>
        <v>0</v>
      </c>
      <c r="CI291" s="116">
        <f t="shared" si="122"/>
        <v>0</v>
      </c>
      <c r="CJ291" s="116"/>
      <c r="CK291" s="116">
        <f t="shared" si="120"/>
        <v>8</v>
      </c>
      <c r="CM291" s="216">
        <f>_xlfn.IFNA(VLOOKUP($C291,'Sch 1 - QA Rates'!$B$4:$C$19,2,FALSE ),0)</f>
        <v>45</v>
      </c>
      <c r="CN291" s="216">
        <f t="shared" si="126"/>
        <v>360</v>
      </c>
      <c r="CO291" s="216">
        <f t="shared" si="123"/>
        <v>0</v>
      </c>
      <c r="CP291" s="216">
        <f t="shared" si="124"/>
        <v>0</v>
      </c>
      <c r="CQ291" s="216">
        <f t="shared" si="127"/>
        <v>0</v>
      </c>
      <c r="CR291" s="216">
        <f t="shared" si="128"/>
        <v>0</v>
      </c>
      <c r="CS291" s="221">
        <f t="shared" si="125"/>
        <v>360</v>
      </c>
    </row>
    <row r="292" spans="1:98" outlineLevel="1">
      <c r="A292" s="129">
        <v>10</v>
      </c>
      <c r="B292" s="208" t="s">
        <v>316</v>
      </c>
      <c r="C292" s="132" t="str">
        <f>_xlfn.IFNA(VLOOKUP($B292,'Sch 2 - QA Team Roster'!$B$4:$C$32,2,FALSE )," ")</f>
        <v>QA Executive</v>
      </c>
      <c r="D292" s="323">
        <f>_xlfn.IFNA(VLOOKUP($C292,'Sch 1 - QA Rates'!$B$4:$C$28,2,FALSE )," ")</f>
        <v>154</v>
      </c>
      <c r="E292" s="210"/>
      <c r="F292" s="210"/>
      <c r="G292" s="210">
        <v>8</v>
      </c>
      <c r="H292" s="210"/>
      <c r="I292" s="210"/>
      <c r="J292" s="210"/>
      <c r="K292" s="210"/>
      <c r="L292" s="210"/>
      <c r="M292" s="210"/>
      <c r="N292" s="210"/>
      <c r="O292" s="210"/>
      <c r="P292" s="210"/>
      <c r="Q292" s="210"/>
      <c r="R292" s="210"/>
      <c r="S292" s="210"/>
      <c r="T292" s="210"/>
      <c r="U292" s="210"/>
      <c r="V292" s="210"/>
      <c r="W292" s="210"/>
      <c r="X292" s="210"/>
      <c r="Y292" s="210"/>
      <c r="Z292" s="210"/>
      <c r="AA292" s="210"/>
      <c r="AB292" s="210"/>
      <c r="AC292" s="210"/>
      <c r="AD292" s="210"/>
      <c r="AE292" s="210"/>
      <c r="AF292" s="210"/>
      <c r="AG292" s="210"/>
      <c r="AH292" s="210"/>
      <c r="AI292" s="210"/>
      <c r="AJ292" s="210"/>
      <c r="AK292" s="210"/>
      <c r="AL292" s="210"/>
      <c r="AM292" s="210"/>
      <c r="AN292" s="210"/>
      <c r="AO292" s="210"/>
      <c r="AP292" s="210"/>
      <c r="AQ292" s="210"/>
      <c r="AR292" s="210"/>
      <c r="AS292" s="210"/>
      <c r="AT292" s="210"/>
      <c r="AU292" s="210"/>
      <c r="AV292" s="210"/>
      <c r="AW292" s="210"/>
      <c r="AX292" s="210"/>
      <c r="AY292" s="210"/>
      <c r="AZ292" s="116"/>
      <c r="BA292" s="116"/>
      <c r="BB292" s="116"/>
      <c r="BC292" s="116"/>
      <c r="BD292" s="116"/>
      <c r="BE292" s="116"/>
      <c r="BF292" s="116"/>
      <c r="BG292" s="116"/>
      <c r="BH292" s="116"/>
      <c r="BI292" s="116"/>
      <c r="BJ292" s="116"/>
      <c r="BK292" s="116"/>
      <c r="BL292" s="116"/>
      <c r="BM292" s="116">
        <f t="shared" si="129"/>
        <v>8</v>
      </c>
      <c r="BN292" s="37"/>
      <c r="BO292" s="116">
        <f t="shared" si="121"/>
        <v>0</v>
      </c>
      <c r="BP292" s="116">
        <f t="shared" si="121"/>
        <v>8</v>
      </c>
      <c r="BQ292" s="116">
        <f t="shared" si="121"/>
        <v>0</v>
      </c>
      <c r="BR292" s="116">
        <f t="shared" si="121"/>
        <v>0</v>
      </c>
      <c r="BS292" s="116">
        <f t="shared" si="121"/>
        <v>0</v>
      </c>
      <c r="BT292" s="116">
        <f t="shared" si="121"/>
        <v>0</v>
      </c>
      <c r="BU292" s="116">
        <f t="shared" si="121"/>
        <v>0</v>
      </c>
      <c r="BV292" s="116">
        <f t="shared" si="121"/>
        <v>0</v>
      </c>
      <c r="BW292" s="116">
        <f t="shared" si="121"/>
        <v>0</v>
      </c>
      <c r="BX292" s="116"/>
      <c r="BY292" s="116">
        <f t="shared" si="119"/>
        <v>8</v>
      </c>
      <c r="BZ292" s="115" t="s">
        <v>325</v>
      </c>
      <c r="CA292" s="116">
        <f t="shared" si="122"/>
        <v>8</v>
      </c>
      <c r="CB292" s="116">
        <f t="shared" si="122"/>
        <v>0</v>
      </c>
      <c r="CC292" s="116">
        <f t="shared" si="122"/>
        <v>0</v>
      </c>
      <c r="CD292" s="116">
        <f t="shared" si="122"/>
        <v>0</v>
      </c>
      <c r="CE292" s="116">
        <f t="shared" si="122"/>
        <v>0</v>
      </c>
      <c r="CF292" s="116">
        <f t="shared" si="122"/>
        <v>0</v>
      </c>
      <c r="CG292" s="116">
        <f t="shared" si="122"/>
        <v>0</v>
      </c>
      <c r="CH292" s="116">
        <f t="shared" si="122"/>
        <v>0</v>
      </c>
      <c r="CI292" s="116">
        <f t="shared" si="122"/>
        <v>0</v>
      </c>
      <c r="CJ292" s="116"/>
      <c r="CK292" s="116">
        <f t="shared" si="120"/>
        <v>8</v>
      </c>
      <c r="CM292" s="216">
        <f>_xlfn.IFNA(VLOOKUP($C292,'Sch 1 - QA Rates'!$B$4:$C$19,2,FALSE ),0)</f>
        <v>154</v>
      </c>
      <c r="CN292" s="216">
        <f t="shared" si="126"/>
        <v>1232</v>
      </c>
      <c r="CO292" s="216">
        <f t="shared" si="123"/>
        <v>0</v>
      </c>
      <c r="CP292" s="216">
        <f t="shared" si="124"/>
        <v>0</v>
      </c>
      <c r="CQ292" s="216">
        <f t="shared" si="127"/>
        <v>0</v>
      </c>
      <c r="CR292" s="216">
        <f t="shared" si="128"/>
        <v>0</v>
      </c>
      <c r="CS292" s="221">
        <f t="shared" si="125"/>
        <v>1232</v>
      </c>
      <c r="CT292" s="4" t="s">
        <v>325</v>
      </c>
    </row>
    <row r="293" spans="1:98" outlineLevel="1">
      <c r="A293" s="129">
        <v>11</v>
      </c>
      <c r="B293" s="133"/>
      <c r="C293" s="132" t="str">
        <f>_xlfn.IFNA(VLOOKUP($B293,'Sch 2 - QA Team Roster'!$B$4:$C$32,2,FALSE )," ")</f>
        <v xml:space="preserve"> </v>
      </c>
      <c r="D293" s="323"/>
      <c r="E293" s="210"/>
      <c r="F293" s="210"/>
      <c r="G293" s="210"/>
      <c r="H293" s="210"/>
      <c r="I293" s="210"/>
      <c r="J293" s="210"/>
      <c r="K293" s="210"/>
      <c r="L293" s="210"/>
      <c r="M293" s="210"/>
      <c r="N293" s="210"/>
      <c r="O293" s="210"/>
      <c r="P293" s="210"/>
      <c r="Q293" s="210"/>
      <c r="R293" s="210"/>
      <c r="S293" s="210"/>
      <c r="T293" s="210"/>
      <c r="U293" s="210"/>
      <c r="V293" s="210"/>
      <c r="W293" s="210"/>
      <c r="X293" s="210"/>
      <c r="Y293" s="210"/>
      <c r="Z293" s="210"/>
      <c r="AA293" s="210"/>
      <c r="AB293" s="210"/>
      <c r="AC293" s="210"/>
      <c r="AD293" s="210"/>
      <c r="AE293" s="210"/>
      <c r="AF293" s="210"/>
      <c r="AG293" s="210"/>
      <c r="AH293" s="210"/>
      <c r="AI293" s="210"/>
      <c r="AJ293" s="210"/>
      <c r="AK293" s="210"/>
      <c r="AL293" s="210"/>
      <c r="AM293" s="210"/>
      <c r="AN293" s="210"/>
      <c r="AO293" s="210"/>
      <c r="AP293" s="210"/>
      <c r="AQ293" s="210"/>
      <c r="AR293" s="210"/>
      <c r="AS293" s="210"/>
      <c r="AT293" s="210"/>
      <c r="AU293" s="210"/>
      <c r="AV293" s="210"/>
      <c r="AW293" s="210"/>
      <c r="AX293" s="210"/>
      <c r="AY293" s="210"/>
      <c r="AZ293" s="116"/>
      <c r="BA293" s="116"/>
      <c r="BB293" s="116"/>
      <c r="BC293" s="116"/>
      <c r="BD293" s="116"/>
      <c r="BE293" s="116"/>
      <c r="BF293" s="116"/>
      <c r="BG293" s="116"/>
      <c r="BH293" s="116"/>
      <c r="BI293" s="116"/>
      <c r="BJ293" s="116"/>
      <c r="BK293" s="116"/>
      <c r="BL293" s="116"/>
      <c r="BM293" s="116">
        <f t="shared" si="129"/>
        <v>0</v>
      </c>
      <c r="BN293" s="37"/>
      <c r="BO293" s="116">
        <f t="shared" si="121"/>
        <v>0</v>
      </c>
      <c r="BP293" s="116">
        <f t="shared" si="121"/>
        <v>0</v>
      </c>
      <c r="BQ293" s="116">
        <f t="shared" si="121"/>
        <v>0</v>
      </c>
      <c r="BR293" s="116">
        <f t="shared" si="121"/>
        <v>0</v>
      </c>
      <c r="BS293" s="116">
        <f t="shared" si="121"/>
        <v>0</v>
      </c>
      <c r="BT293" s="116">
        <f t="shared" si="121"/>
        <v>0</v>
      </c>
      <c r="BU293" s="116">
        <f t="shared" si="121"/>
        <v>0</v>
      </c>
      <c r="BV293" s="116">
        <f t="shared" si="121"/>
        <v>0</v>
      </c>
      <c r="BW293" s="116">
        <f t="shared" si="121"/>
        <v>0</v>
      </c>
      <c r="BX293" s="116"/>
      <c r="BY293" s="116">
        <f t="shared" si="119"/>
        <v>0</v>
      </c>
      <c r="BZ293" s="116"/>
      <c r="CA293" s="116">
        <f t="shared" si="122"/>
        <v>0</v>
      </c>
      <c r="CB293" s="116">
        <f t="shared" si="122"/>
        <v>0</v>
      </c>
      <c r="CC293" s="116">
        <f t="shared" si="122"/>
        <v>0</v>
      </c>
      <c r="CD293" s="116">
        <f t="shared" si="122"/>
        <v>0</v>
      </c>
      <c r="CE293" s="116">
        <f t="shared" si="122"/>
        <v>0</v>
      </c>
      <c r="CF293" s="116">
        <f t="shared" si="122"/>
        <v>0</v>
      </c>
      <c r="CG293" s="116">
        <f t="shared" si="122"/>
        <v>0</v>
      </c>
      <c r="CH293" s="116">
        <f t="shared" si="122"/>
        <v>0</v>
      </c>
      <c r="CI293" s="116">
        <f t="shared" si="122"/>
        <v>0</v>
      </c>
      <c r="CJ293" s="116"/>
      <c r="CK293" s="116">
        <f t="shared" si="120"/>
        <v>0</v>
      </c>
      <c r="CM293" s="216">
        <f>_xlfn.IFNA(VLOOKUP($C293,'Sch 1 - QA Rates'!$B$4:$C$19,2,FALSE ),0)</f>
        <v>0</v>
      </c>
      <c r="CN293" s="216">
        <f t="shared" si="126"/>
        <v>0</v>
      </c>
      <c r="CO293" s="216">
        <f t="shared" si="123"/>
        <v>0</v>
      </c>
      <c r="CP293" s="216">
        <f t="shared" si="124"/>
        <v>0</v>
      </c>
      <c r="CQ293" s="216">
        <f t="shared" si="127"/>
        <v>0</v>
      </c>
      <c r="CR293" s="216">
        <f t="shared" si="128"/>
        <v>0</v>
      </c>
      <c r="CS293" s="221">
        <f t="shared" si="125"/>
        <v>0</v>
      </c>
    </row>
    <row r="294" spans="1:98" outlineLevel="1">
      <c r="A294" s="129">
        <v>12</v>
      </c>
      <c r="B294" s="133"/>
      <c r="C294" s="132" t="str">
        <f>_xlfn.IFNA(VLOOKUP($B294,'Sch 2 - QA Team Roster'!$B$4:$C$32,2,FALSE )," ")</f>
        <v xml:space="preserve"> </v>
      </c>
      <c r="D294" s="323"/>
      <c r="E294" s="210"/>
      <c r="F294" s="210"/>
      <c r="G294" s="210"/>
      <c r="H294" s="210"/>
      <c r="I294" s="210"/>
      <c r="J294" s="210"/>
      <c r="K294" s="210"/>
      <c r="L294" s="210"/>
      <c r="M294" s="210"/>
      <c r="N294" s="210"/>
      <c r="O294" s="210"/>
      <c r="P294" s="210"/>
      <c r="Q294" s="210"/>
      <c r="R294" s="210"/>
      <c r="S294" s="210"/>
      <c r="T294" s="210"/>
      <c r="U294" s="210"/>
      <c r="V294" s="210"/>
      <c r="W294" s="210"/>
      <c r="X294" s="210"/>
      <c r="Y294" s="210"/>
      <c r="Z294" s="210"/>
      <c r="AA294" s="210"/>
      <c r="AB294" s="210"/>
      <c r="AC294" s="210"/>
      <c r="AD294" s="210"/>
      <c r="AE294" s="210"/>
      <c r="AF294" s="210"/>
      <c r="AG294" s="210"/>
      <c r="AH294" s="210"/>
      <c r="AI294" s="210"/>
      <c r="AJ294" s="210"/>
      <c r="AK294" s="210"/>
      <c r="AL294" s="210"/>
      <c r="AM294" s="210"/>
      <c r="AN294" s="210"/>
      <c r="AO294" s="210"/>
      <c r="AP294" s="210"/>
      <c r="AQ294" s="210"/>
      <c r="AR294" s="210"/>
      <c r="AS294" s="210"/>
      <c r="AT294" s="210"/>
      <c r="AU294" s="210"/>
      <c r="AV294" s="210"/>
      <c r="AW294" s="210"/>
      <c r="AX294" s="210"/>
      <c r="AY294" s="210"/>
      <c r="AZ294" s="116"/>
      <c r="BA294" s="116"/>
      <c r="BB294" s="116"/>
      <c r="BC294" s="116"/>
      <c r="BD294" s="116"/>
      <c r="BE294" s="116"/>
      <c r="BF294" s="116"/>
      <c r="BG294" s="116"/>
      <c r="BH294" s="116"/>
      <c r="BI294" s="116"/>
      <c r="BJ294" s="116"/>
      <c r="BK294" s="116"/>
      <c r="BL294" s="116"/>
      <c r="BM294" s="116">
        <f t="shared" si="129"/>
        <v>0</v>
      </c>
      <c r="BN294" s="37"/>
      <c r="BO294" s="116">
        <f t="shared" si="121"/>
        <v>0</v>
      </c>
      <c r="BP294" s="116">
        <f t="shared" si="121"/>
        <v>0</v>
      </c>
      <c r="BQ294" s="116">
        <f t="shared" si="121"/>
        <v>0</v>
      </c>
      <c r="BR294" s="116">
        <f t="shared" si="121"/>
        <v>0</v>
      </c>
      <c r="BS294" s="116">
        <f t="shared" si="121"/>
        <v>0</v>
      </c>
      <c r="BT294" s="116">
        <f t="shared" si="121"/>
        <v>0</v>
      </c>
      <c r="BU294" s="116">
        <f t="shared" si="121"/>
        <v>0</v>
      </c>
      <c r="BV294" s="116">
        <f t="shared" si="121"/>
        <v>0</v>
      </c>
      <c r="BW294" s="116">
        <f t="shared" si="121"/>
        <v>0</v>
      </c>
      <c r="BX294" s="116"/>
      <c r="BY294" s="116">
        <f t="shared" si="119"/>
        <v>0</v>
      </c>
      <c r="BZ294" s="116"/>
      <c r="CA294" s="116">
        <f t="shared" si="122"/>
        <v>0</v>
      </c>
      <c r="CB294" s="116">
        <f t="shared" si="122"/>
        <v>0</v>
      </c>
      <c r="CC294" s="116">
        <f t="shared" si="122"/>
        <v>0</v>
      </c>
      <c r="CD294" s="116">
        <f t="shared" si="122"/>
        <v>0</v>
      </c>
      <c r="CE294" s="116">
        <f t="shared" si="122"/>
        <v>0</v>
      </c>
      <c r="CF294" s="116">
        <f t="shared" si="122"/>
        <v>0</v>
      </c>
      <c r="CG294" s="116">
        <f t="shared" si="122"/>
        <v>0</v>
      </c>
      <c r="CH294" s="116">
        <f t="shared" si="122"/>
        <v>0</v>
      </c>
      <c r="CI294" s="116">
        <f t="shared" si="122"/>
        <v>0</v>
      </c>
      <c r="CJ294" s="116"/>
      <c r="CK294" s="116">
        <f t="shared" si="120"/>
        <v>0</v>
      </c>
      <c r="CM294" s="216">
        <f>_xlfn.IFNA(VLOOKUP($C294,'Sch 1 - QA Rates'!$B$4:$C$19,2,FALSE ),0)</f>
        <v>0</v>
      </c>
      <c r="CN294" s="216">
        <f t="shared" si="126"/>
        <v>0</v>
      </c>
      <c r="CO294" s="216">
        <f t="shared" si="123"/>
        <v>0</v>
      </c>
      <c r="CP294" s="216">
        <f t="shared" si="124"/>
        <v>0</v>
      </c>
      <c r="CQ294" s="216">
        <f t="shared" si="127"/>
        <v>0</v>
      </c>
      <c r="CR294" s="216">
        <f t="shared" si="128"/>
        <v>0</v>
      </c>
      <c r="CS294" s="221">
        <f t="shared" si="125"/>
        <v>0</v>
      </c>
    </row>
    <row r="295" spans="1:98" outlineLevel="1">
      <c r="A295" s="129">
        <v>13</v>
      </c>
      <c r="B295" s="133"/>
      <c r="C295" s="132" t="str">
        <f>_xlfn.IFNA(VLOOKUP($B295,'Sch 2 - QA Team Roster'!$B$4:$C$32,2,FALSE )," ")</f>
        <v xml:space="preserve"> </v>
      </c>
      <c r="D295" s="323"/>
      <c r="E295" s="210"/>
      <c r="F295" s="210"/>
      <c r="G295" s="210"/>
      <c r="H295" s="210"/>
      <c r="I295" s="210"/>
      <c r="J295" s="210"/>
      <c r="K295" s="210"/>
      <c r="L295" s="210"/>
      <c r="M295" s="210"/>
      <c r="N295" s="210"/>
      <c r="O295" s="210"/>
      <c r="P295" s="210"/>
      <c r="Q295" s="210"/>
      <c r="R295" s="210"/>
      <c r="S295" s="210"/>
      <c r="T295" s="210"/>
      <c r="U295" s="210"/>
      <c r="V295" s="210"/>
      <c r="W295" s="210"/>
      <c r="X295" s="210"/>
      <c r="Y295" s="210"/>
      <c r="Z295" s="210"/>
      <c r="AA295" s="210"/>
      <c r="AB295" s="210"/>
      <c r="AC295" s="210"/>
      <c r="AD295" s="210"/>
      <c r="AE295" s="210"/>
      <c r="AF295" s="210"/>
      <c r="AG295" s="210"/>
      <c r="AH295" s="210"/>
      <c r="AI295" s="210"/>
      <c r="AJ295" s="210"/>
      <c r="AK295" s="210"/>
      <c r="AL295" s="210"/>
      <c r="AM295" s="210"/>
      <c r="AN295" s="210"/>
      <c r="AO295" s="210"/>
      <c r="AP295" s="210"/>
      <c r="AQ295" s="210"/>
      <c r="AR295" s="210"/>
      <c r="AS295" s="210"/>
      <c r="AT295" s="210"/>
      <c r="AU295" s="210"/>
      <c r="AV295" s="210"/>
      <c r="AW295" s="210"/>
      <c r="AX295" s="210"/>
      <c r="AY295" s="210"/>
      <c r="AZ295" s="116"/>
      <c r="BA295" s="116"/>
      <c r="BB295" s="116"/>
      <c r="BC295" s="116"/>
      <c r="BD295" s="116"/>
      <c r="BE295" s="116"/>
      <c r="BF295" s="116"/>
      <c r="BG295" s="116"/>
      <c r="BH295" s="116"/>
      <c r="BI295" s="116"/>
      <c r="BJ295" s="116"/>
      <c r="BK295" s="116"/>
      <c r="BL295" s="116"/>
      <c r="BM295" s="116">
        <f t="shared" si="129"/>
        <v>0</v>
      </c>
      <c r="BN295" s="37"/>
      <c r="BO295" s="116">
        <f t="shared" si="121"/>
        <v>0</v>
      </c>
      <c r="BP295" s="116">
        <f t="shared" si="121"/>
        <v>0</v>
      </c>
      <c r="BQ295" s="116">
        <f t="shared" si="121"/>
        <v>0</v>
      </c>
      <c r="BR295" s="116">
        <f t="shared" si="121"/>
        <v>0</v>
      </c>
      <c r="BS295" s="116">
        <f t="shared" si="121"/>
        <v>0</v>
      </c>
      <c r="BT295" s="116">
        <f t="shared" si="121"/>
        <v>0</v>
      </c>
      <c r="BU295" s="116">
        <f t="shared" si="121"/>
        <v>0</v>
      </c>
      <c r="BV295" s="116">
        <f t="shared" si="121"/>
        <v>0</v>
      </c>
      <c r="BW295" s="116">
        <f t="shared" si="121"/>
        <v>0</v>
      </c>
      <c r="BX295" s="116"/>
      <c r="BY295" s="116">
        <f t="shared" si="119"/>
        <v>0</v>
      </c>
      <c r="BZ295" s="116"/>
      <c r="CA295" s="116">
        <f t="shared" si="122"/>
        <v>0</v>
      </c>
      <c r="CB295" s="116">
        <f t="shared" si="122"/>
        <v>0</v>
      </c>
      <c r="CC295" s="116">
        <f t="shared" si="122"/>
        <v>0</v>
      </c>
      <c r="CD295" s="116">
        <f t="shared" si="122"/>
        <v>0</v>
      </c>
      <c r="CE295" s="116">
        <f t="shared" si="122"/>
        <v>0</v>
      </c>
      <c r="CF295" s="116">
        <f t="shared" si="122"/>
        <v>0</v>
      </c>
      <c r="CG295" s="116">
        <f t="shared" si="122"/>
        <v>0</v>
      </c>
      <c r="CH295" s="116">
        <f t="shared" si="122"/>
        <v>0</v>
      </c>
      <c r="CI295" s="116">
        <f t="shared" si="122"/>
        <v>0</v>
      </c>
      <c r="CJ295" s="116"/>
      <c r="CK295" s="116">
        <f t="shared" si="120"/>
        <v>0</v>
      </c>
      <c r="CM295" s="216">
        <f>_xlfn.IFNA(VLOOKUP($C295,'Sch 1 - QA Rates'!$B$4:$C$19,2,FALSE ),0)</f>
        <v>0</v>
      </c>
      <c r="CN295" s="216">
        <f t="shared" si="126"/>
        <v>0</v>
      </c>
      <c r="CO295" s="216">
        <f t="shared" si="123"/>
        <v>0</v>
      </c>
      <c r="CP295" s="216">
        <f t="shared" si="124"/>
        <v>0</v>
      </c>
      <c r="CQ295" s="216">
        <f t="shared" si="127"/>
        <v>0</v>
      </c>
      <c r="CR295" s="216">
        <f t="shared" si="128"/>
        <v>0</v>
      </c>
      <c r="CS295" s="221">
        <f t="shared" si="125"/>
        <v>0</v>
      </c>
    </row>
    <row r="296" spans="1:98" outlineLevel="1">
      <c r="A296" s="129">
        <v>14</v>
      </c>
      <c r="B296" s="133"/>
      <c r="C296" s="132" t="str">
        <f>_xlfn.IFNA(VLOOKUP($B296,'Sch 2 - QA Team Roster'!$B$4:$C$32,2,FALSE )," ")</f>
        <v xml:space="preserve"> </v>
      </c>
      <c r="D296" s="323"/>
      <c r="E296" s="210"/>
      <c r="F296" s="210"/>
      <c r="G296" s="210"/>
      <c r="H296" s="210"/>
      <c r="I296" s="210"/>
      <c r="J296" s="210"/>
      <c r="K296" s="210"/>
      <c r="L296" s="210"/>
      <c r="M296" s="210"/>
      <c r="N296" s="210"/>
      <c r="O296" s="210"/>
      <c r="P296" s="210"/>
      <c r="Q296" s="210"/>
      <c r="R296" s="210"/>
      <c r="S296" s="210"/>
      <c r="T296" s="210"/>
      <c r="U296" s="210"/>
      <c r="V296" s="210"/>
      <c r="W296" s="210"/>
      <c r="X296" s="210"/>
      <c r="Y296" s="210"/>
      <c r="Z296" s="210"/>
      <c r="AA296" s="210"/>
      <c r="AB296" s="210"/>
      <c r="AC296" s="210"/>
      <c r="AD296" s="210"/>
      <c r="AE296" s="210"/>
      <c r="AF296" s="210"/>
      <c r="AG296" s="210"/>
      <c r="AH296" s="210"/>
      <c r="AI296" s="210"/>
      <c r="AJ296" s="210"/>
      <c r="AK296" s="210"/>
      <c r="AL296" s="210"/>
      <c r="AM296" s="210"/>
      <c r="AN296" s="210"/>
      <c r="AO296" s="210"/>
      <c r="AP296" s="210"/>
      <c r="AQ296" s="210"/>
      <c r="AR296" s="210"/>
      <c r="AS296" s="210"/>
      <c r="AT296" s="210"/>
      <c r="AU296" s="210"/>
      <c r="AV296" s="210"/>
      <c r="AW296" s="210"/>
      <c r="AX296" s="210"/>
      <c r="AY296" s="210"/>
      <c r="AZ296" s="116"/>
      <c r="BA296" s="116"/>
      <c r="BB296" s="116"/>
      <c r="BC296" s="116"/>
      <c r="BD296" s="116"/>
      <c r="BE296" s="116"/>
      <c r="BF296" s="116"/>
      <c r="BG296" s="116"/>
      <c r="BH296" s="116"/>
      <c r="BI296" s="116"/>
      <c r="BJ296" s="116"/>
      <c r="BK296" s="116"/>
      <c r="BL296" s="116"/>
      <c r="BM296" s="116">
        <f t="shared" si="129"/>
        <v>0</v>
      </c>
      <c r="BN296" s="37"/>
      <c r="BO296" s="116">
        <f t="shared" si="121"/>
        <v>0</v>
      </c>
      <c r="BP296" s="116">
        <f t="shared" si="121"/>
        <v>0</v>
      </c>
      <c r="BQ296" s="116">
        <f t="shared" si="121"/>
        <v>0</v>
      </c>
      <c r="BR296" s="116">
        <f t="shared" si="121"/>
        <v>0</v>
      </c>
      <c r="BS296" s="116">
        <f t="shared" si="121"/>
        <v>0</v>
      </c>
      <c r="BT296" s="116">
        <f t="shared" si="121"/>
        <v>0</v>
      </c>
      <c r="BU296" s="116">
        <f t="shared" si="121"/>
        <v>0</v>
      </c>
      <c r="BV296" s="116">
        <f t="shared" si="121"/>
        <v>0</v>
      </c>
      <c r="BW296" s="116">
        <f t="shared" si="121"/>
        <v>0</v>
      </c>
      <c r="BX296" s="116"/>
      <c r="BY296" s="116">
        <f t="shared" si="119"/>
        <v>0</v>
      </c>
      <c r="BZ296" s="116"/>
      <c r="CA296" s="116">
        <f t="shared" si="122"/>
        <v>0</v>
      </c>
      <c r="CB296" s="116">
        <f t="shared" si="122"/>
        <v>0</v>
      </c>
      <c r="CC296" s="116">
        <f t="shared" si="122"/>
        <v>0</v>
      </c>
      <c r="CD296" s="116">
        <f t="shared" si="122"/>
        <v>0</v>
      </c>
      <c r="CE296" s="116">
        <f t="shared" si="122"/>
        <v>0</v>
      </c>
      <c r="CF296" s="116">
        <f t="shared" si="122"/>
        <v>0</v>
      </c>
      <c r="CG296" s="116">
        <f t="shared" si="122"/>
        <v>0</v>
      </c>
      <c r="CH296" s="116">
        <f t="shared" si="122"/>
        <v>0</v>
      </c>
      <c r="CI296" s="116">
        <f t="shared" si="122"/>
        <v>0</v>
      </c>
      <c r="CJ296" s="116"/>
      <c r="CK296" s="116">
        <f t="shared" si="120"/>
        <v>0</v>
      </c>
      <c r="CM296" s="216">
        <f>_xlfn.IFNA(VLOOKUP($C296,'Sch 1 - QA Rates'!$B$4:$C$19,2,FALSE ),0)</f>
        <v>0</v>
      </c>
      <c r="CN296" s="216">
        <f t="shared" si="126"/>
        <v>0</v>
      </c>
      <c r="CO296" s="216">
        <f t="shared" si="123"/>
        <v>0</v>
      </c>
      <c r="CP296" s="216">
        <f t="shared" si="124"/>
        <v>0</v>
      </c>
      <c r="CQ296" s="216">
        <f t="shared" si="127"/>
        <v>0</v>
      </c>
      <c r="CR296" s="216">
        <f t="shared" si="128"/>
        <v>0</v>
      </c>
      <c r="CS296" s="221">
        <f t="shared" si="125"/>
        <v>0</v>
      </c>
    </row>
    <row r="297" spans="1:98" outlineLevel="1">
      <c r="A297" s="129">
        <v>15</v>
      </c>
      <c r="B297" s="133"/>
      <c r="C297" s="132" t="str">
        <f>_xlfn.IFNA(VLOOKUP($B297,'Sch 2 - QA Team Roster'!$B$4:$C$32,2,FALSE )," ")</f>
        <v xml:space="preserve"> </v>
      </c>
      <c r="D297" s="323"/>
      <c r="E297" s="210"/>
      <c r="F297" s="210"/>
      <c r="G297" s="210"/>
      <c r="H297" s="210"/>
      <c r="I297" s="210"/>
      <c r="J297" s="210"/>
      <c r="K297" s="210"/>
      <c r="L297" s="210"/>
      <c r="M297" s="210"/>
      <c r="N297" s="210"/>
      <c r="O297" s="210"/>
      <c r="P297" s="210"/>
      <c r="Q297" s="210"/>
      <c r="R297" s="210"/>
      <c r="S297" s="210"/>
      <c r="T297" s="210"/>
      <c r="U297" s="210"/>
      <c r="V297" s="210"/>
      <c r="W297" s="210"/>
      <c r="X297" s="210"/>
      <c r="Y297" s="210"/>
      <c r="Z297" s="210"/>
      <c r="AA297" s="210"/>
      <c r="AB297" s="210"/>
      <c r="AC297" s="210"/>
      <c r="AD297" s="210"/>
      <c r="AE297" s="210"/>
      <c r="AF297" s="210"/>
      <c r="AG297" s="210"/>
      <c r="AH297" s="210"/>
      <c r="AI297" s="210"/>
      <c r="AJ297" s="210"/>
      <c r="AK297" s="210"/>
      <c r="AL297" s="210"/>
      <c r="AM297" s="210"/>
      <c r="AN297" s="210"/>
      <c r="AO297" s="210"/>
      <c r="AP297" s="210"/>
      <c r="AQ297" s="210"/>
      <c r="AR297" s="210"/>
      <c r="AS297" s="210"/>
      <c r="AT297" s="210"/>
      <c r="AU297" s="210"/>
      <c r="AV297" s="210"/>
      <c r="AW297" s="210"/>
      <c r="AX297" s="210"/>
      <c r="AY297" s="210"/>
      <c r="AZ297" s="116"/>
      <c r="BA297" s="116"/>
      <c r="BB297" s="116"/>
      <c r="BC297" s="116"/>
      <c r="BD297" s="116"/>
      <c r="BE297" s="116"/>
      <c r="BF297" s="116"/>
      <c r="BG297" s="116"/>
      <c r="BH297" s="116"/>
      <c r="BI297" s="116"/>
      <c r="BJ297" s="116"/>
      <c r="BK297" s="116"/>
      <c r="BL297" s="116"/>
      <c r="BM297" s="116">
        <f t="shared" si="129"/>
        <v>0</v>
      </c>
      <c r="BN297" s="37"/>
      <c r="BO297" s="116">
        <f t="shared" si="121"/>
        <v>0</v>
      </c>
      <c r="BP297" s="116">
        <f t="shared" si="121"/>
        <v>0</v>
      </c>
      <c r="BQ297" s="116">
        <f t="shared" si="121"/>
        <v>0</v>
      </c>
      <c r="BR297" s="116">
        <f t="shared" si="121"/>
        <v>0</v>
      </c>
      <c r="BS297" s="116">
        <f t="shared" si="121"/>
        <v>0</v>
      </c>
      <c r="BT297" s="116">
        <f t="shared" si="121"/>
        <v>0</v>
      </c>
      <c r="BU297" s="116">
        <f t="shared" si="121"/>
        <v>0</v>
      </c>
      <c r="BV297" s="116">
        <f t="shared" si="121"/>
        <v>0</v>
      </c>
      <c r="BW297" s="116">
        <f t="shared" si="121"/>
        <v>0</v>
      </c>
      <c r="BX297" s="116"/>
      <c r="BY297" s="116">
        <f t="shared" si="119"/>
        <v>0</v>
      </c>
      <c r="BZ297" s="116"/>
      <c r="CA297" s="116">
        <f t="shared" si="122"/>
        <v>0</v>
      </c>
      <c r="CB297" s="116">
        <f t="shared" si="122"/>
        <v>0</v>
      </c>
      <c r="CC297" s="116">
        <f t="shared" si="122"/>
        <v>0</v>
      </c>
      <c r="CD297" s="116">
        <f t="shared" si="122"/>
        <v>0</v>
      </c>
      <c r="CE297" s="116">
        <f t="shared" si="122"/>
        <v>0</v>
      </c>
      <c r="CF297" s="116">
        <f t="shared" si="122"/>
        <v>0</v>
      </c>
      <c r="CG297" s="116">
        <f t="shared" si="122"/>
        <v>0</v>
      </c>
      <c r="CH297" s="116">
        <f t="shared" si="122"/>
        <v>0</v>
      </c>
      <c r="CI297" s="116">
        <f t="shared" si="122"/>
        <v>0</v>
      </c>
      <c r="CJ297" s="116"/>
      <c r="CK297" s="116">
        <f t="shared" si="120"/>
        <v>0</v>
      </c>
      <c r="CM297" s="216">
        <f>_xlfn.IFNA(VLOOKUP($C297,'Sch 1 - QA Rates'!$B$4:$C$19,2,FALSE ),0)</f>
        <v>0</v>
      </c>
      <c r="CN297" s="216">
        <f t="shared" si="126"/>
        <v>0</v>
      </c>
      <c r="CO297" s="216">
        <f t="shared" si="123"/>
        <v>0</v>
      </c>
      <c r="CP297" s="216">
        <f t="shared" si="124"/>
        <v>0</v>
      </c>
      <c r="CQ297" s="216">
        <f t="shared" si="127"/>
        <v>0</v>
      </c>
      <c r="CR297" s="216">
        <f t="shared" si="128"/>
        <v>0</v>
      </c>
      <c r="CS297" s="221">
        <f t="shared" si="125"/>
        <v>0</v>
      </c>
    </row>
    <row r="298" spans="1:98" outlineLevel="1">
      <c r="A298" s="129">
        <v>16</v>
      </c>
      <c r="B298" s="133"/>
      <c r="C298" s="132" t="str">
        <f>_xlfn.IFNA(VLOOKUP($B298,'Sch 2 - QA Team Roster'!$B$4:$C$32,2,FALSE )," ")</f>
        <v xml:space="preserve"> </v>
      </c>
      <c r="D298" s="323"/>
      <c r="E298" s="210"/>
      <c r="F298" s="210"/>
      <c r="G298" s="210"/>
      <c r="H298" s="210"/>
      <c r="I298" s="210"/>
      <c r="J298" s="210"/>
      <c r="K298" s="210"/>
      <c r="L298" s="210"/>
      <c r="M298" s="210"/>
      <c r="N298" s="210"/>
      <c r="O298" s="210"/>
      <c r="P298" s="210"/>
      <c r="Q298" s="210"/>
      <c r="R298" s="210"/>
      <c r="S298" s="210"/>
      <c r="T298" s="210"/>
      <c r="U298" s="210"/>
      <c r="V298" s="210"/>
      <c r="W298" s="210"/>
      <c r="X298" s="210"/>
      <c r="Y298" s="210"/>
      <c r="Z298" s="210"/>
      <c r="AA298" s="210"/>
      <c r="AB298" s="210"/>
      <c r="AC298" s="210"/>
      <c r="AD298" s="210"/>
      <c r="AE298" s="210"/>
      <c r="AF298" s="210"/>
      <c r="AG298" s="210"/>
      <c r="AH298" s="210"/>
      <c r="AI298" s="210"/>
      <c r="AJ298" s="210"/>
      <c r="AK298" s="210"/>
      <c r="AL298" s="210"/>
      <c r="AM298" s="210"/>
      <c r="AN298" s="210"/>
      <c r="AO298" s="210"/>
      <c r="AP298" s="210"/>
      <c r="AQ298" s="210"/>
      <c r="AR298" s="210"/>
      <c r="AS298" s="210"/>
      <c r="AT298" s="210"/>
      <c r="AU298" s="210"/>
      <c r="AV298" s="210"/>
      <c r="AW298" s="210"/>
      <c r="AX298" s="210"/>
      <c r="AY298" s="210"/>
      <c r="AZ298" s="116"/>
      <c r="BA298" s="116"/>
      <c r="BB298" s="116"/>
      <c r="BC298" s="116"/>
      <c r="BD298" s="116"/>
      <c r="BE298" s="116"/>
      <c r="BF298" s="116"/>
      <c r="BG298" s="116"/>
      <c r="BH298" s="116"/>
      <c r="BI298" s="116"/>
      <c r="BJ298" s="116"/>
      <c r="BK298" s="116"/>
      <c r="BL298" s="116"/>
      <c r="BM298" s="116">
        <f t="shared" si="129"/>
        <v>0</v>
      </c>
      <c r="BN298" s="37"/>
      <c r="BO298" s="116">
        <f t="shared" si="121"/>
        <v>0</v>
      </c>
      <c r="BP298" s="116">
        <f t="shared" si="121"/>
        <v>0</v>
      </c>
      <c r="BQ298" s="116">
        <f t="shared" si="121"/>
        <v>0</v>
      </c>
      <c r="BR298" s="116">
        <f t="shared" si="121"/>
        <v>0</v>
      </c>
      <c r="BS298" s="116">
        <f t="shared" si="121"/>
        <v>0</v>
      </c>
      <c r="BT298" s="116">
        <f t="shared" si="121"/>
        <v>0</v>
      </c>
      <c r="BU298" s="116">
        <f t="shared" si="121"/>
        <v>0</v>
      </c>
      <c r="BV298" s="116">
        <f t="shared" si="121"/>
        <v>0</v>
      </c>
      <c r="BW298" s="116">
        <f t="shared" si="121"/>
        <v>0</v>
      </c>
      <c r="BX298" s="116"/>
      <c r="BY298" s="116">
        <f t="shared" si="119"/>
        <v>0</v>
      </c>
      <c r="BZ298" s="116"/>
      <c r="CA298" s="116">
        <f t="shared" si="122"/>
        <v>0</v>
      </c>
      <c r="CB298" s="116">
        <f t="shared" si="122"/>
        <v>0</v>
      </c>
      <c r="CC298" s="116">
        <f t="shared" si="122"/>
        <v>0</v>
      </c>
      <c r="CD298" s="116">
        <f t="shared" si="122"/>
        <v>0</v>
      </c>
      <c r="CE298" s="116">
        <f t="shared" si="122"/>
        <v>0</v>
      </c>
      <c r="CF298" s="116">
        <f t="shared" si="122"/>
        <v>0</v>
      </c>
      <c r="CG298" s="116">
        <f t="shared" si="122"/>
        <v>0</v>
      </c>
      <c r="CH298" s="116">
        <f t="shared" si="122"/>
        <v>0</v>
      </c>
      <c r="CI298" s="116">
        <f t="shared" si="122"/>
        <v>0</v>
      </c>
      <c r="CJ298" s="116"/>
      <c r="CK298" s="116">
        <f t="shared" si="120"/>
        <v>0</v>
      </c>
      <c r="CM298" s="216">
        <f>_xlfn.IFNA(VLOOKUP($C298,'Sch 1 - QA Rates'!$B$4:$C$19,2,FALSE ),0)</f>
        <v>0</v>
      </c>
      <c r="CN298" s="216">
        <f t="shared" si="126"/>
        <v>0</v>
      </c>
      <c r="CO298" s="216">
        <f t="shared" si="123"/>
        <v>0</v>
      </c>
      <c r="CP298" s="216">
        <f t="shared" si="124"/>
        <v>0</v>
      </c>
      <c r="CQ298" s="216">
        <f t="shared" si="127"/>
        <v>0</v>
      </c>
      <c r="CR298" s="216">
        <f t="shared" si="128"/>
        <v>0</v>
      </c>
      <c r="CS298" s="221">
        <f t="shared" si="125"/>
        <v>0</v>
      </c>
    </row>
    <row r="299" spans="1:98" outlineLevel="1">
      <c r="A299" s="129">
        <v>17</v>
      </c>
      <c r="B299" s="133"/>
      <c r="C299" s="132" t="str">
        <f>_xlfn.IFNA(VLOOKUP($B299,'Sch 2 - QA Team Roster'!$B$4:$C$32,2,FALSE )," ")</f>
        <v xml:space="preserve"> </v>
      </c>
      <c r="D299" s="323"/>
      <c r="E299" s="210"/>
      <c r="F299" s="210"/>
      <c r="G299" s="210"/>
      <c r="H299" s="210"/>
      <c r="I299" s="210"/>
      <c r="J299" s="210"/>
      <c r="K299" s="210"/>
      <c r="L299" s="210"/>
      <c r="M299" s="210"/>
      <c r="N299" s="210"/>
      <c r="O299" s="210"/>
      <c r="P299" s="210"/>
      <c r="Q299" s="210"/>
      <c r="R299" s="210"/>
      <c r="S299" s="210"/>
      <c r="T299" s="210"/>
      <c r="U299" s="210"/>
      <c r="V299" s="210"/>
      <c r="W299" s="210"/>
      <c r="X299" s="210"/>
      <c r="Y299" s="210"/>
      <c r="Z299" s="210"/>
      <c r="AA299" s="210"/>
      <c r="AB299" s="210"/>
      <c r="AC299" s="210"/>
      <c r="AD299" s="210"/>
      <c r="AE299" s="210"/>
      <c r="AF299" s="210"/>
      <c r="AG299" s="210"/>
      <c r="AH299" s="210"/>
      <c r="AI299" s="210"/>
      <c r="AJ299" s="210"/>
      <c r="AK299" s="210"/>
      <c r="AL299" s="210"/>
      <c r="AM299" s="210"/>
      <c r="AN299" s="210"/>
      <c r="AO299" s="210"/>
      <c r="AP299" s="210"/>
      <c r="AQ299" s="210"/>
      <c r="AR299" s="210"/>
      <c r="AS299" s="210"/>
      <c r="AT299" s="210"/>
      <c r="AU299" s="210"/>
      <c r="AV299" s="210"/>
      <c r="AW299" s="210"/>
      <c r="AX299" s="210"/>
      <c r="AY299" s="210"/>
      <c r="AZ299" s="116"/>
      <c r="BA299" s="116"/>
      <c r="BB299" s="116"/>
      <c r="BC299" s="116"/>
      <c r="BD299" s="116"/>
      <c r="BE299" s="116"/>
      <c r="BF299" s="116"/>
      <c r="BG299" s="116"/>
      <c r="BH299" s="116"/>
      <c r="BI299" s="116"/>
      <c r="BJ299" s="116"/>
      <c r="BK299" s="116"/>
      <c r="BL299" s="116"/>
      <c r="BM299" s="116">
        <f t="shared" si="129"/>
        <v>0</v>
      </c>
      <c r="BN299" s="37"/>
      <c r="BO299" s="116">
        <f t="shared" si="121"/>
        <v>0</v>
      </c>
      <c r="BP299" s="116">
        <f t="shared" si="121"/>
        <v>0</v>
      </c>
      <c r="BQ299" s="116">
        <f t="shared" si="121"/>
        <v>0</v>
      </c>
      <c r="BR299" s="116">
        <f t="shared" si="121"/>
        <v>0</v>
      </c>
      <c r="BS299" s="116">
        <f t="shared" si="121"/>
        <v>0</v>
      </c>
      <c r="BT299" s="116">
        <f t="shared" si="121"/>
        <v>0</v>
      </c>
      <c r="BU299" s="116">
        <f t="shared" si="121"/>
        <v>0</v>
      </c>
      <c r="BV299" s="116">
        <f t="shared" si="121"/>
        <v>0</v>
      </c>
      <c r="BW299" s="116">
        <f t="shared" si="121"/>
        <v>0</v>
      </c>
      <c r="BX299" s="116"/>
      <c r="BY299" s="116">
        <f t="shared" si="119"/>
        <v>0</v>
      </c>
      <c r="BZ299" s="116"/>
      <c r="CA299" s="116">
        <f t="shared" si="122"/>
        <v>0</v>
      </c>
      <c r="CB299" s="116">
        <f t="shared" si="122"/>
        <v>0</v>
      </c>
      <c r="CC299" s="116">
        <f t="shared" si="122"/>
        <v>0</v>
      </c>
      <c r="CD299" s="116">
        <f t="shared" si="122"/>
        <v>0</v>
      </c>
      <c r="CE299" s="116">
        <f t="shared" si="122"/>
        <v>0</v>
      </c>
      <c r="CF299" s="116">
        <f t="shared" si="122"/>
        <v>0</v>
      </c>
      <c r="CG299" s="116">
        <f t="shared" si="122"/>
        <v>0</v>
      </c>
      <c r="CH299" s="116">
        <f t="shared" si="122"/>
        <v>0</v>
      </c>
      <c r="CI299" s="116">
        <f t="shared" si="122"/>
        <v>0</v>
      </c>
      <c r="CJ299" s="116"/>
      <c r="CK299" s="116">
        <f t="shared" si="120"/>
        <v>0</v>
      </c>
      <c r="CM299" s="216">
        <f>_xlfn.IFNA(VLOOKUP($C299,'Sch 1 - QA Rates'!$B$4:$C$19,2,FALSE ),0)</f>
        <v>0</v>
      </c>
      <c r="CN299" s="216">
        <f t="shared" si="126"/>
        <v>0</v>
      </c>
      <c r="CO299" s="216">
        <f t="shared" si="123"/>
        <v>0</v>
      </c>
      <c r="CP299" s="216">
        <f t="shared" si="124"/>
        <v>0</v>
      </c>
      <c r="CQ299" s="216">
        <f t="shared" si="127"/>
        <v>0</v>
      </c>
      <c r="CR299" s="216">
        <f t="shared" si="128"/>
        <v>0</v>
      </c>
      <c r="CS299" s="221">
        <f t="shared" si="125"/>
        <v>0</v>
      </c>
    </row>
    <row r="300" spans="1:98" outlineLevel="1">
      <c r="A300" s="129">
        <v>18</v>
      </c>
      <c r="B300" s="133"/>
      <c r="C300" s="132" t="str">
        <f>_xlfn.IFNA(VLOOKUP($B300,'Sch 2 - QA Team Roster'!$B$4:$C$32,2,FALSE )," ")</f>
        <v xml:space="preserve"> </v>
      </c>
      <c r="D300" s="323"/>
      <c r="E300" s="210"/>
      <c r="F300" s="210"/>
      <c r="G300" s="210"/>
      <c r="H300" s="210"/>
      <c r="I300" s="210"/>
      <c r="J300" s="210"/>
      <c r="K300" s="210"/>
      <c r="L300" s="210"/>
      <c r="M300" s="210"/>
      <c r="N300" s="210"/>
      <c r="O300" s="210"/>
      <c r="P300" s="210"/>
      <c r="Q300" s="210"/>
      <c r="R300" s="210"/>
      <c r="S300" s="210"/>
      <c r="T300" s="210"/>
      <c r="U300" s="210"/>
      <c r="V300" s="210"/>
      <c r="W300" s="210"/>
      <c r="X300" s="210"/>
      <c r="Y300" s="210"/>
      <c r="Z300" s="210"/>
      <c r="AA300" s="210"/>
      <c r="AB300" s="210"/>
      <c r="AC300" s="210"/>
      <c r="AD300" s="210"/>
      <c r="AE300" s="210"/>
      <c r="AF300" s="210"/>
      <c r="AG300" s="210"/>
      <c r="AH300" s="210"/>
      <c r="AI300" s="210"/>
      <c r="AJ300" s="210"/>
      <c r="AK300" s="210"/>
      <c r="AL300" s="210"/>
      <c r="AM300" s="210"/>
      <c r="AN300" s="210"/>
      <c r="AO300" s="210"/>
      <c r="AP300" s="210"/>
      <c r="AQ300" s="210"/>
      <c r="AR300" s="210"/>
      <c r="AS300" s="210"/>
      <c r="AT300" s="210"/>
      <c r="AU300" s="210"/>
      <c r="AV300" s="210"/>
      <c r="AW300" s="210"/>
      <c r="AX300" s="210"/>
      <c r="AY300" s="210"/>
      <c r="AZ300" s="116"/>
      <c r="BA300" s="116"/>
      <c r="BB300" s="116"/>
      <c r="BC300" s="116"/>
      <c r="BD300" s="116"/>
      <c r="BE300" s="116"/>
      <c r="BF300" s="116"/>
      <c r="BG300" s="116"/>
      <c r="BH300" s="116"/>
      <c r="BI300" s="116"/>
      <c r="BJ300" s="116"/>
      <c r="BK300" s="116"/>
      <c r="BL300" s="116"/>
      <c r="BM300" s="116">
        <f t="shared" si="129"/>
        <v>0</v>
      </c>
      <c r="BN300" s="37"/>
      <c r="BO300" s="116">
        <f t="shared" si="121"/>
        <v>0</v>
      </c>
      <c r="BP300" s="116">
        <f t="shared" si="121"/>
        <v>0</v>
      </c>
      <c r="BQ300" s="116">
        <f t="shared" si="121"/>
        <v>0</v>
      </c>
      <c r="BR300" s="116">
        <f t="shared" si="121"/>
        <v>0</v>
      </c>
      <c r="BS300" s="116">
        <f t="shared" si="121"/>
        <v>0</v>
      </c>
      <c r="BT300" s="116">
        <f t="shared" si="121"/>
        <v>0</v>
      </c>
      <c r="BU300" s="116">
        <f t="shared" si="121"/>
        <v>0</v>
      </c>
      <c r="BV300" s="116">
        <f t="shared" si="121"/>
        <v>0</v>
      </c>
      <c r="BW300" s="116">
        <f t="shared" si="121"/>
        <v>0</v>
      </c>
      <c r="BX300" s="116"/>
      <c r="BY300" s="116">
        <f t="shared" si="119"/>
        <v>0</v>
      </c>
      <c r="BZ300" s="116"/>
      <c r="CA300" s="116">
        <f t="shared" si="122"/>
        <v>0</v>
      </c>
      <c r="CB300" s="116">
        <f t="shared" si="122"/>
        <v>0</v>
      </c>
      <c r="CC300" s="116">
        <f t="shared" si="122"/>
        <v>0</v>
      </c>
      <c r="CD300" s="116">
        <f t="shared" si="122"/>
        <v>0</v>
      </c>
      <c r="CE300" s="116">
        <f t="shared" si="122"/>
        <v>0</v>
      </c>
      <c r="CF300" s="116">
        <f t="shared" si="122"/>
        <v>0</v>
      </c>
      <c r="CG300" s="116">
        <f t="shared" si="122"/>
        <v>0</v>
      </c>
      <c r="CH300" s="116">
        <f t="shared" si="122"/>
        <v>0</v>
      </c>
      <c r="CI300" s="116">
        <f t="shared" si="122"/>
        <v>0</v>
      </c>
      <c r="CJ300" s="116"/>
      <c r="CK300" s="116">
        <f t="shared" si="120"/>
        <v>0</v>
      </c>
      <c r="CM300" s="216">
        <f>_xlfn.IFNA(VLOOKUP($C300,'Sch 1 - QA Rates'!$B$4:$C$19,2,FALSE ),0)</f>
        <v>0</v>
      </c>
      <c r="CN300" s="216">
        <f t="shared" si="126"/>
        <v>0</v>
      </c>
      <c r="CO300" s="216">
        <f>SUM(Q300:AB300)*CM300</f>
        <v>0</v>
      </c>
      <c r="CP300" s="216">
        <f>SUM(AC300:AN300)*CM300</f>
        <v>0</v>
      </c>
      <c r="CQ300" s="216">
        <f t="shared" si="127"/>
        <v>0</v>
      </c>
      <c r="CR300" s="216">
        <f t="shared" si="128"/>
        <v>0</v>
      </c>
      <c r="CS300" s="221">
        <f t="shared" si="125"/>
        <v>0</v>
      </c>
    </row>
    <row r="301" spans="1:98" outlineLevel="1">
      <c r="A301" s="129">
        <v>19</v>
      </c>
      <c r="B301" s="133"/>
      <c r="C301" s="132" t="str">
        <f>_xlfn.IFNA(VLOOKUP($B301,'Sch 2 - QA Team Roster'!$B$4:$C$32,2,FALSE )," ")</f>
        <v xml:space="preserve"> </v>
      </c>
      <c r="D301" s="323"/>
      <c r="E301" s="210"/>
      <c r="F301" s="210"/>
      <c r="G301" s="210"/>
      <c r="H301" s="210"/>
      <c r="I301" s="210"/>
      <c r="J301" s="210"/>
      <c r="K301" s="210"/>
      <c r="L301" s="210"/>
      <c r="M301" s="210"/>
      <c r="N301" s="210"/>
      <c r="O301" s="210"/>
      <c r="P301" s="210"/>
      <c r="Q301" s="210"/>
      <c r="R301" s="210"/>
      <c r="S301" s="210"/>
      <c r="T301" s="210"/>
      <c r="U301" s="210"/>
      <c r="V301" s="210"/>
      <c r="W301" s="210"/>
      <c r="X301" s="210"/>
      <c r="Y301" s="210"/>
      <c r="Z301" s="210"/>
      <c r="AA301" s="210"/>
      <c r="AB301" s="210"/>
      <c r="AC301" s="210"/>
      <c r="AD301" s="210"/>
      <c r="AE301" s="210"/>
      <c r="AF301" s="210"/>
      <c r="AG301" s="210"/>
      <c r="AH301" s="210"/>
      <c r="AI301" s="210"/>
      <c r="AJ301" s="210"/>
      <c r="AK301" s="210"/>
      <c r="AL301" s="210"/>
      <c r="AM301" s="210"/>
      <c r="AN301" s="210"/>
      <c r="AO301" s="210"/>
      <c r="AP301" s="210"/>
      <c r="AQ301" s="210"/>
      <c r="AR301" s="210"/>
      <c r="AS301" s="210"/>
      <c r="AT301" s="210"/>
      <c r="AU301" s="210"/>
      <c r="AV301" s="210"/>
      <c r="AW301" s="210"/>
      <c r="AX301" s="210"/>
      <c r="AY301" s="210"/>
      <c r="AZ301" s="116"/>
      <c r="BA301" s="116"/>
      <c r="BB301" s="116"/>
      <c r="BC301" s="116"/>
      <c r="BD301" s="116"/>
      <c r="BE301" s="116"/>
      <c r="BF301" s="116"/>
      <c r="BG301" s="116"/>
      <c r="BH301" s="116"/>
      <c r="BI301" s="116"/>
      <c r="BJ301" s="116"/>
      <c r="BK301" s="116"/>
      <c r="BL301" s="116"/>
      <c r="BM301" s="116">
        <f t="shared" si="129"/>
        <v>0</v>
      </c>
      <c r="BN301" s="37"/>
      <c r="BO301" s="116">
        <f t="shared" si="121"/>
        <v>0</v>
      </c>
      <c r="BP301" s="116">
        <f t="shared" si="121"/>
        <v>0</v>
      </c>
      <c r="BQ301" s="116">
        <f t="shared" si="121"/>
        <v>0</v>
      </c>
      <c r="BR301" s="116">
        <f t="shared" si="121"/>
        <v>0</v>
      </c>
      <c r="BS301" s="116">
        <f t="shared" si="121"/>
        <v>0</v>
      </c>
      <c r="BT301" s="116">
        <f t="shared" si="121"/>
        <v>0</v>
      </c>
      <c r="BU301" s="116">
        <f t="shared" si="121"/>
        <v>0</v>
      </c>
      <c r="BV301" s="116">
        <f t="shared" si="121"/>
        <v>0</v>
      </c>
      <c r="BW301" s="116">
        <f t="shared" si="121"/>
        <v>0</v>
      </c>
      <c r="BX301" s="116"/>
      <c r="BY301" s="116">
        <f t="shared" si="119"/>
        <v>0</v>
      </c>
      <c r="BZ301" s="116"/>
      <c r="CA301" s="116">
        <f t="shared" si="122"/>
        <v>0</v>
      </c>
      <c r="CB301" s="116">
        <f t="shared" si="122"/>
        <v>0</v>
      </c>
      <c r="CC301" s="116">
        <f t="shared" si="122"/>
        <v>0</v>
      </c>
      <c r="CD301" s="116">
        <f t="shared" si="122"/>
        <v>0</v>
      </c>
      <c r="CE301" s="116">
        <f t="shared" si="122"/>
        <v>0</v>
      </c>
      <c r="CF301" s="116">
        <f t="shared" si="122"/>
        <v>0</v>
      </c>
      <c r="CG301" s="116">
        <f t="shared" si="122"/>
        <v>0</v>
      </c>
      <c r="CH301" s="116">
        <f t="shared" si="122"/>
        <v>0</v>
      </c>
      <c r="CI301" s="116">
        <f t="shared" si="122"/>
        <v>0</v>
      </c>
      <c r="CJ301" s="116"/>
      <c r="CK301" s="116">
        <f t="shared" si="120"/>
        <v>0</v>
      </c>
      <c r="CM301" s="216">
        <f>_xlfn.IFNA(VLOOKUP($C301,'Sch 1 - QA Rates'!$B$4:$C$19,2,FALSE ),0)</f>
        <v>0</v>
      </c>
      <c r="CN301" s="216">
        <f t="shared" si="126"/>
        <v>0</v>
      </c>
      <c r="CO301" s="216">
        <f>SUM(Q301:AB301)*CM301</f>
        <v>0</v>
      </c>
      <c r="CP301" s="216">
        <f>SUM(AC301:AN301)*CM301</f>
        <v>0</v>
      </c>
      <c r="CQ301" s="216">
        <f t="shared" si="127"/>
        <v>0</v>
      </c>
      <c r="CR301" s="216">
        <f t="shared" si="128"/>
        <v>0</v>
      </c>
      <c r="CS301" s="221">
        <f t="shared" si="125"/>
        <v>0</v>
      </c>
    </row>
    <row r="302" spans="1:98" outlineLevel="1">
      <c r="A302" s="129">
        <v>20</v>
      </c>
      <c r="B302" s="126"/>
      <c r="C302" s="132" t="str">
        <f>_xlfn.IFNA(VLOOKUP($B302,'Sch 2 - QA Team Roster'!$B$4:$C$32,2,FALSE )," ")</f>
        <v xml:space="preserve"> </v>
      </c>
      <c r="D302" s="323"/>
      <c r="E302" s="210"/>
      <c r="F302" s="210"/>
      <c r="G302" s="210"/>
      <c r="H302" s="210"/>
      <c r="I302" s="210"/>
      <c r="J302" s="210"/>
      <c r="K302" s="210"/>
      <c r="L302" s="210"/>
      <c r="M302" s="210"/>
      <c r="N302" s="210"/>
      <c r="O302" s="210"/>
      <c r="P302" s="210"/>
      <c r="Q302" s="210"/>
      <c r="R302" s="210"/>
      <c r="S302" s="210"/>
      <c r="T302" s="210"/>
      <c r="U302" s="210"/>
      <c r="V302" s="210"/>
      <c r="W302" s="210"/>
      <c r="X302" s="210"/>
      <c r="Y302" s="210"/>
      <c r="Z302" s="210"/>
      <c r="AA302" s="210"/>
      <c r="AB302" s="210"/>
      <c r="AC302" s="210"/>
      <c r="AD302" s="210"/>
      <c r="AE302" s="210"/>
      <c r="AF302" s="210"/>
      <c r="AG302" s="210"/>
      <c r="AH302" s="210"/>
      <c r="AI302" s="210"/>
      <c r="AJ302" s="210"/>
      <c r="AK302" s="210"/>
      <c r="AL302" s="210"/>
      <c r="AM302" s="210"/>
      <c r="AN302" s="210"/>
      <c r="AO302" s="210"/>
      <c r="AP302" s="210"/>
      <c r="AQ302" s="210"/>
      <c r="AR302" s="210"/>
      <c r="AS302" s="210"/>
      <c r="AT302" s="210"/>
      <c r="AU302" s="210"/>
      <c r="AV302" s="210"/>
      <c r="AW302" s="210"/>
      <c r="AX302" s="210"/>
      <c r="AY302" s="210"/>
      <c r="AZ302" s="116"/>
      <c r="BA302" s="116"/>
      <c r="BB302" s="116"/>
      <c r="BC302" s="116"/>
      <c r="BD302" s="116"/>
      <c r="BE302" s="116"/>
      <c r="BF302" s="116"/>
      <c r="BG302" s="116"/>
      <c r="BH302" s="116"/>
      <c r="BI302" s="116"/>
      <c r="BJ302" s="116"/>
      <c r="BK302" s="116"/>
      <c r="BL302" s="116"/>
      <c r="BM302" s="116">
        <f t="shared" si="129"/>
        <v>0</v>
      </c>
      <c r="BN302" s="37"/>
      <c r="BO302" s="116">
        <f t="shared" si="121"/>
        <v>0</v>
      </c>
      <c r="BP302" s="116">
        <f t="shared" si="121"/>
        <v>0</v>
      </c>
      <c r="BQ302" s="116">
        <f t="shared" si="121"/>
        <v>0</v>
      </c>
      <c r="BR302" s="116">
        <f t="shared" si="121"/>
        <v>0</v>
      </c>
      <c r="BS302" s="116">
        <f t="shared" si="121"/>
        <v>0</v>
      </c>
      <c r="BT302" s="116">
        <f t="shared" si="121"/>
        <v>0</v>
      </c>
      <c r="BU302" s="116">
        <f t="shared" si="121"/>
        <v>0</v>
      </c>
      <c r="BV302" s="116">
        <f t="shared" si="121"/>
        <v>0</v>
      </c>
      <c r="BW302" s="116">
        <f t="shared" si="121"/>
        <v>0</v>
      </c>
      <c r="BX302" s="116"/>
      <c r="BY302" s="116">
        <f t="shared" si="119"/>
        <v>0</v>
      </c>
      <c r="BZ302" s="116"/>
      <c r="CA302" s="116">
        <f t="shared" si="122"/>
        <v>0</v>
      </c>
      <c r="CB302" s="116">
        <f t="shared" si="122"/>
        <v>0</v>
      </c>
      <c r="CC302" s="116">
        <f t="shared" si="122"/>
        <v>0</v>
      </c>
      <c r="CD302" s="116">
        <f t="shared" si="122"/>
        <v>0</v>
      </c>
      <c r="CE302" s="116">
        <f t="shared" si="122"/>
        <v>0</v>
      </c>
      <c r="CF302" s="116">
        <f t="shared" si="122"/>
        <v>0</v>
      </c>
      <c r="CG302" s="116">
        <f t="shared" si="122"/>
        <v>0</v>
      </c>
      <c r="CH302" s="116">
        <f t="shared" si="122"/>
        <v>0</v>
      </c>
      <c r="CI302" s="116">
        <f t="shared" si="122"/>
        <v>0</v>
      </c>
      <c r="CJ302" s="116"/>
      <c r="CK302" s="116">
        <f t="shared" si="120"/>
        <v>0</v>
      </c>
      <c r="CM302" s="216">
        <f>_xlfn.IFNA(VLOOKUP($C302,'Sch 1 - QA Rates'!$B$4:$C$19,2,FALSE ),0)</f>
        <v>0</v>
      </c>
      <c r="CN302" s="216">
        <f t="shared" si="126"/>
        <v>0</v>
      </c>
      <c r="CO302" s="216">
        <f>SUM(Q302:AB302)*CM302</f>
        <v>0</v>
      </c>
      <c r="CP302" s="216">
        <f>SUM(AC302:AN302)*CM302</f>
        <v>0</v>
      </c>
      <c r="CQ302" s="216">
        <f t="shared" si="127"/>
        <v>0</v>
      </c>
      <c r="CR302" s="216">
        <f t="shared" si="128"/>
        <v>0</v>
      </c>
      <c r="CS302" s="221">
        <f t="shared" si="125"/>
        <v>0</v>
      </c>
    </row>
    <row r="303" spans="1:98" s="124" customFormat="1" ht="25.5" customHeight="1" outlineLevel="1">
      <c r="A303" s="128"/>
      <c r="B303" s="663" t="str">
        <f>'Sch 5 - Summary'!B18</f>
        <v>DEL #15 - Assessment of DD&amp;I Vendor Application Development Preparation and Installation Plan</v>
      </c>
      <c r="C303" s="664"/>
      <c r="D303" s="324"/>
      <c r="E303" s="122"/>
      <c r="F303" s="122"/>
      <c r="G303" s="122" t="s">
        <v>324</v>
      </c>
      <c r="H303" s="122"/>
      <c r="I303" s="122"/>
      <c r="J303" s="122"/>
      <c r="K303" s="122"/>
      <c r="L303" s="122"/>
      <c r="M303" s="122"/>
      <c r="N303" s="122"/>
      <c r="O303" s="122"/>
      <c r="P303" s="122"/>
      <c r="Q303" s="122"/>
      <c r="R303" s="122"/>
      <c r="S303" s="122"/>
      <c r="T303" s="122"/>
      <c r="U303" s="122"/>
      <c r="V303" s="122"/>
      <c r="W303" s="122"/>
      <c r="X303" s="122"/>
      <c r="Y303" s="122"/>
      <c r="Z303" s="122"/>
      <c r="AA303" s="122"/>
      <c r="AB303" s="122"/>
      <c r="AC303" s="122"/>
      <c r="AD303" s="122"/>
      <c r="AE303" s="122"/>
      <c r="AF303" s="122"/>
      <c r="AG303" s="122"/>
      <c r="AH303" s="122"/>
      <c r="AI303" s="122"/>
      <c r="AJ303" s="122"/>
      <c r="AK303" s="122"/>
      <c r="AL303" s="122"/>
      <c r="AM303" s="122"/>
      <c r="AN303" s="122"/>
      <c r="AO303" s="122"/>
      <c r="AP303" s="122"/>
      <c r="AQ303" s="122"/>
      <c r="AR303" s="122"/>
      <c r="AS303" s="122"/>
      <c r="AT303" s="122"/>
      <c r="AU303" s="122"/>
      <c r="AV303" s="122"/>
      <c r="AW303" s="122"/>
      <c r="AX303" s="122"/>
      <c r="AY303" s="122"/>
      <c r="AZ303" s="122"/>
      <c r="BA303" s="122"/>
      <c r="BB303" s="122"/>
      <c r="BC303" s="122"/>
      <c r="BD303" s="122"/>
      <c r="BE303" s="122"/>
      <c r="BF303" s="122"/>
      <c r="BG303" s="122"/>
      <c r="BH303" s="122"/>
      <c r="BI303" s="122"/>
      <c r="BJ303" s="122"/>
      <c r="BK303" s="122"/>
      <c r="BL303" s="122"/>
      <c r="BM303" s="122">
        <f t="shared" si="129"/>
        <v>0</v>
      </c>
      <c r="BN303" s="123"/>
      <c r="BO303" s="122">
        <f t="shared" si="121"/>
        <v>0</v>
      </c>
      <c r="BP303" s="122">
        <f t="shared" si="121"/>
        <v>0</v>
      </c>
      <c r="BQ303" s="122">
        <f t="shared" si="121"/>
        <v>0</v>
      </c>
      <c r="BR303" s="122">
        <f t="shared" si="121"/>
        <v>0</v>
      </c>
      <c r="BS303" s="122">
        <f t="shared" si="121"/>
        <v>0</v>
      </c>
      <c r="BT303" s="122">
        <f t="shared" si="121"/>
        <v>0</v>
      </c>
      <c r="BU303" s="122">
        <f t="shared" si="121"/>
        <v>0</v>
      </c>
      <c r="BV303" s="122">
        <f t="shared" si="121"/>
        <v>0</v>
      </c>
      <c r="BW303" s="122">
        <f t="shared" si="121"/>
        <v>0</v>
      </c>
      <c r="BX303" s="122"/>
      <c r="BY303" s="122">
        <f t="shared" si="119"/>
        <v>0</v>
      </c>
      <c r="BZ303" s="122"/>
      <c r="CA303" s="122">
        <f t="shared" si="122"/>
        <v>0</v>
      </c>
      <c r="CB303" s="122">
        <f t="shared" si="122"/>
        <v>0</v>
      </c>
      <c r="CC303" s="122">
        <f t="shared" si="122"/>
        <v>0</v>
      </c>
      <c r="CD303" s="122">
        <f t="shared" si="122"/>
        <v>0</v>
      </c>
      <c r="CE303" s="122">
        <f t="shared" si="122"/>
        <v>0</v>
      </c>
      <c r="CF303" s="122">
        <f t="shared" si="122"/>
        <v>0</v>
      </c>
      <c r="CG303" s="122">
        <f t="shared" si="122"/>
        <v>0</v>
      </c>
      <c r="CH303" s="122">
        <f t="shared" si="122"/>
        <v>0</v>
      </c>
      <c r="CI303" s="122">
        <f t="shared" si="122"/>
        <v>0</v>
      </c>
      <c r="CJ303" s="122"/>
      <c r="CK303" s="122">
        <f t="shared" si="120"/>
        <v>0</v>
      </c>
      <c r="CM303" s="222"/>
      <c r="CN303" s="220">
        <f>SUM(CN304:CN323)</f>
        <v>28124</v>
      </c>
      <c r="CO303" s="220">
        <f>SUM(CO304:CO323)</f>
        <v>0</v>
      </c>
      <c r="CP303" s="220">
        <f>SUM(CP304:CP323)</f>
        <v>0</v>
      </c>
      <c r="CQ303" s="220">
        <f>SUM(CQ304:CQ323)</f>
        <v>0</v>
      </c>
      <c r="CR303" s="220">
        <f>SUM(CR304:CR323)</f>
        <v>0</v>
      </c>
      <c r="CS303" s="220">
        <f>SUM(CN303:CR303)</f>
        <v>28124</v>
      </c>
      <c r="CT303" s="124" t="s">
        <v>323</v>
      </c>
    </row>
    <row r="304" spans="1:98" outlineLevel="1">
      <c r="A304" s="129">
        <v>1</v>
      </c>
      <c r="B304" s="208" t="s">
        <v>304</v>
      </c>
      <c r="C304" s="132" t="str">
        <f>_xlfn.IFNA(VLOOKUP($B304,'Sch 2 - QA Team Roster'!$B$4:$C$32,2,FALSE )," ")</f>
        <v>QA Project Manager</v>
      </c>
      <c r="D304" s="323">
        <f>_xlfn.IFNA(VLOOKUP($C304,'Sch 1 - QA Rates'!$B$4:$C$28,2,FALSE )," ")</f>
        <v>154</v>
      </c>
      <c r="E304" s="210"/>
      <c r="F304" s="210">
        <v>4</v>
      </c>
      <c r="G304" s="210">
        <v>12</v>
      </c>
      <c r="H304" s="210"/>
      <c r="I304" s="210"/>
      <c r="J304" s="210"/>
      <c r="K304" s="210"/>
      <c r="L304" s="210"/>
      <c r="M304" s="210"/>
      <c r="N304" s="210"/>
      <c r="O304" s="210"/>
      <c r="P304" s="210"/>
      <c r="Q304" s="210"/>
      <c r="R304" s="210"/>
      <c r="S304" s="210"/>
      <c r="T304" s="210"/>
      <c r="U304" s="210"/>
      <c r="V304" s="210"/>
      <c r="W304" s="210"/>
      <c r="X304" s="210"/>
      <c r="Y304" s="210"/>
      <c r="Z304" s="210"/>
      <c r="AA304" s="210"/>
      <c r="AB304" s="210"/>
      <c r="AC304" s="210"/>
      <c r="AD304" s="210"/>
      <c r="AE304" s="210"/>
      <c r="AF304" s="210"/>
      <c r="AG304" s="210"/>
      <c r="AH304" s="210"/>
      <c r="AI304" s="210"/>
      <c r="AJ304" s="210"/>
      <c r="AK304" s="210"/>
      <c r="AL304" s="210"/>
      <c r="AM304" s="210"/>
      <c r="AN304" s="210"/>
      <c r="AO304" s="210"/>
      <c r="AP304" s="210"/>
      <c r="AQ304" s="210"/>
      <c r="AR304" s="210"/>
      <c r="AS304" s="210"/>
      <c r="AT304" s="210"/>
      <c r="AU304" s="210"/>
      <c r="AV304" s="210"/>
      <c r="AW304" s="210"/>
      <c r="AX304" s="210"/>
      <c r="AY304" s="210"/>
      <c r="AZ304" s="116"/>
      <c r="BA304" s="116"/>
      <c r="BB304" s="116"/>
      <c r="BC304" s="116"/>
      <c r="BD304" s="116"/>
      <c r="BE304" s="116"/>
      <c r="BF304" s="116"/>
      <c r="BG304" s="116"/>
      <c r="BH304" s="116"/>
      <c r="BI304" s="116"/>
      <c r="BJ304" s="116"/>
      <c r="BK304" s="116"/>
      <c r="BL304" s="116"/>
      <c r="BM304" s="116">
        <f t="shared" si="129"/>
        <v>16</v>
      </c>
      <c r="BN304" s="37"/>
      <c r="BO304" s="116">
        <f t="shared" si="121"/>
        <v>0</v>
      </c>
      <c r="BP304" s="116">
        <f t="shared" si="121"/>
        <v>16</v>
      </c>
      <c r="BQ304" s="116">
        <f t="shared" si="121"/>
        <v>0</v>
      </c>
      <c r="BR304" s="116">
        <f t="shared" si="121"/>
        <v>0</v>
      </c>
      <c r="BS304" s="116">
        <f t="shared" si="121"/>
        <v>0</v>
      </c>
      <c r="BT304" s="116">
        <f t="shared" si="121"/>
        <v>0</v>
      </c>
      <c r="BU304" s="116">
        <f t="shared" si="121"/>
        <v>0</v>
      </c>
      <c r="BV304" s="116">
        <f t="shared" si="121"/>
        <v>0</v>
      </c>
      <c r="BW304" s="116">
        <f t="shared" si="121"/>
        <v>0</v>
      </c>
      <c r="BX304" s="116"/>
      <c r="BY304" s="116">
        <f t="shared" si="119"/>
        <v>16</v>
      </c>
      <c r="BZ304" s="116"/>
      <c r="CA304" s="116">
        <f t="shared" si="122"/>
        <v>16</v>
      </c>
      <c r="CB304" s="116">
        <f t="shared" si="122"/>
        <v>0</v>
      </c>
      <c r="CC304" s="116">
        <f t="shared" si="122"/>
        <v>0</v>
      </c>
      <c r="CD304" s="116">
        <f t="shared" si="122"/>
        <v>0</v>
      </c>
      <c r="CE304" s="116">
        <f t="shared" si="122"/>
        <v>0</v>
      </c>
      <c r="CF304" s="116">
        <f t="shared" si="122"/>
        <v>0</v>
      </c>
      <c r="CG304" s="116">
        <f t="shared" si="122"/>
        <v>0</v>
      </c>
      <c r="CH304" s="116">
        <f t="shared" si="122"/>
        <v>0</v>
      </c>
      <c r="CI304" s="116">
        <f t="shared" si="122"/>
        <v>0</v>
      </c>
      <c r="CJ304" s="116"/>
      <c r="CK304" s="116">
        <f t="shared" si="120"/>
        <v>16</v>
      </c>
      <c r="CM304" s="216">
        <f>_xlfn.IFNA(VLOOKUP($C304,'Sch 1 - QA Rates'!$B$4:$C$19,2,FALSE ),0)</f>
        <v>154</v>
      </c>
      <c r="CN304" s="216">
        <f>SUM(E304:P304)*CM304</f>
        <v>2464</v>
      </c>
      <c r="CO304" s="216">
        <f t="shared" ref="CO304:CO320" si="130">SUM(Q304:AB304)*CM304</f>
        <v>0</v>
      </c>
      <c r="CP304" s="216">
        <f t="shared" ref="CP304:CP320" si="131">SUM(AC304:AN304)*CM304</f>
        <v>0</v>
      </c>
      <c r="CQ304" s="216">
        <f>SUM(AO304:AZ304)*CM304</f>
        <v>0</v>
      </c>
      <c r="CR304" s="216">
        <f>SUM(BA304:BK304)*CM304</f>
        <v>0</v>
      </c>
      <c r="CS304" s="221">
        <f t="shared" ref="CS304:CS323" si="132">SUM(CN304:CR304)</f>
        <v>2464</v>
      </c>
    </row>
    <row r="305" spans="1:98" outlineLevel="1">
      <c r="A305" s="129">
        <v>2</v>
      </c>
      <c r="B305" s="208" t="s">
        <v>439</v>
      </c>
      <c r="C305" s="132" t="str">
        <f>_xlfn.IFNA(VLOOKUP($B305,'Sch 2 - QA Team Roster'!$B$4:$C$32,2,FALSE )," ")</f>
        <v>QA Technical Manager</v>
      </c>
      <c r="D305" s="323">
        <f>_xlfn.IFNA(VLOOKUP($C305,'Sch 1 - QA Rates'!$B$4:$C$28,2,FALSE )," ")</f>
        <v>144</v>
      </c>
      <c r="E305" s="210"/>
      <c r="F305" s="210">
        <v>24</v>
      </c>
      <c r="G305" s="210">
        <v>32</v>
      </c>
      <c r="H305" s="210"/>
      <c r="I305" s="210"/>
      <c r="J305" s="210"/>
      <c r="K305" s="210"/>
      <c r="L305" s="210"/>
      <c r="M305" s="210"/>
      <c r="N305" s="210"/>
      <c r="O305" s="210"/>
      <c r="P305" s="210"/>
      <c r="Q305" s="210"/>
      <c r="R305" s="210"/>
      <c r="S305" s="210"/>
      <c r="T305" s="210"/>
      <c r="U305" s="210"/>
      <c r="V305" s="210"/>
      <c r="W305" s="210"/>
      <c r="X305" s="210"/>
      <c r="Y305" s="210"/>
      <c r="Z305" s="210"/>
      <c r="AA305" s="210"/>
      <c r="AB305" s="210"/>
      <c r="AC305" s="210"/>
      <c r="AD305" s="210"/>
      <c r="AE305" s="210"/>
      <c r="AF305" s="210"/>
      <c r="AG305" s="210"/>
      <c r="AH305" s="210"/>
      <c r="AI305" s="210"/>
      <c r="AJ305" s="210"/>
      <c r="AK305" s="210"/>
      <c r="AL305" s="210"/>
      <c r="AM305" s="210"/>
      <c r="AN305" s="210"/>
      <c r="AO305" s="210"/>
      <c r="AP305" s="210"/>
      <c r="AQ305" s="210"/>
      <c r="AR305" s="210"/>
      <c r="AS305" s="210"/>
      <c r="AT305" s="210"/>
      <c r="AU305" s="210"/>
      <c r="AV305" s="210"/>
      <c r="AW305" s="210"/>
      <c r="AX305" s="210"/>
      <c r="AY305" s="210"/>
      <c r="AZ305" s="116"/>
      <c r="BA305" s="116"/>
      <c r="BB305" s="116"/>
      <c r="BC305" s="116"/>
      <c r="BD305" s="116"/>
      <c r="BE305" s="116"/>
      <c r="BF305" s="116"/>
      <c r="BG305" s="116"/>
      <c r="BH305" s="116"/>
      <c r="BI305" s="116"/>
      <c r="BJ305" s="116"/>
      <c r="BK305" s="116"/>
      <c r="BL305" s="116"/>
      <c r="BM305" s="116">
        <f t="shared" si="129"/>
        <v>56</v>
      </c>
      <c r="BN305" s="37"/>
      <c r="BO305" s="116">
        <f t="shared" si="121"/>
        <v>0</v>
      </c>
      <c r="BP305" s="116">
        <f t="shared" si="121"/>
        <v>56</v>
      </c>
      <c r="BQ305" s="116">
        <f t="shared" si="121"/>
        <v>0</v>
      </c>
      <c r="BR305" s="116">
        <f t="shared" si="121"/>
        <v>0</v>
      </c>
      <c r="BS305" s="116">
        <f t="shared" si="121"/>
        <v>0</v>
      </c>
      <c r="BT305" s="116">
        <f t="shared" si="121"/>
        <v>0</v>
      </c>
      <c r="BU305" s="116">
        <f t="shared" si="121"/>
        <v>0</v>
      </c>
      <c r="BV305" s="116">
        <f t="shared" si="121"/>
        <v>0</v>
      </c>
      <c r="BW305" s="116">
        <f t="shared" si="121"/>
        <v>0</v>
      </c>
      <c r="BX305" s="116"/>
      <c r="BY305" s="116">
        <f t="shared" si="119"/>
        <v>56</v>
      </c>
      <c r="BZ305" s="116"/>
      <c r="CA305" s="116">
        <f t="shared" si="122"/>
        <v>56</v>
      </c>
      <c r="CB305" s="116">
        <f t="shared" si="122"/>
        <v>0</v>
      </c>
      <c r="CC305" s="116">
        <f t="shared" si="122"/>
        <v>0</v>
      </c>
      <c r="CD305" s="116">
        <f t="shared" si="122"/>
        <v>0</v>
      </c>
      <c r="CE305" s="116">
        <f t="shared" si="122"/>
        <v>0</v>
      </c>
      <c r="CF305" s="116">
        <f t="shared" si="122"/>
        <v>0</v>
      </c>
      <c r="CG305" s="116">
        <f t="shared" si="122"/>
        <v>0</v>
      </c>
      <c r="CH305" s="116">
        <f t="shared" si="122"/>
        <v>0</v>
      </c>
      <c r="CI305" s="116">
        <f t="shared" si="122"/>
        <v>0</v>
      </c>
      <c r="CJ305" s="116"/>
      <c r="CK305" s="116">
        <f t="shared" si="120"/>
        <v>56</v>
      </c>
      <c r="CM305" s="216">
        <f>_xlfn.IFNA(VLOOKUP($C305,'Sch 1 - QA Rates'!$B$4:$C$19,2,FALSE ),0)</f>
        <v>144</v>
      </c>
      <c r="CN305" s="216">
        <f t="shared" ref="CN305:CN323" si="133">SUM(E305:P305)*CM305</f>
        <v>8064</v>
      </c>
      <c r="CO305" s="216">
        <f t="shared" si="130"/>
        <v>0</v>
      </c>
      <c r="CP305" s="216">
        <f t="shared" si="131"/>
        <v>0</v>
      </c>
      <c r="CQ305" s="216">
        <f t="shared" ref="CQ305:CQ323" si="134">SUM(AO305:AZ305)*CM305</f>
        <v>0</v>
      </c>
      <c r="CR305" s="216">
        <f t="shared" ref="CR305:CR323" si="135">SUM(BA305:BK305)*CM305</f>
        <v>0</v>
      </c>
      <c r="CS305" s="221">
        <f t="shared" si="132"/>
        <v>8064</v>
      </c>
    </row>
    <row r="306" spans="1:98" outlineLevel="1">
      <c r="A306" s="129">
        <v>3</v>
      </c>
      <c r="B306" s="208" t="s">
        <v>460</v>
      </c>
      <c r="C306" s="132" t="str">
        <f>_xlfn.IFNA(VLOOKUP($B306,'Sch 2 - QA Team Roster'!$B$4:$C$32,2,FALSE )," ")</f>
        <v>QA Technical Lead</v>
      </c>
      <c r="D306" s="323">
        <f>_xlfn.IFNA(VLOOKUP($C306,'Sch 1 - QA Rates'!$B$4:$C$28,2,FALSE )," ")</f>
        <v>139</v>
      </c>
      <c r="E306" s="210"/>
      <c r="F306" s="210">
        <v>16</v>
      </c>
      <c r="G306" s="210">
        <v>60</v>
      </c>
      <c r="H306" s="210"/>
      <c r="I306" s="210"/>
      <c r="J306" s="210"/>
      <c r="K306" s="210"/>
      <c r="L306" s="210"/>
      <c r="M306" s="210"/>
      <c r="N306" s="210"/>
      <c r="O306" s="210"/>
      <c r="P306" s="210"/>
      <c r="Q306" s="210"/>
      <c r="R306" s="210"/>
      <c r="S306" s="210"/>
      <c r="T306" s="210"/>
      <c r="U306" s="210"/>
      <c r="V306" s="210"/>
      <c r="W306" s="210"/>
      <c r="X306" s="210"/>
      <c r="Y306" s="210"/>
      <c r="Z306" s="210"/>
      <c r="AA306" s="210"/>
      <c r="AB306" s="210"/>
      <c r="AC306" s="210"/>
      <c r="AD306" s="210"/>
      <c r="AE306" s="210"/>
      <c r="AF306" s="210"/>
      <c r="AG306" s="210"/>
      <c r="AH306" s="210"/>
      <c r="AI306" s="210"/>
      <c r="AJ306" s="210"/>
      <c r="AK306" s="210"/>
      <c r="AL306" s="210"/>
      <c r="AM306" s="210"/>
      <c r="AN306" s="210"/>
      <c r="AO306" s="210"/>
      <c r="AP306" s="210"/>
      <c r="AQ306" s="210"/>
      <c r="AR306" s="210"/>
      <c r="AS306" s="210"/>
      <c r="AT306" s="210"/>
      <c r="AU306" s="210"/>
      <c r="AV306" s="210"/>
      <c r="AW306" s="210"/>
      <c r="AX306" s="210"/>
      <c r="AY306" s="210"/>
      <c r="AZ306" s="116"/>
      <c r="BA306" s="116"/>
      <c r="BB306" s="116"/>
      <c r="BC306" s="116"/>
      <c r="BD306" s="116"/>
      <c r="BE306" s="116"/>
      <c r="BF306" s="116"/>
      <c r="BG306" s="116"/>
      <c r="BH306" s="116"/>
      <c r="BI306" s="116"/>
      <c r="BJ306" s="116"/>
      <c r="BK306" s="116"/>
      <c r="BL306" s="116"/>
      <c r="BM306" s="116">
        <f t="shared" si="129"/>
        <v>76</v>
      </c>
      <c r="BN306" s="37"/>
      <c r="BO306" s="116">
        <f t="shared" si="121"/>
        <v>0</v>
      </c>
      <c r="BP306" s="116">
        <f t="shared" si="121"/>
        <v>76</v>
      </c>
      <c r="BQ306" s="116">
        <f t="shared" si="121"/>
        <v>0</v>
      </c>
      <c r="BR306" s="116">
        <f t="shared" si="121"/>
        <v>0</v>
      </c>
      <c r="BS306" s="116">
        <f t="shared" si="121"/>
        <v>0</v>
      </c>
      <c r="BT306" s="116">
        <f t="shared" si="121"/>
        <v>0</v>
      </c>
      <c r="BU306" s="116">
        <f t="shared" si="121"/>
        <v>0</v>
      </c>
      <c r="BV306" s="116">
        <f t="shared" si="121"/>
        <v>0</v>
      </c>
      <c r="BW306" s="116">
        <f t="shared" si="121"/>
        <v>0</v>
      </c>
      <c r="BX306" s="116"/>
      <c r="BY306" s="116">
        <f t="shared" si="119"/>
        <v>76</v>
      </c>
      <c r="BZ306" s="116"/>
      <c r="CA306" s="116">
        <f t="shared" si="122"/>
        <v>76</v>
      </c>
      <c r="CB306" s="116">
        <f t="shared" si="122"/>
        <v>0</v>
      </c>
      <c r="CC306" s="116">
        <f t="shared" si="122"/>
        <v>0</v>
      </c>
      <c r="CD306" s="116">
        <f t="shared" si="122"/>
        <v>0</v>
      </c>
      <c r="CE306" s="116">
        <f t="shared" si="122"/>
        <v>0</v>
      </c>
      <c r="CF306" s="116">
        <f t="shared" si="122"/>
        <v>0</v>
      </c>
      <c r="CG306" s="116">
        <f t="shared" si="122"/>
        <v>0</v>
      </c>
      <c r="CH306" s="116">
        <f t="shared" si="122"/>
        <v>0</v>
      </c>
      <c r="CI306" s="116">
        <f t="shared" si="122"/>
        <v>0</v>
      </c>
      <c r="CJ306" s="116"/>
      <c r="CK306" s="116">
        <f t="shared" si="120"/>
        <v>76</v>
      </c>
      <c r="CM306" s="216">
        <f>_xlfn.IFNA(VLOOKUP($C306,'Sch 1 - QA Rates'!$B$4:$C$19,2,FALSE ),0)</f>
        <v>139</v>
      </c>
      <c r="CN306" s="216">
        <f t="shared" si="133"/>
        <v>10564</v>
      </c>
      <c r="CO306" s="216">
        <f t="shared" si="130"/>
        <v>0</v>
      </c>
      <c r="CP306" s="216">
        <f t="shared" si="131"/>
        <v>0</v>
      </c>
      <c r="CQ306" s="216">
        <f t="shared" si="134"/>
        <v>0</v>
      </c>
      <c r="CR306" s="216">
        <f t="shared" si="135"/>
        <v>0</v>
      </c>
      <c r="CS306" s="221">
        <f t="shared" si="132"/>
        <v>10564</v>
      </c>
    </row>
    <row r="307" spans="1:98" outlineLevel="1">
      <c r="A307" s="129">
        <v>4</v>
      </c>
      <c r="B307" s="208" t="s">
        <v>314</v>
      </c>
      <c r="C307" s="132" t="str">
        <f>_xlfn.IFNA(VLOOKUP($B307,'Sch 2 - QA Team Roster'!$B$4:$C$32,2,FALSE )," ")</f>
        <v>QA Technical Lead</v>
      </c>
      <c r="D307" s="323">
        <f>_xlfn.IFNA(VLOOKUP($C307,'Sch 1 - QA Rates'!$B$4:$C$28,2,FALSE )," ")</f>
        <v>139</v>
      </c>
      <c r="E307" s="210"/>
      <c r="F307" s="210">
        <v>8</v>
      </c>
      <c r="G307" s="210">
        <v>8</v>
      </c>
      <c r="H307" s="210"/>
      <c r="I307" s="210"/>
      <c r="J307" s="210"/>
      <c r="K307" s="210"/>
      <c r="L307" s="210"/>
      <c r="M307" s="210"/>
      <c r="N307" s="210"/>
      <c r="O307" s="210"/>
      <c r="P307" s="210"/>
      <c r="Q307" s="210"/>
      <c r="R307" s="210"/>
      <c r="S307" s="210"/>
      <c r="T307" s="210"/>
      <c r="U307" s="210"/>
      <c r="V307" s="210"/>
      <c r="W307" s="210"/>
      <c r="X307" s="210"/>
      <c r="Y307" s="210"/>
      <c r="Z307" s="210"/>
      <c r="AA307" s="210"/>
      <c r="AB307" s="210"/>
      <c r="AC307" s="210"/>
      <c r="AD307" s="210"/>
      <c r="AE307" s="210"/>
      <c r="AF307" s="210"/>
      <c r="AG307" s="210"/>
      <c r="AH307" s="210"/>
      <c r="AI307" s="210"/>
      <c r="AJ307" s="210"/>
      <c r="AK307" s="210"/>
      <c r="AL307" s="210"/>
      <c r="AM307" s="210"/>
      <c r="AN307" s="210"/>
      <c r="AO307" s="210"/>
      <c r="AP307" s="210"/>
      <c r="AQ307" s="210"/>
      <c r="AR307" s="210"/>
      <c r="AS307" s="210"/>
      <c r="AT307" s="210"/>
      <c r="AU307" s="210"/>
      <c r="AV307" s="210"/>
      <c r="AW307" s="210"/>
      <c r="AX307" s="210"/>
      <c r="AY307" s="210"/>
      <c r="AZ307" s="116"/>
      <c r="BA307" s="116"/>
      <c r="BB307" s="116"/>
      <c r="BC307" s="116"/>
      <c r="BD307" s="116"/>
      <c r="BE307" s="116"/>
      <c r="BF307" s="116"/>
      <c r="BG307" s="116"/>
      <c r="BH307" s="116"/>
      <c r="BI307" s="116"/>
      <c r="BJ307" s="116"/>
      <c r="BK307" s="116"/>
      <c r="BL307" s="116"/>
      <c r="BM307" s="116">
        <f t="shared" si="129"/>
        <v>16</v>
      </c>
      <c r="BN307" s="37"/>
      <c r="BO307" s="116">
        <f t="shared" si="121"/>
        <v>0</v>
      </c>
      <c r="BP307" s="116">
        <f t="shared" si="121"/>
        <v>16</v>
      </c>
      <c r="BQ307" s="116">
        <f t="shared" si="121"/>
        <v>0</v>
      </c>
      <c r="BR307" s="116">
        <f t="shared" si="121"/>
        <v>0</v>
      </c>
      <c r="BS307" s="116">
        <f t="shared" si="121"/>
        <v>0</v>
      </c>
      <c r="BT307" s="116">
        <f t="shared" si="121"/>
        <v>0</v>
      </c>
      <c r="BU307" s="116">
        <f t="shared" si="121"/>
        <v>0</v>
      </c>
      <c r="BV307" s="116">
        <f t="shared" si="121"/>
        <v>0</v>
      </c>
      <c r="BW307" s="116">
        <f t="shared" si="121"/>
        <v>0</v>
      </c>
      <c r="BX307" s="116"/>
      <c r="BY307" s="116">
        <f t="shared" si="119"/>
        <v>16</v>
      </c>
      <c r="BZ307" s="115" t="s">
        <v>325</v>
      </c>
      <c r="CA307" s="116">
        <f t="shared" si="122"/>
        <v>16</v>
      </c>
      <c r="CB307" s="116">
        <f t="shared" si="122"/>
        <v>0</v>
      </c>
      <c r="CC307" s="116">
        <f t="shared" si="122"/>
        <v>0</v>
      </c>
      <c r="CD307" s="116">
        <f t="shared" si="122"/>
        <v>0</v>
      </c>
      <c r="CE307" s="116">
        <f t="shared" si="122"/>
        <v>0</v>
      </c>
      <c r="CF307" s="116">
        <f t="shared" si="122"/>
        <v>0</v>
      </c>
      <c r="CG307" s="116">
        <f t="shared" si="122"/>
        <v>0</v>
      </c>
      <c r="CH307" s="116">
        <f t="shared" si="122"/>
        <v>0</v>
      </c>
      <c r="CI307" s="116">
        <f t="shared" si="122"/>
        <v>0</v>
      </c>
      <c r="CJ307" s="116"/>
      <c r="CK307" s="116">
        <f t="shared" si="120"/>
        <v>16</v>
      </c>
      <c r="CM307" s="216">
        <f>_xlfn.IFNA(VLOOKUP($C307,'Sch 1 - QA Rates'!$B$4:$C$19,2,FALSE ),0)</f>
        <v>139</v>
      </c>
      <c r="CN307" s="216">
        <f t="shared" si="133"/>
        <v>2224</v>
      </c>
      <c r="CO307" s="216">
        <f t="shared" si="130"/>
        <v>0</v>
      </c>
      <c r="CP307" s="216">
        <f t="shared" si="131"/>
        <v>0</v>
      </c>
      <c r="CQ307" s="216">
        <f t="shared" si="134"/>
        <v>0</v>
      </c>
      <c r="CR307" s="216">
        <f t="shared" si="135"/>
        <v>0</v>
      </c>
      <c r="CS307" s="221">
        <f t="shared" si="132"/>
        <v>2224</v>
      </c>
      <c r="CT307" s="4" t="s">
        <v>325</v>
      </c>
    </row>
    <row r="308" spans="1:98" outlineLevel="1">
      <c r="A308" s="129">
        <v>5</v>
      </c>
      <c r="B308" s="208" t="s">
        <v>391</v>
      </c>
      <c r="C308" s="132" t="str">
        <f>_xlfn.IFNA(VLOOKUP($B308,'Sch 2 - QA Team Roster'!$B$4:$C$32,2,FALSE )," ")</f>
        <v>QA Implementation Manager</v>
      </c>
      <c r="D308" s="323">
        <f>_xlfn.IFNA(VLOOKUP($C308,'Sch 1 - QA Rates'!$B$4:$C$28,2,FALSE )," ")</f>
        <v>134</v>
      </c>
      <c r="E308" s="210"/>
      <c r="F308" s="210"/>
      <c r="G308" s="210">
        <v>24</v>
      </c>
      <c r="H308" s="210"/>
      <c r="I308" s="210"/>
      <c r="J308" s="210"/>
      <c r="K308" s="210"/>
      <c r="L308" s="210"/>
      <c r="M308" s="210"/>
      <c r="N308" s="210"/>
      <c r="O308" s="210"/>
      <c r="P308" s="210"/>
      <c r="Q308" s="210"/>
      <c r="R308" s="210"/>
      <c r="S308" s="210"/>
      <c r="T308" s="210"/>
      <c r="U308" s="210"/>
      <c r="V308" s="210"/>
      <c r="W308" s="210"/>
      <c r="X308" s="210"/>
      <c r="Y308" s="210"/>
      <c r="Z308" s="210"/>
      <c r="AA308" s="210"/>
      <c r="AB308" s="210"/>
      <c r="AC308" s="210"/>
      <c r="AD308" s="210"/>
      <c r="AE308" s="210"/>
      <c r="AF308" s="210"/>
      <c r="AG308" s="210"/>
      <c r="AH308" s="210"/>
      <c r="AI308" s="210"/>
      <c r="AJ308" s="210"/>
      <c r="AK308" s="210"/>
      <c r="AL308" s="210"/>
      <c r="AM308" s="210"/>
      <c r="AN308" s="210"/>
      <c r="AO308" s="210"/>
      <c r="AP308" s="210"/>
      <c r="AQ308" s="210"/>
      <c r="AR308" s="210"/>
      <c r="AS308" s="210"/>
      <c r="AT308" s="210"/>
      <c r="AU308" s="210"/>
      <c r="AV308" s="210"/>
      <c r="AW308" s="210"/>
      <c r="AX308" s="210"/>
      <c r="AY308" s="210"/>
      <c r="AZ308" s="116"/>
      <c r="BA308" s="116"/>
      <c r="BB308" s="116"/>
      <c r="BC308" s="116"/>
      <c r="BD308" s="116"/>
      <c r="BE308" s="116"/>
      <c r="BF308" s="116"/>
      <c r="BG308" s="116"/>
      <c r="BH308" s="116"/>
      <c r="BI308" s="116"/>
      <c r="BJ308" s="116"/>
      <c r="BK308" s="116"/>
      <c r="BL308" s="116"/>
      <c r="BM308" s="116">
        <f t="shared" si="129"/>
        <v>24</v>
      </c>
      <c r="BN308" s="37"/>
      <c r="BO308" s="116">
        <f t="shared" si="121"/>
        <v>0</v>
      </c>
      <c r="BP308" s="116">
        <f t="shared" si="121"/>
        <v>24</v>
      </c>
      <c r="BQ308" s="116">
        <f t="shared" si="121"/>
        <v>0</v>
      </c>
      <c r="BR308" s="116">
        <f t="shared" ref="BO308:BW336" si="136">SUMIF($E$6:$BL$6,BR$6,$E308:$BL308)</f>
        <v>0</v>
      </c>
      <c r="BS308" s="116">
        <f t="shared" si="136"/>
        <v>0</v>
      </c>
      <c r="BT308" s="116">
        <f t="shared" si="136"/>
        <v>0</v>
      </c>
      <c r="BU308" s="116">
        <f t="shared" si="136"/>
        <v>0</v>
      </c>
      <c r="BV308" s="116">
        <f t="shared" si="136"/>
        <v>0</v>
      </c>
      <c r="BW308" s="116">
        <f t="shared" si="136"/>
        <v>0</v>
      </c>
      <c r="BX308" s="116"/>
      <c r="BY308" s="116">
        <f t="shared" si="119"/>
        <v>24</v>
      </c>
      <c r="BZ308" s="116"/>
      <c r="CA308" s="116">
        <f t="shared" si="122"/>
        <v>24</v>
      </c>
      <c r="CB308" s="116">
        <f t="shared" si="122"/>
        <v>0</v>
      </c>
      <c r="CC308" s="116">
        <f t="shared" si="122"/>
        <v>0</v>
      </c>
      <c r="CD308" s="116">
        <f t="shared" ref="CA308:CI336" si="137">SUMIF($E$5:$BL$5,CD$6,$E308:$BL308)</f>
        <v>0</v>
      </c>
      <c r="CE308" s="116">
        <f t="shared" si="137"/>
        <v>0</v>
      </c>
      <c r="CF308" s="116">
        <f t="shared" si="137"/>
        <v>0</v>
      </c>
      <c r="CG308" s="116">
        <f t="shared" si="137"/>
        <v>0</v>
      </c>
      <c r="CH308" s="116">
        <f t="shared" si="137"/>
        <v>0</v>
      </c>
      <c r="CI308" s="116">
        <f t="shared" si="137"/>
        <v>0</v>
      </c>
      <c r="CJ308" s="116"/>
      <c r="CK308" s="116">
        <f t="shared" si="120"/>
        <v>24</v>
      </c>
      <c r="CM308" s="216">
        <f>_xlfn.IFNA(VLOOKUP($C308,'Sch 1 - QA Rates'!$B$4:$C$19,2,FALSE ),0)</f>
        <v>134</v>
      </c>
      <c r="CN308" s="216">
        <f t="shared" si="133"/>
        <v>3216</v>
      </c>
      <c r="CO308" s="216">
        <f t="shared" si="130"/>
        <v>0</v>
      </c>
      <c r="CP308" s="216">
        <f t="shared" si="131"/>
        <v>0</v>
      </c>
      <c r="CQ308" s="216">
        <f t="shared" si="134"/>
        <v>0</v>
      </c>
      <c r="CR308" s="216">
        <f t="shared" si="135"/>
        <v>0</v>
      </c>
      <c r="CS308" s="221">
        <f t="shared" si="132"/>
        <v>3216</v>
      </c>
    </row>
    <row r="309" spans="1:98" outlineLevel="1">
      <c r="A309" s="129">
        <v>6</v>
      </c>
      <c r="B309" s="208" t="s">
        <v>310</v>
      </c>
      <c r="C309" s="132" t="str">
        <f>_xlfn.IFNA(VLOOKUP($B309,'Sch 2 - QA Team Roster'!$B$4:$C$32,2,FALSE )," ")</f>
        <v>QA Sr. Administrative Assistant</v>
      </c>
      <c r="D309" s="323">
        <f>_xlfn.IFNA(VLOOKUP($C309,'Sch 1 - QA Rates'!$B$4:$C$28,2,FALSE )," ")</f>
        <v>45</v>
      </c>
      <c r="E309" s="210"/>
      <c r="F309" s="210">
        <v>4</v>
      </c>
      <c r="G309" s="210">
        <v>4</v>
      </c>
      <c r="H309" s="210"/>
      <c r="I309" s="210"/>
      <c r="J309" s="210"/>
      <c r="K309" s="210"/>
      <c r="L309" s="210"/>
      <c r="M309" s="210"/>
      <c r="N309" s="210"/>
      <c r="O309" s="210"/>
      <c r="P309" s="210"/>
      <c r="Q309" s="210"/>
      <c r="R309" s="210"/>
      <c r="S309" s="210"/>
      <c r="T309" s="210"/>
      <c r="U309" s="210"/>
      <c r="V309" s="210"/>
      <c r="W309" s="210"/>
      <c r="X309" s="210"/>
      <c r="Y309" s="210"/>
      <c r="Z309" s="210"/>
      <c r="AA309" s="210"/>
      <c r="AB309" s="210"/>
      <c r="AC309" s="210"/>
      <c r="AD309" s="210"/>
      <c r="AE309" s="210"/>
      <c r="AF309" s="210"/>
      <c r="AG309" s="210"/>
      <c r="AH309" s="210"/>
      <c r="AI309" s="210"/>
      <c r="AJ309" s="210"/>
      <c r="AK309" s="210"/>
      <c r="AL309" s="210"/>
      <c r="AM309" s="210"/>
      <c r="AN309" s="210"/>
      <c r="AO309" s="210"/>
      <c r="AP309" s="210"/>
      <c r="AQ309" s="210"/>
      <c r="AR309" s="210"/>
      <c r="AS309" s="210"/>
      <c r="AT309" s="210"/>
      <c r="AU309" s="210"/>
      <c r="AV309" s="210"/>
      <c r="AW309" s="210"/>
      <c r="AX309" s="210"/>
      <c r="AY309" s="210"/>
      <c r="AZ309" s="116"/>
      <c r="BA309" s="116"/>
      <c r="BB309" s="116"/>
      <c r="BC309" s="116"/>
      <c r="BD309" s="116"/>
      <c r="BE309" s="116"/>
      <c r="BF309" s="116"/>
      <c r="BG309" s="116"/>
      <c r="BH309" s="116"/>
      <c r="BI309" s="116"/>
      <c r="BJ309" s="116"/>
      <c r="BK309" s="116"/>
      <c r="BL309" s="116"/>
      <c r="BM309" s="116">
        <f t="shared" si="129"/>
        <v>8</v>
      </c>
      <c r="BN309" s="37"/>
      <c r="BO309" s="116">
        <f t="shared" si="136"/>
        <v>0</v>
      </c>
      <c r="BP309" s="116">
        <f t="shared" si="136"/>
        <v>8</v>
      </c>
      <c r="BQ309" s="116">
        <f t="shared" si="136"/>
        <v>0</v>
      </c>
      <c r="BR309" s="116">
        <f t="shared" si="136"/>
        <v>0</v>
      </c>
      <c r="BS309" s="116">
        <f t="shared" si="136"/>
        <v>0</v>
      </c>
      <c r="BT309" s="116">
        <f t="shared" si="136"/>
        <v>0</v>
      </c>
      <c r="BU309" s="116">
        <f t="shared" si="136"/>
        <v>0</v>
      </c>
      <c r="BV309" s="116">
        <f t="shared" si="136"/>
        <v>0</v>
      </c>
      <c r="BW309" s="116">
        <f t="shared" si="136"/>
        <v>0</v>
      </c>
      <c r="BX309" s="116"/>
      <c r="BY309" s="116">
        <f t="shared" si="119"/>
        <v>8</v>
      </c>
      <c r="BZ309" s="116"/>
      <c r="CA309" s="116">
        <f t="shared" si="137"/>
        <v>8</v>
      </c>
      <c r="CB309" s="116">
        <f t="shared" si="137"/>
        <v>0</v>
      </c>
      <c r="CC309" s="116">
        <f t="shared" si="137"/>
        <v>0</v>
      </c>
      <c r="CD309" s="116">
        <f t="shared" si="137"/>
        <v>0</v>
      </c>
      <c r="CE309" s="116">
        <f t="shared" si="137"/>
        <v>0</v>
      </c>
      <c r="CF309" s="116">
        <f t="shared" si="137"/>
        <v>0</v>
      </c>
      <c r="CG309" s="116">
        <f t="shared" si="137"/>
        <v>0</v>
      </c>
      <c r="CH309" s="116">
        <f t="shared" si="137"/>
        <v>0</v>
      </c>
      <c r="CI309" s="116">
        <f t="shared" si="137"/>
        <v>0</v>
      </c>
      <c r="CJ309" s="116"/>
      <c r="CK309" s="116">
        <f t="shared" si="120"/>
        <v>8</v>
      </c>
      <c r="CM309" s="216">
        <f>_xlfn.IFNA(VLOOKUP($C309,'Sch 1 - QA Rates'!$B$4:$C$19,2,FALSE ),0)</f>
        <v>45</v>
      </c>
      <c r="CN309" s="216">
        <f t="shared" si="133"/>
        <v>360</v>
      </c>
      <c r="CO309" s="216">
        <f t="shared" si="130"/>
        <v>0</v>
      </c>
      <c r="CP309" s="216">
        <f t="shared" si="131"/>
        <v>0</v>
      </c>
      <c r="CQ309" s="216">
        <f t="shared" si="134"/>
        <v>0</v>
      </c>
      <c r="CR309" s="216">
        <f t="shared" si="135"/>
        <v>0</v>
      </c>
      <c r="CS309" s="221">
        <f t="shared" si="132"/>
        <v>360</v>
      </c>
    </row>
    <row r="310" spans="1:98" outlineLevel="1">
      <c r="A310" s="129">
        <v>7</v>
      </c>
      <c r="B310" s="208" t="s">
        <v>316</v>
      </c>
      <c r="C310" s="132" t="str">
        <f>_xlfn.IFNA(VLOOKUP($B310,'Sch 2 - QA Team Roster'!$B$4:$C$32,2,FALSE )," ")</f>
        <v>QA Executive</v>
      </c>
      <c r="D310" s="323">
        <f>_xlfn.IFNA(VLOOKUP($C310,'Sch 1 - QA Rates'!$B$4:$C$28,2,FALSE )," ")</f>
        <v>154</v>
      </c>
      <c r="E310" s="210"/>
      <c r="F310" s="210"/>
      <c r="G310" s="210">
        <v>8</v>
      </c>
      <c r="H310" s="210"/>
      <c r="I310" s="210"/>
      <c r="J310" s="210"/>
      <c r="K310" s="210"/>
      <c r="L310" s="210"/>
      <c r="M310" s="210"/>
      <c r="N310" s="210"/>
      <c r="O310" s="210"/>
      <c r="P310" s="210"/>
      <c r="Q310" s="210"/>
      <c r="R310" s="210"/>
      <c r="S310" s="210"/>
      <c r="T310" s="210"/>
      <c r="U310" s="210"/>
      <c r="V310" s="210"/>
      <c r="W310" s="210"/>
      <c r="X310" s="210"/>
      <c r="Y310" s="210"/>
      <c r="Z310" s="210"/>
      <c r="AA310" s="210"/>
      <c r="AB310" s="210"/>
      <c r="AC310" s="210"/>
      <c r="AD310" s="210"/>
      <c r="AE310" s="210"/>
      <c r="AF310" s="210"/>
      <c r="AG310" s="210"/>
      <c r="AH310" s="210"/>
      <c r="AI310" s="210"/>
      <c r="AJ310" s="210"/>
      <c r="AK310" s="210"/>
      <c r="AL310" s="210"/>
      <c r="AM310" s="210"/>
      <c r="AN310" s="210"/>
      <c r="AO310" s="210"/>
      <c r="AP310" s="210"/>
      <c r="AQ310" s="210"/>
      <c r="AR310" s="210"/>
      <c r="AS310" s="210"/>
      <c r="AT310" s="210"/>
      <c r="AU310" s="210"/>
      <c r="AV310" s="210"/>
      <c r="AW310" s="210"/>
      <c r="AX310" s="210"/>
      <c r="AY310" s="210"/>
      <c r="AZ310" s="116"/>
      <c r="BA310" s="116"/>
      <c r="BB310" s="116"/>
      <c r="BC310" s="116"/>
      <c r="BD310" s="116"/>
      <c r="BE310" s="116"/>
      <c r="BF310" s="116"/>
      <c r="BG310" s="116"/>
      <c r="BH310" s="116"/>
      <c r="BI310" s="116"/>
      <c r="BJ310" s="116"/>
      <c r="BK310" s="116"/>
      <c r="BL310" s="116"/>
      <c r="BM310" s="116">
        <f t="shared" si="129"/>
        <v>8</v>
      </c>
      <c r="BN310" s="37"/>
      <c r="BO310" s="116">
        <f t="shared" si="136"/>
        <v>0</v>
      </c>
      <c r="BP310" s="116">
        <f t="shared" si="136"/>
        <v>8</v>
      </c>
      <c r="BQ310" s="116">
        <f t="shared" si="136"/>
        <v>0</v>
      </c>
      <c r="BR310" s="116">
        <f t="shared" si="136"/>
        <v>0</v>
      </c>
      <c r="BS310" s="116">
        <f t="shared" si="136"/>
        <v>0</v>
      </c>
      <c r="BT310" s="116">
        <f t="shared" si="136"/>
        <v>0</v>
      </c>
      <c r="BU310" s="116">
        <f t="shared" si="136"/>
        <v>0</v>
      </c>
      <c r="BV310" s="116">
        <f t="shared" si="136"/>
        <v>0</v>
      </c>
      <c r="BW310" s="116">
        <f t="shared" si="136"/>
        <v>0</v>
      </c>
      <c r="BX310" s="116"/>
      <c r="BY310" s="116">
        <f t="shared" si="119"/>
        <v>8</v>
      </c>
      <c r="BZ310" s="115" t="s">
        <v>325</v>
      </c>
      <c r="CA310" s="116">
        <f t="shared" si="137"/>
        <v>8</v>
      </c>
      <c r="CB310" s="116">
        <f t="shared" si="137"/>
        <v>0</v>
      </c>
      <c r="CC310" s="116">
        <f t="shared" si="137"/>
        <v>0</v>
      </c>
      <c r="CD310" s="116">
        <f t="shared" si="137"/>
        <v>0</v>
      </c>
      <c r="CE310" s="116">
        <f t="shared" si="137"/>
        <v>0</v>
      </c>
      <c r="CF310" s="116">
        <f t="shared" si="137"/>
        <v>0</v>
      </c>
      <c r="CG310" s="116">
        <f t="shared" si="137"/>
        <v>0</v>
      </c>
      <c r="CH310" s="116">
        <f t="shared" si="137"/>
        <v>0</v>
      </c>
      <c r="CI310" s="116">
        <f t="shared" si="137"/>
        <v>0</v>
      </c>
      <c r="CJ310" s="116"/>
      <c r="CK310" s="116">
        <f t="shared" si="120"/>
        <v>8</v>
      </c>
      <c r="CM310" s="216">
        <f>_xlfn.IFNA(VLOOKUP($C310,'Sch 1 - QA Rates'!$B$4:$C$19,2,FALSE ),0)</f>
        <v>154</v>
      </c>
      <c r="CN310" s="216">
        <f t="shared" si="133"/>
        <v>1232</v>
      </c>
      <c r="CO310" s="216">
        <f t="shared" si="130"/>
        <v>0</v>
      </c>
      <c r="CP310" s="216">
        <f t="shared" si="131"/>
        <v>0</v>
      </c>
      <c r="CQ310" s="216">
        <f t="shared" si="134"/>
        <v>0</v>
      </c>
      <c r="CR310" s="216">
        <f t="shared" si="135"/>
        <v>0</v>
      </c>
      <c r="CS310" s="221">
        <f t="shared" si="132"/>
        <v>1232</v>
      </c>
      <c r="CT310" s="4" t="s">
        <v>325</v>
      </c>
    </row>
    <row r="311" spans="1:98" outlineLevel="1">
      <c r="A311" s="129">
        <v>8</v>
      </c>
      <c r="B311" s="133"/>
      <c r="C311" s="132" t="str">
        <f>_xlfn.IFNA(VLOOKUP($B311,'Sch 2 - QA Team Roster'!$B$4:$C$32,2,FALSE )," ")</f>
        <v xml:space="preserve"> </v>
      </c>
      <c r="D311" s="323"/>
      <c r="E311" s="210"/>
      <c r="F311" s="210"/>
      <c r="G311" s="210"/>
      <c r="H311" s="210"/>
      <c r="I311" s="210"/>
      <c r="J311" s="210"/>
      <c r="K311" s="210"/>
      <c r="L311" s="210"/>
      <c r="M311" s="210"/>
      <c r="N311" s="210"/>
      <c r="O311" s="210"/>
      <c r="P311" s="210"/>
      <c r="Q311" s="210"/>
      <c r="R311" s="210"/>
      <c r="S311" s="210"/>
      <c r="T311" s="210"/>
      <c r="U311" s="210"/>
      <c r="V311" s="210"/>
      <c r="W311" s="210"/>
      <c r="X311" s="210"/>
      <c r="Y311" s="210"/>
      <c r="Z311" s="210"/>
      <c r="AA311" s="210"/>
      <c r="AB311" s="210"/>
      <c r="AC311" s="210"/>
      <c r="AD311" s="210"/>
      <c r="AE311" s="210"/>
      <c r="AF311" s="210"/>
      <c r="AG311" s="210"/>
      <c r="AH311" s="210"/>
      <c r="AI311" s="210"/>
      <c r="AJ311" s="210"/>
      <c r="AK311" s="210"/>
      <c r="AL311" s="210"/>
      <c r="AM311" s="210"/>
      <c r="AN311" s="210"/>
      <c r="AO311" s="210"/>
      <c r="AP311" s="210"/>
      <c r="AQ311" s="210"/>
      <c r="AR311" s="210"/>
      <c r="AS311" s="210"/>
      <c r="AT311" s="210"/>
      <c r="AU311" s="210"/>
      <c r="AV311" s="210"/>
      <c r="AW311" s="210"/>
      <c r="AX311" s="210"/>
      <c r="AY311" s="210"/>
      <c r="AZ311" s="116"/>
      <c r="BA311" s="116"/>
      <c r="BB311" s="116"/>
      <c r="BC311" s="116"/>
      <c r="BD311" s="116"/>
      <c r="BE311" s="116"/>
      <c r="BF311" s="116"/>
      <c r="BG311" s="116"/>
      <c r="BH311" s="116"/>
      <c r="BI311" s="116"/>
      <c r="BJ311" s="116"/>
      <c r="BK311" s="116"/>
      <c r="BL311" s="116"/>
      <c r="BM311" s="116">
        <f t="shared" si="129"/>
        <v>0</v>
      </c>
      <c r="BN311" s="37"/>
      <c r="BO311" s="116">
        <f t="shared" si="136"/>
        <v>0</v>
      </c>
      <c r="BP311" s="116">
        <f t="shared" si="136"/>
        <v>0</v>
      </c>
      <c r="BQ311" s="116">
        <f t="shared" si="136"/>
        <v>0</v>
      </c>
      <c r="BR311" s="116">
        <f t="shared" si="136"/>
        <v>0</v>
      </c>
      <c r="BS311" s="116">
        <f t="shared" si="136"/>
        <v>0</v>
      </c>
      <c r="BT311" s="116">
        <f t="shared" si="136"/>
        <v>0</v>
      </c>
      <c r="BU311" s="116">
        <f t="shared" si="136"/>
        <v>0</v>
      </c>
      <c r="BV311" s="116">
        <f t="shared" si="136"/>
        <v>0</v>
      </c>
      <c r="BW311" s="116">
        <f t="shared" si="136"/>
        <v>0</v>
      </c>
      <c r="BX311" s="116"/>
      <c r="BY311" s="116">
        <f t="shared" si="119"/>
        <v>0</v>
      </c>
      <c r="BZ311" s="116"/>
      <c r="CA311" s="116">
        <f t="shared" si="137"/>
        <v>0</v>
      </c>
      <c r="CB311" s="116">
        <f t="shared" si="137"/>
        <v>0</v>
      </c>
      <c r="CC311" s="116">
        <f t="shared" si="137"/>
        <v>0</v>
      </c>
      <c r="CD311" s="116">
        <f t="shared" si="137"/>
        <v>0</v>
      </c>
      <c r="CE311" s="116">
        <f t="shared" si="137"/>
        <v>0</v>
      </c>
      <c r="CF311" s="116">
        <f t="shared" si="137"/>
        <v>0</v>
      </c>
      <c r="CG311" s="116">
        <f t="shared" si="137"/>
        <v>0</v>
      </c>
      <c r="CH311" s="116">
        <f t="shared" si="137"/>
        <v>0</v>
      </c>
      <c r="CI311" s="116">
        <f t="shared" si="137"/>
        <v>0</v>
      </c>
      <c r="CJ311" s="116"/>
      <c r="CK311" s="116">
        <f t="shared" si="120"/>
        <v>0</v>
      </c>
      <c r="CM311" s="216">
        <f>_xlfn.IFNA(VLOOKUP($C311,'Sch 1 - QA Rates'!$B$4:$C$19,2,FALSE ),0)</f>
        <v>0</v>
      </c>
      <c r="CN311" s="216">
        <f t="shared" si="133"/>
        <v>0</v>
      </c>
      <c r="CO311" s="216">
        <f t="shared" si="130"/>
        <v>0</v>
      </c>
      <c r="CP311" s="216">
        <f t="shared" si="131"/>
        <v>0</v>
      </c>
      <c r="CQ311" s="216">
        <f t="shared" si="134"/>
        <v>0</v>
      </c>
      <c r="CR311" s="216">
        <f t="shared" si="135"/>
        <v>0</v>
      </c>
      <c r="CS311" s="221">
        <f t="shared" si="132"/>
        <v>0</v>
      </c>
    </row>
    <row r="312" spans="1:98" ht="14" customHeight="1" outlineLevel="1">
      <c r="A312" s="129">
        <v>9</v>
      </c>
      <c r="B312" s="133"/>
      <c r="C312" s="132" t="str">
        <f>_xlfn.IFNA(VLOOKUP($B312,'Sch 2 - QA Team Roster'!$B$4:$C$32,2,FALSE )," ")</f>
        <v xml:space="preserve"> </v>
      </c>
      <c r="D312" s="323"/>
      <c r="E312" s="210"/>
      <c r="F312" s="210"/>
      <c r="G312" s="210"/>
      <c r="H312" s="210"/>
      <c r="I312" s="210"/>
      <c r="J312" s="210"/>
      <c r="K312" s="210"/>
      <c r="L312" s="210"/>
      <c r="M312" s="210"/>
      <c r="N312" s="210"/>
      <c r="O312" s="210"/>
      <c r="P312" s="210"/>
      <c r="Q312" s="210"/>
      <c r="R312" s="210"/>
      <c r="S312" s="210"/>
      <c r="T312" s="210"/>
      <c r="U312" s="210"/>
      <c r="V312" s="210"/>
      <c r="W312" s="210"/>
      <c r="X312" s="210"/>
      <c r="Y312" s="210"/>
      <c r="Z312" s="210"/>
      <c r="AA312" s="210"/>
      <c r="AB312" s="210"/>
      <c r="AC312" s="210"/>
      <c r="AD312" s="210"/>
      <c r="AE312" s="210"/>
      <c r="AF312" s="210"/>
      <c r="AG312" s="210"/>
      <c r="AH312" s="210"/>
      <c r="AI312" s="210"/>
      <c r="AJ312" s="210"/>
      <c r="AK312" s="210"/>
      <c r="AL312" s="210"/>
      <c r="AM312" s="210"/>
      <c r="AN312" s="210"/>
      <c r="AO312" s="210"/>
      <c r="AP312" s="210"/>
      <c r="AQ312" s="210"/>
      <c r="AR312" s="210"/>
      <c r="AS312" s="210"/>
      <c r="AT312" s="210"/>
      <c r="AU312" s="210"/>
      <c r="AV312" s="210"/>
      <c r="AW312" s="210"/>
      <c r="AX312" s="210"/>
      <c r="AY312" s="210"/>
      <c r="AZ312" s="116"/>
      <c r="BA312" s="116"/>
      <c r="BB312" s="116"/>
      <c r="BC312" s="116"/>
      <c r="BD312" s="116"/>
      <c r="BE312" s="116"/>
      <c r="BF312" s="116"/>
      <c r="BG312" s="116"/>
      <c r="BH312" s="116"/>
      <c r="BI312" s="116"/>
      <c r="BJ312" s="116"/>
      <c r="BK312" s="116"/>
      <c r="BL312" s="116"/>
      <c r="BM312" s="116">
        <f t="shared" si="129"/>
        <v>0</v>
      </c>
      <c r="BN312" s="37"/>
      <c r="BO312" s="116">
        <f t="shared" si="136"/>
        <v>0</v>
      </c>
      <c r="BP312" s="116">
        <f t="shared" si="136"/>
        <v>0</v>
      </c>
      <c r="BQ312" s="116">
        <f t="shared" si="136"/>
        <v>0</v>
      </c>
      <c r="BR312" s="116">
        <f t="shared" si="136"/>
        <v>0</v>
      </c>
      <c r="BS312" s="116">
        <f t="shared" si="136"/>
        <v>0</v>
      </c>
      <c r="BT312" s="116">
        <f t="shared" si="136"/>
        <v>0</v>
      </c>
      <c r="BU312" s="116">
        <f t="shared" si="136"/>
        <v>0</v>
      </c>
      <c r="BV312" s="116">
        <f t="shared" si="136"/>
        <v>0</v>
      </c>
      <c r="BW312" s="116">
        <f t="shared" si="136"/>
        <v>0</v>
      </c>
      <c r="BX312" s="116"/>
      <c r="BY312" s="116">
        <f t="shared" si="119"/>
        <v>0</v>
      </c>
      <c r="BZ312" s="116"/>
      <c r="CA312" s="116">
        <f t="shared" si="137"/>
        <v>0</v>
      </c>
      <c r="CB312" s="116">
        <f t="shared" si="137"/>
        <v>0</v>
      </c>
      <c r="CC312" s="116">
        <f t="shared" si="137"/>
        <v>0</v>
      </c>
      <c r="CD312" s="116">
        <f t="shared" si="137"/>
        <v>0</v>
      </c>
      <c r="CE312" s="116">
        <f t="shared" si="137"/>
        <v>0</v>
      </c>
      <c r="CF312" s="116">
        <f t="shared" si="137"/>
        <v>0</v>
      </c>
      <c r="CG312" s="116">
        <f t="shared" si="137"/>
        <v>0</v>
      </c>
      <c r="CH312" s="116">
        <f t="shared" si="137"/>
        <v>0</v>
      </c>
      <c r="CI312" s="116">
        <f t="shared" si="137"/>
        <v>0</v>
      </c>
      <c r="CJ312" s="116"/>
      <c r="CK312" s="116">
        <f t="shared" si="120"/>
        <v>0</v>
      </c>
      <c r="CM312" s="216">
        <f>_xlfn.IFNA(VLOOKUP($C312,'Sch 1 - QA Rates'!$B$4:$C$19,2,FALSE ),0)</f>
        <v>0</v>
      </c>
      <c r="CN312" s="216">
        <f t="shared" si="133"/>
        <v>0</v>
      </c>
      <c r="CO312" s="216">
        <f t="shared" si="130"/>
        <v>0</v>
      </c>
      <c r="CP312" s="216">
        <f t="shared" si="131"/>
        <v>0</v>
      </c>
      <c r="CQ312" s="216">
        <f t="shared" si="134"/>
        <v>0</v>
      </c>
      <c r="CR312" s="216">
        <f t="shared" si="135"/>
        <v>0</v>
      </c>
      <c r="CS312" s="221">
        <f t="shared" si="132"/>
        <v>0</v>
      </c>
    </row>
    <row r="313" spans="1:98" outlineLevel="1">
      <c r="A313" s="129">
        <v>10</v>
      </c>
      <c r="B313" s="133"/>
      <c r="C313" s="132" t="str">
        <f>_xlfn.IFNA(VLOOKUP($B313,'Sch 2 - QA Team Roster'!$B$4:$C$32,2,FALSE )," ")</f>
        <v xml:space="preserve"> </v>
      </c>
      <c r="D313" s="323"/>
      <c r="E313" s="210"/>
      <c r="F313" s="210"/>
      <c r="G313" s="210"/>
      <c r="H313" s="210"/>
      <c r="I313" s="210"/>
      <c r="J313" s="210"/>
      <c r="K313" s="210"/>
      <c r="L313" s="210"/>
      <c r="M313" s="210"/>
      <c r="N313" s="210"/>
      <c r="O313" s="210"/>
      <c r="P313" s="210"/>
      <c r="Q313" s="210"/>
      <c r="R313" s="210"/>
      <c r="S313" s="210"/>
      <c r="T313" s="210"/>
      <c r="U313" s="210"/>
      <c r="V313" s="210"/>
      <c r="W313" s="210"/>
      <c r="X313" s="210"/>
      <c r="Y313" s="210"/>
      <c r="Z313" s="210"/>
      <c r="AA313" s="210"/>
      <c r="AB313" s="210"/>
      <c r="AC313" s="210"/>
      <c r="AD313" s="210"/>
      <c r="AE313" s="210"/>
      <c r="AF313" s="210"/>
      <c r="AG313" s="210"/>
      <c r="AH313" s="210"/>
      <c r="AI313" s="210"/>
      <c r="AJ313" s="210"/>
      <c r="AK313" s="210"/>
      <c r="AL313" s="210"/>
      <c r="AM313" s="210"/>
      <c r="AN313" s="210"/>
      <c r="AO313" s="210"/>
      <c r="AP313" s="210"/>
      <c r="AQ313" s="210"/>
      <c r="AR313" s="210"/>
      <c r="AS313" s="210"/>
      <c r="AT313" s="210"/>
      <c r="AU313" s="210"/>
      <c r="AV313" s="210"/>
      <c r="AW313" s="210"/>
      <c r="AX313" s="210"/>
      <c r="AY313" s="210"/>
      <c r="AZ313" s="116"/>
      <c r="BA313" s="116"/>
      <c r="BB313" s="116"/>
      <c r="BC313" s="116"/>
      <c r="BD313" s="116"/>
      <c r="BE313" s="116"/>
      <c r="BF313" s="116"/>
      <c r="BG313" s="116"/>
      <c r="BH313" s="116"/>
      <c r="BI313" s="116"/>
      <c r="BJ313" s="116"/>
      <c r="BK313" s="116"/>
      <c r="BL313" s="116"/>
      <c r="BM313" s="116">
        <f t="shared" si="129"/>
        <v>0</v>
      </c>
      <c r="BN313" s="37"/>
      <c r="BO313" s="116">
        <f t="shared" si="136"/>
        <v>0</v>
      </c>
      <c r="BP313" s="116">
        <f t="shared" si="136"/>
        <v>0</v>
      </c>
      <c r="BQ313" s="116">
        <f t="shared" si="136"/>
        <v>0</v>
      </c>
      <c r="BR313" s="116">
        <f t="shared" si="136"/>
        <v>0</v>
      </c>
      <c r="BS313" s="116">
        <f t="shared" si="136"/>
        <v>0</v>
      </c>
      <c r="BT313" s="116">
        <f t="shared" si="136"/>
        <v>0</v>
      </c>
      <c r="BU313" s="116">
        <f t="shared" si="136"/>
        <v>0</v>
      </c>
      <c r="BV313" s="116">
        <f t="shared" si="136"/>
        <v>0</v>
      </c>
      <c r="BW313" s="116">
        <f t="shared" si="136"/>
        <v>0</v>
      </c>
      <c r="BX313" s="116"/>
      <c r="BY313" s="116">
        <f t="shared" si="119"/>
        <v>0</v>
      </c>
      <c r="BZ313" s="116"/>
      <c r="CA313" s="116">
        <f t="shared" si="137"/>
        <v>0</v>
      </c>
      <c r="CB313" s="116">
        <f t="shared" si="137"/>
        <v>0</v>
      </c>
      <c r="CC313" s="116">
        <f t="shared" si="137"/>
        <v>0</v>
      </c>
      <c r="CD313" s="116">
        <f t="shared" si="137"/>
        <v>0</v>
      </c>
      <c r="CE313" s="116">
        <f t="shared" si="137"/>
        <v>0</v>
      </c>
      <c r="CF313" s="116">
        <f t="shared" si="137"/>
        <v>0</v>
      </c>
      <c r="CG313" s="116">
        <f t="shared" si="137"/>
        <v>0</v>
      </c>
      <c r="CH313" s="116">
        <f t="shared" si="137"/>
        <v>0</v>
      </c>
      <c r="CI313" s="116">
        <f t="shared" si="137"/>
        <v>0</v>
      </c>
      <c r="CJ313" s="116"/>
      <c r="CK313" s="116">
        <f t="shared" si="120"/>
        <v>0</v>
      </c>
      <c r="CM313" s="216">
        <f>_xlfn.IFNA(VLOOKUP($C313,'Sch 1 - QA Rates'!$B$4:$C$19,2,FALSE ),0)</f>
        <v>0</v>
      </c>
      <c r="CN313" s="216">
        <f t="shared" si="133"/>
        <v>0</v>
      </c>
      <c r="CO313" s="216">
        <f t="shared" si="130"/>
        <v>0</v>
      </c>
      <c r="CP313" s="216">
        <f t="shared" si="131"/>
        <v>0</v>
      </c>
      <c r="CQ313" s="216">
        <f t="shared" si="134"/>
        <v>0</v>
      </c>
      <c r="CR313" s="216">
        <f t="shared" si="135"/>
        <v>0</v>
      </c>
      <c r="CS313" s="221">
        <f t="shared" si="132"/>
        <v>0</v>
      </c>
    </row>
    <row r="314" spans="1:98" outlineLevel="1">
      <c r="A314" s="129">
        <v>11</v>
      </c>
      <c r="B314" s="133"/>
      <c r="C314" s="132" t="str">
        <f>_xlfn.IFNA(VLOOKUP($B314,'Sch 2 - QA Team Roster'!$B$4:$C$32,2,FALSE )," ")</f>
        <v xml:space="preserve"> </v>
      </c>
      <c r="D314" s="323"/>
      <c r="E314" s="210"/>
      <c r="F314" s="210"/>
      <c r="G314" s="210"/>
      <c r="H314" s="210"/>
      <c r="I314" s="210"/>
      <c r="J314" s="210"/>
      <c r="K314" s="210"/>
      <c r="L314" s="210"/>
      <c r="M314" s="210"/>
      <c r="N314" s="210"/>
      <c r="O314" s="210"/>
      <c r="P314" s="210"/>
      <c r="Q314" s="210"/>
      <c r="R314" s="210"/>
      <c r="S314" s="210"/>
      <c r="T314" s="210"/>
      <c r="U314" s="210"/>
      <c r="V314" s="210"/>
      <c r="W314" s="210"/>
      <c r="X314" s="210"/>
      <c r="Y314" s="210"/>
      <c r="Z314" s="210"/>
      <c r="AA314" s="210"/>
      <c r="AB314" s="210"/>
      <c r="AC314" s="210"/>
      <c r="AD314" s="210"/>
      <c r="AE314" s="210"/>
      <c r="AF314" s="210"/>
      <c r="AG314" s="210"/>
      <c r="AH314" s="210"/>
      <c r="AI314" s="210"/>
      <c r="AJ314" s="210"/>
      <c r="AK314" s="210"/>
      <c r="AL314" s="210"/>
      <c r="AM314" s="210"/>
      <c r="AN314" s="210"/>
      <c r="AO314" s="210"/>
      <c r="AP314" s="210"/>
      <c r="AQ314" s="210"/>
      <c r="AR314" s="210"/>
      <c r="AS314" s="210"/>
      <c r="AT314" s="210"/>
      <c r="AU314" s="210"/>
      <c r="AV314" s="210"/>
      <c r="AW314" s="210"/>
      <c r="AX314" s="210"/>
      <c r="AY314" s="210"/>
      <c r="AZ314" s="116"/>
      <c r="BA314" s="116"/>
      <c r="BB314" s="116"/>
      <c r="BC314" s="116"/>
      <c r="BD314" s="116"/>
      <c r="BE314" s="116"/>
      <c r="BF314" s="116"/>
      <c r="BG314" s="116"/>
      <c r="BH314" s="116"/>
      <c r="BI314" s="116"/>
      <c r="BJ314" s="116"/>
      <c r="BK314" s="116"/>
      <c r="BL314" s="116"/>
      <c r="BM314" s="116">
        <f t="shared" si="129"/>
        <v>0</v>
      </c>
      <c r="BN314" s="37"/>
      <c r="BO314" s="116">
        <f t="shared" si="136"/>
        <v>0</v>
      </c>
      <c r="BP314" s="116">
        <f t="shared" si="136"/>
        <v>0</v>
      </c>
      <c r="BQ314" s="116">
        <f t="shared" si="136"/>
        <v>0</v>
      </c>
      <c r="BR314" s="116">
        <f t="shared" si="136"/>
        <v>0</v>
      </c>
      <c r="BS314" s="116">
        <f t="shared" si="136"/>
        <v>0</v>
      </c>
      <c r="BT314" s="116">
        <f t="shared" si="136"/>
        <v>0</v>
      </c>
      <c r="BU314" s="116">
        <f t="shared" si="136"/>
        <v>0</v>
      </c>
      <c r="BV314" s="116">
        <f t="shared" si="136"/>
        <v>0</v>
      </c>
      <c r="BW314" s="116">
        <f t="shared" si="136"/>
        <v>0</v>
      </c>
      <c r="BX314" s="116"/>
      <c r="BY314" s="116">
        <f t="shared" si="119"/>
        <v>0</v>
      </c>
      <c r="BZ314" s="116"/>
      <c r="CA314" s="116">
        <f t="shared" si="137"/>
        <v>0</v>
      </c>
      <c r="CB314" s="116">
        <f t="shared" si="137"/>
        <v>0</v>
      </c>
      <c r="CC314" s="116">
        <f t="shared" si="137"/>
        <v>0</v>
      </c>
      <c r="CD314" s="116">
        <f t="shared" si="137"/>
        <v>0</v>
      </c>
      <c r="CE314" s="116">
        <f t="shared" si="137"/>
        <v>0</v>
      </c>
      <c r="CF314" s="116">
        <f t="shared" si="137"/>
        <v>0</v>
      </c>
      <c r="CG314" s="116">
        <f t="shared" si="137"/>
        <v>0</v>
      </c>
      <c r="CH314" s="116">
        <f t="shared" si="137"/>
        <v>0</v>
      </c>
      <c r="CI314" s="116">
        <f t="shared" si="137"/>
        <v>0</v>
      </c>
      <c r="CJ314" s="116"/>
      <c r="CK314" s="116">
        <f t="shared" si="120"/>
        <v>0</v>
      </c>
      <c r="CM314" s="216">
        <f>_xlfn.IFNA(VLOOKUP($C314,'Sch 1 - QA Rates'!$B$4:$C$19,2,FALSE ),0)</f>
        <v>0</v>
      </c>
      <c r="CN314" s="216">
        <f t="shared" si="133"/>
        <v>0</v>
      </c>
      <c r="CO314" s="216">
        <f t="shared" si="130"/>
        <v>0</v>
      </c>
      <c r="CP314" s="216">
        <f t="shared" si="131"/>
        <v>0</v>
      </c>
      <c r="CQ314" s="216">
        <f t="shared" si="134"/>
        <v>0</v>
      </c>
      <c r="CR314" s="216">
        <f t="shared" si="135"/>
        <v>0</v>
      </c>
      <c r="CS314" s="221">
        <f t="shared" si="132"/>
        <v>0</v>
      </c>
    </row>
    <row r="315" spans="1:98" outlineLevel="1">
      <c r="A315" s="129">
        <v>12</v>
      </c>
      <c r="B315" s="133"/>
      <c r="C315" s="132" t="str">
        <f>_xlfn.IFNA(VLOOKUP($B315,'Sch 2 - QA Team Roster'!$B$4:$C$32,2,FALSE )," ")</f>
        <v xml:space="preserve"> </v>
      </c>
      <c r="D315" s="323"/>
      <c r="E315" s="210"/>
      <c r="F315" s="210"/>
      <c r="G315" s="210"/>
      <c r="H315" s="210"/>
      <c r="I315" s="210"/>
      <c r="J315" s="210"/>
      <c r="K315" s="210"/>
      <c r="L315" s="210"/>
      <c r="M315" s="210"/>
      <c r="N315" s="210"/>
      <c r="O315" s="210"/>
      <c r="P315" s="210"/>
      <c r="Q315" s="210"/>
      <c r="R315" s="210"/>
      <c r="S315" s="210"/>
      <c r="T315" s="210"/>
      <c r="U315" s="210"/>
      <c r="V315" s="210"/>
      <c r="W315" s="210"/>
      <c r="X315" s="210"/>
      <c r="Y315" s="210"/>
      <c r="Z315" s="210"/>
      <c r="AA315" s="210"/>
      <c r="AB315" s="210"/>
      <c r="AC315" s="210"/>
      <c r="AD315" s="210"/>
      <c r="AE315" s="210"/>
      <c r="AF315" s="210"/>
      <c r="AG315" s="210"/>
      <c r="AH315" s="210"/>
      <c r="AI315" s="210"/>
      <c r="AJ315" s="210"/>
      <c r="AK315" s="210"/>
      <c r="AL315" s="210"/>
      <c r="AM315" s="210"/>
      <c r="AN315" s="210"/>
      <c r="AO315" s="210"/>
      <c r="AP315" s="210"/>
      <c r="AQ315" s="210"/>
      <c r="AR315" s="210"/>
      <c r="AS315" s="210"/>
      <c r="AT315" s="210"/>
      <c r="AU315" s="210"/>
      <c r="AV315" s="210"/>
      <c r="AW315" s="210"/>
      <c r="AX315" s="210"/>
      <c r="AY315" s="210"/>
      <c r="AZ315" s="116"/>
      <c r="BA315" s="116"/>
      <c r="BB315" s="116"/>
      <c r="BC315" s="116"/>
      <c r="BD315" s="116"/>
      <c r="BE315" s="116"/>
      <c r="BF315" s="116"/>
      <c r="BG315" s="116"/>
      <c r="BH315" s="116"/>
      <c r="BI315" s="116"/>
      <c r="BJ315" s="116"/>
      <c r="BK315" s="116"/>
      <c r="BL315" s="116"/>
      <c r="BM315" s="116">
        <f t="shared" si="129"/>
        <v>0</v>
      </c>
      <c r="BN315" s="37"/>
      <c r="BO315" s="116">
        <f t="shared" si="136"/>
        <v>0</v>
      </c>
      <c r="BP315" s="116">
        <f t="shared" si="136"/>
        <v>0</v>
      </c>
      <c r="BQ315" s="116">
        <f t="shared" si="136"/>
        <v>0</v>
      </c>
      <c r="BR315" s="116">
        <f t="shared" si="136"/>
        <v>0</v>
      </c>
      <c r="BS315" s="116">
        <f t="shared" si="136"/>
        <v>0</v>
      </c>
      <c r="BT315" s="116">
        <f t="shared" si="136"/>
        <v>0</v>
      </c>
      <c r="BU315" s="116">
        <f t="shared" si="136"/>
        <v>0</v>
      </c>
      <c r="BV315" s="116">
        <f t="shared" si="136"/>
        <v>0</v>
      </c>
      <c r="BW315" s="116">
        <f t="shared" si="136"/>
        <v>0</v>
      </c>
      <c r="BX315" s="116"/>
      <c r="BY315" s="116">
        <f t="shared" si="119"/>
        <v>0</v>
      </c>
      <c r="BZ315" s="116"/>
      <c r="CA315" s="116">
        <f t="shared" si="137"/>
        <v>0</v>
      </c>
      <c r="CB315" s="116">
        <f t="shared" si="137"/>
        <v>0</v>
      </c>
      <c r="CC315" s="116">
        <f t="shared" si="137"/>
        <v>0</v>
      </c>
      <c r="CD315" s="116">
        <f t="shared" si="137"/>
        <v>0</v>
      </c>
      <c r="CE315" s="116">
        <f t="shared" si="137"/>
        <v>0</v>
      </c>
      <c r="CF315" s="116">
        <f t="shared" si="137"/>
        <v>0</v>
      </c>
      <c r="CG315" s="116">
        <f t="shared" si="137"/>
        <v>0</v>
      </c>
      <c r="CH315" s="116">
        <f t="shared" si="137"/>
        <v>0</v>
      </c>
      <c r="CI315" s="116">
        <f t="shared" si="137"/>
        <v>0</v>
      </c>
      <c r="CJ315" s="116"/>
      <c r="CK315" s="116">
        <f t="shared" si="120"/>
        <v>0</v>
      </c>
      <c r="CM315" s="216">
        <f>_xlfn.IFNA(VLOOKUP($C315,'Sch 1 - QA Rates'!$B$4:$C$19,2,FALSE ),0)</f>
        <v>0</v>
      </c>
      <c r="CN315" s="216">
        <f t="shared" si="133"/>
        <v>0</v>
      </c>
      <c r="CO315" s="216">
        <f t="shared" si="130"/>
        <v>0</v>
      </c>
      <c r="CP315" s="216">
        <f t="shared" si="131"/>
        <v>0</v>
      </c>
      <c r="CQ315" s="216">
        <f t="shared" si="134"/>
        <v>0</v>
      </c>
      <c r="CR315" s="216">
        <f t="shared" si="135"/>
        <v>0</v>
      </c>
      <c r="CS315" s="221">
        <f t="shared" si="132"/>
        <v>0</v>
      </c>
    </row>
    <row r="316" spans="1:98" outlineLevel="1">
      <c r="A316" s="129">
        <v>13</v>
      </c>
      <c r="B316" s="133"/>
      <c r="C316" s="132" t="str">
        <f>_xlfn.IFNA(VLOOKUP($B316,'Sch 2 - QA Team Roster'!$B$4:$C$32,2,FALSE )," ")</f>
        <v xml:space="preserve"> </v>
      </c>
      <c r="D316" s="323"/>
      <c r="E316" s="210"/>
      <c r="F316" s="210"/>
      <c r="G316" s="210"/>
      <c r="H316" s="210"/>
      <c r="I316" s="210"/>
      <c r="J316" s="210"/>
      <c r="K316" s="210"/>
      <c r="L316" s="210"/>
      <c r="M316" s="210"/>
      <c r="N316" s="210"/>
      <c r="O316" s="210"/>
      <c r="P316" s="210"/>
      <c r="Q316" s="210"/>
      <c r="R316" s="210"/>
      <c r="S316" s="210"/>
      <c r="T316" s="210"/>
      <c r="U316" s="210"/>
      <c r="V316" s="210"/>
      <c r="W316" s="210"/>
      <c r="X316" s="210"/>
      <c r="Y316" s="210"/>
      <c r="Z316" s="210"/>
      <c r="AA316" s="210"/>
      <c r="AB316" s="210"/>
      <c r="AC316" s="210"/>
      <c r="AD316" s="210"/>
      <c r="AE316" s="210"/>
      <c r="AF316" s="210"/>
      <c r="AG316" s="210"/>
      <c r="AH316" s="210"/>
      <c r="AI316" s="210"/>
      <c r="AJ316" s="210"/>
      <c r="AK316" s="210"/>
      <c r="AL316" s="210"/>
      <c r="AM316" s="210"/>
      <c r="AN316" s="210"/>
      <c r="AO316" s="210"/>
      <c r="AP316" s="210"/>
      <c r="AQ316" s="210"/>
      <c r="AR316" s="210"/>
      <c r="AS316" s="210"/>
      <c r="AT316" s="210"/>
      <c r="AU316" s="210"/>
      <c r="AV316" s="210"/>
      <c r="AW316" s="210"/>
      <c r="AX316" s="210"/>
      <c r="AY316" s="210"/>
      <c r="AZ316" s="116"/>
      <c r="BA316" s="116"/>
      <c r="BB316" s="116"/>
      <c r="BC316" s="116"/>
      <c r="BD316" s="116"/>
      <c r="BE316" s="116"/>
      <c r="BF316" s="116"/>
      <c r="BG316" s="116"/>
      <c r="BH316" s="116"/>
      <c r="BI316" s="116"/>
      <c r="BJ316" s="116"/>
      <c r="BK316" s="116"/>
      <c r="BL316" s="116"/>
      <c r="BM316" s="116">
        <f t="shared" si="129"/>
        <v>0</v>
      </c>
      <c r="BN316" s="37"/>
      <c r="BO316" s="116">
        <f t="shared" si="136"/>
        <v>0</v>
      </c>
      <c r="BP316" s="116">
        <f t="shared" si="136"/>
        <v>0</v>
      </c>
      <c r="BQ316" s="116">
        <f t="shared" si="136"/>
        <v>0</v>
      </c>
      <c r="BR316" s="116">
        <f t="shared" si="136"/>
        <v>0</v>
      </c>
      <c r="BS316" s="116">
        <f t="shared" si="136"/>
        <v>0</v>
      </c>
      <c r="BT316" s="116">
        <f t="shared" si="136"/>
        <v>0</v>
      </c>
      <c r="BU316" s="116">
        <f t="shared" si="136"/>
        <v>0</v>
      </c>
      <c r="BV316" s="116">
        <f t="shared" si="136"/>
        <v>0</v>
      </c>
      <c r="BW316" s="116">
        <f t="shared" si="136"/>
        <v>0</v>
      </c>
      <c r="BX316" s="116"/>
      <c r="BY316" s="116">
        <f t="shared" si="119"/>
        <v>0</v>
      </c>
      <c r="BZ316" s="116"/>
      <c r="CA316" s="116">
        <f t="shared" si="137"/>
        <v>0</v>
      </c>
      <c r="CB316" s="116">
        <f t="shared" si="137"/>
        <v>0</v>
      </c>
      <c r="CC316" s="116">
        <f t="shared" si="137"/>
        <v>0</v>
      </c>
      <c r="CD316" s="116">
        <f t="shared" si="137"/>
        <v>0</v>
      </c>
      <c r="CE316" s="116">
        <f t="shared" si="137"/>
        <v>0</v>
      </c>
      <c r="CF316" s="116">
        <f t="shared" si="137"/>
        <v>0</v>
      </c>
      <c r="CG316" s="116">
        <f t="shared" si="137"/>
        <v>0</v>
      </c>
      <c r="CH316" s="116">
        <f t="shared" si="137"/>
        <v>0</v>
      </c>
      <c r="CI316" s="116">
        <f t="shared" si="137"/>
        <v>0</v>
      </c>
      <c r="CJ316" s="116"/>
      <c r="CK316" s="116">
        <f t="shared" si="120"/>
        <v>0</v>
      </c>
      <c r="CM316" s="216">
        <f>_xlfn.IFNA(VLOOKUP($C316,'Sch 1 - QA Rates'!$B$4:$C$19,2,FALSE ),0)</f>
        <v>0</v>
      </c>
      <c r="CN316" s="216">
        <f t="shared" si="133"/>
        <v>0</v>
      </c>
      <c r="CO316" s="216">
        <f t="shared" si="130"/>
        <v>0</v>
      </c>
      <c r="CP316" s="216">
        <f t="shared" si="131"/>
        <v>0</v>
      </c>
      <c r="CQ316" s="216">
        <f t="shared" si="134"/>
        <v>0</v>
      </c>
      <c r="CR316" s="216">
        <f t="shared" si="135"/>
        <v>0</v>
      </c>
      <c r="CS316" s="221">
        <f t="shared" si="132"/>
        <v>0</v>
      </c>
    </row>
    <row r="317" spans="1:98" outlineLevel="1">
      <c r="A317" s="129">
        <v>14</v>
      </c>
      <c r="B317" s="133"/>
      <c r="C317" s="132" t="str">
        <f>_xlfn.IFNA(VLOOKUP($B317,'Sch 2 - QA Team Roster'!$B$4:$C$32,2,FALSE )," ")</f>
        <v xml:space="preserve"> </v>
      </c>
      <c r="D317" s="323"/>
      <c r="E317" s="210"/>
      <c r="F317" s="210"/>
      <c r="G317" s="210"/>
      <c r="H317" s="210"/>
      <c r="I317" s="210"/>
      <c r="J317" s="210"/>
      <c r="K317" s="210"/>
      <c r="L317" s="210"/>
      <c r="M317" s="210"/>
      <c r="N317" s="210"/>
      <c r="O317" s="210"/>
      <c r="P317" s="210"/>
      <c r="Q317" s="210"/>
      <c r="R317" s="210"/>
      <c r="S317" s="210"/>
      <c r="T317" s="210"/>
      <c r="U317" s="210"/>
      <c r="V317" s="210"/>
      <c r="W317" s="210"/>
      <c r="X317" s="210"/>
      <c r="Y317" s="210"/>
      <c r="Z317" s="210"/>
      <c r="AA317" s="210"/>
      <c r="AB317" s="210"/>
      <c r="AC317" s="210"/>
      <c r="AD317" s="210"/>
      <c r="AE317" s="210"/>
      <c r="AF317" s="210"/>
      <c r="AG317" s="210"/>
      <c r="AH317" s="210"/>
      <c r="AI317" s="210"/>
      <c r="AJ317" s="210"/>
      <c r="AK317" s="210"/>
      <c r="AL317" s="210"/>
      <c r="AM317" s="210"/>
      <c r="AN317" s="210"/>
      <c r="AO317" s="210"/>
      <c r="AP317" s="210"/>
      <c r="AQ317" s="210"/>
      <c r="AR317" s="210"/>
      <c r="AS317" s="210"/>
      <c r="AT317" s="210"/>
      <c r="AU317" s="210"/>
      <c r="AV317" s="210"/>
      <c r="AW317" s="210"/>
      <c r="AX317" s="210"/>
      <c r="AY317" s="210"/>
      <c r="AZ317" s="116"/>
      <c r="BA317" s="116"/>
      <c r="BB317" s="116"/>
      <c r="BC317" s="116"/>
      <c r="BD317" s="116"/>
      <c r="BE317" s="116"/>
      <c r="BF317" s="116"/>
      <c r="BG317" s="116"/>
      <c r="BH317" s="116"/>
      <c r="BI317" s="116"/>
      <c r="BJ317" s="116"/>
      <c r="BK317" s="116"/>
      <c r="BL317" s="116"/>
      <c r="BM317" s="116">
        <f t="shared" si="129"/>
        <v>0</v>
      </c>
      <c r="BN317" s="37"/>
      <c r="BO317" s="116">
        <f t="shared" si="136"/>
        <v>0</v>
      </c>
      <c r="BP317" s="116">
        <f t="shared" si="136"/>
        <v>0</v>
      </c>
      <c r="BQ317" s="116">
        <f t="shared" si="136"/>
        <v>0</v>
      </c>
      <c r="BR317" s="116">
        <f t="shared" si="136"/>
        <v>0</v>
      </c>
      <c r="BS317" s="116">
        <f t="shared" si="136"/>
        <v>0</v>
      </c>
      <c r="BT317" s="116">
        <f t="shared" si="136"/>
        <v>0</v>
      </c>
      <c r="BU317" s="116">
        <f t="shared" si="136"/>
        <v>0</v>
      </c>
      <c r="BV317" s="116">
        <f t="shared" si="136"/>
        <v>0</v>
      </c>
      <c r="BW317" s="116">
        <f t="shared" si="136"/>
        <v>0</v>
      </c>
      <c r="BX317" s="116"/>
      <c r="BY317" s="116">
        <f t="shared" si="119"/>
        <v>0</v>
      </c>
      <c r="BZ317" s="116"/>
      <c r="CA317" s="116">
        <f t="shared" si="137"/>
        <v>0</v>
      </c>
      <c r="CB317" s="116">
        <f t="shared" si="137"/>
        <v>0</v>
      </c>
      <c r="CC317" s="116">
        <f t="shared" si="137"/>
        <v>0</v>
      </c>
      <c r="CD317" s="116">
        <f t="shared" si="137"/>
        <v>0</v>
      </c>
      <c r="CE317" s="116">
        <f t="shared" si="137"/>
        <v>0</v>
      </c>
      <c r="CF317" s="116">
        <f t="shared" si="137"/>
        <v>0</v>
      </c>
      <c r="CG317" s="116">
        <f t="shared" si="137"/>
        <v>0</v>
      </c>
      <c r="CH317" s="116">
        <f t="shared" si="137"/>
        <v>0</v>
      </c>
      <c r="CI317" s="116">
        <f t="shared" si="137"/>
        <v>0</v>
      </c>
      <c r="CJ317" s="116"/>
      <c r="CK317" s="116">
        <f t="shared" si="120"/>
        <v>0</v>
      </c>
      <c r="CM317" s="216">
        <f>_xlfn.IFNA(VLOOKUP($C317,'Sch 1 - QA Rates'!$B$4:$C$19,2,FALSE ),0)</f>
        <v>0</v>
      </c>
      <c r="CN317" s="216">
        <f t="shared" si="133"/>
        <v>0</v>
      </c>
      <c r="CO317" s="216">
        <f t="shared" si="130"/>
        <v>0</v>
      </c>
      <c r="CP317" s="216">
        <f t="shared" si="131"/>
        <v>0</v>
      </c>
      <c r="CQ317" s="216">
        <f t="shared" si="134"/>
        <v>0</v>
      </c>
      <c r="CR317" s="216">
        <f t="shared" si="135"/>
        <v>0</v>
      </c>
      <c r="CS317" s="221">
        <f t="shared" si="132"/>
        <v>0</v>
      </c>
    </row>
    <row r="318" spans="1:98" outlineLevel="1">
      <c r="A318" s="129">
        <v>15</v>
      </c>
      <c r="B318" s="133"/>
      <c r="C318" s="132" t="str">
        <f>_xlfn.IFNA(VLOOKUP($B318,'Sch 2 - QA Team Roster'!$B$4:$C$32,2,FALSE )," ")</f>
        <v xml:space="preserve"> </v>
      </c>
      <c r="D318" s="323"/>
      <c r="E318" s="210"/>
      <c r="F318" s="210"/>
      <c r="G318" s="210"/>
      <c r="H318" s="210"/>
      <c r="I318" s="210"/>
      <c r="J318" s="210"/>
      <c r="K318" s="210"/>
      <c r="L318" s="210"/>
      <c r="M318" s="210"/>
      <c r="N318" s="210"/>
      <c r="O318" s="210"/>
      <c r="P318" s="210"/>
      <c r="Q318" s="210"/>
      <c r="R318" s="210"/>
      <c r="S318" s="210"/>
      <c r="T318" s="210"/>
      <c r="U318" s="210"/>
      <c r="V318" s="210"/>
      <c r="W318" s="210"/>
      <c r="X318" s="210"/>
      <c r="Y318" s="210"/>
      <c r="Z318" s="210"/>
      <c r="AA318" s="210"/>
      <c r="AB318" s="210"/>
      <c r="AC318" s="210"/>
      <c r="AD318" s="210"/>
      <c r="AE318" s="210"/>
      <c r="AF318" s="210"/>
      <c r="AG318" s="210"/>
      <c r="AH318" s="210"/>
      <c r="AI318" s="210"/>
      <c r="AJ318" s="210"/>
      <c r="AK318" s="210"/>
      <c r="AL318" s="210"/>
      <c r="AM318" s="210"/>
      <c r="AN318" s="210"/>
      <c r="AO318" s="210"/>
      <c r="AP318" s="210"/>
      <c r="AQ318" s="210"/>
      <c r="AR318" s="210"/>
      <c r="AS318" s="210"/>
      <c r="AT318" s="210"/>
      <c r="AU318" s="210"/>
      <c r="AV318" s="210"/>
      <c r="AW318" s="210"/>
      <c r="AX318" s="210"/>
      <c r="AY318" s="210"/>
      <c r="AZ318" s="116"/>
      <c r="BA318" s="116"/>
      <c r="BB318" s="116"/>
      <c r="BC318" s="116"/>
      <c r="BD318" s="116"/>
      <c r="BE318" s="116"/>
      <c r="BF318" s="116"/>
      <c r="BG318" s="116"/>
      <c r="BH318" s="116"/>
      <c r="BI318" s="116"/>
      <c r="BJ318" s="116"/>
      <c r="BK318" s="116"/>
      <c r="BL318" s="116"/>
      <c r="BM318" s="116">
        <f t="shared" si="129"/>
        <v>0</v>
      </c>
      <c r="BN318" s="37"/>
      <c r="BO318" s="116">
        <f t="shared" si="136"/>
        <v>0</v>
      </c>
      <c r="BP318" s="116">
        <f t="shared" si="136"/>
        <v>0</v>
      </c>
      <c r="BQ318" s="116">
        <f t="shared" si="136"/>
        <v>0</v>
      </c>
      <c r="BR318" s="116">
        <f t="shared" si="136"/>
        <v>0</v>
      </c>
      <c r="BS318" s="116">
        <f t="shared" si="136"/>
        <v>0</v>
      </c>
      <c r="BT318" s="116">
        <f t="shared" si="136"/>
        <v>0</v>
      </c>
      <c r="BU318" s="116">
        <f t="shared" si="136"/>
        <v>0</v>
      </c>
      <c r="BV318" s="116">
        <f t="shared" si="136"/>
        <v>0</v>
      </c>
      <c r="BW318" s="116">
        <f t="shared" si="136"/>
        <v>0</v>
      </c>
      <c r="BX318" s="116"/>
      <c r="BY318" s="116">
        <f t="shared" si="119"/>
        <v>0</v>
      </c>
      <c r="BZ318" s="116"/>
      <c r="CA318" s="116">
        <f t="shared" si="137"/>
        <v>0</v>
      </c>
      <c r="CB318" s="116">
        <f t="shared" si="137"/>
        <v>0</v>
      </c>
      <c r="CC318" s="116">
        <f t="shared" si="137"/>
        <v>0</v>
      </c>
      <c r="CD318" s="116">
        <f t="shared" si="137"/>
        <v>0</v>
      </c>
      <c r="CE318" s="116">
        <f t="shared" si="137"/>
        <v>0</v>
      </c>
      <c r="CF318" s="116">
        <f t="shared" si="137"/>
        <v>0</v>
      </c>
      <c r="CG318" s="116">
        <f t="shared" si="137"/>
        <v>0</v>
      </c>
      <c r="CH318" s="116">
        <f t="shared" si="137"/>
        <v>0</v>
      </c>
      <c r="CI318" s="116">
        <f t="shared" si="137"/>
        <v>0</v>
      </c>
      <c r="CJ318" s="116"/>
      <c r="CK318" s="116">
        <f t="shared" si="120"/>
        <v>0</v>
      </c>
      <c r="CM318" s="216">
        <f>_xlfn.IFNA(VLOOKUP($C318,'Sch 1 - QA Rates'!$B$4:$C$19,2,FALSE ),0)</f>
        <v>0</v>
      </c>
      <c r="CN318" s="216">
        <f t="shared" si="133"/>
        <v>0</v>
      </c>
      <c r="CO318" s="216">
        <f t="shared" si="130"/>
        <v>0</v>
      </c>
      <c r="CP318" s="216">
        <f t="shared" si="131"/>
        <v>0</v>
      </c>
      <c r="CQ318" s="216">
        <f t="shared" si="134"/>
        <v>0</v>
      </c>
      <c r="CR318" s="216">
        <f t="shared" si="135"/>
        <v>0</v>
      </c>
      <c r="CS318" s="221">
        <f t="shared" si="132"/>
        <v>0</v>
      </c>
    </row>
    <row r="319" spans="1:98" outlineLevel="1">
      <c r="A319" s="129">
        <v>16</v>
      </c>
      <c r="B319" s="133"/>
      <c r="C319" s="132" t="str">
        <f>_xlfn.IFNA(VLOOKUP($B319,'Sch 2 - QA Team Roster'!$B$4:$C$32,2,FALSE )," ")</f>
        <v xml:space="preserve"> </v>
      </c>
      <c r="D319" s="323"/>
      <c r="E319" s="210"/>
      <c r="F319" s="210"/>
      <c r="G319" s="210"/>
      <c r="H319" s="210"/>
      <c r="I319" s="210"/>
      <c r="J319" s="210"/>
      <c r="K319" s="210"/>
      <c r="L319" s="210"/>
      <c r="M319" s="210"/>
      <c r="N319" s="210"/>
      <c r="O319" s="210"/>
      <c r="P319" s="210"/>
      <c r="Q319" s="210"/>
      <c r="R319" s="210"/>
      <c r="S319" s="210"/>
      <c r="T319" s="210"/>
      <c r="U319" s="210"/>
      <c r="V319" s="210"/>
      <c r="W319" s="210"/>
      <c r="X319" s="210"/>
      <c r="Y319" s="210"/>
      <c r="Z319" s="210"/>
      <c r="AA319" s="210"/>
      <c r="AB319" s="210"/>
      <c r="AC319" s="210"/>
      <c r="AD319" s="210"/>
      <c r="AE319" s="210"/>
      <c r="AF319" s="210"/>
      <c r="AG319" s="210"/>
      <c r="AH319" s="210"/>
      <c r="AI319" s="210"/>
      <c r="AJ319" s="210"/>
      <c r="AK319" s="210"/>
      <c r="AL319" s="210"/>
      <c r="AM319" s="210"/>
      <c r="AN319" s="210"/>
      <c r="AO319" s="210"/>
      <c r="AP319" s="210"/>
      <c r="AQ319" s="210"/>
      <c r="AR319" s="210"/>
      <c r="AS319" s="210"/>
      <c r="AT319" s="210"/>
      <c r="AU319" s="210"/>
      <c r="AV319" s="210"/>
      <c r="AW319" s="210"/>
      <c r="AX319" s="210"/>
      <c r="AY319" s="210"/>
      <c r="AZ319" s="116"/>
      <c r="BA319" s="116"/>
      <c r="BB319" s="116"/>
      <c r="BC319" s="116"/>
      <c r="BD319" s="116"/>
      <c r="BE319" s="116"/>
      <c r="BF319" s="116"/>
      <c r="BG319" s="116"/>
      <c r="BH319" s="116"/>
      <c r="BI319" s="116"/>
      <c r="BJ319" s="116"/>
      <c r="BK319" s="116"/>
      <c r="BL319" s="116"/>
      <c r="BM319" s="116">
        <f t="shared" si="129"/>
        <v>0</v>
      </c>
      <c r="BN319" s="37"/>
      <c r="BO319" s="116">
        <f t="shared" si="136"/>
        <v>0</v>
      </c>
      <c r="BP319" s="116">
        <f t="shared" si="136"/>
        <v>0</v>
      </c>
      <c r="BQ319" s="116">
        <f t="shared" si="136"/>
        <v>0</v>
      </c>
      <c r="BR319" s="116">
        <f t="shared" si="136"/>
        <v>0</v>
      </c>
      <c r="BS319" s="116">
        <f t="shared" si="136"/>
        <v>0</v>
      </c>
      <c r="BT319" s="116">
        <f t="shared" si="136"/>
        <v>0</v>
      </c>
      <c r="BU319" s="116">
        <f t="shared" si="136"/>
        <v>0</v>
      </c>
      <c r="BV319" s="116">
        <f t="shared" si="136"/>
        <v>0</v>
      </c>
      <c r="BW319" s="116">
        <f t="shared" si="136"/>
        <v>0</v>
      </c>
      <c r="BX319" s="116"/>
      <c r="BY319" s="116">
        <f t="shared" si="119"/>
        <v>0</v>
      </c>
      <c r="BZ319" s="116"/>
      <c r="CA319" s="116">
        <f t="shared" si="137"/>
        <v>0</v>
      </c>
      <c r="CB319" s="116">
        <f t="shared" si="137"/>
        <v>0</v>
      </c>
      <c r="CC319" s="116">
        <f t="shared" si="137"/>
        <v>0</v>
      </c>
      <c r="CD319" s="116">
        <f t="shared" si="137"/>
        <v>0</v>
      </c>
      <c r="CE319" s="116">
        <f t="shared" si="137"/>
        <v>0</v>
      </c>
      <c r="CF319" s="116">
        <f t="shared" si="137"/>
        <v>0</v>
      </c>
      <c r="CG319" s="116">
        <f t="shared" si="137"/>
        <v>0</v>
      </c>
      <c r="CH319" s="116">
        <f t="shared" si="137"/>
        <v>0</v>
      </c>
      <c r="CI319" s="116">
        <f t="shared" si="137"/>
        <v>0</v>
      </c>
      <c r="CJ319" s="116"/>
      <c r="CK319" s="116">
        <f t="shared" si="120"/>
        <v>0</v>
      </c>
      <c r="CM319" s="216">
        <f>_xlfn.IFNA(VLOOKUP($C319,'Sch 1 - QA Rates'!$B$4:$C$19,2,FALSE ),0)</f>
        <v>0</v>
      </c>
      <c r="CN319" s="216">
        <f t="shared" si="133"/>
        <v>0</v>
      </c>
      <c r="CO319" s="216">
        <f t="shared" si="130"/>
        <v>0</v>
      </c>
      <c r="CP319" s="216">
        <f t="shared" si="131"/>
        <v>0</v>
      </c>
      <c r="CQ319" s="216">
        <f t="shared" si="134"/>
        <v>0</v>
      </c>
      <c r="CR319" s="216">
        <f t="shared" si="135"/>
        <v>0</v>
      </c>
      <c r="CS319" s="221">
        <f t="shared" si="132"/>
        <v>0</v>
      </c>
    </row>
    <row r="320" spans="1:98" outlineLevel="1">
      <c r="A320" s="129">
        <v>17</v>
      </c>
      <c r="B320" s="133"/>
      <c r="C320" s="132" t="str">
        <f>_xlfn.IFNA(VLOOKUP($B320,'Sch 2 - QA Team Roster'!$B$4:$C$32,2,FALSE )," ")</f>
        <v xml:space="preserve"> </v>
      </c>
      <c r="D320" s="323"/>
      <c r="E320" s="210"/>
      <c r="F320" s="210"/>
      <c r="G320" s="210"/>
      <c r="H320" s="210"/>
      <c r="I320" s="210"/>
      <c r="J320" s="210"/>
      <c r="K320" s="210"/>
      <c r="L320" s="210"/>
      <c r="M320" s="210"/>
      <c r="N320" s="210"/>
      <c r="O320" s="210"/>
      <c r="P320" s="210"/>
      <c r="Q320" s="210"/>
      <c r="R320" s="210"/>
      <c r="S320" s="210"/>
      <c r="T320" s="210"/>
      <c r="U320" s="210"/>
      <c r="V320" s="210"/>
      <c r="W320" s="210"/>
      <c r="X320" s="210"/>
      <c r="Y320" s="210"/>
      <c r="Z320" s="210"/>
      <c r="AA320" s="210"/>
      <c r="AB320" s="210"/>
      <c r="AC320" s="210"/>
      <c r="AD320" s="210"/>
      <c r="AE320" s="210"/>
      <c r="AF320" s="210"/>
      <c r="AG320" s="210"/>
      <c r="AH320" s="210"/>
      <c r="AI320" s="210"/>
      <c r="AJ320" s="210"/>
      <c r="AK320" s="210"/>
      <c r="AL320" s="210"/>
      <c r="AM320" s="210"/>
      <c r="AN320" s="210"/>
      <c r="AO320" s="210"/>
      <c r="AP320" s="210"/>
      <c r="AQ320" s="210"/>
      <c r="AR320" s="210"/>
      <c r="AS320" s="210"/>
      <c r="AT320" s="210"/>
      <c r="AU320" s="210"/>
      <c r="AV320" s="210"/>
      <c r="AW320" s="210"/>
      <c r="AX320" s="210"/>
      <c r="AY320" s="210"/>
      <c r="AZ320" s="116"/>
      <c r="BA320" s="116"/>
      <c r="BB320" s="116"/>
      <c r="BC320" s="116"/>
      <c r="BD320" s="116"/>
      <c r="BE320" s="116"/>
      <c r="BF320" s="116"/>
      <c r="BG320" s="116"/>
      <c r="BH320" s="116"/>
      <c r="BI320" s="116"/>
      <c r="BJ320" s="116"/>
      <c r="BK320" s="116"/>
      <c r="BL320" s="116"/>
      <c r="BM320" s="116">
        <f t="shared" si="129"/>
        <v>0</v>
      </c>
      <c r="BN320" s="37"/>
      <c r="BO320" s="116">
        <f t="shared" si="136"/>
        <v>0</v>
      </c>
      <c r="BP320" s="116">
        <f t="shared" si="136"/>
        <v>0</v>
      </c>
      <c r="BQ320" s="116">
        <f t="shared" si="136"/>
        <v>0</v>
      </c>
      <c r="BR320" s="116">
        <f t="shared" si="136"/>
        <v>0</v>
      </c>
      <c r="BS320" s="116">
        <f t="shared" si="136"/>
        <v>0</v>
      </c>
      <c r="BT320" s="116">
        <f t="shared" si="136"/>
        <v>0</v>
      </c>
      <c r="BU320" s="116">
        <f t="shared" si="136"/>
        <v>0</v>
      </c>
      <c r="BV320" s="116">
        <f t="shared" si="136"/>
        <v>0</v>
      </c>
      <c r="BW320" s="116">
        <f t="shared" si="136"/>
        <v>0</v>
      </c>
      <c r="BX320" s="116"/>
      <c r="BY320" s="116">
        <f t="shared" si="119"/>
        <v>0</v>
      </c>
      <c r="BZ320" s="116"/>
      <c r="CA320" s="116">
        <f t="shared" si="137"/>
        <v>0</v>
      </c>
      <c r="CB320" s="116">
        <f t="shared" si="137"/>
        <v>0</v>
      </c>
      <c r="CC320" s="116">
        <f t="shared" si="137"/>
        <v>0</v>
      </c>
      <c r="CD320" s="116">
        <f t="shared" si="137"/>
        <v>0</v>
      </c>
      <c r="CE320" s="116">
        <f t="shared" si="137"/>
        <v>0</v>
      </c>
      <c r="CF320" s="116">
        <f t="shared" si="137"/>
        <v>0</v>
      </c>
      <c r="CG320" s="116">
        <f t="shared" si="137"/>
        <v>0</v>
      </c>
      <c r="CH320" s="116">
        <f t="shared" si="137"/>
        <v>0</v>
      </c>
      <c r="CI320" s="116">
        <f t="shared" si="137"/>
        <v>0</v>
      </c>
      <c r="CJ320" s="116"/>
      <c r="CK320" s="116">
        <f t="shared" si="120"/>
        <v>0</v>
      </c>
      <c r="CM320" s="216">
        <f>_xlfn.IFNA(VLOOKUP($C320,'Sch 1 - QA Rates'!$B$4:$C$19,2,FALSE ),0)</f>
        <v>0</v>
      </c>
      <c r="CN320" s="216">
        <f t="shared" si="133"/>
        <v>0</v>
      </c>
      <c r="CO320" s="216">
        <f t="shared" si="130"/>
        <v>0</v>
      </c>
      <c r="CP320" s="216">
        <f t="shared" si="131"/>
        <v>0</v>
      </c>
      <c r="CQ320" s="216">
        <f t="shared" si="134"/>
        <v>0</v>
      </c>
      <c r="CR320" s="216">
        <f t="shared" si="135"/>
        <v>0</v>
      </c>
      <c r="CS320" s="221">
        <f t="shared" si="132"/>
        <v>0</v>
      </c>
    </row>
    <row r="321" spans="1:98" outlineLevel="1">
      <c r="A321" s="129">
        <v>18</v>
      </c>
      <c r="B321" s="133"/>
      <c r="C321" s="132" t="str">
        <f>_xlfn.IFNA(VLOOKUP($B321,'Sch 2 - QA Team Roster'!$B$4:$C$32,2,FALSE )," ")</f>
        <v xml:space="preserve"> </v>
      </c>
      <c r="D321" s="323"/>
      <c r="E321" s="210"/>
      <c r="F321" s="210"/>
      <c r="G321" s="210"/>
      <c r="H321" s="210"/>
      <c r="I321" s="210"/>
      <c r="J321" s="210"/>
      <c r="K321" s="210"/>
      <c r="L321" s="210"/>
      <c r="M321" s="210"/>
      <c r="N321" s="210"/>
      <c r="O321" s="210"/>
      <c r="P321" s="210"/>
      <c r="Q321" s="210"/>
      <c r="R321" s="210"/>
      <c r="S321" s="210"/>
      <c r="T321" s="210"/>
      <c r="U321" s="210"/>
      <c r="V321" s="210"/>
      <c r="W321" s="210"/>
      <c r="X321" s="210"/>
      <c r="Y321" s="210"/>
      <c r="Z321" s="210"/>
      <c r="AA321" s="210"/>
      <c r="AB321" s="210"/>
      <c r="AC321" s="210"/>
      <c r="AD321" s="210"/>
      <c r="AE321" s="210"/>
      <c r="AF321" s="210"/>
      <c r="AG321" s="210"/>
      <c r="AH321" s="210"/>
      <c r="AI321" s="210"/>
      <c r="AJ321" s="210"/>
      <c r="AK321" s="210"/>
      <c r="AL321" s="210"/>
      <c r="AM321" s="210"/>
      <c r="AN321" s="210"/>
      <c r="AO321" s="210"/>
      <c r="AP321" s="210"/>
      <c r="AQ321" s="210"/>
      <c r="AR321" s="210"/>
      <c r="AS321" s="210"/>
      <c r="AT321" s="210"/>
      <c r="AU321" s="210"/>
      <c r="AV321" s="210"/>
      <c r="AW321" s="210"/>
      <c r="AX321" s="210"/>
      <c r="AY321" s="210"/>
      <c r="AZ321" s="116"/>
      <c r="BA321" s="116"/>
      <c r="BB321" s="116"/>
      <c r="BC321" s="116"/>
      <c r="BD321" s="116"/>
      <c r="BE321" s="116"/>
      <c r="BF321" s="116"/>
      <c r="BG321" s="116"/>
      <c r="BH321" s="116"/>
      <c r="BI321" s="116"/>
      <c r="BJ321" s="116"/>
      <c r="BK321" s="116"/>
      <c r="BL321" s="116"/>
      <c r="BM321" s="116">
        <f t="shared" si="129"/>
        <v>0</v>
      </c>
      <c r="BN321" s="37"/>
      <c r="BO321" s="116">
        <f t="shared" si="136"/>
        <v>0</v>
      </c>
      <c r="BP321" s="116">
        <f t="shared" si="136"/>
        <v>0</v>
      </c>
      <c r="BQ321" s="116">
        <f t="shared" si="136"/>
        <v>0</v>
      </c>
      <c r="BR321" s="116">
        <f t="shared" si="136"/>
        <v>0</v>
      </c>
      <c r="BS321" s="116">
        <f t="shared" si="136"/>
        <v>0</v>
      </c>
      <c r="BT321" s="116">
        <f t="shared" si="136"/>
        <v>0</v>
      </c>
      <c r="BU321" s="116">
        <f t="shared" si="136"/>
        <v>0</v>
      </c>
      <c r="BV321" s="116">
        <f t="shared" si="136"/>
        <v>0</v>
      </c>
      <c r="BW321" s="116">
        <f t="shared" si="136"/>
        <v>0</v>
      </c>
      <c r="BX321" s="116"/>
      <c r="BY321" s="116">
        <f t="shared" si="119"/>
        <v>0</v>
      </c>
      <c r="BZ321" s="116"/>
      <c r="CA321" s="116">
        <f t="shared" si="137"/>
        <v>0</v>
      </c>
      <c r="CB321" s="116">
        <f t="shared" si="137"/>
        <v>0</v>
      </c>
      <c r="CC321" s="116">
        <f t="shared" si="137"/>
        <v>0</v>
      </c>
      <c r="CD321" s="116">
        <f t="shared" si="137"/>
        <v>0</v>
      </c>
      <c r="CE321" s="116">
        <f t="shared" si="137"/>
        <v>0</v>
      </c>
      <c r="CF321" s="116">
        <f t="shared" si="137"/>
        <v>0</v>
      </c>
      <c r="CG321" s="116">
        <f t="shared" si="137"/>
        <v>0</v>
      </c>
      <c r="CH321" s="116">
        <f t="shared" si="137"/>
        <v>0</v>
      </c>
      <c r="CI321" s="116">
        <f t="shared" si="137"/>
        <v>0</v>
      </c>
      <c r="CJ321" s="116"/>
      <c r="CK321" s="116">
        <f t="shared" si="120"/>
        <v>0</v>
      </c>
      <c r="CM321" s="216">
        <f>_xlfn.IFNA(VLOOKUP($C321,'Sch 1 - QA Rates'!$B$4:$C$19,2,FALSE ),0)</f>
        <v>0</v>
      </c>
      <c r="CN321" s="216">
        <f t="shared" si="133"/>
        <v>0</v>
      </c>
      <c r="CO321" s="216">
        <f>SUM(Q321:AB321)*CM321</f>
        <v>0</v>
      </c>
      <c r="CP321" s="216">
        <f>SUM(AC321:AN321)*CM321</f>
        <v>0</v>
      </c>
      <c r="CQ321" s="216">
        <f t="shared" si="134"/>
        <v>0</v>
      </c>
      <c r="CR321" s="216">
        <f t="shared" si="135"/>
        <v>0</v>
      </c>
      <c r="CS321" s="221">
        <f t="shared" si="132"/>
        <v>0</v>
      </c>
    </row>
    <row r="322" spans="1:98" outlineLevel="1">
      <c r="A322" s="129">
        <v>19</v>
      </c>
      <c r="B322" s="133"/>
      <c r="C322" s="132" t="str">
        <f>_xlfn.IFNA(VLOOKUP($B322,'Sch 2 - QA Team Roster'!$B$4:$C$32,2,FALSE )," ")</f>
        <v xml:space="preserve"> </v>
      </c>
      <c r="D322" s="323"/>
      <c r="E322" s="210"/>
      <c r="F322" s="210"/>
      <c r="G322" s="210"/>
      <c r="H322" s="210"/>
      <c r="I322" s="210"/>
      <c r="J322" s="210"/>
      <c r="K322" s="210"/>
      <c r="L322" s="210"/>
      <c r="M322" s="210"/>
      <c r="N322" s="210"/>
      <c r="O322" s="210"/>
      <c r="P322" s="210"/>
      <c r="Q322" s="210"/>
      <c r="R322" s="210"/>
      <c r="S322" s="210"/>
      <c r="T322" s="210"/>
      <c r="U322" s="210"/>
      <c r="V322" s="210"/>
      <c r="W322" s="210"/>
      <c r="X322" s="210"/>
      <c r="Y322" s="210"/>
      <c r="Z322" s="210"/>
      <c r="AA322" s="210"/>
      <c r="AB322" s="210"/>
      <c r="AC322" s="210"/>
      <c r="AD322" s="210"/>
      <c r="AE322" s="210"/>
      <c r="AF322" s="210"/>
      <c r="AG322" s="210"/>
      <c r="AH322" s="210"/>
      <c r="AI322" s="210"/>
      <c r="AJ322" s="210"/>
      <c r="AK322" s="210"/>
      <c r="AL322" s="210"/>
      <c r="AM322" s="210"/>
      <c r="AN322" s="210"/>
      <c r="AO322" s="210"/>
      <c r="AP322" s="210"/>
      <c r="AQ322" s="210"/>
      <c r="AR322" s="210"/>
      <c r="AS322" s="210"/>
      <c r="AT322" s="210"/>
      <c r="AU322" s="210"/>
      <c r="AV322" s="210"/>
      <c r="AW322" s="210"/>
      <c r="AX322" s="210"/>
      <c r="AY322" s="210"/>
      <c r="AZ322" s="116"/>
      <c r="BA322" s="116"/>
      <c r="BB322" s="116"/>
      <c r="BC322" s="116"/>
      <c r="BD322" s="116"/>
      <c r="BE322" s="116"/>
      <c r="BF322" s="116"/>
      <c r="BG322" s="116"/>
      <c r="BH322" s="116"/>
      <c r="BI322" s="116"/>
      <c r="BJ322" s="116"/>
      <c r="BK322" s="116"/>
      <c r="BL322" s="116"/>
      <c r="BM322" s="116">
        <f t="shared" si="129"/>
        <v>0</v>
      </c>
      <c r="BN322" s="37"/>
      <c r="BO322" s="116">
        <f t="shared" si="136"/>
        <v>0</v>
      </c>
      <c r="BP322" s="116">
        <f t="shared" si="136"/>
        <v>0</v>
      </c>
      <c r="BQ322" s="116">
        <f t="shared" si="136"/>
        <v>0</v>
      </c>
      <c r="BR322" s="116">
        <f t="shared" si="136"/>
        <v>0</v>
      </c>
      <c r="BS322" s="116">
        <f t="shared" si="136"/>
        <v>0</v>
      </c>
      <c r="BT322" s="116">
        <f t="shared" si="136"/>
        <v>0</v>
      </c>
      <c r="BU322" s="116">
        <f t="shared" si="136"/>
        <v>0</v>
      </c>
      <c r="BV322" s="116">
        <f t="shared" si="136"/>
        <v>0</v>
      </c>
      <c r="BW322" s="116">
        <f t="shared" si="136"/>
        <v>0</v>
      </c>
      <c r="BX322" s="116"/>
      <c r="BY322" s="116">
        <f t="shared" si="119"/>
        <v>0</v>
      </c>
      <c r="BZ322" s="116"/>
      <c r="CA322" s="116">
        <f t="shared" si="137"/>
        <v>0</v>
      </c>
      <c r="CB322" s="116">
        <f t="shared" si="137"/>
        <v>0</v>
      </c>
      <c r="CC322" s="116">
        <f t="shared" si="137"/>
        <v>0</v>
      </c>
      <c r="CD322" s="116">
        <f t="shared" si="137"/>
        <v>0</v>
      </c>
      <c r="CE322" s="116">
        <f t="shared" si="137"/>
        <v>0</v>
      </c>
      <c r="CF322" s="116">
        <f t="shared" si="137"/>
        <v>0</v>
      </c>
      <c r="CG322" s="116">
        <f t="shared" si="137"/>
        <v>0</v>
      </c>
      <c r="CH322" s="116">
        <f t="shared" si="137"/>
        <v>0</v>
      </c>
      <c r="CI322" s="116">
        <f t="shared" si="137"/>
        <v>0</v>
      </c>
      <c r="CJ322" s="116"/>
      <c r="CK322" s="116">
        <f t="shared" si="120"/>
        <v>0</v>
      </c>
      <c r="CM322" s="216">
        <f>_xlfn.IFNA(VLOOKUP($C322,'Sch 1 - QA Rates'!$B$4:$C$19,2,FALSE ),0)</f>
        <v>0</v>
      </c>
      <c r="CN322" s="216">
        <f t="shared" si="133"/>
        <v>0</v>
      </c>
      <c r="CO322" s="216">
        <f>SUM(Q322:AB322)*CM322</f>
        <v>0</v>
      </c>
      <c r="CP322" s="216">
        <f>SUM(AC322:AN322)*CM322</f>
        <v>0</v>
      </c>
      <c r="CQ322" s="216">
        <f t="shared" si="134"/>
        <v>0</v>
      </c>
      <c r="CR322" s="216">
        <f t="shared" si="135"/>
        <v>0</v>
      </c>
      <c r="CS322" s="221">
        <f t="shared" si="132"/>
        <v>0</v>
      </c>
    </row>
    <row r="323" spans="1:98" ht="14" outlineLevel="1" thickBot="1">
      <c r="A323" s="129">
        <v>20</v>
      </c>
      <c r="B323" s="126"/>
      <c r="C323" s="132" t="str">
        <f>_xlfn.IFNA(VLOOKUP($B323,'Sch 2 - QA Team Roster'!$B$4:$C$32,2,FALSE )," ")</f>
        <v xml:space="preserve"> </v>
      </c>
      <c r="D323" s="323"/>
      <c r="E323" s="210"/>
      <c r="F323" s="210"/>
      <c r="G323" s="210"/>
      <c r="H323" s="210"/>
      <c r="I323" s="210"/>
      <c r="J323" s="210"/>
      <c r="K323" s="210"/>
      <c r="L323" s="210"/>
      <c r="M323" s="210"/>
      <c r="N323" s="210"/>
      <c r="O323" s="210"/>
      <c r="P323" s="210"/>
      <c r="Q323" s="210"/>
      <c r="R323" s="210"/>
      <c r="S323" s="210"/>
      <c r="T323" s="210"/>
      <c r="U323" s="210"/>
      <c r="V323" s="210"/>
      <c r="W323" s="210"/>
      <c r="X323" s="210"/>
      <c r="Y323" s="210"/>
      <c r="Z323" s="210"/>
      <c r="AA323" s="210"/>
      <c r="AB323" s="210"/>
      <c r="AC323" s="210"/>
      <c r="AD323" s="210"/>
      <c r="AE323" s="210"/>
      <c r="AF323" s="210"/>
      <c r="AG323" s="210"/>
      <c r="AH323" s="210"/>
      <c r="AI323" s="210"/>
      <c r="AJ323" s="210"/>
      <c r="AK323" s="210"/>
      <c r="AL323" s="210"/>
      <c r="AM323" s="210"/>
      <c r="AN323" s="210"/>
      <c r="AO323" s="210"/>
      <c r="AP323" s="210"/>
      <c r="AQ323" s="210"/>
      <c r="AR323" s="210"/>
      <c r="AS323" s="210"/>
      <c r="AT323" s="210"/>
      <c r="AU323" s="210"/>
      <c r="AV323" s="210"/>
      <c r="AW323" s="210"/>
      <c r="AX323" s="210"/>
      <c r="AY323" s="210"/>
      <c r="AZ323" s="116"/>
      <c r="BA323" s="116"/>
      <c r="BB323" s="116"/>
      <c r="BC323" s="116"/>
      <c r="BD323" s="116"/>
      <c r="BE323" s="116"/>
      <c r="BF323" s="116"/>
      <c r="BG323" s="116"/>
      <c r="BH323" s="116"/>
      <c r="BI323" s="116"/>
      <c r="BJ323" s="116"/>
      <c r="BK323" s="116"/>
      <c r="BL323" s="116"/>
      <c r="BM323" s="116">
        <f t="shared" si="129"/>
        <v>0</v>
      </c>
      <c r="BN323" s="37"/>
      <c r="BO323" s="116">
        <f t="shared" si="136"/>
        <v>0</v>
      </c>
      <c r="BP323" s="116">
        <f t="shared" si="136"/>
        <v>0</v>
      </c>
      <c r="BQ323" s="116">
        <f t="shared" si="136"/>
        <v>0</v>
      </c>
      <c r="BR323" s="116">
        <f t="shared" si="136"/>
        <v>0</v>
      </c>
      <c r="BS323" s="116">
        <f t="shared" si="136"/>
        <v>0</v>
      </c>
      <c r="BT323" s="116">
        <f t="shared" si="136"/>
        <v>0</v>
      </c>
      <c r="BU323" s="116">
        <f t="shared" si="136"/>
        <v>0</v>
      </c>
      <c r="BV323" s="116">
        <f t="shared" si="136"/>
        <v>0</v>
      </c>
      <c r="BW323" s="116">
        <f t="shared" si="136"/>
        <v>0</v>
      </c>
      <c r="BX323" s="116"/>
      <c r="BY323" s="116">
        <f t="shared" si="119"/>
        <v>0</v>
      </c>
      <c r="BZ323" s="116"/>
      <c r="CA323" s="116">
        <f t="shared" si="137"/>
        <v>0</v>
      </c>
      <c r="CB323" s="116">
        <f t="shared" si="137"/>
        <v>0</v>
      </c>
      <c r="CC323" s="116">
        <f t="shared" si="137"/>
        <v>0</v>
      </c>
      <c r="CD323" s="116">
        <f t="shared" si="137"/>
        <v>0</v>
      </c>
      <c r="CE323" s="116">
        <f t="shared" si="137"/>
        <v>0</v>
      </c>
      <c r="CF323" s="116">
        <f t="shared" si="137"/>
        <v>0</v>
      </c>
      <c r="CG323" s="116">
        <f t="shared" si="137"/>
        <v>0</v>
      </c>
      <c r="CH323" s="116">
        <f t="shared" si="137"/>
        <v>0</v>
      </c>
      <c r="CI323" s="116">
        <f t="shared" si="137"/>
        <v>0</v>
      </c>
      <c r="CJ323" s="116"/>
      <c r="CK323" s="116">
        <f t="shared" si="120"/>
        <v>0</v>
      </c>
      <c r="CM323" s="216">
        <f>_xlfn.IFNA(VLOOKUP($C323,'Sch 1 - QA Rates'!$B$4:$C$19,2,FALSE ),0)</f>
        <v>0</v>
      </c>
      <c r="CN323" s="216">
        <f t="shared" si="133"/>
        <v>0</v>
      </c>
      <c r="CO323" s="216">
        <f>SUM(Q323:AB323)*CM323</f>
        <v>0</v>
      </c>
      <c r="CP323" s="216">
        <f>SUM(AC323:AN323)*CM323</f>
        <v>0</v>
      </c>
      <c r="CQ323" s="216">
        <f t="shared" si="134"/>
        <v>0</v>
      </c>
      <c r="CR323" s="216">
        <f t="shared" si="135"/>
        <v>0</v>
      </c>
      <c r="CS323" s="221">
        <f t="shared" si="132"/>
        <v>0</v>
      </c>
    </row>
    <row r="324" spans="1:98" s="124" customFormat="1" ht="14" outlineLevel="1" thickTop="1">
      <c r="A324" s="128"/>
      <c r="B324" s="168" t="str">
        <f>'Sch 5 - Summary'!B19</f>
        <v xml:space="preserve">DEL #16 - Assessment of DD&amp;I Vendor CalSAWS Master Test Plan </v>
      </c>
      <c r="C324" s="122"/>
      <c r="D324" s="122"/>
      <c r="E324" s="122"/>
      <c r="F324" s="122" t="s">
        <v>324</v>
      </c>
      <c r="G324" s="122"/>
      <c r="H324" s="122"/>
      <c r="I324" s="122"/>
      <c r="J324" s="122"/>
      <c r="K324" s="122"/>
      <c r="L324" s="122"/>
      <c r="M324" s="122"/>
      <c r="N324" s="122"/>
      <c r="O324" s="122"/>
      <c r="P324" s="122"/>
      <c r="Q324" s="122"/>
      <c r="R324" s="122"/>
      <c r="S324" s="122"/>
      <c r="T324" s="122"/>
      <c r="U324" s="122"/>
      <c r="V324" s="122"/>
      <c r="W324" s="122"/>
      <c r="X324" s="122"/>
      <c r="Y324" s="122"/>
      <c r="Z324" s="122"/>
      <c r="AA324" s="122"/>
      <c r="AB324" s="122"/>
      <c r="AC324" s="122"/>
      <c r="AD324" s="122"/>
      <c r="AE324" s="122"/>
      <c r="AF324" s="122"/>
      <c r="AG324" s="122"/>
      <c r="AH324" s="122"/>
      <c r="AI324" s="122"/>
      <c r="AJ324" s="122"/>
      <c r="AK324" s="122"/>
      <c r="AL324" s="122"/>
      <c r="AM324" s="122"/>
      <c r="AN324" s="122"/>
      <c r="AO324" s="122"/>
      <c r="AP324" s="122"/>
      <c r="AQ324" s="122"/>
      <c r="AR324" s="122"/>
      <c r="AS324" s="122"/>
      <c r="AT324" s="122"/>
      <c r="AU324" s="122"/>
      <c r="AV324" s="122"/>
      <c r="AW324" s="122"/>
      <c r="AX324" s="122"/>
      <c r="AY324" s="122"/>
      <c r="AZ324" s="122"/>
      <c r="BA324" s="122"/>
      <c r="BB324" s="122"/>
      <c r="BC324" s="122"/>
      <c r="BD324" s="122"/>
      <c r="BE324" s="122"/>
      <c r="BF324" s="122"/>
      <c r="BG324" s="122"/>
      <c r="BH324" s="122"/>
      <c r="BI324" s="122"/>
      <c r="BJ324" s="122"/>
      <c r="BK324" s="122"/>
      <c r="BL324" s="122"/>
      <c r="BM324" s="122">
        <f t="shared" si="129"/>
        <v>0</v>
      </c>
      <c r="BN324" s="123"/>
      <c r="BO324" s="122">
        <f t="shared" si="136"/>
        <v>0</v>
      </c>
      <c r="BP324" s="122">
        <f t="shared" si="136"/>
        <v>0</v>
      </c>
      <c r="BQ324" s="122">
        <f t="shared" si="136"/>
        <v>0</v>
      </c>
      <c r="BR324" s="122">
        <f t="shared" si="136"/>
        <v>0</v>
      </c>
      <c r="BS324" s="122">
        <f t="shared" si="136"/>
        <v>0</v>
      </c>
      <c r="BT324" s="122">
        <f t="shared" si="136"/>
        <v>0</v>
      </c>
      <c r="BU324" s="122">
        <f t="shared" si="136"/>
        <v>0</v>
      </c>
      <c r="BV324" s="122">
        <f t="shared" si="136"/>
        <v>0</v>
      </c>
      <c r="BW324" s="122">
        <f t="shared" si="136"/>
        <v>0</v>
      </c>
      <c r="BX324" s="122"/>
      <c r="BY324" s="122">
        <f t="shared" si="119"/>
        <v>0</v>
      </c>
      <c r="BZ324" s="122"/>
      <c r="CA324" s="122">
        <f t="shared" si="137"/>
        <v>0</v>
      </c>
      <c r="CB324" s="122">
        <f t="shared" si="137"/>
        <v>0</v>
      </c>
      <c r="CC324" s="122">
        <f t="shared" si="137"/>
        <v>0</v>
      </c>
      <c r="CD324" s="122">
        <f t="shared" si="137"/>
        <v>0</v>
      </c>
      <c r="CE324" s="122">
        <f t="shared" si="137"/>
        <v>0</v>
      </c>
      <c r="CF324" s="122">
        <f t="shared" si="137"/>
        <v>0</v>
      </c>
      <c r="CG324" s="122">
        <f t="shared" si="137"/>
        <v>0</v>
      </c>
      <c r="CH324" s="122">
        <f t="shared" si="137"/>
        <v>0</v>
      </c>
      <c r="CI324" s="122">
        <f t="shared" si="137"/>
        <v>0</v>
      </c>
      <c r="CJ324" s="122"/>
      <c r="CK324" s="122">
        <f t="shared" si="120"/>
        <v>0</v>
      </c>
      <c r="CM324" s="222"/>
      <c r="CN324" s="220">
        <f>SUM(CN325:CN344)</f>
        <v>8528</v>
      </c>
      <c r="CO324" s="220">
        <f>SUM(CO325:CO344)</f>
        <v>0</v>
      </c>
      <c r="CP324" s="220">
        <f>SUM(CP325:CP344)</f>
        <v>0</v>
      </c>
      <c r="CQ324" s="220">
        <f>SUM(CQ325:CQ344)</f>
        <v>0</v>
      </c>
      <c r="CR324" s="220">
        <f>SUM(CR325:CR344)</f>
        <v>0</v>
      </c>
      <c r="CS324" s="220">
        <f>SUM(CN324:CR324)</f>
        <v>8528</v>
      </c>
      <c r="CT324" s="124" t="s">
        <v>323</v>
      </c>
    </row>
    <row r="325" spans="1:98" outlineLevel="1">
      <c r="A325" s="129">
        <v>1</v>
      </c>
      <c r="B325" s="208" t="s">
        <v>304</v>
      </c>
      <c r="C325" s="132" t="str">
        <f>_xlfn.IFNA(VLOOKUP($B325,'Sch 2 - QA Team Roster'!$B$4:$C$32,2,FALSE )," ")</f>
        <v>QA Project Manager</v>
      </c>
      <c r="D325" s="323">
        <f>_xlfn.IFNA(VLOOKUP($C325,'Sch 1 - QA Rates'!$B$4:$C$28,2,FALSE )," ")</f>
        <v>154</v>
      </c>
      <c r="E325" s="210"/>
      <c r="F325" s="210">
        <v>4</v>
      </c>
      <c r="G325" s="210"/>
      <c r="H325" s="210"/>
      <c r="I325" s="210"/>
      <c r="J325" s="210"/>
      <c r="K325" s="210"/>
      <c r="L325" s="210"/>
      <c r="M325" s="210"/>
      <c r="N325" s="210"/>
      <c r="O325" s="210"/>
      <c r="P325" s="210"/>
      <c r="Q325" s="210"/>
      <c r="R325" s="210"/>
      <c r="S325" s="210"/>
      <c r="T325" s="210"/>
      <c r="U325" s="210"/>
      <c r="V325" s="210"/>
      <c r="W325" s="210"/>
      <c r="X325" s="210"/>
      <c r="Y325" s="210"/>
      <c r="Z325" s="210"/>
      <c r="AA325" s="210"/>
      <c r="AB325" s="210"/>
      <c r="AC325" s="210"/>
      <c r="AD325" s="210"/>
      <c r="AE325" s="210"/>
      <c r="AF325" s="210"/>
      <c r="AG325" s="210"/>
      <c r="AH325" s="210"/>
      <c r="AI325" s="210"/>
      <c r="AJ325" s="210"/>
      <c r="AK325" s="210"/>
      <c r="AL325" s="210"/>
      <c r="AM325" s="210"/>
      <c r="AN325" s="210"/>
      <c r="AO325" s="210"/>
      <c r="AP325" s="210"/>
      <c r="AQ325" s="210"/>
      <c r="AR325" s="210"/>
      <c r="AS325" s="210"/>
      <c r="AT325" s="210"/>
      <c r="AU325" s="210"/>
      <c r="AV325" s="210"/>
      <c r="AW325" s="210"/>
      <c r="AX325" s="210"/>
      <c r="AY325" s="210"/>
      <c r="AZ325" s="116"/>
      <c r="BA325" s="116"/>
      <c r="BB325" s="116"/>
      <c r="BC325" s="116"/>
      <c r="BD325" s="116"/>
      <c r="BE325" s="116"/>
      <c r="BF325" s="116"/>
      <c r="BG325" s="116"/>
      <c r="BH325" s="116"/>
      <c r="BI325" s="116"/>
      <c r="BJ325" s="116"/>
      <c r="BK325" s="116"/>
      <c r="BL325" s="116"/>
      <c r="BM325" s="116">
        <f t="shared" si="129"/>
        <v>4</v>
      </c>
      <c r="BN325" s="37"/>
      <c r="BO325" s="116">
        <f t="shared" si="136"/>
        <v>0</v>
      </c>
      <c r="BP325" s="116">
        <f t="shared" si="136"/>
        <v>4</v>
      </c>
      <c r="BQ325" s="116">
        <f t="shared" si="136"/>
        <v>0</v>
      </c>
      <c r="BR325" s="116">
        <f t="shared" si="136"/>
        <v>0</v>
      </c>
      <c r="BS325" s="116">
        <f t="shared" si="136"/>
        <v>0</v>
      </c>
      <c r="BT325" s="116">
        <f t="shared" si="136"/>
        <v>0</v>
      </c>
      <c r="BU325" s="116">
        <f t="shared" si="136"/>
        <v>0</v>
      </c>
      <c r="BV325" s="116">
        <f t="shared" si="136"/>
        <v>0</v>
      </c>
      <c r="BW325" s="116">
        <f t="shared" si="136"/>
        <v>0</v>
      </c>
      <c r="BX325" s="116"/>
      <c r="BY325" s="116">
        <f t="shared" si="119"/>
        <v>4</v>
      </c>
      <c r="BZ325" s="116"/>
      <c r="CA325" s="116">
        <f t="shared" si="137"/>
        <v>4</v>
      </c>
      <c r="CB325" s="116">
        <f t="shared" si="137"/>
        <v>0</v>
      </c>
      <c r="CC325" s="116">
        <f t="shared" si="137"/>
        <v>0</v>
      </c>
      <c r="CD325" s="116">
        <f t="shared" si="137"/>
        <v>0</v>
      </c>
      <c r="CE325" s="116">
        <f t="shared" si="137"/>
        <v>0</v>
      </c>
      <c r="CF325" s="116">
        <f t="shared" si="137"/>
        <v>0</v>
      </c>
      <c r="CG325" s="116">
        <f t="shared" si="137"/>
        <v>0</v>
      </c>
      <c r="CH325" s="116">
        <f t="shared" si="137"/>
        <v>0</v>
      </c>
      <c r="CI325" s="116">
        <f t="shared" si="137"/>
        <v>0</v>
      </c>
      <c r="CJ325" s="116"/>
      <c r="CK325" s="116">
        <f t="shared" si="120"/>
        <v>4</v>
      </c>
      <c r="CM325" s="216">
        <f>_xlfn.IFNA(VLOOKUP($C325,'Sch 1 - QA Rates'!$B$4:$C$19,2,FALSE ),0)</f>
        <v>154</v>
      </c>
      <c r="CN325" s="216">
        <f>SUM(E325:P325)*CM325</f>
        <v>616</v>
      </c>
      <c r="CO325" s="216">
        <f t="shared" ref="CO325:CO341" si="138">SUM(Q325:AB325)*CM325</f>
        <v>0</v>
      </c>
      <c r="CP325" s="216">
        <f t="shared" ref="CP325:CP341" si="139">SUM(AC325:AN325)*CM325</f>
        <v>0</v>
      </c>
      <c r="CQ325" s="216">
        <f>SUM(AO325:AZ325)*CM325</f>
        <v>0</v>
      </c>
      <c r="CR325" s="216">
        <f>SUM(BA325:BK325)*CM325</f>
        <v>0</v>
      </c>
      <c r="CS325" s="221">
        <f t="shared" ref="CS325:CS344" si="140">SUM(CN325:CR325)</f>
        <v>616</v>
      </c>
    </row>
    <row r="326" spans="1:98" outlineLevel="1">
      <c r="A326" s="129">
        <v>2</v>
      </c>
      <c r="B326" s="208" t="s">
        <v>309</v>
      </c>
      <c r="C326" s="132" t="str">
        <f>_xlfn.IFNA(VLOOKUP($B326,'Sch 2 - QA Team Roster'!$B$4:$C$32,2,FALSE )," ")</f>
        <v>QA PMO Specialist</v>
      </c>
      <c r="D326" s="323">
        <f>_xlfn.IFNA(VLOOKUP($C326,'Sch 1 - QA Rates'!$B$4:$C$28,2,FALSE )," ")</f>
        <v>114</v>
      </c>
      <c r="E326" s="210"/>
      <c r="F326" s="210">
        <v>6</v>
      </c>
      <c r="G326" s="210"/>
      <c r="H326" s="210"/>
      <c r="I326" s="210"/>
      <c r="J326" s="210"/>
      <c r="K326" s="210"/>
      <c r="L326" s="210"/>
      <c r="M326" s="210"/>
      <c r="N326" s="210"/>
      <c r="O326" s="210"/>
      <c r="P326" s="210"/>
      <c r="Q326" s="210"/>
      <c r="R326" s="210"/>
      <c r="S326" s="210"/>
      <c r="T326" s="210"/>
      <c r="U326" s="210"/>
      <c r="V326" s="210"/>
      <c r="W326" s="210"/>
      <c r="X326" s="210"/>
      <c r="Y326" s="210"/>
      <c r="Z326" s="210"/>
      <c r="AA326" s="210"/>
      <c r="AB326" s="210"/>
      <c r="AC326" s="210"/>
      <c r="AD326" s="210"/>
      <c r="AE326" s="210"/>
      <c r="AF326" s="210"/>
      <c r="AG326" s="210"/>
      <c r="AH326" s="210"/>
      <c r="AI326" s="210"/>
      <c r="AJ326" s="210"/>
      <c r="AK326" s="210"/>
      <c r="AL326" s="210"/>
      <c r="AM326" s="210"/>
      <c r="AN326" s="210"/>
      <c r="AO326" s="210"/>
      <c r="AP326" s="210"/>
      <c r="AQ326" s="210"/>
      <c r="AR326" s="210"/>
      <c r="AS326" s="210"/>
      <c r="AT326" s="210"/>
      <c r="AU326" s="210"/>
      <c r="AV326" s="210"/>
      <c r="AW326" s="210"/>
      <c r="AX326" s="210"/>
      <c r="AY326" s="210"/>
      <c r="AZ326" s="116"/>
      <c r="BA326" s="116"/>
      <c r="BB326" s="116"/>
      <c r="BC326" s="116"/>
      <c r="BD326" s="116"/>
      <c r="BE326" s="116"/>
      <c r="BF326" s="116"/>
      <c r="BG326" s="116"/>
      <c r="BH326" s="116"/>
      <c r="BI326" s="116"/>
      <c r="BJ326" s="116"/>
      <c r="BK326" s="116"/>
      <c r="BL326" s="116"/>
      <c r="BM326" s="116">
        <f t="shared" si="129"/>
        <v>6</v>
      </c>
      <c r="BN326" s="37"/>
      <c r="BO326" s="116">
        <f t="shared" si="136"/>
        <v>0</v>
      </c>
      <c r="BP326" s="116">
        <f t="shared" si="136"/>
        <v>6</v>
      </c>
      <c r="BQ326" s="116">
        <f t="shared" si="136"/>
        <v>0</v>
      </c>
      <c r="BR326" s="116">
        <f t="shared" si="136"/>
        <v>0</v>
      </c>
      <c r="BS326" s="116">
        <f t="shared" si="136"/>
        <v>0</v>
      </c>
      <c r="BT326" s="116">
        <f t="shared" si="136"/>
        <v>0</v>
      </c>
      <c r="BU326" s="116">
        <f t="shared" si="136"/>
        <v>0</v>
      </c>
      <c r="BV326" s="116">
        <f t="shared" si="136"/>
        <v>0</v>
      </c>
      <c r="BW326" s="116">
        <f t="shared" si="136"/>
        <v>0</v>
      </c>
      <c r="BX326" s="116"/>
      <c r="BY326" s="116">
        <f t="shared" si="119"/>
        <v>6</v>
      </c>
      <c r="BZ326" s="116"/>
      <c r="CA326" s="116">
        <f t="shared" si="137"/>
        <v>6</v>
      </c>
      <c r="CB326" s="116">
        <f t="shared" si="137"/>
        <v>0</v>
      </c>
      <c r="CC326" s="116">
        <f t="shared" si="137"/>
        <v>0</v>
      </c>
      <c r="CD326" s="116">
        <f t="shared" si="137"/>
        <v>0</v>
      </c>
      <c r="CE326" s="116">
        <f t="shared" si="137"/>
        <v>0</v>
      </c>
      <c r="CF326" s="116">
        <f t="shared" si="137"/>
        <v>0</v>
      </c>
      <c r="CG326" s="116">
        <f t="shared" si="137"/>
        <v>0</v>
      </c>
      <c r="CH326" s="116">
        <f t="shared" si="137"/>
        <v>0</v>
      </c>
      <c r="CI326" s="116">
        <f t="shared" si="137"/>
        <v>0</v>
      </c>
      <c r="CJ326" s="116"/>
      <c r="CK326" s="116">
        <f t="shared" si="120"/>
        <v>6</v>
      </c>
      <c r="CM326" s="216">
        <f>_xlfn.IFNA(VLOOKUP($C326,'Sch 1 - QA Rates'!$B$4:$C$19,2,FALSE ),0)</f>
        <v>114</v>
      </c>
      <c r="CN326" s="216">
        <f t="shared" ref="CN326:CN344" si="141">SUM(E326:P326)*CM326</f>
        <v>684</v>
      </c>
      <c r="CO326" s="216">
        <f t="shared" si="138"/>
        <v>0</v>
      </c>
      <c r="CP326" s="216">
        <f t="shared" si="139"/>
        <v>0</v>
      </c>
      <c r="CQ326" s="216">
        <f t="shared" ref="CQ326:CQ344" si="142">SUM(AO326:AZ326)*CM326</f>
        <v>0</v>
      </c>
      <c r="CR326" s="216">
        <f t="shared" ref="CR326:CR344" si="143">SUM(BA326:BK326)*CM326</f>
        <v>0</v>
      </c>
      <c r="CS326" s="221">
        <f t="shared" si="140"/>
        <v>684</v>
      </c>
    </row>
    <row r="327" spans="1:98" outlineLevel="1">
      <c r="A327" s="129">
        <v>3</v>
      </c>
      <c r="B327" s="208" t="s">
        <v>307</v>
      </c>
      <c r="C327" s="132" t="str">
        <f>_xlfn.IFNA(VLOOKUP($B327,'Sch 2 - QA Team Roster'!$B$4:$C$32,2,FALSE )," ")</f>
        <v>QA Testing Manager</v>
      </c>
      <c r="D327" s="323">
        <f>_xlfn.IFNA(VLOOKUP($C327,'Sch 1 - QA Rates'!$B$4:$C$28,2,FALSE )," ")</f>
        <v>134</v>
      </c>
      <c r="E327" s="210"/>
      <c r="F327" s="210">
        <v>24</v>
      </c>
      <c r="G327" s="210"/>
      <c r="H327" s="210"/>
      <c r="I327" s="210"/>
      <c r="J327" s="210"/>
      <c r="K327" s="210"/>
      <c r="L327" s="210"/>
      <c r="M327" s="210"/>
      <c r="N327" s="210"/>
      <c r="O327" s="210"/>
      <c r="P327" s="210"/>
      <c r="Q327" s="210"/>
      <c r="R327" s="210"/>
      <c r="S327" s="210"/>
      <c r="T327" s="210"/>
      <c r="U327" s="210"/>
      <c r="V327" s="210"/>
      <c r="W327" s="210"/>
      <c r="X327" s="210"/>
      <c r="Y327" s="210"/>
      <c r="Z327" s="210"/>
      <c r="AA327" s="210"/>
      <c r="AB327" s="210"/>
      <c r="AC327" s="210"/>
      <c r="AD327" s="210"/>
      <c r="AE327" s="210"/>
      <c r="AF327" s="210"/>
      <c r="AG327" s="210"/>
      <c r="AH327" s="210"/>
      <c r="AI327" s="210"/>
      <c r="AJ327" s="210"/>
      <c r="AK327" s="210"/>
      <c r="AL327" s="210"/>
      <c r="AM327" s="210"/>
      <c r="AN327" s="210"/>
      <c r="AO327" s="210"/>
      <c r="AP327" s="210"/>
      <c r="AQ327" s="210"/>
      <c r="AR327" s="210"/>
      <c r="AS327" s="210"/>
      <c r="AT327" s="210"/>
      <c r="AU327" s="210"/>
      <c r="AV327" s="210"/>
      <c r="AW327" s="210"/>
      <c r="AX327" s="210"/>
      <c r="AY327" s="210"/>
      <c r="AZ327" s="116"/>
      <c r="BA327" s="116"/>
      <c r="BB327" s="116"/>
      <c r="BC327" s="116"/>
      <c r="BD327" s="116"/>
      <c r="BE327" s="116"/>
      <c r="BF327" s="116"/>
      <c r="BG327" s="116"/>
      <c r="BH327" s="116"/>
      <c r="BI327" s="116"/>
      <c r="BJ327" s="116"/>
      <c r="BK327" s="116"/>
      <c r="BL327" s="116"/>
      <c r="BM327" s="116">
        <f t="shared" si="129"/>
        <v>24</v>
      </c>
      <c r="BN327" s="37"/>
      <c r="BO327" s="116">
        <f t="shared" si="136"/>
        <v>0</v>
      </c>
      <c r="BP327" s="116">
        <f t="shared" si="136"/>
        <v>24</v>
      </c>
      <c r="BQ327" s="116">
        <f t="shared" si="136"/>
        <v>0</v>
      </c>
      <c r="BR327" s="116">
        <f t="shared" si="136"/>
        <v>0</v>
      </c>
      <c r="BS327" s="116">
        <f t="shared" si="136"/>
        <v>0</v>
      </c>
      <c r="BT327" s="116">
        <f t="shared" si="136"/>
        <v>0</v>
      </c>
      <c r="BU327" s="116">
        <f t="shared" si="136"/>
        <v>0</v>
      </c>
      <c r="BV327" s="116">
        <f t="shared" si="136"/>
        <v>0</v>
      </c>
      <c r="BW327" s="116">
        <f t="shared" si="136"/>
        <v>0</v>
      </c>
      <c r="BX327" s="116"/>
      <c r="BY327" s="116">
        <f t="shared" si="119"/>
        <v>24</v>
      </c>
      <c r="BZ327" s="116"/>
      <c r="CA327" s="116">
        <f t="shared" si="137"/>
        <v>24</v>
      </c>
      <c r="CB327" s="116">
        <f t="shared" si="137"/>
        <v>0</v>
      </c>
      <c r="CC327" s="116">
        <f t="shared" si="137"/>
        <v>0</v>
      </c>
      <c r="CD327" s="116">
        <f t="shared" si="137"/>
        <v>0</v>
      </c>
      <c r="CE327" s="116">
        <f t="shared" si="137"/>
        <v>0</v>
      </c>
      <c r="CF327" s="116">
        <f t="shared" si="137"/>
        <v>0</v>
      </c>
      <c r="CG327" s="116">
        <f t="shared" si="137"/>
        <v>0</v>
      </c>
      <c r="CH327" s="116">
        <f t="shared" si="137"/>
        <v>0</v>
      </c>
      <c r="CI327" s="116">
        <f t="shared" si="137"/>
        <v>0</v>
      </c>
      <c r="CJ327" s="116"/>
      <c r="CK327" s="116">
        <f t="shared" si="120"/>
        <v>24</v>
      </c>
      <c r="CM327" s="216">
        <f>_xlfn.IFNA(VLOOKUP($C327,'Sch 1 - QA Rates'!$B$4:$C$19,2,FALSE ),0)</f>
        <v>134</v>
      </c>
      <c r="CN327" s="216">
        <f t="shared" si="141"/>
        <v>3216</v>
      </c>
      <c r="CO327" s="216">
        <f t="shared" si="138"/>
        <v>0</v>
      </c>
      <c r="CP327" s="216">
        <f t="shared" si="139"/>
        <v>0</v>
      </c>
      <c r="CQ327" s="216">
        <f t="shared" si="142"/>
        <v>0</v>
      </c>
      <c r="CR327" s="216">
        <f t="shared" si="143"/>
        <v>0</v>
      </c>
      <c r="CS327" s="221">
        <f t="shared" si="140"/>
        <v>3216</v>
      </c>
    </row>
    <row r="328" spans="1:98" outlineLevel="1">
      <c r="A328" s="129">
        <v>4</v>
      </c>
      <c r="B328" s="208" t="s">
        <v>308</v>
      </c>
      <c r="C328" s="132" t="str">
        <f>_xlfn.IFNA(VLOOKUP($B328,'Sch 2 - QA Team Roster'!$B$4:$C$32,2,FALSE )," ")</f>
        <v>QA UAT Lead</v>
      </c>
      <c r="D328" s="323">
        <f>_xlfn.IFNA(VLOOKUP($C328,'Sch 1 - QA Rates'!$B$4:$C$28,2,FALSE )," ")</f>
        <v>134</v>
      </c>
      <c r="E328" s="210"/>
      <c r="F328" s="210">
        <v>24</v>
      </c>
      <c r="G328" s="210"/>
      <c r="H328" s="210"/>
      <c r="I328" s="210"/>
      <c r="J328" s="210"/>
      <c r="K328" s="210"/>
      <c r="L328" s="210"/>
      <c r="M328" s="210"/>
      <c r="N328" s="210"/>
      <c r="O328" s="210"/>
      <c r="P328" s="210"/>
      <c r="Q328" s="210"/>
      <c r="R328" s="210"/>
      <c r="S328" s="210"/>
      <c r="T328" s="210"/>
      <c r="U328" s="210"/>
      <c r="V328" s="210"/>
      <c r="W328" s="210"/>
      <c r="X328" s="210"/>
      <c r="Y328" s="210"/>
      <c r="Z328" s="210"/>
      <c r="AA328" s="210"/>
      <c r="AB328" s="210"/>
      <c r="AC328" s="210"/>
      <c r="AD328" s="210"/>
      <c r="AE328" s="210"/>
      <c r="AF328" s="210"/>
      <c r="AG328" s="210"/>
      <c r="AH328" s="210"/>
      <c r="AI328" s="210"/>
      <c r="AJ328" s="210"/>
      <c r="AK328" s="210"/>
      <c r="AL328" s="210"/>
      <c r="AM328" s="210"/>
      <c r="AN328" s="210"/>
      <c r="AO328" s="210"/>
      <c r="AP328" s="210"/>
      <c r="AQ328" s="210"/>
      <c r="AR328" s="210"/>
      <c r="AS328" s="210"/>
      <c r="AT328" s="210"/>
      <c r="AU328" s="210"/>
      <c r="AV328" s="210"/>
      <c r="AW328" s="210"/>
      <c r="AX328" s="210"/>
      <c r="AY328" s="210"/>
      <c r="AZ328" s="116"/>
      <c r="BA328" s="116"/>
      <c r="BB328" s="116"/>
      <c r="BC328" s="116"/>
      <c r="BD328" s="116"/>
      <c r="BE328" s="116"/>
      <c r="BF328" s="116"/>
      <c r="BG328" s="116"/>
      <c r="BH328" s="116"/>
      <c r="BI328" s="116"/>
      <c r="BJ328" s="116"/>
      <c r="BK328" s="116"/>
      <c r="BL328" s="116"/>
      <c r="BM328" s="116">
        <f t="shared" si="129"/>
        <v>24</v>
      </c>
      <c r="BN328" s="37"/>
      <c r="BO328" s="116">
        <f t="shared" si="136"/>
        <v>0</v>
      </c>
      <c r="BP328" s="116">
        <f t="shared" si="136"/>
        <v>24</v>
      </c>
      <c r="BQ328" s="116">
        <f t="shared" si="136"/>
        <v>0</v>
      </c>
      <c r="BR328" s="116">
        <f t="shared" si="136"/>
        <v>0</v>
      </c>
      <c r="BS328" s="116">
        <f t="shared" si="136"/>
        <v>0</v>
      </c>
      <c r="BT328" s="116">
        <f t="shared" si="136"/>
        <v>0</v>
      </c>
      <c r="BU328" s="116">
        <f t="shared" si="136"/>
        <v>0</v>
      </c>
      <c r="BV328" s="116">
        <f t="shared" si="136"/>
        <v>0</v>
      </c>
      <c r="BW328" s="116">
        <f t="shared" si="136"/>
        <v>0</v>
      </c>
      <c r="BX328" s="116"/>
      <c r="BY328" s="116">
        <f t="shared" si="119"/>
        <v>24</v>
      </c>
      <c r="BZ328" s="116"/>
      <c r="CA328" s="116">
        <f t="shared" si="137"/>
        <v>24</v>
      </c>
      <c r="CB328" s="116">
        <f t="shared" si="137"/>
        <v>0</v>
      </c>
      <c r="CC328" s="116">
        <f t="shared" si="137"/>
        <v>0</v>
      </c>
      <c r="CD328" s="116">
        <f t="shared" si="137"/>
        <v>0</v>
      </c>
      <c r="CE328" s="116">
        <f t="shared" si="137"/>
        <v>0</v>
      </c>
      <c r="CF328" s="116">
        <f t="shared" si="137"/>
        <v>0</v>
      </c>
      <c r="CG328" s="116">
        <f t="shared" si="137"/>
        <v>0</v>
      </c>
      <c r="CH328" s="116">
        <f t="shared" si="137"/>
        <v>0</v>
      </c>
      <c r="CI328" s="116">
        <f t="shared" si="137"/>
        <v>0</v>
      </c>
      <c r="CJ328" s="116"/>
      <c r="CK328" s="116">
        <f t="shared" si="120"/>
        <v>24</v>
      </c>
      <c r="CM328" s="216">
        <f>_xlfn.IFNA(VLOOKUP($C328,'Sch 1 - QA Rates'!$B$4:$C$19,2,FALSE ),0)</f>
        <v>134</v>
      </c>
      <c r="CN328" s="216">
        <f t="shared" si="141"/>
        <v>3216</v>
      </c>
      <c r="CO328" s="216">
        <f t="shared" si="138"/>
        <v>0</v>
      </c>
      <c r="CP328" s="216">
        <f t="shared" si="139"/>
        <v>0</v>
      </c>
      <c r="CQ328" s="216">
        <f t="shared" si="142"/>
        <v>0</v>
      </c>
      <c r="CR328" s="216">
        <f t="shared" si="143"/>
        <v>0</v>
      </c>
      <c r="CS328" s="221">
        <f t="shared" si="140"/>
        <v>3216</v>
      </c>
    </row>
    <row r="329" spans="1:98" outlineLevel="1">
      <c r="A329" s="129">
        <v>5</v>
      </c>
      <c r="B329" s="208" t="s">
        <v>310</v>
      </c>
      <c r="C329" s="132" t="str">
        <f>_xlfn.IFNA(VLOOKUP($B329,'Sch 2 - QA Team Roster'!$B$4:$C$32,2,FALSE )," ")</f>
        <v>QA Sr. Administrative Assistant</v>
      </c>
      <c r="D329" s="323">
        <f>_xlfn.IFNA(VLOOKUP($C329,'Sch 1 - QA Rates'!$B$4:$C$28,2,FALSE )," ")</f>
        <v>45</v>
      </c>
      <c r="E329" s="210"/>
      <c r="F329" s="210">
        <v>4</v>
      </c>
      <c r="G329" s="210"/>
      <c r="H329" s="210"/>
      <c r="I329" s="210"/>
      <c r="J329" s="210"/>
      <c r="K329" s="210"/>
      <c r="L329" s="210"/>
      <c r="M329" s="210"/>
      <c r="N329" s="210"/>
      <c r="O329" s="210"/>
      <c r="P329" s="210"/>
      <c r="Q329" s="210"/>
      <c r="R329" s="210"/>
      <c r="S329" s="210"/>
      <c r="T329" s="210"/>
      <c r="U329" s="210"/>
      <c r="V329" s="210"/>
      <c r="W329" s="210"/>
      <c r="X329" s="210"/>
      <c r="Y329" s="210"/>
      <c r="Z329" s="210"/>
      <c r="AA329" s="210"/>
      <c r="AB329" s="210"/>
      <c r="AC329" s="210"/>
      <c r="AD329" s="210"/>
      <c r="AE329" s="210"/>
      <c r="AF329" s="210"/>
      <c r="AG329" s="210"/>
      <c r="AH329" s="210"/>
      <c r="AI329" s="210"/>
      <c r="AJ329" s="210"/>
      <c r="AK329" s="210"/>
      <c r="AL329" s="210"/>
      <c r="AM329" s="210"/>
      <c r="AN329" s="210"/>
      <c r="AO329" s="210"/>
      <c r="AP329" s="210"/>
      <c r="AQ329" s="210"/>
      <c r="AR329" s="210"/>
      <c r="AS329" s="210"/>
      <c r="AT329" s="210"/>
      <c r="AU329" s="210"/>
      <c r="AV329" s="210"/>
      <c r="AW329" s="210"/>
      <c r="AX329" s="210"/>
      <c r="AY329" s="210"/>
      <c r="AZ329" s="116"/>
      <c r="BA329" s="116"/>
      <c r="BB329" s="116"/>
      <c r="BC329" s="116"/>
      <c r="BD329" s="116"/>
      <c r="BE329" s="116"/>
      <c r="BF329" s="116"/>
      <c r="BG329" s="116"/>
      <c r="BH329" s="116"/>
      <c r="BI329" s="116"/>
      <c r="BJ329" s="116"/>
      <c r="BK329" s="116"/>
      <c r="BL329" s="116"/>
      <c r="BM329" s="116">
        <f t="shared" si="129"/>
        <v>4</v>
      </c>
      <c r="BN329" s="37"/>
      <c r="BO329" s="116">
        <f t="shared" si="136"/>
        <v>0</v>
      </c>
      <c r="BP329" s="116">
        <f t="shared" si="136"/>
        <v>4</v>
      </c>
      <c r="BQ329" s="116">
        <f t="shared" si="136"/>
        <v>0</v>
      </c>
      <c r="BR329" s="116">
        <f t="shared" si="136"/>
        <v>0</v>
      </c>
      <c r="BS329" s="116">
        <f t="shared" si="136"/>
        <v>0</v>
      </c>
      <c r="BT329" s="116">
        <f t="shared" si="136"/>
        <v>0</v>
      </c>
      <c r="BU329" s="116">
        <f t="shared" si="136"/>
        <v>0</v>
      </c>
      <c r="BV329" s="116">
        <f t="shared" si="136"/>
        <v>0</v>
      </c>
      <c r="BW329" s="116">
        <f t="shared" si="136"/>
        <v>0</v>
      </c>
      <c r="BX329" s="116"/>
      <c r="BY329" s="116">
        <f t="shared" si="119"/>
        <v>4</v>
      </c>
      <c r="BZ329" s="116"/>
      <c r="CA329" s="116">
        <f t="shared" si="137"/>
        <v>4</v>
      </c>
      <c r="CB329" s="116">
        <f t="shared" si="137"/>
        <v>0</v>
      </c>
      <c r="CC329" s="116">
        <f t="shared" si="137"/>
        <v>0</v>
      </c>
      <c r="CD329" s="116">
        <f t="shared" si="137"/>
        <v>0</v>
      </c>
      <c r="CE329" s="116">
        <f t="shared" si="137"/>
        <v>0</v>
      </c>
      <c r="CF329" s="116">
        <f t="shared" si="137"/>
        <v>0</v>
      </c>
      <c r="CG329" s="116">
        <f t="shared" si="137"/>
        <v>0</v>
      </c>
      <c r="CH329" s="116">
        <f t="shared" si="137"/>
        <v>0</v>
      </c>
      <c r="CI329" s="116">
        <f t="shared" si="137"/>
        <v>0</v>
      </c>
      <c r="CJ329" s="116"/>
      <c r="CK329" s="116">
        <f t="shared" si="120"/>
        <v>4</v>
      </c>
      <c r="CM329" s="216">
        <f>_xlfn.IFNA(VLOOKUP($C329,'Sch 1 - QA Rates'!$B$4:$C$19,2,FALSE ),0)</f>
        <v>45</v>
      </c>
      <c r="CN329" s="216">
        <f t="shared" si="141"/>
        <v>180</v>
      </c>
      <c r="CO329" s="216">
        <f t="shared" si="138"/>
        <v>0</v>
      </c>
      <c r="CP329" s="216">
        <f t="shared" si="139"/>
        <v>0</v>
      </c>
      <c r="CQ329" s="216">
        <f t="shared" si="142"/>
        <v>0</v>
      </c>
      <c r="CR329" s="216">
        <f t="shared" si="143"/>
        <v>0</v>
      </c>
      <c r="CS329" s="221">
        <f t="shared" si="140"/>
        <v>180</v>
      </c>
    </row>
    <row r="330" spans="1:98" outlineLevel="1">
      <c r="A330" s="129">
        <v>6</v>
      </c>
      <c r="B330" s="208" t="s">
        <v>315</v>
      </c>
      <c r="C330" s="132" t="str">
        <f>_xlfn.IFNA(VLOOKUP($B330,'Sch 2 - QA Team Roster'!$B$4:$C$32,2,FALSE )," ")</f>
        <v>QA Executive</v>
      </c>
      <c r="D330" s="323">
        <f>_xlfn.IFNA(VLOOKUP($C330,'Sch 1 - QA Rates'!$B$4:$C$28,2,FALSE )," ")</f>
        <v>154</v>
      </c>
      <c r="E330" s="210"/>
      <c r="F330" s="210">
        <v>4</v>
      </c>
      <c r="G330" s="210"/>
      <c r="H330" s="210"/>
      <c r="I330" s="210"/>
      <c r="J330" s="210"/>
      <c r="K330" s="210"/>
      <c r="L330" s="210"/>
      <c r="M330" s="210"/>
      <c r="N330" s="210"/>
      <c r="O330" s="210"/>
      <c r="P330" s="210"/>
      <c r="Q330" s="210"/>
      <c r="R330" s="210"/>
      <c r="S330" s="210"/>
      <c r="T330" s="210"/>
      <c r="U330" s="210"/>
      <c r="V330" s="210"/>
      <c r="W330" s="210"/>
      <c r="X330" s="210"/>
      <c r="Y330" s="210"/>
      <c r="Z330" s="210"/>
      <c r="AA330" s="210"/>
      <c r="AB330" s="210"/>
      <c r="AC330" s="210"/>
      <c r="AD330" s="210"/>
      <c r="AE330" s="210"/>
      <c r="AF330" s="210"/>
      <c r="AG330" s="210"/>
      <c r="AH330" s="210"/>
      <c r="AI330" s="210"/>
      <c r="AJ330" s="210"/>
      <c r="AK330" s="210"/>
      <c r="AL330" s="210"/>
      <c r="AM330" s="210"/>
      <c r="AN330" s="210"/>
      <c r="AO330" s="210"/>
      <c r="AP330" s="210"/>
      <c r="AQ330" s="210"/>
      <c r="AR330" s="210"/>
      <c r="AS330" s="210"/>
      <c r="AT330" s="210"/>
      <c r="AU330" s="210"/>
      <c r="AV330" s="210"/>
      <c r="AW330" s="210"/>
      <c r="AX330" s="210"/>
      <c r="AY330" s="210"/>
      <c r="AZ330" s="116"/>
      <c r="BA330" s="116"/>
      <c r="BB330" s="116"/>
      <c r="BC330" s="116"/>
      <c r="BD330" s="116"/>
      <c r="BE330" s="116"/>
      <c r="BF330" s="116"/>
      <c r="BG330" s="116"/>
      <c r="BH330" s="116"/>
      <c r="BI330" s="116"/>
      <c r="BJ330" s="116"/>
      <c r="BK330" s="116"/>
      <c r="BL330" s="116"/>
      <c r="BM330" s="116">
        <f t="shared" si="129"/>
        <v>4</v>
      </c>
      <c r="BN330" s="37"/>
      <c r="BO330" s="116">
        <f t="shared" si="136"/>
        <v>0</v>
      </c>
      <c r="BP330" s="116">
        <f t="shared" si="136"/>
        <v>4</v>
      </c>
      <c r="BQ330" s="116">
        <f t="shared" si="136"/>
        <v>0</v>
      </c>
      <c r="BR330" s="116">
        <f t="shared" si="136"/>
        <v>0</v>
      </c>
      <c r="BS330" s="116">
        <f t="shared" si="136"/>
        <v>0</v>
      </c>
      <c r="BT330" s="116">
        <f t="shared" si="136"/>
        <v>0</v>
      </c>
      <c r="BU330" s="116">
        <f t="shared" si="136"/>
        <v>0</v>
      </c>
      <c r="BV330" s="116">
        <f t="shared" si="136"/>
        <v>0</v>
      </c>
      <c r="BW330" s="116">
        <f t="shared" si="136"/>
        <v>0</v>
      </c>
      <c r="BX330" s="116"/>
      <c r="BY330" s="116">
        <f t="shared" ref="BY330:BY393" si="144">SUM(BO330:BX330)</f>
        <v>4</v>
      </c>
      <c r="BZ330" s="116"/>
      <c r="CA330" s="116">
        <f t="shared" si="137"/>
        <v>4</v>
      </c>
      <c r="CB330" s="116">
        <f t="shared" si="137"/>
        <v>0</v>
      </c>
      <c r="CC330" s="116">
        <f t="shared" si="137"/>
        <v>0</v>
      </c>
      <c r="CD330" s="116">
        <f t="shared" si="137"/>
        <v>0</v>
      </c>
      <c r="CE330" s="116">
        <f t="shared" si="137"/>
        <v>0</v>
      </c>
      <c r="CF330" s="116">
        <f t="shared" si="137"/>
        <v>0</v>
      </c>
      <c r="CG330" s="116">
        <f t="shared" si="137"/>
        <v>0</v>
      </c>
      <c r="CH330" s="116">
        <f t="shared" si="137"/>
        <v>0</v>
      </c>
      <c r="CI330" s="116">
        <f t="shared" si="137"/>
        <v>0</v>
      </c>
      <c r="CJ330" s="116"/>
      <c r="CK330" s="116">
        <f t="shared" ref="CK330:CK393" si="145">SUM(CA330:CJ330)</f>
        <v>4</v>
      </c>
      <c r="CM330" s="216">
        <f>_xlfn.IFNA(VLOOKUP($C330,'Sch 1 - QA Rates'!$B$4:$C$19,2,FALSE ),0)</f>
        <v>154</v>
      </c>
      <c r="CN330" s="216">
        <f t="shared" si="141"/>
        <v>616</v>
      </c>
      <c r="CO330" s="216">
        <f t="shared" si="138"/>
        <v>0</v>
      </c>
      <c r="CP330" s="216">
        <f t="shared" si="139"/>
        <v>0</v>
      </c>
      <c r="CQ330" s="216">
        <f t="shared" si="142"/>
        <v>0</v>
      </c>
      <c r="CR330" s="216">
        <f t="shared" si="143"/>
        <v>0</v>
      </c>
      <c r="CS330" s="221">
        <f t="shared" si="140"/>
        <v>616</v>
      </c>
    </row>
    <row r="331" spans="1:98" outlineLevel="1">
      <c r="A331" s="129">
        <v>7</v>
      </c>
      <c r="B331" s="208"/>
      <c r="C331" s="132" t="str">
        <f>_xlfn.IFNA(VLOOKUP($B331,'Sch 2 - QA Team Roster'!$B$4:$C$32,2,FALSE )," ")</f>
        <v xml:space="preserve"> </v>
      </c>
      <c r="D331" s="323"/>
      <c r="E331" s="210"/>
      <c r="F331" s="210"/>
      <c r="G331" s="210"/>
      <c r="H331" s="210"/>
      <c r="I331" s="210"/>
      <c r="J331" s="210"/>
      <c r="K331" s="210"/>
      <c r="L331" s="210"/>
      <c r="M331" s="210"/>
      <c r="N331" s="210"/>
      <c r="O331" s="210"/>
      <c r="P331" s="210"/>
      <c r="Q331" s="210"/>
      <c r="R331" s="210"/>
      <c r="S331" s="210"/>
      <c r="T331" s="210"/>
      <c r="U331" s="210"/>
      <c r="V331" s="210"/>
      <c r="W331" s="210"/>
      <c r="X331" s="210"/>
      <c r="Y331" s="210"/>
      <c r="Z331" s="210"/>
      <c r="AA331" s="210"/>
      <c r="AB331" s="210"/>
      <c r="AC331" s="210"/>
      <c r="AD331" s="210"/>
      <c r="AE331" s="210"/>
      <c r="AF331" s="210"/>
      <c r="AG331" s="210"/>
      <c r="AH331" s="210"/>
      <c r="AI331" s="210"/>
      <c r="AJ331" s="210"/>
      <c r="AK331" s="210"/>
      <c r="AL331" s="210"/>
      <c r="AM331" s="210"/>
      <c r="AN331" s="210"/>
      <c r="AO331" s="210"/>
      <c r="AP331" s="210"/>
      <c r="AQ331" s="210"/>
      <c r="AR331" s="210"/>
      <c r="AS331" s="210"/>
      <c r="AT331" s="210"/>
      <c r="AU331" s="210"/>
      <c r="AV331" s="210"/>
      <c r="AW331" s="210"/>
      <c r="AX331" s="210"/>
      <c r="AY331" s="210"/>
      <c r="AZ331" s="116"/>
      <c r="BA331" s="116"/>
      <c r="BB331" s="116"/>
      <c r="BC331" s="116"/>
      <c r="BD331" s="116"/>
      <c r="BE331" s="116"/>
      <c r="BF331" s="116"/>
      <c r="BG331" s="116"/>
      <c r="BH331" s="116"/>
      <c r="BI331" s="116"/>
      <c r="BJ331" s="116"/>
      <c r="BK331" s="116"/>
      <c r="BL331" s="116"/>
      <c r="BM331" s="116">
        <f t="shared" si="129"/>
        <v>0</v>
      </c>
      <c r="BN331" s="37"/>
      <c r="BO331" s="116">
        <f t="shared" si="136"/>
        <v>0</v>
      </c>
      <c r="BP331" s="116">
        <f t="shared" si="136"/>
        <v>0</v>
      </c>
      <c r="BQ331" s="116">
        <f t="shared" si="136"/>
        <v>0</v>
      </c>
      <c r="BR331" s="116">
        <f t="shared" si="136"/>
        <v>0</v>
      </c>
      <c r="BS331" s="116">
        <f t="shared" si="136"/>
        <v>0</v>
      </c>
      <c r="BT331" s="116">
        <f t="shared" si="136"/>
        <v>0</v>
      </c>
      <c r="BU331" s="116">
        <f t="shared" si="136"/>
        <v>0</v>
      </c>
      <c r="BV331" s="116">
        <f t="shared" si="136"/>
        <v>0</v>
      </c>
      <c r="BW331" s="116">
        <f t="shared" si="136"/>
        <v>0</v>
      </c>
      <c r="BX331" s="116"/>
      <c r="BY331" s="116">
        <f t="shared" si="144"/>
        <v>0</v>
      </c>
      <c r="BZ331" s="116"/>
      <c r="CA331" s="116">
        <f t="shared" si="137"/>
        <v>0</v>
      </c>
      <c r="CB331" s="116">
        <f t="shared" si="137"/>
        <v>0</v>
      </c>
      <c r="CC331" s="116">
        <f t="shared" si="137"/>
        <v>0</v>
      </c>
      <c r="CD331" s="116">
        <f t="shared" si="137"/>
        <v>0</v>
      </c>
      <c r="CE331" s="116">
        <f t="shared" si="137"/>
        <v>0</v>
      </c>
      <c r="CF331" s="116">
        <f t="shared" si="137"/>
        <v>0</v>
      </c>
      <c r="CG331" s="116">
        <f t="shared" si="137"/>
        <v>0</v>
      </c>
      <c r="CH331" s="116">
        <f t="shared" si="137"/>
        <v>0</v>
      </c>
      <c r="CI331" s="116">
        <f t="shared" si="137"/>
        <v>0</v>
      </c>
      <c r="CJ331" s="116"/>
      <c r="CK331" s="116">
        <f t="shared" si="145"/>
        <v>0</v>
      </c>
      <c r="CM331" s="216">
        <f>_xlfn.IFNA(VLOOKUP($C331,'Sch 1 - QA Rates'!$B$4:$C$19,2,FALSE ),0)</f>
        <v>0</v>
      </c>
      <c r="CN331" s="216">
        <f t="shared" si="141"/>
        <v>0</v>
      </c>
      <c r="CO331" s="216">
        <f t="shared" si="138"/>
        <v>0</v>
      </c>
      <c r="CP331" s="216">
        <f t="shared" si="139"/>
        <v>0</v>
      </c>
      <c r="CQ331" s="216">
        <f t="shared" si="142"/>
        <v>0</v>
      </c>
      <c r="CR331" s="216">
        <f t="shared" si="143"/>
        <v>0</v>
      </c>
      <c r="CS331" s="221">
        <f t="shared" si="140"/>
        <v>0</v>
      </c>
    </row>
    <row r="332" spans="1:98" outlineLevel="1">
      <c r="A332" s="129">
        <v>8</v>
      </c>
      <c r="B332" s="208"/>
      <c r="C332" s="132" t="str">
        <f>_xlfn.IFNA(VLOOKUP($B332,'Sch 2 - QA Team Roster'!$B$4:$C$32,2,FALSE )," ")</f>
        <v xml:space="preserve"> </v>
      </c>
      <c r="D332" s="323"/>
      <c r="E332" s="210"/>
      <c r="F332" s="210"/>
      <c r="G332" s="210"/>
      <c r="H332" s="210"/>
      <c r="I332" s="210"/>
      <c r="J332" s="210"/>
      <c r="K332" s="210"/>
      <c r="L332" s="210"/>
      <c r="M332" s="210"/>
      <c r="N332" s="210"/>
      <c r="O332" s="210"/>
      <c r="P332" s="210"/>
      <c r="Q332" s="210"/>
      <c r="R332" s="210"/>
      <c r="S332" s="210"/>
      <c r="T332" s="210"/>
      <c r="U332" s="210"/>
      <c r="V332" s="210"/>
      <c r="W332" s="210"/>
      <c r="X332" s="210"/>
      <c r="Y332" s="210"/>
      <c r="Z332" s="210"/>
      <c r="AA332" s="210"/>
      <c r="AB332" s="210"/>
      <c r="AC332" s="210"/>
      <c r="AD332" s="210"/>
      <c r="AE332" s="210"/>
      <c r="AF332" s="210"/>
      <c r="AG332" s="210"/>
      <c r="AH332" s="210"/>
      <c r="AI332" s="210"/>
      <c r="AJ332" s="210"/>
      <c r="AK332" s="210"/>
      <c r="AL332" s="210"/>
      <c r="AM332" s="210"/>
      <c r="AN332" s="210"/>
      <c r="AO332" s="210"/>
      <c r="AP332" s="210"/>
      <c r="AQ332" s="210"/>
      <c r="AR332" s="210"/>
      <c r="AS332" s="210"/>
      <c r="AT332" s="210"/>
      <c r="AU332" s="210"/>
      <c r="AV332" s="210"/>
      <c r="AW332" s="210"/>
      <c r="AX332" s="210"/>
      <c r="AY332" s="210"/>
      <c r="AZ332" s="116"/>
      <c r="BA332" s="116"/>
      <c r="BB332" s="116"/>
      <c r="BC332" s="116"/>
      <c r="BD332" s="116"/>
      <c r="BE332" s="116"/>
      <c r="BF332" s="116"/>
      <c r="BG332" s="116"/>
      <c r="BH332" s="116"/>
      <c r="BI332" s="116"/>
      <c r="BJ332" s="116"/>
      <c r="BK332" s="116"/>
      <c r="BL332" s="116"/>
      <c r="BM332" s="116">
        <f t="shared" si="129"/>
        <v>0</v>
      </c>
      <c r="BN332" s="37"/>
      <c r="BO332" s="116">
        <f t="shared" si="136"/>
        <v>0</v>
      </c>
      <c r="BP332" s="116">
        <f t="shared" si="136"/>
        <v>0</v>
      </c>
      <c r="BQ332" s="116">
        <f t="shared" si="136"/>
        <v>0</v>
      </c>
      <c r="BR332" s="116">
        <f t="shared" si="136"/>
        <v>0</v>
      </c>
      <c r="BS332" s="116">
        <f t="shared" si="136"/>
        <v>0</v>
      </c>
      <c r="BT332" s="116">
        <f t="shared" si="136"/>
        <v>0</v>
      </c>
      <c r="BU332" s="116">
        <f t="shared" si="136"/>
        <v>0</v>
      </c>
      <c r="BV332" s="116">
        <f t="shared" si="136"/>
        <v>0</v>
      </c>
      <c r="BW332" s="116">
        <f t="shared" si="136"/>
        <v>0</v>
      </c>
      <c r="BX332" s="116"/>
      <c r="BY332" s="116">
        <f t="shared" si="144"/>
        <v>0</v>
      </c>
      <c r="BZ332" s="116"/>
      <c r="CA332" s="116">
        <f t="shared" si="137"/>
        <v>0</v>
      </c>
      <c r="CB332" s="116">
        <f t="shared" si="137"/>
        <v>0</v>
      </c>
      <c r="CC332" s="116">
        <f t="shared" si="137"/>
        <v>0</v>
      </c>
      <c r="CD332" s="116">
        <f t="shared" si="137"/>
        <v>0</v>
      </c>
      <c r="CE332" s="116">
        <f t="shared" si="137"/>
        <v>0</v>
      </c>
      <c r="CF332" s="116">
        <f t="shared" si="137"/>
        <v>0</v>
      </c>
      <c r="CG332" s="116">
        <f t="shared" si="137"/>
        <v>0</v>
      </c>
      <c r="CH332" s="116">
        <f t="shared" si="137"/>
        <v>0</v>
      </c>
      <c r="CI332" s="116">
        <f t="shared" si="137"/>
        <v>0</v>
      </c>
      <c r="CJ332" s="116"/>
      <c r="CK332" s="116">
        <f t="shared" si="145"/>
        <v>0</v>
      </c>
      <c r="CM332" s="216">
        <f>_xlfn.IFNA(VLOOKUP($C332,'Sch 1 - QA Rates'!$B$4:$C$19,2,FALSE ),0)</f>
        <v>0</v>
      </c>
      <c r="CN332" s="216">
        <f t="shared" si="141"/>
        <v>0</v>
      </c>
      <c r="CO332" s="216">
        <f t="shared" si="138"/>
        <v>0</v>
      </c>
      <c r="CP332" s="216">
        <f t="shared" si="139"/>
        <v>0</v>
      </c>
      <c r="CQ332" s="216">
        <f t="shared" si="142"/>
        <v>0</v>
      </c>
      <c r="CR332" s="216">
        <f t="shared" si="143"/>
        <v>0</v>
      </c>
      <c r="CS332" s="221">
        <f t="shared" si="140"/>
        <v>0</v>
      </c>
    </row>
    <row r="333" spans="1:98" ht="14" customHeight="1" outlineLevel="1">
      <c r="A333" s="129">
        <v>9</v>
      </c>
      <c r="B333" s="133"/>
      <c r="C333" s="132" t="str">
        <f>_xlfn.IFNA(VLOOKUP($B333,'Sch 2 - QA Team Roster'!$B$4:$C$32,2,FALSE )," ")</f>
        <v xml:space="preserve"> </v>
      </c>
      <c r="D333" s="323"/>
      <c r="E333" s="210"/>
      <c r="F333" s="210"/>
      <c r="G333" s="210"/>
      <c r="H333" s="210"/>
      <c r="I333" s="210"/>
      <c r="J333" s="210"/>
      <c r="K333" s="210"/>
      <c r="L333" s="210"/>
      <c r="M333" s="210"/>
      <c r="N333" s="210"/>
      <c r="O333" s="210"/>
      <c r="P333" s="210"/>
      <c r="Q333" s="210"/>
      <c r="R333" s="210"/>
      <c r="S333" s="210"/>
      <c r="T333" s="210"/>
      <c r="U333" s="210"/>
      <c r="V333" s="210"/>
      <c r="W333" s="210"/>
      <c r="X333" s="210"/>
      <c r="Y333" s="210"/>
      <c r="Z333" s="210"/>
      <c r="AA333" s="210"/>
      <c r="AB333" s="210"/>
      <c r="AC333" s="210"/>
      <c r="AD333" s="210"/>
      <c r="AE333" s="210"/>
      <c r="AF333" s="210"/>
      <c r="AG333" s="210"/>
      <c r="AH333" s="210"/>
      <c r="AI333" s="210"/>
      <c r="AJ333" s="210"/>
      <c r="AK333" s="210"/>
      <c r="AL333" s="210"/>
      <c r="AM333" s="210"/>
      <c r="AN333" s="210"/>
      <c r="AO333" s="210"/>
      <c r="AP333" s="210"/>
      <c r="AQ333" s="210"/>
      <c r="AR333" s="210"/>
      <c r="AS333" s="210"/>
      <c r="AT333" s="210"/>
      <c r="AU333" s="210"/>
      <c r="AV333" s="210"/>
      <c r="AW333" s="210"/>
      <c r="AX333" s="210"/>
      <c r="AY333" s="210"/>
      <c r="AZ333" s="116"/>
      <c r="BA333" s="116"/>
      <c r="BB333" s="116"/>
      <c r="BC333" s="116"/>
      <c r="BD333" s="116"/>
      <c r="BE333" s="116"/>
      <c r="BF333" s="116"/>
      <c r="BG333" s="116"/>
      <c r="BH333" s="116"/>
      <c r="BI333" s="116"/>
      <c r="BJ333" s="116"/>
      <c r="BK333" s="116"/>
      <c r="BL333" s="116"/>
      <c r="BM333" s="116">
        <f t="shared" si="129"/>
        <v>0</v>
      </c>
      <c r="BN333" s="37"/>
      <c r="BO333" s="116">
        <f t="shared" si="136"/>
        <v>0</v>
      </c>
      <c r="BP333" s="116">
        <f t="shared" si="136"/>
        <v>0</v>
      </c>
      <c r="BQ333" s="116">
        <f t="shared" si="136"/>
        <v>0</v>
      </c>
      <c r="BR333" s="116">
        <f t="shared" si="136"/>
        <v>0</v>
      </c>
      <c r="BS333" s="116">
        <f t="shared" si="136"/>
        <v>0</v>
      </c>
      <c r="BT333" s="116">
        <f t="shared" si="136"/>
        <v>0</v>
      </c>
      <c r="BU333" s="116">
        <f t="shared" si="136"/>
        <v>0</v>
      </c>
      <c r="BV333" s="116">
        <f t="shared" si="136"/>
        <v>0</v>
      </c>
      <c r="BW333" s="116">
        <f t="shared" si="136"/>
        <v>0</v>
      </c>
      <c r="BX333" s="116"/>
      <c r="BY333" s="116">
        <f t="shared" si="144"/>
        <v>0</v>
      </c>
      <c r="BZ333" s="116"/>
      <c r="CA333" s="116">
        <f t="shared" si="137"/>
        <v>0</v>
      </c>
      <c r="CB333" s="116">
        <f t="shared" si="137"/>
        <v>0</v>
      </c>
      <c r="CC333" s="116">
        <f t="shared" si="137"/>
        <v>0</v>
      </c>
      <c r="CD333" s="116">
        <f t="shared" si="137"/>
        <v>0</v>
      </c>
      <c r="CE333" s="116">
        <f t="shared" si="137"/>
        <v>0</v>
      </c>
      <c r="CF333" s="116">
        <f t="shared" si="137"/>
        <v>0</v>
      </c>
      <c r="CG333" s="116">
        <f t="shared" si="137"/>
        <v>0</v>
      </c>
      <c r="CH333" s="116">
        <f t="shared" si="137"/>
        <v>0</v>
      </c>
      <c r="CI333" s="116">
        <f t="shared" si="137"/>
        <v>0</v>
      </c>
      <c r="CJ333" s="116"/>
      <c r="CK333" s="116">
        <f t="shared" si="145"/>
        <v>0</v>
      </c>
      <c r="CM333" s="216">
        <f>_xlfn.IFNA(VLOOKUP($C333,'Sch 1 - QA Rates'!$B$4:$C$19,2,FALSE ),0)</f>
        <v>0</v>
      </c>
      <c r="CN333" s="216">
        <f t="shared" si="141"/>
        <v>0</v>
      </c>
      <c r="CO333" s="216">
        <f t="shared" si="138"/>
        <v>0</v>
      </c>
      <c r="CP333" s="216">
        <f t="shared" si="139"/>
        <v>0</v>
      </c>
      <c r="CQ333" s="216">
        <f t="shared" si="142"/>
        <v>0</v>
      </c>
      <c r="CR333" s="216">
        <f t="shared" si="143"/>
        <v>0</v>
      </c>
      <c r="CS333" s="221">
        <f t="shared" si="140"/>
        <v>0</v>
      </c>
    </row>
    <row r="334" spans="1:98" outlineLevel="1">
      <c r="A334" s="129">
        <v>10</v>
      </c>
      <c r="B334" s="133"/>
      <c r="C334" s="132" t="str">
        <f>_xlfn.IFNA(VLOOKUP($B334,'Sch 2 - QA Team Roster'!$B$4:$C$32,2,FALSE )," ")</f>
        <v xml:space="preserve"> </v>
      </c>
      <c r="D334" s="323"/>
      <c r="E334" s="210"/>
      <c r="F334" s="210"/>
      <c r="G334" s="210"/>
      <c r="H334" s="210"/>
      <c r="I334" s="210"/>
      <c r="J334" s="210"/>
      <c r="K334" s="210"/>
      <c r="L334" s="210"/>
      <c r="M334" s="210"/>
      <c r="N334" s="210"/>
      <c r="O334" s="210"/>
      <c r="P334" s="210"/>
      <c r="Q334" s="210"/>
      <c r="R334" s="210"/>
      <c r="S334" s="210"/>
      <c r="T334" s="210"/>
      <c r="U334" s="210"/>
      <c r="V334" s="210"/>
      <c r="W334" s="210"/>
      <c r="X334" s="210"/>
      <c r="Y334" s="210"/>
      <c r="Z334" s="210"/>
      <c r="AA334" s="210"/>
      <c r="AB334" s="210"/>
      <c r="AC334" s="210"/>
      <c r="AD334" s="210"/>
      <c r="AE334" s="210"/>
      <c r="AF334" s="210"/>
      <c r="AG334" s="210"/>
      <c r="AH334" s="210"/>
      <c r="AI334" s="210"/>
      <c r="AJ334" s="210"/>
      <c r="AK334" s="210"/>
      <c r="AL334" s="210"/>
      <c r="AM334" s="210"/>
      <c r="AN334" s="210"/>
      <c r="AO334" s="210"/>
      <c r="AP334" s="210"/>
      <c r="AQ334" s="210"/>
      <c r="AR334" s="210"/>
      <c r="AS334" s="210"/>
      <c r="AT334" s="210"/>
      <c r="AU334" s="210"/>
      <c r="AV334" s="210"/>
      <c r="AW334" s="210"/>
      <c r="AX334" s="210"/>
      <c r="AY334" s="210"/>
      <c r="AZ334" s="116"/>
      <c r="BA334" s="116"/>
      <c r="BB334" s="116"/>
      <c r="BC334" s="116"/>
      <c r="BD334" s="116"/>
      <c r="BE334" s="116"/>
      <c r="BF334" s="116"/>
      <c r="BG334" s="116"/>
      <c r="BH334" s="116"/>
      <c r="BI334" s="116"/>
      <c r="BJ334" s="116"/>
      <c r="BK334" s="116"/>
      <c r="BL334" s="116"/>
      <c r="BM334" s="116">
        <f t="shared" si="129"/>
        <v>0</v>
      </c>
      <c r="BN334" s="37"/>
      <c r="BO334" s="116">
        <f t="shared" si="136"/>
        <v>0</v>
      </c>
      <c r="BP334" s="116">
        <f t="shared" si="136"/>
        <v>0</v>
      </c>
      <c r="BQ334" s="116">
        <f t="shared" si="136"/>
        <v>0</v>
      </c>
      <c r="BR334" s="116">
        <f t="shared" si="136"/>
        <v>0</v>
      </c>
      <c r="BS334" s="116">
        <f t="shared" si="136"/>
        <v>0</v>
      </c>
      <c r="BT334" s="116">
        <f t="shared" si="136"/>
        <v>0</v>
      </c>
      <c r="BU334" s="116">
        <f t="shared" si="136"/>
        <v>0</v>
      </c>
      <c r="BV334" s="116">
        <f t="shared" si="136"/>
        <v>0</v>
      </c>
      <c r="BW334" s="116">
        <f t="shared" si="136"/>
        <v>0</v>
      </c>
      <c r="BX334" s="116"/>
      <c r="BY334" s="116">
        <f t="shared" si="144"/>
        <v>0</v>
      </c>
      <c r="BZ334" s="116"/>
      <c r="CA334" s="116">
        <f t="shared" si="137"/>
        <v>0</v>
      </c>
      <c r="CB334" s="116">
        <f t="shared" si="137"/>
        <v>0</v>
      </c>
      <c r="CC334" s="116">
        <f t="shared" si="137"/>
        <v>0</v>
      </c>
      <c r="CD334" s="116">
        <f t="shared" si="137"/>
        <v>0</v>
      </c>
      <c r="CE334" s="116">
        <f t="shared" si="137"/>
        <v>0</v>
      </c>
      <c r="CF334" s="116">
        <f t="shared" si="137"/>
        <v>0</v>
      </c>
      <c r="CG334" s="116">
        <f t="shared" si="137"/>
        <v>0</v>
      </c>
      <c r="CH334" s="116">
        <f t="shared" si="137"/>
        <v>0</v>
      </c>
      <c r="CI334" s="116">
        <f t="shared" si="137"/>
        <v>0</v>
      </c>
      <c r="CJ334" s="116"/>
      <c r="CK334" s="116">
        <f t="shared" si="145"/>
        <v>0</v>
      </c>
      <c r="CM334" s="216">
        <f>_xlfn.IFNA(VLOOKUP($C334,'Sch 1 - QA Rates'!$B$4:$C$19,2,FALSE ),0)</f>
        <v>0</v>
      </c>
      <c r="CN334" s="216">
        <f t="shared" si="141"/>
        <v>0</v>
      </c>
      <c r="CO334" s="216">
        <f t="shared" si="138"/>
        <v>0</v>
      </c>
      <c r="CP334" s="216">
        <f t="shared" si="139"/>
        <v>0</v>
      </c>
      <c r="CQ334" s="216">
        <f t="shared" si="142"/>
        <v>0</v>
      </c>
      <c r="CR334" s="216">
        <f t="shared" si="143"/>
        <v>0</v>
      </c>
      <c r="CS334" s="221">
        <f t="shared" si="140"/>
        <v>0</v>
      </c>
    </row>
    <row r="335" spans="1:98" outlineLevel="1">
      <c r="A335" s="129">
        <v>11</v>
      </c>
      <c r="B335" s="133"/>
      <c r="C335" s="132" t="str">
        <f>_xlfn.IFNA(VLOOKUP($B335,'Sch 2 - QA Team Roster'!$B$4:$C$32,2,FALSE )," ")</f>
        <v xml:space="preserve"> </v>
      </c>
      <c r="D335" s="323"/>
      <c r="E335" s="210"/>
      <c r="F335" s="210"/>
      <c r="G335" s="210"/>
      <c r="H335" s="210"/>
      <c r="I335" s="210"/>
      <c r="J335" s="210"/>
      <c r="K335" s="210"/>
      <c r="L335" s="210"/>
      <c r="M335" s="210"/>
      <c r="N335" s="210"/>
      <c r="O335" s="210"/>
      <c r="P335" s="210"/>
      <c r="Q335" s="210"/>
      <c r="R335" s="210"/>
      <c r="S335" s="210"/>
      <c r="T335" s="210"/>
      <c r="U335" s="210"/>
      <c r="V335" s="210"/>
      <c r="W335" s="210"/>
      <c r="X335" s="210"/>
      <c r="Y335" s="210"/>
      <c r="Z335" s="210"/>
      <c r="AA335" s="210"/>
      <c r="AB335" s="210"/>
      <c r="AC335" s="210"/>
      <c r="AD335" s="210"/>
      <c r="AE335" s="210"/>
      <c r="AF335" s="210"/>
      <c r="AG335" s="210"/>
      <c r="AH335" s="210"/>
      <c r="AI335" s="210"/>
      <c r="AJ335" s="210"/>
      <c r="AK335" s="210"/>
      <c r="AL335" s="210"/>
      <c r="AM335" s="210"/>
      <c r="AN335" s="210"/>
      <c r="AO335" s="210"/>
      <c r="AP335" s="210"/>
      <c r="AQ335" s="210"/>
      <c r="AR335" s="210"/>
      <c r="AS335" s="210"/>
      <c r="AT335" s="210"/>
      <c r="AU335" s="210"/>
      <c r="AV335" s="210"/>
      <c r="AW335" s="210"/>
      <c r="AX335" s="210"/>
      <c r="AY335" s="210"/>
      <c r="AZ335" s="116"/>
      <c r="BA335" s="116"/>
      <c r="BB335" s="116"/>
      <c r="BC335" s="116"/>
      <c r="BD335" s="116"/>
      <c r="BE335" s="116"/>
      <c r="BF335" s="116"/>
      <c r="BG335" s="116"/>
      <c r="BH335" s="116"/>
      <c r="BI335" s="116"/>
      <c r="BJ335" s="116"/>
      <c r="BK335" s="116"/>
      <c r="BL335" s="116"/>
      <c r="BM335" s="116">
        <f t="shared" si="129"/>
        <v>0</v>
      </c>
      <c r="BN335" s="37"/>
      <c r="BO335" s="116">
        <f t="shared" si="136"/>
        <v>0</v>
      </c>
      <c r="BP335" s="116">
        <f t="shared" si="136"/>
        <v>0</v>
      </c>
      <c r="BQ335" s="116">
        <f t="shared" si="136"/>
        <v>0</v>
      </c>
      <c r="BR335" s="116">
        <f t="shared" si="136"/>
        <v>0</v>
      </c>
      <c r="BS335" s="116">
        <f t="shared" si="136"/>
        <v>0</v>
      </c>
      <c r="BT335" s="116">
        <f t="shared" si="136"/>
        <v>0</v>
      </c>
      <c r="BU335" s="116">
        <f t="shared" si="136"/>
        <v>0</v>
      </c>
      <c r="BV335" s="116">
        <f t="shared" si="136"/>
        <v>0</v>
      </c>
      <c r="BW335" s="116">
        <f t="shared" si="136"/>
        <v>0</v>
      </c>
      <c r="BX335" s="116"/>
      <c r="BY335" s="116">
        <f t="shared" si="144"/>
        <v>0</v>
      </c>
      <c r="BZ335" s="116"/>
      <c r="CA335" s="116">
        <f t="shared" si="137"/>
        <v>0</v>
      </c>
      <c r="CB335" s="116">
        <f t="shared" si="137"/>
        <v>0</v>
      </c>
      <c r="CC335" s="116">
        <f t="shared" si="137"/>
        <v>0</v>
      </c>
      <c r="CD335" s="116">
        <f t="shared" si="137"/>
        <v>0</v>
      </c>
      <c r="CE335" s="116">
        <f t="shared" si="137"/>
        <v>0</v>
      </c>
      <c r="CF335" s="116">
        <f t="shared" si="137"/>
        <v>0</v>
      </c>
      <c r="CG335" s="116">
        <f t="shared" si="137"/>
        <v>0</v>
      </c>
      <c r="CH335" s="116">
        <f t="shared" si="137"/>
        <v>0</v>
      </c>
      <c r="CI335" s="116">
        <f t="shared" si="137"/>
        <v>0</v>
      </c>
      <c r="CJ335" s="116"/>
      <c r="CK335" s="116">
        <f t="shared" si="145"/>
        <v>0</v>
      </c>
      <c r="CM335" s="216">
        <f>_xlfn.IFNA(VLOOKUP($C335,'Sch 1 - QA Rates'!$B$4:$C$19,2,FALSE ),0)</f>
        <v>0</v>
      </c>
      <c r="CN335" s="216">
        <f t="shared" si="141"/>
        <v>0</v>
      </c>
      <c r="CO335" s="216">
        <f t="shared" si="138"/>
        <v>0</v>
      </c>
      <c r="CP335" s="216">
        <f t="shared" si="139"/>
        <v>0</v>
      </c>
      <c r="CQ335" s="216">
        <f t="shared" si="142"/>
        <v>0</v>
      </c>
      <c r="CR335" s="216">
        <f t="shared" si="143"/>
        <v>0</v>
      </c>
      <c r="CS335" s="221">
        <f t="shared" si="140"/>
        <v>0</v>
      </c>
    </row>
    <row r="336" spans="1:98" outlineLevel="1">
      <c r="A336" s="129">
        <v>12</v>
      </c>
      <c r="B336" s="133"/>
      <c r="C336" s="132" t="str">
        <f>_xlfn.IFNA(VLOOKUP($B336,'Sch 2 - QA Team Roster'!$B$4:$C$32,2,FALSE )," ")</f>
        <v xml:space="preserve"> </v>
      </c>
      <c r="D336" s="323"/>
      <c r="E336" s="210"/>
      <c r="F336" s="210"/>
      <c r="G336" s="210"/>
      <c r="H336" s="210"/>
      <c r="I336" s="210"/>
      <c r="J336" s="210"/>
      <c r="K336" s="210"/>
      <c r="L336" s="210"/>
      <c r="M336" s="210"/>
      <c r="N336" s="210"/>
      <c r="O336" s="210"/>
      <c r="P336" s="210"/>
      <c r="Q336" s="210"/>
      <c r="R336" s="210"/>
      <c r="S336" s="210"/>
      <c r="T336" s="210"/>
      <c r="U336" s="210"/>
      <c r="V336" s="210"/>
      <c r="W336" s="210"/>
      <c r="X336" s="210"/>
      <c r="Y336" s="210"/>
      <c r="Z336" s="210"/>
      <c r="AA336" s="210"/>
      <c r="AB336" s="210"/>
      <c r="AC336" s="210"/>
      <c r="AD336" s="210"/>
      <c r="AE336" s="210"/>
      <c r="AF336" s="210"/>
      <c r="AG336" s="210"/>
      <c r="AH336" s="210"/>
      <c r="AI336" s="210"/>
      <c r="AJ336" s="210"/>
      <c r="AK336" s="210"/>
      <c r="AL336" s="210"/>
      <c r="AM336" s="210"/>
      <c r="AN336" s="210"/>
      <c r="AO336" s="210"/>
      <c r="AP336" s="210"/>
      <c r="AQ336" s="210"/>
      <c r="AR336" s="210"/>
      <c r="AS336" s="210"/>
      <c r="AT336" s="210"/>
      <c r="AU336" s="210"/>
      <c r="AV336" s="210"/>
      <c r="AW336" s="210"/>
      <c r="AX336" s="210"/>
      <c r="AY336" s="210"/>
      <c r="AZ336" s="116"/>
      <c r="BA336" s="116"/>
      <c r="BB336" s="116"/>
      <c r="BC336" s="116"/>
      <c r="BD336" s="116"/>
      <c r="BE336" s="116"/>
      <c r="BF336" s="116"/>
      <c r="BG336" s="116"/>
      <c r="BH336" s="116"/>
      <c r="BI336" s="116"/>
      <c r="BJ336" s="116"/>
      <c r="BK336" s="116"/>
      <c r="BL336" s="116"/>
      <c r="BM336" s="116">
        <f t="shared" si="129"/>
        <v>0</v>
      </c>
      <c r="BN336" s="37"/>
      <c r="BO336" s="116">
        <f t="shared" si="136"/>
        <v>0</v>
      </c>
      <c r="BP336" s="116">
        <f t="shared" si="136"/>
        <v>0</v>
      </c>
      <c r="BQ336" s="116">
        <f t="shared" si="136"/>
        <v>0</v>
      </c>
      <c r="BR336" s="116">
        <f t="shared" si="136"/>
        <v>0</v>
      </c>
      <c r="BS336" s="116">
        <f t="shared" si="136"/>
        <v>0</v>
      </c>
      <c r="BT336" s="116">
        <f t="shared" si="136"/>
        <v>0</v>
      </c>
      <c r="BU336" s="116">
        <f t="shared" ref="BO336:BW364" si="146">SUMIF($E$6:$BL$6,BU$6,$E336:$BL336)</f>
        <v>0</v>
      </c>
      <c r="BV336" s="116">
        <f t="shared" si="146"/>
        <v>0</v>
      </c>
      <c r="BW336" s="116">
        <f t="shared" si="146"/>
        <v>0</v>
      </c>
      <c r="BX336" s="116"/>
      <c r="BY336" s="116">
        <f t="shared" si="144"/>
        <v>0</v>
      </c>
      <c r="BZ336" s="116"/>
      <c r="CA336" s="116">
        <f t="shared" si="137"/>
        <v>0</v>
      </c>
      <c r="CB336" s="116">
        <f t="shared" si="137"/>
        <v>0</v>
      </c>
      <c r="CC336" s="116">
        <f t="shared" si="137"/>
        <v>0</v>
      </c>
      <c r="CD336" s="116">
        <f t="shared" si="137"/>
        <v>0</v>
      </c>
      <c r="CE336" s="116">
        <f t="shared" si="137"/>
        <v>0</v>
      </c>
      <c r="CF336" s="116">
        <f t="shared" si="137"/>
        <v>0</v>
      </c>
      <c r="CG336" s="116">
        <f t="shared" ref="CA336:CI364" si="147">SUMIF($E$5:$BL$5,CG$6,$E336:$BL336)</f>
        <v>0</v>
      </c>
      <c r="CH336" s="116">
        <f t="shared" si="147"/>
        <v>0</v>
      </c>
      <c r="CI336" s="116">
        <f t="shared" si="147"/>
        <v>0</v>
      </c>
      <c r="CJ336" s="116"/>
      <c r="CK336" s="116">
        <f t="shared" si="145"/>
        <v>0</v>
      </c>
      <c r="CM336" s="216">
        <f>_xlfn.IFNA(VLOOKUP($C336,'Sch 1 - QA Rates'!$B$4:$C$19,2,FALSE ),0)</f>
        <v>0</v>
      </c>
      <c r="CN336" s="216">
        <f t="shared" si="141"/>
        <v>0</v>
      </c>
      <c r="CO336" s="216">
        <f t="shared" si="138"/>
        <v>0</v>
      </c>
      <c r="CP336" s="216">
        <f t="shared" si="139"/>
        <v>0</v>
      </c>
      <c r="CQ336" s="216">
        <f t="shared" si="142"/>
        <v>0</v>
      </c>
      <c r="CR336" s="216">
        <f t="shared" si="143"/>
        <v>0</v>
      </c>
      <c r="CS336" s="221">
        <f t="shared" si="140"/>
        <v>0</v>
      </c>
    </row>
    <row r="337" spans="1:98" outlineLevel="1">
      <c r="A337" s="129">
        <v>13</v>
      </c>
      <c r="B337" s="133"/>
      <c r="C337" s="132" t="str">
        <f>_xlfn.IFNA(VLOOKUP($B337,'Sch 2 - QA Team Roster'!$B$4:$C$32,2,FALSE )," ")</f>
        <v xml:space="preserve"> </v>
      </c>
      <c r="D337" s="323"/>
      <c r="E337" s="210"/>
      <c r="F337" s="210"/>
      <c r="G337" s="210"/>
      <c r="H337" s="210"/>
      <c r="I337" s="210"/>
      <c r="J337" s="210"/>
      <c r="K337" s="210"/>
      <c r="L337" s="210"/>
      <c r="M337" s="210"/>
      <c r="N337" s="210"/>
      <c r="O337" s="210"/>
      <c r="P337" s="210"/>
      <c r="Q337" s="210"/>
      <c r="R337" s="210"/>
      <c r="S337" s="210"/>
      <c r="T337" s="210"/>
      <c r="U337" s="210"/>
      <c r="V337" s="210"/>
      <c r="W337" s="210"/>
      <c r="X337" s="210"/>
      <c r="Y337" s="210"/>
      <c r="Z337" s="210"/>
      <c r="AA337" s="210"/>
      <c r="AB337" s="210"/>
      <c r="AC337" s="210"/>
      <c r="AD337" s="210"/>
      <c r="AE337" s="210"/>
      <c r="AF337" s="210"/>
      <c r="AG337" s="210"/>
      <c r="AH337" s="210"/>
      <c r="AI337" s="210"/>
      <c r="AJ337" s="210"/>
      <c r="AK337" s="210"/>
      <c r="AL337" s="210"/>
      <c r="AM337" s="210"/>
      <c r="AN337" s="210"/>
      <c r="AO337" s="210"/>
      <c r="AP337" s="210"/>
      <c r="AQ337" s="210"/>
      <c r="AR337" s="210"/>
      <c r="AS337" s="210"/>
      <c r="AT337" s="210"/>
      <c r="AU337" s="210"/>
      <c r="AV337" s="210"/>
      <c r="AW337" s="210"/>
      <c r="AX337" s="210"/>
      <c r="AY337" s="210"/>
      <c r="AZ337" s="116"/>
      <c r="BA337" s="116"/>
      <c r="BB337" s="116"/>
      <c r="BC337" s="116"/>
      <c r="BD337" s="116"/>
      <c r="BE337" s="116"/>
      <c r="BF337" s="116"/>
      <c r="BG337" s="116"/>
      <c r="BH337" s="116"/>
      <c r="BI337" s="116"/>
      <c r="BJ337" s="116"/>
      <c r="BK337" s="116"/>
      <c r="BL337" s="116"/>
      <c r="BM337" s="116">
        <f t="shared" si="129"/>
        <v>0</v>
      </c>
      <c r="BN337" s="37"/>
      <c r="BO337" s="116">
        <f t="shared" si="146"/>
        <v>0</v>
      </c>
      <c r="BP337" s="116">
        <f t="shared" si="146"/>
        <v>0</v>
      </c>
      <c r="BQ337" s="116">
        <f t="shared" si="146"/>
        <v>0</v>
      </c>
      <c r="BR337" s="116">
        <f t="shared" si="146"/>
        <v>0</v>
      </c>
      <c r="BS337" s="116">
        <f t="shared" si="146"/>
        <v>0</v>
      </c>
      <c r="BT337" s="116">
        <f t="shared" si="146"/>
        <v>0</v>
      </c>
      <c r="BU337" s="116">
        <f t="shared" si="146"/>
        <v>0</v>
      </c>
      <c r="BV337" s="116">
        <f t="shared" si="146"/>
        <v>0</v>
      </c>
      <c r="BW337" s="116">
        <f t="shared" si="146"/>
        <v>0</v>
      </c>
      <c r="BX337" s="116"/>
      <c r="BY337" s="116">
        <f t="shared" si="144"/>
        <v>0</v>
      </c>
      <c r="BZ337" s="116"/>
      <c r="CA337" s="116">
        <f t="shared" si="147"/>
        <v>0</v>
      </c>
      <c r="CB337" s="116">
        <f t="shared" si="147"/>
        <v>0</v>
      </c>
      <c r="CC337" s="116">
        <f t="shared" si="147"/>
        <v>0</v>
      </c>
      <c r="CD337" s="116">
        <f t="shared" si="147"/>
        <v>0</v>
      </c>
      <c r="CE337" s="116">
        <f t="shared" si="147"/>
        <v>0</v>
      </c>
      <c r="CF337" s="116">
        <f t="shared" si="147"/>
        <v>0</v>
      </c>
      <c r="CG337" s="116">
        <f t="shared" si="147"/>
        <v>0</v>
      </c>
      <c r="CH337" s="116">
        <f t="shared" si="147"/>
        <v>0</v>
      </c>
      <c r="CI337" s="116">
        <f t="shared" si="147"/>
        <v>0</v>
      </c>
      <c r="CJ337" s="116"/>
      <c r="CK337" s="116">
        <f t="shared" si="145"/>
        <v>0</v>
      </c>
      <c r="CM337" s="216">
        <f>_xlfn.IFNA(VLOOKUP($C337,'Sch 1 - QA Rates'!$B$4:$C$19,2,FALSE ),0)</f>
        <v>0</v>
      </c>
      <c r="CN337" s="216">
        <f t="shared" si="141"/>
        <v>0</v>
      </c>
      <c r="CO337" s="216">
        <f t="shared" si="138"/>
        <v>0</v>
      </c>
      <c r="CP337" s="216">
        <f t="shared" si="139"/>
        <v>0</v>
      </c>
      <c r="CQ337" s="216">
        <f t="shared" si="142"/>
        <v>0</v>
      </c>
      <c r="CR337" s="216">
        <f t="shared" si="143"/>
        <v>0</v>
      </c>
      <c r="CS337" s="221">
        <f t="shared" si="140"/>
        <v>0</v>
      </c>
    </row>
    <row r="338" spans="1:98" outlineLevel="1">
      <c r="A338" s="129">
        <v>14</v>
      </c>
      <c r="B338" s="133"/>
      <c r="C338" s="132" t="str">
        <f>_xlfn.IFNA(VLOOKUP($B338,'Sch 2 - QA Team Roster'!$B$4:$C$32,2,FALSE )," ")</f>
        <v xml:space="preserve"> </v>
      </c>
      <c r="D338" s="323"/>
      <c r="E338" s="210"/>
      <c r="F338" s="210"/>
      <c r="G338" s="210"/>
      <c r="H338" s="210"/>
      <c r="I338" s="210"/>
      <c r="J338" s="210"/>
      <c r="K338" s="210"/>
      <c r="L338" s="210"/>
      <c r="M338" s="210"/>
      <c r="N338" s="210"/>
      <c r="O338" s="210"/>
      <c r="P338" s="210"/>
      <c r="Q338" s="210"/>
      <c r="R338" s="210"/>
      <c r="S338" s="210"/>
      <c r="T338" s="210"/>
      <c r="U338" s="210"/>
      <c r="V338" s="210"/>
      <c r="W338" s="210"/>
      <c r="X338" s="210"/>
      <c r="Y338" s="210"/>
      <c r="Z338" s="210"/>
      <c r="AA338" s="210"/>
      <c r="AB338" s="210"/>
      <c r="AC338" s="210"/>
      <c r="AD338" s="210"/>
      <c r="AE338" s="210"/>
      <c r="AF338" s="210"/>
      <c r="AG338" s="210"/>
      <c r="AH338" s="210"/>
      <c r="AI338" s="210"/>
      <c r="AJ338" s="210"/>
      <c r="AK338" s="210"/>
      <c r="AL338" s="210"/>
      <c r="AM338" s="210"/>
      <c r="AN338" s="210"/>
      <c r="AO338" s="210"/>
      <c r="AP338" s="210"/>
      <c r="AQ338" s="210"/>
      <c r="AR338" s="210"/>
      <c r="AS338" s="210"/>
      <c r="AT338" s="210"/>
      <c r="AU338" s="210"/>
      <c r="AV338" s="210"/>
      <c r="AW338" s="210"/>
      <c r="AX338" s="210"/>
      <c r="AY338" s="210"/>
      <c r="AZ338" s="116"/>
      <c r="BA338" s="116"/>
      <c r="BB338" s="116"/>
      <c r="BC338" s="116"/>
      <c r="BD338" s="116"/>
      <c r="BE338" s="116"/>
      <c r="BF338" s="116"/>
      <c r="BG338" s="116"/>
      <c r="BH338" s="116"/>
      <c r="BI338" s="116"/>
      <c r="BJ338" s="116"/>
      <c r="BK338" s="116"/>
      <c r="BL338" s="116"/>
      <c r="BM338" s="116">
        <f t="shared" si="129"/>
        <v>0</v>
      </c>
      <c r="BN338" s="37"/>
      <c r="BO338" s="116">
        <f t="shared" si="146"/>
        <v>0</v>
      </c>
      <c r="BP338" s="116">
        <f t="shared" si="146"/>
        <v>0</v>
      </c>
      <c r="BQ338" s="116">
        <f t="shared" si="146"/>
        <v>0</v>
      </c>
      <c r="BR338" s="116">
        <f t="shared" si="146"/>
        <v>0</v>
      </c>
      <c r="BS338" s="116">
        <f t="shared" si="146"/>
        <v>0</v>
      </c>
      <c r="BT338" s="116">
        <f t="shared" si="146"/>
        <v>0</v>
      </c>
      <c r="BU338" s="116">
        <f t="shared" si="146"/>
        <v>0</v>
      </c>
      <c r="BV338" s="116">
        <f t="shared" si="146"/>
        <v>0</v>
      </c>
      <c r="BW338" s="116">
        <f t="shared" si="146"/>
        <v>0</v>
      </c>
      <c r="BX338" s="116"/>
      <c r="BY338" s="116">
        <f t="shared" si="144"/>
        <v>0</v>
      </c>
      <c r="BZ338" s="116"/>
      <c r="CA338" s="116">
        <f t="shared" si="147"/>
        <v>0</v>
      </c>
      <c r="CB338" s="116">
        <f t="shared" si="147"/>
        <v>0</v>
      </c>
      <c r="CC338" s="116">
        <f t="shared" si="147"/>
        <v>0</v>
      </c>
      <c r="CD338" s="116">
        <f t="shared" si="147"/>
        <v>0</v>
      </c>
      <c r="CE338" s="116">
        <f t="shared" si="147"/>
        <v>0</v>
      </c>
      <c r="CF338" s="116">
        <f t="shared" si="147"/>
        <v>0</v>
      </c>
      <c r="CG338" s="116">
        <f t="shared" si="147"/>
        <v>0</v>
      </c>
      <c r="CH338" s="116">
        <f t="shared" si="147"/>
        <v>0</v>
      </c>
      <c r="CI338" s="116">
        <f t="shared" si="147"/>
        <v>0</v>
      </c>
      <c r="CJ338" s="116"/>
      <c r="CK338" s="116">
        <f t="shared" si="145"/>
        <v>0</v>
      </c>
      <c r="CM338" s="216">
        <f>_xlfn.IFNA(VLOOKUP($C338,'Sch 1 - QA Rates'!$B$4:$C$19,2,FALSE ),0)</f>
        <v>0</v>
      </c>
      <c r="CN338" s="216">
        <f t="shared" si="141"/>
        <v>0</v>
      </c>
      <c r="CO338" s="216">
        <f t="shared" si="138"/>
        <v>0</v>
      </c>
      <c r="CP338" s="216">
        <f t="shared" si="139"/>
        <v>0</v>
      </c>
      <c r="CQ338" s="216">
        <f t="shared" si="142"/>
        <v>0</v>
      </c>
      <c r="CR338" s="216">
        <f t="shared" si="143"/>
        <v>0</v>
      </c>
      <c r="CS338" s="221">
        <f t="shared" si="140"/>
        <v>0</v>
      </c>
    </row>
    <row r="339" spans="1:98" outlineLevel="1">
      <c r="A339" s="129">
        <v>15</v>
      </c>
      <c r="B339" s="133"/>
      <c r="C339" s="132" t="str">
        <f>_xlfn.IFNA(VLOOKUP($B339,'Sch 2 - QA Team Roster'!$B$4:$C$32,2,FALSE )," ")</f>
        <v xml:space="preserve"> </v>
      </c>
      <c r="D339" s="323"/>
      <c r="E339" s="210"/>
      <c r="F339" s="210"/>
      <c r="G339" s="210"/>
      <c r="H339" s="210"/>
      <c r="I339" s="210"/>
      <c r="J339" s="210"/>
      <c r="K339" s="210"/>
      <c r="L339" s="210"/>
      <c r="M339" s="210"/>
      <c r="N339" s="210"/>
      <c r="O339" s="210"/>
      <c r="P339" s="210"/>
      <c r="Q339" s="210"/>
      <c r="R339" s="210"/>
      <c r="S339" s="210"/>
      <c r="T339" s="210"/>
      <c r="U339" s="210"/>
      <c r="V339" s="210"/>
      <c r="W339" s="210"/>
      <c r="X339" s="210"/>
      <c r="Y339" s="210"/>
      <c r="Z339" s="210"/>
      <c r="AA339" s="210"/>
      <c r="AB339" s="210"/>
      <c r="AC339" s="210"/>
      <c r="AD339" s="210"/>
      <c r="AE339" s="210"/>
      <c r="AF339" s="210"/>
      <c r="AG339" s="210"/>
      <c r="AH339" s="210"/>
      <c r="AI339" s="210"/>
      <c r="AJ339" s="210"/>
      <c r="AK339" s="210"/>
      <c r="AL339" s="210"/>
      <c r="AM339" s="210"/>
      <c r="AN339" s="210"/>
      <c r="AO339" s="210"/>
      <c r="AP339" s="210"/>
      <c r="AQ339" s="210"/>
      <c r="AR339" s="210"/>
      <c r="AS339" s="210"/>
      <c r="AT339" s="210"/>
      <c r="AU339" s="210"/>
      <c r="AV339" s="210"/>
      <c r="AW339" s="210"/>
      <c r="AX339" s="210"/>
      <c r="AY339" s="210"/>
      <c r="AZ339" s="116"/>
      <c r="BA339" s="116"/>
      <c r="BB339" s="116"/>
      <c r="BC339" s="116"/>
      <c r="BD339" s="116"/>
      <c r="BE339" s="116"/>
      <c r="BF339" s="116"/>
      <c r="BG339" s="116"/>
      <c r="BH339" s="116"/>
      <c r="BI339" s="116"/>
      <c r="BJ339" s="116"/>
      <c r="BK339" s="116"/>
      <c r="BL339" s="116"/>
      <c r="BM339" s="116">
        <f t="shared" si="129"/>
        <v>0</v>
      </c>
      <c r="BN339" s="37"/>
      <c r="BO339" s="116">
        <f t="shared" si="146"/>
        <v>0</v>
      </c>
      <c r="BP339" s="116">
        <f t="shared" si="146"/>
        <v>0</v>
      </c>
      <c r="BQ339" s="116">
        <f t="shared" si="146"/>
        <v>0</v>
      </c>
      <c r="BR339" s="116">
        <f t="shared" si="146"/>
        <v>0</v>
      </c>
      <c r="BS339" s="116">
        <f t="shared" si="146"/>
        <v>0</v>
      </c>
      <c r="BT339" s="116">
        <f t="shared" si="146"/>
        <v>0</v>
      </c>
      <c r="BU339" s="116">
        <f t="shared" si="146"/>
        <v>0</v>
      </c>
      <c r="BV339" s="116">
        <f t="shared" si="146"/>
        <v>0</v>
      </c>
      <c r="BW339" s="116">
        <f t="shared" si="146"/>
        <v>0</v>
      </c>
      <c r="BX339" s="116"/>
      <c r="BY339" s="116">
        <f t="shared" si="144"/>
        <v>0</v>
      </c>
      <c r="BZ339" s="116"/>
      <c r="CA339" s="116">
        <f t="shared" si="147"/>
        <v>0</v>
      </c>
      <c r="CB339" s="116">
        <f t="shared" si="147"/>
        <v>0</v>
      </c>
      <c r="CC339" s="116">
        <f t="shared" si="147"/>
        <v>0</v>
      </c>
      <c r="CD339" s="116">
        <f t="shared" si="147"/>
        <v>0</v>
      </c>
      <c r="CE339" s="116">
        <f t="shared" si="147"/>
        <v>0</v>
      </c>
      <c r="CF339" s="116">
        <f t="shared" si="147"/>
        <v>0</v>
      </c>
      <c r="CG339" s="116">
        <f t="shared" si="147"/>
        <v>0</v>
      </c>
      <c r="CH339" s="116">
        <f t="shared" si="147"/>
        <v>0</v>
      </c>
      <c r="CI339" s="116">
        <f t="shared" si="147"/>
        <v>0</v>
      </c>
      <c r="CJ339" s="116"/>
      <c r="CK339" s="116">
        <f t="shared" si="145"/>
        <v>0</v>
      </c>
      <c r="CM339" s="216">
        <f>_xlfn.IFNA(VLOOKUP($C339,'Sch 1 - QA Rates'!$B$4:$C$19,2,FALSE ),0)</f>
        <v>0</v>
      </c>
      <c r="CN339" s="216">
        <f t="shared" si="141"/>
        <v>0</v>
      </c>
      <c r="CO339" s="216">
        <f t="shared" si="138"/>
        <v>0</v>
      </c>
      <c r="CP339" s="216">
        <f t="shared" si="139"/>
        <v>0</v>
      </c>
      <c r="CQ339" s="216">
        <f t="shared" si="142"/>
        <v>0</v>
      </c>
      <c r="CR339" s="216">
        <f t="shared" si="143"/>
        <v>0</v>
      </c>
      <c r="CS339" s="221">
        <f t="shared" si="140"/>
        <v>0</v>
      </c>
    </row>
    <row r="340" spans="1:98" outlineLevel="1">
      <c r="A340" s="129">
        <v>16</v>
      </c>
      <c r="B340" s="133"/>
      <c r="C340" s="132" t="str">
        <f>_xlfn.IFNA(VLOOKUP($B340,'Sch 2 - QA Team Roster'!$B$4:$C$32,2,FALSE )," ")</f>
        <v xml:space="preserve"> </v>
      </c>
      <c r="D340" s="323"/>
      <c r="E340" s="210"/>
      <c r="F340" s="210"/>
      <c r="G340" s="210"/>
      <c r="H340" s="210"/>
      <c r="I340" s="210"/>
      <c r="J340" s="210"/>
      <c r="K340" s="210"/>
      <c r="L340" s="210"/>
      <c r="M340" s="210"/>
      <c r="N340" s="210"/>
      <c r="O340" s="210"/>
      <c r="P340" s="210"/>
      <c r="Q340" s="210"/>
      <c r="R340" s="210"/>
      <c r="S340" s="210"/>
      <c r="T340" s="210"/>
      <c r="U340" s="210"/>
      <c r="V340" s="210"/>
      <c r="W340" s="210"/>
      <c r="X340" s="210"/>
      <c r="Y340" s="210"/>
      <c r="Z340" s="210"/>
      <c r="AA340" s="210"/>
      <c r="AB340" s="210"/>
      <c r="AC340" s="210"/>
      <c r="AD340" s="210"/>
      <c r="AE340" s="210"/>
      <c r="AF340" s="210"/>
      <c r="AG340" s="210"/>
      <c r="AH340" s="210"/>
      <c r="AI340" s="210"/>
      <c r="AJ340" s="210"/>
      <c r="AK340" s="210"/>
      <c r="AL340" s="210"/>
      <c r="AM340" s="210"/>
      <c r="AN340" s="210"/>
      <c r="AO340" s="210"/>
      <c r="AP340" s="210"/>
      <c r="AQ340" s="210"/>
      <c r="AR340" s="210"/>
      <c r="AS340" s="210"/>
      <c r="AT340" s="210"/>
      <c r="AU340" s="210"/>
      <c r="AV340" s="210"/>
      <c r="AW340" s="210"/>
      <c r="AX340" s="210"/>
      <c r="AY340" s="210"/>
      <c r="AZ340" s="116"/>
      <c r="BA340" s="116"/>
      <c r="BB340" s="116"/>
      <c r="BC340" s="116"/>
      <c r="BD340" s="116"/>
      <c r="BE340" s="116"/>
      <c r="BF340" s="116"/>
      <c r="BG340" s="116"/>
      <c r="BH340" s="116"/>
      <c r="BI340" s="116"/>
      <c r="BJ340" s="116"/>
      <c r="BK340" s="116"/>
      <c r="BL340" s="116"/>
      <c r="BM340" s="116">
        <f t="shared" si="129"/>
        <v>0</v>
      </c>
      <c r="BN340" s="37"/>
      <c r="BO340" s="116">
        <f t="shared" si="146"/>
        <v>0</v>
      </c>
      <c r="BP340" s="116">
        <f t="shared" si="146"/>
        <v>0</v>
      </c>
      <c r="BQ340" s="116">
        <f t="shared" si="146"/>
        <v>0</v>
      </c>
      <c r="BR340" s="116">
        <f t="shared" si="146"/>
        <v>0</v>
      </c>
      <c r="BS340" s="116">
        <f t="shared" si="146"/>
        <v>0</v>
      </c>
      <c r="BT340" s="116">
        <f t="shared" si="146"/>
        <v>0</v>
      </c>
      <c r="BU340" s="116">
        <f t="shared" si="146"/>
        <v>0</v>
      </c>
      <c r="BV340" s="116">
        <f t="shared" si="146"/>
        <v>0</v>
      </c>
      <c r="BW340" s="116">
        <f t="shared" si="146"/>
        <v>0</v>
      </c>
      <c r="BX340" s="116"/>
      <c r="BY340" s="116">
        <f t="shared" si="144"/>
        <v>0</v>
      </c>
      <c r="BZ340" s="116"/>
      <c r="CA340" s="116">
        <f t="shared" si="147"/>
        <v>0</v>
      </c>
      <c r="CB340" s="116">
        <f t="shared" si="147"/>
        <v>0</v>
      </c>
      <c r="CC340" s="116">
        <f t="shared" si="147"/>
        <v>0</v>
      </c>
      <c r="CD340" s="116">
        <f t="shared" si="147"/>
        <v>0</v>
      </c>
      <c r="CE340" s="116">
        <f t="shared" si="147"/>
        <v>0</v>
      </c>
      <c r="CF340" s="116">
        <f t="shared" si="147"/>
        <v>0</v>
      </c>
      <c r="CG340" s="116">
        <f t="shared" si="147"/>
        <v>0</v>
      </c>
      <c r="CH340" s="116">
        <f t="shared" si="147"/>
        <v>0</v>
      </c>
      <c r="CI340" s="116">
        <f t="shared" si="147"/>
        <v>0</v>
      </c>
      <c r="CJ340" s="116"/>
      <c r="CK340" s="116">
        <f t="shared" si="145"/>
        <v>0</v>
      </c>
      <c r="CM340" s="216">
        <f>_xlfn.IFNA(VLOOKUP($C340,'Sch 1 - QA Rates'!$B$4:$C$19,2,FALSE ),0)</f>
        <v>0</v>
      </c>
      <c r="CN340" s="216">
        <f t="shared" si="141"/>
        <v>0</v>
      </c>
      <c r="CO340" s="216">
        <f t="shared" si="138"/>
        <v>0</v>
      </c>
      <c r="CP340" s="216">
        <f t="shared" si="139"/>
        <v>0</v>
      </c>
      <c r="CQ340" s="216">
        <f t="shared" si="142"/>
        <v>0</v>
      </c>
      <c r="CR340" s="216">
        <f t="shared" si="143"/>
        <v>0</v>
      </c>
      <c r="CS340" s="221">
        <f t="shared" si="140"/>
        <v>0</v>
      </c>
    </row>
    <row r="341" spans="1:98" outlineLevel="1">
      <c r="A341" s="129">
        <v>17</v>
      </c>
      <c r="B341" s="133"/>
      <c r="C341" s="132" t="str">
        <f>_xlfn.IFNA(VLOOKUP($B341,'Sch 2 - QA Team Roster'!$B$4:$C$32,2,FALSE )," ")</f>
        <v xml:space="preserve"> </v>
      </c>
      <c r="D341" s="323"/>
      <c r="E341" s="210"/>
      <c r="F341" s="210"/>
      <c r="G341" s="210"/>
      <c r="H341" s="210"/>
      <c r="I341" s="210"/>
      <c r="J341" s="210"/>
      <c r="K341" s="210"/>
      <c r="L341" s="210"/>
      <c r="M341" s="210"/>
      <c r="N341" s="210"/>
      <c r="O341" s="210"/>
      <c r="P341" s="210"/>
      <c r="Q341" s="210"/>
      <c r="R341" s="210"/>
      <c r="S341" s="210"/>
      <c r="T341" s="210"/>
      <c r="U341" s="210"/>
      <c r="V341" s="210"/>
      <c r="W341" s="210"/>
      <c r="X341" s="210"/>
      <c r="Y341" s="210"/>
      <c r="Z341" s="210"/>
      <c r="AA341" s="210"/>
      <c r="AB341" s="210"/>
      <c r="AC341" s="210"/>
      <c r="AD341" s="210"/>
      <c r="AE341" s="210"/>
      <c r="AF341" s="210"/>
      <c r="AG341" s="210"/>
      <c r="AH341" s="210"/>
      <c r="AI341" s="210"/>
      <c r="AJ341" s="210"/>
      <c r="AK341" s="210"/>
      <c r="AL341" s="210"/>
      <c r="AM341" s="210"/>
      <c r="AN341" s="210"/>
      <c r="AO341" s="210"/>
      <c r="AP341" s="210"/>
      <c r="AQ341" s="210"/>
      <c r="AR341" s="210"/>
      <c r="AS341" s="210"/>
      <c r="AT341" s="210"/>
      <c r="AU341" s="210"/>
      <c r="AV341" s="210"/>
      <c r="AW341" s="210"/>
      <c r="AX341" s="210"/>
      <c r="AY341" s="210"/>
      <c r="AZ341" s="116"/>
      <c r="BA341" s="116"/>
      <c r="BB341" s="116"/>
      <c r="BC341" s="116"/>
      <c r="BD341" s="116"/>
      <c r="BE341" s="116"/>
      <c r="BF341" s="116"/>
      <c r="BG341" s="116"/>
      <c r="BH341" s="116"/>
      <c r="BI341" s="116"/>
      <c r="BJ341" s="116"/>
      <c r="BK341" s="116"/>
      <c r="BL341" s="116"/>
      <c r="BM341" s="116">
        <f t="shared" si="129"/>
        <v>0</v>
      </c>
      <c r="BN341" s="37"/>
      <c r="BO341" s="116">
        <f t="shared" si="146"/>
        <v>0</v>
      </c>
      <c r="BP341" s="116">
        <f t="shared" si="146"/>
        <v>0</v>
      </c>
      <c r="BQ341" s="116">
        <f t="shared" si="146"/>
        <v>0</v>
      </c>
      <c r="BR341" s="116">
        <f t="shared" si="146"/>
        <v>0</v>
      </c>
      <c r="BS341" s="116">
        <f t="shared" si="146"/>
        <v>0</v>
      </c>
      <c r="BT341" s="116">
        <f t="shared" si="146"/>
        <v>0</v>
      </c>
      <c r="BU341" s="116">
        <f t="shared" si="146"/>
        <v>0</v>
      </c>
      <c r="BV341" s="116">
        <f t="shared" si="146"/>
        <v>0</v>
      </c>
      <c r="BW341" s="116">
        <f t="shared" si="146"/>
        <v>0</v>
      </c>
      <c r="BX341" s="116"/>
      <c r="BY341" s="116">
        <f t="shared" si="144"/>
        <v>0</v>
      </c>
      <c r="BZ341" s="116"/>
      <c r="CA341" s="116">
        <f t="shared" si="147"/>
        <v>0</v>
      </c>
      <c r="CB341" s="116">
        <f t="shared" si="147"/>
        <v>0</v>
      </c>
      <c r="CC341" s="116">
        <f t="shared" si="147"/>
        <v>0</v>
      </c>
      <c r="CD341" s="116">
        <f t="shared" si="147"/>
        <v>0</v>
      </c>
      <c r="CE341" s="116">
        <f t="shared" si="147"/>
        <v>0</v>
      </c>
      <c r="CF341" s="116">
        <f t="shared" si="147"/>
        <v>0</v>
      </c>
      <c r="CG341" s="116">
        <f t="shared" si="147"/>
        <v>0</v>
      </c>
      <c r="CH341" s="116">
        <f t="shared" si="147"/>
        <v>0</v>
      </c>
      <c r="CI341" s="116">
        <f t="shared" si="147"/>
        <v>0</v>
      </c>
      <c r="CJ341" s="116"/>
      <c r="CK341" s="116">
        <f t="shared" si="145"/>
        <v>0</v>
      </c>
      <c r="CM341" s="216">
        <f>_xlfn.IFNA(VLOOKUP($C341,'Sch 1 - QA Rates'!$B$4:$C$19,2,FALSE ),0)</f>
        <v>0</v>
      </c>
      <c r="CN341" s="216">
        <f t="shared" si="141"/>
        <v>0</v>
      </c>
      <c r="CO341" s="216">
        <f t="shared" si="138"/>
        <v>0</v>
      </c>
      <c r="CP341" s="216">
        <f t="shared" si="139"/>
        <v>0</v>
      </c>
      <c r="CQ341" s="216">
        <f t="shared" si="142"/>
        <v>0</v>
      </c>
      <c r="CR341" s="216">
        <f t="shared" si="143"/>
        <v>0</v>
      </c>
      <c r="CS341" s="221">
        <f t="shared" si="140"/>
        <v>0</v>
      </c>
    </row>
    <row r="342" spans="1:98" outlineLevel="1">
      <c r="A342" s="129">
        <v>18</v>
      </c>
      <c r="B342" s="133"/>
      <c r="C342" s="132" t="str">
        <f>_xlfn.IFNA(VLOOKUP($B342,'Sch 2 - QA Team Roster'!$B$4:$C$32,2,FALSE )," ")</f>
        <v xml:space="preserve"> </v>
      </c>
      <c r="D342" s="323"/>
      <c r="E342" s="210"/>
      <c r="F342" s="210"/>
      <c r="G342" s="210"/>
      <c r="H342" s="210"/>
      <c r="I342" s="210"/>
      <c r="J342" s="210"/>
      <c r="K342" s="210"/>
      <c r="L342" s="210"/>
      <c r="M342" s="210"/>
      <c r="N342" s="210"/>
      <c r="O342" s="210"/>
      <c r="P342" s="210"/>
      <c r="Q342" s="210"/>
      <c r="R342" s="210"/>
      <c r="S342" s="210"/>
      <c r="T342" s="210"/>
      <c r="U342" s="210"/>
      <c r="V342" s="210"/>
      <c r="W342" s="210"/>
      <c r="X342" s="210"/>
      <c r="Y342" s="210"/>
      <c r="Z342" s="210"/>
      <c r="AA342" s="210"/>
      <c r="AB342" s="210"/>
      <c r="AC342" s="210"/>
      <c r="AD342" s="210"/>
      <c r="AE342" s="210"/>
      <c r="AF342" s="210"/>
      <c r="AG342" s="210"/>
      <c r="AH342" s="210"/>
      <c r="AI342" s="210"/>
      <c r="AJ342" s="210"/>
      <c r="AK342" s="210"/>
      <c r="AL342" s="210"/>
      <c r="AM342" s="210"/>
      <c r="AN342" s="210"/>
      <c r="AO342" s="210"/>
      <c r="AP342" s="210"/>
      <c r="AQ342" s="210"/>
      <c r="AR342" s="210"/>
      <c r="AS342" s="210"/>
      <c r="AT342" s="210"/>
      <c r="AU342" s="210"/>
      <c r="AV342" s="210"/>
      <c r="AW342" s="210"/>
      <c r="AX342" s="210"/>
      <c r="AY342" s="210"/>
      <c r="AZ342" s="116"/>
      <c r="BA342" s="116"/>
      <c r="BB342" s="116"/>
      <c r="BC342" s="116"/>
      <c r="BD342" s="116"/>
      <c r="BE342" s="116"/>
      <c r="BF342" s="116"/>
      <c r="BG342" s="116"/>
      <c r="BH342" s="116"/>
      <c r="BI342" s="116"/>
      <c r="BJ342" s="116"/>
      <c r="BK342" s="116"/>
      <c r="BL342" s="116"/>
      <c r="BM342" s="116">
        <f t="shared" si="129"/>
        <v>0</v>
      </c>
      <c r="BN342" s="37"/>
      <c r="BO342" s="116">
        <f t="shared" si="146"/>
        <v>0</v>
      </c>
      <c r="BP342" s="116">
        <f t="shared" si="146"/>
        <v>0</v>
      </c>
      <c r="BQ342" s="116">
        <f t="shared" si="146"/>
        <v>0</v>
      </c>
      <c r="BR342" s="116">
        <f t="shared" si="146"/>
        <v>0</v>
      </c>
      <c r="BS342" s="116">
        <f t="shared" si="146"/>
        <v>0</v>
      </c>
      <c r="BT342" s="116">
        <f t="shared" si="146"/>
        <v>0</v>
      </c>
      <c r="BU342" s="116">
        <f t="shared" si="146"/>
        <v>0</v>
      </c>
      <c r="BV342" s="116">
        <f t="shared" si="146"/>
        <v>0</v>
      </c>
      <c r="BW342" s="116">
        <f t="shared" si="146"/>
        <v>0</v>
      </c>
      <c r="BX342" s="116"/>
      <c r="BY342" s="116">
        <f t="shared" si="144"/>
        <v>0</v>
      </c>
      <c r="BZ342" s="116"/>
      <c r="CA342" s="116">
        <f t="shared" si="147"/>
        <v>0</v>
      </c>
      <c r="CB342" s="116">
        <f t="shared" si="147"/>
        <v>0</v>
      </c>
      <c r="CC342" s="116">
        <f t="shared" si="147"/>
        <v>0</v>
      </c>
      <c r="CD342" s="116">
        <f t="shared" si="147"/>
        <v>0</v>
      </c>
      <c r="CE342" s="116">
        <f t="shared" si="147"/>
        <v>0</v>
      </c>
      <c r="CF342" s="116">
        <f t="shared" si="147"/>
        <v>0</v>
      </c>
      <c r="CG342" s="116">
        <f t="shared" si="147"/>
        <v>0</v>
      </c>
      <c r="CH342" s="116">
        <f t="shared" si="147"/>
        <v>0</v>
      </c>
      <c r="CI342" s="116">
        <f t="shared" si="147"/>
        <v>0</v>
      </c>
      <c r="CJ342" s="116"/>
      <c r="CK342" s="116">
        <f t="shared" si="145"/>
        <v>0</v>
      </c>
      <c r="CM342" s="216">
        <f>_xlfn.IFNA(VLOOKUP($C342,'Sch 1 - QA Rates'!$B$4:$C$19,2,FALSE ),0)</f>
        <v>0</v>
      </c>
      <c r="CN342" s="216">
        <f t="shared" si="141"/>
        <v>0</v>
      </c>
      <c r="CO342" s="216">
        <f>SUM(Q342:AB342)*CM342</f>
        <v>0</v>
      </c>
      <c r="CP342" s="216">
        <f>SUM(AC342:AN342)*CM342</f>
        <v>0</v>
      </c>
      <c r="CQ342" s="216">
        <f t="shared" si="142"/>
        <v>0</v>
      </c>
      <c r="CR342" s="216">
        <f t="shared" si="143"/>
        <v>0</v>
      </c>
      <c r="CS342" s="221">
        <f t="shared" si="140"/>
        <v>0</v>
      </c>
    </row>
    <row r="343" spans="1:98" outlineLevel="1">
      <c r="A343" s="129">
        <v>19</v>
      </c>
      <c r="B343" s="133"/>
      <c r="C343" s="132" t="str">
        <f>_xlfn.IFNA(VLOOKUP($B343,'Sch 2 - QA Team Roster'!$B$4:$C$32,2,FALSE )," ")</f>
        <v xml:space="preserve"> </v>
      </c>
      <c r="D343" s="323"/>
      <c r="E343" s="210"/>
      <c r="F343" s="210"/>
      <c r="G343" s="210"/>
      <c r="H343" s="210"/>
      <c r="I343" s="210"/>
      <c r="J343" s="210"/>
      <c r="K343" s="210"/>
      <c r="L343" s="210"/>
      <c r="M343" s="210"/>
      <c r="N343" s="210"/>
      <c r="O343" s="210"/>
      <c r="P343" s="210"/>
      <c r="Q343" s="210"/>
      <c r="R343" s="210"/>
      <c r="S343" s="210"/>
      <c r="T343" s="210"/>
      <c r="U343" s="210"/>
      <c r="V343" s="210"/>
      <c r="W343" s="210"/>
      <c r="X343" s="210"/>
      <c r="Y343" s="210"/>
      <c r="Z343" s="210"/>
      <c r="AA343" s="210"/>
      <c r="AB343" s="210"/>
      <c r="AC343" s="210"/>
      <c r="AD343" s="210"/>
      <c r="AE343" s="210"/>
      <c r="AF343" s="210"/>
      <c r="AG343" s="210"/>
      <c r="AH343" s="210"/>
      <c r="AI343" s="210"/>
      <c r="AJ343" s="210"/>
      <c r="AK343" s="210"/>
      <c r="AL343" s="210"/>
      <c r="AM343" s="210"/>
      <c r="AN343" s="210"/>
      <c r="AO343" s="210"/>
      <c r="AP343" s="210"/>
      <c r="AQ343" s="210"/>
      <c r="AR343" s="210"/>
      <c r="AS343" s="210"/>
      <c r="AT343" s="210"/>
      <c r="AU343" s="210"/>
      <c r="AV343" s="210"/>
      <c r="AW343" s="210"/>
      <c r="AX343" s="210"/>
      <c r="AY343" s="210"/>
      <c r="AZ343" s="116"/>
      <c r="BA343" s="116"/>
      <c r="BB343" s="116"/>
      <c r="BC343" s="116"/>
      <c r="BD343" s="116"/>
      <c r="BE343" s="116"/>
      <c r="BF343" s="116"/>
      <c r="BG343" s="116"/>
      <c r="BH343" s="116"/>
      <c r="BI343" s="116"/>
      <c r="BJ343" s="116"/>
      <c r="BK343" s="116"/>
      <c r="BL343" s="116"/>
      <c r="BM343" s="116">
        <f t="shared" si="129"/>
        <v>0</v>
      </c>
      <c r="BN343" s="37"/>
      <c r="BO343" s="116">
        <f t="shared" si="146"/>
        <v>0</v>
      </c>
      <c r="BP343" s="116">
        <f t="shared" si="146"/>
        <v>0</v>
      </c>
      <c r="BQ343" s="116">
        <f t="shared" si="146"/>
        <v>0</v>
      </c>
      <c r="BR343" s="116">
        <f t="shared" si="146"/>
        <v>0</v>
      </c>
      <c r="BS343" s="116">
        <f t="shared" si="146"/>
        <v>0</v>
      </c>
      <c r="BT343" s="116">
        <f t="shared" si="146"/>
        <v>0</v>
      </c>
      <c r="BU343" s="116">
        <f t="shared" si="146"/>
        <v>0</v>
      </c>
      <c r="BV343" s="116">
        <f t="shared" si="146"/>
        <v>0</v>
      </c>
      <c r="BW343" s="116">
        <f t="shared" si="146"/>
        <v>0</v>
      </c>
      <c r="BX343" s="116"/>
      <c r="BY343" s="116">
        <f t="shared" si="144"/>
        <v>0</v>
      </c>
      <c r="BZ343" s="116"/>
      <c r="CA343" s="116">
        <f t="shared" si="147"/>
        <v>0</v>
      </c>
      <c r="CB343" s="116">
        <f t="shared" si="147"/>
        <v>0</v>
      </c>
      <c r="CC343" s="116">
        <f t="shared" si="147"/>
        <v>0</v>
      </c>
      <c r="CD343" s="116">
        <f t="shared" si="147"/>
        <v>0</v>
      </c>
      <c r="CE343" s="116">
        <f t="shared" si="147"/>
        <v>0</v>
      </c>
      <c r="CF343" s="116">
        <f t="shared" si="147"/>
        <v>0</v>
      </c>
      <c r="CG343" s="116">
        <f t="shared" si="147"/>
        <v>0</v>
      </c>
      <c r="CH343" s="116">
        <f t="shared" si="147"/>
        <v>0</v>
      </c>
      <c r="CI343" s="116">
        <f t="shared" si="147"/>
        <v>0</v>
      </c>
      <c r="CJ343" s="116"/>
      <c r="CK343" s="116">
        <f t="shared" si="145"/>
        <v>0</v>
      </c>
      <c r="CM343" s="216">
        <f>_xlfn.IFNA(VLOOKUP($C343,'Sch 1 - QA Rates'!$B$4:$C$19,2,FALSE ),0)</f>
        <v>0</v>
      </c>
      <c r="CN343" s="216">
        <f t="shared" si="141"/>
        <v>0</v>
      </c>
      <c r="CO343" s="216">
        <f>SUM(Q343:AB343)*CM343</f>
        <v>0</v>
      </c>
      <c r="CP343" s="216">
        <f>SUM(AC343:AN343)*CM343</f>
        <v>0</v>
      </c>
      <c r="CQ343" s="216">
        <f t="shared" si="142"/>
        <v>0</v>
      </c>
      <c r="CR343" s="216">
        <f t="shared" si="143"/>
        <v>0</v>
      </c>
      <c r="CS343" s="221">
        <f t="shared" si="140"/>
        <v>0</v>
      </c>
    </row>
    <row r="344" spans="1:98" ht="14" outlineLevel="1" thickBot="1">
      <c r="A344" s="129">
        <v>20</v>
      </c>
      <c r="B344" s="126"/>
      <c r="C344" s="132" t="str">
        <f>_xlfn.IFNA(VLOOKUP($B344,'Sch 2 - QA Team Roster'!$B$4:$C$32,2,FALSE )," ")</f>
        <v xml:space="preserve"> </v>
      </c>
      <c r="D344" s="323"/>
      <c r="E344" s="210"/>
      <c r="F344" s="210"/>
      <c r="G344" s="210"/>
      <c r="H344" s="210"/>
      <c r="I344" s="210"/>
      <c r="J344" s="210"/>
      <c r="K344" s="210"/>
      <c r="L344" s="210"/>
      <c r="M344" s="210"/>
      <c r="N344" s="210"/>
      <c r="O344" s="210"/>
      <c r="P344" s="210"/>
      <c r="Q344" s="210"/>
      <c r="R344" s="210"/>
      <c r="S344" s="210"/>
      <c r="T344" s="210"/>
      <c r="U344" s="210"/>
      <c r="V344" s="210"/>
      <c r="W344" s="210"/>
      <c r="X344" s="210"/>
      <c r="Y344" s="210"/>
      <c r="Z344" s="210"/>
      <c r="AA344" s="210"/>
      <c r="AB344" s="210"/>
      <c r="AC344" s="210"/>
      <c r="AD344" s="210"/>
      <c r="AE344" s="210"/>
      <c r="AF344" s="210"/>
      <c r="AG344" s="210"/>
      <c r="AH344" s="210"/>
      <c r="AI344" s="210"/>
      <c r="AJ344" s="210"/>
      <c r="AK344" s="210"/>
      <c r="AL344" s="210"/>
      <c r="AM344" s="210"/>
      <c r="AN344" s="210"/>
      <c r="AO344" s="210"/>
      <c r="AP344" s="210"/>
      <c r="AQ344" s="210"/>
      <c r="AR344" s="210"/>
      <c r="AS344" s="210"/>
      <c r="AT344" s="210"/>
      <c r="AU344" s="210"/>
      <c r="AV344" s="210"/>
      <c r="AW344" s="210"/>
      <c r="AX344" s="210"/>
      <c r="AY344" s="210"/>
      <c r="AZ344" s="116"/>
      <c r="BA344" s="116"/>
      <c r="BB344" s="116"/>
      <c r="BC344" s="116"/>
      <c r="BD344" s="116"/>
      <c r="BE344" s="116"/>
      <c r="BF344" s="116"/>
      <c r="BG344" s="116"/>
      <c r="BH344" s="116"/>
      <c r="BI344" s="116"/>
      <c r="BJ344" s="116"/>
      <c r="BK344" s="116"/>
      <c r="BL344" s="116"/>
      <c r="BM344" s="116">
        <f t="shared" si="129"/>
        <v>0</v>
      </c>
      <c r="BN344" s="37"/>
      <c r="BO344" s="116">
        <f t="shared" si="146"/>
        <v>0</v>
      </c>
      <c r="BP344" s="116">
        <f t="shared" si="146"/>
        <v>0</v>
      </c>
      <c r="BQ344" s="116">
        <f t="shared" si="146"/>
        <v>0</v>
      </c>
      <c r="BR344" s="116">
        <f t="shared" si="146"/>
        <v>0</v>
      </c>
      <c r="BS344" s="116">
        <f t="shared" si="146"/>
        <v>0</v>
      </c>
      <c r="BT344" s="116">
        <f t="shared" si="146"/>
        <v>0</v>
      </c>
      <c r="BU344" s="116">
        <f t="shared" si="146"/>
        <v>0</v>
      </c>
      <c r="BV344" s="116">
        <f t="shared" si="146"/>
        <v>0</v>
      </c>
      <c r="BW344" s="116">
        <f t="shared" si="146"/>
        <v>0</v>
      </c>
      <c r="BX344" s="116"/>
      <c r="BY344" s="116">
        <f t="shared" si="144"/>
        <v>0</v>
      </c>
      <c r="BZ344" s="116"/>
      <c r="CA344" s="116">
        <f t="shared" si="147"/>
        <v>0</v>
      </c>
      <c r="CB344" s="116">
        <f t="shared" si="147"/>
        <v>0</v>
      </c>
      <c r="CC344" s="116">
        <f t="shared" si="147"/>
        <v>0</v>
      </c>
      <c r="CD344" s="116">
        <f t="shared" si="147"/>
        <v>0</v>
      </c>
      <c r="CE344" s="116">
        <f t="shared" si="147"/>
        <v>0</v>
      </c>
      <c r="CF344" s="116">
        <f t="shared" si="147"/>
        <v>0</v>
      </c>
      <c r="CG344" s="116">
        <f t="shared" si="147"/>
        <v>0</v>
      </c>
      <c r="CH344" s="116">
        <f t="shared" si="147"/>
        <v>0</v>
      </c>
      <c r="CI344" s="116">
        <f t="shared" si="147"/>
        <v>0</v>
      </c>
      <c r="CJ344" s="116"/>
      <c r="CK344" s="116">
        <f t="shared" si="145"/>
        <v>0</v>
      </c>
      <c r="CM344" s="216">
        <f>_xlfn.IFNA(VLOOKUP($C344,'Sch 1 - QA Rates'!$B$4:$C$19,2,FALSE ),0)</f>
        <v>0</v>
      </c>
      <c r="CN344" s="216">
        <f t="shared" si="141"/>
        <v>0</v>
      </c>
      <c r="CO344" s="216">
        <f>SUM(Q344:AB344)*CM344</f>
        <v>0</v>
      </c>
      <c r="CP344" s="216">
        <f>SUM(AC344:AN344)*CM344</f>
        <v>0</v>
      </c>
      <c r="CQ344" s="216">
        <f t="shared" si="142"/>
        <v>0</v>
      </c>
      <c r="CR344" s="216">
        <f t="shared" si="143"/>
        <v>0</v>
      </c>
      <c r="CS344" s="221">
        <f t="shared" si="140"/>
        <v>0</v>
      </c>
    </row>
    <row r="345" spans="1:98" s="124" customFormat="1" ht="14" outlineLevel="1" thickTop="1">
      <c r="A345" s="128"/>
      <c r="B345" s="168" t="str">
        <f>'Sch 5 - Summary'!B20</f>
        <v>DEL #17 - Assessment of DD&amp;I Vendor CalSAWS Business Architecture Design</v>
      </c>
      <c r="C345" s="122"/>
      <c r="D345" s="122"/>
      <c r="E345" s="122"/>
      <c r="F345" s="122" t="s">
        <v>324</v>
      </c>
      <c r="G345" s="122"/>
      <c r="H345" s="122"/>
      <c r="I345" s="122"/>
      <c r="J345" s="122"/>
      <c r="K345" s="122"/>
      <c r="L345" s="122"/>
      <c r="M345" s="122"/>
      <c r="N345" s="122"/>
      <c r="O345" s="122"/>
      <c r="P345" s="122"/>
      <c r="Q345" s="122"/>
      <c r="R345" s="122"/>
      <c r="S345" s="122"/>
      <c r="T345" s="122"/>
      <c r="U345" s="122"/>
      <c r="V345" s="122"/>
      <c r="W345" s="122"/>
      <c r="X345" s="122"/>
      <c r="Y345" s="122"/>
      <c r="Z345" s="122"/>
      <c r="AA345" s="122"/>
      <c r="AB345" s="122"/>
      <c r="AC345" s="122"/>
      <c r="AD345" s="122"/>
      <c r="AE345" s="122"/>
      <c r="AF345" s="122"/>
      <c r="AG345" s="122"/>
      <c r="AH345" s="122"/>
      <c r="AI345" s="122"/>
      <c r="AJ345" s="122"/>
      <c r="AK345" s="122"/>
      <c r="AL345" s="122"/>
      <c r="AM345" s="122"/>
      <c r="AN345" s="122"/>
      <c r="AO345" s="122"/>
      <c r="AP345" s="122"/>
      <c r="AQ345" s="122"/>
      <c r="AR345" s="122"/>
      <c r="AS345" s="122"/>
      <c r="AT345" s="122"/>
      <c r="AU345" s="122"/>
      <c r="AV345" s="122"/>
      <c r="AW345" s="122"/>
      <c r="AX345" s="122"/>
      <c r="AY345" s="122"/>
      <c r="AZ345" s="122"/>
      <c r="BA345" s="122"/>
      <c r="BB345" s="122"/>
      <c r="BC345" s="122"/>
      <c r="BD345" s="122"/>
      <c r="BE345" s="122"/>
      <c r="BF345" s="122"/>
      <c r="BG345" s="122"/>
      <c r="BH345" s="122"/>
      <c r="BI345" s="122"/>
      <c r="BJ345" s="122"/>
      <c r="BK345" s="122"/>
      <c r="BL345" s="122"/>
      <c r="BM345" s="122">
        <f t="shared" si="129"/>
        <v>0</v>
      </c>
      <c r="BN345" s="123"/>
      <c r="BO345" s="122">
        <f t="shared" si="146"/>
        <v>0</v>
      </c>
      <c r="BP345" s="122">
        <f t="shared" si="146"/>
        <v>0</v>
      </c>
      <c r="BQ345" s="122">
        <f t="shared" si="146"/>
        <v>0</v>
      </c>
      <c r="BR345" s="122">
        <f t="shared" si="146"/>
        <v>0</v>
      </c>
      <c r="BS345" s="122">
        <f t="shared" si="146"/>
        <v>0</v>
      </c>
      <c r="BT345" s="122">
        <f t="shared" si="146"/>
        <v>0</v>
      </c>
      <c r="BU345" s="122">
        <f t="shared" si="146"/>
        <v>0</v>
      </c>
      <c r="BV345" s="122">
        <f t="shared" si="146"/>
        <v>0</v>
      </c>
      <c r="BW345" s="122">
        <f t="shared" si="146"/>
        <v>0</v>
      </c>
      <c r="BX345" s="122"/>
      <c r="BY345" s="122">
        <f t="shared" si="144"/>
        <v>0</v>
      </c>
      <c r="BZ345" s="122"/>
      <c r="CA345" s="122">
        <f t="shared" si="147"/>
        <v>0</v>
      </c>
      <c r="CB345" s="122">
        <f t="shared" si="147"/>
        <v>0</v>
      </c>
      <c r="CC345" s="122">
        <f t="shared" si="147"/>
        <v>0</v>
      </c>
      <c r="CD345" s="122">
        <f t="shared" si="147"/>
        <v>0</v>
      </c>
      <c r="CE345" s="122">
        <f t="shared" si="147"/>
        <v>0</v>
      </c>
      <c r="CF345" s="122">
        <f t="shared" si="147"/>
        <v>0</v>
      </c>
      <c r="CG345" s="122">
        <f t="shared" si="147"/>
        <v>0</v>
      </c>
      <c r="CH345" s="122">
        <f t="shared" si="147"/>
        <v>0</v>
      </c>
      <c r="CI345" s="122">
        <f t="shared" si="147"/>
        <v>0</v>
      </c>
      <c r="CJ345" s="122"/>
      <c r="CK345" s="122">
        <f t="shared" si="145"/>
        <v>0</v>
      </c>
      <c r="CM345" s="222"/>
      <c r="CN345" s="220">
        <f>SUM(CN346:CN365)</f>
        <v>16568</v>
      </c>
      <c r="CO345" s="220">
        <f>SUM(CO346:CO365)</f>
        <v>0</v>
      </c>
      <c r="CP345" s="220">
        <f>SUM(CP346:CP365)</f>
        <v>0</v>
      </c>
      <c r="CQ345" s="220">
        <f>SUM(CQ346:CQ365)</f>
        <v>0</v>
      </c>
      <c r="CR345" s="220">
        <f>SUM(CR346:CR365)</f>
        <v>0</v>
      </c>
      <c r="CS345" s="220">
        <f>SUM(CN345:CR345)</f>
        <v>16568</v>
      </c>
      <c r="CT345" s="124" t="s">
        <v>323</v>
      </c>
    </row>
    <row r="346" spans="1:98" outlineLevel="1">
      <c r="A346" s="129">
        <v>1</v>
      </c>
      <c r="B346" s="208" t="s">
        <v>304</v>
      </c>
      <c r="C346" s="132" t="str">
        <f>_xlfn.IFNA(VLOOKUP($B346,'Sch 2 - QA Team Roster'!$B$4:$C$32,2,FALSE )," ")</f>
        <v>QA Project Manager</v>
      </c>
      <c r="D346" s="323">
        <f>_xlfn.IFNA(VLOOKUP($C346,'Sch 1 - QA Rates'!$B$4:$C$28,2,FALSE )," ")</f>
        <v>154</v>
      </c>
      <c r="E346" s="210"/>
      <c r="F346" s="210">
        <v>8</v>
      </c>
      <c r="G346" s="210"/>
      <c r="H346" s="210"/>
      <c r="I346" s="210"/>
      <c r="J346" s="210"/>
      <c r="K346" s="210"/>
      <c r="L346" s="210"/>
      <c r="M346" s="210"/>
      <c r="N346" s="210"/>
      <c r="O346" s="210"/>
      <c r="P346" s="210"/>
      <c r="Q346" s="210"/>
      <c r="R346" s="210"/>
      <c r="S346" s="210"/>
      <c r="T346" s="210"/>
      <c r="U346" s="210"/>
      <c r="V346" s="210"/>
      <c r="W346" s="210"/>
      <c r="X346" s="210"/>
      <c r="Y346" s="210"/>
      <c r="Z346" s="210"/>
      <c r="AA346" s="210"/>
      <c r="AB346" s="210"/>
      <c r="AC346" s="210"/>
      <c r="AD346" s="210"/>
      <c r="AE346" s="210"/>
      <c r="AF346" s="210"/>
      <c r="AG346" s="210"/>
      <c r="AH346" s="210"/>
      <c r="AI346" s="210"/>
      <c r="AJ346" s="210"/>
      <c r="AK346" s="210"/>
      <c r="AL346" s="210"/>
      <c r="AM346" s="210"/>
      <c r="AN346" s="210"/>
      <c r="AO346" s="210"/>
      <c r="AP346" s="210"/>
      <c r="AQ346" s="210"/>
      <c r="AR346" s="210"/>
      <c r="AS346" s="210"/>
      <c r="AT346" s="210"/>
      <c r="AU346" s="210"/>
      <c r="AV346" s="210"/>
      <c r="AW346" s="210"/>
      <c r="AX346" s="210"/>
      <c r="AY346" s="210"/>
      <c r="AZ346" s="116"/>
      <c r="BA346" s="116"/>
      <c r="BB346" s="116"/>
      <c r="BC346" s="116"/>
      <c r="BD346" s="116"/>
      <c r="BE346" s="116"/>
      <c r="BF346" s="116"/>
      <c r="BG346" s="116"/>
      <c r="BH346" s="116"/>
      <c r="BI346" s="116"/>
      <c r="BJ346" s="116"/>
      <c r="BK346" s="116"/>
      <c r="BL346" s="116"/>
      <c r="BM346" s="116">
        <f t="shared" si="129"/>
        <v>8</v>
      </c>
      <c r="BN346" s="37"/>
      <c r="BO346" s="116">
        <f t="shared" si="146"/>
        <v>0</v>
      </c>
      <c r="BP346" s="116">
        <f t="shared" si="146"/>
        <v>8</v>
      </c>
      <c r="BQ346" s="116">
        <f t="shared" si="146"/>
        <v>0</v>
      </c>
      <c r="BR346" s="116">
        <f t="shared" si="146"/>
        <v>0</v>
      </c>
      <c r="BS346" s="116">
        <f t="shared" si="146"/>
        <v>0</v>
      </c>
      <c r="BT346" s="116">
        <f t="shared" si="146"/>
        <v>0</v>
      </c>
      <c r="BU346" s="116">
        <f t="shared" si="146"/>
        <v>0</v>
      </c>
      <c r="BV346" s="116">
        <f t="shared" si="146"/>
        <v>0</v>
      </c>
      <c r="BW346" s="116">
        <f t="shared" si="146"/>
        <v>0</v>
      </c>
      <c r="BX346" s="116"/>
      <c r="BY346" s="116">
        <f t="shared" si="144"/>
        <v>8</v>
      </c>
      <c r="BZ346" s="116"/>
      <c r="CA346" s="116">
        <f t="shared" si="147"/>
        <v>8</v>
      </c>
      <c r="CB346" s="116">
        <f t="shared" si="147"/>
        <v>0</v>
      </c>
      <c r="CC346" s="116">
        <f t="shared" si="147"/>
        <v>0</v>
      </c>
      <c r="CD346" s="116">
        <f t="shared" si="147"/>
        <v>0</v>
      </c>
      <c r="CE346" s="116">
        <f t="shared" si="147"/>
        <v>0</v>
      </c>
      <c r="CF346" s="116">
        <f t="shared" si="147"/>
        <v>0</v>
      </c>
      <c r="CG346" s="116">
        <f t="shared" si="147"/>
        <v>0</v>
      </c>
      <c r="CH346" s="116">
        <f t="shared" si="147"/>
        <v>0</v>
      </c>
      <c r="CI346" s="116">
        <f t="shared" si="147"/>
        <v>0</v>
      </c>
      <c r="CJ346" s="116"/>
      <c r="CK346" s="116">
        <f t="shared" si="145"/>
        <v>8</v>
      </c>
      <c r="CM346" s="216">
        <f>_xlfn.IFNA(VLOOKUP($C346,'Sch 1 - QA Rates'!$B$4:$C$19,2,FALSE ),0)</f>
        <v>154</v>
      </c>
      <c r="CN346" s="216">
        <f>SUM(E346:P346)*CM346</f>
        <v>1232</v>
      </c>
      <c r="CO346" s="216">
        <f t="shared" ref="CO346:CO362" si="148">SUM(Q346:AB346)*CM346</f>
        <v>0</v>
      </c>
      <c r="CP346" s="216">
        <f t="shared" ref="CP346:CP362" si="149">SUM(AC346:AN346)*CM346</f>
        <v>0</v>
      </c>
      <c r="CQ346" s="216">
        <f>SUM(AO346:AZ346)*CM346</f>
        <v>0</v>
      </c>
      <c r="CR346" s="216">
        <f>SUM(BA346:BK346)*CM346</f>
        <v>0</v>
      </c>
      <c r="CS346" s="221">
        <f t="shared" ref="CS346:CS365" si="150">SUM(CN346:CR346)</f>
        <v>1232</v>
      </c>
    </row>
    <row r="347" spans="1:98" outlineLevel="1">
      <c r="A347" s="129">
        <v>2</v>
      </c>
      <c r="B347" s="208" t="s">
        <v>309</v>
      </c>
      <c r="C347" s="132" t="str">
        <f>_xlfn.IFNA(VLOOKUP($B347,'Sch 2 - QA Team Roster'!$B$4:$C$32,2,FALSE )," ")</f>
        <v>QA PMO Specialist</v>
      </c>
      <c r="D347" s="323">
        <f>_xlfn.IFNA(VLOOKUP($C347,'Sch 1 - QA Rates'!$B$4:$C$28,2,FALSE )," ")</f>
        <v>114</v>
      </c>
      <c r="E347" s="210"/>
      <c r="F347" s="210">
        <v>6</v>
      </c>
      <c r="G347" s="210"/>
      <c r="H347" s="210"/>
      <c r="I347" s="210"/>
      <c r="J347" s="210"/>
      <c r="K347" s="210"/>
      <c r="L347" s="210"/>
      <c r="M347" s="210"/>
      <c r="N347" s="210"/>
      <c r="O347" s="210"/>
      <c r="P347" s="210"/>
      <c r="Q347" s="210"/>
      <c r="R347" s="210"/>
      <c r="S347" s="210"/>
      <c r="T347" s="210"/>
      <c r="U347" s="210"/>
      <c r="V347" s="210"/>
      <c r="W347" s="210"/>
      <c r="X347" s="210"/>
      <c r="Y347" s="210"/>
      <c r="Z347" s="210"/>
      <c r="AA347" s="210"/>
      <c r="AB347" s="210"/>
      <c r="AC347" s="210"/>
      <c r="AD347" s="210"/>
      <c r="AE347" s="210"/>
      <c r="AF347" s="210"/>
      <c r="AG347" s="210"/>
      <c r="AH347" s="210"/>
      <c r="AI347" s="210"/>
      <c r="AJ347" s="210"/>
      <c r="AK347" s="210"/>
      <c r="AL347" s="210"/>
      <c r="AM347" s="210"/>
      <c r="AN347" s="210"/>
      <c r="AO347" s="210"/>
      <c r="AP347" s="210"/>
      <c r="AQ347" s="210"/>
      <c r="AR347" s="210"/>
      <c r="AS347" s="210"/>
      <c r="AT347" s="210"/>
      <c r="AU347" s="210"/>
      <c r="AV347" s="210"/>
      <c r="AW347" s="210"/>
      <c r="AX347" s="210"/>
      <c r="AY347" s="210"/>
      <c r="AZ347" s="116"/>
      <c r="BA347" s="116"/>
      <c r="BB347" s="116"/>
      <c r="BC347" s="116"/>
      <c r="BD347" s="116"/>
      <c r="BE347" s="116"/>
      <c r="BF347" s="116"/>
      <c r="BG347" s="116"/>
      <c r="BH347" s="116"/>
      <c r="BI347" s="116"/>
      <c r="BJ347" s="116"/>
      <c r="BK347" s="116"/>
      <c r="BL347" s="116"/>
      <c r="BM347" s="116">
        <f t="shared" si="129"/>
        <v>6</v>
      </c>
      <c r="BN347" s="37"/>
      <c r="BO347" s="116">
        <f t="shared" si="146"/>
        <v>0</v>
      </c>
      <c r="BP347" s="116">
        <f t="shared" si="146"/>
        <v>6</v>
      </c>
      <c r="BQ347" s="116">
        <f t="shared" si="146"/>
        <v>0</v>
      </c>
      <c r="BR347" s="116">
        <f t="shared" si="146"/>
        <v>0</v>
      </c>
      <c r="BS347" s="116">
        <f t="shared" si="146"/>
        <v>0</v>
      </c>
      <c r="BT347" s="116">
        <f t="shared" si="146"/>
        <v>0</v>
      </c>
      <c r="BU347" s="116">
        <f t="shared" si="146"/>
        <v>0</v>
      </c>
      <c r="BV347" s="116">
        <f t="shared" si="146"/>
        <v>0</v>
      </c>
      <c r="BW347" s="116">
        <f t="shared" si="146"/>
        <v>0</v>
      </c>
      <c r="BX347" s="116"/>
      <c r="BY347" s="116">
        <f t="shared" si="144"/>
        <v>6</v>
      </c>
      <c r="BZ347" s="116"/>
      <c r="CA347" s="116">
        <f t="shared" si="147"/>
        <v>6</v>
      </c>
      <c r="CB347" s="116">
        <f t="shared" si="147"/>
        <v>0</v>
      </c>
      <c r="CC347" s="116">
        <f t="shared" si="147"/>
        <v>0</v>
      </c>
      <c r="CD347" s="116">
        <f t="shared" si="147"/>
        <v>0</v>
      </c>
      <c r="CE347" s="116">
        <f t="shared" si="147"/>
        <v>0</v>
      </c>
      <c r="CF347" s="116">
        <f t="shared" si="147"/>
        <v>0</v>
      </c>
      <c r="CG347" s="116">
        <f t="shared" si="147"/>
        <v>0</v>
      </c>
      <c r="CH347" s="116">
        <f t="shared" si="147"/>
        <v>0</v>
      </c>
      <c r="CI347" s="116">
        <f t="shared" si="147"/>
        <v>0</v>
      </c>
      <c r="CJ347" s="116"/>
      <c r="CK347" s="116">
        <f t="shared" si="145"/>
        <v>6</v>
      </c>
      <c r="CM347" s="216">
        <f>_xlfn.IFNA(VLOOKUP($C347,'Sch 1 - QA Rates'!$B$4:$C$19,2,FALSE ),0)</f>
        <v>114</v>
      </c>
      <c r="CN347" s="216">
        <f t="shared" ref="CN347:CN365" si="151">SUM(E347:P347)*CM347</f>
        <v>684</v>
      </c>
      <c r="CO347" s="216">
        <f t="shared" si="148"/>
        <v>0</v>
      </c>
      <c r="CP347" s="216">
        <f t="shared" si="149"/>
        <v>0</v>
      </c>
      <c r="CQ347" s="216">
        <f t="shared" ref="CQ347:CQ365" si="152">SUM(AO347:AZ347)*CM347</f>
        <v>0</v>
      </c>
      <c r="CR347" s="216">
        <f t="shared" ref="CR347:CR365" si="153">SUM(BA347:BK347)*CM347</f>
        <v>0</v>
      </c>
      <c r="CS347" s="221">
        <f t="shared" si="150"/>
        <v>684</v>
      </c>
    </row>
    <row r="348" spans="1:98" outlineLevel="1">
      <c r="A348" s="129">
        <v>3</v>
      </c>
      <c r="B348" s="208" t="s">
        <v>392</v>
      </c>
      <c r="C348" s="132" t="str">
        <f>_xlfn.IFNA(VLOOKUP($B348,'Sch 2 - QA Team Roster'!$B$4:$C$32,2,FALSE )," ")</f>
        <v>QA Functional Manager</v>
      </c>
      <c r="D348" s="323">
        <f>_xlfn.IFNA(VLOOKUP($C348,'Sch 1 - QA Rates'!$B$4:$C$28,2,FALSE )," ")</f>
        <v>134</v>
      </c>
      <c r="E348" s="210"/>
      <c r="F348" s="210">
        <v>16</v>
      </c>
      <c r="G348" s="210"/>
      <c r="H348" s="210"/>
      <c r="I348" s="210"/>
      <c r="J348" s="210"/>
      <c r="K348" s="210"/>
      <c r="L348" s="210"/>
      <c r="M348" s="210"/>
      <c r="N348" s="210"/>
      <c r="O348" s="210"/>
      <c r="P348" s="210"/>
      <c r="Q348" s="210"/>
      <c r="R348" s="210"/>
      <c r="S348" s="210"/>
      <c r="T348" s="210"/>
      <c r="U348" s="210"/>
      <c r="V348" s="210"/>
      <c r="W348" s="210"/>
      <c r="X348" s="210"/>
      <c r="Y348" s="210"/>
      <c r="Z348" s="210"/>
      <c r="AA348" s="210"/>
      <c r="AB348" s="210"/>
      <c r="AC348" s="210"/>
      <c r="AD348" s="210"/>
      <c r="AE348" s="210"/>
      <c r="AF348" s="210"/>
      <c r="AG348" s="210"/>
      <c r="AH348" s="210"/>
      <c r="AI348" s="210"/>
      <c r="AJ348" s="210"/>
      <c r="AK348" s="210"/>
      <c r="AL348" s="210"/>
      <c r="AM348" s="210"/>
      <c r="AN348" s="210"/>
      <c r="AO348" s="210"/>
      <c r="AP348" s="210"/>
      <c r="AQ348" s="210"/>
      <c r="AR348" s="210"/>
      <c r="AS348" s="210"/>
      <c r="AT348" s="210"/>
      <c r="AU348" s="210"/>
      <c r="AV348" s="210"/>
      <c r="AW348" s="210"/>
      <c r="AX348" s="210"/>
      <c r="AY348" s="210"/>
      <c r="AZ348" s="116"/>
      <c r="BA348" s="116"/>
      <c r="BB348" s="116"/>
      <c r="BC348" s="116"/>
      <c r="BD348" s="116"/>
      <c r="BE348" s="116"/>
      <c r="BF348" s="116"/>
      <c r="BG348" s="116"/>
      <c r="BH348" s="116"/>
      <c r="BI348" s="116"/>
      <c r="BJ348" s="116"/>
      <c r="BK348" s="116"/>
      <c r="BL348" s="116"/>
      <c r="BM348" s="116">
        <f t="shared" si="129"/>
        <v>16</v>
      </c>
      <c r="BN348" s="37"/>
      <c r="BO348" s="116">
        <f t="shared" si="146"/>
        <v>0</v>
      </c>
      <c r="BP348" s="116">
        <f t="shared" si="146"/>
        <v>16</v>
      </c>
      <c r="BQ348" s="116">
        <f t="shared" si="146"/>
        <v>0</v>
      </c>
      <c r="BR348" s="116">
        <f t="shared" si="146"/>
        <v>0</v>
      </c>
      <c r="BS348" s="116">
        <f t="shared" si="146"/>
        <v>0</v>
      </c>
      <c r="BT348" s="116">
        <f t="shared" si="146"/>
        <v>0</v>
      </c>
      <c r="BU348" s="116">
        <f t="shared" si="146"/>
        <v>0</v>
      </c>
      <c r="BV348" s="116">
        <f t="shared" si="146"/>
        <v>0</v>
      </c>
      <c r="BW348" s="116">
        <f t="shared" si="146"/>
        <v>0</v>
      </c>
      <c r="BX348" s="116"/>
      <c r="BY348" s="116">
        <f t="shared" si="144"/>
        <v>16</v>
      </c>
      <c r="BZ348" s="116"/>
      <c r="CA348" s="116">
        <f t="shared" si="147"/>
        <v>16</v>
      </c>
      <c r="CB348" s="116">
        <f t="shared" si="147"/>
        <v>0</v>
      </c>
      <c r="CC348" s="116">
        <f t="shared" si="147"/>
        <v>0</v>
      </c>
      <c r="CD348" s="116">
        <f t="shared" si="147"/>
        <v>0</v>
      </c>
      <c r="CE348" s="116">
        <f t="shared" si="147"/>
        <v>0</v>
      </c>
      <c r="CF348" s="116">
        <f t="shared" si="147"/>
        <v>0</v>
      </c>
      <c r="CG348" s="116">
        <f t="shared" si="147"/>
        <v>0</v>
      </c>
      <c r="CH348" s="116">
        <f t="shared" si="147"/>
        <v>0</v>
      </c>
      <c r="CI348" s="116">
        <f t="shared" si="147"/>
        <v>0</v>
      </c>
      <c r="CJ348" s="116"/>
      <c r="CK348" s="116">
        <f t="shared" si="145"/>
        <v>16</v>
      </c>
      <c r="CM348" s="216">
        <f>_xlfn.IFNA(VLOOKUP($C348,'Sch 1 - QA Rates'!$B$4:$C$19,2,FALSE ),0)</f>
        <v>134</v>
      </c>
      <c r="CN348" s="216">
        <f t="shared" si="151"/>
        <v>2144</v>
      </c>
      <c r="CO348" s="216">
        <f t="shared" si="148"/>
        <v>0</v>
      </c>
      <c r="CP348" s="216">
        <f t="shared" si="149"/>
        <v>0</v>
      </c>
      <c r="CQ348" s="216">
        <f t="shared" si="152"/>
        <v>0</v>
      </c>
      <c r="CR348" s="216">
        <f t="shared" si="153"/>
        <v>0</v>
      </c>
      <c r="CS348" s="221">
        <f t="shared" si="150"/>
        <v>2144</v>
      </c>
    </row>
    <row r="349" spans="1:98" outlineLevel="1">
      <c r="A349" s="129">
        <v>4</v>
      </c>
      <c r="B349" s="208" t="s">
        <v>439</v>
      </c>
      <c r="C349" s="132" t="str">
        <f>_xlfn.IFNA(VLOOKUP($B349,'Sch 2 - QA Team Roster'!$B$4:$C$32,2,FALSE )," ")</f>
        <v>QA Technical Manager</v>
      </c>
      <c r="D349" s="323">
        <f>_xlfn.IFNA(VLOOKUP($C349,'Sch 1 - QA Rates'!$B$4:$C$28,2,FALSE )," ")</f>
        <v>144</v>
      </c>
      <c r="E349" s="210"/>
      <c r="F349" s="210">
        <v>24</v>
      </c>
      <c r="G349" s="210"/>
      <c r="H349" s="210"/>
      <c r="I349" s="210"/>
      <c r="J349" s="210"/>
      <c r="K349" s="210"/>
      <c r="L349" s="210"/>
      <c r="M349" s="210"/>
      <c r="N349" s="210"/>
      <c r="O349" s="210"/>
      <c r="P349" s="210"/>
      <c r="Q349" s="210"/>
      <c r="R349" s="210"/>
      <c r="S349" s="210"/>
      <c r="T349" s="210"/>
      <c r="U349" s="210"/>
      <c r="V349" s="210"/>
      <c r="W349" s="210"/>
      <c r="X349" s="210"/>
      <c r="Y349" s="210"/>
      <c r="Z349" s="210"/>
      <c r="AA349" s="210"/>
      <c r="AB349" s="210"/>
      <c r="AC349" s="210"/>
      <c r="AD349" s="210"/>
      <c r="AE349" s="210"/>
      <c r="AF349" s="210"/>
      <c r="AG349" s="210"/>
      <c r="AH349" s="210"/>
      <c r="AI349" s="210"/>
      <c r="AJ349" s="210"/>
      <c r="AK349" s="210"/>
      <c r="AL349" s="210"/>
      <c r="AM349" s="210"/>
      <c r="AN349" s="210"/>
      <c r="AO349" s="210"/>
      <c r="AP349" s="210"/>
      <c r="AQ349" s="210"/>
      <c r="AR349" s="210"/>
      <c r="AS349" s="210"/>
      <c r="AT349" s="210"/>
      <c r="AU349" s="210"/>
      <c r="AV349" s="210"/>
      <c r="AW349" s="210"/>
      <c r="AX349" s="210"/>
      <c r="AY349" s="210"/>
      <c r="AZ349" s="116"/>
      <c r="BA349" s="116"/>
      <c r="BB349" s="116"/>
      <c r="BC349" s="116"/>
      <c r="BD349" s="116"/>
      <c r="BE349" s="116"/>
      <c r="BF349" s="116"/>
      <c r="BG349" s="116"/>
      <c r="BH349" s="116"/>
      <c r="BI349" s="116"/>
      <c r="BJ349" s="116"/>
      <c r="BK349" s="116"/>
      <c r="BL349" s="116"/>
      <c r="BM349" s="116">
        <f t="shared" si="129"/>
        <v>24</v>
      </c>
      <c r="BN349" s="37"/>
      <c r="BO349" s="116">
        <f t="shared" si="146"/>
        <v>0</v>
      </c>
      <c r="BP349" s="116">
        <f t="shared" si="146"/>
        <v>24</v>
      </c>
      <c r="BQ349" s="116">
        <f t="shared" si="146"/>
        <v>0</v>
      </c>
      <c r="BR349" s="116">
        <f t="shared" si="146"/>
        <v>0</v>
      </c>
      <c r="BS349" s="116">
        <f t="shared" si="146"/>
        <v>0</v>
      </c>
      <c r="BT349" s="116">
        <f t="shared" si="146"/>
        <v>0</v>
      </c>
      <c r="BU349" s="116">
        <f t="shared" si="146"/>
        <v>0</v>
      </c>
      <c r="BV349" s="116">
        <f t="shared" si="146"/>
        <v>0</v>
      </c>
      <c r="BW349" s="116">
        <f t="shared" si="146"/>
        <v>0</v>
      </c>
      <c r="BX349" s="116"/>
      <c r="BY349" s="116">
        <f t="shared" si="144"/>
        <v>24</v>
      </c>
      <c r="BZ349" s="116"/>
      <c r="CA349" s="116">
        <f t="shared" si="147"/>
        <v>24</v>
      </c>
      <c r="CB349" s="116">
        <f t="shared" si="147"/>
        <v>0</v>
      </c>
      <c r="CC349" s="116">
        <f t="shared" si="147"/>
        <v>0</v>
      </c>
      <c r="CD349" s="116">
        <f t="shared" si="147"/>
        <v>0</v>
      </c>
      <c r="CE349" s="116">
        <f t="shared" si="147"/>
        <v>0</v>
      </c>
      <c r="CF349" s="116">
        <f t="shared" si="147"/>
        <v>0</v>
      </c>
      <c r="CG349" s="116">
        <f t="shared" si="147"/>
        <v>0</v>
      </c>
      <c r="CH349" s="116">
        <f t="shared" si="147"/>
        <v>0</v>
      </c>
      <c r="CI349" s="116">
        <f t="shared" si="147"/>
        <v>0</v>
      </c>
      <c r="CJ349" s="116"/>
      <c r="CK349" s="116">
        <f t="shared" si="145"/>
        <v>24</v>
      </c>
      <c r="CM349" s="216">
        <f>_xlfn.IFNA(VLOOKUP($C349,'Sch 1 - QA Rates'!$B$4:$C$19,2,FALSE ),0)</f>
        <v>144</v>
      </c>
      <c r="CN349" s="216">
        <f t="shared" si="151"/>
        <v>3456</v>
      </c>
      <c r="CO349" s="216">
        <f t="shared" si="148"/>
        <v>0</v>
      </c>
      <c r="CP349" s="216">
        <f t="shared" si="149"/>
        <v>0</v>
      </c>
      <c r="CQ349" s="216">
        <f t="shared" si="152"/>
        <v>0</v>
      </c>
      <c r="CR349" s="216">
        <f t="shared" si="153"/>
        <v>0</v>
      </c>
      <c r="CS349" s="221">
        <f t="shared" si="150"/>
        <v>3456</v>
      </c>
    </row>
    <row r="350" spans="1:98" outlineLevel="1">
      <c r="A350" s="129">
        <v>5</v>
      </c>
      <c r="B350" s="208" t="s">
        <v>436</v>
      </c>
      <c r="C350" s="132" t="str">
        <f>_xlfn.IFNA(VLOOKUP($B350,'Sch 2 - QA Team Roster'!$B$4:$C$32,2,FALSE )," ")</f>
        <v>QA Business Analyst/Tester</v>
      </c>
      <c r="D350" s="323">
        <f>_xlfn.IFNA(VLOOKUP($C350,'Sch 1 - QA Rates'!$B$4:$C$28,2,FALSE )," ")</f>
        <v>114</v>
      </c>
      <c r="E350" s="210"/>
      <c r="F350" s="210">
        <v>12</v>
      </c>
      <c r="G350" s="210"/>
      <c r="H350" s="210"/>
      <c r="I350" s="210"/>
      <c r="J350" s="210"/>
      <c r="K350" s="210"/>
      <c r="L350" s="210"/>
      <c r="M350" s="210"/>
      <c r="N350" s="210"/>
      <c r="O350" s="210"/>
      <c r="P350" s="210"/>
      <c r="Q350" s="210"/>
      <c r="R350" s="210"/>
      <c r="S350" s="210"/>
      <c r="T350" s="210"/>
      <c r="U350" s="210"/>
      <c r="V350" s="210"/>
      <c r="W350" s="210"/>
      <c r="X350" s="210"/>
      <c r="Y350" s="210"/>
      <c r="Z350" s="210"/>
      <c r="AA350" s="210"/>
      <c r="AB350" s="210"/>
      <c r="AC350" s="210"/>
      <c r="AD350" s="210"/>
      <c r="AE350" s="210"/>
      <c r="AF350" s="210"/>
      <c r="AG350" s="210"/>
      <c r="AH350" s="210"/>
      <c r="AI350" s="210"/>
      <c r="AJ350" s="210"/>
      <c r="AK350" s="210"/>
      <c r="AL350" s="210"/>
      <c r="AM350" s="210"/>
      <c r="AN350" s="210"/>
      <c r="AO350" s="210"/>
      <c r="AP350" s="210"/>
      <c r="AQ350" s="210"/>
      <c r="AR350" s="210"/>
      <c r="AS350" s="210"/>
      <c r="AT350" s="210"/>
      <c r="AU350" s="210"/>
      <c r="AV350" s="210"/>
      <c r="AW350" s="210"/>
      <c r="AX350" s="210"/>
      <c r="AY350" s="210"/>
      <c r="AZ350" s="116"/>
      <c r="BA350" s="116"/>
      <c r="BB350" s="116"/>
      <c r="BC350" s="116"/>
      <c r="BD350" s="116"/>
      <c r="BE350" s="116"/>
      <c r="BF350" s="116"/>
      <c r="BG350" s="116"/>
      <c r="BH350" s="116"/>
      <c r="BI350" s="116"/>
      <c r="BJ350" s="116"/>
      <c r="BK350" s="116"/>
      <c r="BL350" s="116"/>
      <c r="BM350" s="116">
        <f t="shared" ref="BM350:BM413" si="154">SUM(E350:BL350)</f>
        <v>12</v>
      </c>
      <c r="BN350" s="37"/>
      <c r="BO350" s="116">
        <f t="shared" si="146"/>
        <v>0</v>
      </c>
      <c r="BP350" s="116">
        <f t="shared" si="146"/>
        <v>12</v>
      </c>
      <c r="BQ350" s="116">
        <f t="shared" si="146"/>
        <v>0</v>
      </c>
      <c r="BR350" s="116">
        <f t="shared" si="146"/>
        <v>0</v>
      </c>
      <c r="BS350" s="116">
        <f t="shared" si="146"/>
        <v>0</v>
      </c>
      <c r="BT350" s="116">
        <f t="shared" si="146"/>
        <v>0</v>
      </c>
      <c r="BU350" s="116">
        <f t="shared" si="146"/>
        <v>0</v>
      </c>
      <c r="BV350" s="116">
        <f t="shared" si="146"/>
        <v>0</v>
      </c>
      <c r="BW350" s="116">
        <f t="shared" si="146"/>
        <v>0</v>
      </c>
      <c r="BX350" s="116"/>
      <c r="BY350" s="116">
        <f t="shared" si="144"/>
        <v>12</v>
      </c>
      <c r="BZ350" s="116"/>
      <c r="CA350" s="116">
        <f t="shared" si="147"/>
        <v>12</v>
      </c>
      <c r="CB350" s="116">
        <f t="shared" si="147"/>
        <v>0</v>
      </c>
      <c r="CC350" s="116">
        <f t="shared" si="147"/>
        <v>0</v>
      </c>
      <c r="CD350" s="116">
        <f t="shared" si="147"/>
        <v>0</v>
      </c>
      <c r="CE350" s="116">
        <f t="shared" si="147"/>
        <v>0</v>
      </c>
      <c r="CF350" s="116">
        <f t="shared" si="147"/>
        <v>0</v>
      </c>
      <c r="CG350" s="116">
        <f t="shared" si="147"/>
        <v>0</v>
      </c>
      <c r="CH350" s="116">
        <f t="shared" si="147"/>
        <v>0</v>
      </c>
      <c r="CI350" s="116">
        <f t="shared" si="147"/>
        <v>0</v>
      </c>
      <c r="CJ350" s="116"/>
      <c r="CK350" s="116">
        <f t="shared" si="145"/>
        <v>12</v>
      </c>
      <c r="CM350" s="216">
        <f>_xlfn.IFNA(VLOOKUP($C350,'Sch 1 - QA Rates'!$B$4:$C$19,2,FALSE ),0)</f>
        <v>114</v>
      </c>
      <c r="CN350" s="216">
        <f t="shared" si="151"/>
        <v>1368</v>
      </c>
      <c r="CO350" s="216">
        <f t="shared" si="148"/>
        <v>0</v>
      </c>
      <c r="CP350" s="216">
        <f t="shared" si="149"/>
        <v>0</v>
      </c>
      <c r="CQ350" s="216">
        <f t="shared" si="152"/>
        <v>0</v>
      </c>
      <c r="CR350" s="216">
        <f t="shared" si="153"/>
        <v>0</v>
      </c>
      <c r="CS350" s="221">
        <f t="shared" si="150"/>
        <v>1368</v>
      </c>
    </row>
    <row r="351" spans="1:98" outlineLevel="1">
      <c r="A351" s="129">
        <v>6</v>
      </c>
      <c r="B351" s="208" t="s">
        <v>460</v>
      </c>
      <c r="C351" s="132" t="str">
        <f>_xlfn.IFNA(VLOOKUP($B351,'Sch 2 - QA Team Roster'!$B$4:$C$32,2,FALSE )," ")</f>
        <v>QA Technical Lead</v>
      </c>
      <c r="D351" s="323">
        <f>_xlfn.IFNA(VLOOKUP($C351,'Sch 1 - QA Rates'!$B$4:$C$28,2,FALSE )," ")</f>
        <v>139</v>
      </c>
      <c r="E351" s="210"/>
      <c r="F351" s="210">
        <v>24</v>
      </c>
      <c r="G351" s="210"/>
      <c r="H351" s="210"/>
      <c r="I351" s="210"/>
      <c r="J351" s="210"/>
      <c r="K351" s="210"/>
      <c r="L351" s="210"/>
      <c r="M351" s="210"/>
      <c r="N351" s="210"/>
      <c r="O351" s="210"/>
      <c r="P351" s="210"/>
      <c r="Q351" s="210"/>
      <c r="R351" s="210"/>
      <c r="S351" s="210"/>
      <c r="T351" s="210"/>
      <c r="U351" s="210"/>
      <c r="V351" s="210"/>
      <c r="W351" s="210"/>
      <c r="X351" s="210"/>
      <c r="Y351" s="210"/>
      <c r="Z351" s="210"/>
      <c r="AA351" s="210"/>
      <c r="AB351" s="210"/>
      <c r="AC351" s="210"/>
      <c r="AD351" s="210"/>
      <c r="AE351" s="210"/>
      <c r="AF351" s="210"/>
      <c r="AG351" s="210"/>
      <c r="AH351" s="210"/>
      <c r="AI351" s="210"/>
      <c r="AJ351" s="210"/>
      <c r="AK351" s="210"/>
      <c r="AL351" s="210"/>
      <c r="AM351" s="210"/>
      <c r="AN351" s="210"/>
      <c r="AO351" s="210"/>
      <c r="AP351" s="210"/>
      <c r="AQ351" s="210"/>
      <c r="AR351" s="210"/>
      <c r="AS351" s="210"/>
      <c r="AT351" s="210"/>
      <c r="AU351" s="210"/>
      <c r="AV351" s="210"/>
      <c r="AW351" s="210"/>
      <c r="AX351" s="210"/>
      <c r="AY351" s="210"/>
      <c r="AZ351" s="116"/>
      <c r="BA351" s="116"/>
      <c r="BB351" s="116"/>
      <c r="BC351" s="116"/>
      <c r="BD351" s="116"/>
      <c r="BE351" s="116"/>
      <c r="BF351" s="116"/>
      <c r="BG351" s="116"/>
      <c r="BH351" s="116"/>
      <c r="BI351" s="116"/>
      <c r="BJ351" s="116"/>
      <c r="BK351" s="116"/>
      <c r="BL351" s="116"/>
      <c r="BM351" s="116">
        <f t="shared" si="154"/>
        <v>24</v>
      </c>
      <c r="BN351" s="37"/>
      <c r="BO351" s="116">
        <f t="shared" si="146"/>
        <v>0</v>
      </c>
      <c r="BP351" s="116">
        <f t="shared" si="146"/>
        <v>24</v>
      </c>
      <c r="BQ351" s="116">
        <f t="shared" si="146"/>
        <v>0</v>
      </c>
      <c r="BR351" s="116">
        <f t="shared" si="146"/>
        <v>0</v>
      </c>
      <c r="BS351" s="116">
        <f t="shared" si="146"/>
        <v>0</v>
      </c>
      <c r="BT351" s="116">
        <f t="shared" si="146"/>
        <v>0</v>
      </c>
      <c r="BU351" s="116">
        <f t="shared" si="146"/>
        <v>0</v>
      </c>
      <c r="BV351" s="116">
        <f t="shared" si="146"/>
        <v>0</v>
      </c>
      <c r="BW351" s="116">
        <f t="shared" si="146"/>
        <v>0</v>
      </c>
      <c r="BX351" s="116"/>
      <c r="BY351" s="116">
        <f t="shared" si="144"/>
        <v>24</v>
      </c>
      <c r="BZ351" s="116"/>
      <c r="CA351" s="116">
        <f t="shared" si="147"/>
        <v>24</v>
      </c>
      <c r="CB351" s="116">
        <f t="shared" si="147"/>
        <v>0</v>
      </c>
      <c r="CC351" s="116">
        <f t="shared" si="147"/>
        <v>0</v>
      </c>
      <c r="CD351" s="116">
        <f t="shared" si="147"/>
        <v>0</v>
      </c>
      <c r="CE351" s="116">
        <f t="shared" si="147"/>
        <v>0</v>
      </c>
      <c r="CF351" s="116">
        <f t="shared" si="147"/>
        <v>0</v>
      </c>
      <c r="CG351" s="116">
        <f t="shared" si="147"/>
        <v>0</v>
      </c>
      <c r="CH351" s="116">
        <f t="shared" si="147"/>
        <v>0</v>
      </c>
      <c r="CI351" s="116">
        <f t="shared" si="147"/>
        <v>0</v>
      </c>
      <c r="CJ351" s="116"/>
      <c r="CK351" s="116">
        <f t="shared" si="145"/>
        <v>24</v>
      </c>
      <c r="CM351" s="216">
        <f>_xlfn.IFNA(VLOOKUP($C351,'Sch 1 - QA Rates'!$B$4:$C$19,2,FALSE ),0)</f>
        <v>139</v>
      </c>
      <c r="CN351" s="216">
        <f t="shared" si="151"/>
        <v>3336</v>
      </c>
      <c r="CO351" s="216">
        <f t="shared" si="148"/>
        <v>0</v>
      </c>
      <c r="CP351" s="216">
        <f t="shared" si="149"/>
        <v>0</v>
      </c>
      <c r="CQ351" s="216">
        <f t="shared" si="152"/>
        <v>0</v>
      </c>
      <c r="CR351" s="216">
        <f t="shared" si="153"/>
        <v>0</v>
      </c>
      <c r="CS351" s="221">
        <f t="shared" si="150"/>
        <v>3336</v>
      </c>
    </row>
    <row r="352" spans="1:98" outlineLevel="1">
      <c r="A352" s="129">
        <v>7</v>
      </c>
      <c r="B352" s="208" t="s">
        <v>314</v>
      </c>
      <c r="C352" s="132" t="str">
        <f>_xlfn.IFNA(VLOOKUP($B352,'Sch 2 - QA Team Roster'!$B$4:$C$32,2,FALSE )," ")</f>
        <v>QA Technical Lead</v>
      </c>
      <c r="D352" s="323">
        <f>_xlfn.IFNA(VLOOKUP($C352,'Sch 1 - QA Rates'!$B$4:$C$28,2,FALSE )," ")</f>
        <v>139</v>
      </c>
      <c r="E352" s="210"/>
      <c r="F352" s="210">
        <v>8</v>
      </c>
      <c r="G352" s="210"/>
      <c r="H352" s="210"/>
      <c r="I352" s="210"/>
      <c r="J352" s="210"/>
      <c r="K352" s="210"/>
      <c r="L352" s="210"/>
      <c r="M352" s="210"/>
      <c r="N352" s="210"/>
      <c r="O352" s="210"/>
      <c r="P352" s="210"/>
      <c r="Q352" s="210"/>
      <c r="R352" s="210"/>
      <c r="S352" s="210"/>
      <c r="T352" s="210"/>
      <c r="U352" s="210"/>
      <c r="V352" s="210"/>
      <c r="W352" s="210"/>
      <c r="X352" s="210"/>
      <c r="Y352" s="210"/>
      <c r="Z352" s="210"/>
      <c r="AA352" s="210"/>
      <c r="AB352" s="210"/>
      <c r="AC352" s="210"/>
      <c r="AD352" s="210"/>
      <c r="AE352" s="210"/>
      <c r="AF352" s="210"/>
      <c r="AG352" s="210"/>
      <c r="AH352" s="210"/>
      <c r="AI352" s="210"/>
      <c r="AJ352" s="210"/>
      <c r="AK352" s="210"/>
      <c r="AL352" s="210"/>
      <c r="AM352" s="210"/>
      <c r="AN352" s="210"/>
      <c r="AO352" s="210"/>
      <c r="AP352" s="210"/>
      <c r="AQ352" s="210"/>
      <c r="AR352" s="210"/>
      <c r="AS352" s="210"/>
      <c r="AT352" s="210"/>
      <c r="AU352" s="210"/>
      <c r="AV352" s="210"/>
      <c r="AW352" s="210"/>
      <c r="AX352" s="210"/>
      <c r="AY352" s="210"/>
      <c r="AZ352" s="116"/>
      <c r="BA352" s="116"/>
      <c r="BB352" s="116"/>
      <c r="BC352" s="116"/>
      <c r="BD352" s="116"/>
      <c r="BE352" s="116"/>
      <c r="BF352" s="116"/>
      <c r="BG352" s="116"/>
      <c r="BH352" s="116"/>
      <c r="BI352" s="116"/>
      <c r="BJ352" s="116"/>
      <c r="BK352" s="116"/>
      <c r="BL352" s="116"/>
      <c r="BM352" s="116">
        <f t="shared" si="154"/>
        <v>8</v>
      </c>
      <c r="BN352" s="37"/>
      <c r="BO352" s="116">
        <f t="shared" si="146"/>
        <v>0</v>
      </c>
      <c r="BP352" s="116">
        <f t="shared" si="146"/>
        <v>8</v>
      </c>
      <c r="BQ352" s="116">
        <f t="shared" si="146"/>
        <v>0</v>
      </c>
      <c r="BR352" s="116">
        <f t="shared" si="146"/>
        <v>0</v>
      </c>
      <c r="BS352" s="116">
        <f t="shared" si="146"/>
        <v>0</v>
      </c>
      <c r="BT352" s="116">
        <f t="shared" si="146"/>
        <v>0</v>
      </c>
      <c r="BU352" s="116">
        <f t="shared" si="146"/>
        <v>0</v>
      </c>
      <c r="BV352" s="116">
        <f t="shared" si="146"/>
        <v>0</v>
      </c>
      <c r="BW352" s="116">
        <f t="shared" si="146"/>
        <v>0</v>
      </c>
      <c r="BX352" s="116"/>
      <c r="BY352" s="116">
        <f t="shared" si="144"/>
        <v>8</v>
      </c>
      <c r="BZ352" s="115" t="s">
        <v>325</v>
      </c>
      <c r="CA352" s="116">
        <f t="shared" si="147"/>
        <v>8</v>
      </c>
      <c r="CB352" s="116">
        <f t="shared" si="147"/>
        <v>0</v>
      </c>
      <c r="CC352" s="116">
        <f t="shared" si="147"/>
        <v>0</v>
      </c>
      <c r="CD352" s="116">
        <f t="shared" si="147"/>
        <v>0</v>
      </c>
      <c r="CE352" s="116">
        <f t="shared" si="147"/>
        <v>0</v>
      </c>
      <c r="CF352" s="116">
        <f t="shared" si="147"/>
        <v>0</v>
      </c>
      <c r="CG352" s="116">
        <f t="shared" si="147"/>
        <v>0</v>
      </c>
      <c r="CH352" s="116">
        <f t="shared" si="147"/>
        <v>0</v>
      </c>
      <c r="CI352" s="116">
        <f t="shared" si="147"/>
        <v>0</v>
      </c>
      <c r="CJ352" s="116"/>
      <c r="CK352" s="116">
        <f t="shared" si="145"/>
        <v>8</v>
      </c>
      <c r="CM352" s="216">
        <f>_xlfn.IFNA(VLOOKUP($C352,'Sch 1 - QA Rates'!$B$4:$C$19,2,FALSE ),0)</f>
        <v>139</v>
      </c>
      <c r="CN352" s="216">
        <f t="shared" si="151"/>
        <v>1112</v>
      </c>
      <c r="CO352" s="216">
        <f t="shared" si="148"/>
        <v>0</v>
      </c>
      <c r="CP352" s="216">
        <f t="shared" si="149"/>
        <v>0</v>
      </c>
      <c r="CQ352" s="216">
        <f t="shared" si="152"/>
        <v>0</v>
      </c>
      <c r="CR352" s="216">
        <f t="shared" si="153"/>
        <v>0</v>
      </c>
      <c r="CS352" s="221">
        <f t="shared" si="150"/>
        <v>1112</v>
      </c>
      <c r="CT352" s="4" t="s">
        <v>325</v>
      </c>
    </row>
    <row r="353" spans="1:98" outlineLevel="1">
      <c r="A353" s="129">
        <v>8</v>
      </c>
      <c r="B353" s="208" t="s">
        <v>311</v>
      </c>
      <c r="C353" s="132" t="str">
        <f>_xlfn.IFNA(VLOOKUP($B353,'Sch 2 - QA Team Roster'!$B$4:$C$32,2,FALSE )," ")</f>
        <v>QA Conversion Lead</v>
      </c>
      <c r="D353" s="323">
        <f>_xlfn.IFNA(VLOOKUP($C353,'Sch 1 - QA Rates'!$B$4:$C$28,2,FALSE )," ")</f>
        <v>114</v>
      </c>
      <c r="E353" s="210"/>
      <c r="F353" s="210">
        <v>16</v>
      </c>
      <c r="G353" s="210"/>
      <c r="H353" s="210"/>
      <c r="I353" s="210"/>
      <c r="J353" s="210"/>
      <c r="K353" s="210"/>
      <c r="L353" s="210"/>
      <c r="M353" s="210"/>
      <c r="N353" s="210"/>
      <c r="O353" s="210"/>
      <c r="P353" s="210"/>
      <c r="Q353" s="210"/>
      <c r="R353" s="210"/>
      <c r="S353" s="210"/>
      <c r="T353" s="210"/>
      <c r="U353" s="210"/>
      <c r="V353" s="210"/>
      <c r="W353" s="210"/>
      <c r="X353" s="210"/>
      <c r="Y353" s="210"/>
      <c r="Z353" s="210"/>
      <c r="AA353" s="210"/>
      <c r="AB353" s="210"/>
      <c r="AC353" s="210"/>
      <c r="AD353" s="210"/>
      <c r="AE353" s="210"/>
      <c r="AF353" s="210"/>
      <c r="AG353" s="210"/>
      <c r="AH353" s="210"/>
      <c r="AI353" s="210"/>
      <c r="AJ353" s="210"/>
      <c r="AK353" s="210"/>
      <c r="AL353" s="210"/>
      <c r="AM353" s="210"/>
      <c r="AN353" s="210"/>
      <c r="AO353" s="210"/>
      <c r="AP353" s="210"/>
      <c r="AQ353" s="210"/>
      <c r="AR353" s="210"/>
      <c r="AS353" s="210"/>
      <c r="AT353" s="210"/>
      <c r="AU353" s="210"/>
      <c r="AV353" s="210"/>
      <c r="AW353" s="210"/>
      <c r="AX353" s="210"/>
      <c r="AY353" s="210"/>
      <c r="AZ353" s="116"/>
      <c r="BA353" s="116"/>
      <c r="BB353" s="116"/>
      <c r="BC353" s="116"/>
      <c r="BD353" s="116"/>
      <c r="BE353" s="116"/>
      <c r="BF353" s="116"/>
      <c r="BG353" s="116"/>
      <c r="BH353" s="116"/>
      <c r="BI353" s="116"/>
      <c r="BJ353" s="116"/>
      <c r="BK353" s="116"/>
      <c r="BL353" s="116"/>
      <c r="BM353" s="116">
        <f t="shared" si="154"/>
        <v>16</v>
      </c>
      <c r="BN353" s="37"/>
      <c r="BO353" s="116">
        <f t="shared" si="146"/>
        <v>0</v>
      </c>
      <c r="BP353" s="116">
        <f t="shared" si="146"/>
        <v>16</v>
      </c>
      <c r="BQ353" s="116">
        <f t="shared" si="146"/>
        <v>0</v>
      </c>
      <c r="BR353" s="116">
        <f t="shared" si="146"/>
        <v>0</v>
      </c>
      <c r="BS353" s="116">
        <f t="shared" si="146"/>
        <v>0</v>
      </c>
      <c r="BT353" s="116">
        <f t="shared" si="146"/>
        <v>0</v>
      </c>
      <c r="BU353" s="116">
        <f t="shared" si="146"/>
        <v>0</v>
      </c>
      <c r="BV353" s="116">
        <f t="shared" si="146"/>
        <v>0</v>
      </c>
      <c r="BW353" s="116">
        <f t="shared" si="146"/>
        <v>0</v>
      </c>
      <c r="BX353" s="116"/>
      <c r="BY353" s="116">
        <f t="shared" si="144"/>
        <v>16</v>
      </c>
      <c r="BZ353" s="116"/>
      <c r="CA353" s="116">
        <f t="shared" si="147"/>
        <v>16</v>
      </c>
      <c r="CB353" s="116">
        <f t="shared" si="147"/>
        <v>0</v>
      </c>
      <c r="CC353" s="116">
        <f t="shared" si="147"/>
        <v>0</v>
      </c>
      <c r="CD353" s="116">
        <f t="shared" si="147"/>
        <v>0</v>
      </c>
      <c r="CE353" s="116">
        <f t="shared" si="147"/>
        <v>0</v>
      </c>
      <c r="CF353" s="116">
        <f t="shared" si="147"/>
        <v>0</v>
      </c>
      <c r="CG353" s="116">
        <f t="shared" si="147"/>
        <v>0</v>
      </c>
      <c r="CH353" s="116">
        <f t="shared" si="147"/>
        <v>0</v>
      </c>
      <c r="CI353" s="116">
        <f t="shared" si="147"/>
        <v>0</v>
      </c>
      <c r="CJ353" s="116"/>
      <c r="CK353" s="116">
        <f t="shared" si="145"/>
        <v>16</v>
      </c>
      <c r="CM353" s="216">
        <f>_xlfn.IFNA(VLOOKUP($C353,'Sch 1 - QA Rates'!$B$4:$C$19,2,FALSE ),0)</f>
        <v>114</v>
      </c>
      <c r="CN353" s="216">
        <f t="shared" si="151"/>
        <v>1824</v>
      </c>
      <c r="CO353" s="216">
        <f t="shared" si="148"/>
        <v>0</v>
      </c>
      <c r="CP353" s="216">
        <f t="shared" si="149"/>
        <v>0</v>
      </c>
      <c r="CQ353" s="216">
        <f t="shared" si="152"/>
        <v>0</v>
      </c>
      <c r="CR353" s="216">
        <f t="shared" si="153"/>
        <v>0</v>
      </c>
      <c r="CS353" s="221">
        <f t="shared" si="150"/>
        <v>1824</v>
      </c>
    </row>
    <row r="354" spans="1:98" ht="14" customHeight="1" outlineLevel="1">
      <c r="A354" s="129">
        <v>9</v>
      </c>
      <c r="B354" s="208" t="s">
        <v>310</v>
      </c>
      <c r="C354" s="132" t="str">
        <f>_xlfn.IFNA(VLOOKUP($B354,'Sch 2 - QA Team Roster'!$B$4:$C$32,2,FALSE )," ")</f>
        <v>QA Sr. Administrative Assistant</v>
      </c>
      <c r="D354" s="323">
        <f>_xlfn.IFNA(VLOOKUP($C354,'Sch 1 - QA Rates'!$B$4:$C$28,2,FALSE )," ")</f>
        <v>45</v>
      </c>
      <c r="E354" s="210"/>
      <c r="F354" s="210">
        <v>4</v>
      </c>
      <c r="G354" s="210"/>
      <c r="H354" s="210"/>
      <c r="I354" s="210"/>
      <c r="J354" s="210"/>
      <c r="K354" s="210"/>
      <c r="L354" s="210"/>
      <c r="M354" s="210"/>
      <c r="N354" s="210"/>
      <c r="O354" s="210"/>
      <c r="P354" s="210"/>
      <c r="Q354" s="210"/>
      <c r="R354" s="210"/>
      <c r="S354" s="210"/>
      <c r="T354" s="210"/>
      <c r="U354" s="210"/>
      <c r="V354" s="210"/>
      <c r="W354" s="210"/>
      <c r="X354" s="210"/>
      <c r="Y354" s="210"/>
      <c r="Z354" s="210"/>
      <c r="AA354" s="210"/>
      <c r="AB354" s="210"/>
      <c r="AC354" s="210"/>
      <c r="AD354" s="210"/>
      <c r="AE354" s="210"/>
      <c r="AF354" s="210"/>
      <c r="AG354" s="210"/>
      <c r="AH354" s="210"/>
      <c r="AI354" s="210"/>
      <c r="AJ354" s="210"/>
      <c r="AK354" s="210"/>
      <c r="AL354" s="210"/>
      <c r="AM354" s="210"/>
      <c r="AN354" s="210"/>
      <c r="AO354" s="210"/>
      <c r="AP354" s="210"/>
      <c r="AQ354" s="210"/>
      <c r="AR354" s="210"/>
      <c r="AS354" s="210"/>
      <c r="AT354" s="210"/>
      <c r="AU354" s="210"/>
      <c r="AV354" s="210"/>
      <c r="AW354" s="210"/>
      <c r="AX354" s="210"/>
      <c r="AY354" s="210"/>
      <c r="AZ354" s="116"/>
      <c r="BA354" s="116"/>
      <c r="BB354" s="116"/>
      <c r="BC354" s="116"/>
      <c r="BD354" s="116"/>
      <c r="BE354" s="116"/>
      <c r="BF354" s="116"/>
      <c r="BG354" s="116"/>
      <c r="BH354" s="116"/>
      <c r="BI354" s="116"/>
      <c r="BJ354" s="116"/>
      <c r="BK354" s="116"/>
      <c r="BL354" s="116"/>
      <c r="BM354" s="116">
        <f t="shared" si="154"/>
        <v>4</v>
      </c>
      <c r="BN354" s="37"/>
      <c r="BO354" s="116">
        <f t="shared" si="146"/>
        <v>0</v>
      </c>
      <c r="BP354" s="116">
        <f t="shared" si="146"/>
        <v>4</v>
      </c>
      <c r="BQ354" s="116">
        <f t="shared" si="146"/>
        <v>0</v>
      </c>
      <c r="BR354" s="116">
        <f t="shared" si="146"/>
        <v>0</v>
      </c>
      <c r="BS354" s="116">
        <f t="shared" si="146"/>
        <v>0</v>
      </c>
      <c r="BT354" s="116">
        <f t="shared" si="146"/>
        <v>0</v>
      </c>
      <c r="BU354" s="116">
        <f t="shared" si="146"/>
        <v>0</v>
      </c>
      <c r="BV354" s="116">
        <f t="shared" si="146"/>
        <v>0</v>
      </c>
      <c r="BW354" s="116">
        <f t="shared" si="146"/>
        <v>0</v>
      </c>
      <c r="BX354" s="116"/>
      <c r="BY354" s="116">
        <f t="shared" si="144"/>
        <v>4</v>
      </c>
      <c r="BZ354" s="116"/>
      <c r="CA354" s="116">
        <f t="shared" si="147"/>
        <v>4</v>
      </c>
      <c r="CB354" s="116">
        <f t="shared" si="147"/>
        <v>0</v>
      </c>
      <c r="CC354" s="116">
        <f t="shared" si="147"/>
        <v>0</v>
      </c>
      <c r="CD354" s="116">
        <f t="shared" si="147"/>
        <v>0</v>
      </c>
      <c r="CE354" s="116">
        <f t="shared" si="147"/>
        <v>0</v>
      </c>
      <c r="CF354" s="116">
        <f t="shared" si="147"/>
        <v>0</v>
      </c>
      <c r="CG354" s="116">
        <f t="shared" si="147"/>
        <v>0</v>
      </c>
      <c r="CH354" s="116">
        <f t="shared" si="147"/>
        <v>0</v>
      </c>
      <c r="CI354" s="116">
        <f t="shared" si="147"/>
        <v>0</v>
      </c>
      <c r="CJ354" s="116"/>
      <c r="CK354" s="116">
        <f t="shared" si="145"/>
        <v>4</v>
      </c>
      <c r="CM354" s="216">
        <f>_xlfn.IFNA(VLOOKUP($C354,'Sch 1 - QA Rates'!$B$4:$C$19,2,FALSE ),0)</f>
        <v>45</v>
      </c>
      <c r="CN354" s="216">
        <f t="shared" si="151"/>
        <v>180</v>
      </c>
      <c r="CO354" s="216">
        <f t="shared" si="148"/>
        <v>0</v>
      </c>
      <c r="CP354" s="216">
        <f t="shared" si="149"/>
        <v>0</v>
      </c>
      <c r="CQ354" s="216">
        <f t="shared" si="152"/>
        <v>0</v>
      </c>
      <c r="CR354" s="216">
        <f t="shared" si="153"/>
        <v>0</v>
      </c>
      <c r="CS354" s="221">
        <f t="shared" si="150"/>
        <v>180</v>
      </c>
    </row>
    <row r="355" spans="1:98" outlineLevel="1">
      <c r="A355" s="129">
        <v>10</v>
      </c>
      <c r="B355" s="133" t="s">
        <v>316</v>
      </c>
      <c r="C355" s="132" t="str">
        <f>_xlfn.IFNA(VLOOKUP($B355,'Sch 2 - QA Team Roster'!$B$4:$C$32,2,FALSE )," ")</f>
        <v>QA Executive</v>
      </c>
      <c r="D355" s="323">
        <f>_xlfn.IFNA(VLOOKUP($C355,'Sch 1 - QA Rates'!$B$4:$C$28,2,FALSE )," ")</f>
        <v>154</v>
      </c>
      <c r="E355" s="210"/>
      <c r="F355" s="210">
        <v>8</v>
      </c>
      <c r="G355" s="210"/>
      <c r="H355" s="210"/>
      <c r="I355" s="210"/>
      <c r="J355" s="210"/>
      <c r="K355" s="210"/>
      <c r="L355" s="210"/>
      <c r="M355" s="210"/>
      <c r="N355" s="210"/>
      <c r="O355" s="210"/>
      <c r="P355" s="210"/>
      <c r="Q355" s="210"/>
      <c r="R355" s="210"/>
      <c r="S355" s="210"/>
      <c r="T355" s="210"/>
      <c r="U355" s="210"/>
      <c r="V355" s="210"/>
      <c r="W355" s="210"/>
      <c r="X355" s="210"/>
      <c r="Y355" s="210"/>
      <c r="Z355" s="210"/>
      <c r="AA355" s="210"/>
      <c r="AB355" s="210"/>
      <c r="AC355" s="210"/>
      <c r="AD355" s="210"/>
      <c r="AE355" s="210"/>
      <c r="AF355" s="210"/>
      <c r="AG355" s="210"/>
      <c r="AH355" s="210"/>
      <c r="AI355" s="210"/>
      <c r="AJ355" s="210"/>
      <c r="AK355" s="210"/>
      <c r="AL355" s="210"/>
      <c r="AM355" s="210"/>
      <c r="AN355" s="210"/>
      <c r="AO355" s="210"/>
      <c r="AP355" s="210"/>
      <c r="AQ355" s="210"/>
      <c r="AR355" s="210"/>
      <c r="AS355" s="210"/>
      <c r="AT355" s="210"/>
      <c r="AU355" s="210"/>
      <c r="AV355" s="210"/>
      <c r="AW355" s="210"/>
      <c r="AX355" s="210"/>
      <c r="AY355" s="210"/>
      <c r="AZ355" s="116"/>
      <c r="BA355" s="116"/>
      <c r="BB355" s="116"/>
      <c r="BC355" s="116"/>
      <c r="BD355" s="116"/>
      <c r="BE355" s="116"/>
      <c r="BF355" s="116"/>
      <c r="BG355" s="116"/>
      <c r="BH355" s="116"/>
      <c r="BI355" s="116"/>
      <c r="BJ355" s="116"/>
      <c r="BK355" s="116"/>
      <c r="BL355" s="116"/>
      <c r="BM355" s="116">
        <f t="shared" si="154"/>
        <v>8</v>
      </c>
      <c r="BN355" s="37"/>
      <c r="BO355" s="116">
        <f t="shared" si="146"/>
        <v>0</v>
      </c>
      <c r="BP355" s="116">
        <f t="shared" si="146"/>
        <v>8</v>
      </c>
      <c r="BQ355" s="116">
        <f t="shared" si="146"/>
        <v>0</v>
      </c>
      <c r="BR355" s="116">
        <f t="shared" si="146"/>
        <v>0</v>
      </c>
      <c r="BS355" s="116">
        <f t="shared" si="146"/>
        <v>0</v>
      </c>
      <c r="BT355" s="116">
        <f t="shared" si="146"/>
        <v>0</v>
      </c>
      <c r="BU355" s="116">
        <f t="shared" si="146"/>
        <v>0</v>
      </c>
      <c r="BV355" s="116">
        <f t="shared" si="146"/>
        <v>0</v>
      </c>
      <c r="BW355" s="116">
        <f t="shared" si="146"/>
        <v>0</v>
      </c>
      <c r="BX355" s="116"/>
      <c r="BY355" s="116">
        <f t="shared" si="144"/>
        <v>8</v>
      </c>
      <c r="BZ355" s="116" t="s">
        <v>325</v>
      </c>
      <c r="CA355" s="116">
        <f t="shared" si="147"/>
        <v>8</v>
      </c>
      <c r="CB355" s="116">
        <f t="shared" si="147"/>
        <v>0</v>
      </c>
      <c r="CC355" s="116">
        <f t="shared" si="147"/>
        <v>0</v>
      </c>
      <c r="CD355" s="116">
        <f t="shared" si="147"/>
        <v>0</v>
      </c>
      <c r="CE355" s="116">
        <f t="shared" si="147"/>
        <v>0</v>
      </c>
      <c r="CF355" s="116">
        <f t="shared" si="147"/>
        <v>0</v>
      </c>
      <c r="CG355" s="116">
        <f t="shared" si="147"/>
        <v>0</v>
      </c>
      <c r="CH355" s="116">
        <f t="shared" si="147"/>
        <v>0</v>
      </c>
      <c r="CI355" s="116">
        <f t="shared" si="147"/>
        <v>0</v>
      </c>
      <c r="CJ355" s="116"/>
      <c r="CK355" s="116">
        <f t="shared" si="145"/>
        <v>8</v>
      </c>
      <c r="CM355" s="216">
        <f>_xlfn.IFNA(VLOOKUP($C355,'Sch 1 - QA Rates'!$B$4:$C$19,2,FALSE ),0)</f>
        <v>154</v>
      </c>
      <c r="CN355" s="216">
        <f t="shared" si="151"/>
        <v>1232</v>
      </c>
      <c r="CO355" s="216">
        <f t="shared" si="148"/>
        <v>0</v>
      </c>
      <c r="CP355" s="216">
        <f t="shared" si="149"/>
        <v>0</v>
      </c>
      <c r="CQ355" s="216">
        <f t="shared" si="152"/>
        <v>0</v>
      </c>
      <c r="CR355" s="216">
        <f t="shared" si="153"/>
        <v>0</v>
      </c>
      <c r="CS355" s="221">
        <f t="shared" si="150"/>
        <v>1232</v>
      </c>
    </row>
    <row r="356" spans="1:98" outlineLevel="1">
      <c r="A356" s="129">
        <v>11</v>
      </c>
      <c r="B356" s="133"/>
      <c r="C356" s="132" t="str">
        <f>_xlfn.IFNA(VLOOKUP($B356,'Sch 2 - QA Team Roster'!$B$4:$C$32,2,FALSE )," ")</f>
        <v xml:space="preserve"> </v>
      </c>
      <c r="D356" s="323"/>
      <c r="E356" s="210"/>
      <c r="F356" s="210"/>
      <c r="G356" s="210"/>
      <c r="H356" s="210"/>
      <c r="I356" s="210"/>
      <c r="J356" s="210"/>
      <c r="K356" s="210"/>
      <c r="L356" s="210"/>
      <c r="M356" s="210"/>
      <c r="N356" s="210"/>
      <c r="O356" s="210"/>
      <c r="P356" s="210"/>
      <c r="Q356" s="210"/>
      <c r="R356" s="210"/>
      <c r="S356" s="210"/>
      <c r="T356" s="210"/>
      <c r="U356" s="210"/>
      <c r="V356" s="210"/>
      <c r="W356" s="210"/>
      <c r="X356" s="210"/>
      <c r="Y356" s="210"/>
      <c r="Z356" s="210"/>
      <c r="AA356" s="210"/>
      <c r="AB356" s="210"/>
      <c r="AC356" s="210"/>
      <c r="AD356" s="210"/>
      <c r="AE356" s="210"/>
      <c r="AF356" s="210"/>
      <c r="AG356" s="210"/>
      <c r="AH356" s="210"/>
      <c r="AI356" s="210"/>
      <c r="AJ356" s="210"/>
      <c r="AK356" s="210"/>
      <c r="AL356" s="210"/>
      <c r="AM356" s="210"/>
      <c r="AN356" s="210"/>
      <c r="AO356" s="210"/>
      <c r="AP356" s="210"/>
      <c r="AQ356" s="210"/>
      <c r="AR356" s="210"/>
      <c r="AS356" s="210"/>
      <c r="AT356" s="210"/>
      <c r="AU356" s="210"/>
      <c r="AV356" s="210"/>
      <c r="AW356" s="210"/>
      <c r="AX356" s="210"/>
      <c r="AY356" s="210"/>
      <c r="AZ356" s="116"/>
      <c r="BA356" s="116"/>
      <c r="BB356" s="116"/>
      <c r="BC356" s="116"/>
      <c r="BD356" s="116"/>
      <c r="BE356" s="116"/>
      <c r="BF356" s="116"/>
      <c r="BG356" s="116"/>
      <c r="BH356" s="116"/>
      <c r="BI356" s="116"/>
      <c r="BJ356" s="116"/>
      <c r="BK356" s="116"/>
      <c r="BL356" s="116"/>
      <c r="BM356" s="116">
        <f t="shared" si="154"/>
        <v>0</v>
      </c>
      <c r="BN356" s="37"/>
      <c r="BO356" s="116">
        <f t="shared" si="146"/>
        <v>0</v>
      </c>
      <c r="BP356" s="116">
        <f t="shared" si="146"/>
        <v>0</v>
      </c>
      <c r="BQ356" s="116">
        <f t="shared" si="146"/>
        <v>0</v>
      </c>
      <c r="BR356" s="116">
        <f t="shared" si="146"/>
        <v>0</v>
      </c>
      <c r="BS356" s="116">
        <f t="shared" si="146"/>
        <v>0</v>
      </c>
      <c r="BT356" s="116">
        <f t="shared" si="146"/>
        <v>0</v>
      </c>
      <c r="BU356" s="116">
        <f t="shared" si="146"/>
        <v>0</v>
      </c>
      <c r="BV356" s="116">
        <f t="shared" si="146"/>
        <v>0</v>
      </c>
      <c r="BW356" s="116">
        <f t="shared" si="146"/>
        <v>0</v>
      </c>
      <c r="BX356" s="116"/>
      <c r="BY356" s="116">
        <f t="shared" si="144"/>
        <v>0</v>
      </c>
      <c r="BZ356" s="116"/>
      <c r="CA356" s="116">
        <f t="shared" si="147"/>
        <v>0</v>
      </c>
      <c r="CB356" s="116">
        <f t="shared" si="147"/>
        <v>0</v>
      </c>
      <c r="CC356" s="116">
        <f t="shared" si="147"/>
        <v>0</v>
      </c>
      <c r="CD356" s="116">
        <f t="shared" si="147"/>
        <v>0</v>
      </c>
      <c r="CE356" s="116">
        <f t="shared" si="147"/>
        <v>0</v>
      </c>
      <c r="CF356" s="116">
        <f t="shared" si="147"/>
        <v>0</v>
      </c>
      <c r="CG356" s="116">
        <f t="shared" si="147"/>
        <v>0</v>
      </c>
      <c r="CH356" s="116">
        <f t="shared" si="147"/>
        <v>0</v>
      </c>
      <c r="CI356" s="116">
        <f t="shared" si="147"/>
        <v>0</v>
      </c>
      <c r="CJ356" s="116"/>
      <c r="CK356" s="116">
        <f t="shared" si="145"/>
        <v>0</v>
      </c>
      <c r="CM356" s="216">
        <f>_xlfn.IFNA(VLOOKUP($C356,'Sch 1 - QA Rates'!$B$4:$C$19,2,FALSE ),0)</f>
        <v>0</v>
      </c>
      <c r="CN356" s="216">
        <f t="shared" si="151"/>
        <v>0</v>
      </c>
      <c r="CO356" s="216">
        <f t="shared" si="148"/>
        <v>0</v>
      </c>
      <c r="CP356" s="216">
        <f t="shared" si="149"/>
        <v>0</v>
      </c>
      <c r="CQ356" s="216">
        <f t="shared" si="152"/>
        <v>0</v>
      </c>
      <c r="CR356" s="216">
        <f t="shared" si="153"/>
        <v>0</v>
      </c>
      <c r="CS356" s="221">
        <f t="shared" si="150"/>
        <v>0</v>
      </c>
    </row>
    <row r="357" spans="1:98" outlineLevel="1">
      <c r="A357" s="129">
        <v>12</v>
      </c>
      <c r="B357" s="133"/>
      <c r="C357" s="132" t="str">
        <f>_xlfn.IFNA(VLOOKUP($B357,'Sch 2 - QA Team Roster'!$B$4:$C$32,2,FALSE )," ")</f>
        <v xml:space="preserve"> </v>
      </c>
      <c r="D357" s="323"/>
      <c r="E357" s="210"/>
      <c r="F357" s="210"/>
      <c r="G357" s="210"/>
      <c r="H357" s="210"/>
      <c r="I357" s="210"/>
      <c r="J357" s="210"/>
      <c r="K357" s="210"/>
      <c r="L357" s="210"/>
      <c r="M357" s="210"/>
      <c r="N357" s="210"/>
      <c r="O357" s="210"/>
      <c r="P357" s="210"/>
      <c r="Q357" s="210"/>
      <c r="R357" s="210"/>
      <c r="S357" s="210"/>
      <c r="T357" s="210"/>
      <c r="U357" s="210"/>
      <c r="V357" s="210"/>
      <c r="W357" s="210"/>
      <c r="X357" s="210"/>
      <c r="Y357" s="210"/>
      <c r="Z357" s="210"/>
      <c r="AA357" s="210"/>
      <c r="AB357" s="210"/>
      <c r="AC357" s="210"/>
      <c r="AD357" s="210"/>
      <c r="AE357" s="210"/>
      <c r="AF357" s="210"/>
      <c r="AG357" s="210"/>
      <c r="AH357" s="210"/>
      <c r="AI357" s="210"/>
      <c r="AJ357" s="210"/>
      <c r="AK357" s="210"/>
      <c r="AL357" s="210"/>
      <c r="AM357" s="210"/>
      <c r="AN357" s="210"/>
      <c r="AO357" s="210"/>
      <c r="AP357" s="210"/>
      <c r="AQ357" s="210"/>
      <c r="AR357" s="210"/>
      <c r="AS357" s="210"/>
      <c r="AT357" s="210"/>
      <c r="AU357" s="210"/>
      <c r="AV357" s="210"/>
      <c r="AW357" s="210"/>
      <c r="AX357" s="210"/>
      <c r="AY357" s="210"/>
      <c r="AZ357" s="116"/>
      <c r="BA357" s="116"/>
      <c r="BB357" s="116"/>
      <c r="BC357" s="116"/>
      <c r="BD357" s="116"/>
      <c r="BE357" s="116"/>
      <c r="BF357" s="116"/>
      <c r="BG357" s="116"/>
      <c r="BH357" s="116"/>
      <c r="BI357" s="116"/>
      <c r="BJ357" s="116"/>
      <c r="BK357" s="116"/>
      <c r="BL357" s="116"/>
      <c r="BM357" s="116">
        <f t="shared" si="154"/>
        <v>0</v>
      </c>
      <c r="BN357" s="37"/>
      <c r="BO357" s="116">
        <f t="shared" si="146"/>
        <v>0</v>
      </c>
      <c r="BP357" s="116">
        <f t="shared" si="146"/>
        <v>0</v>
      </c>
      <c r="BQ357" s="116">
        <f t="shared" si="146"/>
        <v>0</v>
      </c>
      <c r="BR357" s="116">
        <f t="shared" si="146"/>
        <v>0</v>
      </c>
      <c r="BS357" s="116">
        <f t="shared" si="146"/>
        <v>0</v>
      </c>
      <c r="BT357" s="116">
        <f t="shared" si="146"/>
        <v>0</v>
      </c>
      <c r="BU357" s="116">
        <f t="shared" si="146"/>
        <v>0</v>
      </c>
      <c r="BV357" s="116">
        <f t="shared" si="146"/>
        <v>0</v>
      </c>
      <c r="BW357" s="116">
        <f t="shared" si="146"/>
        <v>0</v>
      </c>
      <c r="BX357" s="116"/>
      <c r="BY357" s="116">
        <f t="shared" si="144"/>
        <v>0</v>
      </c>
      <c r="BZ357" s="116"/>
      <c r="CA357" s="116">
        <f t="shared" si="147"/>
        <v>0</v>
      </c>
      <c r="CB357" s="116">
        <f t="shared" si="147"/>
        <v>0</v>
      </c>
      <c r="CC357" s="116">
        <f t="shared" si="147"/>
        <v>0</v>
      </c>
      <c r="CD357" s="116">
        <f t="shared" si="147"/>
        <v>0</v>
      </c>
      <c r="CE357" s="116">
        <f t="shared" si="147"/>
        <v>0</v>
      </c>
      <c r="CF357" s="116">
        <f t="shared" si="147"/>
        <v>0</v>
      </c>
      <c r="CG357" s="116">
        <f t="shared" si="147"/>
        <v>0</v>
      </c>
      <c r="CH357" s="116">
        <f t="shared" si="147"/>
        <v>0</v>
      </c>
      <c r="CI357" s="116">
        <f t="shared" si="147"/>
        <v>0</v>
      </c>
      <c r="CJ357" s="116"/>
      <c r="CK357" s="116">
        <f t="shared" si="145"/>
        <v>0</v>
      </c>
      <c r="CM357" s="216">
        <f>_xlfn.IFNA(VLOOKUP($C357,'Sch 1 - QA Rates'!$B$4:$C$19,2,FALSE ),0)</f>
        <v>0</v>
      </c>
      <c r="CN357" s="216">
        <f t="shared" si="151"/>
        <v>0</v>
      </c>
      <c r="CO357" s="216">
        <f t="shared" si="148"/>
        <v>0</v>
      </c>
      <c r="CP357" s="216">
        <f t="shared" si="149"/>
        <v>0</v>
      </c>
      <c r="CQ357" s="216">
        <f t="shared" si="152"/>
        <v>0</v>
      </c>
      <c r="CR357" s="216">
        <f t="shared" si="153"/>
        <v>0</v>
      </c>
      <c r="CS357" s="221">
        <f t="shared" si="150"/>
        <v>0</v>
      </c>
    </row>
    <row r="358" spans="1:98" outlineLevel="1">
      <c r="A358" s="129">
        <v>13</v>
      </c>
      <c r="B358" s="133"/>
      <c r="C358" s="132" t="str">
        <f>_xlfn.IFNA(VLOOKUP($B358,'Sch 2 - QA Team Roster'!$B$4:$C$32,2,FALSE )," ")</f>
        <v xml:space="preserve"> </v>
      </c>
      <c r="D358" s="323"/>
      <c r="E358" s="210"/>
      <c r="F358" s="210"/>
      <c r="G358" s="210"/>
      <c r="H358" s="210"/>
      <c r="I358" s="210"/>
      <c r="J358" s="210"/>
      <c r="K358" s="210"/>
      <c r="L358" s="210"/>
      <c r="M358" s="210"/>
      <c r="N358" s="210"/>
      <c r="O358" s="210"/>
      <c r="P358" s="210"/>
      <c r="Q358" s="210"/>
      <c r="R358" s="210"/>
      <c r="S358" s="210"/>
      <c r="T358" s="210"/>
      <c r="U358" s="210"/>
      <c r="V358" s="210"/>
      <c r="W358" s="210"/>
      <c r="X358" s="210"/>
      <c r="Y358" s="210"/>
      <c r="Z358" s="210"/>
      <c r="AA358" s="210"/>
      <c r="AB358" s="210"/>
      <c r="AC358" s="210"/>
      <c r="AD358" s="210"/>
      <c r="AE358" s="210"/>
      <c r="AF358" s="210"/>
      <c r="AG358" s="210"/>
      <c r="AH358" s="210"/>
      <c r="AI358" s="210"/>
      <c r="AJ358" s="210"/>
      <c r="AK358" s="210"/>
      <c r="AL358" s="210"/>
      <c r="AM358" s="210"/>
      <c r="AN358" s="210"/>
      <c r="AO358" s="210"/>
      <c r="AP358" s="210"/>
      <c r="AQ358" s="210"/>
      <c r="AR358" s="210"/>
      <c r="AS358" s="210"/>
      <c r="AT358" s="210"/>
      <c r="AU358" s="210"/>
      <c r="AV358" s="210"/>
      <c r="AW358" s="210"/>
      <c r="AX358" s="210"/>
      <c r="AY358" s="210"/>
      <c r="AZ358" s="116"/>
      <c r="BA358" s="116"/>
      <c r="BB358" s="116"/>
      <c r="BC358" s="116"/>
      <c r="BD358" s="116"/>
      <c r="BE358" s="116"/>
      <c r="BF358" s="116"/>
      <c r="BG358" s="116"/>
      <c r="BH358" s="116"/>
      <c r="BI358" s="116"/>
      <c r="BJ358" s="116"/>
      <c r="BK358" s="116"/>
      <c r="BL358" s="116"/>
      <c r="BM358" s="116">
        <f t="shared" si="154"/>
        <v>0</v>
      </c>
      <c r="BN358" s="37"/>
      <c r="BO358" s="116">
        <f t="shared" si="146"/>
        <v>0</v>
      </c>
      <c r="BP358" s="116">
        <f t="shared" si="146"/>
        <v>0</v>
      </c>
      <c r="BQ358" s="116">
        <f t="shared" si="146"/>
        <v>0</v>
      </c>
      <c r="BR358" s="116">
        <f t="shared" si="146"/>
        <v>0</v>
      </c>
      <c r="BS358" s="116">
        <f t="shared" si="146"/>
        <v>0</v>
      </c>
      <c r="BT358" s="116">
        <f t="shared" si="146"/>
        <v>0</v>
      </c>
      <c r="BU358" s="116">
        <f t="shared" si="146"/>
        <v>0</v>
      </c>
      <c r="BV358" s="116">
        <f t="shared" si="146"/>
        <v>0</v>
      </c>
      <c r="BW358" s="116">
        <f t="shared" si="146"/>
        <v>0</v>
      </c>
      <c r="BX358" s="116"/>
      <c r="BY358" s="116">
        <f t="shared" si="144"/>
        <v>0</v>
      </c>
      <c r="BZ358" s="116"/>
      <c r="CA358" s="116">
        <f t="shared" si="147"/>
        <v>0</v>
      </c>
      <c r="CB358" s="116">
        <f t="shared" si="147"/>
        <v>0</v>
      </c>
      <c r="CC358" s="116">
        <f t="shared" si="147"/>
        <v>0</v>
      </c>
      <c r="CD358" s="116">
        <f t="shared" si="147"/>
        <v>0</v>
      </c>
      <c r="CE358" s="116">
        <f t="shared" si="147"/>
        <v>0</v>
      </c>
      <c r="CF358" s="116">
        <f t="shared" si="147"/>
        <v>0</v>
      </c>
      <c r="CG358" s="116">
        <f t="shared" si="147"/>
        <v>0</v>
      </c>
      <c r="CH358" s="116">
        <f t="shared" si="147"/>
        <v>0</v>
      </c>
      <c r="CI358" s="116">
        <f t="shared" si="147"/>
        <v>0</v>
      </c>
      <c r="CJ358" s="116"/>
      <c r="CK358" s="116">
        <f t="shared" si="145"/>
        <v>0</v>
      </c>
      <c r="CM358" s="216">
        <f>_xlfn.IFNA(VLOOKUP($C358,'Sch 1 - QA Rates'!$B$4:$C$19,2,FALSE ),0)</f>
        <v>0</v>
      </c>
      <c r="CN358" s="216">
        <f t="shared" si="151"/>
        <v>0</v>
      </c>
      <c r="CO358" s="216">
        <f t="shared" si="148"/>
        <v>0</v>
      </c>
      <c r="CP358" s="216">
        <f t="shared" si="149"/>
        <v>0</v>
      </c>
      <c r="CQ358" s="216">
        <f t="shared" si="152"/>
        <v>0</v>
      </c>
      <c r="CR358" s="216">
        <f t="shared" si="153"/>
        <v>0</v>
      </c>
      <c r="CS358" s="221">
        <f t="shared" si="150"/>
        <v>0</v>
      </c>
    </row>
    <row r="359" spans="1:98" outlineLevel="1">
      <c r="A359" s="129">
        <v>14</v>
      </c>
      <c r="B359" s="133"/>
      <c r="C359" s="132" t="str">
        <f>_xlfn.IFNA(VLOOKUP($B359,'Sch 2 - QA Team Roster'!$B$4:$C$32,2,FALSE )," ")</f>
        <v xml:space="preserve"> </v>
      </c>
      <c r="D359" s="323"/>
      <c r="E359" s="210"/>
      <c r="F359" s="210"/>
      <c r="G359" s="210"/>
      <c r="H359" s="210"/>
      <c r="I359" s="210"/>
      <c r="J359" s="210"/>
      <c r="K359" s="210"/>
      <c r="L359" s="210"/>
      <c r="M359" s="210"/>
      <c r="N359" s="210"/>
      <c r="O359" s="210"/>
      <c r="P359" s="210"/>
      <c r="Q359" s="210"/>
      <c r="R359" s="210"/>
      <c r="S359" s="210"/>
      <c r="T359" s="210"/>
      <c r="U359" s="210"/>
      <c r="V359" s="210"/>
      <c r="W359" s="210"/>
      <c r="X359" s="210"/>
      <c r="Y359" s="210"/>
      <c r="Z359" s="210"/>
      <c r="AA359" s="210"/>
      <c r="AB359" s="210"/>
      <c r="AC359" s="210"/>
      <c r="AD359" s="210"/>
      <c r="AE359" s="210"/>
      <c r="AF359" s="210"/>
      <c r="AG359" s="210"/>
      <c r="AH359" s="210"/>
      <c r="AI359" s="210"/>
      <c r="AJ359" s="210"/>
      <c r="AK359" s="210"/>
      <c r="AL359" s="210"/>
      <c r="AM359" s="210"/>
      <c r="AN359" s="210"/>
      <c r="AO359" s="210"/>
      <c r="AP359" s="210"/>
      <c r="AQ359" s="210"/>
      <c r="AR359" s="210"/>
      <c r="AS359" s="210"/>
      <c r="AT359" s="210"/>
      <c r="AU359" s="210"/>
      <c r="AV359" s="210"/>
      <c r="AW359" s="210"/>
      <c r="AX359" s="210"/>
      <c r="AY359" s="210"/>
      <c r="AZ359" s="116"/>
      <c r="BA359" s="116"/>
      <c r="BB359" s="116"/>
      <c r="BC359" s="116"/>
      <c r="BD359" s="116"/>
      <c r="BE359" s="116"/>
      <c r="BF359" s="116"/>
      <c r="BG359" s="116"/>
      <c r="BH359" s="116"/>
      <c r="BI359" s="116"/>
      <c r="BJ359" s="116"/>
      <c r="BK359" s="116"/>
      <c r="BL359" s="116"/>
      <c r="BM359" s="116">
        <f t="shared" si="154"/>
        <v>0</v>
      </c>
      <c r="BN359" s="37"/>
      <c r="BO359" s="116">
        <f t="shared" si="146"/>
        <v>0</v>
      </c>
      <c r="BP359" s="116">
        <f t="shared" si="146"/>
        <v>0</v>
      </c>
      <c r="BQ359" s="116">
        <f t="shared" si="146"/>
        <v>0</v>
      </c>
      <c r="BR359" s="116">
        <f t="shared" si="146"/>
        <v>0</v>
      </c>
      <c r="BS359" s="116">
        <f t="shared" si="146"/>
        <v>0</v>
      </c>
      <c r="BT359" s="116">
        <f t="shared" si="146"/>
        <v>0</v>
      </c>
      <c r="BU359" s="116">
        <f t="shared" si="146"/>
        <v>0</v>
      </c>
      <c r="BV359" s="116">
        <f t="shared" si="146"/>
        <v>0</v>
      </c>
      <c r="BW359" s="116">
        <f t="shared" si="146"/>
        <v>0</v>
      </c>
      <c r="BX359" s="116"/>
      <c r="BY359" s="116">
        <f t="shared" si="144"/>
        <v>0</v>
      </c>
      <c r="BZ359" s="116"/>
      <c r="CA359" s="116">
        <f t="shared" si="147"/>
        <v>0</v>
      </c>
      <c r="CB359" s="116">
        <f t="shared" si="147"/>
        <v>0</v>
      </c>
      <c r="CC359" s="116">
        <f t="shared" si="147"/>
        <v>0</v>
      </c>
      <c r="CD359" s="116">
        <f t="shared" si="147"/>
        <v>0</v>
      </c>
      <c r="CE359" s="116">
        <f t="shared" si="147"/>
        <v>0</v>
      </c>
      <c r="CF359" s="116">
        <f t="shared" si="147"/>
        <v>0</v>
      </c>
      <c r="CG359" s="116">
        <f t="shared" si="147"/>
        <v>0</v>
      </c>
      <c r="CH359" s="116">
        <f t="shared" si="147"/>
        <v>0</v>
      </c>
      <c r="CI359" s="116">
        <f t="shared" si="147"/>
        <v>0</v>
      </c>
      <c r="CJ359" s="116"/>
      <c r="CK359" s="116">
        <f t="shared" si="145"/>
        <v>0</v>
      </c>
      <c r="CM359" s="216">
        <f>_xlfn.IFNA(VLOOKUP($C359,'Sch 1 - QA Rates'!$B$4:$C$19,2,FALSE ),0)</f>
        <v>0</v>
      </c>
      <c r="CN359" s="216">
        <f t="shared" si="151"/>
        <v>0</v>
      </c>
      <c r="CO359" s="216">
        <f t="shared" si="148"/>
        <v>0</v>
      </c>
      <c r="CP359" s="216">
        <f t="shared" si="149"/>
        <v>0</v>
      </c>
      <c r="CQ359" s="216">
        <f t="shared" si="152"/>
        <v>0</v>
      </c>
      <c r="CR359" s="216">
        <f t="shared" si="153"/>
        <v>0</v>
      </c>
      <c r="CS359" s="221">
        <f t="shared" si="150"/>
        <v>0</v>
      </c>
    </row>
    <row r="360" spans="1:98" outlineLevel="1">
      <c r="A360" s="129">
        <v>15</v>
      </c>
      <c r="B360" s="133"/>
      <c r="C360" s="132" t="str">
        <f>_xlfn.IFNA(VLOOKUP($B360,'Sch 2 - QA Team Roster'!$B$4:$C$32,2,FALSE )," ")</f>
        <v xml:space="preserve"> </v>
      </c>
      <c r="D360" s="323"/>
      <c r="E360" s="210"/>
      <c r="F360" s="210"/>
      <c r="G360" s="210"/>
      <c r="H360" s="210"/>
      <c r="I360" s="210"/>
      <c r="J360" s="210"/>
      <c r="K360" s="210"/>
      <c r="L360" s="210"/>
      <c r="M360" s="210"/>
      <c r="N360" s="210"/>
      <c r="O360" s="210"/>
      <c r="P360" s="210"/>
      <c r="Q360" s="210"/>
      <c r="R360" s="210"/>
      <c r="S360" s="210"/>
      <c r="T360" s="210"/>
      <c r="U360" s="210"/>
      <c r="V360" s="210"/>
      <c r="W360" s="210"/>
      <c r="X360" s="210"/>
      <c r="Y360" s="210"/>
      <c r="Z360" s="210"/>
      <c r="AA360" s="210"/>
      <c r="AB360" s="210"/>
      <c r="AC360" s="210"/>
      <c r="AD360" s="210"/>
      <c r="AE360" s="210"/>
      <c r="AF360" s="210"/>
      <c r="AG360" s="210"/>
      <c r="AH360" s="210"/>
      <c r="AI360" s="210"/>
      <c r="AJ360" s="210"/>
      <c r="AK360" s="210"/>
      <c r="AL360" s="210"/>
      <c r="AM360" s="210"/>
      <c r="AN360" s="210"/>
      <c r="AO360" s="210"/>
      <c r="AP360" s="210"/>
      <c r="AQ360" s="210"/>
      <c r="AR360" s="210"/>
      <c r="AS360" s="210"/>
      <c r="AT360" s="210"/>
      <c r="AU360" s="210"/>
      <c r="AV360" s="210"/>
      <c r="AW360" s="210"/>
      <c r="AX360" s="210"/>
      <c r="AY360" s="210"/>
      <c r="AZ360" s="116"/>
      <c r="BA360" s="116"/>
      <c r="BB360" s="116"/>
      <c r="BC360" s="116"/>
      <c r="BD360" s="116"/>
      <c r="BE360" s="116"/>
      <c r="BF360" s="116"/>
      <c r="BG360" s="116"/>
      <c r="BH360" s="116"/>
      <c r="BI360" s="116"/>
      <c r="BJ360" s="116"/>
      <c r="BK360" s="116"/>
      <c r="BL360" s="116"/>
      <c r="BM360" s="116">
        <f t="shared" si="154"/>
        <v>0</v>
      </c>
      <c r="BN360" s="37"/>
      <c r="BO360" s="116">
        <f t="shared" si="146"/>
        <v>0</v>
      </c>
      <c r="BP360" s="116">
        <f t="shared" si="146"/>
        <v>0</v>
      </c>
      <c r="BQ360" s="116">
        <f t="shared" si="146"/>
        <v>0</v>
      </c>
      <c r="BR360" s="116">
        <f t="shared" si="146"/>
        <v>0</v>
      </c>
      <c r="BS360" s="116">
        <f t="shared" si="146"/>
        <v>0</v>
      </c>
      <c r="BT360" s="116">
        <f t="shared" si="146"/>
        <v>0</v>
      </c>
      <c r="BU360" s="116">
        <f t="shared" si="146"/>
        <v>0</v>
      </c>
      <c r="BV360" s="116">
        <f t="shared" si="146"/>
        <v>0</v>
      </c>
      <c r="BW360" s="116">
        <f t="shared" si="146"/>
        <v>0</v>
      </c>
      <c r="BX360" s="116"/>
      <c r="BY360" s="116">
        <f t="shared" si="144"/>
        <v>0</v>
      </c>
      <c r="BZ360" s="116"/>
      <c r="CA360" s="116">
        <f t="shared" si="147"/>
        <v>0</v>
      </c>
      <c r="CB360" s="116">
        <f t="shared" si="147"/>
        <v>0</v>
      </c>
      <c r="CC360" s="116">
        <f t="shared" si="147"/>
        <v>0</v>
      </c>
      <c r="CD360" s="116">
        <f t="shared" si="147"/>
        <v>0</v>
      </c>
      <c r="CE360" s="116">
        <f t="shared" si="147"/>
        <v>0</v>
      </c>
      <c r="CF360" s="116">
        <f t="shared" si="147"/>
        <v>0</v>
      </c>
      <c r="CG360" s="116">
        <f t="shared" si="147"/>
        <v>0</v>
      </c>
      <c r="CH360" s="116">
        <f t="shared" si="147"/>
        <v>0</v>
      </c>
      <c r="CI360" s="116">
        <f t="shared" si="147"/>
        <v>0</v>
      </c>
      <c r="CJ360" s="116"/>
      <c r="CK360" s="116">
        <f t="shared" si="145"/>
        <v>0</v>
      </c>
      <c r="CM360" s="216">
        <f>_xlfn.IFNA(VLOOKUP($C360,'Sch 1 - QA Rates'!$B$4:$C$19,2,FALSE ),0)</f>
        <v>0</v>
      </c>
      <c r="CN360" s="216">
        <f t="shared" si="151"/>
        <v>0</v>
      </c>
      <c r="CO360" s="216">
        <f t="shared" si="148"/>
        <v>0</v>
      </c>
      <c r="CP360" s="216">
        <f t="shared" si="149"/>
        <v>0</v>
      </c>
      <c r="CQ360" s="216">
        <f t="shared" si="152"/>
        <v>0</v>
      </c>
      <c r="CR360" s="216">
        <f t="shared" si="153"/>
        <v>0</v>
      </c>
      <c r="CS360" s="221">
        <f t="shared" si="150"/>
        <v>0</v>
      </c>
    </row>
    <row r="361" spans="1:98" outlineLevel="1">
      <c r="A361" s="129">
        <v>16</v>
      </c>
      <c r="B361" s="133"/>
      <c r="C361" s="132" t="str">
        <f>_xlfn.IFNA(VLOOKUP($B361,'Sch 2 - QA Team Roster'!$B$4:$C$32,2,FALSE )," ")</f>
        <v xml:space="preserve"> </v>
      </c>
      <c r="D361" s="323"/>
      <c r="E361" s="210"/>
      <c r="F361" s="210"/>
      <c r="G361" s="210"/>
      <c r="H361" s="210"/>
      <c r="I361" s="210"/>
      <c r="J361" s="210"/>
      <c r="K361" s="210"/>
      <c r="L361" s="210"/>
      <c r="M361" s="210"/>
      <c r="N361" s="210"/>
      <c r="O361" s="210"/>
      <c r="P361" s="210"/>
      <c r="Q361" s="210"/>
      <c r="R361" s="210"/>
      <c r="S361" s="210"/>
      <c r="T361" s="210"/>
      <c r="U361" s="210"/>
      <c r="V361" s="210"/>
      <c r="W361" s="210"/>
      <c r="X361" s="210"/>
      <c r="Y361" s="210"/>
      <c r="Z361" s="210"/>
      <c r="AA361" s="210"/>
      <c r="AB361" s="210"/>
      <c r="AC361" s="210"/>
      <c r="AD361" s="210"/>
      <c r="AE361" s="210"/>
      <c r="AF361" s="210"/>
      <c r="AG361" s="210"/>
      <c r="AH361" s="210"/>
      <c r="AI361" s="210"/>
      <c r="AJ361" s="210"/>
      <c r="AK361" s="210"/>
      <c r="AL361" s="210"/>
      <c r="AM361" s="210"/>
      <c r="AN361" s="210"/>
      <c r="AO361" s="210"/>
      <c r="AP361" s="210"/>
      <c r="AQ361" s="210"/>
      <c r="AR361" s="210"/>
      <c r="AS361" s="210"/>
      <c r="AT361" s="210"/>
      <c r="AU361" s="210"/>
      <c r="AV361" s="210"/>
      <c r="AW361" s="210"/>
      <c r="AX361" s="210"/>
      <c r="AY361" s="210"/>
      <c r="AZ361" s="116"/>
      <c r="BA361" s="116"/>
      <c r="BB361" s="116"/>
      <c r="BC361" s="116"/>
      <c r="BD361" s="116"/>
      <c r="BE361" s="116"/>
      <c r="BF361" s="116"/>
      <c r="BG361" s="116"/>
      <c r="BH361" s="116"/>
      <c r="BI361" s="116"/>
      <c r="BJ361" s="116"/>
      <c r="BK361" s="116"/>
      <c r="BL361" s="116"/>
      <c r="BM361" s="116">
        <f t="shared" si="154"/>
        <v>0</v>
      </c>
      <c r="BN361" s="37"/>
      <c r="BO361" s="116">
        <f t="shared" si="146"/>
        <v>0</v>
      </c>
      <c r="BP361" s="116">
        <f t="shared" si="146"/>
        <v>0</v>
      </c>
      <c r="BQ361" s="116">
        <f t="shared" si="146"/>
        <v>0</v>
      </c>
      <c r="BR361" s="116">
        <f t="shared" si="146"/>
        <v>0</v>
      </c>
      <c r="BS361" s="116">
        <f t="shared" si="146"/>
        <v>0</v>
      </c>
      <c r="BT361" s="116">
        <f t="shared" si="146"/>
        <v>0</v>
      </c>
      <c r="BU361" s="116">
        <f t="shared" si="146"/>
        <v>0</v>
      </c>
      <c r="BV361" s="116">
        <f t="shared" si="146"/>
        <v>0</v>
      </c>
      <c r="BW361" s="116">
        <f t="shared" si="146"/>
        <v>0</v>
      </c>
      <c r="BX361" s="116"/>
      <c r="BY361" s="116">
        <f t="shared" si="144"/>
        <v>0</v>
      </c>
      <c r="BZ361" s="116"/>
      <c r="CA361" s="116">
        <f t="shared" si="147"/>
        <v>0</v>
      </c>
      <c r="CB361" s="116">
        <f t="shared" si="147"/>
        <v>0</v>
      </c>
      <c r="CC361" s="116">
        <f t="shared" si="147"/>
        <v>0</v>
      </c>
      <c r="CD361" s="116">
        <f t="shared" si="147"/>
        <v>0</v>
      </c>
      <c r="CE361" s="116">
        <f t="shared" si="147"/>
        <v>0</v>
      </c>
      <c r="CF361" s="116">
        <f t="shared" si="147"/>
        <v>0</v>
      </c>
      <c r="CG361" s="116">
        <f t="shared" si="147"/>
        <v>0</v>
      </c>
      <c r="CH361" s="116">
        <f t="shared" si="147"/>
        <v>0</v>
      </c>
      <c r="CI361" s="116">
        <f t="shared" si="147"/>
        <v>0</v>
      </c>
      <c r="CJ361" s="116"/>
      <c r="CK361" s="116">
        <f t="shared" si="145"/>
        <v>0</v>
      </c>
      <c r="CM361" s="216">
        <f>_xlfn.IFNA(VLOOKUP($C361,'Sch 1 - QA Rates'!$B$4:$C$19,2,FALSE ),0)</f>
        <v>0</v>
      </c>
      <c r="CN361" s="216">
        <f t="shared" si="151"/>
        <v>0</v>
      </c>
      <c r="CO361" s="216">
        <f t="shared" si="148"/>
        <v>0</v>
      </c>
      <c r="CP361" s="216">
        <f t="shared" si="149"/>
        <v>0</v>
      </c>
      <c r="CQ361" s="216">
        <f t="shared" si="152"/>
        <v>0</v>
      </c>
      <c r="CR361" s="216">
        <f t="shared" si="153"/>
        <v>0</v>
      </c>
      <c r="CS361" s="221">
        <f t="shared" si="150"/>
        <v>0</v>
      </c>
    </row>
    <row r="362" spans="1:98" outlineLevel="1">
      <c r="A362" s="129">
        <v>17</v>
      </c>
      <c r="B362" s="133"/>
      <c r="C362" s="132" t="str">
        <f>_xlfn.IFNA(VLOOKUP($B362,'Sch 2 - QA Team Roster'!$B$4:$C$32,2,FALSE )," ")</f>
        <v xml:space="preserve"> </v>
      </c>
      <c r="D362" s="323"/>
      <c r="E362" s="210"/>
      <c r="F362" s="210"/>
      <c r="G362" s="210"/>
      <c r="H362" s="210"/>
      <c r="I362" s="210"/>
      <c r="J362" s="210"/>
      <c r="K362" s="210"/>
      <c r="L362" s="210"/>
      <c r="M362" s="210"/>
      <c r="N362" s="210"/>
      <c r="O362" s="210"/>
      <c r="P362" s="210"/>
      <c r="Q362" s="210"/>
      <c r="R362" s="210"/>
      <c r="S362" s="210"/>
      <c r="T362" s="210"/>
      <c r="U362" s="210"/>
      <c r="V362" s="210"/>
      <c r="W362" s="210"/>
      <c r="X362" s="210"/>
      <c r="Y362" s="210"/>
      <c r="Z362" s="210"/>
      <c r="AA362" s="210"/>
      <c r="AB362" s="210"/>
      <c r="AC362" s="210"/>
      <c r="AD362" s="210"/>
      <c r="AE362" s="210"/>
      <c r="AF362" s="210"/>
      <c r="AG362" s="210"/>
      <c r="AH362" s="210"/>
      <c r="AI362" s="210"/>
      <c r="AJ362" s="210"/>
      <c r="AK362" s="210"/>
      <c r="AL362" s="210"/>
      <c r="AM362" s="210"/>
      <c r="AN362" s="210"/>
      <c r="AO362" s="210"/>
      <c r="AP362" s="210"/>
      <c r="AQ362" s="210"/>
      <c r="AR362" s="210"/>
      <c r="AS362" s="210"/>
      <c r="AT362" s="210"/>
      <c r="AU362" s="210"/>
      <c r="AV362" s="210"/>
      <c r="AW362" s="210"/>
      <c r="AX362" s="210"/>
      <c r="AY362" s="210"/>
      <c r="AZ362" s="116"/>
      <c r="BA362" s="116"/>
      <c r="BB362" s="116"/>
      <c r="BC362" s="116"/>
      <c r="BD362" s="116"/>
      <c r="BE362" s="116"/>
      <c r="BF362" s="116"/>
      <c r="BG362" s="116"/>
      <c r="BH362" s="116"/>
      <c r="BI362" s="116"/>
      <c r="BJ362" s="116"/>
      <c r="BK362" s="116"/>
      <c r="BL362" s="116"/>
      <c r="BM362" s="116">
        <f t="shared" si="154"/>
        <v>0</v>
      </c>
      <c r="BN362" s="37"/>
      <c r="BO362" s="116">
        <f t="shared" si="146"/>
        <v>0</v>
      </c>
      <c r="BP362" s="116">
        <f t="shared" si="146"/>
        <v>0</v>
      </c>
      <c r="BQ362" s="116">
        <f t="shared" si="146"/>
        <v>0</v>
      </c>
      <c r="BR362" s="116">
        <f t="shared" si="146"/>
        <v>0</v>
      </c>
      <c r="BS362" s="116">
        <f t="shared" si="146"/>
        <v>0</v>
      </c>
      <c r="BT362" s="116">
        <f t="shared" si="146"/>
        <v>0</v>
      </c>
      <c r="BU362" s="116">
        <f t="shared" si="146"/>
        <v>0</v>
      </c>
      <c r="BV362" s="116">
        <f t="shared" si="146"/>
        <v>0</v>
      </c>
      <c r="BW362" s="116">
        <f t="shared" si="146"/>
        <v>0</v>
      </c>
      <c r="BX362" s="116"/>
      <c r="BY362" s="116">
        <f t="shared" si="144"/>
        <v>0</v>
      </c>
      <c r="BZ362" s="116"/>
      <c r="CA362" s="116">
        <f t="shared" si="147"/>
        <v>0</v>
      </c>
      <c r="CB362" s="116">
        <f t="shared" si="147"/>
        <v>0</v>
      </c>
      <c r="CC362" s="116">
        <f t="shared" si="147"/>
        <v>0</v>
      </c>
      <c r="CD362" s="116">
        <f t="shared" si="147"/>
        <v>0</v>
      </c>
      <c r="CE362" s="116">
        <f t="shared" si="147"/>
        <v>0</v>
      </c>
      <c r="CF362" s="116">
        <f t="shared" si="147"/>
        <v>0</v>
      </c>
      <c r="CG362" s="116">
        <f t="shared" si="147"/>
        <v>0</v>
      </c>
      <c r="CH362" s="116">
        <f t="shared" si="147"/>
        <v>0</v>
      </c>
      <c r="CI362" s="116">
        <f t="shared" si="147"/>
        <v>0</v>
      </c>
      <c r="CJ362" s="116"/>
      <c r="CK362" s="116">
        <f t="shared" si="145"/>
        <v>0</v>
      </c>
      <c r="CM362" s="216">
        <f>_xlfn.IFNA(VLOOKUP($C362,'Sch 1 - QA Rates'!$B$4:$C$19,2,FALSE ),0)</f>
        <v>0</v>
      </c>
      <c r="CN362" s="216">
        <f t="shared" si="151"/>
        <v>0</v>
      </c>
      <c r="CO362" s="216">
        <f t="shared" si="148"/>
        <v>0</v>
      </c>
      <c r="CP362" s="216">
        <f t="shared" si="149"/>
        <v>0</v>
      </c>
      <c r="CQ362" s="216">
        <f t="shared" si="152"/>
        <v>0</v>
      </c>
      <c r="CR362" s="216">
        <f t="shared" si="153"/>
        <v>0</v>
      </c>
      <c r="CS362" s="221">
        <f t="shared" si="150"/>
        <v>0</v>
      </c>
    </row>
    <row r="363" spans="1:98" outlineLevel="1">
      <c r="A363" s="129">
        <v>18</v>
      </c>
      <c r="B363" s="133"/>
      <c r="C363" s="132" t="str">
        <f>_xlfn.IFNA(VLOOKUP($B363,'Sch 2 - QA Team Roster'!$B$4:$C$32,2,FALSE )," ")</f>
        <v xml:space="preserve"> </v>
      </c>
      <c r="D363" s="323"/>
      <c r="E363" s="210"/>
      <c r="F363" s="210"/>
      <c r="G363" s="210"/>
      <c r="H363" s="210"/>
      <c r="I363" s="210"/>
      <c r="J363" s="210"/>
      <c r="K363" s="210"/>
      <c r="L363" s="210"/>
      <c r="M363" s="210"/>
      <c r="N363" s="210"/>
      <c r="O363" s="210"/>
      <c r="P363" s="210"/>
      <c r="Q363" s="210"/>
      <c r="R363" s="210"/>
      <c r="S363" s="210"/>
      <c r="T363" s="210"/>
      <c r="U363" s="210"/>
      <c r="V363" s="210"/>
      <c r="W363" s="210"/>
      <c r="X363" s="210"/>
      <c r="Y363" s="210"/>
      <c r="Z363" s="210"/>
      <c r="AA363" s="210"/>
      <c r="AB363" s="210"/>
      <c r="AC363" s="210"/>
      <c r="AD363" s="210"/>
      <c r="AE363" s="210"/>
      <c r="AF363" s="210"/>
      <c r="AG363" s="210"/>
      <c r="AH363" s="210"/>
      <c r="AI363" s="210"/>
      <c r="AJ363" s="210"/>
      <c r="AK363" s="210"/>
      <c r="AL363" s="210"/>
      <c r="AM363" s="210"/>
      <c r="AN363" s="210"/>
      <c r="AO363" s="210"/>
      <c r="AP363" s="210"/>
      <c r="AQ363" s="210"/>
      <c r="AR363" s="210"/>
      <c r="AS363" s="210"/>
      <c r="AT363" s="210"/>
      <c r="AU363" s="210"/>
      <c r="AV363" s="210"/>
      <c r="AW363" s="210"/>
      <c r="AX363" s="210"/>
      <c r="AY363" s="210"/>
      <c r="AZ363" s="116"/>
      <c r="BA363" s="116"/>
      <c r="BB363" s="116"/>
      <c r="BC363" s="116"/>
      <c r="BD363" s="116"/>
      <c r="BE363" s="116"/>
      <c r="BF363" s="116"/>
      <c r="BG363" s="116"/>
      <c r="BH363" s="116"/>
      <c r="BI363" s="116"/>
      <c r="BJ363" s="116"/>
      <c r="BK363" s="116"/>
      <c r="BL363" s="116"/>
      <c r="BM363" s="116">
        <f t="shared" si="154"/>
        <v>0</v>
      </c>
      <c r="BN363" s="37"/>
      <c r="BO363" s="116">
        <f t="shared" si="146"/>
        <v>0</v>
      </c>
      <c r="BP363" s="116">
        <f t="shared" si="146"/>
        <v>0</v>
      </c>
      <c r="BQ363" s="116">
        <f t="shared" si="146"/>
        <v>0</v>
      </c>
      <c r="BR363" s="116">
        <f t="shared" si="146"/>
        <v>0</v>
      </c>
      <c r="BS363" s="116">
        <f t="shared" si="146"/>
        <v>0</v>
      </c>
      <c r="BT363" s="116">
        <f t="shared" si="146"/>
        <v>0</v>
      </c>
      <c r="BU363" s="116">
        <f t="shared" si="146"/>
        <v>0</v>
      </c>
      <c r="BV363" s="116">
        <f t="shared" si="146"/>
        <v>0</v>
      </c>
      <c r="BW363" s="116">
        <f t="shared" si="146"/>
        <v>0</v>
      </c>
      <c r="BX363" s="116"/>
      <c r="BY363" s="116">
        <f t="shared" si="144"/>
        <v>0</v>
      </c>
      <c r="BZ363" s="116"/>
      <c r="CA363" s="116">
        <f t="shared" si="147"/>
        <v>0</v>
      </c>
      <c r="CB363" s="116">
        <f t="shared" si="147"/>
        <v>0</v>
      </c>
      <c r="CC363" s="116">
        <f t="shared" si="147"/>
        <v>0</v>
      </c>
      <c r="CD363" s="116">
        <f t="shared" si="147"/>
        <v>0</v>
      </c>
      <c r="CE363" s="116">
        <f t="shared" si="147"/>
        <v>0</v>
      </c>
      <c r="CF363" s="116">
        <f t="shared" si="147"/>
        <v>0</v>
      </c>
      <c r="CG363" s="116">
        <f t="shared" si="147"/>
        <v>0</v>
      </c>
      <c r="CH363" s="116">
        <f t="shared" si="147"/>
        <v>0</v>
      </c>
      <c r="CI363" s="116">
        <f t="shared" si="147"/>
        <v>0</v>
      </c>
      <c r="CJ363" s="116"/>
      <c r="CK363" s="116">
        <f t="shared" si="145"/>
        <v>0</v>
      </c>
      <c r="CM363" s="216">
        <f>_xlfn.IFNA(VLOOKUP($C363,'Sch 1 - QA Rates'!$B$4:$C$19,2,FALSE ),0)</f>
        <v>0</v>
      </c>
      <c r="CN363" s="216">
        <f t="shared" si="151"/>
        <v>0</v>
      </c>
      <c r="CO363" s="216">
        <f>SUM(Q363:AB363)*CM363</f>
        <v>0</v>
      </c>
      <c r="CP363" s="216">
        <f>SUM(AC363:AN363)*CM363</f>
        <v>0</v>
      </c>
      <c r="CQ363" s="216">
        <f t="shared" si="152"/>
        <v>0</v>
      </c>
      <c r="CR363" s="216">
        <f t="shared" si="153"/>
        <v>0</v>
      </c>
      <c r="CS363" s="221">
        <f t="shared" si="150"/>
        <v>0</v>
      </c>
    </row>
    <row r="364" spans="1:98" outlineLevel="1">
      <c r="A364" s="129">
        <v>19</v>
      </c>
      <c r="B364" s="133"/>
      <c r="C364" s="132" t="str">
        <f>_xlfn.IFNA(VLOOKUP($B364,'Sch 2 - QA Team Roster'!$B$4:$C$32,2,FALSE )," ")</f>
        <v xml:space="preserve"> </v>
      </c>
      <c r="D364" s="323"/>
      <c r="E364" s="210"/>
      <c r="F364" s="210"/>
      <c r="G364" s="210"/>
      <c r="H364" s="210"/>
      <c r="I364" s="210"/>
      <c r="J364" s="210"/>
      <c r="K364" s="210"/>
      <c r="L364" s="210"/>
      <c r="M364" s="210"/>
      <c r="N364" s="210"/>
      <c r="O364" s="210"/>
      <c r="P364" s="210"/>
      <c r="Q364" s="210"/>
      <c r="R364" s="210"/>
      <c r="S364" s="210"/>
      <c r="T364" s="210"/>
      <c r="U364" s="210"/>
      <c r="V364" s="210"/>
      <c r="W364" s="210"/>
      <c r="X364" s="210"/>
      <c r="Y364" s="210"/>
      <c r="Z364" s="210"/>
      <c r="AA364" s="210"/>
      <c r="AB364" s="210"/>
      <c r="AC364" s="210"/>
      <c r="AD364" s="210"/>
      <c r="AE364" s="210"/>
      <c r="AF364" s="210"/>
      <c r="AG364" s="210"/>
      <c r="AH364" s="210"/>
      <c r="AI364" s="210"/>
      <c r="AJ364" s="210"/>
      <c r="AK364" s="210"/>
      <c r="AL364" s="210"/>
      <c r="AM364" s="210"/>
      <c r="AN364" s="210"/>
      <c r="AO364" s="210"/>
      <c r="AP364" s="210"/>
      <c r="AQ364" s="210"/>
      <c r="AR364" s="210"/>
      <c r="AS364" s="210"/>
      <c r="AT364" s="210"/>
      <c r="AU364" s="210"/>
      <c r="AV364" s="210"/>
      <c r="AW364" s="210"/>
      <c r="AX364" s="210"/>
      <c r="AY364" s="210"/>
      <c r="AZ364" s="116"/>
      <c r="BA364" s="116"/>
      <c r="BB364" s="116"/>
      <c r="BC364" s="116"/>
      <c r="BD364" s="116"/>
      <c r="BE364" s="116"/>
      <c r="BF364" s="116"/>
      <c r="BG364" s="116"/>
      <c r="BH364" s="116"/>
      <c r="BI364" s="116"/>
      <c r="BJ364" s="116"/>
      <c r="BK364" s="116"/>
      <c r="BL364" s="116"/>
      <c r="BM364" s="116">
        <f t="shared" si="154"/>
        <v>0</v>
      </c>
      <c r="BN364" s="37"/>
      <c r="BO364" s="116">
        <f t="shared" si="146"/>
        <v>0</v>
      </c>
      <c r="BP364" s="116">
        <f t="shared" si="146"/>
        <v>0</v>
      </c>
      <c r="BQ364" s="116">
        <f t="shared" si="146"/>
        <v>0</v>
      </c>
      <c r="BR364" s="116">
        <f t="shared" si="146"/>
        <v>0</v>
      </c>
      <c r="BS364" s="116">
        <f t="shared" si="146"/>
        <v>0</v>
      </c>
      <c r="BT364" s="116">
        <f t="shared" si="146"/>
        <v>0</v>
      </c>
      <c r="BU364" s="116">
        <f t="shared" si="146"/>
        <v>0</v>
      </c>
      <c r="BV364" s="116">
        <f t="shared" si="146"/>
        <v>0</v>
      </c>
      <c r="BW364" s="116">
        <f t="shared" si="146"/>
        <v>0</v>
      </c>
      <c r="BX364" s="116"/>
      <c r="BY364" s="116">
        <f t="shared" si="144"/>
        <v>0</v>
      </c>
      <c r="BZ364" s="116"/>
      <c r="CA364" s="116">
        <f t="shared" si="147"/>
        <v>0</v>
      </c>
      <c r="CB364" s="116">
        <f t="shared" si="147"/>
        <v>0</v>
      </c>
      <c r="CC364" s="116">
        <f t="shared" si="147"/>
        <v>0</v>
      </c>
      <c r="CD364" s="116">
        <f t="shared" si="147"/>
        <v>0</v>
      </c>
      <c r="CE364" s="116">
        <f t="shared" si="147"/>
        <v>0</v>
      </c>
      <c r="CF364" s="116">
        <f t="shared" si="147"/>
        <v>0</v>
      </c>
      <c r="CG364" s="116">
        <f t="shared" si="147"/>
        <v>0</v>
      </c>
      <c r="CH364" s="116">
        <f t="shared" si="147"/>
        <v>0</v>
      </c>
      <c r="CI364" s="116">
        <f t="shared" si="147"/>
        <v>0</v>
      </c>
      <c r="CJ364" s="116"/>
      <c r="CK364" s="116">
        <f t="shared" si="145"/>
        <v>0</v>
      </c>
      <c r="CM364" s="216">
        <f>_xlfn.IFNA(VLOOKUP($C364,'Sch 1 - QA Rates'!$B$4:$C$19,2,FALSE ),0)</f>
        <v>0</v>
      </c>
      <c r="CN364" s="216">
        <f t="shared" si="151"/>
        <v>0</v>
      </c>
      <c r="CO364" s="216">
        <f>SUM(Q364:AB364)*CM364</f>
        <v>0</v>
      </c>
      <c r="CP364" s="216">
        <f>SUM(AC364:AN364)*CM364</f>
        <v>0</v>
      </c>
      <c r="CQ364" s="216">
        <f t="shared" si="152"/>
        <v>0</v>
      </c>
      <c r="CR364" s="216">
        <f t="shared" si="153"/>
        <v>0</v>
      </c>
      <c r="CS364" s="221">
        <f t="shared" si="150"/>
        <v>0</v>
      </c>
    </row>
    <row r="365" spans="1:98" ht="14" outlineLevel="1" thickBot="1">
      <c r="A365" s="129">
        <v>20</v>
      </c>
      <c r="B365" s="126"/>
      <c r="C365" s="132" t="str">
        <f>_xlfn.IFNA(VLOOKUP($B365,'Sch 2 - QA Team Roster'!$B$4:$C$32,2,FALSE )," ")</f>
        <v xml:space="preserve"> </v>
      </c>
      <c r="D365" s="323"/>
      <c r="E365" s="210"/>
      <c r="F365" s="210"/>
      <c r="G365" s="210"/>
      <c r="H365" s="210"/>
      <c r="I365" s="210"/>
      <c r="J365" s="210"/>
      <c r="K365" s="210"/>
      <c r="L365" s="210"/>
      <c r="M365" s="210"/>
      <c r="N365" s="210"/>
      <c r="O365" s="210"/>
      <c r="P365" s="210"/>
      <c r="Q365" s="210"/>
      <c r="R365" s="210"/>
      <c r="S365" s="210"/>
      <c r="T365" s="210"/>
      <c r="U365" s="210"/>
      <c r="V365" s="210"/>
      <c r="W365" s="210"/>
      <c r="X365" s="210"/>
      <c r="Y365" s="210"/>
      <c r="Z365" s="210"/>
      <c r="AA365" s="210"/>
      <c r="AB365" s="210"/>
      <c r="AC365" s="210"/>
      <c r="AD365" s="210"/>
      <c r="AE365" s="210"/>
      <c r="AF365" s="210"/>
      <c r="AG365" s="210"/>
      <c r="AH365" s="210"/>
      <c r="AI365" s="210"/>
      <c r="AJ365" s="210"/>
      <c r="AK365" s="210"/>
      <c r="AL365" s="210"/>
      <c r="AM365" s="210"/>
      <c r="AN365" s="210"/>
      <c r="AO365" s="210"/>
      <c r="AP365" s="210"/>
      <c r="AQ365" s="210"/>
      <c r="AR365" s="210"/>
      <c r="AS365" s="210"/>
      <c r="AT365" s="210"/>
      <c r="AU365" s="210"/>
      <c r="AV365" s="210"/>
      <c r="AW365" s="210"/>
      <c r="AX365" s="210"/>
      <c r="AY365" s="210"/>
      <c r="AZ365" s="116"/>
      <c r="BA365" s="116"/>
      <c r="BB365" s="116"/>
      <c r="BC365" s="116"/>
      <c r="BD365" s="116"/>
      <c r="BE365" s="116"/>
      <c r="BF365" s="116"/>
      <c r="BG365" s="116"/>
      <c r="BH365" s="116"/>
      <c r="BI365" s="116"/>
      <c r="BJ365" s="116"/>
      <c r="BK365" s="116"/>
      <c r="BL365" s="116"/>
      <c r="BM365" s="116">
        <f t="shared" si="154"/>
        <v>0</v>
      </c>
      <c r="BN365" s="37"/>
      <c r="BO365" s="116">
        <f t="shared" ref="BO365:BW393" si="155">SUMIF($E$6:$BL$6,BO$6,$E365:$BL365)</f>
        <v>0</v>
      </c>
      <c r="BP365" s="116">
        <f t="shared" si="155"/>
        <v>0</v>
      </c>
      <c r="BQ365" s="116">
        <f t="shared" si="155"/>
        <v>0</v>
      </c>
      <c r="BR365" s="116">
        <f t="shared" si="155"/>
        <v>0</v>
      </c>
      <c r="BS365" s="116">
        <f t="shared" si="155"/>
        <v>0</v>
      </c>
      <c r="BT365" s="116">
        <f t="shared" si="155"/>
        <v>0</v>
      </c>
      <c r="BU365" s="116">
        <f t="shared" si="155"/>
        <v>0</v>
      </c>
      <c r="BV365" s="116">
        <f t="shared" si="155"/>
        <v>0</v>
      </c>
      <c r="BW365" s="116">
        <f t="shared" si="155"/>
        <v>0</v>
      </c>
      <c r="BX365" s="116"/>
      <c r="BY365" s="116">
        <f t="shared" si="144"/>
        <v>0</v>
      </c>
      <c r="BZ365" s="116"/>
      <c r="CA365" s="116">
        <f t="shared" ref="CA365:CI393" si="156">SUMIF($E$5:$BL$5,CA$6,$E365:$BL365)</f>
        <v>0</v>
      </c>
      <c r="CB365" s="116">
        <f t="shared" si="156"/>
        <v>0</v>
      </c>
      <c r="CC365" s="116">
        <f t="shared" si="156"/>
        <v>0</v>
      </c>
      <c r="CD365" s="116">
        <f t="shared" si="156"/>
        <v>0</v>
      </c>
      <c r="CE365" s="116">
        <f t="shared" si="156"/>
        <v>0</v>
      </c>
      <c r="CF365" s="116">
        <f t="shared" si="156"/>
        <v>0</v>
      </c>
      <c r="CG365" s="116">
        <f t="shared" si="156"/>
        <v>0</v>
      </c>
      <c r="CH365" s="116">
        <f t="shared" si="156"/>
        <v>0</v>
      </c>
      <c r="CI365" s="116">
        <f t="shared" si="156"/>
        <v>0</v>
      </c>
      <c r="CJ365" s="116"/>
      <c r="CK365" s="116">
        <f t="shared" si="145"/>
        <v>0</v>
      </c>
      <c r="CM365" s="216">
        <f>_xlfn.IFNA(VLOOKUP($C365,'Sch 1 - QA Rates'!$B$4:$C$19,2,FALSE ),0)</f>
        <v>0</v>
      </c>
      <c r="CN365" s="216">
        <f t="shared" si="151"/>
        <v>0</v>
      </c>
      <c r="CO365" s="216">
        <f>SUM(Q365:AB365)*CM365</f>
        <v>0</v>
      </c>
      <c r="CP365" s="216">
        <f>SUM(AC365:AN365)*CM365</f>
        <v>0</v>
      </c>
      <c r="CQ365" s="216">
        <f t="shared" si="152"/>
        <v>0</v>
      </c>
      <c r="CR365" s="216">
        <f t="shared" si="153"/>
        <v>0</v>
      </c>
      <c r="CS365" s="221">
        <f t="shared" si="150"/>
        <v>0</v>
      </c>
    </row>
    <row r="366" spans="1:98" s="124" customFormat="1" ht="14" outlineLevel="1" thickTop="1">
      <c r="A366" s="128"/>
      <c r="B366" s="168" t="str">
        <f>'Sch 5 - Summary'!B21</f>
        <v xml:space="preserve">DEL #18 - Assessment of DD&amp;I Vendor CalSAWS General Design </v>
      </c>
      <c r="C366" s="122"/>
      <c r="D366" s="122"/>
      <c r="E366" s="122"/>
      <c r="F366" s="122"/>
      <c r="G366" s="122"/>
      <c r="H366" s="122"/>
      <c r="I366" s="122" t="s">
        <v>324</v>
      </c>
      <c r="J366" s="122"/>
      <c r="K366" s="122"/>
      <c r="L366" s="122"/>
      <c r="M366" s="122"/>
      <c r="N366" s="122"/>
      <c r="O366" s="122"/>
      <c r="P366" s="122"/>
      <c r="Q366" s="122"/>
      <c r="R366" s="122"/>
      <c r="S366" s="122"/>
      <c r="T366" s="122"/>
      <c r="U366" s="122"/>
      <c r="V366" s="122"/>
      <c r="W366" s="122"/>
      <c r="X366" s="122"/>
      <c r="Y366" s="122"/>
      <c r="Z366" s="122"/>
      <c r="AA366" s="122"/>
      <c r="AB366" s="122"/>
      <c r="AC366" s="122"/>
      <c r="AD366" s="122"/>
      <c r="AE366" s="122"/>
      <c r="AF366" s="122"/>
      <c r="AG366" s="122"/>
      <c r="AH366" s="122"/>
      <c r="AI366" s="122"/>
      <c r="AJ366" s="122"/>
      <c r="AK366" s="122"/>
      <c r="AL366" s="122"/>
      <c r="AM366" s="122"/>
      <c r="AN366" s="122"/>
      <c r="AO366" s="122"/>
      <c r="AP366" s="122"/>
      <c r="AQ366" s="122"/>
      <c r="AR366" s="122"/>
      <c r="AS366" s="122"/>
      <c r="AT366" s="122"/>
      <c r="AU366" s="122"/>
      <c r="AV366" s="122"/>
      <c r="AW366" s="122"/>
      <c r="AX366" s="122"/>
      <c r="AY366" s="122"/>
      <c r="AZ366" s="122"/>
      <c r="BA366" s="122"/>
      <c r="BB366" s="122"/>
      <c r="BC366" s="122"/>
      <c r="BD366" s="122"/>
      <c r="BE366" s="122"/>
      <c r="BF366" s="122"/>
      <c r="BG366" s="122"/>
      <c r="BH366" s="122"/>
      <c r="BI366" s="122"/>
      <c r="BJ366" s="122"/>
      <c r="BK366" s="122"/>
      <c r="BL366" s="122"/>
      <c r="BM366" s="122">
        <f t="shared" si="154"/>
        <v>0</v>
      </c>
      <c r="BN366" s="123"/>
      <c r="BO366" s="122">
        <f t="shared" si="155"/>
        <v>0</v>
      </c>
      <c r="BP366" s="122">
        <f t="shared" si="155"/>
        <v>0</v>
      </c>
      <c r="BQ366" s="122">
        <f t="shared" si="155"/>
        <v>0</v>
      </c>
      <c r="BR366" s="122">
        <f t="shared" si="155"/>
        <v>0</v>
      </c>
      <c r="BS366" s="122">
        <f t="shared" si="155"/>
        <v>0</v>
      </c>
      <c r="BT366" s="122">
        <f t="shared" si="155"/>
        <v>0</v>
      </c>
      <c r="BU366" s="122">
        <f t="shared" si="155"/>
        <v>0</v>
      </c>
      <c r="BV366" s="122">
        <f t="shared" si="155"/>
        <v>0</v>
      </c>
      <c r="BW366" s="122">
        <f t="shared" si="155"/>
        <v>0</v>
      </c>
      <c r="BX366" s="122"/>
      <c r="BY366" s="122">
        <f t="shared" si="144"/>
        <v>0</v>
      </c>
      <c r="BZ366" s="122"/>
      <c r="CA366" s="122">
        <f t="shared" si="156"/>
        <v>0</v>
      </c>
      <c r="CB366" s="122">
        <f t="shared" si="156"/>
        <v>0</v>
      </c>
      <c r="CC366" s="122">
        <f t="shared" si="156"/>
        <v>0</v>
      </c>
      <c r="CD366" s="122">
        <f t="shared" si="156"/>
        <v>0</v>
      </c>
      <c r="CE366" s="122">
        <f t="shared" si="156"/>
        <v>0</v>
      </c>
      <c r="CF366" s="122">
        <f t="shared" si="156"/>
        <v>0</v>
      </c>
      <c r="CG366" s="122">
        <f t="shared" si="156"/>
        <v>0</v>
      </c>
      <c r="CH366" s="122">
        <f t="shared" si="156"/>
        <v>0</v>
      </c>
      <c r="CI366" s="122">
        <f t="shared" si="156"/>
        <v>0</v>
      </c>
      <c r="CJ366" s="122"/>
      <c r="CK366" s="122">
        <f t="shared" si="145"/>
        <v>0</v>
      </c>
      <c r="CM366" s="222"/>
      <c r="CN366" s="220">
        <f>SUM(CN367:CN386)</f>
        <v>18700</v>
      </c>
      <c r="CO366" s="220">
        <f>SUM(CO367:CO386)</f>
        <v>0</v>
      </c>
      <c r="CP366" s="220">
        <f>SUM(CP367:CP386)</f>
        <v>0</v>
      </c>
      <c r="CQ366" s="220">
        <f>SUM(CQ367:CQ386)</f>
        <v>0</v>
      </c>
      <c r="CR366" s="220">
        <f>SUM(CR367:CR386)</f>
        <v>0</v>
      </c>
      <c r="CS366" s="220">
        <f>SUM(CN366:CR366)</f>
        <v>18700</v>
      </c>
      <c r="CT366" s="124" t="s">
        <v>323</v>
      </c>
    </row>
    <row r="367" spans="1:98" outlineLevel="1">
      <c r="A367" s="129">
        <v>1</v>
      </c>
      <c r="B367" s="208" t="s">
        <v>304</v>
      </c>
      <c r="C367" s="132" t="str">
        <f>_xlfn.IFNA(VLOOKUP($B367,'Sch 2 - QA Team Roster'!$B$4:$C$32,2,FALSE )," ")</f>
        <v>QA Project Manager</v>
      </c>
      <c r="D367" s="323">
        <f>_xlfn.IFNA(VLOOKUP($C367,'Sch 1 - QA Rates'!$B$4:$C$28,2,FALSE )," ")</f>
        <v>154</v>
      </c>
      <c r="E367" s="210"/>
      <c r="F367" s="210"/>
      <c r="G367" s="210"/>
      <c r="H367" s="477">
        <v>4</v>
      </c>
      <c r="I367" s="477">
        <v>4</v>
      </c>
      <c r="J367" s="210"/>
      <c r="K367" s="210"/>
      <c r="L367" s="210"/>
      <c r="M367" s="210"/>
      <c r="N367" s="210"/>
      <c r="O367" s="210"/>
      <c r="P367" s="210"/>
      <c r="Q367" s="210"/>
      <c r="R367" s="210"/>
      <c r="S367" s="210"/>
      <c r="T367" s="210"/>
      <c r="U367" s="210"/>
      <c r="V367" s="210"/>
      <c r="W367" s="210"/>
      <c r="X367" s="210"/>
      <c r="Y367" s="210"/>
      <c r="Z367" s="210"/>
      <c r="AA367" s="210"/>
      <c r="AB367" s="210"/>
      <c r="AC367" s="210"/>
      <c r="AD367" s="210"/>
      <c r="AE367" s="210"/>
      <c r="AF367" s="210"/>
      <c r="AG367" s="210"/>
      <c r="AH367" s="210"/>
      <c r="AI367" s="210"/>
      <c r="AJ367" s="210"/>
      <c r="AK367" s="210"/>
      <c r="AL367" s="210"/>
      <c r="AM367" s="210"/>
      <c r="AN367" s="210"/>
      <c r="AO367" s="210"/>
      <c r="AP367" s="210"/>
      <c r="AQ367" s="210"/>
      <c r="AR367" s="210"/>
      <c r="AS367" s="210"/>
      <c r="AT367" s="210"/>
      <c r="AU367" s="210"/>
      <c r="AV367" s="210"/>
      <c r="AW367" s="210"/>
      <c r="AX367" s="210"/>
      <c r="AY367" s="210"/>
      <c r="AZ367" s="116"/>
      <c r="BA367" s="116"/>
      <c r="BB367" s="116"/>
      <c r="BC367" s="116"/>
      <c r="BD367" s="116"/>
      <c r="BE367" s="116"/>
      <c r="BF367" s="116"/>
      <c r="BG367" s="116"/>
      <c r="BH367" s="116"/>
      <c r="BI367" s="116"/>
      <c r="BJ367" s="116"/>
      <c r="BK367" s="116"/>
      <c r="BL367" s="116"/>
      <c r="BM367" s="116">
        <f t="shared" si="154"/>
        <v>8</v>
      </c>
      <c r="BN367" s="37"/>
      <c r="BO367" s="116">
        <f t="shared" si="155"/>
        <v>0</v>
      </c>
      <c r="BP367" s="116">
        <f t="shared" si="155"/>
        <v>8</v>
      </c>
      <c r="BQ367" s="116">
        <f t="shared" si="155"/>
        <v>0</v>
      </c>
      <c r="BR367" s="116">
        <f t="shared" si="155"/>
        <v>0</v>
      </c>
      <c r="BS367" s="116">
        <f t="shared" si="155"/>
        <v>0</v>
      </c>
      <c r="BT367" s="116">
        <f t="shared" si="155"/>
        <v>0</v>
      </c>
      <c r="BU367" s="116">
        <f t="shared" si="155"/>
        <v>0</v>
      </c>
      <c r="BV367" s="116">
        <f t="shared" si="155"/>
        <v>0</v>
      </c>
      <c r="BW367" s="116">
        <f t="shared" si="155"/>
        <v>0</v>
      </c>
      <c r="BX367" s="116"/>
      <c r="BY367" s="116">
        <f t="shared" si="144"/>
        <v>8</v>
      </c>
      <c r="BZ367" s="116"/>
      <c r="CA367" s="116">
        <f t="shared" si="156"/>
        <v>4</v>
      </c>
      <c r="CB367" s="116">
        <f t="shared" si="156"/>
        <v>4</v>
      </c>
      <c r="CC367" s="116">
        <f t="shared" si="156"/>
        <v>0</v>
      </c>
      <c r="CD367" s="116">
        <f t="shared" si="156"/>
        <v>0</v>
      </c>
      <c r="CE367" s="116">
        <f t="shared" si="156"/>
        <v>0</v>
      </c>
      <c r="CF367" s="116">
        <f t="shared" si="156"/>
        <v>0</v>
      </c>
      <c r="CG367" s="116">
        <f t="shared" si="156"/>
        <v>0</v>
      </c>
      <c r="CH367" s="116">
        <f t="shared" si="156"/>
        <v>0</v>
      </c>
      <c r="CI367" s="116">
        <f t="shared" si="156"/>
        <v>0</v>
      </c>
      <c r="CJ367" s="116"/>
      <c r="CK367" s="116">
        <f t="shared" si="145"/>
        <v>8</v>
      </c>
      <c r="CM367" s="216">
        <f>_xlfn.IFNA(VLOOKUP($C367,'Sch 1 - QA Rates'!$B$4:$C$19,2,FALSE ),0)</f>
        <v>154</v>
      </c>
      <c r="CN367" s="216">
        <f>SUM(E367:P367)*CM367</f>
        <v>1232</v>
      </c>
      <c r="CO367" s="216">
        <f t="shared" ref="CO367:CO383" si="157">SUM(Q367:AB367)*CM367</f>
        <v>0</v>
      </c>
      <c r="CP367" s="216">
        <f t="shared" ref="CP367:CP383" si="158">SUM(AC367:AN367)*CM367</f>
        <v>0</v>
      </c>
      <c r="CQ367" s="216">
        <f>SUM(AO367:AZ367)*CM367</f>
        <v>0</v>
      </c>
      <c r="CR367" s="216">
        <f>SUM(BA367:BK367)*CM367</f>
        <v>0</v>
      </c>
      <c r="CS367" s="221">
        <f t="shared" ref="CS367:CS386" si="159">SUM(CN367:CR367)</f>
        <v>1232</v>
      </c>
    </row>
    <row r="368" spans="1:98" outlineLevel="1">
      <c r="A368" s="129">
        <v>2</v>
      </c>
      <c r="B368" s="208" t="s">
        <v>309</v>
      </c>
      <c r="C368" s="132" t="str">
        <f>_xlfn.IFNA(VLOOKUP($B368,'Sch 2 - QA Team Roster'!$B$4:$C$32,2,FALSE )," ")</f>
        <v>QA PMO Specialist</v>
      </c>
      <c r="D368" s="323">
        <f>_xlfn.IFNA(VLOOKUP($C368,'Sch 1 - QA Rates'!$B$4:$C$28,2,FALSE )," ")</f>
        <v>114</v>
      </c>
      <c r="E368" s="210"/>
      <c r="F368" s="210"/>
      <c r="G368" s="210"/>
      <c r="H368" s="477">
        <v>3</v>
      </c>
      <c r="I368" s="477">
        <v>3</v>
      </c>
      <c r="J368" s="210"/>
      <c r="K368" s="210"/>
      <c r="L368" s="210"/>
      <c r="M368" s="210"/>
      <c r="N368" s="210"/>
      <c r="O368" s="210"/>
      <c r="P368" s="210"/>
      <c r="Q368" s="210"/>
      <c r="R368" s="210"/>
      <c r="S368" s="210"/>
      <c r="T368" s="210"/>
      <c r="U368" s="210"/>
      <c r="V368" s="210"/>
      <c r="W368" s="210"/>
      <c r="X368" s="210"/>
      <c r="Y368" s="210"/>
      <c r="Z368" s="210"/>
      <c r="AA368" s="210"/>
      <c r="AB368" s="210"/>
      <c r="AC368" s="210"/>
      <c r="AD368" s="210"/>
      <c r="AE368" s="210"/>
      <c r="AF368" s="210"/>
      <c r="AG368" s="210"/>
      <c r="AH368" s="210"/>
      <c r="AI368" s="210"/>
      <c r="AJ368" s="210"/>
      <c r="AK368" s="210"/>
      <c r="AL368" s="210"/>
      <c r="AM368" s="210"/>
      <c r="AN368" s="210"/>
      <c r="AO368" s="210"/>
      <c r="AP368" s="210"/>
      <c r="AQ368" s="210"/>
      <c r="AR368" s="210"/>
      <c r="AS368" s="210"/>
      <c r="AT368" s="210"/>
      <c r="AU368" s="210"/>
      <c r="AV368" s="210"/>
      <c r="AW368" s="210"/>
      <c r="AX368" s="210"/>
      <c r="AY368" s="210"/>
      <c r="AZ368" s="116"/>
      <c r="BA368" s="116"/>
      <c r="BB368" s="116"/>
      <c r="BC368" s="116"/>
      <c r="BD368" s="116"/>
      <c r="BE368" s="116"/>
      <c r="BF368" s="116"/>
      <c r="BG368" s="116"/>
      <c r="BH368" s="116"/>
      <c r="BI368" s="116"/>
      <c r="BJ368" s="116"/>
      <c r="BK368" s="116"/>
      <c r="BL368" s="116"/>
      <c r="BM368" s="116">
        <f t="shared" si="154"/>
        <v>6</v>
      </c>
      <c r="BN368" s="37"/>
      <c r="BO368" s="116">
        <f t="shared" si="155"/>
        <v>0</v>
      </c>
      <c r="BP368" s="116">
        <f t="shared" si="155"/>
        <v>6</v>
      </c>
      <c r="BQ368" s="116">
        <f t="shared" si="155"/>
        <v>0</v>
      </c>
      <c r="BR368" s="116">
        <f t="shared" si="155"/>
        <v>0</v>
      </c>
      <c r="BS368" s="116">
        <f t="shared" si="155"/>
        <v>0</v>
      </c>
      <c r="BT368" s="116">
        <f t="shared" si="155"/>
        <v>0</v>
      </c>
      <c r="BU368" s="116">
        <f t="shared" si="155"/>
        <v>0</v>
      </c>
      <c r="BV368" s="116">
        <f t="shared" si="155"/>
        <v>0</v>
      </c>
      <c r="BW368" s="116">
        <f t="shared" si="155"/>
        <v>0</v>
      </c>
      <c r="BX368" s="116"/>
      <c r="BY368" s="116">
        <f t="shared" si="144"/>
        <v>6</v>
      </c>
      <c r="BZ368" s="116"/>
      <c r="CA368" s="116">
        <f t="shared" si="156"/>
        <v>3</v>
      </c>
      <c r="CB368" s="116">
        <f t="shared" si="156"/>
        <v>3</v>
      </c>
      <c r="CC368" s="116">
        <f t="shared" si="156"/>
        <v>0</v>
      </c>
      <c r="CD368" s="116">
        <f t="shared" si="156"/>
        <v>0</v>
      </c>
      <c r="CE368" s="116">
        <f t="shared" si="156"/>
        <v>0</v>
      </c>
      <c r="CF368" s="116">
        <f t="shared" si="156"/>
        <v>0</v>
      </c>
      <c r="CG368" s="116">
        <f t="shared" si="156"/>
        <v>0</v>
      </c>
      <c r="CH368" s="116">
        <f t="shared" si="156"/>
        <v>0</v>
      </c>
      <c r="CI368" s="116">
        <f t="shared" si="156"/>
        <v>0</v>
      </c>
      <c r="CJ368" s="116"/>
      <c r="CK368" s="116">
        <f t="shared" si="145"/>
        <v>6</v>
      </c>
      <c r="CM368" s="216">
        <f>_xlfn.IFNA(VLOOKUP($C368,'Sch 1 - QA Rates'!$B$4:$C$19,2,FALSE ),0)</f>
        <v>114</v>
      </c>
      <c r="CN368" s="216">
        <f t="shared" ref="CN368:CN386" si="160">SUM(E368:P368)*CM368</f>
        <v>684</v>
      </c>
      <c r="CO368" s="216">
        <f t="shared" si="157"/>
        <v>0</v>
      </c>
      <c r="CP368" s="216">
        <f t="shared" si="158"/>
        <v>0</v>
      </c>
      <c r="CQ368" s="216">
        <f t="shared" ref="CQ368:CQ386" si="161">SUM(AO368:AZ368)*CM368</f>
        <v>0</v>
      </c>
      <c r="CR368" s="216">
        <f t="shared" ref="CR368:CR386" si="162">SUM(BA368:BK368)*CM368</f>
        <v>0</v>
      </c>
      <c r="CS368" s="221">
        <f t="shared" si="159"/>
        <v>684</v>
      </c>
    </row>
    <row r="369" spans="1:98" outlineLevel="1">
      <c r="A369" s="129">
        <v>3</v>
      </c>
      <c r="B369" s="208" t="s">
        <v>392</v>
      </c>
      <c r="C369" s="132" t="str">
        <f>_xlfn.IFNA(VLOOKUP($B369,'Sch 2 - QA Team Roster'!$B$4:$C$32,2,FALSE )," ")</f>
        <v>QA Functional Manager</v>
      </c>
      <c r="D369" s="323">
        <f>_xlfn.IFNA(VLOOKUP($C369,'Sch 1 - QA Rates'!$B$4:$C$28,2,FALSE )," ")</f>
        <v>134</v>
      </c>
      <c r="E369" s="210"/>
      <c r="F369" s="210"/>
      <c r="G369" s="210"/>
      <c r="H369" s="477">
        <v>8</v>
      </c>
      <c r="I369" s="477">
        <v>8</v>
      </c>
      <c r="J369" s="210"/>
      <c r="K369" s="210"/>
      <c r="L369" s="210"/>
      <c r="M369" s="210"/>
      <c r="N369" s="210"/>
      <c r="O369" s="210"/>
      <c r="P369" s="210"/>
      <c r="Q369" s="210"/>
      <c r="R369" s="210"/>
      <c r="S369" s="210"/>
      <c r="T369" s="210"/>
      <c r="U369" s="210"/>
      <c r="V369" s="210"/>
      <c r="W369" s="210"/>
      <c r="X369" s="210"/>
      <c r="Y369" s="210"/>
      <c r="Z369" s="210"/>
      <c r="AA369" s="210"/>
      <c r="AB369" s="210"/>
      <c r="AC369" s="210"/>
      <c r="AD369" s="210"/>
      <c r="AE369" s="210"/>
      <c r="AF369" s="210"/>
      <c r="AG369" s="210"/>
      <c r="AH369" s="210"/>
      <c r="AI369" s="210"/>
      <c r="AJ369" s="210"/>
      <c r="AK369" s="210"/>
      <c r="AL369" s="210"/>
      <c r="AM369" s="210"/>
      <c r="AN369" s="210"/>
      <c r="AO369" s="210"/>
      <c r="AP369" s="210"/>
      <c r="AQ369" s="210"/>
      <c r="AR369" s="210"/>
      <c r="AS369" s="210"/>
      <c r="AT369" s="210"/>
      <c r="AU369" s="210"/>
      <c r="AV369" s="210"/>
      <c r="AW369" s="210"/>
      <c r="AX369" s="210"/>
      <c r="AY369" s="210"/>
      <c r="AZ369" s="116"/>
      <c r="BA369" s="116"/>
      <c r="BB369" s="116"/>
      <c r="BC369" s="116"/>
      <c r="BD369" s="116"/>
      <c r="BE369" s="116"/>
      <c r="BF369" s="116"/>
      <c r="BG369" s="116"/>
      <c r="BH369" s="116"/>
      <c r="BI369" s="116"/>
      <c r="BJ369" s="116"/>
      <c r="BK369" s="116"/>
      <c r="BL369" s="116"/>
      <c r="BM369" s="116">
        <f t="shared" si="154"/>
        <v>16</v>
      </c>
      <c r="BN369" s="37"/>
      <c r="BO369" s="116">
        <f t="shared" si="155"/>
        <v>0</v>
      </c>
      <c r="BP369" s="116">
        <f t="shared" si="155"/>
        <v>16</v>
      </c>
      <c r="BQ369" s="116">
        <f t="shared" si="155"/>
        <v>0</v>
      </c>
      <c r="BR369" s="116">
        <f t="shared" si="155"/>
        <v>0</v>
      </c>
      <c r="BS369" s="116">
        <f t="shared" si="155"/>
        <v>0</v>
      </c>
      <c r="BT369" s="116">
        <f t="shared" si="155"/>
        <v>0</v>
      </c>
      <c r="BU369" s="116">
        <f t="shared" si="155"/>
        <v>0</v>
      </c>
      <c r="BV369" s="116">
        <f t="shared" si="155"/>
        <v>0</v>
      </c>
      <c r="BW369" s="116">
        <f t="shared" si="155"/>
        <v>0</v>
      </c>
      <c r="BX369" s="116"/>
      <c r="BY369" s="116">
        <f t="shared" si="144"/>
        <v>16</v>
      </c>
      <c r="BZ369" s="116"/>
      <c r="CA369" s="116">
        <f t="shared" si="156"/>
        <v>8</v>
      </c>
      <c r="CB369" s="116">
        <f t="shared" si="156"/>
        <v>8</v>
      </c>
      <c r="CC369" s="116">
        <f t="shared" si="156"/>
        <v>0</v>
      </c>
      <c r="CD369" s="116">
        <f t="shared" si="156"/>
        <v>0</v>
      </c>
      <c r="CE369" s="116">
        <f t="shared" si="156"/>
        <v>0</v>
      </c>
      <c r="CF369" s="116">
        <f t="shared" si="156"/>
        <v>0</v>
      </c>
      <c r="CG369" s="116">
        <f t="shared" si="156"/>
        <v>0</v>
      </c>
      <c r="CH369" s="116">
        <f t="shared" si="156"/>
        <v>0</v>
      </c>
      <c r="CI369" s="116">
        <f t="shared" si="156"/>
        <v>0</v>
      </c>
      <c r="CJ369" s="116"/>
      <c r="CK369" s="116">
        <f t="shared" si="145"/>
        <v>16</v>
      </c>
      <c r="CM369" s="216">
        <f>_xlfn.IFNA(VLOOKUP($C369,'Sch 1 - QA Rates'!$B$4:$C$19,2,FALSE ),0)</f>
        <v>134</v>
      </c>
      <c r="CN369" s="216">
        <f t="shared" si="160"/>
        <v>2144</v>
      </c>
      <c r="CO369" s="216">
        <f t="shared" si="157"/>
        <v>0</v>
      </c>
      <c r="CP369" s="216">
        <f t="shared" si="158"/>
        <v>0</v>
      </c>
      <c r="CQ369" s="216">
        <f t="shared" si="161"/>
        <v>0</v>
      </c>
      <c r="CR369" s="216">
        <f t="shared" si="162"/>
        <v>0</v>
      </c>
      <c r="CS369" s="221">
        <f t="shared" si="159"/>
        <v>2144</v>
      </c>
    </row>
    <row r="370" spans="1:98" outlineLevel="1">
      <c r="A370" s="129">
        <v>4</v>
      </c>
      <c r="B370" s="208" t="s">
        <v>439</v>
      </c>
      <c r="C370" s="132" t="str">
        <f>_xlfn.IFNA(VLOOKUP($B370,'Sch 2 - QA Team Roster'!$B$4:$C$32,2,FALSE )," ")</f>
        <v>QA Technical Manager</v>
      </c>
      <c r="D370" s="323">
        <f>_xlfn.IFNA(VLOOKUP($C370,'Sch 1 - QA Rates'!$B$4:$C$28,2,FALSE )," ")</f>
        <v>144</v>
      </c>
      <c r="E370" s="210"/>
      <c r="F370" s="210"/>
      <c r="G370" s="210"/>
      <c r="H370" s="477">
        <v>8</v>
      </c>
      <c r="I370" s="477">
        <v>8</v>
      </c>
      <c r="J370" s="210"/>
      <c r="K370" s="210"/>
      <c r="L370" s="210"/>
      <c r="M370" s="210"/>
      <c r="N370" s="210"/>
      <c r="O370" s="210"/>
      <c r="P370" s="210"/>
      <c r="Q370" s="210"/>
      <c r="R370" s="210"/>
      <c r="S370" s="210"/>
      <c r="T370" s="210"/>
      <c r="U370" s="210"/>
      <c r="V370" s="210"/>
      <c r="W370" s="210"/>
      <c r="X370" s="210"/>
      <c r="Y370" s="210"/>
      <c r="Z370" s="210"/>
      <c r="AA370" s="210"/>
      <c r="AB370" s="210"/>
      <c r="AC370" s="210"/>
      <c r="AD370" s="210"/>
      <c r="AE370" s="210"/>
      <c r="AF370" s="210"/>
      <c r="AG370" s="210"/>
      <c r="AH370" s="210"/>
      <c r="AI370" s="210"/>
      <c r="AJ370" s="210"/>
      <c r="AK370" s="210"/>
      <c r="AL370" s="210"/>
      <c r="AM370" s="210"/>
      <c r="AN370" s="210"/>
      <c r="AO370" s="210"/>
      <c r="AP370" s="210"/>
      <c r="AQ370" s="210"/>
      <c r="AR370" s="210"/>
      <c r="AS370" s="210"/>
      <c r="AT370" s="210"/>
      <c r="AU370" s="210"/>
      <c r="AV370" s="210"/>
      <c r="AW370" s="210"/>
      <c r="AX370" s="210"/>
      <c r="AY370" s="210"/>
      <c r="AZ370" s="116"/>
      <c r="BA370" s="116"/>
      <c r="BB370" s="116"/>
      <c r="BC370" s="116"/>
      <c r="BD370" s="116"/>
      <c r="BE370" s="116"/>
      <c r="BF370" s="116"/>
      <c r="BG370" s="116"/>
      <c r="BH370" s="116"/>
      <c r="BI370" s="116"/>
      <c r="BJ370" s="116"/>
      <c r="BK370" s="116"/>
      <c r="BL370" s="116"/>
      <c r="BM370" s="116">
        <f t="shared" si="154"/>
        <v>16</v>
      </c>
      <c r="BN370" s="37"/>
      <c r="BO370" s="116">
        <f t="shared" si="155"/>
        <v>0</v>
      </c>
      <c r="BP370" s="116">
        <f t="shared" si="155"/>
        <v>16</v>
      </c>
      <c r="BQ370" s="116">
        <f t="shared" si="155"/>
        <v>0</v>
      </c>
      <c r="BR370" s="116">
        <f t="shared" si="155"/>
        <v>0</v>
      </c>
      <c r="BS370" s="116">
        <f t="shared" si="155"/>
        <v>0</v>
      </c>
      <c r="BT370" s="116">
        <f t="shared" si="155"/>
        <v>0</v>
      </c>
      <c r="BU370" s="116">
        <f t="shared" si="155"/>
        <v>0</v>
      </c>
      <c r="BV370" s="116">
        <f t="shared" si="155"/>
        <v>0</v>
      </c>
      <c r="BW370" s="116">
        <f t="shared" si="155"/>
        <v>0</v>
      </c>
      <c r="BX370" s="116"/>
      <c r="BY370" s="116">
        <f t="shared" si="144"/>
        <v>16</v>
      </c>
      <c r="BZ370" s="116"/>
      <c r="CA370" s="116">
        <f t="shared" si="156"/>
        <v>8</v>
      </c>
      <c r="CB370" s="116">
        <f t="shared" si="156"/>
        <v>8</v>
      </c>
      <c r="CC370" s="116">
        <f t="shared" si="156"/>
        <v>0</v>
      </c>
      <c r="CD370" s="116">
        <f t="shared" si="156"/>
        <v>0</v>
      </c>
      <c r="CE370" s="116">
        <f t="shared" si="156"/>
        <v>0</v>
      </c>
      <c r="CF370" s="116">
        <f t="shared" si="156"/>
        <v>0</v>
      </c>
      <c r="CG370" s="116">
        <f t="shared" si="156"/>
        <v>0</v>
      </c>
      <c r="CH370" s="116">
        <f t="shared" si="156"/>
        <v>0</v>
      </c>
      <c r="CI370" s="116">
        <f t="shared" si="156"/>
        <v>0</v>
      </c>
      <c r="CJ370" s="116"/>
      <c r="CK370" s="116">
        <f t="shared" si="145"/>
        <v>16</v>
      </c>
      <c r="CM370" s="216">
        <f>_xlfn.IFNA(VLOOKUP($C370,'Sch 1 - QA Rates'!$B$4:$C$19,2,FALSE ),0)</f>
        <v>144</v>
      </c>
      <c r="CN370" s="216">
        <f t="shared" si="160"/>
        <v>2304</v>
      </c>
      <c r="CO370" s="216">
        <f t="shared" si="157"/>
        <v>0</v>
      </c>
      <c r="CP370" s="216">
        <f t="shared" si="158"/>
        <v>0</v>
      </c>
      <c r="CQ370" s="216">
        <f t="shared" si="161"/>
        <v>0</v>
      </c>
      <c r="CR370" s="216">
        <f t="shared" si="162"/>
        <v>0</v>
      </c>
      <c r="CS370" s="221">
        <f t="shared" si="159"/>
        <v>2304</v>
      </c>
    </row>
    <row r="371" spans="1:98" outlineLevel="1">
      <c r="A371" s="129">
        <v>5</v>
      </c>
      <c r="B371" s="208" t="s">
        <v>436</v>
      </c>
      <c r="C371" s="132" t="str">
        <f>_xlfn.IFNA(VLOOKUP($B371,'Sch 2 - QA Team Roster'!$B$4:$C$32,2,FALSE )," ")</f>
        <v>QA Business Analyst/Tester</v>
      </c>
      <c r="D371" s="323">
        <f>_xlfn.IFNA(VLOOKUP($C371,'Sch 1 - QA Rates'!$B$4:$C$28,2,FALSE )," ")</f>
        <v>114</v>
      </c>
      <c r="E371" s="210"/>
      <c r="F371" s="210"/>
      <c r="G371" s="210"/>
      <c r="H371" s="477">
        <v>10</v>
      </c>
      <c r="I371" s="477">
        <v>12</v>
      </c>
      <c r="J371" s="210"/>
      <c r="K371" s="210"/>
      <c r="L371" s="210"/>
      <c r="M371" s="210"/>
      <c r="N371" s="210"/>
      <c r="O371" s="210"/>
      <c r="P371" s="210"/>
      <c r="Q371" s="210"/>
      <c r="R371" s="210"/>
      <c r="S371" s="210"/>
      <c r="T371" s="210"/>
      <c r="U371" s="210"/>
      <c r="V371" s="210"/>
      <c r="W371" s="210"/>
      <c r="X371" s="210"/>
      <c r="Y371" s="210"/>
      <c r="Z371" s="210"/>
      <c r="AA371" s="210"/>
      <c r="AB371" s="210"/>
      <c r="AC371" s="210"/>
      <c r="AD371" s="210"/>
      <c r="AE371" s="210"/>
      <c r="AF371" s="210"/>
      <c r="AG371" s="210"/>
      <c r="AH371" s="210"/>
      <c r="AI371" s="210"/>
      <c r="AJ371" s="210"/>
      <c r="AK371" s="210"/>
      <c r="AL371" s="210"/>
      <c r="AM371" s="210"/>
      <c r="AN371" s="210"/>
      <c r="AO371" s="210"/>
      <c r="AP371" s="210"/>
      <c r="AQ371" s="210"/>
      <c r="AR371" s="210"/>
      <c r="AS371" s="210"/>
      <c r="AT371" s="210"/>
      <c r="AU371" s="210"/>
      <c r="AV371" s="210"/>
      <c r="AW371" s="210"/>
      <c r="AX371" s="210"/>
      <c r="AY371" s="210"/>
      <c r="AZ371" s="116"/>
      <c r="BA371" s="116"/>
      <c r="BB371" s="116"/>
      <c r="BC371" s="116"/>
      <c r="BD371" s="116"/>
      <c r="BE371" s="116"/>
      <c r="BF371" s="116"/>
      <c r="BG371" s="116"/>
      <c r="BH371" s="116"/>
      <c r="BI371" s="116"/>
      <c r="BJ371" s="116"/>
      <c r="BK371" s="116"/>
      <c r="BL371" s="116"/>
      <c r="BM371" s="116">
        <f t="shared" si="154"/>
        <v>22</v>
      </c>
      <c r="BN371" s="37"/>
      <c r="BO371" s="116">
        <f t="shared" si="155"/>
        <v>0</v>
      </c>
      <c r="BP371" s="116">
        <f t="shared" si="155"/>
        <v>22</v>
      </c>
      <c r="BQ371" s="116">
        <f t="shared" si="155"/>
        <v>0</v>
      </c>
      <c r="BR371" s="116">
        <f t="shared" si="155"/>
        <v>0</v>
      </c>
      <c r="BS371" s="116">
        <f t="shared" si="155"/>
        <v>0</v>
      </c>
      <c r="BT371" s="116">
        <f t="shared" si="155"/>
        <v>0</v>
      </c>
      <c r="BU371" s="116">
        <f t="shared" si="155"/>
        <v>0</v>
      </c>
      <c r="BV371" s="116">
        <f t="shared" si="155"/>
        <v>0</v>
      </c>
      <c r="BW371" s="116">
        <f t="shared" si="155"/>
        <v>0</v>
      </c>
      <c r="BX371" s="116"/>
      <c r="BY371" s="116">
        <f t="shared" si="144"/>
        <v>22</v>
      </c>
      <c r="BZ371" s="116"/>
      <c r="CA371" s="116">
        <f t="shared" si="156"/>
        <v>10</v>
      </c>
      <c r="CB371" s="116">
        <f t="shared" si="156"/>
        <v>12</v>
      </c>
      <c r="CC371" s="116">
        <f t="shared" si="156"/>
        <v>0</v>
      </c>
      <c r="CD371" s="116">
        <f t="shared" si="156"/>
        <v>0</v>
      </c>
      <c r="CE371" s="116">
        <f t="shared" si="156"/>
        <v>0</v>
      </c>
      <c r="CF371" s="116">
        <f t="shared" si="156"/>
        <v>0</v>
      </c>
      <c r="CG371" s="116">
        <f t="shared" si="156"/>
        <v>0</v>
      </c>
      <c r="CH371" s="116">
        <f t="shared" si="156"/>
        <v>0</v>
      </c>
      <c r="CI371" s="116">
        <f t="shared" si="156"/>
        <v>0</v>
      </c>
      <c r="CJ371" s="116"/>
      <c r="CK371" s="116">
        <f t="shared" si="145"/>
        <v>22</v>
      </c>
      <c r="CM371" s="216">
        <f>_xlfn.IFNA(VLOOKUP($C371,'Sch 1 - QA Rates'!$B$4:$C$19,2,FALSE ),0)</f>
        <v>114</v>
      </c>
      <c r="CN371" s="216">
        <f t="shared" si="160"/>
        <v>2508</v>
      </c>
      <c r="CO371" s="216">
        <f t="shared" si="157"/>
        <v>0</v>
      </c>
      <c r="CP371" s="216">
        <f t="shared" si="158"/>
        <v>0</v>
      </c>
      <c r="CQ371" s="216">
        <f t="shared" si="161"/>
        <v>0</v>
      </c>
      <c r="CR371" s="216">
        <f t="shared" si="162"/>
        <v>0</v>
      </c>
      <c r="CS371" s="221">
        <f t="shared" si="159"/>
        <v>2508</v>
      </c>
    </row>
    <row r="372" spans="1:98" outlineLevel="1">
      <c r="A372" s="129">
        <v>6</v>
      </c>
      <c r="B372" s="208" t="s">
        <v>460</v>
      </c>
      <c r="C372" s="132" t="str">
        <f>_xlfn.IFNA(VLOOKUP($B372,'Sch 2 - QA Team Roster'!$B$4:$C$32,2,FALSE )," ")</f>
        <v>QA Technical Lead</v>
      </c>
      <c r="D372" s="323">
        <f>_xlfn.IFNA(VLOOKUP($C372,'Sch 1 - QA Rates'!$B$4:$C$28,2,FALSE )," ")</f>
        <v>139</v>
      </c>
      <c r="E372" s="210"/>
      <c r="F372" s="210"/>
      <c r="G372" s="210"/>
      <c r="H372" s="477">
        <v>12</v>
      </c>
      <c r="I372" s="477">
        <v>12</v>
      </c>
      <c r="J372" s="210"/>
      <c r="K372" s="210"/>
      <c r="L372" s="210"/>
      <c r="M372" s="210"/>
      <c r="N372" s="210"/>
      <c r="O372" s="210"/>
      <c r="P372" s="210"/>
      <c r="Q372" s="210"/>
      <c r="R372" s="210"/>
      <c r="S372" s="210"/>
      <c r="T372" s="210"/>
      <c r="U372" s="210"/>
      <c r="V372" s="210"/>
      <c r="W372" s="210"/>
      <c r="X372" s="210"/>
      <c r="Y372" s="210"/>
      <c r="Z372" s="210"/>
      <c r="AA372" s="210"/>
      <c r="AB372" s="210"/>
      <c r="AC372" s="210"/>
      <c r="AD372" s="210"/>
      <c r="AE372" s="210"/>
      <c r="AF372" s="210"/>
      <c r="AG372" s="210"/>
      <c r="AH372" s="210"/>
      <c r="AI372" s="210"/>
      <c r="AJ372" s="210"/>
      <c r="AK372" s="210"/>
      <c r="AL372" s="210"/>
      <c r="AM372" s="210"/>
      <c r="AN372" s="210"/>
      <c r="AO372" s="210"/>
      <c r="AP372" s="210"/>
      <c r="AQ372" s="210"/>
      <c r="AR372" s="210"/>
      <c r="AS372" s="210"/>
      <c r="AT372" s="210"/>
      <c r="AU372" s="210"/>
      <c r="AV372" s="210"/>
      <c r="AW372" s="210"/>
      <c r="AX372" s="210"/>
      <c r="AY372" s="210"/>
      <c r="AZ372" s="116"/>
      <c r="BA372" s="116"/>
      <c r="BB372" s="116"/>
      <c r="BC372" s="116"/>
      <c r="BD372" s="116"/>
      <c r="BE372" s="116"/>
      <c r="BF372" s="116"/>
      <c r="BG372" s="116"/>
      <c r="BH372" s="116"/>
      <c r="BI372" s="116"/>
      <c r="BJ372" s="116"/>
      <c r="BK372" s="116"/>
      <c r="BL372" s="116"/>
      <c r="BM372" s="116">
        <f t="shared" si="154"/>
        <v>24</v>
      </c>
      <c r="BN372" s="37"/>
      <c r="BO372" s="116">
        <f t="shared" si="155"/>
        <v>0</v>
      </c>
      <c r="BP372" s="116">
        <f t="shared" si="155"/>
        <v>24</v>
      </c>
      <c r="BQ372" s="116">
        <f t="shared" si="155"/>
        <v>0</v>
      </c>
      <c r="BR372" s="116">
        <f t="shared" si="155"/>
        <v>0</v>
      </c>
      <c r="BS372" s="116">
        <f t="shared" si="155"/>
        <v>0</v>
      </c>
      <c r="BT372" s="116">
        <f t="shared" si="155"/>
        <v>0</v>
      </c>
      <c r="BU372" s="116">
        <f t="shared" si="155"/>
        <v>0</v>
      </c>
      <c r="BV372" s="116">
        <f t="shared" si="155"/>
        <v>0</v>
      </c>
      <c r="BW372" s="116">
        <f t="shared" si="155"/>
        <v>0</v>
      </c>
      <c r="BX372" s="116"/>
      <c r="BY372" s="116">
        <f t="shared" si="144"/>
        <v>24</v>
      </c>
      <c r="BZ372" s="116"/>
      <c r="CA372" s="116">
        <f t="shared" si="156"/>
        <v>12</v>
      </c>
      <c r="CB372" s="116">
        <f t="shared" si="156"/>
        <v>12</v>
      </c>
      <c r="CC372" s="116">
        <f t="shared" si="156"/>
        <v>0</v>
      </c>
      <c r="CD372" s="116">
        <f t="shared" si="156"/>
        <v>0</v>
      </c>
      <c r="CE372" s="116">
        <f t="shared" si="156"/>
        <v>0</v>
      </c>
      <c r="CF372" s="116">
        <f t="shared" si="156"/>
        <v>0</v>
      </c>
      <c r="CG372" s="116">
        <f t="shared" si="156"/>
        <v>0</v>
      </c>
      <c r="CH372" s="116">
        <f t="shared" si="156"/>
        <v>0</v>
      </c>
      <c r="CI372" s="116">
        <f t="shared" si="156"/>
        <v>0</v>
      </c>
      <c r="CJ372" s="116"/>
      <c r="CK372" s="116">
        <f t="shared" si="145"/>
        <v>24</v>
      </c>
      <c r="CM372" s="216">
        <f>_xlfn.IFNA(VLOOKUP($C372,'Sch 1 - QA Rates'!$B$4:$C$19,2,FALSE ),0)</f>
        <v>139</v>
      </c>
      <c r="CN372" s="216">
        <f t="shared" si="160"/>
        <v>3336</v>
      </c>
      <c r="CO372" s="216">
        <f t="shared" si="157"/>
        <v>0</v>
      </c>
      <c r="CP372" s="216">
        <f t="shared" si="158"/>
        <v>0</v>
      </c>
      <c r="CQ372" s="216">
        <f t="shared" si="161"/>
        <v>0</v>
      </c>
      <c r="CR372" s="216">
        <f t="shared" si="162"/>
        <v>0</v>
      </c>
      <c r="CS372" s="221">
        <f t="shared" si="159"/>
        <v>3336</v>
      </c>
      <c r="CT372" s="4" t="s">
        <v>327</v>
      </c>
    </row>
    <row r="373" spans="1:98" outlineLevel="1">
      <c r="A373" s="129">
        <v>7</v>
      </c>
      <c r="B373" s="208" t="s">
        <v>314</v>
      </c>
      <c r="C373" s="132" t="str">
        <f>_xlfn.IFNA(VLOOKUP($B373,'Sch 2 - QA Team Roster'!$B$4:$C$32,2,FALSE )," ")</f>
        <v>QA Technical Lead</v>
      </c>
      <c r="D373" s="323">
        <f>_xlfn.IFNA(VLOOKUP($C373,'Sch 1 - QA Rates'!$B$4:$C$28,2,FALSE )," ")</f>
        <v>139</v>
      </c>
      <c r="E373" s="210"/>
      <c r="F373" s="210"/>
      <c r="G373" s="210"/>
      <c r="H373" s="477">
        <v>4</v>
      </c>
      <c r="I373" s="477">
        <v>4</v>
      </c>
      <c r="J373" s="210"/>
      <c r="K373" s="210"/>
      <c r="L373" s="210"/>
      <c r="M373" s="210"/>
      <c r="N373" s="210"/>
      <c r="O373" s="210"/>
      <c r="P373" s="210"/>
      <c r="Q373" s="210"/>
      <c r="R373" s="210"/>
      <c r="S373" s="210"/>
      <c r="T373" s="210"/>
      <c r="U373" s="210"/>
      <c r="V373" s="210"/>
      <c r="W373" s="210"/>
      <c r="X373" s="210"/>
      <c r="Y373" s="210"/>
      <c r="Z373" s="210"/>
      <c r="AA373" s="210"/>
      <c r="AB373" s="210"/>
      <c r="AC373" s="210"/>
      <c r="AD373" s="210"/>
      <c r="AE373" s="210"/>
      <c r="AF373" s="210"/>
      <c r="AG373" s="210"/>
      <c r="AH373" s="210"/>
      <c r="AI373" s="210"/>
      <c r="AJ373" s="210"/>
      <c r="AK373" s="210"/>
      <c r="AL373" s="210"/>
      <c r="AM373" s="210"/>
      <c r="AN373" s="210"/>
      <c r="AO373" s="210"/>
      <c r="AP373" s="210"/>
      <c r="AQ373" s="210"/>
      <c r="AR373" s="210"/>
      <c r="AS373" s="210"/>
      <c r="AT373" s="210"/>
      <c r="AU373" s="210"/>
      <c r="AV373" s="210"/>
      <c r="AW373" s="210"/>
      <c r="AX373" s="210"/>
      <c r="AY373" s="210"/>
      <c r="AZ373" s="116"/>
      <c r="BA373" s="116"/>
      <c r="BB373" s="116"/>
      <c r="BC373" s="116"/>
      <c r="BD373" s="116"/>
      <c r="BE373" s="116"/>
      <c r="BF373" s="116"/>
      <c r="BG373" s="116"/>
      <c r="BH373" s="116"/>
      <c r="BI373" s="116"/>
      <c r="BJ373" s="116"/>
      <c r="BK373" s="116"/>
      <c r="BL373" s="116"/>
      <c r="BM373" s="116">
        <f t="shared" si="154"/>
        <v>8</v>
      </c>
      <c r="BN373" s="37"/>
      <c r="BO373" s="116">
        <f t="shared" si="155"/>
        <v>0</v>
      </c>
      <c r="BP373" s="116">
        <f t="shared" si="155"/>
        <v>8</v>
      </c>
      <c r="BQ373" s="116">
        <f t="shared" si="155"/>
        <v>0</v>
      </c>
      <c r="BR373" s="116">
        <f t="shared" si="155"/>
        <v>0</v>
      </c>
      <c r="BS373" s="116">
        <f t="shared" si="155"/>
        <v>0</v>
      </c>
      <c r="BT373" s="116">
        <f t="shared" si="155"/>
        <v>0</v>
      </c>
      <c r="BU373" s="116">
        <f t="shared" si="155"/>
        <v>0</v>
      </c>
      <c r="BV373" s="116">
        <f t="shared" si="155"/>
        <v>0</v>
      </c>
      <c r="BW373" s="116">
        <f t="shared" si="155"/>
        <v>0</v>
      </c>
      <c r="BX373" s="116"/>
      <c r="BY373" s="116">
        <f t="shared" si="144"/>
        <v>8</v>
      </c>
      <c r="BZ373" s="115" t="s">
        <v>325</v>
      </c>
      <c r="CA373" s="116">
        <f t="shared" si="156"/>
        <v>4</v>
      </c>
      <c r="CB373" s="116">
        <f t="shared" si="156"/>
        <v>4</v>
      </c>
      <c r="CC373" s="116">
        <f t="shared" si="156"/>
        <v>0</v>
      </c>
      <c r="CD373" s="116">
        <f t="shared" si="156"/>
        <v>0</v>
      </c>
      <c r="CE373" s="116">
        <f t="shared" si="156"/>
        <v>0</v>
      </c>
      <c r="CF373" s="116">
        <f t="shared" si="156"/>
        <v>0</v>
      </c>
      <c r="CG373" s="116">
        <f t="shared" si="156"/>
        <v>0</v>
      </c>
      <c r="CH373" s="116">
        <f t="shared" si="156"/>
        <v>0</v>
      </c>
      <c r="CI373" s="116">
        <f t="shared" si="156"/>
        <v>0</v>
      </c>
      <c r="CJ373" s="116"/>
      <c r="CK373" s="116">
        <f t="shared" si="145"/>
        <v>8</v>
      </c>
      <c r="CM373" s="216">
        <f>_xlfn.IFNA(VLOOKUP($C373,'Sch 1 - QA Rates'!$B$4:$C$19,2,FALSE ),0)</f>
        <v>139</v>
      </c>
      <c r="CN373" s="216">
        <f t="shared" si="160"/>
        <v>1112</v>
      </c>
      <c r="CO373" s="216">
        <f t="shared" si="157"/>
        <v>0</v>
      </c>
      <c r="CP373" s="216">
        <f t="shared" si="158"/>
        <v>0</v>
      </c>
      <c r="CQ373" s="216">
        <f t="shared" si="161"/>
        <v>0</v>
      </c>
      <c r="CR373" s="216">
        <f t="shared" si="162"/>
        <v>0</v>
      </c>
      <c r="CS373" s="221">
        <f t="shared" si="159"/>
        <v>1112</v>
      </c>
      <c r="CT373" s="4" t="s">
        <v>325</v>
      </c>
    </row>
    <row r="374" spans="1:98" outlineLevel="1">
      <c r="A374" s="129">
        <v>8</v>
      </c>
      <c r="B374" s="208" t="s">
        <v>469</v>
      </c>
      <c r="C374" s="132" t="str">
        <f>_xlfn.IFNA(VLOOKUP($B374,'Sch 2 - QA Team Roster'!$B$4:$C$32,2,FALSE )," ")</f>
        <v>QA Business Analyst/Tester</v>
      </c>
      <c r="D374" s="323">
        <f>_xlfn.IFNA(VLOOKUP($C374,'Sch 1 - QA Rates'!$B$4:$C$28,2,FALSE )," ")</f>
        <v>114</v>
      </c>
      <c r="E374" s="210"/>
      <c r="F374" s="210"/>
      <c r="G374" s="210"/>
      <c r="H374" s="477">
        <v>8</v>
      </c>
      <c r="I374" s="477">
        <v>8</v>
      </c>
      <c r="J374" s="210"/>
      <c r="K374" s="210"/>
      <c r="L374" s="210"/>
      <c r="M374" s="210"/>
      <c r="N374" s="210"/>
      <c r="O374" s="210"/>
      <c r="P374" s="210"/>
      <c r="Q374" s="210"/>
      <c r="R374" s="210"/>
      <c r="S374" s="210"/>
      <c r="T374" s="210"/>
      <c r="U374" s="210"/>
      <c r="V374" s="210"/>
      <c r="W374" s="210"/>
      <c r="X374" s="210"/>
      <c r="Y374" s="210"/>
      <c r="Z374" s="210"/>
      <c r="AA374" s="210"/>
      <c r="AB374" s="210"/>
      <c r="AC374" s="210"/>
      <c r="AD374" s="210"/>
      <c r="AE374" s="210"/>
      <c r="AF374" s="210"/>
      <c r="AG374" s="210"/>
      <c r="AH374" s="210"/>
      <c r="AI374" s="210"/>
      <c r="AJ374" s="210"/>
      <c r="AK374" s="210"/>
      <c r="AL374" s="210"/>
      <c r="AM374" s="210"/>
      <c r="AN374" s="210"/>
      <c r="AO374" s="210"/>
      <c r="AP374" s="210"/>
      <c r="AQ374" s="210"/>
      <c r="AR374" s="210"/>
      <c r="AS374" s="210"/>
      <c r="AT374" s="210"/>
      <c r="AU374" s="210"/>
      <c r="AV374" s="210"/>
      <c r="AW374" s="210"/>
      <c r="AX374" s="210"/>
      <c r="AY374" s="210"/>
      <c r="AZ374" s="116"/>
      <c r="BA374" s="116"/>
      <c r="BB374" s="116"/>
      <c r="BC374" s="116"/>
      <c r="BD374" s="116"/>
      <c r="BE374" s="116"/>
      <c r="BF374" s="116"/>
      <c r="BG374" s="116"/>
      <c r="BH374" s="116"/>
      <c r="BI374" s="116"/>
      <c r="BJ374" s="116"/>
      <c r="BK374" s="116"/>
      <c r="BL374" s="116"/>
      <c r="BM374" s="116">
        <f t="shared" si="154"/>
        <v>16</v>
      </c>
      <c r="BN374" s="37"/>
      <c r="BO374" s="116">
        <f t="shared" si="155"/>
        <v>0</v>
      </c>
      <c r="BP374" s="116">
        <f t="shared" si="155"/>
        <v>16</v>
      </c>
      <c r="BQ374" s="116">
        <f t="shared" si="155"/>
        <v>0</v>
      </c>
      <c r="BR374" s="116">
        <f t="shared" si="155"/>
        <v>0</v>
      </c>
      <c r="BS374" s="116">
        <f t="shared" si="155"/>
        <v>0</v>
      </c>
      <c r="BT374" s="116">
        <f t="shared" si="155"/>
        <v>0</v>
      </c>
      <c r="BU374" s="116">
        <f t="shared" si="155"/>
        <v>0</v>
      </c>
      <c r="BV374" s="116">
        <f t="shared" si="155"/>
        <v>0</v>
      </c>
      <c r="BW374" s="116">
        <f t="shared" si="155"/>
        <v>0</v>
      </c>
      <c r="BX374" s="116"/>
      <c r="BY374" s="116">
        <f t="shared" si="144"/>
        <v>16</v>
      </c>
      <c r="BZ374" s="116"/>
      <c r="CA374" s="116">
        <f t="shared" si="156"/>
        <v>8</v>
      </c>
      <c r="CB374" s="116">
        <f t="shared" si="156"/>
        <v>8</v>
      </c>
      <c r="CC374" s="116">
        <f t="shared" si="156"/>
        <v>0</v>
      </c>
      <c r="CD374" s="116">
        <f t="shared" si="156"/>
        <v>0</v>
      </c>
      <c r="CE374" s="116">
        <f t="shared" si="156"/>
        <v>0</v>
      </c>
      <c r="CF374" s="116">
        <f t="shared" si="156"/>
        <v>0</v>
      </c>
      <c r="CG374" s="116">
        <f t="shared" si="156"/>
        <v>0</v>
      </c>
      <c r="CH374" s="116">
        <f t="shared" si="156"/>
        <v>0</v>
      </c>
      <c r="CI374" s="116">
        <f t="shared" si="156"/>
        <v>0</v>
      </c>
      <c r="CJ374" s="116"/>
      <c r="CK374" s="116">
        <f t="shared" si="145"/>
        <v>16</v>
      </c>
      <c r="CM374" s="216">
        <f>_xlfn.IFNA(VLOOKUP($C374,'Sch 1 - QA Rates'!$B$4:$C$19,2,FALSE ),0)</f>
        <v>114</v>
      </c>
      <c r="CN374" s="216">
        <f t="shared" si="160"/>
        <v>1824</v>
      </c>
      <c r="CO374" s="216">
        <f t="shared" si="157"/>
        <v>0</v>
      </c>
      <c r="CP374" s="216">
        <f t="shared" si="158"/>
        <v>0</v>
      </c>
      <c r="CQ374" s="216">
        <f t="shared" si="161"/>
        <v>0</v>
      </c>
      <c r="CR374" s="216">
        <f t="shared" si="162"/>
        <v>0</v>
      </c>
      <c r="CS374" s="221">
        <f t="shared" si="159"/>
        <v>1824</v>
      </c>
    </row>
    <row r="375" spans="1:98" ht="14" customHeight="1" outlineLevel="1">
      <c r="A375" s="129">
        <v>9</v>
      </c>
      <c r="B375" s="208" t="s">
        <v>307</v>
      </c>
      <c r="C375" s="132" t="str">
        <f>_xlfn.IFNA(VLOOKUP($B375,'Sch 2 - QA Team Roster'!$B$4:$C$32,2,FALSE )," ")</f>
        <v>QA Testing Manager</v>
      </c>
      <c r="D375" s="323">
        <f>_xlfn.IFNA(VLOOKUP($C375,'Sch 1 - QA Rates'!$B$4:$C$28,2,FALSE )," ")</f>
        <v>134</v>
      </c>
      <c r="E375" s="210"/>
      <c r="F375" s="210"/>
      <c r="G375" s="210"/>
      <c r="H375" s="477">
        <v>4</v>
      </c>
      <c r="I375" s="477">
        <v>4</v>
      </c>
      <c r="J375" s="210"/>
      <c r="K375" s="210"/>
      <c r="L375" s="210"/>
      <c r="M375" s="210"/>
      <c r="N375" s="210"/>
      <c r="O375" s="210"/>
      <c r="P375" s="210"/>
      <c r="Q375" s="210"/>
      <c r="R375" s="210"/>
      <c r="S375" s="210"/>
      <c r="T375" s="210"/>
      <c r="U375" s="210"/>
      <c r="V375" s="210"/>
      <c r="W375" s="210"/>
      <c r="X375" s="210"/>
      <c r="Y375" s="210"/>
      <c r="Z375" s="210"/>
      <c r="AA375" s="210"/>
      <c r="AB375" s="210"/>
      <c r="AC375" s="210"/>
      <c r="AD375" s="210"/>
      <c r="AE375" s="210"/>
      <c r="AF375" s="210"/>
      <c r="AG375" s="210"/>
      <c r="AH375" s="210"/>
      <c r="AI375" s="210"/>
      <c r="AJ375" s="210"/>
      <c r="AK375" s="210"/>
      <c r="AL375" s="210"/>
      <c r="AM375" s="210"/>
      <c r="AN375" s="210"/>
      <c r="AO375" s="210"/>
      <c r="AP375" s="210"/>
      <c r="AQ375" s="210"/>
      <c r="AR375" s="210"/>
      <c r="AS375" s="210"/>
      <c r="AT375" s="210"/>
      <c r="AU375" s="210"/>
      <c r="AV375" s="210"/>
      <c r="AW375" s="210"/>
      <c r="AX375" s="210"/>
      <c r="AY375" s="210"/>
      <c r="AZ375" s="116"/>
      <c r="BA375" s="116"/>
      <c r="BB375" s="116"/>
      <c r="BC375" s="116"/>
      <c r="BD375" s="116"/>
      <c r="BE375" s="116"/>
      <c r="BF375" s="116"/>
      <c r="BG375" s="116"/>
      <c r="BH375" s="116"/>
      <c r="BI375" s="116"/>
      <c r="BJ375" s="116"/>
      <c r="BK375" s="116"/>
      <c r="BL375" s="116"/>
      <c r="BM375" s="116">
        <f t="shared" si="154"/>
        <v>8</v>
      </c>
      <c r="BN375" s="37"/>
      <c r="BO375" s="116">
        <f t="shared" si="155"/>
        <v>0</v>
      </c>
      <c r="BP375" s="116">
        <f t="shared" si="155"/>
        <v>8</v>
      </c>
      <c r="BQ375" s="116">
        <f t="shared" si="155"/>
        <v>0</v>
      </c>
      <c r="BR375" s="116">
        <f t="shared" si="155"/>
        <v>0</v>
      </c>
      <c r="BS375" s="116">
        <f t="shared" si="155"/>
        <v>0</v>
      </c>
      <c r="BT375" s="116">
        <f t="shared" si="155"/>
        <v>0</v>
      </c>
      <c r="BU375" s="116">
        <f t="shared" si="155"/>
        <v>0</v>
      </c>
      <c r="BV375" s="116">
        <f t="shared" si="155"/>
        <v>0</v>
      </c>
      <c r="BW375" s="116">
        <f t="shared" si="155"/>
        <v>0</v>
      </c>
      <c r="BX375" s="116"/>
      <c r="BY375" s="116">
        <f t="shared" si="144"/>
        <v>8</v>
      </c>
      <c r="BZ375" s="116"/>
      <c r="CA375" s="116">
        <f t="shared" si="156"/>
        <v>4</v>
      </c>
      <c r="CB375" s="116">
        <f t="shared" si="156"/>
        <v>4</v>
      </c>
      <c r="CC375" s="116">
        <f t="shared" si="156"/>
        <v>0</v>
      </c>
      <c r="CD375" s="116">
        <f t="shared" si="156"/>
        <v>0</v>
      </c>
      <c r="CE375" s="116">
        <f t="shared" si="156"/>
        <v>0</v>
      </c>
      <c r="CF375" s="116">
        <f t="shared" si="156"/>
        <v>0</v>
      </c>
      <c r="CG375" s="116">
        <f t="shared" si="156"/>
        <v>0</v>
      </c>
      <c r="CH375" s="116">
        <f t="shared" si="156"/>
        <v>0</v>
      </c>
      <c r="CI375" s="116">
        <f t="shared" si="156"/>
        <v>0</v>
      </c>
      <c r="CJ375" s="116"/>
      <c r="CK375" s="116">
        <f t="shared" si="145"/>
        <v>8</v>
      </c>
      <c r="CM375" s="216">
        <f>_xlfn.IFNA(VLOOKUP($C375,'Sch 1 - QA Rates'!$B$4:$C$19,2,FALSE ),0)</f>
        <v>134</v>
      </c>
      <c r="CN375" s="216">
        <f t="shared" si="160"/>
        <v>1072</v>
      </c>
      <c r="CO375" s="216">
        <f t="shared" si="157"/>
        <v>0</v>
      </c>
      <c r="CP375" s="216">
        <f t="shared" si="158"/>
        <v>0</v>
      </c>
      <c r="CQ375" s="216">
        <f t="shared" si="161"/>
        <v>0</v>
      </c>
      <c r="CR375" s="216">
        <f t="shared" si="162"/>
        <v>0</v>
      </c>
      <c r="CS375" s="221">
        <f t="shared" si="159"/>
        <v>1072</v>
      </c>
    </row>
    <row r="376" spans="1:98" outlineLevel="1">
      <c r="A376" s="129">
        <v>10</v>
      </c>
      <c r="B376" s="208" t="s">
        <v>308</v>
      </c>
      <c r="C376" s="132" t="str">
        <f>_xlfn.IFNA(VLOOKUP($B376,'Sch 2 - QA Team Roster'!$B$4:$C$32,2,FALSE )," ")</f>
        <v>QA UAT Lead</v>
      </c>
      <c r="D376" s="323">
        <f>_xlfn.IFNA(VLOOKUP($C376,'Sch 1 - QA Rates'!$B$4:$C$28,2,FALSE )," ")</f>
        <v>134</v>
      </c>
      <c r="E376" s="210"/>
      <c r="F376" s="210"/>
      <c r="G376" s="210"/>
      <c r="H376" s="477">
        <v>4</v>
      </c>
      <c r="I376" s="477">
        <v>4</v>
      </c>
      <c r="J376" s="210"/>
      <c r="K376" s="210"/>
      <c r="L376" s="210"/>
      <c r="M376" s="210"/>
      <c r="N376" s="210"/>
      <c r="O376" s="210"/>
      <c r="P376" s="210"/>
      <c r="Q376" s="210"/>
      <c r="R376" s="210"/>
      <c r="S376" s="210"/>
      <c r="T376" s="210"/>
      <c r="U376" s="210"/>
      <c r="V376" s="210"/>
      <c r="W376" s="210"/>
      <c r="X376" s="210"/>
      <c r="Y376" s="210"/>
      <c r="Z376" s="210"/>
      <c r="AA376" s="210"/>
      <c r="AB376" s="210"/>
      <c r="AC376" s="210"/>
      <c r="AD376" s="210"/>
      <c r="AE376" s="210"/>
      <c r="AF376" s="210"/>
      <c r="AG376" s="210"/>
      <c r="AH376" s="210"/>
      <c r="AI376" s="210"/>
      <c r="AJ376" s="210"/>
      <c r="AK376" s="210"/>
      <c r="AL376" s="210"/>
      <c r="AM376" s="210"/>
      <c r="AN376" s="210"/>
      <c r="AO376" s="210"/>
      <c r="AP376" s="210"/>
      <c r="AQ376" s="210"/>
      <c r="AR376" s="210"/>
      <c r="AS376" s="210"/>
      <c r="AT376" s="210"/>
      <c r="AU376" s="210"/>
      <c r="AV376" s="210"/>
      <c r="AW376" s="210"/>
      <c r="AX376" s="210"/>
      <c r="AY376" s="210"/>
      <c r="AZ376" s="116"/>
      <c r="BA376" s="116"/>
      <c r="BB376" s="116"/>
      <c r="BC376" s="116"/>
      <c r="BD376" s="116"/>
      <c r="BE376" s="116"/>
      <c r="BF376" s="116"/>
      <c r="BG376" s="116"/>
      <c r="BH376" s="116"/>
      <c r="BI376" s="116"/>
      <c r="BJ376" s="116"/>
      <c r="BK376" s="116"/>
      <c r="BL376" s="116"/>
      <c r="BM376" s="116">
        <f t="shared" si="154"/>
        <v>8</v>
      </c>
      <c r="BN376" s="37"/>
      <c r="BO376" s="116">
        <f t="shared" si="155"/>
        <v>0</v>
      </c>
      <c r="BP376" s="116">
        <f t="shared" si="155"/>
        <v>8</v>
      </c>
      <c r="BQ376" s="116">
        <f t="shared" si="155"/>
        <v>0</v>
      </c>
      <c r="BR376" s="116">
        <f t="shared" si="155"/>
        <v>0</v>
      </c>
      <c r="BS376" s="116">
        <f t="shared" si="155"/>
        <v>0</v>
      </c>
      <c r="BT376" s="116">
        <f t="shared" si="155"/>
        <v>0</v>
      </c>
      <c r="BU376" s="116">
        <f t="shared" si="155"/>
        <v>0</v>
      </c>
      <c r="BV376" s="116">
        <f t="shared" si="155"/>
        <v>0</v>
      </c>
      <c r="BW376" s="116">
        <f t="shared" si="155"/>
        <v>0</v>
      </c>
      <c r="BX376" s="116"/>
      <c r="BY376" s="116">
        <f t="shared" si="144"/>
        <v>8</v>
      </c>
      <c r="BZ376" s="116"/>
      <c r="CA376" s="116">
        <f t="shared" si="156"/>
        <v>4</v>
      </c>
      <c r="CB376" s="116">
        <f t="shared" si="156"/>
        <v>4</v>
      </c>
      <c r="CC376" s="116">
        <f t="shared" si="156"/>
        <v>0</v>
      </c>
      <c r="CD376" s="116">
        <f t="shared" si="156"/>
        <v>0</v>
      </c>
      <c r="CE376" s="116">
        <f t="shared" si="156"/>
        <v>0</v>
      </c>
      <c r="CF376" s="116">
        <f t="shared" si="156"/>
        <v>0</v>
      </c>
      <c r="CG376" s="116">
        <f t="shared" si="156"/>
        <v>0</v>
      </c>
      <c r="CH376" s="116">
        <f t="shared" si="156"/>
        <v>0</v>
      </c>
      <c r="CI376" s="116">
        <f t="shared" si="156"/>
        <v>0</v>
      </c>
      <c r="CJ376" s="116"/>
      <c r="CK376" s="116">
        <f t="shared" si="145"/>
        <v>8</v>
      </c>
      <c r="CM376" s="216">
        <f>_xlfn.IFNA(VLOOKUP($C376,'Sch 1 - QA Rates'!$B$4:$C$19,2,FALSE ),0)</f>
        <v>134</v>
      </c>
      <c r="CN376" s="216">
        <f t="shared" si="160"/>
        <v>1072</v>
      </c>
      <c r="CO376" s="216">
        <f t="shared" si="157"/>
        <v>0</v>
      </c>
      <c r="CP376" s="216">
        <f t="shared" si="158"/>
        <v>0</v>
      </c>
      <c r="CQ376" s="216">
        <f t="shared" si="161"/>
        <v>0</v>
      </c>
      <c r="CR376" s="216">
        <f t="shared" si="162"/>
        <v>0</v>
      </c>
      <c r="CS376" s="221">
        <f t="shared" si="159"/>
        <v>1072</v>
      </c>
    </row>
    <row r="377" spans="1:98" outlineLevel="1">
      <c r="A377" s="129">
        <v>11</v>
      </c>
      <c r="B377" s="208" t="s">
        <v>310</v>
      </c>
      <c r="C377" s="132" t="str">
        <f>_xlfn.IFNA(VLOOKUP($B377,'Sch 2 - QA Team Roster'!$B$4:$C$32,2,FALSE )," ")</f>
        <v>QA Sr. Administrative Assistant</v>
      </c>
      <c r="D377" s="323">
        <f>_xlfn.IFNA(VLOOKUP($C377,'Sch 1 - QA Rates'!$B$4:$C$28,2,FALSE )," ")</f>
        <v>45</v>
      </c>
      <c r="E377" s="210"/>
      <c r="F377" s="210"/>
      <c r="G377" s="210"/>
      <c r="H377" s="477">
        <v>2</v>
      </c>
      <c r="I377" s="477">
        <v>2</v>
      </c>
      <c r="J377" s="210"/>
      <c r="K377" s="210"/>
      <c r="L377" s="210"/>
      <c r="M377" s="210"/>
      <c r="N377" s="210"/>
      <c r="O377" s="210"/>
      <c r="P377" s="210"/>
      <c r="Q377" s="210"/>
      <c r="R377" s="210"/>
      <c r="S377" s="210"/>
      <c r="T377" s="210"/>
      <c r="U377" s="210"/>
      <c r="V377" s="210"/>
      <c r="W377" s="210"/>
      <c r="X377" s="210"/>
      <c r="Y377" s="210"/>
      <c r="Z377" s="210"/>
      <c r="AA377" s="210"/>
      <c r="AB377" s="210"/>
      <c r="AC377" s="210"/>
      <c r="AD377" s="210"/>
      <c r="AE377" s="210"/>
      <c r="AF377" s="210"/>
      <c r="AG377" s="210"/>
      <c r="AH377" s="210"/>
      <c r="AI377" s="210"/>
      <c r="AJ377" s="210"/>
      <c r="AK377" s="210"/>
      <c r="AL377" s="210"/>
      <c r="AM377" s="210"/>
      <c r="AN377" s="210"/>
      <c r="AO377" s="210"/>
      <c r="AP377" s="210"/>
      <c r="AQ377" s="210"/>
      <c r="AR377" s="210"/>
      <c r="AS377" s="210"/>
      <c r="AT377" s="210"/>
      <c r="AU377" s="210"/>
      <c r="AV377" s="210"/>
      <c r="AW377" s="210"/>
      <c r="AX377" s="210"/>
      <c r="AY377" s="210"/>
      <c r="AZ377" s="116"/>
      <c r="BA377" s="116"/>
      <c r="BB377" s="116"/>
      <c r="BC377" s="116"/>
      <c r="BD377" s="116"/>
      <c r="BE377" s="116"/>
      <c r="BF377" s="116"/>
      <c r="BG377" s="116"/>
      <c r="BH377" s="116"/>
      <c r="BI377" s="116"/>
      <c r="BJ377" s="116"/>
      <c r="BK377" s="116"/>
      <c r="BL377" s="116"/>
      <c r="BM377" s="116">
        <f t="shared" si="154"/>
        <v>4</v>
      </c>
      <c r="BN377" s="37"/>
      <c r="BO377" s="116">
        <f t="shared" si="155"/>
        <v>0</v>
      </c>
      <c r="BP377" s="116">
        <f t="shared" si="155"/>
        <v>4</v>
      </c>
      <c r="BQ377" s="116">
        <f t="shared" si="155"/>
        <v>0</v>
      </c>
      <c r="BR377" s="116">
        <f t="shared" si="155"/>
        <v>0</v>
      </c>
      <c r="BS377" s="116">
        <f t="shared" si="155"/>
        <v>0</v>
      </c>
      <c r="BT377" s="116">
        <f t="shared" si="155"/>
        <v>0</v>
      </c>
      <c r="BU377" s="116">
        <f t="shared" si="155"/>
        <v>0</v>
      </c>
      <c r="BV377" s="116">
        <f t="shared" si="155"/>
        <v>0</v>
      </c>
      <c r="BW377" s="116">
        <f t="shared" si="155"/>
        <v>0</v>
      </c>
      <c r="BX377" s="116"/>
      <c r="BY377" s="116">
        <f t="shared" si="144"/>
        <v>4</v>
      </c>
      <c r="BZ377" s="116"/>
      <c r="CA377" s="116">
        <f t="shared" si="156"/>
        <v>2</v>
      </c>
      <c r="CB377" s="116">
        <f t="shared" si="156"/>
        <v>2</v>
      </c>
      <c r="CC377" s="116">
        <f t="shared" si="156"/>
        <v>0</v>
      </c>
      <c r="CD377" s="116">
        <f t="shared" si="156"/>
        <v>0</v>
      </c>
      <c r="CE377" s="116">
        <f t="shared" si="156"/>
        <v>0</v>
      </c>
      <c r="CF377" s="116">
        <f t="shared" si="156"/>
        <v>0</v>
      </c>
      <c r="CG377" s="116">
        <f t="shared" si="156"/>
        <v>0</v>
      </c>
      <c r="CH377" s="116">
        <f t="shared" si="156"/>
        <v>0</v>
      </c>
      <c r="CI377" s="116">
        <f t="shared" si="156"/>
        <v>0</v>
      </c>
      <c r="CJ377" s="116"/>
      <c r="CK377" s="116">
        <f t="shared" si="145"/>
        <v>4</v>
      </c>
      <c r="CM377" s="216">
        <f>_xlfn.IFNA(VLOOKUP($C377,'Sch 1 - QA Rates'!$B$4:$C$19,2,FALSE ),0)</f>
        <v>45</v>
      </c>
      <c r="CN377" s="216">
        <f t="shared" si="160"/>
        <v>180</v>
      </c>
      <c r="CO377" s="216">
        <f t="shared" si="157"/>
        <v>0</v>
      </c>
      <c r="CP377" s="216">
        <f t="shared" si="158"/>
        <v>0</v>
      </c>
      <c r="CQ377" s="216">
        <f t="shared" si="161"/>
        <v>0</v>
      </c>
      <c r="CR377" s="216">
        <f t="shared" si="162"/>
        <v>0</v>
      </c>
      <c r="CS377" s="221">
        <f t="shared" si="159"/>
        <v>180</v>
      </c>
    </row>
    <row r="378" spans="1:98" outlineLevel="1">
      <c r="A378" s="129">
        <v>12</v>
      </c>
      <c r="B378" s="133" t="s">
        <v>316</v>
      </c>
      <c r="C378" s="132" t="str">
        <f>_xlfn.IFNA(VLOOKUP($B378,'Sch 2 - QA Team Roster'!$B$4:$C$32,2,FALSE )," ")</f>
        <v>QA Executive</v>
      </c>
      <c r="D378" s="323">
        <f>_xlfn.IFNA(VLOOKUP($C378,'Sch 1 - QA Rates'!$B$4:$C$28,2,FALSE )," ")</f>
        <v>154</v>
      </c>
      <c r="E378" s="210"/>
      <c r="F378" s="210"/>
      <c r="G378" s="210"/>
      <c r="H378" s="477">
        <v>4</v>
      </c>
      <c r="I378" s="477">
        <v>4</v>
      </c>
      <c r="J378" s="210"/>
      <c r="K378" s="210"/>
      <c r="L378" s="210"/>
      <c r="M378" s="210"/>
      <c r="N378" s="210"/>
      <c r="O378" s="210"/>
      <c r="P378" s="210"/>
      <c r="Q378" s="210"/>
      <c r="R378" s="210"/>
      <c r="S378" s="210"/>
      <c r="T378" s="210"/>
      <c r="U378" s="210"/>
      <c r="V378" s="210"/>
      <c r="W378" s="210"/>
      <c r="X378" s="210"/>
      <c r="Y378" s="210"/>
      <c r="Z378" s="210"/>
      <c r="AA378" s="210"/>
      <c r="AB378" s="210"/>
      <c r="AC378" s="210"/>
      <c r="AD378" s="210"/>
      <c r="AE378" s="210"/>
      <c r="AF378" s="210"/>
      <c r="AG378" s="210"/>
      <c r="AH378" s="210"/>
      <c r="AI378" s="210"/>
      <c r="AJ378" s="210"/>
      <c r="AK378" s="210"/>
      <c r="AL378" s="210"/>
      <c r="AM378" s="210"/>
      <c r="AN378" s="210"/>
      <c r="AO378" s="210"/>
      <c r="AP378" s="210"/>
      <c r="AQ378" s="210"/>
      <c r="AR378" s="210"/>
      <c r="AS378" s="210"/>
      <c r="AT378" s="210"/>
      <c r="AU378" s="210"/>
      <c r="AV378" s="210"/>
      <c r="AW378" s="210"/>
      <c r="AX378" s="210"/>
      <c r="AY378" s="210"/>
      <c r="AZ378" s="116"/>
      <c r="BA378" s="116"/>
      <c r="BB378" s="116"/>
      <c r="BC378" s="116"/>
      <c r="BD378" s="116"/>
      <c r="BE378" s="116"/>
      <c r="BF378" s="116"/>
      <c r="BG378" s="116"/>
      <c r="BH378" s="116"/>
      <c r="BI378" s="116"/>
      <c r="BJ378" s="116"/>
      <c r="BK378" s="116"/>
      <c r="BL378" s="116"/>
      <c r="BM378" s="116">
        <f t="shared" si="154"/>
        <v>8</v>
      </c>
      <c r="BN378" s="37"/>
      <c r="BO378" s="116">
        <f t="shared" si="155"/>
        <v>0</v>
      </c>
      <c r="BP378" s="116">
        <f t="shared" si="155"/>
        <v>8</v>
      </c>
      <c r="BQ378" s="116">
        <f t="shared" si="155"/>
        <v>0</v>
      </c>
      <c r="BR378" s="116">
        <f t="shared" si="155"/>
        <v>0</v>
      </c>
      <c r="BS378" s="116">
        <f t="shared" si="155"/>
        <v>0</v>
      </c>
      <c r="BT378" s="116">
        <f t="shared" si="155"/>
        <v>0</v>
      </c>
      <c r="BU378" s="116">
        <f t="shared" si="155"/>
        <v>0</v>
      </c>
      <c r="BV378" s="116">
        <f t="shared" si="155"/>
        <v>0</v>
      </c>
      <c r="BW378" s="116">
        <f t="shared" si="155"/>
        <v>0</v>
      </c>
      <c r="BX378" s="116"/>
      <c r="BY378" s="116">
        <f t="shared" si="144"/>
        <v>8</v>
      </c>
      <c r="BZ378" s="116" t="s">
        <v>325</v>
      </c>
      <c r="CA378" s="116">
        <f t="shared" si="156"/>
        <v>4</v>
      </c>
      <c r="CB378" s="116">
        <f t="shared" si="156"/>
        <v>4</v>
      </c>
      <c r="CC378" s="116">
        <f t="shared" si="156"/>
        <v>0</v>
      </c>
      <c r="CD378" s="116">
        <f t="shared" si="156"/>
        <v>0</v>
      </c>
      <c r="CE378" s="116">
        <f t="shared" si="156"/>
        <v>0</v>
      </c>
      <c r="CF378" s="116">
        <f t="shared" si="156"/>
        <v>0</v>
      </c>
      <c r="CG378" s="116">
        <f t="shared" si="156"/>
        <v>0</v>
      </c>
      <c r="CH378" s="116">
        <f t="shared" si="156"/>
        <v>0</v>
      </c>
      <c r="CI378" s="116">
        <f t="shared" si="156"/>
        <v>0</v>
      </c>
      <c r="CJ378" s="116"/>
      <c r="CK378" s="116">
        <f t="shared" si="145"/>
        <v>8</v>
      </c>
      <c r="CM378" s="216">
        <f>_xlfn.IFNA(VLOOKUP($C378,'Sch 1 - QA Rates'!$B$4:$C$19,2,FALSE ),0)</f>
        <v>154</v>
      </c>
      <c r="CN378" s="216">
        <f t="shared" si="160"/>
        <v>1232</v>
      </c>
      <c r="CO378" s="216">
        <f t="shared" si="157"/>
        <v>0</v>
      </c>
      <c r="CP378" s="216">
        <f t="shared" si="158"/>
        <v>0</v>
      </c>
      <c r="CQ378" s="216">
        <f t="shared" si="161"/>
        <v>0</v>
      </c>
      <c r="CR378" s="216">
        <f t="shared" si="162"/>
        <v>0</v>
      </c>
      <c r="CS378" s="221">
        <f t="shared" si="159"/>
        <v>1232</v>
      </c>
    </row>
    <row r="379" spans="1:98" outlineLevel="1">
      <c r="A379" s="129">
        <v>13</v>
      </c>
      <c r="B379" s="133"/>
      <c r="C379" s="132" t="str">
        <f>_xlfn.IFNA(VLOOKUP($B379,'Sch 2 - QA Team Roster'!$B$4:$C$32,2,FALSE )," ")</f>
        <v xml:space="preserve"> </v>
      </c>
      <c r="D379" s="323"/>
      <c r="E379" s="210"/>
      <c r="F379" s="210"/>
      <c r="G379" s="210"/>
      <c r="H379" s="210"/>
      <c r="I379" s="210"/>
      <c r="J379" s="210"/>
      <c r="K379" s="210"/>
      <c r="L379" s="210"/>
      <c r="M379" s="210"/>
      <c r="N379" s="210"/>
      <c r="O379" s="210"/>
      <c r="P379" s="210"/>
      <c r="Q379" s="210"/>
      <c r="R379" s="210"/>
      <c r="S379" s="210"/>
      <c r="T379" s="210"/>
      <c r="U379" s="210"/>
      <c r="V379" s="210"/>
      <c r="W379" s="210"/>
      <c r="X379" s="210"/>
      <c r="Y379" s="210"/>
      <c r="Z379" s="210"/>
      <c r="AA379" s="210"/>
      <c r="AB379" s="210"/>
      <c r="AC379" s="210"/>
      <c r="AD379" s="210"/>
      <c r="AE379" s="210"/>
      <c r="AF379" s="210"/>
      <c r="AG379" s="210"/>
      <c r="AH379" s="210"/>
      <c r="AI379" s="210"/>
      <c r="AJ379" s="210"/>
      <c r="AK379" s="210"/>
      <c r="AL379" s="210"/>
      <c r="AM379" s="210"/>
      <c r="AN379" s="210"/>
      <c r="AO379" s="210"/>
      <c r="AP379" s="210"/>
      <c r="AQ379" s="210"/>
      <c r="AR379" s="210"/>
      <c r="AS379" s="210"/>
      <c r="AT379" s="210"/>
      <c r="AU379" s="210"/>
      <c r="AV379" s="210"/>
      <c r="AW379" s="210"/>
      <c r="AX379" s="210"/>
      <c r="AY379" s="210"/>
      <c r="AZ379" s="116"/>
      <c r="BA379" s="116"/>
      <c r="BB379" s="116"/>
      <c r="BC379" s="116"/>
      <c r="BD379" s="116"/>
      <c r="BE379" s="116"/>
      <c r="BF379" s="116"/>
      <c r="BG379" s="116"/>
      <c r="BH379" s="116"/>
      <c r="BI379" s="116"/>
      <c r="BJ379" s="116"/>
      <c r="BK379" s="116"/>
      <c r="BL379" s="116"/>
      <c r="BM379" s="116">
        <f t="shared" si="154"/>
        <v>0</v>
      </c>
      <c r="BN379" s="37"/>
      <c r="BO379" s="116">
        <f t="shared" si="155"/>
        <v>0</v>
      </c>
      <c r="BP379" s="116">
        <f t="shared" si="155"/>
        <v>0</v>
      </c>
      <c r="BQ379" s="116">
        <f t="shared" si="155"/>
        <v>0</v>
      </c>
      <c r="BR379" s="116">
        <f t="shared" si="155"/>
        <v>0</v>
      </c>
      <c r="BS379" s="116">
        <f t="shared" si="155"/>
        <v>0</v>
      </c>
      <c r="BT379" s="116">
        <f t="shared" si="155"/>
        <v>0</v>
      </c>
      <c r="BU379" s="116">
        <f t="shared" si="155"/>
        <v>0</v>
      </c>
      <c r="BV379" s="116">
        <f t="shared" si="155"/>
        <v>0</v>
      </c>
      <c r="BW379" s="116">
        <f t="shared" si="155"/>
        <v>0</v>
      </c>
      <c r="BX379" s="116"/>
      <c r="BY379" s="116">
        <f t="shared" si="144"/>
        <v>0</v>
      </c>
      <c r="BZ379" s="116"/>
      <c r="CA379" s="116">
        <f t="shared" si="156"/>
        <v>0</v>
      </c>
      <c r="CB379" s="116">
        <f t="shared" si="156"/>
        <v>0</v>
      </c>
      <c r="CC379" s="116">
        <f t="shared" si="156"/>
        <v>0</v>
      </c>
      <c r="CD379" s="116">
        <f t="shared" si="156"/>
        <v>0</v>
      </c>
      <c r="CE379" s="116">
        <f t="shared" si="156"/>
        <v>0</v>
      </c>
      <c r="CF379" s="116">
        <f t="shared" si="156"/>
        <v>0</v>
      </c>
      <c r="CG379" s="116">
        <f t="shared" si="156"/>
        <v>0</v>
      </c>
      <c r="CH379" s="116">
        <f t="shared" si="156"/>
        <v>0</v>
      </c>
      <c r="CI379" s="116">
        <f t="shared" si="156"/>
        <v>0</v>
      </c>
      <c r="CJ379" s="116"/>
      <c r="CK379" s="116">
        <f t="shared" si="145"/>
        <v>0</v>
      </c>
      <c r="CM379" s="216">
        <f>_xlfn.IFNA(VLOOKUP($C379,'Sch 1 - QA Rates'!$B$4:$C$19,2,FALSE ),0)</f>
        <v>0</v>
      </c>
      <c r="CN379" s="216">
        <f t="shared" si="160"/>
        <v>0</v>
      </c>
      <c r="CO379" s="216">
        <f t="shared" si="157"/>
        <v>0</v>
      </c>
      <c r="CP379" s="216">
        <f t="shared" si="158"/>
        <v>0</v>
      </c>
      <c r="CQ379" s="216">
        <f t="shared" si="161"/>
        <v>0</v>
      </c>
      <c r="CR379" s="216">
        <f t="shared" si="162"/>
        <v>0</v>
      </c>
      <c r="CS379" s="221">
        <f t="shared" si="159"/>
        <v>0</v>
      </c>
    </row>
    <row r="380" spans="1:98" outlineLevel="1">
      <c r="A380" s="129">
        <v>14</v>
      </c>
      <c r="B380" s="133"/>
      <c r="C380" s="132" t="str">
        <f>_xlfn.IFNA(VLOOKUP($B380,'Sch 2 - QA Team Roster'!$B$4:$C$32,2,FALSE )," ")</f>
        <v xml:space="preserve"> </v>
      </c>
      <c r="D380" s="323"/>
      <c r="E380" s="210"/>
      <c r="F380" s="210"/>
      <c r="G380" s="210"/>
      <c r="H380" s="210"/>
      <c r="I380" s="210"/>
      <c r="J380" s="210"/>
      <c r="K380" s="210"/>
      <c r="L380" s="210"/>
      <c r="M380" s="210"/>
      <c r="N380" s="210"/>
      <c r="O380" s="210"/>
      <c r="P380" s="210"/>
      <c r="Q380" s="210"/>
      <c r="R380" s="210"/>
      <c r="S380" s="210"/>
      <c r="T380" s="210"/>
      <c r="U380" s="210"/>
      <c r="V380" s="210"/>
      <c r="W380" s="210"/>
      <c r="X380" s="210"/>
      <c r="Y380" s="210"/>
      <c r="Z380" s="210"/>
      <c r="AA380" s="210"/>
      <c r="AB380" s="210"/>
      <c r="AC380" s="210"/>
      <c r="AD380" s="210"/>
      <c r="AE380" s="210"/>
      <c r="AF380" s="210"/>
      <c r="AG380" s="210"/>
      <c r="AH380" s="210"/>
      <c r="AI380" s="210"/>
      <c r="AJ380" s="210"/>
      <c r="AK380" s="210"/>
      <c r="AL380" s="210"/>
      <c r="AM380" s="210"/>
      <c r="AN380" s="210"/>
      <c r="AO380" s="210"/>
      <c r="AP380" s="210"/>
      <c r="AQ380" s="210"/>
      <c r="AR380" s="210"/>
      <c r="AS380" s="210"/>
      <c r="AT380" s="210"/>
      <c r="AU380" s="210"/>
      <c r="AV380" s="210"/>
      <c r="AW380" s="210"/>
      <c r="AX380" s="210"/>
      <c r="AY380" s="210"/>
      <c r="AZ380" s="116"/>
      <c r="BA380" s="116"/>
      <c r="BB380" s="116"/>
      <c r="BC380" s="116"/>
      <c r="BD380" s="116"/>
      <c r="BE380" s="116"/>
      <c r="BF380" s="116"/>
      <c r="BG380" s="116"/>
      <c r="BH380" s="116"/>
      <c r="BI380" s="116"/>
      <c r="BJ380" s="116"/>
      <c r="BK380" s="116"/>
      <c r="BL380" s="116"/>
      <c r="BM380" s="116">
        <f t="shared" si="154"/>
        <v>0</v>
      </c>
      <c r="BN380" s="37"/>
      <c r="BO380" s="116">
        <f t="shared" si="155"/>
        <v>0</v>
      </c>
      <c r="BP380" s="116">
        <f t="shared" si="155"/>
        <v>0</v>
      </c>
      <c r="BQ380" s="116">
        <f t="shared" si="155"/>
        <v>0</v>
      </c>
      <c r="BR380" s="116">
        <f t="shared" si="155"/>
        <v>0</v>
      </c>
      <c r="BS380" s="116">
        <f t="shared" si="155"/>
        <v>0</v>
      </c>
      <c r="BT380" s="116">
        <f t="shared" si="155"/>
        <v>0</v>
      </c>
      <c r="BU380" s="116">
        <f t="shared" si="155"/>
        <v>0</v>
      </c>
      <c r="BV380" s="116">
        <f t="shared" si="155"/>
        <v>0</v>
      </c>
      <c r="BW380" s="116">
        <f t="shared" si="155"/>
        <v>0</v>
      </c>
      <c r="BX380" s="116"/>
      <c r="BY380" s="116">
        <f t="shared" si="144"/>
        <v>0</v>
      </c>
      <c r="BZ380" s="116"/>
      <c r="CA380" s="116">
        <f t="shared" si="156"/>
        <v>0</v>
      </c>
      <c r="CB380" s="116">
        <f t="shared" si="156"/>
        <v>0</v>
      </c>
      <c r="CC380" s="116">
        <f t="shared" si="156"/>
        <v>0</v>
      </c>
      <c r="CD380" s="116">
        <f t="shared" si="156"/>
        <v>0</v>
      </c>
      <c r="CE380" s="116">
        <f t="shared" si="156"/>
        <v>0</v>
      </c>
      <c r="CF380" s="116">
        <f t="shared" si="156"/>
        <v>0</v>
      </c>
      <c r="CG380" s="116">
        <f t="shared" si="156"/>
        <v>0</v>
      </c>
      <c r="CH380" s="116">
        <f t="shared" si="156"/>
        <v>0</v>
      </c>
      <c r="CI380" s="116">
        <f t="shared" si="156"/>
        <v>0</v>
      </c>
      <c r="CJ380" s="116"/>
      <c r="CK380" s="116">
        <f t="shared" si="145"/>
        <v>0</v>
      </c>
      <c r="CM380" s="216">
        <f>_xlfn.IFNA(VLOOKUP($C380,'Sch 1 - QA Rates'!$B$4:$C$19,2,FALSE ),0)</f>
        <v>0</v>
      </c>
      <c r="CN380" s="216">
        <f t="shared" si="160"/>
        <v>0</v>
      </c>
      <c r="CO380" s="216">
        <f t="shared" si="157"/>
        <v>0</v>
      </c>
      <c r="CP380" s="216">
        <f t="shared" si="158"/>
        <v>0</v>
      </c>
      <c r="CQ380" s="216">
        <f t="shared" si="161"/>
        <v>0</v>
      </c>
      <c r="CR380" s="216">
        <f t="shared" si="162"/>
        <v>0</v>
      </c>
      <c r="CS380" s="221">
        <f t="shared" si="159"/>
        <v>0</v>
      </c>
    </row>
    <row r="381" spans="1:98" outlineLevel="1">
      <c r="A381" s="129">
        <v>15</v>
      </c>
      <c r="B381" s="133"/>
      <c r="C381" s="132" t="str">
        <f>_xlfn.IFNA(VLOOKUP($B381,'Sch 2 - QA Team Roster'!$B$4:$C$32,2,FALSE )," ")</f>
        <v xml:space="preserve"> </v>
      </c>
      <c r="D381" s="323"/>
      <c r="E381" s="210"/>
      <c r="F381" s="210"/>
      <c r="G381" s="210"/>
      <c r="H381" s="210"/>
      <c r="I381" s="210"/>
      <c r="J381" s="210"/>
      <c r="K381" s="210"/>
      <c r="L381" s="210"/>
      <c r="M381" s="210"/>
      <c r="N381" s="210"/>
      <c r="O381" s="210"/>
      <c r="P381" s="210"/>
      <c r="Q381" s="210"/>
      <c r="R381" s="210"/>
      <c r="S381" s="210"/>
      <c r="T381" s="210"/>
      <c r="U381" s="210"/>
      <c r="V381" s="210"/>
      <c r="W381" s="210"/>
      <c r="X381" s="210"/>
      <c r="Y381" s="210"/>
      <c r="Z381" s="210"/>
      <c r="AA381" s="210"/>
      <c r="AB381" s="210"/>
      <c r="AC381" s="210"/>
      <c r="AD381" s="210"/>
      <c r="AE381" s="210"/>
      <c r="AF381" s="210"/>
      <c r="AG381" s="210"/>
      <c r="AH381" s="210"/>
      <c r="AI381" s="210"/>
      <c r="AJ381" s="210"/>
      <c r="AK381" s="210"/>
      <c r="AL381" s="210"/>
      <c r="AM381" s="210"/>
      <c r="AN381" s="210"/>
      <c r="AO381" s="210"/>
      <c r="AP381" s="210"/>
      <c r="AQ381" s="210"/>
      <c r="AR381" s="210"/>
      <c r="AS381" s="210"/>
      <c r="AT381" s="210"/>
      <c r="AU381" s="210"/>
      <c r="AV381" s="210"/>
      <c r="AW381" s="210"/>
      <c r="AX381" s="210"/>
      <c r="AY381" s="210"/>
      <c r="AZ381" s="116"/>
      <c r="BA381" s="116"/>
      <c r="BB381" s="116"/>
      <c r="BC381" s="116"/>
      <c r="BD381" s="116"/>
      <c r="BE381" s="116"/>
      <c r="BF381" s="116"/>
      <c r="BG381" s="116"/>
      <c r="BH381" s="116"/>
      <c r="BI381" s="116"/>
      <c r="BJ381" s="116"/>
      <c r="BK381" s="116"/>
      <c r="BL381" s="116"/>
      <c r="BM381" s="116">
        <f t="shared" si="154"/>
        <v>0</v>
      </c>
      <c r="BN381" s="37"/>
      <c r="BO381" s="116">
        <f t="shared" si="155"/>
        <v>0</v>
      </c>
      <c r="BP381" s="116">
        <f t="shared" si="155"/>
        <v>0</v>
      </c>
      <c r="BQ381" s="116">
        <f t="shared" si="155"/>
        <v>0</v>
      </c>
      <c r="BR381" s="116">
        <f t="shared" si="155"/>
        <v>0</v>
      </c>
      <c r="BS381" s="116">
        <f t="shared" si="155"/>
        <v>0</v>
      </c>
      <c r="BT381" s="116">
        <f t="shared" si="155"/>
        <v>0</v>
      </c>
      <c r="BU381" s="116">
        <f t="shared" si="155"/>
        <v>0</v>
      </c>
      <c r="BV381" s="116">
        <f t="shared" si="155"/>
        <v>0</v>
      </c>
      <c r="BW381" s="116">
        <f t="shared" si="155"/>
        <v>0</v>
      </c>
      <c r="BX381" s="116"/>
      <c r="BY381" s="116">
        <f t="shared" si="144"/>
        <v>0</v>
      </c>
      <c r="BZ381" s="116"/>
      <c r="CA381" s="116">
        <f t="shared" si="156"/>
        <v>0</v>
      </c>
      <c r="CB381" s="116">
        <f t="shared" si="156"/>
        <v>0</v>
      </c>
      <c r="CC381" s="116">
        <f t="shared" si="156"/>
        <v>0</v>
      </c>
      <c r="CD381" s="116">
        <f t="shared" si="156"/>
        <v>0</v>
      </c>
      <c r="CE381" s="116">
        <f t="shared" si="156"/>
        <v>0</v>
      </c>
      <c r="CF381" s="116">
        <f t="shared" si="156"/>
        <v>0</v>
      </c>
      <c r="CG381" s="116">
        <f t="shared" si="156"/>
        <v>0</v>
      </c>
      <c r="CH381" s="116">
        <f t="shared" si="156"/>
        <v>0</v>
      </c>
      <c r="CI381" s="116">
        <f t="shared" si="156"/>
        <v>0</v>
      </c>
      <c r="CJ381" s="116"/>
      <c r="CK381" s="116">
        <f t="shared" si="145"/>
        <v>0</v>
      </c>
      <c r="CM381" s="216">
        <f>_xlfn.IFNA(VLOOKUP($C381,'Sch 1 - QA Rates'!$B$4:$C$19,2,FALSE ),0)</f>
        <v>0</v>
      </c>
      <c r="CN381" s="216">
        <f t="shared" si="160"/>
        <v>0</v>
      </c>
      <c r="CO381" s="216">
        <f t="shared" si="157"/>
        <v>0</v>
      </c>
      <c r="CP381" s="216">
        <f t="shared" si="158"/>
        <v>0</v>
      </c>
      <c r="CQ381" s="216">
        <f t="shared" si="161"/>
        <v>0</v>
      </c>
      <c r="CR381" s="216">
        <f t="shared" si="162"/>
        <v>0</v>
      </c>
      <c r="CS381" s="221">
        <f t="shared" si="159"/>
        <v>0</v>
      </c>
    </row>
    <row r="382" spans="1:98" outlineLevel="1">
      <c r="A382" s="129">
        <v>16</v>
      </c>
      <c r="B382" s="133"/>
      <c r="C382" s="132" t="str">
        <f>_xlfn.IFNA(VLOOKUP($B382,'Sch 2 - QA Team Roster'!$B$4:$C$32,2,FALSE )," ")</f>
        <v xml:space="preserve"> </v>
      </c>
      <c r="D382" s="323"/>
      <c r="E382" s="210"/>
      <c r="F382" s="210"/>
      <c r="G382" s="210"/>
      <c r="H382" s="210"/>
      <c r="I382" s="210"/>
      <c r="J382" s="210"/>
      <c r="K382" s="210"/>
      <c r="L382" s="210"/>
      <c r="M382" s="210"/>
      <c r="N382" s="210"/>
      <c r="O382" s="210"/>
      <c r="P382" s="210"/>
      <c r="Q382" s="210"/>
      <c r="R382" s="210"/>
      <c r="S382" s="210"/>
      <c r="T382" s="210"/>
      <c r="U382" s="210"/>
      <c r="V382" s="210"/>
      <c r="W382" s="210"/>
      <c r="X382" s="210"/>
      <c r="Y382" s="210"/>
      <c r="Z382" s="210"/>
      <c r="AA382" s="210"/>
      <c r="AB382" s="210"/>
      <c r="AC382" s="210"/>
      <c r="AD382" s="210"/>
      <c r="AE382" s="210"/>
      <c r="AF382" s="210"/>
      <c r="AG382" s="210"/>
      <c r="AH382" s="210"/>
      <c r="AI382" s="210"/>
      <c r="AJ382" s="210"/>
      <c r="AK382" s="210"/>
      <c r="AL382" s="210"/>
      <c r="AM382" s="210"/>
      <c r="AN382" s="210"/>
      <c r="AO382" s="210"/>
      <c r="AP382" s="210"/>
      <c r="AQ382" s="210"/>
      <c r="AR382" s="210"/>
      <c r="AS382" s="210"/>
      <c r="AT382" s="210"/>
      <c r="AU382" s="210"/>
      <c r="AV382" s="210"/>
      <c r="AW382" s="210"/>
      <c r="AX382" s="210"/>
      <c r="AY382" s="210"/>
      <c r="AZ382" s="116"/>
      <c r="BA382" s="116"/>
      <c r="BB382" s="116"/>
      <c r="BC382" s="116"/>
      <c r="BD382" s="116"/>
      <c r="BE382" s="116"/>
      <c r="BF382" s="116"/>
      <c r="BG382" s="116"/>
      <c r="BH382" s="116"/>
      <c r="BI382" s="116"/>
      <c r="BJ382" s="116"/>
      <c r="BK382" s="116"/>
      <c r="BL382" s="116"/>
      <c r="BM382" s="116">
        <f t="shared" si="154"/>
        <v>0</v>
      </c>
      <c r="BN382" s="37"/>
      <c r="BO382" s="116">
        <f t="shared" si="155"/>
        <v>0</v>
      </c>
      <c r="BP382" s="116">
        <f t="shared" si="155"/>
        <v>0</v>
      </c>
      <c r="BQ382" s="116">
        <f t="shared" si="155"/>
        <v>0</v>
      </c>
      <c r="BR382" s="116">
        <f t="shared" si="155"/>
        <v>0</v>
      </c>
      <c r="BS382" s="116">
        <f t="shared" si="155"/>
        <v>0</v>
      </c>
      <c r="BT382" s="116">
        <f t="shared" si="155"/>
        <v>0</v>
      </c>
      <c r="BU382" s="116">
        <f t="shared" si="155"/>
        <v>0</v>
      </c>
      <c r="BV382" s="116">
        <f t="shared" si="155"/>
        <v>0</v>
      </c>
      <c r="BW382" s="116">
        <f t="shared" si="155"/>
        <v>0</v>
      </c>
      <c r="BX382" s="116"/>
      <c r="BY382" s="116">
        <f t="shared" si="144"/>
        <v>0</v>
      </c>
      <c r="BZ382" s="116"/>
      <c r="CA382" s="116">
        <f t="shared" si="156"/>
        <v>0</v>
      </c>
      <c r="CB382" s="116">
        <f t="shared" si="156"/>
        <v>0</v>
      </c>
      <c r="CC382" s="116">
        <f t="shared" si="156"/>
        <v>0</v>
      </c>
      <c r="CD382" s="116">
        <f t="shared" si="156"/>
        <v>0</v>
      </c>
      <c r="CE382" s="116">
        <f t="shared" si="156"/>
        <v>0</v>
      </c>
      <c r="CF382" s="116">
        <f t="shared" si="156"/>
        <v>0</v>
      </c>
      <c r="CG382" s="116">
        <f t="shared" si="156"/>
        <v>0</v>
      </c>
      <c r="CH382" s="116">
        <f t="shared" si="156"/>
        <v>0</v>
      </c>
      <c r="CI382" s="116">
        <f t="shared" si="156"/>
        <v>0</v>
      </c>
      <c r="CJ382" s="116"/>
      <c r="CK382" s="116">
        <f t="shared" si="145"/>
        <v>0</v>
      </c>
      <c r="CM382" s="216">
        <f>_xlfn.IFNA(VLOOKUP($C382,'Sch 1 - QA Rates'!$B$4:$C$19,2,FALSE ),0)</f>
        <v>0</v>
      </c>
      <c r="CN382" s="216">
        <f t="shared" si="160"/>
        <v>0</v>
      </c>
      <c r="CO382" s="216">
        <f t="shared" si="157"/>
        <v>0</v>
      </c>
      <c r="CP382" s="216">
        <f t="shared" si="158"/>
        <v>0</v>
      </c>
      <c r="CQ382" s="216">
        <f t="shared" si="161"/>
        <v>0</v>
      </c>
      <c r="CR382" s="216">
        <f t="shared" si="162"/>
        <v>0</v>
      </c>
      <c r="CS382" s="221">
        <f t="shared" si="159"/>
        <v>0</v>
      </c>
    </row>
    <row r="383" spans="1:98" outlineLevel="1">
      <c r="A383" s="129">
        <v>17</v>
      </c>
      <c r="B383" s="133"/>
      <c r="C383" s="132" t="str">
        <f>_xlfn.IFNA(VLOOKUP($B383,'Sch 2 - QA Team Roster'!$B$4:$C$32,2,FALSE )," ")</f>
        <v xml:space="preserve"> </v>
      </c>
      <c r="D383" s="323"/>
      <c r="E383" s="210"/>
      <c r="F383" s="210"/>
      <c r="G383" s="210"/>
      <c r="H383" s="210"/>
      <c r="I383" s="210"/>
      <c r="J383" s="210"/>
      <c r="K383" s="210"/>
      <c r="L383" s="210"/>
      <c r="M383" s="210"/>
      <c r="N383" s="210"/>
      <c r="O383" s="210"/>
      <c r="P383" s="210"/>
      <c r="Q383" s="210"/>
      <c r="R383" s="210"/>
      <c r="S383" s="210"/>
      <c r="T383" s="210"/>
      <c r="U383" s="210"/>
      <c r="V383" s="210"/>
      <c r="W383" s="210"/>
      <c r="X383" s="210"/>
      <c r="Y383" s="210"/>
      <c r="Z383" s="210"/>
      <c r="AA383" s="210"/>
      <c r="AB383" s="210"/>
      <c r="AC383" s="210"/>
      <c r="AD383" s="210"/>
      <c r="AE383" s="210"/>
      <c r="AF383" s="210"/>
      <c r="AG383" s="210"/>
      <c r="AH383" s="210"/>
      <c r="AI383" s="210"/>
      <c r="AJ383" s="210"/>
      <c r="AK383" s="210"/>
      <c r="AL383" s="210"/>
      <c r="AM383" s="210"/>
      <c r="AN383" s="210"/>
      <c r="AO383" s="210"/>
      <c r="AP383" s="210"/>
      <c r="AQ383" s="210"/>
      <c r="AR383" s="210"/>
      <c r="AS383" s="210"/>
      <c r="AT383" s="210"/>
      <c r="AU383" s="210"/>
      <c r="AV383" s="210"/>
      <c r="AW383" s="210"/>
      <c r="AX383" s="210"/>
      <c r="AY383" s="210"/>
      <c r="AZ383" s="116"/>
      <c r="BA383" s="116"/>
      <c r="BB383" s="116"/>
      <c r="BC383" s="116"/>
      <c r="BD383" s="116"/>
      <c r="BE383" s="116"/>
      <c r="BF383" s="116"/>
      <c r="BG383" s="116"/>
      <c r="BH383" s="116"/>
      <c r="BI383" s="116"/>
      <c r="BJ383" s="116"/>
      <c r="BK383" s="116"/>
      <c r="BL383" s="116"/>
      <c r="BM383" s="116">
        <f t="shared" si="154"/>
        <v>0</v>
      </c>
      <c r="BN383" s="37"/>
      <c r="BO383" s="116">
        <f t="shared" si="155"/>
        <v>0</v>
      </c>
      <c r="BP383" s="116">
        <f t="shared" si="155"/>
        <v>0</v>
      </c>
      <c r="BQ383" s="116">
        <f t="shared" si="155"/>
        <v>0</v>
      </c>
      <c r="BR383" s="116">
        <f t="shared" si="155"/>
        <v>0</v>
      </c>
      <c r="BS383" s="116">
        <f t="shared" si="155"/>
        <v>0</v>
      </c>
      <c r="BT383" s="116">
        <f t="shared" si="155"/>
        <v>0</v>
      </c>
      <c r="BU383" s="116">
        <f t="shared" si="155"/>
        <v>0</v>
      </c>
      <c r="BV383" s="116">
        <f t="shared" si="155"/>
        <v>0</v>
      </c>
      <c r="BW383" s="116">
        <f t="shared" si="155"/>
        <v>0</v>
      </c>
      <c r="BX383" s="116"/>
      <c r="BY383" s="116">
        <f t="shared" si="144"/>
        <v>0</v>
      </c>
      <c r="BZ383" s="116"/>
      <c r="CA383" s="116">
        <f t="shared" si="156"/>
        <v>0</v>
      </c>
      <c r="CB383" s="116">
        <f t="shared" si="156"/>
        <v>0</v>
      </c>
      <c r="CC383" s="116">
        <f t="shared" si="156"/>
        <v>0</v>
      </c>
      <c r="CD383" s="116">
        <f t="shared" si="156"/>
        <v>0</v>
      </c>
      <c r="CE383" s="116">
        <f t="shared" si="156"/>
        <v>0</v>
      </c>
      <c r="CF383" s="116">
        <f t="shared" si="156"/>
        <v>0</v>
      </c>
      <c r="CG383" s="116">
        <f t="shared" si="156"/>
        <v>0</v>
      </c>
      <c r="CH383" s="116">
        <f t="shared" si="156"/>
        <v>0</v>
      </c>
      <c r="CI383" s="116">
        <f t="shared" si="156"/>
        <v>0</v>
      </c>
      <c r="CJ383" s="116"/>
      <c r="CK383" s="116">
        <f t="shared" si="145"/>
        <v>0</v>
      </c>
      <c r="CM383" s="216">
        <f>_xlfn.IFNA(VLOOKUP($C383,'Sch 1 - QA Rates'!$B$4:$C$19,2,FALSE ),0)</f>
        <v>0</v>
      </c>
      <c r="CN383" s="216">
        <f t="shared" si="160"/>
        <v>0</v>
      </c>
      <c r="CO383" s="216">
        <f t="shared" si="157"/>
        <v>0</v>
      </c>
      <c r="CP383" s="216">
        <f t="shared" si="158"/>
        <v>0</v>
      </c>
      <c r="CQ383" s="216">
        <f t="shared" si="161"/>
        <v>0</v>
      </c>
      <c r="CR383" s="216">
        <f t="shared" si="162"/>
        <v>0</v>
      </c>
      <c r="CS383" s="221">
        <f t="shared" si="159"/>
        <v>0</v>
      </c>
    </row>
    <row r="384" spans="1:98" outlineLevel="1">
      <c r="A384" s="129">
        <v>18</v>
      </c>
      <c r="B384" s="133"/>
      <c r="C384" s="132" t="str">
        <f>_xlfn.IFNA(VLOOKUP($B384,'Sch 2 - QA Team Roster'!$B$4:$C$32,2,FALSE )," ")</f>
        <v xml:space="preserve"> </v>
      </c>
      <c r="D384" s="323"/>
      <c r="E384" s="210"/>
      <c r="F384" s="210"/>
      <c r="G384" s="210"/>
      <c r="H384" s="210"/>
      <c r="I384" s="210"/>
      <c r="J384" s="210"/>
      <c r="K384" s="210"/>
      <c r="L384" s="210"/>
      <c r="M384" s="210"/>
      <c r="N384" s="210"/>
      <c r="O384" s="210"/>
      <c r="P384" s="210"/>
      <c r="Q384" s="210"/>
      <c r="R384" s="210"/>
      <c r="S384" s="210"/>
      <c r="T384" s="210"/>
      <c r="U384" s="210"/>
      <c r="V384" s="210"/>
      <c r="W384" s="210"/>
      <c r="X384" s="210"/>
      <c r="Y384" s="210"/>
      <c r="Z384" s="210"/>
      <c r="AA384" s="210"/>
      <c r="AB384" s="210"/>
      <c r="AC384" s="210"/>
      <c r="AD384" s="210"/>
      <c r="AE384" s="210"/>
      <c r="AF384" s="210"/>
      <c r="AG384" s="210"/>
      <c r="AH384" s="210"/>
      <c r="AI384" s="210"/>
      <c r="AJ384" s="210"/>
      <c r="AK384" s="210"/>
      <c r="AL384" s="210"/>
      <c r="AM384" s="210"/>
      <c r="AN384" s="210"/>
      <c r="AO384" s="210"/>
      <c r="AP384" s="210"/>
      <c r="AQ384" s="210"/>
      <c r="AR384" s="210"/>
      <c r="AS384" s="210"/>
      <c r="AT384" s="210"/>
      <c r="AU384" s="210"/>
      <c r="AV384" s="210"/>
      <c r="AW384" s="210"/>
      <c r="AX384" s="210"/>
      <c r="AY384" s="210"/>
      <c r="AZ384" s="116"/>
      <c r="BA384" s="116"/>
      <c r="BB384" s="116"/>
      <c r="BC384" s="116"/>
      <c r="BD384" s="116"/>
      <c r="BE384" s="116"/>
      <c r="BF384" s="116"/>
      <c r="BG384" s="116"/>
      <c r="BH384" s="116"/>
      <c r="BI384" s="116"/>
      <c r="BJ384" s="116"/>
      <c r="BK384" s="116"/>
      <c r="BL384" s="116"/>
      <c r="BM384" s="116">
        <f t="shared" si="154"/>
        <v>0</v>
      </c>
      <c r="BN384" s="37"/>
      <c r="BO384" s="116">
        <f t="shared" si="155"/>
        <v>0</v>
      </c>
      <c r="BP384" s="116">
        <f t="shared" si="155"/>
        <v>0</v>
      </c>
      <c r="BQ384" s="116">
        <f t="shared" si="155"/>
        <v>0</v>
      </c>
      <c r="BR384" s="116">
        <f t="shared" si="155"/>
        <v>0</v>
      </c>
      <c r="BS384" s="116">
        <f t="shared" si="155"/>
        <v>0</v>
      </c>
      <c r="BT384" s="116">
        <f t="shared" si="155"/>
        <v>0</v>
      </c>
      <c r="BU384" s="116">
        <f t="shared" si="155"/>
        <v>0</v>
      </c>
      <c r="BV384" s="116">
        <f t="shared" si="155"/>
        <v>0</v>
      </c>
      <c r="BW384" s="116">
        <f t="shared" si="155"/>
        <v>0</v>
      </c>
      <c r="BX384" s="116"/>
      <c r="BY384" s="116">
        <f t="shared" si="144"/>
        <v>0</v>
      </c>
      <c r="BZ384" s="116"/>
      <c r="CA384" s="116">
        <f t="shared" si="156"/>
        <v>0</v>
      </c>
      <c r="CB384" s="116">
        <f t="shared" si="156"/>
        <v>0</v>
      </c>
      <c r="CC384" s="116">
        <f t="shared" si="156"/>
        <v>0</v>
      </c>
      <c r="CD384" s="116">
        <f t="shared" si="156"/>
        <v>0</v>
      </c>
      <c r="CE384" s="116">
        <f t="shared" si="156"/>
        <v>0</v>
      </c>
      <c r="CF384" s="116">
        <f t="shared" si="156"/>
        <v>0</v>
      </c>
      <c r="CG384" s="116">
        <f t="shared" si="156"/>
        <v>0</v>
      </c>
      <c r="CH384" s="116">
        <f t="shared" si="156"/>
        <v>0</v>
      </c>
      <c r="CI384" s="116">
        <f t="shared" si="156"/>
        <v>0</v>
      </c>
      <c r="CJ384" s="116"/>
      <c r="CK384" s="116">
        <f t="shared" si="145"/>
        <v>0</v>
      </c>
      <c r="CM384" s="216">
        <f>_xlfn.IFNA(VLOOKUP($C384,'Sch 1 - QA Rates'!$B$4:$C$19,2,FALSE ),0)</f>
        <v>0</v>
      </c>
      <c r="CN384" s="216">
        <f t="shared" si="160"/>
        <v>0</v>
      </c>
      <c r="CO384" s="216">
        <f>SUM(Q384:AB384)*CM384</f>
        <v>0</v>
      </c>
      <c r="CP384" s="216">
        <f>SUM(AC384:AN384)*CM384</f>
        <v>0</v>
      </c>
      <c r="CQ384" s="216">
        <f t="shared" si="161"/>
        <v>0</v>
      </c>
      <c r="CR384" s="216">
        <f t="shared" si="162"/>
        <v>0</v>
      </c>
      <c r="CS384" s="221">
        <f t="shared" si="159"/>
        <v>0</v>
      </c>
    </row>
    <row r="385" spans="1:98" outlineLevel="1">
      <c r="A385" s="129">
        <v>19</v>
      </c>
      <c r="B385" s="133"/>
      <c r="C385" s="132" t="str">
        <f>_xlfn.IFNA(VLOOKUP($B385,'Sch 2 - QA Team Roster'!$B$4:$C$32,2,FALSE )," ")</f>
        <v xml:space="preserve"> </v>
      </c>
      <c r="D385" s="323"/>
      <c r="E385" s="210"/>
      <c r="F385" s="210"/>
      <c r="G385" s="210"/>
      <c r="H385" s="210"/>
      <c r="I385" s="210"/>
      <c r="J385" s="210"/>
      <c r="K385" s="210"/>
      <c r="L385" s="210"/>
      <c r="M385" s="210"/>
      <c r="N385" s="210"/>
      <c r="O385" s="210"/>
      <c r="P385" s="210"/>
      <c r="Q385" s="210"/>
      <c r="R385" s="210"/>
      <c r="S385" s="210"/>
      <c r="T385" s="210"/>
      <c r="U385" s="210"/>
      <c r="V385" s="210"/>
      <c r="W385" s="210"/>
      <c r="X385" s="210"/>
      <c r="Y385" s="210"/>
      <c r="Z385" s="210"/>
      <c r="AA385" s="210"/>
      <c r="AB385" s="210"/>
      <c r="AC385" s="210"/>
      <c r="AD385" s="210"/>
      <c r="AE385" s="210"/>
      <c r="AF385" s="210"/>
      <c r="AG385" s="210"/>
      <c r="AH385" s="210"/>
      <c r="AI385" s="210"/>
      <c r="AJ385" s="210"/>
      <c r="AK385" s="210"/>
      <c r="AL385" s="210"/>
      <c r="AM385" s="210"/>
      <c r="AN385" s="210"/>
      <c r="AO385" s="210"/>
      <c r="AP385" s="210"/>
      <c r="AQ385" s="210"/>
      <c r="AR385" s="210"/>
      <c r="AS385" s="210"/>
      <c r="AT385" s="210"/>
      <c r="AU385" s="210"/>
      <c r="AV385" s="210"/>
      <c r="AW385" s="210"/>
      <c r="AX385" s="210"/>
      <c r="AY385" s="210"/>
      <c r="AZ385" s="116"/>
      <c r="BA385" s="116"/>
      <c r="BB385" s="116"/>
      <c r="BC385" s="116"/>
      <c r="BD385" s="116"/>
      <c r="BE385" s="116"/>
      <c r="BF385" s="116"/>
      <c r="BG385" s="116"/>
      <c r="BH385" s="116"/>
      <c r="BI385" s="116"/>
      <c r="BJ385" s="116"/>
      <c r="BK385" s="116"/>
      <c r="BL385" s="116"/>
      <c r="BM385" s="116">
        <f t="shared" si="154"/>
        <v>0</v>
      </c>
      <c r="BN385" s="37"/>
      <c r="BO385" s="116">
        <f t="shared" si="155"/>
        <v>0</v>
      </c>
      <c r="BP385" s="116">
        <f t="shared" si="155"/>
        <v>0</v>
      </c>
      <c r="BQ385" s="116">
        <f t="shared" si="155"/>
        <v>0</v>
      </c>
      <c r="BR385" s="116">
        <f t="shared" si="155"/>
        <v>0</v>
      </c>
      <c r="BS385" s="116">
        <f t="shared" si="155"/>
        <v>0</v>
      </c>
      <c r="BT385" s="116">
        <f t="shared" si="155"/>
        <v>0</v>
      </c>
      <c r="BU385" s="116">
        <f t="shared" si="155"/>
        <v>0</v>
      </c>
      <c r="BV385" s="116">
        <f t="shared" si="155"/>
        <v>0</v>
      </c>
      <c r="BW385" s="116">
        <f t="shared" si="155"/>
        <v>0</v>
      </c>
      <c r="BX385" s="116"/>
      <c r="BY385" s="116">
        <f t="shared" si="144"/>
        <v>0</v>
      </c>
      <c r="BZ385" s="116"/>
      <c r="CA385" s="116">
        <f t="shared" si="156"/>
        <v>0</v>
      </c>
      <c r="CB385" s="116">
        <f t="shared" si="156"/>
        <v>0</v>
      </c>
      <c r="CC385" s="116">
        <f t="shared" si="156"/>
        <v>0</v>
      </c>
      <c r="CD385" s="116">
        <f t="shared" si="156"/>
        <v>0</v>
      </c>
      <c r="CE385" s="116">
        <f t="shared" si="156"/>
        <v>0</v>
      </c>
      <c r="CF385" s="116">
        <f t="shared" si="156"/>
        <v>0</v>
      </c>
      <c r="CG385" s="116">
        <f t="shared" si="156"/>
        <v>0</v>
      </c>
      <c r="CH385" s="116">
        <f t="shared" si="156"/>
        <v>0</v>
      </c>
      <c r="CI385" s="116">
        <f t="shared" si="156"/>
        <v>0</v>
      </c>
      <c r="CJ385" s="116"/>
      <c r="CK385" s="116">
        <f t="shared" si="145"/>
        <v>0</v>
      </c>
      <c r="CM385" s="216">
        <f>_xlfn.IFNA(VLOOKUP($C385,'Sch 1 - QA Rates'!$B$4:$C$19,2,FALSE ),0)</f>
        <v>0</v>
      </c>
      <c r="CN385" s="216">
        <f t="shared" si="160"/>
        <v>0</v>
      </c>
      <c r="CO385" s="216">
        <f>SUM(Q385:AB385)*CM385</f>
        <v>0</v>
      </c>
      <c r="CP385" s="216">
        <f>SUM(AC385:AN385)*CM385</f>
        <v>0</v>
      </c>
      <c r="CQ385" s="216">
        <f t="shared" si="161"/>
        <v>0</v>
      </c>
      <c r="CR385" s="216">
        <f t="shared" si="162"/>
        <v>0</v>
      </c>
      <c r="CS385" s="221">
        <f t="shared" si="159"/>
        <v>0</v>
      </c>
    </row>
    <row r="386" spans="1:98" ht="14" customHeight="1" outlineLevel="1" thickBot="1">
      <c r="A386" s="129">
        <v>20</v>
      </c>
      <c r="B386" s="126"/>
      <c r="C386" s="132" t="str">
        <f>_xlfn.IFNA(VLOOKUP($B386,'Sch 2 - QA Team Roster'!$B$4:$C$32,2,FALSE )," ")</f>
        <v xml:space="preserve"> </v>
      </c>
      <c r="D386" s="323"/>
      <c r="E386" s="210"/>
      <c r="F386" s="210"/>
      <c r="G386" s="210"/>
      <c r="H386" s="210"/>
      <c r="I386" s="210"/>
      <c r="J386" s="210"/>
      <c r="K386" s="210"/>
      <c r="L386" s="210"/>
      <c r="M386" s="210"/>
      <c r="N386" s="210"/>
      <c r="O386" s="210"/>
      <c r="P386" s="210"/>
      <c r="Q386" s="210"/>
      <c r="R386" s="210"/>
      <c r="S386" s="210"/>
      <c r="T386" s="210"/>
      <c r="U386" s="210"/>
      <c r="V386" s="210"/>
      <c r="W386" s="210"/>
      <c r="X386" s="210"/>
      <c r="Y386" s="210"/>
      <c r="Z386" s="210"/>
      <c r="AA386" s="210"/>
      <c r="AB386" s="210"/>
      <c r="AC386" s="210"/>
      <c r="AD386" s="210"/>
      <c r="AE386" s="210"/>
      <c r="AF386" s="210"/>
      <c r="AG386" s="210"/>
      <c r="AH386" s="210"/>
      <c r="AI386" s="210"/>
      <c r="AJ386" s="210"/>
      <c r="AK386" s="210"/>
      <c r="AL386" s="210"/>
      <c r="AM386" s="210"/>
      <c r="AN386" s="210"/>
      <c r="AO386" s="210"/>
      <c r="AP386" s="210"/>
      <c r="AQ386" s="210"/>
      <c r="AR386" s="210"/>
      <c r="AS386" s="210"/>
      <c r="AT386" s="210"/>
      <c r="AU386" s="210"/>
      <c r="AV386" s="210"/>
      <c r="AW386" s="210"/>
      <c r="AX386" s="210"/>
      <c r="AY386" s="210"/>
      <c r="AZ386" s="116"/>
      <c r="BA386" s="116"/>
      <c r="BB386" s="116"/>
      <c r="BC386" s="116"/>
      <c r="BD386" s="116"/>
      <c r="BE386" s="116"/>
      <c r="BF386" s="116"/>
      <c r="BG386" s="116"/>
      <c r="BH386" s="116"/>
      <c r="BI386" s="116"/>
      <c r="BJ386" s="116"/>
      <c r="BK386" s="116"/>
      <c r="BL386" s="116"/>
      <c r="BM386" s="116">
        <f t="shared" si="154"/>
        <v>0</v>
      </c>
      <c r="BN386" s="37"/>
      <c r="BO386" s="116">
        <f t="shared" si="155"/>
        <v>0</v>
      </c>
      <c r="BP386" s="116">
        <f t="shared" si="155"/>
        <v>0</v>
      </c>
      <c r="BQ386" s="116">
        <f t="shared" si="155"/>
        <v>0</v>
      </c>
      <c r="BR386" s="116">
        <f t="shared" si="155"/>
        <v>0</v>
      </c>
      <c r="BS386" s="116">
        <f t="shared" si="155"/>
        <v>0</v>
      </c>
      <c r="BT386" s="116">
        <f t="shared" si="155"/>
        <v>0</v>
      </c>
      <c r="BU386" s="116">
        <f t="shared" si="155"/>
        <v>0</v>
      </c>
      <c r="BV386" s="116">
        <f t="shared" si="155"/>
        <v>0</v>
      </c>
      <c r="BW386" s="116">
        <f t="shared" si="155"/>
        <v>0</v>
      </c>
      <c r="BX386" s="116"/>
      <c r="BY386" s="116">
        <f t="shared" si="144"/>
        <v>0</v>
      </c>
      <c r="BZ386" s="116"/>
      <c r="CA386" s="116">
        <f t="shared" si="156"/>
        <v>0</v>
      </c>
      <c r="CB386" s="116">
        <f t="shared" si="156"/>
        <v>0</v>
      </c>
      <c r="CC386" s="116">
        <f t="shared" si="156"/>
        <v>0</v>
      </c>
      <c r="CD386" s="116">
        <f t="shared" si="156"/>
        <v>0</v>
      </c>
      <c r="CE386" s="116">
        <f t="shared" si="156"/>
        <v>0</v>
      </c>
      <c r="CF386" s="116">
        <f t="shared" si="156"/>
        <v>0</v>
      </c>
      <c r="CG386" s="116">
        <f t="shared" si="156"/>
        <v>0</v>
      </c>
      <c r="CH386" s="116">
        <f t="shared" si="156"/>
        <v>0</v>
      </c>
      <c r="CI386" s="116">
        <f t="shared" si="156"/>
        <v>0</v>
      </c>
      <c r="CJ386" s="116"/>
      <c r="CK386" s="116">
        <f t="shared" si="145"/>
        <v>0</v>
      </c>
      <c r="CM386" s="216">
        <f>_xlfn.IFNA(VLOOKUP($C386,'Sch 1 - QA Rates'!$B$4:$C$19,2,FALSE ),0)</f>
        <v>0</v>
      </c>
      <c r="CN386" s="216">
        <f t="shared" si="160"/>
        <v>0</v>
      </c>
      <c r="CO386" s="216">
        <f>SUM(Q386:AB386)*CM386</f>
        <v>0</v>
      </c>
      <c r="CP386" s="216">
        <f>SUM(AC386:AN386)*CM386</f>
        <v>0</v>
      </c>
      <c r="CQ386" s="216">
        <f t="shared" si="161"/>
        <v>0</v>
      </c>
      <c r="CR386" s="216">
        <f t="shared" si="162"/>
        <v>0</v>
      </c>
      <c r="CS386" s="221">
        <f t="shared" si="159"/>
        <v>0</v>
      </c>
    </row>
    <row r="387" spans="1:98" s="124" customFormat="1" ht="14" outlineLevel="1" thickTop="1">
      <c r="A387" s="128"/>
      <c r="B387" s="168" t="str">
        <f>'Sch 5 - Summary'!B22</f>
        <v xml:space="preserve">DEL #19 - Assessment of DD&amp;I Vendor CalSAWS General Design </v>
      </c>
      <c r="C387" s="122"/>
      <c r="D387" s="122"/>
      <c r="E387" s="122"/>
      <c r="F387" s="122"/>
      <c r="G387" s="122"/>
      <c r="H387" s="122"/>
      <c r="I387" s="122"/>
      <c r="J387" s="122"/>
      <c r="K387" s="122" t="s">
        <v>324</v>
      </c>
      <c r="L387" s="122"/>
      <c r="M387" s="122"/>
      <c r="N387" s="122"/>
      <c r="O387" s="122"/>
      <c r="P387" s="122"/>
      <c r="Q387" s="122"/>
      <c r="R387" s="122"/>
      <c r="S387" s="122"/>
      <c r="T387" s="122"/>
      <c r="U387" s="122"/>
      <c r="V387" s="122"/>
      <c r="W387" s="122"/>
      <c r="X387" s="122"/>
      <c r="Y387" s="122"/>
      <c r="Z387" s="122"/>
      <c r="AA387" s="122"/>
      <c r="AB387" s="122"/>
      <c r="AC387" s="122"/>
      <c r="AD387" s="122"/>
      <c r="AE387" s="122"/>
      <c r="AF387" s="122"/>
      <c r="AG387" s="122"/>
      <c r="AH387" s="122"/>
      <c r="AI387" s="122"/>
      <c r="AJ387" s="122"/>
      <c r="AK387" s="122"/>
      <c r="AL387" s="122"/>
      <c r="AM387" s="122"/>
      <c r="AN387" s="122"/>
      <c r="AO387" s="122"/>
      <c r="AP387" s="122"/>
      <c r="AQ387" s="122"/>
      <c r="AR387" s="122"/>
      <c r="AS387" s="122"/>
      <c r="AT387" s="122"/>
      <c r="AU387" s="122"/>
      <c r="AV387" s="122"/>
      <c r="AW387" s="122"/>
      <c r="AX387" s="122"/>
      <c r="AY387" s="122"/>
      <c r="AZ387" s="122"/>
      <c r="BA387" s="122"/>
      <c r="BB387" s="122"/>
      <c r="BC387" s="122"/>
      <c r="BD387" s="122"/>
      <c r="BE387" s="122"/>
      <c r="BF387" s="122"/>
      <c r="BG387" s="122"/>
      <c r="BH387" s="122"/>
      <c r="BI387" s="122"/>
      <c r="BJ387" s="122"/>
      <c r="BK387" s="122"/>
      <c r="BL387" s="122"/>
      <c r="BM387" s="122">
        <f t="shared" si="154"/>
        <v>0</v>
      </c>
      <c r="BN387" s="123"/>
      <c r="BO387" s="122">
        <f t="shared" si="155"/>
        <v>0</v>
      </c>
      <c r="BP387" s="122">
        <f t="shared" si="155"/>
        <v>0</v>
      </c>
      <c r="BQ387" s="122">
        <f t="shared" si="155"/>
        <v>0</v>
      </c>
      <c r="BR387" s="122">
        <f t="shared" si="155"/>
        <v>0</v>
      </c>
      <c r="BS387" s="122">
        <f t="shared" si="155"/>
        <v>0</v>
      </c>
      <c r="BT387" s="122">
        <f t="shared" si="155"/>
        <v>0</v>
      </c>
      <c r="BU387" s="122">
        <f t="shared" si="155"/>
        <v>0</v>
      </c>
      <c r="BV387" s="122">
        <f t="shared" si="155"/>
        <v>0</v>
      </c>
      <c r="BW387" s="122">
        <f t="shared" si="155"/>
        <v>0</v>
      </c>
      <c r="BX387" s="122"/>
      <c r="BY387" s="122">
        <f t="shared" si="144"/>
        <v>0</v>
      </c>
      <c r="BZ387" s="122"/>
      <c r="CA387" s="122">
        <f t="shared" si="156"/>
        <v>0</v>
      </c>
      <c r="CB387" s="122">
        <f t="shared" si="156"/>
        <v>0</v>
      </c>
      <c r="CC387" s="122">
        <f t="shared" si="156"/>
        <v>0</v>
      </c>
      <c r="CD387" s="122">
        <f t="shared" si="156"/>
        <v>0</v>
      </c>
      <c r="CE387" s="122">
        <f t="shared" si="156"/>
        <v>0</v>
      </c>
      <c r="CF387" s="122">
        <f t="shared" si="156"/>
        <v>0</v>
      </c>
      <c r="CG387" s="122">
        <f t="shared" si="156"/>
        <v>0</v>
      </c>
      <c r="CH387" s="122">
        <f t="shared" si="156"/>
        <v>0</v>
      </c>
      <c r="CI387" s="122">
        <f t="shared" si="156"/>
        <v>0</v>
      </c>
      <c r="CJ387" s="122"/>
      <c r="CK387" s="122">
        <f t="shared" si="145"/>
        <v>0</v>
      </c>
      <c r="CM387" s="222"/>
      <c r="CN387" s="220">
        <f>SUM(CN388:CN407)</f>
        <v>59976</v>
      </c>
      <c r="CO387" s="220">
        <f>SUM(CO388:CO407)</f>
        <v>0</v>
      </c>
      <c r="CP387" s="220">
        <f>SUM(CP388:CP407)</f>
        <v>0</v>
      </c>
      <c r="CQ387" s="220">
        <f>SUM(CQ388:CQ407)</f>
        <v>0</v>
      </c>
      <c r="CR387" s="220">
        <f>SUM(CR388:CR407)</f>
        <v>0</v>
      </c>
      <c r="CS387" s="220">
        <f>SUM(CN387:CR387)</f>
        <v>59976</v>
      </c>
      <c r="CT387" s="124" t="s">
        <v>323</v>
      </c>
    </row>
    <row r="388" spans="1:98" outlineLevel="1">
      <c r="A388" s="129">
        <v>1</v>
      </c>
      <c r="B388" s="208" t="s">
        <v>304</v>
      </c>
      <c r="C388" s="132" t="str">
        <f>_xlfn.IFNA(VLOOKUP($B388,'Sch 2 - QA Team Roster'!$B$4:$C$32,2,FALSE )," ")</f>
        <v>QA Project Manager</v>
      </c>
      <c r="D388" s="323">
        <f>_xlfn.IFNA(VLOOKUP($C388,'Sch 1 - QA Rates'!$B$4:$C$28,2,FALSE )," ")</f>
        <v>154</v>
      </c>
      <c r="E388" s="210"/>
      <c r="F388" s="210"/>
      <c r="G388" s="210"/>
      <c r="H388" s="210"/>
      <c r="I388" s="210"/>
      <c r="J388" s="477"/>
      <c r="K388" s="477">
        <v>16</v>
      </c>
      <c r="L388" s="210"/>
      <c r="M388" s="210"/>
      <c r="N388" s="210"/>
      <c r="O388" s="210"/>
      <c r="P388" s="210"/>
      <c r="Q388" s="210"/>
      <c r="R388" s="210"/>
      <c r="S388" s="210"/>
      <c r="T388" s="210"/>
      <c r="U388" s="210"/>
      <c r="V388" s="210"/>
      <c r="W388" s="210"/>
      <c r="X388" s="210"/>
      <c r="Y388" s="210"/>
      <c r="Z388" s="210"/>
      <c r="AA388" s="210"/>
      <c r="AB388" s="210"/>
      <c r="AC388" s="210"/>
      <c r="AD388" s="210"/>
      <c r="AE388" s="210"/>
      <c r="AF388" s="210"/>
      <c r="AG388" s="210"/>
      <c r="AH388" s="210"/>
      <c r="AI388" s="210"/>
      <c r="AJ388" s="210"/>
      <c r="AK388" s="210"/>
      <c r="AL388" s="210"/>
      <c r="AM388" s="210"/>
      <c r="AN388" s="210"/>
      <c r="AO388" s="210"/>
      <c r="AP388" s="210"/>
      <c r="AQ388" s="210"/>
      <c r="AR388" s="210"/>
      <c r="AS388" s="210"/>
      <c r="AT388" s="210"/>
      <c r="AU388" s="210"/>
      <c r="AV388" s="210"/>
      <c r="AW388" s="210"/>
      <c r="AX388" s="210"/>
      <c r="AY388" s="210"/>
      <c r="AZ388" s="116"/>
      <c r="BA388" s="116"/>
      <c r="BB388" s="116"/>
      <c r="BC388" s="116"/>
      <c r="BD388" s="116"/>
      <c r="BE388" s="116"/>
      <c r="BF388" s="116"/>
      <c r="BG388" s="116"/>
      <c r="BH388" s="116"/>
      <c r="BI388" s="116"/>
      <c r="BJ388" s="116"/>
      <c r="BK388" s="116"/>
      <c r="BL388" s="116"/>
      <c r="BM388" s="116">
        <f t="shared" si="154"/>
        <v>16</v>
      </c>
      <c r="BN388" s="37"/>
      <c r="BO388" s="116">
        <f t="shared" si="155"/>
        <v>0</v>
      </c>
      <c r="BP388" s="116">
        <f t="shared" si="155"/>
        <v>16</v>
      </c>
      <c r="BQ388" s="116">
        <f t="shared" si="155"/>
        <v>0</v>
      </c>
      <c r="BR388" s="116">
        <f t="shared" si="155"/>
        <v>0</v>
      </c>
      <c r="BS388" s="116">
        <f t="shared" si="155"/>
        <v>0</v>
      </c>
      <c r="BT388" s="116">
        <f t="shared" si="155"/>
        <v>0</v>
      </c>
      <c r="BU388" s="116">
        <f t="shared" si="155"/>
        <v>0</v>
      </c>
      <c r="BV388" s="116">
        <f t="shared" si="155"/>
        <v>0</v>
      </c>
      <c r="BW388" s="116">
        <f t="shared" si="155"/>
        <v>0</v>
      </c>
      <c r="BX388" s="116"/>
      <c r="BY388" s="116">
        <f t="shared" si="144"/>
        <v>16</v>
      </c>
      <c r="BZ388" s="116"/>
      <c r="CA388" s="116">
        <f t="shared" si="156"/>
        <v>0</v>
      </c>
      <c r="CB388" s="116">
        <f t="shared" si="156"/>
        <v>16</v>
      </c>
      <c r="CC388" s="116">
        <f t="shared" si="156"/>
        <v>0</v>
      </c>
      <c r="CD388" s="116">
        <f t="shared" si="156"/>
        <v>0</v>
      </c>
      <c r="CE388" s="116">
        <f t="shared" si="156"/>
        <v>0</v>
      </c>
      <c r="CF388" s="116">
        <f t="shared" si="156"/>
        <v>0</v>
      </c>
      <c r="CG388" s="116">
        <f t="shared" si="156"/>
        <v>0</v>
      </c>
      <c r="CH388" s="116">
        <f t="shared" si="156"/>
        <v>0</v>
      </c>
      <c r="CI388" s="116">
        <f t="shared" si="156"/>
        <v>0</v>
      </c>
      <c r="CJ388" s="116"/>
      <c r="CK388" s="116">
        <f t="shared" si="145"/>
        <v>16</v>
      </c>
      <c r="CM388" s="216">
        <f>_xlfn.IFNA(VLOOKUP($C388,'Sch 1 - QA Rates'!$B$4:$C$19,2,FALSE ),0)</f>
        <v>154</v>
      </c>
      <c r="CN388" s="216">
        <f>SUM(E388:P388)*CM388</f>
        <v>2464</v>
      </c>
      <c r="CO388" s="216">
        <f t="shared" ref="CO388:CO404" si="163">SUM(Q388:AB388)*CM388</f>
        <v>0</v>
      </c>
      <c r="CP388" s="216">
        <f t="shared" ref="CP388:CP404" si="164">SUM(AC388:AN388)*CM388</f>
        <v>0</v>
      </c>
      <c r="CQ388" s="216">
        <f>SUM(AO388:AZ388)*CM388</f>
        <v>0</v>
      </c>
      <c r="CR388" s="216">
        <f>SUM(BA388:BK388)*CM388</f>
        <v>0</v>
      </c>
      <c r="CS388" s="221">
        <f t="shared" ref="CS388:CS407" si="165">SUM(CN388:CR388)</f>
        <v>2464</v>
      </c>
    </row>
    <row r="389" spans="1:98" outlineLevel="1">
      <c r="A389" s="129">
        <v>2</v>
      </c>
      <c r="B389" s="208" t="s">
        <v>309</v>
      </c>
      <c r="C389" s="132" t="str">
        <f>_xlfn.IFNA(VLOOKUP($B389,'Sch 2 - QA Team Roster'!$B$4:$C$32,2,FALSE )," ")</f>
        <v>QA PMO Specialist</v>
      </c>
      <c r="D389" s="323">
        <f>_xlfn.IFNA(VLOOKUP($C389,'Sch 1 - QA Rates'!$B$4:$C$28,2,FALSE )," ")</f>
        <v>114</v>
      </c>
      <c r="E389" s="210"/>
      <c r="F389" s="210"/>
      <c r="G389" s="210"/>
      <c r="H389" s="210"/>
      <c r="I389" s="210"/>
      <c r="J389" s="477"/>
      <c r="K389" s="477">
        <v>24</v>
      </c>
      <c r="L389" s="210"/>
      <c r="M389" s="210"/>
      <c r="N389" s="210"/>
      <c r="O389" s="210"/>
      <c r="P389" s="210"/>
      <c r="Q389" s="210"/>
      <c r="R389" s="210"/>
      <c r="S389" s="210"/>
      <c r="T389" s="210"/>
      <c r="U389" s="210"/>
      <c r="V389" s="210"/>
      <c r="W389" s="210"/>
      <c r="X389" s="210"/>
      <c r="Y389" s="210"/>
      <c r="Z389" s="210"/>
      <c r="AA389" s="210"/>
      <c r="AB389" s="210"/>
      <c r="AC389" s="210"/>
      <c r="AD389" s="210"/>
      <c r="AE389" s="210"/>
      <c r="AF389" s="210"/>
      <c r="AG389" s="210"/>
      <c r="AH389" s="210"/>
      <c r="AI389" s="210"/>
      <c r="AJ389" s="210"/>
      <c r="AK389" s="210"/>
      <c r="AL389" s="210"/>
      <c r="AM389" s="210"/>
      <c r="AN389" s="210"/>
      <c r="AO389" s="210"/>
      <c r="AP389" s="210"/>
      <c r="AQ389" s="210"/>
      <c r="AR389" s="210"/>
      <c r="AS389" s="210"/>
      <c r="AT389" s="210"/>
      <c r="AU389" s="210"/>
      <c r="AV389" s="210"/>
      <c r="AW389" s="210"/>
      <c r="AX389" s="210"/>
      <c r="AY389" s="210"/>
      <c r="AZ389" s="116"/>
      <c r="BA389" s="116"/>
      <c r="BB389" s="116"/>
      <c r="BC389" s="116"/>
      <c r="BD389" s="116"/>
      <c r="BE389" s="116"/>
      <c r="BF389" s="116"/>
      <c r="BG389" s="116"/>
      <c r="BH389" s="116"/>
      <c r="BI389" s="116"/>
      <c r="BJ389" s="116"/>
      <c r="BK389" s="116"/>
      <c r="BL389" s="116"/>
      <c r="BM389" s="116">
        <f t="shared" si="154"/>
        <v>24</v>
      </c>
      <c r="BN389" s="37"/>
      <c r="BO389" s="116">
        <f t="shared" si="155"/>
        <v>0</v>
      </c>
      <c r="BP389" s="116">
        <f t="shared" si="155"/>
        <v>24</v>
      </c>
      <c r="BQ389" s="116">
        <f t="shared" si="155"/>
        <v>0</v>
      </c>
      <c r="BR389" s="116">
        <f t="shared" si="155"/>
        <v>0</v>
      </c>
      <c r="BS389" s="116">
        <f t="shared" si="155"/>
        <v>0</v>
      </c>
      <c r="BT389" s="116">
        <f t="shared" si="155"/>
        <v>0</v>
      </c>
      <c r="BU389" s="116">
        <f t="shared" si="155"/>
        <v>0</v>
      </c>
      <c r="BV389" s="116">
        <f t="shared" si="155"/>
        <v>0</v>
      </c>
      <c r="BW389" s="116">
        <f t="shared" si="155"/>
        <v>0</v>
      </c>
      <c r="BX389" s="116"/>
      <c r="BY389" s="116">
        <f t="shared" si="144"/>
        <v>24</v>
      </c>
      <c r="BZ389" s="116"/>
      <c r="CA389" s="116">
        <f t="shared" si="156"/>
        <v>0</v>
      </c>
      <c r="CB389" s="116">
        <f t="shared" si="156"/>
        <v>24</v>
      </c>
      <c r="CC389" s="116">
        <f t="shared" si="156"/>
        <v>0</v>
      </c>
      <c r="CD389" s="116">
        <f t="shared" si="156"/>
        <v>0</v>
      </c>
      <c r="CE389" s="116">
        <f t="shared" si="156"/>
        <v>0</v>
      </c>
      <c r="CF389" s="116">
        <f t="shared" si="156"/>
        <v>0</v>
      </c>
      <c r="CG389" s="116">
        <f t="shared" si="156"/>
        <v>0</v>
      </c>
      <c r="CH389" s="116">
        <f t="shared" si="156"/>
        <v>0</v>
      </c>
      <c r="CI389" s="116">
        <f t="shared" si="156"/>
        <v>0</v>
      </c>
      <c r="CJ389" s="116"/>
      <c r="CK389" s="116">
        <f t="shared" si="145"/>
        <v>24</v>
      </c>
      <c r="CM389" s="216">
        <f>_xlfn.IFNA(VLOOKUP($C389,'Sch 1 - QA Rates'!$B$4:$C$19,2,FALSE ),0)</f>
        <v>114</v>
      </c>
      <c r="CN389" s="216">
        <f t="shared" ref="CN389:CN407" si="166">SUM(E389:P389)*CM389</f>
        <v>2736</v>
      </c>
      <c r="CO389" s="216">
        <f t="shared" si="163"/>
        <v>0</v>
      </c>
      <c r="CP389" s="216">
        <f t="shared" si="164"/>
        <v>0</v>
      </c>
      <c r="CQ389" s="216">
        <f t="shared" ref="CQ389:CQ407" si="167">SUM(AO389:AZ389)*CM389</f>
        <v>0</v>
      </c>
      <c r="CR389" s="216">
        <f t="shared" ref="CR389:CR407" si="168">SUM(BA389:BK389)*CM389</f>
        <v>0</v>
      </c>
      <c r="CS389" s="221">
        <f t="shared" si="165"/>
        <v>2736</v>
      </c>
    </row>
    <row r="390" spans="1:98" outlineLevel="1">
      <c r="A390" s="129">
        <v>3</v>
      </c>
      <c r="B390" s="208" t="s">
        <v>392</v>
      </c>
      <c r="C390" s="132" t="str">
        <f>_xlfn.IFNA(VLOOKUP($B390,'Sch 2 - QA Team Roster'!$B$4:$C$32,2,FALSE )," ")</f>
        <v>QA Functional Manager</v>
      </c>
      <c r="D390" s="323">
        <f>_xlfn.IFNA(VLOOKUP($C390,'Sch 1 - QA Rates'!$B$4:$C$28,2,FALSE )," ")</f>
        <v>134</v>
      </c>
      <c r="E390" s="210"/>
      <c r="F390" s="210"/>
      <c r="G390" s="210"/>
      <c r="H390" s="210"/>
      <c r="I390" s="210"/>
      <c r="J390" s="477">
        <v>40</v>
      </c>
      <c r="K390" s="477">
        <v>24</v>
      </c>
      <c r="L390" s="210"/>
      <c r="M390" s="210"/>
      <c r="N390" s="210"/>
      <c r="O390" s="210"/>
      <c r="P390" s="210"/>
      <c r="Q390" s="210"/>
      <c r="R390" s="210"/>
      <c r="S390" s="210"/>
      <c r="T390" s="210"/>
      <c r="U390" s="210"/>
      <c r="V390" s="210"/>
      <c r="W390" s="210"/>
      <c r="X390" s="210"/>
      <c r="Y390" s="210"/>
      <c r="Z390" s="210"/>
      <c r="AA390" s="210"/>
      <c r="AB390" s="210"/>
      <c r="AC390" s="210"/>
      <c r="AD390" s="210"/>
      <c r="AE390" s="210"/>
      <c r="AF390" s="210"/>
      <c r="AG390" s="210"/>
      <c r="AH390" s="210"/>
      <c r="AI390" s="210"/>
      <c r="AJ390" s="210"/>
      <c r="AK390" s="210"/>
      <c r="AL390" s="210"/>
      <c r="AM390" s="210"/>
      <c r="AN390" s="210"/>
      <c r="AO390" s="210"/>
      <c r="AP390" s="210"/>
      <c r="AQ390" s="210"/>
      <c r="AR390" s="210"/>
      <c r="AS390" s="210"/>
      <c r="AT390" s="210"/>
      <c r="AU390" s="210"/>
      <c r="AV390" s="210"/>
      <c r="AW390" s="210"/>
      <c r="AX390" s="210"/>
      <c r="AY390" s="210"/>
      <c r="AZ390" s="116"/>
      <c r="BA390" s="116"/>
      <c r="BB390" s="116"/>
      <c r="BC390" s="116"/>
      <c r="BD390" s="116"/>
      <c r="BE390" s="116"/>
      <c r="BF390" s="116"/>
      <c r="BG390" s="116"/>
      <c r="BH390" s="116"/>
      <c r="BI390" s="116"/>
      <c r="BJ390" s="116"/>
      <c r="BK390" s="116"/>
      <c r="BL390" s="116"/>
      <c r="BM390" s="116">
        <f t="shared" si="154"/>
        <v>64</v>
      </c>
      <c r="BN390" s="37"/>
      <c r="BO390" s="116">
        <f t="shared" si="155"/>
        <v>0</v>
      </c>
      <c r="BP390" s="116">
        <f t="shared" si="155"/>
        <v>64</v>
      </c>
      <c r="BQ390" s="116">
        <f t="shared" si="155"/>
        <v>0</v>
      </c>
      <c r="BR390" s="116">
        <f t="shared" si="155"/>
        <v>0</v>
      </c>
      <c r="BS390" s="116">
        <f t="shared" si="155"/>
        <v>0</v>
      </c>
      <c r="BT390" s="116">
        <f t="shared" si="155"/>
        <v>0</v>
      </c>
      <c r="BU390" s="116">
        <f t="shared" si="155"/>
        <v>0</v>
      </c>
      <c r="BV390" s="116">
        <f t="shared" si="155"/>
        <v>0</v>
      </c>
      <c r="BW390" s="116">
        <f t="shared" si="155"/>
        <v>0</v>
      </c>
      <c r="BX390" s="116"/>
      <c r="BY390" s="116">
        <f t="shared" si="144"/>
        <v>64</v>
      </c>
      <c r="BZ390" s="116"/>
      <c r="CA390" s="116">
        <f t="shared" si="156"/>
        <v>0</v>
      </c>
      <c r="CB390" s="116">
        <f t="shared" si="156"/>
        <v>64</v>
      </c>
      <c r="CC390" s="116">
        <f t="shared" si="156"/>
        <v>0</v>
      </c>
      <c r="CD390" s="116">
        <f t="shared" si="156"/>
        <v>0</v>
      </c>
      <c r="CE390" s="116">
        <f t="shared" si="156"/>
        <v>0</v>
      </c>
      <c r="CF390" s="116">
        <f t="shared" si="156"/>
        <v>0</v>
      </c>
      <c r="CG390" s="116">
        <f t="shared" si="156"/>
        <v>0</v>
      </c>
      <c r="CH390" s="116">
        <f t="shared" si="156"/>
        <v>0</v>
      </c>
      <c r="CI390" s="116">
        <f t="shared" si="156"/>
        <v>0</v>
      </c>
      <c r="CJ390" s="116"/>
      <c r="CK390" s="116">
        <f t="shared" si="145"/>
        <v>64</v>
      </c>
      <c r="CM390" s="216">
        <f>_xlfn.IFNA(VLOOKUP($C390,'Sch 1 - QA Rates'!$B$4:$C$19,2,FALSE ),0)</f>
        <v>134</v>
      </c>
      <c r="CN390" s="216">
        <f t="shared" si="166"/>
        <v>8576</v>
      </c>
      <c r="CO390" s="216">
        <f t="shared" si="163"/>
        <v>0</v>
      </c>
      <c r="CP390" s="216">
        <f t="shared" si="164"/>
        <v>0</v>
      </c>
      <c r="CQ390" s="216">
        <f t="shared" si="167"/>
        <v>0</v>
      </c>
      <c r="CR390" s="216">
        <f t="shared" si="168"/>
        <v>0</v>
      </c>
      <c r="CS390" s="221">
        <f t="shared" si="165"/>
        <v>8576</v>
      </c>
    </row>
    <row r="391" spans="1:98" outlineLevel="1">
      <c r="A391" s="129">
        <v>4</v>
      </c>
      <c r="B391" s="208" t="s">
        <v>439</v>
      </c>
      <c r="C391" s="132" t="str">
        <f>_xlfn.IFNA(VLOOKUP($B391,'Sch 2 - QA Team Roster'!$B$4:$C$32,2,FALSE )," ")</f>
        <v>QA Technical Manager</v>
      </c>
      <c r="D391" s="323">
        <f>_xlfn.IFNA(VLOOKUP($C391,'Sch 1 - QA Rates'!$B$4:$C$28,2,FALSE )," ")</f>
        <v>144</v>
      </c>
      <c r="E391" s="210"/>
      <c r="F391" s="210"/>
      <c r="G391" s="210"/>
      <c r="H391" s="210"/>
      <c r="I391" s="210"/>
      <c r="J391" s="477">
        <v>24</v>
      </c>
      <c r="K391" s="477">
        <v>16</v>
      </c>
      <c r="L391" s="210"/>
      <c r="M391" s="210"/>
      <c r="N391" s="210"/>
      <c r="O391" s="210"/>
      <c r="P391" s="210"/>
      <c r="Q391" s="210"/>
      <c r="R391" s="210"/>
      <c r="S391" s="210"/>
      <c r="T391" s="210"/>
      <c r="U391" s="210"/>
      <c r="V391" s="210"/>
      <c r="W391" s="210"/>
      <c r="X391" s="210"/>
      <c r="Y391" s="210"/>
      <c r="Z391" s="210"/>
      <c r="AA391" s="210"/>
      <c r="AB391" s="210"/>
      <c r="AC391" s="210"/>
      <c r="AD391" s="210"/>
      <c r="AE391" s="210"/>
      <c r="AF391" s="210"/>
      <c r="AG391" s="210"/>
      <c r="AH391" s="210"/>
      <c r="AI391" s="210"/>
      <c r="AJ391" s="210"/>
      <c r="AK391" s="210"/>
      <c r="AL391" s="210"/>
      <c r="AM391" s="210"/>
      <c r="AN391" s="210"/>
      <c r="AO391" s="210"/>
      <c r="AP391" s="210"/>
      <c r="AQ391" s="210"/>
      <c r="AR391" s="210"/>
      <c r="AS391" s="210"/>
      <c r="AT391" s="210"/>
      <c r="AU391" s="210"/>
      <c r="AV391" s="210"/>
      <c r="AW391" s="210"/>
      <c r="AX391" s="210"/>
      <c r="AY391" s="210"/>
      <c r="AZ391" s="116"/>
      <c r="BA391" s="116"/>
      <c r="BB391" s="116"/>
      <c r="BC391" s="116"/>
      <c r="BD391" s="116"/>
      <c r="BE391" s="116"/>
      <c r="BF391" s="116"/>
      <c r="BG391" s="116"/>
      <c r="BH391" s="116"/>
      <c r="BI391" s="116"/>
      <c r="BJ391" s="116"/>
      <c r="BK391" s="116"/>
      <c r="BL391" s="116"/>
      <c r="BM391" s="116">
        <f t="shared" si="154"/>
        <v>40</v>
      </c>
      <c r="BN391" s="37"/>
      <c r="BO391" s="116">
        <f t="shared" si="155"/>
        <v>0</v>
      </c>
      <c r="BP391" s="116">
        <f t="shared" si="155"/>
        <v>40</v>
      </c>
      <c r="BQ391" s="116">
        <f t="shared" si="155"/>
        <v>0</v>
      </c>
      <c r="BR391" s="116">
        <f t="shared" si="155"/>
        <v>0</v>
      </c>
      <c r="BS391" s="116">
        <f t="shared" si="155"/>
        <v>0</v>
      </c>
      <c r="BT391" s="116">
        <f t="shared" si="155"/>
        <v>0</v>
      </c>
      <c r="BU391" s="116">
        <f t="shared" si="155"/>
        <v>0</v>
      </c>
      <c r="BV391" s="116">
        <f t="shared" si="155"/>
        <v>0</v>
      </c>
      <c r="BW391" s="116">
        <f t="shared" si="155"/>
        <v>0</v>
      </c>
      <c r="BX391" s="116"/>
      <c r="BY391" s="116">
        <f t="shared" si="144"/>
        <v>40</v>
      </c>
      <c r="BZ391" s="116"/>
      <c r="CA391" s="116">
        <f t="shared" si="156"/>
        <v>0</v>
      </c>
      <c r="CB391" s="116">
        <f t="shared" si="156"/>
        <v>40</v>
      </c>
      <c r="CC391" s="116">
        <f t="shared" si="156"/>
        <v>0</v>
      </c>
      <c r="CD391" s="116">
        <f t="shared" si="156"/>
        <v>0</v>
      </c>
      <c r="CE391" s="116">
        <f t="shared" si="156"/>
        <v>0</v>
      </c>
      <c r="CF391" s="116">
        <f t="shared" si="156"/>
        <v>0</v>
      </c>
      <c r="CG391" s="116">
        <f t="shared" si="156"/>
        <v>0</v>
      </c>
      <c r="CH391" s="116">
        <f t="shared" si="156"/>
        <v>0</v>
      </c>
      <c r="CI391" s="116">
        <f t="shared" si="156"/>
        <v>0</v>
      </c>
      <c r="CJ391" s="116"/>
      <c r="CK391" s="116">
        <f t="shared" si="145"/>
        <v>40</v>
      </c>
      <c r="CM391" s="216">
        <f>_xlfn.IFNA(VLOOKUP($C391,'Sch 1 - QA Rates'!$B$4:$C$19,2,FALSE ),0)</f>
        <v>144</v>
      </c>
      <c r="CN391" s="216">
        <f t="shared" si="166"/>
        <v>5760</v>
      </c>
      <c r="CO391" s="216">
        <f t="shared" si="163"/>
        <v>0</v>
      </c>
      <c r="CP391" s="216">
        <f t="shared" si="164"/>
        <v>0</v>
      </c>
      <c r="CQ391" s="216">
        <f t="shared" si="167"/>
        <v>0</v>
      </c>
      <c r="CR391" s="216">
        <f t="shared" si="168"/>
        <v>0</v>
      </c>
      <c r="CS391" s="221">
        <f t="shared" si="165"/>
        <v>5760</v>
      </c>
    </row>
    <row r="392" spans="1:98" outlineLevel="1">
      <c r="A392" s="129">
        <v>5</v>
      </c>
      <c r="B392" s="208" t="s">
        <v>436</v>
      </c>
      <c r="C392" s="132" t="str">
        <f>_xlfn.IFNA(VLOOKUP($B392,'Sch 2 - QA Team Roster'!$B$4:$C$32,2,FALSE )," ")</f>
        <v>QA Business Analyst/Tester</v>
      </c>
      <c r="D392" s="323">
        <f>_xlfn.IFNA(VLOOKUP($C392,'Sch 1 - QA Rates'!$B$4:$C$28,2,FALSE )," ")</f>
        <v>114</v>
      </c>
      <c r="E392" s="210"/>
      <c r="F392" s="210"/>
      <c r="G392" s="210"/>
      <c r="H392" s="210"/>
      <c r="I392" s="210"/>
      <c r="J392" s="477">
        <v>54</v>
      </c>
      <c r="K392" s="477">
        <v>48</v>
      </c>
      <c r="L392" s="210"/>
      <c r="M392" s="210"/>
      <c r="N392" s="210"/>
      <c r="O392" s="210"/>
      <c r="P392" s="210"/>
      <c r="Q392" s="210"/>
      <c r="R392" s="210"/>
      <c r="S392" s="210"/>
      <c r="T392" s="210"/>
      <c r="U392" s="210"/>
      <c r="V392" s="210"/>
      <c r="W392" s="210"/>
      <c r="X392" s="210"/>
      <c r="Y392" s="210"/>
      <c r="Z392" s="210"/>
      <c r="AA392" s="210"/>
      <c r="AB392" s="210"/>
      <c r="AC392" s="210"/>
      <c r="AD392" s="210"/>
      <c r="AE392" s="210"/>
      <c r="AF392" s="210"/>
      <c r="AG392" s="210"/>
      <c r="AH392" s="210"/>
      <c r="AI392" s="210"/>
      <c r="AJ392" s="210"/>
      <c r="AK392" s="210"/>
      <c r="AL392" s="210"/>
      <c r="AM392" s="210"/>
      <c r="AN392" s="210"/>
      <c r="AO392" s="210"/>
      <c r="AP392" s="210"/>
      <c r="AQ392" s="210"/>
      <c r="AR392" s="210"/>
      <c r="AS392" s="210"/>
      <c r="AT392" s="210"/>
      <c r="AU392" s="210"/>
      <c r="AV392" s="210"/>
      <c r="AW392" s="210"/>
      <c r="AX392" s="210"/>
      <c r="AY392" s="210"/>
      <c r="AZ392" s="116"/>
      <c r="BA392" s="116"/>
      <c r="BB392" s="116"/>
      <c r="BC392" s="116"/>
      <c r="BD392" s="116"/>
      <c r="BE392" s="116"/>
      <c r="BF392" s="116"/>
      <c r="BG392" s="116"/>
      <c r="BH392" s="116"/>
      <c r="BI392" s="116"/>
      <c r="BJ392" s="116"/>
      <c r="BK392" s="116"/>
      <c r="BL392" s="116"/>
      <c r="BM392" s="116">
        <f t="shared" si="154"/>
        <v>102</v>
      </c>
      <c r="BN392" s="37"/>
      <c r="BO392" s="116">
        <f t="shared" si="155"/>
        <v>0</v>
      </c>
      <c r="BP392" s="116">
        <f t="shared" si="155"/>
        <v>102</v>
      </c>
      <c r="BQ392" s="116">
        <f t="shared" si="155"/>
        <v>0</v>
      </c>
      <c r="BR392" s="116">
        <f t="shared" si="155"/>
        <v>0</v>
      </c>
      <c r="BS392" s="116">
        <f t="shared" si="155"/>
        <v>0</v>
      </c>
      <c r="BT392" s="116">
        <f t="shared" si="155"/>
        <v>0</v>
      </c>
      <c r="BU392" s="116">
        <f t="shared" si="155"/>
        <v>0</v>
      </c>
      <c r="BV392" s="116">
        <f t="shared" si="155"/>
        <v>0</v>
      </c>
      <c r="BW392" s="116">
        <f t="shared" si="155"/>
        <v>0</v>
      </c>
      <c r="BX392" s="116"/>
      <c r="BY392" s="116">
        <f t="shared" si="144"/>
        <v>102</v>
      </c>
      <c r="BZ392" s="116"/>
      <c r="CA392" s="116">
        <f t="shared" si="156"/>
        <v>0</v>
      </c>
      <c r="CB392" s="116">
        <f t="shared" si="156"/>
        <v>102</v>
      </c>
      <c r="CC392" s="116">
        <f t="shared" si="156"/>
        <v>0</v>
      </c>
      <c r="CD392" s="116">
        <f t="shared" si="156"/>
        <v>0</v>
      </c>
      <c r="CE392" s="116">
        <f t="shared" si="156"/>
        <v>0</v>
      </c>
      <c r="CF392" s="116">
        <f t="shared" si="156"/>
        <v>0</v>
      </c>
      <c r="CG392" s="116">
        <f t="shared" si="156"/>
        <v>0</v>
      </c>
      <c r="CH392" s="116">
        <f t="shared" si="156"/>
        <v>0</v>
      </c>
      <c r="CI392" s="116">
        <f t="shared" si="156"/>
        <v>0</v>
      </c>
      <c r="CJ392" s="116"/>
      <c r="CK392" s="116">
        <f t="shared" si="145"/>
        <v>102</v>
      </c>
      <c r="CM392" s="216">
        <f>_xlfn.IFNA(VLOOKUP($C392,'Sch 1 - QA Rates'!$B$4:$C$19,2,FALSE ),0)</f>
        <v>114</v>
      </c>
      <c r="CN392" s="216">
        <f t="shared" si="166"/>
        <v>11628</v>
      </c>
      <c r="CO392" s="216">
        <f t="shared" si="163"/>
        <v>0</v>
      </c>
      <c r="CP392" s="216">
        <f t="shared" si="164"/>
        <v>0</v>
      </c>
      <c r="CQ392" s="216">
        <f t="shared" si="167"/>
        <v>0</v>
      </c>
      <c r="CR392" s="216">
        <f t="shared" si="168"/>
        <v>0</v>
      </c>
      <c r="CS392" s="221">
        <f t="shared" si="165"/>
        <v>11628</v>
      </c>
    </row>
    <row r="393" spans="1:98" outlineLevel="1">
      <c r="A393" s="129">
        <v>6</v>
      </c>
      <c r="B393" s="208" t="s">
        <v>460</v>
      </c>
      <c r="C393" s="132" t="str">
        <f>_xlfn.IFNA(VLOOKUP($B393,'Sch 2 - QA Team Roster'!$B$4:$C$32,2,FALSE )," ")</f>
        <v>QA Technical Lead</v>
      </c>
      <c r="D393" s="323">
        <f>_xlfn.IFNA(VLOOKUP($C393,'Sch 1 - QA Rates'!$B$4:$C$28,2,FALSE )," ")</f>
        <v>139</v>
      </c>
      <c r="E393" s="210"/>
      <c r="F393" s="210"/>
      <c r="G393" s="210"/>
      <c r="H393" s="210"/>
      <c r="I393" s="210"/>
      <c r="J393" s="477">
        <v>56</v>
      </c>
      <c r="K393" s="477">
        <v>24</v>
      </c>
      <c r="L393" s="210"/>
      <c r="M393" s="210"/>
      <c r="N393" s="210"/>
      <c r="O393" s="210"/>
      <c r="P393" s="210"/>
      <c r="Q393" s="210"/>
      <c r="R393" s="210"/>
      <c r="S393" s="210"/>
      <c r="T393" s="210"/>
      <c r="U393" s="210"/>
      <c r="V393" s="210"/>
      <c r="W393" s="210"/>
      <c r="X393" s="210"/>
      <c r="Y393" s="210"/>
      <c r="Z393" s="210"/>
      <c r="AA393" s="210"/>
      <c r="AB393" s="210"/>
      <c r="AC393" s="210"/>
      <c r="AD393" s="210"/>
      <c r="AE393" s="210"/>
      <c r="AF393" s="210"/>
      <c r="AG393" s="210"/>
      <c r="AH393" s="210"/>
      <c r="AI393" s="210"/>
      <c r="AJ393" s="210"/>
      <c r="AK393" s="210"/>
      <c r="AL393" s="210"/>
      <c r="AM393" s="210"/>
      <c r="AN393" s="210"/>
      <c r="AO393" s="210"/>
      <c r="AP393" s="210"/>
      <c r="AQ393" s="210"/>
      <c r="AR393" s="210"/>
      <c r="AS393" s="210"/>
      <c r="AT393" s="210"/>
      <c r="AU393" s="210"/>
      <c r="AV393" s="210"/>
      <c r="AW393" s="210"/>
      <c r="AX393" s="210"/>
      <c r="AY393" s="210"/>
      <c r="AZ393" s="116"/>
      <c r="BA393" s="116"/>
      <c r="BB393" s="116"/>
      <c r="BC393" s="116"/>
      <c r="BD393" s="116"/>
      <c r="BE393" s="116"/>
      <c r="BF393" s="116"/>
      <c r="BG393" s="116"/>
      <c r="BH393" s="116"/>
      <c r="BI393" s="116"/>
      <c r="BJ393" s="116"/>
      <c r="BK393" s="116"/>
      <c r="BL393" s="116"/>
      <c r="BM393" s="116">
        <f t="shared" si="154"/>
        <v>80</v>
      </c>
      <c r="BN393" s="37"/>
      <c r="BO393" s="116">
        <f t="shared" si="155"/>
        <v>0</v>
      </c>
      <c r="BP393" s="116">
        <f t="shared" si="155"/>
        <v>80</v>
      </c>
      <c r="BQ393" s="116">
        <f t="shared" si="155"/>
        <v>0</v>
      </c>
      <c r="BR393" s="116">
        <f t="shared" ref="BO393:BW421" si="169">SUMIF($E$6:$BL$6,BR$6,$E393:$BL393)</f>
        <v>0</v>
      </c>
      <c r="BS393" s="116">
        <f t="shared" si="169"/>
        <v>0</v>
      </c>
      <c r="BT393" s="116">
        <f t="shared" si="169"/>
        <v>0</v>
      </c>
      <c r="BU393" s="116">
        <f t="shared" si="169"/>
        <v>0</v>
      </c>
      <c r="BV393" s="116">
        <f t="shared" si="169"/>
        <v>0</v>
      </c>
      <c r="BW393" s="116">
        <f t="shared" si="169"/>
        <v>0</v>
      </c>
      <c r="BX393" s="116"/>
      <c r="BY393" s="116">
        <f t="shared" si="144"/>
        <v>80</v>
      </c>
      <c r="BZ393" s="116"/>
      <c r="CA393" s="116">
        <f t="shared" si="156"/>
        <v>0</v>
      </c>
      <c r="CB393" s="116">
        <f t="shared" si="156"/>
        <v>80</v>
      </c>
      <c r="CC393" s="116">
        <f t="shared" si="156"/>
        <v>0</v>
      </c>
      <c r="CD393" s="116">
        <f t="shared" ref="CA393:CI421" si="170">SUMIF($E$5:$BL$5,CD$6,$E393:$BL393)</f>
        <v>0</v>
      </c>
      <c r="CE393" s="116">
        <f t="shared" si="170"/>
        <v>0</v>
      </c>
      <c r="CF393" s="116">
        <f t="shared" si="170"/>
        <v>0</v>
      </c>
      <c r="CG393" s="116">
        <f t="shared" si="170"/>
        <v>0</v>
      </c>
      <c r="CH393" s="116">
        <f t="shared" si="170"/>
        <v>0</v>
      </c>
      <c r="CI393" s="116">
        <f t="shared" si="170"/>
        <v>0</v>
      </c>
      <c r="CJ393" s="116"/>
      <c r="CK393" s="116">
        <f t="shared" si="145"/>
        <v>80</v>
      </c>
      <c r="CM393" s="216">
        <f>_xlfn.IFNA(VLOOKUP($C393,'Sch 1 - QA Rates'!$B$4:$C$19,2,FALSE ),0)</f>
        <v>139</v>
      </c>
      <c r="CN393" s="216">
        <f t="shared" si="166"/>
        <v>11120</v>
      </c>
      <c r="CO393" s="216">
        <f t="shared" si="163"/>
        <v>0</v>
      </c>
      <c r="CP393" s="216">
        <f t="shared" si="164"/>
        <v>0</v>
      </c>
      <c r="CQ393" s="216">
        <f t="shared" si="167"/>
        <v>0</v>
      </c>
      <c r="CR393" s="216">
        <f t="shared" si="168"/>
        <v>0</v>
      </c>
      <c r="CS393" s="221">
        <f t="shared" si="165"/>
        <v>11120</v>
      </c>
    </row>
    <row r="394" spans="1:98" outlineLevel="1">
      <c r="A394" s="129">
        <v>7</v>
      </c>
      <c r="B394" s="208" t="s">
        <v>314</v>
      </c>
      <c r="C394" s="132" t="str">
        <f>_xlfn.IFNA(VLOOKUP($B394,'Sch 2 - QA Team Roster'!$B$4:$C$32,2,FALSE )," ")</f>
        <v>QA Technical Lead</v>
      </c>
      <c r="D394" s="323">
        <f>_xlfn.IFNA(VLOOKUP($C394,'Sch 1 - QA Rates'!$B$4:$C$28,2,FALSE )," ")</f>
        <v>139</v>
      </c>
      <c r="E394" s="210"/>
      <c r="F394" s="210"/>
      <c r="G394" s="210"/>
      <c r="H394" s="210"/>
      <c r="I394" s="210"/>
      <c r="J394" s="477">
        <v>8</v>
      </c>
      <c r="K394" s="477">
        <v>8</v>
      </c>
      <c r="L394" s="210"/>
      <c r="M394" s="210"/>
      <c r="N394" s="210"/>
      <c r="O394" s="210"/>
      <c r="P394" s="210"/>
      <c r="Q394" s="210"/>
      <c r="R394" s="210"/>
      <c r="S394" s="210"/>
      <c r="T394" s="210"/>
      <c r="U394" s="210"/>
      <c r="V394" s="210"/>
      <c r="W394" s="210"/>
      <c r="X394" s="210"/>
      <c r="Y394" s="210"/>
      <c r="Z394" s="210"/>
      <c r="AA394" s="210"/>
      <c r="AB394" s="210"/>
      <c r="AC394" s="210"/>
      <c r="AD394" s="210"/>
      <c r="AE394" s="210"/>
      <c r="AF394" s="210"/>
      <c r="AG394" s="210"/>
      <c r="AH394" s="210"/>
      <c r="AI394" s="210"/>
      <c r="AJ394" s="210"/>
      <c r="AK394" s="210"/>
      <c r="AL394" s="210"/>
      <c r="AM394" s="210"/>
      <c r="AN394" s="210"/>
      <c r="AO394" s="210"/>
      <c r="AP394" s="210"/>
      <c r="AQ394" s="210"/>
      <c r="AR394" s="210"/>
      <c r="AS394" s="210"/>
      <c r="AT394" s="210"/>
      <c r="AU394" s="210"/>
      <c r="AV394" s="210"/>
      <c r="AW394" s="210"/>
      <c r="AX394" s="210"/>
      <c r="AY394" s="210"/>
      <c r="AZ394" s="116"/>
      <c r="BA394" s="116"/>
      <c r="BB394" s="116"/>
      <c r="BC394" s="116"/>
      <c r="BD394" s="116"/>
      <c r="BE394" s="116"/>
      <c r="BF394" s="116"/>
      <c r="BG394" s="116"/>
      <c r="BH394" s="116"/>
      <c r="BI394" s="116"/>
      <c r="BJ394" s="116"/>
      <c r="BK394" s="116"/>
      <c r="BL394" s="116"/>
      <c r="BM394" s="116">
        <f t="shared" si="154"/>
        <v>16</v>
      </c>
      <c r="BN394" s="37"/>
      <c r="BO394" s="116">
        <f t="shared" si="169"/>
        <v>0</v>
      </c>
      <c r="BP394" s="116">
        <f t="shared" si="169"/>
        <v>16</v>
      </c>
      <c r="BQ394" s="116">
        <f t="shared" si="169"/>
        <v>0</v>
      </c>
      <c r="BR394" s="116">
        <f t="shared" si="169"/>
        <v>0</v>
      </c>
      <c r="BS394" s="116">
        <f t="shared" si="169"/>
        <v>0</v>
      </c>
      <c r="BT394" s="116">
        <f t="shared" si="169"/>
        <v>0</v>
      </c>
      <c r="BU394" s="116">
        <f t="shared" si="169"/>
        <v>0</v>
      </c>
      <c r="BV394" s="116">
        <f t="shared" si="169"/>
        <v>0</v>
      </c>
      <c r="BW394" s="116">
        <f t="shared" si="169"/>
        <v>0</v>
      </c>
      <c r="BX394" s="116"/>
      <c r="BY394" s="116">
        <f t="shared" ref="BY394:BY457" si="171">SUM(BO394:BX394)</f>
        <v>16</v>
      </c>
      <c r="BZ394" s="115" t="s">
        <v>325</v>
      </c>
      <c r="CA394" s="116">
        <f t="shared" si="170"/>
        <v>0</v>
      </c>
      <c r="CB394" s="116">
        <f t="shared" si="170"/>
        <v>16</v>
      </c>
      <c r="CC394" s="116">
        <f t="shared" si="170"/>
        <v>0</v>
      </c>
      <c r="CD394" s="116">
        <f t="shared" si="170"/>
        <v>0</v>
      </c>
      <c r="CE394" s="116">
        <f t="shared" si="170"/>
        <v>0</v>
      </c>
      <c r="CF394" s="116">
        <f t="shared" si="170"/>
        <v>0</v>
      </c>
      <c r="CG394" s="116">
        <f t="shared" si="170"/>
        <v>0</v>
      </c>
      <c r="CH394" s="116">
        <f t="shared" si="170"/>
        <v>0</v>
      </c>
      <c r="CI394" s="116">
        <f t="shared" si="170"/>
        <v>0</v>
      </c>
      <c r="CJ394" s="116"/>
      <c r="CK394" s="116">
        <f t="shared" ref="CK394:CK457" si="172">SUM(CA394:CJ394)</f>
        <v>16</v>
      </c>
      <c r="CM394" s="216">
        <f>_xlfn.IFNA(VLOOKUP($C394,'Sch 1 - QA Rates'!$B$4:$C$19,2,FALSE ),0)</f>
        <v>139</v>
      </c>
      <c r="CN394" s="216">
        <f t="shared" si="166"/>
        <v>2224</v>
      </c>
      <c r="CO394" s="216">
        <f t="shared" si="163"/>
        <v>0</v>
      </c>
      <c r="CP394" s="216">
        <f t="shared" si="164"/>
        <v>0</v>
      </c>
      <c r="CQ394" s="216">
        <f t="shared" si="167"/>
        <v>0</v>
      </c>
      <c r="CR394" s="216">
        <f t="shared" si="168"/>
        <v>0</v>
      </c>
      <c r="CS394" s="221">
        <f t="shared" si="165"/>
        <v>2224</v>
      </c>
      <c r="CT394" s="4" t="s">
        <v>325</v>
      </c>
    </row>
    <row r="395" spans="1:98" outlineLevel="1">
      <c r="A395" s="129">
        <v>8</v>
      </c>
      <c r="B395" s="208" t="s">
        <v>469</v>
      </c>
      <c r="C395" s="132" t="str">
        <f>_xlfn.IFNA(VLOOKUP($B395,'Sch 2 - QA Team Roster'!$B$4:$C$32,2,FALSE )," ")</f>
        <v>QA Business Analyst/Tester</v>
      </c>
      <c r="D395" s="323">
        <f>_xlfn.IFNA(VLOOKUP($C395,'Sch 1 - QA Rates'!$B$4:$C$28,2,FALSE )," ")</f>
        <v>114</v>
      </c>
      <c r="E395" s="210"/>
      <c r="F395" s="210"/>
      <c r="G395" s="210"/>
      <c r="H395" s="210"/>
      <c r="I395" s="210"/>
      <c r="J395" s="477">
        <v>28</v>
      </c>
      <c r="K395" s="477">
        <v>40</v>
      </c>
      <c r="L395" s="210"/>
      <c r="M395" s="210"/>
      <c r="N395" s="210"/>
      <c r="O395" s="210"/>
      <c r="P395" s="210"/>
      <c r="Q395" s="210"/>
      <c r="R395" s="210"/>
      <c r="S395" s="210"/>
      <c r="T395" s="210"/>
      <c r="U395" s="210"/>
      <c r="V395" s="210"/>
      <c r="W395" s="210"/>
      <c r="X395" s="210"/>
      <c r="Y395" s="210"/>
      <c r="Z395" s="210"/>
      <c r="AA395" s="210"/>
      <c r="AB395" s="210"/>
      <c r="AC395" s="210"/>
      <c r="AD395" s="210"/>
      <c r="AE395" s="210"/>
      <c r="AF395" s="210"/>
      <c r="AG395" s="210"/>
      <c r="AH395" s="210"/>
      <c r="AI395" s="210"/>
      <c r="AJ395" s="210"/>
      <c r="AK395" s="210"/>
      <c r="AL395" s="210"/>
      <c r="AM395" s="210"/>
      <c r="AN395" s="210"/>
      <c r="AO395" s="210"/>
      <c r="AP395" s="210"/>
      <c r="AQ395" s="210"/>
      <c r="AR395" s="210"/>
      <c r="AS395" s="210"/>
      <c r="AT395" s="210"/>
      <c r="AU395" s="210"/>
      <c r="AV395" s="210"/>
      <c r="AW395" s="210"/>
      <c r="AX395" s="210"/>
      <c r="AY395" s="210"/>
      <c r="AZ395" s="116"/>
      <c r="BA395" s="116"/>
      <c r="BB395" s="116"/>
      <c r="BC395" s="116"/>
      <c r="BD395" s="116"/>
      <c r="BE395" s="116"/>
      <c r="BF395" s="116"/>
      <c r="BG395" s="116"/>
      <c r="BH395" s="116"/>
      <c r="BI395" s="116"/>
      <c r="BJ395" s="116"/>
      <c r="BK395" s="116"/>
      <c r="BL395" s="116"/>
      <c r="BM395" s="116">
        <f t="shared" si="154"/>
        <v>68</v>
      </c>
      <c r="BN395" s="37"/>
      <c r="BO395" s="116">
        <f t="shared" si="169"/>
        <v>0</v>
      </c>
      <c r="BP395" s="116">
        <f t="shared" si="169"/>
        <v>68</v>
      </c>
      <c r="BQ395" s="116">
        <f t="shared" si="169"/>
        <v>0</v>
      </c>
      <c r="BR395" s="116">
        <f t="shared" si="169"/>
        <v>0</v>
      </c>
      <c r="BS395" s="116">
        <f t="shared" si="169"/>
        <v>0</v>
      </c>
      <c r="BT395" s="116">
        <f t="shared" si="169"/>
        <v>0</v>
      </c>
      <c r="BU395" s="116">
        <f t="shared" si="169"/>
        <v>0</v>
      </c>
      <c r="BV395" s="116">
        <f t="shared" si="169"/>
        <v>0</v>
      </c>
      <c r="BW395" s="116">
        <f t="shared" si="169"/>
        <v>0</v>
      </c>
      <c r="BX395" s="116"/>
      <c r="BY395" s="116">
        <f t="shared" si="171"/>
        <v>68</v>
      </c>
      <c r="BZ395" s="116"/>
      <c r="CA395" s="116">
        <f t="shared" si="170"/>
        <v>0</v>
      </c>
      <c r="CB395" s="116">
        <f t="shared" si="170"/>
        <v>68</v>
      </c>
      <c r="CC395" s="116">
        <f t="shared" si="170"/>
        <v>0</v>
      </c>
      <c r="CD395" s="116">
        <f t="shared" si="170"/>
        <v>0</v>
      </c>
      <c r="CE395" s="116">
        <f t="shared" si="170"/>
        <v>0</v>
      </c>
      <c r="CF395" s="116">
        <f t="shared" si="170"/>
        <v>0</v>
      </c>
      <c r="CG395" s="116">
        <f t="shared" si="170"/>
        <v>0</v>
      </c>
      <c r="CH395" s="116">
        <f t="shared" si="170"/>
        <v>0</v>
      </c>
      <c r="CI395" s="116">
        <f t="shared" si="170"/>
        <v>0</v>
      </c>
      <c r="CJ395" s="116"/>
      <c r="CK395" s="116">
        <f t="shared" si="172"/>
        <v>68</v>
      </c>
      <c r="CM395" s="216">
        <f>_xlfn.IFNA(VLOOKUP($C395,'Sch 1 - QA Rates'!$B$4:$C$19,2,FALSE ),0)</f>
        <v>114</v>
      </c>
      <c r="CN395" s="216">
        <f t="shared" si="166"/>
        <v>7752</v>
      </c>
      <c r="CO395" s="216">
        <f t="shared" si="163"/>
        <v>0</v>
      </c>
      <c r="CP395" s="216">
        <f t="shared" si="164"/>
        <v>0</v>
      </c>
      <c r="CQ395" s="216">
        <f t="shared" si="167"/>
        <v>0</v>
      </c>
      <c r="CR395" s="216">
        <f t="shared" si="168"/>
        <v>0</v>
      </c>
      <c r="CS395" s="221">
        <f t="shared" si="165"/>
        <v>7752</v>
      </c>
    </row>
    <row r="396" spans="1:98" ht="14" customHeight="1" outlineLevel="1">
      <c r="A396" s="129">
        <v>9</v>
      </c>
      <c r="B396" s="208" t="s">
        <v>307</v>
      </c>
      <c r="C396" s="132" t="str">
        <f>_xlfn.IFNA(VLOOKUP($B396,'Sch 2 - QA Team Roster'!$B$4:$C$32,2,FALSE )," ")</f>
        <v>QA Testing Manager</v>
      </c>
      <c r="D396" s="323">
        <f>_xlfn.IFNA(VLOOKUP($C396,'Sch 1 - QA Rates'!$B$4:$C$28,2,FALSE )," ")</f>
        <v>134</v>
      </c>
      <c r="E396" s="210"/>
      <c r="F396" s="210"/>
      <c r="G396" s="210"/>
      <c r="H396" s="210"/>
      <c r="I396" s="210"/>
      <c r="J396" s="477">
        <v>8</v>
      </c>
      <c r="K396" s="477">
        <v>16</v>
      </c>
      <c r="L396" s="210"/>
      <c r="M396" s="210"/>
      <c r="N396" s="210"/>
      <c r="O396" s="210"/>
      <c r="P396" s="210"/>
      <c r="Q396" s="210"/>
      <c r="R396" s="210"/>
      <c r="S396" s="210"/>
      <c r="T396" s="210"/>
      <c r="U396" s="210"/>
      <c r="V396" s="210"/>
      <c r="W396" s="210"/>
      <c r="X396" s="210"/>
      <c r="Y396" s="210"/>
      <c r="Z396" s="210"/>
      <c r="AA396" s="210"/>
      <c r="AB396" s="210"/>
      <c r="AC396" s="210"/>
      <c r="AD396" s="210"/>
      <c r="AE396" s="210"/>
      <c r="AF396" s="210"/>
      <c r="AG396" s="210"/>
      <c r="AH396" s="210"/>
      <c r="AI396" s="210"/>
      <c r="AJ396" s="210"/>
      <c r="AK396" s="210"/>
      <c r="AL396" s="210"/>
      <c r="AM396" s="210"/>
      <c r="AN396" s="210"/>
      <c r="AO396" s="210"/>
      <c r="AP396" s="210"/>
      <c r="AQ396" s="210"/>
      <c r="AR396" s="210"/>
      <c r="AS396" s="210"/>
      <c r="AT396" s="210"/>
      <c r="AU396" s="210"/>
      <c r="AV396" s="210"/>
      <c r="AW396" s="210"/>
      <c r="AX396" s="210"/>
      <c r="AY396" s="210"/>
      <c r="AZ396" s="116"/>
      <c r="BA396" s="116"/>
      <c r="BB396" s="116"/>
      <c r="BC396" s="116"/>
      <c r="BD396" s="116"/>
      <c r="BE396" s="116"/>
      <c r="BF396" s="116"/>
      <c r="BG396" s="116"/>
      <c r="BH396" s="116"/>
      <c r="BI396" s="116"/>
      <c r="BJ396" s="116"/>
      <c r="BK396" s="116"/>
      <c r="BL396" s="116"/>
      <c r="BM396" s="116">
        <f t="shared" si="154"/>
        <v>24</v>
      </c>
      <c r="BN396" s="37"/>
      <c r="BO396" s="116">
        <f t="shared" si="169"/>
        <v>0</v>
      </c>
      <c r="BP396" s="116">
        <f t="shared" si="169"/>
        <v>24</v>
      </c>
      <c r="BQ396" s="116">
        <f t="shared" si="169"/>
        <v>0</v>
      </c>
      <c r="BR396" s="116">
        <f t="shared" si="169"/>
        <v>0</v>
      </c>
      <c r="BS396" s="116">
        <f t="shared" si="169"/>
        <v>0</v>
      </c>
      <c r="BT396" s="116">
        <f t="shared" si="169"/>
        <v>0</v>
      </c>
      <c r="BU396" s="116">
        <f t="shared" si="169"/>
        <v>0</v>
      </c>
      <c r="BV396" s="116">
        <f t="shared" si="169"/>
        <v>0</v>
      </c>
      <c r="BW396" s="116">
        <f t="shared" si="169"/>
        <v>0</v>
      </c>
      <c r="BX396" s="116"/>
      <c r="BY396" s="116">
        <f t="shared" si="171"/>
        <v>24</v>
      </c>
      <c r="BZ396" s="116"/>
      <c r="CA396" s="116">
        <f t="shared" si="170"/>
        <v>0</v>
      </c>
      <c r="CB396" s="116">
        <f t="shared" si="170"/>
        <v>24</v>
      </c>
      <c r="CC396" s="116">
        <f t="shared" si="170"/>
        <v>0</v>
      </c>
      <c r="CD396" s="116">
        <f t="shared" si="170"/>
        <v>0</v>
      </c>
      <c r="CE396" s="116">
        <f t="shared" si="170"/>
        <v>0</v>
      </c>
      <c r="CF396" s="116">
        <f t="shared" si="170"/>
        <v>0</v>
      </c>
      <c r="CG396" s="116">
        <f t="shared" si="170"/>
        <v>0</v>
      </c>
      <c r="CH396" s="116">
        <f t="shared" si="170"/>
        <v>0</v>
      </c>
      <c r="CI396" s="116">
        <f t="shared" si="170"/>
        <v>0</v>
      </c>
      <c r="CJ396" s="116"/>
      <c r="CK396" s="116">
        <f t="shared" si="172"/>
        <v>24</v>
      </c>
      <c r="CM396" s="216">
        <f>_xlfn.IFNA(VLOOKUP($C396,'Sch 1 - QA Rates'!$B$4:$C$19,2,FALSE ),0)</f>
        <v>134</v>
      </c>
      <c r="CN396" s="216">
        <f t="shared" si="166"/>
        <v>3216</v>
      </c>
      <c r="CO396" s="216">
        <f t="shared" si="163"/>
        <v>0</v>
      </c>
      <c r="CP396" s="216">
        <f t="shared" si="164"/>
        <v>0</v>
      </c>
      <c r="CQ396" s="216">
        <f t="shared" si="167"/>
        <v>0</v>
      </c>
      <c r="CR396" s="216">
        <f t="shared" si="168"/>
        <v>0</v>
      </c>
      <c r="CS396" s="221">
        <f t="shared" si="165"/>
        <v>3216</v>
      </c>
    </row>
    <row r="397" spans="1:98" outlineLevel="1">
      <c r="A397" s="129">
        <v>10</v>
      </c>
      <c r="B397" s="208" t="s">
        <v>308</v>
      </c>
      <c r="C397" s="132" t="str">
        <f>_xlfn.IFNA(VLOOKUP($B397,'Sch 2 - QA Team Roster'!$B$4:$C$32,2,FALSE )," ")</f>
        <v>QA UAT Lead</v>
      </c>
      <c r="D397" s="323">
        <f>_xlfn.IFNA(VLOOKUP($C397,'Sch 1 - QA Rates'!$B$4:$C$28,2,FALSE )," ")</f>
        <v>134</v>
      </c>
      <c r="E397" s="210"/>
      <c r="F397" s="210"/>
      <c r="G397" s="210"/>
      <c r="H397" s="210"/>
      <c r="I397" s="210"/>
      <c r="J397" s="477">
        <v>8</v>
      </c>
      <c r="K397" s="477">
        <v>16</v>
      </c>
      <c r="L397" s="210"/>
      <c r="M397" s="210"/>
      <c r="N397" s="210"/>
      <c r="O397" s="210"/>
      <c r="P397" s="210"/>
      <c r="Q397" s="210"/>
      <c r="R397" s="210"/>
      <c r="S397" s="210"/>
      <c r="T397" s="210"/>
      <c r="U397" s="210"/>
      <c r="V397" s="210"/>
      <c r="W397" s="210"/>
      <c r="X397" s="210"/>
      <c r="Y397" s="210"/>
      <c r="Z397" s="210"/>
      <c r="AA397" s="210"/>
      <c r="AB397" s="210"/>
      <c r="AC397" s="210"/>
      <c r="AD397" s="210"/>
      <c r="AE397" s="210"/>
      <c r="AF397" s="210"/>
      <c r="AG397" s="210"/>
      <c r="AH397" s="210"/>
      <c r="AI397" s="210"/>
      <c r="AJ397" s="210"/>
      <c r="AK397" s="210"/>
      <c r="AL397" s="210"/>
      <c r="AM397" s="210"/>
      <c r="AN397" s="210"/>
      <c r="AO397" s="210"/>
      <c r="AP397" s="210"/>
      <c r="AQ397" s="210"/>
      <c r="AR397" s="210"/>
      <c r="AS397" s="210"/>
      <c r="AT397" s="210"/>
      <c r="AU397" s="210"/>
      <c r="AV397" s="210"/>
      <c r="AW397" s="210"/>
      <c r="AX397" s="210"/>
      <c r="AY397" s="210"/>
      <c r="AZ397" s="116"/>
      <c r="BA397" s="116"/>
      <c r="BB397" s="116"/>
      <c r="BC397" s="116"/>
      <c r="BD397" s="116"/>
      <c r="BE397" s="116"/>
      <c r="BF397" s="116"/>
      <c r="BG397" s="116"/>
      <c r="BH397" s="116"/>
      <c r="BI397" s="116"/>
      <c r="BJ397" s="116"/>
      <c r="BK397" s="116"/>
      <c r="BL397" s="116"/>
      <c r="BM397" s="116">
        <f t="shared" si="154"/>
        <v>24</v>
      </c>
      <c r="BN397" s="37"/>
      <c r="BO397" s="116">
        <f t="shared" si="169"/>
        <v>0</v>
      </c>
      <c r="BP397" s="116">
        <f t="shared" si="169"/>
        <v>24</v>
      </c>
      <c r="BQ397" s="116">
        <f t="shared" si="169"/>
        <v>0</v>
      </c>
      <c r="BR397" s="116">
        <f t="shared" si="169"/>
        <v>0</v>
      </c>
      <c r="BS397" s="116">
        <f t="shared" si="169"/>
        <v>0</v>
      </c>
      <c r="BT397" s="116">
        <f t="shared" si="169"/>
        <v>0</v>
      </c>
      <c r="BU397" s="116">
        <f t="shared" si="169"/>
        <v>0</v>
      </c>
      <c r="BV397" s="116">
        <f t="shared" si="169"/>
        <v>0</v>
      </c>
      <c r="BW397" s="116">
        <f t="shared" si="169"/>
        <v>0</v>
      </c>
      <c r="BX397" s="116"/>
      <c r="BY397" s="116">
        <f t="shared" si="171"/>
        <v>24</v>
      </c>
      <c r="BZ397" s="116"/>
      <c r="CA397" s="116">
        <f t="shared" si="170"/>
        <v>0</v>
      </c>
      <c r="CB397" s="116">
        <f t="shared" si="170"/>
        <v>24</v>
      </c>
      <c r="CC397" s="116">
        <f t="shared" si="170"/>
        <v>0</v>
      </c>
      <c r="CD397" s="116">
        <f t="shared" si="170"/>
        <v>0</v>
      </c>
      <c r="CE397" s="116">
        <f t="shared" si="170"/>
        <v>0</v>
      </c>
      <c r="CF397" s="116">
        <f t="shared" si="170"/>
        <v>0</v>
      </c>
      <c r="CG397" s="116">
        <f t="shared" si="170"/>
        <v>0</v>
      </c>
      <c r="CH397" s="116">
        <f t="shared" si="170"/>
        <v>0</v>
      </c>
      <c r="CI397" s="116">
        <f t="shared" si="170"/>
        <v>0</v>
      </c>
      <c r="CJ397" s="116"/>
      <c r="CK397" s="116">
        <f t="shared" si="172"/>
        <v>24</v>
      </c>
      <c r="CM397" s="216">
        <f>_xlfn.IFNA(VLOOKUP($C397,'Sch 1 - QA Rates'!$B$4:$C$19,2,FALSE ),0)</f>
        <v>134</v>
      </c>
      <c r="CN397" s="216">
        <f t="shared" si="166"/>
        <v>3216</v>
      </c>
      <c r="CO397" s="216">
        <f t="shared" si="163"/>
        <v>0</v>
      </c>
      <c r="CP397" s="216">
        <f t="shared" si="164"/>
        <v>0</v>
      </c>
      <c r="CQ397" s="216">
        <f t="shared" si="167"/>
        <v>0</v>
      </c>
      <c r="CR397" s="216">
        <f t="shared" si="168"/>
        <v>0</v>
      </c>
      <c r="CS397" s="221">
        <f t="shared" si="165"/>
        <v>3216</v>
      </c>
    </row>
    <row r="398" spans="1:98" outlineLevel="1">
      <c r="A398" s="129">
        <v>11</v>
      </c>
      <c r="B398" s="208" t="s">
        <v>310</v>
      </c>
      <c r="C398" s="132" t="str">
        <f>_xlfn.IFNA(VLOOKUP($B398,'Sch 2 - QA Team Roster'!$B$4:$C$32,2,FALSE )," ")</f>
        <v>QA Sr. Administrative Assistant</v>
      </c>
      <c r="D398" s="323">
        <f>_xlfn.IFNA(VLOOKUP($C398,'Sch 1 - QA Rates'!$B$4:$C$28,2,FALSE )," ")</f>
        <v>45</v>
      </c>
      <c r="E398" s="210"/>
      <c r="F398" s="210"/>
      <c r="G398" s="210"/>
      <c r="H398" s="210"/>
      <c r="I398" s="210"/>
      <c r="J398" s="477">
        <v>4</v>
      </c>
      <c r="K398" s="477">
        <v>4</v>
      </c>
      <c r="L398" s="210"/>
      <c r="M398" s="210"/>
      <c r="N398" s="210"/>
      <c r="O398" s="210"/>
      <c r="P398" s="210"/>
      <c r="Q398" s="210"/>
      <c r="R398" s="210"/>
      <c r="S398" s="210"/>
      <c r="T398" s="210"/>
      <c r="U398" s="210"/>
      <c r="V398" s="210"/>
      <c r="W398" s="210"/>
      <c r="X398" s="210"/>
      <c r="Y398" s="210"/>
      <c r="Z398" s="210"/>
      <c r="AA398" s="210"/>
      <c r="AB398" s="210"/>
      <c r="AC398" s="210"/>
      <c r="AD398" s="210"/>
      <c r="AE398" s="210"/>
      <c r="AF398" s="210"/>
      <c r="AG398" s="210"/>
      <c r="AH398" s="210"/>
      <c r="AI398" s="210"/>
      <c r="AJ398" s="210"/>
      <c r="AK398" s="210"/>
      <c r="AL398" s="210"/>
      <c r="AM398" s="210"/>
      <c r="AN398" s="210"/>
      <c r="AO398" s="210"/>
      <c r="AP398" s="210"/>
      <c r="AQ398" s="210"/>
      <c r="AR398" s="210"/>
      <c r="AS398" s="210"/>
      <c r="AT398" s="210"/>
      <c r="AU398" s="210"/>
      <c r="AV398" s="210"/>
      <c r="AW398" s="210"/>
      <c r="AX398" s="210"/>
      <c r="AY398" s="210"/>
      <c r="AZ398" s="116"/>
      <c r="BA398" s="116"/>
      <c r="BB398" s="116"/>
      <c r="BC398" s="116"/>
      <c r="BD398" s="116"/>
      <c r="BE398" s="116"/>
      <c r="BF398" s="116"/>
      <c r="BG398" s="116"/>
      <c r="BH398" s="116"/>
      <c r="BI398" s="116"/>
      <c r="BJ398" s="116"/>
      <c r="BK398" s="116"/>
      <c r="BL398" s="116"/>
      <c r="BM398" s="116">
        <f t="shared" si="154"/>
        <v>8</v>
      </c>
      <c r="BN398" s="37"/>
      <c r="BO398" s="116">
        <f t="shared" si="169"/>
        <v>0</v>
      </c>
      <c r="BP398" s="116">
        <f t="shared" si="169"/>
        <v>8</v>
      </c>
      <c r="BQ398" s="116">
        <f t="shared" si="169"/>
        <v>0</v>
      </c>
      <c r="BR398" s="116">
        <f t="shared" si="169"/>
        <v>0</v>
      </c>
      <c r="BS398" s="116">
        <f t="shared" si="169"/>
        <v>0</v>
      </c>
      <c r="BT398" s="116">
        <f t="shared" si="169"/>
        <v>0</v>
      </c>
      <c r="BU398" s="116">
        <f t="shared" si="169"/>
        <v>0</v>
      </c>
      <c r="BV398" s="116">
        <f t="shared" si="169"/>
        <v>0</v>
      </c>
      <c r="BW398" s="116">
        <f t="shared" si="169"/>
        <v>0</v>
      </c>
      <c r="BX398" s="116"/>
      <c r="BY398" s="116">
        <f t="shared" si="171"/>
        <v>8</v>
      </c>
      <c r="BZ398" s="116"/>
      <c r="CA398" s="116">
        <f t="shared" si="170"/>
        <v>0</v>
      </c>
      <c r="CB398" s="116">
        <f t="shared" si="170"/>
        <v>8</v>
      </c>
      <c r="CC398" s="116">
        <f t="shared" si="170"/>
        <v>0</v>
      </c>
      <c r="CD398" s="116">
        <f t="shared" si="170"/>
        <v>0</v>
      </c>
      <c r="CE398" s="116">
        <f t="shared" si="170"/>
        <v>0</v>
      </c>
      <c r="CF398" s="116">
        <f t="shared" si="170"/>
        <v>0</v>
      </c>
      <c r="CG398" s="116">
        <f t="shared" si="170"/>
        <v>0</v>
      </c>
      <c r="CH398" s="116">
        <f t="shared" si="170"/>
        <v>0</v>
      </c>
      <c r="CI398" s="116">
        <f t="shared" si="170"/>
        <v>0</v>
      </c>
      <c r="CJ398" s="116"/>
      <c r="CK398" s="116">
        <f t="shared" si="172"/>
        <v>8</v>
      </c>
      <c r="CM398" s="216">
        <f>_xlfn.IFNA(VLOOKUP($C398,'Sch 1 - QA Rates'!$B$4:$C$19,2,FALSE ),0)</f>
        <v>45</v>
      </c>
      <c r="CN398" s="216">
        <f t="shared" si="166"/>
        <v>360</v>
      </c>
      <c r="CO398" s="216">
        <f t="shared" si="163"/>
        <v>0</v>
      </c>
      <c r="CP398" s="216">
        <f t="shared" si="164"/>
        <v>0</v>
      </c>
      <c r="CQ398" s="216">
        <f t="shared" si="167"/>
        <v>0</v>
      </c>
      <c r="CR398" s="216">
        <f t="shared" si="168"/>
        <v>0</v>
      </c>
      <c r="CS398" s="221">
        <f t="shared" si="165"/>
        <v>360</v>
      </c>
    </row>
    <row r="399" spans="1:98" outlineLevel="1">
      <c r="A399" s="129">
        <v>12</v>
      </c>
      <c r="B399" s="133" t="s">
        <v>316</v>
      </c>
      <c r="C399" s="132" t="str">
        <f>_xlfn.IFNA(VLOOKUP($B399,'Sch 2 - QA Team Roster'!$B$4:$C$32,2,FALSE )," ")</f>
        <v>QA Executive</v>
      </c>
      <c r="D399" s="323">
        <f>_xlfn.IFNA(VLOOKUP($C399,'Sch 1 - QA Rates'!$B$4:$C$28,2,FALSE )," ")</f>
        <v>154</v>
      </c>
      <c r="E399" s="210"/>
      <c r="F399" s="210"/>
      <c r="G399" s="210"/>
      <c r="H399" s="210"/>
      <c r="I399" s="210"/>
      <c r="J399" s="477"/>
      <c r="K399" s="477">
        <v>6</v>
      </c>
      <c r="L399" s="210"/>
      <c r="M399" s="210"/>
      <c r="N399" s="210"/>
      <c r="O399" s="210"/>
      <c r="P399" s="210"/>
      <c r="Q399" s="210"/>
      <c r="R399" s="210"/>
      <c r="S399" s="210"/>
      <c r="T399" s="210"/>
      <c r="U399" s="210"/>
      <c r="V399" s="210"/>
      <c r="W399" s="210"/>
      <c r="X399" s="210"/>
      <c r="Y399" s="210"/>
      <c r="Z399" s="210"/>
      <c r="AA399" s="210"/>
      <c r="AB399" s="210"/>
      <c r="AC399" s="210"/>
      <c r="AD399" s="210"/>
      <c r="AE399" s="210"/>
      <c r="AF399" s="210"/>
      <c r="AG399" s="210"/>
      <c r="AH399" s="210"/>
      <c r="AI399" s="210"/>
      <c r="AJ399" s="210"/>
      <c r="AK399" s="210"/>
      <c r="AL399" s="210"/>
      <c r="AM399" s="210"/>
      <c r="AN399" s="210"/>
      <c r="AO399" s="210"/>
      <c r="AP399" s="210"/>
      <c r="AQ399" s="210"/>
      <c r="AR399" s="210"/>
      <c r="AS399" s="210"/>
      <c r="AT399" s="210"/>
      <c r="AU399" s="210"/>
      <c r="AV399" s="210"/>
      <c r="AW399" s="210"/>
      <c r="AX399" s="210"/>
      <c r="AY399" s="210"/>
      <c r="AZ399" s="116"/>
      <c r="BA399" s="116"/>
      <c r="BB399" s="116"/>
      <c r="BC399" s="116"/>
      <c r="BD399" s="116"/>
      <c r="BE399" s="116"/>
      <c r="BF399" s="116"/>
      <c r="BG399" s="116"/>
      <c r="BH399" s="116"/>
      <c r="BI399" s="116"/>
      <c r="BJ399" s="116"/>
      <c r="BK399" s="116"/>
      <c r="BL399" s="116"/>
      <c r="BM399" s="116">
        <f t="shared" si="154"/>
        <v>6</v>
      </c>
      <c r="BN399" s="37"/>
      <c r="BO399" s="116">
        <f t="shared" si="169"/>
        <v>0</v>
      </c>
      <c r="BP399" s="116">
        <f t="shared" si="169"/>
        <v>6</v>
      </c>
      <c r="BQ399" s="116">
        <f t="shared" si="169"/>
        <v>0</v>
      </c>
      <c r="BR399" s="116">
        <f t="shared" si="169"/>
        <v>0</v>
      </c>
      <c r="BS399" s="116">
        <f t="shared" si="169"/>
        <v>0</v>
      </c>
      <c r="BT399" s="116">
        <f t="shared" si="169"/>
        <v>0</v>
      </c>
      <c r="BU399" s="116">
        <f t="shared" si="169"/>
        <v>0</v>
      </c>
      <c r="BV399" s="116">
        <f t="shared" si="169"/>
        <v>0</v>
      </c>
      <c r="BW399" s="116">
        <f t="shared" si="169"/>
        <v>0</v>
      </c>
      <c r="BX399" s="116"/>
      <c r="BY399" s="116">
        <f t="shared" si="171"/>
        <v>6</v>
      </c>
      <c r="BZ399" s="116" t="s">
        <v>325</v>
      </c>
      <c r="CA399" s="116">
        <f t="shared" si="170"/>
        <v>0</v>
      </c>
      <c r="CB399" s="116">
        <f t="shared" si="170"/>
        <v>6</v>
      </c>
      <c r="CC399" s="116">
        <f t="shared" si="170"/>
        <v>0</v>
      </c>
      <c r="CD399" s="116">
        <f t="shared" si="170"/>
        <v>0</v>
      </c>
      <c r="CE399" s="116">
        <f t="shared" si="170"/>
        <v>0</v>
      </c>
      <c r="CF399" s="116">
        <f t="shared" si="170"/>
        <v>0</v>
      </c>
      <c r="CG399" s="116">
        <f t="shared" si="170"/>
        <v>0</v>
      </c>
      <c r="CH399" s="116">
        <f t="shared" si="170"/>
        <v>0</v>
      </c>
      <c r="CI399" s="116">
        <f t="shared" si="170"/>
        <v>0</v>
      </c>
      <c r="CJ399" s="116"/>
      <c r="CK399" s="116">
        <f t="shared" si="172"/>
        <v>6</v>
      </c>
      <c r="CM399" s="216">
        <f>_xlfn.IFNA(VLOOKUP($C399,'Sch 1 - QA Rates'!$B$4:$C$19,2,FALSE ),0)</f>
        <v>154</v>
      </c>
      <c r="CN399" s="216">
        <f t="shared" si="166"/>
        <v>924</v>
      </c>
      <c r="CO399" s="216">
        <f t="shared" si="163"/>
        <v>0</v>
      </c>
      <c r="CP399" s="216">
        <f t="shared" si="164"/>
        <v>0</v>
      </c>
      <c r="CQ399" s="216">
        <f t="shared" si="167"/>
        <v>0</v>
      </c>
      <c r="CR399" s="216">
        <f t="shared" si="168"/>
        <v>0</v>
      </c>
      <c r="CS399" s="221">
        <f t="shared" si="165"/>
        <v>924</v>
      </c>
    </row>
    <row r="400" spans="1:98" outlineLevel="1">
      <c r="A400" s="129">
        <v>13</v>
      </c>
      <c r="B400" s="133"/>
      <c r="C400" s="132" t="str">
        <f>_xlfn.IFNA(VLOOKUP($B400,'Sch 2 - QA Team Roster'!$B$4:$C$32,2,FALSE )," ")</f>
        <v xml:space="preserve"> </v>
      </c>
      <c r="D400" s="323"/>
      <c r="E400" s="210"/>
      <c r="F400" s="210"/>
      <c r="G400" s="210"/>
      <c r="H400" s="210"/>
      <c r="I400" s="210"/>
      <c r="J400" s="210"/>
      <c r="K400" s="210"/>
      <c r="L400" s="210"/>
      <c r="M400" s="210"/>
      <c r="N400" s="210"/>
      <c r="O400" s="210"/>
      <c r="P400" s="210"/>
      <c r="Q400" s="210"/>
      <c r="R400" s="210"/>
      <c r="S400" s="210"/>
      <c r="T400" s="210"/>
      <c r="U400" s="210"/>
      <c r="V400" s="210"/>
      <c r="W400" s="210"/>
      <c r="X400" s="210"/>
      <c r="Y400" s="210"/>
      <c r="Z400" s="210"/>
      <c r="AA400" s="210"/>
      <c r="AB400" s="210"/>
      <c r="AC400" s="210"/>
      <c r="AD400" s="210"/>
      <c r="AE400" s="210"/>
      <c r="AF400" s="210"/>
      <c r="AG400" s="210"/>
      <c r="AH400" s="210"/>
      <c r="AI400" s="210"/>
      <c r="AJ400" s="210"/>
      <c r="AK400" s="210"/>
      <c r="AL400" s="210"/>
      <c r="AM400" s="210"/>
      <c r="AN400" s="210"/>
      <c r="AO400" s="210"/>
      <c r="AP400" s="210"/>
      <c r="AQ400" s="210"/>
      <c r="AR400" s="210"/>
      <c r="AS400" s="210"/>
      <c r="AT400" s="210"/>
      <c r="AU400" s="210"/>
      <c r="AV400" s="210"/>
      <c r="AW400" s="210"/>
      <c r="AX400" s="210"/>
      <c r="AY400" s="210"/>
      <c r="AZ400" s="116"/>
      <c r="BA400" s="116"/>
      <c r="BB400" s="116"/>
      <c r="BC400" s="116"/>
      <c r="BD400" s="116"/>
      <c r="BE400" s="116"/>
      <c r="BF400" s="116"/>
      <c r="BG400" s="116"/>
      <c r="BH400" s="116"/>
      <c r="BI400" s="116"/>
      <c r="BJ400" s="116"/>
      <c r="BK400" s="116"/>
      <c r="BL400" s="116"/>
      <c r="BM400" s="116">
        <f t="shared" si="154"/>
        <v>0</v>
      </c>
      <c r="BN400" s="37"/>
      <c r="BO400" s="116">
        <f t="shared" si="169"/>
        <v>0</v>
      </c>
      <c r="BP400" s="116">
        <f t="shared" si="169"/>
        <v>0</v>
      </c>
      <c r="BQ400" s="116">
        <f t="shared" si="169"/>
        <v>0</v>
      </c>
      <c r="BR400" s="116">
        <f t="shared" si="169"/>
        <v>0</v>
      </c>
      <c r="BS400" s="116">
        <f t="shared" si="169"/>
        <v>0</v>
      </c>
      <c r="BT400" s="116">
        <f t="shared" si="169"/>
        <v>0</v>
      </c>
      <c r="BU400" s="116">
        <f t="shared" si="169"/>
        <v>0</v>
      </c>
      <c r="BV400" s="116">
        <f t="shared" si="169"/>
        <v>0</v>
      </c>
      <c r="BW400" s="116">
        <f t="shared" si="169"/>
        <v>0</v>
      </c>
      <c r="BX400" s="116"/>
      <c r="BY400" s="116">
        <f t="shared" si="171"/>
        <v>0</v>
      </c>
      <c r="BZ400" s="116"/>
      <c r="CA400" s="116">
        <f t="shared" si="170"/>
        <v>0</v>
      </c>
      <c r="CB400" s="116">
        <f t="shared" si="170"/>
        <v>0</v>
      </c>
      <c r="CC400" s="116">
        <f t="shared" si="170"/>
        <v>0</v>
      </c>
      <c r="CD400" s="116">
        <f t="shared" si="170"/>
        <v>0</v>
      </c>
      <c r="CE400" s="116">
        <f t="shared" si="170"/>
        <v>0</v>
      </c>
      <c r="CF400" s="116">
        <f t="shared" si="170"/>
        <v>0</v>
      </c>
      <c r="CG400" s="116">
        <f t="shared" si="170"/>
        <v>0</v>
      </c>
      <c r="CH400" s="116">
        <f t="shared" si="170"/>
        <v>0</v>
      </c>
      <c r="CI400" s="116">
        <f t="shared" si="170"/>
        <v>0</v>
      </c>
      <c r="CJ400" s="116"/>
      <c r="CK400" s="116">
        <f t="shared" si="172"/>
        <v>0</v>
      </c>
      <c r="CM400" s="216">
        <f>_xlfn.IFNA(VLOOKUP($C400,'Sch 1 - QA Rates'!$B$4:$C$19,2,FALSE ),0)</f>
        <v>0</v>
      </c>
      <c r="CN400" s="216">
        <f t="shared" si="166"/>
        <v>0</v>
      </c>
      <c r="CO400" s="216">
        <f t="shared" si="163"/>
        <v>0</v>
      </c>
      <c r="CP400" s="216">
        <f t="shared" si="164"/>
        <v>0</v>
      </c>
      <c r="CQ400" s="216">
        <f t="shared" si="167"/>
        <v>0</v>
      </c>
      <c r="CR400" s="216">
        <f t="shared" si="168"/>
        <v>0</v>
      </c>
      <c r="CS400" s="221">
        <f t="shared" si="165"/>
        <v>0</v>
      </c>
    </row>
    <row r="401" spans="1:98" outlineLevel="1">
      <c r="A401" s="129">
        <v>14</v>
      </c>
      <c r="B401" s="133"/>
      <c r="C401" s="132" t="str">
        <f>_xlfn.IFNA(VLOOKUP($B401,'Sch 2 - QA Team Roster'!$B$4:$C$32,2,FALSE )," ")</f>
        <v xml:space="preserve"> </v>
      </c>
      <c r="D401" s="323"/>
      <c r="E401" s="210"/>
      <c r="F401" s="210"/>
      <c r="G401" s="210"/>
      <c r="H401" s="210"/>
      <c r="I401" s="210"/>
      <c r="J401" s="210"/>
      <c r="K401" s="210"/>
      <c r="L401" s="210"/>
      <c r="M401" s="210"/>
      <c r="N401" s="210"/>
      <c r="O401" s="210"/>
      <c r="P401" s="210"/>
      <c r="Q401" s="210"/>
      <c r="R401" s="210"/>
      <c r="S401" s="210"/>
      <c r="T401" s="210"/>
      <c r="U401" s="210"/>
      <c r="V401" s="210"/>
      <c r="W401" s="210"/>
      <c r="X401" s="210"/>
      <c r="Y401" s="210"/>
      <c r="Z401" s="210"/>
      <c r="AA401" s="210"/>
      <c r="AB401" s="210"/>
      <c r="AC401" s="210"/>
      <c r="AD401" s="210"/>
      <c r="AE401" s="210"/>
      <c r="AF401" s="210"/>
      <c r="AG401" s="210"/>
      <c r="AH401" s="210"/>
      <c r="AI401" s="210"/>
      <c r="AJ401" s="210"/>
      <c r="AK401" s="210"/>
      <c r="AL401" s="210"/>
      <c r="AM401" s="210"/>
      <c r="AN401" s="210"/>
      <c r="AO401" s="210"/>
      <c r="AP401" s="210"/>
      <c r="AQ401" s="210"/>
      <c r="AR401" s="210"/>
      <c r="AS401" s="210"/>
      <c r="AT401" s="210"/>
      <c r="AU401" s="210"/>
      <c r="AV401" s="210"/>
      <c r="AW401" s="210"/>
      <c r="AX401" s="210"/>
      <c r="AY401" s="210"/>
      <c r="AZ401" s="116"/>
      <c r="BA401" s="116"/>
      <c r="BB401" s="116"/>
      <c r="BC401" s="116"/>
      <c r="BD401" s="116"/>
      <c r="BE401" s="116"/>
      <c r="BF401" s="116"/>
      <c r="BG401" s="116"/>
      <c r="BH401" s="116"/>
      <c r="BI401" s="116"/>
      <c r="BJ401" s="116"/>
      <c r="BK401" s="116"/>
      <c r="BL401" s="116"/>
      <c r="BM401" s="116">
        <f t="shared" si="154"/>
        <v>0</v>
      </c>
      <c r="BN401" s="37"/>
      <c r="BO401" s="116">
        <f t="shared" si="169"/>
        <v>0</v>
      </c>
      <c r="BP401" s="116">
        <f t="shared" si="169"/>
        <v>0</v>
      </c>
      <c r="BQ401" s="116">
        <f t="shared" si="169"/>
        <v>0</v>
      </c>
      <c r="BR401" s="116">
        <f t="shared" si="169"/>
        <v>0</v>
      </c>
      <c r="BS401" s="116">
        <f t="shared" si="169"/>
        <v>0</v>
      </c>
      <c r="BT401" s="116">
        <f t="shared" si="169"/>
        <v>0</v>
      </c>
      <c r="BU401" s="116">
        <f t="shared" si="169"/>
        <v>0</v>
      </c>
      <c r="BV401" s="116">
        <f t="shared" si="169"/>
        <v>0</v>
      </c>
      <c r="BW401" s="116">
        <f t="shared" si="169"/>
        <v>0</v>
      </c>
      <c r="BX401" s="116"/>
      <c r="BY401" s="116">
        <f t="shared" si="171"/>
        <v>0</v>
      </c>
      <c r="BZ401" s="116"/>
      <c r="CA401" s="116">
        <f t="shared" si="170"/>
        <v>0</v>
      </c>
      <c r="CB401" s="116">
        <f t="shared" si="170"/>
        <v>0</v>
      </c>
      <c r="CC401" s="116">
        <f t="shared" si="170"/>
        <v>0</v>
      </c>
      <c r="CD401" s="116">
        <f t="shared" si="170"/>
        <v>0</v>
      </c>
      <c r="CE401" s="116">
        <f t="shared" si="170"/>
        <v>0</v>
      </c>
      <c r="CF401" s="116">
        <f t="shared" si="170"/>
        <v>0</v>
      </c>
      <c r="CG401" s="116">
        <f t="shared" si="170"/>
        <v>0</v>
      </c>
      <c r="CH401" s="116">
        <f t="shared" si="170"/>
        <v>0</v>
      </c>
      <c r="CI401" s="116">
        <f t="shared" si="170"/>
        <v>0</v>
      </c>
      <c r="CJ401" s="116"/>
      <c r="CK401" s="116">
        <f t="shared" si="172"/>
        <v>0</v>
      </c>
      <c r="CM401" s="216">
        <f>_xlfn.IFNA(VLOOKUP($C401,'Sch 1 - QA Rates'!$B$4:$C$19,2,FALSE ),0)</f>
        <v>0</v>
      </c>
      <c r="CN401" s="216">
        <f t="shared" si="166"/>
        <v>0</v>
      </c>
      <c r="CO401" s="216">
        <f t="shared" si="163"/>
        <v>0</v>
      </c>
      <c r="CP401" s="216">
        <f t="shared" si="164"/>
        <v>0</v>
      </c>
      <c r="CQ401" s="216">
        <f t="shared" si="167"/>
        <v>0</v>
      </c>
      <c r="CR401" s="216">
        <f t="shared" si="168"/>
        <v>0</v>
      </c>
      <c r="CS401" s="221">
        <f t="shared" si="165"/>
        <v>0</v>
      </c>
    </row>
    <row r="402" spans="1:98" outlineLevel="1">
      <c r="A402" s="129">
        <v>15</v>
      </c>
      <c r="B402" s="133"/>
      <c r="C402" s="132" t="str">
        <f>_xlfn.IFNA(VLOOKUP($B402,'Sch 2 - QA Team Roster'!$B$4:$C$32,2,FALSE )," ")</f>
        <v xml:space="preserve"> </v>
      </c>
      <c r="D402" s="323"/>
      <c r="E402" s="210"/>
      <c r="F402" s="210"/>
      <c r="G402" s="210"/>
      <c r="H402" s="210"/>
      <c r="I402" s="210"/>
      <c r="J402" s="210"/>
      <c r="K402" s="210"/>
      <c r="L402" s="210"/>
      <c r="M402" s="210"/>
      <c r="N402" s="210"/>
      <c r="O402" s="210"/>
      <c r="P402" s="210"/>
      <c r="Q402" s="210"/>
      <c r="R402" s="210"/>
      <c r="S402" s="210"/>
      <c r="T402" s="210"/>
      <c r="U402" s="210"/>
      <c r="V402" s="210"/>
      <c r="W402" s="210"/>
      <c r="X402" s="210"/>
      <c r="Y402" s="210"/>
      <c r="Z402" s="210"/>
      <c r="AA402" s="210"/>
      <c r="AB402" s="210"/>
      <c r="AC402" s="210"/>
      <c r="AD402" s="210"/>
      <c r="AE402" s="210"/>
      <c r="AF402" s="210"/>
      <c r="AG402" s="210"/>
      <c r="AH402" s="210"/>
      <c r="AI402" s="210"/>
      <c r="AJ402" s="210"/>
      <c r="AK402" s="210"/>
      <c r="AL402" s="210"/>
      <c r="AM402" s="210"/>
      <c r="AN402" s="210"/>
      <c r="AO402" s="210"/>
      <c r="AP402" s="210"/>
      <c r="AQ402" s="210"/>
      <c r="AR402" s="210"/>
      <c r="AS402" s="210"/>
      <c r="AT402" s="210"/>
      <c r="AU402" s="210"/>
      <c r="AV402" s="210"/>
      <c r="AW402" s="210"/>
      <c r="AX402" s="210"/>
      <c r="AY402" s="210"/>
      <c r="AZ402" s="116"/>
      <c r="BA402" s="116"/>
      <c r="BB402" s="116"/>
      <c r="BC402" s="116"/>
      <c r="BD402" s="116"/>
      <c r="BE402" s="116"/>
      <c r="BF402" s="116"/>
      <c r="BG402" s="116"/>
      <c r="BH402" s="116"/>
      <c r="BI402" s="116"/>
      <c r="BJ402" s="116"/>
      <c r="BK402" s="116"/>
      <c r="BL402" s="116"/>
      <c r="BM402" s="116">
        <f t="shared" si="154"/>
        <v>0</v>
      </c>
      <c r="BN402" s="37"/>
      <c r="BO402" s="116">
        <f t="shared" si="169"/>
        <v>0</v>
      </c>
      <c r="BP402" s="116">
        <f t="shared" si="169"/>
        <v>0</v>
      </c>
      <c r="BQ402" s="116">
        <f t="shared" si="169"/>
        <v>0</v>
      </c>
      <c r="BR402" s="116">
        <f t="shared" si="169"/>
        <v>0</v>
      </c>
      <c r="BS402" s="116">
        <f t="shared" si="169"/>
        <v>0</v>
      </c>
      <c r="BT402" s="116">
        <f t="shared" si="169"/>
        <v>0</v>
      </c>
      <c r="BU402" s="116">
        <f t="shared" si="169"/>
        <v>0</v>
      </c>
      <c r="BV402" s="116">
        <f t="shared" si="169"/>
        <v>0</v>
      </c>
      <c r="BW402" s="116">
        <f t="shared" si="169"/>
        <v>0</v>
      </c>
      <c r="BX402" s="116"/>
      <c r="BY402" s="116">
        <f t="shared" si="171"/>
        <v>0</v>
      </c>
      <c r="BZ402" s="116"/>
      <c r="CA402" s="116">
        <f t="shared" si="170"/>
        <v>0</v>
      </c>
      <c r="CB402" s="116">
        <f t="shared" si="170"/>
        <v>0</v>
      </c>
      <c r="CC402" s="116">
        <f t="shared" si="170"/>
        <v>0</v>
      </c>
      <c r="CD402" s="116">
        <f t="shared" si="170"/>
        <v>0</v>
      </c>
      <c r="CE402" s="116">
        <f t="shared" si="170"/>
        <v>0</v>
      </c>
      <c r="CF402" s="116">
        <f t="shared" si="170"/>
        <v>0</v>
      </c>
      <c r="CG402" s="116">
        <f t="shared" si="170"/>
        <v>0</v>
      </c>
      <c r="CH402" s="116">
        <f t="shared" si="170"/>
        <v>0</v>
      </c>
      <c r="CI402" s="116">
        <f t="shared" si="170"/>
        <v>0</v>
      </c>
      <c r="CJ402" s="116"/>
      <c r="CK402" s="116">
        <f t="shared" si="172"/>
        <v>0</v>
      </c>
      <c r="CM402" s="216">
        <f>_xlfn.IFNA(VLOOKUP($C402,'Sch 1 - QA Rates'!$B$4:$C$19,2,FALSE ),0)</f>
        <v>0</v>
      </c>
      <c r="CN402" s="216">
        <f t="shared" si="166"/>
        <v>0</v>
      </c>
      <c r="CO402" s="216">
        <f t="shared" si="163"/>
        <v>0</v>
      </c>
      <c r="CP402" s="216">
        <f t="shared" si="164"/>
        <v>0</v>
      </c>
      <c r="CQ402" s="216">
        <f t="shared" si="167"/>
        <v>0</v>
      </c>
      <c r="CR402" s="216">
        <f t="shared" si="168"/>
        <v>0</v>
      </c>
      <c r="CS402" s="221">
        <f t="shared" si="165"/>
        <v>0</v>
      </c>
    </row>
    <row r="403" spans="1:98" outlineLevel="1">
      <c r="A403" s="129">
        <v>16</v>
      </c>
      <c r="B403" s="133"/>
      <c r="C403" s="132" t="str">
        <f>_xlfn.IFNA(VLOOKUP($B403,'Sch 2 - QA Team Roster'!$B$4:$C$32,2,FALSE )," ")</f>
        <v xml:space="preserve"> </v>
      </c>
      <c r="D403" s="323"/>
      <c r="E403" s="210"/>
      <c r="F403" s="210"/>
      <c r="G403" s="210"/>
      <c r="H403" s="210"/>
      <c r="I403" s="210"/>
      <c r="J403" s="210"/>
      <c r="K403" s="210"/>
      <c r="L403" s="210"/>
      <c r="M403" s="210"/>
      <c r="N403" s="210"/>
      <c r="O403" s="210"/>
      <c r="P403" s="210"/>
      <c r="Q403" s="210"/>
      <c r="R403" s="210"/>
      <c r="S403" s="210"/>
      <c r="T403" s="210"/>
      <c r="U403" s="210"/>
      <c r="V403" s="210"/>
      <c r="W403" s="210"/>
      <c r="X403" s="210"/>
      <c r="Y403" s="210"/>
      <c r="Z403" s="210"/>
      <c r="AA403" s="210"/>
      <c r="AB403" s="210"/>
      <c r="AC403" s="210"/>
      <c r="AD403" s="210"/>
      <c r="AE403" s="210"/>
      <c r="AF403" s="210"/>
      <c r="AG403" s="210"/>
      <c r="AH403" s="210"/>
      <c r="AI403" s="210"/>
      <c r="AJ403" s="210"/>
      <c r="AK403" s="210"/>
      <c r="AL403" s="210"/>
      <c r="AM403" s="210"/>
      <c r="AN403" s="210"/>
      <c r="AO403" s="210"/>
      <c r="AP403" s="210"/>
      <c r="AQ403" s="210"/>
      <c r="AR403" s="210"/>
      <c r="AS403" s="210"/>
      <c r="AT403" s="210"/>
      <c r="AU403" s="210"/>
      <c r="AV403" s="210"/>
      <c r="AW403" s="210"/>
      <c r="AX403" s="210"/>
      <c r="AY403" s="210"/>
      <c r="AZ403" s="116"/>
      <c r="BA403" s="116"/>
      <c r="BB403" s="116"/>
      <c r="BC403" s="116"/>
      <c r="BD403" s="116"/>
      <c r="BE403" s="116"/>
      <c r="BF403" s="116"/>
      <c r="BG403" s="116"/>
      <c r="BH403" s="116"/>
      <c r="BI403" s="116"/>
      <c r="BJ403" s="116"/>
      <c r="BK403" s="116"/>
      <c r="BL403" s="116"/>
      <c r="BM403" s="116">
        <f t="shared" si="154"/>
        <v>0</v>
      </c>
      <c r="BN403" s="37"/>
      <c r="BO403" s="116">
        <f t="shared" si="169"/>
        <v>0</v>
      </c>
      <c r="BP403" s="116">
        <f t="shared" si="169"/>
        <v>0</v>
      </c>
      <c r="BQ403" s="116">
        <f t="shared" si="169"/>
        <v>0</v>
      </c>
      <c r="BR403" s="116">
        <f t="shared" si="169"/>
        <v>0</v>
      </c>
      <c r="BS403" s="116">
        <f t="shared" si="169"/>
        <v>0</v>
      </c>
      <c r="BT403" s="116">
        <f t="shared" si="169"/>
        <v>0</v>
      </c>
      <c r="BU403" s="116">
        <f t="shared" si="169"/>
        <v>0</v>
      </c>
      <c r="BV403" s="116">
        <f t="shared" si="169"/>
        <v>0</v>
      </c>
      <c r="BW403" s="116">
        <f t="shared" si="169"/>
        <v>0</v>
      </c>
      <c r="BX403" s="116"/>
      <c r="BY403" s="116">
        <f t="shared" si="171"/>
        <v>0</v>
      </c>
      <c r="BZ403" s="116"/>
      <c r="CA403" s="116">
        <f t="shared" si="170"/>
        <v>0</v>
      </c>
      <c r="CB403" s="116">
        <f t="shared" si="170"/>
        <v>0</v>
      </c>
      <c r="CC403" s="116">
        <f t="shared" si="170"/>
        <v>0</v>
      </c>
      <c r="CD403" s="116">
        <f t="shared" si="170"/>
        <v>0</v>
      </c>
      <c r="CE403" s="116">
        <f t="shared" si="170"/>
        <v>0</v>
      </c>
      <c r="CF403" s="116">
        <f t="shared" si="170"/>
        <v>0</v>
      </c>
      <c r="CG403" s="116">
        <f t="shared" si="170"/>
        <v>0</v>
      </c>
      <c r="CH403" s="116">
        <f t="shared" si="170"/>
        <v>0</v>
      </c>
      <c r="CI403" s="116">
        <f t="shared" si="170"/>
        <v>0</v>
      </c>
      <c r="CJ403" s="116"/>
      <c r="CK403" s="116">
        <f t="shared" si="172"/>
        <v>0</v>
      </c>
      <c r="CM403" s="216">
        <f>_xlfn.IFNA(VLOOKUP($C403,'Sch 1 - QA Rates'!$B$4:$C$19,2,FALSE ),0)</f>
        <v>0</v>
      </c>
      <c r="CN403" s="216">
        <f t="shared" si="166"/>
        <v>0</v>
      </c>
      <c r="CO403" s="216">
        <f t="shared" si="163"/>
        <v>0</v>
      </c>
      <c r="CP403" s="216">
        <f t="shared" si="164"/>
        <v>0</v>
      </c>
      <c r="CQ403" s="216">
        <f t="shared" si="167"/>
        <v>0</v>
      </c>
      <c r="CR403" s="216">
        <f t="shared" si="168"/>
        <v>0</v>
      </c>
      <c r="CS403" s="221">
        <f t="shared" si="165"/>
        <v>0</v>
      </c>
    </row>
    <row r="404" spans="1:98" outlineLevel="1">
      <c r="A404" s="129">
        <v>17</v>
      </c>
      <c r="B404" s="133"/>
      <c r="C404" s="132" t="str">
        <f>_xlfn.IFNA(VLOOKUP($B404,'Sch 2 - QA Team Roster'!$B$4:$C$32,2,FALSE )," ")</f>
        <v xml:space="preserve"> </v>
      </c>
      <c r="D404" s="323"/>
      <c r="E404" s="210"/>
      <c r="F404" s="210"/>
      <c r="G404" s="210"/>
      <c r="H404" s="210"/>
      <c r="I404" s="210"/>
      <c r="J404" s="210"/>
      <c r="K404" s="210"/>
      <c r="L404" s="210"/>
      <c r="M404" s="210"/>
      <c r="N404" s="210"/>
      <c r="O404" s="210"/>
      <c r="P404" s="210"/>
      <c r="Q404" s="210"/>
      <c r="R404" s="210"/>
      <c r="S404" s="210"/>
      <c r="T404" s="210"/>
      <c r="U404" s="210"/>
      <c r="V404" s="210"/>
      <c r="W404" s="210"/>
      <c r="X404" s="210"/>
      <c r="Y404" s="210"/>
      <c r="Z404" s="210"/>
      <c r="AA404" s="210"/>
      <c r="AB404" s="210"/>
      <c r="AC404" s="210"/>
      <c r="AD404" s="210"/>
      <c r="AE404" s="210"/>
      <c r="AF404" s="210"/>
      <c r="AG404" s="210"/>
      <c r="AH404" s="210"/>
      <c r="AI404" s="210"/>
      <c r="AJ404" s="210"/>
      <c r="AK404" s="210"/>
      <c r="AL404" s="210"/>
      <c r="AM404" s="210"/>
      <c r="AN404" s="210"/>
      <c r="AO404" s="210"/>
      <c r="AP404" s="210"/>
      <c r="AQ404" s="210"/>
      <c r="AR404" s="210"/>
      <c r="AS404" s="210"/>
      <c r="AT404" s="210"/>
      <c r="AU404" s="210"/>
      <c r="AV404" s="210"/>
      <c r="AW404" s="210"/>
      <c r="AX404" s="210"/>
      <c r="AY404" s="210"/>
      <c r="AZ404" s="116"/>
      <c r="BA404" s="116"/>
      <c r="BB404" s="116"/>
      <c r="BC404" s="116"/>
      <c r="BD404" s="116"/>
      <c r="BE404" s="116"/>
      <c r="BF404" s="116"/>
      <c r="BG404" s="116"/>
      <c r="BH404" s="116"/>
      <c r="BI404" s="116"/>
      <c r="BJ404" s="116"/>
      <c r="BK404" s="116"/>
      <c r="BL404" s="116"/>
      <c r="BM404" s="116">
        <f t="shared" si="154"/>
        <v>0</v>
      </c>
      <c r="BN404" s="37"/>
      <c r="BO404" s="116">
        <f t="shared" si="169"/>
        <v>0</v>
      </c>
      <c r="BP404" s="116">
        <f t="shared" si="169"/>
        <v>0</v>
      </c>
      <c r="BQ404" s="116">
        <f t="shared" si="169"/>
        <v>0</v>
      </c>
      <c r="BR404" s="116">
        <f t="shared" si="169"/>
        <v>0</v>
      </c>
      <c r="BS404" s="116">
        <f t="shared" si="169"/>
        <v>0</v>
      </c>
      <c r="BT404" s="116">
        <f t="shared" si="169"/>
        <v>0</v>
      </c>
      <c r="BU404" s="116">
        <f t="shared" si="169"/>
        <v>0</v>
      </c>
      <c r="BV404" s="116">
        <f t="shared" si="169"/>
        <v>0</v>
      </c>
      <c r="BW404" s="116">
        <f t="shared" si="169"/>
        <v>0</v>
      </c>
      <c r="BX404" s="116"/>
      <c r="BY404" s="116">
        <f t="shared" si="171"/>
        <v>0</v>
      </c>
      <c r="BZ404" s="116"/>
      <c r="CA404" s="116">
        <f t="shared" si="170"/>
        <v>0</v>
      </c>
      <c r="CB404" s="116">
        <f t="shared" si="170"/>
        <v>0</v>
      </c>
      <c r="CC404" s="116">
        <f t="shared" si="170"/>
        <v>0</v>
      </c>
      <c r="CD404" s="116">
        <f t="shared" si="170"/>
        <v>0</v>
      </c>
      <c r="CE404" s="116">
        <f t="shared" si="170"/>
        <v>0</v>
      </c>
      <c r="CF404" s="116">
        <f t="shared" si="170"/>
        <v>0</v>
      </c>
      <c r="CG404" s="116">
        <f t="shared" si="170"/>
        <v>0</v>
      </c>
      <c r="CH404" s="116">
        <f t="shared" si="170"/>
        <v>0</v>
      </c>
      <c r="CI404" s="116">
        <f t="shared" si="170"/>
        <v>0</v>
      </c>
      <c r="CJ404" s="116"/>
      <c r="CK404" s="116">
        <f t="shared" si="172"/>
        <v>0</v>
      </c>
      <c r="CM404" s="216">
        <f>_xlfn.IFNA(VLOOKUP($C404,'Sch 1 - QA Rates'!$B$4:$C$19,2,FALSE ),0)</f>
        <v>0</v>
      </c>
      <c r="CN404" s="216">
        <f t="shared" si="166"/>
        <v>0</v>
      </c>
      <c r="CO404" s="216">
        <f t="shared" si="163"/>
        <v>0</v>
      </c>
      <c r="CP404" s="216">
        <f t="shared" si="164"/>
        <v>0</v>
      </c>
      <c r="CQ404" s="216">
        <f t="shared" si="167"/>
        <v>0</v>
      </c>
      <c r="CR404" s="216">
        <f t="shared" si="168"/>
        <v>0</v>
      </c>
      <c r="CS404" s="221">
        <f t="shared" si="165"/>
        <v>0</v>
      </c>
    </row>
    <row r="405" spans="1:98" outlineLevel="1">
      <c r="A405" s="129">
        <v>18</v>
      </c>
      <c r="B405" s="133"/>
      <c r="C405" s="132" t="str">
        <f>_xlfn.IFNA(VLOOKUP($B405,'Sch 2 - QA Team Roster'!$B$4:$C$32,2,FALSE )," ")</f>
        <v xml:space="preserve"> </v>
      </c>
      <c r="D405" s="323"/>
      <c r="E405" s="210"/>
      <c r="F405" s="210"/>
      <c r="G405" s="210"/>
      <c r="H405" s="210"/>
      <c r="I405" s="210"/>
      <c r="J405" s="210"/>
      <c r="K405" s="210"/>
      <c r="L405" s="210"/>
      <c r="M405" s="210"/>
      <c r="N405" s="210"/>
      <c r="O405" s="210"/>
      <c r="P405" s="210"/>
      <c r="Q405" s="210"/>
      <c r="R405" s="210"/>
      <c r="S405" s="210"/>
      <c r="T405" s="210"/>
      <c r="U405" s="210"/>
      <c r="V405" s="210"/>
      <c r="W405" s="210"/>
      <c r="X405" s="210"/>
      <c r="Y405" s="210"/>
      <c r="Z405" s="210"/>
      <c r="AA405" s="210"/>
      <c r="AB405" s="210"/>
      <c r="AC405" s="210"/>
      <c r="AD405" s="210"/>
      <c r="AE405" s="210"/>
      <c r="AF405" s="210"/>
      <c r="AG405" s="210"/>
      <c r="AH405" s="210"/>
      <c r="AI405" s="210"/>
      <c r="AJ405" s="210"/>
      <c r="AK405" s="210"/>
      <c r="AL405" s="210"/>
      <c r="AM405" s="210"/>
      <c r="AN405" s="210"/>
      <c r="AO405" s="210"/>
      <c r="AP405" s="210"/>
      <c r="AQ405" s="210"/>
      <c r="AR405" s="210"/>
      <c r="AS405" s="210"/>
      <c r="AT405" s="210"/>
      <c r="AU405" s="210"/>
      <c r="AV405" s="210"/>
      <c r="AW405" s="210"/>
      <c r="AX405" s="210"/>
      <c r="AY405" s="210"/>
      <c r="AZ405" s="116"/>
      <c r="BA405" s="116"/>
      <c r="BB405" s="116"/>
      <c r="BC405" s="116"/>
      <c r="BD405" s="116"/>
      <c r="BE405" s="116"/>
      <c r="BF405" s="116"/>
      <c r="BG405" s="116"/>
      <c r="BH405" s="116"/>
      <c r="BI405" s="116"/>
      <c r="BJ405" s="116"/>
      <c r="BK405" s="116"/>
      <c r="BL405" s="116"/>
      <c r="BM405" s="116">
        <f t="shared" si="154"/>
        <v>0</v>
      </c>
      <c r="BN405" s="37"/>
      <c r="BO405" s="116">
        <f t="shared" si="169"/>
        <v>0</v>
      </c>
      <c r="BP405" s="116">
        <f t="shared" si="169"/>
        <v>0</v>
      </c>
      <c r="BQ405" s="116">
        <f t="shared" si="169"/>
        <v>0</v>
      </c>
      <c r="BR405" s="116">
        <f t="shared" si="169"/>
        <v>0</v>
      </c>
      <c r="BS405" s="116">
        <f t="shared" si="169"/>
        <v>0</v>
      </c>
      <c r="BT405" s="116">
        <f t="shared" si="169"/>
        <v>0</v>
      </c>
      <c r="BU405" s="116">
        <f t="shared" si="169"/>
        <v>0</v>
      </c>
      <c r="BV405" s="116">
        <f t="shared" si="169"/>
        <v>0</v>
      </c>
      <c r="BW405" s="116">
        <f t="shared" si="169"/>
        <v>0</v>
      </c>
      <c r="BX405" s="116"/>
      <c r="BY405" s="116">
        <f t="shared" si="171"/>
        <v>0</v>
      </c>
      <c r="BZ405" s="116"/>
      <c r="CA405" s="116">
        <f t="shared" si="170"/>
        <v>0</v>
      </c>
      <c r="CB405" s="116">
        <f t="shared" si="170"/>
        <v>0</v>
      </c>
      <c r="CC405" s="116">
        <f t="shared" si="170"/>
        <v>0</v>
      </c>
      <c r="CD405" s="116">
        <f t="shared" si="170"/>
        <v>0</v>
      </c>
      <c r="CE405" s="116">
        <f t="shared" si="170"/>
        <v>0</v>
      </c>
      <c r="CF405" s="116">
        <f t="shared" si="170"/>
        <v>0</v>
      </c>
      <c r="CG405" s="116">
        <f t="shared" si="170"/>
        <v>0</v>
      </c>
      <c r="CH405" s="116">
        <f t="shared" si="170"/>
        <v>0</v>
      </c>
      <c r="CI405" s="116">
        <f t="shared" si="170"/>
        <v>0</v>
      </c>
      <c r="CJ405" s="116"/>
      <c r="CK405" s="116">
        <f t="shared" si="172"/>
        <v>0</v>
      </c>
      <c r="CM405" s="216">
        <f>_xlfn.IFNA(VLOOKUP($C405,'Sch 1 - QA Rates'!$B$4:$C$19,2,FALSE ),0)</f>
        <v>0</v>
      </c>
      <c r="CN405" s="216">
        <f t="shared" si="166"/>
        <v>0</v>
      </c>
      <c r="CO405" s="216">
        <f>SUM(Q405:AB405)*CM405</f>
        <v>0</v>
      </c>
      <c r="CP405" s="216">
        <f>SUM(AC405:AN405)*CM405</f>
        <v>0</v>
      </c>
      <c r="CQ405" s="216">
        <f t="shared" si="167"/>
        <v>0</v>
      </c>
      <c r="CR405" s="216">
        <f t="shared" si="168"/>
        <v>0</v>
      </c>
      <c r="CS405" s="221">
        <f t="shared" si="165"/>
        <v>0</v>
      </c>
    </row>
    <row r="406" spans="1:98" ht="14" customHeight="1" outlineLevel="1">
      <c r="A406" s="129">
        <v>19</v>
      </c>
      <c r="B406" s="133"/>
      <c r="C406" s="132" t="str">
        <f>_xlfn.IFNA(VLOOKUP($B406,'Sch 2 - QA Team Roster'!$B$4:$C$32,2,FALSE )," ")</f>
        <v xml:space="preserve"> </v>
      </c>
      <c r="D406" s="323"/>
      <c r="E406" s="210"/>
      <c r="F406" s="210"/>
      <c r="G406" s="210"/>
      <c r="H406" s="210"/>
      <c r="I406" s="210"/>
      <c r="J406" s="210"/>
      <c r="K406" s="210"/>
      <c r="L406" s="210"/>
      <c r="M406" s="210"/>
      <c r="N406" s="210"/>
      <c r="O406" s="210"/>
      <c r="P406" s="210"/>
      <c r="Q406" s="210"/>
      <c r="R406" s="210"/>
      <c r="S406" s="210"/>
      <c r="T406" s="210"/>
      <c r="U406" s="210"/>
      <c r="V406" s="210"/>
      <c r="W406" s="210"/>
      <c r="X406" s="210"/>
      <c r="Y406" s="210"/>
      <c r="Z406" s="210"/>
      <c r="AA406" s="210"/>
      <c r="AB406" s="210"/>
      <c r="AC406" s="210"/>
      <c r="AD406" s="210"/>
      <c r="AE406" s="210"/>
      <c r="AF406" s="210"/>
      <c r="AG406" s="210"/>
      <c r="AH406" s="210"/>
      <c r="AI406" s="210"/>
      <c r="AJ406" s="210"/>
      <c r="AK406" s="210"/>
      <c r="AL406" s="210"/>
      <c r="AM406" s="210"/>
      <c r="AN406" s="210"/>
      <c r="AO406" s="210"/>
      <c r="AP406" s="210"/>
      <c r="AQ406" s="210"/>
      <c r="AR406" s="210"/>
      <c r="AS406" s="210"/>
      <c r="AT406" s="210"/>
      <c r="AU406" s="210"/>
      <c r="AV406" s="210"/>
      <c r="AW406" s="210"/>
      <c r="AX406" s="210"/>
      <c r="AY406" s="210"/>
      <c r="AZ406" s="116"/>
      <c r="BA406" s="116"/>
      <c r="BB406" s="116"/>
      <c r="BC406" s="116"/>
      <c r="BD406" s="116"/>
      <c r="BE406" s="116"/>
      <c r="BF406" s="116"/>
      <c r="BG406" s="116"/>
      <c r="BH406" s="116"/>
      <c r="BI406" s="116"/>
      <c r="BJ406" s="116"/>
      <c r="BK406" s="116"/>
      <c r="BL406" s="116"/>
      <c r="BM406" s="116">
        <f t="shared" si="154"/>
        <v>0</v>
      </c>
      <c r="BN406" s="37"/>
      <c r="BO406" s="116">
        <f t="shared" si="169"/>
        <v>0</v>
      </c>
      <c r="BP406" s="116">
        <f t="shared" si="169"/>
        <v>0</v>
      </c>
      <c r="BQ406" s="116">
        <f t="shared" si="169"/>
        <v>0</v>
      </c>
      <c r="BR406" s="116">
        <f t="shared" si="169"/>
        <v>0</v>
      </c>
      <c r="BS406" s="116">
        <f t="shared" si="169"/>
        <v>0</v>
      </c>
      <c r="BT406" s="116">
        <f t="shared" si="169"/>
        <v>0</v>
      </c>
      <c r="BU406" s="116">
        <f t="shared" si="169"/>
        <v>0</v>
      </c>
      <c r="BV406" s="116">
        <f t="shared" si="169"/>
        <v>0</v>
      </c>
      <c r="BW406" s="116">
        <f t="shared" si="169"/>
        <v>0</v>
      </c>
      <c r="BX406" s="116"/>
      <c r="BY406" s="116">
        <f t="shared" si="171"/>
        <v>0</v>
      </c>
      <c r="BZ406" s="116"/>
      <c r="CA406" s="116">
        <f t="shared" si="170"/>
        <v>0</v>
      </c>
      <c r="CB406" s="116">
        <f t="shared" si="170"/>
        <v>0</v>
      </c>
      <c r="CC406" s="116">
        <f t="shared" si="170"/>
        <v>0</v>
      </c>
      <c r="CD406" s="116">
        <f t="shared" si="170"/>
        <v>0</v>
      </c>
      <c r="CE406" s="116">
        <f t="shared" si="170"/>
        <v>0</v>
      </c>
      <c r="CF406" s="116">
        <f t="shared" si="170"/>
        <v>0</v>
      </c>
      <c r="CG406" s="116">
        <f t="shared" si="170"/>
        <v>0</v>
      </c>
      <c r="CH406" s="116">
        <f t="shared" si="170"/>
        <v>0</v>
      </c>
      <c r="CI406" s="116">
        <f t="shared" si="170"/>
        <v>0</v>
      </c>
      <c r="CJ406" s="116"/>
      <c r="CK406" s="116">
        <f t="shared" si="172"/>
        <v>0</v>
      </c>
      <c r="CM406" s="216">
        <f>_xlfn.IFNA(VLOOKUP($C406,'Sch 1 - QA Rates'!$B$4:$C$19,2,FALSE ),0)</f>
        <v>0</v>
      </c>
      <c r="CN406" s="216">
        <f t="shared" si="166"/>
        <v>0</v>
      </c>
      <c r="CO406" s="216">
        <f>SUM(Q406:AB406)*CM406</f>
        <v>0</v>
      </c>
      <c r="CP406" s="216">
        <f>SUM(AC406:AN406)*CM406</f>
        <v>0</v>
      </c>
      <c r="CQ406" s="216">
        <f t="shared" si="167"/>
        <v>0</v>
      </c>
      <c r="CR406" s="216">
        <f t="shared" si="168"/>
        <v>0</v>
      </c>
      <c r="CS406" s="221">
        <f t="shared" si="165"/>
        <v>0</v>
      </c>
    </row>
    <row r="407" spans="1:98" ht="14" outlineLevel="1" thickBot="1">
      <c r="A407" s="129">
        <v>20</v>
      </c>
      <c r="B407" s="126"/>
      <c r="C407" s="132" t="str">
        <f>_xlfn.IFNA(VLOOKUP($B407,'Sch 2 - QA Team Roster'!$B$4:$C$32,2,FALSE )," ")</f>
        <v xml:space="preserve"> </v>
      </c>
      <c r="D407" s="323"/>
      <c r="E407" s="210"/>
      <c r="F407" s="210"/>
      <c r="G407" s="210"/>
      <c r="H407" s="210"/>
      <c r="I407" s="210"/>
      <c r="J407" s="210"/>
      <c r="K407" s="210"/>
      <c r="L407" s="210"/>
      <c r="M407" s="210"/>
      <c r="N407" s="210"/>
      <c r="O407" s="210"/>
      <c r="P407" s="210"/>
      <c r="Q407" s="210"/>
      <c r="R407" s="210"/>
      <c r="S407" s="210"/>
      <c r="T407" s="210"/>
      <c r="U407" s="210"/>
      <c r="V407" s="210"/>
      <c r="W407" s="210"/>
      <c r="X407" s="210"/>
      <c r="Y407" s="210"/>
      <c r="Z407" s="210"/>
      <c r="AA407" s="210"/>
      <c r="AB407" s="210"/>
      <c r="AC407" s="210"/>
      <c r="AD407" s="210"/>
      <c r="AE407" s="210"/>
      <c r="AF407" s="210"/>
      <c r="AG407" s="210"/>
      <c r="AH407" s="210"/>
      <c r="AI407" s="210"/>
      <c r="AJ407" s="210"/>
      <c r="AK407" s="210"/>
      <c r="AL407" s="210"/>
      <c r="AM407" s="210"/>
      <c r="AN407" s="210"/>
      <c r="AO407" s="210"/>
      <c r="AP407" s="210"/>
      <c r="AQ407" s="210"/>
      <c r="AR407" s="210"/>
      <c r="AS407" s="210"/>
      <c r="AT407" s="210"/>
      <c r="AU407" s="210"/>
      <c r="AV407" s="210"/>
      <c r="AW407" s="210"/>
      <c r="AX407" s="210"/>
      <c r="AY407" s="210"/>
      <c r="AZ407" s="116"/>
      <c r="BA407" s="116"/>
      <c r="BB407" s="116"/>
      <c r="BC407" s="116"/>
      <c r="BD407" s="116"/>
      <c r="BE407" s="116"/>
      <c r="BF407" s="116"/>
      <c r="BG407" s="116"/>
      <c r="BH407" s="116"/>
      <c r="BI407" s="116"/>
      <c r="BJ407" s="116"/>
      <c r="BK407" s="116"/>
      <c r="BL407" s="116"/>
      <c r="BM407" s="116">
        <f t="shared" si="154"/>
        <v>0</v>
      </c>
      <c r="BN407" s="37"/>
      <c r="BO407" s="116">
        <f t="shared" si="169"/>
        <v>0</v>
      </c>
      <c r="BP407" s="116">
        <f t="shared" si="169"/>
        <v>0</v>
      </c>
      <c r="BQ407" s="116">
        <f t="shared" si="169"/>
        <v>0</v>
      </c>
      <c r="BR407" s="116">
        <f t="shared" si="169"/>
        <v>0</v>
      </c>
      <c r="BS407" s="116">
        <f t="shared" si="169"/>
        <v>0</v>
      </c>
      <c r="BT407" s="116">
        <f t="shared" si="169"/>
        <v>0</v>
      </c>
      <c r="BU407" s="116">
        <f t="shared" si="169"/>
        <v>0</v>
      </c>
      <c r="BV407" s="116">
        <f t="shared" si="169"/>
        <v>0</v>
      </c>
      <c r="BW407" s="116">
        <f t="shared" si="169"/>
        <v>0</v>
      </c>
      <c r="BX407" s="116"/>
      <c r="BY407" s="116">
        <f t="shared" si="171"/>
        <v>0</v>
      </c>
      <c r="BZ407" s="116"/>
      <c r="CA407" s="116">
        <f t="shared" si="170"/>
        <v>0</v>
      </c>
      <c r="CB407" s="116">
        <f t="shared" si="170"/>
        <v>0</v>
      </c>
      <c r="CC407" s="116">
        <f t="shared" si="170"/>
        <v>0</v>
      </c>
      <c r="CD407" s="116">
        <f t="shared" si="170"/>
        <v>0</v>
      </c>
      <c r="CE407" s="116">
        <f t="shared" si="170"/>
        <v>0</v>
      </c>
      <c r="CF407" s="116">
        <f t="shared" si="170"/>
        <v>0</v>
      </c>
      <c r="CG407" s="116">
        <f t="shared" si="170"/>
        <v>0</v>
      </c>
      <c r="CH407" s="116">
        <f t="shared" si="170"/>
        <v>0</v>
      </c>
      <c r="CI407" s="116">
        <f t="shared" si="170"/>
        <v>0</v>
      </c>
      <c r="CJ407" s="116"/>
      <c r="CK407" s="116">
        <f t="shared" si="172"/>
        <v>0</v>
      </c>
      <c r="CM407" s="216">
        <f>_xlfn.IFNA(VLOOKUP($C407,'Sch 1 - QA Rates'!$B$4:$C$19,2,FALSE ),0)</f>
        <v>0</v>
      </c>
      <c r="CN407" s="216">
        <f t="shared" si="166"/>
        <v>0</v>
      </c>
      <c r="CO407" s="216">
        <f>SUM(Q407:AB407)*CM407</f>
        <v>0</v>
      </c>
      <c r="CP407" s="216">
        <f>SUM(AC407:AN407)*CM407</f>
        <v>0</v>
      </c>
      <c r="CQ407" s="216">
        <f t="shared" si="167"/>
        <v>0</v>
      </c>
      <c r="CR407" s="216">
        <f t="shared" si="168"/>
        <v>0</v>
      </c>
      <c r="CS407" s="221">
        <f t="shared" si="165"/>
        <v>0</v>
      </c>
    </row>
    <row r="408" spans="1:98" s="124" customFormat="1" ht="14" outlineLevel="1" thickTop="1">
      <c r="A408" s="128"/>
      <c r="B408" s="168" t="str">
        <f>'Sch 5 - Summary'!B23</f>
        <v>DEL #20 - Assessment of DD&amp;I Vendor C-IV Master Training Plan</v>
      </c>
      <c r="C408" s="122"/>
      <c r="D408" s="122"/>
      <c r="E408" s="122"/>
      <c r="F408" s="122"/>
      <c r="G408" s="122"/>
      <c r="H408" s="122"/>
      <c r="I408" s="122" t="s">
        <v>324</v>
      </c>
      <c r="J408" s="122"/>
      <c r="K408" s="122"/>
      <c r="L408" s="122"/>
      <c r="M408" s="122"/>
      <c r="N408" s="122"/>
      <c r="O408" s="122"/>
      <c r="P408" s="122"/>
      <c r="Q408" s="122"/>
      <c r="R408" s="122"/>
      <c r="S408" s="122"/>
      <c r="T408" s="122"/>
      <c r="U408" s="122"/>
      <c r="V408" s="122"/>
      <c r="W408" s="122"/>
      <c r="X408" s="122"/>
      <c r="Y408" s="122"/>
      <c r="Z408" s="122"/>
      <c r="AA408" s="122"/>
      <c r="AB408" s="122"/>
      <c r="AC408" s="122"/>
      <c r="AD408" s="122"/>
      <c r="AE408" s="122"/>
      <c r="AF408" s="122"/>
      <c r="AG408" s="122"/>
      <c r="AH408" s="122"/>
      <c r="AI408" s="122"/>
      <c r="AJ408" s="122"/>
      <c r="AK408" s="122"/>
      <c r="AL408" s="122"/>
      <c r="AM408" s="122"/>
      <c r="AN408" s="122"/>
      <c r="AO408" s="122"/>
      <c r="AP408" s="122"/>
      <c r="AQ408" s="122"/>
      <c r="AR408" s="122"/>
      <c r="AS408" s="122"/>
      <c r="AT408" s="122"/>
      <c r="AU408" s="122"/>
      <c r="AV408" s="122"/>
      <c r="AW408" s="122"/>
      <c r="AX408" s="122"/>
      <c r="AY408" s="122"/>
      <c r="AZ408" s="122"/>
      <c r="BA408" s="122"/>
      <c r="BB408" s="122"/>
      <c r="BC408" s="122"/>
      <c r="BD408" s="122"/>
      <c r="BE408" s="122"/>
      <c r="BF408" s="122"/>
      <c r="BG408" s="122"/>
      <c r="BH408" s="122"/>
      <c r="BI408" s="122"/>
      <c r="BJ408" s="122"/>
      <c r="BK408" s="122"/>
      <c r="BL408" s="122"/>
      <c r="BM408" s="122">
        <f t="shared" si="154"/>
        <v>0</v>
      </c>
      <c r="BN408" s="123"/>
      <c r="BO408" s="122">
        <f t="shared" si="169"/>
        <v>0</v>
      </c>
      <c r="BP408" s="122">
        <f t="shared" si="169"/>
        <v>0</v>
      </c>
      <c r="BQ408" s="122">
        <f t="shared" si="169"/>
        <v>0</v>
      </c>
      <c r="BR408" s="122">
        <f t="shared" si="169"/>
        <v>0</v>
      </c>
      <c r="BS408" s="122">
        <f t="shared" si="169"/>
        <v>0</v>
      </c>
      <c r="BT408" s="122">
        <f t="shared" si="169"/>
        <v>0</v>
      </c>
      <c r="BU408" s="122">
        <f t="shared" si="169"/>
        <v>0</v>
      </c>
      <c r="BV408" s="122">
        <f t="shared" si="169"/>
        <v>0</v>
      </c>
      <c r="BW408" s="122">
        <f t="shared" si="169"/>
        <v>0</v>
      </c>
      <c r="BX408" s="122"/>
      <c r="BY408" s="122">
        <f t="shared" si="171"/>
        <v>0</v>
      </c>
      <c r="BZ408" s="122"/>
      <c r="CA408" s="122">
        <f t="shared" si="170"/>
        <v>0</v>
      </c>
      <c r="CB408" s="122">
        <f t="shared" si="170"/>
        <v>0</v>
      </c>
      <c r="CC408" s="122">
        <f t="shared" si="170"/>
        <v>0</v>
      </c>
      <c r="CD408" s="122">
        <f t="shared" si="170"/>
        <v>0</v>
      </c>
      <c r="CE408" s="122">
        <f t="shared" si="170"/>
        <v>0</v>
      </c>
      <c r="CF408" s="122">
        <f t="shared" si="170"/>
        <v>0</v>
      </c>
      <c r="CG408" s="122">
        <f t="shared" si="170"/>
        <v>0</v>
      </c>
      <c r="CH408" s="122">
        <f t="shared" si="170"/>
        <v>0</v>
      </c>
      <c r="CI408" s="122">
        <f t="shared" si="170"/>
        <v>0</v>
      </c>
      <c r="CJ408" s="122"/>
      <c r="CK408" s="122">
        <f t="shared" si="172"/>
        <v>0</v>
      </c>
      <c r="CM408" s="222"/>
      <c r="CN408" s="220">
        <f>SUM(CN409:CN428)</f>
        <v>17624</v>
      </c>
      <c r="CO408" s="220">
        <f>SUM(CO409:CO428)</f>
        <v>0</v>
      </c>
      <c r="CP408" s="220">
        <f>SUM(CP409:CP428)</f>
        <v>0</v>
      </c>
      <c r="CQ408" s="220">
        <f>SUM(CQ409:CQ428)</f>
        <v>0</v>
      </c>
      <c r="CR408" s="220">
        <f>SUM(CR409:CR428)</f>
        <v>0</v>
      </c>
      <c r="CS408" s="220">
        <f>SUM(CN408:CR408)</f>
        <v>17624</v>
      </c>
      <c r="CT408" s="124" t="s">
        <v>323</v>
      </c>
    </row>
    <row r="409" spans="1:98" outlineLevel="1">
      <c r="A409" s="129">
        <v>1</v>
      </c>
      <c r="B409" s="208" t="s">
        <v>304</v>
      </c>
      <c r="C409" s="132" t="str">
        <f>_xlfn.IFNA(VLOOKUP($B409,'Sch 2 - QA Team Roster'!$B$4:$C$32,2,FALSE )," ")</f>
        <v>QA Project Manager</v>
      </c>
      <c r="D409" s="323">
        <f>_xlfn.IFNA(VLOOKUP($C409,'Sch 1 - QA Rates'!$B$4:$C$28,2,FALSE )," ")</f>
        <v>154</v>
      </c>
      <c r="E409" s="210"/>
      <c r="F409" s="477"/>
      <c r="G409" s="477">
        <v>2</v>
      </c>
      <c r="H409" s="477">
        <v>2</v>
      </c>
      <c r="I409" s="477">
        <v>4</v>
      </c>
      <c r="J409" s="210"/>
      <c r="K409" s="210"/>
      <c r="L409" s="210"/>
      <c r="M409" s="210"/>
      <c r="N409" s="210"/>
      <c r="O409" s="210"/>
      <c r="P409" s="210"/>
      <c r="Q409" s="210"/>
      <c r="R409" s="210"/>
      <c r="S409" s="210"/>
      <c r="T409" s="210"/>
      <c r="U409" s="210"/>
      <c r="V409" s="210"/>
      <c r="W409" s="210"/>
      <c r="X409" s="210"/>
      <c r="Y409" s="210"/>
      <c r="Z409" s="210"/>
      <c r="AA409" s="210"/>
      <c r="AB409" s="210"/>
      <c r="AC409" s="210"/>
      <c r="AD409" s="210"/>
      <c r="AE409" s="210"/>
      <c r="AF409" s="210"/>
      <c r="AG409" s="210"/>
      <c r="AH409" s="210"/>
      <c r="AI409" s="210"/>
      <c r="AJ409" s="210"/>
      <c r="AK409" s="210"/>
      <c r="AL409" s="210"/>
      <c r="AM409" s="210"/>
      <c r="AN409" s="210"/>
      <c r="AO409" s="210"/>
      <c r="AP409" s="210"/>
      <c r="AQ409" s="210"/>
      <c r="AR409" s="210"/>
      <c r="AS409" s="210"/>
      <c r="AT409" s="210"/>
      <c r="AU409" s="210"/>
      <c r="AV409" s="210"/>
      <c r="AW409" s="210"/>
      <c r="AX409" s="210"/>
      <c r="AY409" s="210"/>
      <c r="AZ409" s="116"/>
      <c r="BA409" s="116"/>
      <c r="BB409" s="116"/>
      <c r="BC409" s="116"/>
      <c r="BD409" s="116"/>
      <c r="BE409" s="116"/>
      <c r="BF409" s="116"/>
      <c r="BG409" s="116"/>
      <c r="BH409" s="116"/>
      <c r="BI409" s="116"/>
      <c r="BJ409" s="116"/>
      <c r="BK409" s="116"/>
      <c r="BL409" s="116"/>
      <c r="BM409" s="116">
        <f t="shared" si="154"/>
        <v>8</v>
      </c>
      <c r="BN409" s="37"/>
      <c r="BO409" s="116">
        <f t="shared" si="169"/>
        <v>0</v>
      </c>
      <c r="BP409" s="116">
        <f t="shared" si="169"/>
        <v>8</v>
      </c>
      <c r="BQ409" s="116">
        <f t="shared" si="169"/>
        <v>0</v>
      </c>
      <c r="BR409" s="116">
        <f t="shared" si="169"/>
        <v>0</v>
      </c>
      <c r="BS409" s="116">
        <f t="shared" si="169"/>
        <v>0</v>
      </c>
      <c r="BT409" s="116">
        <f t="shared" si="169"/>
        <v>0</v>
      </c>
      <c r="BU409" s="116">
        <f t="shared" si="169"/>
        <v>0</v>
      </c>
      <c r="BV409" s="116">
        <f t="shared" si="169"/>
        <v>0</v>
      </c>
      <c r="BW409" s="116">
        <f t="shared" si="169"/>
        <v>0</v>
      </c>
      <c r="BX409" s="116"/>
      <c r="BY409" s="116">
        <f t="shared" si="171"/>
        <v>8</v>
      </c>
      <c r="BZ409" s="116"/>
      <c r="CA409" s="116">
        <f t="shared" si="170"/>
        <v>4</v>
      </c>
      <c r="CB409" s="116">
        <f t="shared" si="170"/>
        <v>4</v>
      </c>
      <c r="CC409" s="116">
        <f t="shared" si="170"/>
        <v>0</v>
      </c>
      <c r="CD409" s="116">
        <f t="shared" si="170"/>
        <v>0</v>
      </c>
      <c r="CE409" s="116">
        <f t="shared" si="170"/>
        <v>0</v>
      </c>
      <c r="CF409" s="116">
        <f t="shared" si="170"/>
        <v>0</v>
      </c>
      <c r="CG409" s="116">
        <f t="shared" si="170"/>
        <v>0</v>
      </c>
      <c r="CH409" s="116">
        <f t="shared" si="170"/>
        <v>0</v>
      </c>
      <c r="CI409" s="116">
        <f t="shared" si="170"/>
        <v>0</v>
      </c>
      <c r="CJ409" s="116"/>
      <c r="CK409" s="116">
        <f t="shared" si="172"/>
        <v>8</v>
      </c>
      <c r="CM409" s="216">
        <f>_xlfn.IFNA(VLOOKUP($C409,'Sch 1 - QA Rates'!$B$4:$C$19,2,FALSE ),0)</f>
        <v>154</v>
      </c>
      <c r="CN409" s="216">
        <f>SUM(E409:P409)*CM409</f>
        <v>1232</v>
      </c>
      <c r="CO409" s="216">
        <f t="shared" ref="CO409:CO425" si="173">SUM(Q409:AB409)*CM409</f>
        <v>0</v>
      </c>
      <c r="CP409" s="216">
        <f t="shared" ref="CP409:CP425" si="174">SUM(AC409:AN409)*CM409</f>
        <v>0</v>
      </c>
      <c r="CQ409" s="216">
        <f>SUM(AO409:AZ409)*CM409</f>
        <v>0</v>
      </c>
      <c r="CR409" s="216">
        <f>SUM(BA409:BK409)*CM409</f>
        <v>0</v>
      </c>
      <c r="CS409" s="221">
        <f t="shared" ref="CS409:CS428" si="175">SUM(CN409:CR409)</f>
        <v>1232</v>
      </c>
    </row>
    <row r="410" spans="1:98" outlineLevel="1">
      <c r="A410" s="129">
        <v>2</v>
      </c>
      <c r="B410" s="208" t="s">
        <v>309</v>
      </c>
      <c r="C410" s="132" t="str">
        <f>_xlfn.IFNA(VLOOKUP($B410,'Sch 2 - QA Team Roster'!$B$4:$C$32,2,FALSE )," ")</f>
        <v>QA PMO Specialist</v>
      </c>
      <c r="D410" s="323">
        <f>_xlfn.IFNA(VLOOKUP($C410,'Sch 1 - QA Rates'!$B$4:$C$28,2,FALSE )," ")</f>
        <v>114</v>
      </c>
      <c r="E410" s="210"/>
      <c r="F410" s="477"/>
      <c r="G410" s="477">
        <v>6</v>
      </c>
      <c r="H410" s="477">
        <v>12</v>
      </c>
      <c r="I410" s="477">
        <v>6</v>
      </c>
      <c r="J410" s="210"/>
      <c r="K410" s="210"/>
      <c r="L410" s="210"/>
      <c r="M410" s="210"/>
      <c r="N410" s="210"/>
      <c r="O410" s="210"/>
      <c r="P410" s="210"/>
      <c r="Q410" s="210"/>
      <c r="R410" s="210"/>
      <c r="S410" s="210"/>
      <c r="T410" s="210"/>
      <c r="U410" s="210"/>
      <c r="V410" s="210"/>
      <c r="W410" s="210"/>
      <c r="X410" s="210"/>
      <c r="Y410" s="210"/>
      <c r="Z410" s="210"/>
      <c r="AA410" s="210"/>
      <c r="AB410" s="210"/>
      <c r="AC410" s="210"/>
      <c r="AD410" s="210"/>
      <c r="AE410" s="210"/>
      <c r="AF410" s="210"/>
      <c r="AG410" s="210"/>
      <c r="AH410" s="210"/>
      <c r="AI410" s="210"/>
      <c r="AJ410" s="210"/>
      <c r="AK410" s="210"/>
      <c r="AL410" s="210"/>
      <c r="AM410" s="210"/>
      <c r="AN410" s="210"/>
      <c r="AO410" s="210"/>
      <c r="AP410" s="210"/>
      <c r="AQ410" s="210"/>
      <c r="AR410" s="210"/>
      <c r="AS410" s="210"/>
      <c r="AT410" s="210"/>
      <c r="AU410" s="210"/>
      <c r="AV410" s="210"/>
      <c r="AW410" s="210"/>
      <c r="AX410" s="210"/>
      <c r="AY410" s="210"/>
      <c r="AZ410" s="116"/>
      <c r="BA410" s="116"/>
      <c r="BB410" s="116"/>
      <c r="BC410" s="116"/>
      <c r="BD410" s="116"/>
      <c r="BE410" s="116"/>
      <c r="BF410" s="116"/>
      <c r="BG410" s="116"/>
      <c r="BH410" s="116"/>
      <c r="BI410" s="116"/>
      <c r="BJ410" s="116"/>
      <c r="BK410" s="116"/>
      <c r="BL410" s="116"/>
      <c r="BM410" s="116">
        <f t="shared" si="154"/>
        <v>24</v>
      </c>
      <c r="BN410" s="37"/>
      <c r="BO410" s="116">
        <f t="shared" si="169"/>
        <v>0</v>
      </c>
      <c r="BP410" s="116">
        <f t="shared" si="169"/>
        <v>24</v>
      </c>
      <c r="BQ410" s="116">
        <f t="shared" si="169"/>
        <v>0</v>
      </c>
      <c r="BR410" s="116">
        <f t="shared" si="169"/>
        <v>0</v>
      </c>
      <c r="BS410" s="116">
        <f t="shared" si="169"/>
        <v>0</v>
      </c>
      <c r="BT410" s="116">
        <f t="shared" si="169"/>
        <v>0</v>
      </c>
      <c r="BU410" s="116">
        <f t="shared" si="169"/>
        <v>0</v>
      </c>
      <c r="BV410" s="116">
        <f t="shared" si="169"/>
        <v>0</v>
      </c>
      <c r="BW410" s="116">
        <f t="shared" si="169"/>
        <v>0</v>
      </c>
      <c r="BX410" s="116"/>
      <c r="BY410" s="116">
        <f t="shared" si="171"/>
        <v>24</v>
      </c>
      <c r="BZ410" s="116"/>
      <c r="CA410" s="116">
        <f t="shared" si="170"/>
        <v>18</v>
      </c>
      <c r="CB410" s="116">
        <f t="shared" si="170"/>
        <v>6</v>
      </c>
      <c r="CC410" s="116">
        <f t="shared" si="170"/>
        <v>0</v>
      </c>
      <c r="CD410" s="116">
        <f t="shared" si="170"/>
        <v>0</v>
      </c>
      <c r="CE410" s="116">
        <f t="shared" si="170"/>
        <v>0</v>
      </c>
      <c r="CF410" s="116">
        <f t="shared" si="170"/>
        <v>0</v>
      </c>
      <c r="CG410" s="116">
        <f t="shared" si="170"/>
        <v>0</v>
      </c>
      <c r="CH410" s="116">
        <f t="shared" si="170"/>
        <v>0</v>
      </c>
      <c r="CI410" s="116">
        <f t="shared" si="170"/>
        <v>0</v>
      </c>
      <c r="CJ410" s="116"/>
      <c r="CK410" s="116">
        <f t="shared" si="172"/>
        <v>24</v>
      </c>
      <c r="CM410" s="216">
        <f>_xlfn.IFNA(VLOOKUP($C410,'Sch 1 - QA Rates'!$B$4:$C$19,2,FALSE ),0)</f>
        <v>114</v>
      </c>
      <c r="CN410" s="216">
        <f t="shared" ref="CN410:CN428" si="176">SUM(E410:P410)*CM410</f>
        <v>2736</v>
      </c>
      <c r="CO410" s="216">
        <f t="shared" si="173"/>
        <v>0</v>
      </c>
      <c r="CP410" s="216">
        <f t="shared" si="174"/>
        <v>0</v>
      </c>
      <c r="CQ410" s="216">
        <f t="shared" ref="CQ410:CQ428" si="177">SUM(AO410:AZ410)*CM410</f>
        <v>0</v>
      </c>
      <c r="CR410" s="216">
        <f t="shared" ref="CR410:CR428" si="178">SUM(BA410:BK410)*CM410</f>
        <v>0</v>
      </c>
      <c r="CS410" s="221">
        <f t="shared" si="175"/>
        <v>2736</v>
      </c>
    </row>
    <row r="411" spans="1:98" outlineLevel="1">
      <c r="A411" s="129">
        <v>3</v>
      </c>
      <c r="B411" s="208" t="s">
        <v>391</v>
      </c>
      <c r="C411" s="132" t="str">
        <f>_xlfn.IFNA(VLOOKUP($B411,'Sch 2 - QA Team Roster'!$B$4:$C$32,2,FALSE )," ")</f>
        <v>QA Implementation Manager</v>
      </c>
      <c r="D411" s="323">
        <f>_xlfn.IFNA(VLOOKUP($C411,'Sch 1 - QA Rates'!$B$4:$C$28,2,FALSE )," ")</f>
        <v>134</v>
      </c>
      <c r="E411" s="210"/>
      <c r="F411" s="477"/>
      <c r="G411" s="477">
        <v>4</v>
      </c>
      <c r="H411" s="477">
        <v>8</v>
      </c>
      <c r="I411" s="477">
        <v>4</v>
      </c>
      <c r="J411" s="210"/>
      <c r="K411" s="210"/>
      <c r="L411" s="210"/>
      <c r="M411" s="210"/>
      <c r="N411" s="210"/>
      <c r="O411" s="210"/>
      <c r="P411" s="210"/>
      <c r="Q411" s="210"/>
      <c r="R411" s="210"/>
      <c r="S411" s="210"/>
      <c r="T411" s="210"/>
      <c r="U411" s="210"/>
      <c r="V411" s="210"/>
      <c r="W411" s="210"/>
      <c r="X411" s="210"/>
      <c r="Y411" s="210"/>
      <c r="Z411" s="210"/>
      <c r="AA411" s="210"/>
      <c r="AB411" s="210"/>
      <c r="AC411" s="210"/>
      <c r="AD411" s="210"/>
      <c r="AE411" s="210"/>
      <c r="AF411" s="210"/>
      <c r="AG411" s="210"/>
      <c r="AH411" s="210"/>
      <c r="AI411" s="210"/>
      <c r="AJ411" s="210"/>
      <c r="AK411" s="210"/>
      <c r="AL411" s="210"/>
      <c r="AM411" s="210"/>
      <c r="AN411" s="210"/>
      <c r="AO411" s="210"/>
      <c r="AP411" s="210"/>
      <c r="AQ411" s="210"/>
      <c r="AR411" s="210"/>
      <c r="AS411" s="210"/>
      <c r="AT411" s="210"/>
      <c r="AU411" s="210"/>
      <c r="AV411" s="210"/>
      <c r="AW411" s="210"/>
      <c r="AX411" s="210"/>
      <c r="AY411" s="210"/>
      <c r="AZ411" s="116"/>
      <c r="BA411" s="116"/>
      <c r="BB411" s="116"/>
      <c r="BC411" s="116"/>
      <c r="BD411" s="116"/>
      <c r="BE411" s="116"/>
      <c r="BF411" s="116"/>
      <c r="BG411" s="116"/>
      <c r="BH411" s="116"/>
      <c r="BI411" s="116"/>
      <c r="BJ411" s="116"/>
      <c r="BK411" s="116"/>
      <c r="BL411" s="116"/>
      <c r="BM411" s="116">
        <f t="shared" si="154"/>
        <v>16</v>
      </c>
      <c r="BN411" s="37"/>
      <c r="BO411" s="116">
        <f t="shared" si="169"/>
        <v>0</v>
      </c>
      <c r="BP411" s="116">
        <f t="shared" si="169"/>
        <v>16</v>
      </c>
      <c r="BQ411" s="116">
        <f t="shared" si="169"/>
        <v>0</v>
      </c>
      <c r="BR411" s="116">
        <f t="shared" si="169"/>
        <v>0</v>
      </c>
      <c r="BS411" s="116">
        <f t="shared" si="169"/>
        <v>0</v>
      </c>
      <c r="BT411" s="116">
        <f t="shared" si="169"/>
        <v>0</v>
      </c>
      <c r="BU411" s="116">
        <f t="shared" si="169"/>
        <v>0</v>
      </c>
      <c r="BV411" s="116">
        <f t="shared" si="169"/>
        <v>0</v>
      </c>
      <c r="BW411" s="116">
        <f t="shared" si="169"/>
        <v>0</v>
      </c>
      <c r="BX411" s="116"/>
      <c r="BY411" s="116">
        <f t="shared" si="171"/>
        <v>16</v>
      </c>
      <c r="BZ411" s="116"/>
      <c r="CA411" s="116">
        <f t="shared" si="170"/>
        <v>12</v>
      </c>
      <c r="CB411" s="116">
        <f t="shared" si="170"/>
        <v>4</v>
      </c>
      <c r="CC411" s="116">
        <f t="shared" si="170"/>
        <v>0</v>
      </c>
      <c r="CD411" s="116">
        <f t="shared" si="170"/>
        <v>0</v>
      </c>
      <c r="CE411" s="116">
        <f t="shared" si="170"/>
        <v>0</v>
      </c>
      <c r="CF411" s="116">
        <f t="shared" si="170"/>
        <v>0</v>
      </c>
      <c r="CG411" s="116">
        <f t="shared" si="170"/>
        <v>0</v>
      </c>
      <c r="CH411" s="116">
        <f t="shared" si="170"/>
        <v>0</v>
      </c>
      <c r="CI411" s="116">
        <f t="shared" si="170"/>
        <v>0</v>
      </c>
      <c r="CJ411" s="116"/>
      <c r="CK411" s="116">
        <f t="shared" si="172"/>
        <v>16</v>
      </c>
      <c r="CM411" s="216">
        <f>_xlfn.IFNA(VLOOKUP($C411,'Sch 1 - QA Rates'!$B$4:$C$19,2,FALSE ),0)</f>
        <v>134</v>
      </c>
      <c r="CN411" s="216">
        <f t="shared" si="176"/>
        <v>2144</v>
      </c>
      <c r="CO411" s="216">
        <f t="shared" si="173"/>
        <v>0</v>
      </c>
      <c r="CP411" s="216">
        <f t="shared" si="174"/>
        <v>0</v>
      </c>
      <c r="CQ411" s="216">
        <f t="shared" si="177"/>
        <v>0</v>
      </c>
      <c r="CR411" s="216">
        <f t="shared" si="178"/>
        <v>0</v>
      </c>
      <c r="CS411" s="221">
        <f t="shared" si="175"/>
        <v>2144</v>
      </c>
    </row>
    <row r="412" spans="1:98" outlineLevel="1">
      <c r="A412" s="129">
        <v>4</v>
      </c>
      <c r="B412" s="208" t="s">
        <v>306</v>
      </c>
      <c r="C412" s="132" t="str">
        <f>_xlfn.IFNA(VLOOKUP($B412,'Sch 2 - QA Team Roster'!$B$4:$C$32,2,FALSE )," ")</f>
        <v>QA Implementation Lead</v>
      </c>
      <c r="D412" s="323">
        <f>_xlfn.IFNA(VLOOKUP($C412,'Sch 1 - QA Rates'!$B$4:$C$28,2,FALSE )," ")</f>
        <v>124</v>
      </c>
      <c r="E412" s="210"/>
      <c r="F412" s="477"/>
      <c r="G412" s="477"/>
      <c r="H412" s="477"/>
      <c r="I412" s="477"/>
      <c r="J412" s="210"/>
      <c r="K412" s="210"/>
      <c r="L412" s="210"/>
      <c r="M412" s="210"/>
      <c r="N412" s="210"/>
      <c r="O412" s="210"/>
      <c r="P412" s="210"/>
      <c r="Q412" s="210"/>
      <c r="R412" s="210"/>
      <c r="S412" s="210"/>
      <c r="T412" s="210"/>
      <c r="U412" s="210"/>
      <c r="V412" s="210"/>
      <c r="W412" s="210"/>
      <c r="X412" s="210"/>
      <c r="Y412" s="210"/>
      <c r="Z412" s="210"/>
      <c r="AA412" s="210"/>
      <c r="AB412" s="210"/>
      <c r="AC412" s="210"/>
      <c r="AD412" s="210"/>
      <c r="AE412" s="210"/>
      <c r="AF412" s="210"/>
      <c r="AG412" s="210"/>
      <c r="AH412" s="210"/>
      <c r="AI412" s="210"/>
      <c r="AJ412" s="210"/>
      <c r="AK412" s="210"/>
      <c r="AL412" s="210"/>
      <c r="AM412" s="210"/>
      <c r="AN412" s="210"/>
      <c r="AO412" s="210"/>
      <c r="AP412" s="210"/>
      <c r="AQ412" s="210"/>
      <c r="AR412" s="210"/>
      <c r="AS412" s="210"/>
      <c r="AT412" s="210"/>
      <c r="AU412" s="210"/>
      <c r="AV412" s="210"/>
      <c r="AW412" s="210"/>
      <c r="AX412" s="210"/>
      <c r="AY412" s="210"/>
      <c r="AZ412" s="116"/>
      <c r="BA412" s="116"/>
      <c r="BB412" s="116"/>
      <c r="BC412" s="116"/>
      <c r="BD412" s="116"/>
      <c r="BE412" s="116"/>
      <c r="BF412" s="116"/>
      <c r="BG412" s="116"/>
      <c r="BH412" s="116"/>
      <c r="BI412" s="116"/>
      <c r="BJ412" s="116"/>
      <c r="BK412" s="116"/>
      <c r="BL412" s="116"/>
      <c r="BM412" s="116">
        <f t="shared" si="154"/>
        <v>0</v>
      </c>
      <c r="BN412" s="37"/>
      <c r="BO412" s="116">
        <f t="shared" si="169"/>
        <v>0</v>
      </c>
      <c r="BP412" s="116">
        <f t="shared" si="169"/>
        <v>0</v>
      </c>
      <c r="BQ412" s="116">
        <f t="shared" si="169"/>
        <v>0</v>
      </c>
      <c r="BR412" s="116">
        <f t="shared" si="169"/>
        <v>0</v>
      </c>
      <c r="BS412" s="116">
        <f t="shared" si="169"/>
        <v>0</v>
      </c>
      <c r="BT412" s="116">
        <f t="shared" si="169"/>
        <v>0</v>
      </c>
      <c r="BU412" s="116">
        <f t="shared" si="169"/>
        <v>0</v>
      </c>
      <c r="BV412" s="116">
        <f t="shared" si="169"/>
        <v>0</v>
      </c>
      <c r="BW412" s="116">
        <f t="shared" si="169"/>
        <v>0</v>
      </c>
      <c r="BX412" s="116"/>
      <c r="BY412" s="116">
        <f t="shared" si="171"/>
        <v>0</v>
      </c>
      <c r="BZ412" s="116"/>
      <c r="CA412" s="116">
        <f t="shared" si="170"/>
        <v>0</v>
      </c>
      <c r="CB412" s="116">
        <f t="shared" si="170"/>
        <v>0</v>
      </c>
      <c r="CC412" s="116">
        <f t="shared" si="170"/>
        <v>0</v>
      </c>
      <c r="CD412" s="116">
        <f t="shared" si="170"/>
        <v>0</v>
      </c>
      <c r="CE412" s="116">
        <f t="shared" si="170"/>
        <v>0</v>
      </c>
      <c r="CF412" s="116">
        <f t="shared" si="170"/>
        <v>0</v>
      </c>
      <c r="CG412" s="116">
        <f t="shared" si="170"/>
        <v>0</v>
      </c>
      <c r="CH412" s="116">
        <f t="shared" si="170"/>
        <v>0</v>
      </c>
      <c r="CI412" s="116">
        <f t="shared" si="170"/>
        <v>0</v>
      </c>
      <c r="CJ412" s="116"/>
      <c r="CK412" s="116">
        <f t="shared" si="172"/>
        <v>0</v>
      </c>
      <c r="CM412" s="216">
        <f>_xlfn.IFNA(VLOOKUP($C412,'Sch 1 - QA Rates'!$B$4:$C$19,2,FALSE ),0)</f>
        <v>124</v>
      </c>
      <c r="CN412" s="216">
        <f t="shared" si="176"/>
        <v>0</v>
      </c>
      <c r="CO412" s="216">
        <f t="shared" si="173"/>
        <v>0</v>
      </c>
      <c r="CP412" s="216">
        <f t="shared" si="174"/>
        <v>0</v>
      </c>
      <c r="CQ412" s="216">
        <f t="shared" si="177"/>
        <v>0</v>
      </c>
      <c r="CR412" s="216">
        <f t="shared" si="178"/>
        <v>0</v>
      </c>
      <c r="CS412" s="221">
        <f t="shared" si="175"/>
        <v>0</v>
      </c>
    </row>
    <row r="413" spans="1:98" outlineLevel="1">
      <c r="A413" s="129">
        <v>5</v>
      </c>
      <c r="B413" s="208" t="s">
        <v>400</v>
      </c>
      <c r="C413" s="132" t="str">
        <f>_xlfn.IFNA(VLOOKUP($B413,'Sch 2 - QA Team Roster'!$B$4:$C$32,2,FALSE )," ")</f>
        <v>QA Implementation Lead</v>
      </c>
      <c r="D413" s="323">
        <f>_xlfn.IFNA(VLOOKUP($C413,'Sch 1 - QA Rates'!$B$4:$C$28,2,FALSE )," ")</f>
        <v>124</v>
      </c>
      <c r="E413" s="210"/>
      <c r="F413" s="477"/>
      <c r="G413" s="477">
        <v>20</v>
      </c>
      <c r="H413" s="477">
        <v>52</v>
      </c>
      <c r="I413" s="477">
        <v>8</v>
      </c>
      <c r="J413" s="210"/>
      <c r="K413" s="210"/>
      <c r="L413" s="210"/>
      <c r="M413" s="210"/>
      <c r="N413" s="210"/>
      <c r="O413" s="210"/>
      <c r="P413" s="210"/>
      <c r="Q413" s="210"/>
      <c r="R413" s="210"/>
      <c r="S413" s="210"/>
      <c r="T413" s="210"/>
      <c r="U413" s="210"/>
      <c r="V413" s="210"/>
      <c r="W413" s="210"/>
      <c r="X413" s="210"/>
      <c r="Y413" s="210"/>
      <c r="Z413" s="210"/>
      <c r="AA413" s="210"/>
      <c r="AB413" s="210"/>
      <c r="AC413" s="210"/>
      <c r="AD413" s="210"/>
      <c r="AE413" s="210"/>
      <c r="AF413" s="210"/>
      <c r="AG413" s="210"/>
      <c r="AH413" s="210"/>
      <c r="AI413" s="210"/>
      <c r="AJ413" s="210"/>
      <c r="AK413" s="210"/>
      <c r="AL413" s="210"/>
      <c r="AM413" s="210"/>
      <c r="AN413" s="210"/>
      <c r="AO413" s="210"/>
      <c r="AP413" s="210"/>
      <c r="AQ413" s="210"/>
      <c r="AR413" s="210"/>
      <c r="AS413" s="210"/>
      <c r="AT413" s="210"/>
      <c r="AU413" s="210"/>
      <c r="AV413" s="210"/>
      <c r="AW413" s="210"/>
      <c r="AX413" s="210"/>
      <c r="AY413" s="210"/>
      <c r="AZ413" s="116"/>
      <c r="BA413" s="116"/>
      <c r="BB413" s="116"/>
      <c r="BC413" s="116"/>
      <c r="BD413" s="116"/>
      <c r="BE413" s="116"/>
      <c r="BF413" s="116"/>
      <c r="BG413" s="116"/>
      <c r="BH413" s="116"/>
      <c r="BI413" s="116"/>
      <c r="BJ413" s="116"/>
      <c r="BK413" s="116"/>
      <c r="BL413" s="116"/>
      <c r="BM413" s="116">
        <f t="shared" si="154"/>
        <v>80</v>
      </c>
      <c r="BN413" s="37"/>
      <c r="BO413" s="116">
        <f t="shared" si="169"/>
        <v>0</v>
      </c>
      <c r="BP413" s="116">
        <f t="shared" si="169"/>
        <v>80</v>
      </c>
      <c r="BQ413" s="116">
        <f t="shared" si="169"/>
        <v>0</v>
      </c>
      <c r="BR413" s="116">
        <f t="shared" si="169"/>
        <v>0</v>
      </c>
      <c r="BS413" s="116">
        <f t="shared" si="169"/>
        <v>0</v>
      </c>
      <c r="BT413" s="116">
        <f t="shared" si="169"/>
        <v>0</v>
      </c>
      <c r="BU413" s="116">
        <f t="shared" si="169"/>
        <v>0</v>
      </c>
      <c r="BV413" s="116">
        <f t="shared" si="169"/>
        <v>0</v>
      </c>
      <c r="BW413" s="116">
        <f t="shared" si="169"/>
        <v>0</v>
      </c>
      <c r="BX413" s="116"/>
      <c r="BY413" s="116">
        <f t="shared" si="171"/>
        <v>80</v>
      </c>
      <c r="BZ413" s="115" t="s">
        <v>325</v>
      </c>
      <c r="CA413" s="116">
        <f t="shared" si="170"/>
        <v>72</v>
      </c>
      <c r="CB413" s="116">
        <f t="shared" si="170"/>
        <v>8</v>
      </c>
      <c r="CC413" s="116">
        <f t="shared" si="170"/>
        <v>0</v>
      </c>
      <c r="CD413" s="116">
        <f t="shared" si="170"/>
        <v>0</v>
      </c>
      <c r="CE413" s="116">
        <f t="shared" si="170"/>
        <v>0</v>
      </c>
      <c r="CF413" s="116">
        <f t="shared" si="170"/>
        <v>0</v>
      </c>
      <c r="CG413" s="116">
        <f t="shared" si="170"/>
        <v>0</v>
      </c>
      <c r="CH413" s="116">
        <f t="shared" si="170"/>
        <v>0</v>
      </c>
      <c r="CI413" s="116">
        <f t="shared" si="170"/>
        <v>0</v>
      </c>
      <c r="CJ413" s="116"/>
      <c r="CK413" s="116">
        <f t="shared" si="172"/>
        <v>80</v>
      </c>
      <c r="CM413" s="216">
        <f>_xlfn.IFNA(VLOOKUP($C413,'Sch 1 - QA Rates'!$B$4:$C$19,2,FALSE ),0)</f>
        <v>124</v>
      </c>
      <c r="CN413" s="216">
        <f t="shared" si="176"/>
        <v>9920</v>
      </c>
      <c r="CO413" s="216">
        <f t="shared" si="173"/>
        <v>0</v>
      </c>
      <c r="CP413" s="216">
        <f t="shared" si="174"/>
        <v>0</v>
      </c>
      <c r="CQ413" s="216">
        <f t="shared" si="177"/>
        <v>0</v>
      </c>
      <c r="CR413" s="216">
        <f t="shared" si="178"/>
        <v>0</v>
      </c>
      <c r="CS413" s="221">
        <f t="shared" si="175"/>
        <v>9920</v>
      </c>
    </row>
    <row r="414" spans="1:98" outlineLevel="1">
      <c r="A414" s="129">
        <v>6</v>
      </c>
      <c r="B414" s="208" t="s">
        <v>310</v>
      </c>
      <c r="C414" s="132" t="str">
        <f>_xlfn.IFNA(VLOOKUP($B414,'Sch 2 - QA Team Roster'!$B$4:$C$32,2,FALSE )," ")</f>
        <v>QA Sr. Administrative Assistant</v>
      </c>
      <c r="D414" s="323">
        <f>_xlfn.IFNA(VLOOKUP($C414,'Sch 1 - QA Rates'!$B$4:$C$28,2,FALSE )," ")</f>
        <v>45</v>
      </c>
      <c r="E414" s="210"/>
      <c r="F414" s="477">
        <v>4</v>
      </c>
      <c r="G414" s="477"/>
      <c r="H414" s="477"/>
      <c r="I414" s="477">
        <v>4</v>
      </c>
      <c r="J414" s="210"/>
      <c r="K414" s="210"/>
      <c r="L414" s="210"/>
      <c r="M414" s="210"/>
      <c r="N414" s="210"/>
      <c r="O414" s="210"/>
      <c r="P414" s="210"/>
      <c r="Q414" s="210"/>
      <c r="R414" s="210"/>
      <c r="S414" s="210"/>
      <c r="T414" s="210"/>
      <c r="U414" s="210"/>
      <c r="V414" s="210"/>
      <c r="W414" s="210"/>
      <c r="X414" s="210"/>
      <c r="Y414" s="210"/>
      <c r="Z414" s="210"/>
      <c r="AA414" s="210"/>
      <c r="AB414" s="210"/>
      <c r="AC414" s="210"/>
      <c r="AD414" s="210"/>
      <c r="AE414" s="210"/>
      <c r="AF414" s="210"/>
      <c r="AG414" s="210"/>
      <c r="AH414" s="210"/>
      <c r="AI414" s="210"/>
      <c r="AJ414" s="210"/>
      <c r="AK414" s="210"/>
      <c r="AL414" s="210"/>
      <c r="AM414" s="210"/>
      <c r="AN414" s="210"/>
      <c r="AO414" s="210"/>
      <c r="AP414" s="210"/>
      <c r="AQ414" s="210"/>
      <c r="AR414" s="210"/>
      <c r="AS414" s="210"/>
      <c r="AT414" s="210"/>
      <c r="AU414" s="210"/>
      <c r="AV414" s="210"/>
      <c r="AW414" s="210"/>
      <c r="AX414" s="210"/>
      <c r="AY414" s="210"/>
      <c r="AZ414" s="116"/>
      <c r="BA414" s="116"/>
      <c r="BB414" s="116"/>
      <c r="BC414" s="116"/>
      <c r="BD414" s="116"/>
      <c r="BE414" s="116"/>
      <c r="BF414" s="116"/>
      <c r="BG414" s="116"/>
      <c r="BH414" s="116"/>
      <c r="BI414" s="116"/>
      <c r="BJ414" s="116"/>
      <c r="BK414" s="116"/>
      <c r="BL414" s="116"/>
      <c r="BM414" s="116">
        <f t="shared" ref="BM414:BM477" si="179">SUM(E414:BL414)</f>
        <v>8</v>
      </c>
      <c r="BN414" s="37"/>
      <c r="BO414" s="116">
        <f t="shared" si="169"/>
        <v>0</v>
      </c>
      <c r="BP414" s="116">
        <f t="shared" si="169"/>
        <v>8</v>
      </c>
      <c r="BQ414" s="116">
        <f t="shared" si="169"/>
        <v>0</v>
      </c>
      <c r="BR414" s="116">
        <f t="shared" si="169"/>
        <v>0</v>
      </c>
      <c r="BS414" s="116">
        <f t="shared" si="169"/>
        <v>0</v>
      </c>
      <c r="BT414" s="116">
        <f t="shared" si="169"/>
        <v>0</v>
      </c>
      <c r="BU414" s="116">
        <f t="shared" si="169"/>
        <v>0</v>
      </c>
      <c r="BV414" s="116">
        <f t="shared" si="169"/>
        <v>0</v>
      </c>
      <c r="BW414" s="116">
        <f t="shared" si="169"/>
        <v>0</v>
      </c>
      <c r="BX414" s="116"/>
      <c r="BY414" s="116">
        <f t="shared" si="171"/>
        <v>8</v>
      </c>
      <c r="BZ414" s="116"/>
      <c r="CA414" s="116">
        <f t="shared" si="170"/>
        <v>4</v>
      </c>
      <c r="CB414" s="116">
        <f t="shared" si="170"/>
        <v>4</v>
      </c>
      <c r="CC414" s="116">
        <f t="shared" si="170"/>
        <v>0</v>
      </c>
      <c r="CD414" s="116">
        <f t="shared" si="170"/>
        <v>0</v>
      </c>
      <c r="CE414" s="116">
        <f t="shared" si="170"/>
        <v>0</v>
      </c>
      <c r="CF414" s="116">
        <f t="shared" si="170"/>
        <v>0</v>
      </c>
      <c r="CG414" s="116">
        <f t="shared" si="170"/>
        <v>0</v>
      </c>
      <c r="CH414" s="116">
        <f t="shared" si="170"/>
        <v>0</v>
      </c>
      <c r="CI414" s="116">
        <f t="shared" si="170"/>
        <v>0</v>
      </c>
      <c r="CJ414" s="116"/>
      <c r="CK414" s="116">
        <f t="shared" si="172"/>
        <v>8</v>
      </c>
      <c r="CM414" s="216">
        <f>_xlfn.IFNA(VLOOKUP($C414,'Sch 1 - QA Rates'!$B$4:$C$19,2,FALSE ),0)</f>
        <v>45</v>
      </c>
      <c r="CN414" s="216">
        <f t="shared" si="176"/>
        <v>360</v>
      </c>
      <c r="CO414" s="216">
        <f t="shared" si="173"/>
        <v>0</v>
      </c>
      <c r="CP414" s="216">
        <f t="shared" si="174"/>
        <v>0</v>
      </c>
      <c r="CQ414" s="216">
        <f t="shared" si="177"/>
        <v>0</v>
      </c>
      <c r="CR414" s="216">
        <f t="shared" si="178"/>
        <v>0</v>
      </c>
      <c r="CS414" s="221">
        <f t="shared" si="175"/>
        <v>360</v>
      </c>
    </row>
    <row r="415" spans="1:98" outlineLevel="1">
      <c r="A415" s="129">
        <v>7</v>
      </c>
      <c r="B415" s="208" t="s">
        <v>315</v>
      </c>
      <c r="C415" s="132" t="str">
        <f>_xlfn.IFNA(VLOOKUP($B415,'Sch 2 - QA Team Roster'!$B$4:$C$32,2,FALSE )," ")</f>
        <v>QA Executive</v>
      </c>
      <c r="D415" s="323">
        <f>_xlfn.IFNA(VLOOKUP($C415,'Sch 1 - QA Rates'!$B$4:$C$28,2,FALSE )," ")</f>
        <v>154</v>
      </c>
      <c r="E415" s="210"/>
      <c r="F415" s="477"/>
      <c r="G415" s="477"/>
      <c r="H415" s="477"/>
      <c r="I415" s="477">
        <v>8</v>
      </c>
      <c r="J415" s="210"/>
      <c r="K415" s="210"/>
      <c r="L415" s="210"/>
      <c r="M415" s="210"/>
      <c r="N415" s="210"/>
      <c r="O415" s="210"/>
      <c r="P415" s="210"/>
      <c r="Q415" s="210"/>
      <c r="R415" s="210"/>
      <c r="S415" s="210"/>
      <c r="T415" s="210"/>
      <c r="U415" s="210"/>
      <c r="V415" s="210"/>
      <c r="W415" s="210"/>
      <c r="X415" s="210"/>
      <c r="Y415" s="210"/>
      <c r="Z415" s="210"/>
      <c r="AA415" s="210"/>
      <c r="AB415" s="210"/>
      <c r="AC415" s="210"/>
      <c r="AD415" s="210"/>
      <c r="AE415" s="210"/>
      <c r="AF415" s="210"/>
      <c r="AG415" s="210"/>
      <c r="AH415" s="210"/>
      <c r="AI415" s="210"/>
      <c r="AJ415" s="210"/>
      <c r="AK415" s="210"/>
      <c r="AL415" s="210"/>
      <c r="AM415" s="210"/>
      <c r="AN415" s="210"/>
      <c r="AO415" s="210"/>
      <c r="AP415" s="210"/>
      <c r="AQ415" s="210"/>
      <c r="AR415" s="210"/>
      <c r="AS415" s="210"/>
      <c r="AT415" s="210"/>
      <c r="AU415" s="210"/>
      <c r="AV415" s="210"/>
      <c r="AW415" s="210"/>
      <c r="AX415" s="210"/>
      <c r="AY415" s="210"/>
      <c r="AZ415" s="116"/>
      <c r="BA415" s="116"/>
      <c r="BB415" s="116"/>
      <c r="BC415" s="116"/>
      <c r="BD415" s="116"/>
      <c r="BE415" s="116"/>
      <c r="BF415" s="116"/>
      <c r="BG415" s="116"/>
      <c r="BH415" s="116"/>
      <c r="BI415" s="116"/>
      <c r="BJ415" s="116"/>
      <c r="BK415" s="116"/>
      <c r="BL415" s="116"/>
      <c r="BM415" s="116">
        <f t="shared" si="179"/>
        <v>8</v>
      </c>
      <c r="BN415" s="37"/>
      <c r="BO415" s="116">
        <f t="shared" si="169"/>
        <v>0</v>
      </c>
      <c r="BP415" s="116">
        <f t="shared" si="169"/>
        <v>8</v>
      </c>
      <c r="BQ415" s="116">
        <f t="shared" si="169"/>
        <v>0</v>
      </c>
      <c r="BR415" s="116">
        <f t="shared" si="169"/>
        <v>0</v>
      </c>
      <c r="BS415" s="116">
        <f t="shared" si="169"/>
        <v>0</v>
      </c>
      <c r="BT415" s="116">
        <f t="shared" si="169"/>
        <v>0</v>
      </c>
      <c r="BU415" s="116">
        <f t="shared" si="169"/>
        <v>0</v>
      </c>
      <c r="BV415" s="116">
        <f t="shared" si="169"/>
        <v>0</v>
      </c>
      <c r="BW415" s="116">
        <f t="shared" si="169"/>
        <v>0</v>
      </c>
      <c r="BX415" s="116"/>
      <c r="BY415" s="116">
        <f t="shared" si="171"/>
        <v>8</v>
      </c>
      <c r="BZ415" s="116"/>
      <c r="CA415" s="116">
        <f t="shared" si="170"/>
        <v>0</v>
      </c>
      <c r="CB415" s="116">
        <f t="shared" si="170"/>
        <v>8</v>
      </c>
      <c r="CC415" s="116">
        <f t="shared" si="170"/>
        <v>0</v>
      </c>
      <c r="CD415" s="116">
        <f t="shared" si="170"/>
        <v>0</v>
      </c>
      <c r="CE415" s="116">
        <f t="shared" si="170"/>
        <v>0</v>
      </c>
      <c r="CF415" s="116">
        <f t="shared" si="170"/>
        <v>0</v>
      </c>
      <c r="CG415" s="116">
        <f t="shared" si="170"/>
        <v>0</v>
      </c>
      <c r="CH415" s="116">
        <f t="shared" si="170"/>
        <v>0</v>
      </c>
      <c r="CI415" s="116">
        <f t="shared" si="170"/>
        <v>0</v>
      </c>
      <c r="CJ415" s="116"/>
      <c r="CK415" s="116">
        <f t="shared" si="172"/>
        <v>8</v>
      </c>
      <c r="CM415" s="216">
        <f>_xlfn.IFNA(VLOOKUP($C415,'Sch 1 - QA Rates'!$B$4:$C$19,2,FALSE ),0)</f>
        <v>154</v>
      </c>
      <c r="CN415" s="216">
        <f t="shared" si="176"/>
        <v>1232</v>
      </c>
      <c r="CO415" s="216">
        <f t="shared" si="173"/>
        <v>0</v>
      </c>
      <c r="CP415" s="216">
        <f t="shared" si="174"/>
        <v>0</v>
      </c>
      <c r="CQ415" s="216">
        <f t="shared" si="177"/>
        <v>0</v>
      </c>
      <c r="CR415" s="216">
        <f t="shared" si="178"/>
        <v>0</v>
      </c>
      <c r="CS415" s="221">
        <f t="shared" si="175"/>
        <v>1232</v>
      </c>
    </row>
    <row r="416" spans="1:98" outlineLevel="1">
      <c r="A416" s="129">
        <v>8</v>
      </c>
      <c r="B416" s="133"/>
      <c r="C416" s="132" t="str">
        <f>_xlfn.IFNA(VLOOKUP($B416,'Sch 2 - QA Team Roster'!$B$4:$C$32,2,FALSE )," ")</f>
        <v xml:space="preserve"> </v>
      </c>
      <c r="D416" s="323"/>
      <c r="E416" s="210"/>
      <c r="F416" s="210"/>
      <c r="G416" s="210"/>
      <c r="H416" s="210"/>
      <c r="I416" s="210"/>
      <c r="J416" s="210"/>
      <c r="K416" s="210"/>
      <c r="L416" s="210"/>
      <c r="M416" s="210"/>
      <c r="N416" s="210"/>
      <c r="O416" s="210"/>
      <c r="P416" s="210"/>
      <c r="Q416" s="210"/>
      <c r="R416" s="210"/>
      <c r="S416" s="210"/>
      <c r="T416" s="210"/>
      <c r="U416" s="210"/>
      <c r="V416" s="210"/>
      <c r="W416" s="210"/>
      <c r="X416" s="210"/>
      <c r="Y416" s="210"/>
      <c r="Z416" s="210"/>
      <c r="AA416" s="210"/>
      <c r="AB416" s="210"/>
      <c r="AC416" s="210"/>
      <c r="AD416" s="210"/>
      <c r="AE416" s="210"/>
      <c r="AF416" s="210"/>
      <c r="AG416" s="210"/>
      <c r="AH416" s="210"/>
      <c r="AI416" s="210"/>
      <c r="AJ416" s="210"/>
      <c r="AK416" s="210"/>
      <c r="AL416" s="210"/>
      <c r="AM416" s="210"/>
      <c r="AN416" s="210"/>
      <c r="AO416" s="210"/>
      <c r="AP416" s="210"/>
      <c r="AQ416" s="210"/>
      <c r="AR416" s="210"/>
      <c r="AS416" s="210"/>
      <c r="AT416" s="210"/>
      <c r="AU416" s="210"/>
      <c r="AV416" s="210"/>
      <c r="AW416" s="210"/>
      <c r="AX416" s="210"/>
      <c r="AY416" s="210"/>
      <c r="AZ416" s="116"/>
      <c r="BA416" s="116"/>
      <c r="BB416" s="116"/>
      <c r="BC416" s="116"/>
      <c r="BD416" s="116"/>
      <c r="BE416" s="116"/>
      <c r="BF416" s="116"/>
      <c r="BG416" s="116"/>
      <c r="BH416" s="116"/>
      <c r="BI416" s="116"/>
      <c r="BJ416" s="116"/>
      <c r="BK416" s="116"/>
      <c r="BL416" s="116"/>
      <c r="BM416" s="116">
        <f t="shared" si="179"/>
        <v>0</v>
      </c>
      <c r="BN416" s="37"/>
      <c r="BO416" s="116">
        <f t="shared" si="169"/>
        <v>0</v>
      </c>
      <c r="BP416" s="116">
        <f t="shared" si="169"/>
        <v>0</v>
      </c>
      <c r="BQ416" s="116">
        <f t="shared" si="169"/>
        <v>0</v>
      </c>
      <c r="BR416" s="116">
        <f t="shared" si="169"/>
        <v>0</v>
      </c>
      <c r="BS416" s="116">
        <f t="shared" si="169"/>
        <v>0</v>
      </c>
      <c r="BT416" s="116">
        <f t="shared" si="169"/>
        <v>0</v>
      </c>
      <c r="BU416" s="116">
        <f t="shared" si="169"/>
        <v>0</v>
      </c>
      <c r="BV416" s="116">
        <f t="shared" si="169"/>
        <v>0</v>
      </c>
      <c r="BW416" s="116">
        <f t="shared" si="169"/>
        <v>0</v>
      </c>
      <c r="BX416" s="116"/>
      <c r="BY416" s="116">
        <f t="shared" si="171"/>
        <v>0</v>
      </c>
      <c r="BZ416" s="116"/>
      <c r="CA416" s="116">
        <f t="shared" si="170"/>
        <v>0</v>
      </c>
      <c r="CB416" s="116">
        <f t="shared" si="170"/>
        <v>0</v>
      </c>
      <c r="CC416" s="116">
        <f t="shared" si="170"/>
        <v>0</v>
      </c>
      <c r="CD416" s="116">
        <f t="shared" si="170"/>
        <v>0</v>
      </c>
      <c r="CE416" s="116">
        <f t="shared" si="170"/>
        <v>0</v>
      </c>
      <c r="CF416" s="116">
        <f t="shared" si="170"/>
        <v>0</v>
      </c>
      <c r="CG416" s="116">
        <f t="shared" si="170"/>
        <v>0</v>
      </c>
      <c r="CH416" s="116">
        <f t="shared" si="170"/>
        <v>0</v>
      </c>
      <c r="CI416" s="116">
        <f t="shared" si="170"/>
        <v>0</v>
      </c>
      <c r="CJ416" s="116"/>
      <c r="CK416" s="116">
        <f t="shared" si="172"/>
        <v>0</v>
      </c>
      <c r="CM416" s="216">
        <f>_xlfn.IFNA(VLOOKUP($C416,'Sch 1 - QA Rates'!$B$4:$C$19,2,FALSE ),0)</f>
        <v>0</v>
      </c>
      <c r="CN416" s="216">
        <f t="shared" si="176"/>
        <v>0</v>
      </c>
      <c r="CO416" s="216">
        <f t="shared" si="173"/>
        <v>0</v>
      </c>
      <c r="CP416" s="216">
        <f t="shared" si="174"/>
        <v>0</v>
      </c>
      <c r="CQ416" s="216">
        <f t="shared" si="177"/>
        <v>0</v>
      </c>
      <c r="CR416" s="216">
        <f t="shared" si="178"/>
        <v>0</v>
      </c>
      <c r="CS416" s="221">
        <f t="shared" si="175"/>
        <v>0</v>
      </c>
    </row>
    <row r="417" spans="1:98" ht="14" customHeight="1" outlineLevel="1">
      <c r="A417" s="129">
        <v>9</v>
      </c>
      <c r="B417" s="133"/>
      <c r="C417" s="132" t="str">
        <f>_xlfn.IFNA(VLOOKUP($B417,'Sch 2 - QA Team Roster'!$B$4:$C$32,2,FALSE )," ")</f>
        <v xml:space="preserve"> </v>
      </c>
      <c r="D417" s="323"/>
      <c r="E417" s="210"/>
      <c r="F417" s="210"/>
      <c r="G417" s="210"/>
      <c r="H417" s="210"/>
      <c r="I417" s="210"/>
      <c r="J417" s="210"/>
      <c r="K417" s="210"/>
      <c r="L417" s="210"/>
      <c r="M417" s="210"/>
      <c r="N417" s="210"/>
      <c r="O417" s="210"/>
      <c r="P417" s="210"/>
      <c r="Q417" s="210"/>
      <c r="R417" s="210"/>
      <c r="S417" s="210"/>
      <c r="T417" s="210"/>
      <c r="U417" s="210"/>
      <c r="V417" s="210"/>
      <c r="W417" s="210"/>
      <c r="X417" s="210"/>
      <c r="Y417" s="210"/>
      <c r="Z417" s="210"/>
      <c r="AA417" s="210"/>
      <c r="AB417" s="210"/>
      <c r="AC417" s="210"/>
      <c r="AD417" s="210"/>
      <c r="AE417" s="210"/>
      <c r="AF417" s="210"/>
      <c r="AG417" s="210"/>
      <c r="AH417" s="210"/>
      <c r="AI417" s="210"/>
      <c r="AJ417" s="210"/>
      <c r="AK417" s="210"/>
      <c r="AL417" s="210"/>
      <c r="AM417" s="210"/>
      <c r="AN417" s="210"/>
      <c r="AO417" s="210"/>
      <c r="AP417" s="210"/>
      <c r="AQ417" s="210"/>
      <c r="AR417" s="210"/>
      <c r="AS417" s="210"/>
      <c r="AT417" s="210"/>
      <c r="AU417" s="210"/>
      <c r="AV417" s="210"/>
      <c r="AW417" s="210"/>
      <c r="AX417" s="210"/>
      <c r="AY417" s="210"/>
      <c r="AZ417" s="116"/>
      <c r="BA417" s="116"/>
      <c r="BB417" s="116"/>
      <c r="BC417" s="116"/>
      <c r="BD417" s="116"/>
      <c r="BE417" s="116"/>
      <c r="BF417" s="116"/>
      <c r="BG417" s="116"/>
      <c r="BH417" s="116"/>
      <c r="BI417" s="116"/>
      <c r="BJ417" s="116"/>
      <c r="BK417" s="116"/>
      <c r="BL417" s="116"/>
      <c r="BM417" s="116">
        <f t="shared" si="179"/>
        <v>0</v>
      </c>
      <c r="BN417" s="37"/>
      <c r="BO417" s="116">
        <f t="shared" si="169"/>
        <v>0</v>
      </c>
      <c r="BP417" s="116">
        <f t="shared" si="169"/>
        <v>0</v>
      </c>
      <c r="BQ417" s="116">
        <f t="shared" si="169"/>
        <v>0</v>
      </c>
      <c r="BR417" s="116">
        <f t="shared" si="169"/>
        <v>0</v>
      </c>
      <c r="BS417" s="116">
        <f t="shared" si="169"/>
        <v>0</v>
      </c>
      <c r="BT417" s="116">
        <f t="shared" si="169"/>
        <v>0</v>
      </c>
      <c r="BU417" s="116">
        <f t="shared" si="169"/>
        <v>0</v>
      </c>
      <c r="BV417" s="116">
        <f t="shared" si="169"/>
        <v>0</v>
      </c>
      <c r="BW417" s="116">
        <f t="shared" si="169"/>
        <v>0</v>
      </c>
      <c r="BX417" s="116"/>
      <c r="BY417" s="116">
        <f t="shared" si="171"/>
        <v>0</v>
      </c>
      <c r="BZ417" s="116"/>
      <c r="CA417" s="116">
        <f t="shared" si="170"/>
        <v>0</v>
      </c>
      <c r="CB417" s="116">
        <f t="shared" si="170"/>
        <v>0</v>
      </c>
      <c r="CC417" s="116">
        <f t="shared" si="170"/>
        <v>0</v>
      </c>
      <c r="CD417" s="116">
        <f t="shared" si="170"/>
        <v>0</v>
      </c>
      <c r="CE417" s="116">
        <f t="shared" si="170"/>
        <v>0</v>
      </c>
      <c r="CF417" s="116">
        <f t="shared" si="170"/>
        <v>0</v>
      </c>
      <c r="CG417" s="116">
        <f t="shared" si="170"/>
        <v>0</v>
      </c>
      <c r="CH417" s="116">
        <f t="shared" si="170"/>
        <v>0</v>
      </c>
      <c r="CI417" s="116">
        <f t="shared" si="170"/>
        <v>0</v>
      </c>
      <c r="CJ417" s="116"/>
      <c r="CK417" s="116">
        <f t="shared" si="172"/>
        <v>0</v>
      </c>
      <c r="CM417" s="216">
        <f>_xlfn.IFNA(VLOOKUP($C417,'Sch 1 - QA Rates'!$B$4:$C$19,2,FALSE ),0)</f>
        <v>0</v>
      </c>
      <c r="CN417" s="216">
        <f t="shared" si="176"/>
        <v>0</v>
      </c>
      <c r="CO417" s="216">
        <f t="shared" si="173"/>
        <v>0</v>
      </c>
      <c r="CP417" s="216">
        <f t="shared" si="174"/>
        <v>0</v>
      </c>
      <c r="CQ417" s="216">
        <f t="shared" si="177"/>
        <v>0</v>
      </c>
      <c r="CR417" s="216">
        <f t="shared" si="178"/>
        <v>0</v>
      </c>
      <c r="CS417" s="221">
        <f t="shared" si="175"/>
        <v>0</v>
      </c>
    </row>
    <row r="418" spans="1:98" outlineLevel="1">
      <c r="A418" s="129">
        <v>10</v>
      </c>
      <c r="B418" s="133"/>
      <c r="C418" s="132" t="str">
        <f>_xlfn.IFNA(VLOOKUP($B418,'Sch 2 - QA Team Roster'!$B$4:$C$32,2,FALSE )," ")</f>
        <v xml:space="preserve"> </v>
      </c>
      <c r="D418" s="323"/>
      <c r="E418" s="210"/>
      <c r="F418" s="210"/>
      <c r="G418" s="210"/>
      <c r="H418" s="210"/>
      <c r="I418" s="210"/>
      <c r="J418" s="210"/>
      <c r="K418" s="210"/>
      <c r="L418" s="210"/>
      <c r="M418" s="210"/>
      <c r="N418" s="210"/>
      <c r="O418" s="210"/>
      <c r="P418" s="210"/>
      <c r="Q418" s="210"/>
      <c r="R418" s="210"/>
      <c r="S418" s="210"/>
      <c r="T418" s="210"/>
      <c r="U418" s="210"/>
      <c r="V418" s="210"/>
      <c r="W418" s="210"/>
      <c r="X418" s="210"/>
      <c r="Y418" s="210"/>
      <c r="Z418" s="210"/>
      <c r="AA418" s="210"/>
      <c r="AB418" s="210"/>
      <c r="AC418" s="210"/>
      <c r="AD418" s="210"/>
      <c r="AE418" s="210"/>
      <c r="AF418" s="210"/>
      <c r="AG418" s="210"/>
      <c r="AH418" s="210"/>
      <c r="AI418" s="210"/>
      <c r="AJ418" s="210"/>
      <c r="AK418" s="210"/>
      <c r="AL418" s="210"/>
      <c r="AM418" s="210"/>
      <c r="AN418" s="210"/>
      <c r="AO418" s="210"/>
      <c r="AP418" s="210"/>
      <c r="AQ418" s="210"/>
      <c r="AR418" s="210"/>
      <c r="AS418" s="210"/>
      <c r="AT418" s="210"/>
      <c r="AU418" s="210"/>
      <c r="AV418" s="210"/>
      <c r="AW418" s="210"/>
      <c r="AX418" s="210"/>
      <c r="AY418" s="210"/>
      <c r="AZ418" s="116"/>
      <c r="BA418" s="116"/>
      <c r="BB418" s="116"/>
      <c r="BC418" s="116"/>
      <c r="BD418" s="116"/>
      <c r="BE418" s="116"/>
      <c r="BF418" s="116"/>
      <c r="BG418" s="116"/>
      <c r="BH418" s="116"/>
      <c r="BI418" s="116"/>
      <c r="BJ418" s="116"/>
      <c r="BK418" s="116"/>
      <c r="BL418" s="116"/>
      <c r="BM418" s="116">
        <f t="shared" si="179"/>
        <v>0</v>
      </c>
      <c r="BN418" s="37"/>
      <c r="BO418" s="116">
        <f t="shared" si="169"/>
        <v>0</v>
      </c>
      <c r="BP418" s="116">
        <f t="shared" si="169"/>
        <v>0</v>
      </c>
      <c r="BQ418" s="116">
        <f t="shared" si="169"/>
        <v>0</v>
      </c>
      <c r="BR418" s="116">
        <f t="shared" si="169"/>
        <v>0</v>
      </c>
      <c r="BS418" s="116">
        <f t="shared" si="169"/>
        <v>0</v>
      </c>
      <c r="BT418" s="116">
        <f t="shared" si="169"/>
        <v>0</v>
      </c>
      <c r="BU418" s="116">
        <f t="shared" si="169"/>
        <v>0</v>
      </c>
      <c r="BV418" s="116">
        <f t="shared" si="169"/>
        <v>0</v>
      </c>
      <c r="BW418" s="116">
        <f t="shared" si="169"/>
        <v>0</v>
      </c>
      <c r="BX418" s="116"/>
      <c r="BY418" s="116">
        <f t="shared" si="171"/>
        <v>0</v>
      </c>
      <c r="BZ418" s="116"/>
      <c r="CA418" s="116">
        <f t="shared" si="170"/>
        <v>0</v>
      </c>
      <c r="CB418" s="116">
        <f t="shared" si="170"/>
        <v>0</v>
      </c>
      <c r="CC418" s="116">
        <f t="shared" si="170"/>
        <v>0</v>
      </c>
      <c r="CD418" s="116">
        <f t="shared" si="170"/>
        <v>0</v>
      </c>
      <c r="CE418" s="116">
        <f t="shared" si="170"/>
        <v>0</v>
      </c>
      <c r="CF418" s="116">
        <f t="shared" si="170"/>
        <v>0</v>
      </c>
      <c r="CG418" s="116">
        <f t="shared" si="170"/>
        <v>0</v>
      </c>
      <c r="CH418" s="116">
        <f t="shared" si="170"/>
        <v>0</v>
      </c>
      <c r="CI418" s="116">
        <f t="shared" si="170"/>
        <v>0</v>
      </c>
      <c r="CJ418" s="116"/>
      <c r="CK418" s="116">
        <f t="shared" si="172"/>
        <v>0</v>
      </c>
      <c r="CM418" s="216">
        <f>_xlfn.IFNA(VLOOKUP($C418,'Sch 1 - QA Rates'!$B$4:$C$19,2,FALSE ),0)</f>
        <v>0</v>
      </c>
      <c r="CN418" s="216">
        <f t="shared" si="176"/>
        <v>0</v>
      </c>
      <c r="CO418" s="216">
        <f t="shared" si="173"/>
        <v>0</v>
      </c>
      <c r="CP418" s="216">
        <f t="shared" si="174"/>
        <v>0</v>
      </c>
      <c r="CQ418" s="216">
        <f t="shared" si="177"/>
        <v>0</v>
      </c>
      <c r="CR418" s="216">
        <f t="shared" si="178"/>
        <v>0</v>
      </c>
      <c r="CS418" s="221">
        <f t="shared" si="175"/>
        <v>0</v>
      </c>
    </row>
    <row r="419" spans="1:98" outlineLevel="1">
      <c r="A419" s="129">
        <v>11</v>
      </c>
      <c r="B419" s="133"/>
      <c r="C419" s="132" t="str">
        <f>_xlfn.IFNA(VLOOKUP($B419,'Sch 2 - QA Team Roster'!$B$4:$C$32,2,FALSE )," ")</f>
        <v xml:space="preserve"> </v>
      </c>
      <c r="D419" s="323"/>
      <c r="E419" s="210"/>
      <c r="F419" s="210"/>
      <c r="G419" s="210"/>
      <c r="H419" s="210"/>
      <c r="I419" s="210"/>
      <c r="J419" s="210"/>
      <c r="K419" s="210"/>
      <c r="L419" s="210"/>
      <c r="M419" s="210"/>
      <c r="N419" s="210"/>
      <c r="O419" s="210"/>
      <c r="P419" s="210"/>
      <c r="Q419" s="210"/>
      <c r="R419" s="210"/>
      <c r="S419" s="210"/>
      <c r="T419" s="210"/>
      <c r="U419" s="210"/>
      <c r="V419" s="210"/>
      <c r="W419" s="210"/>
      <c r="X419" s="210"/>
      <c r="Y419" s="210"/>
      <c r="Z419" s="210"/>
      <c r="AA419" s="210"/>
      <c r="AB419" s="210"/>
      <c r="AC419" s="210"/>
      <c r="AD419" s="210"/>
      <c r="AE419" s="210"/>
      <c r="AF419" s="210"/>
      <c r="AG419" s="210"/>
      <c r="AH419" s="210"/>
      <c r="AI419" s="210"/>
      <c r="AJ419" s="210"/>
      <c r="AK419" s="210"/>
      <c r="AL419" s="210"/>
      <c r="AM419" s="210"/>
      <c r="AN419" s="210"/>
      <c r="AO419" s="210"/>
      <c r="AP419" s="210"/>
      <c r="AQ419" s="210"/>
      <c r="AR419" s="210"/>
      <c r="AS419" s="210"/>
      <c r="AT419" s="210"/>
      <c r="AU419" s="210"/>
      <c r="AV419" s="210"/>
      <c r="AW419" s="210"/>
      <c r="AX419" s="210"/>
      <c r="AY419" s="210"/>
      <c r="AZ419" s="116"/>
      <c r="BA419" s="116"/>
      <c r="BB419" s="116"/>
      <c r="BC419" s="116"/>
      <c r="BD419" s="116"/>
      <c r="BE419" s="116"/>
      <c r="BF419" s="116"/>
      <c r="BG419" s="116"/>
      <c r="BH419" s="116"/>
      <c r="BI419" s="116"/>
      <c r="BJ419" s="116"/>
      <c r="BK419" s="116"/>
      <c r="BL419" s="116"/>
      <c r="BM419" s="116">
        <f t="shared" si="179"/>
        <v>0</v>
      </c>
      <c r="BN419" s="37"/>
      <c r="BO419" s="116">
        <f t="shared" si="169"/>
        <v>0</v>
      </c>
      <c r="BP419" s="116">
        <f t="shared" si="169"/>
        <v>0</v>
      </c>
      <c r="BQ419" s="116">
        <f t="shared" si="169"/>
        <v>0</v>
      </c>
      <c r="BR419" s="116">
        <f t="shared" si="169"/>
        <v>0</v>
      </c>
      <c r="BS419" s="116">
        <f t="shared" si="169"/>
        <v>0</v>
      </c>
      <c r="BT419" s="116">
        <f t="shared" si="169"/>
        <v>0</v>
      </c>
      <c r="BU419" s="116">
        <f t="shared" si="169"/>
        <v>0</v>
      </c>
      <c r="BV419" s="116">
        <f t="shared" si="169"/>
        <v>0</v>
      </c>
      <c r="BW419" s="116">
        <f t="shared" si="169"/>
        <v>0</v>
      </c>
      <c r="BX419" s="116"/>
      <c r="BY419" s="116">
        <f t="shared" si="171"/>
        <v>0</v>
      </c>
      <c r="BZ419" s="116"/>
      <c r="CA419" s="116">
        <f t="shared" si="170"/>
        <v>0</v>
      </c>
      <c r="CB419" s="116">
        <f t="shared" si="170"/>
        <v>0</v>
      </c>
      <c r="CC419" s="116">
        <f t="shared" si="170"/>
        <v>0</v>
      </c>
      <c r="CD419" s="116">
        <f t="shared" si="170"/>
        <v>0</v>
      </c>
      <c r="CE419" s="116">
        <f t="shared" si="170"/>
        <v>0</v>
      </c>
      <c r="CF419" s="116">
        <f t="shared" si="170"/>
        <v>0</v>
      </c>
      <c r="CG419" s="116">
        <f t="shared" si="170"/>
        <v>0</v>
      </c>
      <c r="CH419" s="116">
        <f t="shared" si="170"/>
        <v>0</v>
      </c>
      <c r="CI419" s="116">
        <f t="shared" si="170"/>
        <v>0</v>
      </c>
      <c r="CJ419" s="116"/>
      <c r="CK419" s="116">
        <f t="shared" si="172"/>
        <v>0</v>
      </c>
      <c r="CM419" s="216">
        <f>_xlfn.IFNA(VLOOKUP($C419,'Sch 1 - QA Rates'!$B$4:$C$19,2,FALSE ),0)</f>
        <v>0</v>
      </c>
      <c r="CN419" s="216">
        <f t="shared" si="176"/>
        <v>0</v>
      </c>
      <c r="CO419" s="216">
        <f t="shared" si="173"/>
        <v>0</v>
      </c>
      <c r="CP419" s="216">
        <f t="shared" si="174"/>
        <v>0</v>
      </c>
      <c r="CQ419" s="216">
        <f t="shared" si="177"/>
        <v>0</v>
      </c>
      <c r="CR419" s="216">
        <f t="shared" si="178"/>
        <v>0</v>
      </c>
      <c r="CS419" s="221">
        <f t="shared" si="175"/>
        <v>0</v>
      </c>
    </row>
    <row r="420" spans="1:98" outlineLevel="1">
      <c r="A420" s="129">
        <v>12</v>
      </c>
      <c r="B420" s="133"/>
      <c r="C420" s="132" t="str">
        <f>_xlfn.IFNA(VLOOKUP($B420,'Sch 2 - QA Team Roster'!$B$4:$C$32,2,FALSE )," ")</f>
        <v xml:space="preserve"> </v>
      </c>
      <c r="D420" s="323"/>
      <c r="E420" s="210"/>
      <c r="F420" s="210"/>
      <c r="G420" s="210"/>
      <c r="H420" s="210"/>
      <c r="I420" s="210"/>
      <c r="J420" s="210"/>
      <c r="K420" s="210"/>
      <c r="L420" s="210"/>
      <c r="M420" s="210"/>
      <c r="N420" s="210"/>
      <c r="O420" s="210"/>
      <c r="P420" s="210"/>
      <c r="Q420" s="210"/>
      <c r="R420" s="210"/>
      <c r="S420" s="210"/>
      <c r="T420" s="210"/>
      <c r="U420" s="210"/>
      <c r="V420" s="210"/>
      <c r="W420" s="210"/>
      <c r="X420" s="210"/>
      <c r="Y420" s="210"/>
      <c r="Z420" s="210"/>
      <c r="AA420" s="210"/>
      <c r="AB420" s="210"/>
      <c r="AC420" s="210"/>
      <c r="AD420" s="210"/>
      <c r="AE420" s="210"/>
      <c r="AF420" s="210"/>
      <c r="AG420" s="210"/>
      <c r="AH420" s="210"/>
      <c r="AI420" s="210"/>
      <c r="AJ420" s="210"/>
      <c r="AK420" s="210"/>
      <c r="AL420" s="210"/>
      <c r="AM420" s="210"/>
      <c r="AN420" s="210"/>
      <c r="AO420" s="210"/>
      <c r="AP420" s="210"/>
      <c r="AQ420" s="210"/>
      <c r="AR420" s="210"/>
      <c r="AS420" s="210"/>
      <c r="AT420" s="210"/>
      <c r="AU420" s="210"/>
      <c r="AV420" s="210"/>
      <c r="AW420" s="210"/>
      <c r="AX420" s="210"/>
      <c r="AY420" s="210"/>
      <c r="AZ420" s="116"/>
      <c r="BA420" s="116"/>
      <c r="BB420" s="116"/>
      <c r="BC420" s="116"/>
      <c r="BD420" s="116"/>
      <c r="BE420" s="116"/>
      <c r="BF420" s="116"/>
      <c r="BG420" s="116"/>
      <c r="BH420" s="116"/>
      <c r="BI420" s="116"/>
      <c r="BJ420" s="116"/>
      <c r="BK420" s="116"/>
      <c r="BL420" s="116"/>
      <c r="BM420" s="116">
        <f t="shared" si="179"/>
        <v>0</v>
      </c>
      <c r="BN420" s="37"/>
      <c r="BO420" s="116">
        <f t="shared" si="169"/>
        <v>0</v>
      </c>
      <c r="BP420" s="116">
        <f t="shared" si="169"/>
        <v>0</v>
      </c>
      <c r="BQ420" s="116">
        <f t="shared" si="169"/>
        <v>0</v>
      </c>
      <c r="BR420" s="116">
        <f t="shared" si="169"/>
        <v>0</v>
      </c>
      <c r="BS420" s="116">
        <f t="shared" si="169"/>
        <v>0</v>
      </c>
      <c r="BT420" s="116">
        <f t="shared" si="169"/>
        <v>0</v>
      </c>
      <c r="BU420" s="116">
        <f t="shared" si="169"/>
        <v>0</v>
      </c>
      <c r="BV420" s="116">
        <f t="shared" si="169"/>
        <v>0</v>
      </c>
      <c r="BW420" s="116">
        <f t="shared" si="169"/>
        <v>0</v>
      </c>
      <c r="BX420" s="116"/>
      <c r="BY420" s="116">
        <f t="shared" si="171"/>
        <v>0</v>
      </c>
      <c r="BZ420" s="116"/>
      <c r="CA420" s="116">
        <f t="shared" si="170"/>
        <v>0</v>
      </c>
      <c r="CB420" s="116">
        <f t="shared" si="170"/>
        <v>0</v>
      </c>
      <c r="CC420" s="116">
        <f t="shared" si="170"/>
        <v>0</v>
      </c>
      <c r="CD420" s="116">
        <f t="shared" si="170"/>
        <v>0</v>
      </c>
      <c r="CE420" s="116">
        <f t="shared" si="170"/>
        <v>0</v>
      </c>
      <c r="CF420" s="116">
        <f t="shared" si="170"/>
        <v>0</v>
      </c>
      <c r="CG420" s="116">
        <f t="shared" si="170"/>
        <v>0</v>
      </c>
      <c r="CH420" s="116">
        <f t="shared" si="170"/>
        <v>0</v>
      </c>
      <c r="CI420" s="116">
        <f t="shared" si="170"/>
        <v>0</v>
      </c>
      <c r="CJ420" s="116"/>
      <c r="CK420" s="116">
        <f t="shared" si="172"/>
        <v>0</v>
      </c>
      <c r="CM420" s="216">
        <f>_xlfn.IFNA(VLOOKUP($C420,'Sch 1 - QA Rates'!$B$4:$C$19,2,FALSE ),0)</f>
        <v>0</v>
      </c>
      <c r="CN420" s="216">
        <f t="shared" si="176"/>
        <v>0</v>
      </c>
      <c r="CO420" s="216">
        <f t="shared" si="173"/>
        <v>0</v>
      </c>
      <c r="CP420" s="216">
        <f t="shared" si="174"/>
        <v>0</v>
      </c>
      <c r="CQ420" s="216">
        <f t="shared" si="177"/>
        <v>0</v>
      </c>
      <c r="CR420" s="216">
        <f t="shared" si="178"/>
        <v>0</v>
      </c>
      <c r="CS420" s="221">
        <f t="shared" si="175"/>
        <v>0</v>
      </c>
    </row>
    <row r="421" spans="1:98" outlineLevel="1">
      <c r="A421" s="129">
        <v>13</v>
      </c>
      <c r="B421" s="133"/>
      <c r="C421" s="132" t="str">
        <f>_xlfn.IFNA(VLOOKUP($B421,'Sch 2 - QA Team Roster'!$B$4:$C$32,2,FALSE )," ")</f>
        <v xml:space="preserve"> </v>
      </c>
      <c r="D421" s="323"/>
      <c r="E421" s="210"/>
      <c r="F421" s="210"/>
      <c r="G421" s="210"/>
      <c r="H421" s="210"/>
      <c r="I421" s="210"/>
      <c r="J421" s="210"/>
      <c r="K421" s="210"/>
      <c r="L421" s="210"/>
      <c r="M421" s="210"/>
      <c r="N421" s="210"/>
      <c r="O421" s="210"/>
      <c r="P421" s="210"/>
      <c r="Q421" s="210"/>
      <c r="R421" s="210"/>
      <c r="S421" s="210"/>
      <c r="T421" s="210"/>
      <c r="U421" s="210"/>
      <c r="V421" s="210"/>
      <c r="W421" s="210"/>
      <c r="X421" s="210"/>
      <c r="Y421" s="210"/>
      <c r="Z421" s="210"/>
      <c r="AA421" s="210"/>
      <c r="AB421" s="210"/>
      <c r="AC421" s="210"/>
      <c r="AD421" s="210"/>
      <c r="AE421" s="210"/>
      <c r="AF421" s="210"/>
      <c r="AG421" s="210"/>
      <c r="AH421" s="210"/>
      <c r="AI421" s="210"/>
      <c r="AJ421" s="210"/>
      <c r="AK421" s="210"/>
      <c r="AL421" s="210"/>
      <c r="AM421" s="210"/>
      <c r="AN421" s="210"/>
      <c r="AO421" s="210"/>
      <c r="AP421" s="210"/>
      <c r="AQ421" s="210"/>
      <c r="AR421" s="210"/>
      <c r="AS421" s="210"/>
      <c r="AT421" s="210"/>
      <c r="AU421" s="210"/>
      <c r="AV421" s="210"/>
      <c r="AW421" s="210"/>
      <c r="AX421" s="210"/>
      <c r="AY421" s="210"/>
      <c r="AZ421" s="116"/>
      <c r="BA421" s="116"/>
      <c r="BB421" s="116"/>
      <c r="BC421" s="116"/>
      <c r="BD421" s="116"/>
      <c r="BE421" s="116"/>
      <c r="BF421" s="116"/>
      <c r="BG421" s="116"/>
      <c r="BH421" s="116"/>
      <c r="BI421" s="116"/>
      <c r="BJ421" s="116"/>
      <c r="BK421" s="116"/>
      <c r="BL421" s="116"/>
      <c r="BM421" s="116">
        <f t="shared" si="179"/>
        <v>0</v>
      </c>
      <c r="BN421" s="37"/>
      <c r="BO421" s="116">
        <f t="shared" si="169"/>
        <v>0</v>
      </c>
      <c r="BP421" s="116">
        <f t="shared" si="169"/>
        <v>0</v>
      </c>
      <c r="BQ421" s="116">
        <f t="shared" si="169"/>
        <v>0</v>
      </c>
      <c r="BR421" s="116">
        <f t="shared" si="169"/>
        <v>0</v>
      </c>
      <c r="BS421" s="116">
        <f t="shared" si="169"/>
        <v>0</v>
      </c>
      <c r="BT421" s="116">
        <f t="shared" si="169"/>
        <v>0</v>
      </c>
      <c r="BU421" s="116">
        <f t="shared" ref="BO421:BW449" si="180">SUMIF($E$6:$BL$6,BU$6,$E421:$BL421)</f>
        <v>0</v>
      </c>
      <c r="BV421" s="116">
        <f t="shared" si="180"/>
        <v>0</v>
      </c>
      <c r="BW421" s="116">
        <f t="shared" si="180"/>
        <v>0</v>
      </c>
      <c r="BX421" s="116"/>
      <c r="BY421" s="116">
        <f t="shared" si="171"/>
        <v>0</v>
      </c>
      <c r="BZ421" s="116"/>
      <c r="CA421" s="116">
        <f t="shared" si="170"/>
        <v>0</v>
      </c>
      <c r="CB421" s="116">
        <f t="shared" si="170"/>
        <v>0</v>
      </c>
      <c r="CC421" s="116">
        <f t="shared" si="170"/>
        <v>0</v>
      </c>
      <c r="CD421" s="116">
        <f t="shared" si="170"/>
        <v>0</v>
      </c>
      <c r="CE421" s="116">
        <f t="shared" si="170"/>
        <v>0</v>
      </c>
      <c r="CF421" s="116">
        <f t="shared" si="170"/>
        <v>0</v>
      </c>
      <c r="CG421" s="116">
        <f t="shared" ref="CA421:CI449" si="181">SUMIF($E$5:$BL$5,CG$6,$E421:$BL421)</f>
        <v>0</v>
      </c>
      <c r="CH421" s="116">
        <f t="shared" si="181"/>
        <v>0</v>
      </c>
      <c r="CI421" s="116">
        <f t="shared" si="181"/>
        <v>0</v>
      </c>
      <c r="CJ421" s="116"/>
      <c r="CK421" s="116">
        <f t="shared" si="172"/>
        <v>0</v>
      </c>
      <c r="CM421" s="216">
        <f>_xlfn.IFNA(VLOOKUP($C421,'Sch 1 - QA Rates'!$B$4:$C$19,2,FALSE ),0)</f>
        <v>0</v>
      </c>
      <c r="CN421" s="216">
        <f t="shared" si="176"/>
        <v>0</v>
      </c>
      <c r="CO421" s="216">
        <f t="shared" si="173"/>
        <v>0</v>
      </c>
      <c r="CP421" s="216">
        <f t="shared" si="174"/>
        <v>0</v>
      </c>
      <c r="CQ421" s="216">
        <f t="shared" si="177"/>
        <v>0</v>
      </c>
      <c r="CR421" s="216">
        <f t="shared" si="178"/>
        <v>0</v>
      </c>
      <c r="CS421" s="221">
        <f t="shared" si="175"/>
        <v>0</v>
      </c>
    </row>
    <row r="422" spans="1:98" outlineLevel="1">
      <c r="A422" s="129">
        <v>14</v>
      </c>
      <c r="B422" s="133"/>
      <c r="C422" s="132" t="str">
        <f>_xlfn.IFNA(VLOOKUP($B422,'Sch 2 - QA Team Roster'!$B$4:$C$32,2,FALSE )," ")</f>
        <v xml:space="preserve"> </v>
      </c>
      <c r="D422" s="323"/>
      <c r="E422" s="210"/>
      <c r="F422" s="210"/>
      <c r="G422" s="210"/>
      <c r="H422" s="210"/>
      <c r="I422" s="210"/>
      <c r="J422" s="210"/>
      <c r="K422" s="210"/>
      <c r="L422" s="210"/>
      <c r="M422" s="210"/>
      <c r="N422" s="210"/>
      <c r="O422" s="210"/>
      <c r="P422" s="210"/>
      <c r="Q422" s="210"/>
      <c r="R422" s="210"/>
      <c r="S422" s="210"/>
      <c r="T422" s="210"/>
      <c r="U422" s="210"/>
      <c r="V422" s="210"/>
      <c r="W422" s="210"/>
      <c r="X422" s="210"/>
      <c r="Y422" s="210"/>
      <c r="Z422" s="210"/>
      <c r="AA422" s="210"/>
      <c r="AB422" s="210"/>
      <c r="AC422" s="210"/>
      <c r="AD422" s="210"/>
      <c r="AE422" s="210"/>
      <c r="AF422" s="210"/>
      <c r="AG422" s="210"/>
      <c r="AH422" s="210"/>
      <c r="AI422" s="210"/>
      <c r="AJ422" s="210"/>
      <c r="AK422" s="210"/>
      <c r="AL422" s="210"/>
      <c r="AM422" s="210"/>
      <c r="AN422" s="210"/>
      <c r="AO422" s="210"/>
      <c r="AP422" s="210"/>
      <c r="AQ422" s="210"/>
      <c r="AR422" s="210"/>
      <c r="AS422" s="210"/>
      <c r="AT422" s="210"/>
      <c r="AU422" s="210"/>
      <c r="AV422" s="210"/>
      <c r="AW422" s="210"/>
      <c r="AX422" s="210"/>
      <c r="AY422" s="210"/>
      <c r="AZ422" s="116"/>
      <c r="BA422" s="116"/>
      <c r="BB422" s="116"/>
      <c r="BC422" s="116"/>
      <c r="BD422" s="116"/>
      <c r="BE422" s="116"/>
      <c r="BF422" s="116"/>
      <c r="BG422" s="116"/>
      <c r="BH422" s="116"/>
      <c r="BI422" s="116"/>
      <c r="BJ422" s="116"/>
      <c r="BK422" s="116"/>
      <c r="BL422" s="116"/>
      <c r="BM422" s="116">
        <f t="shared" si="179"/>
        <v>0</v>
      </c>
      <c r="BN422" s="37"/>
      <c r="BO422" s="116">
        <f t="shared" si="180"/>
        <v>0</v>
      </c>
      <c r="BP422" s="116">
        <f t="shared" si="180"/>
        <v>0</v>
      </c>
      <c r="BQ422" s="116">
        <f t="shared" si="180"/>
        <v>0</v>
      </c>
      <c r="BR422" s="116">
        <f t="shared" si="180"/>
        <v>0</v>
      </c>
      <c r="BS422" s="116">
        <f t="shared" si="180"/>
        <v>0</v>
      </c>
      <c r="BT422" s="116">
        <f t="shared" si="180"/>
        <v>0</v>
      </c>
      <c r="BU422" s="116">
        <f t="shared" si="180"/>
        <v>0</v>
      </c>
      <c r="BV422" s="116">
        <f t="shared" si="180"/>
        <v>0</v>
      </c>
      <c r="BW422" s="116">
        <f t="shared" si="180"/>
        <v>0</v>
      </c>
      <c r="BX422" s="116"/>
      <c r="BY422" s="116">
        <f t="shared" si="171"/>
        <v>0</v>
      </c>
      <c r="BZ422" s="116"/>
      <c r="CA422" s="116">
        <f t="shared" si="181"/>
        <v>0</v>
      </c>
      <c r="CB422" s="116">
        <f t="shared" si="181"/>
        <v>0</v>
      </c>
      <c r="CC422" s="116">
        <f t="shared" si="181"/>
        <v>0</v>
      </c>
      <c r="CD422" s="116">
        <f t="shared" si="181"/>
        <v>0</v>
      </c>
      <c r="CE422" s="116">
        <f t="shared" si="181"/>
        <v>0</v>
      </c>
      <c r="CF422" s="116">
        <f t="shared" si="181"/>
        <v>0</v>
      </c>
      <c r="CG422" s="116">
        <f t="shared" si="181"/>
        <v>0</v>
      </c>
      <c r="CH422" s="116">
        <f t="shared" si="181"/>
        <v>0</v>
      </c>
      <c r="CI422" s="116">
        <f t="shared" si="181"/>
        <v>0</v>
      </c>
      <c r="CJ422" s="116"/>
      <c r="CK422" s="116">
        <f t="shared" si="172"/>
        <v>0</v>
      </c>
      <c r="CM422" s="216">
        <f>_xlfn.IFNA(VLOOKUP($C422,'Sch 1 - QA Rates'!$B$4:$C$19,2,FALSE ),0)</f>
        <v>0</v>
      </c>
      <c r="CN422" s="216">
        <f t="shared" si="176"/>
        <v>0</v>
      </c>
      <c r="CO422" s="216">
        <f t="shared" si="173"/>
        <v>0</v>
      </c>
      <c r="CP422" s="216">
        <f t="shared" si="174"/>
        <v>0</v>
      </c>
      <c r="CQ422" s="216">
        <f t="shared" si="177"/>
        <v>0</v>
      </c>
      <c r="CR422" s="216">
        <f t="shared" si="178"/>
        <v>0</v>
      </c>
      <c r="CS422" s="221">
        <f t="shared" si="175"/>
        <v>0</v>
      </c>
    </row>
    <row r="423" spans="1:98" outlineLevel="1">
      <c r="A423" s="129">
        <v>15</v>
      </c>
      <c r="B423" s="133"/>
      <c r="C423" s="132" t="str">
        <f>_xlfn.IFNA(VLOOKUP($B423,'Sch 2 - QA Team Roster'!$B$4:$C$32,2,FALSE )," ")</f>
        <v xml:space="preserve"> </v>
      </c>
      <c r="D423" s="323"/>
      <c r="E423" s="210"/>
      <c r="F423" s="210"/>
      <c r="G423" s="210"/>
      <c r="H423" s="210"/>
      <c r="I423" s="210"/>
      <c r="J423" s="210"/>
      <c r="K423" s="210"/>
      <c r="L423" s="210"/>
      <c r="M423" s="210"/>
      <c r="N423" s="210"/>
      <c r="O423" s="210"/>
      <c r="P423" s="210"/>
      <c r="Q423" s="210"/>
      <c r="R423" s="210"/>
      <c r="S423" s="210"/>
      <c r="T423" s="210"/>
      <c r="U423" s="210"/>
      <c r="V423" s="210"/>
      <c r="W423" s="210"/>
      <c r="X423" s="210"/>
      <c r="Y423" s="210"/>
      <c r="Z423" s="210"/>
      <c r="AA423" s="210"/>
      <c r="AB423" s="210"/>
      <c r="AC423" s="210"/>
      <c r="AD423" s="210"/>
      <c r="AE423" s="210"/>
      <c r="AF423" s="210"/>
      <c r="AG423" s="210"/>
      <c r="AH423" s="210"/>
      <c r="AI423" s="210"/>
      <c r="AJ423" s="210"/>
      <c r="AK423" s="210"/>
      <c r="AL423" s="210"/>
      <c r="AM423" s="210"/>
      <c r="AN423" s="210"/>
      <c r="AO423" s="210"/>
      <c r="AP423" s="210"/>
      <c r="AQ423" s="210"/>
      <c r="AR423" s="210"/>
      <c r="AS423" s="210"/>
      <c r="AT423" s="210"/>
      <c r="AU423" s="210"/>
      <c r="AV423" s="210"/>
      <c r="AW423" s="210"/>
      <c r="AX423" s="210"/>
      <c r="AY423" s="210"/>
      <c r="AZ423" s="116"/>
      <c r="BA423" s="116"/>
      <c r="BB423" s="116"/>
      <c r="BC423" s="116"/>
      <c r="BD423" s="116"/>
      <c r="BE423" s="116"/>
      <c r="BF423" s="116"/>
      <c r="BG423" s="116"/>
      <c r="BH423" s="116"/>
      <c r="BI423" s="116"/>
      <c r="BJ423" s="116"/>
      <c r="BK423" s="116"/>
      <c r="BL423" s="116"/>
      <c r="BM423" s="116">
        <f t="shared" si="179"/>
        <v>0</v>
      </c>
      <c r="BN423" s="37"/>
      <c r="BO423" s="116">
        <f t="shared" si="180"/>
        <v>0</v>
      </c>
      <c r="BP423" s="116">
        <f t="shared" si="180"/>
        <v>0</v>
      </c>
      <c r="BQ423" s="116">
        <f t="shared" si="180"/>
        <v>0</v>
      </c>
      <c r="BR423" s="116">
        <f t="shared" si="180"/>
        <v>0</v>
      </c>
      <c r="BS423" s="116">
        <f t="shared" si="180"/>
        <v>0</v>
      </c>
      <c r="BT423" s="116">
        <f t="shared" si="180"/>
        <v>0</v>
      </c>
      <c r="BU423" s="116">
        <f t="shared" si="180"/>
        <v>0</v>
      </c>
      <c r="BV423" s="116">
        <f t="shared" si="180"/>
        <v>0</v>
      </c>
      <c r="BW423" s="116">
        <f t="shared" si="180"/>
        <v>0</v>
      </c>
      <c r="BX423" s="116"/>
      <c r="BY423" s="116">
        <f t="shared" si="171"/>
        <v>0</v>
      </c>
      <c r="BZ423" s="116"/>
      <c r="CA423" s="116">
        <f t="shared" si="181"/>
        <v>0</v>
      </c>
      <c r="CB423" s="116">
        <f t="shared" si="181"/>
        <v>0</v>
      </c>
      <c r="CC423" s="116">
        <f t="shared" si="181"/>
        <v>0</v>
      </c>
      <c r="CD423" s="116">
        <f t="shared" si="181"/>
        <v>0</v>
      </c>
      <c r="CE423" s="116">
        <f t="shared" si="181"/>
        <v>0</v>
      </c>
      <c r="CF423" s="116">
        <f t="shared" si="181"/>
        <v>0</v>
      </c>
      <c r="CG423" s="116">
        <f t="shared" si="181"/>
        <v>0</v>
      </c>
      <c r="CH423" s="116">
        <f t="shared" si="181"/>
        <v>0</v>
      </c>
      <c r="CI423" s="116">
        <f t="shared" si="181"/>
        <v>0</v>
      </c>
      <c r="CJ423" s="116"/>
      <c r="CK423" s="116">
        <f t="shared" si="172"/>
        <v>0</v>
      </c>
      <c r="CM423" s="216">
        <f>_xlfn.IFNA(VLOOKUP($C423,'Sch 1 - QA Rates'!$B$4:$C$19,2,FALSE ),0)</f>
        <v>0</v>
      </c>
      <c r="CN423" s="216">
        <f t="shared" si="176"/>
        <v>0</v>
      </c>
      <c r="CO423" s="216">
        <f t="shared" si="173"/>
        <v>0</v>
      </c>
      <c r="CP423" s="216">
        <f t="shared" si="174"/>
        <v>0</v>
      </c>
      <c r="CQ423" s="216">
        <f t="shared" si="177"/>
        <v>0</v>
      </c>
      <c r="CR423" s="216">
        <f t="shared" si="178"/>
        <v>0</v>
      </c>
      <c r="CS423" s="221">
        <f t="shared" si="175"/>
        <v>0</v>
      </c>
    </row>
    <row r="424" spans="1:98" outlineLevel="1">
      <c r="A424" s="129">
        <v>16</v>
      </c>
      <c r="B424" s="133"/>
      <c r="C424" s="132" t="str">
        <f>_xlfn.IFNA(VLOOKUP($B424,'Sch 2 - QA Team Roster'!$B$4:$C$32,2,FALSE )," ")</f>
        <v xml:space="preserve"> </v>
      </c>
      <c r="D424" s="323"/>
      <c r="E424" s="210"/>
      <c r="F424" s="210"/>
      <c r="G424" s="210"/>
      <c r="H424" s="210"/>
      <c r="I424" s="210"/>
      <c r="J424" s="210"/>
      <c r="K424" s="210"/>
      <c r="L424" s="210"/>
      <c r="M424" s="210"/>
      <c r="N424" s="210"/>
      <c r="O424" s="210"/>
      <c r="P424" s="210"/>
      <c r="Q424" s="210"/>
      <c r="R424" s="210"/>
      <c r="S424" s="210"/>
      <c r="T424" s="210"/>
      <c r="U424" s="210"/>
      <c r="V424" s="210"/>
      <c r="W424" s="210"/>
      <c r="X424" s="210"/>
      <c r="Y424" s="210"/>
      <c r="Z424" s="210"/>
      <c r="AA424" s="210"/>
      <c r="AB424" s="210"/>
      <c r="AC424" s="210"/>
      <c r="AD424" s="210"/>
      <c r="AE424" s="210"/>
      <c r="AF424" s="210"/>
      <c r="AG424" s="210"/>
      <c r="AH424" s="210"/>
      <c r="AI424" s="210"/>
      <c r="AJ424" s="210"/>
      <c r="AK424" s="210"/>
      <c r="AL424" s="210"/>
      <c r="AM424" s="210"/>
      <c r="AN424" s="210"/>
      <c r="AO424" s="210"/>
      <c r="AP424" s="210"/>
      <c r="AQ424" s="210"/>
      <c r="AR424" s="210"/>
      <c r="AS424" s="210"/>
      <c r="AT424" s="210"/>
      <c r="AU424" s="210"/>
      <c r="AV424" s="210"/>
      <c r="AW424" s="210"/>
      <c r="AX424" s="210"/>
      <c r="AY424" s="210"/>
      <c r="AZ424" s="116"/>
      <c r="BA424" s="116"/>
      <c r="BB424" s="116"/>
      <c r="BC424" s="116"/>
      <c r="BD424" s="116"/>
      <c r="BE424" s="116"/>
      <c r="BF424" s="116"/>
      <c r="BG424" s="116"/>
      <c r="BH424" s="116"/>
      <c r="BI424" s="116"/>
      <c r="BJ424" s="116"/>
      <c r="BK424" s="116"/>
      <c r="BL424" s="116"/>
      <c r="BM424" s="116">
        <f t="shared" si="179"/>
        <v>0</v>
      </c>
      <c r="BN424" s="37"/>
      <c r="BO424" s="116">
        <f t="shared" si="180"/>
        <v>0</v>
      </c>
      <c r="BP424" s="116">
        <f t="shared" si="180"/>
        <v>0</v>
      </c>
      <c r="BQ424" s="116">
        <f t="shared" si="180"/>
        <v>0</v>
      </c>
      <c r="BR424" s="116">
        <f t="shared" si="180"/>
        <v>0</v>
      </c>
      <c r="BS424" s="116">
        <f t="shared" si="180"/>
        <v>0</v>
      </c>
      <c r="BT424" s="116">
        <f t="shared" si="180"/>
        <v>0</v>
      </c>
      <c r="BU424" s="116">
        <f t="shared" si="180"/>
        <v>0</v>
      </c>
      <c r="BV424" s="116">
        <f t="shared" si="180"/>
        <v>0</v>
      </c>
      <c r="BW424" s="116">
        <f t="shared" si="180"/>
        <v>0</v>
      </c>
      <c r="BX424" s="116"/>
      <c r="BY424" s="116">
        <f t="shared" si="171"/>
        <v>0</v>
      </c>
      <c r="BZ424" s="116"/>
      <c r="CA424" s="116">
        <f t="shared" si="181"/>
        <v>0</v>
      </c>
      <c r="CB424" s="116">
        <f t="shared" si="181"/>
        <v>0</v>
      </c>
      <c r="CC424" s="116">
        <f t="shared" si="181"/>
        <v>0</v>
      </c>
      <c r="CD424" s="116">
        <f t="shared" si="181"/>
        <v>0</v>
      </c>
      <c r="CE424" s="116">
        <f t="shared" si="181"/>
        <v>0</v>
      </c>
      <c r="CF424" s="116">
        <f t="shared" si="181"/>
        <v>0</v>
      </c>
      <c r="CG424" s="116">
        <f t="shared" si="181"/>
        <v>0</v>
      </c>
      <c r="CH424" s="116">
        <f t="shared" si="181"/>
        <v>0</v>
      </c>
      <c r="CI424" s="116">
        <f t="shared" si="181"/>
        <v>0</v>
      </c>
      <c r="CJ424" s="116"/>
      <c r="CK424" s="116">
        <f t="shared" si="172"/>
        <v>0</v>
      </c>
      <c r="CM424" s="216">
        <f>_xlfn.IFNA(VLOOKUP($C424,'Sch 1 - QA Rates'!$B$4:$C$19,2,FALSE ),0)</f>
        <v>0</v>
      </c>
      <c r="CN424" s="216">
        <f t="shared" si="176"/>
        <v>0</v>
      </c>
      <c r="CO424" s="216">
        <f t="shared" si="173"/>
        <v>0</v>
      </c>
      <c r="CP424" s="216">
        <f t="shared" si="174"/>
        <v>0</v>
      </c>
      <c r="CQ424" s="216">
        <f t="shared" si="177"/>
        <v>0</v>
      </c>
      <c r="CR424" s="216">
        <f t="shared" si="178"/>
        <v>0</v>
      </c>
      <c r="CS424" s="221">
        <f t="shared" si="175"/>
        <v>0</v>
      </c>
    </row>
    <row r="425" spans="1:98" outlineLevel="1">
      <c r="A425" s="129">
        <v>17</v>
      </c>
      <c r="B425" s="133"/>
      <c r="C425" s="132" t="str">
        <f>_xlfn.IFNA(VLOOKUP($B425,'Sch 2 - QA Team Roster'!$B$4:$C$32,2,FALSE )," ")</f>
        <v xml:space="preserve"> </v>
      </c>
      <c r="D425" s="323"/>
      <c r="E425" s="210"/>
      <c r="F425" s="210"/>
      <c r="G425" s="210"/>
      <c r="H425" s="210"/>
      <c r="I425" s="210"/>
      <c r="J425" s="210"/>
      <c r="K425" s="210"/>
      <c r="L425" s="210"/>
      <c r="M425" s="210"/>
      <c r="N425" s="210"/>
      <c r="O425" s="210"/>
      <c r="P425" s="210"/>
      <c r="Q425" s="210"/>
      <c r="R425" s="210"/>
      <c r="S425" s="210"/>
      <c r="T425" s="210"/>
      <c r="U425" s="210"/>
      <c r="V425" s="210"/>
      <c r="W425" s="210"/>
      <c r="X425" s="210"/>
      <c r="Y425" s="210"/>
      <c r="Z425" s="210"/>
      <c r="AA425" s="210"/>
      <c r="AB425" s="210"/>
      <c r="AC425" s="210"/>
      <c r="AD425" s="210"/>
      <c r="AE425" s="210"/>
      <c r="AF425" s="210"/>
      <c r="AG425" s="210"/>
      <c r="AH425" s="210"/>
      <c r="AI425" s="210"/>
      <c r="AJ425" s="210"/>
      <c r="AK425" s="210"/>
      <c r="AL425" s="210"/>
      <c r="AM425" s="210"/>
      <c r="AN425" s="210"/>
      <c r="AO425" s="210"/>
      <c r="AP425" s="210"/>
      <c r="AQ425" s="210"/>
      <c r="AR425" s="210"/>
      <c r="AS425" s="210"/>
      <c r="AT425" s="210"/>
      <c r="AU425" s="210"/>
      <c r="AV425" s="210"/>
      <c r="AW425" s="210"/>
      <c r="AX425" s="210"/>
      <c r="AY425" s="210"/>
      <c r="AZ425" s="116"/>
      <c r="BA425" s="116"/>
      <c r="BB425" s="116"/>
      <c r="BC425" s="116"/>
      <c r="BD425" s="116"/>
      <c r="BE425" s="116"/>
      <c r="BF425" s="116"/>
      <c r="BG425" s="116"/>
      <c r="BH425" s="116"/>
      <c r="BI425" s="116"/>
      <c r="BJ425" s="116"/>
      <c r="BK425" s="116"/>
      <c r="BL425" s="116"/>
      <c r="BM425" s="116">
        <f t="shared" si="179"/>
        <v>0</v>
      </c>
      <c r="BN425" s="37"/>
      <c r="BO425" s="116">
        <f t="shared" si="180"/>
        <v>0</v>
      </c>
      <c r="BP425" s="116">
        <f t="shared" si="180"/>
        <v>0</v>
      </c>
      <c r="BQ425" s="116">
        <f t="shared" si="180"/>
        <v>0</v>
      </c>
      <c r="BR425" s="116">
        <f t="shared" si="180"/>
        <v>0</v>
      </c>
      <c r="BS425" s="116">
        <f t="shared" si="180"/>
        <v>0</v>
      </c>
      <c r="BT425" s="116">
        <f t="shared" si="180"/>
        <v>0</v>
      </c>
      <c r="BU425" s="116">
        <f t="shared" si="180"/>
        <v>0</v>
      </c>
      <c r="BV425" s="116">
        <f t="shared" si="180"/>
        <v>0</v>
      </c>
      <c r="BW425" s="116">
        <f t="shared" si="180"/>
        <v>0</v>
      </c>
      <c r="BX425" s="116"/>
      <c r="BY425" s="116">
        <f t="shared" si="171"/>
        <v>0</v>
      </c>
      <c r="BZ425" s="116"/>
      <c r="CA425" s="116">
        <f t="shared" si="181"/>
        <v>0</v>
      </c>
      <c r="CB425" s="116">
        <f t="shared" si="181"/>
        <v>0</v>
      </c>
      <c r="CC425" s="116">
        <f t="shared" si="181"/>
        <v>0</v>
      </c>
      <c r="CD425" s="116">
        <f t="shared" si="181"/>
        <v>0</v>
      </c>
      <c r="CE425" s="116">
        <f t="shared" si="181"/>
        <v>0</v>
      </c>
      <c r="CF425" s="116">
        <f t="shared" si="181"/>
        <v>0</v>
      </c>
      <c r="CG425" s="116">
        <f t="shared" si="181"/>
        <v>0</v>
      </c>
      <c r="CH425" s="116">
        <f t="shared" si="181"/>
        <v>0</v>
      </c>
      <c r="CI425" s="116">
        <f t="shared" si="181"/>
        <v>0</v>
      </c>
      <c r="CJ425" s="116"/>
      <c r="CK425" s="116">
        <f t="shared" si="172"/>
        <v>0</v>
      </c>
      <c r="CM425" s="216">
        <f>_xlfn.IFNA(VLOOKUP($C425,'Sch 1 - QA Rates'!$B$4:$C$19,2,FALSE ),0)</f>
        <v>0</v>
      </c>
      <c r="CN425" s="216">
        <f t="shared" si="176"/>
        <v>0</v>
      </c>
      <c r="CO425" s="216">
        <f t="shared" si="173"/>
        <v>0</v>
      </c>
      <c r="CP425" s="216">
        <f t="shared" si="174"/>
        <v>0</v>
      </c>
      <c r="CQ425" s="216">
        <f t="shared" si="177"/>
        <v>0</v>
      </c>
      <c r="CR425" s="216">
        <f t="shared" si="178"/>
        <v>0</v>
      </c>
      <c r="CS425" s="221">
        <f t="shared" si="175"/>
        <v>0</v>
      </c>
    </row>
    <row r="426" spans="1:98" outlineLevel="1">
      <c r="A426" s="129">
        <v>18</v>
      </c>
      <c r="B426" s="133"/>
      <c r="C426" s="132" t="str">
        <f>_xlfn.IFNA(VLOOKUP($B426,'Sch 2 - QA Team Roster'!$B$4:$C$32,2,FALSE )," ")</f>
        <v xml:space="preserve"> </v>
      </c>
      <c r="D426" s="323"/>
      <c r="E426" s="210"/>
      <c r="F426" s="210"/>
      <c r="G426" s="210"/>
      <c r="H426" s="210"/>
      <c r="I426" s="210"/>
      <c r="J426" s="210"/>
      <c r="K426" s="210"/>
      <c r="L426" s="210"/>
      <c r="M426" s="210"/>
      <c r="N426" s="210"/>
      <c r="O426" s="210"/>
      <c r="P426" s="210"/>
      <c r="Q426" s="210"/>
      <c r="R426" s="210"/>
      <c r="S426" s="210"/>
      <c r="T426" s="210"/>
      <c r="U426" s="210"/>
      <c r="V426" s="210"/>
      <c r="W426" s="210"/>
      <c r="X426" s="210"/>
      <c r="Y426" s="210"/>
      <c r="Z426" s="210"/>
      <c r="AA426" s="210"/>
      <c r="AB426" s="210"/>
      <c r="AC426" s="210"/>
      <c r="AD426" s="210"/>
      <c r="AE426" s="210"/>
      <c r="AF426" s="210"/>
      <c r="AG426" s="210"/>
      <c r="AH426" s="210"/>
      <c r="AI426" s="210"/>
      <c r="AJ426" s="210"/>
      <c r="AK426" s="210"/>
      <c r="AL426" s="210"/>
      <c r="AM426" s="210"/>
      <c r="AN426" s="210"/>
      <c r="AO426" s="210"/>
      <c r="AP426" s="210"/>
      <c r="AQ426" s="210"/>
      <c r="AR426" s="210"/>
      <c r="AS426" s="210"/>
      <c r="AT426" s="210"/>
      <c r="AU426" s="210"/>
      <c r="AV426" s="210"/>
      <c r="AW426" s="210"/>
      <c r="AX426" s="210"/>
      <c r="AY426" s="210"/>
      <c r="AZ426" s="116"/>
      <c r="BA426" s="116"/>
      <c r="BB426" s="116"/>
      <c r="BC426" s="116"/>
      <c r="BD426" s="116"/>
      <c r="BE426" s="116"/>
      <c r="BF426" s="116"/>
      <c r="BG426" s="116"/>
      <c r="BH426" s="116"/>
      <c r="BI426" s="116"/>
      <c r="BJ426" s="116"/>
      <c r="BK426" s="116"/>
      <c r="BL426" s="116"/>
      <c r="BM426" s="116">
        <f t="shared" si="179"/>
        <v>0</v>
      </c>
      <c r="BN426" s="37"/>
      <c r="BO426" s="116">
        <f t="shared" si="180"/>
        <v>0</v>
      </c>
      <c r="BP426" s="116">
        <f t="shared" si="180"/>
        <v>0</v>
      </c>
      <c r="BQ426" s="116">
        <f t="shared" si="180"/>
        <v>0</v>
      </c>
      <c r="BR426" s="116">
        <f t="shared" si="180"/>
        <v>0</v>
      </c>
      <c r="BS426" s="116">
        <f t="shared" si="180"/>
        <v>0</v>
      </c>
      <c r="BT426" s="116">
        <f t="shared" si="180"/>
        <v>0</v>
      </c>
      <c r="BU426" s="116">
        <f t="shared" si="180"/>
        <v>0</v>
      </c>
      <c r="BV426" s="116">
        <f t="shared" si="180"/>
        <v>0</v>
      </c>
      <c r="BW426" s="116">
        <f t="shared" si="180"/>
        <v>0</v>
      </c>
      <c r="BX426" s="116"/>
      <c r="BY426" s="116">
        <f t="shared" si="171"/>
        <v>0</v>
      </c>
      <c r="BZ426" s="116"/>
      <c r="CA426" s="116">
        <f t="shared" si="181"/>
        <v>0</v>
      </c>
      <c r="CB426" s="116">
        <f t="shared" si="181"/>
        <v>0</v>
      </c>
      <c r="CC426" s="116">
        <f t="shared" si="181"/>
        <v>0</v>
      </c>
      <c r="CD426" s="116">
        <f t="shared" si="181"/>
        <v>0</v>
      </c>
      <c r="CE426" s="116">
        <f t="shared" si="181"/>
        <v>0</v>
      </c>
      <c r="CF426" s="116">
        <f t="shared" si="181"/>
        <v>0</v>
      </c>
      <c r="CG426" s="116">
        <f t="shared" si="181"/>
        <v>0</v>
      </c>
      <c r="CH426" s="116">
        <f t="shared" si="181"/>
        <v>0</v>
      </c>
      <c r="CI426" s="116">
        <f t="shared" si="181"/>
        <v>0</v>
      </c>
      <c r="CJ426" s="116"/>
      <c r="CK426" s="116">
        <f t="shared" si="172"/>
        <v>0</v>
      </c>
      <c r="CM426" s="216">
        <f>_xlfn.IFNA(VLOOKUP($C426,'Sch 1 - QA Rates'!$B$4:$C$19,2,FALSE ),0)</f>
        <v>0</v>
      </c>
      <c r="CN426" s="216">
        <f t="shared" si="176"/>
        <v>0</v>
      </c>
      <c r="CO426" s="216">
        <f>SUM(Q426:AB426)*CM426</f>
        <v>0</v>
      </c>
      <c r="CP426" s="216">
        <f>SUM(AC426:AN426)*CM426</f>
        <v>0</v>
      </c>
      <c r="CQ426" s="216">
        <f t="shared" si="177"/>
        <v>0</v>
      </c>
      <c r="CR426" s="216">
        <f t="shared" si="178"/>
        <v>0</v>
      </c>
      <c r="CS426" s="221">
        <f t="shared" si="175"/>
        <v>0</v>
      </c>
    </row>
    <row r="427" spans="1:98" ht="14" customHeight="1" outlineLevel="1">
      <c r="A427" s="129">
        <v>19</v>
      </c>
      <c r="B427" s="133"/>
      <c r="C427" s="132" t="str">
        <f>_xlfn.IFNA(VLOOKUP($B427,'Sch 2 - QA Team Roster'!$B$4:$C$32,2,FALSE )," ")</f>
        <v xml:space="preserve"> </v>
      </c>
      <c r="D427" s="323"/>
      <c r="E427" s="210"/>
      <c r="F427" s="210"/>
      <c r="G427" s="210"/>
      <c r="H427" s="210"/>
      <c r="I427" s="210"/>
      <c r="J427" s="210"/>
      <c r="K427" s="210"/>
      <c r="L427" s="210"/>
      <c r="M427" s="210"/>
      <c r="N427" s="210"/>
      <c r="O427" s="210"/>
      <c r="P427" s="210"/>
      <c r="Q427" s="210"/>
      <c r="R427" s="210"/>
      <c r="S427" s="210"/>
      <c r="T427" s="210"/>
      <c r="U427" s="210"/>
      <c r="V427" s="210"/>
      <c r="W427" s="210"/>
      <c r="X427" s="210"/>
      <c r="Y427" s="210"/>
      <c r="Z427" s="210"/>
      <c r="AA427" s="210"/>
      <c r="AB427" s="210"/>
      <c r="AC427" s="210"/>
      <c r="AD427" s="210"/>
      <c r="AE427" s="210"/>
      <c r="AF427" s="210"/>
      <c r="AG427" s="210"/>
      <c r="AH427" s="210"/>
      <c r="AI427" s="210"/>
      <c r="AJ427" s="210"/>
      <c r="AK427" s="210"/>
      <c r="AL427" s="210"/>
      <c r="AM427" s="210"/>
      <c r="AN427" s="210"/>
      <c r="AO427" s="210"/>
      <c r="AP427" s="210"/>
      <c r="AQ427" s="210"/>
      <c r="AR427" s="210"/>
      <c r="AS427" s="210"/>
      <c r="AT427" s="210"/>
      <c r="AU427" s="210"/>
      <c r="AV427" s="210"/>
      <c r="AW427" s="210"/>
      <c r="AX427" s="210"/>
      <c r="AY427" s="210"/>
      <c r="AZ427" s="116"/>
      <c r="BA427" s="116"/>
      <c r="BB427" s="116"/>
      <c r="BC427" s="116"/>
      <c r="BD427" s="116"/>
      <c r="BE427" s="116"/>
      <c r="BF427" s="116"/>
      <c r="BG427" s="116"/>
      <c r="BH427" s="116"/>
      <c r="BI427" s="116"/>
      <c r="BJ427" s="116"/>
      <c r="BK427" s="116"/>
      <c r="BL427" s="116"/>
      <c r="BM427" s="116">
        <f t="shared" si="179"/>
        <v>0</v>
      </c>
      <c r="BN427" s="37"/>
      <c r="BO427" s="116">
        <f t="shared" si="180"/>
        <v>0</v>
      </c>
      <c r="BP427" s="116">
        <f t="shared" si="180"/>
        <v>0</v>
      </c>
      <c r="BQ427" s="116">
        <f t="shared" si="180"/>
        <v>0</v>
      </c>
      <c r="BR427" s="116">
        <f t="shared" si="180"/>
        <v>0</v>
      </c>
      <c r="BS427" s="116">
        <f t="shared" si="180"/>
        <v>0</v>
      </c>
      <c r="BT427" s="116">
        <f t="shared" si="180"/>
        <v>0</v>
      </c>
      <c r="BU427" s="116">
        <f t="shared" si="180"/>
        <v>0</v>
      </c>
      <c r="BV427" s="116">
        <f t="shared" si="180"/>
        <v>0</v>
      </c>
      <c r="BW427" s="116">
        <f t="shared" si="180"/>
        <v>0</v>
      </c>
      <c r="BX427" s="116"/>
      <c r="BY427" s="116">
        <f t="shared" si="171"/>
        <v>0</v>
      </c>
      <c r="BZ427" s="116"/>
      <c r="CA427" s="116">
        <f t="shared" si="181"/>
        <v>0</v>
      </c>
      <c r="CB427" s="116">
        <f t="shared" si="181"/>
        <v>0</v>
      </c>
      <c r="CC427" s="116">
        <f t="shared" si="181"/>
        <v>0</v>
      </c>
      <c r="CD427" s="116">
        <f t="shared" si="181"/>
        <v>0</v>
      </c>
      <c r="CE427" s="116">
        <f t="shared" si="181"/>
        <v>0</v>
      </c>
      <c r="CF427" s="116">
        <f t="shared" si="181"/>
        <v>0</v>
      </c>
      <c r="CG427" s="116">
        <f t="shared" si="181"/>
        <v>0</v>
      </c>
      <c r="CH427" s="116">
        <f t="shared" si="181"/>
        <v>0</v>
      </c>
      <c r="CI427" s="116">
        <f t="shared" si="181"/>
        <v>0</v>
      </c>
      <c r="CJ427" s="116"/>
      <c r="CK427" s="116">
        <f t="shared" si="172"/>
        <v>0</v>
      </c>
      <c r="CM427" s="216">
        <f>_xlfn.IFNA(VLOOKUP($C427,'Sch 1 - QA Rates'!$B$4:$C$19,2,FALSE ),0)</f>
        <v>0</v>
      </c>
      <c r="CN427" s="216">
        <f t="shared" si="176"/>
        <v>0</v>
      </c>
      <c r="CO427" s="216">
        <f>SUM(Q427:AB427)*CM427</f>
        <v>0</v>
      </c>
      <c r="CP427" s="216">
        <f>SUM(AC427:AN427)*CM427</f>
        <v>0</v>
      </c>
      <c r="CQ427" s="216">
        <f t="shared" si="177"/>
        <v>0</v>
      </c>
      <c r="CR427" s="216">
        <f t="shared" si="178"/>
        <v>0</v>
      </c>
      <c r="CS427" s="221">
        <f t="shared" si="175"/>
        <v>0</v>
      </c>
    </row>
    <row r="428" spans="1:98" ht="14" outlineLevel="1" thickBot="1">
      <c r="A428" s="129">
        <v>20</v>
      </c>
      <c r="B428" s="126"/>
      <c r="C428" s="132" t="str">
        <f>_xlfn.IFNA(VLOOKUP($B428,'Sch 2 - QA Team Roster'!$B$4:$C$32,2,FALSE )," ")</f>
        <v xml:space="preserve"> </v>
      </c>
      <c r="D428" s="323"/>
      <c r="E428" s="210"/>
      <c r="F428" s="210"/>
      <c r="G428" s="210"/>
      <c r="H428" s="210"/>
      <c r="I428" s="210"/>
      <c r="J428" s="210"/>
      <c r="K428" s="210"/>
      <c r="L428" s="210"/>
      <c r="M428" s="210"/>
      <c r="N428" s="210"/>
      <c r="O428" s="210"/>
      <c r="P428" s="210"/>
      <c r="Q428" s="210"/>
      <c r="R428" s="210"/>
      <c r="S428" s="210"/>
      <c r="T428" s="210"/>
      <c r="U428" s="210"/>
      <c r="V428" s="210"/>
      <c r="W428" s="210"/>
      <c r="X428" s="210"/>
      <c r="Y428" s="210"/>
      <c r="Z428" s="210"/>
      <c r="AA428" s="210"/>
      <c r="AB428" s="210"/>
      <c r="AC428" s="210"/>
      <c r="AD428" s="210"/>
      <c r="AE428" s="210"/>
      <c r="AF428" s="210"/>
      <c r="AG428" s="210"/>
      <c r="AH428" s="210"/>
      <c r="AI428" s="210"/>
      <c r="AJ428" s="210"/>
      <c r="AK428" s="210"/>
      <c r="AL428" s="210"/>
      <c r="AM428" s="210"/>
      <c r="AN428" s="210"/>
      <c r="AO428" s="210"/>
      <c r="AP428" s="210"/>
      <c r="AQ428" s="210"/>
      <c r="AR428" s="210"/>
      <c r="AS428" s="210"/>
      <c r="AT428" s="210"/>
      <c r="AU428" s="210"/>
      <c r="AV428" s="210"/>
      <c r="AW428" s="210"/>
      <c r="AX428" s="210"/>
      <c r="AY428" s="210"/>
      <c r="AZ428" s="116"/>
      <c r="BA428" s="116"/>
      <c r="BB428" s="116"/>
      <c r="BC428" s="116"/>
      <c r="BD428" s="116"/>
      <c r="BE428" s="116"/>
      <c r="BF428" s="116"/>
      <c r="BG428" s="116"/>
      <c r="BH428" s="116"/>
      <c r="BI428" s="116"/>
      <c r="BJ428" s="116"/>
      <c r="BK428" s="116"/>
      <c r="BL428" s="116"/>
      <c r="BM428" s="116">
        <f t="shared" si="179"/>
        <v>0</v>
      </c>
      <c r="BN428" s="37"/>
      <c r="BO428" s="116">
        <f t="shared" si="180"/>
        <v>0</v>
      </c>
      <c r="BP428" s="116">
        <f t="shared" si="180"/>
        <v>0</v>
      </c>
      <c r="BQ428" s="116">
        <f t="shared" si="180"/>
        <v>0</v>
      </c>
      <c r="BR428" s="116">
        <f t="shared" si="180"/>
        <v>0</v>
      </c>
      <c r="BS428" s="116">
        <f t="shared" si="180"/>
        <v>0</v>
      </c>
      <c r="BT428" s="116">
        <f t="shared" si="180"/>
        <v>0</v>
      </c>
      <c r="BU428" s="116">
        <f t="shared" si="180"/>
        <v>0</v>
      </c>
      <c r="BV428" s="116">
        <f t="shared" si="180"/>
        <v>0</v>
      </c>
      <c r="BW428" s="116">
        <f t="shared" si="180"/>
        <v>0</v>
      </c>
      <c r="BX428" s="116"/>
      <c r="BY428" s="116">
        <f t="shared" si="171"/>
        <v>0</v>
      </c>
      <c r="BZ428" s="116"/>
      <c r="CA428" s="116">
        <f t="shared" si="181"/>
        <v>0</v>
      </c>
      <c r="CB428" s="116">
        <f t="shared" si="181"/>
        <v>0</v>
      </c>
      <c r="CC428" s="116">
        <f t="shared" si="181"/>
        <v>0</v>
      </c>
      <c r="CD428" s="116">
        <f t="shared" si="181"/>
        <v>0</v>
      </c>
      <c r="CE428" s="116">
        <f t="shared" si="181"/>
        <v>0</v>
      </c>
      <c r="CF428" s="116">
        <f t="shared" si="181"/>
        <v>0</v>
      </c>
      <c r="CG428" s="116">
        <f t="shared" si="181"/>
        <v>0</v>
      </c>
      <c r="CH428" s="116">
        <f t="shared" si="181"/>
        <v>0</v>
      </c>
      <c r="CI428" s="116">
        <f t="shared" si="181"/>
        <v>0</v>
      </c>
      <c r="CJ428" s="116"/>
      <c r="CK428" s="116">
        <f t="shared" si="172"/>
        <v>0</v>
      </c>
      <c r="CM428" s="216">
        <f>_xlfn.IFNA(VLOOKUP($C428,'Sch 1 - QA Rates'!$B$4:$C$19,2,FALSE ),0)</f>
        <v>0</v>
      </c>
      <c r="CN428" s="216">
        <f t="shared" si="176"/>
        <v>0</v>
      </c>
      <c r="CO428" s="216">
        <f>SUM(Q428:AB428)*CM428</f>
        <v>0</v>
      </c>
      <c r="CP428" s="216">
        <f>SUM(AC428:AN428)*CM428</f>
        <v>0</v>
      </c>
      <c r="CQ428" s="216">
        <f t="shared" si="177"/>
        <v>0</v>
      </c>
      <c r="CR428" s="216">
        <f t="shared" si="178"/>
        <v>0</v>
      </c>
      <c r="CS428" s="221">
        <f t="shared" si="175"/>
        <v>0</v>
      </c>
    </row>
    <row r="429" spans="1:98" s="124" customFormat="1" ht="14" outlineLevel="1" thickTop="1">
      <c r="A429" s="128"/>
      <c r="B429" s="168" t="str">
        <f>'Sch 5 - Summary'!B24</f>
        <v xml:space="preserve">DEL #21 - Assessment of DD&amp;I Vendor CalWIN/CalSAWS Master Conversion Plan </v>
      </c>
      <c r="C429" s="122"/>
      <c r="D429" s="122"/>
      <c r="E429" s="122"/>
      <c r="F429" s="122"/>
      <c r="G429" s="122"/>
      <c r="H429" s="122"/>
      <c r="I429" s="122" t="s">
        <v>324</v>
      </c>
      <c r="J429" s="122"/>
      <c r="K429" s="122"/>
      <c r="L429" s="122"/>
      <c r="M429" s="122"/>
      <c r="N429" s="122"/>
      <c r="O429" s="122"/>
      <c r="P429" s="122"/>
      <c r="Q429" s="122"/>
      <c r="R429" s="122"/>
      <c r="S429" s="122"/>
      <c r="T429" s="122"/>
      <c r="U429" s="122"/>
      <c r="V429" s="122"/>
      <c r="W429" s="122"/>
      <c r="X429" s="122"/>
      <c r="Y429" s="122"/>
      <c r="Z429" s="122"/>
      <c r="AA429" s="122"/>
      <c r="AB429" s="122"/>
      <c r="AC429" s="122"/>
      <c r="AD429" s="122"/>
      <c r="AE429" s="122"/>
      <c r="AF429" s="122"/>
      <c r="AG429" s="122"/>
      <c r="AH429" s="122"/>
      <c r="AI429" s="122"/>
      <c r="AJ429" s="122"/>
      <c r="AK429" s="122"/>
      <c r="AL429" s="122"/>
      <c r="AM429" s="122"/>
      <c r="AN429" s="122"/>
      <c r="AO429" s="122"/>
      <c r="AP429" s="122"/>
      <c r="AQ429" s="122"/>
      <c r="AR429" s="122"/>
      <c r="AS429" s="122"/>
      <c r="AT429" s="122"/>
      <c r="AU429" s="122"/>
      <c r="AV429" s="122"/>
      <c r="AW429" s="122"/>
      <c r="AX429" s="122"/>
      <c r="AY429" s="122"/>
      <c r="AZ429" s="122"/>
      <c r="BA429" s="122"/>
      <c r="BB429" s="122"/>
      <c r="BC429" s="122"/>
      <c r="BD429" s="122"/>
      <c r="BE429" s="122"/>
      <c r="BF429" s="122"/>
      <c r="BG429" s="122"/>
      <c r="BH429" s="122"/>
      <c r="BI429" s="122"/>
      <c r="BJ429" s="122"/>
      <c r="BK429" s="122"/>
      <c r="BL429" s="122"/>
      <c r="BM429" s="122">
        <f t="shared" si="179"/>
        <v>0</v>
      </c>
      <c r="BN429" s="123"/>
      <c r="BO429" s="122">
        <f t="shared" si="180"/>
        <v>0</v>
      </c>
      <c r="BP429" s="122">
        <f t="shared" si="180"/>
        <v>0</v>
      </c>
      <c r="BQ429" s="122">
        <f t="shared" si="180"/>
        <v>0</v>
      </c>
      <c r="BR429" s="122">
        <f t="shared" si="180"/>
        <v>0</v>
      </c>
      <c r="BS429" s="122">
        <f t="shared" si="180"/>
        <v>0</v>
      </c>
      <c r="BT429" s="122">
        <f t="shared" si="180"/>
        <v>0</v>
      </c>
      <c r="BU429" s="122">
        <f t="shared" si="180"/>
        <v>0</v>
      </c>
      <c r="BV429" s="122">
        <f t="shared" si="180"/>
        <v>0</v>
      </c>
      <c r="BW429" s="122">
        <f t="shared" si="180"/>
        <v>0</v>
      </c>
      <c r="BX429" s="122"/>
      <c r="BY429" s="122">
        <f t="shared" si="171"/>
        <v>0</v>
      </c>
      <c r="BZ429" s="122"/>
      <c r="CA429" s="122">
        <f t="shared" si="181"/>
        <v>0</v>
      </c>
      <c r="CB429" s="122">
        <f t="shared" si="181"/>
        <v>0</v>
      </c>
      <c r="CC429" s="122">
        <f t="shared" si="181"/>
        <v>0</v>
      </c>
      <c r="CD429" s="122">
        <f t="shared" si="181"/>
        <v>0</v>
      </c>
      <c r="CE429" s="122">
        <f t="shared" si="181"/>
        <v>0</v>
      </c>
      <c r="CF429" s="122">
        <f t="shared" si="181"/>
        <v>0</v>
      </c>
      <c r="CG429" s="122">
        <f t="shared" si="181"/>
        <v>0</v>
      </c>
      <c r="CH429" s="122">
        <f t="shared" si="181"/>
        <v>0</v>
      </c>
      <c r="CI429" s="122">
        <f t="shared" si="181"/>
        <v>0</v>
      </c>
      <c r="CJ429" s="122"/>
      <c r="CK429" s="122">
        <f t="shared" si="172"/>
        <v>0</v>
      </c>
      <c r="CM429" s="222"/>
      <c r="CN429" s="220">
        <f>SUM(CN430:CN449)</f>
        <v>27636</v>
      </c>
      <c r="CO429" s="220">
        <f>SUM(CO430:CO449)</f>
        <v>0</v>
      </c>
      <c r="CP429" s="220">
        <f>SUM(CP430:CP449)</f>
        <v>0</v>
      </c>
      <c r="CQ429" s="220">
        <f>SUM(CQ430:CQ449)</f>
        <v>0</v>
      </c>
      <c r="CR429" s="220">
        <f>SUM(CR430:CR449)</f>
        <v>0</v>
      </c>
      <c r="CS429" s="220">
        <f>SUM(CN429:CR429)</f>
        <v>27636</v>
      </c>
      <c r="CT429" s="124" t="s">
        <v>323</v>
      </c>
    </row>
    <row r="430" spans="1:98" outlineLevel="1">
      <c r="A430" s="129">
        <v>1</v>
      </c>
      <c r="B430" s="208" t="s">
        <v>304</v>
      </c>
      <c r="C430" s="132" t="str">
        <f>_xlfn.IFNA(VLOOKUP($B430,'Sch 2 - QA Team Roster'!$B$4:$C$32,2,FALSE )," ")</f>
        <v>QA Project Manager</v>
      </c>
      <c r="D430" s="323">
        <f>_xlfn.IFNA(VLOOKUP($C430,'Sch 1 - QA Rates'!$B$4:$C$28,2,FALSE )," ")</f>
        <v>154</v>
      </c>
      <c r="E430" s="210"/>
      <c r="F430" s="210"/>
      <c r="G430" s="477"/>
      <c r="H430" s="477">
        <v>4</v>
      </c>
      <c r="I430" s="477">
        <v>4</v>
      </c>
      <c r="J430" s="210"/>
      <c r="K430" s="210"/>
      <c r="L430" s="210"/>
      <c r="M430" s="210"/>
      <c r="N430" s="210"/>
      <c r="O430" s="210"/>
      <c r="P430" s="210"/>
      <c r="Q430" s="210"/>
      <c r="R430" s="210"/>
      <c r="S430" s="210"/>
      <c r="T430" s="210"/>
      <c r="U430" s="210"/>
      <c r="V430" s="210"/>
      <c r="W430" s="210"/>
      <c r="X430" s="210"/>
      <c r="Y430" s="210"/>
      <c r="Z430" s="210"/>
      <c r="AA430" s="210"/>
      <c r="AB430" s="210"/>
      <c r="AC430" s="210"/>
      <c r="AD430" s="210"/>
      <c r="AE430" s="210"/>
      <c r="AF430" s="210"/>
      <c r="AG430" s="210"/>
      <c r="AH430" s="210"/>
      <c r="AI430" s="210"/>
      <c r="AJ430" s="210"/>
      <c r="AK430" s="210"/>
      <c r="AL430" s="210"/>
      <c r="AM430" s="210"/>
      <c r="AN430" s="210"/>
      <c r="AO430" s="210"/>
      <c r="AP430" s="210"/>
      <c r="AQ430" s="210"/>
      <c r="AR430" s="210"/>
      <c r="AS430" s="210"/>
      <c r="AT430" s="210"/>
      <c r="AU430" s="210"/>
      <c r="AV430" s="210"/>
      <c r="AW430" s="210"/>
      <c r="AX430" s="210"/>
      <c r="AY430" s="210"/>
      <c r="AZ430" s="116"/>
      <c r="BA430" s="116"/>
      <c r="BB430" s="116"/>
      <c r="BC430" s="116"/>
      <c r="BD430" s="116"/>
      <c r="BE430" s="116"/>
      <c r="BF430" s="116"/>
      <c r="BG430" s="116"/>
      <c r="BH430" s="116"/>
      <c r="BI430" s="116"/>
      <c r="BJ430" s="116"/>
      <c r="BK430" s="116"/>
      <c r="BL430" s="116"/>
      <c r="BM430" s="116">
        <f t="shared" si="179"/>
        <v>8</v>
      </c>
      <c r="BN430" s="37"/>
      <c r="BO430" s="116">
        <f t="shared" si="180"/>
        <v>0</v>
      </c>
      <c r="BP430" s="116">
        <f t="shared" si="180"/>
        <v>8</v>
      </c>
      <c r="BQ430" s="116">
        <f t="shared" si="180"/>
        <v>0</v>
      </c>
      <c r="BR430" s="116">
        <f t="shared" si="180"/>
        <v>0</v>
      </c>
      <c r="BS430" s="116">
        <f t="shared" si="180"/>
        <v>0</v>
      </c>
      <c r="BT430" s="116">
        <f t="shared" si="180"/>
        <v>0</v>
      </c>
      <c r="BU430" s="116">
        <f t="shared" si="180"/>
        <v>0</v>
      </c>
      <c r="BV430" s="116">
        <f t="shared" si="180"/>
        <v>0</v>
      </c>
      <c r="BW430" s="116">
        <f t="shared" si="180"/>
        <v>0</v>
      </c>
      <c r="BX430" s="116"/>
      <c r="BY430" s="116">
        <f t="shared" si="171"/>
        <v>8</v>
      </c>
      <c r="BZ430" s="116"/>
      <c r="CA430" s="116">
        <f t="shared" si="181"/>
        <v>4</v>
      </c>
      <c r="CB430" s="116">
        <f t="shared" si="181"/>
        <v>4</v>
      </c>
      <c r="CC430" s="116">
        <f t="shared" si="181"/>
        <v>0</v>
      </c>
      <c r="CD430" s="116">
        <f t="shared" si="181"/>
        <v>0</v>
      </c>
      <c r="CE430" s="116">
        <f t="shared" si="181"/>
        <v>0</v>
      </c>
      <c r="CF430" s="116">
        <f t="shared" si="181"/>
        <v>0</v>
      </c>
      <c r="CG430" s="116">
        <f t="shared" si="181"/>
        <v>0</v>
      </c>
      <c r="CH430" s="116">
        <f t="shared" si="181"/>
        <v>0</v>
      </c>
      <c r="CI430" s="116">
        <f t="shared" si="181"/>
        <v>0</v>
      </c>
      <c r="CJ430" s="116"/>
      <c r="CK430" s="116">
        <f t="shared" si="172"/>
        <v>8</v>
      </c>
      <c r="CM430" s="216">
        <f>_xlfn.IFNA(VLOOKUP($C430,'Sch 1 - QA Rates'!$B$4:$C$19,2,FALSE ),0)</f>
        <v>154</v>
      </c>
      <c r="CN430" s="216">
        <f>SUM(E430:P430)*CM430</f>
        <v>1232</v>
      </c>
      <c r="CO430" s="216">
        <f t="shared" ref="CO430:CO447" si="182">SUM(Q430:AB430)*CM430</f>
        <v>0</v>
      </c>
      <c r="CP430" s="216">
        <f t="shared" ref="CP430:CP447" si="183">SUM(AC430:AN430)*CM430</f>
        <v>0</v>
      </c>
      <c r="CQ430" s="216">
        <f>SUM(AO430:AZ430)*CM430</f>
        <v>0</v>
      </c>
      <c r="CR430" s="216">
        <f>SUM(BA430:BK430)*CM430</f>
        <v>0</v>
      </c>
      <c r="CS430" s="221">
        <f t="shared" ref="CS430:CS449" si="184">SUM(CN430:CR430)</f>
        <v>1232</v>
      </c>
    </row>
    <row r="431" spans="1:98" outlineLevel="1">
      <c r="A431" s="129">
        <v>2</v>
      </c>
      <c r="B431" s="208" t="s">
        <v>311</v>
      </c>
      <c r="C431" s="132" t="str">
        <f>_xlfn.IFNA(VLOOKUP($B431,'Sch 2 - QA Team Roster'!$B$4:$C$32,2,FALSE )," ")</f>
        <v>QA Conversion Lead</v>
      </c>
      <c r="D431" s="323">
        <f>_xlfn.IFNA(VLOOKUP($C431,'Sch 1 - QA Rates'!$B$4:$C$28,2,FALSE )," ")</f>
        <v>114</v>
      </c>
      <c r="E431" s="210"/>
      <c r="F431" s="210"/>
      <c r="G431" s="477">
        <v>18</v>
      </c>
      <c r="H431" s="477">
        <v>40</v>
      </c>
      <c r="I431" s="477"/>
      <c r="J431" s="210"/>
      <c r="K431" s="210"/>
      <c r="L431" s="210"/>
      <c r="M431" s="210"/>
      <c r="N431" s="210"/>
      <c r="O431" s="210"/>
      <c r="P431" s="210"/>
      <c r="Q431" s="210"/>
      <c r="R431" s="210"/>
      <c r="S431" s="210"/>
      <c r="T431" s="210"/>
      <c r="U431" s="210"/>
      <c r="V431" s="210"/>
      <c r="W431" s="210"/>
      <c r="X431" s="210"/>
      <c r="Y431" s="210"/>
      <c r="Z431" s="210"/>
      <c r="AA431" s="210"/>
      <c r="AB431" s="210"/>
      <c r="AC431" s="210"/>
      <c r="AD431" s="210"/>
      <c r="AE431" s="210"/>
      <c r="AF431" s="210"/>
      <c r="AG431" s="210"/>
      <c r="AH431" s="210"/>
      <c r="AI431" s="210"/>
      <c r="AJ431" s="210"/>
      <c r="AK431" s="210"/>
      <c r="AL431" s="210"/>
      <c r="AM431" s="210"/>
      <c r="AN431" s="210"/>
      <c r="AO431" s="210"/>
      <c r="AP431" s="210"/>
      <c r="AQ431" s="210"/>
      <c r="AR431" s="210"/>
      <c r="AS431" s="210"/>
      <c r="AT431" s="210"/>
      <c r="AU431" s="210"/>
      <c r="AV431" s="210"/>
      <c r="AW431" s="210"/>
      <c r="AX431" s="210"/>
      <c r="AY431" s="210"/>
      <c r="AZ431" s="116"/>
      <c r="BA431" s="116"/>
      <c r="BB431" s="116"/>
      <c r="BC431" s="116"/>
      <c r="BD431" s="116"/>
      <c r="BE431" s="116"/>
      <c r="BF431" s="116"/>
      <c r="BG431" s="116"/>
      <c r="BH431" s="116"/>
      <c r="BI431" s="116"/>
      <c r="BJ431" s="116"/>
      <c r="BK431" s="116"/>
      <c r="BL431" s="116"/>
      <c r="BM431" s="116">
        <f t="shared" si="179"/>
        <v>58</v>
      </c>
      <c r="BN431" s="37"/>
      <c r="BO431" s="116">
        <f t="shared" si="180"/>
        <v>0</v>
      </c>
      <c r="BP431" s="116">
        <f t="shared" si="180"/>
        <v>58</v>
      </c>
      <c r="BQ431" s="116">
        <f t="shared" si="180"/>
        <v>0</v>
      </c>
      <c r="BR431" s="116">
        <f t="shared" si="180"/>
        <v>0</v>
      </c>
      <c r="BS431" s="116">
        <f t="shared" si="180"/>
        <v>0</v>
      </c>
      <c r="BT431" s="116">
        <f t="shared" si="180"/>
        <v>0</v>
      </c>
      <c r="BU431" s="116">
        <f t="shared" si="180"/>
        <v>0</v>
      </c>
      <c r="BV431" s="116">
        <f t="shared" si="180"/>
        <v>0</v>
      </c>
      <c r="BW431" s="116">
        <f t="shared" si="180"/>
        <v>0</v>
      </c>
      <c r="BX431" s="116"/>
      <c r="BY431" s="116">
        <f t="shared" si="171"/>
        <v>58</v>
      </c>
      <c r="BZ431" s="116"/>
      <c r="CA431" s="116">
        <f t="shared" si="181"/>
        <v>58</v>
      </c>
      <c r="CB431" s="116">
        <f t="shared" si="181"/>
        <v>0</v>
      </c>
      <c r="CC431" s="116">
        <f t="shared" si="181"/>
        <v>0</v>
      </c>
      <c r="CD431" s="116">
        <f t="shared" si="181"/>
        <v>0</v>
      </c>
      <c r="CE431" s="116">
        <f t="shared" si="181"/>
        <v>0</v>
      </c>
      <c r="CF431" s="116">
        <f t="shared" si="181"/>
        <v>0</v>
      </c>
      <c r="CG431" s="116">
        <f t="shared" si="181"/>
        <v>0</v>
      </c>
      <c r="CH431" s="116">
        <f t="shared" si="181"/>
        <v>0</v>
      </c>
      <c r="CI431" s="116">
        <f t="shared" si="181"/>
        <v>0</v>
      </c>
      <c r="CJ431" s="116"/>
      <c r="CK431" s="116">
        <f t="shared" si="172"/>
        <v>58</v>
      </c>
      <c r="CM431" s="216">
        <f>_xlfn.IFNA(VLOOKUP($C431,'Sch 1 - QA Rates'!$B$4:$C$19,2,FALSE ),0)</f>
        <v>114</v>
      </c>
      <c r="CN431" s="216">
        <f t="shared" ref="CN431:CN449" si="185">SUM(E431:P431)*CM431</f>
        <v>6612</v>
      </c>
      <c r="CO431" s="216">
        <f t="shared" si="182"/>
        <v>0</v>
      </c>
      <c r="CP431" s="216">
        <f t="shared" si="183"/>
        <v>0</v>
      </c>
      <c r="CQ431" s="216">
        <f t="shared" ref="CQ431:CQ449" si="186">SUM(AO431:AZ431)*CM431</f>
        <v>0</v>
      </c>
      <c r="CR431" s="216">
        <f t="shared" ref="CR431:CR449" si="187">SUM(BA431:BK431)*CM431</f>
        <v>0</v>
      </c>
      <c r="CS431" s="221">
        <f t="shared" si="184"/>
        <v>6612</v>
      </c>
    </row>
    <row r="432" spans="1:98" outlineLevel="1">
      <c r="A432" s="129">
        <v>3</v>
      </c>
      <c r="B432" s="208" t="s">
        <v>309</v>
      </c>
      <c r="C432" s="132" t="str">
        <f>_xlfn.IFNA(VLOOKUP($B432,'Sch 2 - QA Team Roster'!$B$4:$C$32,2,FALSE )," ")</f>
        <v>QA PMO Specialist</v>
      </c>
      <c r="D432" s="323">
        <f>_xlfn.IFNA(VLOOKUP($C432,'Sch 1 - QA Rates'!$B$4:$C$28,2,FALSE )," ")</f>
        <v>114</v>
      </c>
      <c r="E432" s="210"/>
      <c r="F432" s="210"/>
      <c r="G432" s="477"/>
      <c r="H432" s="477">
        <v>20</v>
      </c>
      <c r="I432" s="477">
        <v>8</v>
      </c>
      <c r="J432" s="210"/>
      <c r="K432" s="210"/>
      <c r="L432" s="210"/>
      <c r="M432" s="210"/>
      <c r="N432" s="210"/>
      <c r="O432" s="210"/>
      <c r="P432" s="210"/>
      <c r="Q432" s="210"/>
      <c r="R432" s="210"/>
      <c r="S432" s="210"/>
      <c r="T432" s="210"/>
      <c r="U432" s="210"/>
      <c r="V432" s="210"/>
      <c r="W432" s="210"/>
      <c r="X432" s="210"/>
      <c r="Y432" s="210"/>
      <c r="Z432" s="210"/>
      <c r="AA432" s="210"/>
      <c r="AB432" s="210"/>
      <c r="AC432" s="210"/>
      <c r="AD432" s="210"/>
      <c r="AE432" s="210"/>
      <c r="AF432" s="210"/>
      <c r="AG432" s="210"/>
      <c r="AH432" s="210"/>
      <c r="AI432" s="210"/>
      <c r="AJ432" s="210"/>
      <c r="AK432" s="210"/>
      <c r="AL432" s="210"/>
      <c r="AM432" s="210"/>
      <c r="AN432" s="210"/>
      <c r="AO432" s="210"/>
      <c r="AP432" s="210"/>
      <c r="AQ432" s="210"/>
      <c r="AR432" s="210"/>
      <c r="AS432" s="210"/>
      <c r="AT432" s="210"/>
      <c r="AU432" s="210"/>
      <c r="AV432" s="210"/>
      <c r="AW432" s="210"/>
      <c r="AX432" s="210"/>
      <c r="AY432" s="210"/>
      <c r="AZ432" s="116"/>
      <c r="BA432" s="116"/>
      <c r="BB432" s="116"/>
      <c r="BC432" s="116"/>
      <c r="BD432" s="116"/>
      <c r="BE432" s="116"/>
      <c r="BF432" s="116"/>
      <c r="BG432" s="116"/>
      <c r="BH432" s="116"/>
      <c r="BI432" s="116"/>
      <c r="BJ432" s="116"/>
      <c r="BK432" s="116"/>
      <c r="BL432" s="116"/>
      <c r="BM432" s="116">
        <f t="shared" si="179"/>
        <v>28</v>
      </c>
      <c r="BN432" s="37"/>
      <c r="BO432" s="116">
        <f t="shared" si="180"/>
        <v>0</v>
      </c>
      <c r="BP432" s="116">
        <f t="shared" si="180"/>
        <v>28</v>
      </c>
      <c r="BQ432" s="116">
        <f t="shared" si="180"/>
        <v>0</v>
      </c>
      <c r="BR432" s="116">
        <f t="shared" si="180"/>
        <v>0</v>
      </c>
      <c r="BS432" s="116">
        <f t="shared" si="180"/>
        <v>0</v>
      </c>
      <c r="BT432" s="116">
        <f t="shared" si="180"/>
        <v>0</v>
      </c>
      <c r="BU432" s="116">
        <f t="shared" si="180"/>
        <v>0</v>
      </c>
      <c r="BV432" s="116">
        <f t="shared" si="180"/>
        <v>0</v>
      </c>
      <c r="BW432" s="116">
        <f t="shared" si="180"/>
        <v>0</v>
      </c>
      <c r="BX432" s="116"/>
      <c r="BY432" s="116">
        <f t="shared" si="171"/>
        <v>28</v>
      </c>
      <c r="BZ432" s="116"/>
      <c r="CA432" s="116">
        <f t="shared" si="181"/>
        <v>20</v>
      </c>
      <c r="CB432" s="116">
        <f t="shared" si="181"/>
        <v>8</v>
      </c>
      <c r="CC432" s="116">
        <f t="shared" si="181"/>
        <v>0</v>
      </c>
      <c r="CD432" s="116">
        <f t="shared" si="181"/>
        <v>0</v>
      </c>
      <c r="CE432" s="116">
        <f t="shared" si="181"/>
        <v>0</v>
      </c>
      <c r="CF432" s="116">
        <f t="shared" si="181"/>
        <v>0</v>
      </c>
      <c r="CG432" s="116">
        <f t="shared" si="181"/>
        <v>0</v>
      </c>
      <c r="CH432" s="116">
        <f t="shared" si="181"/>
        <v>0</v>
      </c>
      <c r="CI432" s="116">
        <f t="shared" si="181"/>
        <v>0</v>
      </c>
      <c r="CJ432" s="116"/>
      <c r="CK432" s="116">
        <f t="shared" si="172"/>
        <v>28</v>
      </c>
      <c r="CM432" s="216">
        <f>_xlfn.IFNA(VLOOKUP($C432,'Sch 1 - QA Rates'!$B$4:$C$19,2,FALSE ),0)</f>
        <v>114</v>
      </c>
      <c r="CN432" s="216">
        <f t="shared" si="185"/>
        <v>3192</v>
      </c>
      <c r="CO432" s="216">
        <f t="shared" si="182"/>
        <v>0</v>
      </c>
      <c r="CP432" s="216">
        <f t="shared" si="183"/>
        <v>0</v>
      </c>
      <c r="CQ432" s="216">
        <f t="shared" si="186"/>
        <v>0</v>
      </c>
      <c r="CR432" s="216">
        <f t="shared" si="187"/>
        <v>0</v>
      </c>
      <c r="CS432" s="221">
        <f t="shared" si="184"/>
        <v>3192</v>
      </c>
    </row>
    <row r="433" spans="1:98" outlineLevel="1">
      <c r="A433" s="129">
        <v>4</v>
      </c>
      <c r="B433" s="488" t="s">
        <v>469</v>
      </c>
      <c r="C433" s="132" t="str">
        <f>_xlfn.IFNA(VLOOKUP($B433,'Sch 2 - QA Team Roster'!$B$4:$C$32,2,FALSE )," ")</f>
        <v>QA Business Analyst/Tester</v>
      </c>
      <c r="D433" s="323">
        <f>_xlfn.IFNA(VLOOKUP($C433,'Sch 1 - QA Rates'!$B$4:$C$28,2,FALSE )," ")</f>
        <v>114</v>
      </c>
      <c r="E433" s="210"/>
      <c r="F433" s="210"/>
      <c r="G433" s="477"/>
      <c r="H433" s="477"/>
      <c r="I433" s="477">
        <v>10</v>
      </c>
      <c r="J433" s="210"/>
      <c r="K433" s="210"/>
      <c r="L433" s="210"/>
      <c r="M433" s="210"/>
      <c r="N433" s="210"/>
      <c r="O433" s="210"/>
      <c r="P433" s="210"/>
      <c r="Q433" s="210"/>
      <c r="R433" s="210"/>
      <c r="S433" s="210"/>
      <c r="T433" s="210"/>
      <c r="U433" s="210"/>
      <c r="V433" s="210"/>
      <c r="W433" s="210"/>
      <c r="X433" s="210"/>
      <c r="Y433" s="210"/>
      <c r="Z433" s="210"/>
      <c r="AA433" s="210"/>
      <c r="AB433" s="210"/>
      <c r="AC433" s="210"/>
      <c r="AD433" s="210"/>
      <c r="AE433" s="210"/>
      <c r="AF433" s="210"/>
      <c r="AG433" s="210"/>
      <c r="AH433" s="210"/>
      <c r="AI433" s="210"/>
      <c r="AJ433" s="210"/>
      <c r="AK433" s="210"/>
      <c r="AL433" s="210"/>
      <c r="AM433" s="210"/>
      <c r="AN433" s="210"/>
      <c r="AO433" s="210"/>
      <c r="AP433" s="210"/>
      <c r="AQ433" s="210"/>
      <c r="AR433" s="210"/>
      <c r="AS433" s="210"/>
      <c r="AT433" s="210"/>
      <c r="AU433" s="210"/>
      <c r="AV433" s="210"/>
      <c r="AW433" s="210"/>
      <c r="AX433" s="210"/>
      <c r="AY433" s="210"/>
      <c r="AZ433" s="116"/>
      <c r="BA433" s="116"/>
      <c r="BB433" s="116"/>
      <c r="BC433" s="116"/>
      <c r="BD433" s="116"/>
      <c r="BE433" s="116"/>
      <c r="BF433" s="116"/>
      <c r="BG433" s="116"/>
      <c r="BH433" s="116"/>
      <c r="BI433" s="116"/>
      <c r="BJ433" s="116"/>
      <c r="BK433" s="116"/>
      <c r="BL433" s="116"/>
      <c r="BM433" s="116">
        <f t="shared" si="179"/>
        <v>10</v>
      </c>
      <c r="BN433" s="37"/>
      <c r="BO433" s="116"/>
      <c r="BP433" s="116"/>
      <c r="BQ433" s="116"/>
      <c r="BR433" s="116"/>
      <c r="BS433" s="116"/>
      <c r="BT433" s="116"/>
      <c r="BU433" s="116"/>
      <c r="BV433" s="116"/>
      <c r="BW433" s="116"/>
      <c r="BX433" s="116"/>
      <c r="BY433" s="116"/>
      <c r="BZ433" s="116"/>
      <c r="CA433" s="116"/>
      <c r="CB433" s="116"/>
      <c r="CC433" s="116"/>
      <c r="CD433" s="116"/>
      <c r="CE433" s="116"/>
      <c r="CF433" s="116"/>
      <c r="CG433" s="116"/>
      <c r="CH433" s="116"/>
      <c r="CI433" s="116"/>
      <c r="CJ433" s="116"/>
      <c r="CK433" s="116"/>
      <c r="CM433" s="216">
        <f>_xlfn.IFNA(VLOOKUP($C433,'Sch 1 - QA Rates'!$B$4:$C$19,2,FALSE ),0)</f>
        <v>114</v>
      </c>
      <c r="CN433" s="216">
        <f t="shared" ref="CN433" si="188">SUM(E433:P433)*CM433</f>
        <v>1140</v>
      </c>
      <c r="CO433" s="216">
        <f t="shared" ref="CO433" si="189">SUM(Q433:AB433)*CM433</f>
        <v>0</v>
      </c>
      <c r="CP433" s="216">
        <f t="shared" ref="CP433" si="190">SUM(AC433:AN433)*CM433</f>
        <v>0</v>
      </c>
      <c r="CQ433" s="216">
        <f t="shared" ref="CQ433" si="191">SUM(AO433:AZ433)*CM433</f>
        <v>0</v>
      </c>
      <c r="CR433" s="216">
        <f t="shared" ref="CR433" si="192">SUM(BA433:BK433)*CM433</f>
        <v>0</v>
      </c>
      <c r="CS433" s="221">
        <f t="shared" ref="CS433" si="193">SUM(CN433:CR433)</f>
        <v>1140</v>
      </c>
    </row>
    <row r="434" spans="1:98" outlineLevel="1">
      <c r="A434" s="129">
        <v>5</v>
      </c>
      <c r="B434" s="209" t="s">
        <v>392</v>
      </c>
      <c r="C434" s="132" t="str">
        <f>_xlfn.IFNA(VLOOKUP($B434,'Sch 2 - QA Team Roster'!$B$4:$C$32,2,FALSE )," ")</f>
        <v>QA Functional Manager</v>
      </c>
      <c r="D434" s="323">
        <f>_xlfn.IFNA(VLOOKUP($C434,'Sch 1 - QA Rates'!$B$4:$C$28,2,FALSE )," ")</f>
        <v>134</v>
      </c>
      <c r="E434" s="210"/>
      <c r="F434" s="210"/>
      <c r="G434" s="477">
        <v>8</v>
      </c>
      <c r="H434" s="477">
        <v>20</v>
      </c>
      <c r="I434" s="477">
        <v>4</v>
      </c>
      <c r="J434" s="210"/>
      <c r="K434" s="210"/>
      <c r="L434" s="210"/>
      <c r="M434" s="210"/>
      <c r="N434" s="210"/>
      <c r="O434" s="210"/>
      <c r="P434" s="210"/>
      <c r="Q434" s="210"/>
      <c r="R434" s="210"/>
      <c r="S434" s="210"/>
      <c r="T434" s="210"/>
      <c r="U434" s="210"/>
      <c r="V434" s="210"/>
      <c r="W434" s="210"/>
      <c r="X434" s="210"/>
      <c r="Y434" s="210"/>
      <c r="Z434" s="210"/>
      <c r="AA434" s="210"/>
      <c r="AB434" s="210"/>
      <c r="AC434" s="210"/>
      <c r="AD434" s="210"/>
      <c r="AE434" s="210"/>
      <c r="AF434" s="210"/>
      <c r="AG434" s="210"/>
      <c r="AH434" s="210"/>
      <c r="AI434" s="210"/>
      <c r="AJ434" s="210"/>
      <c r="AK434" s="210"/>
      <c r="AL434" s="210"/>
      <c r="AM434" s="210"/>
      <c r="AN434" s="210"/>
      <c r="AO434" s="210"/>
      <c r="AP434" s="210"/>
      <c r="AQ434" s="210"/>
      <c r="AR434" s="210"/>
      <c r="AS434" s="210"/>
      <c r="AT434" s="210"/>
      <c r="AU434" s="210"/>
      <c r="AV434" s="210"/>
      <c r="AW434" s="210"/>
      <c r="AX434" s="210"/>
      <c r="AY434" s="210"/>
      <c r="AZ434" s="116"/>
      <c r="BA434" s="116"/>
      <c r="BB434" s="116"/>
      <c r="BC434" s="116"/>
      <c r="BD434" s="116"/>
      <c r="BE434" s="116"/>
      <c r="BF434" s="116"/>
      <c r="BG434" s="116"/>
      <c r="BH434" s="116"/>
      <c r="BI434" s="116"/>
      <c r="BJ434" s="116"/>
      <c r="BK434" s="116"/>
      <c r="BL434" s="116"/>
      <c r="BM434" s="116">
        <f t="shared" si="179"/>
        <v>32</v>
      </c>
      <c r="BN434" s="37"/>
      <c r="BO434" s="116">
        <f t="shared" si="180"/>
        <v>0</v>
      </c>
      <c r="BP434" s="116">
        <f t="shared" si="180"/>
        <v>32</v>
      </c>
      <c r="BQ434" s="116">
        <f t="shared" si="180"/>
        <v>0</v>
      </c>
      <c r="BR434" s="116">
        <f t="shared" si="180"/>
        <v>0</v>
      </c>
      <c r="BS434" s="116">
        <f t="shared" si="180"/>
        <v>0</v>
      </c>
      <c r="BT434" s="116">
        <f t="shared" si="180"/>
        <v>0</v>
      </c>
      <c r="BU434" s="116">
        <f t="shared" si="180"/>
        <v>0</v>
      </c>
      <c r="BV434" s="116">
        <f t="shared" si="180"/>
        <v>0</v>
      </c>
      <c r="BW434" s="116">
        <f t="shared" si="180"/>
        <v>0</v>
      </c>
      <c r="BX434" s="116"/>
      <c r="BY434" s="116">
        <f t="shared" si="171"/>
        <v>32</v>
      </c>
      <c r="BZ434" s="116"/>
      <c r="CA434" s="116">
        <f t="shared" si="181"/>
        <v>28</v>
      </c>
      <c r="CB434" s="116">
        <f t="shared" si="181"/>
        <v>4</v>
      </c>
      <c r="CC434" s="116">
        <f t="shared" si="181"/>
        <v>0</v>
      </c>
      <c r="CD434" s="116">
        <f t="shared" si="181"/>
        <v>0</v>
      </c>
      <c r="CE434" s="116">
        <f t="shared" si="181"/>
        <v>0</v>
      </c>
      <c r="CF434" s="116">
        <f t="shared" si="181"/>
        <v>0</v>
      </c>
      <c r="CG434" s="116">
        <f t="shared" si="181"/>
        <v>0</v>
      </c>
      <c r="CH434" s="116">
        <f t="shared" si="181"/>
        <v>0</v>
      </c>
      <c r="CI434" s="116">
        <f t="shared" si="181"/>
        <v>0</v>
      </c>
      <c r="CJ434" s="116"/>
      <c r="CK434" s="116">
        <f t="shared" si="172"/>
        <v>32</v>
      </c>
      <c r="CM434" s="216">
        <f>_xlfn.IFNA(VLOOKUP($C434,'Sch 1 - QA Rates'!$B$4:$C$19,2,FALSE ),0)</f>
        <v>134</v>
      </c>
      <c r="CN434" s="216">
        <f t="shared" si="185"/>
        <v>4288</v>
      </c>
      <c r="CO434" s="216">
        <f t="shared" si="182"/>
        <v>0</v>
      </c>
      <c r="CP434" s="216">
        <f t="shared" si="183"/>
        <v>0</v>
      </c>
      <c r="CQ434" s="216">
        <f t="shared" si="186"/>
        <v>0</v>
      </c>
      <c r="CR434" s="216">
        <f t="shared" si="187"/>
        <v>0</v>
      </c>
      <c r="CS434" s="221">
        <f t="shared" si="184"/>
        <v>4288</v>
      </c>
    </row>
    <row r="435" spans="1:98" outlineLevel="1">
      <c r="A435" s="129">
        <v>6</v>
      </c>
      <c r="B435" s="209" t="s">
        <v>439</v>
      </c>
      <c r="C435" s="132" t="str">
        <f>_xlfn.IFNA(VLOOKUP($B435,'Sch 2 - QA Team Roster'!$B$4:$C$32,2,FALSE )," ")</f>
        <v>QA Technical Manager</v>
      </c>
      <c r="D435" s="323">
        <f>_xlfn.IFNA(VLOOKUP($C435,'Sch 1 - QA Rates'!$B$4:$C$28,2,FALSE )," ")</f>
        <v>144</v>
      </c>
      <c r="E435" s="210"/>
      <c r="F435" s="210"/>
      <c r="G435" s="477"/>
      <c r="H435" s="477">
        <v>20</v>
      </c>
      <c r="I435" s="477">
        <v>4</v>
      </c>
      <c r="J435" s="210"/>
      <c r="K435" s="210"/>
      <c r="L435" s="210"/>
      <c r="M435" s="210"/>
      <c r="N435" s="210"/>
      <c r="O435" s="210"/>
      <c r="P435" s="210"/>
      <c r="Q435" s="210"/>
      <c r="R435" s="210"/>
      <c r="S435" s="210"/>
      <c r="T435" s="210"/>
      <c r="U435" s="210"/>
      <c r="V435" s="210"/>
      <c r="W435" s="210"/>
      <c r="X435" s="210"/>
      <c r="Y435" s="210"/>
      <c r="Z435" s="210"/>
      <c r="AA435" s="210"/>
      <c r="AB435" s="210"/>
      <c r="AC435" s="210"/>
      <c r="AD435" s="210"/>
      <c r="AE435" s="210"/>
      <c r="AF435" s="210"/>
      <c r="AG435" s="210"/>
      <c r="AH435" s="210"/>
      <c r="AI435" s="210"/>
      <c r="AJ435" s="210"/>
      <c r="AK435" s="210"/>
      <c r="AL435" s="210"/>
      <c r="AM435" s="210"/>
      <c r="AN435" s="210"/>
      <c r="AO435" s="210"/>
      <c r="AP435" s="210"/>
      <c r="AQ435" s="210"/>
      <c r="AR435" s="210"/>
      <c r="AS435" s="210"/>
      <c r="AT435" s="210"/>
      <c r="AU435" s="210"/>
      <c r="AV435" s="210"/>
      <c r="AW435" s="210"/>
      <c r="AX435" s="210"/>
      <c r="AY435" s="210"/>
      <c r="AZ435" s="116"/>
      <c r="BA435" s="116"/>
      <c r="BB435" s="116"/>
      <c r="BC435" s="116"/>
      <c r="BD435" s="116"/>
      <c r="BE435" s="116"/>
      <c r="BF435" s="116"/>
      <c r="BG435" s="116"/>
      <c r="BH435" s="116"/>
      <c r="BI435" s="116"/>
      <c r="BJ435" s="116"/>
      <c r="BK435" s="116"/>
      <c r="BL435" s="116"/>
      <c r="BM435" s="116">
        <f t="shared" si="179"/>
        <v>24</v>
      </c>
      <c r="BN435" s="37"/>
      <c r="BO435" s="116">
        <f t="shared" si="180"/>
        <v>0</v>
      </c>
      <c r="BP435" s="116">
        <f t="shared" si="180"/>
        <v>24</v>
      </c>
      <c r="BQ435" s="116">
        <f t="shared" si="180"/>
        <v>0</v>
      </c>
      <c r="BR435" s="116">
        <f t="shared" si="180"/>
        <v>0</v>
      </c>
      <c r="BS435" s="116">
        <f t="shared" si="180"/>
        <v>0</v>
      </c>
      <c r="BT435" s="116">
        <f t="shared" si="180"/>
        <v>0</v>
      </c>
      <c r="BU435" s="116">
        <f t="shared" si="180"/>
        <v>0</v>
      </c>
      <c r="BV435" s="116">
        <f t="shared" si="180"/>
        <v>0</v>
      </c>
      <c r="BW435" s="116">
        <f t="shared" si="180"/>
        <v>0</v>
      </c>
      <c r="BX435" s="116"/>
      <c r="BY435" s="116">
        <f t="shared" si="171"/>
        <v>24</v>
      </c>
      <c r="BZ435" s="116"/>
      <c r="CA435" s="116">
        <f t="shared" si="181"/>
        <v>20</v>
      </c>
      <c r="CB435" s="116">
        <f t="shared" si="181"/>
        <v>4</v>
      </c>
      <c r="CC435" s="116">
        <f t="shared" si="181"/>
        <v>0</v>
      </c>
      <c r="CD435" s="116">
        <f t="shared" si="181"/>
        <v>0</v>
      </c>
      <c r="CE435" s="116">
        <f t="shared" si="181"/>
        <v>0</v>
      </c>
      <c r="CF435" s="116">
        <f t="shared" si="181"/>
        <v>0</v>
      </c>
      <c r="CG435" s="116">
        <f t="shared" si="181"/>
        <v>0</v>
      </c>
      <c r="CH435" s="116">
        <f t="shared" si="181"/>
        <v>0</v>
      </c>
      <c r="CI435" s="116">
        <f t="shared" si="181"/>
        <v>0</v>
      </c>
      <c r="CJ435" s="116"/>
      <c r="CK435" s="116">
        <f t="shared" si="172"/>
        <v>24</v>
      </c>
      <c r="CM435" s="216">
        <f>_xlfn.IFNA(VLOOKUP($C435,'Sch 1 - QA Rates'!$B$4:$C$19,2,FALSE ),0)</f>
        <v>144</v>
      </c>
      <c r="CN435" s="216">
        <f t="shared" si="185"/>
        <v>3456</v>
      </c>
      <c r="CO435" s="216">
        <f t="shared" si="182"/>
        <v>0</v>
      </c>
      <c r="CP435" s="216">
        <f t="shared" si="183"/>
        <v>0</v>
      </c>
      <c r="CQ435" s="216">
        <f t="shared" si="186"/>
        <v>0</v>
      </c>
      <c r="CR435" s="216">
        <f t="shared" si="187"/>
        <v>0</v>
      </c>
      <c r="CS435" s="221">
        <f t="shared" si="184"/>
        <v>3456</v>
      </c>
    </row>
    <row r="436" spans="1:98" outlineLevel="1">
      <c r="A436" s="129">
        <v>7</v>
      </c>
      <c r="B436" s="209" t="s">
        <v>391</v>
      </c>
      <c r="C436" s="132" t="str">
        <f>_xlfn.IFNA(VLOOKUP($B436,'Sch 2 - QA Team Roster'!$B$4:$C$32,2,FALSE )," ")</f>
        <v>QA Implementation Manager</v>
      </c>
      <c r="D436" s="323">
        <f>_xlfn.IFNA(VLOOKUP($C436,'Sch 1 - QA Rates'!$B$4:$C$28,2,FALSE )," ")</f>
        <v>134</v>
      </c>
      <c r="E436" s="210"/>
      <c r="F436" s="210"/>
      <c r="G436" s="477"/>
      <c r="H436" s="477">
        <v>4</v>
      </c>
      <c r="I436" s="477">
        <v>12</v>
      </c>
      <c r="J436" s="210"/>
      <c r="K436" s="210"/>
      <c r="L436" s="210"/>
      <c r="M436" s="210"/>
      <c r="N436" s="210"/>
      <c r="O436" s="210"/>
      <c r="P436" s="210"/>
      <c r="Q436" s="210"/>
      <c r="R436" s="210"/>
      <c r="S436" s="210"/>
      <c r="T436" s="210"/>
      <c r="U436" s="210"/>
      <c r="V436" s="210"/>
      <c r="W436" s="210"/>
      <c r="X436" s="210"/>
      <c r="Y436" s="210"/>
      <c r="Z436" s="210"/>
      <c r="AA436" s="210"/>
      <c r="AB436" s="210"/>
      <c r="AC436" s="210"/>
      <c r="AD436" s="210"/>
      <c r="AE436" s="210"/>
      <c r="AF436" s="210"/>
      <c r="AG436" s="210"/>
      <c r="AH436" s="210"/>
      <c r="AI436" s="210"/>
      <c r="AJ436" s="210"/>
      <c r="AK436" s="210"/>
      <c r="AL436" s="210"/>
      <c r="AM436" s="210"/>
      <c r="AN436" s="210"/>
      <c r="AO436" s="210"/>
      <c r="AP436" s="210"/>
      <c r="AQ436" s="210"/>
      <c r="AR436" s="210"/>
      <c r="AS436" s="210"/>
      <c r="AT436" s="210"/>
      <c r="AU436" s="210"/>
      <c r="AV436" s="210"/>
      <c r="AW436" s="210"/>
      <c r="AX436" s="210"/>
      <c r="AY436" s="210"/>
      <c r="AZ436" s="116"/>
      <c r="BA436" s="116"/>
      <c r="BB436" s="116"/>
      <c r="BC436" s="116"/>
      <c r="BD436" s="116"/>
      <c r="BE436" s="116"/>
      <c r="BF436" s="116"/>
      <c r="BG436" s="116"/>
      <c r="BH436" s="116"/>
      <c r="BI436" s="116"/>
      <c r="BJ436" s="116"/>
      <c r="BK436" s="116"/>
      <c r="BL436" s="116"/>
      <c r="BM436" s="116">
        <f t="shared" si="179"/>
        <v>16</v>
      </c>
      <c r="BN436" s="37"/>
      <c r="BO436" s="116">
        <f t="shared" si="180"/>
        <v>0</v>
      </c>
      <c r="BP436" s="116">
        <f t="shared" si="180"/>
        <v>16</v>
      </c>
      <c r="BQ436" s="116">
        <f t="shared" si="180"/>
        <v>0</v>
      </c>
      <c r="BR436" s="116">
        <f t="shared" si="180"/>
        <v>0</v>
      </c>
      <c r="BS436" s="116">
        <f t="shared" si="180"/>
        <v>0</v>
      </c>
      <c r="BT436" s="116">
        <f t="shared" si="180"/>
        <v>0</v>
      </c>
      <c r="BU436" s="116">
        <f t="shared" si="180"/>
        <v>0</v>
      </c>
      <c r="BV436" s="116">
        <f t="shared" si="180"/>
        <v>0</v>
      </c>
      <c r="BW436" s="116">
        <f t="shared" si="180"/>
        <v>0</v>
      </c>
      <c r="BX436" s="116"/>
      <c r="BY436" s="116">
        <f t="shared" si="171"/>
        <v>16</v>
      </c>
      <c r="BZ436" s="116"/>
      <c r="CA436" s="116">
        <f t="shared" si="181"/>
        <v>4</v>
      </c>
      <c r="CB436" s="116">
        <f t="shared" si="181"/>
        <v>12</v>
      </c>
      <c r="CC436" s="116">
        <f t="shared" si="181"/>
        <v>0</v>
      </c>
      <c r="CD436" s="116">
        <f t="shared" si="181"/>
        <v>0</v>
      </c>
      <c r="CE436" s="116">
        <f t="shared" si="181"/>
        <v>0</v>
      </c>
      <c r="CF436" s="116">
        <f t="shared" si="181"/>
        <v>0</v>
      </c>
      <c r="CG436" s="116">
        <f t="shared" si="181"/>
        <v>0</v>
      </c>
      <c r="CH436" s="116">
        <f t="shared" si="181"/>
        <v>0</v>
      </c>
      <c r="CI436" s="116">
        <f t="shared" si="181"/>
        <v>0</v>
      </c>
      <c r="CJ436" s="116"/>
      <c r="CK436" s="116">
        <f t="shared" si="172"/>
        <v>16</v>
      </c>
      <c r="CM436" s="216">
        <f>_xlfn.IFNA(VLOOKUP($C436,'Sch 1 - QA Rates'!$B$4:$C$19,2,FALSE ),0)</f>
        <v>134</v>
      </c>
      <c r="CN436" s="216">
        <f t="shared" si="185"/>
        <v>2144</v>
      </c>
      <c r="CO436" s="216">
        <f t="shared" si="182"/>
        <v>0</v>
      </c>
      <c r="CP436" s="216">
        <f t="shared" si="183"/>
        <v>0</v>
      </c>
      <c r="CQ436" s="216">
        <f t="shared" si="186"/>
        <v>0</v>
      </c>
      <c r="CR436" s="216">
        <f t="shared" si="187"/>
        <v>0</v>
      </c>
      <c r="CS436" s="221">
        <f t="shared" si="184"/>
        <v>2144</v>
      </c>
    </row>
    <row r="437" spans="1:98" outlineLevel="1">
      <c r="A437" s="129">
        <v>8</v>
      </c>
      <c r="B437" s="209" t="s">
        <v>307</v>
      </c>
      <c r="C437" s="132" t="str">
        <f>_xlfn.IFNA(VLOOKUP($B437,'Sch 2 - QA Team Roster'!$B$4:$C$32,2,FALSE )," ")</f>
        <v>QA Testing Manager</v>
      </c>
      <c r="D437" s="323">
        <f>_xlfn.IFNA(VLOOKUP($C437,'Sch 1 - QA Rates'!$B$4:$C$28,2,FALSE )," ")</f>
        <v>134</v>
      </c>
      <c r="E437" s="210"/>
      <c r="F437" s="210"/>
      <c r="G437" s="477"/>
      <c r="H437" s="477">
        <v>4</v>
      </c>
      <c r="I437" s="477">
        <v>12</v>
      </c>
      <c r="J437" s="210"/>
      <c r="K437" s="210"/>
      <c r="L437" s="210"/>
      <c r="M437" s="210"/>
      <c r="N437" s="210"/>
      <c r="O437" s="210"/>
      <c r="P437" s="210"/>
      <c r="Q437" s="210"/>
      <c r="R437" s="210"/>
      <c r="S437" s="210"/>
      <c r="T437" s="210"/>
      <c r="U437" s="210"/>
      <c r="V437" s="210"/>
      <c r="W437" s="210"/>
      <c r="X437" s="210"/>
      <c r="Y437" s="210"/>
      <c r="Z437" s="210"/>
      <c r="AA437" s="210"/>
      <c r="AB437" s="210"/>
      <c r="AC437" s="210"/>
      <c r="AD437" s="210"/>
      <c r="AE437" s="210"/>
      <c r="AF437" s="210"/>
      <c r="AG437" s="210"/>
      <c r="AH437" s="210"/>
      <c r="AI437" s="210"/>
      <c r="AJ437" s="210"/>
      <c r="AK437" s="210"/>
      <c r="AL437" s="210"/>
      <c r="AM437" s="210"/>
      <c r="AN437" s="210"/>
      <c r="AO437" s="210"/>
      <c r="AP437" s="210"/>
      <c r="AQ437" s="210"/>
      <c r="AR437" s="210"/>
      <c r="AS437" s="210"/>
      <c r="AT437" s="210"/>
      <c r="AU437" s="210"/>
      <c r="AV437" s="210"/>
      <c r="AW437" s="210"/>
      <c r="AX437" s="210"/>
      <c r="AY437" s="210"/>
      <c r="AZ437" s="116"/>
      <c r="BA437" s="116"/>
      <c r="BB437" s="116"/>
      <c r="BC437" s="116"/>
      <c r="BD437" s="116"/>
      <c r="BE437" s="116"/>
      <c r="BF437" s="116"/>
      <c r="BG437" s="116"/>
      <c r="BH437" s="116"/>
      <c r="BI437" s="116"/>
      <c r="BJ437" s="116"/>
      <c r="BK437" s="116"/>
      <c r="BL437" s="116"/>
      <c r="BM437" s="116">
        <f t="shared" si="179"/>
        <v>16</v>
      </c>
      <c r="BN437" s="37"/>
      <c r="BO437" s="116">
        <f t="shared" si="180"/>
        <v>0</v>
      </c>
      <c r="BP437" s="116">
        <f t="shared" si="180"/>
        <v>16</v>
      </c>
      <c r="BQ437" s="116">
        <f t="shared" si="180"/>
        <v>0</v>
      </c>
      <c r="BR437" s="116">
        <f t="shared" si="180"/>
        <v>0</v>
      </c>
      <c r="BS437" s="116">
        <f t="shared" si="180"/>
        <v>0</v>
      </c>
      <c r="BT437" s="116">
        <f t="shared" si="180"/>
        <v>0</v>
      </c>
      <c r="BU437" s="116">
        <f t="shared" si="180"/>
        <v>0</v>
      </c>
      <c r="BV437" s="116">
        <f t="shared" si="180"/>
        <v>0</v>
      </c>
      <c r="BW437" s="116">
        <f t="shared" si="180"/>
        <v>0</v>
      </c>
      <c r="BX437" s="116"/>
      <c r="BY437" s="116">
        <f t="shared" si="171"/>
        <v>16</v>
      </c>
      <c r="BZ437" s="116"/>
      <c r="CA437" s="116">
        <f t="shared" si="181"/>
        <v>4</v>
      </c>
      <c r="CB437" s="116">
        <f t="shared" si="181"/>
        <v>12</v>
      </c>
      <c r="CC437" s="116">
        <f t="shared" si="181"/>
        <v>0</v>
      </c>
      <c r="CD437" s="116">
        <f t="shared" si="181"/>
        <v>0</v>
      </c>
      <c r="CE437" s="116">
        <f t="shared" si="181"/>
        <v>0</v>
      </c>
      <c r="CF437" s="116">
        <f t="shared" si="181"/>
        <v>0</v>
      </c>
      <c r="CG437" s="116">
        <f t="shared" si="181"/>
        <v>0</v>
      </c>
      <c r="CH437" s="116">
        <f t="shared" si="181"/>
        <v>0</v>
      </c>
      <c r="CI437" s="116">
        <f t="shared" si="181"/>
        <v>0</v>
      </c>
      <c r="CJ437" s="116"/>
      <c r="CK437" s="116">
        <f t="shared" si="172"/>
        <v>16</v>
      </c>
      <c r="CM437" s="216">
        <f>_xlfn.IFNA(VLOOKUP($C437,'Sch 1 - QA Rates'!$B$4:$C$19,2,FALSE ),0)</f>
        <v>134</v>
      </c>
      <c r="CN437" s="216">
        <f t="shared" si="185"/>
        <v>2144</v>
      </c>
      <c r="CO437" s="216">
        <f t="shared" si="182"/>
        <v>0</v>
      </c>
      <c r="CP437" s="216">
        <f t="shared" si="183"/>
        <v>0</v>
      </c>
      <c r="CQ437" s="216">
        <f t="shared" si="186"/>
        <v>0</v>
      </c>
      <c r="CR437" s="216">
        <f t="shared" si="187"/>
        <v>0</v>
      </c>
      <c r="CS437" s="221">
        <f t="shared" si="184"/>
        <v>2144</v>
      </c>
    </row>
    <row r="438" spans="1:98" outlineLevel="1">
      <c r="A438" s="129">
        <v>9</v>
      </c>
      <c r="B438" s="209" t="s">
        <v>308</v>
      </c>
      <c r="C438" s="132" t="str">
        <f>_xlfn.IFNA(VLOOKUP($B438,'Sch 2 - QA Team Roster'!$B$4:$C$32,2,FALSE )," ")</f>
        <v>QA UAT Lead</v>
      </c>
      <c r="D438" s="323">
        <f>_xlfn.IFNA(VLOOKUP($C438,'Sch 1 - QA Rates'!$B$4:$C$28,2,FALSE )," ")</f>
        <v>134</v>
      </c>
      <c r="E438" s="210"/>
      <c r="F438" s="210"/>
      <c r="G438" s="477"/>
      <c r="H438" s="477">
        <v>4</v>
      </c>
      <c r="I438" s="477">
        <v>12</v>
      </c>
      <c r="J438" s="210"/>
      <c r="K438" s="210"/>
      <c r="L438" s="210"/>
      <c r="M438" s="210"/>
      <c r="N438" s="210"/>
      <c r="O438" s="210"/>
      <c r="P438" s="210"/>
      <c r="Q438" s="210"/>
      <c r="R438" s="210"/>
      <c r="S438" s="210"/>
      <c r="T438" s="210"/>
      <c r="U438" s="210"/>
      <c r="V438" s="210"/>
      <c r="W438" s="210"/>
      <c r="X438" s="210"/>
      <c r="Y438" s="210"/>
      <c r="Z438" s="210"/>
      <c r="AA438" s="210"/>
      <c r="AB438" s="210"/>
      <c r="AC438" s="210"/>
      <c r="AD438" s="210"/>
      <c r="AE438" s="210"/>
      <c r="AF438" s="210"/>
      <c r="AG438" s="210"/>
      <c r="AH438" s="210"/>
      <c r="AI438" s="210"/>
      <c r="AJ438" s="210"/>
      <c r="AK438" s="210"/>
      <c r="AL438" s="210"/>
      <c r="AM438" s="210"/>
      <c r="AN438" s="210"/>
      <c r="AO438" s="210"/>
      <c r="AP438" s="210"/>
      <c r="AQ438" s="210"/>
      <c r="AR438" s="210"/>
      <c r="AS438" s="210"/>
      <c r="AT438" s="210"/>
      <c r="AU438" s="210"/>
      <c r="AV438" s="210"/>
      <c r="AW438" s="210"/>
      <c r="AX438" s="210"/>
      <c r="AY438" s="210"/>
      <c r="AZ438" s="116"/>
      <c r="BA438" s="116"/>
      <c r="BB438" s="116"/>
      <c r="BC438" s="116"/>
      <c r="BD438" s="116"/>
      <c r="BE438" s="116"/>
      <c r="BF438" s="116"/>
      <c r="BG438" s="116"/>
      <c r="BH438" s="116"/>
      <c r="BI438" s="116"/>
      <c r="BJ438" s="116"/>
      <c r="BK438" s="116"/>
      <c r="BL438" s="116"/>
      <c r="BM438" s="116">
        <f t="shared" si="179"/>
        <v>16</v>
      </c>
      <c r="BN438" s="37"/>
      <c r="BO438" s="116">
        <f t="shared" si="180"/>
        <v>0</v>
      </c>
      <c r="BP438" s="116">
        <f t="shared" si="180"/>
        <v>16</v>
      </c>
      <c r="BQ438" s="116">
        <f t="shared" si="180"/>
        <v>0</v>
      </c>
      <c r="BR438" s="116">
        <f t="shared" si="180"/>
        <v>0</v>
      </c>
      <c r="BS438" s="116">
        <f t="shared" si="180"/>
        <v>0</v>
      </c>
      <c r="BT438" s="116">
        <f t="shared" si="180"/>
        <v>0</v>
      </c>
      <c r="BU438" s="116">
        <f t="shared" si="180"/>
        <v>0</v>
      </c>
      <c r="BV438" s="116">
        <f t="shared" si="180"/>
        <v>0</v>
      </c>
      <c r="BW438" s="116">
        <f t="shared" si="180"/>
        <v>0</v>
      </c>
      <c r="BX438" s="116"/>
      <c r="BY438" s="116">
        <f t="shared" si="171"/>
        <v>16</v>
      </c>
      <c r="BZ438" s="116"/>
      <c r="CA438" s="116">
        <f t="shared" si="181"/>
        <v>4</v>
      </c>
      <c r="CB438" s="116">
        <f t="shared" si="181"/>
        <v>12</v>
      </c>
      <c r="CC438" s="116">
        <f t="shared" si="181"/>
        <v>0</v>
      </c>
      <c r="CD438" s="116">
        <f t="shared" si="181"/>
        <v>0</v>
      </c>
      <c r="CE438" s="116">
        <f t="shared" si="181"/>
        <v>0</v>
      </c>
      <c r="CF438" s="116">
        <f t="shared" si="181"/>
        <v>0</v>
      </c>
      <c r="CG438" s="116">
        <f t="shared" si="181"/>
        <v>0</v>
      </c>
      <c r="CH438" s="116">
        <f t="shared" si="181"/>
        <v>0</v>
      </c>
      <c r="CI438" s="116">
        <f t="shared" si="181"/>
        <v>0</v>
      </c>
      <c r="CJ438" s="116"/>
      <c r="CK438" s="116">
        <f t="shared" si="172"/>
        <v>16</v>
      </c>
      <c r="CM438" s="216">
        <f>_xlfn.IFNA(VLOOKUP($C438,'Sch 1 - QA Rates'!$B$4:$C$19,2,FALSE ),0)</f>
        <v>134</v>
      </c>
      <c r="CN438" s="216">
        <f t="shared" si="185"/>
        <v>2144</v>
      </c>
      <c r="CO438" s="216">
        <f t="shared" si="182"/>
        <v>0</v>
      </c>
      <c r="CP438" s="216">
        <f t="shared" si="183"/>
        <v>0</v>
      </c>
      <c r="CQ438" s="216">
        <f t="shared" si="186"/>
        <v>0</v>
      </c>
      <c r="CR438" s="216">
        <f t="shared" si="187"/>
        <v>0</v>
      </c>
      <c r="CS438" s="221">
        <f t="shared" si="184"/>
        <v>2144</v>
      </c>
    </row>
    <row r="439" spans="1:98" ht="14" customHeight="1" outlineLevel="1">
      <c r="A439" s="129">
        <v>10</v>
      </c>
      <c r="B439" s="209" t="s">
        <v>310</v>
      </c>
      <c r="C439" s="132" t="str">
        <f>_xlfn.IFNA(VLOOKUP($B439,'Sch 2 - QA Team Roster'!$B$4:$C$32,2,FALSE )," ")</f>
        <v>QA Sr. Administrative Assistant</v>
      </c>
      <c r="D439" s="323">
        <f>_xlfn.IFNA(VLOOKUP($C439,'Sch 1 - QA Rates'!$B$4:$C$28,2,FALSE )," ")</f>
        <v>45</v>
      </c>
      <c r="E439" s="210"/>
      <c r="F439" s="210"/>
      <c r="G439" s="477">
        <v>4</v>
      </c>
      <c r="H439" s="477">
        <v>2</v>
      </c>
      <c r="I439" s="477">
        <v>2</v>
      </c>
      <c r="J439" s="210"/>
      <c r="K439" s="210"/>
      <c r="L439" s="210"/>
      <c r="M439" s="210"/>
      <c r="N439" s="210"/>
      <c r="O439" s="210"/>
      <c r="P439" s="210"/>
      <c r="Q439" s="210"/>
      <c r="R439" s="210"/>
      <c r="S439" s="210"/>
      <c r="T439" s="210"/>
      <c r="U439" s="210"/>
      <c r="V439" s="210"/>
      <c r="W439" s="210"/>
      <c r="X439" s="210"/>
      <c r="Y439" s="210"/>
      <c r="Z439" s="210"/>
      <c r="AA439" s="210"/>
      <c r="AB439" s="210"/>
      <c r="AC439" s="210"/>
      <c r="AD439" s="210"/>
      <c r="AE439" s="210"/>
      <c r="AF439" s="210"/>
      <c r="AG439" s="210"/>
      <c r="AH439" s="210"/>
      <c r="AI439" s="210"/>
      <c r="AJ439" s="210"/>
      <c r="AK439" s="210"/>
      <c r="AL439" s="210"/>
      <c r="AM439" s="210"/>
      <c r="AN439" s="210"/>
      <c r="AO439" s="210"/>
      <c r="AP439" s="210"/>
      <c r="AQ439" s="210"/>
      <c r="AR439" s="210"/>
      <c r="AS439" s="210"/>
      <c r="AT439" s="210"/>
      <c r="AU439" s="210"/>
      <c r="AV439" s="210"/>
      <c r="AW439" s="210"/>
      <c r="AX439" s="210"/>
      <c r="AY439" s="210"/>
      <c r="AZ439" s="116"/>
      <c r="BA439" s="116"/>
      <c r="BB439" s="116"/>
      <c r="BC439" s="116"/>
      <c r="BD439" s="116"/>
      <c r="BE439" s="116"/>
      <c r="BF439" s="116"/>
      <c r="BG439" s="116"/>
      <c r="BH439" s="116"/>
      <c r="BI439" s="116"/>
      <c r="BJ439" s="116"/>
      <c r="BK439" s="116"/>
      <c r="BL439" s="116"/>
      <c r="BM439" s="116">
        <f t="shared" si="179"/>
        <v>8</v>
      </c>
      <c r="BN439" s="37"/>
      <c r="BO439" s="116">
        <f t="shared" si="180"/>
        <v>0</v>
      </c>
      <c r="BP439" s="116">
        <f t="shared" si="180"/>
        <v>8</v>
      </c>
      <c r="BQ439" s="116">
        <f t="shared" si="180"/>
        <v>0</v>
      </c>
      <c r="BR439" s="116">
        <f t="shared" si="180"/>
        <v>0</v>
      </c>
      <c r="BS439" s="116">
        <f t="shared" si="180"/>
        <v>0</v>
      </c>
      <c r="BT439" s="116">
        <f t="shared" si="180"/>
        <v>0</v>
      </c>
      <c r="BU439" s="116">
        <f t="shared" si="180"/>
        <v>0</v>
      </c>
      <c r="BV439" s="116">
        <f t="shared" si="180"/>
        <v>0</v>
      </c>
      <c r="BW439" s="116">
        <f t="shared" si="180"/>
        <v>0</v>
      </c>
      <c r="BX439" s="116"/>
      <c r="BY439" s="116">
        <f t="shared" si="171"/>
        <v>8</v>
      </c>
      <c r="BZ439" s="116"/>
      <c r="CA439" s="116">
        <f t="shared" si="181"/>
        <v>6</v>
      </c>
      <c r="CB439" s="116">
        <f t="shared" si="181"/>
        <v>2</v>
      </c>
      <c r="CC439" s="116">
        <f t="shared" si="181"/>
        <v>0</v>
      </c>
      <c r="CD439" s="116">
        <f t="shared" si="181"/>
        <v>0</v>
      </c>
      <c r="CE439" s="116">
        <f t="shared" si="181"/>
        <v>0</v>
      </c>
      <c r="CF439" s="116">
        <f t="shared" si="181"/>
        <v>0</v>
      </c>
      <c r="CG439" s="116">
        <f t="shared" si="181"/>
        <v>0</v>
      </c>
      <c r="CH439" s="116">
        <f t="shared" si="181"/>
        <v>0</v>
      </c>
      <c r="CI439" s="116">
        <f t="shared" si="181"/>
        <v>0</v>
      </c>
      <c r="CJ439" s="116"/>
      <c r="CK439" s="116">
        <f t="shared" si="172"/>
        <v>8</v>
      </c>
      <c r="CM439" s="216">
        <f>_xlfn.IFNA(VLOOKUP($C439,'Sch 1 - QA Rates'!$B$4:$C$19,2,FALSE ),0)</f>
        <v>45</v>
      </c>
      <c r="CN439" s="216">
        <f t="shared" si="185"/>
        <v>360</v>
      </c>
      <c r="CO439" s="216">
        <f t="shared" si="182"/>
        <v>0</v>
      </c>
      <c r="CP439" s="216">
        <f t="shared" si="183"/>
        <v>0</v>
      </c>
      <c r="CQ439" s="216">
        <f t="shared" si="186"/>
        <v>0</v>
      </c>
      <c r="CR439" s="216">
        <f t="shared" si="187"/>
        <v>0</v>
      </c>
      <c r="CS439" s="221">
        <f t="shared" si="184"/>
        <v>360</v>
      </c>
    </row>
    <row r="440" spans="1:98" outlineLevel="1">
      <c r="A440" s="129">
        <v>11</v>
      </c>
      <c r="B440" s="208" t="s">
        <v>316</v>
      </c>
      <c r="C440" s="132" t="str">
        <f>_xlfn.IFNA(VLOOKUP($B440,'Sch 2 - QA Team Roster'!$B$4:$C$32,2,FALSE )," ")</f>
        <v>QA Executive</v>
      </c>
      <c r="D440" s="323">
        <f>_xlfn.IFNA(VLOOKUP($C440,'Sch 1 - QA Rates'!$B$4:$C$28,2,FALSE )," ")</f>
        <v>154</v>
      </c>
      <c r="E440" s="210"/>
      <c r="F440" s="210"/>
      <c r="G440" s="477"/>
      <c r="H440" s="477">
        <v>2</v>
      </c>
      <c r="I440" s="477">
        <v>4</v>
      </c>
      <c r="J440" s="210"/>
      <c r="K440" s="210"/>
      <c r="L440" s="210"/>
      <c r="M440" s="210"/>
      <c r="N440" s="210"/>
      <c r="O440" s="210"/>
      <c r="P440" s="210"/>
      <c r="Q440" s="210"/>
      <c r="R440" s="210"/>
      <c r="S440" s="210"/>
      <c r="T440" s="210"/>
      <c r="U440" s="210"/>
      <c r="V440" s="210"/>
      <c r="W440" s="210"/>
      <c r="X440" s="210"/>
      <c r="Y440" s="210"/>
      <c r="Z440" s="210"/>
      <c r="AA440" s="210"/>
      <c r="AB440" s="210"/>
      <c r="AC440" s="210"/>
      <c r="AD440" s="210"/>
      <c r="AE440" s="210"/>
      <c r="AF440" s="210"/>
      <c r="AG440" s="210"/>
      <c r="AH440" s="210"/>
      <c r="AI440" s="210"/>
      <c r="AJ440" s="210"/>
      <c r="AK440" s="210"/>
      <c r="AL440" s="210"/>
      <c r="AM440" s="210"/>
      <c r="AN440" s="210"/>
      <c r="AO440" s="210"/>
      <c r="AP440" s="210"/>
      <c r="AQ440" s="210"/>
      <c r="AR440" s="210"/>
      <c r="AS440" s="210"/>
      <c r="AT440" s="210"/>
      <c r="AU440" s="210"/>
      <c r="AV440" s="210"/>
      <c r="AW440" s="210"/>
      <c r="AX440" s="210"/>
      <c r="AY440" s="210"/>
      <c r="AZ440" s="116"/>
      <c r="BA440" s="116"/>
      <c r="BB440" s="116"/>
      <c r="BC440" s="116"/>
      <c r="BD440" s="116"/>
      <c r="BE440" s="116"/>
      <c r="BF440" s="116"/>
      <c r="BG440" s="116"/>
      <c r="BH440" s="116"/>
      <c r="BI440" s="116"/>
      <c r="BJ440" s="116"/>
      <c r="BK440" s="116"/>
      <c r="BL440" s="116"/>
      <c r="BM440" s="116">
        <f t="shared" si="179"/>
        <v>6</v>
      </c>
      <c r="BN440" s="37"/>
      <c r="BO440" s="116">
        <f t="shared" si="180"/>
        <v>0</v>
      </c>
      <c r="BP440" s="116">
        <f t="shared" si="180"/>
        <v>6</v>
      </c>
      <c r="BQ440" s="116">
        <f t="shared" si="180"/>
        <v>0</v>
      </c>
      <c r="BR440" s="116">
        <f t="shared" si="180"/>
        <v>0</v>
      </c>
      <c r="BS440" s="116">
        <f t="shared" si="180"/>
        <v>0</v>
      </c>
      <c r="BT440" s="116">
        <f t="shared" si="180"/>
        <v>0</v>
      </c>
      <c r="BU440" s="116">
        <f t="shared" si="180"/>
        <v>0</v>
      </c>
      <c r="BV440" s="116">
        <f t="shared" si="180"/>
        <v>0</v>
      </c>
      <c r="BW440" s="116">
        <f t="shared" si="180"/>
        <v>0</v>
      </c>
      <c r="BX440" s="116"/>
      <c r="BY440" s="116">
        <f t="shared" si="171"/>
        <v>6</v>
      </c>
      <c r="BZ440" s="115" t="s">
        <v>325</v>
      </c>
      <c r="CA440" s="116">
        <f t="shared" si="181"/>
        <v>2</v>
      </c>
      <c r="CB440" s="116">
        <f t="shared" si="181"/>
        <v>4</v>
      </c>
      <c r="CC440" s="116">
        <f t="shared" si="181"/>
        <v>0</v>
      </c>
      <c r="CD440" s="116">
        <f t="shared" si="181"/>
        <v>0</v>
      </c>
      <c r="CE440" s="116">
        <f t="shared" si="181"/>
        <v>0</v>
      </c>
      <c r="CF440" s="116">
        <f t="shared" si="181"/>
        <v>0</v>
      </c>
      <c r="CG440" s="116">
        <f t="shared" si="181"/>
        <v>0</v>
      </c>
      <c r="CH440" s="116">
        <f t="shared" si="181"/>
        <v>0</v>
      </c>
      <c r="CI440" s="116">
        <f t="shared" si="181"/>
        <v>0</v>
      </c>
      <c r="CJ440" s="116"/>
      <c r="CK440" s="116">
        <f t="shared" si="172"/>
        <v>6</v>
      </c>
      <c r="CM440" s="216">
        <f>_xlfn.IFNA(VLOOKUP($C440,'Sch 1 - QA Rates'!$B$4:$C$19,2,FALSE ),0)</f>
        <v>154</v>
      </c>
      <c r="CN440" s="216">
        <f t="shared" si="185"/>
        <v>924</v>
      </c>
      <c r="CO440" s="216">
        <f t="shared" si="182"/>
        <v>0</v>
      </c>
      <c r="CP440" s="216">
        <f t="shared" si="183"/>
        <v>0</v>
      </c>
      <c r="CQ440" s="216">
        <f t="shared" si="186"/>
        <v>0</v>
      </c>
      <c r="CR440" s="216">
        <f t="shared" si="187"/>
        <v>0</v>
      </c>
      <c r="CS440" s="221">
        <f t="shared" si="184"/>
        <v>924</v>
      </c>
      <c r="CT440" s="4" t="s">
        <v>325</v>
      </c>
    </row>
    <row r="441" spans="1:98" outlineLevel="1">
      <c r="A441" s="129">
        <v>12</v>
      </c>
      <c r="B441" s="133"/>
      <c r="C441" s="132" t="str">
        <f>_xlfn.IFNA(VLOOKUP($B441,'Sch 2 - QA Team Roster'!$B$4:$C$32,2,FALSE )," ")</f>
        <v xml:space="preserve"> </v>
      </c>
      <c r="D441" s="323"/>
      <c r="E441" s="210"/>
      <c r="F441" s="210"/>
      <c r="G441" s="210"/>
      <c r="H441" s="210"/>
      <c r="I441" s="210"/>
      <c r="J441" s="210"/>
      <c r="K441" s="210"/>
      <c r="L441" s="210"/>
      <c r="M441" s="210"/>
      <c r="N441" s="210"/>
      <c r="O441" s="210"/>
      <c r="P441" s="210"/>
      <c r="Q441" s="210"/>
      <c r="R441" s="210"/>
      <c r="S441" s="210"/>
      <c r="T441" s="210"/>
      <c r="U441" s="210"/>
      <c r="V441" s="210"/>
      <c r="W441" s="210"/>
      <c r="X441" s="210"/>
      <c r="Y441" s="210"/>
      <c r="Z441" s="210"/>
      <c r="AA441" s="210"/>
      <c r="AB441" s="210"/>
      <c r="AC441" s="210"/>
      <c r="AD441" s="210"/>
      <c r="AE441" s="210"/>
      <c r="AF441" s="210"/>
      <c r="AG441" s="210"/>
      <c r="AH441" s="210"/>
      <c r="AI441" s="210"/>
      <c r="AJ441" s="210"/>
      <c r="AK441" s="210"/>
      <c r="AL441" s="210"/>
      <c r="AM441" s="210"/>
      <c r="AN441" s="210"/>
      <c r="AO441" s="210"/>
      <c r="AP441" s="210"/>
      <c r="AQ441" s="210"/>
      <c r="AR441" s="210"/>
      <c r="AS441" s="210"/>
      <c r="AT441" s="210"/>
      <c r="AU441" s="210"/>
      <c r="AV441" s="210"/>
      <c r="AW441" s="210"/>
      <c r="AX441" s="210"/>
      <c r="AY441" s="210"/>
      <c r="AZ441" s="116"/>
      <c r="BA441" s="116"/>
      <c r="BB441" s="116"/>
      <c r="BC441" s="116"/>
      <c r="BD441" s="116"/>
      <c r="BE441" s="116"/>
      <c r="BF441" s="116"/>
      <c r="BG441" s="116"/>
      <c r="BH441" s="116"/>
      <c r="BI441" s="116"/>
      <c r="BJ441" s="116"/>
      <c r="BK441" s="116"/>
      <c r="BL441" s="116"/>
      <c r="BM441" s="116">
        <f t="shared" si="179"/>
        <v>0</v>
      </c>
      <c r="BN441" s="37"/>
      <c r="BO441" s="116">
        <f t="shared" si="180"/>
        <v>0</v>
      </c>
      <c r="BP441" s="116">
        <f t="shared" si="180"/>
        <v>0</v>
      </c>
      <c r="BQ441" s="116">
        <f t="shared" si="180"/>
        <v>0</v>
      </c>
      <c r="BR441" s="116">
        <f t="shared" si="180"/>
        <v>0</v>
      </c>
      <c r="BS441" s="116">
        <f t="shared" si="180"/>
        <v>0</v>
      </c>
      <c r="BT441" s="116">
        <f t="shared" si="180"/>
        <v>0</v>
      </c>
      <c r="BU441" s="116">
        <f t="shared" si="180"/>
        <v>0</v>
      </c>
      <c r="BV441" s="116">
        <f t="shared" si="180"/>
        <v>0</v>
      </c>
      <c r="BW441" s="116">
        <f t="shared" si="180"/>
        <v>0</v>
      </c>
      <c r="BX441" s="116"/>
      <c r="BY441" s="116">
        <f t="shared" si="171"/>
        <v>0</v>
      </c>
      <c r="BZ441" s="116"/>
      <c r="CA441" s="116">
        <f t="shared" si="181"/>
        <v>0</v>
      </c>
      <c r="CB441" s="116">
        <f t="shared" si="181"/>
        <v>0</v>
      </c>
      <c r="CC441" s="116">
        <f t="shared" si="181"/>
        <v>0</v>
      </c>
      <c r="CD441" s="116">
        <f t="shared" si="181"/>
        <v>0</v>
      </c>
      <c r="CE441" s="116">
        <f t="shared" si="181"/>
        <v>0</v>
      </c>
      <c r="CF441" s="116">
        <f t="shared" si="181"/>
        <v>0</v>
      </c>
      <c r="CG441" s="116">
        <f t="shared" si="181"/>
        <v>0</v>
      </c>
      <c r="CH441" s="116">
        <f t="shared" si="181"/>
        <v>0</v>
      </c>
      <c r="CI441" s="116">
        <f t="shared" si="181"/>
        <v>0</v>
      </c>
      <c r="CJ441" s="116"/>
      <c r="CK441" s="116">
        <f t="shared" si="172"/>
        <v>0</v>
      </c>
      <c r="CM441" s="216">
        <f>_xlfn.IFNA(VLOOKUP($C441,'Sch 1 - QA Rates'!$B$4:$C$19,2,FALSE ),0)</f>
        <v>0</v>
      </c>
      <c r="CN441" s="216">
        <f t="shared" si="185"/>
        <v>0</v>
      </c>
      <c r="CO441" s="216">
        <f t="shared" si="182"/>
        <v>0</v>
      </c>
      <c r="CP441" s="216">
        <f t="shared" si="183"/>
        <v>0</v>
      </c>
      <c r="CQ441" s="216">
        <f t="shared" si="186"/>
        <v>0</v>
      </c>
      <c r="CR441" s="216">
        <f t="shared" si="187"/>
        <v>0</v>
      </c>
      <c r="CS441" s="221">
        <f t="shared" si="184"/>
        <v>0</v>
      </c>
    </row>
    <row r="442" spans="1:98" outlineLevel="1">
      <c r="A442" s="129">
        <v>13</v>
      </c>
      <c r="B442" s="133"/>
      <c r="C442" s="132" t="str">
        <f>_xlfn.IFNA(VLOOKUP($B442,'Sch 2 - QA Team Roster'!$B$4:$C$32,2,FALSE )," ")</f>
        <v xml:space="preserve"> </v>
      </c>
      <c r="D442" s="323"/>
      <c r="E442" s="210"/>
      <c r="F442" s="210"/>
      <c r="G442" s="210"/>
      <c r="H442" s="210"/>
      <c r="I442" s="210"/>
      <c r="J442" s="210"/>
      <c r="K442" s="210"/>
      <c r="L442" s="210"/>
      <c r="M442" s="210"/>
      <c r="N442" s="210"/>
      <c r="O442" s="210"/>
      <c r="P442" s="210"/>
      <c r="Q442" s="210"/>
      <c r="R442" s="210"/>
      <c r="S442" s="210"/>
      <c r="T442" s="210"/>
      <c r="U442" s="210"/>
      <c r="V442" s="210"/>
      <c r="W442" s="210"/>
      <c r="X442" s="210"/>
      <c r="Y442" s="210"/>
      <c r="Z442" s="210"/>
      <c r="AA442" s="210"/>
      <c r="AB442" s="210"/>
      <c r="AC442" s="210"/>
      <c r="AD442" s="210"/>
      <c r="AE442" s="210"/>
      <c r="AF442" s="210"/>
      <c r="AG442" s="210"/>
      <c r="AH442" s="210"/>
      <c r="AI442" s="210"/>
      <c r="AJ442" s="210"/>
      <c r="AK442" s="210"/>
      <c r="AL442" s="210"/>
      <c r="AM442" s="210"/>
      <c r="AN442" s="210"/>
      <c r="AO442" s="210"/>
      <c r="AP442" s="210"/>
      <c r="AQ442" s="210"/>
      <c r="AR442" s="210"/>
      <c r="AS442" s="210"/>
      <c r="AT442" s="210"/>
      <c r="AU442" s="210"/>
      <c r="AV442" s="210"/>
      <c r="AW442" s="210"/>
      <c r="AX442" s="210"/>
      <c r="AY442" s="210"/>
      <c r="AZ442" s="116"/>
      <c r="BA442" s="116"/>
      <c r="BB442" s="116"/>
      <c r="BC442" s="116"/>
      <c r="BD442" s="116"/>
      <c r="BE442" s="116"/>
      <c r="BF442" s="116"/>
      <c r="BG442" s="116"/>
      <c r="BH442" s="116"/>
      <c r="BI442" s="116"/>
      <c r="BJ442" s="116"/>
      <c r="BK442" s="116"/>
      <c r="BL442" s="116"/>
      <c r="BM442" s="116">
        <f t="shared" si="179"/>
        <v>0</v>
      </c>
      <c r="BN442" s="37"/>
      <c r="BO442" s="116">
        <f t="shared" si="180"/>
        <v>0</v>
      </c>
      <c r="BP442" s="116">
        <f t="shared" si="180"/>
        <v>0</v>
      </c>
      <c r="BQ442" s="116">
        <f t="shared" si="180"/>
        <v>0</v>
      </c>
      <c r="BR442" s="116">
        <f t="shared" si="180"/>
        <v>0</v>
      </c>
      <c r="BS442" s="116">
        <f t="shared" si="180"/>
        <v>0</v>
      </c>
      <c r="BT442" s="116">
        <f t="shared" si="180"/>
        <v>0</v>
      </c>
      <c r="BU442" s="116">
        <f t="shared" si="180"/>
        <v>0</v>
      </c>
      <c r="BV442" s="116">
        <f t="shared" si="180"/>
        <v>0</v>
      </c>
      <c r="BW442" s="116">
        <f t="shared" si="180"/>
        <v>0</v>
      </c>
      <c r="BX442" s="116"/>
      <c r="BY442" s="116">
        <f t="shared" si="171"/>
        <v>0</v>
      </c>
      <c r="BZ442" s="116"/>
      <c r="CA442" s="116">
        <f t="shared" si="181"/>
        <v>0</v>
      </c>
      <c r="CB442" s="116">
        <f t="shared" si="181"/>
        <v>0</v>
      </c>
      <c r="CC442" s="116">
        <f t="shared" si="181"/>
        <v>0</v>
      </c>
      <c r="CD442" s="116">
        <f t="shared" si="181"/>
        <v>0</v>
      </c>
      <c r="CE442" s="116">
        <f t="shared" si="181"/>
        <v>0</v>
      </c>
      <c r="CF442" s="116">
        <f t="shared" si="181"/>
        <v>0</v>
      </c>
      <c r="CG442" s="116">
        <f t="shared" si="181"/>
        <v>0</v>
      </c>
      <c r="CH442" s="116">
        <f t="shared" si="181"/>
        <v>0</v>
      </c>
      <c r="CI442" s="116">
        <f t="shared" si="181"/>
        <v>0</v>
      </c>
      <c r="CJ442" s="116"/>
      <c r="CK442" s="116">
        <f t="shared" si="172"/>
        <v>0</v>
      </c>
      <c r="CM442" s="216">
        <f>_xlfn.IFNA(VLOOKUP($C442,'Sch 1 - QA Rates'!$B$4:$C$19,2,FALSE ),0)</f>
        <v>0</v>
      </c>
      <c r="CN442" s="216">
        <f t="shared" si="185"/>
        <v>0</v>
      </c>
      <c r="CO442" s="216">
        <f t="shared" si="182"/>
        <v>0</v>
      </c>
      <c r="CP442" s="216">
        <f t="shared" si="183"/>
        <v>0</v>
      </c>
      <c r="CQ442" s="216">
        <f t="shared" si="186"/>
        <v>0</v>
      </c>
      <c r="CR442" s="216">
        <f t="shared" si="187"/>
        <v>0</v>
      </c>
      <c r="CS442" s="221">
        <f t="shared" si="184"/>
        <v>0</v>
      </c>
    </row>
    <row r="443" spans="1:98" outlineLevel="1">
      <c r="A443" s="129">
        <v>14</v>
      </c>
      <c r="B443" s="133"/>
      <c r="C443" s="132" t="str">
        <f>_xlfn.IFNA(VLOOKUP($B443,'Sch 2 - QA Team Roster'!$B$4:$C$32,2,FALSE )," ")</f>
        <v xml:space="preserve"> </v>
      </c>
      <c r="D443" s="323"/>
      <c r="E443" s="210"/>
      <c r="F443" s="210"/>
      <c r="G443" s="210"/>
      <c r="H443" s="210"/>
      <c r="I443" s="210"/>
      <c r="J443" s="210"/>
      <c r="K443" s="210"/>
      <c r="L443" s="210"/>
      <c r="M443" s="210"/>
      <c r="N443" s="210"/>
      <c r="O443" s="210"/>
      <c r="P443" s="210"/>
      <c r="Q443" s="210"/>
      <c r="R443" s="210"/>
      <c r="S443" s="210"/>
      <c r="T443" s="210"/>
      <c r="U443" s="210"/>
      <c r="V443" s="210"/>
      <c r="W443" s="210"/>
      <c r="X443" s="210"/>
      <c r="Y443" s="210"/>
      <c r="Z443" s="210"/>
      <c r="AA443" s="210"/>
      <c r="AB443" s="210"/>
      <c r="AC443" s="210"/>
      <c r="AD443" s="210"/>
      <c r="AE443" s="210"/>
      <c r="AF443" s="210"/>
      <c r="AG443" s="210"/>
      <c r="AH443" s="210"/>
      <c r="AI443" s="210"/>
      <c r="AJ443" s="210"/>
      <c r="AK443" s="210"/>
      <c r="AL443" s="210"/>
      <c r="AM443" s="210"/>
      <c r="AN443" s="210"/>
      <c r="AO443" s="210"/>
      <c r="AP443" s="210"/>
      <c r="AQ443" s="210"/>
      <c r="AR443" s="210"/>
      <c r="AS443" s="210"/>
      <c r="AT443" s="210"/>
      <c r="AU443" s="210"/>
      <c r="AV443" s="210"/>
      <c r="AW443" s="210"/>
      <c r="AX443" s="210"/>
      <c r="AY443" s="210"/>
      <c r="AZ443" s="116"/>
      <c r="BA443" s="116"/>
      <c r="BB443" s="116"/>
      <c r="BC443" s="116"/>
      <c r="BD443" s="116"/>
      <c r="BE443" s="116"/>
      <c r="BF443" s="116"/>
      <c r="BG443" s="116"/>
      <c r="BH443" s="116"/>
      <c r="BI443" s="116"/>
      <c r="BJ443" s="116"/>
      <c r="BK443" s="116"/>
      <c r="BL443" s="116"/>
      <c r="BM443" s="116">
        <f t="shared" si="179"/>
        <v>0</v>
      </c>
      <c r="BN443" s="37"/>
      <c r="BO443" s="116">
        <f t="shared" si="180"/>
        <v>0</v>
      </c>
      <c r="BP443" s="116">
        <f t="shared" si="180"/>
        <v>0</v>
      </c>
      <c r="BQ443" s="116">
        <f t="shared" si="180"/>
        <v>0</v>
      </c>
      <c r="BR443" s="116">
        <f t="shared" si="180"/>
        <v>0</v>
      </c>
      <c r="BS443" s="116">
        <f t="shared" si="180"/>
        <v>0</v>
      </c>
      <c r="BT443" s="116">
        <f t="shared" si="180"/>
        <v>0</v>
      </c>
      <c r="BU443" s="116">
        <f t="shared" si="180"/>
        <v>0</v>
      </c>
      <c r="BV443" s="116">
        <f t="shared" si="180"/>
        <v>0</v>
      </c>
      <c r="BW443" s="116">
        <f t="shared" si="180"/>
        <v>0</v>
      </c>
      <c r="BX443" s="116"/>
      <c r="BY443" s="116">
        <f t="shared" si="171"/>
        <v>0</v>
      </c>
      <c r="BZ443" s="116"/>
      <c r="CA443" s="116">
        <f t="shared" si="181"/>
        <v>0</v>
      </c>
      <c r="CB443" s="116">
        <f t="shared" si="181"/>
        <v>0</v>
      </c>
      <c r="CC443" s="116">
        <f t="shared" si="181"/>
        <v>0</v>
      </c>
      <c r="CD443" s="116">
        <f t="shared" si="181"/>
        <v>0</v>
      </c>
      <c r="CE443" s="116">
        <f t="shared" si="181"/>
        <v>0</v>
      </c>
      <c r="CF443" s="116">
        <f t="shared" si="181"/>
        <v>0</v>
      </c>
      <c r="CG443" s="116">
        <f t="shared" si="181"/>
        <v>0</v>
      </c>
      <c r="CH443" s="116">
        <f t="shared" si="181"/>
        <v>0</v>
      </c>
      <c r="CI443" s="116">
        <f t="shared" si="181"/>
        <v>0</v>
      </c>
      <c r="CJ443" s="116"/>
      <c r="CK443" s="116">
        <f t="shared" si="172"/>
        <v>0</v>
      </c>
      <c r="CM443" s="216">
        <f>_xlfn.IFNA(VLOOKUP($C443,'Sch 1 - QA Rates'!$B$4:$C$19,2,FALSE ),0)</f>
        <v>0</v>
      </c>
      <c r="CN443" s="216">
        <f t="shared" si="185"/>
        <v>0</v>
      </c>
      <c r="CO443" s="216">
        <f t="shared" si="182"/>
        <v>0</v>
      </c>
      <c r="CP443" s="216">
        <f t="shared" si="183"/>
        <v>0</v>
      </c>
      <c r="CQ443" s="216">
        <f t="shared" si="186"/>
        <v>0</v>
      </c>
      <c r="CR443" s="216">
        <f t="shared" si="187"/>
        <v>0</v>
      </c>
      <c r="CS443" s="221">
        <f t="shared" si="184"/>
        <v>0</v>
      </c>
    </row>
    <row r="444" spans="1:98" outlineLevel="1">
      <c r="A444" s="129">
        <v>15</v>
      </c>
      <c r="B444" s="133"/>
      <c r="C444" s="132" t="str">
        <f>_xlfn.IFNA(VLOOKUP($B444,'Sch 2 - QA Team Roster'!$B$4:$C$32,2,FALSE )," ")</f>
        <v xml:space="preserve"> </v>
      </c>
      <c r="D444" s="323"/>
      <c r="E444" s="210"/>
      <c r="F444" s="210"/>
      <c r="G444" s="210"/>
      <c r="H444" s="210"/>
      <c r="I444" s="210"/>
      <c r="J444" s="210"/>
      <c r="K444" s="210"/>
      <c r="L444" s="210"/>
      <c r="M444" s="210"/>
      <c r="N444" s="210"/>
      <c r="O444" s="210"/>
      <c r="P444" s="210"/>
      <c r="Q444" s="210"/>
      <c r="R444" s="210"/>
      <c r="S444" s="210"/>
      <c r="T444" s="210"/>
      <c r="U444" s="210"/>
      <c r="V444" s="210"/>
      <c r="W444" s="210"/>
      <c r="X444" s="210"/>
      <c r="Y444" s="210"/>
      <c r="Z444" s="210"/>
      <c r="AA444" s="210"/>
      <c r="AB444" s="210"/>
      <c r="AC444" s="210"/>
      <c r="AD444" s="210"/>
      <c r="AE444" s="210"/>
      <c r="AF444" s="210"/>
      <c r="AG444" s="210"/>
      <c r="AH444" s="210"/>
      <c r="AI444" s="210"/>
      <c r="AJ444" s="210"/>
      <c r="AK444" s="210"/>
      <c r="AL444" s="210"/>
      <c r="AM444" s="210"/>
      <c r="AN444" s="210"/>
      <c r="AO444" s="210"/>
      <c r="AP444" s="210"/>
      <c r="AQ444" s="210"/>
      <c r="AR444" s="210"/>
      <c r="AS444" s="210"/>
      <c r="AT444" s="210"/>
      <c r="AU444" s="210"/>
      <c r="AV444" s="210"/>
      <c r="AW444" s="210"/>
      <c r="AX444" s="210"/>
      <c r="AY444" s="210"/>
      <c r="AZ444" s="116"/>
      <c r="BA444" s="116"/>
      <c r="BB444" s="116"/>
      <c r="BC444" s="116"/>
      <c r="BD444" s="116"/>
      <c r="BE444" s="116"/>
      <c r="BF444" s="116"/>
      <c r="BG444" s="116"/>
      <c r="BH444" s="116"/>
      <c r="BI444" s="116"/>
      <c r="BJ444" s="116"/>
      <c r="BK444" s="116"/>
      <c r="BL444" s="116"/>
      <c r="BM444" s="116">
        <f t="shared" si="179"/>
        <v>0</v>
      </c>
      <c r="BN444" s="37"/>
      <c r="BO444" s="116">
        <f t="shared" si="180"/>
        <v>0</v>
      </c>
      <c r="BP444" s="116">
        <f t="shared" si="180"/>
        <v>0</v>
      </c>
      <c r="BQ444" s="116">
        <f t="shared" si="180"/>
        <v>0</v>
      </c>
      <c r="BR444" s="116">
        <f t="shared" si="180"/>
        <v>0</v>
      </c>
      <c r="BS444" s="116">
        <f t="shared" si="180"/>
        <v>0</v>
      </c>
      <c r="BT444" s="116">
        <f t="shared" si="180"/>
        <v>0</v>
      </c>
      <c r="BU444" s="116">
        <f t="shared" si="180"/>
        <v>0</v>
      </c>
      <c r="BV444" s="116">
        <f t="shared" si="180"/>
        <v>0</v>
      </c>
      <c r="BW444" s="116">
        <f t="shared" si="180"/>
        <v>0</v>
      </c>
      <c r="BX444" s="116"/>
      <c r="BY444" s="116">
        <f t="shared" si="171"/>
        <v>0</v>
      </c>
      <c r="BZ444" s="116"/>
      <c r="CA444" s="116">
        <f t="shared" si="181"/>
        <v>0</v>
      </c>
      <c r="CB444" s="116">
        <f t="shared" si="181"/>
        <v>0</v>
      </c>
      <c r="CC444" s="116">
        <f t="shared" si="181"/>
        <v>0</v>
      </c>
      <c r="CD444" s="116">
        <f t="shared" si="181"/>
        <v>0</v>
      </c>
      <c r="CE444" s="116">
        <f t="shared" si="181"/>
        <v>0</v>
      </c>
      <c r="CF444" s="116">
        <f t="shared" si="181"/>
        <v>0</v>
      </c>
      <c r="CG444" s="116">
        <f t="shared" si="181"/>
        <v>0</v>
      </c>
      <c r="CH444" s="116">
        <f t="shared" si="181"/>
        <v>0</v>
      </c>
      <c r="CI444" s="116">
        <f t="shared" si="181"/>
        <v>0</v>
      </c>
      <c r="CJ444" s="116"/>
      <c r="CK444" s="116">
        <f t="shared" si="172"/>
        <v>0</v>
      </c>
      <c r="CM444" s="216">
        <f>_xlfn.IFNA(VLOOKUP($C444,'Sch 1 - QA Rates'!$B$4:$C$19,2,FALSE ),0)</f>
        <v>0</v>
      </c>
      <c r="CN444" s="216">
        <f t="shared" si="185"/>
        <v>0</v>
      </c>
      <c r="CO444" s="216">
        <f t="shared" si="182"/>
        <v>0</v>
      </c>
      <c r="CP444" s="216">
        <f t="shared" si="183"/>
        <v>0</v>
      </c>
      <c r="CQ444" s="216">
        <f t="shared" si="186"/>
        <v>0</v>
      </c>
      <c r="CR444" s="216">
        <f t="shared" si="187"/>
        <v>0</v>
      </c>
      <c r="CS444" s="221">
        <f t="shared" si="184"/>
        <v>0</v>
      </c>
    </row>
    <row r="445" spans="1:98" outlineLevel="1">
      <c r="A445" s="129">
        <v>16</v>
      </c>
      <c r="B445" s="133"/>
      <c r="C445" s="132" t="str">
        <f>_xlfn.IFNA(VLOOKUP($B445,'Sch 2 - QA Team Roster'!$B$4:$C$32,2,FALSE )," ")</f>
        <v xml:space="preserve"> </v>
      </c>
      <c r="D445" s="323"/>
      <c r="E445" s="210"/>
      <c r="F445" s="210"/>
      <c r="G445" s="210"/>
      <c r="H445" s="210"/>
      <c r="I445" s="210"/>
      <c r="J445" s="210"/>
      <c r="K445" s="210"/>
      <c r="L445" s="210"/>
      <c r="M445" s="210"/>
      <c r="N445" s="210"/>
      <c r="O445" s="210"/>
      <c r="P445" s="210"/>
      <c r="Q445" s="210"/>
      <c r="R445" s="210"/>
      <c r="S445" s="210"/>
      <c r="T445" s="210"/>
      <c r="U445" s="210"/>
      <c r="V445" s="210"/>
      <c r="W445" s="210"/>
      <c r="X445" s="210"/>
      <c r="Y445" s="210"/>
      <c r="Z445" s="210"/>
      <c r="AA445" s="210"/>
      <c r="AB445" s="210"/>
      <c r="AC445" s="210"/>
      <c r="AD445" s="210"/>
      <c r="AE445" s="210"/>
      <c r="AF445" s="210"/>
      <c r="AG445" s="210"/>
      <c r="AH445" s="210"/>
      <c r="AI445" s="210"/>
      <c r="AJ445" s="210"/>
      <c r="AK445" s="210"/>
      <c r="AL445" s="210"/>
      <c r="AM445" s="210"/>
      <c r="AN445" s="210"/>
      <c r="AO445" s="210"/>
      <c r="AP445" s="210"/>
      <c r="AQ445" s="210"/>
      <c r="AR445" s="210"/>
      <c r="AS445" s="210"/>
      <c r="AT445" s="210"/>
      <c r="AU445" s="210"/>
      <c r="AV445" s="210"/>
      <c r="AW445" s="210"/>
      <c r="AX445" s="210"/>
      <c r="AY445" s="210"/>
      <c r="AZ445" s="116"/>
      <c r="BA445" s="116"/>
      <c r="BB445" s="116"/>
      <c r="BC445" s="116"/>
      <c r="BD445" s="116"/>
      <c r="BE445" s="116"/>
      <c r="BF445" s="116"/>
      <c r="BG445" s="116"/>
      <c r="BH445" s="116"/>
      <c r="BI445" s="116"/>
      <c r="BJ445" s="116"/>
      <c r="BK445" s="116"/>
      <c r="BL445" s="116"/>
      <c r="BM445" s="116">
        <f t="shared" si="179"/>
        <v>0</v>
      </c>
      <c r="BN445" s="37"/>
      <c r="BO445" s="116">
        <f t="shared" si="180"/>
        <v>0</v>
      </c>
      <c r="BP445" s="116">
        <f t="shared" si="180"/>
        <v>0</v>
      </c>
      <c r="BQ445" s="116">
        <f t="shared" si="180"/>
        <v>0</v>
      </c>
      <c r="BR445" s="116">
        <f t="shared" si="180"/>
        <v>0</v>
      </c>
      <c r="BS445" s="116">
        <f t="shared" si="180"/>
        <v>0</v>
      </c>
      <c r="BT445" s="116">
        <f t="shared" si="180"/>
        <v>0</v>
      </c>
      <c r="BU445" s="116">
        <f t="shared" si="180"/>
        <v>0</v>
      </c>
      <c r="BV445" s="116">
        <f t="shared" si="180"/>
        <v>0</v>
      </c>
      <c r="BW445" s="116">
        <f t="shared" si="180"/>
        <v>0</v>
      </c>
      <c r="BX445" s="116"/>
      <c r="BY445" s="116">
        <f t="shared" si="171"/>
        <v>0</v>
      </c>
      <c r="BZ445" s="116"/>
      <c r="CA445" s="116">
        <f t="shared" si="181"/>
        <v>0</v>
      </c>
      <c r="CB445" s="116">
        <f t="shared" si="181"/>
        <v>0</v>
      </c>
      <c r="CC445" s="116">
        <f t="shared" si="181"/>
        <v>0</v>
      </c>
      <c r="CD445" s="116">
        <f t="shared" si="181"/>
        <v>0</v>
      </c>
      <c r="CE445" s="116">
        <f t="shared" si="181"/>
        <v>0</v>
      </c>
      <c r="CF445" s="116">
        <f t="shared" si="181"/>
        <v>0</v>
      </c>
      <c r="CG445" s="116">
        <f t="shared" si="181"/>
        <v>0</v>
      </c>
      <c r="CH445" s="116">
        <f t="shared" si="181"/>
        <v>0</v>
      </c>
      <c r="CI445" s="116">
        <f t="shared" si="181"/>
        <v>0</v>
      </c>
      <c r="CJ445" s="116"/>
      <c r="CK445" s="116">
        <f t="shared" si="172"/>
        <v>0</v>
      </c>
      <c r="CM445" s="216">
        <f>_xlfn.IFNA(VLOOKUP($C445,'Sch 1 - QA Rates'!$B$4:$C$19,2,FALSE ),0)</f>
        <v>0</v>
      </c>
      <c r="CN445" s="216">
        <f t="shared" si="185"/>
        <v>0</v>
      </c>
      <c r="CO445" s="216">
        <f t="shared" si="182"/>
        <v>0</v>
      </c>
      <c r="CP445" s="216">
        <f t="shared" si="183"/>
        <v>0</v>
      </c>
      <c r="CQ445" s="216">
        <f t="shared" si="186"/>
        <v>0</v>
      </c>
      <c r="CR445" s="216">
        <f t="shared" si="187"/>
        <v>0</v>
      </c>
      <c r="CS445" s="221">
        <f t="shared" si="184"/>
        <v>0</v>
      </c>
    </row>
    <row r="446" spans="1:98" outlineLevel="1">
      <c r="A446" s="129">
        <v>17</v>
      </c>
      <c r="B446" s="133"/>
      <c r="C446" s="132" t="str">
        <f>_xlfn.IFNA(VLOOKUP($B446,'Sch 2 - QA Team Roster'!$B$4:$C$32,2,FALSE )," ")</f>
        <v xml:space="preserve"> </v>
      </c>
      <c r="D446" s="323"/>
      <c r="E446" s="210"/>
      <c r="F446" s="210"/>
      <c r="G446" s="210"/>
      <c r="H446" s="210"/>
      <c r="I446" s="210"/>
      <c r="J446" s="210"/>
      <c r="K446" s="210"/>
      <c r="L446" s="210"/>
      <c r="M446" s="210"/>
      <c r="N446" s="210"/>
      <c r="O446" s="210"/>
      <c r="P446" s="210"/>
      <c r="Q446" s="210"/>
      <c r="R446" s="210"/>
      <c r="S446" s="210"/>
      <c r="T446" s="210"/>
      <c r="U446" s="210"/>
      <c r="V446" s="210"/>
      <c r="W446" s="210"/>
      <c r="X446" s="210"/>
      <c r="Y446" s="210"/>
      <c r="Z446" s="210"/>
      <c r="AA446" s="210"/>
      <c r="AB446" s="210"/>
      <c r="AC446" s="210"/>
      <c r="AD446" s="210"/>
      <c r="AE446" s="210"/>
      <c r="AF446" s="210"/>
      <c r="AG446" s="210"/>
      <c r="AH446" s="210"/>
      <c r="AI446" s="210"/>
      <c r="AJ446" s="210"/>
      <c r="AK446" s="210"/>
      <c r="AL446" s="210"/>
      <c r="AM446" s="210"/>
      <c r="AN446" s="210"/>
      <c r="AO446" s="210"/>
      <c r="AP446" s="210"/>
      <c r="AQ446" s="210"/>
      <c r="AR446" s="210"/>
      <c r="AS446" s="210"/>
      <c r="AT446" s="210"/>
      <c r="AU446" s="210"/>
      <c r="AV446" s="210"/>
      <c r="AW446" s="210"/>
      <c r="AX446" s="210"/>
      <c r="AY446" s="210"/>
      <c r="AZ446" s="116"/>
      <c r="BA446" s="116"/>
      <c r="BB446" s="116"/>
      <c r="BC446" s="116"/>
      <c r="BD446" s="116"/>
      <c r="BE446" s="116"/>
      <c r="BF446" s="116"/>
      <c r="BG446" s="116"/>
      <c r="BH446" s="116"/>
      <c r="BI446" s="116"/>
      <c r="BJ446" s="116"/>
      <c r="BK446" s="116"/>
      <c r="BL446" s="116"/>
      <c r="BM446" s="116">
        <f t="shared" si="179"/>
        <v>0</v>
      </c>
      <c r="BN446" s="37"/>
      <c r="BO446" s="116">
        <f t="shared" si="180"/>
        <v>0</v>
      </c>
      <c r="BP446" s="116">
        <f t="shared" si="180"/>
        <v>0</v>
      </c>
      <c r="BQ446" s="116">
        <f t="shared" si="180"/>
        <v>0</v>
      </c>
      <c r="BR446" s="116">
        <f t="shared" si="180"/>
        <v>0</v>
      </c>
      <c r="BS446" s="116">
        <f t="shared" si="180"/>
        <v>0</v>
      </c>
      <c r="BT446" s="116">
        <f t="shared" si="180"/>
        <v>0</v>
      </c>
      <c r="BU446" s="116">
        <f t="shared" si="180"/>
        <v>0</v>
      </c>
      <c r="BV446" s="116">
        <f t="shared" si="180"/>
        <v>0</v>
      </c>
      <c r="BW446" s="116">
        <f t="shared" si="180"/>
        <v>0</v>
      </c>
      <c r="BX446" s="116"/>
      <c r="BY446" s="116">
        <f t="shared" si="171"/>
        <v>0</v>
      </c>
      <c r="BZ446" s="116"/>
      <c r="CA446" s="116">
        <f t="shared" si="181"/>
        <v>0</v>
      </c>
      <c r="CB446" s="116">
        <f t="shared" si="181"/>
        <v>0</v>
      </c>
      <c r="CC446" s="116">
        <f t="shared" si="181"/>
        <v>0</v>
      </c>
      <c r="CD446" s="116">
        <f t="shared" si="181"/>
        <v>0</v>
      </c>
      <c r="CE446" s="116">
        <f t="shared" si="181"/>
        <v>0</v>
      </c>
      <c r="CF446" s="116">
        <f t="shared" si="181"/>
        <v>0</v>
      </c>
      <c r="CG446" s="116">
        <f t="shared" si="181"/>
        <v>0</v>
      </c>
      <c r="CH446" s="116">
        <f t="shared" si="181"/>
        <v>0</v>
      </c>
      <c r="CI446" s="116">
        <f t="shared" si="181"/>
        <v>0</v>
      </c>
      <c r="CJ446" s="116"/>
      <c r="CK446" s="116">
        <f t="shared" si="172"/>
        <v>0</v>
      </c>
      <c r="CM446" s="216">
        <f>_xlfn.IFNA(VLOOKUP($C446,'Sch 1 - QA Rates'!$B$4:$C$19,2,FALSE ),0)</f>
        <v>0</v>
      </c>
      <c r="CN446" s="216">
        <f t="shared" si="185"/>
        <v>0</v>
      </c>
      <c r="CO446" s="216">
        <f t="shared" si="182"/>
        <v>0</v>
      </c>
      <c r="CP446" s="216">
        <f t="shared" si="183"/>
        <v>0</v>
      </c>
      <c r="CQ446" s="216">
        <f t="shared" si="186"/>
        <v>0</v>
      </c>
      <c r="CR446" s="216">
        <f t="shared" si="187"/>
        <v>0</v>
      </c>
      <c r="CS446" s="221">
        <f t="shared" si="184"/>
        <v>0</v>
      </c>
    </row>
    <row r="447" spans="1:98" outlineLevel="1">
      <c r="A447" s="129">
        <v>18</v>
      </c>
      <c r="B447" s="133"/>
      <c r="C447" s="132" t="str">
        <f>_xlfn.IFNA(VLOOKUP($B447,'Sch 2 - QA Team Roster'!$B$4:$C$32,2,FALSE )," ")</f>
        <v xml:space="preserve"> </v>
      </c>
      <c r="D447" s="323"/>
      <c r="E447" s="210"/>
      <c r="F447" s="210"/>
      <c r="G447" s="210"/>
      <c r="H447" s="210"/>
      <c r="I447" s="210"/>
      <c r="J447" s="210"/>
      <c r="K447" s="210"/>
      <c r="L447" s="210"/>
      <c r="M447" s="210"/>
      <c r="N447" s="210"/>
      <c r="O447" s="210"/>
      <c r="P447" s="210"/>
      <c r="Q447" s="210"/>
      <c r="R447" s="210"/>
      <c r="S447" s="210"/>
      <c r="T447" s="210"/>
      <c r="U447" s="210"/>
      <c r="V447" s="210"/>
      <c r="W447" s="210"/>
      <c r="X447" s="210"/>
      <c r="Y447" s="210"/>
      <c r="Z447" s="210"/>
      <c r="AA447" s="210"/>
      <c r="AB447" s="210"/>
      <c r="AC447" s="210"/>
      <c r="AD447" s="210"/>
      <c r="AE447" s="210"/>
      <c r="AF447" s="210"/>
      <c r="AG447" s="210"/>
      <c r="AH447" s="210"/>
      <c r="AI447" s="210"/>
      <c r="AJ447" s="210"/>
      <c r="AK447" s="210"/>
      <c r="AL447" s="210"/>
      <c r="AM447" s="210"/>
      <c r="AN447" s="210"/>
      <c r="AO447" s="210"/>
      <c r="AP447" s="210"/>
      <c r="AQ447" s="210"/>
      <c r="AR447" s="210"/>
      <c r="AS447" s="210"/>
      <c r="AT447" s="210"/>
      <c r="AU447" s="210"/>
      <c r="AV447" s="210"/>
      <c r="AW447" s="210"/>
      <c r="AX447" s="210"/>
      <c r="AY447" s="210"/>
      <c r="AZ447" s="116"/>
      <c r="BA447" s="116"/>
      <c r="BB447" s="116"/>
      <c r="BC447" s="116"/>
      <c r="BD447" s="116"/>
      <c r="BE447" s="116"/>
      <c r="BF447" s="116"/>
      <c r="BG447" s="116"/>
      <c r="BH447" s="116"/>
      <c r="BI447" s="116"/>
      <c r="BJ447" s="116"/>
      <c r="BK447" s="116"/>
      <c r="BL447" s="116"/>
      <c r="BM447" s="116">
        <f t="shared" si="179"/>
        <v>0</v>
      </c>
      <c r="BN447" s="37"/>
      <c r="BO447" s="116">
        <f t="shared" si="180"/>
        <v>0</v>
      </c>
      <c r="BP447" s="116">
        <f t="shared" si="180"/>
        <v>0</v>
      </c>
      <c r="BQ447" s="116">
        <f t="shared" si="180"/>
        <v>0</v>
      </c>
      <c r="BR447" s="116">
        <f t="shared" si="180"/>
        <v>0</v>
      </c>
      <c r="BS447" s="116">
        <f t="shared" si="180"/>
        <v>0</v>
      </c>
      <c r="BT447" s="116">
        <f t="shared" si="180"/>
        <v>0</v>
      </c>
      <c r="BU447" s="116">
        <f t="shared" si="180"/>
        <v>0</v>
      </c>
      <c r="BV447" s="116">
        <f t="shared" si="180"/>
        <v>0</v>
      </c>
      <c r="BW447" s="116">
        <f t="shared" si="180"/>
        <v>0</v>
      </c>
      <c r="BX447" s="116"/>
      <c r="BY447" s="116">
        <f t="shared" si="171"/>
        <v>0</v>
      </c>
      <c r="BZ447" s="116"/>
      <c r="CA447" s="116">
        <f t="shared" si="181"/>
        <v>0</v>
      </c>
      <c r="CB447" s="116">
        <f t="shared" si="181"/>
        <v>0</v>
      </c>
      <c r="CC447" s="116">
        <f t="shared" si="181"/>
        <v>0</v>
      </c>
      <c r="CD447" s="116">
        <f t="shared" si="181"/>
        <v>0</v>
      </c>
      <c r="CE447" s="116">
        <f t="shared" si="181"/>
        <v>0</v>
      </c>
      <c r="CF447" s="116">
        <f t="shared" si="181"/>
        <v>0</v>
      </c>
      <c r="CG447" s="116">
        <f t="shared" si="181"/>
        <v>0</v>
      </c>
      <c r="CH447" s="116">
        <f t="shared" si="181"/>
        <v>0</v>
      </c>
      <c r="CI447" s="116">
        <f t="shared" si="181"/>
        <v>0</v>
      </c>
      <c r="CJ447" s="116"/>
      <c r="CK447" s="116">
        <f t="shared" si="172"/>
        <v>0</v>
      </c>
      <c r="CM447" s="216">
        <f>_xlfn.IFNA(VLOOKUP($C447,'Sch 1 - QA Rates'!$B$4:$C$19,2,FALSE ),0)</f>
        <v>0</v>
      </c>
      <c r="CN447" s="216">
        <f t="shared" si="185"/>
        <v>0</v>
      </c>
      <c r="CO447" s="216">
        <f t="shared" si="182"/>
        <v>0</v>
      </c>
      <c r="CP447" s="216">
        <f t="shared" si="183"/>
        <v>0</v>
      </c>
      <c r="CQ447" s="216">
        <f t="shared" si="186"/>
        <v>0</v>
      </c>
      <c r="CR447" s="216">
        <f t="shared" si="187"/>
        <v>0</v>
      </c>
      <c r="CS447" s="221">
        <f t="shared" si="184"/>
        <v>0</v>
      </c>
    </row>
    <row r="448" spans="1:98" outlineLevel="1">
      <c r="A448" s="129">
        <v>19</v>
      </c>
      <c r="B448" s="133"/>
      <c r="C448" s="132" t="str">
        <f>_xlfn.IFNA(VLOOKUP($B448,'Sch 2 - QA Team Roster'!$B$4:$C$32,2,FALSE )," ")</f>
        <v xml:space="preserve"> </v>
      </c>
      <c r="D448" s="323"/>
      <c r="E448" s="210"/>
      <c r="F448" s="210"/>
      <c r="G448" s="210"/>
      <c r="H448" s="210"/>
      <c r="I448" s="210"/>
      <c r="J448" s="210"/>
      <c r="K448" s="210"/>
      <c r="L448" s="210"/>
      <c r="M448" s="210"/>
      <c r="N448" s="210"/>
      <c r="O448" s="210"/>
      <c r="P448" s="210"/>
      <c r="Q448" s="210"/>
      <c r="R448" s="210"/>
      <c r="S448" s="210"/>
      <c r="T448" s="210"/>
      <c r="U448" s="210"/>
      <c r="V448" s="210"/>
      <c r="W448" s="210"/>
      <c r="X448" s="210"/>
      <c r="Y448" s="210"/>
      <c r="Z448" s="210"/>
      <c r="AA448" s="210"/>
      <c r="AB448" s="210"/>
      <c r="AC448" s="210"/>
      <c r="AD448" s="210"/>
      <c r="AE448" s="210"/>
      <c r="AF448" s="210"/>
      <c r="AG448" s="210"/>
      <c r="AH448" s="210"/>
      <c r="AI448" s="210"/>
      <c r="AJ448" s="210"/>
      <c r="AK448" s="210"/>
      <c r="AL448" s="210"/>
      <c r="AM448" s="210"/>
      <c r="AN448" s="210"/>
      <c r="AO448" s="210"/>
      <c r="AP448" s="210"/>
      <c r="AQ448" s="210"/>
      <c r="AR448" s="210"/>
      <c r="AS448" s="210"/>
      <c r="AT448" s="210"/>
      <c r="AU448" s="210"/>
      <c r="AV448" s="210"/>
      <c r="AW448" s="210"/>
      <c r="AX448" s="210"/>
      <c r="AY448" s="210"/>
      <c r="AZ448" s="116"/>
      <c r="BA448" s="116"/>
      <c r="BB448" s="116"/>
      <c r="BC448" s="116"/>
      <c r="BD448" s="116"/>
      <c r="BE448" s="116"/>
      <c r="BF448" s="116"/>
      <c r="BG448" s="116"/>
      <c r="BH448" s="116"/>
      <c r="BI448" s="116"/>
      <c r="BJ448" s="116"/>
      <c r="BK448" s="116"/>
      <c r="BL448" s="116"/>
      <c r="BM448" s="116">
        <f t="shared" si="179"/>
        <v>0</v>
      </c>
      <c r="BN448" s="37"/>
      <c r="BO448" s="116">
        <f t="shared" si="180"/>
        <v>0</v>
      </c>
      <c r="BP448" s="116">
        <f t="shared" si="180"/>
        <v>0</v>
      </c>
      <c r="BQ448" s="116">
        <f t="shared" si="180"/>
        <v>0</v>
      </c>
      <c r="BR448" s="116">
        <f t="shared" si="180"/>
        <v>0</v>
      </c>
      <c r="BS448" s="116">
        <f t="shared" si="180"/>
        <v>0</v>
      </c>
      <c r="BT448" s="116">
        <f t="shared" si="180"/>
        <v>0</v>
      </c>
      <c r="BU448" s="116">
        <f t="shared" si="180"/>
        <v>0</v>
      </c>
      <c r="BV448" s="116">
        <f t="shared" si="180"/>
        <v>0</v>
      </c>
      <c r="BW448" s="116">
        <f t="shared" si="180"/>
        <v>0</v>
      </c>
      <c r="BX448" s="116"/>
      <c r="BY448" s="116">
        <f t="shared" si="171"/>
        <v>0</v>
      </c>
      <c r="BZ448" s="116"/>
      <c r="CA448" s="116">
        <f t="shared" si="181"/>
        <v>0</v>
      </c>
      <c r="CB448" s="116">
        <f t="shared" si="181"/>
        <v>0</v>
      </c>
      <c r="CC448" s="116">
        <f t="shared" si="181"/>
        <v>0</v>
      </c>
      <c r="CD448" s="116">
        <f t="shared" si="181"/>
        <v>0</v>
      </c>
      <c r="CE448" s="116">
        <f t="shared" si="181"/>
        <v>0</v>
      </c>
      <c r="CF448" s="116">
        <f t="shared" si="181"/>
        <v>0</v>
      </c>
      <c r="CG448" s="116">
        <f t="shared" si="181"/>
        <v>0</v>
      </c>
      <c r="CH448" s="116">
        <f t="shared" si="181"/>
        <v>0</v>
      </c>
      <c r="CI448" s="116">
        <f t="shared" si="181"/>
        <v>0</v>
      </c>
      <c r="CJ448" s="116"/>
      <c r="CK448" s="116">
        <f t="shared" si="172"/>
        <v>0</v>
      </c>
      <c r="CM448" s="216">
        <f>_xlfn.IFNA(VLOOKUP($C448,'Sch 1 - QA Rates'!$B$4:$C$19,2,FALSE ),0)</f>
        <v>0</v>
      </c>
      <c r="CN448" s="216">
        <f t="shared" si="185"/>
        <v>0</v>
      </c>
      <c r="CO448" s="216">
        <f>SUM(Q448:AB448)*CM448</f>
        <v>0</v>
      </c>
      <c r="CP448" s="216">
        <f>SUM(AC448:AN448)*CM448</f>
        <v>0</v>
      </c>
      <c r="CQ448" s="216">
        <f t="shared" si="186"/>
        <v>0</v>
      </c>
      <c r="CR448" s="216">
        <f t="shared" si="187"/>
        <v>0</v>
      </c>
      <c r="CS448" s="221">
        <f t="shared" si="184"/>
        <v>0</v>
      </c>
    </row>
    <row r="449" spans="1:98" ht="14" customHeight="1" outlineLevel="1" thickBot="1">
      <c r="A449" s="129">
        <v>20</v>
      </c>
      <c r="B449" s="133"/>
      <c r="C449" s="132" t="str">
        <f>_xlfn.IFNA(VLOOKUP($B449,'Sch 2 - QA Team Roster'!$B$4:$C$32,2,FALSE )," ")</f>
        <v xml:space="preserve"> </v>
      </c>
      <c r="D449" s="323"/>
      <c r="E449" s="210"/>
      <c r="F449" s="210"/>
      <c r="G449" s="210"/>
      <c r="H449" s="210"/>
      <c r="I449" s="210"/>
      <c r="J449" s="210"/>
      <c r="K449" s="210"/>
      <c r="L449" s="210"/>
      <c r="M449" s="210"/>
      <c r="N449" s="210"/>
      <c r="O449" s="210"/>
      <c r="P449" s="210"/>
      <c r="Q449" s="210"/>
      <c r="R449" s="210"/>
      <c r="S449" s="210"/>
      <c r="T449" s="210"/>
      <c r="U449" s="210"/>
      <c r="V449" s="210"/>
      <c r="W449" s="210"/>
      <c r="X449" s="210"/>
      <c r="Y449" s="210"/>
      <c r="Z449" s="210"/>
      <c r="AA449" s="210"/>
      <c r="AB449" s="210"/>
      <c r="AC449" s="210"/>
      <c r="AD449" s="210"/>
      <c r="AE449" s="210"/>
      <c r="AF449" s="210"/>
      <c r="AG449" s="210"/>
      <c r="AH449" s="210"/>
      <c r="AI449" s="210"/>
      <c r="AJ449" s="210"/>
      <c r="AK449" s="210"/>
      <c r="AL449" s="210"/>
      <c r="AM449" s="210"/>
      <c r="AN449" s="210"/>
      <c r="AO449" s="210"/>
      <c r="AP449" s="210"/>
      <c r="AQ449" s="210"/>
      <c r="AR449" s="210"/>
      <c r="AS449" s="210"/>
      <c r="AT449" s="210"/>
      <c r="AU449" s="210"/>
      <c r="AV449" s="210"/>
      <c r="AW449" s="210"/>
      <c r="AX449" s="210"/>
      <c r="AY449" s="210"/>
      <c r="AZ449" s="116"/>
      <c r="BA449" s="116"/>
      <c r="BB449" s="116"/>
      <c r="BC449" s="116"/>
      <c r="BD449" s="116"/>
      <c r="BE449" s="116"/>
      <c r="BF449" s="116"/>
      <c r="BG449" s="116"/>
      <c r="BH449" s="116"/>
      <c r="BI449" s="116"/>
      <c r="BJ449" s="116"/>
      <c r="BK449" s="116"/>
      <c r="BL449" s="116"/>
      <c r="BM449" s="116">
        <f t="shared" si="179"/>
        <v>0</v>
      </c>
      <c r="BN449" s="37"/>
      <c r="BO449" s="116">
        <f t="shared" si="180"/>
        <v>0</v>
      </c>
      <c r="BP449" s="116">
        <f t="shared" si="180"/>
        <v>0</v>
      </c>
      <c r="BQ449" s="116">
        <f t="shared" si="180"/>
        <v>0</v>
      </c>
      <c r="BR449" s="116">
        <f t="shared" si="180"/>
        <v>0</v>
      </c>
      <c r="BS449" s="116">
        <f t="shared" si="180"/>
        <v>0</v>
      </c>
      <c r="BT449" s="116">
        <f t="shared" si="180"/>
        <v>0</v>
      </c>
      <c r="BU449" s="116">
        <f t="shared" si="180"/>
        <v>0</v>
      </c>
      <c r="BV449" s="116">
        <f t="shared" si="180"/>
        <v>0</v>
      </c>
      <c r="BW449" s="116">
        <f t="shared" si="180"/>
        <v>0</v>
      </c>
      <c r="BX449" s="116"/>
      <c r="BY449" s="116">
        <f t="shared" si="171"/>
        <v>0</v>
      </c>
      <c r="BZ449" s="116"/>
      <c r="CA449" s="116">
        <f t="shared" si="181"/>
        <v>0</v>
      </c>
      <c r="CB449" s="116">
        <f t="shared" si="181"/>
        <v>0</v>
      </c>
      <c r="CC449" s="116">
        <f t="shared" si="181"/>
        <v>0</v>
      </c>
      <c r="CD449" s="116">
        <f t="shared" si="181"/>
        <v>0</v>
      </c>
      <c r="CE449" s="116">
        <f t="shared" si="181"/>
        <v>0</v>
      </c>
      <c r="CF449" s="116">
        <f t="shared" si="181"/>
        <v>0</v>
      </c>
      <c r="CG449" s="116">
        <f t="shared" si="181"/>
        <v>0</v>
      </c>
      <c r="CH449" s="116">
        <f t="shared" si="181"/>
        <v>0</v>
      </c>
      <c r="CI449" s="116">
        <f t="shared" si="181"/>
        <v>0</v>
      </c>
      <c r="CJ449" s="116"/>
      <c r="CK449" s="116">
        <f t="shared" si="172"/>
        <v>0</v>
      </c>
      <c r="CM449" s="216">
        <f>_xlfn.IFNA(VLOOKUP($C449,'Sch 1 - QA Rates'!$B$4:$C$19,2,FALSE ),0)</f>
        <v>0</v>
      </c>
      <c r="CN449" s="216">
        <f t="shared" si="185"/>
        <v>0</v>
      </c>
      <c r="CO449" s="216">
        <f>SUM(Q449:AB449)*CM449</f>
        <v>0</v>
      </c>
      <c r="CP449" s="216">
        <f>SUM(AC449:AN449)*CM449</f>
        <v>0</v>
      </c>
      <c r="CQ449" s="216">
        <f t="shared" si="186"/>
        <v>0</v>
      </c>
      <c r="CR449" s="216">
        <f t="shared" si="187"/>
        <v>0</v>
      </c>
      <c r="CS449" s="221">
        <f t="shared" si="184"/>
        <v>0</v>
      </c>
    </row>
    <row r="450" spans="1:98" s="124" customFormat="1" ht="14" outlineLevel="1" thickTop="1">
      <c r="A450" s="128"/>
      <c r="B450" s="168" t="str">
        <f>'Sch 5 - Summary'!B25</f>
        <v>DEL #22 - Assessment of DD&amp;I Vendor CalSAWS Requirements Traceability Matrix - Initial</v>
      </c>
      <c r="C450" s="122"/>
      <c r="D450" s="122"/>
      <c r="E450" s="122"/>
      <c r="F450" s="122"/>
      <c r="G450" s="122"/>
      <c r="H450" s="122"/>
      <c r="I450" s="122"/>
      <c r="J450" s="122"/>
      <c r="K450" s="122"/>
      <c r="L450" s="122" t="s">
        <v>324</v>
      </c>
      <c r="M450" s="122"/>
      <c r="N450" s="122"/>
      <c r="O450" s="122"/>
      <c r="P450" s="122"/>
      <c r="Q450" s="122"/>
      <c r="R450" s="122"/>
      <c r="S450" s="122"/>
      <c r="T450" s="122"/>
      <c r="U450" s="122"/>
      <c r="V450" s="122"/>
      <c r="W450" s="122"/>
      <c r="X450" s="122"/>
      <c r="Y450" s="122"/>
      <c r="Z450" s="122"/>
      <c r="AA450" s="122"/>
      <c r="AB450" s="122"/>
      <c r="AC450" s="122"/>
      <c r="AD450" s="122"/>
      <c r="AE450" s="122"/>
      <c r="AF450" s="122"/>
      <c r="AG450" s="122"/>
      <c r="AH450" s="122"/>
      <c r="AI450" s="122"/>
      <c r="AJ450" s="122"/>
      <c r="AK450" s="122"/>
      <c r="AL450" s="122"/>
      <c r="AM450" s="122"/>
      <c r="AN450" s="122"/>
      <c r="AO450" s="122"/>
      <c r="AP450" s="122"/>
      <c r="AQ450" s="122"/>
      <c r="AR450" s="122"/>
      <c r="AS450" s="122"/>
      <c r="AT450" s="122"/>
      <c r="AU450" s="122"/>
      <c r="AV450" s="122"/>
      <c r="AW450" s="122"/>
      <c r="AX450" s="122"/>
      <c r="AY450" s="122"/>
      <c r="AZ450" s="122"/>
      <c r="BA450" s="122"/>
      <c r="BB450" s="122"/>
      <c r="BC450" s="122"/>
      <c r="BD450" s="122"/>
      <c r="BE450" s="122"/>
      <c r="BF450" s="122"/>
      <c r="BG450" s="122"/>
      <c r="BH450" s="122"/>
      <c r="BI450" s="122"/>
      <c r="BJ450" s="122"/>
      <c r="BK450" s="122"/>
      <c r="BL450" s="122"/>
      <c r="BM450" s="122">
        <f t="shared" si="179"/>
        <v>0</v>
      </c>
      <c r="BN450" s="123"/>
      <c r="BO450" s="122">
        <f t="shared" ref="BO450:BW478" si="194">SUMIF($E$6:$BL$6,BO$6,$E450:$BL450)</f>
        <v>0</v>
      </c>
      <c r="BP450" s="122">
        <f t="shared" si="194"/>
        <v>0</v>
      </c>
      <c r="BQ450" s="122">
        <f t="shared" si="194"/>
        <v>0</v>
      </c>
      <c r="BR450" s="122">
        <f t="shared" si="194"/>
        <v>0</v>
      </c>
      <c r="BS450" s="122">
        <f t="shared" si="194"/>
        <v>0</v>
      </c>
      <c r="BT450" s="122">
        <f t="shared" si="194"/>
        <v>0</v>
      </c>
      <c r="BU450" s="122">
        <f t="shared" si="194"/>
        <v>0</v>
      </c>
      <c r="BV450" s="122">
        <f t="shared" si="194"/>
        <v>0</v>
      </c>
      <c r="BW450" s="122">
        <f t="shared" si="194"/>
        <v>0</v>
      </c>
      <c r="BX450" s="122"/>
      <c r="BY450" s="122">
        <f t="shared" si="171"/>
        <v>0</v>
      </c>
      <c r="BZ450" s="122"/>
      <c r="CA450" s="122">
        <f t="shared" ref="CA450:CI478" si="195">SUMIF($E$5:$BL$5,CA$6,$E450:$BL450)</f>
        <v>0</v>
      </c>
      <c r="CB450" s="122">
        <f t="shared" si="195"/>
        <v>0</v>
      </c>
      <c r="CC450" s="122">
        <f t="shared" si="195"/>
        <v>0</v>
      </c>
      <c r="CD450" s="122">
        <f t="shared" si="195"/>
        <v>0</v>
      </c>
      <c r="CE450" s="122">
        <f t="shared" si="195"/>
        <v>0</v>
      </c>
      <c r="CF450" s="122">
        <f t="shared" si="195"/>
        <v>0</v>
      </c>
      <c r="CG450" s="122">
        <f t="shared" si="195"/>
        <v>0</v>
      </c>
      <c r="CH450" s="122">
        <f t="shared" si="195"/>
        <v>0</v>
      </c>
      <c r="CI450" s="122">
        <f t="shared" si="195"/>
        <v>0</v>
      </c>
      <c r="CJ450" s="122"/>
      <c r="CK450" s="122">
        <f t="shared" si="172"/>
        <v>0</v>
      </c>
      <c r="CM450" s="222"/>
      <c r="CN450" s="220">
        <f>SUM(CN451:CN470)</f>
        <v>31888</v>
      </c>
      <c r="CO450" s="220">
        <f>SUM(CO451:CO470)</f>
        <v>0</v>
      </c>
      <c r="CP450" s="220">
        <f>SUM(CP451:CP470)</f>
        <v>0</v>
      </c>
      <c r="CQ450" s="220">
        <f>SUM(CQ451:CQ470)</f>
        <v>0</v>
      </c>
      <c r="CR450" s="220">
        <f>SUM(CR451:CR470)</f>
        <v>0</v>
      </c>
      <c r="CS450" s="220">
        <f>SUM(CN450:CR450)</f>
        <v>31888</v>
      </c>
      <c r="CT450" s="124" t="s">
        <v>323</v>
      </c>
    </row>
    <row r="451" spans="1:98" outlineLevel="1">
      <c r="A451" s="129">
        <v>1</v>
      </c>
      <c r="B451" s="208" t="s">
        <v>305</v>
      </c>
      <c r="C451" s="132" t="str">
        <f>_xlfn.IFNA(VLOOKUP($B451,'Sch 2 - QA Team Roster'!$B$4:$C$32,2,FALSE )," ")</f>
        <v>QA PMO Lead</v>
      </c>
      <c r="D451" s="323">
        <f>_xlfn.IFNA(VLOOKUP($C451,'Sch 1 - QA Rates'!$B$4:$C$28,2,FALSE )," ")</f>
        <v>134</v>
      </c>
      <c r="E451" s="210"/>
      <c r="F451" s="210"/>
      <c r="G451" s="210"/>
      <c r="H451" s="210"/>
      <c r="I451" s="210"/>
      <c r="J451" s="210">
        <v>16</v>
      </c>
      <c r="K451" s="210">
        <v>16</v>
      </c>
      <c r="L451" s="210">
        <v>24</v>
      </c>
      <c r="M451" s="210"/>
      <c r="N451" s="210"/>
      <c r="O451" s="210"/>
      <c r="P451" s="210"/>
      <c r="Q451" s="210"/>
      <c r="R451" s="210"/>
      <c r="S451" s="210"/>
      <c r="T451" s="210"/>
      <c r="U451" s="210"/>
      <c r="V451" s="210"/>
      <c r="W451" s="210"/>
      <c r="X451" s="210"/>
      <c r="Y451" s="210"/>
      <c r="Z451" s="210"/>
      <c r="AA451" s="210"/>
      <c r="AB451" s="210"/>
      <c r="AC451" s="210"/>
      <c r="AD451" s="210"/>
      <c r="AE451" s="210"/>
      <c r="AF451" s="210"/>
      <c r="AG451" s="210"/>
      <c r="AH451" s="210"/>
      <c r="AI451" s="210"/>
      <c r="AJ451" s="210"/>
      <c r="AK451" s="210"/>
      <c r="AL451" s="210"/>
      <c r="AM451" s="210"/>
      <c r="AN451" s="210"/>
      <c r="AO451" s="210"/>
      <c r="AP451" s="210"/>
      <c r="AQ451" s="210"/>
      <c r="AR451" s="210"/>
      <c r="AS451" s="210"/>
      <c r="AT451" s="210"/>
      <c r="AU451" s="210"/>
      <c r="AV451" s="210"/>
      <c r="AW451" s="210"/>
      <c r="AX451" s="210"/>
      <c r="AY451" s="210"/>
      <c r="AZ451" s="116"/>
      <c r="BA451" s="116"/>
      <c r="BB451" s="116"/>
      <c r="BC451" s="116"/>
      <c r="BD451" s="116"/>
      <c r="BE451" s="116"/>
      <c r="BF451" s="116"/>
      <c r="BG451" s="116"/>
      <c r="BH451" s="116"/>
      <c r="BI451" s="116"/>
      <c r="BJ451" s="116"/>
      <c r="BK451" s="116"/>
      <c r="BL451" s="116"/>
      <c r="BM451" s="116">
        <f t="shared" si="179"/>
        <v>56</v>
      </c>
      <c r="BN451" s="37"/>
      <c r="BO451" s="116">
        <f t="shared" si="194"/>
        <v>0</v>
      </c>
      <c r="BP451" s="116">
        <f t="shared" si="194"/>
        <v>56</v>
      </c>
      <c r="BQ451" s="116">
        <f t="shared" si="194"/>
        <v>0</v>
      </c>
      <c r="BR451" s="116">
        <f t="shared" si="194"/>
        <v>0</v>
      </c>
      <c r="BS451" s="116">
        <f t="shared" si="194"/>
        <v>0</v>
      </c>
      <c r="BT451" s="116">
        <f t="shared" si="194"/>
        <v>0</v>
      </c>
      <c r="BU451" s="116">
        <f t="shared" si="194"/>
        <v>0</v>
      </c>
      <c r="BV451" s="116">
        <f t="shared" si="194"/>
        <v>0</v>
      </c>
      <c r="BW451" s="116">
        <f t="shared" si="194"/>
        <v>0</v>
      </c>
      <c r="BX451" s="116"/>
      <c r="BY451" s="116">
        <f t="shared" si="171"/>
        <v>56</v>
      </c>
      <c r="BZ451" s="116"/>
      <c r="CA451" s="116">
        <f t="shared" si="195"/>
        <v>0</v>
      </c>
      <c r="CB451" s="116">
        <f t="shared" si="195"/>
        <v>56</v>
      </c>
      <c r="CC451" s="116">
        <f t="shared" si="195"/>
        <v>0</v>
      </c>
      <c r="CD451" s="116">
        <f t="shared" si="195"/>
        <v>0</v>
      </c>
      <c r="CE451" s="116">
        <f t="shared" si="195"/>
        <v>0</v>
      </c>
      <c r="CF451" s="116">
        <f t="shared" si="195"/>
        <v>0</v>
      </c>
      <c r="CG451" s="116">
        <f t="shared" si="195"/>
        <v>0</v>
      </c>
      <c r="CH451" s="116">
        <f t="shared" si="195"/>
        <v>0</v>
      </c>
      <c r="CI451" s="116">
        <f t="shared" si="195"/>
        <v>0</v>
      </c>
      <c r="CJ451" s="116"/>
      <c r="CK451" s="116">
        <f t="shared" si="172"/>
        <v>56</v>
      </c>
      <c r="CM451" s="216">
        <f>_xlfn.IFNA(VLOOKUP($C451,'Sch 1 - QA Rates'!$B$4:$C$19,2,FALSE ),0)</f>
        <v>134</v>
      </c>
      <c r="CN451" s="216">
        <f>SUM(E451:P451)*CM451</f>
        <v>7504</v>
      </c>
      <c r="CO451" s="216">
        <f t="shared" ref="CO451:CO467" si="196">SUM(Q451:AB451)*CM451</f>
        <v>0</v>
      </c>
      <c r="CP451" s="216">
        <f t="shared" ref="CP451:CP467" si="197">SUM(AC451:AN451)*CM451</f>
        <v>0</v>
      </c>
      <c r="CQ451" s="216">
        <f>SUM(AO451:AZ451)*CM451</f>
        <v>0</v>
      </c>
      <c r="CR451" s="216">
        <f>SUM(BA451:BK451)*CM451</f>
        <v>0</v>
      </c>
      <c r="CS451" s="221">
        <f t="shared" ref="CS451:CS470" si="198">SUM(CN451:CR451)</f>
        <v>7504</v>
      </c>
    </row>
    <row r="452" spans="1:98" outlineLevel="1">
      <c r="A452" s="129">
        <v>2</v>
      </c>
      <c r="B452" s="208" t="s">
        <v>392</v>
      </c>
      <c r="C452" s="132" t="str">
        <f>_xlfn.IFNA(VLOOKUP($B452,'Sch 2 - QA Team Roster'!$B$4:$C$32,2,FALSE )," ")</f>
        <v>QA Functional Manager</v>
      </c>
      <c r="D452" s="323">
        <f>_xlfn.IFNA(VLOOKUP($C452,'Sch 1 - QA Rates'!$B$4:$C$28,2,FALSE )," ")</f>
        <v>134</v>
      </c>
      <c r="E452" s="210"/>
      <c r="F452" s="210"/>
      <c r="G452" s="210"/>
      <c r="H452" s="210"/>
      <c r="I452" s="210"/>
      <c r="J452" s="210"/>
      <c r="K452" s="210">
        <v>16</v>
      </c>
      <c r="L452" s="210">
        <v>16</v>
      </c>
      <c r="M452" s="210"/>
      <c r="N452" s="210"/>
      <c r="O452" s="210"/>
      <c r="P452" s="210"/>
      <c r="Q452" s="210"/>
      <c r="R452" s="210"/>
      <c r="S452" s="210"/>
      <c r="T452" s="210"/>
      <c r="U452" s="210"/>
      <c r="V452" s="210"/>
      <c r="W452" s="210"/>
      <c r="X452" s="210"/>
      <c r="Y452" s="210"/>
      <c r="Z452" s="210"/>
      <c r="AA452" s="210"/>
      <c r="AB452" s="210"/>
      <c r="AC452" s="210"/>
      <c r="AD452" s="210"/>
      <c r="AE452" s="210"/>
      <c r="AF452" s="210"/>
      <c r="AG452" s="210"/>
      <c r="AH452" s="210"/>
      <c r="AI452" s="210"/>
      <c r="AJ452" s="210"/>
      <c r="AK452" s="210"/>
      <c r="AL452" s="210"/>
      <c r="AM452" s="210"/>
      <c r="AN452" s="210"/>
      <c r="AO452" s="210"/>
      <c r="AP452" s="210"/>
      <c r="AQ452" s="210"/>
      <c r="AR452" s="210"/>
      <c r="AS452" s="210"/>
      <c r="AT452" s="210"/>
      <c r="AU452" s="210"/>
      <c r="AV452" s="210"/>
      <c r="AW452" s="210"/>
      <c r="AX452" s="210"/>
      <c r="AY452" s="210"/>
      <c r="AZ452" s="116"/>
      <c r="BA452" s="116"/>
      <c r="BB452" s="116"/>
      <c r="BC452" s="116"/>
      <c r="BD452" s="116"/>
      <c r="BE452" s="116"/>
      <c r="BF452" s="116"/>
      <c r="BG452" s="116"/>
      <c r="BH452" s="116"/>
      <c r="BI452" s="116"/>
      <c r="BJ452" s="116"/>
      <c r="BK452" s="116"/>
      <c r="BL452" s="116"/>
      <c r="BM452" s="116">
        <f t="shared" si="179"/>
        <v>32</v>
      </c>
      <c r="BN452" s="37"/>
      <c r="BO452" s="116">
        <f t="shared" si="194"/>
        <v>0</v>
      </c>
      <c r="BP452" s="116">
        <f t="shared" si="194"/>
        <v>32</v>
      </c>
      <c r="BQ452" s="116">
        <f t="shared" si="194"/>
        <v>0</v>
      </c>
      <c r="BR452" s="116">
        <f t="shared" si="194"/>
        <v>0</v>
      </c>
      <c r="BS452" s="116">
        <f t="shared" si="194"/>
        <v>0</v>
      </c>
      <c r="BT452" s="116">
        <f t="shared" si="194"/>
        <v>0</v>
      </c>
      <c r="BU452" s="116">
        <f t="shared" si="194"/>
        <v>0</v>
      </c>
      <c r="BV452" s="116">
        <f t="shared" si="194"/>
        <v>0</v>
      </c>
      <c r="BW452" s="116">
        <f t="shared" si="194"/>
        <v>0</v>
      </c>
      <c r="BX452" s="116"/>
      <c r="BY452" s="116">
        <f t="shared" si="171"/>
        <v>32</v>
      </c>
      <c r="BZ452" s="116"/>
      <c r="CA452" s="116">
        <f t="shared" si="195"/>
        <v>0</v>
      </c>
      <c r="CB452" s="116">
        <f t="shared" si="195"/>
        <v>32</v>
      </c>
      <c r="CC452" s="116">
        <f t="shared" si="195"/>
        <v>0</v>
      </c>
      <c r="CD452" s="116">
        <f t="shared" si="195"/>
        <v>0</v>
      </c>
      <c r="CE452" s="116">
        <f t="shared" si="195"/>
        <v>0</v>
      </c>
      <c r="CF452" s="116">
        <f t="shared" si="195"/>
        <v>0</v>
      </c>
      <c r="CG452" s="116">
        <f t="shared" si="195"/>
        <v>0</v>
      </c>
      <c r="CH452" s="116">
        <f t="shared" si="195"/>
        <v>0</v>
      </c>
      <c r="CI452" s="116">
        <f t="shared" si="195"/>
        <v>0</v>
      </c>
      <c r="CJ452" s="116"/>
      <c r="CK452" s="116">
        <f t="shared" si="172"/>
        <v>32</v>
      </c>
      <c r="CM452" s="216">
        <f>_xlfn.IFNA(VLOOKUP($C452,'Sch 1 - QA Rates'!$B$4:$C$19,2,FALSE ),0)</f>
        <v>134</v>
      </c>
      <c r="CN452" s="216">
        <f t="shared" ref="CN452:CN470" si="199">SUM(E452:P452)*CM452</f>
        <v>4288</v>
      </c>
      <c r="CO452" s="216">
        <f t="shared" si="196"/>
        <v>0</v>
      </c>
      <c r="CP452" s="216">
        <f t="shared" si="197"/>
        <v>0</v>
      </c>
      <c r="CQ452" s="216">
        <f t="shared" ref="CQ452:CQ470" si="200">SUM(AO452:AZ452)*CM452</f>
        <v>0</v>
      </c>
      <c r="CR452" s="216">
        <f t="shared" ref="CR452:CR470" si="201">SUM(BA452:BK452)*CM452</f>
        <v>0</v>
      </c>
      <c r="CS452" s="221">
        <f t="shared" si="198"/>
        <v>4288</v>
      </c>
    </row>
    <row r="453" spans="1:98" outlineLevel="1">
      <c r="A453" s="129">
        <v>3</v>
      </c>
      <c r="B453" s="208" t="s">
        <v>436</v>
      </c>
      <c r="C453" s="132" t="str">
        <f>_xlfn.IFNA(VLOOKUP($B453,'Sch 2 - QA Team Roster'!$B$4:$C$32,2,FALSE )," ")</f>
        <v>QA Business Analyst/Tester</v>
      </c>
      <c r="D453" s="323">
        <f>_xlfn.IFNA(VLOOKUP($C453,'Sch 1 - QA Rates'!$B$4:$C$28,2,FALSE )," ")</f>
        <v>114</v>
      </c>
      <c r="E453" s="210"/>
      <c r="F453" s="210"/>
      <c r="G453" s="210"/>
      <c r="H453" s="210"/>
      <c r="I453" s="210"/>
      <c r="J453" s="210"/>
      <c r="K453" s="210">
        <v>40</v>
      </c>
      <c r="L453" s="210">
        <v>48</v>
      </c>
      <c r="M453" s="210"/>
      <c r="N453" s="210"/>
      <c r="O453" s="210"/>
      <c r="P453" s="210"/>
      <c r="Q453" s="210"/>
      <c r="R453" s="210"/>
      <c r="S453" s="210"/>
      <c r="T453" s="210"/>
      <c r="U453" s="210"/>
      <c r="V453" s="210"/>
      <c r="W453" s="210"/>
      <c r="X453" s="210"/>
      <c r="Y453" s="210"/>
      <c r="Z453" s="210"/>
      <c r="AA453" s="210"/>
      <c r="AB453" s="210"/>
      <c r="AC453" s="210"/>
      <c r="AD453" s="210"/>
      <c r="AE453" s="210"/>
      <c r="AF453" s="210"/>
      <c r="AG453" s="210"/>
      <c r="AH453" s="210"/>
      <c r="AI453" s="210"/>
      <c r="AJ453" s="210"/>
      <c r="AK453" s="210"/>
      <c r="AL453" s="210"/>
      <c r="AM453" s="210"/>
      <c r="AN453" s="210"/>
      <c r="AO453" s="210"/>
      <c r="AP453" s="210"/>
      <c r="AQ453" s="210"/>
      <c r="AR453" s="210"/>
      <c r="AS453" s="210"/>
      <c r="AT453" s="210"/>
      <c r="AU453" s="210"/>
      <c r="AV453" s="210"/>
      <c r="AW453" s="210"/>
      <c r="AX453" s="210"/>
      <c r="AY453" s="210"/>
      <c r="AZ453" s="116"/>
      <c r="BA453" s="116"/>
      <c r="BB453" s="116"/>
      <c r="BC453" s="116"/>
      <c r="BD453" s="116"/>
      <c r="BE453" s="116"/>
      <c r="BF453" s="116"/>
      <c r="BG453" s="116"/>
      <c r="BH453" s="116"/>
      <c r="BI453" s="116"/>
      <c r="BJ453" s="116"/>
      <c r="BK453" s="116"/>
      <c r="BL453" s="116"/>
      <c r="BM453" s="116">
        <f t="shared" si="179"/>
        <v>88</v>
      </c>
      <c r="BN453" s="37"/>
      <c r="BO453" s="116">
        <f t="shared" si="194"/>
        <v>0</v>
      </c>
      <c r="BP453" s="116">
        <f t="shared" si="194"/>
        <v>88</v>
      </c>
      <c r="BQ453" s="116">
        <f t="shared" si="194"/>
        <v>0</v>
      </c>
      <c r="BR453" s="116">
        <f t="shared" si="194"/>
        <v>0</v>
      </c>
      <c r="BS453" s="116">
        <f t="shared" si="194"/>
        <v>0</v>
      </c>
      <c r="BT453" s="116">
        <f t="shared" si="194"/>
        <v>0</v>
      </c>
      <c r="BU453" s="116">
        <f t="shared" si="194"/>
        <v>0</v>
      </c>
      <c r="BV453" s="116">
        <f t="shared" si="194"/>
        <v>0</v>
      </c>
      <c r="BW453" s="116">
        <f t="shared" si="194"/>
        <v>0</v>
      </c>
      <c r="BX453" s="116"/>
      <c r="BY453" s="116">
        <f t="shared" si="171"/>
        <v>88</v>
      </c>
      <c r="BZ453" s="116"/>
      <c r="CA453" s="116">
        <f t="shared" si="195"/>
        <v>0</v>
      </c>
      <c r="CB453" s="116">
        <f t="shared" si="195"/>
        <v>88</v>
      </c>
      <c r="CC453" s="116">
        <f t="shared" si="195"/>
        <v>0</v>
      </c>
      <c r="CD453" s="116">
        <f t="shared" si="195"/>
        <v>0</v>
      </c>
      <c r="CE453" s="116">
        <f t="shared" si="195"/>
        <v>0</v>
      </c>
      <c r="CF453" s="116">
        <f t="shared" si="195"/>
        <v>0</v>
      </c>
      <c r="CG453" s="116">
        <f t="shared" si="195"/>
        <v>0</v>
      </c>
      <c r="CH453" s="116">
        <f t="shared" si="195"/>
        <v>0</v>
      </c>
      <c r="CI453" s="116">
        <f t="shared" si="195"/>
        <v>0</v>
      </c>
      <c r="CJ453" s="116"/>
      <c r="CK453" s="116">
        <f t="shared" si="172"/>
        <v>88</v>
      </c>
      <c r="CM453" s="216">
        <f>_xlfn.IFNA(VLOOKUP($C453,'Sch 1 - QA Rates'!$B$4:$C$19,2,FALSE ),0)</f>
        <v>114</v>
      </c>
      <c r="CN453" s="216">
        <f t="shared" si="199"/>
        <v>10032</v>
      </c>
      <c r="CO453" s="216">
        <f t="shared" si="196"/>
        <v>0</v>
      </c>
      <c r="CP453" s="216">
        <f t="shared" si="197"/>
        <v>0</v>
      </c>
      <c r="CQ453" s="216">
        <f t="shared" si="200"/>
        <v>0</v>
      </c>
      <c r="CR453" s="216">
        <f t="shared" si="201"/>
        <v>0</v>
      </c>
      <c r="CS453" s="221">
        <f t="shared" si="198"/>
        <v>10032</v>
      </c>
    </row>
    <row r="454" spans="1:98" outlineLevel="1">
      <c r="A454" s="129">
        <v>4</v>
      </c>
      <c r="B454" s="208" t="s">
        <v>439</v>
      </c>
      <c r="C454" s="132" t="str">
        <f>_xlfn.IFNA(VLOOKUP($B454,'Sch 2 - QA Team Roster'!$B$4:$C$32,2,FALSE )," ")</f>
        <v>QA Technical Manager</v>
      </c>
      <c r="D454" s="323">
        <f>_xlfn.IFNA(VLOOKUP($C454,'Sch 1 - QA Rates'!$B$4:$C$28,2,FALSE )," ")</f>
        <v>144</v>
      </c>
      <c r="E454" s="210"/>
      <c r="F454" s="210"/>
      <c r="G454" s="210"/>
      <c r="H454" s="210"/>
      <c r="I454" s="210"/>
      <c r="J454" s="210"/>
      <c r="K454" s="210">
        <v>16</v>
      </c>
      <c r="L454" s="210">
        <v>16</v>
      </c>
      <c r="M454" s="210"/>
      <c r="N454" s="210"/>
      <c r="O454" s="210"/>
      <c r="P454" s="210"/>
      <c r="Q454" s="210"/>
      <c r="R454" s="210"/>
      <c r="S454" s="210"/>
      <c r="T454" s="210"/>
      <c r="U454" s="210"/>
      <c r="V454" s="210"/>
      <c r="W454" s="210"/>
      <c r="X454" s="210"/>
      <c r="Y454" s="210"/>
      <c r="Z454" s="210"/>
      <c r="AA454" s="210"/>
      <c r="AB454" s="210"/>
      <c r="AC454" s="210"/>
      <c r="AD454" s="210"/>
      <c r="AE454" s="210"/>
      <c r="AF454" s="210"/>
      <c r="AG454" s="210"/>
      <c r="AH454" s="210"/>
      <c r="AI454" s="210"/>
      <c r="AJ454" s="210"/>
      <c r="AK454" s="210"/>
      <c r="AL454" s="210"/>
      <c r="AM454" s="210"/>
      <c r="AN454" s="210"/>
      <c r="AO454" s="210"/>
      <c r="AP454" s="210"/>
      <c r="AQ454" s="210"/>
      <c r="AR454" s="210"/>
      <c r="AS454" s="210"/>
      <c r="AT454" s="210"/>
      <c r="AU454" s="210"/>
      <c r="AV454" s="210"/>
      <c r="AW454" s="210"/>
      <c r="AX454" s="210"/>
      <c r="AY454" s="210"/>
      <c r="AZ454" s="116"/>
      <c r="BA454" s="116"/>
      <c r="BB454" s="116"/>
      <c r="BC454" s="116"/>
      <c r="BD454" s="116"/>
      <c r="BE454" s="116"/>
      <c r="BF454" s="116"/>
      <c r="BG454" s="116"/>
      <c r="BH454" s="116"/>
      <c r="BI454" s="116"/>
      <c r="BJ454" s="116"/>
      <c r="BK454" s="116"/>
      <c r="BL454" s="116"/>
      <c r="BM454" s="116">
        <f t="shared" si="179"/>
        <v>32</v>
      </c>
      <c r="BN454" s="37"/>
      <c r="BO454" s="116">
        <f t="shared" si="194"/>
        <v>0</v>
      </c>
      <c r="BP454" s="116">
        <f t="shared" si="194"/>
        <v>32</v>
      </c>
      <c r="BQ454" s="116">
        <f t="shared" si="194"/>
        <v>0</v>
      </c>
      <c r="BR454" s="116">
        <f t="shared" si="194"/>
        <v>0</v>
      </c>
      <c r="BS454" s="116">
        <f t="shared" si="194"/>
        <v>0</v>
      </c>
      <c r="BT454" s="116">
        <f t="shared" si="194"/>
        <v>0</v>
      </c>
      <c r="BU454" s="116">
        <f t="shared" si="194"/>
        <v>0</v>
      </c>
      <c r="BV454" s="116">
        <f t="shared" si="194"/>
        <v>0</v>
      </c>
      <c r="BW454" s="116">
        <f t="shared" si="194"/>
        <v>0</v>
      </c>
      <c r="BX454" s="116"/>
      <c r="BY454" s="116">
        <f t="shared" si="171"/>
        <v>32</v>
      </c>
      <c r="BZ454" s="116"/>
      <c r="CA454" s="116">
        <f t="shared" si="195"/>
        <v>0</v>
      </c>
      <c r="CB454" s="116">
        <f t="shared" si="195"/>
        <v>32</v>
      </c>
      <c r="CC454" s="116">
        <f t="shared" si="195"/>
        <v>0</v>
      </c>
      <c r="CD454" s="116">
        <f t="shared" si="195"/>
        <v>0</v>
      </c>
      <c r="CE454" s="116">
        <f t="shared" si="195"/>
        <v>0</v>
      </c>
      <c r="CF454" s="116">
        <f t="shared" si="195"/>
        <v>0</v>
      </c>
      <c r="CG454" s="116">
        <f t="shared" si="195"/>
        <v>0</v>
      </c>
      <c r="CH454" s="116">
        <f t="shared" si="195"/>
        <v>0</v>
      </c>
      <c r="CI454" s="116">
        <f t="shared" si="195"/>
        <v>0</v>
      </c>
      <c r="CJ454" s="116"/>
      <c r="CK454" s="116">
        <f t="shared" si="172"/>
        <v>32</v>
      </c>
      <c r="CM454" s="216">
        <f>_xlfn.IFNA(VLOOKUP($C454,'Sch 1 - QA Rates'!$B$4:$C$19,2,FALSE ),0)</f>
        <v>144</v>
      </c>
      <c r="CN454" s="216">
        <f t="shared" si="199"/>
        <v>4608</v>
      </c>
      <c r="CO454" s="216">
        <f t="shared" si="196"/>
        <v>0</v>
      </c>
      <c r="CP454" s="216">
        <f t="shared" si="197"/>
        <v>0</v>
      </c>
      <c r="CQ454" s="216">
        <f t="shared" si="200"/>
        <v>0</v>
      </c>
      <c r="CR454" s="216">
        <f t="shared" si="201"/>
        <v>0</v>
      </c>
      <c r="CS454" s="221">
        <f t="shared" si="198"/>
        <v>4608</v>
      </c>
    </row>
    <row r="455" spans="1:98" outlineLevel="1">
      <c r="A455" s="129">
        <v>5</v>
      </c>
      <c r="B455" s="208" t="s">
        <v>309</v>
      </c>
      <c r="C455" s="132" t="str">
        <f>_xlfn.IFNA(VLOOKUP($B455,'Sch 2 - QA Team Roster'!$B$4:$C$32,2,FALSE )," ")</f>
        <v>QA PMO Specialist</v>
      </c>
      <c r="D455" s="323">
        <f>_xlfn.IFNA(VLOOKUP($C455,'Sch 1 - QA Rates'!$B$4:$C$28,2,FALSE )," ")</f>
        <v>114</v>
      </c>
      <c r="E455" s="210"/>
      <c r="F455" s="210"/>
      <c r="G455" s="210"/>
      <c r="H455" s="210"/>
      <c r="I455" s="210"/>
      <c r="J455" s="210">
        <v>2</v>
      </c>
      <c r="K455" s="210">
        <v>16</v>
      </c>
      <c r="L455" s="210">
        <v>24</v>
      </c>
      <c r="M455" s="210"/>
      <c r="N455" s="210"/>
      <c r="O455" s="210"/>
      <c r="P455" s="210"/>
      <c r="Q455" s="210"/>
      <c r="R455" s="210"/>
      <c r="S455" s="210"/>
      <c r="T455" s="210"/>
      <c r="U455" s="210"/>
      <c r="V455" s="210"/>
      <c r="W455" s="210"/>
      <c r="X455" s="210"/>
      <c r="Y455" s="210"/>
      <c r="Z455" s="210"/>
      <c r="AA455" s="210"/>
      <c r="AB455" s="210"/>
      <c r="AC455" s="210"/>
      <c r="AD455" s="210"/>
      <c r="AE455" s="210"/>
      <c r="AF455" s="210"/>
      <c r="AG455" s="210"/>
      <c r="AH455" s="210"/>
      <c r="AI455" s="210"/>
      <c r="AJ455" s="210"/>
      <c r="AK455" s="210"/>
      <c r="AL455" s="210"/>
      <c r="AM455" s="210"/>
      <c r="AN455" s="210"/>
      <c r="AO455" s="210"/>
      <c r="AP455" s="210"/>
      <c r="AQ455" s="210"/>
      <c r="AR455" s="210"/>
      <c r="AS455" s="210"/>
      <c r="AT455" s="210"/>
      <c r="AU455" s="210"/>
      <c r="AV455" s="210"/>
      <c r="AW455" s="210"/>
      <c r="AX455" s="210"/>
      <c r="AY455" s="210"/>
      <c r="AZ455" s="116"/>
      <c r="BA455" s="116"/>
      <c r="BB455" s="116"/>
      <c r="BC455" s="116"/>
      <c r="BD455" s="116"/>
      <c r="BE455" s="116"/>
      <c r="BF455" s="116"/>
      <c r="BG455" s="116"/>
      <c r="BH455" s="116"/>
      <c r="BI455" s="116"/>
      <c r="BJ455" s="116"/>
      <c r="BK455" s="116"/>
      <c r="BL455" s="116"/>
      <c r="BM455" s="116">
        <f t="shared" si="179"/>
        <v>42</v>
      </c>
      <c r="BN455" s="37"/>
      <c r="BO455" s="116">
        <f t="shared" si="194"/>
        <v>0</v>
      </c>
      <c r="BP455" s="116">
        <f t="shared" si="194"/>
        <v>42</v>
      </c>
      <c r="BQ455" s="116">
        <f t="shared" si="194"/>
        <v>0</v>
      </c>
      <c r="BR455" s="116">
        <f t="shared" si="194"/>
        <v>0</v>
      </c>
      <c r="BS455" s="116">
        <f t="shared" si="194"/>
        <v>0</v>
      </c>
      <c r="BT455" s="116">
        <f t="shared" si="194"/>
        <v>0</v>
      </c>
      <c r="BU455" s="116">
        <f t="shared" si="194"/>
        <v>0</v>
      </c>
      <c r="BV455" s="116">
        <f t="shared" si="194"/>
        <v>0</v>
      </c>
      <c r="BW455" s="116">
        <f t="shared" si="194"/>
        <v>0</v>
      </c>
      <c r="BX455" s="116"/>
      <c r="BY455" s="116">
        <f t="shared" si="171"/>
        <v>42</v>
      </c>
      <c r="BZ455" s="116"/>
      <c r="CA455" s="116">
        <f t="shared" si="195"/>
        <v>0</v>
      </c>
      <c r="CB455" s="116">
        <f t="shared" si="195"/>
        <v>42</v>
      </c>
      <c r="CC455" s="116">
        <f t="shared" si="195"/>
        <v>0</v>
      </c>
      <c r="CD455" s="116">
        <f t="shared" si="195"/>
        <v>0</v>
      </c>
      <c r="CE455" s="116">
        <f t="shared" si="195"/>
        <v>0</v>
      </c>
      <c r="CF455" s="116">
        <f t="shared" si="195"/>
        <v>0</v>
      </c>
      <c r="CG455" s="116">
        <f t="shared" si="195"/>
        <v>0</v>
      </c>
      <c r="CH455" s="116">
        <f t="shared" si="195"/>
        <v>0</v>
      </c>
      <c r="CI455" s="116">
        <f t="shared" si="195"/>
        <v>0</v>
      </c>
      <c r="CJ455" s="116"/>
      <c r="CK455" s="116">
        <f t="shared" si="172"/>
        <v>42</v>
      </c>
      <c r="CM455" s="216">
        <f>_xlfn.IFNA(VLOOKUP($C455,'Sch 1 - QA Rates'!$B$4:$C$19,2,FALSE ),0)</f>
        <v>114</v>
      </c>
      <c r="CN455" s="216">
        <f t="shared" si="199"/>
        <v>4788</v>
      </c>
      <c r="CO455" s="216">
        <f t="shared" si="196"/>
        <v>0</v>
      </c>
      <c r="CP455" s="216">
        <f t="shared" si="197"/>
        <v>0</v>
      </c>
      <c r="CQ455" s="216">
        <f t="shared" si="200"/>
        <v>0</v>
      </c>
      <c r="CR455" s="216">
        <f t="shared" si="201"/>
        <v>0</v>
      </c>
      <c r="CS455" s="221">
        <f t="shared" si="198"/>
        <v>4788</v>
      </c>
    </row>
    <row r="456" spans="1:98" outlineLevel="1">
      <c r="A456" s="129">
        <v>6</v>
      </c>
      <c r="B456" s="208" t="s">
        <v>310</v>
      </c>
      <c r="C456" s="132" t="str">
        <f>_xlfn.IFNA(VLOOKUP($B456,'Sch 2 - QA Team Roster'!$B$4:$C$32,2,FALSE )," ")</f>
        <v>QA Sr. Administrative Assistant</v>
      </c>
      <c r="D456" s="323">
        <f>_xlfn.IFNA(VLOOKUP($C456,'Sch 1 - QA Rates'!$B$4:$C$28,2,FALSE )," ")</f>
        <v>45</v>
      </c>
      <c r="E456" s="210"/>
      <c r="F456" s="210"/>
      <c r="G456" s="210"/>
      <c r="H456" s="210"/>
      <c r="I456" s="210"/>
      <c r="J456" s="210"/>
      <c r="K456" s="210">
        <v>4</v>
      </c>
      <c r="L456" s="210">
        <v>4</v>
      </c>
      <c r="M456" s="210"/>
      <c r="N456" s="210"/>
      <c r="O456" s="210"/>
      <c r="P456" s="210"/>
      <c r="Q456" s="210"/>
      <c r="R456" s="210"/>
      <c r="S456" s="210"/>
      <c r="T456" s="210"/>
      <c r="U456" s="210"/>
      <c r="V456" s="210"/>
      <c r="W456" s="210"/>
      <c r="X456" s="210"/>
      <c r="Y456" s="210"/>
      <c r="Z456" s="210"/>
      <c r="AA456" s="210"/>
      <c r="AB456" s="210"/>
      <c r="AC456" s="210"/>
      <c r="AD456" s="210"/>
      <c r="AE456" s="210"/>
      <c r="AF456" s="210"/>
      <c r="AG456" s="210"/>
      <c r="AH456" s="210"/>
      <c r="AI456" s="210"/>
      <c r="AJ456" s="210"/>
      <c r="AK456" s="210"/>
      <c r="AL456" s="210"/>
      <c r="AM456" s="210"/>
      <c r="AN456" s="210"/>
      <c r="AO456" s="210"/>
      <c r="AP456" s="210"/>
      <c r="AQ456" s="210"/>
      <c r="AR456" s="210"/>
      <c r="AS456" s="210"/>
      <c r="AT456" s="210"/>
      <c r="AU456" s="210"/>
      <c r="AV456" s="210"/>
      <c r="AW456" s="210"/>
      <c r="AX456" s="210"/>
      <c r="AY456" s="210"/>
      <c r="AZ456" s="116"/>
      <c r="BA456" s="116"/>
      <c r="BB456" s="116"/>
      <c r="BC456" s="116"/>
      <c r="BD456" s="116"/>
      <c r="BE456" s="116"/>
      <c r="BF456" s="116"/>
      <c r="BG456" s="116"/>
      <c r="BH456" s="116"/>
      <c r="BI456" s="116"/>
      <c r="BJ456" s="116"/>
      <c r="BK456" s="116"/>
      <c r="BL456" s="116"/>
      <c r="BM456" s="116">
        <f t="shared" si="179"/>
        <v>8</v>
      </c>
      <c r="BN456" s="37"/>
      <c r="BO456" s="116">
        <f t="shared" si="194"/>
        <v>0</v>
      </c>
      <c r="BP456" s="116">
        <f t="shared" si="194"/>
        <v>8</v>
      </c>
      <c r="BQ456" s="116">
        <f t="shared" si="194"/>
        <v>0</v>
      </c>
      <c r="BR456" s="116">
        <f t="shared" si="194"/>
        <v>0</v>
      </c>
      <c r="BS456" s="116">
        <f t="shared" si="194"/>
        <v>0</v>
      </c>
      <c r="BT456" s="116">
        <f t="shared" si="194"/>
        <v>0</v>
      </c>
      <c r="BU456" s="116">
        <f t="shared" si="194"/>
        <v>0</v>
      </c>
      <c r="BV456" s="116">
        <f t="shared" si="194"/>
        <v>0</v>
      </c>
      <c r="BW456" s="116">
        <f t="shared" si="194"/>
        <v>0</v>
      </c>
      <c r="BX456" s="116"/>
      <c r="BY456" s="116">
        <f t="shared" si="171"/>
        <v>8</v>
      </c>
      <c r="BZ456" s="116"/>
      <c r="CA456" s="116">
        <f t="shared" si="195"/>
        <v>0</v>
      </c>
      <c r="CB456" s="116">
        <f t="shared" si="195"/>
        <v>8</v>
      </c>
      <c r="CC456" s="116">
        <f t="shared" si="195"/>
        <v>0</v>
      </c>
      <c r="CD456" s="116">
        <f t="shared" si="195"/>
        <v>0</v>
      </c>
      <c r="CE456" s="116">
        <f t="shared" si="195"/>
        <v>0</v>
      </c>
      <c r="CF456" s="116">
        <f t="shared" si="195"/>
        <v>0</v>
      </c>
      <c r="CG456" s="116">
        <f t="shared" si="195"/>
        <v>0</v>
      </c>
      <c r="CH456" s="116">
        <f t="shared" si="195"/>
        <v>0</v>
      </c>
      <c r="CI456" s="116">
        <f t="shared" si="195"/>
        <v>0</v>
      </c>
      <c r="CJ456" s="116"/>
      <c r="CK456" s="116">
        <f t="shared" si="172"/>
        <v>8</v>
      </c>
      <c r="CM456" s="216">
        <f>_xlfn.IFNA(VLOOKUP($C456,'Sch 1 - QA Rates'!$B$4:$C$19,2,FALSE ),0)</f>
        <v>45</v>
      </c>
      <c r="CN456" s="216">
        <f t="shared" si="199"/>
        <v>360</v>
      </c>
      <c r="CO456" s="216">
        <f t="shared" si="196"/>
        <v>0</v>
      </c>
      <c r="CP456" s="216">
        <f t="shared" si="197"/>
        <v>0</v>
      </c>
      <c r="CQ456" s="216">
        <f t="shared" si="200"/>
        <v>0</v>
      </c>
      <c r="CR456" s="216">
        <f t="shared" si="201"/>
        <v>0</v>
      </c>
      <c r="CS456" s="221">
        <f t="shared" si="198"/>
        <v>360</v>
      </c>
    </row>
    <row r="457" spans="1:98" outlineLevel="1">
      <c r="A457" s="129">
        <v>7</v>
      </c>
      <c r="B457" s="208" t="s">
        <v>315</v>
      </c>
      <c r="C457" s="132" t="str">
        <f>_xlfn.IFNA(VLOOKUP($B457,'Sch 2 - QA Team Roster'!$B$4:$C$32,2,FALSE )," ")</f>
        <v>QA Executive</v>
      </c>
      <c r="D457" s="323">
        <f>_xlfn.IFNA(VLOOKUP($C457,'Sch 1 - QA Rates'!$B$4:$C$28,2,FALSE )," ")</f>
        <v>154</v>
      </c>
      <c r="E457" s="210"/>
      <c r="F457" s="210"/>
      <c r="G457" s="210"/>
      <c r="H457" s="210"/>
      <c r="I457" s="210"/>
      <c r="J457" s="210"/>
      <c r="K457" s="210"/>
      <c r="L457" s="210">
        <v>2</v>
      </c>
      <c r="M457" s="210"/>
      <c r="N457" s="210"/>
      <c r="O457" s="210"/>
      <c r="P457" s="210"/>
      <c r="Q457" s="210"/>
      <c r="R457" s="210"/>
      <c r="S457" s="210"/>
      <c r="T457" s="210"/>
      <c r="U457" s="210"/>
      <c r="V457" s="210"/>
      <c r="W457" s="210"/>
      <c r="X457" s="210"/>
      <c r="Y457" s="210"/>
      <c r="Z457" s="210"/>
      <c r="AA457" s="210"/>
      <c r="AB457" s="210"/>
      <c r="AC457" s="210"/>
      <c r="AD457" s="210"/>
      <c r="AE457" s="210"/>
      <c r="AF457" s="210"/>
      <c r="AG457" s="210"/>
      <c r="AH457" s="210"/>
      <c r="AI457" s="210"/>
      <c r="AJ457" s="210"/>
      <c r="AK457" s="210"/>
      <c r="AL457" s="210"/>
      <c r="AM457" s="210"/>
      <c r="AN457" s="210"/>
      <c r="AO457" s="210"/>
      <c r="AP457" s="210"/>
      <c r="AQ457" s="210"/>
      <c r="AR457" s="210"/>
      <c r="AS457" s="210"/>
      <c r="AT457" s="210"/>
      <c r="AU457" s="210"/>
      <c r="AV457" s="210"/>
      <c r="AW457" s="210"/>
      <c r="AX457" s="210"/>
      <c r="AY457" s="210"/>
      <c r="AZ457" s="116"/>
      <c r="BA457" s="116"/>
      <c r="BB457" s="116"/>
      <c r="BC457" s="116"/>
      <c r="BD457" s="116"/>
      <c r="BE457" s="116"/>
      <c r="BF457" s="116"/>
      <c r="BG457" s="116"/>
      <c r="BH457" s="116"/>
      <c r="BI457" s="116"/>
      <c r="BJ457" s="116"/>
      <c r="BK457" s="116"/>
      <c r="BL457" s="116"/>
      <c r="BM457" s="116">
        <f t="shared" si="179"/>
        <v>2</v>
      </c>
      <c r="BN457" s="37"/>
      <c r="BO457" s="116">
        <f t="shared" si="194"/>
        <v>0</v>
      </c>
      <c r="BP457" s="116">
        <f t="shared" si="194"/>
        <v>2</v>
      </c>
      <c r="BQ457" s="116">
        <f t="shared" si="194"/>
        <v>0</v>
      </c>
      <c r="BR457" s="116">
        <f t="shared" si="194"/>
        <v>0</v>
      </c>
      <c r="BS457" s="116">
        <f t="shared" si="194"/>
        <v>0</v>
      </c>
      <c r="BT457" s="116">
        <f t="shared" si="194"/>
        <v>0</v>
      </c>
      <c r="BU457" s="116">
        <f t="shared" si="194"/>
        <v>0</v>
      </c>
      <c r="BV457" s="116">
        <f t="shared" si="194"/>
        <v>0</v>
      </c>
      <c r="BW457" s="116">
        <f t="shared" si="194"/>
        <v>0</v>
      </c>
      <c r="BX457" s="116"/>
      <c r="BY457" s="116">
        <f t="shared" si="171"/>
        <v>2</v>
      </c>
      <c r="BZ457" s="116"/>
      <c r="CA457" s="116">
        <f t="shared" si="195"/>
        <v>0</v>
      </c>
      <c r="CB457" s="116">
        <f t="shared" si="195"/>
        <v>2</v>
      </c>
      <c r="CC457" s="116">
        <f t="shared" si="195"/>
        <v>0</v>
      </c>
      <c r="CD457" s="116">
        <f t="shared" si="195"/>
        <v>0</v>
      </c>
      <c r="CE457" s="116">
        <f t="shared" si="195"/>
        <v>0</v>
      </c>
      <c r="CF457" s="116">
        <f t="shared" si="195"/>
        <v>0</v>
      </c>
      <c r="CG457" s="116">
        <f t="shared" si="195"/>
        <v>0</v>
      </c>
      <c r="CH457" s="116">
        <f t="shared" si="195"/>
        <v>0</v>
      </c>
      <c r="CI457" s="116">
        <f t="shared" si="195"/>
        <v>0</v>
      </c>
      <c r="CJ457" s="116"/>
      <c r="CK457" s="116">
        <f t="shared" si="172"/>
        <v>2</v>
      </c>
      <c r="CM457" s="216">
        <f>_xlfn.IFNA(VLOOKUP($C457,'Sch 1 - QA Rates'!$B$4:$C$19,2,FALSE ),0)</f>
        <v>154</v>
      </c>
      <c r="CN457" s="216">
        <f t="shared" si="199"/>
        <v>308</v>
      </c>
      <c r="CO457" s="216">
        <f t="shared" si="196"/>
        <v>0</v>
      </c>
      <c r="CP457" s="216">
        <f t="shared" si="197"/>
        <v>0</v>
      </c>
      <c r="CQ457" s="216">
        <f t="shared" si="200"/>
        <v>0</v>
      </c>
      <c r="CR457" s="216">
        <f t="shared" si="201"/>
        <v>0</v>
      </c>
      <c r="CS457" s="221">
        <f t="shared" si="198"/>
        <v>308</v>
      </c>
    </row>
    <row r="458" spans="1:98" outlineLevel="1">
      <c r="A458" s="129">
        <v>8</v>
      </c>
      <c r="B458" s="133"/>
      <c r="C458" s="132" t="str">
        <f>_xlfn.IFNA(VLOOKUP($B458,'Sch 2 - QA Team Roster'!$B$4:$C$32,2,FALSE )," ")</f>
        <v xml:space="preserve"> </v>
      </c>
      <c r="D458" s="323"/>
      <c r="E458" s="210"/>
      <c r="F458" s="210"/>
      <c r="G458" s="210"/>
      <c r="H458" s="210"/>
      <c r="I458" s="210"/>
      <c r="J458" s="210"/>
      <c r="K458" s="210"/>
      <c r="L458" s="210"/>
      <c r="M458" s="210"/>
      <c r="N458" s="210"/>
      <c r="O458" s="210"/>
      <c r="P458" s="210"/>
      <c r="Q458" s="210"/>
      <c r="R458" s="210"/>
      <c r="S458" s="210"/>
      <c r="T458" s="210"/>
      <c r="U458" s="210"/>
      <c r="V458" s="210"/>
      <c r="W458" s="210"/>
      <c r="X458" s="210"/>
      <c r="Y458" s="210"/>
      <c r="Z458" s="210"/>
      <c r="AA458" s="210"/>
      <c r="AB458" s="210"/>
      <c r="AC458" s="210"/>
      <c r="AD458" s="210"/>
      <c r="AE458" s="210"/>
      <c r="AF458" s="210"/>
      <c r="AG458" s="210"/>
      <c r="AH458" s="210"/>
      <c r="AI458" s="210"/>
      <c r="AJ458" s="210"/>
      <c r="AK458" s="210"/>
      <c r="AL458" s="210"/>
      <c r="AM458" s="210"/>
      <c r="AN458" s="210"/>
      <c r="AO458" s="210"/>
      <c r="AP458" s="210"/>
      <c r="AQ458" s="210"/>
      <c r="AR458" s="210"/>
      <c r="AS458" s="210"/>
      <c r="AT458" s="210"/>
      <c r="AU458" s="210"/>
      <c r="AV458" s="210"/>
      <c r="AW458" s="210"/>
      <c r="AX458" s="210"/>
      <c r="AY458" s="210"/>
      <c r="AZ458" s="116"/>
      <c r="BA458" s="116"/>
      <c r="BB458" s="116"/>
      <c r="BC458" s="116"/>
      <c r="BD458" s="116"/>
      <c r="BE458" s="116"/>
      <c r="BF458" s="116"/>
      <c r="BG458" s="116"/>
      <c r="BH458" s="116"/>
      <c r="BI458" s="116"/>
      <c r="BJ458" s="116"/>
      <c r="BK458" s="116"/>
      <c r="BL458" s="116"/>
      <c r="BM458" s="116">
        <f t="shared" si="179"/>
        <v>0</v>
      </c>
      <c r="BN458" s="37"/>
      <c r="BO458" s="116">
        <f t="shared" si="194"/>
        <v>0</v>
      </c>
      <c r="BP458" s="116">
        <f t="shared" si="194"/>
        <v>0</v>
      </c>
      <c r="BQ458" s="116">
        <f t="shared" si="194"/>
        <v>0</v>
      </c>
      <c r="BR458" s="116">
        <f t="shared" si="194"/>
        <v>0</v>
      </c>
      <c r="BS458" s="116">
        <f t="shared" si="194"/>
        <v>0</v>
      </c>
      <c r="BT458" s="116">
        <f t="shared" si="194"/>
        <v>0</v>
      </c>
      <c r="BU458" s="116">
        <f t="shared" si="194"/>
        <v>0</v>
      </c>
      <c r="BV458" s="116">
        <f t="shared" si="194"/>
        <v>0</v>
      </c>
      <c r="BW458" s="116">
        <f t="shared" si="194"/>
        <v>0</v>
      </c>
      <c r="BX458" s="116"/>
      <c r="BY458" s="116">
        <f t="shared" ref="BY458:BY521" si="202">SUM(BO458:BX458)</f>
        <v>0</v>
      </c>
      <c r="BZ458" s="116"/>
      <c r="CA458" s="116">
        <f t="shared" si="195"/>
        <v>0</v>
      </c>
      <c r="CB458" s="116">
        <f t="shared" si="195"/>
        <v>0</v>
      </c>
      <c r="CC458" s="116">
        <f t="shared" si="195"/>
        <v>0</v>
      </c>
      <c r="CD458" s="116">
        <f t="shared" si="195"/>
        <v>0</v>
      </c>
      <c r="CE458" s="116">
        <f t="shared" si="195"/>
        <v>0</v>
      </c>
      <c r="CF458" s="116">
        <f t="shared" si="195"/>
        <v>0</v>
      </c>
      <c r="CG458" s="116">
        <f t="shared" si="195"/>
        <v>0</v>
      </c>
      <c r="CH458" s="116">
        <f t="shared" si="195"/>
        <v>0</v>
      </c>
      <c r="CI458" s="116">
        <f t="shared" si="195"/>
        <v>0</v>
      </c>
      <c r="CJ458" s="116"/>
      <c r="CK458" s="116">
        <f t="shared" ref="CK458:CK521" si="203">SUM(CA458:CJ458)</f>
        <v>0</v>
      </c>
      <c r="CM458" s="216">
        <f>_xlfn.IFNA(VLOOKUP($C458,'Sch 1 - QA Rates'!$B$4:$C$19,2,FALSE ),0)</f>
        <v>0</v>
      </c>
      <c r="CN458" s="216">
        <f t="shared" si="199"/>
        <v>0</v>
      </c>
      <c r="CO458" s="216">
        <f t="shared" si="196"/>
        <v>0</v>
      </c>
      <c r="CP458" s="216">
        <f t="shared" si="197"/>
        <v>0</v>
      </c>
      <c r="CQ458" s="216">
        <f t="shared" si="200"/>
        <v>0</v>
      </c>
      <c r="CR458" s="216">
        <f t="shared" si="201"/>
        <v>0</v>
      </c>
      <c r="CS458" s="221">
        <f t="shared" si="198"/>
        <v>0</v>
      </c>
    </row>
    <row r="459" spans="1:98" ht="14" customHeight="1" outlineLevel="1">
      <c r="A459" s="129">
        <v>9</v>
      </c>
      <c r="B459" s="133"/>
      <c r="C459" s="132" t="str">
        <f>_xlfn.IFNA(VLOOKUP($B459,'Sch 2 - QA Team Roster'!$B$4:$C$32,2,FALSE )," ")</f>
        <v xml:space="preserve"> </v>
      </c>
      <c r="D459" s="323"/>
      <c r="E459" s="210"/>
      <c r="F459" s="210"/>
      <c r="G459" s="210"/>
      <c r="H459" s="210"/>
      <c r="I459" s="210"/>
      <c r="J459" s="210"/>
      <c r="K459" s="210"/>
      <c r="L459" s="210"/>
      <c r="M459" s="210"/>
      <c r="N459" s="210"/>
      <c r="O459" s="210"/>
      <c r="P459" s="210"/>
      <c r="Q459" s="210"/>
      <c r="R459" s="210"/>
      <c r="S459" s="210"/>
      <c r="T459" s="210"/>
      <c r="U459" s="210"/>
      <c r="V459" s="210"/>
      <c r="W459" s="210"/>
      <c r="X459" s="210"/>
      <c r="Y459" s="210"/>
      <c r="Z459" s="210"/>
      <c r="AA459" s="210"/>
      <c r="AB459" s="210"/>
      <c r="AC459" s="210"/>
      <c r="AD459" s="210"/>
      <c r="AE459" s="210"/>
      <c r="AF459" s="210"/>
      <c r="AG459" s="210"/>
      <c r="AH459" s="210"/>
      <c r="AI459" s="210"/>
      <c r="AJ459" s="210"/>
      <c r="AK459" s="210"/>
      <c r="AL459" s="210"/>
      <c r="AM459" s="210"/>
      <c r="AN459" s="210"/>
      <c r="AO459" s="210"/>
      <c r="AP459" s="210"/>
      <c r="AQ459" s="210"/>
      <c r="AR459" s="210"/>
      <c r="AS459" s="210"/>
      <c r="AT459" s="210"/>
      <c r="AU459" s="210"/>
      <c r="AV459" s="210"/>
      <c r="AW459" s="210"/>
      <c r="AX459" s="210"/>
      <c r="AY459" s="210"/>
      <c r="AZ459" s="116"/>
      <c r="BA459" s="116"/>
      <c r="BB459" s="116"/>
      <c r="BC459" s="116"/>
      <c r="BD459" s="116"/>
      <c r="BE459" s="116"/>
      <c r="BF459" s="116"/>
      <c r="BG459" s="116"/>
      <c r="BH459" s="116"/>
      <c r="BI459" s="116"/>
      <c r="BJ459" s="116"/>
      <c r="BK459" s="116"/>
      <c r="BL459" s="116"/>
      <c r="BM459" s="116">
        <f t="shared" si="179"/>
        <v>0</v>
      </c>
      <c r="BN459" s="37"/>
      <c r="BO459" s="116">
        <f t="shared" si="194"/>
        <v>0</v>
      </c>
      <c r="BP459" s="116">
        <f t="shared" si="194"/>
        <v>0</v>
      </c>
      <c r="BQ459" s="116">
        <f t="shared" si="194"/>
        <v>0</v>
      </c>
      <c r="BR459" s="116">
        <f t="shared" si="194"/>
        <v>0</v>
      </c>
      <c r="BS459" s="116">
        <f t="shared" si="194"/>
        <v>0</v>
      </c>
      <c r="BT459" s="116">
        <f t="shared" si="194"/>
        <v>0</v>
      </c>
      <c r="BU459" s="116">
        <f t="shared" si="194"/>
        <v>0</v>
      </c>
      <c r="BV459" s="116">
        <f t="shared" si="194"/>
        <v>0</v>
      </c>
      <c r="BW459" s="116">
        <f t="shared" si="194"/>
        <v>0</v>
      </c>
      <c r="BX459" s="116"/>
      <c r="BY459" s="116">
        <f t="shared" si="202"/>
        <v>0</v>
      </c>
      <c r="BZ459" s="116"/>
      <c r="CA459" s="116">
        <f t="shared" si="195"/>
        <v>0</v>
      </c>
      <c r="CB459" s="116">
        <f t="shared" si="195"/>
        <v>0</v>
      </c>
      <c r="CC459" s="116">
        <f t="shared" si="195"/>
        <v>0</v>
      </c>
      <c r="CD459" s="116">
        <f t="shared" si="195"/>
        <v>0</v>
      </c>
      <c r="CE459" s="116">
        <f t="shared" si="195"/>
        <v>0</v>
      </c>
      <c r="CF459" s="116">
        <f t="shared" si="195"/>
        <v>0</v>
      </c>
      <c r="CG459" s="116">
        <f t="shared" si="195"/>
        <v>0</v>
      </c>
      <c r="CH459" s="116">
        <f t="shared" si="195"/>
        <v>0</v>
      </c>
      <c r="CI459" s="116">
        <f t="shared" si="195"/>
        <v>0</v>
      </c>
      <c r="CJ459" s="116"/>
      <c r="CK459" s="116">
        <f t="shared" si="203"/>
        <v>0</v>
      </c>
      <c r="CM459" s="216">
        <f>_xlfn.IFNA(VLOOKUP($C459,'Sch 1 - QA Rates'!$B$4:$C$19,2,FALSE ),0)</f>
        <v>0</v>
      </c>
      <c r="CN459" s="216">
        <f t="shared" si="199"/>
        <v>0</v>
      </c>
      <c r="CO459" s="216">
        <f t="shared" si="196"/>
        <v>0</v>
      </c>
      <c r="CP459" s="216">
        <f t="shared" si="197"/>
        <v>0</v>
      </c>
      <c r="CQ459" s="216">
        <f t="shared" si="200"/>
        <v>0</v>
      </c>
      <c r="CR459" s="216">
        <f t="shared" si="201"/>
        <v>0</v>
      </c>
      <c r="CS459" s="221">
        <f t="shared" si="198"/>
        <v>0</v>
      </c>
    </row>
    <row r="460" spans="1:98" outlineLevel="1">
      <c r="A460" s="129">
        <v>10</v>
      </c>
      <c r="B460" s="133"/>
      <c r="C460" s="132" t="str">
        <f>_xlfn.IFNA(VLOOKUP($B460,'Sch 2 - QA Team Roster'!$B$4:$C$32,2,FALSE )," ")</f>
        <v xml:space="preserve"> </v>
      </c>
      <c r="D460" s="323"/>
      <c r="E460" s="210"/>
      <c r="F460" s="210"/>
      <c r="G460" s="210"/>
      <c r="H460" s="210"/>
      <c r="I460" s="210"/>
      <c r="J460" s="210"/>
      <c r="K460" s="210"/>
      <c r="L460" s="210"/>
      <c r="M460" s="210"/>
      <c r="N460" s="210"/>
      <c r="O460" s="210"/>
      <c r="P460" s="210"/>
      <c r="Q460" s="210"/>
      <c r="R460" s="210"/>
      <c r="S460" s="210"/>
      <c r="T460" s="210"/>
      <c r="U460" s="210"/>
      <c r="V460" s="210"/>
      <c r="W460" s="210"/>
      <c r="X460" s="210"/>
      <c r="Y460" s="210"/>
      <c r="Z460" s="210"/>
      <c r="AA460" s="210"/>
      <c r="AB460" s="210"/>
      <c r="AC460" s="210"/>
      <c r="AD460" s="210"/>
      <c r="AE460" s="210"/>
      <c r="AF460" s="210"/>
      <c r="AG460" s="210"/>
      <c r="AH460" s="210"/>
      <c r="AI460" s="210"/>
      <c r="AJ460" s="210"/>
      <c r="AK460" s="210"/>
      <c r="AL460" s="210"/>
      <c r="AM460" s="210"/>
      <c r="AN460" s="210"/>
      <c r="AO460" s="210"/>
      <c r="AP460" s="210"/>
      <c r="AQ460" s="210"/>
      <c r="AR460" s="210"/>
      <c r="AS460" s="210"/>
      <c r="AT460" s="210"/>
      <c r="AU460" s="210"/>
      <c r="AV460" s="210"/>
      <c r="AW460" s="210"/>
      <c r="AX460" s="210"/>
      <c r="AY460" s="210"/>
      <c r="AZ460" s="116"/>
      <c r="BA460" s="116"/>
      <c r="BB460" s="116"/>
      <c r="BC460" s="116"/>
      <c r="BD460" s="116"/>
      <c r="BE460" s="116"/>
      <c r="BF460" s="116"/>
      <c r="BG460" s="116"/>
      <c r="BH460" s="116"/>
      <c r="BI460" s="116"/>
      <c r="BJ460" s="116"/>
      <c r="BK460" s="116"/>
      <c r="BL460" s="116"/>
      <c r="BM460" s="116">
        <f t="shared" si="179"/>
        <v>0</v>
      </c>
      <c r="BN460" s="37"/>
      <c r="BO460" s="116">
        <f t="shared" si="194"/>
        <v>0</v>
      </c>
      <c r="BP460" s="116">
        <f t="shared" si="194"/>
        <v>0</v>
      </c>
      <c r="BQ460" s="116">
        <f t="shared" si="194"/>
        <v>0</v>
      </c>
      <c r="BR460" s="116">
        <f t="shared" si="194"/>
        <v>0</v>
      </c>
      <c r="BS460" s="116">
        <f t="shared" si="194"/>
        <v>0</v>
      </c>
      <c r="BT460" s="116">
        <f t="shared" si="194"/>
        <v>0</v>
      </c>
      <c r="BU460" s="116">
        <f t="shared" si="194"/>
        <v>0</v>
      </c>
      <c r="BV460" s="116">
        <f t="shared" si="194"/>
        <v>0</v>
      </c>
      <c r="BW460" s="116">
        <f t="shared" si="194"/>
        <v>0</v>
      </c>
      <c r="BX460" s="116"/>
      <c r="BY460" s="116">
        <f t="shared" si="202"/>
        <v>0</v>
      </c>
      <c r="BZ460" s="116"/>
      <c r="CA460" s="116">
        <f t="shared" si="195"/>
        <v>0</v>
      </c>
      <c r="CB460" s="116">
        <f t="shared" si="195"/>
        <v>0</v>
      </c>
      <c r="CC460" s="116">
        <f t="shared" si="195"/>
        <v>0</v>
      </c>
      <c r="CD460" s="116">
        <f t="shared" si="195"/>
        <v>0</v>
      </c>
      <c r="CE460" s="116">
        <f t="shared" si="195"/>
        <v>0</v>
      </c>
      <c r="CF460" s="116">
        <f t="shared" si="195"/>
        <v>0</v>
      </c>
      <c r="CG460" s="116">
        <f t="shared" si="195"/>
        <v>0</v>
      </c>
      <c r="CH460" s="116">
        <f t="shared" si="195"/>
        <v>0</v>
      </c>
      <c r="CI460" s="116">
        <f t="shared" si="195"/>
        <v>0</v>
      </c>
      <c r="CJ460" s="116"/>
      <c r="CK460" s="116">
        <f t="shared" si="203"/>
        <v>0</v>
      </c>
      <c r="CM460" s="216">
        <f>_xlfn.IFNA(VLOOKUP($C460,'Sch 1 - QA Rates'!$B$4:$C$19,2,FALSE ),0)</f>
        <v>0</v>
      </c>
      <c r="CN460" s="216">
        <f t="shared" si="199"/>
        <v>0</v>
      </c>
      <c r="CO460" s="216">
        <f t="shared" si="196"/>
        <v>0</v>
      </c>
      <c r="CP460" s="216">
        <f t="shared" si="197"/>
        <v>0</v>
      </c>
      <c r="CQ460" s="216">
        <f t="shared" si="200"/>
        <v>0</v>
      </c>
      <c r="CR460" s="216">
        <f t="shared" si="201"/>
        <v>0</v>
      </c>
      <c r="CS460" s="221">
        <f t="shared" si="198"/>
        <v>0</v>
      </c>
    </row>
    <row r="461" spans="1:98" outlineLevel="1">
      <c r="A461" s="129">
        <v>11</v>
      </c>
      <c r="B461" s="133"/>
      <c r="C461" s="132" t="str">
        <f>_xlfn.IFNA(VLOOKUP($B461,'Sch 2 - QA Team Roster'!$B$4:$C$32,2,FALSE )," ")</f>
        <v xml:space="preserve"> </v>
      </c>
      <c r="D461" s="323"/>
      <c r="E461" s="210"/>
      <c r="F461" s="210"/>
      <c r="G461" s="210"/>
      <c r="H461" s="210"/>
      <c r="I461" s="210"/>
      <c r="J461" s="210"/>
      <c r="K461" s="210"/>
      <c r="L461" s="210"/>
      <c r="M461" s="210"/>
      <c r="N461" s="210"/>
      <c r="O461" s="210"/>
      <c r="P461" s="210"/>
      <c r="Q461" s="210"/>
      <c r="R461" s="210"/>
      <c r="S461" s="210"/>
      <c r="T461" s="210"/>
      <c r="U461" s="210"/>
      <c r="V461" s="210"/>
      <c r="W461" s="210"/>
      <c r="X461" s="210"/>
      <c r="Y461" s="210"/>
      <c r="Z461" s="210"/>
      <c r="AA461" s="210"/>
      <c r="AB461" s="210"/>
      <c r="AC461" s="210"/>
      <c r="AD461" s="210"/>
      <c r="AE461" s="210"/>
      <c r="AF461" s="210"/>
      <c r="AG461" s="210"/>
      <c r="AH461" s="210"/>
      <c r="AI461" s="210"/>
      <c r="AJ461" s="210"/>
      <c r="AK461" s="210"/>
      <c r="AL461" s="210"/>
      <c r="AM461" s="210"/>
      <c r="AN461" s="210"/>
      <c r="AO461" s="210"/>
      <c r="AP461" s="210"/>
      <c r="AQ461" s="210"/>
      <c r="AR461" s="210"/>
      <c r="AS461" s="210"/>
      <c r="AT461" s="210"/>
      <c r="AU461" s="210"/>
      <c r="AV461" s="210"/>
      <c r="AW461" s="210"/>
      <c r="AX461" s="210"/>
      <c r="AY461" s="210"/>
      <c r="AZ461" s="116"/>
      <c r="BA461" s="116"/>
      <c r="BB461" s="116"/>
      <c r="BC461" s="116"/>
      <c r="BD461" s="116"/>
      <c r="BE461" s="116"/>
      <c r="BF461" s="116"/>
      <c r="BG461" s="116"/>
      <c r="BH461" s="116"/>
      <c r="BI461" s="116"/>
      <c r="BJ461" s="116"/>
      <c r="BK461" s="116"/>
      <c r="BL461" s="116"/>
      <c r="BM461" s="116">
        <f t="shared" si="179"/>
        <v>0</v>
      </c>
      <c r="BN461" s="37"/>
      <c r="BO461" s="116">
        <f t="shared" si="194"/>
        <v>0</v>
      </c>
      <c r="BP461" s="116">
        <f t="shared" si="194"/>
        <v>0</v>
      </c>
      <c r="BQ461" s="116">
        <f t="shared" si="194"/>
        <v>0</v>
      </c>
      <c r="BR461" s="116">
        <f t="shared" si="194"/>
        <v>0</v>
      </c>
      <c r="BS461" s="116">
        <f t="shared" si="194"/>
        <v>0</v>
      </c>
      <c r="BT461" s="116">
        <f t="shared" si="194"/>
        <v>0</v>
      </c>
      <c r="BU461" s="116">
        <f t="shared" si="194"/>
        <v>0</v>
      </c>
      <c r="BV461" s="116">
        <f t="shared" si="194"/>
        <v>0</v>
      </c>
      <c r="BW461" s="116">
        <f t="shared" si="194"/>
        <v>0</v>
      </c>
      <c r="BX461" s="116"/>
      <c r="BY461" s="116">
        <f t="shared" si="202"/>
        <v>0</v>
      </c>
      <c r="BZ461" s="116"/>
      <c r="CA461" s="116">
        <f t="shared" si="195"/>
        <v>0</v>
      </c>
      <c r="CB461" s="116">
        <f t="shared" si="195"/>
        <v>0</v>
      </c>
      <c r="CC461" s="116">
        <f t="shared" si="195"/>
        <v>0</v>
      </c>
      <c r="CD461" s="116">
        <f t="shared" si="195"/>
        <v>0</v>
      </c>
      <c r="CE461" s="116">
        <f t="shared" si="195"/>
        <v>0</v>
      </c>
      <c r="CF461" s="116">
        <f t="shared" si="195"/>
        <v>0</v>
      </c>
      <c r="CG461" s="116">
        <f t="shared" si="195"/>
        <v>0</v>
      </c>
      <c r="CH461" s="116">
        <f t="shared" si="195"/>
        <v>0</v>
      </c>
      <c r="CI461" s="116">
        <f t="shared" si="195"/>
        <v>0</v>
      </c>
      <c r="CJ461" s="116"/>
      <c r="CK461" s="116">
        <f t="shared" si="203"/>
        <v>0</v>
      </c>
      <c r="CM461" s="216">
        <f>_xlfn.IFNA(VLOOKUP($C461,'Sch 1 - QA Rates'!$B$4:$C$19,2,FALSE ),0)</f>
        <v>0</v>
      </c>
      <c r="CN461" s="216">
        <f t="shared" si="199"/>
        <v>0</v>
      </c>
      <c r="CO461" s="216">
        <f t="shared" si="196"/>
        <v>0</v>
      </c>
      <c r="CP461" s="216">
        <f t="shared" si="197"/>
        <v>0</v>
      </c>
      <c r="CQ461" s="216">
        <f t="shared" si="200"/>
        <v>0</v>
      </c>
      <c r="CR461" s="216">
        <f t="shared" si="201"/>
        <v>0</v>
      </c>
      <c r="CS461" s="221">
        <f t="shared" si="198"/>
        <v>0</v>
      </c>
    </row>
    <row r="462" spans="1:98" outlineLevel="1">
      <c r="A462" s="129">
        <v>12</v>
      </c>
      <c r="B462" s="133"/>
      <c r="C462" s="132" t="str">
        <f>_xlfn.IFNA(VLOOKUP($B462,'Sch 2 - QA Team Roster'!$B$4:$C$32,2,FALSE )," ")</f>
        <v xml:space="preserve"> </v>
      </c>
      <c r="D462" s="323"/>
      <c r="E462" s="210"/>
      <c r="F462" s="210"/>
      <c r="G462" s="210"/>
      <c r="H462" s="210"/>
      <c r="I462" s="210"/>
      <c r="J462" s="210"/>
      <c r="K462" s="210"/>
      <c r="L462" s="210"/>
      <c r="M462" s="210"/>
      <c r="N462" s="210"/>
      <c r="O462" s="210"/>
      <c r="P462" s="210"/>
      <c r="Q462" s="210"/>
      <c r="R462" s="210"/>
      <c r="S462" s="210"/>
      <c r="T462" s="210"/>
      <c r="U462" s="210"/>
      <c r="V462" s="210"/>
      <c r="W462" s="210"/>
      <c r="X462" s="210"/>
      <c r="Y462" s="210"/>
      <c r="Z462" s="210"/>
      <c r="AA462" s="210"/>
      <c r="AB462" s="210"/>
      <c r="AC462" s="210"/>
      <c r="AD462" s="210"/>
      <c r="AE462" s="210"/>
      <c r="AF462" s="210"/>
      <c r="AG462" s="210"/>
      <c r="AH462" s="210"/>
      <c r="AI462" s="210"/>
      <c r="AJ462" s="210"/>
      <c r="AK462" s="210"/>
      <c r="AL462" s="210"/>
      <c r="AM462" s="210"/>
      <c r="AN462" s="210"/>
      <c r="AO462" s="210"/>
      <c r="AP462" s="210"/>
      <c r="AQ462" s="210"/>
      <c r="AR462" s="210"/>
      <c r="AS462" s="210"/>
      <c r="AT462" s="210"/>
      <c r="AU462" s="210"/>
      <c r="AV462" s="210"/>
      <c r="AW462" s="210"/>
      <c r="AX462" s="210"/>
      <c r="AY462" s="210"/>
      <c r="AZ462" s="116"/>
      <c r="BA462" s="116"/>
      <c r="BB462" s="116"/>
      <c r="BC462" s="116"/>
      <c r="BD462" s="116"/>
      <c r="BE462" s="116"/>
      <c r="BF462" s="116"/>
      <c r="BG462" s="116"/>
      <c r="BH462" s="116"/>
      <c r="BI462" s="116"/>
      <c r="BJ462" s="116"/>
      <c r="BK462" s="116"/>
      <c r="BL462" s="116"/>
      <c r="BM462" s="116">
        <f t="shared" si="179"/>
        <v>0</v>
      </c>
      <c r="BN462" s="37"/>
      <c r="BO462" s="116">
        <f t="shared" si="194"/>
        <v>0</v>
      </c>
      <c r="BP462" s="116">
        <f t="shared" si="194"/>
        <v>0</v>
      </c>
      <c r="BQ462" s="116">
        <f t="shared" si="194"/>
        <v>0</v>
      </c>
      <c r="BR462" s="116">
        <f t="shared" si="194"/>
        <v>0</v>
      </c>
      <c r="BS462" s="116">
        <f t="shared" si="194"/>
        <v>0</v>
      </c>
      <c r="BT462" s="116">
        <f t="shared" si="194"/>
        <v>0</v>
      </c>
      <c r="BU462" s="116">
        <f t="shared" si="194"/>
        <v>0</v>
      </c>
      <c r="BV462" s="116">
        <f t="shared" si="194"/>
        <v>0</v>
      </c>
      <c r="BW462" s="116">
        <f t="shared" si="194"/>
        <v>0</v>
      </c>
      <c r="BX462" s="116"/>
      <c r="BY462" s="116">
        <f t="shared" si="202"/>
        <v>0</v>
      </c>
      <c r="BZ462" s="116"/>
      <c r="CA462" s="116">
        <f t="shared" si="195"/>
        <v>0</v>
      </c>
      <c r="CB462" s="116">
        <f t="shared" si="195"/>
        <v>0</v>
      </c>
      <c r="CC462" s="116">
        <f t="shared" si="195"/>
        <v>0</v>
      </c>
      <c r="CD462" s="116">
        <f t="shared" si="195"/>
        <v>0</v>
      </c>
      <c r="CE462" s="116">
        <f t="shared" si="195"/>
        <v>0</v>
      </c>
      <c r="CF462" s="116">
        <f t="shared" si="195"/>
        <v>0</v>
      </c>
      <c r="CG462" s="116">
        <f t="shared" si="195"/>
        <v>0</v>
      </c>
      <c r="CH462" s="116">
        <f t="shared" si="195"/>
        <v>0</v>
      </c>
      <c r="CI462" s="116">
        <f t="shared" si="195"/>
        <v>0</v>
      </c>
      <c r="CJ462" s="116"/>
      <c r="CK462" s="116">
        <f t="shared" si="203"/>
        <v>0</v>
      </c>
      <c r="CM462" s="216">
        <f>_xlfn.IFNA(VLOOKUP($C462,'Sch 1 - QA Rates'!$B$4:$C$19,2,FALSE ),0)</f>
        <v>0</v>
      </c>
      <c r="CN462" s="216">
        <f t="shared" si="199"/>
        <v>0</v>
      </c>
      <c r="CO462" s="216">
        <f t="shared" si="196"/>
        <v>0</v>
      </c>
      <c r="CP462" s="216">
        <f t="shared" si="197"/>
        <v>0</v>
      </c>
      <c r="CQ462" s="216">
        <f t="shared" si="200"/>
        <v>0</v>
      </c>
      <c r="CR462" s="216">
        <f t="shared" si="201"/>
        <v>0</v>
      </c>
      <c r="CS462" s="221">
        <f t="shared" si="198"/>
        <v>0</v>
      </c>
    </row>
    <row r="463" spans="1:98" outlineLevel="1">
      <c r="A463" s="129">
        <v>13</v>
      </c>
      <c r="B463" s="133"/>
      <c r="C463" s="132" t="str">
        <f>_xlfn.IFNA(VLOOKUP($B463,'Sch 2 - QA Team Roster'!$B$4:$C$32,2,FALSE )," ")</f>
        <v xml:space="preserve"> </v>
      </c>
      <c r="D463" s="323"/>
      <c r="E463" s="210"/>
      <c r="F463" s="210"/>
      <c r="G463" s="210"/>
      <c r="H463" s="210"/>
      <c r="I463" s="210"/>
      <c r="J463" s="210"/>
      <c r="K463" s="210"/>
      <c r="L463" s="210"/>
      <c r="M463" s="210"/>
      <c r="N463" s="210"/>
      <c r="O463" s="210"/>
      <c r="P463" s="210"/>
      <c r="Q463" s="210"/>
      <c r="R463" s="210"/>
      <c r="S463" s="210"/>
      <c r="T463" s="210"/>
      <c r="U463" s="210"/>
      <c r="V463" s="210"/>
      <c r="W463" s="210"/>
      <c r="X463" s="210"/>
      <c r="Y463" s="210"/>
      <c r="Z463" s="210"/>
      <c r="AA463" s="210"/>
      <c r="AB463" s="210"/>
      <c r="AC463" s="210"/>
      <c r="AD463" s="210"/>
      <c r="AE463" s="210"/>
      <c r="AF463" s="210"/>
      <c r="AG463" s="210"/>
      <c r="AH463" s="210"/>
      <c r="AI463" s="210"/>
      <c r="AJ463" s="210"/>
      <c r="AK463" s="210"/>
      <c r="AL463" s="210"/>
      <c r="AM463" s="210"/>
      <c r="AN463" s="210"/>
      <c r="AO463" s="210"/>
      <c r="AP463" s="210"/>
      <c r="AQ463" s="210"/>
      <c r="AR463" s="210"/>
      <c r="AS463" s="210"/>
      <c r="AT463" s="210"/>
      <c r="AU463" s="210"/>
      <c r="AV463" s="210"/>
      <c r="AW463" s="210"/>
      <c r="AX463" s="210"/>
      <c r="AY463" s="210"/>
      <c r="AZ463" s="116"/>
      <c r="BA463" s="116"/>
      <c r="BB463" s="116"/>
      <c r="BC463" s="116"/>
      <c r="BD463" s="116"/>
      <c r="BE463" s="116"/>
      <c r="BF463" s="116"/>
      <c r="BG463" s="116"/>
      <c r="BH463" s="116"/>
      <c r="BI463" s="116"/>
      <c r="BJ463" s="116"/>
      <c r="BK463" s="116"/>
      <c r="BL463" s="116"/>
      <c r="BM463" s="116">
        <f t="shared" si="179"/>
        <v>0</v>
      </c>
      <c r="BN463" s="37"/>
      <c r="BO463" s="116">
        <f t="shared" si="194"/>
        <v>0</v>
      </c>
      <c r="BP463" s="116">
        <f t="shared" si="194"/>
        <v>0</v>
      </c>
      <c r="BQ463" s="116">
        <f t="shared" si="194"/>
        <v>0</v>
      </c>
      <c r="BR463" s="116">
        <f t="shared" si="194"/>
        <v>0</v>
      </c>
      <c r="BS463" s="116">
        <f t="shared" si="194"/>
        <v>0</v>
      </c>
      <c r="BT463" s="116">
        <f t="shared" si="194"/>
        <v>0</v>
      </c>
      <c r="BU463" s="116">
        <f t="shared" si="194"/>
        <v>0</v>
      </c>
      <c r="BV463" s="116">
        <f t="shared" si="194"/>
        <v>0</v>
      </c>
      <c r="BW463" s="116">
        <f t="shared" si="194"/>
        <v>0</v>
      </c>
      <c r="BX463" s="116"/>
      <c r="BY463" s="116">
        <f t="shared" si="202"/>
        <v>0</v>
      </c>
      <c r="BZ463" s="116"/>
      <c r="CA463" s="116">
        <f t="shared" si="195"/>
        <v>0</v>
      </c>
      <c r="CB463" s="116">
        <f t="shared" si="195"/>
        <v>0</v>
      </c>
      <c r="CC463" s="116">
        <f t="shared" si="195"/>
        <v>0</v>
      </c>
      <c r="CD463" s="116">
        <f t="shared" si="195"/>
        <v>0</v>
      </c>
      <c r="CE463" s="116">
        <f t="shared" si="195"/>
        <v>0</v>
      </c>
      <c r="CF463" s="116">
        <f t="shared" si="195"/>
        <v>0</v>
      </c>
      <c r="CG463" s="116">
        <f t="shared" si="195"/>
        <v>0</v>
      </c>
      <c r="CH463" s="116">
        <f t="shared" si="195"/>
        <v>0</v>
      </c>
      <c r="CI463" s="116">
        <f t="shared" si="195"/>
        <v>0</v>
      </c>
      <c r="CJ463" s="116"/>
      <c r="CK463" s="116">
        <f t="shared" si="203"/>
        <v>0</v>
      </c>
      <c r="CM463" s="216">
        <f>_xlfn.IFNA(VLOOKUP($C463,'Sch 1 - QA Rates'!$B$4:$C$19,2,FALSE ),0)</f>
        <v>0</v>
      </c>
      <c r="CN463" s="216">
        <f t="shared" si="199"/>
        <v>0</v>
      </c>
      <c r="CO463" s="216">
        <f t="shared" si="196"/>
        <v>0</v>
      </c>
      <c r="CP463" s="216">
        <f t="shared" si="197"/>
        <v>0</v>
      </c>
      <c r="CQ463" s="216">
        <f t="shared" si="200"/>
        <v>0</v>
      </c>
      <c r="CR463" s="216">
        <f t="shared" si="201"/>
        <v>0</v>
      </c>
      <c r="CS463" s="221">
        <f t="shared" si="198"/>
        <v>0</v>
      </c>
    </row>
    <row r="464" spans="1:98" outlineLevel="1">
      <c r="A464" s="129">
        <v>14</v>
      </c>
      <c r="B464" s="133"/>
      <c r="C464" s="132" t="str">
        <f>_xlfn.IFNA(VLOOKUP($B464,'Sch 2 - QA Team Roster'!$B$4:$C$32,2,FALSE )," ")</f>
        <v xml:space="preserve"> </v>
      </c>
      <c r="D464" s="323"/>
      <c r="E464" s="210"/>
      <c r="F464" s="210"/>
      <c r="G464" s="210"/>
      <c r="H464" s="210"/>
      <c r="I464" s="210"/>
      <c r="J464" s="210"/>
      <c r="K464" s="210"/>
      <c r="L464" s="210"/>
      <c r="M464" s="210"/>
      <c r="N464" s="210"/>
      <c r="O464" s="210"/>
      <c r="P464" s="210"/>
      <c r="Q464" s="210"/>
      <c r="R464" s="210"/>
      <c r="S464" s="210"/>
      <c r="T464" s="210"/>
      <c r="U464" s="210"/>
      <c r="V464" s="210"/>
      <c r="W464" s="210"/>
      <c r="X464" s="210"/>
      <c r="Y464" s="210"/>
      <c r="Z464" s="210"/>
      <c r="AA464" s="210"/>
      <c r="AB464" s="210"/>
      <c r="AC464" s="210"/>
      <c r="AD464" s="210"/>
      <c r="AE464" s="210"/>
      <c r="AF464" s="210"/>
      <c r="AG464" s="210"/>
      <c r="AH464" s="210"/>
      <c r="AI464" s="210"/>
      <c r="AJ464" s="210"/>
      <c r="AK464" s="210"/>
      <c r="AL464" s="210"/>
      <c r="AM464" s="210"/>
      <c r="AN464" s="210"/>
      <c r="AO464" s="210"/>
      <c r="AP464" s="210"/>
      <c r="AQ464" s="210"/>
      <c r="AR464" s="210"/>
      <c r="AS464" s="210"/>
      <c r="AT464" s="210"/>
      <c r="AU464" s="210"/>
      <c r="AV464" s="210"/>
      <c r="AW464" s="210"/>
      <c r="AX464" s="210"/>
      <c r="AY464" s="210"/>
      <c r="AZ464" s="116"/>
      <c r="BA464" s="116"/>
      <c r="BB464" s="116"/>
      <c r="BC464" s="116"/>
      <c r="BD464" s="116"/>
      <c r="BE464" s="116"/>
      <c r="BF464" s="116"/>
      <c r="BG464" s="116"/>
      <c r="BH464" s="116"/>
      <c r="BI464" s="116"/>
      <c r="BJ464" s="116"/>
      <c r="BK464" s="116"/>
      <c r="BL464" s="116"/>
      <c r="BM464" s="116">
        <f t="shared" si="179"/>
        <v>0</v>
      </c>
      <c r="BN464" s="37"/>
      <c r="BO464" s="116">
        <f t="shared" si="194"/>
        <v>0</v>
      </c>
      <c r="BP464" s="116">
        <f t="shared" si="194"/>
        <v>0</v>
      </c>
      <c r="BQ464" s="116">
        <f t="shared" si="194"/>
        <v>0</v>
      </c>
      <c r="BR464" s="116">
        <f t="shared" si="194"/>
        <v>0</v>
      </c>
      <c r="BS464" s="116">
        <f t="shared" si="194"/>
        <v>0</v>
      </c>
      <c r="BT464" s="116">
        <f t="shared" si="194"/>
        <v>0</v>
      </c>
      <c r="BU464" s="116">
        <f t="shared" si="194"/>
        <v>0</v>
      </c>
      <c r="BV464" s="116">
        <f t="shared" si="194"/>
        <v>0</v>
      </c>
      <c r="BW464" s="116">
        <f t="shared" si="194"/>
        <v>0</v>
      </c>
      <c r="BX464" s="116"/>
      <c r="BY464" s="116">
        <f t="shared" si="202"/>
        <v>0</v>
      </c>
      <c r="BZ464" s="116"/>
      <c r="CA464" s="116">
        <f t="shared" si="195"/>
        <v>0</v>
      </c>
      <c r="CB464" s="116">
        <f t="shared" si="195"/>
        <v>0</v>
      </c>
      <c r="CC464" s="116">
        <f t="shared" si="195"/>
        <v>0</v>
      </c>
      <c r="CD464" s="116">
        <f t="shared" si="195"/>
        <v>0</v>
      </c>
      <c r="CE464" s="116">
        <f t="shared" si="195"/>
        <v>0</v>
      </c>
      <c r="CF464" s="116">
        <f t="shared" si="195"/>
        <v>0</v>
      </c>
      <c r="CG464" s="116">
        <f t="shared" si="195"/>
        <v>0</v>
      </c>
      <c r="CH464" s="116">
        <f t="shared" si="195"/>
        <v>0</v>
      </c>
      <c r="CI464" s="116">
        <f t="shared" si="195"/>
        <v>0</v>
      </c>
      <c r="CJ464" s="116"/>
      <c r="CK464" s="116">
        <f t="shared" si="203"/>
        <v>0</v>
      </c>
      <c r="CM464" s="216">
        <f>_xlfn.IFNA(VLOOKUP($C464,'Sch 1 - QA Rates'!$B$4:$C$19,2,FALSE ),0)</f>
        <v>0</v>
      </c>
      <c r="CN464" s="216">
        <f t="shared" si="199"/>
        <v>0</v>
      </c>
      <c r="CO464" s="216">
        <f t="shared" si="196"/>
        <v>0</v>
      </c>
      <c r="CP464" s="216">
        <f t="shared" si="197"/>
        <v>0</v>
      </c>
      <c r="CQ464" s="216">
        <f t="shared" si="200"/>
        <v>0</v>
      </c>
      <c r="CR464" s="216">
        <f t="shared" si="201"/>
        <v>0</v>
      </c>
      <c r="CS464" s="221">
        <f t="shared" si="198"/>
        <v>0</v>
      </c>
    </row>
    <row r="465" spans="1:98" outlineLevel="1">
      <c r="A465" s="129">
        <v>15</v>
      </c>
      <c r="B465" s="133"/>
      <c r="C465" s="132" t="str">
        <f>_xlfn.IFNA(VLOOKUP($B465,'Sch 2 - QA Team Roster'!$B$4:$C$32,2,FALSE )," ")</f>
        <v xml:space="preserve"> </v>
      </c>
      <c r="D465" s="323"/>
      <c r="E465" s="210"/>
      <c r="F465" s="210"/>
      <c r="G465" s="210"/>
      <c r="H465" s="210"/>
      <c r="I465" s="210"/>
      <c r="J465" s="210"/>
      <c r="K465" s="210"/>
      <c r="L465" s="210"/>
      <c r="M465" s="210"/>
      <c r="N465" s="210"/>
      <c r="O465" s="210"/>
      <c r="P465" s="210"/>
      <c r="Q465" s="210"/>
      <c r="R465" s="210"/>
      <c r="S465" s="210"/>
      <c r="T465" s="210"/>
      <c r="U465" s="210"/>
      <c r="V465" s="210"/>
      <c r="W465" s="210"/>
      <c r="X465" s="210"/>
      <c r="Y465" s="210"/>
      <c r="Z465" s="210"/>
      <c r="AA465" s="210"/>
      <c r="AB465" s="210"/>
      <c r="AC465" s="210"/>
      <c r="AD465" s="210"/>
      <c r="AE465" s="210"/>
      <c r="AF465" s="210"/>
      <c r="AG465" s="210"/>
      <c r="AH465" s="210"/>
      <c r="AI465" s="210"/>
      <c r="AJ465" s="210"/>
      <c r="AK465" s="210"/>
      <c r="AL465" s="210"/>
      <c r="AM465" s="210"/>
      <c r="AN465" s="210"/>
      <c r="AO465" s="210"/>
      <c r="AP465" s="210"/>
      <c r="AQ465" s="210"/>
      <c r="AR465" s="210"/>
      <c r="AS465" s="210"/>
      <c r="AT465" s="210"/>
      <c r="AU465" s="210"/>
      <c r="AV465" s="210"/>
      <c r="AW465" s="210"/>
      <c r="AX465" s="210"/>
      <c r="AY465" s="210"/>
      <c r="AZ465" s="116"/>
      <c r="BA465" s="116"/>
      <c r="BB465" s="116"/>
      <c r="BC465" s="116"/>
      <c r="BD465" s="116"/>
      <c r="BE465" s="116"/>
      <c r="BF465" s="116"/>
      <c r="BG465" s="116"/>
      <c r="BH465" s="116"/>
      <c r="BI465" s="116"/>
      <c r="BJ465" s="116"/>
      <c r="BK465" s="116"/>
      <c r="BL465" s="116"/>
      <c r="BM465" s="116">
        <f t="shared" si="179"/>
        <v>0</v>
      </c>
      <c r="BN465" s="37"/>
      <c r="BO465" s="116">
        <f t="shared" si="194"/>
        <v>0</v>
      </c>
      <c r="BP465" s="116">
        <f t="shared" si="194"/>
        <v>0</v>
      </c>
      <c r="BQ465" s="116">
        <f t="shared" si="194"/>
        <v>0</v>
      </c>
      <c r="BR465" s="116">
        <f t="shared" si="194"/>
        <v>0</v>
      </c>
      <c r="BS465" s="116">
        <f t="shared" si="194"/>
        <v>0</v>
      </c>
      <c r="BT465" s="116">
        <f t="shared" si="194"/>
        <v>0</v>
      </c>
      <c r="BU465" s="116">
        <f t="shared" si="194"/>
        <v>0</v>
      </c>
      <c r="BV465" s="116">
        <f t="shared" si="194"/>
        <v>0</v>
      </c>
      <c r="BW465" s="116">
        <f t="shared" si="194"/>
        <v>0</v>
      </c>
      <c r="BX465" s="116"/>
      <c r="BY465" s="116">
        <f t="shared" si="202"/>
        <v>0</v>
      </c>
      <c r="BZ465" s="116"/>
      <c r="CA465" s="116">
        <f t="shared" si="195"/>
        <v>0</v>
      </c>
      <c r="CB465" s="116">
        <f t="shared" si="195"/>
        <v>0</v>
      </c>
      <c r="CC465" s="116">
        <f t="shared" si="195"/>
        <v>0</v>
      </c>
      <c r="CD465" s="116">
        <f t="shared" si="195"/>
        <v>0</v>
      </c>
      <c r="CE465" s="116">
        <f t="shared" si="195"/>
        <v>0</v>
      </c>
      <c r="CF465" s="116">
        <f t="shared" si="195"/>
        <v>0</v>
      </c>
      <c r="CG465" s="116">
        <f t="shared" si="195"/>
        <v>0</v>
      </c>
      <c r="CH465" s="116">
        <f t="shared" si="195"/>
        <v>0</v>
      </c>
      <c r="CI465" s="116">
        <f t="shared" si="195"/>
        <v>0</v>
      </c>
      <c r="CJ465" s="116"/>
      <c r="CK465" s="116">
        <f t="shared" si="203"/>
        <v>0</v>
      </c>
      <c r="CM465" s="216">
        <f>_xlfn.IFNA(VLOOKUP($C465,'Sch 1 - QA Rates'!$B$4:$C$19,2,FALSE ),0)</f>
        <v>0</v>
      </c>
      <c r="CN465" s="216">
        <f t="shared" si="199"/>
        <v>0</v>
      </c>
      <c r="CO465" s="216">
        <f t="shared" si="196"/>
        <v>0</v>
      </c>
      <c r="CP465" s="216">
        <f t="shared" si="197"/>
        <v>0</v>
      </c>
      <c r="CQ465" s="216">
        <f t="shared" si="200"/>
        <v>0</v>
      </c>
      <c r="CR465" s="216">
        <f t="shared" si="201"/>
        <v>0</v>
      </c>
      <c r="CS465" s="221">
        <f t="shared" si="198"/>
        <v>0</v>
      </c>
    </row>
    <row r="466" spans="1:98" outlineLevel="1">
      <c r="A466" s="129">
        <v>16</v>
      </c>
      <c r="B466" s="133"/>
      <c r="C466" s="132" t="str">
        <f>_xlfn.IFNA(VLOOKUP($B466,'Sch 2 - QA Team Roster'!$B$4:$C$32,2,FALSE )," ")</f>
        <v xml:space="preserve"> </v>
      </c>
      <c r="D466" s="323"/>
      <c r="E466" s="210"/>
      <c r="F466" s="210"/>
      <c r="G466" s="210"/>
      <c r="H466" s="210"/>
      <c r="I466" s="210"/>
      <c r="J466" s="210"/>
      <c r="K466" s="210"/>
      <c r="L466" s="210"/>
      <c r="M466" s="210"/>
      <c r="N466" s="210"/>
      <c r="O466" s="210"/>
      <c r="P466" s="210"/>
      <c r="Q466" s="210"/>
      <c r="R466" s="210"/>
      <c r="S466" s="210"/>
      <c r="T466" s="210"/>
      <c r="U466" s="210"/>
      <c r="V466" s="210"/>
      <c r="W466" s="210"/>
      <c r="X466" s="210"/>
      <c r="Y466" s="210"/>
      <c r="Z466" s="210"/>
      <c r="AA466" s="210"/>
      <c r="AB466" s="210"/>
      <c r="AC466" s="210"/>
      <c r="AD466" s="210"/>
      <c r="AE466" s="210"/>
      <c r="AF466" s="210"/>
      <c r="AG466" s="210"/>
      <c r="AH466" s="210"/>
      <c r="AI466" s="210"/>
      <c r="AJ466" s="210"/>
      <c r="AK466" s="210"/>
      <c r="AL466" s="210"/>
      <c r="AM466" s="210"/>
      <c r="AN466" s="210"/>
      <c r="AO466" s="210"/>
      <c r="AP466" s="210"/>
      <c r="AQ466" s="210"/>
      <c r="AR466" s="210"/>
      <c r="AS466" s="210"/>
      <c r="AT466" s="210"/>
      <c r="AU466" s="210"/>
      <c r="AV466" s="210"/>
      <c r="AW466" s="210"/>
      <c r="AX466" s="210"/>
      <c r="AY466" s="210"/>
      <c r="AZ466" s="116"/>
      <c r="BA466" s="116"/>
      <c r="BB466" s="116"/>
      <c r="BC466" s="116"/>
      <c r="BD466" s="116"/>
      <c r="BE466" s="116"/>
      <c r="BF466" s="116"/>
      <c r="BG466" s="116"/>
      <c r="BH466" s="116"/>
      <c r="BI466" s="116"/>
      <c r="BJ466" s="116"/>
      <c r="BK466" s="116"/>
      <c r="BL466" s="116"/>
      <c r="BM466" s="116">
        <f t="shared" si="179"/>
        <v>0</v>
      </c>
      <c r="BN466" s="37"/>
      <c r="BO466" s="116">
        <f t="shared" si="194"/>
        <v>0</v>
      </c>
      <c r="BP466" s="116">
        <f t="shared" si="194"/>
        <v>0</v>
      </c>
      <c r="BQ466" s="116">
        <f t="shared" si="194"/>
        <v>0</v>
      </c>
      <c r="BR466" s="116">
        <f t="shared" si="194"/>
        <v>0</v>
      </c>
      <c r="BS466" s="116">
        <f t="shared" si="194"/>
        <v>0</v>
      </c>
      <c r="BT466" s="116">
        <f t="shared" si="194"/>
        <v>0</v>
      </c>
      <c r="BU466" s="116">
        <f t="shared" si="194"/>
        <v>0</v>
      </c>
      <c r="BV466" s="116">
        <f t="shared" si="194"/>
        <v>0</v>
      </c>
      <c r="BW466" s="116">
        <f t="shared" si="194"/>
        <v>0</v>
      </c>
      <c r="BX466" s="116"/>
      <c r="BY466" s="116">
        <f t="shared" si="202"/>
        <v>0</v>
      </c>
      <c r="BZ466" s="116"/>
      <c r="CA466" s="116">
        <f t="shared" si="195"/>
        <v>0</v>
      </c>
      <c r="CB466" s="116">
        <f t="shared" si="195"/>
        <v>0</v>
      </c>
      <c r="CC466" s="116">
        <f t="shared" si="195"/>
        <v>0</v>
      </c>
      <c r="CD466" s="116">
        <f t="shared" si="195"/>
        <v>0</v>
      </c>
      <c r="CE466" s="116">
        <f t="shared" si="195"/>
        <v>0</v>
      </c>
      <c r="CF466" s="116">
        <f t="shared" si="195"/>
        <v>0</v>
      </c>
      <c r="CG466" s="116">
        <f t="shared" si="195"/>
        <v>0</v>
      </c>
      <c r="CH466" s="116">
        <f t="shared" si="195"/>
        <v>0</v>
      </c>
      <c r="CI466" s="116">
        <f t="shared" si="195"/>
        <v>0</v>
      </c>
      <c r="CJ466" s="116"/>
      <c r="CK466" s="116">
        <f t="shared" si="203"/>
        <v>0</v>
      </c>
      <c r="CM466" s="216">
        <f>_xlfn.IFNA(VLOOKUP($C466,'Sch 1 - QA Rates'!$B$4:$C$19,2,FALSE ),0)</f>
        <v>0</v>
      </c>
      <c r="CN466" s="216">
        <f t="shared" si="199"/>
        <v>0</v>
      </c>
      <c r="CO466" s="216">
        <f t="shared" si="196"/>
        <v>0</v>
      </c>
      <c r="CP466" s="216">
        <f t="shared" si="197"/>
        <v>0</v>
      </c>
      <c r="CQ466" s="216">
        <f t="shared" si="200"/>
        <v>0</v>
      </c>
      <c r="CR466" s="216">
        <f t="shared" si="201"/>
        <v>0</v>
      </c>
      <c r="CS466" s="221">
        <f t="shared" si="198"/>
        <v>0</v>
      </c>
    </row>
    <row r="467" spans="1:98" outlineLevel="1">
      <c r="A467" s="129">
        <v>17</v>
      </c>
      <c r="B467" s="133"/>
      <c r="C467" s="132" t="str">
        <f>_xlfn.IFNA(VLOOKUP($B467,'Sch 2 - QA Team Roster'!$B$4:$C$32,2,FALSE )," ")</f>
        <v xml:space="preserve"> </v>
      </c>
      <c r="D467" s="323"/>
      <c r="E467" s="210"/>
      <c r="F467" s="210"/>
      <c r="G467" s="210"/>
      <c r="H467" s="210"/>
      <c r="I467" s="210"/>
      <c r="J467" s="210"/>
      <c r="K467" s="210"/>
      <c r="L467" s="210"/>
      <c r="M467" s="210"/>
      <c r="N467" s="210"/>
      <c r="O467" s="210"/>
      <c r="P467" s="210"/>
      <c r="Q467" s="210"/>
      <c r="R467" s="210"/>
      <c r="S467" s="210"/>
      <c r="T467" s="210"/>
      <c r="U467" s="210"/>
      <c r="V467" s="210"/>
      <c r="W467" s="210"/>
      <c r="X467" s="210"/>
      <c r="Y467" s="210"/>
      <c r="Z467" s="210"/>
      <c r="AA467" s="210"/>
      <c r="AB467" s="210"/>
      <c r="AC467" s="210"/>
      <c r="AD467" s="210"/>
      <c r="AE467" s="210"/>
      <c r="AF467" s="210"/>
      <c r="AG467" s="210"/>
      <c r="AH467" s="210"/>
      <c r="AI467" s="210"/>
      <c r="AJ467" s="210"/>
      <c r="AK467" s="210"/>
      <c r="AL467" s="210"/>
      <c r="AM467" s="210"/>
      <c r="AN467" s="210"/>
      <c r="AO467" s="210"/>
      <c r="AP467" s="210"/>
      <c r="AQ467" s="210"/>
      <c r="AR467" s="210"/>
      <c r="AS467" s="210"/>
      <c r="AT467" s="210"/>
      <c r="AU467" s="210"/>
      <c r="AV467" s="210"/>
      <c r="AW467" s="210"/>
      <c r="AX467" s="210"/>
      <c r="AY467" s="210"/>
      <c r="AZ467" s="116"/>
      <c r="BA467" s="116"/>
      <c r="BB467" s="116"/>
      <c r="BC467" s="116"/>
      <c r="BD467" s="116"/>
      <c r="BE467" s="116"/>
      <c r="BF467" s="116"/>
      <c r="BG467" s="116"/>
      <c r="BH467" s="116"/>
      <c r="BI467" s="116"/>
      <c r="BJ467" s="116"/>
      <c r="BK467" s="116"/>
      <c r="BL467" s="116"/>
      <c r="BM467" s="116">
        <f t="shared" si="179"/>
        <v>0</v>
      </c>
      <c r="BN467" s="37"/>
      <c r="BO467" s="116">
        <f t="shared" si="194"/>
        <v>0</v>
      </c>
      <c r="BP467" s="116">
        <f t="shared" si="194"/>
        <v>0</v>
      </c>
      <c r="BQ467" s="116">
        <f t="shared" si="194"/>
        <v>0</v>
      </c>
      <c r="BR467" s="116">
        <f t="shared" si="194"/>
        <v>0</v>
      </c>
      <c r="BS467" s="116">
        <f t="shared" si="194"/>
        <v>0</v>
      </c>
      <c r="BT467" s="116">
        <f t="shared" si="194"/>
        <v>0</v>
      </c>
      <c r="BU467" s="116">
        <f t="shared" si="194"/>
        <v>0</v>
      </c>
      <c r="BV467" s="116">
        <f t="shared" si="194"/>
        <v>0</v>
      </c>
      <c r="BW467" s="116">
        <f t="shared" si="194"/>
        <v>0</v>
      </c>
      <c r="BX467" s="116"/>
      <c r="BY467" s="116">
        <f t="shared" si="202"/>
        <v>0</v>
      </c>
      <c r="BZ467" s="116"/>
      <c r="CA467" s="116">
        <f t="shared" si="195"/>
        <v>0</v>
      </c>
      <c r="CB467" s="116">
        <f t="shared" si="195"/>
        <v>0</v>
      </c>
      <c r="CC467" s="116">
        <f t="shared" si="195"/>
        <v>0</v>
      </c>
      <c r="CD467" s="116">
        <f t="shared" si="195"/>
        <v>0</v>
      </c>
      <c r="CE467" s="116">
        <f t="shared" si="195"/>
        <v>0</v>
      </c>
      <c r="CF467" s="116">
        <f t="shared" si="195"/>
        <v>0</v>
      </c>
      <c r="CG467" s="116">
        <f t="shared" si="195"/>
        <v>0</v>
      </c>
      <c r="CH467" s="116">
        <f t="shared" si="195"/>
        <v>0</v>
      </c>
      <c r="CI467" s="116">
        <f t="shared" si="195"/>
        <v>0</v>
      </c>
      <c r="CJ467" s="116"/>
      <c r="CK467" s="116">
        <f t="shared" si="203"/>
        <v>0</v>
      </c>
      <c r="CM467" s="216">
        <f>_xlfn.IFNA(VLOOKUP($C467,'Sch 1 - QA Rates'!$B$4:$C$19,2,FALSE ),0)</f>
        <v>0</v>
      </c>
      <c r="CN467" s="216">
        <f t="shared" si="199"/>
        <v>0</v>
      </c>
      <c r="CO467" s="216">
        <f t="shared" si="196"/>
        <v>0</v>
      </c>
      <c r="CP467" s="216">
        <f t="shared" si="197"/>
        <v>0</v>
      </c>
      <c r="CQ467" s="216">
        <f t="shared" si="200"/>
        <v>0</v>
      </c>
      <c r="CR467" s="216">
        <f t="shared" si="201"/>
        <v>0</v>
      </c>
      <c r="CS467" s="221">
        <f t="shared" si="198"/>
        <v>0</v>
      </c>
    </row>
    <row r="468" spans="1:98" outlineLevel="1">
      <c r="A468" s="129">
        <v>18</v>
      </c>
      <c r="B468" s="133"/>
      <c r="C468" s="132" t="str">
        <f>_xlfn.IFNA(VLOOKUP($B468,'Sch 2 - QA Team Roster'!$B$4:$C$32,2,FALSE )," ")</f>
        <v xml:space="preserve"> </v>
      </c>
      <c r="D468" s="323"/>
      <c r="E468" s="210"/>
      <c r="F468" s="210"/>
      <c r="G468" s="210"/>
      <c r="H468" s="210"/>
      <c r="I468" s="210"/>
      <c r="J468" s="210"/>
      <c r="K468" s="210"/>
      <c r="L468" s="210"/>
      <c r="M468" s="210"/>
      <c r="N468" s="210"/>
      <c r="O468" s="210"/>
      <c r="P468" s="210"/>
      <c r="Q468" s="210"/>
      <c r="R468" s="210"/>
      <c r="S468" s="210"/>
      <c r="T468" s="210"/>
      <c r="U468" s="210"/>
      <c r="V468" s="210"/>
      <c r="W468" s="210"/>
      <c r="X468" s="210"/>
      <c r="Y468" s="210"/>
      <c r="Z468" s="210"/>
      <c r="AA468" s="210"/>
      <c r="AB468" s="210"/>
      <c r="AC468" s="210"/>
      <c r="AD468" s="210"/>
      <c r="AE468" s="210"/>
      <c r="AF468" s="210"/>
      <c r="AG468" s="210"/>
      <c r="AH468" s="210"/>
      <c r="AI468" s="210"/>
      <c r="AJ468" s="210"/>
      <c r="AK468" s="210"/>
      <c r="AL468" s="210"/>
      <c r="AM468" s="210"/>
      <c r="AN468" s="210"/>
      <c r="AO468" s="210"/>
      <c r="AP468" s="210"/>
      <c r="AQ468" s="210"/>
      <c r="AR468" s="210"/>
      <c r="AS468" s="210"/>
      <c r="AT468" s="210"/>
      <c r="AU468" s="210"/>
      <c r="AV468" s="210"/>
      <c r="AW468" s="210"/>
      <c r="AX468" s="210"/>
      <c r="AY468" s="210"/>
      <c r="AZ468" s="116"/>
      <c r="BA468" s="116"/>
      <c r="BB468" s="116"/>
      <c r="BC468" s="116"/>
      <c r="BD468" s="116"/>
      <c r="BE468" s="116"/>
      <c r="BF468" s="116"/>
      <c r="BG468" s="116"/>
      <c r="BH468" s="116"/>
      <c r="BI468" s="116"/>
      <c r="BJ468" s="116"/>
      <c r="BK468" s="116"/>
      <c r="BL468" s="116"/>
      <c r="BM468" s="116">
        <f t="shared" si="179"/>
        <v>0</v>
      </c>
      <c r="BN468" s="37"/>
      <c r="BO468" s="116">
        <f t="shared" si="194"/>
        <v>0</v>
      </c>
      <c r="BP468" s="116">
        <f t="shared" si="194"/>
        <v>0</v>
      </c>
      <c r="BQ468" s="116">
        <f t="shared" si="194"/>
        <v>0</v>
      </c>
      <c r="BR468" s="116">
        <f t="shared" si="194"/>
        <v>0</v>
      </c>
      <c r="BS468" s="116">
        <f t="shared" si="194"/>
        <v>0</v>
      </c>
      <c r="BT468" s="116">
        <f t="shared" si="194"/>
        <v>0</v>
      </c>
      <c r="BU468" s="116">
        <f t="shared" si="194"/>
        <v>0</v>
      </c>
      <c r="BV468" s="116">
        <f t="shared" si="194"/>
        <v>0</v>
      </c>
      <c r="BW468" s="116">
        <f t="shared" si="194"/>
        <v>0</v>
      </c>
      <c r="BX468" s="116"/>
      <c r="BY468" s="116">
        <f t="shared" si="202"/>
        <v>0</v>
      </c>
      <c r="BZ468" s="116"/>
      <c r="CA468" s="116">
        <f t="shared" si="195"/>
        <v>0</v>
      </c>
      <c r="CB468" s="116">
        <f t="shared" si="195"/>
        <v>0</v>
      </c>
      <c r="CC468" s="116">
        <f t="shared" si="195"/>
        <v>0</v>
      </c>
      <c r="CD468" s="116">
        <f t="shared" si="195"/>
        <v>0</v>
      </c>
      <c r="CE468" s="116">
        <f t="shared" si="195"/>
        <v>0</v>
      </c>
      <c r="CF468" s="116">
        <f t="shared" si="195"/>
        <v>0</v>
      </c>
      <c r="CG468" s="116">
        <f t="shared" si="195"/>
        <v>0</v>
      </c>
      <c r="CH468" s="116">
        <f t="shared" si="195"/>
        <v>0</v>
      </c>
      <c r="CI468" s="116">
        <f t="shared" si="195"/>
        <v>0</v>
      </c>
      <c r="CJ468" s="116"/>
      <c r="CK468" s="116">
        <f t="shared" si="203"/>
        <v>0</v>
      </c>
      <c r="CM468" s="216">
        <f>_xlfn.IFNA(VLOOKUP($C468,'Sch 1 - QA Rates'!$B$4:$C$19,2,FALSE ),0)</f>
        <v>0</v>
      </c>
      <c r="CN468" s="216">
        <f t="shared" si="199"/>
        <v>0</v>
      </c>
      <c r="CO468" s="216">
        <f>SUM(Q468:AB468)*CM468</f>
        <v>0</v>
      </c>
      <c r="CP468" s="216">
        <f>SUM(AC468:AN468)*CM468</f>
        <v>0</v>
      </c>
      <c r="CQ468" s="216">
        <f t="shared" si="200"/>
        <v>0</v>
      </c>
      <c r="CR468" s="216">
        <f t="shared" si="201"/>
        <v>0</v>
      </c>
      <c r="CS468" s="221">
        <f t="shared" si="198"/>
        <v>0</v>
      </c>
    </row>
    <row r="469" spans="1:98" ht="14" customHeight="1" outlineLevel="1">
      <c r="A469" s="129">
        <v>19</v>
      </c>
      <c r="B469" s="133"/>
      <c r="C469" s="132" t="str">
        <f>_xlfn.IFNA(VLOOKUP($B469,'Sch 2 - QA Team Roster'!$B$4:$C$32,2,FALSE )," ")</f>
        <v xml:space="preserve"> </v>
      </c>
      <c r="D469" s="323"/>
      <c r="E469" s="210"/>
      <c r="F469" s="210"/>
      <c r="G469" s="210"/>
      <c r="H469" s="210"/>
      <c r="I469" s="210"/>
      <c r="J469" s="210"/>
      <c r="K469" s="210"/>
      <c r="L469" s="210"/>
      <c r="M469" s="210"/>
      <c r="N469" s="210"/>
      <c r="O469" s="210"/>
      <c r="P469" s="210"/>
      <c r="Q469" s="210"/>
      <c r="R469" s="210"/>
      <c r="S469" s="210"/>
      <c r="T469" s="210"/>
      <c r="U469" s="210"/>
      <c r="V469" s="210"/>
      <c r="W469" s="210"/>
      <c r="X469" s="210"/>
      <c r="Y469" s="210"/>
      <c r="Z469" s="210"/>
      <c r="AA469" s="210"/>
      <c r="AB469" s="210"/>
      <c r="AC469" s="210"/>
      <c r="AD469" s="210"/>
      <c r="AE469" s="210"/>
      <c r="AF469" s="210"/>
      <c r="AG469" s="210"/>
      <c r="AH469" s="210"/>
      <c r="AI469" s="210"/>
      <c r="AJ469" s="210"/>
      <c r="AK469" s="210"/>
      <c r="AL469" s="210"/>
      <c r="AM469" s="210"/>
      <c r="AN469" s="210"/>
      <c r="AO469" s="210"/>
      <c r="AP469" s="210"/>
      <c r="AQ469" s="210"/>
      <c r="AR469" s="210"/>
      <c r="AS469" s="210"/>
      <c r="AT469" s="210"/>
      <c r="AU469" s="210"/>
      <c r="AV469" s="210"/>
      <c r="AW469" s="210"/>
      <c r="AX469" s="210"/>
      <c r="AY469" s="210"/>
      <c r="AZ469" s="116"/>
      <c r="BA469" s="116"/>
      <c r="BB469" s="116"/>
      <c r="BC469" s="116"/>
      <c r="BD469" s="116"/>
      <c r="BE469" s="116"/>
      <c r="BF469" s="116"/>
      <c r="BG469" s="116"/>
      <c r="BH469" s="116"/>
      <c r="BI469" s="116"/>
      <c r="BJ469" s="116"/>
      <c r="BK469" s="116"/>
      <c r="BL469" s="116"/>
      <c r="BM469" s="116">
        <f t="shared" si="179"/>
        <v>0</v>
      </c>
      <c r="BN469" s="37"/>
      <c r="BO469" s="116">
        <f t="shared" si="194"/>
        <v>0</v>
      </c>
      <c r="BP469" s="116">
        <f t="shared" si="194"/>
        <v>0</v>
      </c>
      <c r="BQ469" s="116">
        <f t="shared" si="194"/>
        <v>0</v>
      </c>
      <c r="BR469" s="116">
        <f t="shared" si="194"/>
        <v>0</v>
      </c>
      <c r="BS469" s="116">
        <f t="shared" si="194"/>
        <v>0</v>
      </c>
      <c r="BT469" s="116">
        <f t="shared" si="194"/>
        <v>0</v>
      </c>
      <c r="BU469" s="116">
        <f t="shared" si="194"/>
        <v>0</v>
      </c>
      <c r="BV469" s="116">
        <f t="shared" si="194"/>
        <v>0</v>
      </c>
      <c r="BW469" s="116">
        <f t="shared" si="194"/>
        <v>0</v>
      </c>
      <c r="BX469" s="116"/>
      <c r="BY469" s="116">
        <f t="shared" si="202"/>
        <v>0</v>
      </c>
      <c r="BZ469" s="116"/>
      <c r="CA469" s="116">
        <f t="shared" si="195"/>
        <v>0</v>
      </c>
      <c r="CB469" s="116">
        <f t="shared" si="195"/>
        <v>0</v>
      </c>
      <c r="CC469" s="116">
        <f t="shared" si="195"/>
        <v>0</v>
      </c>
      <c r="CD469" s="116">
        <f t="shared" si="195"/>
        <v>0</v>
      </c>
      <c r="CE469" s="116">
        <f t="shared" si="195"/>
        <v>0</v>
      </c>
      <c r="CF469" s="116">
        <f t="shared" si="195"/>
        <v>0</v>
      </c>
      <c r="CG469" s="116">
        <f t="shared" si="195"/>
        <v>0</v>
      </c>
      <c r="CH469" s="116">
        <f t="shared" si="195"/>
        <v>0</v>
      </c>
      <c r="CI469" s="116">
        <f t="shared" si="195"/>
        <v>0</v>
      </c>
      <c r="CJ469" s="116"/>
      <c r="CK469" s="116">
        <f t="shared" si="203"/>
        <v>0</v>
      </c>
      <c r="CM469" s="216">
        <f>_xlfn.IFNA(VLOOKUP($C469,'Sch 1 - QA Rates'!$B$4:$C$19,2,FALSE ),0)</f>
        <v>0</v>
      </c>
      <c r="CN469" s="216">
        <f t="shared" si="199"/>
        <v>0</v>
      </c>
      <c r="CO469" s="216">
        <f>SUM(Q469:AB469)*CM469</f>
        <v>0</v>
      </c>
      <c r="CP469" s="216">
        <f>SUM(AC469:AN469)*CM469</f>
        <v>0</v>
      </c>
      <c r="CQ469" s="216">
        <f t="shared" si="200"/>
        <v>0</v>
      </c>
      <c r="CR469" s="216">
        <f t="shared" si="201"/>
        <v>0</v>
      </c>
      <c r="CS469" s="221">
        <f t="shared" si="198"/>
        <v>0</v>
      </c>
    </row>
    <row r="470" spans="1:98" ht="14" outlineLevel="1" thickBot="1">
      <c r="A470" s="129">
        <v>20</v>
      </c>
      <c r="B470" s="126"/>
      <c r="C470" s="132" t="str">
        <f>_xlfn.IFNA(VLOOKUP($B470,'Sch 2 - QA Team Roster'!$B$4:$C$32,2,FALSE )," ")</f>
        <v xml:space="preserve"> </v>
      </c>
      <c r="D470" s="323"/>
      <c r="E470" s="210"/>
      <c r="F470" s="210"/>
      <c r="G470" s="210"/>
      <c r="H470" s="210"/>
      <c r="I470" s="210"/>
      <c r="J470" s="210"/>
      <c r="K470" s="210"/>
      <c r="L470" s="210"/>
      <c r="M470" s="210"/>
      <c r="N470" s="210"/>
      <c r="O470" s="210"/>
      <c r="P470" s="210"/>
      <c r="Q470" s="210"/>
      <c r="R470" s="210"/>
      <c r="S470" s="210"/>
      <c r="T470" s="210"/>
      <c r="U470" s="210"/>
      <c r="V470" s="210"/>
      <c r="W470" s="210"/>
      <c r="X470" s="210"/>
      <c r="Y470" s="210"/>
      <c r="Z470" s="210"/>
      <c r="AA470" s="210"/>
      <c r="AB470" s="210"/>
      <c r="AC470" s="210"/>
      <c r="AD470" s="210"/>
      <c r="AE470" s="210"/>
      <c r="AF470" s="210"/>
      <c r="AG470" s="210"/>
      <c r="AH470" s="210"/>
      <c r="AI470" s="210"/>
      <c r="AJ470" s="210"/>
      <c r="AK470" s="210"/>
      <c r="AL470" s="210"/>
      <c r="AM470" s="210"/>
      <c r="AN470" s="210"/>
      <c r="AO470" s="210"/>
      <c r="AP470" s="210"/>
      <c r="AQ470" s="210"/>
      <c r="AR470" s="210"/>
      <c r="AS470" s="210"/>
      <c r="AT470" s="210"/>
      <c r="AU470" s="210"/>
      <c r="AV470" s="210"/>
      <c r="AW470" s="210"/>
      <c r="AX470" s="210"/>
      <c r="AY470" s="210"/>
      <c r="AZ470" s="116"/>
      <c r="BA470" s="116"/>
      <c r="BB470" s="116"/>
      <c r="BC470" s="116"/>
      <c r="BD470" s="116"/>
      <c r="BE470" s="116"/>
      <c r="BF470" s="116"/>
      <c r="BG470" s="116"/>
      <c r="BH470" s="116"/>
      <c r="BI470" s="116"/>
      <c r="BJ470" s="116"/>
      <c r="BK470" s="116"/>
      <c r="BL470" s="116"/>
      <c r="BM470" s="116">
        <f t="shared" si="179"/>
        <v>0</v>
      </c>
      <c r="BN470" s="37"/>
      <c r="BO470" s="116">
        <f t="shared" si="194"/>
        <v>0</v>
      </c>
      <c r="BP470" s="116">
        <f t="shared" si="194"/>
        <v>0</v>
      </c>
      <c r="BQ470" s="116">
        <f t="shared" si="194"/>
        <v>0</v>
      </c>
      <c r="BR470" s="116">
        <f t="shared" si="194"/>
        <v>0</v>
      </c>
      <c r="BS470" s="116">
        <f t="shared" si="194"/>
        <v>0</v>
      </c>
      <c r="BT470" s="116">
        <f t="shared" si="194"/>
        <v>0</v>
      </c>
      <c r="BU470" s="116">
        <f t="shared" si="194"/>
        <v>0</v>
      </c>
      <c r="BV470" s="116">
        <f t="shared" si="194"/>
        <v>0</v>
      </c>
      <c r="BW470" s="116">
        <f t="shared" si="194"/>
        <v>0</v>
      </c>
      <c r="BX470" s="116"/>
      <c r="BY470" s="116">
        <f t="shared" si="202"/>
        <v>0</v>
      </c>
      <c r="BZ470" s="116"/>
      <c r="CA470" s="116">
        <f t="shared" si="195"/>
        <v>0</v>
      </c>
      <c r="CB470" s="116">
        <f t="shared" si="195"/>
        <v>0</v>
      </c>
      <c r="CC470" s="116">
        <f t="shared" si="195"/>
        <v>0</v>
      </c>
      <c r="CD470" s="116">
        <f t="shared" si="195"/>
        <v>0</v>
      </c>
      <c r="CE470" s="116">
        <f t="shared" si="195"/>
        <v>0</v>
      </c>
      <c r="CF470" s="116">
        <f t="shared" si="195"/>
        <v>0</v>
      </c>
      <c r="CG470" s="116">
        <f t="shared" si="195"/>
        <v>0</v>
      </c>
      <c r="CH470" s="116">
        <f t="shared" si="195"/>
        <v>0</v>
      </c>
      <c r="CI470" s="116">
        <f t="shared" si="195"/>
        <v>0</v>
      </c>
      <c r="CJ470" s="116"/>
      <c r="CK470" s="116">
        <f t="shared" si="203"/>
        <v>0</v>
      </c>
      <c r="CM470" s="216">
        <f>_xlfn.IFNA(VLOOKUP($C470,'Sch 1 - QA Rates'!$B$4:$C$19,2,FALSE ),0)</f>
        <v>0</v>
      </c>
      <c r="CN470" s="216">
        <f t="shared" si="199"/>
        <v>0</v>
      </c>
      <c r="CO470" s="216">
        <f>SUM(Q470:AB470)*CM470</f>
        <v>0</v>
      </c>
      <c r="CP470" s="216">
        <f>SUM(AC470:AN470)*CM470</f>
        <v>0</v>
      </c>
      <c r="CQ470" s="216">
        <f t="shared" si="200"/>
        <v>0</v>
      </c>
      <c r="CR470" s="216">
        <f t="shared" si="201"/>
        <v>0</v>
      </c>
      <c r="CS470" s="221">
        <f t="shared" si="198"/>
        <v>0</v>
      </c>
    </row>
    <row r="471" spans="1:98" s="124" customFormat="1" ht="14" outlineLevel="1" thickTop="1">
      <c r="A471" s="128"/>
      <c r="B471" s="168" t="str">
        <f>'Sch 5 - Summary'!B26</f>
        <v>DEL #23 - Assessment of DD&amp;I Vendor CalSAWS General Design (Page/Report/Correspondence Changes per Requirement)</v>
      </c>
      <c r="C471" s="122"/>
      <c r="D471" s="122"/>
      <c r="E471" s="122"/>
      <c r="F471" s="122"/>
      <c r="G471" s="122"/>
      <c r="H471" s="122"/>
      <c r="I471" s="122"/>
      <c r="J471" s="122"/>
      <c r="K471" s="122"/>
      <c r="L471" s="122"/>
      <c r="M471" s="122" t="s">
        <v>324</v>
      </c>
      <c r="N471" s="122"/>
      <c r="O471" s="122"/>
      <c r="P471" s="122"/>
      <c r="Q471" s="122"/>
      <c r="R471" s="122"/>
      <c r="S471" s="122"/>
      <c r="T471" s="122"/>
      <c r="U471" s="122"/>
      <c r="V471" s="122"/>
      <c r="W471" s="122"/>
      <c r="X471" s="122"/>
      <c r="Y471" s="122"/>
      <c r="Z471" s="122"/>
      <c r="AA471" s="122"/>
      <c r="AB471" s="122"/>
      <c r="AC471" s="122"/>
      <c r="AD471" s="122"/>
      <c r="AE471" s="122"/>
      <c r="AF471" s="122"/>
      <c r="AG471" s="122"/>
      <c r="AH471" s="122"/>
      <c r="AI471" s="122"/>
      <c r="AJ471" s="122"/>
      <c r="AK471" s="122"/>
      <c r="AL471" s="122"/>
      <c r="AM471" s="122"/>
      <c r="AN471" s="122"/>
      <c r="AO471" s="122"/>
      <c r="AP471" s="122"/>
      <c r="AQ471" s="122"/>
      <c r="AR471" s="122"/>
      <c r="AS471" s="122"/>
      <c r="AT471" s="122"/>
      <c r="AU471" s="122"/>
      <c r="AV471" s="122"/>
      <c r="AW471" s="122"/>
      <c r="AX471" s="122"/>
      <c r="AY471" s="122"/>
      <c r="AZ471" s="122"/>
      <c r="BA471" s="122"/>
      <c r="BB471" s="122"/>
      <c r="BC471" s="122"/>
      <c r="BD471" s="122"/>
      <c r="BE471" s="122"/>
      <c r="BF471" s="122"/>
      <c r="BG471" s="122"/>
      <c r="BH471" s="122"/>
      <c r="BI471" s="122"/>
      <c r="BJ471" s="122"/>
      <c r="BK471" s="122"/>
      <c r="BL471" s="122"/>
      <c r="BM471" s="122">
        <f t="shared" si="179"/>
        <v>0</v>
      </c>
      <c r="BN471" s="123"/>
      <c r="BO471" s="122">
        <f t="shared" si="194"/>
        <v>0</v>
      </c>
      <c r="BP471" s="122">
        <f t="shared" si="194"/>
        <v>0</v>
      </c>
      <c r="BQ471" s="122">
        <f t="shared" si="194"/>
        <v>0</v>
      </c>
      <c r="BR471" s="122">
        <f t="shared" si="194"/>
        <v>0</v>
      </c>
      <c r="BS471" s="122">
        <f t="shared" si="194"/>
        <v>0</v>
      </c>
      <c r="BT471" s="122">
        <f t="shared" si="194"/>
        <v>0</v>
      </c>
      <c r="BU471" s="122">
        <f t="shared" si="194"/>
        <v>0</v>
      </c>
      <c r="BV471" s="122">
        <f t="shared" si="194"/>
        <v>0</v>
      </c>
      <c r="BW471" s="122">
        <f t="shared" si="194"/>
        <v>0</v>
      </c>
      <c r="BX471" s="122"/>
      <c r="BY471" s="122">
        <f t="shared" si="202"/>
        <v>0</v>
      </c>
      <c r="BZ471" s="122"/>
      <c r="CA471" s="122">
        <f t="shared" si="195"/>
        <v>0</v>
      </c>
      <c r="CB471" s="122">
        <f t="shared" si="195"/>
        <v>0</v>
      </c>
      <c r="CC471" s="122">
        <f t="shared" si="195"/>
        <v>0</v>
      </c>
      <c r="CD471" s="122">
        <f t="shared" si="195"/>
        <v>0</v>
      </c>
      <c r="CE471" s="122">
        <f t="shared" si="195"/>
        <v>0</v>
      </c>
      <c r="CF471" s="122">
        <f t="shared" si="195"/>
        <v>0</v>
      </c>
      <c r="CG471" s="122">
        <f t="shared" si="195"/>
        <v>0</v>
      </c>
      <c r="CH471" s="122">
        <f t="shared" si="195"/>
        <v>0</v>
      </c>
      <c r="CI471" s="122">
        <f t="shared" si="195"/>
        <v>0</v>
      </c>
      <c r="CJ471" s="122"/>
      <c r="CK471" s="122">
        <f t="shared" si="203"/>
        <v>0</v>
      </c>
      <c r="CM471" s="222"/>
      <c r="CN471" s="220">
        <f>SUM(CN472:CN491)</f>
        <v>138104</v>
      </c>
      <c r="CO471" s="220">
        <f>SUM(CO472:CO491)</f>
        <v>0</v>
      </c>
      <c r="CP471" s="220">
        <f>SUM(CP472:CP491)</f>
        <v>0</v>
      </c>
      <c r="CQ471" s="220">
        <f>SUM(CQ472:CQ491)</f>
        <v>0</v>
      </c>
      <c r="CR471" s="220">
        <f>SUM(CR472:CR491)</f>
        <v>0</v>
      </c>
      <c r="CS471" s="220">
        <f>SUM(CN471:CR471)</f>
        <v>138104</v>
      </c>
      <c r="CT471" s="124" t="s">
        <v>323</v>
      </c>
    </row>
    <row r="472" spans="1:98" outlineLevel="1">
      <c r="A472" s="129">
        <v>1</v>
      </c>
      <c r="B472" s="208" t="s">
        <v>304</v>
      </c>
      <c r="C472" s="132" t="str">
        <f>_xlfn.IFNA(VLOOKUP($B472,'Sch 2 - QA Team Roster'!$B$4:$C$32,2,FALSE )," ")</f>
        <v>QA Project Manager</v>
      </c>
      <c r="D472" s="323">
        <f>_xlfn.IFNA(VLOOKUP($C472,'Sch 1 - QA Rates'!$B$4:$C$28,2,FALSE )," ")</f>
        <v>154</v>
      </c>
      <c r="E472" s="210"/>
      <c r="F472" s="210"/>
      <c r="G472" s="210"/>
      <c r="H472" s="210"/>
      <c r="I472" s="210"/>
      <c r="J472" s="210"/>
      <c r="K472" s="210">
        <v>8</v>
      </c>
      <c r="L472" s="210">
        <v>24</v>
      </c>
      <c r="M472" s="210">
        <v>24</v>
      </c>
      <c r="N472" s="210"/>
      <c r="O472" s="210"/>
      <c r="P472" s="210"/>
      <c r="Q472" s="210"/>
      <c r="R472" s="210"/>
      <c r="S472" s="210"/>
      <c r="T472" s="210"/>
      <c r="U472" s="210"/>
      <c r="V472" s="210"/>
      <c r="W472" s="210"/>
      <c r="X472" s="210"/>
      <c r="Y472" s="210"/>
      <c r="Z472" s="210"/>
      <c r="AA472" s="210"/>
      <c r="AB472" s="210"/>
      <c r="AC472" s="210"/>
      <c r="AD472" s="210"/>
      <c r="AE472" s="210"/>
      <c r="AF472" s="210"/>
      <c r="AG472" s="210"/>
      <c r="AH472" s="210"/>
      <c r="AI472" s="210"/>
      <c r="AJ472" s="210"/>
      <c r="AK472" s="210"/>
      <c r="AL472" s="210"/>
      <c r="AM472" s="210"/>
      <c r="AN472" s="210"/>
      <c r="AO472" s="210"/>
      <c r="AP472" s="210"/>
      <c r="AQ472" s="210"/>
      <c r="AR472" s="210"/>
      <c r="AS472" s="210"/>
      <c r="AT472" s="210"/>
      <c r="AU472" s="210"/>
      <c r="AV472" s="210"/>
      <c r="AW472" s="210"/>
      <c r="AX472" s="210"/>
      <c r="AY472" s="210"/>
      <c r="AZ472" s="116"/>
      <c r="BA472" s="116"/>
      <c r="BB472" s="116"/>
      <c r="BC472" s="116"/>
      <c r="BD472" s="116"/>
      <c r="BE472" s="116"/>
      <c r="BF472" s="116"/>
      <c r="BG472" s="116"/>
      <c r="BH472" s="116"/>
      <c r="BI472" s="116"/>
      <c r="BJ472" s="116"/>
      <c r="BK472" s="116"/>
      <c r="BL472" s="116"/>
      <c r="BM472" s="116">
        <f t="shared" si="179"/>
        <v>56</v>
      </c>
      <c r="BN472" s="37"/>
      <c r="BO472" s="116">
        <f t="shared" si="194"/>
        <v>0</v>
      </c>
      <c r="BP472" s="116">
        <f t="shared" si="194"/>
        <v>56</v>
      </c>
      <c r="BQ472" s="116">
        <f t="shared" si="194"/>
        <v>0</v>
      </c>
      <c r="BR472" s="116">
        <f t="shared" si="194"/>
        <v>0</v>
      </c>
      <c r="BS472" s="116">
        <f t="shared" si="194"/>
        <v>0</v>
      </c>
      <c r="BT472" s="116">
        <f t="shared" si="194"/>
        <v>0</v>
      </c>
      <c r="BU472" s="116">
        <f t="shared" si="194"/>
        <v>0</v>
      </c>
      <c r="BV472" s="116">
        <f t="shared" si="194"/>
        <v>0</v>
      </c>
      <c r="BW472" s="116">
        <f t="shared" si="194"/>
        <v>0</v>
      </c>
      <c r="BX472" s="116"/>
      <c r="BY472" s="116">
        <f t="shared" si="202"/>
        <v>56</v>
      </c>
      <c r="BZ472" s="116"/>
      <c r="CA472" s="116">
        <f t="shared" si="195"/>
        <v>0</v>
      </c>
      <c r="CB472" s="116">
        <f t="shared" si="195"/>
        <v>56</v>
      </c>
      <c r="CC472" s="116">
        <f t="shared" si="195"/>
        <v>0</v>
      </c>
      <c r="CD472" s="116">
        <f t="shared" si="195"/>
        <v>0</v>
      </c>
      <c r="CE472" s="116">
        <f t="shared" si="195"/>
        <v>0</v>
      </c>
      <c r="CF472" s="116">
        <f t="shared" si="195"/>
        <v>0</v>
      </c>
      <c r="CG472" s="116">
        <f t="shared" si="195"/>
        <v>0</v>
      </c>
      <c r="CH472" s="116">
        <f t="shared" si="195"/>
        <v>0</v>
      </c>
      <c r="CI472" s="116">
        <f t="shared" si="195"/>
        <v>0</v>
      </c>
      <c r="CJ472" s="116"/>
      <c r="CK472" s="116">
        <f t="shared" si="203"/>
        <v>56</v>
      </c>
      <c r="CM472" s="216">
        <f>_xlfn.IFNA(VLOOKUP($C472,'Sch 1 - QA Rates'!$B$4:$C$19,2,FALSE ),0)</f>
        <v>154</v>
      </c>
      <c r="CN472" s="216">
        <f>SUM(E472:P472)*CM472</f>
        <v>8624</v>
      </c>
      <c r="CO472" s="216">
        <f t="shared" ref="CO472:CO488" si="204">SUM(Q472:AB472)*CM472</f>
        <v>0</v>
      </c>
      <c r="CP472" s="216">
        <f t="shared" ref="CP472:CP488" si="205">SUM(AC472:AN472)*CM472</f>
        <v>0</v>
      </c>
      <c r="CQ472" s="216">
        <f>SUM(AO472:AZ472)*CM472</f>
        <v>0</v>
      </c>
      <c r="CR472" s="216">
        <f>SUM(BA472:BK472)*CM472</f>
        <v>0</v>
      </c>
      <c r="CS472" s="221">
        <f t="shared" ref="CS472:CS491" si="206">SUM(CN472:CR472)</f>
        <v>8624</v>
      </c>
    </row>
    <row r="473" spans="1:98" outlineLevel="1">
      <c r="A473" s="129">
        <v>2</v>
      </c>
      <c r="B473" s="208" t="s">
        <v>309</v>
      </c>
      <c r="C473" s="132" t="str">
        <f>_xlfn.IFNA(VLOOKUP($B473,'Sch 2 - QA Team Roster'!$B$4:$C$32,2,FALSE )," ")</f>
        <v>QA PMO Specialist</v>
      </c>
      <c r="D473" s="323">
        <f>_xlfn.IFNA(VLOOKUP($C473,'Sch 1 - QA Rates'!$B$4:$C$28,2,FALSE )," ")</f>
        <v>114</v>
      </c>
      <c r="E473" s="210"/>
      <c r="F473" s="210"/>
      <c r="G473" s="210"/>
      <c r="H473" s="210"/>
      <c r="I473" s="210"/>
      <c r="J473" s="210"/>
      <c r="K473" s="477"/>
      <c r="L473" s="477">
        <v>24</v>
      </c>
      <c r="M473" s="477">
        <v>24</v>
      </c>
      <c r="N473" s="210"/>
      <c r="O473" s="210"/>
      <c r="P473" s="210"/>
      <c r="Q473" s="210"/>
      <c r="R473" s="210"/>
      <c r="S473" s="210"/>
      <c r="T473" s="210"/>
      <c r="U473" s="210"/>
      <c r="V473" s="210"/>
      <c r="W473" s="210"/>
      <c r="X473" s="210"/>
      <c r="Y473" s="210"/>
      <c r="Z473" s="210"/>
      <c r="AA473" s="210"/>
      <c r="AB473" s="210"/>
      <c r="AC473" s="210"/>
      <c r="AD473" s="210"/>
      <c r="AE473" s="210"/>
      <c r="AF473" s="210"/>
      <c r="AG473" s="210"/>
      <c r="AH473" s="210"/>
      <c r="AI473" s="210"/>
      <c r="AJ473" s="210"/>
      <c r="AK473" s="210"/>
      <c r="AL473" s="210"/>
      <c r="AM473" s="210"/>
      <c r="AN473" s="210"/>
      <c r="AO473" s="210"/>
      <c r="AP473" s="210"/>
      <c r="AQ473" s="210"/>
      <c r="AR473" s="210"/>
      <c r="AS473" s="210"/>
      <c r="AT473" s="210"/>
      <c r="AU473" s="210"/>
      <c r="AV473" s="210"/>
      <c r="AW473" s="210"/>
      <c r="AX473" s="210"/>
      <c r="AY473" s="210"/>
      <c r="AZ473" s="116"/>
      <c r="BA473" s="116"/>
      <c r="BB473" s="116"/>
      <c r="BC473" s="116"/>
      <c r="BD473" s="116"/>
      <c r="BE473" s="116"/>
      <c r="BF473" s="116"/>
      <c r="BG473" s="116"/>
      <c r="BH473" s="116"/>
      <c r="BI473" s="116"/>
      <c r="BJ473" s="116"/>
      <c r="BK473" s="116"/>
      <c r="BL473" s="116"/>
      <c r="BM473" s="116">
        <f t="shared" si="179"/>
        <v>48</v>
      </c>
      <c r="BN473" s="37"/>
      <c r="BO473" s="116">
        <f t="shared" si="194"/>
        <v>0</v>
      </c>
      <c r="BP473" s="116">
        <f t="shared" si="194"/>
        <v>48</v>
      </c>
      <c r="BQ473" s="116">
        <f t="shared" si="194"/>
        <v>0</v>
      </c>
      <c r="BR473" s="116">
        <f t="shared" si="194"/>
        <v>0</v>
      </c>
      <c r="BS473" s="116">
        <f t="shared" si="194"/>
        <v>0</v>
      </c>
      <c r="BT473" s="116">
        <f t="shared" si="194"/>
        <v>0</v>
      </c>
      <c r="BU473" s="116">
        <f t="shared" si="194"/>
        <v>0</v>
      </c>
      <c r="BV473" s="116">
        <f t="shared" si="194"/>
        <v>0</v>
      </c>
      <c r="BW473" s="116">
        <f t="shared" si="194"/>
        <v>0</v>
      </c>
      <c r="BX473" s="116"/>
      <c r="BY473" s="116">
        <f t="shared" si="202"/>
        <v>48</v>
      </c>
      <c r="BZ473" s="116"/>
      <c r="CA473" s="116">
        <f t="shared" si="195"/>
        <v>0</v>
      </c>
      <c r="CB473" s="116">
        <f t="shared" si="195"/>
        <v>48</v>
      </c>
      <c r="CC473" s="116">
        <f t="shared" si="195"/>
        <v>0</v>
      </c>
      <c r="CD473" s="116">
        <f t="shared" si="195"/>
        <v>0</v>
      </c>
      <c r="CE473" s="116">
        <f t="shared" si="195"/>
        <v>0</v>
      </c>
      <c r="CF473" s="116">
        <f t="shared" si="195"/>
        <v>0</v>
      </c>
      <c r="CG473" s="116">
        <f t="shared" si="195"/>
        <v>0</v>
      </c>
      <c r="CH473" s="116">
        <f t="shared" si="195"/>
        <v>0</v>
      </c>
      <c r="CI473" s="116">
        <f t="shared" si="195"/>
        <v>0</v>
      </c>
      <c r="CJ473" s="116"/>
      <c r="CK473" s="116">
        <f t="shared" si="203"/>
        <v>48</v>
      </c>
      <c r="CM473" s="216">
        <f>_xlfn.IFNA(VLOOKUP($C473,'Sch 1 - QA Rates'!$B$4:$C$19,2,FALSE ),0)</f>
        <v>114</v>
      </c>
      <c r="CN473" s="216">
        <f t="shared" ref="CN473:CN491" si="207">SUM(E473:P473)*CM473</f>
        <v>5472</v>
      </c>
      <c r="CO473" s="216">
        <f t="shared" si="204"/>
        <v>0</v>
      </c>
      <c r="CP473" s="216">
        <f t="shared" si="205"/>
        <v>0</v>
      </c>
      <c r="CQ473" s="216">
        <f t="shared" ref="CQ473:CQ491" si="208">SUM(AO473:AZ473)*CM473</f>
        <v>0</v>
      </c>
      <c r="CR473" s="216">
        <f t="shared" ref="CR473:CR491" si="209">SUM(BA473:BK473)*CM473</f>
        <v>0</v>
      </c>
      <c r="CS473" s="221">
        <f t="shared" si="206"/>
        <v>5472</v>
      </c>
    </row>
    <row r="474" spans="1:98" outlineLevel="1">
      <c r="A474" s="129">
        <v>3</v>
      </c>
      <c r="B474" s="208" t="s">
        <v>392</v>
      </c>
      <c r="C474" s="132" t="str">
        <f>_xlfn.IFNA(VLOOKUP($B474,'Sch 2 - QA Team Roster'!$B$4:$C$32,2,FALSE )," ")</f>
        <v>QA Functional Manager</v>
      </c>
      <c r="D474" s="323">
        <f>_xlfn.IFNA(VLOOKUP($C474,'Sch 1 - QA Rates'!$B$4:$C$28,2,FALSE )," ")</f>
        <v>134</v>
      </c>
      <c r="E474" s="210"/>
      <c r="F474" s="210"/>
      <c r="G474" s="210"/>
      <c r="H474" s="210"/>
      <c r="I474" s="210"/>
      <c r="J474" s="210"/>
      <c r="K474" s="477">
        <v>40</v>
      </c>
      <c r="L474" s="477">
        <v>60</v>
      </c>
      <c r="M474" s="477">
        <v>40</v>
      </c>
      <c r="N474" s="210"/>
      <c r="O474" s="210"/>
      <c r="P474" s="210"/>
      <c r="Q474" s="210"/>
      <c r="R474" s="210"/>
      <c r="S474" s="210"/>
      <c r="T474" s="210"/>
      <c r="U474" s="210"/>
      <c r="V474" s="210"/>
      <c r="W474" s="210"/>
      <c r="X474" s="210"/>
      <c r="Y474" s="210"/>
      <c r="Z474" s="210"/>
      <c r="AA474" s="210"/>
      <c r="AB474" s="210"/>
      <c r="AC474" s="210"/>
      <c r="AD474" s="210"/>
      <c r="AE474" s="210"/>
      <c r="AF474" s="210"/>
      <c r="AG474" s="210"/>
      <c r="AH474" s="210"/>
      <c r="AI474" s="210"/>
      <c r="AJ474" s="210"/>
      <c r="AK474" s="210"/>
      <c r="AL474" s="210"/>
      <c r="AM474" s="210"/>
      <c r="AN474" s="210"/>
      <c r="AO474" s="210"/>
      <c r="AP474" s="210"/>
      <c r="AQ474" s="210"/>
      <c r="AR474" s="210"/>
      <c r="AS474" s="210"/>
      <c r="AT474" s="210"/>
      <c r="AU474" s="210"/>
      <c r="AV474" s="210"/>
      <c r="AW474" s="210"/>
      <c r="AX474" s="210"/>
      <c r="AY474" s="210"/>
      <c r="AZ474" s="116"/>
      <c r="BA474" s="116"/>
      <c r="BB474" s="116"/>
      <c r="BC474" s="116"/>
      <c r="BD474" s="116"/>
      <c r="BE474" s="116"/>
      <c r="BF474" s="116"/>
      <c r="BG474" s="116"/>
      <c r="BH474" s="116"/>
      <c r="BI474" s="116"/>
      <c r="BJ474" s="116"/>
      <c r="BK474" s="116"/>
      <c r="BL474" s="116"/>
      <c r="BM474" s="116">
        <f t="shared" si="179"/>
        <v>140</v>
      </c>
      <c r="BN474" s="37"/>
      <c r="BO474" s="116">
        <f t="shared" si="194"/>
        <v>0</v>
      </c>
      <c r="BP474" s="116">
        <f t="shared" si="194"/>
        <v>140</v>
      </c>
      <c r="BQ474" s="116">
        <f t="shared" si="194"/>
        <v>0</v>
      </c>
      <c r="BR474" s="116">
        <f t="shared" si="194"/>
        <v>0</v>
      </c>
      <c r="BS474" s="116">
        <f t="shared" si="194"/>
        <v>0</v>
      </c>
      <c r="BT474" s="116">
        <f t="shared" si="194"/>
        <v>0</v>
      </c>
      <c r="BU474" s="116">
        <f t="shared" si="194"/>
        <v>0</v>
      </c>
      <c r="BV474" s="116">
        <f t="shared" si="194"/>
        <v>0</v>
      </c>
      <c r="BW474" s="116">
        <f t="shared" si="194"/>
        <v>0</v>
      </c>
      <c r="BX474" s="116"/>
      <c r="BY474" s="116">
        <f t="shared" si="202"/>
        <v>140</v>
      </c>
      <c r="BZ474" s="116"/>
      <c r="CA474" s="116">
        <f t="shared" si="195"/>
        <v>0</v>
      </c>
      <c r="CB474" s="116">
        <f t="shared" si="195"/>
        <v>140</v>
      </c>
      <c r="CC474" s="116">
        <f t="shared" si="195"/>
        <v>0</v>
      </c>
      <c r="CD474" s="116">
        <f t="shared" si="195"/>
        <v>0</v>
      </c>
      <c r="CE474" s="116">
        <f t="shared" si="195"/>
        <v>0</v>
      </c>
      <c r="CF474" s="116">
        <f t="shared" si="195"/>
        <v>0</v>
      </c>
      <c r="CG474" s="116">
        <f t="shared" si="195"/>
        <v>0</v>
      </c>
      <c r="CH474" s="116">
        <f t="shared" si="195"/>
        <v>0</v>
      </c>
      <c r="CI474" s="116">
        <f t="shared" si="195"/>
        <v>0</v>
      </c>
      <c r="CJ474" s="116"/>
      <c r="CK474" s="116">
        <f t="shared" si="203"/>
        <v>140</v>
      </c>
      <c r="CM474" s="216">
        <f>_xlfn.IFNA(VLOOKUP($C474,'Sch 1 - QA Rates'!$B$4:$C$19,2,FALSE ),0)</f>
        <v>134</v>
      </c>
      <c r="CN474" s="216">
        <f t="shared" si="207"/>
        <v>18760</v>
      </c>
      <c r="CO474" s="216">
        <f t="shared" si="204"/>
        <v>0</v>
      </c>
      <c r="CP474" s="216">
        <f t="shared" si="205"/>
        <v>0</v>
      </c>
      <c r="CQ474" s="216">
        <f t="shared" si="208"/>
        <v>0</v>
      </c>
      <c r="CR474" s="216">
        <f t="shared" si="209"/>
        <v>0</v>
      </c>
      <c r="CS474" s="221">
        <f t="shared" si="206"/>
        <v>18760</v>
      </c>
    </row>
    <row r="475" spans="1:98" outlineLevel="1">
      <c r="A475" s="129">
        <v>4</v>
      </c>
      <c r="B475" s="208" t="s">
        <v>439</v>
      </c>
      <c r="C475" s="132" t="str">
        <f>_xlfn.IFNA(VLOOKUP($B475,'Sch 2 - QA Team Roster'!$B$4:$C$32,2,FALSE )," ")</f>
        <v>QA Technical Manager</v>
      </c>
      <c r="D475" s="323">
        <f>_xlfn.IFNA(VLOOKUP($C475,'Sch 1 - QA Rates'!$B$4:$C$28,2,FALSE )," ")</f>
        <v>144</v>
      </c>
      <c r="E475" s="210"/>
      <c r="F475" s="210"/>
      <c r="G475" s="210"/>
      <c r="H475" s="210"/>
      <c r="I475" s="210"/>
      <c r="J475" s="210"/>
      <c r="K475" s="477"/>
      <c r="L475" s="477">
        <v>32</v>
      </c>
      <c r="M475" s="477">
        <v>60</v>
      </c>
      <c r="N475" s="210"/>
      <c r="O475" s="210"/>
      <c r="P475" s="210"/>
      <c r="Q475" s="210"/>
      <c r="R475" s="210"/>
      <c r="S475" s="210"/>
      <c r="T475" s="210"/>
      <c r="U475" s="210"/>
      <c r="V475" s="210"/>
      <c r="W475" s="210"/>
      <c r="X475" s="210"/>
      <c r="Y475" s="210"/>
      <c r="Z475" s="210"/>
      <c r="AA475" s="210"/>
      <c r="AB475" s="210"/>
      <c r="AC475" s="210"/>
      <c r="AD475" s="210"/>
      <c r="AE475" s="210"/>
      <c r="AF475" s="210"/>
      <c r="AG475" s="210"/>
      <c r="AH475" s="210"/>
      <c r="AI475" s="210"/>
      <c r="AJ475" s="210"/>
      <c r="AK475" s="210"/>
      <c r="AL475" s="210"/>
      <c r="AM475" s="210"/>
      <c r="AN475" s="210"/>
      <c r="AO475" s="210"/>
      <c r="AP475" s="210"/>
      <c r="AQ475" s="210"/>
      <c r="AR475" s="210"/>
      <c r="AS475" s="210"/>
      <c r="AT475" s="210"/>
      <c r="AU475" s="210"/>
      <c r="AV475" s="210"/>
      <c r="AW475" s="210"/>
      <c r="AX475" s="210"/>
      <c r="AY475" s="210"/>
      <c r="AZ475" s="116"/>
      <c r="BA475" s="116"/>
      <c r="BB475" s="116"/>
      <c r="BC475" s="116"/>
      <c r="BD475" s="116"/>
      <c r="BE475" s="116"/>
      <c r="BF475" s="116"/>
      <c r="BG475" s="116"/>
      <c r="BH475" s="116"/>
      <c r="BI475" s="116"/>
      <c r="BJ475" s="116"/>
      <c r="BK475" s="116"/>
      <c r="BL475" s="116"/>
      <c r="BM475" s="116">
        <f t="shared" si="179"/>
        <v>92</v>
      </c>
      <c r="BN475" s="37"/>
      <c r="BO475" s="116">
        <f t="shared" si="194"/>
        <v>0</v>
      </c>
      <c r="BP475" s="116">
        <f t="shared" si="194"/>
        <v>92</v>
      </c>
      <c r="BQ475" s="116">
        <f t="shared" si="194"/>
        <v>0</v>
      </c>
      <c r="BR475" s="116">
        <f t="shared" si="194"/>
        <v>0</v>
      </c>
      <c r="BS475" s="116">
        <f t="shared" si="194"/>
        <v>0</v>
      </c>
      <c r="BT475" s="116">
        <f t="shared" si="194"/>
        <v>0</v>
      </c>
      <c r="BU475" s="116">
        <f t="shared" si="194"/>
        <v>0</v>
      </c>
      <c r="BV475" s="116">
        <f t="shared" si="194"/>
        <v>0</v>
      </c>
      <c r="BW475" s="116">
        <f t="shared" si="194"/>
        <v>0</v>
      </c>
      <c r="BX475" s="116"/>
      <c r="BY475" s="116">
        <f t="shared" si="202"/>
        <v>92</v>
      </c>
      <c r="BZ475" s="116"/>
      <c r="CA475" s="116">
        <f t="shared" si="195"/>
        <v>0</v>
      </c>
      <c r="CB475" s="116">
        <f t="shared" si="195"/>
        <v>92</v>
      </c>
      <c r="CC475" s="116">
        <f t="shared" si="195"/>
        <v>0</v>
      </c>
      <c r="CD475" s="116">
        <f t="shared" si="195"/>
        <v>0</v>
      </c>
      <c r="CE475" s="116">
        <f t="shared" si="195"/>
        <v>0</v>
      </c>
      <c r="CF475" s="116">
        <f t="shared" si="195"/>
        <v>0</v>
      </c>
      <c r="CG475" s="116">
        <f t="shared" si="195"/>
        <v>0</v>
      </c>
      <c r="CH475" s="116">
        <f t="shared" si="195"/>
        <v>0</v>
      </c>
      <c r="CI475" s="116">
        <f t="shared" si="195"/>
        <v>0</v>
      </c>
      <c r="CJ475" s="116"/>
      <c r="CK475" s="116">
        <f t="shared" si="203"/>
        <v>92</v>
      </c>
      <c r="CM475" s="216">
        <f>_xlfn.IFNA(VLOOKUP($C475,'Sch 1 - QA Rates'!$B$4:$C$19,2,FALSE ),0)</f>
        <v>144</v>
      </c>
      <c r="CN475" s="216">
        <f t="shared" si="207"/>
        <v>13248</v>
      </c>
      <c r="CO475" s="216">
        <f t="shared" si="204"/>
        <v>0</v>
      </c>
      <c r="CP475" s="216">
        <f t="shared" si="205"/>
        <v>0</v>
      </c>
      <c r="CQ475" s="216">
        <f t="shared" si="208"/>
        <v>0</v>
      </c>
      <c r="CR475" s="216">
        <f t="shared" si="209"/>
        <v>0</v>
      </c>
      <c r="CS475" s="221">
        <f t="shared" si="206"/>
        <v>13248</v>
      </c>
    </row>
    <row r="476" spans="1:98" outlineLevel="1">
      <c r="A476" s="129">
        <v>5</v>
      </c>
      <c r="B476" s="208" t="s">
        <v>436</v>
      </c>
      <c r="C476" s="132" t="str">
        <f>_xlfn.IFNA(VLOOKUP($B476,'Sch 2 - QA Team Roster'!$B$4:$C$32,2,FALSE )," ")</f>
        <v>QA Business Analyst/Tester</v>
      </c>
      <c r="D476" s="323">
        <f>_xlfn.IFNA(VLOOKUP($C476,'Sch 1 - QA Rates'!$B$4:$C$28,2,FALSE )," ")</f>
        <v>114</v>
      </c>
      <c r="E476" s="210"/>
      <c r="F476" s="210"/>
      <c r="G476" s="210"/>
      <c r="H476" s="210"/>
      <c r="I476" s="210"/>
      <c r="J476" s="210"/>
      <c r="K476" s="477">
        <v>48</v>
      </c>
      <c r="L476" s="477">
        <v>96</v>
      </c>
      <c r="M476" s="477">
        <v>40</v>
      </c>
      <c r="N476" s="210"/>
      <c r="O476" s="210"/>
      <c r="P476" s="210"/>
      <c r="Q476" s="210"/>
      <c r="R476" s="210"/>
      <c r="S476" s="210"/>
      <c r="T476" s="210"/>
      <c r="U476" s="210"/>
      <c r="V476" s="210"/>
      <c r="W476" s="210"/>
      <c r="X476" s="210"/>
      <c r="Y476" s="210"/>
      <c r="Z476" s="210"/>
      <c r="AA476" s="210"/>
      <c r="AB476" s="210"/>
      <c r="AC476" s="210"/>
      <c r="AD476" s="210"/>
      <c r="AE476" s="210"/>
      <c r="AF476" s="210"/>
      <c r="AG476" s="210"/>
      <c r="AH476" s="210"/>
      <c r="AI476" s="210"/>
      <c r="AJ476" s="210"/>
      <c r="AK476" s="210"/>
      <c r="AL476" s="210"/>
      <c r="AM476" s="210"/>
      <c r="AN476" s="210"/>
      <c r="AO476" s="210"/>
      <c r="AP476" s="210"/>
      <c r="AQ476" s="210"/>
      <c r="AR476" s="210"/>
      <c r="AS476" s="210"/>
      <c r="AT476" s="210"/>
      <c r="AU476" s="210"/>
      <c r="AV476" s="210"/>
      <c r="AW476" s="210"/>
      <c r="AX476" s="210"/>
      <c r="AY476" s="210"/>
      <c r="AZ476" s="116"/>
      <c r="BA476" s="116"/>
      <c r="BB476" s="116"/>
      <c r="BC476" s="116"/>
      <c r="BD476" s="116"/>
      <c r="BE476" s="116"/>
      <c r="BF476" s="116"/>
      <c r="BG476" s="116"/>
      <c r="BH476" s="116"/>
      <c r="BI476" s="116"/>
      <c r="BJ476" s="116"/>
      <c r="BK476" s="116"/>
      <c r="BL476" s="116"/>
      <c r="BM476" s="116">
        <f t="shared" si="179"/>
        <v>184</v>
      </c>
      <c r="BN476" s="37"/>
      <c r="BO476" s="116">
        <f t="shared" si="194"/>
        <v>0</v>
      </c>
      <c r="BP476" s="116">
        <f t="shared" si="194"/>
        <v>184</v>
      </c>
      <c r="BQ476" s="116">
        <f t="shared" si="194"/>
        <v>0</v>
      </c>
      <c r="BR476" s="116">
        <f t="shared" si="194"/>
        <v>0</v>
      </c>
      <c r="BS476" s="116">
        <f t="shared" si="194"/>
        <v>0</v>
      </c>
      <c r="BT476" s="116">
        <f t="shared" si="194"/>
        <v>0</v>
      </c>
      <c r="BU476" s="116">
        <f t="shared" si="194"/>
        <v>0</v>
      </c>
      <c r="BV476" s="116">
        <f t="shared" si="194"/>
        <v>0</v>
      </c>
      <c r="BW476" s="116">
        <f t="shared" si="194"/>
        <v>0</v>
      </c>
      <c r="BX476" s="116"/>
      <c r="BY476" s="116">
        <f t="shared" si="202"/>
        <v>184</v>
      </c>
      <c r="BZ476" s="116"/>
      <c r="CA476" s="116">
        <f t="shared" si="195"/>
        <v>0</v>
      </c>
      <c r="CB476" s="116">
        <f t="shared" si="195"/>
        <v>184</v>
      </c>
      <c r="CC476" s="116">
        <f t="shared" si="195"/>
        <v>0</v>
      </c>
      <c r="CD476" s="116">
        <f t="shared" si="195"/>
        <v>0</v>
      </c>
      <c r="CE476" s="116">
        <f t="shared" si="195"/>
        <v>0</v>
      </c>
      <c r="CF476" s="116">
        <f t="shared" si="195"/>
        <v>0</v>
      </c>
      <c r="CG476" s="116">
        <f t="shared" si="195"/>
        <v>0</v>
      </c>
      <c r="CH476" s="116">
        <f t="shared" si="195"/>
        <v>0</v>
      </c>
      <c r="CI476" s="116">
        <f t="shared" si="195"/>
        <v>0</v>
      </c>
      <c r="CJ476" s="116"/>
      <c r="CK476" s="116">
        <f t="shared" si="203"/>
        <v>184</v>
      </c>
      <c r="CM476" s="216">
        <f>_xlfn.IFNA(VLOOKUP($C476,'Sch 1 - QA Rates'!$B$4:$C$19,2,FALSE ),0)</f>
        <v>114</v>
      </c>
      <c r="CN476" s="216">
        <f t="shared" si="207"/>
        <v>20976</v>
      </c>
      <c r="CO476" s="216">
        <f t="shared" si="204"/>
        <v>0</v>
      </c>
      <c r="CP476" s="216">
        <f t="shared" si="205"/>
        <v>0</v>
      </c>
      <c r="CQ476" s="216">
        <f t="shared" si="208"/>
        <v>0</v>
      </c>
      <c r="CR476" s="216">
        <f t="shared" si="209"/>
        <v>0</v>
      </c>
      <c r="CS476" s="221">
        <f t="shared" si="206"/>
        <v>20976</v>
      </c>
    </row>
    <row r="477" spans="1:98" outlineLevel="1">
      <c r="A477" s="129">
        <v>6</v>
      </c>
      <c r="B477" s="208" t="s">
        <v>460</v>
      </c>
      <c r="C477" s="132" t="str">
        <f>_xlfn.IFNA(VLOOKUP($B477,'Sch 2 - QA Team Roster'!$B$4:$C$32,2,FALSE )," ")</f>
        <v>QA Technical Lead</v>
      </c>
      <c r="D477" s="323">
        <f>_xlfn.IFNA(VLOOKUP($C477,'Sch 1 - QA Rates'!$B$4:$C$28,2,FALSE )," ")</f>
        <v>139</v>
      </c>
      <c r="E477" s="210"/>
      <c r="F477" s="210"/>
      <c r="G477" s="210"/>
      <c r="H477" s="210"/>
      <c r="I477" s="210"/>
      <c r="J477" s="210"/>
      <c r="K477" s="477">
        <v>8</v>
      </c>
      <c r="L477" s="477">
        <v>120</v>
      </c>
      <c r="M477" s="477">
        <v>100</v>
      </c>
      <c r="N477" s="210"/>
      <c r="O477" s="210"/>
      <c r="P477" s="210"/>
      <c r="Q477" s="210"/>
      <c r="R477" s="210"/>
      <c r="S477" s="210"/>
      <c r="T477" s="210"/>
      <c r="U477" s="210"/>
      <c r="V477" s="210"/>
      <c r="W477" s="210"/>
      <c r="X477" s="210"/>
      <c r="Y477" s="210"/>
      <c r="Z477" s="210"/>
      <c r="AA477" s="210"/>
      <c r="AB477" s="210"/>
      <c r="AC477" s="210"/>
      <c r="AD477" s="210"/>
      <c r="AE477" s="210"/>
      <c r="AF477" s="210"/>
      <c r="AG477" s="210"/>
      <c r="AH477" s="210"/>
      <c r="AI477" s="210"/>
      <c r="AJ477" s="210"/>
      <c r="AK477" s="210"/>
      <c r="AL477" s="210"/>
      <c r="AM477" s="210"/>
      <c r="AN477" s="210"/>
      <c r="AO477" s="210"/>
      <c r="AP477" s="210"/>
      <c r="AQ477" s="210"/>
      <c r="AR477" s="210"/>
      <c r="AS477" s="210"/>
      <c r="AT477" s="210"/>
      <c r="AU477" s="210"/>
      <c r="AV477" s="210"/>
      <c r="AW477" s="210"/>
      <c r="AX477" s="210"/>
      <c r="AY477" s="210"/>
      <c r="AZ477" s="116"/>
      <c r="BA477" s="116"/>
      <c r="BB477" s="116"/>
      <c r="BC477" s="116"/>
      <c r="BD477" s="116"/>
      <c r="BE477" s="116"/>
      <c r="BF477" s="116"/>
      <c r="BG477" s="116"/>
      <c r="BH477" s="116"/>
      <c r="BI477" s="116"/>
      <c r="BJ477" s="116"/>
      <c r="BK477" s="116"/>
      <c r="BL477" s="116"/>
      <c r="BM477" s="116">
        <f t="shared" si="179"/>
        <v>228</v>
      </c>
      <c r="BN477" s="37"/>
      <c r="BO477" s="116">
        <f t="shared" si="194"/>
        <v>0</v>
      </c>
      <c r="BP477" s="116">
        <f t="shared" si="194"/>
        <v>228</v>
      </c>
      <c r="BQ477" s="116">
        <f t="shared" si="194"/>
        <v>0</v>
      </c>
      <c r="BR477" s="116">
        <f t="shared" si="194"/>
        <v>0</v>
      </c>
      <c r="BS477" s="116">
        <f t="shared" si="194"/>
        <v>0</v>
      </c>
      <c r="BT477" s="116">
        <f t="shared" si="194"/>
        <v>0</v>
      </c>
      <c r="BU477" s="116">
        <f t="shared" si="194"/>
        <v>0</v>
      </c>
      <c r="BV477" s="116">
        <f t="shared" si="194"/>
        <v>0</v>
      </c>
      <c r="BW477" s="116">
        <f t="shared" si="194"/>
        <v>0</v>
      </c>
      <c r="BX477" s="116"/>
      <c r="BY477" s="116">
        <f t="shared" si="202"/>
        <v>228</v>
      </c>
      <c r="BZ477" s="116"/>
      <c r="CA477" s="116">
        <f t="shared" si="195"/>
        <v>0</v>
      </c>
      <c r="CB477" s="116">
        <f t="shared" si="195"/>
        <v>228</v>
      </c>
      <c r="CC477" s="116">
        <f t="shared" si="195"/>
        <v>0</v>
      </c>
      <c r="CD477" s="116">
        <f t="shared" si="195"/>
        <v>0</v>
      </c>
      <c r="CE477" s="116">
        <f t="shared" si="195"/>
        <v>0</v>
      </c>
      <c r="CF477" s="116">
        <f t="shared" si="195"/>
        <v>0</v>
      </c>
      <c r="CG477" s="116">
        <f t="shared" si="195"/>
        <v>0</v>
      </c>
      <c r="CH477" s="116">
        <f t="shared" si="195"/>
        <v>0</v>
      </c>
      <c r="CI477" s="116">
        <f t="shared" si="195"/>
        <v>0</v>
      </c>
      <c r="CJ477" s="116"/>
      <c r="CK477" s="116">
        <f t="shared" si="203"/>
        <v>228</v>
      </c>
      <c r="CM477" s="216">
        <f>_xlfn.IFNA(VLOOKUP($C477,'Sch 1 - QA Rates'!$B$4:$C$19,2,FALSE ),0)</f>
        <v>139</v>
      </c>
      <c r="CN477" s="216">
        <f t="shared" si="207"/>
        <v>31692</v>
      </c>
      <c r="CO477" s="216">
        <f t="shared" si="204"/>
        <v>0</v>
      </c>
      <c r="CP477" s="216">
        <f t="shared" si="205"/>
        <v>0</v>
      </c>
      <c r="CQ477" s="216">
        <f t="shared" si="208"/>
        <v>0</v>
      </c>
      <c r="CR477" s="216">
        <f t="shared" si="209"/>
        <v>0</v>
      </c>
      <c r="CS477" s="221">
        <f t="shared" si="206"/>
        <v>31692</v>
      </c>
    </row>
    <row r="478" spans="1:98" outlineLevel="1">
      <c r="A478" s="129">
        <v>7</v>
      </c>
      <c r="B478" s="208" t="s">
        <v>314</v>
      </c>
      <c r="C478" s="132" t="str">
        <f>_xlfn.IFNA(VLOOKUP($B478,'Sch 2 - QA Team Roster'!$B$4:$C$32,2,FALSE )," ")</f>
        <v>QA Technical Lead</v>
      </c>
      <c r="D478" s="323">
        <f>_xlfn.IFNA(VLOOKUP($C478,'Sch 1 - QA Rates'!$B$4:$C$28,2,FALSE )," ")</f>
        <v>139</v>
      </c>
      <c r="E478" s="210"/>
      <c r="F478" s="210"/>
      <c r="G478" s="210"/>
      <c r="H478" s="210"/>
      <c r="I478" s="210"/>
      <c r="J478" s="210"/>
      <c r="K478" s="477">
        <v>8</v>
      </c>
      <c r="L478" s="477">
        <v>20</v>
      </c>
      <c r="M478" s="477">
        <v>20</v>
      </c>
      <c r="N478" s="210"/>
      <c r="O478" s="210"/>
      <c r="P478" s="210"/>
      <c r="Q478" s="210"/>
      <c r="R478" s="210"/>
      <c r="S478" s="210"/>
      <c r="T478" s="210"/>
      <c r="U478" s="210"/>
      <c r="V478" s="210"/>
      <c r="W478" s="210"/>
      <c r="X478" s="210"/>
      <c r="Y478" s="210"/>
      <c r="Z478" s="210"/>
      <c r="AA478" s="210"/>
      <c r="AB478" s="210"/>
      <c r="AC478" s="210"/>
      <c r="AD478" s="210"/>
      <c r="AE478" s="210"/>
      <c r="AF478" s="210"/>
      <c r="AG478" s="210"/>
      <c r="AH478" s="210"/>
      <c r="AI478" s="210"/>
      <c r="AJ478" s="210"/>
      <c r="AK478" s="210"/>
      <c r="AL478" s="210"/>
      <c r="AM478" s="210"/>
      <c r="AN478" s="210"/>
      <c r="AO478" s="210"/>
      <c r="AP478" s="210"/>
      <c r="AQ478" s="210"/>
      <c r="AR478" s="210"/>
      <c r="AS478" s="210"/>
      <c r="AT478" s="210"/>
      <c r="AU478" s="210"/>
      <c r="AV478" s="210"/>
      <c r="AW478" s="210"/>
      <c r="AX478" s="210"/>
      <c r="AY478" s="210"/>
      <c r="AZ478" s="116"/>
      <c r="BA478" s="116"/>
      <c r="BB478" s="116"/>
      <c r="BC478" s="116"/>
      <c r="BD478" s="116"/>
      <c r="BE478" s="116"/>
      <c r="BF478" s="116"/>
      <c r="BG478" s="116"/>
      <c r="BH478" s="116"/>
      <c r="BI478" s="116"/>
      <c r="BJ478" s="116"/>
      <c r="BK478" s="116"/>
      <c r="BL478" s="116"/>
      <c r="BM478" s="116">
        <f t="shared" ref="BM478:BM541" si="210">SUM(E478:BL478)</f>
        <v>48</v>
      </c>
      <c r="BN478" s="37"/>
      <c r="BO478" s="116">
        <f t="shared" si="194"/>
        <v>0</v>
      </c>
      <c r="BP478" s="116">
        <f t="shared" si="194"/>
        <v>48</v>
      </c>
      <c r="BQ478" s="116">
        <f t="shared" si="194"/>
        <v>0</v>
      </c>
      <c r="BR478" s="116">
        <f t="shared" ref="BO478:BW506" si="211">SUMIF($E$6:$BL$6,BR$6,$E478:$BL478)</f>
        <v>0</v>
      </c>
      <c r="BS478" s="116">
        <f t="shared" si="211"/>
        <v>0</v>
      </c>
      <c r="BT478" s="116">
        <f t="shared" si="211"/>
        <v>0</v>
      </c>
      <c r="BU478" s="116">
        <f t="shared" si="211"/>
        <v>0</v>
      </c>
      <c r="BV478" s="116">
        <f t="shared" si="211"/>
        <v>0</v>
      </c>
      <c r="BW478" s="116">
        <f t="shared" si="211"/>
        <v>0</v>
      </c>
      <c r="BX478" s="116"/>
      <c r="BY478" s="116">
        <f t="shared" si="202"/>
        <v>48</v>
      </c>
      <c r="BZ478" s="115" t="s">
        <v>325</v>
      </c>
      <c r="CA478" s="116">
        <f t="shared" si="195"/>
        <v>0</v>
      </c>
      <c r="CB478" s="116">
        <f t="shared" si="195"/>
        <v>48</v>
      </c>
      <c r="CC478" s="116">
        <f t="shared" si="195"/>
        <v>0</v>
      </c>
      <c r="CD478" s="116">
        <f t="shared" ref="CA478:CI506" si="212">SUMIF($E$5:$BL$5,CD$6,$E478:$BL478)</f>
        <v>0</v>
      </c>
      <c r="CE478" s="116">
        <f t="shared" si="212"/>
        <v>0</v>
      </c>
      <c r="CF478" s="116">
        <f t="shared" si="212"/>
        <v>0</v>
      </c>
      <c r="CG478" s="116">
        <f t="shared" si="212"/>
        <v>0</v>
      </c>
      <c r="CH478" s="116">
        <f t="shared" si="212"/>
        <v>0</v>
      </c>
      <c r="CI478" s="116">
        <f t="shared" si="212"/>
        <v>0</v>
      </c>
      <c r="CJ478" s="116"/>
      <c r="CK478" s="116">
        <f t="shared" si="203"/>
        <v>48</v>
      </c>
      <c r="CM478" s="216">
        <f>_xlfn.IFNA(VLOOKUP($C478,'Sch 1 - QA Rates'!$B$4:$C$19,2,FALSE ),0)</f>
        <v>139</v>
      </c>
      <c r="CN478" s="216">
        <f t="shared" si="207"/>
        <v>6672</v>
      </c>
      <c r="CO478" s="216">
        <f t="shared" si="204"/>
        <v>0</v>
      </c>
      <c r="CP478" s="216">
        <f t="shared" si="205"/>
        <v>0</v>
      </c>
      <c r="CQ478" s="216">
        <f t="shared" si="208"/>
        <v>0</v>
      </c>
      <c r="CR478" s="216">
        <f t="shared" si="209"/>
        <v>0</v>
      </c>
      <c r="CS478" s="221">
        <f t="shared" si="206"/>
        <v>6672</v>
      </c>
      <c r="CT478" s="4" t="s">
        <v>325</v>
      </c>
    </row>
    <row r="479" spans="1:98" outlineLevel="1">
      <c r="A479" s="129">
        <v>8</v>
      </c>
      <c r="B479" s="208" t="s">
        <v>469</v>
      </c>
      <c r="C479" s="132" t="str">
        <f>_xlfn.IFNA(VLOOKUP($B479,'Sch 2 - QA Team Roster'!$B$4:$C$32,2,FALSE )," ")</f>
        <v>QA Business Analyst/Tester</v>
      </c>
      <c r="D479" s="323">
        <f>_xlfn.IFNA(VLOOKUP($C479,'Sch 1 - QA Rates'!$B$4:$C$28,2,FALSE )," ")</f>
        <v>114</v>
      </c>
      <c r="E479" s="210"/>
      <c r="F479" s="210"/>
      <c r="G479" s="210"/>
      <c r="H479" s="210"/>
      <c r="I479" s="210"/>
      <c r="J479" s="210"/>
      <c r="K479" s="477"/>
      <c r="L479" s="477">
        <v>100</v>
      </c>
      <c r="M479" s="477">
        <v>100</v>
      </c>
      <c r="N479" s="210"/>
      <c r="O479" s="210"/>
      <c r="P479" s="210"/>
      <c r="Q479" s="210"/>
      <c r="R479" s="210"/>
      <c r="S479" s="210"/>
      <c r="T479" s="210"/>
      <c r="U479" s="210"/>
      <c r="V479" s="210"/>
      <c r="W479" s="210"/>
      <c r="X479" s="210"/>
      <c r="Y479" s="210"/>
      <c r="Z479" s="210"/>
      <c r="AA479" s="210"/>
      <c r="AB479" s="210"/>
      <c r="AC479" s="210"/>
      <c r="AD479" s="210"/>
      <c r="AE479" s="210"/>
      <c r="AF479" s="210"/>
      <c r="AG479" s="210"/>
      <c r="AH479" s="210"/>
      <c r="AI479" s="210"/>
      <c r="AJ479" s="210"/>
      <c r="AK479" s="210"/>
      <c r="AL479" s="210"/>
      <c r="AM479" s="210"/>
      <c r="AN479" s="210"/>
      <c r="AO479" s="210"/>
      <c r="AP479" s="210"/>
      <c r="AQ479" s="210"/>
      <c r="AR479" s="210"/>
      <c r="AS479" s="210"/>
      <c r="AT479" s="210"/>
      <c r="AU479" s="210"/>
      <c r="AV479" s="210"/>
      <c r="AW479" s="210"/>
      <c r="AX479" s="210"/>
      <c r="AY479" s="210"/>
      <c r="AZ479" s="116"/>
      <c r="BA479" s="116"/>
      <c r="BB479" s="116"/>
      <c r="BC479" s="116"/>
      <c r="BD479" s="116"/>
      <c r="BE479" s="116"/>
      <c r="BF479" s="116"/>
      <c r="BG479" s="116"/>
      <c r="BH479" s="116"/>
      <c r="BI479" s="116"/>
      <c r="BJ479" s="116"/>
      <c r="BK479" s="116"/>
      <c r="BL479" s="116"/>
      <c r="BM479" s="116">
        <f t="shared" si="210"/>
        <v>200</v>
      </c>
      <c r="BN479" s="37"/>
      <c r="BO479" s="116">
        <f t="shared" si="211"/>
        <v>0</v>
      </c>
      <c r="BP479" s="116">
        <f t="shared" si="211"/>
        <v>200</v>
      </c>
      <c r="BQ479" s="116">
        <f t="shared" si="211"/>
        <v>0</v>
      </c>
      <c r="BR479" s="116">
        <f t="shared" si="211"/>
        <v>0</v>
      </c>
      <c r="BS479" s="116">
        <f t="shared" si="211"/>
        <v>0</v>
      </c>
      <c r="BT479" s="116">
        <f t="shared" si="211"/>
        <v>0</v>
      </c>
      <c r="BU479" s="116">
        <f t="shared" si="211"/>
        <v>0</v>
      </c>
      <c r="BV479" s="116">
        <f t="shared" si="211"/>
        <v>0</v>
      </c>
      <c r="BW479" s="116">
        <f t="shared" si="211"/>
        <v>0</v>
      </c>
      <c r="BX479" s="116"/>
      <c r="BY479" s="116">
        <f t="shared" si="202"/>
        <v>200</v>
      </c>
      <c r="BZ479" s="116"/>
      <c r="CA479" s="116">
        <f t="shared" si="212"/>
        <v>0</v>
      </c>
      <c r="CB479" s="116">
        <f t="shared" si="212"/>
        <v>200</v>
      </c>
      <c r="CC479" s="116">
        <f t="shared" si="212"/>
        <v>0</v>
      </c>
      <c r="CD479" s="116">
        <f t="shared" si="212"/>
        <v>0</v>
      </c>
      <c r="CE479" s="116">
        <f t="shared" si="212"/>
        <v>0</v>
      </c>
      <c r="CF479" s="116">
        <f t="shared" si="212"/>
        <v>0</v>
      </c>
      <c r="CG479" s="116">
        <f t="shared" si="212"/>
        <v>0</v>
      </c>
      <c r="CH479" s="116">
        <f t="shared" si="212"/>
        <v>0</v>
      </c>
      <c r="CI479" s="116">
        <f t="shared" si="212"/>
        <v>0</v>
      </c>
      <c r="CJ479" s="116"/>
      <c r="CK479" s="116">
        <f t="shared" si="203"/>
        <v>200</v>
      </c>
      <c r="CM479" s="216">
        <f>_xlfn.IFNA(VLOOKUP($C479,'Sch 1 - QA Rates'!$B$4:$C$19,2,FALSE ),0)</f>
        <v>114</v>
      </c>
      <c r="CN479" s="216">
        <f t="shared" si="207"/>
        <v>22800</v>
      </c>
      <c r="CO479" s="216">
        <f t="shared" si="204"/>
        <v>0</v>
      </c>
      <c r="CP479" s="216">
        <f t="shared" si="205"/>
        <v>0</v>
      </c>
      <c r="CQ479" s="216">
        <f t="shared" si="208"/>
        <v>0</v>
      </c>
      <c r="CR479" s="216">
        <f t="shared" si="209"/>
        <v>0</v>
      </c>
      <c r="CS479" s="221">
        <f t="shared" si="206"/>
        <v>22800</v>
      </c>
    </row>
    <row r="480" spans="1:98" ht="14" customHeight="1" outlineLevel="1">
      <c r="A480" s="129">
        <v>9</v>
      </c>
      <c r="B480" s="208" t="s">
        <v>307</v>
      </c>
      <c r="C480" s="132" t="str">
        <f>_xlfn.IFNA(VLOOKUP($B480,'Sch 2 - QA Team Roster'!$B$4:$C$32,2,FALSE )," ")</f>
        <v>QA Testing Manager</v>
      </c>
      <c r="D480" s="323">
        <f>_xlfn.IFNA(VLOOKUP($C480,'Sch 1 - QA Rates'!$B$4:$C$28,2,FALSE )," ")</f>
        <v>134</v>
      </c>
      <c r="E480" s="210"/>
      <c r="F480" s="210"/>
      <c r="G480" s="210"/>
      <c r="H480" s="210"/>
      <c r="I480" s="210"/>
      <c r="J480" s="210"/>
      <c r="K480" s="477"/>
      <c r="L480" s="477">
        <v>16</v>
      </c>
      <c r="M480" s="477">
        <v>16</v>
      </c>
      <c r="N480" s="210"/>
      <c r="O480" s="210"/>
      <c r="P480" s="210"/>
      <c r="Q480" s="210"/>
      <c r="R480" s="210"/>
      <c r="S480" s="210"/>
      <c r="T480" s="210"/>
      <c r="U480" s="210"/>
      <c r="V480" s="210"/>
      <c r="W480" s="210"/>
      <c r="X480" s="210"/>
      <c r="Y480" s="210"/>
      <c r="Z480" s="210"/>
      <c r="AA480" s="210"/>
      <c r="AB480" s="210"/>
      <c r="AC480" s="210"/>
      <c r="AD480" s="210"/>
      <c r="AE480" s="210"/>
      <c r="AF480" s="210"/>
      <c r="AG480" s="210"/>
      <c r="AH480" s="210"/>
      <c r="AI480" s="210"/>
      <c r="AJ480" s="210"/>
      <c r="AK480" s="210"/>
      <c r="AL480" s="210"/>
      <c r="AM480" s="210"/>
      <c r="AN480" s="210"/>
      <c r="AO480" s="210"/>
      <c r="AP480" s="210"/>
      <c r="AQ480" s="210"/>
      <c r="AR480" s="210"/>
      <c r="AS480" s="210"/>
      <c r="AT480" s="210"/>
      <c r="AU480" s="210"/>
      <c r="AV480" s="210"/>
      <c r="AW480" s="210"/>
      <c r="AX480" s="210"/>
      <c r="AY480" s="210"/>
      <c r="AZ480" s="116"/>
      <c r="BA480" s="116"/>
      <c r="BB480" s="116"/>
      <c r="BC480" s="116"/>
      <c r="BD480" s="116"/>
      <c r="BE480" s="116"/>
      <c r="BF480" s="116"/>
      <c r="BG480" s="116"/>
      <c r="BH480" s="116"/>
      <c r="BI480" s="116"/>
      <c r="BJ480" s="116"/>
      <c r="BK480" s="116"/>
      <c r="BL480" s="116"/>
      <c r="BM480" s="116">
        <f t="shared" si="210"/>
        <v>32</v>
      </c>
      <c r="BN480" s="37"/>
      <c r="BO480" s="116">
        <f t="shared" si="211"/>
        <v>0</v>
      </c>
      <c r="BP480" s="116">
        <f t="shared" si="211"/>
        <v>32</v>
      </c>
      <c r="BQ480" s="116">
        <f t="shared" si="211"/>
        <v>0</v>
      </c>
      <c r="BR480" s="116">
        <f t="shared" si="211"/>
        <v>0</v>
      </c>
      <c r="BS480" s="116">
        <f t="shared" si="211"/>
        <v>0</v>
      </c>
      <c r="BT480" s="116">
        <f t="shared" si="211"/>
        <v>0</v>
      </c>
      <c r="BU480" s="116">
        <f t="shared" si="211"/>
        <v>0</v>
      </c>
      <c r="BV480" s="116">
        <f t="shared" si="211"/>
        <v>0</v>
      </c>
      <c r="BW480" s="116">
        <f t="shared" si="211"/>
        <v>0</v>
      </c>
      <c r="BX480" s="116"/>
      <c r="BY480" s="116">
        <f t="shared" si="202"/>
        <v>32</v>
      </c>
      <c r="BZ480" s="116"/>
      <c r="CA480" s="116">
        <f t="shared" si="212"/>
        <v>0</v>
      </c>
      <c r="CB480" s="116">
        <f t="shared" si="212"/>
        <v>32</v>
      </c>
      <c r="CC480" s="116">
        <f t="shared" si="212"/>
        <v>0</v>
      </c>
      <c r="CD480" s="116">
        <f t="shared" si="212"/>
        <v>0</v>
      </c>
      <c r="CE480" s="116">
        <f t="shared" si="212"/>
        <v>0</v>
      </c>
      <c r="CF480" s="116">
        <f t="shared" si="212"/>
        <v>0</v>
      </c>
      <c r="CG480" s="116">
        <f t="shared" si="212"/>
        <v>0</v>
      </c>
      <c r="CH480" s="116">
        <f t="shared" si="212"/>
        <v>0</v>
      </c>
      <c r="CI480" s="116">
        <f t="shared" si="212"/>
        <v>0</v>
      </c>
      <c r="CJ480" s="116"/>
      <c r="CK480" s="116">
        <f t="shared" si="203"/>
        <v>32</v>
      </c>
      <c r="CM480" s="216">
        <f>_xlfn.IFNA(VLOOKUP($C480,'Sch 1 - QA Rates'!$B$4:$C$19,2,FALSE ),0)</f>
        <v>134</v>
      </c>
      <c r="CN480" s="216">
        <f t="shared" si="207"/>
        <v>4288</v>
      </c>
      <c r="CO480" s="216">
        <f t="shared" si="204"/>
        <v>0</v>
      </c>
      <c r="CP480" s="216">
        <f t="shared" si="205"/>
        <v>0</v>
      </c>
      <c r="CQ480" s="216">
        <f t="shared" si="208"/>
        <v>0</v>
      </c>
      <c r="CR480" s="216">
        <f t="shared" si="209"/>
        <v>0</v>
      </c>
      <c r="CS480" s="221">
        <f t="shared" si="206"/>
        <v>4288</v>
      </c>
    </row>
    <row r="481" spans="1:98" outlineLevel="1">
      <c r="A481" s="129">
        <v>10</v>
      </c>
      <c r="B481" s="208" t="s">
        <v>308</v>
      </c>
      <c r="C481" s="132" t="str">
        <f>_xlfn.IFNA(VLOOKUP($B481,'Sch 2 - QA Team Roster'!$B$4:$C$32,2,FALSE )," ")</f>
        <v>QA UAT Lead</v>
      </c>
      <c r="D481" s="323">
        <f>_xlfn.IFNA(VLOOKUP($C481,'Sch 1 - QA Rates'!$B$4:$C$28,2,FALSE )," ")</f>
        <v>134</v>
      </c>
      <c r="E481" s="210"/>
      <c r="F481" s="210"/>
      <c r="G481" s="210"/>
      <c r="H481" s="210"/>
      <c r="I481" s="210"/>
      <c r="J481" s="210"/>
      <c r="K481" s="477"/>
      <c r="L481" s="477">
        <v>16</v>
      </c>
      <c r="M481" s="477">
        <v>16</v>
      </c>
      <c r="N481" s="210"/>
      <c r="O481" s="210"/>
      <c r="P481" s="210"/>
      <c r="Q481" s="210"/>
      <c r="R481" s="210"/>
      <c r="S481" s="210"/>
      <c r="T481" s="210"/>
      <c r="U481" s="210"/>
      <c r="V481" s="210"/>
      <c r="W481" s="210"/>
      <c r="X481" s="210"/>
      <c r="Y481" s="210"/>
      <c r="Z481" s="210"/>
      <c r="AA481" s="210"/>
      <c r="AB481" s="210"/>
      <c r="AC481" s="210"/>
      <c r="AD481" s="210"/>
      <c r="AE481" s="210"/>
      <c r="AF481" s="210"/>
      <c r="AG481" s="210"/>
      <c r="AH481" s="210"/>
      <c r="AI481" s="210"/>
      <c r="AJ481" s="210"/>
      <c r="AK481" s="210"/>
      <c r="AL481" s="210"/>
      <c r="AM481" s="210"/>
      <c r="AN481" s="210"/>
      <c r="AO481" s="210"/>
      <c r="AP481" s="210"/>
      <c r="AQ481" s="210"/>
      <c r="AR481" s="210"/>
      <c r="AS481" s="210"/>
      <c r="AT481" s="210"/>
      <c r="AU481" s="210"/>
      <c r="AV481" s="210"/>
      <c r="AW481" s="210"/>
      <c r="AX481" s="210"/>
      <c r="AY481" s="210"/>
      <c r="AZ481" s="116"/>
      <c r="BA481" s="116"/>
      <c r="BB481" s="116"/>
      <c r="BC481" s="116"/>
      <c r="BD481" s="116"/>
      <c r="BE481" s="116"/>
      <c r="BF481" s="116"/>
      <c r="BG481" s="116"/>
      <c r="BH481" s="116"/>
      <c r="BI481" s="116"/>
      <c r="BJ481" s="116"/>
      <c r="BK481" s="116"/>
      <c r="BL481" s="116"/>
      <c r="BM481" s="116">
        <f t="shared" si="210"/>
        <v>32</v>
      </c>
      <c r="BN481" s="37"/>
      <c r="BO481" s="116">
        <f t="shared" si="211"/>
        <v>0</v>
      </c>
      <c r="BP481" s="116">
        <f t="shared" si="211"/>
        <v>32</v>
      </c>
      <c r="BQ481" s="116">
        <f t="shared" si="211"/>
        <v>0</v>
      </c>
      <c r="BR481" s="116">
        <f t="shared" si="211"/>
        <v>0</v>
      </c>
      <c r="BS481" s="116">
        <f t="shared" si="211"/>
        <v>0</v>
      </c>
      <c r="BT481" s="116">
        <f t="shared" si="211"/>
        <v>0</v>
      </c>
      <c r="BU481" s="116">
        <f t="shared" si="211"/>
        <v>0</v>
      </c>
      <c r="BV481" s="116">
        <f t="shared" si="211"/>
        <v>0</v>
      </c>
      <c r="BW481" s="116">
        <f t="shared" si="211"/>
        <v>0</v>
      </c>
      <c r="BX481" s="116"/>
      <c r="BY481" s="116">
        <f t="shared" si="202"/>
        <v>32</v>
      </c>
      <c r="BZ481" s="116"/>
      <c r="CA481" s="116">
        <f t="shared" si="212"/>
        <v>0</v>
      </c>
      <c r="CB481" s="116">
        <f t="shared" si="212"/>
        <v>32</v>
      </c>
      <c r="CC481" s="116">
        <f t="shared" si="212"/>
        <v>0</v>
      </c>
      <c r="CD481" s="116">
        <f t="shared" si="212"/>
        <v>0</v>
      </c>
      <c r="CE481" s="116">
        <f t="shared" si="212"/>
        <v>0</v>
      </c>
      <c r="CF481" s="116">
        <f t="shared" si="212"/>
        <v>0</v>
      </c>
      <c r="CG481" s="116">
        <f t="shared" si="212"/>
        <v>0</v>
      </c>
      <c r="CH481" s="116">
        <f t="shared" si="212"/>
        <v>0</v>
      </c>
      <c r="CI481" s="116">
        <f t="shared" si="212"/>
        <v>0</v>
      </c>
      <c r="CJ481" s="116"/>
      <c r="CK481" s="116">
        <f t="shared" si="203"/>
        <v>32</v>
      </c>
      <c r="CM481" s="216">
        <f>_xlfn.IFNA(VLOOKUP($C481,'Sch 1 - QA Rates'!$B$4:$C$19,2,FALSE ),0)</f>
        <v>134</v>
      </c>
      <c r="CN481" s="216">
        <f t="shared" si="207"/>
        <v>4288</v>
      </c>
      <c r="CO481" s="216">
        <f t="shared" si="204"/>
        <v>0</v>
      </c>
      <c r="CP481" s="216">
        <f t="shared" si="205"/>
        <v>0</v>
      </c>
      <c r="CQ481" s="216">
        <f t="shared" si="208"/>
        <v>0</v>
      </c>
      <c r="CR481" s="216">
        <f t="shared" si="209"/>
        <v>0</v>
      </c>
      <c r="CS481" s="221">
        <f t="shared" si="206"/>
        <v>4288</v>
      </c>
    </row>
    <row r="482" spans="1:98" outlineLevel="1">
      <c r="A482" s="129">
        <v>11</v>
      </c>
      <c r="B482" s="208" t="s">
        <v>310</v>
      </c>
      <c r="C482" s="132" t="str">
        <f>_xlfn.IFNA(VLOOKUP($B482,'Sch 2 - QA Team Roster'!$B$4:$C$32,2,FALSE )," ")</f>
        <v>QA Sr. Administrative Assistant</v>
      </c>
      <c r="D482" s="323">
        <f>_xlfn.IFNA(VLOOKUP($C482,'Sch 1 - QA Rates'!$B$4:$C$28,2,FALSE )," ")</f>
        <v>45</v>
      </c>
      <c r="E482" s="210"/>
      <c r="F482" s="210"/>
      <c r="G482" s="210"/>
      <c r="H482" s="210"/>
      <c r="I482" s="210"/>
      <c r="J482" s="210"/>
      <c r="K482" s="477"/>
      <c r="L482" s="477">
        <v>4</v>
      </c>
      <c r="M482" s="477">
        <v>4</v>
      </c>
      <c r="N482" s="210"/>
      <c r="O482" s="210"/>
      <c r="P482" s="210"/>
      <c r="Q482" s="210"/>
      <c r="R482" s="210"/>
      <c r="S482" s="210"/>
      <c r="T482" s="210"/>
      <c r="U482" s="210"/>
      <c r="V482" s="210"/>
      <c r="W482" s="210"/>
      <c r="X482" s="210"/>
      <c r="Y482" s="210"/>
      <c r="Z482" s="210"/>
      <c r="AA482" s="210"/>
      <c r="AB482" s="210"/>
      <c r="AC482" s="210"/>
      <c r="AD482" s="210"/>
      <c r="AE482" s="210"/>
      <c r="AF482" s="210"/>
      <c r="AG482" s="210"/>
      <c r="AH482" s="210"/>
      <c r="AI482" s="210"/>
      <c r="AJ482" s="210"/>
      <c r="AK482" s="210"/>
      <c r="AL482" s="210"/>
      <c r="AM482" s="210"/>
      <c r="AN482" s="210"/>
      <c r="AO482" s="210"/>
      <c r="AP482" s="210"/>
      <c r="AQ482" s="210"/>
      <c r="AR482" s="210"/>
      <c r="AS482" s="210"/>
      <c r="AT482" s="210"/>
      <c r="AU482" s="210"/>
      <c r="AV482" s="210"/>
      <c r="AW482" s="210"/>
      <c r="AX482" s="210"/>
      <c r="AY482" s="210"/>
      <c r="AZ482" s="116"/>
      <c r="BA482" s="116"/>
      <c r="BB482" s="116"/>
      <c r="BC482" s="116"/>
      <c r="BD482" s="116"/>
      <c r="BE482" s="116"/>
      <c r="BF482" s="116"/>
      <c r="BG482" s="116"/>
      <c r="BH482" s="116"/>
      <c r="BI482" s="116"/>
      <c r="BJ482" s="116"/>
      <c r="BK482" s="116"/>
      <c r="BL482" s="116"/>
      <c r="BM482" s="116">
        <f t="shared" si="210"/>
        <v>8</v>
      </c>
      <c r="BN482" s="37"/>
      <c r="BO482" s="116">
        <f t="shared" si="211"/>
        <v>0</v>
      </c>
      <c r="BP482" s="116">
        <f t="shared" si="211"/>
        <v>8</v>
      </c>
      <c r="BQ482" s="116">
        <f t="shared" si="211"/>
        <v>0</v>
      </c>
      <c r="BR482" s="116">
        <f t="shared" si="211"/>
        <v>0</v>
      </c>
      <c r="BS482" s="116">
        <f t="shared" si="211"/>
        <v>0</v>
      </c>
      <c r="BT482" s="116">
        <f t="shared" si="211"/>
        <v>0</v>
      </c>
      <c r="BU482" s="116">
        <f t="shared" si="211"/>
        <v>0</v>
      </c>
      <c r="BV482" s="116">
        <f t="shared" si="211"/>
        <v>0</v>
      </c>
      <c r="BW482" s="116">
        <f t="shared" si="211"/>
        <v>0</v>
      </c>
      <c r="BX482" s="116"/>
      <c r="BY482" s="116">
        <f t="shared" si="202"/>
        <v>8</v>
      </c>
      <c r="BZ482" s="116"/>
      <c r="CA482" s="116">
        <f t="shared" si="212"/>
        <v>0</v>
      </c>
      <c r="CB482" s="116">
        <f t="shared" si="212"/>
        <v>8</v>
      </c>
      <c r="CC482" s="116">
        <f t="shared" si="212"/>
        <v>0</v>
      </c>
      <c r="CD482" s="116">
        <f t="shared" si="212"/>
        <v>0</v>
      </c>
      <c r="CE482" s="116">
        <f t="shared" si="212"/>
        <v>0</v>
      </c>
      <c r="CF482" s="116">
        <f t="shared" si="212"/>
        <v>0</v>
      </c>
      <c r="CG482" s="116">
        <f t="shared" si="212"/>
        <v>0</v>
      </c>
      <c r="CH482" s="116">
        <f t="shared" si="212"/>
        <v>0</v>
      </c>
      <c r="CI482" s="116">
        <f t="shared" si="212"/>
        <v>0</v>
      </c>
      <c r="CJ482" s="116"/>
      <c r="CK482" s="116">
        <f t="shared" si="203"/>
        <v>8</v>
      </c>
      <c r="CM482" s="216">
        <f>_xlfn.IFNA(VLOOKUP($C482,'Sch 1 - QA Rates'!$B$4:$C$19,2,FALSE ),0)</f>
        <v>45</v>
      </c>
      <c r="CN482" s="216">
        <f t="shared" si="207"/>
        <v>360</v>
      </c>
      <c r="CO482" s="216">
        <f t="shared" si="204"/>
        <v>0</v>
      </c>
      <c r="CP482" s="216">
        <f t="shared" si="205"/>
        <v>0</v>
      </c>
      <c r="CQ482" s="216">
        <f t="shared" si="208"/>
        <v>0</v>
      </c>
      <c r="CR482" s="216">
        <f t="shared" si="209"/>
        <v>0</v>
      </c>
      <c r="CS482" s="221">
        <f t="shared" si="206"/>
        <v>360</v>
      </c>
    </row>
    <row r="483" spans="1:98" outlineLevel="1">
      <c r="A483" s="129">
        <v>12</v>
      </c>
      <c r="B483" s="133" t="s">
        <v>316</v>
      </c>
      <c r="C483" s="132" t="str">
        <f>_xlfn.IFNA(VLOOKUP($B483,'Sch 2 - QA Team Roster'!$B$4:$C$32,2,FALSE )," ")</f>
        <v>QA Executive</v>
      </c>
      <c r="D483" s="323">
        <f>_xlfn.IFNA(VLOOKUP($C483,'Sch 1 - QA Rates'!$B$4:$C$28,2,FALSE )," ")</f>
        <v>154</v>
      </c>
      <c r="E483" s="210"/>
      <c r="F483" s="210"/>
      <c r="G483" s="210"/>
      <c r="H483" s="210"/>
      <c r="I483" s="210"/>
      <c r="J483" s="210"/>
      <c r="K483" s="477"/>
      <c r="L483" s="477"/>
      <c r="M483" s="477">
        <v>6</v>
      </c>
      <c r="N483" s="210"/>
      <c r="O483" s="210"/>
      <c r="P483" s="210"/>
      <c r="Q483" s="210"/>
      <c r="R483" s="210"/>
      <c r="S483" s="210"/>
      <c r="T483" s="210"/>
      <c r="U483" s="210"/>
      <c r="V483" s="210"/>
      <c r="W483" s="210"/>
      <c r="X483" s="210"/>
      <c r="Y483" s="210"/>
      <c r="Z483" s="210"/>
      <c r="AA483" s="210"/>
      <c r="AB483" s="210"/>
      <c r="AC483" s="210"/>
      <c r="AD483" s="210"/>
      <c r="AE483" s="210"/>
      <c r="AF483" s="210"/>
      <c r="AG483" s="210"/>
      <c r="AH483" s="210"/>
      <c r="AI483" s="210"/>
      <c r="AJ483" s="210"/>
      <c r="AK483" s="210"/>
      <c r="AL483" s="210"/>
      <c r="AM483" s="210"/>
      <c r="AN483" s="210"/>
      <c r="AO483" s="210"/>
      <c r="AP483" s="210"/>
      <c r="AQ483" s="210"/>
      <c r="AR483" s="210"/>
      <c r="AS483" s="210"/>
      <c r="AT483" s="210"/>
      <c r="AU483" s="210"/>
      <c r="AV483" s="210"/>
      <c r="AW483" s="210"/>
      <c r="AX483" s="210"/>
      <c r="AY483" s="210"/>
      <c r="AZ483" s="116"/>
      <c r="BA483" s="116"/>
      <c r="BB483" s="116"/>
      <c r="BC483" s="116"/>
      <c r="BD483" s="116"/>
      <c r="BE483" s="116"/>
      <c r="BF483" s="116"/>
      <c r="BG483" s="116"/>
      <c r="BH483" s="116"/>
      <c r="BI483" s="116"/>
      <c r="BJ483" s="116"/>
      <c r="BK483" s="116"/>
      <c r="BL483" s="116"/>
      <c r="BM483" s="116">
        <f t="shared" si="210"/>
        <v>6</v>
      </c>
      <c r="BN483" s="37"/>
      <c r="BO483" s="116">
        <f t="shared" si="211"/>
        <v>0</v>
      </c>
      <c r="BP483" s="116">
        <f t="shared" si="211"/>
        <v>6</v>
      </c>
      <c r="BQ483" s="116">
        <f t="shared" si="211"/>
        <v>0</v>
      </c>
      <c r="BR483" s="116">
        <f t="shared" si="211"/>
        <v>0</v>
      </c>
      <c r="BS483" s="116">
        <f t="shared" si="211"/>
        <v>0</v>
      </c>
      <c r="BT483" s="116">
        <f t="shared" si="211"/>
        <v>0</v>
      </c>
      <c r="BU483" s="116">
        <f t="shared" si="211"/>
        <v>0</v>
      </c>
      <c r="BV483" s="116">
        <f t="shared" si="211"/>
        <v>0</v>
      </c>
      <c r="BW483" s="116">
        <f t="shared" si="211"/>
        <v>0</v>
      </c>
      <c r="BX483" s="116"/>
      <c r="BY483" s="116">
        <f t="shared" si="202"/>
        <v>6</v>
      </c>
      <c r="BZ483" s="116" t="s">
        <v>325</v>
      </c>
      <c r="CA483" s="116">
        <f t="shared" si="212"/>
        <v>0</v>
      </c>
      <c r="CB483" s="116">
        <f t="shared" si="212"/>
        <v>6</v>
      </c>
      <c r="CC483" s="116">
        <f t="shared" si="212"/>
        <v>0</v>
      </c>
      <c r="CD483" s="116">
        <f t="shared" si="212"/>
        <v>0</v>
      </c>
      <c r="CE483" s="116">
        <f t="shared" si="212"/>
        <v>0</v>
      </c>
      <c r="CF483" s="116">
        <f t="shared" si="212"/>
        <v>0</v>
      </c>
      <c r="CG483" s="116">
        <f t="shared" si="212"/>
        <v>0</v>
      </c>
      <c r="CH483" s="116">
        <f t="shared" si="212"/>
        <v>0</v>
      </c>
      <c r="CI483" s="116">
        <f t="shared" si="212"/>
        <v>0</v>
      </c>
      <c r="CJ483" s="116"/>
      <c r="CK483" s="116">
        <f t="shared" si="203"/>
        <v>6</v>
      </c>
      <c r="CM483" s="216">
        <f>_xlfn.IFNA(VLOOKUP($C483,'Sch 1 - QA Rates'!$B$4:$C$19,2,FALSE ),0)</f>
        <v>154</v>
      </c>
      <c r="CN483" s="216">
        <f t="shared" si="207"/>
        <v>924</v>
      </c>
      <c r="CO483" s="216">
        <f t="shared" si="204"/>
        <v>0</v>
      </c>
      <c r="CP483" s="216">
        <f t="shared" si="205"/>
        <v>0</v>
      </c>
      <c r="CQ483" s="216">
        <f t="shared" si="208"/>
        <v>0</v>
      </c>
      <c r="CR483" s="216">
        <f t="shared" si="209"/>
        <v>0</v>
      </c>
      <c r="CS483" s="221">
        <f t="shared" si="206"/>
        <v>924</v>
      </c>
    </row>
    <row r="484" spans="1:98" outlineLevel="1">
      <c r="A484" s="129">
        <v>13</v>
      </c>
      <c r="B484" s="133"/>
      <c r="C484" s="132" t="str">
        <f>_xlfn.IFNA(VLOOKUP($B484,'Sch 2 - QA Team Roster'!$B$4:$C$32,2,FALSE )," ")</f>
        <v xml:space="preserve"> </v>
      </c>
      <c r="D484" s="323"/>
      <c r="E484" s="210"/>
      <c r="F484" s="210"/>
      <c r="G484" s="210"/>
      <c r="H484" s="210"/>
      <c r="I484" s="210"/>
      <c r="J484" s="210"/>
      <c r="K484" s="210"/>
      <c r="L484" s="210"/>
      <c r="M484" s="210"/>
      <c r="N484" s="210"/>
      <c r="O484" s="210"/>
      <c r="P484" s="210"/>
      <c r="Q484" s="210"/>
      <c r="R484" s="210"/>
      <c r="S484" s="210"/>
      <c r="T484" s="210"/>
      <c r="U484" s="210"/>
      <c r="V484" s="210"/>
      <c r="W484" s="210"/>
      <c r="X484" s="210"/>
      <c r="Y484" s="210"/>
      <c r="Z484" s="210"/>
      <c r="AA484" s="210"/>
      <c r="AB484" s="210"/>
      <c r="AC484" s="210"/>
      <c r="AD484" s="210"/>
      <c r="AE484" s="210"/>
      <c r="AF484" s="210"/>
      <c r="AG484" s="210"/>
      <c r="AH484" s="210"/>
      <c r="AI484" s="210"/>
      <c r="AJ484" s="210"/>
      <c r="AK484" s="210"/>
      <c r="AL484" s="210"/>
      <c r="AM484" s="210"/>
      <c r="AN484" s="210"/>
      <c r="AO484" s="210"/>
      <c r="AP484" s="210"/>
      <c r="AQ484" s="210"/>
      <c r="AR484" s="210"/>
      <c r="AS484" s="210"/>
      <c r="AT484" s="210"/>
      <c r="AU484" s="210"/>
      <c r="AV484" s="210"/>
      <c r="AW484" s="210"/>
      <c r="AX484" s="210"/>
      <c r="AY484" s="210"/>
      <c r="AZ484" s="116"/>
      <c r="BA484" s="116"/>
      <c r="BB484" s="116"/>
      <c r="BC484" s="116"/>
      <c r="BD484" s="116"/>
      <c r="BE484" s="116"/>
      <c r="BF484" s="116"/>
      <c r="BG484" s="116"/>
      <c r="BH484" s="116"/>
      <c r="BI484" s="116"/>
      <c r="BJ484" s="116"/>
      <c r="BK484" s="116"/>
      <c r="BL484" s="116"/>
      <c r="BM484" s="116">
        <f t="shared" si="210"/>
        <v>0</v>
      </c>
      <c r="BN484" s="37"/>
      <c r="BO484" s="116">
        <f t="shared" si="211"/>
        <v>0</v>
      </c>
      <c r="BP484" s="116">
        <f t="shared" si="211"/>
        <v>0</v>
      </c>
      <c r="BQ484" s="116">
        <f t="shared" si="211"/>
        <v>0</v>
      </c>
      <c r="BR484" s="116">
        <f t="shared" si="211"/>
        <v>0</v>
      </c>
      <c r="BS484" s="116">
        <f t="shared" si="211"/>
        <v>0</v>
      </c>
      <c r="BT484" s="116">
        <f t="shared" si="211"/>
        <v>0</v>
      </c>
      <c r="BU484" s="116">
        <f t="shared" si="211"/>
        <v>0</v>
      </c>
      <c r="BV484" s="116">
        <f t="shared" si="211"/>
        <v>0</v>
      </c>
      <c r="BW484" s="116">
        <f t="shared" si="211"/>
        <v>0</v>
      </c>
      <c r="BX484" s="116"/>
      <c r="BY484" s="116">
        <f t="shared" si="202"/>
        <v>0</v>
      </c>
      <c r="BZ484" s="116"/>
      <c r="CA484" s="116">
        <f t="shared" si="212"/>
        <v>0</v>
      </c>
      <c r="CB484" s="116">
        <f t="shared" si="212"/>
        <v>0</v>
      </c>
      <c r="CC484" s="116">
        <f t="shared" si="212"/>
        <v>0</v>
      </c>
      <c r="CD484" s="116">
        <f t="shared" si="212"/>
        <v>0</v>
      </c>
      <c r="CE484" s="116">
        <f t="shared" si="212"/>
        <v>0</v>
      </c>
      <c r="CF484" s="116">
        <f t="shared" si="212"/>
        <v>0</v>
      </c>
      <c r="CG484" s="116">
        <f t="shared" si="212"/>
        <v>0</v>
      </c>
      <c r="CH484" s="116">
        <f t="shared" si="212"/>
        <v>0</v>
      </c>
      <c r="CI484" s="116">
        <f t="shared" si="212"/>
        <v>0</v>
      </c>
      <c r="CJ484" s="116"/>
      <c r="CK484" s="116">
        <f t="shared" si="203"/>
        <v>0</v>
      </c>
      <c r="CM484" s="216">
        <f>_xlfn.IFNA(VLOOKUP($C484,'Sch 1 - QA Rates'!$B$4:$C$19,2,FALSE ),0)</f>
        <v>0</v>
      </c>
      <c r="CN484" s="216">
        <f t="shared" si="207"/>
        <v>0</v>
      </c>
      <c r="CO484" s="216">
        <f t="shared" si="204"/>
        <v>0</v>
      </c>
      <c r="CP484" s="216">
        <f t="shared" si="205"/>
        <v>0</v>
      </c>
      <c r="CQ484" s="216">
        <f t="shared" si="208"/>
        <v>0</v>
      </c>
      <c r="CR484" s="216">
        <f t="shared" si="209"/>
        <v>0</v>
      </c>
      <c r="CS484" s="221">
        <f t="shared" si="206"/>
        <v>0</v>
      </c>
    </row>
    <row r="485" spans="1:98" outlineLevel="1">
      <c r="A485" s="129">
        <v>14</v>
      </c>
      <c r="B485" s="133"/>
      <c r="C485" s="132" t="str">
        <f>_xlfn.IFNA(VLOOKUP($B485,'Sch 2 - QA Team Roster'!$B$4:$C$32,2,FALSE )," ")</f>
        <v xml:space="preserve"> </v>
      </c>
      <c r="D485" s="323"/>
      <c r="E485" s="210"/>
      <c r="F485" s="210"/>
      <c r="G485" s="210"/>
      <c r="H485" s="210"/>
      <c r="I485" s="210"/>
      <c r="J485" s="210"/>
      <c r="K485" s="210"/>
      <c r="L485" s="210"/>
      <c r="M485" s="210"/>
      <c r="N485" s="210"/>
      <c r="O485" s="210"/>
      <c r="P485" s="210"/>
      <c r="Q485" s="210"/>
      <c r="R485" s="210"/>
      <c r="S485" s="210"/>
      <c r="T485" s="210"/>
      <c r="U485" s="210"/>
      <c r="V485" s="210"/>
      <c r="W485" s="210"/>
      <c r="X485" s="210"/>
      <c r="Y485" s="210"/>
      <c r="Z485" s="210"/>
      <c r="AA485" s="210"/>
      <c r="AB485" s="210"/>
      <c r="AC485" s="210"/>
      <c r="AD485" s="210"/>
      <c r="AE485" s="210"/>
      <c r="AF485" s="210"/>
      <c r="AG485" s="210"/>
      <c r="AH485" s="210"/>
      <c r="AI485" s="210"/>
      <c r="AJ485" s="210"/>
      <c r="AK485" s="210"/>
      <c r="AL485" s="210"/>
      <c r="AM485" s="210"/>
      <c r="AN485" s="210"/>
      <c r="AO485" s="210"/>
      <c r="AP485" s="210"/>
      <c r="AQ485" s="210"/>
      <c r="AR485" s="210"/>
      <c r="AS485" s="210"/>
      <c r="AT485" s="210"/>
      <c r="AU485" s="210"/>
      <c r="AV485" s="210"/>
      <c r="AW485" s="210"/>
      <c r="AX485" s="210"/>
      <c r="AY485" s="210"/>
      <c r="AZ485" s="116"/>
      <c r="BA485" s="116"/>
      <c r="BB485" s="116"/>
      <c r="BC485" s="116"/>
      <c r="BD485" s="116"/>
      <c r="BE485" s="116"/>
      <c r="BF485" s="116"/>
      <c r="BG485" s="116"/>
      <c r="BH485" s="116"/>
      <c r="BI485" s="116"/>
      <c r="BJ485" s="116"/>
      <c r="BK485" s="116"/>
      <c r="BL485" s="116"/>
      <c r="BM485" s="116">
        <f t="shared" si="210"/>
        <v>0</v>
      </c>
      <c r="BN485" s="37"/>
      <c r="BO485" s="116">
        <f t="shared" si="211"/>
        <v>0</v>
      </c>
      <c r="BP485" s="116">
        <f t="shared" si="211"/>
        <v>0</v>
      </c>
      <c r="BQ485" s="116">
        <f t="shared" si="211"/>
        <v>0</v>
      </c>
      <c r="BR485" s="116">
        <f t="shared" si="211"/>
        <v>0</v>
      </c>
      <c r="BS485" s="116">
        <f t="shared" si="211"/>
        <v>0</v>
      </c>
      <c r="BT485" s="116">
        <f t="shared" si="211"/>
        <v>0</v>
      </c>
      <c r="BU485" s="116">
        <f t="shared" si="211"/>
        <v>0</v>
      </c>
      <c r="BV485" s="116">
        <f t="shared" si="211"/>
        <v>0</v>
      </c>
      <c r="BW485" s="116">
        <f t="shared" si="211"/>
        <v>0</v>
      </c>
      <c r="BX485" s="116"/>
      <c r="BY485" s="116">
        <f t="shared" si="202"/>
        <v>0</v>
      </c>
      <c r="BZ485" s="116"/>
      <c r="CA485" s="116">
        <f t="shared" si="212"/>
        <v>0</v>
      </c>
      <c r="CB485" s="116">
        <f t="shared" si="212"/>
        <v>0</v>
      </c>
      <c r="CC485" s="116">
        <f t="shared" si="212"/>
        <v>0</v>
      </c>
      <c r="CD485" s="116">
        <f t="shared" si="212"/>
        <v>0</v>
      </c>
      <c r="CE485" s="116">
        <f t="shared" si="212"/>
        <v>0</v>
      </c>
      <c r="CF485" s="116">
        <f t="shared" si="212"/>
        <v>0</v>
      </c>
      <c r="CG485" s="116">
        <f t="shared" si="212"/>
        <v>0</v>
      </c>
      <c r="CH485" s="116">
        <f t="shared" si="212"/>
        <v>0</v>
      </c>
      <c r="CI485" s="116">
        <f t="shared" si="212"/>
        <v>0</v>
      </c>
      <c r="CJ485" s="116"/>
      <c r="CK485" s="116">
        <f t="shared" si="203"/>
        <v>0</v>
      </c>
      <c r="CM485" s="216">
        <f>_xlfn.IFNA(VLOOKUP($C485,'Sch 1 - QA Rates'!$B$4:$C$19,2,FALSE ),0)</f>
        <v>0</v>
      </c>
      <c r="CN485" s="216">
        <f t="shared" si="207"/>
        <v>0</v>
      </c>
      <c r="CO485" s="216">
        <f t="shared" si="204"/>
        <v>0</v>
      </c>
      <c r="CP485" s="216">
        <f t="shared" si="205"/>
        <v>0</v>
      </c>
      <c r="CQ485" s="216">
        <f t="shared" si="208"/>
        <v>0</v>
      </c>
      <c r="CR485" s="216">
        <f t="shared" si="209"/>
        <v>0</v>
      </c>
      <c r="CS485" s="221">
        <f t="shared" si="206"/>
        <v>0</v>
      </c>
    </row>
    <row r="486" spans="1:98" outlineLevel="1">
      <c r="A486" s="129">
        <v>15</v>
      </c>
      <c r="B486" s="133"/>
      <c r="C486" s="132" t="str">
        <f>_xlfn.IFNA(VLOOKUP($B486,'Sch 2 - QA Team Roster'!$B$4:$C$32,2,FALSE )," ")</f>
        <v xml:space="preserve"> </v>
      </c>
      <c r="D486" s="323"/>
      <c r="E486" s="210"/>
      <c r="F486" s="210"/>
      <c r="G486" s="210"/>
      <c r="H486" s="210"/>
      <c r="I486" s="210"/>
      <c r="J486" s="210"/>
      <c r="K486" s="210"/>
      <c r="L486" s="210"/>
      <c r="M486" s="210"/>
      <c r="N486" s="210"/>
      <c r="O486" s="210"/>
      <c r="P486" s="210"/>
      <c r="Q486" s="210"/>
      <c r="R486" s="210"/>
      <c r="S486" s="210"/>
      <c r="T486" s="210"/>
      <c r="U486" s="210"/>
      <c r="V486" s="210"/>
      <c r="W486" s="210"/>
      <c r="X486" s="210"/>
      <c r="Y486" s="210"/>
      <c r="Z486" s="210"/>
      <c r="AA486" s="210"/>
      <c r="AB486" s="210"/>
      <c r="AC486" s="210"/>
      <c r="AD486" s="210"/>
      <c r="AE486" s="210"/>
      <c r="AF486" s="210"/>
      <c r="AG486" s="210"/>
      <c r="AH486" s="210"/>
      <c r="AI486" s="210"/>
      <c r="AJ486" s="210"/>
      <c r="AK486" s="210"/>
      <c r="AL486" s="210"/>
      <c r="AM486" s="210"/>
      <c r="AN486" s="210"/>
      <c r="AO486" s="210"/>
      <c r="AP486" s="210"/>
      <c r="AQ486" s="210"/>
      <c r="AR486" s="210"/>
      <c r="AS486" s="210"/>
      <c r="AT486" s="210"/>
      <c r="AU486" s="210"/>
      <c r="AV486" s="210"/>
      <c r="AW486" s="210"/>
      <c r="AX486" s="210"/>
      <c r="AY486" s="210"/>
      <c r="AZ486" s="116"/>
      <c r="BA486" s="116"/>
      <c r="BB486" s="116"/>
      <c r="BC486" s="116"/>
      <c r="BD486" s="116"/>
      <c r="BE486" s="116"/>
      <c r="BF486" s="116"/>
      <c r="BG486" s="116"/>
      <c r="BH486" s="116"/>
      <c r="BI486" s="116"/>
      <c r="BJ486" s="116"/>
      <c r="BK486" s="116"/>
      <c r="BL486" s="116"/>
      <c r="BM486" s="116">
        <f t="shared" si="210"/>
        <v>0</v>
      </c>
      <c r="BN486" s="37"/>
      <c r="BO486" s="116">
        <f t="shared" si="211"/>
        <v>0</v>
      </c>
      <c r="BP486" s="116">
        <f t="shared" si="211"/>
        <v>0</v>
      </c>
      <c r="BQ486" s="116">
        <f t="shared" si="211"/>
        <v>0</v>
      </c>
      <c r="BR486" s="116">
        <f t="shared" si="211"/>
        <v>0</v>
      </c>
      <c r="BS486" s="116">
        <f t="shared" si="211"/>
        <v>0</v>
      </c>
      <c r="BT486" s="116">
        <f t="shared" si="211"/>
        <v>0</v>
      </c>
      <c r="BU486" s="116">
        <f t="shared" si="211"/>
        <v>0</v>
      </c>
      <c r="BV486" s="116">
        <f t="shared" si="211"/>
        <v>0</v>
      </c>
      <c r="BW486" s="116">
        <f t="shared" si="211"/>
        <v>0</v>
      </c>
      <c r="BX486" s="116"/>
      <c r="BY486" s="116">
        <f t="shared" si="202"/>
        <v>0</v>
      </c>
      <c r="BZ486" s="116"/>
      <c r="CA486" s="116">
        <f t="shared" si="212"/>
        <v>0</v>
      </c>
      <c r="CB486" s="116">
        <f t="shared" si="212"/>
        <v>0</v>
      </c>
      <c r="CC486" s="116">
        <f t="shared" si="212"/>
        <v>0</v>
      </c>
      <c r="CD486" s="116">
        <f t="shared" si="212"/>
        <v>0</v>
      </c>
      <c r="CE486" s="116">
        <f t="shared" si="212"/>
        <v>0</v>
      </c>
      <c r="CF486" s="116">
        <f t="shared" si="212"/>
        <v>0</v>
      </c>
      <c r="CG486" s="116">
        <f t="shared" si="212"/>
        <v>0</v>
      </c>
      <c r="CH486" s="116">
        <f t="shared" si="212"/>
        <v>0</v>
      </c>
      <c r="CI486" s="116">
        <f t="shared" si="212"/>
        <v>0</v>
      </c>
      <c r="CJ486" s="116"/>
      <c r="CK486" s="116">
        <f t="shared" si="203"/>
        <v>0</v>
      </c>
      <c r="CM486" s="216">
        <f>_xlfn.IFNA(VLOOKUP($C486,'Sch 1 - QA Rates'!$B$4:$C$19,2,FALSE ),0)</f>
        <v>0</v>
      </c>
      <c r="CN486" s="216">
        <f t="shared" si="207"/>
        <v>0</v>
      </c>
      <c r="CO486" s="216">
        <f t="shared" si="204"/>
        <v>0</v>
      </c>
      <c r="CP486" s="216">
        <f t="shared" si="205"/>
        <v>0</v>
      </c>
      <c r="CQ486" s="216">
        <f t="shared" si="208"/>
        <v>0</v>
      </c>
      <c r="CR486" s="216">
        <f t="shared" si="209"/>
        <v>0</v>
      </c>
      <c r="CS486" s="221">
        <f t="shared" si="206"/>
        <v>0</v>
      </c>
    </row>
    <row r="487" spans="1:98" outlineLevel="1">
      <c r="A487" s="129">
        <v>16</v>
      </c>
      <c r="B487" s="133"/>
      <c r="C487" s="132" t="str">
        <f>_xlfn.IFNA(VLOOKUP($B487,'Sch 2 - QA Team Roster'!$B$4:$C$32,2,FALSE )," ")</f>
        <v xml:space="preserve"> </v>
      </c>
      <c r="D487" s="323"/>
      <c r="E487" s="210"/>
      <c r="F487" s="210"/>
      <c r="G487" s="210"/>
      <c r="H487" s="210"/>
      <c r="I487" s="210"/>
      <c r="J487" s="210"/>
      <c r="K487" s="210"/>
      <c r="L487" s="210"/>
      <c r="M487" s="210"/>
      <c r="N487" s="210"/>
      <c r="O487" s="210"/>
      <c r="P487" s="210"/>
      <c r="Q487" s="210"/>
      <c r="R487" s="210"/>
      <c r="S487" s="210"/>
      <c r="T487" s="210"/>
      <c r="U487" s="210"/>
      <c r="V487" s="210"/>
      <c r="W487" s="210"/>
      <c r="X487" s="210"/>
      <c r="Y487" s="210"/>
      <c r="Z487" s="210"/>
      <c r="AA487" s="210"/>
      <c r="AB487" s="210"/>
      <c r="AC487" s="210"/>
      <c r="AD487" s="210"/>
      <c r="AE487" s="210"/>
      <c r="AF487" s="210"/>
      <c r="AG487" s="210"/>
      <c r="AH487" s="210"/>
      <c r="AI487" s="210"/>
      <c r="AJ487" s="210"/>
      <c r="AK487" s="210"/>
      <c r="AL487" s="210"/>
      <c r="AM487" s="210"/>
      <c r="AN487" s="210"/>
      <c r="AO487" s="210"/>
      <c r="AP487" s="210"/>
      <c r="AQ487" s="210"/>
      <c r="AR487" s="210"/>
      <c r="AS487" s="210"/>
      <c r="AT487" s="210"/>
      <c r="AU487" s="210"/>
      <c r="AV487" s="210"/>
      <c r="AW487" s="210"/>
      <c r="AX487" s="210"/>
      <c r="AY487" s="210"/>
      <c r="AZ487" s="116"/>
      <c r="BA487" s="116"/>
      <c r="BB487" s="116"/>
      <c r="BC487" s="116"/>
      <c r="BD487" s="116"/>
      <c r="BE487" s="116"/>
      <c r="BF487" s="116"/>
      <c r="BG487" s="116"/>
      <c r="BH487" s="116"/>
      <c r="BI487" s="116"/>
      <c r="BJ487" s="116"/>
      <c r="BK487" s="116"/>
      <c r="BL487" s="116"/>
      <c r="BM487" s="116">
        <f t="shared" si="210"/>
        <v>0</v>
      </c>
      <c r="BN487" s="37"/>
      <c r="BO487" s="116">
        <f t="shared" si="211"/>
        <v>0</v>
      </c>
      <c r="BP487" s="116">
        <f t="shared" si="211"/>
        <v>0</v>
      </c>
      <c r="BQ487" s="116">
        <f t="shared" si="211"/>
        <v>0</v>
      </c>
      <c r="BR487" s="116">
        <f t="shared" si="211"/>
        <v>0</v>
      </c>
      <c r="BS487" s="116">
        <f t="shared" si="211"/>
        <v>0</v>
      </c>
      <c r="BT487" s="116">
        <f t="shared" si="211"/>
        <v>0</v>
      </c>
      <c r="BU487" s="116">
        <f t="shared" si="211"/>
        <v>0</v>
      </c>
      <c r="BV487" s="116">
        <f t="shared" si="211"/>
        <v>0</v>
      </c>
      <c r="BW487" s="116">
        <f t="shared" si="211"/>
        <v>0</v>
      </c>
      <c r="BX487" s="116"/>
      <c r="BY487" s="116">
        <f t="shared" si="202"/>
        <v>0</v>
      </c>
      <c r="BZ487" s="116"/>
      <c r="CA487" s="116">
        <f t="shared" si="212"/>
        <v>0</v>
      </c>
      <c r="CB487" s="116">
        <f t="shared" si="212"/>
        <v>0</v>
      </c>
      <c r="CC487" s="116">
        <f t="shared" si="212"/>
        <v>0</v>
      </c>
      <c r="CD487" s="116">
        <f t="shared" si="212"/>
        <v>0</v>
      </c>
      <c r="CE487" s="116">
        <f t="shared" si="212"/>
        <v>0</v>
      </c>
      <c r="CF487" s="116">
        <f t="shared" si="212"/>
        <v>0</v>
      </c>
      <c r="CG487" s="116">
        <f t="shared" si="212"/>
        <v>0</v>
      </c>
      <c r="CH487" s="116">
        <f t="shared" si="212"/>
        <v>0</v>
      </c>
      <c r="CI487" s="116">
        <f t="shared" si="212"/>
        <v>0</v>
      </c>
      <c r="CJ487" s="116"/>
      <c r="CK487" s="116">
        <f t="shared" si="203"/>
        <v>0</v>
      </c>
      <c r="CM487" s="216">
        <f>_xlfn.IFNA(VLOOKUP($C487,'Sch 1 - QA Rates'!$B$4:$C$19,2,FALSE ),0)</f>
        <v>0</v>
      </c>
      <c r="CN487" s="216">
        <f t="shared" si="207"/>
        <v>0</v>
      </c>
      <c r="CO487" s="216">
        <f t="shared" si="204"/>
        <v>0</v>
      </c>
      <c r="CP487" s="216">
        <f t="shared" si="205"/>
        <v>0</v>
      </c>
      <c r="CQ487" s="216">
        <f t="shared" si="208"/>
        <v>0</v>
      </c>
      <c r="CR487" s="216">
        <f t="shared" si="209"/>
        <v>0</v>
      </c>
      <c r="CS487" s="221">
        <f t="shared" si="206"/>
        <v>0</v>
      </c>
    </row>
    <row r="488" spans="1:98" outlineLevel="1">
      <c r="A488" s="129">
        <v>17</v>
      </c>
      <c r="B488" s="133"/>
      <c r="C488" s="132" t="str">
        <f>_xlfn.IFNA(VLOOKUP($B488,'Sch 2 - QA Team Roster'!$B$4:$C$32,2,FALSE )," ")</f>
        <v xml:space="preserve"> </v>
      </c>
      <c r="D488" s="323"/>
      <c r="E488" s="210"/>
      <c r="F488" s="210"/>
      <c r="G488" s="210"/>
      <c r="H488" s="210"/>
      <c r="I488" s="210"/>
      <c r="J488" s="210"/>
      <c r="K488" s="210"/>
      <c r="L488" s="210"/>
      <c r="M488" s="210"/>
      <c r="N488" s="210"/>
      <c r="O488" s="210"/>
      <c r="P488" s="210"/>
      <c r="Q488" s="210"/>
      <c r="R488" s="210"/>
      <c r="S488" s="210"/>
      <c r="T488" s="210"/>
      <c r="U488" s="210"/>
      <c r="V488" s="210"/>
      <c r="W488" s="210"/>
      <c r="X488" s="210"/>
      <c r="Y488" s="210"/>
      <c r="Z488" s="210"/>
      <c r="AA488" s="210"/>
      <c r="AB488" s="210"/>
      <c r="AC488" s="210"/>
      <c r="AD488" s="210"/>
      <c r="AE488" s="210"/>
      <c r="AF488" s="210"/>
      <c r="AG488" s="210"/>
      <c r="AH488" s="210"/>
      <c r="AI488" s="210"/>
      <c r="AJ488" s="210"/>
      <c r="AK488" s="210"/>
      <c r="AL488" s="210"/>
      <c r="AM488" s="210"/>
      <c r="AN488" s="210"/>
      <c r="AO488" s="210"/>
      <c r="AP488" s="210"/>
      <c r="AQ488" s="210"/>
      <c r="AR488" s="210"/>
      <c r="AS488" s="210"/>
      <c r="AT488" s="210"/>
      <c r="AU488" s="210"/>
      <c r="AV488" s="210"/>
      <c r="AW488" s="210"/>
      <c r="AX488" s="210"/>
      <c r="AY488" s="210"/>
      <c r="AZ488" s="116"/>
      <c r="BA488" s="116"/>
      <c r="BB488" s="116"/>
      <c r="BC488" s="116"/>
      <c r="BD488" s="116"/>
      <c r="BE488" s="116"/>
      <c r="BF488" s="116"/>
      <c r="BG488" s="116"/>
      <c r="BH488" s="116"/>
      <c r="BI488" s="116"/>
      <c r="BJ488" s="116"/>
      <c r="BK488" s="116"/>
      <c r="BL488" s="116"/>
      <c r="BM488" s="116">
        <f t="shared" si="210"/>
        <v>0</v>
      </c>
      <c r="BN488" s="37"/>
      <c r="BO488" s="116">
        <f t="shared" si="211"/>
        <v>0</v>
      </c>
      <c r="BP488" s="116">
        <f t="shared" si="211"/>
        <v>0</v>
      </c>
      <c r="BQ488" s="116">
        <f t="shared" si="211"/>
        <v>0</v>
      </c>
      <c r="BR488" s="116">
        <f t="shared" si="211"/>
        <v>0</v>
      </c>
      <c r="BS488" s="116">
        <f t="shared" si="211"/>
        <v>0</v>
      </c>
      <c r="BT488" s="116">
        <f t="shared" si="211"/>
        <v>0</v>
      </c>
      <c r="BU488" s="116">
        <f t="shared" si="211"/>
        <v>0</v>
      </c>
      <c r="BV488" s="116">
        <f t="shared" si="211"/>
        <v>0</v>
      </c>
      <c r="BW488" s="116">
        <f t="shared" si="211"/>
        <v>0</v>
      </c>
      <c r="BX488" s="116"/>
      <c r="BY488" s="116">
        <f t="shared" si="202"/>
        <v>0</v>
      </c>
      <c r="BZ488" s="116"/>
      <c r="CA488" s="116">
        <f t="shared" si="212"/>
        <v>0</v>
      </c>
      <c r="CB488" s="116">
        <f t="shared" si="212"/>
        <v>0</v>
      </c>
      <c r="CC488" s="116">
        <f t="shared" si="212"/>
        <v>0</v>
      </c>
      <c r="CD488" s="116">
        <f t="shared" si="212"/>
        <v>0</v>
      </c>
      <c r="CE488" s="116">
        <f t="shared" si="212"/>
        <v>0</v>
      </c>
      <c r="CF488" s="116">
        <f t="shared" si="212"/>
        <v>0</v>
      </c>
      <c r="CG488" s="116">
        <f t="shared" si="212"/>
        <v>0</v>
      </c>
      <c r="CH488" s="116">
        <f t="shared" si="212"/>
        <v>0</v>
      </c>
      <c r="CI488" s="116">
        <f t="shared" si="212"/>
        <v>0</v>
      </c>
      <c r="CJ488" s="116"/>
      <c r="CK488" s="116">
        <f t="shared" si="203"/>
        <v>0</v>
      </c>
      <c r="CM488" s="216">
        <f>_xlfn.IFNA(VLOOKUP($C488,'Sch 1 - QA Rates'!$B$4:$C$19,2,FALSE ),0)</f>
        <v>0</v>
      </c>
      <c r="CN488" s="216">
        <f t="shared" si="207"/>
        <v>0</v>
      </c>
      <c r="CO488" s="216">
        <f t="shared" si="204"/>
        <v>0</v>
      </c>
      <c r="CP488" s="216">
        <f t="shared" si="205"/>
        <v>0</v>
      </c>
      <c r="CQ488" s="216">
        <f t="shared" si="208"/>
        <v>0</v>
      </c>
      <c r="CR488" s="216">
        <f t="shared" si="209"/>
        <v>0</v>
      </c>
      <c r="CS488" s="221">
        <f t="shared" si="206"/>
        <v>0</v>
      </c>
    </row>
    <row r="489" spans="1:98" outlineLevel="1">
      <c r="A489" s="129">
        <v>18</v>
      </c>
      <c r="B489" s="133"/>
      <c r="C489" s="132" t="str">
        <f>_xlfn.IFNA(VLOOKUP($B489,'Sch 2 - QA Team Roster'!$B$4:$C$32,2,FALSE )," ")</f>
        <v xml:space="preserve"> </v>
      </c>
      <c r="D489" s="323"/>
      <c r="E489" s="210"/>
      <c r="F489" s="210"/>
      <c r="G489" s="210"/>
      <c r="H489" s="210"/>
      <c r="I489" s="210"/>
      <c r="J489" s="210"/>
      <c r="K489" s="210"/>
      <c r="L489" s="210"/>
      <c r="M489" s="210"/>
      <c r="N489" s="210"/>
      <c r="O489" s="210"/>
      <c r="P489" s="210"/>
      <c r="Q489" s="210"/>
      <c r="R489" s="210"/>
      <c r="S489" s="210"/>
      <c r="T489" s="210"/>
      <c r="U489" s="210"/>
      <c r="V489" s="210"/>
      <c r="W489" s="210"/>
      <c r="X489" s="210"/>
      <c r="Y489" s="210"/>
      <c r="Z489" s="210"/>
      <c r="AA489" s="210"/>
      <c r="AB489" s="210"/>
      <c r="AC489" s="210"/>
      <c r="AD489" s="210"/>
      <c r="AE489" s="210"/>
      <c r="AF489" s="210"/>
      <c r="AG489" s="210"/>
      <c r="AH489" s="210"/>
      <c r="AI489" s="210"/>
      <c r="AJ489" s="210"/>
      <c r="AK489" s="210"/>
      <c r="AL489" s="210"/>
      <c r="AM489" s="210"/>
      <c r="AN489" s="210"/>
      <c r="AO489" s="210"/>
      <c r="AP489" s="210"/>
      <c r="AQ489" s="210"/>
      <c r="AR489" s="210"/>
      <c r="AS489" s="210"/>
      <c r="AT489" s="210"/>
      <c r="AU489" s="210"/>
      <c r="AV489" s="210"/>
      <c r="AW489" s="210"/>
      <c r="AX489" s="210"/>
      <c r="AY489" s="210"/>
      <c r="AZ489" s="116"/>
      <c r="BA489" s="116"/>
      <c r="BB489" s="116"/>
      <c r="BC489" s="116"/>
      <c r="BD489" s="116"/>
      <c r="BE489" s="116"/>
      <c r="BF489" s="116"/>
      <c r="BG489" s="116"/>
      <c r="BH489" s="116"/>
      <c r="BI489" s="116"/>
      <c r="BJ489" s="116"/>
      <c r="BK489" s="116"/>
      <c r="BL489" s="116"/>
      <c r="BM489" s="116">
        <f t="shared" si="210"/>
        <v>0</v>
      </c>
      <c r="BN489" s="37"/>
      <c r="BO489" s="116">
        <f t="shared" si="211"/>
        <v>0</v>
      </c>
      <c r="BP489" s="116">
        <f t="shared" si="211"/>
        <v>0</v>
      </c>
      <c r="BQ489" s="116">
        <f t="shared" si="211"/>
        <v>0</v>
      </c>
      <c r="BR489" s="116">
        <f t="shared" si="211"/>
        <v>0</v>
      </c>
      <c r="BS489" s="116">
        <f t="shared" si="211"/>
        <v>0</v>
      </c>
      <c r="BT489" s="116">
        <f t="shared" si="211"/>
        <v>0</v>
      </c>
      <c r="BU489" s="116">
        <f t="shared" si="211"/>
        <v>0</v>
      </c>
      <c r="BV489" s="116">
        <f t="shared" si="211"/>
        <v>0</v>
      </c>
      <c r="BW489" s="116">
        <f t="shared" si="211"/>
        <v>0</v>
      </c>
      <c r="BX489" s="116"/>
      <c r="BY489" s="116">
        <f t="shared" si="202"/>
        <v>0</v>
      </c>
      <c r="BZ489" s="116"/>
      <c r="CA489" s="116">
        <f t="shared" si="212"/>
        <v>0</v>
      </c>
      <c r="CB489" s="116">
        <f t="shared" si="212"/>
        <v>0</v>
      </c>
      <c r="CC489" s="116">
        <f t="shared" si="212"/>
        <v>0</v>
      </c>
      <c r="CD489" s="116">
        <f t="shared" si="212"/>
        <v>0</v>
      </c>
      <c r="CE489" s="116">
        <f t="shared" si="212"/>
        <v>0</v>
      </c>
      <c r="CF489" s="116">
        <f t="shared" si="212"/>
        <v>0</v>
      </c>
      <c r="CG489" s="116">
        <f t="shared" si="212"/>
        <v>0</v>
      </c>
      <c r="CH489" s="116">
        <f t="shared" si="212"/>
        <v>0</v>
      </c>
      <c r="CI489" s="116">
        <f t="shared" si="212"/>
        <v>0</v>
      </c>
      <c r="CJ489" s="116"/>
      <c r="CK489" s="116">
        <f t="shared" si="203"/>
        <v>0</v>
      </c>
      <c r="CM489" s="216">
        <f>_xlfn.IFNA(VLOOKUP($C489,'Sch 1 - QA Rates'!$B$4:$C$19,2,FALSE ),0)</f>
        <v>0</v>
      </c>
      <c r="CN489" s="216">
        <f t="shared" si="207"/>
        <v>0</v>
      </c>
      <c r="CO489" s="216">
        <f>SUM(Q489:AB489)*CM489</f>
        <v>0</v>
      </c>
      <c r="CP489" s="216">
        <f>SUM(AC489:AN489)*CM489</f>
        <v>0</v>
      </c>
      <c r="CQ489" s="216">
        <f t="shared" si="208"/>
        <v>0</v>
      </c>
      <c r="CR489" s="216">
        <f t="shared" si="209"/>
        <v>0</v>
      </c>
      <c r="CS489" s="221">
        <f t="shared" si="206"/>
        <v>0</v>
      </c>
    </row>
    <row r="490" spans="1:98" ht="14" customHeight="1" outlineLevel="1">
      <c r="A490" s="129">
        <v>19</v>
      </c>
      <c r="B490" s="133"/>
      <c r="C490" s="132" t="str">
        <f>_xlfn.IFNA(VLOOKUP($B490,'Sch 2 - QA Team Roster'!$B$4:$C$32,2,FALSE )," ")</f>
        <v xml:space="preserve"> </v>
      </c>
      <c r="D490" s="323"/>
      <c r="E490" s="210"/>
      <c r="F490" s="210"/>
      <c r="G490" s="210"/>
      <c r="H490" s="210"/>
      <c r="I490" s="210"/>
      <c r="J490" s="210"/>
      <c r="K490" s="210"/>
      <c r="L490" s="210"/>
      <c r="M490" s="210"/>
      <c r="N490" s="210"/>
      <c r="O490" s="210"/>
      <c r="P490" s="210"/>
      <c r="Q490" s="210"/>
      <c r="R490" s="210"/>
      <c r="S490" s="210"/>
      <c r="T490" s="210"/>
      <c r="U490" s="210"/>
      <c r="V490" s="210"/>
      <c r="W490" s="210"/>
      <c r="X490" s="210"/>
      <c r="Y490" s="210"/>
      <c r="Z490" s="210"/>
      <c r="AA490" s="210"/>
      <c r="AB490" s="210"/>
      <c r="AC490" s="210"/>
      <c r="AD490" s="210"/>
      <c r="AE490" s="210"/>
      <c r="AF490" s="210"/>
      <c r="AG490" s="210"/>
      <c r="AH490" s="210"/>
      <c r="AI490" s="210"/>
      <c r="AJ490" s="210"/>
      <c r="AK490" s="210"/>
      <c r="AL490" s="210"/>
      <c r="AM490" s="210"/>
      <c r="AN490" s="210"/>
      <c r="AO490" s="210"/>
      <c r="AP490" s="210"/>
      <c r="AQ490" s="210"/>
      <c r="AR490" s="210"/>
      <c r="AS490" s="210"/>
      <c r="AT490" s="210"/>
      <c r="AU490" s="210"/>
      <c r="AV490" s="210"/>
      <c r="AW490" s="210"/>
      <c r="AX490" s="210"/>
      <c r="AY490" s="210"/>
      <c r="AZ490" s="116"/>
      <c r="BA490" s="116"/>
      <c r="BB490" s="116"/>
      <c r="BC490" s="116"/>
      <c r="BD490" s="116"/>
      <c r="BE490" s="116"/>
      <c r="BF490" s="116"/>
      <c r="BG490" s="116"/>
      <c r="BH490" s="116"/>
      <c r="BI490" s="116"/>
      <c r="BJ490" s="116"/>
      <c r="BK490" s="116"/>
      <c r="BL490" s="116"/>
      <c r="BM490" s="116">
        <f t="shared" si="210"/>
        <v>0</v>
      </c>
      <c r="BN490" s="37"/>
      <c r="BO490" s="116">
        <f t="shared" si="211"/>
        <v>0</v>
      </c>
      <c r="BP490" s="116">
        <f t="shared" si="211"/>
        <v>0</v>
      </c>
      <c r="BQ490" s="116">
        <f t="shared" si="211"/>
        <v>0</v>
      </c>
      <c r="BR490" s="116">
        <f t="shared" si="211"/>
        <v>0</v>
      </c>
      <c r="BS490" s="116">
        <f t="shared" si="211"/>
        <v>0</v>
      </c>
      <c r="BT490" s="116">
        <f t="shared" si="211"/>
        <v>0</v>
      </c>
      <c r="BU490" s="116">
        <f t="shared" si="211"/>
        <v>0</v>
      </c>
      <c r="BV490" s="116">
        <f t="shared" si="211"/>
        <v>0</v>
      </c>
      <c r="BW490" s="116">
        <f t="shared" si="211"/>
        <v>0</v>
      </c>
      <c r="BX490" s="116"/>
      <c r="BY490" s="116">
        <f t="shared" si="202"/>
        <v>0</v>
      </c>
      <c r="BZ490" s="116"/>
      <c r="CA490" s="116">
        <f t="shared" si="212"/>
        <v>0</v>
      </c>
      <c r="CB490" s="116">
        <f t="shared" si="212"/>
        <v>0</v>
      </c>
      <c r="CC490" s="116">
        <f t="shared" si="212"/>
        <v>0</v>
      </c>
      <c r="CD490" s="116">
        <f t="shared" si="212"/>
        <v>0</v>
      </c>
      <c r="CE490" s="116">
        <f t="shared" si="212"/>
        <v>0</v>
      </c>
      <c r="CF490" s="116">
        <f t="shared" si="212"/>
        <v>0</v>
      </c>
      <c r="CG490" s="116">
        <f t="shared" si="212"/>
        <v>0</v>
      </c>
      <c r="CH490" s="116">
        <f t="shared" si="212"/>
        <v>0</v>
      </c>
      <c r="CI490" s="116">
        <f t="shared" si="212"/>
        <v>0</v>
      </c>
      <c r="CJ490" s="116"/>
      <c r="CK490" s="116">
        <f t="shared" si="203"/>
        <v>0</v>
      </c>
      <c r="CM490" s="216">
        <f>_xlfn.IFNA(VLOOKUP($C490,'Sch 1 - QA Rates'!$B$4:$C$19,2,FALSE ),0)</f>
        <v>0</v>
      </c>
      <c r="CN490" s="216">
        <f t="shared" si="207"/>
        <v>0</v>
      </c>
      <c r="CO490" s="216">
        <f>SUM(Q490:AB490)*CM490</f>
        <v>0</v>
      </c>
      <c r="CP490" s="216">
        <f>SUM(AC490:AN490)*CM490</f>
        <v>0</v>
      </c>
      <c r="CQ490" s="216">
        <f t="shared" si="208"/>
        <v>0</v>
      </c>
      <c r="CR490" s="216">
        <f t="shared" si="209"/>
        <v>0</v>
      </c>
      <c r="CS490" s="221">
        <f t="shared" si="206"/>
        <v>0</v>
      </c>
    </row>
    <row r="491" spans="1:98" ht="14" outlineLevel="1" thickBot="1">
      <c r="A491" s="129">
        <v>20</v>
      </c>
      <c r="B491" s="126"/>
      <c r="C491" s="132" t="str">
        <f>_xlfn.IFNA(VLOOKUP($B491,'Sch 2 - QA Team Roster'!$B$4:$C$32,2,FALSE )," ")</f>
        <v xml:space="preserve"> </v>
      </c>
      <c r="D491" s="323"/>
      <c r="E491" s="210"/>
      <c r="F491" s="210"/>
      <c r="G491" s="210"/>
      <c r="H491" s="210"/>
      <c r="I491" s="210"/>
      <c r="J491" s="210"/>
      <c r="K491" s="210"/>
      <c r="L491" s="210"/>
      <c r="M491" s="210"/>
      <c r="N491" s="210"/>
      <c r="O491" s="210"/>
      <c r="P491" s="210"/>
      <c r="Q491" s="210"/>
      <c r="R491" s="210"/>
      <c r="S491" s="210"/>
      <c r="T491" s="210"/>
      <c r="U491" s="210"/>
      <c r="V491" s="210"/>
      <c r="W491" s="210"/>
      <c r="X491" s="210"/>
      <c r="Y491" s="210"/>
      <c r="Z491" s="210"/>
      <c r="AA491" s="210"/>
      <c r="AB491" s="210"/>
      <c r="AC491" s="210"/>
      <c r="AD491" s="210"/>
      <c r="AE491" s="210"/>
      <c r="AF491" s="210"/>
      <c r="AG491" s="210"/>
      <c r="AH491" s="210"/>
      <c r="AI491" s="210"/>
      <c r="AJ491" s="210"/>
      <c r="AK491" s="210"/>
      <c r="AL491" s="210"/>
      <c r="AM491" s="210"/>
      <c r="AN491" s="210"/>
      <c r="AO491" s="210"/>
      <c r="AP491" s="210"/>
      <c r="AQ491" s="210"/>
      <c r="AR491" s="210"/>
      <c r="AS491" s="210"/>
      <c r="AT491" s="210"/>
      <c r="AU491" s="210"/>
      <c r="AV491" s="210"/>
      <c r="AW491" s="210"/>
      <c r="AX491" s="210"/>
      <c r="AY491" s="210"/>
      <c r="AZ491" s="116"/>
      <c r="BA491" s="116"/>
      <c r="BB491" s="116"/>
      <c r="BC491" s="116"/>
      <c r="BD491" s="116"/>
      <c r="BE491" s="116"/>
      <c r="BF491" s="116"/>
      <c r="BG491" s="116"/>
      <c r="BH491" s="116"/>
      <c r="BI491" s="116"/>
      <c r="BJ491" s="116"/>
      <c r="BK491" s="116"/>
      <c r="BL491" s="116"/>
      <c r="BM491" s="116">
        <f t="shared" si="210"/>
        <v>0</v>
      </c>
      <c r="BN491" s="37"/>
      <c r="BO491" s="116">
        <f t="shared" si="211"/>
        <v>0</v>
      </c>
      <c r="BP491" s="116">
        <f t="shared" si="211"/>
        <v>0</v>
      </c>
      <c r="BQ491" s="116">
        <f t="shared" si="211"/>
        <v>0</v>
      </c>
      <c r="BR491" s="116">
        <f t="shared" si="211"/>
        <v>0</v>
      </c>
      <c r="BS491" s="116">
        <f t="shared" si="211"/>
        <v>0</v>
      </c>
      <c r="BT491" s="116">
        <f t="shared" si="211"/>
        <v>0</v>
      </c>
      <c r="BU491" s="116">
        <f t="shared" si="211"/>
        <v>0</v>
      </c>
      <c r="BV491" s="116">
        <f t="shared" si="211"/>
        <v>0</v>
      </c>
      <c r="BW491" s="116">
        <f t="shared" si="211"/>
        <v>0</v>
      </c>
      <c r="BX491" s="116"/>
      <c r="BY491" s="116">
        <f t="shared" si="202"/>
        <v>0</v>
      </c>
      <c r="BZ491" s="116"/>
      <c r="CA491" s="116">
        <f t="shared" si="212"/>
        <v>0</v>
      </c>
      <c r="CB491" s="116">
        <f t="shared" si="212"/>
        <v>0</v>
      </c>
      <c r="CC491" s="116">
        <f t="shared" si="212"/>
        <v>0</v>
      </c>
      <c r="CD491" s="116">
        <f t="shared" si="212"/>
        <v>0</v>
      </c>
      <c r="CE491" s="116">
        <f t="shared" si="212"/>
        <v>0</v>
      </c>
      <c r="CF491" s="116">
        <f t="shared" si="212"/>
        <v>0</v>
      </c>
      <c r="CG491" s="116">
        <f t="shared" si="212"/>
        <v>0</v>
      </c>
      <c r="CH491" s="116">
        <f t="shared" si="212"/>
        <v>0</v>
      </c>
      <c r="CI491" s="116">
        <f t="shared" si="212"/>
        <v>0</v>
      </c>
      <c r="CJ491" s="116"/>
      <c r="CK491" s="116">
        <f t="shared" si="203"/>
        <v>0</v>
      </c>
      <c r="CM491" s="216">
        <f>_xlfn.IFNA(VLOOKUP($C491,'Sch 1 - QA Rates'!$B$4:$C$19,2,FALSE ),0)</f>
        <v>0</v>
      </c>
      <c r="CN491" s="216">
        <f t="shared" si="207"/>
        <v>0</v>
      </c>
      <c r="CO491" s="216">
        <f>SUM(Q491:AB491)*CM491</f>
        <v>0</v>
      </c>
      <c r="CP491" s="216">
        <f>SUM(AC491:AN491)*CM491</f>
        <v>0</v>
      </c>
      <c r="CQ491" s="216">
        <f t="shared" si="208"/>
        <v>0</v>
      </c>
      <c r="CR491" s="216">
        <f t="shared" si="209"/>
        <v>0</v>
      </c>
      <c r="CS491" s="221">
        <f t="shared" si="206"/>
        <v>0</v>
      </c>
    </row>
    <row r="492" spans="1:98" s="124" customFormat="1" ht="14" outlineLevel="1" thickTop="1">
      <c r="A492" s="128"/>
      <c r="B492" s="168" t="str">
        <f>'Sch 5 - Summary'!B27</f>
        <v xml:space="preserve">DEL #24 - Assessment of DD&amp;I Vendor C-IV Deployment Readiness Plan </v>
      </c>
      <c r="C492" s="122"/>
      <c r="D492" s="122"/>
      <c r="E492" s="122"/>
      <c r="F492" s="122"/>
      <c r="G492" s="122"/>
      <c r="H492" s="122"/>
      <c r="I492" s="122"/>
      <c r="J492" s="122"/>
      <c r="K492" s="122" t="s">
        <v>324</v>
      </c>
      <c r="L492" s="122"/>
      <c r="M492" s="122"/>
      <c r="N492" s="122"/>
      <c r="O492" s="122"/>
      <c r="P492" s="122"/>
      <c r="Q492" s="122"/>
      <c r="R492" s="122"/>
      <c r="S492" s="122"/>
      <c r="T492" s="122"/>
      <c r="U492" s="122"/>
      <c r="V492" s="122"/>
      <c r="W492" s="122"/>
      <c r="X492" s="122"/>
      <c r="Y492" s="122"/>
      <c r="Z492" s="122"/>
      <c r="AA492" s="122"/>
      <c r="AB492" s="122"/>
      <c r="AC492" s="122"/>
      <c r="AD492" s="122"/>
      <c r="AE492" s="122"/>
      <c r="AF492" s="122"/>
      <c r="AG492" s="122"/>
      <c r="AH492" s="122"/>
      <c r="AI492" s="122"/>
      <c r="AJ492" s="122"/>
      <c r="AK492" s="122"/>
      <c r="AL492" s="122"/>
      <c r="AM492" s="122"/>
      <c r="AN492" s="122"/>
      <c r="AO492" s="122"/>
      <c r="AP492" s="122"/>
      <c r="AQ492" s="122"/>
      <c r="AR492" s="122"/>
      <c r="AS492" s="122"/>
      <c r="AT492" s="122"/>
      <c r="AU492" s="122"/>
      <c r="AV492" s="122"/>
      <c r="AW492" s="122"/>
      <c r="AX492" s="122"/>
      <c r="AY492" s="122"/>
      <c r="AZ492" s="122"/>
      <c r="BA492" s="122"/>
      <c r="BB492" s="122"/>
      <c r="BC492" s="122"/>
      <c r="BD492" s="122"/>
      <c r="BE492" s="122"/>
      <c r="BF492" s="122"/>
      <c r="BG492" s="122"/>
      <c r="BH492" s="122"/>
      <c r="BI492" s="122"/>
      <c r="BJ492" s="122"/>
      <c r="BK492" s="122"/>
      <c r="BL492" s="122"/>
      <c r="BM492" s="122">
        <f t="shared" si="210"/>
        <v>0</v>
      </c>
      <c r="BN492" s="123"/>
      <c r="BO492" s="122">
        <f t="shared" si="211"/>
        <v>0</v>
      </c>
      <c r="BP492" s="122">
        <f t="shared" si="211"/>
        <v>0</v>
      </c>
      <c r="BQ492" s="122">
        <f t="shared" si="211"/>
        <v>0</v>
      </c>
      <c r="BR492" s="122">
        <f t="shared" si="211"/>
        <v>0</v>
      </c>
      <c r="BS492" s="122">
        <f t="shared" si="211"/>
        <v>0</v>
      </c>
      <c r="BT492" s="122">
        <f t="shared" si="211"/>
        <v>0</v>
      </c>
      <c r="BU492" s="122">
        <f t="shared" si="211"/>
        <v>0</v>
      </c>
      <c r="BV492" s="122">
        <f t="shared" si="211"/>
        <v>0</v>
      </c>
      <c r="BW492" s="122">
        <f t="shared" si="211"/>
        <v>0</v>
      </c>
      <c r="BX492" s="122"/>
      <c r="BY492" s="122">
        <f t="shared" si="202"/>
        <v>0</v>
      </c>
      <c r="BZ492" s="122"/>
      <c r="CA492" s="122">
        <f t="shared" si="212"/>
        <v>0</v>
      </c>
      <c r="CB492" s="122">
        <f t="shared" si="212"/>
        <v>0</v>
      </c>
      <c r="CC492" s="122">
        <f t="shared" si="212"/>
        <v>0</v>
      </c>
      <c r="CD492" s="122">
        <f t="shared" si="212"/>
        <v>0</v>
      </c>
      <c r="CE492" s="122">
        <f t="shared" si="212"/>
        <v>0</v>
      </c>
      <c r="CF492" s="122">
        <f t="shared" si="212"/>
        <v>0</v>
      </c>
      <c r="CG492" s="122">
        <f t="shared" si="212"/>
        <v>0</v>
      </c>
      <c r="CH492" s="122">
        <f t="shared" si="212"/>
        <v>0</v>
      </c>
      <c r="CI492" s="122">
        <f t="shared" si="212"/>
        <v>0</v>
      </c>
      <c r="CJ492" s="122"/>
      <c r="CK492" s="122">
        <f t="shared" si="203"/>
        <v>0</v>
      </c>
      <c r="CM492" s="222"/>
      <c r="CN492" s="220">
        <f>SUM(CN493:CN512)</f>
        <v>63828</v>
      </c>
      <c r="CO492" s="220">
        <f>SUM(CO493:CO512)</f>
        <v>0</v>
      </c>
      <c r="CP492" s="220">
        <f>SUM(CP493:CP512)</f>
        <v>0</v>
      </c>
      <c r="CQ492" s="220">
        <f>SUM(CQ493:CQ512)</f>
        <v>0</v>
      </c>
      <c r="CR492" s="220">
        <f>SUM(CR493:CR512)</f>
        <v>0</v>
      </c>
      <c r="CS492" s="220">
        <f>SUM(CN492:CR492)</f>
        <v>63828</v>
      </c>
      <c r="CT492" s="124" t="s">
        <v>323</v>
      </c>
    </row>
    <row r="493" spans="1:98" outlineLevel="1">
      <c r="A493" s="129">
        <v>1</v>
      </c>
      <c r="B493" s="208" t="s">
        <v>304</v>
      </c>
      <c r="C493" s="132" t="str">
        <f>_xlfn.IFNA(VLOOKUP($B493,'Sch 2 - QA Team Roster'!$B$4:$C$32,2,FALSE )," ")</f>
        <v>QA Project Manager</v>
      </c>
      <c r="D493" s="323">
        <f>_xlfn.IFNA(VLOOKUP($C493,'Sch 1 - QA Rates'!$B$4:$C$28,2,FALSE )," ")</f>
        <v>154</v>
      </c>
      <c r="E493" s="210"/>
      <c r="F493" s="210"/>
      <c r="G493" s="210"/>
      <c r="H493" s="210"/>
      <c r="I493" s="477">
        <v>2</v>
      </c>
      <c r="J493" s="477">
        <v>12</v>
      </c>
      <c r="K493" s="477">
        <v>12</v>
      </c>
      <c r="L493" s="210"/>
      <c r="M493" s="210"/>
      <c r="N493" s="210"/>
      <c r="O493" s="210"/>
      <c r="P493" s="210"/>
      <c r="Q493" s="210"/>
      <c r="R493" s="210"/>
      <c r="S493" s="210"/>
      <c r="T493" s="210"/>
      <c r="U493" s="210"/>
      <c r="V493" s="210"/>
      <c r="W493" s="210"/>
      <c r="X493" s="210"/>
      <c r="Y493" s="210"/>
      <c r="Z493" s="210"/>
      <c r="AA493" s="210"/>
      <c r="AB493" s="210"/>
      <c r="AC493" s="210"/>
      <c r="AD493" s="210"/>
      <c r="AE493" s="210"/>
      <c r="AF493" s="210"/>
      <c r="AG493" s="210"/>
      <c r="AH493" s="210"/>
      <c r="AI493" s="210"/>
      <c r="AJ493" s="210"/>
      <c r="AK493" s="210"/>
      <c r="AL493" s="210"/>
      <c r="AM493" s="210"/>
      <c r="AN493" s="210"/>
      <c r="AO493" s="210"/>
      <c r="AP493" s="210"/>
      <c r="AQ493" s="210"/>
      <c r="AR493" s="210"/>
      <c r="AS493" s="210"/>
      <c r="AT493" s="210"/>
      <c r="AU493" s="210"/>
      <c r="AV493" s="210"/>
      <c r="AW493" s="210"/>
      <c r="AX493" s="210"/>
      <c r="AY493" s="210"/>
      <c r="AZ493" s="116"/>
      <c r="BA493" s="116"/>
      <c r="BB493" s="116"/>
      <c r="BC493" s="116"/>
      <c r="BD493" s="116"/>
      <c r="BE493" s="116"/>
      <c r="BF493" s="116"/>
      <c r="BG493" s="116"/>
      <c r="BH493" s="116"/>
      <c r="BI493" s="116"/>
      <c r="BJ493" s="116"/>
      <c r="BK493" s="116"/>
      <c r="BL493" s="116"/>
      <c r="BM493" s="116">
        <f t="shared" si="210"/>
        <v>26</v>
      </c>
      <c r="BN493" s="37"/>
      <c r="BO493" s="116">
        <f t="shared" si="211"/>
        <v>0</v>
      </c>
      <c r="BP493" s="116">
        <f t="shared" si="211"/>
        <v>26</v>
      </c>
      <c r="BQ493" s="116">
        <f t="shared" si="211"/>
        <v>0</v>
      </c>
      <c r="BR493" s="116">
        <f t="shared" si="211"/>
        <v>0</v>
      </c>
      <c r="BS493" s="116">
        <f t="shared" si="211"/>
        <v>0</v>
      </c>
      <c r="BT493" s="116">
        <f t="shared" si="211"/>
        <v>0</v>
      </c>
      <c r="BU493" s="116">
        <f t="shared" si="211"/>
        <v>0</v>
      </c>
      <c r="BV493" s="116">
        <f t="shared" si="211"/>
        <v>0</v>
      </c>
      <c r="BW493" s="116">
        <f t="shared" si="211"/>
        <v>0</v>
      </c>
      <c r="BX493" s="116"/>
      <c r="BY493" s="116">
        <f t="shared" si="202"/>
        <v>26</v>
      </c>
      <c r="BZ493" s="116"/>
      <c r="CA493" s="116">
        <f t="shared" si="212"/>
        <v>0</v>
      </c>
      <c r="CB493" s="116">
        <f t="shared" si="212"/>
        <v>26</v>
      </c>
      <c r="CC493" s="116">
        <f t="shared" si="212"/>
        <v>0</v>
      </c>
      <c r="CD493" s="116">
        <f t="shared" si="212"/>
        <v>0</v>
      </c>
      <c r="CE493" s="116">
        <f t="shared" si="212"/>
        <v>0</v>
      </c>
      <c r="CF493" s="116">
        <f t="shared" si="212"/>
        <v>0</v>
      </c>
      <c r="CG493" s="116">
        <f t="shared" si="212"/>
        <v>0</v>
      </c>
      <c r="CH493" s="116">
        <f t="shared" si="212"/>
        <v>0</v>
      </c>
      <c r="CI493" s="116">
        <f t="shared" si="212"/>
        <v>0</v>
      </c>
      <c r="CJ493" s="116"/>
      <c r="CK493" s="116">
        <f t="shared" si="203"/>
        <v>26</v>
      </c>
      <c r="CM493" s="216">
        <f>_xlfn.IFNA(VLOOKUP($C493,'Sch 1 - QA Rates'!$B$4:$C$19,2,FALSE ),0)</f>
        <v>154</v>
      </c>
      <c r="CN493" s="216">
        <f>SUM(E493:P493)*CM493</f>
        <v>4004</v>
      </c>
      <c r="CO493" s="216">
        <f t="shared" ref="CO493:CO509" si="213">SUM(Q493:AB493)*CM493</f>
        <v>0</v>
      </c>
      <c r="CP493" s="216">
        <f t="shared" ref="CP493:CP509" si="214">SUM(AC493:AN493)*CM493</f>
        <v>0</v>
      </c>
      <c r="CQ493" s="216">
        <f>SUM(AO493:AZ493)*CM493</f>
        <v>0</v>
      </c>
      <c r="CR493" s="216">
        <f>SUM(BA493:BK493)*CM493</f>
        <v>0</v>
      </c>
      <c r="CS493" s="221">
        <f t="shared" ref="CS493:CS512" si="215">SUM(CN493:CR493)</f>
        <v>4004</v>
      </c>
    </row>
    <row r="494" spans="1:98" outlineLevel="1">
      <c r="A494" s="129">
        <v>2</v>
      </c>
      <c r="B494" s="208" t="s">
        <v>391</v>
      </c>
      <c r="C494" s="132" t="str">
        <f>_xlfn.IFNA(VLOOKUP($B494,'Sch 2 - QA Team Roster'!$B$4:$C$32,2,FALSE )," ")</f>
        <v>QA Implementation Manager</v>
      </c>
      <c r="D494" s="323">
        <f>_xlfn.IFNA(VLOOKUP($C494,'Sch 1 - QA Rates'!$B$4:$C$28,2,FALSE )," ")</f>
        <v>134</v>
      </c>
      <c r="E494" s="210"/>
      <c r="F494" s="210"/>
      <c r="G494" s="210"/>
      <c r="H494" s="210"/>
      <c r="I494" s="477">
        <v>24</v>
      </c>
      <c r="J494" s="477">
        <v>24</v>
      </c>
      <c r="K494" s="477">
        <v>24</v>
      </c>
      <c r="L494" s="210"/>
      <c r="M494" s="210"/>
      <c r="N494" s="210"/>
      <c r="O494" s="210"/>
      <c r="P494" s="210"/>
      <c r="Q494" s="210"/>
      <c r="R494" s="210"/>
      <c r="S494" s="210"/>
      <c r="T494" s="210"/>
      <c r="U494" s="210"/>
      <c r="V494" s="210"/>
      <c r="W494" s="210"/>
      <c r="X494" s="210"/>
      <c r="Y494" s="210"/>
      <c r="Z494" s="210"/>
      <c r="AA494" s="210"/>
      <c r="AB494" s="210"/>
      <c r="AC494" s="210"/>
      <c r="AD494" s="210"/>
      <c r="AE494" s="210"/>
      <c r="AF494" s="210"/>
      <c r="AG494" s="210"/>
      <c r="AH494" s="210"/>
      <c r="AI494" s="210"/>
      <c r="AJ494" s="210"/>
      <c r="AK494" s="210"/>
      <c r="AL494" s="210"/>
      <c r="AM494" s="210"/>
      <c r="AN494" s="210"/>
      <c r="AO494" s="210"/>
      <c r="AP494" s="210"/>
      <c r="AQ494" s="210"/>
      <c r="AR494" s="210"/>
      <c r="AS494" s="210"/>
      <c r="AT494" s="210"/>
      <c r="AU494" s="210"/>
      <c r="AV494" s="210"/>
      <c r="AW494" s="210"/>
      <c r="AX494" s="210"/>
      <c r="AY494" s="210"/>
      <c r="AZ494" s="116"/>
      <c r="BA494" s="116"/>
      <c r="BB494" s="116"/>
      <c r="BC494" s="116"/>
      <c r="BD494" s="116"/>
      <c r="BE494" s="116"/>
      <c r="BF494" s="116"/>
      <c r="BG494" s="116"/>
      <c r="BH494" s="116"/>
      <c r="BI494" s="116"/>
      <c r="BJ494" s="116"/>
      <c r="BK494" s="116"/>
      <c r="BL494" s="116"/>
      <c r="BM494" s="116">
        <f t="shared" si="210"/>
        <v>72</v>
      </c>
      <c r="BN494" s="37"/>
      <c r="BO494" s="116">
        <f t="shared" si="211"/>
        <v>0</v>
      </c>
      <c r="BP494" s="116">
        <f t="shared" si="211"/>
        <v>72</v>
      </c>
      <c r="BQ494" s="116">
        <f t="shared" si="211"/>
        <v>0</v>
      </c>
      <c r="BR494" s="116">
        <f t="shared" si="211"/>
        <v>0</v>
      </c>
      <c r="BS494" s="116">
        <f t="shared" si="211"/>
        <v>0</v>
      </c>
      <c r="BT494" s="116">
        <f t="shared" si="211"/>
        <v>0</v>
      </c>
      <c r="BU494" s="116">
        <f t="shared" si="211"/>
        <v>0</v>
      </c>
      <c r="BV494" s="116">
        <f t="shared" si="211"/>
        <v>0</v>
      </c>
      <c r="BW494" s="116">
        <f t="shared" si="211"/>
        <v>0</v>
      </c>
      <c r="BX494" s="116"/>
      <c r="BY494" s="116">
        <f t="shared" si="202"/>
        <v>72</v>
      </c>
      <c r="BZ494" s="116"/>
      <c r="CA494" s="116">
        <f t="shared" si="212"/>
        <v>0</v>
      </c>
      <c r="CB494" s="116">
        <f t="shared" si="212"/>
        <v>72</v>
      </c>
      <c r="CC494" s="116">
        <f t="shared" si="212"/>
        <v>0</v>
      </c>
      <c r="CD494" s="116">
        <f t="shared" si="212"/>
        <v>0</v>
      </c>
      <c r="CE494" s="116">
        <f t="shared" si="212"/>
        <v>0</v>
      </c>
      <c r="CF494" s="116">
        <f t="shared" si="212"/>
        <v>0</v>
      </c>
      <c r="CG494" s="116">
        <f t="shared" si="212"/>
        <v>0</v>
      </c>
      <c r="CH494" s="116">
        <f t="shared" si="212"/>
        <v>0</v>
      </c>
      <c r="CI494" s="116">
        <f t="shared" si="212"/>
        <v>0</v>
      </c>
      <c r="CJ494" s="116"/>
      <c r="CK494" s="116">
        <f t="shared" si="203"/>
        <v>72</v>
      </c>
      <c r="CM494" s="216">
        <f>_xlfn.IFNA(VLOOKUP($C494,'Sch 1 - QA Rates'!$B$4:$C$19,2,FALSE ),0)</f>
        <v>134</v>
      </c>
      <c r="CN494" s="216">
        <f t="shared" ref="CN494:CN512" si="216">SUM(E494:P494)*CM494</f>
        <v>9648</v>
      </c>
      <c r="CO494" s="216">
        <f t="shared" si="213"/>
        <v>0</v>
      </c>
      <c r="CP494" s="216">
        <f t="shared" si="214"/>
        <v>0</v>
      </c>
      <c r="CQ494" s="216">
        <f t="shared" ref="CQ494:CQ512" si="217">SUM(AO494:AZ494)*CM494</f>
        <v>0</v>
      </c>
      <c r="CR494" s="216">
        <f t="shared" ref="CR494:CR512" si="218">SUM(BA494:BK494)*CM494</f>
        <v>0</v>
      </c>
      <c r="CS494" s="221">
        <f t="shared" si="215"/>
        <v>9648</v>
      </c>
    </row>
    <row r="495" spans="1:98" outlineLevel="1">
      <c r="A495" s="129">
        <v>3</v>
      </c>
      <c r="B495" s="208" t="s">
        <v>392</v>
      </c>
      <c r="C495" s="132" t="str">
        <f>_xlfn.IFNA(VLOOKUP($B495,'Sch 2 - QA Team Roster'!$B$4:$C$32,2,FALSE )," ")</f>
        <v>QA Functional Manager</v>
      </c>
      <c r="D495" s="323">
        <f>_xlfn.IFNA(VLOOKUP($C495,'Sch 1 - QA Rates'!$B$4:$C$28,2,FALSE )," ")</f>
        <v>134</v>
      </c>
      <c r="E495" s="210"/>
      <c r="F495" s="210"/>
      <c r="G495" s="210"/>
      <c r="H495" s="210"/>
      <c r="I495" s="477"/>
      <c r="J495" s="477">
        <v>32</v>
      </c>
      <c r="K495" s="477">
        <v>40</v>
      </c>
      <c r="L495" s="210"/>
      <c r="M495" s="210"/>
      <c r="N495" s="210"/>
      <c r="O495" s="210"/>
      <c r="P495" s="210"/>
      <c r="Q495" s="210"/>
      <c r="R495" s="210"/>
      <c r="S495" s="210"/>
      <c r="T495" s="210"/>
      <c r="U495" s="210"/>
      <c r="V495" s="210"/>
      <c r="W495" s="210"/>
      <c r="X495" s="210"/>
      <c r="Y495" s="210"/>
      <c r="Z495" s="210"/>
      <c r="AA495" s="210"/>
      <c r="AB495" s="210"/>
      <c r="AC495" s="210"/>
      <c r="AD495" s="210"/>
      <c r="AE495" s="210"/>
      <c r="AF495" s="210"/>
      <c r="AG495" s="210"/>
      <c r="AH495" s="210"/>
      <c r="AI495" s="210"/>
      <c r="AJ495" s="210"/>
      <c r="AK495" s="210"/>
      <c r="AL495" s="210"/>
      <c r="AM495" s="210"/>
      <c r="AN495" s="210"/>
      <c r="AO495" s="210"/>
      <c r="AP495" s="210"/>
      <c r="AQ495" s="210"/>
      <c r="AR495" s="210"/>
      <c r="AS495" s="210"/>
      <c r="AT495" s="210"/>
      <c r="AU495" s="210"/>
      <c r="AV495" s="210"/>
      <c r="AW495" s="210"/>
      <c r="AX495" s="210"/>
      <c r="AY495" s="210"/>
      <c r="AZ495" s="116"/>
      <c r="BA495" s="116"/>
      <c r="BB495" s="116"/>
      <c r="BC495" s="116"/>
      <c r="BD495" s="116"/>
      <c r="BE495" s="116"/>
      <c r="BF495" s="116"/>
      <c r="BG495" s="116"/>
      <c r="BH495" s="116"/>
      <c r="BI495" s="116"/>
      <c r="BJ495" s="116"/>
      <c r="BK495" s="116"/>
      <c r="BL495" s="116"/>
      <c r="BM495" s="116">
        <f t="shared" si="210"/>
        <v>72</v>
      </c>
      <c r="BN495" s="37"/>
      <c r="BO495" s="116">
        <f t="shared" si="211"/>
        <v>0</v>
      </c>
      <c r="BP495" s="116">
        <f t="shared" si="211"/>
        <v>72</v>
      </c>
      <c r="BQ495" s="116">
        <f t="shared" si="211"/>
        <v>0</v>
      </c>
      <c r="BR495" s="116">
        <f t="shared" si="211"/>
        <v>0</v>
      </c>
      <c r="BS495" s="116">
        <f t="shared" si="211"/>
        <v>0</v>
      </c>
      <c r="BT495" s="116">
        <f t="shared" si="211"/>
        <v>0</v>
      </c>
      <c r="BU495" s="116">
        <f t="shared" si="211"/>
        <v>0</v>
      </c>
      <c r="BV495" s="116">
        <f t="shared" si="211"/>
        <v>0</v>
      </c>
      <c r="BW495" s="116">
        <f t="shared" si="211"/>
        <v>0</v>
      </c>
      <c r="BX495" s="116"/>
      <c r="BY495" s="116">
        <f t="shared" si="202"/>
        <v>72</v>
      </c>
      <c r="BZ495" s="116"/>
      <c r="CA495" s="116">
        <f t="shared" si="212"/>
        <v>0</v>
      </c>
      <c r="CB495" s="116">
        <f t="shared" si="212"/>
        <v>72</v>
      </c>
      <c r="CC495" s="116">
        <f t="shared" si="212"/>
        <v>0</v>
      </c>
      <c r="CD495" s="116">
        <f t="shared" si="212"/>
        <v>0</v>
      </c>
      <c r="CE495" s="116">
        <f t="shared" si="212"/>
        <v>0</v>
      </c>
      <c r="CF495" s="116">
        <f t="shared" si="212"/>
        <v>0</v>
      </c>
      <c r="CG495" s="116">
        <f t="shared" si="212"/>
        <v>0</v>
      </c>
      <c r="CH495" s="116">
        <f t="shared" si="212"/>
        <v>0</v>
      </c>
      <c r="CI495" s="116">
        <f t="shared" si="212"/>
        <v>0</v>
      </c>
      <c r="CJ495" s="116"/>
      <c r="CK495" s="116">
        <f t="shared" si="203"/>
        <v>72</v>
      </c>
      <c r="CM495" s="216">
        <f>_xlfn.IFNA(VLOOKUP($C495,'Sch 1 - QA Rates'!$B$4:$C$19,2,FALSE ),0)</f>
        <v>134</v>
      </c>
      <c r="CN495" s="216">
        <f t="shared" si="216"/>
        <v>9648</v>
      </c>
      <c r="CO495" s="216">
        <f t="shared" si="213"/>
        <v>0</v>
      </c>
      <c r="CP495" s="216">
        <f t="shared" si="214"/>
        <v>0</v>
      </c>
      <c r="CQ495" s="216">
        <f t="shared" si="217"/>
        <v>0</v>
      </c>
      <c r="CR495" s="216">
        <f t="shared" si="218"/>
        <v>0</v>
      </c>
      <c r="CS495" s="221">
        <f t="shared" si="215"/>
        <v>9648</v>
      </c>
    </row>
    <row r="496" spans="1:98" outlineLevel="1">
      <c r="A496" s="129">
        <v>4</v>
      </c>
      <c r="B496" s="133" t="s">
        <v>439</v>
      </c>
      <c r="C496" s="132" t="str">
        <f>_xlfn.IFNA(VLOOKUP($B496,'Sch 2 - QA Team Roster'!$B$4:$C$32,2,FALSE )," ")</f>
        <v>QA Technical Manager</v>
      </c>
      <c r="D496" s="323">
        <f>_xlfn.IFNA(VLOOKUP($C496,'Sch 1 - QA Rates'!$B$4:$C$28,2,FALSE )," ")</f>
        <v>144</v>
      </c>
      <c r="E496" s="210"/>
      <c r="F496" s="210"/>
      <c r="G496" s="210"/>
      <c r="H496" s="210"/>
      <c r="I496" s="477">
        <v>8</v>
      </c>
      <c r="J496" s="477">
        <v>24</v>
      </c>
      <c r="K496" s="477">
        <v>40</v>
      </c>
      <c r="L496" s="210"/>
      <c r="M496" s="210"/>
      <c r="N496" s="210"/>
      <c r="O496" s="210"/>
      <c r="P496" s="210"/>
      <c r="Q496" s="210"/>
      <c r="R496" s="210"/>
      <c r="S496" s="210"/>
      <c r="T496" s="210"/>
      <c r="U496" s="210"/>
      <c r="V496" s="210"/>
      <c r="W496" s="210"/>
      <c r="X496" s="210"/>
      <c r="Y496" s="210"/>
      <c r="Z496" s="210"/>
      <c r="AA496" s="210"/>
      <c r="AB496" s="210"/>
      <c r="AC496" s="210"/>
      <c r="AD496" s="210"/>
      <c r="AE496" s="210"/>
      <c r="AF496" s="210"/>
      <c r="AG496" s="210"/>
      <c r="AH496" s="210"/>
      <c r="AI496" s="210"/>
      <c r="AJ496" s="210"/>
      <c r="AK496" s="210"/>
      <c r="AL496" s="210"/>
      <c r="AM496" s="210"/>
      <c r="AN496" s="210"/>
      <c r="AO496" s="210"/>
      <c r="AP496" s="210"/>
      <c r="AQ496" s="210"/>
      <c r="AR496" s="210"/>
      <c r="AS496" s="210"/>
      <c r="AT496" s="210"/>
      <c r="AU496" s="210"/>
      <c r="AV496" s="210"/>
      <c r="AW496" s="210"/>
      <c r="AX496" s="210"/>
      <c r="AY496" s="210"/>
      <c r="AZ496" s="116"/>
      <c r="BA496" s="116"/>
      <c r="BB496" s="116"/>
      <c r="BC496" s="116"/>
      <c r="BD496" s="116"/>
      <c r="BE496" s="116"/>
      <c r="BF496" s="116"/>
      <c r="BG496" s="116"/>
      <c r="BH496" s="116"/>
      <c r="BI496" s="116"/>
      <c r="BJ496" s="116"/>
      <c r="BK496" s="116"/>
      <c r="BL496" s="116"/>
      <c r="BM496" s="116">
        <f t="shared" si="210"/>
        <v>72</v>
      </c>
      <c r="BN496" s="37"/>
      <c r="BO496" s="116">
        <f t="shared" si="211"/>
        <v>0</v>
      </c>
      <c r="BP496" s="116">
        <f t="shared" si="211"/>
        <v>72</v>
      </c>
      <c r="BQ496" s="116">
        <f t="shared" si="211"/>
        <v>0</v>
      </c>
      <c r="BR496" s="116">
        <f t="shared" si="211"/>
        <v>0</v>
      </c>
      <c r="BS496" s="116">
        <f t="shared" si="211"/>
        <v>0</v>
      </c>
      <c r="BT496" s="116">
        <f t="shared" si="211"/>
        <v>0</v>
      </c>
      <c r="BU496" s="116">
        <f t="shared" si="211"/>
        <v>0</v>
      </c>
      <c r="BV496" s="116">
        <f t="shared" si="211"/>
        <v>0</v>
      </c>
      <c r="BW496" s="116">
        <f t="shared" si="211"/>
        <v>0</v>
      </c>
      <c r="BX496" s="116"/>
      <c r="BY496" s="116">
        <f t="shared" si="202"/>
        <v>72</v>
      </c>
      <c r="BZ496" s="116"/>
      <c r="CA496" s="116">
        <f t="shared" si="212"/>
        <v>0</v>
      </c>
      <c r="CB496" s="116">
        <f t="shared" si="212"/>
        <v>72</v>
      </c>
      <c r="CC496" s="116">
        <f t="shared" si="212"/>
        <v>0</v>
      </c>
      <c r="CD496" s="116">
        <f t="shared" si="212"/>
        <v>0</v>
      </c>
      <c r="CE496" s="116">
        <f t="shared" si="212"/>
        <v>0</v>
      </c>
      <c r="CF496" s="116">
        <f t="shared" si="212"/>
        <v>0</v>
      </c>
      <c r="CG496" s="116">
        <f t="shared" si="212"/>
        <v>0</v>
      </c>
      <c r="CH496" s="116">
        <f t="shared" si="212"/>
        <v>0</v>
      </c>
      <c r="CI496" s="116">
        <f t="shared" si="212"/>
        <v>0</v>
      </c>
      <c r="CJ496" s="116"/>
      <c r="CK496" s="116">
        <f t="shared" si="203"/>
        <v>72</v>
      </c>
      <c r="CM496" s="216">
        <f>_xlfn.IFNA(VLOOKUP($C496,'Sch 1 - QA Rates'!$B$4:$C$19,2,FALSE ),0)</f>
        <v>144</v>
      </c>
      <c r="CN496" s="216">
        <f t="shared" si="216"/>
        <v>10368</v>
      </c>
      <c r="CO496" s="216">
        <f t="shared" si="213"/>
        <v>0</v>
      </c>
      <c r="CP496" s="216">
        <f t="shared" si="214"/>
        <v>0</v>
      </c>
      <c r="CQ496" s="216">
        <f t="shared" si="217"/>
        <v>0</v>
      </c>
      <c r="CR496" s="216">
        <f t="shared" si="218"/>
        <v>0</v>
      </c>
      <c r="CS496" s="221">
        <f t="shared" si="215"/>
        <v>10368</v>
      </c>
    </row>
    <row r="497" spans="1:97" outlineLevel="1">
      <c r="A497" s="129">
        <v>5</v>
      </c>
      <c r="B497" s="208" t="s">
        <v>309</v>
      </c>
      <c r="C497" s="132" t="str">
        <f>_xlfn.IFNA(VLOOKUP($B497,'Sch 2 - QA Team Roster'!$B$4:$C$32,2,FALSE )," ")</f>
        <v>QA PMO Specialist</v>
      </c>
      <c r="D497" s="323">
        <f>_xlfn.IFNA(VLOOKUP($C497,'Sch 1 - QA Rates'!$B$4:$C$28,2,FALSE )," ")</f>
        <v>114</v>
      </c>
      <c r="E497" s="210"/>
      <c r="F497" s="210"/>
      <c r="G497" s="210"/>
      <c r="H497" s="210"/>
      <c r="I497" s="477"/>
      <c r="J497" s="477">
        <v>16</v>
      </c>
      <c r="K497" s="477">
        <v>16</v>
      </c>
      <c r="L497" s="210"/>
      <c r="M497" s="210"/>
      <c r="N497" s="210"/>
      <c r="O497" s="210"/>
      <c r="P497" s="210"/>
      <c r="Q497" s="210"/>
      <c r="R497" s="210"/>
      <c r="S497" s="210"/>
      <c r="T497" s="210"/>
      <c r="U497" s="210"/>
      <c r="V497" s="210"/>
      <c r="W497" s="210"/>
      <c r="X497" s="210"/>
      <c r="Y497" s="210"/>
      <c r="Z497" s="210"/>
      <c r="AA497" s="210"/>
      <c r="AB497" s="210"/>
      <c r="AC497" s="210"/>
      <c r="AD497" s="210"/>
      <c r="AE497" s="210"/>
      <c r="AF497" s="210"/>
      <c r="AG497" s="210"/>
      <c r="AH497" s="210"/>
      <c r="AI497" s="210"/>
      <c r="AJ497" s="210"/>
      <c r="AK497" s="210"/>
      <c r="AL497" s="210"/>
      <c r="AM497" s="210"/>
      <c r="AN497" s="210"/>
      <c r="AO497" s="210"/>
      <c r="AP497" s="210"/>
      <c r="AQ497" s="210"/>
      <c r="AR497" s="210"/>
      <c r="AS497" s="210"/>
      <c r="AT497" s="210"/>
      <c r="AU497" s="210"/>
      <c r="AV497" s="210"/>
      <c r="AW497" s="210"/>
      <c r="AX497" s="210"/>
      <c r="AY497" s="210"/>
      <c r="AZ497" s="116"/>
      <c r="BA497" s="116"/>
      <c r="BB497" s="116"/>
      <c r="BC497" s="116"/>
      <c r="BD497" s="116"/>
      <c r="BE497" s="116"/>
      <c r="BF497" s="116"/>
      <c r="BG497" s="116"/>
      <c r="BH497" s="116"/>
      <c r="BI497" s="116"/>
      <c r="BJ497" s="116"/>
      <c r="BK497" s="116"/>
      <c r="BL497" s="116"/>
      <c r="BM497" s="116">
        <f t="shared" si="210"/>
        <v>32</v>
      </c>
      <c r="BN497" s="37"/>
      <c r="BO497" s="116">
        <f t="shared" si="211"/>
        <v>0</v>
      </c>
      <c r="BP497" s="116">
        <f t="shared" si="211"/>
        <v>32</v>
      </c>
      <c r="BQ497" s="116">
        <f t="shared" si="211"/>
        <v>0</v>
      </c>
      <c r="BR497" s="116">
        <f t="shared" si="211"/>
        <v>0</v>
      </c>
      <c r="BS497" s="116">
        <f t="shared" si="211"/>
        <v>0</v>
      </c>
      <c r="BT497" s="116">
        <f t="shared" si="211"/>
        <v>0</v>
      </c>
      <c r="BU497" s="116">
        <f t="shared" si="211"/>
        <v>0</v>
      </c>
      <c r="BV497" s="116">
        <f t="shared" si="211"/>
        <v>0</v>
      </c>
      <c r="BW497" s="116">
        <f t="shared" si="211"/>
        <v>0</v>
      </c>
      <c r="BX497" s="116"/>
      <c r="BY497" s="116">
        <f t="shared" si="202"/>
        <v>32</v>
      </c>
      <c r="BZ497" s="116"/>
      <c r="CA497" s="116">
        <f t="shared" si="212"/>
        <v>0</v>
      </c>
      <c r="CB497" s="116">
        <f t="shared" si="212"/>
        <v>32</v>
      </c>
      <c r="CC497" s="116">
        <f t="shared" si="212"/>
        <v>0</v>
      </c>
      <c r="CD497" s="116">
        <f t="shared" si="212"/>
        <v>0</v>
      </c>
      <c r="CE497" s="116">
        <f t="shared" si="212"/>
        <v>0</v>
      </c>
      <c r="CF497" s="116">
        <f t="shared" si="212"/>
        <v>0</v>
      </c>
      <c r="CG497" s="116">
        <f t="shared" si="212"/>
        <v>0</v>
      </c>
      <c r="CH497" s="116">
        <f t="shared" si="212"/>
        <v>0</v>
      </c>
      <c r="CI497" s="116">
        <f t="shared" si="212"/>
        <v>0</v>
      </c>
      <c r="CJ497" s="116"/>
      <c r="CK497" s="116">
        <f t="shared" si="203"/>
        <v>32</v>
      </c>
      <c r="CM497" s="216">
        <f>_xlfn.IFNA(VLOOKUP($C497,'Sch 1 - QA Rates'!$B$4:$C$19,2,FALSE ),0)</f>
        <v>114</v>
      </c>
      <c r="CN497" s="216">
        <f t="shared" si="216"/>
        <v>3648</v>
      </c>
      <c r="CO497" s="216">
        <f t="shared" si="213"/>
        <v>0</v>
      </c>
      <c r="CP497" s="216">
        <f t="shared" si="214"/>
        <v>0</v>
      </c>
      <c r="CQ497" s="216">
        <f t="shared" si="217"/>
        <v>0</v>
      </c>
      <c r="CR497" s="216">
        <f t="shared" si="218"/>
        <v>0</v>
      </c>
      <c r="CS497" s="221">
        <f t="shared" si="215"/>
        <v>3648</v>
      </c>
    </row>
    <row r="498" spans="1:97" outlineLevel="1">
      <c r="A498" s="129">
        <v>6</v>
      </c>
      <c r="B498" s="208" t="s">
        <v>307</v>
      </c>
      <c r="C498" s="132" t="str">
        <f>_xlfn.IFNA(VLOOKUP($B498,'Sch 2 - QA Team Roster'!$B$4:$C$32,2,FALSE )," ")</f>
        <v>QA Testing Manager</v>
      </c>
      <c r="D498" s="323">
        <f>_xlfn.IFNA(VLOOKUP($C498,'Sch 1 - QA Rates'!$B$4:$C$28,2,FALSE )," ")</f>
        <v>134</v>
      </c>
      <c r="E498" s="210"/>
      <c r="F498" s="210"/>
      <c r="G498" s="210"/>
      <c r="H498" s="210"/>
      <c r="I498" s="477"/>
      <c r="J498" s="477">
        <v>8</v>
      </c>
      <c r="K498" s="477">
        <v>16</v>
      </c>
      <c r="L498" s="210"/>
      <c r="M498" s="210"/>
      <c r="N498" s="210"/>
      <c r="O498" s="210"/>
      <c r="P498" s="210"/>
      <c r="Q498" s="210"/>
      <c r="R498" s="210"/>
      <c r="S498" s="210"/>
      <c r="T498" s="210"/>
      <c r="U498" s="210"/>
      <c r="V498" s="210"/>
      <c r="W498" s="210"/>
      <c r="X498" s="210"/>
      <c r="Y498" s="210"/>
      <c r="Z498" s="210"/>
      <c r="AA498" s="210"/>
      <c r="AB498" s="210"/>
      <c r="AC498" s="210"/>
      <c r="AD498" s="210"/>
      <c r="AE498" s="210"/>
      <c r="AF498" s="210"/>
      <c r="AG498" s="210"/>
      <c r="AH498" s="210"/>
      <c r="AI498" s="210"/>
      <c r="AJ498" s="210"/>
      <c r="AK498" s="210"/>
      <c r="AL498" s="210"/>
      <c r="AM498" s="210"/>
      <c r="AN498" s="210"/>
      <c r="AO498" s="210"/>
      <c r="AP498" s="210"/>
      <c r="AQ498" s="210"/>
      <c r="AR498" s="210"/>
      <c r="AS498" s="210"/>
      <c r="AT498" s="210"/>
      <c r="AU498" s="210"/>
      <c r="AV498" s="210"/>
      <c r="AW498" s="210"/>
      <c r="AX498" s="210"/>
      <c r="AY498" s="210"/>
      <c r="AZ498" s="116"/>
      <c r="BA498" s="116"/>
      <c r="BB498" s="116"/>
      <c r="BC498" s="116"/>
      <c r="BD498" s="116"/>
      <c r="BE498" s="116"/>
      <c r="BF498" s="116"/>
      <c r="BG498" s="116"/>
      <c r="BH498" s="116"/>
      <c r="BI498" s="116"/>
      <c r="BJ498" s="116"/>
      <c r="BK498" s="116"/>
      <c r="BL498" s="116"/>
      <c r="BM498" s="116">
        <f t="shared" si="210"/>
        <v>24</v>
      </c>
      <c r="BN498" s="37"/>
      <c r="BO498" s="116">
        <f t="shared" si="211"/>
        <v>0</v>
      </c>
      <c r="BP498" s="116">
        <f t="shared" si="211"/>
        <v>24</v>
      </c>
      <c r="BQ498" s="116">
        <f t="shared" si="211"/>
        <v>0</v>
      </c>
      <c r="BR498" s="116">
        <f t="shared" si="211"/>
        <v>0</v>
      </c>
      <c r="BS498" s="116">
        <f t="shared" si="211"/>
        <v>0</v>
      </c>
      <c r="BT498" s="116">
        <f t="shared" si="211"/>
        <v>0</v>
      </c>
      <c r="BU498" s="116">
        <f t="shared" si="211"/>
        <v>0</v>
      </c>
      <c r="BV498" s="116">
        <f t="shared" si="211"/>
        <v>0</v>
      </c>
      <c r="BW498" s="116">
        <f t="shared" si="211"/>
        <v>0</v>
      </c>
      <c r="BX498" s="116"/>
      <c r="BY498" s="116">
        <f t="shared" si="202"/>
        <v>24</v>
      </c>
      <c r="BZ498" s="116"/>
      <c r="CA498" s="116">
        <f t="shared" si="212"/>
        <v>0</v>
      </c>
      <c r="CB498" s="116">
        <f t="shared" si="212"/>
        <v>24</v>
      </c>
      <c r="CC498" s="116">
        <f t="shared" si="212"/>
        <v>0</v>
      </c>
      <c r="CD498" s="116">
        <f t="shared" si="212"/>
        <v>0</v>
      </c>
      <c r="CE498" s="116">
        <f t="shared" si="212"/>
        <v>0</v>
      </c>
      <c r="CF498" s="116">
        <f t="shared" si="212"/>
        <v>0</v>
      </c>
      <c r="CG498" s="116">
        <f t="shared" si="212"/>
        <v>0</v>
      </c>
      <c r="CH498" s="116">
        <f t="shared" si="212"/>
        <v>0</v>
      </c>
      <c r="CI498" s="116">
        <f t="shared" si="212"/>
        <v>0</v>
      </c>
      <c r="CJ498" s="116"/>
      <c r="CK498" s="116">
        <f t="shared" si="203"/>
        <v>24</v>
      </c>
      <c r="CM498" s="216">
        <f>_xlfn.IFNA(VLOOKUP($C498,'Sch 1 - QA Rates'!$B$4:$C$19,2,FALSE ),0)</f>
        <v>134</v>
      </c>
      <c r="CN498" s="216">
        <f t="shared" si="216"/>
        <v>3216</v>
      </c>
      <c r="CO498" s="216">
        <f t="shared" si="213"/>
        <v>0</v>
      </c>
      <c r="CP498" s="216">
        <f t="shared" si="214"/>
        <v>0</v>
      </c>
      <c r="CQ498" s="216">
        <f t="shared" si="217"/>
        <v>0</v>
      </c>
      <c r="CR498" s="216">
        <f t="shared" si="218"/>
        <v>0</v>
      </c>
      <c r="CS498" s="221">
        <f t="shared" si="215"/>
        <v>3216</v>
      </c>
    </row>
    <row r="499" spans="1:97" outlineLevel="1">
      <c r="A499" s="129">
        <v>7</v>
      </c>
      <c r="B499" s="208" t="s">
        <v>400</v>
      </c>
      <c r="C499" s="132" t="str">
        <f>_xlfn.IFNA(VLOOKUP($B499,'Sch 2 - QA Team Roster'!$B$4:$C$32,2,FALSE )," ")</f>
        <v>QA Implementation Lead</v>
      </c>
      <c r="D499" s="323">
        <f>_xlfn.IFNA(VLOOKUP($C499,'Sch 1 - QA Rates'!$B$4:$C$28,2,FALSE )," ")</f>
        <v>124</v>
      </c>
      <c r="E499" s="210"/>
      <c r="F499" s="210"/>
      <c r="G499" s="210"/>
      <c r="H499" s="210"/>
      <c r="I499" s="477">
        <v>60</v>
      </c>
      <c r="J499" s="477">
        <v>60</v>
      </c>
      <c r="K499" s="477">
        <v>60</v>
      </c>
      <c r="L499" s="210"/>
      <c r="M499" s="210"/>
      <c r="N499" s="210"/>
      <c r="O499" s="210"/>
      <c r="P499" s="210"/>
      <c r="Q499" s="210"/>
      <c r="R499" s="210"/>
      <c r="S499" s="210"/>
      <c r="T499" s="210"/>
      <c r="U499" s="210"/>
      <c r="V499" s="210"/>
      <c r="W499" s="210"/>
      <c r="X499" s="210"/>
      <c r="Y499" s="210"/>
      <c r="Z499" s="210"/>
      <c r="AA499" s="210"/>
      <c r="AB499" s="210"/>
      <c r="AC499" s="210"/>
      <c r="AD499" s="210"/>
      <c r="AE499" s="210"/>
      <c r="AF499" s="210"/>
      <c r="AG499" s="210"/>
      <c r="AH499" s="210"/>
      <c r="AI499" s="210"/>
      <c r="AJ499" s="210"/>
      <c r="AK499" s="210"/>
      <c r="AL499" s="210"/>
      <c r="AM499" s="210"/>
      <c r="AN499" s="210"/>
      <c r="AO499" s="210"/>
      <c r="AP499" s="210"/>
      <c r="AQ499" s="210"/>
      <c r="AR499" s="210"/>
      <c r="AS499" s="210"/>
      <c r="AT499" s="210"/>
      <c r="AU499" s="210"/>
      <c r="AV499" s="210"/>
      <c r="AW499" s="210"/>
      <c r="AX499" s="210"/>
      <c r="AY499" s="210"/>
      <c r="AZ499" s="116"/>
      <c r="BA499" s="116"/>
      <c r="BB499" s="116"/>
      <c r="BC499" s="116"/>
      <c r="BD499" s="116"/>
      <c r="BE499" s="116"/>
      <c r="BF499" s="116"/>
      <c r="BG499" s="116"/>
      <c r="BH499" s="116"/>
      <c r="BI499" s="116"/>
      <c r="BJ499" s="116"/>
      <c r="BK499" s="116"/>
      <c r="BL499" s="116"/>
      <c r="BM499" s="116">
        <f t="shared" si="210"/>
        <v>180</v>
      </c>
      <c r="BN499" s="37"/>
      <c r="BO499" s="116">
        <f t="shared" si="211"/>
        <v>0</v>
      </c>
      <c r="BP499" s="116">
        <f t="shared" si="211"/>
        <v>180</v>
      </c>
      <c r="BQ499" s="116">
        <f t="shared" si="211"/>
        <v>0</v>
      </c>
      <c r="BR499" s="116">
        <f t="shared" si="211"/>
        <v>0</v>
      </c>
      <c r="BS499" s="116">
        <f t="shared" si="211"/>
        <v>0</v>
      </c>
      <c r="BT499" s="116">
        <f t="shared" si="211"/>
        <v>0</v>
      </c>
      <c r="BU499" s="116">
        <f t="shared" si="211"/>
        <v>0</v>
      </c>
      <c r="BV499" s="116">
        <f t="shared" si="211"/>
        <v>0</v>
      </c>
      <c r="BW499" s="116">
        <f t="shared" si="211"/>
        <v>0</v>
      </c>
      <c r="BX499" s="116"/>
      <c r="BY499" s="116">
        <f t="shared" si="202"/>
        <v>180</v>
      </c>
      <c r="BZ499" s="115" t="s">
        <v>325</v>
      </c>
      <c r="CA499" s="116">
        <f t="shared" si="212"/>
        <v>0</v>
      </c>
      <c r="CB499" s="116">
        <f t="shared" si="212"/>
        <v>180</v>
      </c>
      <c r="CC499" s="116">
        <f t="shared" si="212"/>
        <v>0</v>
      </c>
      <c r="CD499" s="116">
        <f t="shared" si="212"/>
        <v>0</v>
      </c>
      <c r="CE499" s="116">
        <f t="shared" si="212"/>
        <v>0</v>
      </c>
      <c r="CF499" s="116">
        <f t="shared" si="212"/>
        <v>0</v>
      </c>
      <c r="CG499" s="116">
        <f t="shared" si="212"/>
        <v>0</v>
      </c>
      <c r="CH499" s="116">
        <f t="shared" si="212"/>
        <v>0</v>
      </c>
      <c r="CI499" s="116">
        <f t="shared" si="212"/>
        <v>0</v>
      </c>
      <c r="CJ499" s="116"/>
      <c r="CK499" s="116">
        <f t="shared" si="203"/>
        <v>180</v>
      </c>
      <c r="CM499" s="216">
        <f>_xlfn.IFNA(VLOOKUP($C499,'Sch 1 - QA Rates'!$B$4:$C$19,2,FALSE ),0)</f>
        <v>124</v>
      </c>
      <c r="CN499" s="216">
        <f t="shared" si="216"/>
        <v>22320</v>
      </c>
      <c r="CO499" s="216">
        <f t="shared" si="213"/>
        <v>0</v>
      </c>
      <c r="CP499" s="216">
        <f t="shared" si="214"/>
        <v>0</v>
      </c>
      <c r="CQ499" s="216">
        <f t="shared" si="217"/>
        <v>0</v>
      </c>
      <c r="CR499" s="216">
        <f t="shared" si="218"/>
        <v>0</v>
      </c>
      <c r="CS499" s="221">
        <f t="shared" si="215"/>
        <v>22320</v>
      </c>
    </row>
    <row r="500" spans="1:97" outlineLevel="1">
      <c r="A500" s="129">
        <v>8</v>
      </c>
      <c r="B500" s="208" t="s">
        <v>310</v>
      </c>
      <c r="C500" s="132" t="str">
        <f>_xlfn.IFNA(VLOOKUP($B500,'Sch 2 - QA Team Roster'!$B$4:$C$32,2,FALSE )," ")</f>
        <v>QA Sr. Administrative Assistant</v>
      </c>
      <c r="D500" s="323">
        <f>_xlfn.IFNA(VLOOKUP($C500,'Sch 1 - QA Rates'!$B$4:$C$28,2,FALSE )," ")</f>
        <v>45</v>
      </c>
      <c r="E500" s="210"/>
      <c r="F500" s="210"/>
      <c r="G500" s="210"/>
      <c r="H500" s="210"/>
      <c r="I500" s="477"/>
      <c r="J500" s="477">
        <v>4</v>
      </c>
      <c r="K500" s="477">
        <v>4</v>
      </c>
      <c r="L500" s="210"/>
      <c r="M500" s="210"/>
      <c r="N500" s="210"/>
      <c r="O500" s="210"/>
      <c r="P500" s="210"/>
      <c r="Q500" s="210"/>
      <c r="R500" s="210"/>
      <c r="S500" s="210"/>
      <c r="T500" s="210"/>
      <c r="U500" s="210"/>
      <c r="V500" s="210"/>
      <c r="W500" s="210"/>
      <c r="X500" s="210"/>
      <c r="Y500" s="210"/>
      <c r="Z500" s="210"/>
      <c r="AA500" s="210"/>
      <c r="AB500" s="210"/>
      <c r="AC500" s="210"/>
      <c r="AD500" s="210"/>
      <c r="AE500" s="210"/>
      <c r="AF500" s="210"/>
      <c r="AG500" s="210"/>
      <c r="AH500" s="210"/>
      <c r="AI500" s="210"/>
      <c r="AJ500" s="210"/>
      <c r="AK500" s="210"/>
      <c r="AL500" s="210"/>
      <c r="AM500" s="210"/>
      <c r="AN500" s="210"/>
      <c r="AO500" s="210"/>
      <c r="AP500" s="210"/>
      <c r="AQ500" s="210"/>
      <c r="AR500" s="210"/>
      <c r="AS500" s="210"/>
      <c r="AT500" s="210"/>
      <c r="AU500" s="210"/>
      <c r="AV500" s="210"/>
      <c r="AW500" s="210"/>
      <c r="AX500" s="210"/>
      <c r="AY500" s="210"/>
      <c r="AZ500" s="116"/>
      <c r="BA500" s="116"/>
      <c r="BB500" s="116"/>
      <c r="BC500" s="116"/>
      <c r="BD500" s="116"/>
      <c r="BE500" s="116"/>
      <c r="BF500" s="116"/>
      <c r="BG500" s="116"/>
      <c r="BH500" s="116"/>
      <c r="BI500" s="116"/>
      <c r="BJ500" s="116"/>
      <c r="BK500" s="116"/>
      <c r="BL500" s="116"/>
      <c r="BM500" s="116">
        <f t="shared" si="210"/>
        <v>8</v>
      </c>
      <c r="BN500" s="37"/>
      <c r="BO500" s="116">
        <f t="shared" si="211"/>
        <v>0</v>
      </c>
      <c r="BP500" s="116">
        <f t="shared" si="211"/>
        <v>8</v>
      </c>
      <c r="BQ500" s="116">
        <f t="shared" si="211"/>
        <v>0</v>
      </c>
      <c r="BR500" s="116">
        <f t="shared" si="211"/>
        <v>0</v>
      </c>
      <c r="BS500" s="116">
        <f t="shared" si="211"/>
        <v>0</v>
      </c>
      <c r="BT500" s="116">
        <f t="shared" si="211"/>
        <v>0</v>
      </c>
      <c r="BU500" s="116">
        <f t="shared" si="211"/>
        <v>0</v>
      </c>
      <c r="BV500" s="116">
        <f t="shared" si="211"/>
        <v>0</v>
      </c>
      <c r="BW500" s="116">
        <f t="shared" si="211"/>
        <v>0</v>
      </c>
      <c r="BX500" s="116"/>
      <c r="BY500" s="116">
        <f t="shared" si="202"/>
        <v>8</v>
      </c>
      <c r="BZ500" s="116"/>
      <c r="CA500" s="116">
        <f t="shared" si="212"/>
        <v>0</v>
      </c>
      <c r="CB500" s="116">
        <f t="shared" si="212"/>
        <v>8</v>
      </c>
      <c r="CC500" s="116">
        <f t="shared" si="212"/>
        <v>0</v>
      </c>
      <c r="CD500" s="116">
        <f t="shared" si="212"/>
        <v>0</v>
      </c>
      <c r="CE500" s="116">
        <f t="shared" si="212"/>
        <v>0</v>
      </c>
      <c r="CF500" s="116">
        <f t="shared" si="212"/>
        <v>0</v>
      </c>
      <c r="CG500" s="116">
        <f t="shared" si="212"/>
        <v>0</v>
      </c>
      <c r="CH500" s="116">
        <f t="shared" si="212"/>
        <v>0</v>
      </c>
      <c r="CI500" s="116">
        <f t="shared" si="212"/>
        <v>0</v>
      </c>
      <c r="CJ500" s="116"/>
      <c r="CK500" s="116">
        <f t="shared" si="203"/>
        <v>8</v>
      </c>
      <c r="CM500" s="216">
        <f>_xlfn.IFNA(VLOOKUP($C500,'Sch 1 - QA Rates'!$B$4:$C$19,2,FALSE ),0)</f>
        <v>45</v>
      </c>
      <c r="CN500" s="216">
        <f t="shared" si="216"/>
        <v>360</v>
      </c>
      <c r="CO500" s="216">
        <f t="shared" si="213"/>
        <v>0</v>
      </c>
      <c r="CP500" s="216">
        <f t="shared" si="214"/>
        <v>0</v>
      </c>
      <c r="CQ500" s="216">
        <f t="shared" si="217"/>
        <v>0</v>
      </c>
      <c r="CR500" s="216">
        <f t="shared" si="218"/>
        <v>0</v>
      </c>
      <c r="CS500" s="221">
        <f t="shared" si="215"/>
        <v>360</v>
      </c>
    </row>
    <row r="501" spans="1:97" ht="14" customHeight="1" outlineLevel="1">
      <c r="A501" s="129">
        <v>9</v>
      </c>
      <c r="B501" s="208" t="s">
        <v>315</v>
      </c>
      <c r="C501" s="132" t="str">
        <f>_xlfn.IFNA(VLOOKUP($B501,'Sch 2 - QA Team Roster'!$B$4:$C$32,2,FALSE )," ")</f>
        <v>QA Executive</v>
      </c>
      <c r="D501" s="323">
        <f>_xlfn.IFNA(VLOOKUP($C501,'Sch 1 - QA Rates'!$B$4:$C$28,2,FALSE )," ")</f>
        <v>154</v>
      </c>
      <c r="E501" s="210"/>
      <c r="F501" s="210"/>
      <c r="G501" s="210"/>
      <c r="H501" s="210"/>
      <c r="I501" s="477"/>
      <c r="J501" s="477"/>
      <c r="K501" s="477">
        <v>4</v>
      </c>
      <c r="L501" s="210"/>
      <c r="M501" s="210"/>
      <c r="N501" s="210"/>
      <c r="O501" s="210"/>
      <c r="P501" s="210"/>
      <c r="Q501" s="210"/>
      <c r="R501" s="210"/>
      <c r="S501" s="210"/>
      <c r="T501" s="210"/>
      <c r="U501" s="210"/>
      <c r="V501" s="210"/>
      <c r="W501" s="210"/>
      <c r="X501" s="210"/>
      <c r="Y501" s="210"/>
      <c r="Z501" s="210"/>
      <c r="AA501" s="210"/>
      <c r="AB501" s="210"/>
      <c r="AC501" s="210"/>
      <c r="AD501" s="210"/>
      <c r="AE501" s="210"/>
      <c r="AF501" s="210"/>
      <c r="AG501" s="210"/>
      <c r="AH501" s="210"/>
      <c r="AI501" s="210"/>
      <c r="AJ501" s="210"/>
      <c r="AK501" s="210"/>
      <c r="AL501" s="210"/>
      <c r="AM501" s="210"/>
      <c r="AN501" s="210"/>
      <c r="AO501" s="210"/>
      <c r="AP501" s="210"/>
      <c r="AQ501" s="210"/>
      <c r="AR501" s="210"/>
      <c r="AS501" s="210"/>
      <c r="AT501" s="210"/>
      <c r="AU501" s="210"/>
      <c r="AV501" s="210"/>
      <c r="AW501" s="210"/>
      <c r="AX501" s="210"/>
      <c r="AY501" s="210"/>
      <c r="AZ501" s="116"/>
      <c r="BA501" s="116"/>
      <c r="BB501" s="116"/>
      <c r="BC501" s="116"/>
      <c r="BD501" s="116"/>
      <c r="BE501" s="116"/>
      <c r="BF501" s="116"/>
      <c r="BG501" s="116"/>
      <c r="BH501" s="116"/>
      <c r="BI501" s="116"/>
      <c r="BJ501" s="116"/>
      <c r="BK501" s="116"/>
      <c r="BL501" s="116"/>
      <c r="BM501" s="116">
        <f t="shared" si="210"/>
        <v>4</v>
      </c>
      <c r="BN501" s="37"/>
      <c r="BO501" s="116">
        <f t="shared" si="211"/>
        <v>0</v>
      </c>
      <c r="BP501" s="116">
        <f t="shared" si="211"/>
        <v>4</v>
      </c>
      <c r="BQ501" s="116">
        <f t="shared" si="211"/>
        <v>0</v>
      </c>
      <c r="BR501" s="116">
        <f t="shared" si="211"/>
        <v>0</v>
      </c>
      <c r="BS501" s="116">
        <f t="shared" si="211"/>
        <v>0</v>
      </c>
      <c r="BT501" s="116">
        <f t="shared" si="211"/>
        <v>0</v>
      </c>
      <c r="BU501" s="116">
        <f t="shared" si="211"/>
        <v>0</v>
      </c>
      <c r="BV501" s="116">
        <f t="shared" si="211"/>
        <v>0</v>
      </c>
      <c r="BW501" s="116">
        <f t="shared" si="211"/>
        <v>0</v>
      </c>
      <c r="BX501" s="116"/>
      <c r="BY501" s="116">
        <f t="shared" si="202"/>
        <v>4</v>
      </c>
      <c r="BZ501" s="116"/>
      <c r="CA501" s="116">
        <f t="shared" si="212"/>
        <v>0</v>
      </c>
      <c r="CB501" s="116">
        <f t="shared" si="212"/>
        <v>4</v>
      </c>
      <c r="CC501" s="116">
        <f t="shared" si="212"/>
        <v>0</v>
      </c>
      <c r="CD501" s="116">
        <f t="shared" si="212"/>
        <v>0</v>
      </c>
      <c r="CE501" s="116">
        <f t="shared" si="212"/>
        <v>0</v>
      </c>
      <c r="CF501" s="116">
        <f t="shared" si="212"/>
        <v>0</v>
      </c>
      <c r="CG501" s="116">
        <f t="shared" si="212"/>
        <v>0</v>
      </c>
      <c r="CH501" s="116">
        <f t="shared" si="212"/>
        <v>0</v>
      </c>
      <c r="CI501" s="116">
        <f t="shared" si="212"/>
        <v>0</v>
      </c>
      <c r="CJ501" s="116"/>
      <c r="CK501" s="116">
        <f t="shared" si="203"/>
        <v>4</v>
      </c>
      <c r="CM501" s="216">
        <f>_xlfn.IFNA(VLOOKUP($C501,'Sch 1 - QA Rates'!$B$4:$C$19,2,FALSE ),0)</f>
        <v>154</v>
      </c>
      <c r="CN501" s="216">
        <f t="shared" si="216"/>
        <v>616</v>
      </c>
      <c r="CO501" s="216">
        <f t="shared" si="213"/>
        <v>0</v>
      </c>
      <c r="CP501" s="216">
        <f t="shared" si="214"/>
        <v>0</v>
      </c>
      <c r="CQ501" s="216">
        <f t="shared" si="217"/>
        <v>0</v>
      </c>
      <c r="CR501" s="216">
        <f t="shared" si="218"/>
        <v>0</v>
      </c>
      <c r="CS501" s="221">
        <f t="shared" si="215"/>
        <v>616</v>
      </c>
    </row>
    <row r="502" spans="1:97" outlineLevel="1">
      <c r="A502" s="129">
        <v>10</v>
      </c>
      <c r="B502" s="133"/>
      <c r="C502" s="132" t="str">
        <f>_xlfn.IFNA(VLOOKUP($B502,'Sch 2 - QA Team Roster'!$B$4:$C$32,2,FALSE )," ")</f>
        <v xml:space="preserve"> </v>
      </c>
      <c r="D502" s="323"/>
      <c r="E502" s="210"/>
      <c r="F502" s="210"/>
      <c r="G502" s="210"/>
      <c r="H502" s="210"/>
      <c r="I502" s="210"/>
      <c r="J502" s="210"/>
      <c r="K502" s="210"/>
      <c r="L502" s="210"/>
      <c r="M502" s="210"/>
      <c r="N502" s="210"/>
      <c r="O502" s="210"/>
      <c r="P502" s="210"/>
      <c r="Q502" s="210"/>
      <c r="R502" s="210"/>
      <c r="S502" s="210"/>
      <c r="T502" s="210"/>
      <c r="U502" s="210"/>
      <c r="V502" s="210"/>
      <c r="W502" s="210"/>
      <c r="X502" s="210"/>
      <c r="Y502" s="210"/>
      <c r="Z502" s="210"/>
      <c r="AA502" s="210"/>
      <c r="AB502" s="210"/>
      <c r="AC502" s="210"/>
      <c r="AD502" s="210"/>
      <c r="AE502" s="210"/>
      <c r="AF502" s="210"/>
      <c r="AG502" s="210"/>
      <c r="AH502" s="210"/>
      <c r="AI502" s="210"/>
      <c r="AJ502" s="210"/>
      <c r="AK502" s="210"/>
      <c r="AL502" s="210"/>
      <c r="AM502" s="210"/>
      <c r="AN502" s="210"/>
      <c r="AO502" s="210"/>
      <c r="AP502" s="210"/>
      <c r="AQ502" s="210"/>
      <c r="AR502" s="210"/>
      <c r="AS502" s="210"/>
      <c r="AT502" s="210"/>
      <c r="AU502" s="210"/>
      <c r="AV502" s="210"/>
      <c r="AW502" s="210"/>
      <c r="AX502" s="210"/>
      <c r="AY502" s="210"/>
      <c r="AZ502" s="116"/>
      <c r="BA502" s="116"/>
      <c r="BB502" s="116"/>
      <c r="BC502" s="116"/>
      <c r="BD502" s="116"/>
      <c r="BE502" s="116"/>
      <c r="BF502" s="116"/>
      <c r="BG502" s="116"/>
      <c r="BH502" s="116"/>
      <c r="BI502" s="116"/>
      <c r="BJ502" s="116"/>
      <c r="BK502" s="116"/>
      <c r="BL502" s="116"/>
      <c r="BM502" s="116">
        <f t="shared" si="210"/>
        <v>0</v>
      </c>
      <c r="BN502" s="37"/>
      <c r="BO502" s="116">
        <f t="shared" si="211"/>
        <v>0</v>
      </c>
      <c r="BP502" s="116">
        <f t="shared" si="211"/>
        <v>0</v>
      </c>
      <c r="BQ502" s="116">
        <f t="shared" si="211"/>
        <v>0</v>
      </c>
      <c r="BR502" s="116">
        <f t="shared" si="211"/>
        <v>0</v>
      </c>
      <c r="BS502" s="116">
        <f t="shared" si="211"/>
        <v>0</v>
      </c>
      <c r="BT502" s="116">
        <f t="shared" si="211"/>
        <v>0</v>
      </c>
      <c r="BU502" s="116">
        <f t="shared" si="211"/>
        <v>0</v>
      </c>
      <c r="BV502" s="116">
        <f t="shared" si="211"/>
        <v>0</v>
      </c>
      <c r="BW502" s="116">
        <f t="shared" si="211"/>
        <v>0</v>
      </c>
      <c r="BX502" s="116"/>
      <c r="BY502" s="116">
        <f t="shared" si="202"/>
        <v>0</v>
      </c>
      <c r="BZ502" s="116"/>
      <c r="CA502" s="116">
        <f t="shared" si="212"/>
        <v>0</v>
      </c>
      <c r="CB502" s="116">
        <f t="shared" si="212"/>
        <v>0</v>
      </c>
      <c r="CC502" s="116">
        <f t="shared" si="212"/>
        <v>0</v>
      </c>
      <c r="CD502" s="116">
        <f t="shared" si="212"/>
        <v>0</v>
      </c>
      <c r="CE502" s="116">
        <f t="shared" si="212"/>
        <v>0</v>
      </c>
      <c r="CF502" s="116">
        <f t="shared" si="212"/>
        <v>0</v>
      </c>
      <c r="CG502" s="116">
        <f t="shared" si="212"/>
        <v>0</v>
      </c>
      <c r="CH502" s="116">
        <f t="shared" si="212"/>
        <v>0</v>
      </c>
      <c r="CI502" s="116">
        <f t="shared" si="212"/>
        <v>0</v>
      </c>
      <c r="CJ502" s="116"/>
      <c r="CK502" s="116">
        <f t="shared" si="203"/>
        <v>0</v>
      </c>
      <c r="CM502" s="216">
        <f>_xlfn.IFNA(VLOOKUP($C502,'Sch 1 - QA Rates'!$B$4:$C$19,2,FALSE ),0)</f>
        <v>0</v>
      </c>
      <c r="CN502" s="216">
        <f t="shared" si="216"/>
        <v>0</v>
      </c>
      <c r="CO502" s="216">
        <f t="shared" si="213"/>
        <v>0</v>
      </c>
      <c r="CP502" s="216">
        <f t="shared" si="214"/>
        <v>0</v>
      </c>
      <c r="CQ502" s="216">
        <f t="shared" si="217"/>
        <v>0</v>
      </c>
      <c r="CR502" s="216">
        <f t="shared" si="218"/>
        <v>0</v>
      </c>
      <c r="CS502" s="221">
        <f t="shared" si="215"/>
        <v>0</v>
      </c>
    </row>
    <row r="503" spans="1:97" outlineLevel="1">
      <c r="A503" s="129">
        <v>11</v>
      </c>
      <c r="B503" s="133"/>
      <c r="C503" s="132" t="str">
        <f>_xlfn.IFNA(VLOOKUP($B503,'Sch 2 - QA Team Roster'!$B$4:$C$32,2,FALSE )," ")</f>
        <v xml:space="preserve"> </v>
      </c>
      <c r="D503" s="323"/>
      <c r="E503" s="210"/>
      <c r="F503" s="210"/>
      <c r="G503" s="210"/>
      <c r="H503" s="210"/>
      <c r="I503" s="210"/>
      <c r="J503" s="210"/>
      <c r="K503" s="210"/>
      <c r="L503" s="210"/>
      <c r="M503" s="210"/>
      <c r="N503" s="210"/>
      <c r="O503" s="210"/>
      <c r="P503" s="210"/>
      <c r="Q503" s="210"/>
      <c r="R503" s="210"/>
      <c r="S503" s="210"/>
      <c r="T503" s="210"/>
      <c r="U503" s="210"/>
      <c r="V503" s="210"/>
      <c r="W503" s="210"/>
      <c r="X503" s="210"/>
      <c r="Y503" s="210"/>
      <c r="Z503" s="210"/>
      <c r="AA503" s="210"/>
      <c r="AB503" s="210"/>
      <c r="AC503" s="210"/>
      <c r="AD503" s="210"/>
      <c r="AE503" s="210"/>
      <c r="AF503" s="210"/>
      <c r="AG503" s="210"/>
      <c r="AH503" s="210"/>
      <c r="AI503" s="210"/>
      <c r="AJ503" s="210"/>
      <c r="AK503" s="210"/>
      <c r="AL503" s="210"/>
      <c r="AM503" s="210"/>
      <c r="AN503" s="210"/>
      <c r="AO503" s="210"/>
      <c r="AP503" s="210"/>
      <c r="AQ503" s="210"/>
      <c r="AR503" s="210"/>
      <c r="AS503" s="210"/>
      <c r="AT503" s="210"/>
      <c r="AU503" s="210"/>
      <c r="AV503" s="210"/>
      <c r="AW503" s="210"/>
      <c r="AX503" s="210"/>
      <c r="AY503" s="210"/>
      <c r="AZ503" s="116"/>
      <c r="BA503" s="116"/>
      <c r="BB503" s="116"/>
      <c r="BC503" s="116"/>
      <c r="BD503" s="116"/>
      <c r="BE503" s="116"/>
      <c r="BF503" s="116"/>
      <c r="BG503" s="116"/>
      <c r="BH503" s="116"/>
      <c r="BI503" s="116"/>
      <c r="BJ503" s="116"/>
      <c r="BK503" s="116"/>
      <c r="BL503" s="116"/>
      <c r="BM503" s="116">
        <f t="shared" si="210"/>
        <v>0</v>
      </c>
      <c r="BN503" s="37"/>
      <c r="BO503" s="116">
        <f t="shared" si="211"/>
        <v>0</v>
      </c>
      <c r="BP503" s="116">
        <f t="shared" si="211"/>
        <v>0</v>
      </c>
      <c r="BQ503" s="116">
        <f t="shared" si="211"/>
        <v>0</v>
      </c>
      <c r="BR503" s="116">
        <f t="shared" si="211"/>
        <v>0</v>
      </c>
      <c r="BS503" s="116">
        <f t="shared" si="211"/>
        <v>0</v>
      </c>
      <c r="BT503" s="116">
        <f t="shared" si="211"/>
        <v>0</v>
      </c>
      <c r="BU503" s="116">
        <f t="shared" si="211"/>
        <v>0</v>
      </c>
      <c r="BV503" s="116">
        <f t="shared" si="211"/>
        <v>0</v>
      </c>
      <c r="BW503" s="116">
        <f t="shared" si="211"/>
        <v>0</v>
      </c>
      <c r="BX503" s="116"/>
      <c r="BY503" s="116">
        <f t="shared" si="202"/>
        <v>0</v>
      </c>
      <c r="BZ503" s="116"/>
      <c r="CA503" s="116">
        <f t="shared" si="212"/>
        <v>0</v>
      </c>
      <c r="CB503" s="116">
        <f t="shared" si="212"/>
        <v>0</v>
      </c>
      <c r="CC503" s="116">
        <f t="shared" si="212"/>
        <v>0</v>
      </c>
      <c r="CD503" s="116">
        <f t="shared" si="212"/>
        <v>0</v>
      </c>
      <c r="CE503" s="116">
        <f t="shared" si="212"/>
        <v>0</v>
      </c>
      <c r="CF503" s="116">
        <f t="shared" si="212"/>
        <v>0</v>
      </c>
      <c r="CG503" s="116">
        <f t="shared" si="212"/>
        <v>0</v>
      </c>
      <c r="CH503" s="116">
        <f t="shared" si="212"/>
        <v>0</v>
      </c>
      <c r="CI503" s="116">
        <f t="shared" si="212"/>
        <v>0</v>
      </c>
      <c r="CJ503" s="116"/>
      <c r="CK503" s="116">
        <f t="shared" si="203"/>
        <v>0</v>
      </c>
      <c r="CM503" s="216">
        <f>_xlfn.IFNA(VLOOKUP($C503,'Sch 1 - QA Rates'!$B$4:$C$19,2,FALSE ),0)</f>
        <v>0</v>
      </c>
      <c r="CN503" s="216">
        <f t="shared" si="216"/>
        <v>0</v>
      </c>
      <c r="CO503" s="216">
        <f t="shared" si="213"/>
        <v>0</v>
      </c>
      <c r="CP503" s="216">
        <f t="shared" si="214"/>
        <v>0</v>
      </c>
      <c r="CQ503" s="216">
        <f t="shared" si="217"/>
        <v>0</v>
      </c>
      <c r="CR503" s="216">
        <f t="shared" si="218"/>
        <v>0</v>
      </c>
      <c r="CS503" s="221">
        <f t="shared" si="215"/>
        <v>0</v>
      </c>
    </row>
    <row r="504" spans="1:97" outlineLevel="1">
      <c r="A504" s="129">
        <v>12</v>
      </c>
      <c r="B504" s="133"/>
      <c r="C504" s="132" t="str">
        <f>_xlfn.IFNA(VLOOKUP($B504,'Sch 2 - QA Team Roster'!$B$4:$C$32,2,FALSE )," ")</f>
        <v xml:space="preserve"> </v>
      </c>
      <c r="D504" s="323"/>
      <c r="E504" s="210"/>
      <c r="F504" s="210"/>
      <c r="G504" s="210"/>
      <c r="H504" s="210"/>
      <c r="I504" s="210"/>
      <c r="J504" s="210"/>
      <c r="K504" s="210"/>
      <c r="L504" s="210"/>
      <c r="M504" s="210"/>
      <c r="N504" s="210"/>
      <c r="O504" s="210"/>
      <c r="P504" s="210"/>
      <c r="Q504" s="210"/>
      <c r="R504" s="210"/>
      <c r="S504" s="210"/>
      <c r="T504" s="210"/>
      <c r="U504" s="210"/>
      <c r="V504" s="210"/>
      <c r="W504" s="210"/>
      <c r="X504" s="210"/>
      <c r="Y504" s="210"/>
      <c r="Z504" s="210"/>
      <c r="AA504" s="210"/>
      <c r="AB504" s="210"/>
      <c r="AC504" s="210"/>
      <c r="AD504" s="210"/>
      <c r="AE504" s="210"/>
      <c r="AF504" s="210"/>
      <c r="AG504" s="210"/>
      <c r="AH504" s="210"/>
      <c r="AI504" s="210"/>
      <c r="AJ504" s="210"/>
      <c r="AK504" s="210"/>
      <c r="AL504" s="210"/>
      <c r="AM504" s="210"/>
      <c r="AN504" s="210"/>
      <c r="AO504" s="210"/>
      <c r="AP504" s="210"/>
      <c r="AQ504" s="210"/>
      <c r="AR504" s="210"/>
      <c r="AS504" s="210"/>
      <c r="AT504" s="210"/>
      <c r="AU504" s="210"/>
      <c r="AV504" s="210"/>
      <c r="AW504" s="210"/>
      <c r="AX504" s="210"/>
      <c r="AY504" s="210"/>
      <c r="AZ504" s="116"/>
      <c r="BA504" s="116"/>
      <c r="BB504" s="116"/>
      <c r="BC504" s="116"/>
      <c r="BD504" s="116"/>
      <c r="BE504" s="116"/>
      <c r="BF504" s="116"/>
      <c r="BG504" s="116"/>
      <c r="BH504" s="116"/>
      <c r="BI504" s="116"/>
      <c r="BJ504" s="116"/>
      <c r="BK504" s="116"/>
      <c r="BL504" s="116"/>
      <c r="BM504" s="116">
        <f t="shared" si="210"/>
        <v>0</v>
      </c>
      <c r="BN504" s="37"/>
      <c r="BO504" s="116">
        <f t="shared" si="211"/>
        <v>0</v>
      </c>
      <c r="BP504" s="116">
        <f t="shared" si="211"/>
        <v>0</v>
      </c>
      <c r="BQ504" s="116">
        <f t="shared" si="211"/>
        <v>0</v>
      </c>
      <c r="BR504" s="116">
        <f t="shared" si="211"/>
        <v>0</v>
      </c>
      <c r="BS504" s="116">
        <f t="shared" si="211"/>
        <v>0</v>
      </c>
      <c r="BT504" s="116">
        <f t="shared" si="211"/>
        <v>0</v>
      </c>
      <c r="BU504" s="116">
        <f t="shared" si="211"/>
        <v>0</v>
      </c>
      <c r="BV504" s="116">
        <f t="shared" si="211"/>
        <v>0</v>
      </c>
      <c r="BW504" s="116">
        <f t="shared" si="211"/>
        <v>0</v>
      </c>
      <c r="BX504" s="116"/>
      <c r="BY504" s="116">
        <f t="shared" si="202"/>
        <v>0</v>
      </c>
      <c r="BZ504" s="116"/>
      <c r="CA504" s="116">
        <f t="shared" si="212"/>
        <v>0</v>
      </c>
      <c r="CB504" s="116">
        <f t="shared" si="212"/>
        <v>0</v>
      </c>
      <c r="CC504" s="116">
        <f t="shared" si="212"/>
        <v>0</v>
      </c>
      <c r="CD504" s="116">
        <f t="shared" si="212"/>
        <v>0</v>
      </c>
      <c r="CE504" s="116">
        <f t="shared" si="212"/>
        <v>0</v>
      </c>
      <c r="CF504" s="116">
        <f t="shared" si="212"/>
        <v>0</v>
      </c>
      <c r="CG504" s="116">
        <f t="shared" si="212"/>
        <v>0</v>
      </c>
      <c r="CH504" s="116">
        <f t="shared" si="212"/>
        <v>0</v>
      </c>
      <c r="CI504" s="116">
        <f t="shared" si="212"/>
        <v>0</v>
      </c>
      <c r="CJ504" s="116"/>
      <c r="CK504" s="116">
        <f t="shared" si="203"/>
        <v>0</v>
      </c>
      <c r="CM504" s="216">
        <f>_xlfn.IFNA(VLOOKUP($C504,'Sch 1 - QA Rates'!$B$4:$C$19,2,FALSE ),0)</f>
        <v>0</v>
      </c>
      <c r="CN504" s="216">
        <f t="shared" si="216"/>
        <v>0</v>
      </c>
      <c r="CO504" s="216">
        <f t="shared" si="213"/>
        <v>0</v>
      </c>
      <c r="CP504" s="216">
        <f t="shared" si="214"/>
        <v>0</v>
      </c>
      <c r="CQ504" s="216">
        <f t="shared" si="217"/>
        <v>0</v>
      </c>
      <c r="CR504" s="216">
        <f t="shared" si="218"/>
        <v>0</v>
      </c>
      <c r="CS504" s="221">
        <f t="shared" si="215"/>
        <v>0</v>
      </c>
    </row>
    <row r="505" spans="1:97" outlineLevel="1">
      <c r="A505" s="129">
        <v>13</v>
      </c>
      <c r="B505" s="133"/>
      <c r="C505" s="132" t="str">
        <f>_xlfn.IFNA(VLOOKUP($B505,'Sch 2 - QA Team Roster'!$B$4:$C$32,2,FALSE )," ")</f>
        <v xml:space="preserve"> </v>
      </c>
      <c r="D505" s="323"/>
      <c r="E505" s="210"/>
      <c r="F505" s="210"/>
      <c r="G505" s="210"/>
      <c r="H505" s="210"/>
      <c r="I505" s="210"/>
      <c r="J505" s="210"/>
      <c r="K505" s="210"/>
      <c r="L505" s="210"/>
      <c r="M505" s="210"/>
      <c r="N505" s="210"/>
      <c r="O505" s="210"/>
      <c r="P505" s="210"/>
      <c r="Q505" s="210"/>
      <c r="R505" s="210"/>
      <c r="S505" s="210"/>
      <c r="T505" s="210"/>
      <c r="U505" s="210"/>
      <c r="V505" s="210"/>
      <c r="W505" s="210"/>
      <c r="X505" s="210"/>
      <c r="Y505" s="210"/>
      <c r="Z505" s="210"/>
      <c r="AA505" s="210"/>
      <c r="AB505" s="210"/>
      <c r="AC505" s="210"/>
      <c r="AD505" s="210"/>
      <c r="AE505" s="210"/>
      <c r="AF505" s="210"/>
      <c r="AG505" s="210"/>
      <c r="AH505" s="210"/>
      <c r="AI505" s="210"/>
      <c r="AJ505" s="210"/>
      <c r="AK505" s="210"/>
      <c r="AL505" s="210"/>
      <c r="AM505" s="210"/>
      <c r="AN505" s="210"/>
      <c r="AO505" s="210"/>
      <c r="AP505" s="210"/>
      <c r="AQ505" s="210"/>
      <c r="AR505" s="210"/>
      <c r="AS505" s="210"/>
      <c r="AT505" s="210"/>
      <c r="AU505" s="210"/>
      <c r="AV505" s="210"/>
      <c r="AW505" s="210"/>
      <c r="AX505" s="210"/>
      <c r="AY505" s="210"/>
      <c r="AZ505" s="116"/>
      <c r="BA505" s="116"/>
      <c r="BB505" s="116"/>
      <c r="BC505" s="116"/>
      <c r="BD505" s="116"/>
      <c r="BE505" s="116"/>
      <c r="BF505" s="116"/>
      <c r="BG505" s="116"/>
      <c r="BH505" s="116"/>
      <c r="BI505" s="116"/>
      <c r="BJ505" s="116"/>
      <c r="BK505" s="116"/>
      <c r="BL505" s="116"/>
      <c r="BM505" s="116">
        <f t="shared" si="210"/>
        <v>0</v>
      </c>
      <c r="BN505" s="37"/>
      <c r="BO505" s="116">
        <f t="shared" si="211"/>
        <v>0</v>
      </c>
      <c r="BP505" s="116">
        <f t="shared" si="211"/>
        <v>0</v>
      </c>
      <c r="BQ505" s="116">
        <f t="shared" si="211"/>
        <v>0</v>
      </c>
      <c r="BR505" s="116">
        <f t="shared" si="211"/>
        <v>0</v>
      </c>
      <c r="BS505" s="116">
        <f t="shared" si="211"/>
        <v>0</v>
      </c>
      <c r="BT505" s="116">
        <f t="shared" si="211"/>
        <v>0</v>
      </c>
      <c r="BU505" s="116">
        <f t="shared" si="211"/>
        <v>0</v>
      </c>
      <c r="BV505" s="116">
        <f t="shared" si="211"/>
        <v>0</v>
      </c>
      <c r="BW505" s="116">
        <f t="shared" si="211"/>
        <v>0</v>
      </c>
      <c r="BX505" s="116"/>
      <c r="BY505" s="116">
        <f t="shared" si="202"/>
        <v>0</v>
      </c>
      <c r="BZ505" s="116"/>
      <c r="CA505" s="116">
        <f t="shared" si="212"/>
        <v>0</v>
      </c>
      <c r="CB505" s="116">
        <f t="shared" si="212"/>
        <v>0</v>
      </c>
      <c r="CC505" s="116">
        <f t="shared" si="212"/>
        <v>0</v>
      </c>
      <c r="CD505" s="116">
        <f t="shared" si="212"/>
        <v>0</v>
      </c>
      <c r="CE505" s="116">
        <f t="shared" si="212"/>
        <v>0</v>
      </c>
      <c r="CF505" s="116">
        <f t="shared" si="212"/>
        <v>0</v>
      </c>
      <c r="CG505" s="116">
        <f t="shared" si="212"/>
        <v>0</v>
      </c>
      <c r="CH505" s="116">
        <f t="shared" si="212"/>
        <v>0</v>
      </c>
      <c r="CI505" s="116">
        <f t="shared" si="212"/>
        <v>0</v>
      </c>
      <c r="CJ505" s="116"/>
      <c r="CK505" s="116">
        <f t="shared" si="203"/>
        <v>0</v>
      </c>
      <c r="CM505" s="216">
        <f>_xlfn.IFNA(VLOOKUP($C505,'Sch 1 - QA Rates'!$B$4:$C$19,2,FALSE ),0)</f>
        <v>0</v>
      </c>
      <c r="CN505" s="216">
        <f t="shared" si="216"/>
        <v>0</v>
      </c>
      <c r="CO505" s="216">
        <f t="shared" si="213"/>
        <v>0</v>
      </c>
      <c r="CP505" s="216">
        <f t="shared" si="214"/>
        <v>0</v>
      </c>
      <c r="CQ505" s="216">
        <f t="shared" si="217"/>
        <v>0</v>
      </c>
      <c r="CR505" s="216">
        <f t="shared" si="218"/>
        <v>0</v>
      </c>
      <c r="CS505" s="221">
        <f t="shared" si="215"/>
        <v>0</v>
      </c>
    </row>
    <row r="506" spans="1:97" outlineLevel="1">
      <c r="A506" s="129">
        <v>14</v>
      </c>
      <c r="B506" s="133"/>
      <c r="C506" s="132" t="str">
        <f>_xlfn.IFNA(VLOOKUP($B506,'Sch 2 - QA Team Roster'!$B$4:$C$32,2,FALSE )," ")</f>
        <v xml:space="preserve"> </v>
      </c>
      <c r="D506" s="323"/>
      <c r="E506" s="210"/>
      <c r="F506" s="210"/>
      <c r="G506" s="210"/>
      <c r="H506" s="210"/>
      <c r="I506" s="210"/>
      <c r="J506" s="210"/>
      <c r="K506" s="210"/>
      <c r="L506" s="210"/>
      <c r="M506" s="210"/>
      <c r="N506" s="210"/>
      <c r="O506" s="210"/>
      <c r="P506" s="210"/>
      <c r="Q506" s="210"/>
      <c r="R506" s="210"/>
      <c r="S506" s="210"/>
      <c r="T506" s="210"/>
      <c r="U506" s="210"/>
      <c r="V506" s="210"/>
      <c r="W506" s="210"/>
      <c r="X506" s="210"/>
      <c r="Y506" s="210"/>
      <c r="Z506" s="210"/>
      <c r="AA506" s="210"/>
      <c r="AB506" s="210"/>
      <c r="AC506" s="210"/>
      <c r="AD506" s="210"/>
      <c r="AE506" s="210"/>
      <c r="AF506" s="210"/>
      <c r="AG506" s="210"/>
      <c r="AH506" s="210"/>
      <c r="AI506" s="210"/>
      <c r="AJ506" s="210"/>
      <c r="AK506" s="210"/>
      <c r="AL506" s="210"/>
      <c r="AM506" s="210"/>
      <c r="AN506" s="210"/>
      <c r="AO506" s="210"/>
      <c r="AP506" s="210"/>
      <c r="AQ506" s="210"/>
      <c r="AR506" s="210"/>
      <c r="AS506" s="210"/>
      <c r="AT506" s="210"/>
      <c r="AU506" s="210"/>
      <c r="AV506" s="210"/>
      <c r="AW506" s="210"/>
      <c r="AX506" s="210"/>
      <c r="AY506" s="210"/>
      <c r="AZ506" s="116"/>
      <c r="BA506" s="116"/>
      <c r="BB506" s="116"/>
      <c r="BC506" s="116"/>
      <c r="BD506" s="116"/>
      <c r="BE506" s="116"/>
      <c r="BF506" s="116"/>
      <c r="BG506" s="116"/>
      <c r="BH506" s="116"/>
      <c r="BI506" s="116"/>
      <c r="BJ506" s="116"/>
      <c r="BK506" s="116"/>
      <c r="BL506" s="116"/>
      <c r="BM506" s="116">
        <f t="shared" si="210"/>
        <v>0</v>
      </c>
      <c r="BN506" s="37"/>
      <c r="BO506" s="116">
        <f t="shared" si="211"/>
        <v>0</v>
      </c>
      <c r="BP506" s="116">
        <f t="shared" si="211"/>
        <v>0</v>
      </c>
      <c r="BQ506" s="116">
        <f t="shared" si="211"/>
        <v>0</v>
      </c>
      <c r="BR506" s="116">
        <f t="shared" si="211"/>
        <v>0</v>
      </c>
      <c r="BS506" s="116">
        <f t="shared" si="211"/>
        <v>0</v>
      </c>
      <c r="BT506" s="116">
        <f t="shared" si="211"/>
        <v>0</v>
      </c>
      <c r="BU506" s="116">
        <f t="shared" ref="BO506:BW534" si="219">SUMIF($E$6:$BL$6,BU$6,$E506:$BL506)</f>
        <v>0</v>
      </c>
      <c r="BV506" s="116">
        <f t="shared" si="219"/>
        <v>0</v>
      </c>
      <c r="BW506" s="116">
        <f t="shared" si="219"/>
        <v>0</v>
      </c>
      <c r="BX506" s="116"/>
      <c r="BY506" s="116">
        <f t="shared" si="202"/>
        <v>0</v>
      </c>
      <c r="BZ506" s="116"/>
      <c r="CA506" s="116">
        <f t="shared" si="212"/>
        <v>0</v>
      </c>
      <c r="CB506" s="116">
        <f t="shared" si="212"/>
        <v>0</v>
      </c>
      <c r="CC506" s="116">
        <f t="shared" si="212"/>
        <v>0</v>
      </c>
      <c r="CD506" s="116">
        <f t="shared" si="212"/>
        <v>0</v>
      </c>
      <c r="CE506" s="116">
        <f t="shared" si="212"/>
        <v>0</v>
      </c>
      <c r="CF506" s="116">
        <f t="shared" si="212"/>
        <v>0</v>
      </c>
      <c r="CG506" s="116">
        <f t="shared" ref="CA506:CI534" si="220">SUMIF($E$5:$BL$5,CG$6,$E506:$BL506)</f>
        <v>0</v>
      </c>
      <c r="CH506" s="116">
        <f t="shared" si="220"/>
        <v>0</v>
      </c>
      <c r="CI506" s="116">
        <f t="shared" si="220"/>
        <v>0</v>
      </c>
      <c r="CJ506" s="116"/>
      <c r="CK506" s="116">
        <f t="shared" si="203"/>
        <v>0</v>
      </c>
      <c r="CM506" s="216">
        <f>_xlfn.IFNA(VLOOKUP($C506,'Sch 1 - QA Rates'!$B$4:$C$19,2,FALSE ),0)</f>
        <v>0</v>
      </c>
      <c r="CN506" s="216">
        <f t="shared" si="216"/>
        <v>0</v>
      </c>
      <c r="CO506" s="216">
        <f t="shared" si="213"/>
        <v>0</v>
      </c>
      <c r="CP506" s="216">
        <f t="shared" si="214"/>
        <v>0</v>
      </c>
      <c r="CQ506" s="216">
        <f t="shared" si="217"/>
        <v>0</v>
      </c>
      <c r="CR506" s="216">
        <f t="shared" si="218"/>
        <v>0</v>
      </c>
      <c r="CS506" s="221">
        <f t="shared" si="215"/>
        <v>0</v>
      </c>
    </row>
    <row r="507" spans="1:97" outlineLevel="1">
      <c r="A507" s="129">
        <v>15</v>
      </c>
      <c r="B507" s="133"/>
      <c r="C507" s="132" t="str">
        <f>_xlfn.IFNA(VLOOKUP($B507,'Sch 2 - QA Team Roster'!$B$4:$C$32,2,FALSE )," ")</f>
        <v xml:space="preserve"> </v>
      </c>
      <c r="D507" s="323"/>
      <c r="E507" s="210"/>
      <c r="F507" s="210"/>
      <c r="G507" s="210"/>
      <c r="H507" s="210"/>
      <c r="I507" s="210"/>
      <c r="J507" s="210"/>
      <c r="K507" s="210"/>
      <c r="L507" s="210"/>
      <c r="M507" s="210"/>
      <c r="N507" s="210"/>
      <c r="O507" s="210"/>
      <c r="P507" s="210"/>
      <c r="Q507" s="210"/>
      <c r="R507" s="210"/>
      <c r="S507" s="210"/>
      <c r="T507" s="210"/>
      <c r="U507" s="210"/>
      <c r="V507" s="210"/>
      <c r="W507" s="210"/>
      <c r="X507" s="210"/>
      <c r="Y507" s="210"/>
      <c r="Z507" s="210"/>
      <c r="AA507" s="210"/>
      <c r="AB507" s="210"/>
      <c r="AC507" s="210"/>
      <c r="AD507" s="210"/>
      <c r="AE507" s="210"/>
      <c r="AF507" s="210"/>
      <c r="AG507" s="210"/>
      <c r="AH507" s="210"/>
      <c r="AI507" s="210"/>
      <c r="AJ507" s="210"/>
      <c r="AK507" s="210"/>
      <c r="AL507" s="210"/>
      <c r="AM507" s="210"/>
      <c r="AN507" s="210"/>
      <c r="AO507" s="210"/>
      <c r="AP507" s="210"/>
      <c r="AQ507" s="210"/>
      <c r="AR507" s="210"/>
      <c r="AS507" s="210"/>
      <c r="AT507" s="210"/>
      <c r="AU507" s="210"/>
      <c r="AV507" s="210"/>
      <c r="AW507" s="210"/>
      <c r="AX507" s="210"/>
      <c r="AY507" s="210"/>
      <c r="AZ507" s="116"/>
      <c r="BA507" s="116"/>
      <c r="BB507" s="116"/>
      <c r="BC507" s="116"/>
      <c r="BD507" s="116"/>
      <c r="BE507" s="116"/>
      <c r="BF507" s="116"/>
      <c r="BG507" s="116"/>
      <c r="BH507" s="116"/>
      <c r="BI507" s="116"/>
      <c r="BJ507" s="116"/>
      <c r="BK507" s="116"/>
      <c r="BL507" s="116"/>
      <c r="BM507" s="116">
        <f t="shared" si="210"/>
        <v>0</v>
      </c>
      <c r="BN507" s="37"/>
      <c r="BO507" s="116">
        <f t="shared" si="219"/>
        <v>0</v>
      </c>
      <c r="BP507" s="116">
        <f t="shared" si="219"/>
        <v>0</v>
      </c>
      <c r="BQ507" s="116">
        <f t="shared" si="219"/>
        <v>0</v>
      </c>
      <c r="BR507" s="116">
        <f t="shared" si="219"/>
        <v>0</v>
      </c>
      <c r="BS507" s="116">
        <f t="shared" si="219"/>
        <v>0</v>
      </c>
      <c r="BT507" s="116">
        <f t="shared" si="219"/>
        <v>0</v>
      </c>
      <c r="BU507" s="116">
        <f t="shared" si="219"/>
        <v>0</v>
      </c>
      <c r="BV507" s="116">
        <f t="shared" si="219"/>
        <v>0</v>
      </c>
      <c r="BW507" s="116">
        <f t="shared" si="219"/>
        <v>0</v>
      </c>
      <c r="BX507" s="116"/>
      <c r="BY507" s="116">
        <f t="shared" si="202"/>
        <v>0</v>
      </c>
      <c r="BZ507" s="116"/>
      <c r="CA507" s="116">
        <f t="shared" si="220"/>
        <v>0</v>
      </c>
      <c r="CB507" s="116">
        <f t="shared" si="220"/>
        <v>0</v>
      </c>
      <c r="CC507" s="116">
        <f t="shared" si="220"/>
        <v>0</v>
      </c>
      <c r="CD507" s="116">
        <f t="shared" si="220"/>
        <v>0</v>
      </c>
      <c r="CE507" s="116">
        <f t="shared" si="220"/>
        <v>0</v>
      </c>
      <c r="CF507" s="116">
        <f t="shared" si="220"/>
        <v>0</v>
      </c>
      <c r="CG507" s="116">
        <f t="shared" si="220"/>
        <v>0</v>
      </c>
      <c r="CH507" s="116">
        <f t="shared" si="220"/>
        <v>0</v>
      </c>
      <c r="CI507" s="116">
        <f t="shared" si="220"/>
        <v>0</v>
      </c>
      <c r="CJ507" s="116"/>
      <c r="CK507" s="116">
        <f t="shared" si="203"/>
        <v>0</v>
      </c>
      <c r="CM507" s="216">
        <f>_xlfn.IFNA(VLOOKUP($C507,'Sch 1 - QA Rates'!$B$4:$C$19,2,FALSE ),0)</f>
        <v>0</v>
      </c>
      <c r="CN507" s="216">
        <f t="shared" si="216"/>
        <v>0</v>
      </c>
      <c r="CO507" s="216">
        <f t="shared" si="213"/>
        <v>0</v>
      </c>
      <c r="CP507" s="216">
        <f t="shared" si="214"/>
        <v>0</v>
      </c>
      <c r="CQ507" s="216">
        <f t="shared" si="217"/>
        <v>0</v>
      </c>
      <c r="CR507" s="216">
        <f t="shared" si="218"/>
        <v>0</v>
      </c>
      <c r="CS507" s="221">
        <f t="shared" si="215"/>
        <v>0</v>
      </c>
    </row>
    <row r="508" spans="1:97" outlineLevel="1">
      <c r="A508" s="129">
        <v>16</v>
      </c>
      <c r="B508" s="133"/>
      <c r="C508" s="132" t="str">
        <f>_xlfn.IFNA(VLOOKUP($B508,'Sch 2 - QA Team Roster'!$B$4:$C$32,2,FALSE )," ")</f>
        <v xml:space="preserve"> </v>
      </c>
      <c r="D508" s="323"/>
      <c r="E508" s="210"/>
      <c r="F508" s="210"/>
      <c r="G508" s="210"/>
      <c r="H508" s="210"/>
      <c r="I508" s="210"/>
      <c r="J508" s="210"/>
      <c r="K508" s="210"/>
      <c r="L508" s="210"/>
      <c r="M508" s="210"/>
      <c r="N508" s="210"/>
      <c r="O508" s="210"/>
      <c r="P508" s="210"/>
      <c r="Q508" s="210"/>
      <c r="R508" s="210"/>
      <c r="S508" s="210"/>
      <c r="T508" s="210"/>
      <c r="U508" s="210"/>
      <c r="V508" s="210"/>
      <c r="W508" s="210"/>
      <c r="X508" s="210"/>
      <c r="Y508" s="210"/>
      <c r="Z508" s="210"/>
      <c r="AA508" s="210"/>
      <c r="AB508" s="210"/>
      <c r="AC508" s="210"/>
      <c r="AD508" s="210"/>
      <c r="AE508" s="210"/>
      <c r="AF508" s="210"/>
      <c r="AG508" s="210"/>
      <c r="AH508" s="210"/>
      <c r="AI508" s="210"/>
      <c r="AJ508" s="210"/>
      <c r="AK508" s="210"/>
      <c r="AL508" s="210"/>
      <c r="AM508" s="210"/>
      <c r="AN508" s="210"/>
      <c r="AO508" s="210"/>
      <c r="AP508" s="210"/>
      <c r="AQ508" s="210"/>
      <c r="AR508" s="210"/>
      <c r="AS508" s="210"/>
      <c r="AT508" s="210"/>
      <c r="AU508" s="210"/>
      <c r="AV508" s="210"/>
      <c r="AW508" s="210"/>
      <c r="AX508" s="210"/>
      <c r="AY508" s="210"/>
      <c r="AZ508" s="116"/>
      <c r="BA508" s="116"/>
      <c r="BB508" s="116"/>
      <c r="BC508" s="116"/>
      <c r="BD508" s="116"/>
      <c r="BE508" s="116"/>
      <c r="BF508" s="116"/>
      <c r="BG508" s="116"/>
      <c r="BH508" s="116"/>
      <c r="BI508" s="116"/>
      <c r="BJ508" s="116"/>
      <c r="BK508" s="116"/>
      <c r="BL508" s="116"/>
      <c r="BM508" s="116">
        <f t="shared" si="210"/>
        <v>0</v>
      </c>
      <c r="BN508" s="37"/>
      <c r="BO508" s="116">
        <f t="shared" si="219"/>
        <v>0</v>
      </c>
      <c r="BP508" s="116">
        <f t="shared" si="219"/>
        <v>0</v>
      </c>
      <c r="BQ508" s="116">
        <f t="shared" si="219"/>
        <v>0</v>
      </c>
      <c r="BR508" s="116">
        <f t="shared" si="219"/>
        <v>0</v>
      </c>
      <c r="BS508" s="116">
        <f t="shared" si="219"/>
        <v>0</v>
      </c>
      <c r="BT508" s="116">
        <f t="shared" si="219"/>
        <v>0</v>
      </c>
      <c r="BU508" s="116">
        <f t="shared" si="219"/>
        <v>0</v>
      </c>
      <c r="BV508" s="116">
        <f t="shared" si="219"/>
        <v>0</v>
      </c>
      <c r="BW508" s="116">
        <f t="shared" si="219"/>
        <v>0</v>
      </c>
      <c r="BX508" s="116"/>
      <c r="BY508" s="116">
        <f t="shared" si="202"/>
        <v>0</v>
      </c>
      <c r="BZ508" s="116"/>
      <c r="CA508" s="116">
        <f t="shared" si="220"/>
        <v>0</v>
      </c>
      <c r="CB508" s="116">
        <f t="shared" si="220"/>
        <v>0</v>
      </c>
      <c r="CC508" s="116">
        <f t="shared" si="220"/>
        <v>0</v>
      </c>
      <c r="CD508" s="116">
        <f t="shared" si="220"/>
        <v>0</v>
      </c>
      <c r="CE508" s="116">
        <f t="shared" si="220"/>
        <v>0</v>
      </c>
      <c r="CF508" s="116">
        <f t="shared" si="220"/>
        <v>0</v>
      </c>
      <c r="CG508" s="116">
        <f t="shared" si="220"/>
        <v>0</v>
      </c>
      <c r="CH508" s="116">
        <f t="shared" si="220"/>
        <v>0</v>
      </c>
      <c r="CI508" s="116">
        <f t="shared" si="220"/>
        <v>0</v>
      </c>
      <c r="CJ508" s="116"/>
      <c r="CK508" s="116">
        <f t="shared" si="203"/>
        <v>0</v>
      </c>
      <c r="CM508" s="216">
        <f>_xlfn.IFNA(VLOOKUP($C508,'Sch 1 - QA Rates'!$B$4:$C$19,2,FALSE ),0)</f>
        <v>0</v>
      </c>
      <c r="CN508" s="216">
        <f t="shared" si="216"/>
        <v>0</v>
      </c>
      <c r="CO508" s="216">
        <f t="shared" si="213"/>
        <v>0</v>
      </c>
      <c r="CP508" s="216">
        <f t="shared" si="214"/>
        <v>0</v>
      </c>
      <c r="CQ508" s="216">
        <f t="shared" si="217"/>
        <v>0</v>
      </c>
      <c r="CR508" s="216">
        <f t="shared" si="218"/>
        <v>0</v>
      </c>
      <c r="CS508" s="221">
        <f t="shared" si="215"/>
        <v>0</v>
      </c>
    </row>
    <row r="509" spans="1:97" outlineLevel="1">
      <c r="A509" s="129">
        <v>17</v>
      </c>
      <c r="B509" s="133"/>
      <c r="C509" s="132" t="str">
        <f>_xlfn.IFNA(VLOOKUP($B509,'Sch 2 - QA Team Roster'!$B$4:$C$32,2,FALSE )," ")</f>
        <v xml:space="preserve"> </v>
      </c>
      <c r="D509" s="323"/>
      <c r="E509" s="210"/>
      <c r="F509" s="210"/>
      <c r="G509" s="210"/>
      <c r="H509" s="210"/>
      <c r="I509" s="210"/>
      <c r="J509" s="210"/>
      <c r="K509" s="210"/>
      <c r="L509" s="210"/>
      <c r="M509" s="210"/>
      <c r="N509" s="210"/>
      <c r="O509" s="210"/>
      <c r="P509" s="210"/>
      <c r="Q509" s="210"/>
      <c r="R509" s="210"/>
      <c r="S509" s="210"/>
      <c r="T509" s="210"/>
      <c r="U509" s="210"/>
      <c r="V509" s="210"/>
      <c r="W509" s="210"/>
      <c r="X509" s="210"/>
      <c r="Y509" s="210"/>
      <c r="Z509" s="210"/>
      <c r="AA509" s="210"/>
      <c r="AB509" s="210"/>
      <c r="AC509" s="210"/>
      <c r="AD509" s="210"/>
      <c r="AE509" s="210"/>
      <c r="AF509" s="210"/>
      <c r="AG509" s="210"/>
      <c r="AH509" s="210"/>
      <c r="AI509" s="210"/>
      <c r="AJ509" s="210"/>
      <c r="AK509" s="210"/>
      <c r="AL509" s="210"/>
      <c r="AM509" s="210"/>
      <c r="AN509" s="210"/>
      <c r="AO509" s="210"/>
      <c r="AP509" s="210"/>
      <c r="AQ509" s="210"/>
      <c r="AR509" s="210"/>
      <c r="AS509" s="210"/>
      <c r="AT509" s="210"/>
      <c r="AU509" s="210"/>
      <c r="AV509" s="210"/>
      <c r="AW509" s="210"/>
      <c r="AX509" s="210"/>
      <c r="AY509" s="210"/>
      <c r="AZ509" s="116"/>
      <c r="BA509" s="116"/>
      <c r="BB509" s="116"/>
      <c r="BC509" s="116"/>
      <c r="BD509" s="116"/>
      <c r="BE509" s="116"/>
      <c r="BF509" s="116"/>
      <c r="BG509" s="116"/>
      <c r="BH509" s="116"/>
      <c r="BI509" s="116"/>
      <c r="BJ509" s="116"/>
      <c r="BK509" s="116"/>
      <c r="BL509" s="116"/>
      <c r="BM509" s="116">
        <f t="shared" si="210"/>
        <v>0</v>
      </c>
      <c r="BN509" s="37"/>
      <c r="BO509" s="116">
        <f t="shared" si="219"/>
        <v>0</v>
      </c>
      <c r="BP509" s="116">
        <f t="shared" si="219"/>
        <v>0</v>
      </c>
      <c r="BQ509" s="116">
        <f t="shared" si="219"/>
        <v>0</v>
      </c>
      <c r="BR509" s="116">
        <f t="shared" si="219"/>
        <v>0</v>
      </c>
      <c r="BS509" s="116">
        <f t="shared" si="219"/>
        <v>0</v>
      </c>
      <c r="BT509" s="116">
        <f t="shared" si="219"/>
        <v>0</v>
      </c>
      <c r="BU509" s="116">
        <f t="shared" si="219"/>
        <v>0</v>
      </c>
      <c r="BV509" s="116">
        <f t="shared" si="219"/>
        <v>0</v>
      </c>
      <c r="BW509" s="116">
        <f t="shared" si="219"/>
        <v>0</v>
      </c>
      <c r="BX509" s="116"/>
      <c r="BY509" s="116">
        <f t="shared" si="202"/>
        <v>0</v>
      </c>
      <c r="BZ509" s="116"/>
      <c r="CA509" s="116">
        <f t="shared" si="220"/>
        <v>0</v>
      </c>
      <c r="CB509" s="116">
        <f t="shared" si="220"/>
        <v>0</v>
      </c>
      <c r="CC509" s="116">
        <f t="shared" si="220"/>
        <v>0</v>
      </c>
      <c r="CD509" s="116">
        <f t="shared" si="220"/>
        <v>0</v>
      </c>
      <c r="CE509" s="116">
        <f t="shared" si="220"/>
        <v>0</v>
      </c>
      <c r="CF509" s="116">
        <f t="shared" si="220"/>
        <v>0</v>
      </c>
      <c r="CG509" s="116">
        <f t="shared" si="220"/>
        <v>0</v>
      </c>
      <c r="CH509" s="116">
        <f t="shared" si="220"/>
        <v>0</v>
      </c>
      <c r="CI509" s="116">
        <f t="shared" si="220"/>
        <v>0</v>
      </c>
      <c r="CJ509" s="116"/>
      <c r="CK509" s="116">
        <f t="shared" si="203"/>
        <v>0</v>
      </c>
      <c r="CM509" s="216">
        <f>_xlfn.IFNA(VLOOKUP($C509,'Sch 1 - QA Rates'!$B$4:$C$19,2,FALSE ),0)</f>
        <v>0</v>
      </c>
      <c r="CN509" s="216">
        <f t="shared" si="216"/>
        <v>0</v>
      </c>
      <c r="CO509" s="216">
        <f t="shared" si="213"/>
        <v>0</v>
      </c>
      <c r="CP509" s="216">
        <f t="shared" si="214"/>
        <v>0</v>
      </c>
      <c r="CQ509" s="216">
        <f t="shared" si="217"/>
        <v>0</v>
      </c>
      <c r="CR509" s="216">
        <f t="shared" si="218"/>
        <v>0</v>
      </c>
      <c r="CS509" s="221">
        <f t="shared" si="215"/>
        <v>0</v>
      </c>
    </row>
    <row r="510" spans="1:97" outlineLevel="1">
      <c r="A510" s="129">
        <v>18</v>
      </c>
      <c r="B510" s="133"/>
      <c r="C510" s="132" t="str">
        <f>_xlfn.IFNA(VLOOKUP($B510,'Sch 2 - QA Team Roster'!$B$4:$C$32,2,FALSE )," ")</f>
        <v xml:space="preserve"> </v>
      </c>
      <c r="D510" s="323"/>
      <c r="E510" s="210"/>
      <c r="F510" s="210"/>
      <c r="G510" s="210"/>
      <c r="H510" s="210"/>
      <c r="I510" s="210"/>
      <c r="J510" s="210"/>
      <c r="K510" s="210"/>
      <c r="L510" s="210"/>
      <c r="M510" s="210"/>
      <c r="N510" s="210"/>
      <c r="O510" s="210"/>
      <c r="P510" s="210"/>
      <c r="Q510" s="210"/>
      <c r="R510" s="210"/>
      <c r="S510" s="210"/>
      <c r="T510" s="210"/>
      <c r="U510" s="210"/>
      <c r="V510" s="210"/>
      <c r="W510" s="210"/>
      <c r="X510" s="210"/>
      <c r="Y510" s="210"/>
      <c r="Z510" s="210"/>
      <c r="AA510" s="210"/>
      <c r="AB510" s="210"/>
      <c r="AC510" s="210"/>
      <c r="AD510" s="210"/>
      <c r="AE510" s="210"/>
      <c r="AF510" s="210"/>
      <c r="AG510" s="210"/>
      <c r="AH510" s="210"/>
      <c r="AI510" s="210"/>
      <c r="AJ510" s="210"/>
      <c r="AK510" s="210"/>
      <c r="AL510" s="210"/>
      <c r="AM510" s="210"/>
      <c r="AN510" s="210"/>
      <c r="AO510" s="210"/>
      <c r="AP510" s="210"/>
      <c r="AQ510" s="210"/>
      <c r="AR510" s="210"/>
      <c r="AS510" s="210"/>
      <c r="AT510" s="210"/>
      <c r="AU510" s="210"/>
      <c r="AV510" s="210"/>
      <c r="AW510" s="210"/>
      <c r="AX510" s="210"/>
      <c r="AY510" s="210"/>
      <c r="AZ510" s="116"/>
      <c r="BA510" s="116"/>
      <c r="BB510" s="116"/>
      <c r="BC510" s="116"/>
      <c r="BD510" s="116"/>
      <c r="BE510" s="116"/>
      <c r="BF510" s="116"/>
      <c r="BG510" s="116"/>
      <c r="BH510" s="116"/>
      <c r="BI510" s="116"/>
      <c r="BJ510" s="116"/>
      <c r="BK510" s="116"/>
      <c r="BL510" s="116"/>
      <c r="BM510" s="116">
        <f t="shared" si="210"/>
        <v>0</v>
      </c>
      <c r="BN510" s="37"/>
      <c r="BO510" s="116">
        <f t="shared" si="219"/>
        <v>0</v>
      </c>
      <c r="BP510" s="116">
        <f t="shared" si="219"/>
        <v>0</v>
      </c>
      <c r="BQ510" s="116">
        <f t="shared" si="219"/>
        <v>0</v>
      </c>
      <c r="BR510" s="116">
        <f t="shared" si="219"/>
        <v>0</v>
      </c>
      <c r="BS510" s="116">
        <f t="shared" si="219"/>
        <v>0</v>
      </c>
      <c r="BT510" s="116">
        <f t="shared" si="219"/>
        <v>0</v>
      </c>
      <c r="BU510" s="116">
        <f t="shared" si="219"/>
        <v>0</v>
      </c>
      <c r="BV510" s="116">
        <f t="shared" si="219"/>
        <v>0</v>
      </c>
      <c r="BW510" s="116">
        <f t="shared" si="219"/>
        <v>0</v>
      </c>
      <c r="BX510" s="116"/>
      <c r="BY510" s="116">
        <f t="shared" si="202"/>
        <v>0</v>
      </c>
      <c r="BZ510" s="116"/>
      <c r="CA510" s="116">
        <f t="shared" si="220"/>
        <v>0</v>
      </c>
      <c r="CB510" s="116">
        <f t="shared" si="220"/>
        <v>0</v>
      </c>
      <c r="CC510" s="116">
        <f t="shared" si="220"/>
        <v>0</v>
      </c>
      <c r="CD510" s="116">
        <f t="shared" si="220"/>
        <v>0</v>
      </c>
      <c r="CE510" s="116">
        <f t="shared" si="220"/>
        <v>0</v>
      </c>
      <c r="CF510" s="116">
        <f t="shared" si="220"/>
        <v>0</v>
      </c>
      <c r="CG510" s="116">
        <f t="shared" si="220"/>
        <v>0</v>
      </c>
      <c r="CH510" s="116">
        <f t="shared" si="220"/>
        <v>0</v>
      </c>
      <c r="CI510" s="116">
        <f t="shared" si="220"/>
        <v>0</v>
      </c>
      <c r="CJ510" s="116"/>
      <c r="CK510" s="116">
        <f t="shared" si="203"/>
        <v>0</v>
      </c>
      <c r="CM510" s="216">
        <f>_xlfn.IFNA(VLOOKUP($C510,'Sch 1 - QA Rates'!$B$4:$C$19,2,FALSE ),0)</f>
        <v>0</v>
      </c>
      <c r="CN510" s="216">
        <f t="shared" si="216"/>
        <v>0</v>
      </c>
      <c r="CO510" s="216">
        <f>SUM(Q510:AB510)*CM510</f>
        <v>0</v>
      </c>
      <c r="CP510" s="216">
        <f>SUM(AC510:AN510)*CM510</f>
        <v>0</v>
      </c>
      <c r="CQ510" s="216">
        <f t="shared" si="217"/>
        <v>0</v>
      </c>
      <c r="CR510" s="216">
        <f t="shared" si="218"/>
        <v>0</v>
      </c>
      <c r="CS510" s="221">
        <f t="shared" si="215"/>
        <v>0</v>
      </c>
    </row>
    <row r="511" spans="1:97" ht="14" customHeight="1" outlineLevel="1">
      <c r="A511" s="129">
        <v>19</v>
      </c>
      <c r="B511" s="133"/>
      <c r="C511" s="132" t="str">
        <f>_xlfn.IFNA(VLOOKUP($B511,'Sch 2 - QA Team Roster'!$B$4:$C$32,2,FALSE )," ")</f>
        <v xml:space="preserve"> </v>
      </c>
      <c r="D511" s="323"/>
      <c r="E511" s="210"/>
      <c r="F511" s="210"/>
      <c r="G511" s="210"/>
      <c r="H511" s="210"/>
      <c r="I511" s="210"/>
      <c r="J511" s="210"/>
      <c r="K511" s="210"/>
      <c r="L511" s="210"/>
      <c r="M511" s="210"/>
      <c r="N511" s="210"/>
      <c r="O511" s="210"/>
      <c r="P511" s="210"/>
      <c r="Q511" s="210"/>
      <c r="R511" s="210"/>
      <c r="S511" s="210"/>
      <c r="T511" s="210"/>
      <c r="U511" s="210"/>
      <c r="V511" s="210"/>
      <c r="W511" s="210"/>
      <c r="X511" s="210"/>
      <c r="Y511" s="210"/>
      <c r="Z511" s="210"/>
      <c r="AA511" s="210"/>
      <c r="AB511" s="210"/>
      <c r="AC511" s="210"/>
      <c r="AD511" s="210"/>
      <c r="AE511" s="210"/>
      <c r="AF511" s="210"/>
      <c r="AG511" s="210"/>
      <c r="AH511" s="210"/>
      <c r="AI511" s="210"/>
      <c r="AJ511" s="210"/>
      <c r="AK511" s="210"/>
      <c r="AL511" s="210"/>
      <c r="AM511" s="210"/>
      <c r="AN511" s="210"/>
      <c r="AO511" s="210"/>
      <c r="AP511" s="210"/>
      <c r="AQ511" s="210"/>
      <c r="AR511" s="210"/>
      <c r="AS511" s="210"/>
      <c r="AT511" s="210"/>
      <c r="AU511" s="210"/>
      <c r="AV511" s="210"/>
      <c r="AW511" s="210"/>
      <c r="AX511" s="210"/>
      <c r="AY511" s="210"/>
      <c r="AZ511" s="116"/>
      <c r="BA511" s="116"/>
      <c r="BB511" s="116"/>
      <c r="BC511" s="116"/>
      <c r="BD511" s="116"/>
      <c r="BE511" s="116"/>
      <c r="BF511" s="116"/>
      <c r="BG511" s="116"/>
      <c r="BH511" s="116"/>
      <c r="BI511" s="116"/>
      <c r="BJ511" s="116"/>
      <c r="BK511" s="116"/>
      <c r="BL511" s="116"/>
      <c r="BM511" s="116">
        <f t="shared" si="210"/>
        <v>0</v>
      </c>
      <c r="BN511" s="37"/>
      <c r="BO511" s="116">
        <f t="shared" si="219"/>
        <v>0</v>
      </c>
      <c r="BP511" s="116">
        <f t="shared" si="219"/>
        <v>0</v>
      </c>
      <c r="BQ511" s="116">
        <f t="shared" si="219"/>
        <v>0</v>
      </c>
      <c r="BR511" s="116">
        <f t="shared" si="219"/>
        <v>0</v>
      </c>
      <c r="BS511" s="116">
        <f t="shared" si="219"/>
        <v>0</v>
      </c>
      <c r="BT511" s="116">
        <f t="shared" si="219"/>
        <v>0</v>
      </c>
      <c r="BU511" s="116">
        <f t="shared" si="219"/>
        <v>0</v>
      </c>
      <c r="BV511" s="116">
        <f t="shared" si="219"/>
        <v>0</v>
      </c>
      <c r="BW511" s="116">
        <f t="shared" si="219"/>
        <v>0</v>
      </c>
      <c r="BX511" s="116"/>
      <c r="BY511" s="116">
        <f t="shared" si="202"/>
        <v>0</v>
      </c>
      <c r="BZ511" s="116"/>
      <c r="CA511" s="116">
        <f t="shared" si="220"/>
        <v>0</v>
      </c>
      <c r="CB511" s="116">
        <f t="shared" si="220"/>
        <v>0</v>
      </c>
      <c r="CC511" s="116">
        <f t="shared" si="220"/>
        <v>0</v>
      </c>
      <c r="CD511" s="116">
        <f t="shared" si="220"/>
        <v>0</v>
      </c>
      <c r="CE511" s="116">
        <f t="shared" si="220"/>
        <v>0</v>
      </c>
      <c r="CF511" s="116">
        <f t="shared" si="220"/>
        <v>0</v>
      </c>
      <c r="CG511" s="116">
        <f t="shared" si="220"/>
        <v>0</v>
      </c>
      <c r="CH511" s="116">
        <f t="shared" si="220"/>
        <v>0</v>
      </c>
      <c r="CI511" s="116">
        <f t="shared" si="220"/>
        <v>0</v>
      </c>
      <c r="CJ511" s="116"/>
      <c r="CK511" s="116">
        <f t="shared" si="203"/>
        <v>0</v>
      </c>
      <c r="CM511" s="216">
        <f>_xlfn.IFNA(VLOOKUP($C511,'Sch 1 - QA Rates'!$B$4:$C$19,2,FALSE ),0)</f>
        <v>0</v>
      </c>
      <c r="CN511" s="216">
        <f t="shared" si="216"/>
        <v>0</v>
      </c>
      <c r="CO511" s="216">
        <f>SUM(Q511:AB511)*CM511</f>
        <v>0</v>
      </c>
      <c r="CP511" s="216">
        <f>SUM(AC511:AN511)*CM511</f>
        <v>0</v>
      </c>
      <c r="CQ511" s="216">
        <f t="shared" si="217"/>
        <v>0</v>
      </c>
      <c r="CR511" s="216">
        <f t="shared" si="218"/>
        <v>0</v>
      </c>
      <c r="CS511" s="221">
        <f t="shared" si="215"/>
        <v>0</v>
      </c>
    </row>
    <row r="512" spans="1:97" ht="14" outlineLevel="1" thickBot="1">
      <c r="A512" s="129">
        <v>20</v>
      </c>
      <c r="B512" s="126"/>
      <c r="C512" s="132" t="str">
        <f>_xlfn.IFNA(VLOOKUP($B512,'Sch 2 - QA Team Roster'!$B$4:$C$32,2,FALSE )," ")</f>
        <v xml:space="preserve"> </v>
      </c>
      <c r="D512" s="323"/>
      <c r="E512" s="210"/>
      <c r="F512" s="210"/>
      <c r="G512" s="210"/>
      <c r="H512" s="210"/>
      <c r="I512" s="210"/>
      <c r="J512" s="210"/>
      <c r="K512" s="210"/>
      <c r="L512" s="210"/>
      <c r="M512" s="210"/>
      <c r="N512" s="210"/>
      <c r="O512" s="210"/>
      <c r="P512" s="210"/>
      <c r="Q512" s="210"/>
      <c r="R512" s="210"/>
      <c r="S512" s="210"/>
      <c r="T512" s="210"/>
      <c r="U512" s="210"/>
      <c r="V512" s="210"/>
      <c r="W512" s="210"/>
      <c r="X512" s="210"/>
      <c r="Y512" s="210"/>
      <c r="Z512" s="210"/>
      <c r="AA512" s="210"/>
      <c r="AB512" s="210"/>
      <c r="AC512" s="210"/>
      <c r="AD512" s="210"/>
      <c r="AE512" s="210"/>
      <c r="AF512" s="210"/>
      <c r="AG512" s="210"/>
      <c r="AH512" s="210"/>
      <c r="AI512" s="210"/>
      <c r="AJ512" s="210"/>
      <c r="AK512" s="210"/>
      <c r="AL512" s="210"/>
      <c r="AM512" s="210"/>
      <c r="AN512" s="210"/>
      <c r="AO512" s="210"/>
      <c r="AP512" s="210"/>
      <c r="AQ512" s="210"/>
      <c r="AR512" s="210"/>
      <c r="AS512" s="210"/>
      <c r="AT512" s="210"/>
      <c r="AU512" s="210"/>
      <c r="AV512" s="210"/>
      <c r="AW512" s="210"/>
      <c r="AX512" s="210"/>
      <c r="AY512" s="210"/>
      <c r="AZ512" s="116"/>
      <c r="BA512" s="116"/>
      <c r="BB512" s="116"/>
      <c r="BC512" s="116"/>
      <c r="BD512" s="116"/>
      <c r="BE512" s="116"/>
      <c r="BF512" s="116"/>
      <c r="BG512" s="116"/>
      <c r="BH512" s="116"/>
      <c r="BI512" s="116"/>
      <c r="BJ512" s="116"/>
      <c r="BK512" s="116"/>
      <c r="BL512" s="116"/>
      <c r="BM512" s="116">
        <f t="shared" si="210"/>
        <v>0</v>
      </c>
      <c r="BN512" s="37"/>
      <c r="BO512" s="116">
        <f t="shared" si="219"/>
        <v>0</v>
      </c>
      <c r="BP512" s="116">
        <f t="shared" si="219"/>
        <v>0</v>
      </c>
      <c r="BQ512" s="116">
        <f t="shared" si="219"/>
        <v>0</v>
      </c>
      <c r="BR512" s="116">
        <f t="shared" si="219"/>
        <v>0</v>
      </c>
      <c r="BS512" s="116">
        <f t="shared" si="219"/>
        <v>0</v>
      </c>
      <c r="BT512" s="116">
        <f t="shared" si="219"/>
        <v>0</v>
      </c>
      <c r="BU512" s="116">
        <f t="shared" si="219"/>
        <v>0</v>
      </c>
      <c r="BV512" s="116">
        <f t="shared" si="219"/>
        <v>0</v>
      </c>
      <c r="BW512" s="116">
        <f t="shared" si="219"/>
        <v>0</v>
      </c>
      <c r="BX512" s="116"/>
      <c r="BY512" s="116">
        <f t="shared" si="202"/>
        <v>0</v>
      </c>
      <c r="BZ512" s="116"/>
      <c r="CA512" s="116">
        <f t="shared" si="220"/>
        <v>0</v>
      </c>
      <c r="CB512" s="116">
        <f t="shared" si="220"/>
        <v>0</v>
      </c>
      <c r="CC512" s="116">
        <f t="shared" si="220"/>
        <v>0</v>
      </c>
      <c r="CD512" s="116">
        <f t="shared" si="220"/>
        <v>0</v>
      </c>
      <c r="CE512" s="116">
        <f t="shared" si="220"/>
        <v>0</v>
      </c>
      <c r="CF512" s="116">
        <f t="shared" si="220"/>
        <v>0</v>
      </c>
      <c r="CG512" s="116">
        <f t="shared" si="220"/>
        <v>0</v>
      </c>
      <c r="CH512" s="116">
        <f t="shared" si="220"/>
        <v>0</v>
      </c>
      <c r="CI512" s="116">
        <f t="shared" si="220"/>
        <v>0</v>
      </c>
      <c r="CJ512" s="116"/>
      <c r="CK512" s="116">
        <f t="shared" si="203"/>
        <v>0</v>
      </c>
      <c r="CM512" s="216">
        <f>_xlfn.IFNA(VLOOKUP($C512,'Sch 1 - QA Rates'!$B$4:$C$19,2,FALSE ),0)</f>
        <v>0</v>
      </c>
      <c r="CN512" s="216">
        <f t="shared" si="216"/>
        <v>0</v>
      </c>
      <c r="CO512" s="216">
        <f>SUM(Q512:AB512)*CM512</f>
        <v>0</v>
      </c>
      <c r="CP512" s="216">
        <f>SUM(AC512:AN512)*CM512</f>
        <v>0</v>
      </c>
      <c r="CQ512" s="216">
        <f t="shared" si="217"/>
        <v>0</v>
      </c>
      <c r="CR512" s="216">
        <f t="shared" si="218"/>
        <v>0</v>
      </c>
      <c r="CS512" s="221">
        <f t="shared" si="215"/>
        <v>0</v>
      </c>
    </row>
    <row r="513" spans="1:98" s="124" customFormat="1" ht="14" outlineLevel="1" thickTop="1">
      <c r="A513" s="128"/>
      <c r="B513" s="168" t="str">
        <f>'Sch 5 - Summary'!B28</f>
        <v>DEL #25 - Assessment of DD&amp;I Vendor CalSAWS Requirements Traceability Matrix - Update 1</v>
      </c>
      <c r="C513" s="122"/>
      <c r="D513" s="122"/>
      <c r="E513" s="122"/>
      <c r="F513" s="122"/>
      <c r="G513" s="122"/>
      <c r="H513" s="122"/>
      <c r="I513" s="122"/>
      <c r="J513" s="122"/>
      <c r="K513" s="122"/>
      <c r="L513" s="122"/>
      <c r="M513" s="122"/>
      <c r="N513" s="122" t="s">
        <v>324</v>
      </c>
      <c r="O513" s="122"/>
      <c r="P513" s="122"/>
      <c r="Q513" s="122"/>
      <c r="R513" s="122"/>
      <c r="S513" s="122"/>
      <c r="T513" s="122"/>
      <c r="U513" s="122"/>
      <c r="V513" s="122"/>
      <c r="W513" s="122"/>
      <c r="X513" s="122"/>
      <c r="Y513" s="122"/>
      <c r="Z513" s="122"/>
      <c r="AA513" s="122"/>
      <c r="AB513" s="122"/>
      <c r="AC513" s="122"/>
      <c r="AD513" s="122"/>
      <c r="AE513" s="122"/>
      <c r="AF513" s="122"/>
      <c r="AG513" s="122"/>
      <c r="AH513" s="122"/>
      <c r="AI513" s="122"/>
      <c r="AJ513" s="122"/>
      <c r="AK513" s="122"/>
      <c r="AL513" s="122"/>
      <c r="AM513" s="122"/>
      <c r="AN513" s="122"/>
      <c r="AO513" s="122"/>
      <c r="AP513" s="122"/>
      <c r="AQ513" s="122"/>
      <c r="AR513" s="122"/>
      <c r="AS513" s="122"/>
      <c r="AT513" s="122"/>
      <c r="AU513" s="122"/>
      <c r="AV513" s="122"/>
      <c r="AW513" s="122"/>
      <c r="AX513" s="122"/>
      <c r="AY513" s="122"/>
      <c r="AZ513" s="122"/>
      <c r="BA513" s="122"/>
      <c r="BB513" s="122"/>
      <c r="BC513" s="122"/>
      <c r="BD513" s="122"/>
      <c r="BE513" s="122"/>
      <c r="BF513" s="122"/>
      <c r="BG513" s="122"/>
      <c r="BH513" s="122"/>
      <c r="BI513" s="122"/>
      <c r="BJ513" s="122"/>
      <c r="BK513" s="122"/>
      <c r="BL513" s="122"/>
      <c r="BM513" s="122">
        <f t="shared" si="210"/>
        <v>0</v>
      </c>
      <c r="BN513" s="123"/>
      <c r="BO513" s="122">
        <f t="shared" si="219"/>
        <v>0</v>
      </c>
      <c r="BP513" s="122">
        <f t="shared" si="219"/>
        <v>0</v>
      </c>
      <c r="BQ513" s="122">
        <f t="shared" si="219"/>
        <v>0</v>
      </c>
      <c r="BR513" s="122">
        <f t="shared" si="219"/>
        <v>0</v>
      </c>
      <c r="BS513" s="122">
        <f t="shared" si="219"/>
        <v>0</v>
      </c>
      <c r="BT513" s="122">
        <f t="shared" si="219"/>
        <v>0</v>
      </c>
      <c r="BU513" s="122">
        <f t="shared" si="219"/>
        <v>0</v>
      </c>
      <c r="BV513" s="122">
        <f t="shared" si="219"/>
        <v>0</v>
      </c>
      <c r="BW513" s="122">
        <f t="shared" si="219"/>
        <v>0</v>
      </c>
      <c r="BX513" s="122"/>
      <c r="BY513" s="122">
        <f t="shared" si="202"/>
        <v>0</v>
      </c>
      <c r="BZ513" s="122"/>
      <c r="CA513" s="122">
        <f t="shared" si="220"/>
        <v>0</v>
      </c>
      <c r="CB513" s="122">
        <f t="shared" si="220"/>
        <v>0</v>
      </c>
      <c r="CC513" s="122">
        <f t="shared" si="220"/>
        <v>0</v>
      </c>
      <c r="CD513" s="122">
        <f t="shared" si="220"/>
        <v>0</v>
      </c>
      <c r="CE513" s="122">
        <f t="shared" si="220"/>
        <v>0</v>
      </c>
      <c r="CF513" s="122">
        <f t="shared" si="220"/>
        <v>0</v>
      </c>
      <c r="CG513" s="122">
        <f t="shared" si="220"/>
        <v>0</v>
      </c>
      <c r="CH513" s="122">
        <f t="shared" si="220"/>
        <v>0</v>
      </c>
      <c r="CI513" s="122">
        <f t="shared" si="220"/>
        <v>0</v>
      </c>
      <c r="CJ513" s="122"/>
      <c r="CK513" s="122">
        <f t="shared" si="203"/>
        <v>0</v>
      </c>
      <c r="CM513" s="222"/>
      <c r="CN513" s="220">
        <f>SUM(CN514:CN533)</f>
        <v>26884</v>
      </c>
      <c r="CO513" s="220">
        <f>SUM(CO514:CO533)</f>
        <v>0</v>
      </c>
      <c r="CP513" s="220">
        <f>SUM(CP514:CP533)</f>
        <v>0</v>
      </c>
      <c r="CQ513" s="220">
        <f>SUM(CQ514:CQ533)</f>
        <v>0</v>
      </c>
      <c r="CR513" s="220">
        <f>SUM(CR514:CR533)</f>
        <v>0</v>
      </c>
      <c r="CS513" s="220">
        <f>SUM(CN513:CR513)</f>
        <v>26884</v>
      </c>
      <c r="CT513" s="124" t="s">
        <v>323</v>
      </c>
    </row>
    <row r="514" spans="1:98" outlineLevel="1">
      <c r="A514" s="129">
        <v>1</v>
      </c>
      <c r="B514" s="208" t="s">
        <v>304</v>
      </c>
      <c r="C514" s="132" t="str">
        <f>_xlfn.IFNA(VLOOKUP($B514,'Sch 2 - QA Team Roster'!$B$4:$C$32,2,FALSE )," ")</f>
        <v>QA Project Manager</v>
      </c>
      <c r="D514" s="323">
        <f>_xlfn.IFNA(VLOOKUP($C514,'Sch 1 - QA Rates'!$B$4:$C$28,2,FALSE )," ")</f>
        <v>154</v>
      </c>
      <c r="E514" s="210"/>
      <c r="F514" s="210"/>
      <c r="G514" s="210"/>
      <c r="H514" s="210"/>
      <c r="I514" s="210"/>
      <c r="J514" s="210"/>
      <c r="K514" s="210"/>
      <c r="L514" s="210"/>
      <c r="M514" s="477">
        <v>4</v>
      </c>
      <c r="N514" s="477">
        <v>8</v>
      </c>
      <c r="O514" s="210"/>
      <c r="P514" s="210"/>
      <c r="Q514" s="210"/>
      <c r="R514" s="210"/>
      <c r="S514" s="210"/>
      <c r="T514" s="210"/>
      <c r="U514" s="210"/>
      <c r="V514" s="210"/>
      <c r="W514" s="210"/>
      <c r="X514" s="210"/>
      <c r="Y514" s="210"/>
      <c r="Z514" s="210"/>
      <c r="AA514" s="210"/>
      <c r="AB514" s="210"/>
      <c r="AC514" s="210"/>
      <c r="AD514" s="210"/>
      <c r="AE514" s="210"/>
      <c r="AF514" s="210"/>
      <c r="AG514" s="210"/>
      <c r="AH514" s="210"/>
      <c r="AI514" s="210"/>
      <c r="AJ514" s="210"/>
      <c r="AK514" s="210"/>
      <c r="AL514" s="210"/>
      <c r="AM514" s="210"/>
      <c r="AN514" s="210"/>
      <c r="AO514" s="210"/>
      <c r="AP514" s="210"/>
      <c r="AQ514" s="210"/>
      <c r="AR514" s="210"/>
      <c r="AS514" s="210"/>
      <c r="AT514" s="210"/>
      <c r="AU514" s="210"/>
      <c r="AV514" s="210"/>
      <c r="AW514" s="210"/>
      <c r="AX514" s="210"/>
      <c r="AY514" s="210"/>
      <c r="AZ514" s="116"/>
      <c r="BA514" s="116"/>
      <c r="BB514" s="116"/>
      <c r="BC514" s="116"/>
      <c r="BD514" s="116"/>
      <c r="BE514" s="116"/>
      <c r="BF514" s="116"/>
      <c r="BG514" s="116"/>
      <c r="BH514" s="116"/>
      <c r="BI514" s="116"/>
      <c r="BJ514" s="116"/>
      <c r="BK514" s="116"/>
      <c r="BL514" s="116"/>
      <c r="BM514" s="116">
        <f t="shared" si="210"/>
        <v>12</v>
      </c>
      <c r="BN514" s="37"/>
      <c r="BO514" s="116">
        <f t="shared" si="219"/>
        <v>0</v>
      </c>
      <c r="BP514" s="116">
        <f t="shared" si="219"/>
        <v>12</v>
      </c>
      <c r="BQ514" s="116">
        <f t="shared" si="219"/>
        <v>0</v>
      </c>
      <c r="BR514" s="116">
        <f t="shared" si="219"/>
        <v>0</v>
      </c>
      <c r="BS514" s="116">
        <f t="shared" si="219"/>
        <v>0</v>
      </c>
      <c r="BT514" s="116">
        <f t="shared" si="219"/>
        <v>0</v>
      </c>
      <c r="BU514" s="116">
        <f t="shared" si="219"/>
        <v>0</v>
      </c>
      <c r="BV514" s="116">
        <f t="shared" si="219"/>
        <v>0</v>
      </c>
      <c r="BW514" s="116">
        <f t="shared" si="219"/>
        <v>0</v>
      </c>
      <c r="BX514" s="116"/>
      <c r="BY514" s="116">
        <f t="shared" si="202"/>
        <v>12</v>
      </c>
      <c r="BZ514" s="116"/>
      <c r="CA514" s="116">
        <f t="shared" si="220"/>
        <v>0</v>
      </c>
      <c r="CB514" s="116">
        <f t="shared" si="220"/>
        <v>12</v>
      </c>
      <c r="CC514" s="116">
        <f t="shared" si="220"/>
        <v>0</v>
      </c>
      <c r="CD514" s="116">
        <f t="shared" si="220"/>
        <v>0</v>
      </c>
      <c r="CE514" s="116">
        <f t="shared" si="220"/>
        <v>0</v>
      </c>
      <c r="CF514" s="116">
        <f t="shared" si="220"/>
        <v>0</v>
      </c>
      <c r="CG514" s="116">
        <f t="shared" si="220"/>
        <v>0</v>
      </c>
      <c r="CH514" s="116">
        <f t="shared" si="220"/>
        <v>0</v>
      </c>
      <c r="CI514" s="116">
        <f t="shared" si="220"/>
        <v>0</v>
      </c>
      <c r="CJ514" s="116"/>
      <c r="CK514" s="116">
        <f t="shared" si="203"/>
        <v>12</v>
      </c>
      <c r="CM514" s="216">
        <f>_xlfn.IFNA(VLOOKUP($C514,'Sch 1 - QA Rates'!$B$4:$C$19,2,FALSE ),0)</f>
        <v>154</v>
      </c>
      <c r="CN514" s="216">
        <f>SUM(E514:P514)*CM514</f>
        <v>1848</v>
      </c>
      <c r="CO514" s="216">
        <f t="shared" ref="CO514:CO530" si="221">SUM(Q514:AB514)*CM514</f>
        <v>0</v>
      </c>
      <c r="CP514" s="216">
        <f t="shared" ref="CP514:CP530" si="222">SUM(AC514:AN514)*CM514</f>
        <v>0</v>
      </c>
      <c r="CQ514" s="216">
        <f>SUM(AO514:AZ514)*CM514</f>
        <v>0</v>
      </c>
      <c r="CR514" s="216">
        <f>SUM(BA514:BK514)*CM514</f>
        <v>0</v>
      </c>
      <c r="CS514" s="221">
        <f t="shared" ref="CS514:CS533" si="223">SUM(CN514:CR514)</f>
        <v>1848</v>
      </c>
    </row>
    <row r="515" spans="1:98" outlineLevel="1">
      <c r="A515" s="129">
        <v>2</v>
      </c>
      <c r="B515" s="208" t="s">
        <v>392</v>
      </c>
      <c r="C515" s="132" t="str">
        <f>_xlfn.IFNA(VLOOKUP($B515,'Sch 2 - QA Team Roster'!$B$4:$C$32,2,FALSE )," ")</f>
        <v>QA Functional Manager</v>
      </c>
      <c r="D515" s="323">
        <f>_xlfn.IFNA(VLOOKUP($C515,'Sch 1 - QA Rates'!$B$4:$C$28,2,FALSE )," ")</f>
        <v>134</v>
      </c>
      <c r="E515" s="210"/>
      <c r="F515" s="210"/>
      <c r="G515" s="210"/>
      <c r="H515" s="210"/>
      <c r="I515" s="210"/>
      <c r="J515" s="210"/>
      <c r="K515" s="210"/>
      <c r="L515" s="210"/>
      <c r="M515" s="477">
        <v>40</v>
      </c>
      <c r="N515" s="477">
        <v>24</v>
      </c>
      <c r="O515" s="210"/>
      <c r="P515" s="210"/>
      <c r="Q515" s="210"/>
      <c r="R515" s="210"/>
      <c r="S515" s="210"/>
      <c r="T515" s="210"/>
      <c r="U515" s="210"/>
      <c r="V515" s="210"/>
      <c r="W515" s="210"/>
      <c r="X515" s="210"/>
      <c r="Y515" s="210"/>
      <c r="Z515" s="210"/>
      <c r="AA515" s="210"/>
      <c r="AB515" s="210"/>
      <c r="AC515" s="210"/>
      <c r="AD515" s="210"/>
      <c r="AE515" s="210"/>
      <c r="AF515" s="210"/>
      <c r="AG515" s="210"/>
      <c r="AH515" s="210"/>
      <c r="AI515" s="210"/>
      <c r="AJ515" s="210"/>
      <c r="AK515" s="210"/>
      <c r="AL515" s="210"/>
      <c r="AM515" s="210"/>
      <c r="AN515" s="210"/>
      <c r="AO515" s="210"/>
      <c r="AP515" s="210"/>
      <c r="AQ515" s="210"/>
      <c r="AR515" s="210"/>
      <c r="AS515" s="210"/>
      <c r="AT515" s="210"/>
      <c r="AU515" s="210"/>
      <c r="AV515" s="210"/>
      <c r="AW515" s="210"/>
      <c r="AX515" s="210"/>
      <c r="AY515" s="210"/>
      <c r="AZ515" s="116"/>
      <c r="BA515" s="116"/>
      <c r="BB515" s="116"/>
      <c r="BC515" s="116"/>
      <c r="BD515" s="116"/>
      <c r="BE515" s="116"/>
      <c r="BF515" s="116"/>
      <c r="BG515" s="116"/>
      <c r="BH515" s="116"/>
      <c r="BI515" s="116"/>
      <c r="BJ515" s="116"/>
      <c r="BK515" s="116"/>
      <c r="BL515" s="116"/>
      <c r="BM515" s="116">
        <f t="shared" si="210"/>
        <v>64</v>
      </c>
      <c r="BN515" s="37"/>
      <c r="BO515" s="116">
        <f t="shared" si="219"/>
        <v>0</v>
      </c>
      <c r="BP515" s="116">
        <f t="shared" si="219"/>
        <v>64</v>
      </c>
      <c r="BQ515" s="116">
        <f t="shared" si="219"/>
        <v>0</v>
      </c>
      <c r="BR515" s="116">
        <f t="shared" si="219"/>
        <v>0</v>
      </c>
      <c r="BS515" s="116">
        <f t="shared" si="219"/>
        <v>0</v>
      </c>
      <c r="BT515" s="116">
        <f t="shared" si="219"/>
        <v>0</v>
      </c>
      <c r="BU515" s="116">
        <f t="shared" si="219"/>
        <v>0</v>
      </c>
      <c r="BV515" s="116">
        <f t="shared" si="219"/>
        <v>0</v>
      </c>
      <c r="BW515" s="116">
        <f t="shared" si="219"/>
        <v>0</v>
      </c>
      <c r="BX515" s="116"/>
      <c r="BY515" s="116">
        <f t="shared" si="202"/>
        <v>64</v>
      </c>
      <c r="BZ515" s="116"/>
      <c r="CA515" s="116">
        <f t="shared" si="220"/>
        <v>0</v>
      </c>
      <c r="CB515" s="116">
        <f t="shared" si="220"/>
        <v>64</v>
      </c>
      <c r="CC515" s="116">
        <f t="shared" si="220"/>
        <v>0</v>
      </c>
      <c r="CD515" s="116">
        <f t="shared" si="220"/>
        <v>0</v>
      </c>
      <c r="CE515" s="116">
        <f t="shared" si="220"/>
        <v>0</v>
      </c>
      <c r="CF515" s="116">
        <f t="shared" si="220"/>
        <v>0</v>
      </c>
      <c r="CG515" s="116">
        <f t="shared" si="220"/>
        <v>0</v>
      </c>
      <c r="CH515" s="116">
        <f t="shared" si="220"/>
        <v>0</v>
      </c>
      <c r="CI515" s="116">
        <f t="shared" si="220"/>
        <v>0</v>
      </c>
      <c r="CJ515" s="116"/>
      <c r="CK515" s="116">
        <f t="shared" si="203"/>
        <v>64</v>
      </c>
      <c r="CM515" s="216">
        <f>_xlfn.IFNA(VLOOKUP($C515,'Sch 1 - QA Rates'!$B$4:$C$19,2,FALSE ),0)</f>
        <v>134</v>
      </c>
      <c r="CN515" s="216">
        <f t="shared" ref="CN515:CN533" si="224">SUM(E515:P515)*CM515</f>
        <v>8576</v>
      </c>
      <c r="CO515" s="216">
        <f t="shared" si="221"/>
        <v>0</v>
      </c>
      <c r="CP515" s="216">
        <f t="shared" si="222"/>
        <v>0</v>
      </c>
      <c r="CQ515" s="216">
        <f t="shared" ref="CQ515:CQ533" si="225">SUM(AO515:AZ515)*CM515</f>
        <v>0</v>
      </c>
      <c r="CR515" s="216">
        <f t="shared" ref="CR515:CR533" si="226">SUM(BA515:BK515)*CM515</f>
        <v>0</v>
      </c>
      <c r="CS515" s="221">
        <f t="shared" si="223"/>
        <v>8576</v>
      </c>
    </row>
    <row r="516" spans="1:98" outlineLevel="1">
      <c r="A516" s="129">
        <v>3</v>
      </c>
      <c r="B516" s="208" t="s">
        <v>436</v>
      </c>
      <c r="C516" s="132" t="str">
        <f>_xlfn.IFNA(VLOOKUP($B516,'Sch 2 - QA Team Roster'!$B$4:$C$32,2,FALSE )," ")</f>
        <v>QA Business Analyst/Tester</v>
      </c>
      <c r="D516" s="323">
        <f>_xlfn.IFNA(VLOOKUP($C516,'Sch 1 - QA Rates'!$B$4:$C$28,2,FALSE )," ")</f>
        <v>114</v>
      </c>
      <c r="E516" s="210"/>
      <c r="F516" s="210"/>
      <c r="G516" s="210"/>
      <c r="H516" s="210"/>
      <c r="I516" s="210"/>
      <c r="J516" s="210"/>
      <c r="K516" s="210"/>
      <c r="L516" s="210"/>
      <c r="M516" s="477">
        <v>40</v>
      </c>
      <c r="N516" s="477">
        <v>32</v>
      </c>
      <c r="O516" s="210"/>
      <c r="P516" s="210"/>
      <c r="Q516" s="210"/>
      <c r="R516" s="210"/>
      <c r="S516" s="210"/>
      <c r="T516" s="210"/>
      <c r="U516" s="210"/>
      <c r="V516" s="210"/>
      <c r="W516" s="210"/>
      <c r="X516" s="210"/>
      <c r="Y516" s="210"/>
      <c r="Z516" s="210"/>
      <c r="AA516" s="210"/>
      <c r="AB516" s="210"/>
      <c r="AC516" s="210"/>
      <c r="AD516" s="210"/>
      <c r="AE516" s="210"/>
      <c r="AF516" s="210"/>
      <c r="AG516" s="210"/>
      <c r="AH516" s="210"/>
      <c r="AI516" s="210"/>
      <c r="AJ516" s="210"/>
      <c r="AK516" s="210"/>
      <c r="AL516" s="210"/>
      <c r="AM516" s="210"/>
      <c r="AN516" s="210"/>
      <c r="AO516" s="210"/>
      <c r="AP516" s="210"/>
      <c r="AQ516" s="210"/>
      <c r="AR516" s="210"/>
      <c r="AS516" s="210"/>
      <c r="AT516" s="210"/>
      <c r="AU516" s="210"/>
      <c r="AV516" s="210"/>
      <c r="AW516" s="210"/>
      <c r="AX516" s="210"/>
      <c r="AY516" s="210"/>
      <c r="AZ516" s="116"/>
      <c r="BA516" s="116"/>
      <c r="BB516" s="116"/>
      <c r="BC516" s="116"/>
      <c r="BD516" s="116"/>
      <c r="BE516" s="116"/>
      <c r="BF516" s="116"/>
      <c r="BG516" s="116"/>
      <c r="BH516" s="116"/>
      <c r="BI516" s="116"/>
      <c r="BJ516" s="116"/>
      <c r="BK516" s="116"/>
      <c r="BL516" s="116"/>
      <c r="BM516" s="116">
        <f t="shared" si="210"/>
        <v>72</v>
      </c>
      <c r="BN516" s="37"/>
      <c r="BO516" s="116">
        <f t="shared" si="219"/>
        <v>0</v>
      </c>
      <c r="BP516" s="116">
        <f t="shared" si="219"/>
        <v>72</v>
      </c>
      <c r="BQ516" s="116">
        <f t="shared" si="219"/>
        <v>0</v>
      </c>
      <c r="BR516" s="116">
        <f t="shared" si="219"/>
        <v>0</v>
      </c>
      <c r="BS516" s="116">
        <f t="shared" si="219"/>
        <v>0</v>
      </c>
      <c r="BT516" s="116">
        <f t="shared" si="219"/>
        <v>0</v>
      </c>
      <c r="BU516" s="116">
        <f t="shared" si="219"/>
        <v>0</v>
      </c>
      <c r="BV516" s="116">
        <f t="shared" si="219"/>
        <v>0</v>
      </c>
      <c r="BW516" s="116">
        <f t="shared" si="219"/>
        <v>0</v>
      </c>
      <c r="BX516" s="116"/>
      <c r="BY516" s="116">
        <f t="shared" si="202"/>
        <v>72</v>
      </c>
      <c r="BZ516" s="116"/>
      <c r="CA516" s="116">
        <f t="shared" si="220"/>
        <v>0</v>
      </c>
      <c r="CB516" s="116">
        <f t="shared" si="220"/>
        <v>72</v>
      </c>
      <c r="CC516" s="116">
        <f t="shared" si="220"/>
        <v>0</v>
      </c>
      <c r="CD516" s="116">
        <f t="shared" si="220"/>
        <v>0</v>
      </c>
      <c r="CE516" s="116">
        <f t="shared" si="220"/>
        <v>0</v>
      </c>
      <c r="CF516" s="116">
        <f t="shared" si="220"/>
        <v>0</v>
      </c>
      <c r="CG516" s="116">
        <f t="shared" si="220"/>
        <v>0</v>
      </c>
      <c r="CH516" s="116">
        <f t="shared" si="220"/>
        <v>0</v>
      </c>
      <c r="CI516" s="116">
        <f t="shared" si="220"/>
        <v>0</v>
      </c>
      <c r="CJ516" s="116"/>
      <c r="CK516" s="116">
        <f t="shared" si="203"/>
        <v>72</v>
      </c>
      <c r="CM516" s="216">
        <f>_xlfn.IFNA(VLOOKUP($C516,'Sch 1 - QA Rates'!$B$4:$C$19,2,FALSE ),0)</f>
        <v>114</v>
      </c>
      <c r="CN516" s="216">
        <f t="shared" si="224"/>
        <v>8208</v>
      </c>
      <c r="CO516" s="216">
        <f t="shared" si="221"/>
        <v>0</v>
      </c>
      <c r="CP516" s="216">
        <f t="shared" si="222"/>
        <v>0</v>
      </c>
      <c r="CQ516" s="216">
        <f t="shared" si="225"/>
        <v>0</v>
      </c>
      <c r="CR516" s="216">
        <f t="shared" si="226"/>
        <v>0</v>
      </c>
      <c r="CS516" s="221">
        <f t="shared" si="223"/>
        <v>8208</v>
      </c>
    </row>
    <row r="517" spans="1:98" outlineLevel="1">
      <c r="A517" s="129">
        <v>4</v>
      </c>
      <c r="B517" s="208" t="s">
        <v>439</v>
      </c>
      <c r="C517" s="132" t="str">
        <f>_xlfn.IFNA(VLOOKUP($B517,'Sch 2 - QA Team Roster'!$B$4:$C$32,2,FALSE )," ")</f>
        <v>QA Technical Manager</v>
      </c>
      <c r="D517" s="323">
        <f>_xlfn.IFNA(VLOOKUP($C517,'Sch 1 - QA Rates'!$B$4:$C$28,2,FALSE )," ")</f>
        <v>144</v>
      </c>
      <c r="E517" s="210"/>
      <c r="F517" s="210"/>
      <c r="G517" s="210"/>
      <c r="H517" s="210"/>
      <c r="I517" s="210"/>
      <c r="J517" s="210"/>
      <c r="K517" s="210"/>
      <c r="L517" s="210"/>
      <c r="M517" s="477">
        <v>16</v>
      </c>
      <c r="N517" s="477">
        <v>24</v>
      </c>
      <c r="O517" s="210"/>
      <c r="P517" s="210"/>
      <c r="Q517" s="210"/>
      <c r="R517" s="210"/>
      <c r="S517" s="210"/>
      <c r="T517" s="210"/>
      <c r="U517" s="210"/>
      <c r="V517" s="210"/>
      <c r="W517" s="210"/>
      <c r="X517" s="210"/>
      <c r="Y517" s="210"/>
      <c r="Z517" s="210"/>
      <c r="AA517" s="210"/>
      <c r="AB517" s="210"/>
      <c r="AC517" s="210"/>
      <c r="AD517" s="210"/>
      <c r="AE517" s="210"/>
      <c r="AF517" s="210"/>
      <c r="AG517" s="210"/>
      <c r="AH517" s="210"/>
      <c r="AI517" s="210"/>
      <c r="AJ517" s="210"/>
      <c r="AK517" s="210"/>
      <c r="AL517" s="210"/>
      <c r="AM517" s="210"/>
      <c r="AN517" s="210"/>
      <c r="AO517" s="210"/>
      <c r="AP517" s="210"/>
      <c r="AQ517" s="210"/>
      <c r="AR517" s="210"/>
      <c r="AS517" s="210"/>
      <c r="AT517" s="210"/>
      <c r="AU517" s="210"/>
      <c r="AV517" s="210"/>
      <c r="AW517" s="210"/>
      <c r="AX517" s="210"/>
      <c r="AY517" s="210"/>
      <c r="AZ517" s="116"/>
      <c r="BA517" s="116"/>
      <c r="BB517" s="116"/>
      <c r="BC517" s="116"/>
      <c r="BD517" s="116"/>
      <c r="BE517" s="116"/>
      <c r="BF517" s="116"/>
      <c r="BG517" s="116"/>
      <c r="BH517" s="116"/>
      <c r="BI517" s="116"/>
      <c r="BJ517" s="116"/>
      <c r="BK517" s="116"/>
      <c r="BL517" s="116"/>
      <c r="BM517" s="116">
        <f t="shared" si="210"/>
        <v>40</v>
      </c>
      <c r="BN517" s="37"/>
      <c r="BO517" s="116">
        <f t="shared" si="219"/>
        <v>0</v>
      </c>
      <c r="BP517" s="116">
        <f t="shared" si="219"/>
        <v>40</v>
      </c>
      <c r="BQ517" s="116">
        <f t="shared" si="219"/>
        <v>0</v>
      </c>
      <c r="BR517" s="116">
        <f t="shared" si="219"/>
        <v>0</v>
      </c>
      <c r="BS517" s="116">
        <f t="shared" si="219"/>
        <v>0</v>
      </c>
      <c r="BT517" s="116">
        <f t="shared" si="219"/>
        <v>0</v>
      </c>
      <c r="BU517" s="116">
        <f t="shared" si="219"/>
        <v>0</v>
      </c>
      <c r="BV517" s="116">
        <f t="shared" si="219"/>
        <v>0</v>
      </c>
      <c r="BW517" s="116">
        <f t="shared" si="219"/>
        <v>0</v>
      </c>
      <c r="BX517" s="116"/>
      <c r="BY517" s="116">
        <f t="shared" si="202"/>
        <v>40</v>
      </c>
      <c r="BZ517" s="116"/>
      <c r="CA517" s="116">
        <f t="shared" si="220"/>
        <v>0</v>
      </c>
      <c r="CB517" s="116">
        <f t="shared" si="220"/>
        <v>40</v>
      </c>
      <c r="CC517" s="116">
        <f t="shared" si="220"/>
        <v>0</v>
      </c>
      <c r="CD517" s="116">
        <f t="shared" si="220"/>
        <v>0</v>
      </c>
      <c r="CE517" s="116">
        <f t="shared" si="220"/>
        <v>0</v>
      </c>
      <c r="CF517" s="116">
        <f t="shared" si="220"/>
        <v>0</v>
      </c>
      <c r="CG517" s="116">
        <f t="shared" si="220"/>
        <v>0</v>
      </c>
      <c r="CH517" s="116">
        <f t="shared" si="220"/>
        <v>0</v>
      </c>
      <c r="CI517" s="116">
        <f t="shared" si="220"/>
        <v>0</v>
      </c>
      <c r="CJ517" s="116"/>
      <c r="CK517" s="116">
        <f t="shared" si="203"/>
        <v>40</v>
      </c>
      <c r="CM517" s="216">
        <f>_xlfn.IFNA(VLOOKUP($C517,'Sch 1 - QA Rates'!$B$4:$C$19,2,FALSE ),0)</f>
        <v>144</v>
      </c>
      <c r="CN517" s="216">
        <f t="shared" si="224"/>
        <v>5760</v>
      </c>
      <c r="CO517" s="216">
        <f t="shared" si="221"/>
        <v>0</v>
      </c>
      <c r="CP517" s="216">
        <f t="shared" si="222"/>
        <v>0</v>
      </c>
      <c r="CQ517" s="216">
        <f t="shared" si="225"/>
        <v>0</v>
      </c>
      <c r="CR517" s="216">
        <f t="shared" si="226"/>
        <v>0</v>
      </c>
      <c r="CS517" s="221">
        <f t="shared" si="223"/>
        <v>5760</v>
      </c>
    </row>
    <row r="518" spans="1:98" outlineLevel="1">
      <c r="A518" s="129">
        <v>5</v>
      </c>
      <c r="B518" s="208" t="s">
        <v>309</v>
      </c>
      <c r="C518" s="132" t="str">
        <f>_xlfn.IFNA(VLOOKUP($B518,'Sch 2 - QA Team Roster'!$B$4:$C$32,2,FALSE )," ")</f>
        <v>QA PMO Specialist</v>
      </c>
      <c r="D518" s="323">
        <f>_xlfn.IFNA(VLOOKUP($C518,'Sch 1 - QA Rates'!$B$4:$C$28,2,FALSE )," ")</f>
        <v>114</v>
      </c>
      <c r="E518" s="210"/>
      <c r="F518" s="210"/>
      <c r="G518" s="210"/>
      <c r="H518" s="210"/>
      <c r="I518" s="210"/>
      <c r="J518" s="210"/>
      <c r="K518" s="210"/>
      <c r="L518" s="210"/>
      <c r="M518" s="477">
        <v>8</v>
      </c>
      <c r="N518" s="477">
        <v>8</v>
      </c>
      <c r="O518" s="210"/>
      <c r="P518" s="210"/>
      <c r="Q518" s="210"/>
      <c r="R518" s="210"/>
      <c r="S518" s="210"/>
      <c r="T518" s="210"/>
      <c r="U518" s="210"/>
      <c r="V518" s="210"/>
      <c r="W518" s="210"/>
      <c r="X518" s="210"/>
      <c r="Y518" s="210"/>
      <c r="Z518" s="210"/>
      <c r="AA518" s="210"/>
      <c r="AB518" s="210"/>
      <c r="AC518" s="210"/>
      <c r="AD518" s="210"/>
      <c r="AE518" s="210"/>
      <c r="AF518" s="210"/>
      <c r="AG518" s="210"/>
      <c r="AH518" s="210"/>
      <c r="AI518" s="210"/>
      <c r="AJ518" s="210"/>
      <c r="AK518" s="210"/>
      <c r="AL518" s="210"/>
      <c r="AM518" s="210"/>
      <c r="AN518" s="210"/>
      <c r="AO518" s="210"/>
      <c r="AP518" s="210"/>
      <c r="AQ518" s="210"/>
      <c r="AR518" s="210"/>
      <c r="AS518" s="210"/>
      <c r="AT518" s="210"/>
      <c r="AU518" s="210"/>
      <c r="AV518" s="210"/>
      <c r="AW518" s="210"/>
      <c r="AX518" s="210"/>
      <c r="AY518" s="210"/>
      <c r="AZ518" s="116"/>
      <c r="BA518" s="116"/>
      <c r="BB518" s="116"/>
      <c r="BC518" s="116"/>
      <c r="BD518" s="116"/>
      <c r="BE518" s="116"/>
      <c r="BF518" s="116"/>
      <c r="BG518" s="116"/>
      <c r="BH518" s="116"/>
      <c r="BI518" s="116"/>
      <c r="BJ518" s="116"/>
      <c r="BK518" s="116"/>
      <c r="BL518" s="116"/>
      <c r="BM518" s="116">
        <f t="shared" si="210"/>
        <v>16</v>
      </c>
      <c r="BN518" s="37"/>
      <c r="BO518" s="116">
        <f t="shared" si="219"/>
        <v>0</v>
      </c>
      <c r="BP518" s="116">
        <f t="shared" si="219"/>
        <v>16</v>
      </c>
      <c r="BQ518" s="116">
        <f t="shared" si="219"/>
        <v>0</v>
      </c>
      <c r="BR518" s="116">
        <f t="shared" si="219"/>
        <v>0</v>
      </c>
      <c r="BS518" s="116">
        <f t="shared" si="219"/>
        <v>0</v>
      </c>
      <c r="BT518" s="116">
        <f t="shared" si="219"/>
        <v>0</v>
      </c>
      <c r="BU518" s="116">
        <f t="shared" si="219"/>
        <v>0</v>
      </c>
      <c r="BV518" s="116">
        <f t="shared" si="219"/>
        <v>0</v>
      </c>
      <c r="BW518" s="116">
        <f t="shared" si="219"/>
        <v>0</v>
      </c>
      <c r="BX518" s="116"/>
      <c r="BY518" s="116">
        <f t="shared" si="202"/>
        <v>16</v>
      </c>
      <c r="BZ518" s="116"/>
      <c r="CA518" s="116">
        <f t="shared" si="220"/>
        <v>0</v>
      </c>
      <c r="CB518" s="116">
        <f t="shared" si="220"/>
        <v>16</v>
      </c>
      <c r="CC518" s="116">
        <f t="shared" si="220"/>
        <v>0</v>
      </c>
      <c r="CD518" s="116">
        <f t="shared" si="220"/>
        <v>0</v>
      </c>
      <c r="CE518" s="116">
        <f t="shared" si="220"/>
        <v>0</v>
      </c>
      <c r="CF518" s="116">
        <f t="shared" si="220"/>
        <v>0</v>
      </c>
      <c r="CG518" s="116">
        <f t="shared" si="220"/>
        <v>0</v>
      </c>
      <c r="CH518" s="116">
        <f t="shared" si="220"/>
        <v>0</v>
      </c>
      <c r="CI518" s="116">
        <f t="shared" si="220"/>
        <v>0</v>
      </c>
      <c r="CJ518" s="116"/>
      <c r="CK518" s="116">
        <f t="shared" si="203"/>
        <v>16</v>
      </c>
      <c r="CM518" s="216">
        <f>_xlfn.IFNA(VLOOKUP($C518,'Sch 1 - QA Rates'!$B$4:$C$19,2,FALSE ),0)</f>
        <v>114</v>
      </c>
      <c r="CN518" s="216">
        <f t="shared" si="224"/>
        <v>1824</v>
      </c>
      <c r="CO518" s="216">
        <f t="shared" si="221"/>
        <v>0</v>
      </c>
      <c r="CP518" s="216">
        <f t="shared" si="222"/>
        <v>0</v>
      </c>
      <c r="CQ518" s="216">
        <f t="shared" si="225"/>
        <v>0</v>
      </c>
      <c r="CR518" s="216">
        <f t="shared" si="226"/>
        <v>0</v>
      </c>
      <c r="CS518" s="221">
        <f t="shared" si="223"/>
        <v>1824</v>
      </c>
    </row>
    <row r="519" spans="1:98" outlineLevel="1">
      <c r="A519" s="129">
        <v>6</v>
      </c>
      <c r="B519" s="208" t="s">
        <v>310</v>
      </c>
      <c r="C519" s="132" t="str">
        <f>_xlfn.IFNA(VLOOKUP($B519,'Sch 2 - QA Team Roster'!$B$4:$C$32,2,FALSE )," ")</f>
        <v>QA Sr. Administrative Assistant</v>
      </c>
      <c r="D519" s="323">
        <f>_xlfn.IFNA(VLOOKUP($C519,'Sch 1 - QA Rates'!$B$4:$C$28,2,FALSE )," ")</f>
        <v>45</v>
      </c>
      <c r="E519" s="210"/>
      <c r="F519" s="210"/>
      <c r="G519" s="210"/>
      <c r="H519" s="210"/>
      <c r="I519" s="210"/>
      <c r="J519" s="210"/>
      <c r="K519" s="210"/>
      <c r="L519" s="210"/>
      <c r="M519" s="477">
        <v>4</v>
      </c>
      <c r="N519" s="477">
        <v>4</v>
      </c>
      <c r="O519" s="210"/>
      <c r="P519" s="210"/>
      <c r="Q519" s="210"/>
      <c r="R519" s="210"/>
      <c r="S519" s="210"/>
      <c r="T519" s="210"/>
      <c r="U519" s="210"/>
      <c r="V519" s="210"/>
      <c r="W519" s="210"/>
      <c r="X519" s="210"/>
      <c r="Y519" s="210"/>
      <c r="Z519" s="210"/>
      <c r="AA519" s="210"/>
      <c r="AB519" s="210"/>
      <c r="AC519" s="210"/>
      <c r="AD519" s="210"/>
      <c r="AE519" s="210"/>
      <c r="AF519" s="210"/>
      <c r="AG519" s="210"/>
      <c r="AH519" s="210"/>
      <c r="AI519" s="210"/>
      <c r="AJ519" s="210"/>
      <c r="AK519" s="210"/>
      <c r="AL519" s="210"/>
      <c r="AM519" s="210"/>
      <c r="AN519" s="210"/>
      <c r="AO519" s="210"/>
      <c r="AP519" s="210"/>
      <c r="AQ519" s="210"/>
      <c r="AR519" s="210"/>
      <c r="AS519" s="210"/>
      <c r="AT519" s="210"/>
      <c r="AU519" s="210"/>
      <c r="AV519" s="210"/>
      <c r="AW519" s="210"/>
      <c r="AX519" s="210"/>
      <c r="AY519" s="210"/>
      <c r="AZ519" s="116"/>
      <c r="BA519" s="116"/>
      <c r="BB519" s="116"/>
      <c r="BC519" s="116"/>
      <c r="BD519" s="116"/>
      <c r="BE519" s="116"/>
      <c r="BF519" s="116"/>
      <c r="BG519" s="116"/>
      <c r="BH519" s="116"/>
      <c r="BI519" s="116"/>
      <c r="BJ519" s="116"/>
      <c r="BK519" s="116"/>
      <c r="BL519" s="116"/>
      <c r="BM519" s="116">
        <f t="shared" si="210"/>
        <v>8</v>
      </c>
      <c r="BN519" s="37"/>
      <c r="BO519" s="116">
        <f t="shared" si="219"/>
        <v>0</v>
      </c>
      <c r="BP519" s="116">
        <f t="shared" si="219"/>
        <v>8</v>
      </c>
      <c r="BQ519" s="116">
        <f t="shared" si="219"/>
        <v>0</v>
      </c>
      <c r="BR519" s="116">
        <f t="shared" si="219"/>
        <v>0</v>
      </c>
      <c r="BS519" s="116">
        <f t="shared" si="219"/>
        <v>0</v>
      </c>
      <c r="BT519" s="116">
        <f t="shared" si="219"/>
        <v>0</v>
      </c>
      <c r="BU519" s="116">
        <f t="shared" si="219"/>
        <v>0</v>
      </c>
      <c r="BV519" s="116">
        <f t="shared" si="219"/>
        <v>0</v>
      </c>
      <c r="BW519" s="116">
        <f t="shared" si="219"/>
        <v>0</v>
      </c>
      <c r="BX519" s="116"/>
      <c r="BY519" s="116">
        <f t="shared" si="202"/>
        <v>8</v>
      </c>
      <c r="BZ519" s="116"/>
      <c r="CA519" s="116">
        <f t="shared" si="220"/>
        <v>0</v>
      </c>
      <c r="CB519" s="116">
        <f t="shared" si="220"/>
        <v>8</v>
      </c>
      <c r="CC519" s="116">
        <f t="shared" si="220"/>
        <v>0</v>
      </c>
      <c r="CD519" s="116">
        <f t="shared" si="220"/>
        <v>0</v>
      </c>
      <c r="CE519" s="116">
        <f t="shared" si="220"/>
        <v>0</v>
      </c>
      <c r="CF519" s="116">
        <f t="shared" si="220"/>
        <v>0</v>
      </c>
      <c r="CG519" s="116">
        <f t="shared" si="220"/>
        <v>0</v>
      </c>
      <c r="CH519" s="116">
        <f t="shared" si="220"/>
        <v>0</v>
      </c>
      <c r="CI519" s="116">
        <f t="shared" si="220"/>
        <v>0</v>
      </c>
      <c r="CJ519" s="116"/>
      <c r="CK519" s="116">
        <f t="shared" si="203"/>
        <v>8</v>
      </c>
      <c r="CM519" s="216">
        <f>_xlfn.IFNA(VLOOKUP($C519,'Sch 1 - QA Rates'!$B$4:$C$19,2,FALSE ),0)</f>
        <v>45</v>
      </c>
      <c r="CN519" s="216">
        <f t="shared" si="224"/>
        <v>360</v>
      </c>
      <c r="CO519" s="216">
        <f t="shared" si="221"/>
        <v>0</v>
      </c>
      <c r="CP519" s="216">
        <f t="shared" si="222"/>
        <v>0</v>
      </c>
      <c r="CQ519" s="216">
        <f t="shared" si="225"/>
        <v>0</v>
      </c>
      <c r="CR519" s="216">
        <f t="shared" si="226"/>
        <v>0</v>
      </c>
      <c r="CS519" s="221">
        <f t="shared" si="223"/>
        <v>360</v>
      </c>
    </row>
    <row r="520" spans="1:98" outlineLevel="1">
      <c r="A520" s="129">
        <v>7</v>
      </c>
      <c r="B520" s="208" t="s">
        <v>315</v>
      </c>
      <c r="C520" s="132" t="str">
        <f>_xlfn.IFNA(VLOOKUP($B520,'Sch 2 - QA Team Roster'!$B$4:$C$32,2,FALSE )," ")</f>
        <v>QA Executive</v>
      </c>
      <c r="D520" s="323">
        <f>_xlfn.IFNA(VLOOKUP($C520,'Sch 1 - QA Rates'!$B$4:$C$28,2,FALSE )," ")</f>
        <v>154</v>
      </c>
      <c r="E520" s="210"/>
      <c r="F520" s="210"/>
      <c r="G520" s="210"/>
      <c r="H520" s="210"/>
      <c r="I520" s="210"/>
      <c r="J520" s="210"/>
      <c r="K520" s="210"/>
      <c r="L520" s="210"/>
      <c r="M520" s="477"/>
      <c r="N520" s="477">
        <v>2</v>
      </c>
      <c r="O520" s="210"/>
      <c r="P520" s="210"/>
      <c r="Q520" s="210"/>
      <c r="R520" s="210"/>
      <c r="S520" s="210"/>
      <c r="T520" s="210"/>
      <c r="U520" s="210"/>
      <c r="V520" s="210"/>
      <c r="W520" s="210"/>
      <c r="X520" s="210"/>
      <c r="Y520" s="210"/>
      <c r="Z520" s="210"/>
      <c r="AA520" s="210"/>
      <c r="AB520" s="210"/>
      <c r="AC520" s="210"/>
      <c r="AD520" s="210"/>
      <c r="AE520" s="210"/>
      <c r="AF520" s="210"/>
      <c r="AG520" s="210"/>
      <c r="AH520" s="210"/>
      <c r="AI520" s="210"/>
      <c r="AJ520" s="210"/>
      <c r="AK520" s="210"/>
      <c r="AL520" s="210"/>
      <c r="AM520" s="210"/>
      <c r="AN520" s="210"/>
      <c r="AO520" s="210"/>
      <c r="AP520" s="210"/>
      <c r="AQ520" s="210"/>
      <c r="AR520" s="210"/>
      <c r="AS520" s="210"/>
      <c r="AT520" s="210"/>
      <c r="AU520" s="210"/>
      <c r="AV520" s="210"/>
      <c r="AW520" s="210"/>
      <c r="AX520" s="210"/>
      <c r="AY520" s="210"/>
      <c r="AZ520" s="116"/>
      <c r="BA520" s="116"/>
      <c r="BB520" s="116"/>
      <c r="BC520" s="116"/>
      <c r="BD520" s="116"/>
      <c r="BE520" s="116"/>
      <c r="BF520" s="116"/>
      <c r="BG520" s="116"/>
      <c r="BH520" s="116"/>
      <c r="BI520" s="116"/>
      <c r="BJ520" s="116"/>
      <c r="BK520" s="116"/>
      <c r="BL520" s="116"/>
      <c r="BM520" s="116">
        <f t="shared" si="210"/>
        <v>2</v>
      </c>
      <c r="BN520" s="37"/>
      <c r="BO520" s="116">
        <f t="shared" si="219"/>
        <v>0</v>
      </c>
      <c r="BP520" s="116">
        <f t="shared" si="219"/>
        <v>2</v>
      </c>
      <c r="BQ520" s="116">
        <f t="shared" si="219"/>
        <v>0</v>
      </c>
      <c r="BR520" s="116">
        <f t="shared" si="219"/>
        <v>0</v>
      </c>
      <c r="BS520" s="116">
        <f t="shared" si="219"/>
        <v>0</v>
      </c>
      <c r="BT520" s="116">
        <f t="shared" si="219"/>
        <v>0</v>
      </c>
      <c r="BU520" s="116">
        <f t="shared" si="219"/>
        <v>0</v>
      </c>
      <c r="BV520" s="116">
        <f t="shared" si="219"/>
        <v>0</v>
      </c>
      <c r="BW520" s="116">
        <f t="shared" si="219"/>
        <v>0</v>
      </c>
      <c r="BX520" s="116"/>
      <c r="BY520" s="116">
        <f t="shared" si="202"/>
        <v>2</v>
      </c>
      <c r="BZ520" s="116"/>
      <c r="CA520" s="116">
        <f t="shared" si="220"/>
        <v>0</v>
      </c>
      <c r="CB520" s="116">
        <f t="shared" si="220"/>
        <v>2</v>
      </c>
      <c r="CC520" s="116">
        <f t="shared" si="220"/>
        <v>0</v>
      </c>
      <c r="CD520" s="116">
        <f t="shared" si="220"/>
        <v>0</v>
      </c>
      <c r="CE520" s="116">
        <f t="shared" si="220"/>
        <v>0</v>
      </c>
      <c r="CF520" s="116">
        <f t="shared" si="220"/>
        <v>0</v>
      </c>
      <c r="CG520" s="116">
        <f t="shared" si="220"/>
        <v>0</v>
      </c>
      <c r="CH520" s="116">
        <f t="shared" si="220"/>
        <v>0</v>
      </c>
      <c r="CI520" s="116">
        <f t="shared" si="220"/>
        <v>0</v>
      </c>
      <c r="CJ520" s="116"/>
      <c r="CK520" s="116">
        <f t="shared" si="203"/>
        <v>2</v>
      </c>
      <c r="CM520" s="216">
        <f>_xlfn.IFNA(VLOOKUP($C520,'Sch 1 - QA Rates'!$B$4:$C$19,2,FALSE ),0)</f>
        <v>154</v>
      </c>
      <c r="CN520" s="216">
        <f t="shared" si="224"/>
        <v>308</v>
      </c>
      <c r="CO520" s="216">
        <f t="shared" si="221"/>
        <v>0</v>
      </c>
      <c r="CP520" s="216">
        <f t="shared" si="222"/>
        <v>0</v>
      </c>
      <c r="CQ520" s="216">
        <f t="shared" si="225"/>
        <v>0</v>
      </c>
      <c r="CR520" s="216">
        <f t="shared" si="226"/>
        <v>0</v>
      </c>
      <c r="CS520" s="221">
        <f t="shared" si="223"/>
        <v>308</v>
      </c>
    </row>
    <row r="521" spans="1:98" outlineLevel="1">
      <c r="A521" s="129">
        <v>8</v>
      </c>
      <c r="B521" s="133"/>
      <c r="C521" s="132" t="str">
        <f>_xlfn.IFNA(VLOOKUP($B521,'Sch 2 - QA Team Roster'!$B$4:$C$32,2,FALSE )," ")</f>
        <v xml:space="preserve"> </v>
      </c>
      <c r="D521" s="323"/>
      <c r="E521" s="210"/>
      <c r="F521" s="210"/>
      <c r="G521" s="210"/>
      <c r="H521" s="210"/>
      <c r="I521" s="210"/>
      <c r="J521" s="210"/>
      <c r="K521" s="210"/>
      <c r="L521" s="210"/>
      <c r="M521" s="210"/>
      <c r="N521" s="210"/>
      <c r="O521" s="210"/>
      <c r="P521" s="210"/>
      <c r="Q521" s="210"/>
      <c r="R521" s="210"/>
      <c r="S521" s="210"/>
      <c r="T521" s="210"/>
      <c r="U521" s="210"/>
      <c r="V521" s="210"/>
      <c r="W521" s="210"/>
      <c r="X521" s="210"/>
      <c r="Y521" s="210"/>
      <c r="Z521" s="210"/>
      <c r="AA521" s="210"/>
      <c r="AB521" s="210"/>
      <c r="AC521" s="210"/>
      <c r="AD521" s="210"/>
      <c r="AE521" s="210"/>
      <c r="AF521" s="210"/>
      <c r="AG521" s="210"/>
      <c r="AH521" s="210"/>
      <c r="AI521" s="210"/>
      <c r="AJ521" s="210"/>
      <c r="AK521" s="210"/>
      <c r="AL521" s="210"/>
      <c r="AM521" s="210"/>
      <c r="AN521" s="210"/>
      <c r="AO521" s="210"/>
      <c r="AP521" s="210"/>
      <c r="AQ521" s="210"/>
      <c r="AR521" s="210"/>
      <c r="AS521" s="210"/>
      <c r="AT521" s="210"/>
      <c r="AU521" s="210"/>
      <c r="AV521" s="210"/>
      <c r="AW521" s="210"/>
      <c r="AX521" s="210"/>
      <c r="AY521" s="210"/>
      <c r="AZ521" s="116"/>
      <c r="BA521" s="116"/>
      <c r="BB521" s="116"/>
      <c r="BC521" s="116"/>
      <c r="BD521" s="116"/>
      <c r="BE521" s="116"/>
      <c r="BF521" s="116"/>
      <c r="BG521" s="116"/>
      <c r="BH521" s="116"/>
      <c r="BI521" s="116"/>
      <c r="BJ521" s="116"/>
      <c r="BK521" s="116"/>
      <c r="BL521" s="116"/>
      <c r="BM521" s="116">
        <f t="shared" si="210"/>
        <v>0</v>
      </c>
      <c r="BN521" s="37"/>
      <c r="BO521" s="116">
        <f t="shared" si="219"/>
        <v>0</v>
      </c>
      <c r="BP521" s="116">
        <f t="shared" si="219"/>
        <v>0</v>
      </c>
      <c r="BQ521" s="116">
        <f t="shared" si="219"/>
        <v>0</v>
      </c>
      <c r="BR521" s="116">
        <f t="shared" si="219"/>
        <v>0</v>
      </c>
      <c r="BS521" s="116">
        <f t="shared" si="219"/>
        <v>0</v>
      </c>
      <c r="BT521" s="116">
        <f t="shared" si="219"/>
        <v>0</v>
      </c>
      <c r="BU521" s="116">
        <f t="shared" si="219"/>
        <v>0</v>
      </c>
      <c r="BV521" s="116">
        <f t="shared" si="219"/>
        <v>0</v>
      </c>
      <c r="BW521" s="116">
        <f t="shared" si="219"/>
        <v>0</v>
      </c>
      <c r="BX521" s="116"/>
      <c r="BY521" s="116">
        <f t="shared" si="202"/>
        <v>0</v>
      </c>
      <c r="BZ521" s="116"/>
      <c r="CA521" s="116">
        <f t="shared" si="220"/>
        <v>0</v>
      </c>
      <c r="CB521" s="116">
        <f t="shared" si="220"/>
        <v>0</v>
      </c>
      <c r="CC521" s="116">
        <f t="shared" si="220"/>
        <v>0</v>
      </c>
      <c r="CD521" s="116">
        <f t="shared" si="220"/>
        <v>0</v>
      </c>
      <c r="CE521" s="116">
        <f t="shared" si="220"/>
        <v>0</v>
      </c>
      <c r="CF521" s="116">
        <f t="shared" si="220"/>
        <v>0</v>
      </c>
      <c r="CG521" s="116">
        <f t="shared" si="220"/>
        <v>0</v>
      </c>
      <c r="CH521" s="116">
        <f t="shared" si="220"/>
        <v>0</v>
      </c>
      <c r="CI521" s="116">
        <f t="shared" si="220"/>
        <v>0</v>
      </c>
      <c r="CJ521" s="116"/>
      <c r="CK521" s="116">
        <f t="shared" si="203"/>
        <v>0</v>
      </c>
      <c r="CM521" s="216">
        <f>_xlfn.IFNA(VLOOKUP($C521,'Sch 1 - QA Rates'!$B$4:$C$19,2,FALSE ),0)</f>
        <v>0</v>
      </c>
      <c r="CN521" s="216">
        <f t="shared" si="224"/>
        <v>0</v>
      </c>
      <c r="CO521" s="216">
        <f t="shared" si="221"/>
        <v>0</v>
      </c>
      <c r="CP521" s="216">
        <f t="shared" si="222"/>
        <v>0</v>
      </c>
      <c r="CQ521" s="216">
        <f t="shared" si="225"/>
        <v>0</v>
      </c>
      <c r="CR521" s="216">
        <f t="shared" si="226"/>
        <v>0</v>
      </c>
      <c r="CS521" s="221">
        <f t="shared" si="223"/>
        <v>0</v>
      </c>
    </row>
    <row r="522" spans="1:98" ht="14" customHeight="1" outlineLevel="1">
      <c r="A522" s="129">
        <v>9</v>
      </c>
      <c r="B522" s="133"/>
      <c r="C522" s="132" t="str">
        <f>_xlfn.IFNA(VLOOKUP($B522,'Sch 2 - QA Team Roster'!$B$4:$C$32,2,FALSE )," ")</f>
        <v xml:space="preserve"> </v>
      </c>
      <c r="D522" s="323"/>
      <c r="E522" s="210"/>
      <c r="F522" s="210"/>
      <c r="G522" s="210"/>
      <c r="H522" s="210"/>
      <c r="I522" s="210"/>
      <c r="J522" s="210"/>
      <c r="K522" s="210"/>
      <c r="L522" s="210"/>
      <c r="M522" s="210"/>
      <c r="N522" s="210"/>
      <c r="O522" s="210"/>
      <c r="P522" s="210"/>
      <c r="Q522" s="210"/>
      <c r="R522" s="210"/>
      <c r="S522" s="210"/>
      <c r="T522" s="210"/>
      <c r="U522" s="210"/>
      <c r="V522" s="210"/>
      <c r="W522" s="210"/>
      <c r="X522" s="210"/>
      <c r="Y522" s="210"/>
      <c r="Z522" s="210"/>
      <c r="AA522" s="210"/>
      <c r="AB522" s="210"/>
      <c r="AC522" s="210"/>
      <c r="AD522" s="210"/>
      <c r="AE522" s="210"/>
      <c r="AF522" s="210"/>
      <c r="AG522" s="210"/>
      <c r="AH522" s="210"/>
      <c r="AI522" s="210"/>
      <c r="AJ522" s="210"/>
      <c r="AK522" s="210"/>
      <c r="AL522" s="210"/>
      <c r="AM522" s="210"/>
      <c r="AN522" s="210"/>
      <c r="AO522" s="210"/>
      <c r="AP522" s="210"/>
      <c r="AQ522" s="210"/>
      <c r="AR522" s="210"/>
      <c r="AS522" s="210"/>
      <c r="AT522" s="210"/>
      <c r="AU522" s="210"/>
      <c r="AV522" s="210"/>
      <c r="AW522" s="210"/>
      <c r="AX522" s="210"/>
      <c r="AY522" s="210"/>
      <c r="AZ522" s="116"/>
      <c r="BA522" s="116"/>
      <c r="BB522" s="116"/>
      <c r="BC522" s="116"/>
      <c r="BD522" s="116"/>
      <c r="BE522" s="116"/>
      <c r="BF522" s="116"/>
      <c r="BG522" s="116"/>
      <c r="BH522" s="116"/>
      <c r="BI522" s="116"/>
      <c r="BJ522" s="116"/>
      <c r="BK522" s="116"/>
      <c r="BL522" s="116"/>
      <c r="BM522" s="116">
        <f t="shared" si="210"/>
        <v>0</v>
      </c>
      <c r="BN522" s="37"/>
      <c r="BO522" s="116">
        <f t="shared" si="219"/>
        <v>0</v>
      </c>
      <c r="BP522" s="116">
        <f t="shared" si="219"/>
        <v>0</v>
      </c>
      <c r="BQ522" s="116">
        <f t="shared" si="219"/>
        <v>0</v>
      </c>
      <c r="BR522" s="116">
        <f t="shared" si="219"/>
        <v>0</v>
      </c>
      <c r="BS522" s="116">
        <f t="shared" si="219"/>
        <v>0</v>
      </c>
      <c r="BT522" s="116">
        <f t="shared" si="219"/>
        <v>0</v>
      </c>
      <c r="BU522" s="116">
        <f t="shared" si="219"/>
        <v>0</v>
      </c>
      <c r="BV522" s="116">
        <f t="shared" si="219"/>
        <v>0</v>
      </c>
      <c r="BW522" s="116">
        <f t="shared" si="219"/>
        <v>0</v>
      </c>
      <c r="BX522" s="116"/>
      <c r="BY522" s="116">
        <f t="shared" ref="BY522:BY585" si="227">SUM(BO522:BX522)</f>
        <v>0</v>
      </c>
      <c r="BZ522" s="116"/>
      <c r="CA522" s="116">
        <f t="shared" si="220"/>
        <v>0</v>
      </c>
      <c r="CB522" s="116">
        <f t="shared" si="220"/>
        <v>0</v>
      </c>
      <c r="CC522" s="116">
        <f t="shared" si="220"/>
        <v>0</v>
      </c>
      <c r="CD522" s="116">
        <f t="shared" si="220"/>
        <v>0</v>
      </c>
      <c r="CE522" s="116">
        <f t="shared" si="220"/>
        <v>0</v>
      </c>
      <c r="CF522" s="116">
        <f t="shared" si="220"/>
        <v>0</v>
      </c>
      <c r="CG522" s="116">
        <f t="shared" si="220"/>
        <v>0</v>
      </c>
      <c r="CH522" s="116">
        <f t="shared" si="220"/>
        <v>0</v>
      </c>
      <c r="CI522" s="116">
        <f t="shared" si="220"/>
        <v>0</v>
      </c>
      <c r="CJ522" s="116"/>
      <c r="CK522" s="116">
        <f t="shared" ref="CK522:CK585" si="228">SUM(CA522:CJ522)</f>
        <v>0</v>
      </c>
      <c r="CM522" s="216">
        <f>_xlfn.IFNA(VLOOKUP($C522,'Sch 1 - QA Rates'!$B$4:$C$19,2,FALSE ),0)</f>
        <v>0</v>
      </c>
      <c r="CN522" s="216">
        <f t="shared" si="224"/>
        <v>0</v>
      </c>
      <c r="CO522" s="216">
        <f t="shared" si="221"/>
        <v>0</v>
      </c>
      <c r="CP522" s="216">
        <f t="shared" si="222"/>
        <v>0</v>
      </c>
      <c r="CQ522" s="216">
        <f t="shared" si="225"/>
        <v>0</v>
      </c>
      <c r="CR522" s="216">
        <f t="shared" si="226"/>
        <v>0</v>
      </c>
      <c r="CS522" s="221">
        <f t="shared" si="223"/>
        <v>0</v>
      </c>
    </row>
    <row r="523" spans="1:98" outlineLevel="1">
      <c r="A523" s="129">
        <v>10</v>
      </c>
      <c r="B523" s="133"/>
      <c r="C523" s="132" t="str">
        <f>_xlfn.IFNA(VLOOKUP($B523,'Sch 2 - QA Team Roster'!$B$4:$C$32,2,FALSE )," ")</f>
        <v xml:space="preserve"> </v>
      </c>
      <c r="D523" s="323"/>
      <c r="E523" s="210"/>
      <c r="F523" s="210"/>
      <c r="G523" s="210"/>
      <c r="H523" s="210"/>
      <c r="I523" s="210"/>
      <c r="J523" s="210"/>
      <c r="K523" s="210"/>
      <c r="L523" s="210"/>
      <c r="M523" s="210"/>
      <c r="N523" s="210"/>
      <c r="O523" s="210"/>
      <c r="P523" s="210"/>
      <c r="Q523" s="210"/>
      <c r="R523" s="210"/>
      <c r="S523" s="210"/>
      <c r="T523" s="210"/>
      <c r="U523" s="210"/>
      <c r="V523" s="210"/>
      <c r="W523" s="210"/>
      <c r="X523" s="210"/>
      <c r="Y523" s="210"/>
      <c r="Z523" s="210"/>
      <c r="AA523" s="210"/>
      <c r="AB523" s="210"/>
      <c r="AC523" s="210"/>
      <c r="AD523" s="210"/>
      <c r="AE523" s="210"/>
      <c r="AF523" s="210"/>
      <c r="AG523" s="210"/>
      <c r="AH523" s="210"/>
      <c r="AI523" s="210"/>
      <c r="AJ523" s="210"/>
      <c r="AK523" s="210"/>
      <c r="AL523" s="210"/>
      <c r="AM523" s="210"/>
      <c r="AN523" s="210"/>
      <c r="AO523" s="210"/>
      <c r="AP523" s="210"/>
      <c r="AQ523" s="210"/>
      <c r="AR523" s="210"/>
      <c r="AS523" s="210"/>
      <c r="AT523" s="210"/>
      <c r="AU523" s="210"/>
      <c r="AV523" s="210"/>
      <c r="AW523" s="210"/>
      <c r="AX523" s="210"/>
      <c r="AY523" s="210"/>
      <c r="AZ523" s="116"/>
      <c r="BA523" s="116"/>
      <c r="BB523" s="116"/>
      <c r="BC523" s="116"/>
      <c r="BD523" s="116"/>
      <c r="BE523" s="116"/>
      <c r="BF523" s="116"/>
      <c r="BG523" s="116"/>
      <c r="BH523" s="116"/>
      <c r="BI523" s="116"/>
      <c r="BJ523" s="116"/>
      <c r="BK523" s="116"/>
      <c r="BL523" s="116"/>
      <c r="BM523" s="116">
        <f t="shared" si="210"/>
        <v>0</v>
      </c>
      <c r="BN523" s="37"/>
      <c r="BO523" s="116">
        <f t="shared" si="219"/>
        <v>0</v>
      </c>
      <c r="BP523" s="116">
        <f t="shared" si="219"/>
        <v>0</v>
      </c>
      <c r="BQ523" s="116">
        <f t="shared" si="219"/>
        <v>0</v>
      </c>
      <c r="BR523" s="116">
        <f t="shared" si="219"/>
        <v>0</v>
      </c>
      <c r="BS523" s="116">
        <f t="shared" si="219"/>
        <v>0</v>
      </c>
      <c r="BT523" s="116">
        <f t="shared" si="219"/>
        <v>0</v>
      </c>
      <c r="BU523" s="116">
        <f t="shared" si="219"/>
        <v>0</v>
      </c>
      <c r="BV523" s="116">
        <f t="shared" si="219"/>
        <v>0</v>
      </c>
      <c r="BW523" s="116">
        <f t="shared" si="219"/>
        <v>0</v>
      </c>
      <c r="BX523" s="116"/>
      <c r="BY523" s="116">
        <f t="shared" si="227"/>
        <v>0</v>
      </c>
      <c r="BZ523" s="116"/>
      <c r="CA523" s="116">
        <f t="shared" si="220"/>
        <v>0</v>
      </c>
      <c r="CB523" s="116">
        <f t="shared" si="220"/>
        <v>0</v>
      </c>
      <c r="CC523" s="116">
        <f t="shared" si="220"/>
        <v>0</v>
      </c>
      <c r="CD523" s="116">
        <f t="shared" si="220"/>
        <v>0</v>
      </c>
      <c r="CE523" s="116">
        <f t="shared" si="220"/>
        <v>0</v>
      </c>
      <c r="CF523" s="116">
        <f t="shared" si="220"/>
        <v>0</v>
      </c>
      <c r="CG523" s="116">
        <f t="shared" si="220"/>
        <v>0</v>
      </c>
      <c r="CH523" s="116">
        <f t="shared" si="220"/>
        <v>0</v>
      </c>
      <c r="CI523" s="116">
        <f t="shared" si="220"/>
        <v>0</v>
      </c>
      <c r="CJ523" s="116"/>
      <c r="CK523" s="116">
        <f t="shared" si="228"/>
        <v>0</v>
      </c>
      <c r="CM523" s="216">
        <f>_xlfn.IFNA(VLOOKUP($C523,'Sch 1 - QA Rates'!$B$4:$C$19,2,FALSE ),0)</f>
        <v>0</v>
      </c>
      <c r="CN523" s="216">
        <f t="shared" si="224"/>
        <v>0</v>
      </c>
      <c r="CO523" s="216">
        <f t="shared" si="221"/>
        <v>0</v>
      </c>
      <c r="CP523" s="216">
        <f t="shared" si="222"/>
        <v>0</v>
      </c>
      <c r="CQ523" s="216">
        <f t="shared" si="225"/>
        <v>0</v>
      </c>
      <c r="CR523" s="216">
        <f t="shared" si="226"/>
        <v>0</v>
      </c>
      <c r="CS523" s="221">
        <f t="shared" si="223"/>
        <v>0</v>
      </c>
    </row>
    <row r="524" spans="1:98" outlineLevel="1">
      <c r="A524" s="129">
        <v>11</v>
      </c>
      <c r="B524" s="133"/>
      <c r="C524" s="132" t="str">
        <f>_xlfn.IFNA(VLOOKUP($B524,'Sch 2 - QA Team Roster'!$B$4:$C$32,2,FALSE )," ")</f>
        <v xml:space="preserve"> </v>
      </c>
      <c r="D524" s="323"/>
      <c r="E524" s="210"/>
      <c r="F524" s="210"/>
      <c r="G524" s="210"/>
      <c r="H524" s="210"/>
      <c r="I524" s="210"/>
      <c r="J524" s="210"/>
      <c r="K524" s="210"/>
      <c r="L524" s="210"/>
      <c r="M524" s="210"/>
      <c r="N524" s="210"/>
      <c r="O524" s="210"/>
      <c r="P524" s="210"/>
      <c r="Q524" s="210"/>
      <c r="R524" s="210"/>
      <c r="S524" s="210"/>
      <c r="T524" s="210"/>
      <c r="U524" s="210"/>
      <c r="V524" s="210"/>
      <c r="W524" s="210"/>
      <c r="X524" s="210"/>
      <c r="Y524" s="210"/>
      <c r="Z524" s="210"/>
      <c r="AA524" s="210"/>
      <c r="AB524" s="210"/>
      <c r="AC524" s="210"/>
      <c r="AD524" s="210"/>
      <c r="AE524" s="210"/>
      <c r="AF524" s="210"/>
      <c r="AG524" s="210"/>
      <c r="AH524" s="210"/>
      <c r="AI524" s="210"/>
      <c r="AJ524" s="210"/>
      <c r="AK524" s="210"/>
      <c r="AL524" s="210"/>
      <c r="AM524" s="210"/>
      <c r="AN524" s="210"/>
      <c r="AO524" s="210"/>
      <c r="AP524" s="210"/>
      <c r="AQ524" s="210"/>
      <c r="AR524" s="210"/>
      <c r="AS524" s="210"/>
      <c r="AT524" s="210"/>
      <c r="AU524" s="210"/>
      <c r="AV524" s="210"/>
      <c r="AW524" s="210"/>
      <c r="AX524" s="210"/>
      <c r="AY524" s="210"/>
      <c r="AZ524" s="116"/>
      <c r="BA524" s="116"/>
      <c r="BB524" s="116"/>
      <c r="BC524" s="116"/>
      <c r="BD524" s="116"/>
      <c r="BE524" s="116"/>
      <c r="BF524" s="116"/>
      <c r="BG524" s="116"/>
      <c r="BH524" s="116"/>
      <c r="BI524" s="116"/>
      <c r="BJ524" s="116"/>
      <c r="BK524" s="116"/>
      <c r="BL524" s="116"/>
      <c r="BM524" s="116">
        <f t="shared" si="210"/>
        <v>0</v>
      </c>
      <c r="BN524" s="37"/>
      <c r="BO524" s="116">
        <f t="shared" si="219"/>
        <v>0</v>
      </c>
      <c r="BP524" s="116">
        <f t="shared" si="219"/>
        <v>0</v>
      </c>
      <c r="BQ524" s="116">
        <f t="shared" si="219"/>
        <v>0</v>
      </c>
      <c r="BR524" s="116">
        <f t="shared" si="219"/>
        <v>0</v>
      </c>
      <c r="BS524" s="116">
        <f t="shared" si="219"/>
        <v>0</v>
      </c>
      <c r="BT524" s="116">
        <f t="shared" si="219"/>
        <v>0</v>
      </c>
      <c r="BU524" s="116">
        <f t="shared" si="219"/>
        <v>0</v>
      </c>
      <c r="BV524" s="116">
        <f t="shared" si="219"/>
        <v>0</v>
      </c>
      <c r="BW524" s="116">
        <f t="shared" si="219"/>
        <v>0</v>
      </c>
      <c r="BX524" s="116"/>
      <c r="BY524" s="116">
        <f t="shared" si="227"/>
        <v>0</v>
      </c>
      <c r="BZ524" s="116"/>
      <c r="CA524" s="116">
        <f t="shared" si="220"/>
        <v>0</v>
      </c>
      <c r="CB524" s="116">
        <f t="shared" si="220"/>
        <v>0</v>
      </c>
      <c r="CC524" s="116">
        <f t="shared" si="220"/>
        <v>0</v>
      </c>
      <c r="CD524" s="116">
        <f t="shared" si="220"/>
        <v>0</v>
      </c>
      <c r="CE524" s="116">
        <f t="shared" si="220"/>
        <v>0</v>
      </c>
      <c r="CF524" s="116">
        <f t="shared" si="220"/>
        <v>0</v>
      </c>
      <c r="CG524" s="116">
        <f t="shared" si="220"/>
        <v>0</v>
      </c>
      <c r="CH524" s="116">
        <f t="shared" si="220"/>
        <v>0</v>
      </c>
      <c r="CI524" s="116">
        <f t="shared" si="220"/>
        <v>0</v>
      </c>
      <c r="CJ524" s="116"/>
      <c r="CK524" s="116">
        <f t="shared" si="228"/>
        <v>0</v>
      </c>
      <c r="CM524" s="216">
        <f>_xlfn.IFNA(VLOOKUP($C524,'Sch 1 - QA Rates'!$B$4:$C$19,2,FALSE ),0)</f>
        <v>0</v>
      </c>
      <c r="CN524" s="216">
        <f t="shared" si="224"/>
        <v>0</v>
      </c>
      <c r="CO524" s="216">
        <f t="shared" si="221"/>
        <v>0</v>
      </c>
      <c r="CP524" s="216">
        <f t="shared" si="222"/>
        <v>0</v>
      </c>
      <c r="CQ524" s="216">
        <f t="shared" si="225"/>
        <v>0</v>
      </c>
      <c r="CR524" s="216">
        <f t="shared" si="226"/>
        <v>0</v>
      </c>
      <c r="CS524" s="221">
        <f t="shared" si="223"/>
        <v>0</v>
      </c>
    </row>
    <row r="525" spans="1:98" outlineLevel="1">
      <c r="A525" s="129">
        <v>12</v>
      </c>
      <c r="B525" s="133"/>
      <c r="C525" s="132" t="str">
        <f>_xlfn.IFNA(VLOOKUP($B525,'Sch 2 - QA Team Roster'!$B$4:$C$32,2,FALSE )," ")</f>
        <v xml:space="preserve"> </v>
      </c>
      <c r="D525" s="323"/>
      <c r="E525" s="210"/>
      <c r="F525" s="210"/>
      <c r="G525" s="210"/>
      <c r="H525" s="210"/>
      <c r="I525" s="210"/>
      <c r="J525" s="210"/>
      <c r="K525" s="210"/>
      <c r="L525" s="210"/>
      <c r="M525" s="210"/>
      <c r="N525" s="210"/>
      <c r="O525" s="210"/>
      <c r="P525" s="210"/>
      <c r="Q525" s="210"/>
      <c r="R525" s="210"/>
      <c r="S525" s="210"/>
      <c r="T525" s="210"/>
      <c r="U525" s="210"/>
      <c r="V525" s="210"/>
      <c r="W525" s="210"/>
      <c r="X525" s="210"/>
      <c r="Y525" s="210"/>
      <c r="Z525" s="210"/>
      <c r="AA525" s="210"/>
      <c r="AB525" s="210"/>
      <c r="AC525" s="210"/>
      <c r="AD525" s="210"/>
      <c r="AE525" s="210"/>
      <c r="AF525" s="210"/>
      <c r="AG525" s="210"/>
      <c r="AH525" s="210"/>
      <c r="AI525" s="210"/>
      <c r="AJ525" s="210"/>
      <c r="AK525" s="210"/>
      <c r="AL525" s="210"/>
      <c r="AM525" s="210"/>
      <c r="AN525" s="210"/>
      <c r="AO525" s="210"/>
      <c r="AP525" s="210"/>
      <c r="AQ525" s="210"/>
      <c r="AR525" s="210"/>
      <c r="AS525" s="210"/>
      <c r="AT525" s="210"/>
      <c r="AU525" s="210"/>
      <c r="AV525" s="210"/>
      <c r="AW525" s="210"/>
      <c r="AX525" s="210"/>
      <c r="AY525" s="210"/>
      <c r="AZ525" s="116"/>
      <c r="BA525" s="116"/>
      <c r="BB525" s="116"/>
      <c r="BC525" s="116"/>
      <c r="BD525" s="116"/>
      <c r="BE525" s="116"/>
      <c r="BF525" s="116"/>
      <c r="BG525" s="116"/>
      <c r="BH525" s="116"/>
      <c r="BI525" s="116"/>
      <c r="BJ525" s="116"/>
      <c r="BK525" s="116"/>
      <c r="BL525" s="116"/>
      <c r="BM525" s="116">
        <f t="shared" si="210"/>
        <v>0</v>
      </c>
      <c r="BN525" s="37"/>
      <c r="BO525" s="116">
        <f t="shared" si="219"/>
        <v>0</v>
      </c>
      <c r="BP525" s="116">
        <f t="shared" si="219"/>
        <v>0</v>
      </c>
      <c r="BQ525" s="116">
        <f t="shared" si="219"/>
        <v>0</v>
      </c>
      <c r="BR525" s="116">
        <f t="shared" si="219"/>
        <v>0</v>
      </c>
      <c r="BS525" s="116">
        <f t="shared" si="219"/>
        <v>0</v>
      </c>
      <c r="BT525" s="116">
        <f t="shared" si="219"/>
        <v>0</v>
      </c>
      <c r="BU525" s="116">
        <f t="shared" si="219"/>
        <v>0</v>
      </c>
      <c r="BV525" s="116">
        <f t="shared" si="219"/>
        <v>0</v>
      </c>
      <c r="BW525" s="116">
        <f t="shared" si="219"/>
        <v>0</v>
      </c>
      <c r="BX525" s="116"/>
      <c r="BY525" s="116">
        <f t="shared" si="227"/>
        <v>0</v>
      </c>
      <c r="BZ525" s="116"/>
      <c r="CA525" s="116">
        <f t="shared" si="220"/>
        <v>0</v>
      </c>
      <c r="CB525" s="116">
        <f t="shared" si="220"/>
        <v>0</v>
      </c>
      <c r="CC525" s="116">
        <f t="shared" si="220"/>
        <v>0</v>
      </c>
      <c r="CD525" s="116">
        <f t="shared" si="220"/>
        <v>0</v>
      </c>
      <c r="CE525" s="116">
        <f t="shared" si="220"/>
        <v>0</v>
      </c>
      <c r="CF525" s="116">
        <f t="shared" si="220"/>
        <v>0</v>
      </c>
      <c r="CG525" s="116">
        <f t="shared" si="220"/>
        <v>0</v>
      </c>
      <c r="CH525" s="116">
        <f t="shared" si="220"/>
        <v>0</v>
      </c>
      <c r="CI525" s="116">
        <f t="shared" si="220"/>
        <v>0</v>
      </c>
      <c r="CJ525" s="116"/>
      <c r="CK525" s="116">
        <f t="shared" si="228"/>
        <v>0</v>
      </c>
      <c r="CM525" s="216">
        <f>_xlfn.IFNA(VLOOKUP($C525,'Sch 1 - QA Rates'!$B$4:$C$19,2,FALSE ),0)</f>
        <v>0</v>
      </c>
      <c r="CN525" s="216">
        <f t="shared" si="224"/>
        <v>0</v>
      </c>
      <c r="CO525" s="216">
        <f t="shared" si="221"/>
        <v>0</v>
      </c>
      <c r="CP525" s="216">
        <f t="shared" si="222"/>
        <v>0</v>
      </c>
      <c r="CQ525" s="216">
        <f t="shared" si="225"/>
        <v>0</v>
      </c>
      <c r="CR525" s="216">
        <f t="shared" si="226"/>
        <v>0</v>
      </c>
      <c r="CS525" s="221">
        <f t="shared" si="223"/>
        <v>0</v>
      </c>
    </row>
    <row r="526" spans="1:98" outlineLevel="1">
      <c r="A526" s="129">
        <v>13</v>
      </c>
      <c r="B526" s="133"/>
      <c r="C526" s="132" t="str">
        <f>_xlfn.IFNA(VLOOKUP($B526,'Sch 2 - QA Team Roster'!$B$4:$C$32,2,FALSE )," ")</f>
        <v xml:space="preserve"> </v>
      </c>
      <c r="D526" s="323"/>
      <c r="E526" s="210"/>
      <c r="F526" s="210"/>
      <c r="G526" s="210"/>
      <c r="H526" s="210"/>
      <c r="I526" s="210"/>
      <c r="J526" s="210"/>
      <c r="K526" s="210"/>
      <c r="L526" s="210"/>
      <c r="M526" s="210"/>
      <c r="N526" s="210"/>
      <c r="O526" s="210"/>
      <c r="P526" s="210"/>
      <c r="Q526" s="210"/>
      <c r="R526" s="210"/>
      <c r="S526" s="210"/>
      <c r="T526" s="210"/>
      <c r="U526" s="210"/>
      <c r="V526" s="210"/>
      <c r="W526" s="210"/>
      <c r="X526" s="210"/>
      <c r="Y526" s="210"/>
      <c r="Z526" s="210"/>
      <c r="AA526" s="210"/>
      <c r="AB526" s="210"/>
      <c r="AC526" s="210"/>
      <c r="AD526" s="210"/>
      <c r="AE526" s="210"/>
      <c r="AF526" s="210"/>
      <c r="AG526" s="210"/>
      <c r="AH526" s="210"/>
      <c r="AI526" s="210"/>
      <c r="AJ526" s="210"/>
      <c r="AK526" s="210"/>
      <c r="AL526" s="210"/>
      <c r="AM526" s="210"/>
      <c r="AN526" s="210"/>
      <c r="AO526" s="210"/>
      <c r="AP526" s="210"/>
      <c r="AQ526" s="210"/>
      <c r="AR526" s="210"/>
      <c r="AS526" s="210"/>
      <c r="AT526" s="210"/>
      <c r="AU526" s="210"/>
      <c r="AV526" s="210"/>
      <c r="AW526" s="210"/>
      <c r="AX526" s="210"/>
      <c r="AY526" s="210"/>
      <c r="AZ526" s="116"/>
      <c r="BA526" s="116"/>
      <c r="BB526" s="116"/>
      <c r="BC526" s="116"/>
      <c r="BD526" s="116"/>
      <c r="BE526" s="116"/>
      <c r="BF526" s="116"/>
      <c r="BG526" s="116"/>
      <c r="BH526" s="116"/>
      <c r="BI526" s="116"/>
      <c r="BJ526" s="116"/>
      <c r="BK526" s="116"/>
      <c r="BL526" s="116"/>
      <c r="BM526" s="116">
        <f t="shared" si="210"/>
        <v>0</v>
      </c>
      <c r="BN526" s="37"/>
      <c r="BO526" s="116">
        <f t="shared" si="219"/>
        <v>0</v>
      </c>
      <c r="BP526" s="116">
        <f t="shared" si="219"/>
        <v>0</v>
      </c>
      <c r="BQ526" s="116">
        <f t="shared" si="219"/>
        <v>0</v>
      </c>
      <c r="BR526" s="116">
        <f t="shared" si="219"/>
        <v>0</v>
      </c>
      <c r="BS526" s="116">
        <f t="shared" si="219"/>
        <v>0</v>
      </c>
      <c r="BT526" s="116">
        <f t="shared" si="219"/>
        <v>0</v>
      </c>
      <c r="BU526" s="116">
        <f t="shared" si="219"/>
        <v>0</v>
      </c>
      <c r="BV526" s="116">
        <f t="shared" si="219"/>
        <v>0</v>
      </c>
      <c r="BW526" s="116">
        <f t="shared" si="219"/>
        <v>0</v>
      </c>
      <c r="BX526" s="116"/>
      <c r="BY526" s="116">
        <f t="shared" si="227"/>
        <v>0</v>
      </c>
      <c r="BZ526" s="116"/>
      <c r="CA526" s="116">
        <f t="shared" si="220"/>
        <v>0</v>
      </c>
      <c r="CB526" s="116">
        <f t="shared" si="220"/>
        <v>0</v>
      </c>
      <c r="CC526" s="116">
        <f t="shared" si="220"/>
        <v>0</v>
      </c>
      <c r="CD526" s="116">
        <f t="shared" si="220"/>
        <v>0</v>
      </c>
      <c r="CE526" s="116">
        <f t="shared" si="220"/>
        <v>0</v>
      </c>
      <c r="CF526" s="116">
        <f t="shared" si="220"/>
        <v>0</v>
      </c>
      <c r="CG526" s="116">
        <f t="shared" si="220"/>
        <v>0</v>
      </c>
      <c r="CH526" s="116">
        <f t="shared" si="220"/>
        <v>0</v>
      </c>
      <c r="CI526" s="116">
        <f t="shared" si="220"/>
        <v>0</v>
      </c>
      <c r="CJ526" s="116"/>
      <c r="CK526" s="116">
        <f t="shared" si="228"/>
        <v>0</v>
      </c>
      <c r="CM526" s="216">
        <f>_xlfn.IFNA(VLOOKUP($C526,'Sch 1 - QA Rates'!$B$4:$C$19,2,FALSE ),0)</f>
        <v>0</v>
      </c>
      <c r="CN526" s="216">
        <f t="shared" si="224"/>
        <v>0</v>
      </c>
      <c r="CO526" s="216">
        <f t="shared" si="221"/>
        <v>0</v>
      </c>
      <c r="CP526" s="216">
        <f t="shared" si="222"/>
        <v>0</v>
      </c>
      <c r="CQ526" s="216">
        <f t="shared" si="225"/>
        <v>0</v>
      </c>
      <c r="CR526" s="216">
        <f t="shared" si="226"/>
        <v>0</v>
      </c>
      <c r="CS526" s="221">
        <f t="shared" si="223"/>
        <v>0</v>
      </c>
    </row>
    <row r="527" spans="1:98" outlineLevel="1">
      <c r="A527" s="129">
        <v>14</v>
      </c>
      <c r="B527" s="133"/>
      <c r="C527" s="132" t="str">
        <f>_xlfn.IFNA(VLOOKUP($B527,'Sch 2 - QA Team Roster'!$B$4:$C$32,2,FALSE )," ")</f>
        <v xml:space="preserve"> </v>
      </c>
      <c r="D527" s="323"/>
      <c r="E527" s="210"/>
      <c r="F527" s="210"/>
      <c r="G527" s="210"/>
      <c r="H527" s="210"/>
      <c r="I527" s="210"/>
      <c r="J527" s="210"/>
      <c r="K527" s="210"/>
      <c r="L527" s="210"/>
      <c r="M527" s="210"/>
      <c r="N527" s="210"/>
      <c r="O527" s="210"/>
      <c r="P527" s="210"/>
      <c r="Q527" s="210"/>
      <c r="R527" s="210"/>
      <c r="S527" s="210"/>
      <c r="T527" s="210"/>
      <c r="U527" s="210"/>
      <c r="V527" s="210"/>
      <c r="W527" s="210"/>
      <c r="X527" s="210"/>
      <c r="Y527" s="210"/>
      <c r="Z527" s="210"/>
      <c r="AA527" s="210"/>
      <c r="AB527" s="210"/>
      <c r="AC527" s="210"/>
      <c r="AD527" s="210"/>
      <c r="AE527" s="210"/>
      <c r="AF527" s="210"/>
      <c r="AG527" s="210"/>
      <c r="AH527" s="210"/>
      <c r="AI527" s="210"/>
      <c r="AJ527" s="210"/>
      <c r="AK527" s="210"/>
      <c r="AL527" s="210"/>
      <c r="AM527" s="210"/>
      <c r="AN527" s="210"/>
      <c r="AO527" s="210"/>
      <c r="AP527" s="210"/>
      <c r="AQ527" s="210"/>
      <c r="AR527" s="210"/>
      <c r="AS527" s="210"/>
      <c r="AT527" s="210"/>
      <c r="AU527" s="210"/>
      <c r="AV527" s="210"/>
      <c r="AW527" s="210"/>
      <c r="AX527" s="210"/>
      <c r="AY527" s="210"/>
      <c r="AZ527" s="116"/>
      <c r="BA527" s="116"/>
      <c r="BB527" s="116"/>
      <c r="BC527" s="116"/>
      <c r="BD527" s="116"/>
      <c r="BE527" s="116"/>
      <c r="BF527" s="116"/>
      <c r="BG527" s="116"/>
      <c r="BH527" s="116"/>
      <c r="BI527" s="116"/>
      <c r="BJ527" s="116"/>
      <c r="BK527" s="116"/>
      <c r="BL527" s="116"/>
      <c r="BM527" s="116">
        <f t="shared" si="210"/>
        <v>0</v>
      </c>
      <c r="BN527" s="37"/>
      <c r="BO527" s="116">
        <f t="shared" si="219"/>
        <v>0</v>
      </c>
      <c r="BP527" s="116">
        <f t="shared" si="219"/>
        <v>0</v>
      </c>
      <c r="BQ527" s="116">
        <f t="shared" si="219"/>
        <v>0</v>
      </c>
      <c r="BR527" s="116">
        <f t="shared" si="219"/>
        <v>0</v>
      </c>
      <c r="BS527" s="116">
        <f t="shared" si="219"/>
        <v>0</v>
      </c>
      <c r="BT527" s="116">
        <f t="shared" si="219"/>
        <v>0</v>
      </c>
      <c r="BU527" s="116">
        <f t="shared" si="219"/>
        <v>0</v>
      </c>
      <c r="BV527" s="116">
        <f t="shared" si="219"/>
        <v>0</v>
      </c>
      <c r="BW527" s="116">
        <f t="shared" si="219"/>
        <v>0</v>
      </c>
      <c r="BX527" s="116"/>
      <c r="BY527" s="116">
        <f t="shared" si="227"/>
        <v>0</v>
      </c>
      <c r="BZ527" s="116"/>
      <c r="CA527" s="116">
        <f t="shared" si="220"/>
        <v>0</v>
      </c>
      <c r="CB527" s="116">
        <f t="shared" si="220"/>
        <v>0</v>
      </c>
      <c r="CC527" s="116">
        <f t="shared" si="220"/>
        <v>0</v>
      </c>
      <c r="CD527" s="116">
        <f t="shared" si="220"/>
        <v>0</v>
      </c>
      <c r="CE527" s="116">
        <f t="shared" si="220"/>
        <v>0</v>
      </c>
      <c r="CF527" s="116">
        <f t="shared" si="220"/>
        <v>0</v>
      </c>
      <c r="CG527" s="116">
        <f t="shared" si="220"/>
        <v>0</v>
      </c>
      <c r="CH527" s="116">
        <f t="shared" si="220"/>
        <v>0</v>
      </c>
      <c r="CI527" s="116">
        <f t="shared" si="220"/>
        <v>0</v>
      </c>
      <c r="CJ527" s="116"/>
      <c r="CK527" s="116">
        <f t="shared" si="228"/>
        <v>0</v>
      </c>
      <c r="CM527" s="216">
        <f>_xlfn.IFNA(VLOOKUP($C527,'Sch 1 - QA Rates'!$B$4:$C$19,2,FALSE ),0)</f>
        <v>0</v>
      </c>
      <c r="CN527" s="216">
        <f t="shared" si="224"/>
        <v>0</v>
      </c>
      <c r="CO527" s="216">
        <f t="shared" si="221"/>
        <v>0</v>
      </c>
      <c r="CP527" s="216">
        <f t="shared" si="222"/>
        <v>0</v>
      </c>
      <c r="CQ527" s="216">
        <f t="shared" si="225"/>
        <v>0</v>
      </c>
      <c r="CR527" s="216">
        <f t="shared" si="226"/>
        <v>0</v>
      </c>
      <c r="CS527" s="221">
        <f t="shared" si="223"/>
        <v>0</v>
      </c>
    </row>
    <row r="528" spans="1:98" outlineLevel="1">
      <c r="A528" s="129">
        <v>15</v>
      </c>
      <c r="B528" s="133"/>
      <c r="C528" s="132" t="str">
        <f>_xlfn.IFNA(VLOOKUP($B528,'Sch 2 - QA Team Roster'!$B$4:$C$32,2,FALSE )," ")</f>
        <v xml:space="preserve"> </v>
      </c>
      <c r="D528" s="323"/>
      <c r="E528" s="210"/>
      <c r="F528" s="210"/>
      <c r="G528" s="210"/>
      <c r="H528" s="210"/>
      <c r="I528" s="210"/>
      <c r="J528" s="210"/>
      <c r="K528" s="210"/>
      <c r="L528" s="210"/>
      <c r="M528" s="210"/>
      <c r="N528" s="210"/>
      <c r="O528" s="210"/>
      <c r="P528" s="210"/>
      <c r="Q528" s="210"/>
      <c r="R528" s="210"/>
      <c r="S528" s="210"/>
      <c r="T528" s="210"/>
      <c r="U528" s="210"/>
      <c r="V528" s="210"/>
      <c r="W528" s="210"/>
      <c r="X528" s="210"/>
      <c r="Y528" s="210"/>
      <c r="Z528" s="210"/>
      <c r="AA528" s="210"/>
      <c r="AB528" s="210"/>
      <c r="AC528" s="210"/>
      <c r="AD528" s="210"/>
      <c r="AE528" s="210"/>
      <c r="AF528" s="210"/>
      <c r="AG528" s="210"/>
      <c r="AH528" s="210"/>
      <c r="AI528" s="210"/>
      <c r="AJ528" s="210"/>
      <c r="AK528" s="210"/>
      <c r="AL528" s="210"/>
      <c r="AM528" s="210"/>
      <c r="AN528" s="210"/>
      <c r="AO528" s="210"/>
      <c r="AP528" s="210"/>
      <c r="AQ528" s="210"/>
      <c r="AR528" s="210"/>
      <c r="AS528" s="210"/>
      <c r="AT528" s="210"/>
      <c r="AU528" s="210"/>
      <c r="AV528" s="210"/>
      <c r="AW528" s="210"/>
      <c r="AX528" s="210"/>
      <c r="AY528" s="210"/>
      <c r="AZ528" s="116"/>
      <c r="BA528" s="116"/>
      <c r="BB528" s="116"/>
      <c r="BC528" s="116"/>
      <c r="BD528" s="116"/>
      <c r="BE528" s="116"/>
      <c r="BF528" s="116"/>
      <c r="BG528" s="116"/>
      <c r="BH528" s="116"/>
      <c r="BI528" s="116"/>
      <c r="BJ528" s="116"/>
      <c r="BK528" s="116"/>
      <c r="BL528" s="116"/>
      <c r="BM528" s="116">
        <f t="shared" si="210"/>
        <v>0</v>
      </c>
      <c r="BN528" s="37"/>
      <c r="BO528" s="116">
        <f t="shared" si="219"/>
        <v>0</v>
      </c>
      <c r="BP528" s="116">
        <f t="shared" si="219"/>
        <v>0</v>
      </c>
      <c r="BQ528" s="116">
        <f t="shared" si="219"/>
        <v>0</v>
      </c>
      <c r="BR528" s="116">
        <f t="shared" si="219"/>
        <v>0</v>
      </c>
      <c r="BS528" s="116">
        <f t="shared" si="219"/>
        <v>0</v>
      </c>
      <c r="BT528" s="116">
        <f t="shared" si="219"/>
        <v>0</v>
      </c>
      <c r="BU528" s="116">
        <f t="shared" si="219"/>
        <v>0</v>
      </c>
      <c r="BV528" s="116">
        <f t="shared" si="219"/>
        <v>0</v>
      </c>
      <c r="BW528" s="116">
        <f t="shared" si="219"/>
        <v>0</v>
      </c>
      <c r="BX528" s="116"/>
      <c r="BY528" s="116">
        <f t="shared" si="227"/>
        <v>0</v>
      </c>
      <c r="BZ528" s="116"/>
      <c r="CA528" s="116">
        <f t="shared" si="220"/>
        <v>0</v>
      </c>
      <c r="CB528" s="116">
        <f t="shared" si="220"/>
        <v>0</v>
      </c>
      <c r="CC528" s="116">
        <f t="shared" si="220"/>
        <v>0</v>
      </c>
      <c r="CD528" s="116">
        <f t="shared" si="220"/>
        <v>0</v>
      </c>
      <c r="CE528" s="116">
        <f t="shared" si="220"/>
        <v>0</v>
      </c>
      <c r="CF528" s="116">
        <f t="shared" si="220"/>
        <v>0</v>
      </c>
      <c r="CG528" s="116">
        <f t="shared" si="220"/>
        <v>0</v>
      </c>
      <c r="CH528" s="116">
        <f t="shared" si="220"/>
        <v>0</v>
      </c>
      <c r="CI528" s="116">
        <f t="shared" si="220"/>
        <v>0</v>
      </c>
      <c r="CJ528" s="116"/>
      <c r="CK528" s="116">
        <f t="shared" si="228"/>
        <v>0</v>
      </c>
      <c r="CM528" s="216">
        <f>_xlfn.IFNA(VLOOKUP($C528,'Sch 1 - QA Rates'!$B$4:$C$19,2,FALSE ),0)</f>
        <v>0</v>
      </c>
      <c r="CN528" s="216">
        <f t="shared" si="224"/>
        <v>0</v>
      </c>
      <c r="CO528" s="216">
        <f t="shared" si="221"/>
        <v>0</v>
      </c>
      <c r="CP528" s="216">
        <f t="shared" si="222"/>
        <v>0</v>
      </c>
      <c r="CQ528" s="216">
        <f t="shared" si="225"/>
        <v>0</v>
      </c>
      <c r="CR528" s="216">
        <f t="shared" si="226"/>
        <v>0</v>
      </c>
      <c r="CS528" s="221">
        <f t="shared" si="223"/>
        <v>0</v>
      </c>
    </row>
    <row r="529" spans="1:98" outlineLevel="1">
      <c r="A529" s="129">
        <v>16</v>
      </c>
      <c r="B529" s="133"/>
      <c r="C529" s="132" t="str">
        <f>_xlfn.IFNA(VLOOKUP($B529,'Sch 2 - QA Team Roster'!$B$4:$C$32,2,FALSE )," ")</f>
        <v xml:space="preserve"> </v>
      </c>
      <c r="D529" s="323"/>
      <c r="E529" s="210"/>
      <c r="F529" s="210"/>
      <c r="G529" s="210"/>
      <c r="H529" s="210"/>
      <c r="I529" s="210"/>
      <c r="J529" s="210"/>
      <c r="K529" s="210"/>
      <c r="L529" s="210"/>
      <c r="M529" s="210"/>
      <c r="N529" s="210"/>
      <c r="O529" s="210"/>
      <c r="P529" s="210"/>
      <c r="Q529" s="210"/>
      <c r="R529" s="210"/>
      <c r="S529" s="210"/>
      <c r="T529" s="210"/>
      <c r="U529" s="210"/>
      <c r="V529" s="210"/>
      <c r="W529" s="210"/>
      <c r="X529" s="210"/>
      <c r="Y529" s="210"/>
      <c r="Z529" s="210"/>
      <c r="AA529" s="210"/>
      <c r="AB529" s="210"/>
      <c r="AC529" s="210"/>
      <c r="AD529" s="210"/>
      <c r="AE529" s="210"/>
      <c r="AF529" s="210"/>
      <c r="AG529" s="210"/>
      <c r="AH529" s="210"/>
      <c r="AI529" s="210"/>
      <c r="AJ529" s="210"/>
      <c r="AK529" s="210"/>
      <c r="AL529" s="210"/>
      <c r="AM529" s="210"/>
      <c r="AN529" s="210"/>
      <c r="AO529" s="210"/>
      <c r="AP529" s="210"/>
      <c r="AQ529" s="210"/>
      <c r="AR529" s="210"/>
      <c r="AS529" s="210"/>
      <c r="AT529" s="210"/>
      <c r="AU529" s="210"/>
      <c r="AV529" s="210"/>
      <c r="AW529" s="210"/>
      <c r="AX529" s="210"/>
      <c r="AY529" s="210"/>
      <c r="AZ529" s="116"/>
      <c r="BA529" s="116"/>
      <c r="BB529" s="116"/>
      <c r="BC529" s="116"/>
      <c r="BD529" s="116"/>
      <c r="BE529" s="116"/>
      <c r="BF529" s="116"/>
      <c r="BG529" s="116"/>
      <c r="BH529" s="116"/>
      <c r="BI529" s="116"/>
      <c r="BJ529" s="116"/>
      <c r="BK529" s="116"/>
      <c r="BL529" s="116"/>
      <c r="BM529" s="116">
        <f t="shared" si="210"/>
        <v>0</v>
      </c>
      <c r="BN529" s="37"/>
      <c r="BO529" s="116">
        <f t="shared" si="219"/>
        <v>0</v>
      </c>
      <c r="BP529" s="116">
        <f t="shared" si="219"/>
        <v>0</v>
      </c>
      <c r="BQ529" s="116">
        <f t="shared" si="219"/>
        <v>0</v>
      </c>
      <c r="BR529" s="116">
        <f t="shared" si="219"/>
        <v>0</v>
      </c>
      <c r="BS529" s="116">
        <f t="shared" si="219"/>
        <v>0</v>
      </c>
      <c r="BT529" s="116">
        <f t="shared" si="219"/>
        <v>0</v>
      </c>
      <c r="BU529" s="116">
        <f t="shared" si="219"/>
        <v>0</v>
      </c>
      <c r="BV529" s="116">
        <f t="shared" si="219"/>
        <v>0</v>
      </c>
      <c r="BW529" s="116">
        <f t="shared" si="219"/>
        <v>0</v>
      </c>
      <c r="BX529" s="116"/>
      <c r="BY529" s="116">
        <f t="shared" si="227"/>
        <v>0</v>
      </c>
      <c r="BZ529" s="116"/>
      <c r="CA529" s="116">
        <f t="shared" si="220"/>
        <v>0</v>
      </c>
      <c r="CB529" s="116">
        <f t="shared" si="220"/>
        <v>0</v>
      </c>
      <c r="CC529" s="116">
        <f t="shared" si="220"/>
        <v>0</v>
      </c>
      <c r="CD529" s="116">
        <f t="shared" si="220"/>
        <v>0</v>
      </c>
      <c r="CE529" s="116">
        <f t="shared" si="220"/>
        <v>0</v>
      </c>
      <c r="CF529" s="116">
        <f t="shared" si="220"/>
        <v>0</v>
      </c>
      <c r="CG529" s="116">
        <f t="shared" si="220"/>
        <v>0</v>
      </c>
      <c r="CH529" s="116">
        <f t="shared" si="220"/>
        <v>0</v>
      </c>
      <c r="CI529" s="116">
        <f t="shared" si="220"/>
        <v>0</v>
      </c>
      <c r="CJ529" s="116"/>
      <c r="CK529" s="116">
        <f t="shared" si="228"/>
        <v>0</v>
      </c>
      <c r="CM529" s="216">
        <f>_xlfn.IFNA(VLOOKUP($C529,'Sch 1 - QA Rates'!$B$4:$C$19,2,FALSE ),0)</f>
        <v>0</v>
      </c>
      <c r="CN529" s="216">
        <f t="shared" si="224"/>
        <v>0</v>
      </c>
      <c r="CO529" s="216">
        <f t="shared" si="221"/>
        <v>0</v>
      </c>
      <c r="CP529" s="216">
        <f t="shared" si="222"/>
        <v>0</v>
      </c>
      <c r="CQ529" s="216">
        <f t="shared" si="225"/>
        <v>0</v>
      </c>
      <c r="CR529" s="216">
        <f t="shared" si="226"/>
        <v>0</v>
      </c>
      <c r="CS529" s="221">
        <f t="shared" si="223"/>
        <v>0</v>
      </c>
    </row>
    <row r="530" spans="1:98" outlineLevel="1">
      <c r="A530" s="129">
        <v>17</v>
      </c>
      <c r="B530" s="133"/>
      <c r="C530" s="132" t="str">
        <f>_xlfn.IFNA(VLOOKUP($B530,'Sch 2 - QA Team Roster'!$B$4:$C$32,2,FALSE )," ")</f>
        <v xml:space="preserve"> </v>
      </c>
      <c r="D530" s="323"/>
      <c r="E530" s="210"/>
      <c r="F530" s="210"/>
      <c r="G530" s="210"/>
      <c r="H530" s="210"/>
      <c r="I530" s="210"/>
      <c r="J530" s="210"/>
      <c r="K530" s="210"/>
      <c r="L530" s="210"/>
      <c r="M530" s="210"/>
      <c r="N530" s="210"/>
      <c r="O530" s="210"/>
      <c r="P530" s="210"/>
      <c r="Q530" s="210"/>
      <c r="R530" s="210"/>
      <c r="S530" s="210"/>
      <c r="T530" s="210"/>
      <c r="U530" s="210"/>
      <c r="V530" s="210"/>
      <c r="W530" s="210"/>
      <c r="X530" s="210"/>
      <c r="Y530" s="210"/>
      <c r="Z530" s="210"/>
      <c r="AA530" s="210"/>
      <c r="AB530" s="210"/>
      <c r="AC530" s="210"/>
      <c r="AD530" s="210"/>
      <c r="AE530" s="210"/>
      <c r="AF530" s="210"/>
      <c r="AG530" s="210"/>
      <c r="AH530" s="210"/>
      <c r="AI530" s="210"/>
      <c r="AJ530" s="210"/>
      <c r="AK530" s="210"/>
      <c r="AL530" s="210"/>
      <c r="AM530" s="210"/>
      <c r="AN530" s="210"/>
      <c r="AO530" s="210"/>
      <c r="AP530" s="210"/>
      <c r="AQ530" s="210"/>
      <c r="AR530" s="210"/>
      <c r="AS530" s="210"/>
      <c r="AT530" s="210"/>
      <c r="AU530" s="210"/>
      <c r="AV530" s="210"/>
      <c r="AW530" s="210"/>
      <c r="AX530" s="210"/>
      <c r="AY530" s="210"/>
      <c r="AZ530" s="116"/>
      <c r="BA530" s="116"/>
      <c r="BB530" s="116"/>
      <c r="BC530" s="116"/>
      <c r="BD530" s="116"/>
      <c r="BE530" s="116"/>
      <c r="BF530" s="116"/>
      <c r="BG530" s="116"/>
      <c r="BH530" s="116"/>
      <c r="BI530" s="116"/>
      <c r="BJ530" s="116"/>
      <c r="BK530" s="116"/>
      <c r="BL530" s="116"/>
      <c r="BM530" s="116">
        <f t="shared" si="210"/>
        <v>0</v>
      </c>
      <c r="BN530" s="37"/>
      <c r="BO530" s="116">
        <f t="shared" si="219"/>
        <v>0</v>
      </c>
      <c r="BP530" s="116">
        <f t="shared" si="219"/>
        <v>0</v>
      </c>
      <c r="BQ530" s="116">
        <f t="shared" si="219"/>
        <v>0</v>
      </c>
      <c r="BR530" s="116">
        <f t="shared" si="219"/>
        <v>0</v>
      </c>
      <c r="BS530" s="116">
        <f t="shared" si="219"/>
        <v>0</v>
      </c>
      <c r="BT530" s="116">
        <f t="shared" si="219"/>
        <v>0</v>
      </c>
      <c r="BU530" s="116">
        <f t="shared" si="219"/>
        <v>0</v>
      </c>
      <c r="BV530" s="116">
        <f t="shared" si="219"/>
        <v>0</v>
      </c>
      <c r="BW530" s="116">
        <f t="shared" si="219"/>
        <v>0</v>
      </c>
      <c r="BX530" s="116"/>
      <c r="BY530" s="116">
        <f t="shared" si="227"/>
        <v>0</v>
      </c>
      <c r="BZ530" s="116"/>
      <c r="CA530" s="116">
        <f t="shared" si="220"/>
        <v>0</v>
      </c>
      <c r="CB530" s="116">
        <f t="shared" si="220"/>
        <v>0</v>
      </c>
      <c r="CC530" s="116">
        <f t="shared" si="220"/>
        <v>0</v>
      </c>
      <c r="CD530" s="116">
        <f t="shared" si="220"/>
        <v>0</v>
      </c>
      <c r="CE530" s="116">
        <f t="shared" si="220"/>
        <v>0</v>
      </c>
      <c r="CF530" s="116">
        <f t="shared" si="220"/>
        <v>0</v>
      </c>
      <c r="CG530" s="116">
        <f t="shared" si="220"/>
        <v>0</v>
      </c>
      <c r="CH530" s="116">
        <f t="shared" si="220"/>
        <v>0</v>
      </c>
      <c r="CI530" s="116">
        <f t="shared" si="220"/>
        <v>0</v>
      </c>
      <c r="CJ530" s="116"/>
      <c r="CK530" s="116">
        <f t="shared" si="228"/>
        <v>0</v>
      </c>
      <c r="CM530" s="216">
        <f>_xlfn.IFNA(VLOOKUP($C530,'Sch 1 - QA Rates'!$B$4:$C$19,2,FALSE ),0)</f>
        <v>0</v>
      </c>
      <c r="CN530" s="216">
        <f t="shared" si="224"/>
        <v>0</v>
      </c>
      <c r="CO530" s="216">
        <f t="shared" si="221"/>
        <v>0</v>
      </c>
      <c r="CP530" s="216">
        <f t="shared" si="222"/>
        <v>0</v>
      </c>
      <c r="CQ530" s="216">
        <f t="shared" si="225"/>
        <v>0</v>
      </c>
      <c r="CR530" s="216">
        <f t="shared" si="226"/>
        <v>0</v>
      </c>
      <c r="CS530" s="221">
        <f t="shared" si="223"/>
        <v>0</v>
      </c>
    </row>
    <row r="531" spans="1:98" outlineLevel="1">
      <c r="A531" s="129">
        <v>18</v>
      </c>
      <c r="B531" s="133"/>
      <c r="C531" s="132" t="str">
        <f>_xlfn.IFNA(VLOOKUP($B531,'Sch 2 - QA Team Roster'!$B$4:$C$32,2,FALSE )," ")</f>
        <v xml:space="preserve"> </v>
      </c>
      <c r="D531" s="323"/>
      <c r="E531" s="210"/>
      <c r="F531" s="210"/>
      <c r="G531" s="210"/>
      <c r="H531" s="210"/>
      <c r="I531" s="210"/>
      <c r="J531" s="210"/>
      <c r="K531" s="210"/>
      <c r="L531" s="210"/>
      <c r="M531" s="210"/>
      <c r="N531" s="210"/>
      <c r="O531" s="210"/>
      <c r="P531" s="210"/>
      <c r="Q531" s="210"/>
      <c r="R531" s="210"/>
      <c r="S531" s="210"/>
      <c r="T531" s="210"/>
      <c r="U531" s="210"/>
      <c r="V531" s="210"/>
      <c r="W531" s="210"/>
      <c r="X531" s="210"/>
      <c r="Y531" s="210"/>
      <c r="Z531" s="210"/>
      <c r="AA531" s="210"/>
      <c r="AB531" s="210"/>
      <c r="AC531" s="210"/>
      <c r="AD531" s="210"/>
      <c r="AE531" s="210"/>
      <c r="AF531" s="210"/>
      <c r="AG531" s="210"/>
      <c r="AH531" s="210"/>
      <c r="AI531" s="210"/>
      <c r="AJ531" s="210"/>
      <c r="AK531" s="210"/>
      <c r="AL531" s="210"/>
      <c r="AM531" s="210"/>
      <c r="AN531" s="210"/>
      <c r="AO531" s="210"/>
      <c r="AP531" s="210"/>
      <c r="AQ531" s="210"/>
      <c r="AR531" s="210"/>
      <c r="AS531" s="210"/>
      <c r="AT531" s="210"/>
      <c r="AU531" s="210"/>
      <c r="AV531" s="210"/>
      <c r="AW531" s="210"/>
      <c r="AX531" s="210"/>
      <c r="AY531" s="210"/>
      <c r="AZ531" s="116"/>
      <c r="BA531" s="116"/>
      <c r="BB531" s="116"/>
      <c r="BC531" s="116"/>
      <c r="BD531" s="116"/>
      <c r="BE531" s="116"/>
      <c r="BF531" s="116"/>
      <c r="BG531" s="116"/>
      <c r="BH531" s="116"/>
      <c r="BI531" s="116"/>
      <c r="BJ531" s="116"/>
      <c r="BK531" s="116"/>
      <c r="BL531" s="116"/>
      <c r="BM531" s="116">
        <f t="shared" si="210"/>
        <v>0</v>
      </c>
      <c r="BN531" s="37"/>
      <c r="BO531" s="116">
        <f t="shared" si="219"/>
        <v>0</v>
      </c>
      <c r="BP531" s="116">
        <f t="shared" si="219"/>
        <v>0</v>
      </c>
      <c r="BQ531" s="116">
        <f t="shared" si="219"/>
        <v>0</v>
      </c>
      <c r="BR531" s="116">
        <f t="shared" si="219"/>
        <v>0</v>
      </c>
      <c r="BS531" s="116">
        <f t="shared" si="219"/>
        <v>0</v>
      </c>
      <c r="BT531" s="116">
        <f t="shared" si="219"/>
        <v>0</v>
      </c>
      <c r="BU531" s="116">
        <f t="shared" si="219"/>
        <v>0</v>
      </c>
      <c r="BV531" s="116">
        <f t="shared" si="219"/>
        <v>0</v>
      </c>
      <c r="BW531" s="116">
        <f t="shared" si="219"/>
        <v>0</v>
      </c>
      <c r="BX531" s="116"/>
      <c r="BY531" s="116">
        <f t="shared" si="227"/>
        <v>0</v>
      </c>
      <c r="BZ531" s="116"/>
      <c r="CA531" s="116">
        <f t="shared" si="220"/>
        <v>0</v>
      </c>
      <c r="CB531" s="116">
        <f t="shared" si="220"/>
        <v>0</v>
      </c>
      <c r="CC531" s="116">
        <f t="shared" si="220"/>
        <v>0</v>
      </c>
      <c r="CD531" s="116">
        <f t="shared" si="220"/>
        <v>0</v>
      </c>
      <c r="CE531" s="116">
        <f t="shared" si="220"/>
        <v>0</v>
      </c>
      <c r="CF531" s="116">
        <f t="shared" si="220"/>
        <v>0</v>
      </c>
      <c r="CG531" s="116">
        <f t="shared" si="220"/>
        <v>0</v>
      </c>
      <c r="CH531" s="116">
        <f t="shared" si="220"/>
        <v>0</v>
      </c>
      <c r="CI531" s="116">
        <f t="shared" si="220"/>
        <v>0</v>
      </c>
      <c r="CJ531" s="116"/>
      <c r="CK531" s="116">
        <f t="shared" si="228"/>
        <v>0</v>
      </c>
      <c r="CM531" s="216">
        <f>_xlfn.IFNA(VLOOKUP($C531,'Sch 1 - QA Rates'!$B$4:$C$19,2,FALSE ),0)</f>
        <v>0</v>
      </c>
      <c r="CN531" s="216">
        <f t="shared" si="224"/>
        <v>0</v>
      </c>
      <c r="CO531" s="216">
        <f>SUM(Q531:AB531)*CM531</f>
        <v>0</v>
      </c>
      <c r="CP531" s="216">
        <f>SUM(AC531:AN531)*CM531</f>
        <v>0</v>
      </c>
      <c r="CQ531" s="216">
        <f t="shared" si="225"/>
        <v>0</v>
      </c>
      <c r="CR531" s="216">
        <f t="shared" si="226"/>
        <v>0</v>
      </c>
      <c r="CS531" s="221">
        <f t="shared" si="223"/>
        <v>0</v>
      </c>
    </row>
    <row r="532" spans="1:98" ht="14" customHeight="1" outlineLevel="1">
      <c r="A532" s="129">
        <v>19</v>
      </c>
      <c r="B532" s="133"/>
      <c r="C532" s="132" t="str">
        <f>_xlfn.IFNA(VLOOKUP($B532,'Sch 2 - QA Team Roster'!$B$4:$C$32,2,FALSE )," ")</f>
        <v xml:space="preserve"> </v>
      </c>
      <c r="D532" s="323"/>
      <c r="E532" s="210"/>
      <c r="F532" s="210"/>
      <c r="G532" s="210"/>
      <c r="H532" s="210"/>
      <c r="I532" s="210"/>
      <c r="J532" s="210"/>
      <c r="K532" s="210"/>
      <c r="L532" s="210"/>
      <c r="M532" s="210"/>
      <c r="N532" s="210"/>
      <c r="O532" s="210"/>
      <c r="P532" s="210"/>
      <c r="Q532" s="210"/>
      <c r="R532" s="210"/>
      <c r="S532" s="210"/>
      <c r="T532" s="210"/>
      <c r="U532" s="210"/>
      <c r="V532" s="210"/>
      <c r="W532" s="210"/>
      <c r="X532" s="210"/>
      <c r="Y532" s="210"/>
      <c r="Z532" s="210"/>
      <c r="AA532" s="210"/>
      <c r="AB532" s="210"/>
      <c r="AC532" s="210"/>
      <c r="AD532" s="210"/>
      <c r="AE532" s="210"/>
      <c r="AF532" s="210"/>
      <c r="AG532" s="210"/>
      <c r="AH532" s="210"/>
      <c r="AI532" s="210"/>
      <c r="AJ532" s="210"/>
      <c r="AK532" s="210"/>
      <c r="AL532" s="210"/>
      <c r="AM532" s="210"/>
      <c r="AN532" s="210"/>
      <c r="AO532" s="210"/>
      <c r="AP532" s="210"/>
      <c r="AQ532" s="210"/>
      <c r="AR532" s="210"/>
      <c r="AS532" s="210"/>
      <c r="AT532" s="210"/>
      <c r="AU532" s="210"/>
      <c r="AV532" s="210"/>
      <c r="AW532" s="210"/>
      <c r="AX532" s="210"/>
      <c r="AY532" s="210"/>
      <c r="AZ532" s="116"/>
      <c r="BA532" s="116"/>
      <c r="BB532" s="116"/>
      <c r="BC532" s="116"/>
      <c r="BD532" s="116"/>
      <c r="BE532" s="116"/>
      <c r="BF532" s="116"/>
      <c r="BG532" s="116"/>
      <c r="BH532" s="116"/>
      <c r="BI532" s="116"/>
      <c r="BJ532" s="116"/>
      <c r="BK532" s="116"/>
      <c r="BL532" s="116"/>
      <c r="BM532" s="116">
        <f t="shared" si="210"/>
        <v>0</v>
      </c>
      <c r="BN532" s="37"/>
      <c r="BO532" s="116">
        <f t="shared" si="219"/>
        <v>0</v>
      </c>
      <c r="BP532" s="116">
        <f t="shared" si="219"/>
        <v>0</v>
      </c>
      <c r="BQ532" s="116">
        <f t="shared" si="219"/>
        <v>0</v>
      </c>
      <c r="BR532" s="116">
        <f t="shared" si="219"/>
        <v>0</v>
      </c>
      <c r="BS532" s="116">
        <f t="shared" si="219"/>
        <v>0</v>
      </c>
      <c r="BT532" s="116">
        <f t="shared" si="219"/>
        <v>0</v>
      </c>
      <c r="BU532" s="116">
        <f t="shared" si="219"/>
        <v>0</v>
      </c>
      <c r="BV532" s="116">
        <f t="shared" si="219"/>
        <v>0</v>
      </c>
      <c r="BW532" s="116">
        <f t="shared" si="219"/>
        <v>0</v>
      </c>
      <c r="BX532" s="116"/>
      <c r="BY532" s="116">
        <f t="shared" si="227"/>
        <v>0</v>
      </c>
      <c r="BZ532" s="116"/>
      <c r="CA532" s="116">
        <f t="shared" si="220"/>
        <v>0</v>
      </c>
      <c r="CB532" s="116">
        <f t="shared" si="220"/>
        <v>0</v>
      </c>
      <c r="CC532" s="116">
        <f t="shared" si="220"/>
        <v>0</v>
      </c>
      <c r="CD532" s="116">
        <f t="shared" si="220"/>
        <v>0</v>
      </c>
      <c r="CE532" s="116">
        <f t="shared" si="220"/>
        <v>0</v>
      </c>
      <c r="CF532" s="116">
        <f t="shared" si="220"/>
        <v>0</v>
      </c>
      <c r="CG532" s="116">
        <f t="shared" si="220"/>
        <v>0</v>
      </c>
      <c r="CH532" s="116">
        <f t="shared" si="220"/>
        <v>0</v>
      </c>
      <c r="CI532" s="116">
        <f t="shared" si="220"/>
        <v>0</v>
      </c>
      <c r="CJ532" s="116"/>
      <c r="CK532" s="116">
        <f t="shared" si="228"/>
        <v>0</v>
      </c>
      <c r="CM532" s="216">
        <f>_xlfn.IFNA(VLOOKUP($C532,'Sch 1 - QA Rates'!$B$4:$C$19,2,FALSE ),0)</f>
        <v>0</v>
      </c>
      <c r="CN532" s="216">
        <f t="shared" si="224"/>
        <v>0</v>
      </c>
      <c r="CO532" s="216">
        <f>SUM(Q532:AB532)*CM532</f>
        <v>0</v>
      </c>
      <c r="CP532" s="216">
        <f>SUM(AC532:AN532)*CM532</f>
        <v>0</v>
      </c>
      <c r="CQ532" s="216">
        <f t="shared" si="225"/>
        <v>0</v>
      </c>
      <c r="CR532" s="216">
        <f t="shared" si="226"/>
        <v>0</v>
      </c>
      <c r="CS532" s="221">
        <f t="shared" si="223"/>
        <v>0</v>
      </c>
    </row>
    <row r="533" spans="1:98" ht="14" outlineLevel="1" thickBot="1">
      <c r="A533" s="129">
        <v>20</v>
      </c>
      <c r="B533" s="126"/>
      <c r="C533" s="132" t="str">
        <f>_xlfn.IFNA(VLOOKUP($B533,'Sch 2 - QA Team Roster'!$B$4:$C$32,2,FALSE )," ")</f>
        <v xml:space="preserve"> </v>
      </c>
      <c r="D533" s="323"/>
      <c r="E533" s="210"/>
      <c r="F533" s="210"/>
      <c r="G533" s="210"/>
      <c r="H533" s="210"/>
      <c r="I533" s="210"/>
      <c r="J533" s="210"/>
      <c r="K533" s="210"/>
      <c r="L533" s="210"/>
      <c r="M533" s="210"/>
      <c r="N533" s="210"/>
      <c r="O533" s="210"/>
      <c r="P533" s="210"/>
      <c r="Q533" s="210"/>
      <c r="R533" s="210"/>
      <c r="S533" s="210"/>
      <c r="T533" s="210"/>
      <c r="U533" s="210"/>
      <c r="V533" s="210"/>
      <c r="W533" s="210"/>
      <c r="X533" s="210"/>
      <c r="Y533" s="210"/>
      <c r="Z533" s="210"/>
      <c r="AA533" s="210"/>
      <c r="AB533" s="210"/>
      <c r="AC533" s="210"/>
      <c r="AD533" s="210"/>
      <c r="AE533" s="210"/>
      <c r="AF533" s="210"/>
      <c r="AG533" s="210"/>
      <c r="AH533" s="210"/>
      <c r="AI533" s="210"/>
      <c r="AJ533" s="210"/>
      <c r="AK533" s="210"/>
      <c r="AL533" s="210"/>
      <c r="AM533" s="210"/>
      <c r="AN533" s="210"/>
      <c r="AO533" s="210"/>
      <c r="AP533" s="210"/>
      <c r="AQ533" s="210"/>
      <c r="AR533" s="210"/>
      <c r="AS533" s="210"/>
      <c r="AT533" s="210"/>
      <c r="AU533" s="210"/>
      <c r="AV533" s="210"/>
      <c r="AW533" s="210"/>
      <c r="AX533" s="210"/>
      <c r="AY533" s="210"/>
      <c r="AZ533" s="116"/>
      <c r="BA533" s="116"/>
      <c r="BB533" s="116"/>
      <c r="BC533" s="116"/>
      <c r="BD533" s="116"/>
      <c r="BE533" s="116"/>
      <c r="BF533" s="116"/>
      <c r="BG533" s="116"/>
      <c r="BH533" s="116"/>
      <c r="BI533" s="116"/>
      <c r="BJ533" s="116"/>
      <c r="BK533" s="116"/>
      <c r="BL533" s="116"/>
      <c r="BM533" s="116">
        <f t="shared" si="210"/>
        <v>0</v>
      </c>
      <c r="BN533" s="37"/>
      <c r="BO533" s="116">
        <f t="shared" si="219"/>
        <v>0</v>
      </c>
      <c r="BP533" s="116">
        <f t="shared" si="219"/>
        <v>0</v>
      </c>
      <c r="BQ533" s="116">
        <f t="shared" si="219"/>
        <v>0</v>
      </c>
      <c r="BR533" s="116">
        <f t="shared" si="219"/>
        <v>0</v>
      </c>
      <c r="BS533" s="116">
        <f t="shared" si="219"/>
        <v>0</v>
      </c>
      <c r="BT533" s="116">
        <f t="shared" si="219"/>
        <v>0</v>
      </c>
      <c r="BU533" s="116">
        <f t="shared" si="219"/>
        <v>0</v>
      </c>
      <c r="BV533" s="116">
        <f t="shared" si="219"/>
        <v>0</v>
      </c>
      <c r="BW533" s="116">
        <f t="shared" si="219"/>
        <v>0</v>
      </c>
      <c r="BX533" s="116"/>
      <c r="BY533" s="116">
        <f t="shared" si="227"/>
        <v>0</v>
      </c>
      <c r="BZ533" s="116"/>
      <c r="CA533" s="116">
        <f t="shared" si="220"/>
        <v>0</v>
      </c>
      <c r="CB533" s="116">
        <f t="shared" si="220"/>
        <v>0</v>
      </c>
      <c r="CC533" s="116">
        <f t="shared" si="220"/>
        <v>0</v>
      </c>
      <c r="CD533" s="116">
        <f t="shared" si="220"/>
        <v>0</v>
      </c>
      <c r="CE533" s="116">
        <f t="shared" si="220"/>
        <v>0</v>
      </c>
      <c r="CF533" s="116">
        <f t="shared" si="220"/>
        <v>0</v>
      </c>
      <c r="CG533" s="116">
        <f t="shared" si="220"/>
        <v>0</v>
      </c>
      <c r="CH533" s="116">
        <f t="shared" si="220"/>
        <v>0</v>
      </c>
      <c r="CI533" s="116">
        <f t="shared" si="220"/>
        <v>0</v>
      </c>
      <c r="CJ533" s="116"/>
      <c r="CK533" s="116">
        <f t="shared" si="228"/>
        <v>0</v>
      </c>
      <c r="CM533" s="216">
        <f>_xlfn.IFNA(VLOOKUP($C533,'Sch 1 - QA Rates'!$B$4:$C$19,2,FALSE ),0)</f>
        <v>0</v>
      </c>
      <c r="CN533" s="216">
        <f t="shared" si="224"/>
        <v>0</v>
      </c>
      <c r="CO533" s="216">
        <f>SUM(Q533:AB533)*CM533</f>
        <v>0</v>
      </c>
      <c r="CP533" s="216">
        <f>SUM(AC533:AN533)*CM533</f>
        <v>0</v>
      </c>
      <c r="CQ533" s="216">
        <f t="shared" si="225"/>
        <v>0</v>
      </c>
      <c r="CR533" s="216">
        <f t="shared" si="226"/>
        <v>0</v>
      </c>
      <c r="CS533" s="221">
        <f t="shared" si="223"/>
        <v>0</v>
      </c>
    </row>
    <row r="534" spans="1:98" s="124" customFormat="1" ht="14" outlineLevel="1" thickTop="1">
      <c r="A534" s="128"/>
      <c r="B534" s="168" t="str">
        <f>'Sch 5 - Summary'!B29</f>
        <v xml:space="preserve">DEL #26 - Assessment of DD&amp;I Vendor CalSAWS General Design </v>
      </c>
      <c r="C534" s="122"/>
      <c r="D534" s="122"/>
      <c r="E534" s="122"/>
      <c r="F534" s="122"/>
      <c r="G534" s="122"/>
      <c r="H534" s="122"/>
      <c r="I534" s="122"/>
      <c r="J534" s="122"/>
      <c r="K534" s="122"/>
      <c r="L534" s="122"/>
      <c r="M534" s="122"/>
      <c r="N534" s="122"/>
      <c r="O534" s="122" t="s">
        <v>324</v>
      </c>
      <c r="P534" s="122"/>
      <c r="Q534" s="122"/>
      <c r="R534" s="122"/>
      <c r="S534" s="122"/>
      <c r="T534" s="122"/>
      <c r="U534" s="122"/>
      <c r="V534" s="122"/>
      <c r="W534" s="122"/>
      <c r="X534" s="122"/>
      <c r="Y534" s="122"/>
      <c r="Z534" s="122"/>
      <c r="AA534" s="122"/>
      <c r="AB534" s="122"/>
      <c r="AC534" s="122"/>
      <c r="AD534" s="122"/>
      <c r="AE534" s="122"/>
      <c r="AF534" s="122"/>
      <c r="AG534" s="122"/>
      <c r="AH534" s="122"/>
      <c r="AI534" s="122"/>
      <c r="AJ534" s="122"/>
      <c r="AK534" s="122"/>
      <c r="AL534" s="122"/>
      <c r="AM534" s="122"/>
      <c r="AN534" s="122"/>
      <c r="AO534" s="122"/>
      <c r="AP534" s="122"/>
      <c r="AQ534" s="122"/>
      <c r="AR534" s="122"/>
      <c r="AS534" s="122"/>
      <c r="AT534" s="122"/>
      <c r="AU534" s="122"/>
      <c r="AV534" s="122"/>
      <c r="AW534" s="122"/>
      <c r="AX534" s="122"/>
      <c r="AY534" s="122"/>
      <c r="AZ534" s="122"/>
      <c r="BA534" s="122"/>
      <c r="BB534" s="122"/>
      <c r="BC534" s="122"/>
      <c r="BD534" s="122"/>
      <c r="BE534" s="122"/>
      <c r="BF534" s="122"/>
      <c r="BG534" s="122"/>
      <c r="BH534" s="122"/>
      <c r="BI534" s="122"/>
      <c r="BJ534" s="122"/>
      <c r="BK534" s="122"/>
      <c r="BL534" s="122"/>
      <c r="BM534" s="122">
        <f t="shared" si="210"/>
        <v>0</v>
      </c>
      <c r="BN534" s="123"/>
      <c r="BO534" s="122">
        <f t="shared" si="219"/>
        <v>0</v>
      </c>
      <c r="BP534" s="122">
        <f t="shared" si="219"/>
        <v>0</v>
      </c>
      <c r="BQ534" s="122">
        <f t="shared" si="219"/>
        <v>0</v>
      </c>
      <c r="BR534" s="122">
        <f t="shared" si="219"/>
        <v>0</v>
      </c>
      <c r="BS534" s="122">
        <f t="shared" si="219"/>
        <v>0</v>
      </c>
      <c r="BT534" s="122">
        <f t="shared" si="219"/>
        <v>0</v>
      </c>
      <c r="BU534" s="122">
        <f t="shared" si="219"/>
        <v>0</v>
      </c>
      <c r="BV534" s="122">
        <f t="shared" si="219"/>
        <v>0</v>
      </c>
      <c r="BW534" s="122">
        <f t="shared" si="219"/>
        <v>0</v>
      </c>
      <c r="BX534" s="122"/>
      <c r="BY534" s="122">
        <f t="shared" si="227"/>
        <v>0</v>
      </c>
      <c r="BZ534" s="122"/>
      <c r="CA534" s="122">
        <f t="shared" si="220"/>
        <v>0</v>
      </c>
      <c r="CB534" s="122">
        <f t="shared" si="220"/>
        <v>0</v>
      </c>
      <c r="CC534" s="122">
        <f t="shared" si="220"/>
        <v>0</v>
      </c>
      <c r="CD534" s="122">
        <f t="shared" si="220"/>
        <v>0</v>
      </c>
      <c r="CE534" s="122">
        <f t="shared" si="220"/>
        <v>0</v>
      </c>
      <c r="CF534" s="122">
        <f t="shared" si="220"/>
        <v>0</v>
      </c>
      <c r="CG534" s="122">
        <f t="shared" si="220"/>
        <v>0</v>
      </c>
      <c r="CH534" s="122">
        <f t="shared" si="220"/>
        <v>0</v>
      </c>
      <c r="CI534" s="122">
        <f t="shared" si="220"/>
        <v>0</v>
      </c>
      <c r="CJ534" s="122"/>
      <c r="CK534" s="122">
        <f t="shared" si="228"/>
        <v>0</v>
      </c>
      <c r="CM534" s="222"/>
      <c r="CN534" s="220">
        <f>SUM(CN535:CN554)</f>
        <v>134032</v>
      </c>
      <c r="CO534" s="220">
        <f>SUM(CO535:CO554)</f>
        <v>0</v>
      </c>
      <c r="CP534" s="220">
        <f>SUM(CP535:CP554)</f>
        <v>0</v>
      </c>
      <c r="CQ534" s="220">
        <f>SUM(CQ535:CQ554)</f>
        <v>0</v>
      </c>
      <c r="CR534" s="220">
        <f>SUM(CR535:CR554)</f>
        <v>0</v>
      </c>
      <c r="CS534" s="220">
        <f>SUM(CN534:CR534)</f>
        <v>134032</v>
      </c>
      <c r="CT534" s="124" t="s">
        <v>323</v>
      </c>
    </row>
    <row r="535" spans="1:98" outlineLevel="1">
      <c r="A535" s="129">
        <v>1</v>
      </c>
      <c r="B535" s="208" t="s">
        <v>304</v>
      </c>
      <c r="C535" s="132" t="str">
        <f>_xlfn.IFNA(VLOOKUP($B535,'Sch 2 - QA Team Roster'!$B$4:$C$32,2,FALSE )," ")</f>
        <v>QA Project Manager</v>
      </c>
      <c r="D535" s="323">
        <f>_xlfn.IFNA(VLOOKUP($C535,'Sch 1 - QA Rates'!$B$4:$C$28,2,FALSE )," ")</f>
        <v>154</v>
      </c>
      <c r="E535" s="210"/>
      <c r="F535" s="210"/>
      <c r="G535" s="210"/>
      <c r="H535" s="210"/>
      <c r="I535" s="210"/>
      <c r="J535" s="210"/>
      <c r="K535" s="210"/>
      <c r="L535" s="210"/>
      <c r="M535" s="477">
        <v>8</v>
      </c>
      <c r="N535" s="477">
        <v>8</v>
      </c>
      <c r="O535" s="477">
        <v>24</v>
      </c>
      <c r="P535" s="210"/>
      <c r="Q535" s="210"/>
      <c r="R535" s="210"/>
      <c r="S535" s="210"/>
      <c r="T535" s="210"/>
      <c r="U535" s="210"/>
      <c r="V535" s="210"/>
      <c r="W535" s="210"/>
      <c r="X535" s="210"/>
      <c r="Y535" s="210"/>
      <c r="Z535" s="210"/>
      <c r="AA535" s="210"/>
      <c r="AB535" s="210"/>
      <c r="AC535" s="210"/>
      <c r="AD535" s="210"/>
      <c r="AE535" s="210"/>
      <c r="AF535" s="210"/>
      <c r="AG535" s="210"/>
      <c r="AH535" s="210"/>
      <c r="AI535" s="210"/>
      <c r="AJ535" s="210"/>
      <c r="AK535" s="210"/>
      <c r="AL535" s="210"/>
      <c r="AM535" s="210"/>
      <c r="AN535" s="210"/>
      <c r="AO535" s="210"/>
      <c r="AP535" s="210"/>
      <c r="AQ535" s="210"/>
      <c r="AR535" s="210"/>
      <c r="AS535" s="210"/>
      <c r="AT535" s="210"/>
      <c r="AU535" s="210"/>
      <c r="AV535" s="210"/>
      <c r="AW535" s="210"/>
      <c r="AX535" s="210"/>
      <c r="AY535" s="210"/>
      <c r="AZ535" s="116"/>
      <c r="BA535" s="116"/>
      <c r="BB535" s="116"/>
      <c r="BC535" s="116"/>
      <c r="BD535" s="116"/>
      <c r="BE535" s="116"/>
      <c r="BF535" s="116"/>
      <c r="BG535" s="116"/>
      <c r="BH535" s="116"/>
      <c r="BI535" s="116"/>
      <c r="BJ535" s="116"/>
      <c r="BK535" s="116"/>
      <c r="BL535" s="116"/>
      <c r="BM535" s="116">
        <f t="shared" si="210"/>
        <v>40</v>
      </c>
      <c r="BN535" s="37"/>
      <c r="BO535" s="116">
        <f t="shared" ref="BO535:BW563" si="229">SUMIF($E$6:$BL$6,BO$6,$E535:$BL535)</f>
        <v>0</v>
      </c>
      <c r="BP535" s="116">
        <f t="shared" si="229"/>
        <v>40</v>
      </c>
      <c r="BQ535" s="116">
        <f t="shared" si="229"/>
        <v>0</v>
      </c>
      <c r="BR535" s="116">
        <f t="shared" si="229"/>
        <v>0</v>
      </c>
      <c r="BS535" s="116">
        <f t="shared" si="229"/>
        <v>0</v>
      </c>
      <c r="BT535" s="116">
        <f t="shared" si="229"/>
        <v>0</v>
      </c>
      <c r="BU535" s="116">
        <f t="shared" si="229"/>
        <v>0</v>
      </c>
      <c r="BV535" s="116">
        <f t="shared" si="229"/>
        <v>0</v>
      </c>
      <c r="BW535" s="116">
        <f t="shared" si="229"/>
        <v>0</v>
      </c>
      <c r="BX535" s="116"/>
      <c r="BY535" s="116">
        <f t="shared" si="227"/>
        <v>40</v>
      </c>
      <c r="BZ535" s="116"/>
      <c r="CA535" s="116">
        <f t="shared" ref="CA535:CI563" si="230">SUMIF($E$5:$BL$5,CA$6,$E535:$BL535)</f>
        <v>0</v>
      </c>
      <c r="CB535" s="116">
        <f t="shared" si="230"/>
        <v>40</v>
      </c>
      <c r="CC535" s="116">
        <f t="shared" si="230"/>
        <v>0</v>
      </c>
      <c r="CD535" s="116">
        <f t="shared" si="230"/>
        <v>0</v>
      </c>
      <c r="CE535" s="116">
        <f t="shared" si="230"/>
        <v>0</v>
      </c>
      <c r="CF535" s="116">
        <f t="shared" si="230"/>
        <v>0</v>
      </c>
      <c r="CG535" s="116">
        <f t="shared" si="230"/>
        <v>0</v>
      </c>
      <c r="CH535" s="116">
        <f t="shared" si="230"/>
        <v>0</v>
      </c>
      <c r="CI535" s="116">
        <f t="shared" si="230"/>
        <v>0</v>
      </c>
      <c r="CJ535" s="116"/>
      <c r="CK535" s="116">
        <f t="shared" si="228"/>
        <v>40</v>
      </c>
      <c r="CM535" s="216">
        <f>_xlfn.IFNA(VLOOKUP($C535,'Sch 1 - QA Rates'!$B$4:$C$19,2,FALSE ),0)</f>
        <v>154</v>
      </c>
      <c r="CN535" s="216">
        <f>SUM(E535:P535)*CM535</f>
        <v>6160</v>
      </c>
      <c r="CO535" s="216">
        <f t="shared" ref="CO535:CO551" si="231">SUM(Q535:AB535)*CM535</f>
        <v>0</v>
      </c>
      <c r="CP535" s="216">
        <f t="shared" ref="CP535:CP551" si="232">SUM(AC535:AN535)*CM535</f>
        <v>0</v>
      </c>
      <c r="CQ535" s="216">
        <f>SUM(AO535:AZ535)*CM535</f>
        <v>0</v>
      </c>
      <c r="CR535" s="216">
        <f>SUM(BA535:BK535)*CM535</f>
        <v>0</v>
      </c>
      <c r="CS535" s="221">
        <f t="shared" ref="CS535:CS554" si="233">SUM(CN535:CR535)</f>
        <v>6160</v>
      </c>
    </row>
    <row r="536" spans="1:98" outlineLevel="1">
      <c r="A536" s="129">
        <v>2</v>
      </c>
      <c r="B536" s="208" t="s">
        <v>309</v>
      </c>
      <c r="C536" s="132" t="str">
        <f>_xlfn.IFNA(VLOOKUP($B536,'Sch 2 - QA Team Roster'!$B$4:$C$32,2,FALSE )," ")</f>
        <v>QA PMO Specialist</v>
      </c>
      <c r="D536" s="323">
        <f>_xlfn.IFNA(VLOOKUP($C536,'Sch 1 - QA Rates'!$B$4:$C$28,2,FALSE )," ")</f>
        <v>114</v>
      </c>
      <c r="E536" s="210"/>
      <c r="F536" s="210"/>
      <c r="G536" s="210"/>
      <c r="H536" s="210"/>
      <c r="I536" s="210"/>
      <c r="J536" s="210"/>
      <c r="K536" s="210"/>
      <c r="L536" s="210"/>
      <c r="M536" s="477">
        <v>8</v>
      </c>
      <c r="N536" s="477">
        <v>32</v>
      </c>
      <c r="O536" s="477">
        <v>24</v>
      </c>
      <c r="P536" s="210"/>
      <c r="Q536" s="210"/>
      <c r="R536" s="210"/>
      <c r="S536" s="210"/>
      <c r="T536" s="210"/>
      <c r="U536" s="210"/>
      <c r="V536" s="210"/>
      <c r="W536" s="210"/>
      <c r="X536" s="210"/>
      <c r="Y536" s="210"/>
      <c r="Z536" s="210"/>
      <c r="AA536" s="210"/>
      <c r="AB536" s="210"/>
      <c r="AC536" s="210"/>
      <c r="AD536" s="210"/>
      <c r="AE536" s="210"/>
      <c r="AF536" s="210"/>
      <c r="AG536" s="210"/>
      <c r="AH536" s="210"/>
      <c r="AI536" s="210"/>
      <c r="AJ536" s="210"/>
      <c r="AK536" s="210"/>
      <c r="AL536" s="210"/>
      <c r="AM536" s="210"/>
      <c r="AN536" s="210"/>
      <c r="AO536" s="210"/>
      <c r="AP536" s="210"/>
      <c r="AQ536" s="210"/>
      <c r="AR536" s="210"/>
      <c r="AS536" s="210"/>
      <c r="AT536" s="210"/>
      <c r="AU536" s="210"/>
      <c r="AV536" s="210"/>
      <c r="AW536" s="210"/>
      <c r="AX536" s="210"/>
      <c r="AY536" s="210"/>
      <c r="AZ536" s="116"/>
      <c r="BA536" s="116"/>
      <c r="BB536" s="116"/>
      <c r="BC536" s="116"/>
      <c r="BD536" s="116"/>
      <c r="BE536" s="116"/>
      <c r="BF536" s="116"/>
      <c r="BG536" s="116"/>
      <c r="BH536" s="116"/>
      <c r="BI536" s="116"/>
      <c r="BJ536" s="116"/>
      <c r="BK536" s="116"/>
      <c r="BL536" s="116"/>
      <c r="BM536" s="116">
        <f t="shared" si="210"/>
        <v>64</v>
      </c>
      <c r="BN536" s="37"/>
      <c r="BO536" s="116">
        <f t="shared" si="229"/>
        <v>0</v>
      </c>
      <c r="BP536" s="116">
        <f t="shared" si="229"/>
        <v>64</v>
      </c>
      <c r="BQ536" s="116">
        <f t="shared" si="229"/>
        <v>0</v>
      </c>
      <c r="BR536" s="116">
        <f t="shared" si="229"/>
        <v>0</v>
      </c>
      <c r="BS536" s="116">
        <f t="shared" si="229"/>
        <v>0</v>
      </c>
      <c r="BT536" s="116">
        <f t="shared" si="229"/>
        <v>0</v>
      </c>
      <c r="BU536" s="116">
        <f t="shared" si="229"/>
        <v>0</v>
      </c>
      <c r="BV536" s="116">
        <f t="shared" si="229"/>
        <v>0</v>
      </c>
      <c r="BW536" s="116">
        <f t="shared" si="229"/>
        <v>0</v>
      </c>
      <c r="BX536" s="116"/>
      <c r="BY536" s="116">
        <f t="shared" si="227"/>
        <v>64</v>
      </c>
      <c r="BZ536" s="116"/>
      <c r="CA536" s="116">
        <f t="shared" si="230"/>
        <v>0</v>
      </c>
      <c r="CB536" s="116">
        <f t="shared" si="230"/>
        <v>64</v>
      </c>
      <c r="CC536" s="116">
        <f t="shared" si="230"/>
        <v>0</v>
      </c>
      <c r="CD536" s="116">
        <f t="shared" si="230"/>
        <v>0</v>
      </c>
      <c r="CE536" s="116">
        <f t="shared" si="230"/>
        <v>0</v>
      </c>
      <c r="CF536" s="116">
        <f t="shared" si="230"/>
        <v>0</v>
      </c>
      <c r="CG536" s="116">
        <f t="shared" si="230"/>
        <v>0</v>
      </c>
      <c r="CH536" s="116">
        <f t="shared" si="230"/>
        <v>0</v>
      </c>
      <c r="CI536" s="116">
        <f t="shared" si="230"/>
        <v>0</v>
      </c>
      <c r="CJ536" s="116"/>
      <c r="CK536" s="116">
        <f t="shared" si="228"/>
        <v>64</v>
      </c>
      <c r="CM536" s="216">
        <f>_xlfn.IFNA(VLOOKUP($C536,'Sch 1 - QA Rates'!$B$4:$C$19,2,FALSE ),0)</f>
        <v>114</v>
      </c>
      <c r="CN536" s="216">
        <f t="shared" ref="CN536:CN554" si="234">SUM(E536:P536)*CM536</f>
        <v>7296</v>
      </c>
      <c r="CO536" s="216">
        <f t="shared" si="231"/>
        <v>0</v>
      </c>
      <c r="CP536" s="216">
        <f t="shared" si="232"/>
        <v>0</v>
      </c>
      <c r="CQ536" s="216">
        <f t="shared" ref="CQ536:CQ554" si="235">SUM(AO536:AZ536)*CM536</f>
        <v>0</v>
      </c>
      <c r="CR536" s="216">
        <f t="shared" ref="CR536:CR554" si="236">SUM(BA536:BK536)*CM536</f>
        <v>0</v>
      </c>
      <c r="CS536" s="221">
        <f t="shared" si="233"/>
        <v>7296</v>
      </c>
    </row>
    <row r="537" spans="1:98" outlineLevel="1">
      <c r="A537" s="129">
        <v>3</v>
      </c>
      <c r="B537" s="208" t="s">
        <v>392</v>
      </c>
      <c r="C537" s="132" t="str">
        <f>_xlfn.IFNA(VLOOKUP($B537,'Sch 2 - QA Team Roster'!$B$4:$C$32,2,FALSE )," ")</f>
        <v>QA Functional Manager</v>
      </c>
      <c r="D537" s="323">
        <f>_xlfn.IFNA(VLOOKUP($C537,'Sch 1 - QA Rates'!$B$4:$C$28,2,FALSE )," ")</f>
        <v>134</v>
      </c>
      <c r="E537" s="210"/>
      <c r="F537" s="210"/>
      <c r="G537" s="210"/>
      <c r="H537" s="210"/>
      <c r="I537" s="210"/>
      <c r="J537" s="210"/>
      <c r="K537" s="210"/>
      <c r="L537" s="210"/>
      <c r="M537" s="477">
        <v>24</v>
      </c>
      <c r="N537" s="477">
        <v>60</v>
      </c>
      <c r="O537" s="477">
        <v>40</v>
      </c>
      <c r="P537" s="210"/>
      <c r="Q537" s="210"/>
      <c r="R537" s="210"/>
      <c r="S537" s="210"/>
      <c r="T537" s="210"/>
      <c r="U537" s="210"/>
      <c r="V537" s="210"/>
      <c r="W537" s="210"/>
      <c r="X537" s="210"/>
      <c r="Y537" s="210"/>
      <c r="Z537" s="210"/>
      <c r="AA537" s="210"/>
      <c r="AB537" s="210"/>
      <c r="AC537" s="210"/>
      <c r="AD537" s="210"/>
      <c r="AE537" s="210"/>
      <c r="AF537" s="210"/>
      <c r="AG537" s="210"/>
      <c r="AH537" s="210"/>
      <c r="AI537" s="210"/>
      <c r="AJ537" s="210"/>
      <c r="AK537" s="210"/>
      <c r="AL537" s="210"/>
      <c r="AM537" s="210"/>
      <c r="AN537" s="210"/>
      <c r="AO537" s="210"/>
      <c r="AP537" s="210"/>
      <c r="AQ537" s="210"/>
      <c r="AR537" s="210"/>
      <c r="AS537" s="210"/>
      <c r="AT537" s="210"/>
      <c r="AU537" s="210"/>
      <c r="AV537" s="210"/>
      <c r="AW537" s="210"/>
      <c r="AX537" s="210"/>
      <c r="AY537" s="210"/>
      <c r="AZ537" s="116"/>
      <c r="BA537" s="116"/>
      <c r="BB537" s="116"/>
      <c r="BC537" s="116"/>
      <c r="BD537" s="116"/>
      <c r="BE537" s="116"/>
      <c r="BF537" s="116"/>
      <c r="BG537" s="116"/>
      <c r="BH537" s="116"/>
      <c r="BI537" s="116"/>
      <c r="BJ537" s="116"/>
      <c r="BK537" s="116"/>
      <c r="BL537" s="116"/>
      <c r="BM537" s="116">
        <f t="shared" si="210"/>
        <v>124</v>
      </c>
      <c r="BN537" s="37"/>
      <c r="BO537" s="116">
        <f t="shared" si="229"/>
        <v>0</v>
      </c>
      <c r="BP537" s="116">
        <f t="shared" si="229"/>
        <v>124</v>
      </c>
      <c r="BQ537" s="116">
        <f t="shared" si="229"/>
        <v>0</v>
      </c>
      <c r="BR537" s="116">
        <f t="shared" si="229"/>
        <v>0</v>
      </c>
      <c r="BS537" s="116">
        <f t="shared" si="229"/>
        <v>0</v>
      </c>
      <c r="BT537" s="116">
        <f t="shared" si="229"/>
        <v>0</v>
      </c>
      <c r="BU537" s="116">
        <f t="shared" si="229"/>
        <v>0</v>
      </c>
      <c r="BV537" s="116">
        <f t="shared" si="229"/>
        <v>0</v>
      </c>
      <c r="BW537" s="116">
        <f t="shared" si="229"/>
        <v>0</v>
      </c>
      <c r="BX537" s="116"/>
      <c r="BY537" s="116">
        <f t="shared" si="227"/>
        <v>124</v>
      </c>
      <c r="BZ537" s="116"/>
      <c r="CA537" s="116">
        <f t="shared" si="230"/>
        <v>0</v>
      </c>
      <c r="CB537" s="116">
        <f t="shared" si="230"/>
        <v>124</v>
      </c>
      <c r="CC537" s="116">
        <f t="shared" si="230"/>
        <v>0</v>
      </c>
      <c r="CD537" s="116">
        <f t="shared" si="230"/>
        <v>0</v>
      </c>
      <c r="CE537" s="116">
        <f t="shared" si="230"/>
        <v>0</v>
      </c>
      <c r="CF537" s="116">
        <f t="shared" si="230"/>
        <v>0</v>
      </c>
      <c r="CG537" s="116">
        <f t="shared" si="230"/>
        <v>0</v>
      </c>
      <c r="CH537" s="116">
        <f t="shared" si="230"/>
        <v>0</v>
      </c>
      <c r="CI537" s="116">
        <f t="shared" si="230"/>
        <v>0</v>
      </c>
      <c r="CJ537" s="116"/>
      <c r="CK537" s="116">
        <f t="shared" si="228"/>
        <v>124</v>
      </c>
      <c r="CM537" s="216">
        <f>_xlfn.IFNA(VLOOKUP($C537,'Sch 1 - QA Rates'!$B$4:$C$19,2,FALSE ),0)</f>
        <v>134</v>
      </c>
      <c r="CN537" s="216">
        <f t="shared" si="234"/>
        <v>16616</v>
      </c>
      <c r="CO537" s="216">
        <f t="shared" si="231"/>
        <v>0</v>
      </c>
      <c r="CP537" s="216">
        <f t="shared" si="232"/>
        <v>0</v>
      </c>
      <c r="CQ537" s="216">
        <f t="shared" si="235"/>
        <v>0</v>
      </c>
      <c r="CR537" s="216">
        <f t="shared" si="236"/>
        <v>0</v>
      </c>
      <c r="CS537" s="221">
        <f t="shared" si="233"/>
        <v>16616</v>
      </c>
    </row>
    <row r="538" spans="1:98" outlineLevel="1">
      <c r="A538" s="129">
        <v>4</v>
      </c>
      <c r="B538" s="208" t="s">
        <v>439</v>
      </c>
      <c r="C538" s="132" t="str">
        <f>_xlfn.IFNA(VLOOKUP($B538,'Sch 2 - QA Team Roster'!$B$4:$C$32,2,FALSE )," ")</f>
        <v>QA Technical Manager</v>
      </c>
      <c r="D538" s="323">
        <f>_xlfn.IFNA(VLOOKUP($C538,'Sch 1 - QA Rates'!$B$4:$C$28,2,FALSE )," ")</f>
        <v>144</v>
      </c>
      <c r="E538" s="210"/>
      <c r="F538" s="210"/>
      <c r="G538" s="210"/>
      <c r="H538" s="210"/>
      <c r="I538" s="210"/>
      <c r="J538" s="210"/>
      <c r="K538" s="210"/>
      <c r="L538" s="210"/>
      <c r="M538" s="477">
        <v>24</v>
      </c>
      <c r="N538" s="477">
        <v>40</v>
      </c>
      <c r="O538" s="477">
        <v>52</v>
      </c>
      <c r="P538" s="210"/>
      <c r="Q538" s="210"/>
      <c r="R538" s="210"/>
      <c r="S538" s="210"/>
      <c r="T538" s="210"/>
      <c r="U538" s="210"/>
      <c r="V538" s="210"/>
      <c r="W538" s="210"/>
      <c r="X538" s="210"/>
      <c r="Y538" s="210"/>
      <c r="Z538" s="210"/>
      <c r="AA538" s="210"/>
      <c r="AB538" s="210"/>
      <c r="AC538" s="210"/>
      <c r="AD538" s="210"/>
      <c r="AE538" s="210"/>
      <c r="AF538" s="210"/>
      <c r="AG538" s="210"/>
      <c r="AH538" s="210"/>
      <c r="AI538" s="210"/>
      <c r="AJ538" s="210"/>
      <c r="AK538" s="210"/>
      <c r="AL538" s="210"/>
      <c r="AM538" s="210"/>
      <c r="AN538" s="210"/>
      <c r="AO538" s="210"/>
      <c r="AP538" s="210"/>
      <c r="AQ538" s="210"/>
      <c r="AR538" s="210"/>
      <c r="AS538" s="210"/>
      <c r="AT538" s="210"/>
      <c r="AU538" s="210"/>
      <c r="AV538" s="210"/>
      <c r="AW538" s="210"/>
      <c r="AX538" s="210"/>
      <c r="AY538" s="210"/>
      <c r="AZ538" s="116"/>
      <c r="BA538" s="116"/>
      <c r="BB538" s="116"/>
      <c r="BC538" s="116"/>
      <c r="BD538" s="116"/>
      <c r="BE538" s="116"/>
      <c r="BF538" s="116"/>
      <c r="BG538" s="116"/>
      <c r="BH538" s="116"/>
      <c r="BI538" s="116"/>
      <c r="BJ538" s="116"/>
      <c r="BK538" s="116"/>
      <c r="BL538" s="116"/>
      <c r="BM538" s="116">
        <f t="shared" si="210"/>
        <v>116</v>
      </c>
      <c r="BN538" s="37"/>
      <c r="BO538" s="116">
        <f t="shared" si="229"/>
        <v>0</v>
      </c>
      <c r="BP538" s="116">
        <f t="shared" si="229"/>
        <v>116</v>
      </c>
      <c r="BQ538" s="116">
        <f t="shared" si="229"/>
        <v>0</v>
      </c>
      <c r="BR538" s="116">
        <f t="shared" si="229"/>
        <v>0</v>
      </c>
      <c r="BS538" s="116">
        <f t="shared" si="229"/>
        <v>0</v>
      </c>
      <c r="BT538" s="116">
        <f t="shared" si="229"/>
        <v>0</v>
      </c>
      <c r="BU538" s="116">
        <f t="shared" si="229"/>
        <v>0</v>
      </c>
      <c r="BV538" s="116">
        <f t="shared" si="229"/>
        <v>0</v>
      </c>
      <c r="BW538" s="116">
        <f t="shared" si="229"/>
        <v>0</v>
      </c>
      <c r="BX538" s="116"/>
      <c r="BY538" s="116">
        <f t="shared" si="227"/>
        <v>116</v>
      </c>
      <c r="BZ538" s="116"/>
      <c r="CA538" s="116">
        <f t="shared" si="230"/>
        <v>0</v>
      </c>
      <c r="CB538" s="116">
        <f t="shared" si="230"/>
        <v>116</v>
      </c>
      <c r="CC538" s="116">
        <f t="shared" si="230"/>
        <v>0</v>
      </c>
      <c r="CD538" s="116">
        <f t="shared" si="230"/>
        <v>0</v>
      </c>
      <c r="CE538" s="116">
        <f t="shared" si="230"/>
        <v>0</v>
      </c>
      <c r="CF538" s="116">
        <f t="shared" si="230"/>
        <v>0</v>
      </c>
      <c r="CG538" s="116">
        <f t="shared" si="230"/>
        <v>0</v>
      </c>
      <c r="CH538" s="116">
        <f t="shared" si="230"/>
        <v>0</v>
      </c>
      <c r="CI538" s="116">
        <f t="shared" si="230"/>
        <v>0</v>
      </c>
      <c r="CJ538" s="116"/>
      <c r="CK538" s="116">
        <f t="shared" si="228"/>
        <v>116</v>
      </c>
      <c r="CM538" s="216">
        <f>_xlfn.IFNA(VLOOKUP($C538,'Sch 1 - QA Rates'!$B$4:$C$19,2,FALSE ),0)</f>
        <v>144</v>
      </c>
      <c r="CN538" s="216">
        <f t="shared" si="234"/>
        <v>16704</v>
      </c>
      <c r="CO538" s="216">
        <f t="shared" si="231"/>
        <v>0</v>
      </c>
      <c r="CP538" s="216">
        <f t="shared" si="232"/>
        <v>0</v>
      </c>
      <c r="CQ538" s="216">
        <f t="shared" si="235"/>
        <v>0</v>
      </c>
      <c r="CR538" s="216">
        <f t="shared" si="236"/>
        <v>0</v>
      </c>
      <c r="CS538" s="221">
        <f t="shared" si="233"/>
        <v>16704</v>
      </c>
    </row>
    <row r="539" spans="1:98" outlineLevel="1">
      <c r="A539" s="129">
        <v>5</v>
      </c>
      <c r="B539" s="208" t="s">
        <v>436</v>
      </c>
      <c r="C539" s="132" t="str">
        <f>_xlfn.IFNA(VLOOKUP($B539,'Sch 2 - QA Team Roster'!$B$4:$C$32,2,FALSE )," ")</f>
        <v>QA Business Analyst/Tester</v>
      </c>
      <c r="D539" s="323">
        <f>_xlfn.IFNA(VLOOKUP($C539,'Sch 1 - QA Rates'!$B$4:$C$28,2,FALSE )," ")</f>
        <v>114</v>
      </c>
      <c r="E539" s="210"/>
      <c r="F539" s="210"/>
      <c r="G539" s="210"/>
      <c r="H539" s="210"/>
      <c r="I539" s="210"/>
      <c r="J539" s="210"/>
      <c r="K539" s="210"/>
      <c r="L539" s="210"/>
      <c r="M539" s="477">
        <v>32</v>
      </c>
      <c r="N539" s="477">
        <v>88</v>
      </c>
      <c r="O539" s="477">
        <v>48</v>
      </c>
      <c r="P539" s="210"/>
      <c r="Q539" s="210"/>
      <c r="R539" s="210"/>
      <c r="S539" s="210"/>
      <c r="T539" s="210"/>
      <c r="U539" s="210"/>
      <c r="V539" s="210"/>
      <c r="W539" s="210"/>
      <c r="X539" s="210"/>
      <c r="Y539" s="210"/>
      <c r="Z539" s="210"/>
      <c r="AA539" s="210"/>
      <c r="AB539" s="210"/>
      <c r="AC539" s="210"/>
      <c r="AD539" s="210"/>
      <c r="AE539" s="210"/>
      <c r="AF539" s="210"/>
      <c r="AG539" s="210"/>
      <c r="AH539" s="210"/>
      <c r="AI539" s="210"/>
      <c r="AJ539" s="210"/>
      <c r="AK539" s="210"/>
      <c r="AL539" s="210"/>
      <c r="AM539" s="210"/>
      <c r="AN539" s="210"/>
      <c r="AO539" s="210"/>
      <c r="AP539" s="210"/>
      <c r="AQ539" s="210"/>
      <c r="AR539" s="210"/>
      <c r="AS539" s="210"/>
      <c r="AT539" s="210"/>
      <c r="AU539" s="210"/>
      <c r="AV539" s="210"/>
      <c r="AW539" s="210"/>
      <c r="AX539" s="210"/>
      <c r="AY539" s="210"/>
      <c r="AZ539" s="116"/>
      <c r="BA539" s="116"/>
      <c r="BB539" s="116"/>
      <c r="BC539" s="116"/>
      <c r="BD539" s="116"/>
      <c r="BE539" s="116"/>
      <c r="BF539" s="116"/>
      <c r="BG539" s="116"/>
      <c r="BH539" s="116"/>
      <c r="BI539" s="116"/>
      <c r="BJ539" s="116"/>
      <c r="BK539" s="116"/>
      <c r="BL539" s="116"/>
      <c r="BM539" s="116">
        <f t="shared" si="210"/>
        <v>168</v>
      </c>
      <c r="BN539" s="37"/>
      <c r="BO539" s="116">
        <f t="shared" si="229"/>
        <v>0</v>
      </c>
      <c r="BP539" s="116">
        <f t="shared" si="229"/>
        <v>168</v>
      </c>
      <c r="BQ539" s="116">
        <f t="shared" si="229"/>
        <v>0</v>
      </c>
      <c r="BR539" s="116">
        <f t="shared" si="229"/>
        <v>0</v>
      </c>
      <c r="BS539" s="116">
        <f t="shared" si="229"/>
        <v>0</v>
      </c>
      <c r="BT539" s="116">
        <f t="shared" si="229"/>
        <v>0</v>
      </c>
      <c r="BU539" s="116">
        <f t="shared" si="229"/>
        <v>0</v>
      </c>
      <c r="BV539" s="116">
        <f t="shared" si="229"/>
        <v>0</v>
      </c>
      <c r="BW539" s="116">
        <f t="shared" si="229"/>
        <v>0</v>
      </c>
      <c r="BX539" s="116"/>
      <c r="BY539" s="116">
        <f t="shared" si="227"/>
        <v>168</v>
      </c>
      <c r="BZ539" s="116"/>
      <c r="CA539" s="116">
        <f t="shared" si="230"/>
        <v>0</v>
      </c>
      <c r="CB539" s="116">
        <f t="shared" si="230"/>
        <v>168</v>
      </c>
      <c r="CC539" s="116">
        <f t="shared" si="230"/>
        <v>0</v>
      </c>
      <c r="CD539" s="116">
        <f t="shared" si="230"/>
        <v>0</v>
      </c>
      <c r="CE539" s="116">
        <f t="shared" si="230"/>
        <v>0</v>
      </c>
      <c r="CF539" s="116">
        <f t="shared" si="230"/>
        <v>0</v>
      </c>
      <c r="CG539" s="116">
        <f t="shared" si="230"/>
        <v>0</v>
      </c>
      <c r="CH539" s="116">
        <f t="shared" si="230"/>
        <v>0</v>
      </c>
      <c r="CI539" s="116">
        <f t="shared" si="230"/>
        <v>0</v>
      </c>
      <c r="CJ539" s="116"/>
      <c r="CK539" s="116">
        <f t="shared" si="228"/>
        <v>168</v>
      </c>
      <c r="CM539" s="216">
        <f>_xlfn.IFNA(VLOOKUP($C539,'Sch 1 - QA Rates'!$B$4:$C$19,2,FALSE ),0)</f>
        <v>114</v>
      </c>
      <c r="CN539" s="216">
        <f t="shared" si="234"/>
        <v>19152</v>
      </c>
      <c r="CO539" s="216">
        <f t="shared" si="231"/>
        <v>0</v>
      </c>
      <c r="CP539" s="216">
        <f t="shared" si="232"/>
        <v>0</v>
      </c>
      <c r="CQ539" s="216">
        <f t="shared" si="235"/>
        <v>0</v>
      </c>
      <c r="CR539" s="216">
        <f t="shared" si="236"/>
        <v>0</v>
      </c>
      <c r="CS539" s="221">
        <f t="shared" si="233"/>
        <v>19152</v>
      </c>
    </row>
    <row r="540" spans="1:98" outlineLevel="1">
      <c r="A540" s="129">
        <v>6</v>
      </c>
      <c r="B540" s="208" t="s">
        <v>460</v>
      </c>
      <c r="C540" s="132" t="str">
        <f>_xlfn.IFNA(VLOOKUP($B540,'Sch 2 - QA Team Roster'!$B$4:$C$32,2,FALSE )," ")</f>
        <v>QA Technical Lead</v>
      </c>
      <c r="D540" s="323">
        <f>_xlfn.IFNA(VLOOKUP($C540,'Sch 1 - QA Rates'!$B$4:$C$28,2,FALSE )," ")</f>
        <v>139</v>
      </c>
      <c r="E540" s="210"/>
      <c r="F540" s="210"/>
      <c r="G540" s="210"/>
      <c r="H540" s="210"/>
      <c r="I540" s="210"/>
      <c r="J540" s="210"/>
      <c r="K540" s="210"/>
      <c r="L540" s="210"/>
      <c r="M540" s="477">
        <v>32</v>
      </c>
      <c r="N540" s="477">
        <v>160</v>
      </c>
      <c r="O540" s="477">
        <v>56</v>
      </c>
      <c r="P540" s="210"/>
      <c r="Q540" s="210"/>
      <c r="R540" s="210"/>
      <c r="S540" s="210"/>
      <c r="T540" s="210"/>
      <c r="U540" s="210"/>
      <c r="V540" s="210"/>
      <c r="W540" s="210"/>
      <c r="X540" s="210"/>
      <c r="Y540" s="210"/>
      <c r="Z540" s="210"/>
      <c r="AA540" s="210"/>
      <c r="AB540" s="210"/>
      <c r="AC540" s="210"/>
      <c r="AD540" s="210"/>
      <c r="AE540" s="210"/>
      <c r="AF540" s="210"/>
      <c r="AG540" s="210"/>
      <c r="AH540" s="210"/>
      <c r="AI540" s="210"/>
      <c r="AJ540" s="210"/>
      <c r="AK540" s="210"/>
      <c r="AL540" s="210"/>
      <c r="AM540" s="210"/>
      <c r="AN540" s="210"/>
      <c r="AO540" s="210"/>
      <c r="AP540" s="210"/>
      <c r="AQ540" s="210"/>
      <c r="AR540" s="210"/>
      <c r="AS540" s="210"/>
      <c r="AT540" s="210"/>
      <c r="AU540" s="210"/>
      <c r="AV540" s="210"/>
      <c r="AW540" s="210"/>
      <c r="AX540" s="210"/>
      <c r="AY540" s="210"/>
      <c r="AZ540" s="116"/>
      <c r="BA540" s="116"/>
      <c r="BB540" s="116"/>
      <c r="BC540" s="116"/>
      <c r="BD540" s="116"/>
      <c r="BE540" s="116"/>
      <c r="BF540" s="116"/>
      <c r="BG540" s="116"/>
      <c r="BH540" s="116"/>
      <c r="BI540" s="116"/>
      <c r="BJ540" s="116"/>
      <c r="BK540" s="116"/>
      <c r="BL540" s="116"/>
      <c r="BM540" s="116">
        <f t="shared" si="210"/>
        <v>248</v>
      </c>
      <c r="BN540" s="37"/>
      <c r="BO540" s="116">
        <f t="shared" si="229"/>
        <v>0</v>
      </c>
      <c r="BP540" s="116">
        <f t="shared" si="229"/>
        <v>248</v>
      </c>
      <c r="BQ540" s="116">
        <f t="shared" si="229"/>
        <v>0</v>
      </c>
      <c r="BR540" s="116">
        <f t="shared" si="229"/>
        <v>0</v>
      </c>
      <c r="BS540" s="116">
        <f t="shared" si="229"/>
        <v>0</v>
      </c>
      <c r="BT540" s="116">
        <f t="shared" si="229"/>
        <v>0</v>
      </c>
      <c r="BU540" s="116">
        <f t="shared" si="229"/>
        <v>0</v>
      </c>
      <c r="BV540" s="116">
        <f t="shared" si="229"/>
        <v>0</v>
      </c>
      <c r="BW540" s="116">
        <f t="shared" si="229"/>
        <v>0</v>
      </c>
      <c r="BX540" s="116"/>
      <c r="BY540" s="116">
        <f t="shared" si="227"/>
        <v>248</v>
      </c>
      <c r="BZ540" s="116"/>
      <c r="CA540" s="116">
        <f t="shared" si="230"/>
        <v>0</v>
      </c>
      <c r="CB540" s="116">
        <f t="shared" si="230"/>
        <v>248</v>
      </c>
      <c r="CC540" s="116">
        <f t="shared" si="230"/>
        <v>0</v>
      </c>
      <c r="CD540" s="116">
        <f t="shared" si="230"/>
        <v>0</v>
      </c>
      <c r="CE540" s="116">
        <f t="shared" si="230"/>
        <v>0</v>
      </c>
      <c r="CF540" s="116">
        <f t="shared" si="230"/>
        <v>0</v>
      </c>
      <c r="CG540" s="116">
        <f t="shared" si="230"/>
        <v>0</v>
      </c>
      <c r="CH540" s="116">
        <f t="shared" si="230"/>
        <v>0</v>
      </c>
      <c r="CI540" s="116">
        <f t="shared" si="230"/>
        <v>0</v>
      </c>
      <c r="CJ540" s="116"/>
      <c r="CK540" s="116">
        <f t="shared" si="228"/>
        <v>248</v>
      </c>
      <c r="CM540" s="216">
        <f>_xlfn.IFNA(VLOOKUP($C540,'Sch 1 - QA Rates'!$B$4:$C$19,2,FALSE ),0)</f>
        <v>139</v>
      </c>
      <c r="CN540" s="216">
        <f t="shared" si="234"/>
        <v>34472</v>
      </c>
      <c r="CO540" s="216">
        <f t="shared" si="231"/>
        <v>0</v>
      </c>
      <c r="CP540" s="216">
        <f t="shared" si="232"/>
        <v>0</v>
      </c>
      <c r="CQ540" s="216">
        <f t="shared" si="235"/>
        <v>0</v>
      </c>
      <c r="CR540" s="216">
        <f t="shared" si="236"/>
        <v>0</v>
      </c>
      <c r="CS540" s="221">
        <f t="shared" si="233"/>
        <v>34472</v>
      </c>
    </row>
    <row r="541" spans="1:98" outlineLevel="1">
      <c r="A541" s="129">
        <v>7</v>
      </c>
      <c r="B541" s="208" t="s">
        <v>314</v>
      </c>
      <c r="C541" s="132" t="str">
        <f>_xlfn.IFNA(VLOOKUP($B541,'Sch 2 - QA Team Roster'!$B$4:$C$32,2,FALSE )," ")</f>
        <v>QA Technical Lead</v>
      </c>
      <c r="D541" s="323">
        <f>_xlfn.IFNA(VLOOKUP($C541,'Sch 1 - QA Rates'!$B$4:$C$28,2,FALSE )," ")</f>
        <v>139</v>
      </c>
      <c r="E541" s="210"/>
      <c r="F541" s="210"/>
      <c r="G541" s="210"/>
      <c r="H541" s="210"/>
      <c r="I541" s="210"/>
      <c r="J541" s="210"/>
      <c r="K541" s="210"/>
      <c r="L541" s="210"/>
      <c r="M541" s="477">
        <v>8</v>
      </c>
      <c r="N541" s="477">
        <v>20</v>
      </c>
      <c r="O541" s="477">
        <v>20</v>
      </c>
      <c r="P541" s="210"/>
      <c r="Q541" s="210"/>
      <c r="R541" s="210"/>
      <c r="S541" s="210"/>
      <c r="T541" s="210"/>
      <c r="U541" s="210"/>
      <c r="V541" s="210"/>
      <c r="W541" s="210"/>
      <c r="X541" s="210"/>
      <c r="Y541" s="210"/>
      <c r="Z541" s="210"/>
      <c r="AA541" s="210"/>
      <c r="AB541" s="210"/>
      <c r="AC541" s="210"/>
      <c r="AD541" s="210"/>
      <c r="AE541" s="210"/>
      <c r="AF541" s="210"/>
      <c r="AG541" s="210"/>
      <c r="AH541" s="210"/>
      <c r="AI541" s="210"/>
      <c r="AJ541" s="210"/>
      <c r="AK541" s="210"/>
      <c r="AL541" s="210"/>
      <c r="AM541" s="210"/>
      <c r="AN541" s="210"/>
      <c r="AO541" s="210"/>
      <c r="AP541" s="210"/>
      <c r="AQ541" s="210"/>
      <c r="AR541" s="210"/>
      <c r="AS541" s="210"/>
      <c r="AT541" s="210"/>
      <c r="AU541" s="210"/>
      <c r="AV541" s="210"/>
      <c r="AW541" s="210"/>
      <c r="AX541" s="210"/>
      <c r="AY541" s="210"/>
      <c r="AZ541" s="116"/>
      <c r="BA541" s="116"/>
      <c r="BB541" s="116"/>
      <c r="BC541" s="116"/>
      <c r="BD541" s="116"/>
      <c r="BE541" s="116"/>
      <c r="BF541" s="116"/>
      <c r="BG541" s="116"/>
      <c r="BH541" s="116"/>
      <c r="BI541" s="116"/>
      <c r="BJ541" s="116"/>
      <c r="BK541" s="116"/>
      <c r="BL541" s="116"/>
      <c r="BM541" s="116">
        <f t="shared" si="210"/>
        <v>48</v>
      </c>
      <c r="BN541" s="37"/>
      <c r="BO541" s="116">
        <f t="shared" si="229"/>
        <v>0</v>
      </c>
      <c r="BP541" s="116">
        <f t="shared" si="229"/>
        <v>48</v>
      </c>
      <c r="BQ541" s="116">
        <f t="shared" si="229"/>
        <v>0</v>
      </c>
      <c r="BR541" s="116">
        <f t="shared" si="229"/>
        <v>0</v>
      </c>
      <c r="BS541" s="116">
        <f t="shared" si="229"/>
        <v>0</v>
      </c>
      <c r="BT541" s="116">
        <f t="shared" si="229"/>
        <v>0</v>
      </c>
      <c r="BU541" s="116">
        <f t="shared" si="229"/>
        <v>0</v>
      </c>
      <c r="BV541" s="116">
        <f t="shared" si="229"/>
        <v>0</v>
      </c>
      <c r="BW541" s="116">
        <f t="shared" si="229"/>
        <v>0</v>
      </c>
      <c r="BX541" s="116"/>
      <c r="BY541" s="116">
        <f t="shared" si="227"/>
        <v>48</v>
      </c>
      <c r="BZ541" s="115" t="s">
        <v>325</v>
      </c>
      <c r="CA541" s="116">
        <f t="shared" si="230"/>
        <v>0</v>
      </c>
      <c r="CB541" s="116">
        <f t="shared" si="230"/>
        <v>48</v>
      </c>
      <c r="CC541" s="116">
        <f t="shared" si="230"/>
        <v>0</v>
      </c>
      <c r="CD541" s="116">
        <f t="shared" si="230"/>
        <v>0</v>
      </c>
      <c r="CE541" s="116">
        <f t="shared" si="230"/>
        <v>0</v>
      </c>
      <c r="CF541" s="116">
        <f t="shared" si="230"/>
        <v>0</v>
      </c>
      <c r="CG541" s="116">
        <f t="shared" si="230"/>
        <v>0</v>
      </c>
      <c r="CH541" s="116">
        <f t="shared" si="230"/>
        <v>0</v>
      </c>
      <c r="CI541" s="116">
        <f t="shared" si="230"/>
        <v>0</v>
      </c>
      <c r="CJ541" s="116"/>
      <c r="CK541" s="116">
        <f t="shared" si="228"/>
        <v>48</v>
      </c>
      <c r="CM541" s="216">
        <f>_xlfn.IFNA(VLOOKUP($C541,'Sch 1 - QA Rates'!$B$4:$C$19,2,FALSE ),0)</f>
        <v>139</v>
      </c>
      <c r="CN541" s="216">
        <f t="shared" si="234"/>
        <v>6672</v>
      </c>
      <c r="CO541" s="216">
        <f t="shared" si="231"/>
        <v>0</v>
      </c>
      <c r="CP541" s="216">
        <f t="shared" si="232"/>
        <v>0</v>
      </c>
      <c r="CQ541" s="216">
        <f t="shared" si="235"/>
        <v>0</v>
      </c>
      <c r="CR541" s="216">
        <f t="shared" si="236"/>
        <v>0</v>
      </c>
      <c r="CS541" s="221">
        <f t="shared" si="233"/>
        <v>6672</v>
      </c>
      <c r="CT541" s="4" t="s">
        <v>325</v>
      </c>
    </row>
    <row r="542" spans="1:98" outlineLevel="1">
      <c r="A542" s="129">
        <v>8</v>
      </c>
      <c r="B542" s="208" t="s">
        <v>469</v>
      </c>
      <c r="C542" s="132" t="str">
        <f>_xlfn.IFNA(VLOOKUP($B542,'Sch 2 - QA Team Roster'!$B$4:$C$32,2,FALSE )," ")</f>
        <v>QA Business Analyst/Tester</v>
      </c>
      <c r="D542" s="323">
        <f>_xlfn.IFNA(VLOOKUP($C542,'Sch 1 - QA Rates'!$B$4:$C$28,2,FALSE )," ")</f>
        <v>114</v>
      </c>
      <c r="E542" s="210"/>
      <c r="F542" s="210"/>
      <c r="G542" s="210"/>
      <c r="H542" s="210"/>
      <c r="I542" s="210"/>
      <c r="J542" s="210"/>
      <c r="K542" s="210"/>
      <c r="L542" s="210"/>
      <c r="M542" s="477"/>
      <c r="N542" s="477">
        <v>80</v>
      </c>
      <c r="O542" s="477">
        <v>70</v>
      </c>
      <c r="P542" s="210"/>
      <c r="Q542" s="210"/>
      <c r="R542" s="210"/>
      <c r="S542" s="210"/>
      <c r="T542" s="210"/>
      <c r="U542" s="210"/>
      <c r="V542" s="210"/>
      <c r="W542" s="210"/>
      <c r="X542" s="210"/>
      <c r="Y542" s="210"/>
      <c r="Z542" s="210"/>
      <c r="AA542" s="210"/>
      <c r="AB542" s="210"/>
      <c r="AC542" s="210"/>
      <c r="AD542" s="210"/>
      <c r="AE542" s="210"/>
      <c r="AF542" s="210"/>
      <c r="AG542" s="210"/>
      <c r="AH542" s="210"/>
      <c r="AI542" s="210"/>
      <c r="AJ542" s="210"/>
      <c r="AK542" s="210"/>
      <c r="AL542" s="210"/>
      <c r="AM542" s="210"/>
      <c r="AN542" s="210"/>
      <c r="AO542" s="210"/>
      <c r="AP542" s="210"/>
      <c r="AQ542" s="210"/>
      <c r="AR542" s="210"/>
      <c r="AS542" s="210"/>
      <c r="AT542" s="210"/>
      <c r="AU542" s="210"/>
      <c r="AV542" s="210"/>
      <c r="AW542" s="210"/>
      <c r="AX542" s="210"/>
      <c r="AY542" s="210"/>
      <c r="AZ542" s="116"/>
      <c r="BA542" s="116"/>
      <c r="BB542" s="116"/>
      <c r="BC542" s="116"/>
      <c r="BD542" s="116"/>
      <c r="BE542" s="116"/>
      <c r="BF542" s="116"/>
      <c r="BG542" s="116"/>
      <c r="BH542" s="116"/>
      <c r="BI542" s="116"/>
      <c r="BJ542" s="116"/>
      <c r="BK542" s="116"/>
      <c r="BL542" s="116"/>
      <c r="BM542" s="116">
        <f t="shared" ref="BM542:BM605" si="237">SUM(E542:BL542)</f>
        <v>150</v>
      </c>
      <c r="BN542" s="37"/>
      <c r="BO542" s="116">
        <f t="shared" si="229"/>
        <v>0</v>
      </c>
      <c r="BP542" s="116">
        <f t="shared" si="229"/>
        <v>150</v>
      </c>
      <c r="BQ542" s="116">
        <f t="shared" si="229"/>
        <v>0</v>
      </c>
      <c r="BR542" s="116">
        <f t="shared" si="229"/>
        <v>0</v>
      </c>
      <c r="BS542" s="116">
        <f t="shared" si="229"/>
        <v>0</v>
      </c>
      <c r="BT542" s="116">
        <f t="shared" si="229"/>
        <v>0</v>
      </c>
      <c r="BU542" s="116">
        <f t="shared" si="229"/>
        <v>0</v>
      </c>
      <c r="BV542" s="116">
        <f t="shared" si="229"/>
        <v>0</v>
      </c>
      <c r="BW542" s="116">
        <f t="shared" si="229"/>
        <v>0</v>
      </c>
      <c r="BX542" s="116"/>
      <c r="BY542" s="116">
        <f t="shared" si="227"/>
        <v>150</v>
      </c>
      <c r="BZ542" s="116"/>
      <c r="CA542" s="116">
        <f t="shared" si="230"/>
        <v>0</v>
      </c>
      <c r="CB542" s="116">
        <f t="shared" si="230"/>
        <v>150</v>
      </c>
      <c r="CC542" s="116">
        <f t="shared" si="230"/>
        <v>0</v>
      </c>
      <c r="CD542" s="116">
        <f t="shared" si="230"/>
        <v>0</v>
      </c>
      <c r="CE542" s="116">
        <f t="shared" si="230"/>
        <v>0</v>
      </c>
      <c r="CF542" s="116">
        <f t="shared" si="230"/>
        <v>0</v>
      </c>
      <c r="CG542" s="116">
        <f t="shared" si="230"/>
        <v>0</v>
      </c>
      <c r="CH542" s="116">
        <f t="shared" si="230"/>
        <v>0</v>
      </c>
      <c r="CI542" s="116">
        <f t="shared" si="230"/>
        <v>0</v>
      </c>
      <c r="CJ542" s="116"/>
      <c r="CK542" s="116">
        <f t="shared" si="228"/>
        <v>150</v>
      </c>
      <c r="CM542" s="216">
        <f>_xlfn.IFNA(VLOOKUP($C542,'Sch 1 - QA Rates'!$B$4:$C$19,2,FALSE ),0)</f>
        <v>114</v>
      </c>
      <c r="CN542" s="216">
        <f t="shared" si="234"/>
        <v>17100</v>
      </c>
      <c r="CO542" s="216">
        <f t="shared" si="231"/>
        <v>0</v>
      </c>
      <c r="CP542" s="216">
        <f t="shared" si="232"/>
        <v>0</v>
      </c>
      <c r="CQ542" s="216">
        <f t="shared" si="235"/>
        <v>0</v>
      </c>
      <c r="CR542" s="216">
        <f t="shared" si="236"/>
        <v>0</v>
      </c>
      <c r="CS542" s="221">
        <f t="shared" si="233"/>
        <v>17100</v>
      </c>
    </row>
    <row r="543" spans="1:98" ht="14" customHeight="1" outlineLevel="1">
      <c r="A543" s="129">
        <v>9</v>
      </c>
      <c r="B543" s="208" t="s">
        <v>307</v>
      </c>
      <c r="C543" s="132" t="str">
        <f>_xlfn.IFNA(VLOOKUP($B543,'Sch 2 - QA Team Roster'!$B$4:$C$32,2,FALSE )," ")</f>
        <v>QA Testing Manager</v>
      </c>
      <c r="D543" s="323">
        <f>_xlfn.IFNA(VLOOKUP($C543,'Sch 1 - QA Rates'!$B$4:$C$28,2,FALSE )," ")</f>
        <v>134</v>
      </c>
      <c r="E543" s="210"/>
      <c r="F543" s="210"/>
      <c r="G543" s="210"/>
      <c r="H543" s="210"/>
      <c r="I543" s="210"/>
      <c r="J543" s="210"/>
      <c r="K543" s="210"/>
      <c r="L543" s="210"/>
      <c r="M543" s="477"/>
      <c r="N543" s="477">
        <v>16</v>
      </c>
      <c r="O543" s="477">
        <v>16</v>
      </c>
      <c r="P543" s="210"/>
      <c r="Q543" s="210"/>
      <c r="R543" s="210"/>
      <c r="S543" s="210"/>
      <c r="T543" s="210"/>
      <c r="U543" s="210"/>
      <c r="V543" s="210"/>
      <c r="W543" s="210"/>
      <c r="X543" s="210"/>
      <c r="Y543" s="210"/>
      <c r="Z543" s="210"/>
      <c r="AA543" s="210"/>
      <c r="AB543" s="210"/>
      <c r="AC543" s="210"/>
      <c r="AD543" s="210"/>
      <c r="AE543" s="210"/>
      <c r="AF543" s="210"/>
      <c r="AG543" s="210"/>
      <c r="AH543" s="210"/>
      <c r="AI543" s="210"/>
      <c r="AJ543" s="210"/>
      <c r="AK543" s="210"/>
      <c r="AL543" s="210"/>
      <c r="AM543" s="210"/>
      <c r="AN543" s="210"/>
      <c r="AO543" s="210"/>
      <c r="AP543" s="210"/>
      <c r="AQ543" s="210"/>
      <c r="AR543" s="210"/>
      <c r="AS543" s="210"/>
      <c r="AT543" s="210"/>
      <c r="AU543" s="210"/>
      <c r="AV543" s="210"/>
      <c r="AW543" s="210"/>
      <c r="AX543" s="210"/>
      <c r="AY543" s="210"/>
      <c r="AZ543" s="116"/>
      <c r="BA543" s="116"/>
      <c r="BB543" s="116"/>
      <c r="BC543" s="116"/>
      <c r="BD543" s="116"/>
      <c r="BE543" s="116"/>
      <c r="BF543" s="116"/>
      <c r="BG543" s="116"/>
      <c r="BH543" s="116"/>
      <c r="BI543" s="116"/>
      <c r="BJ543" s="116"/>
      <c r="BK543" s="116"/>
      <c r="BL543" s="116"/>
      <c r="BM543" s="116">
        <f t="shared" si="237"/>
        <v>32</v>
      </c>
      <c r="BN543" s="37"/>
      <c r="BO543" s="116">
        <f t="shared" si="229"/>
        <v>0</v>
      </c>
      <c r="BP543" s="116">
        <f t="shared" si="229"/>
        <v>32</v>
      </c>
      <c r="BQ543" s="116">
        <f t="shared" si="229"/>
        <v>0</v>
      </c>
      <c r="BR543" s="116">
        <f t="shared" si="229"/>
        <v>0</v>
      </c>
      <c r="BS543" s="116">
        <f t="shared" si="229"/>
        <v>0</v>
      </c>
      <c r="BT543" s="116">
        <f t="shared" si="229"/>
        <v>0</v>
      </c>
      <c r="BU543" s="116">
        <f t="shared" si="229"/>
        <v>0</v>
      </c>
      <c r="BV543" s="116">
        <f t="shared" si="229"/>
        <v>0</v>
      </c>
      <c r="BW543" s="116">
        <f t="shared" si="229"/>
        <v>0</v>
      </c>
      <c r="BX543" s="116"/>
      <c r="BY543" s="116">
        <f t="shared" si="227"/>
        <v>32</v>
      </c>
      <c r="BZ543" s="116"/>
      <c r="CA543" s="116">
        <f t="shared" si="230"/>
        <v>0</v>
      </c>
      <c r="CB543" s="116">
        <f t="shared" si="230"/>
        <v>32</v>
      </c>
      <c r="CC543" s="116">
        <f t="shared" si="230"/>
        <v>0</v>
      </c>
      <c r="CD543" s="116">
        <f t="shared" si="230"/>
        <v>0</v>
      </c>
      <c r="CE543" s="116">
        <f t="shared" si="230"/>
        <v>0</v>
      </c>
      <c r="CF543" s="116">
        <f t="shared" si="230"/>
        <v>0</v>
      </c>
      <c r="CG543" s="116">
        <f t="shared" si="230"/>
        <v>0</v>
      </c>
      <c r="CH543" s="116">
        <f t="shared" si="230"/>
        <v>0</v>
      </c>
      <c r="CI543" s="116">
        <f t="shared" si="230"/>
        <v>0</v>
      </c>
      <c r="CJ543" s="116"/>
      <c r="CK543" s="116">
        <f t="shared" si="228"/>
        <v>32</v>
      </c>
      <c r="CM543" s="216">
        <f>_xlfn.IFNA(VLOOKUP($C543,'Sch 1 - QA Rates'!$B$4:$C$19,2,FALSE ),0)</f>
        <v>134</v>
      </c>
      <c r="CN543" s="216">
        <f t="shared" si="234"/>
        <v>4288</v>
      </c>
      <c r="CO543" s="216">
        <f t="shared" si="231"/>
        <v>0</v>
      </c>
      <c r="CP543" s="216">
        <f t="shared" si="232"/>
        <v>0</v>
      </c>
      <c r="CQ543" s="216">
        <f t="shared" si="235"/>
        <v>0</v>
      </c>
      <c r="CR543" s="216">
        <f t="shared" si="236"/>
        <v>0</v>
      </c>
      <c r="CS543" s="221">
        <f t="shared" si="233"/>
        <v>4288</v>
      </c>
    </row>
    <row r="544" spans="1:98" outlineLevel="1">
      <c r="A544" s="129">
        <v>10</v>
      </c>
      <c r="B544" s="208" t="s">
        <v>308</v>
      </c>
      <c r="C544" s="132" t="str">
        <f>_xlfn.IFNA(VLOOKUP($B544,'Sch 2 - QA Team Roster'!$B$4:$C$32,2,FALSE )," ")</f>
        <v>QA UAT Lead</v>
      </c>
      <c r="D544" s="323">
        <f>_xlfn.IFNA(VLOOKUP($C544,'Sch 1 - QA Rates'!$B$4:$C$28,2,FALSE )," ")</f>
        <v>134</v>
      </c>
      <c r="E544" s="210"/>
      <c r="F544" s="210"/>
      <c r="G544" s="210"/>
      <c r="H544" s="210"/>
      <c r="I544" s="210"/>
      <c r="J544" s="210"/>
      <c r="K544" s="210"/>
      <c r="L544" s="210"/>
      <c r="M544" s="477"/>
      <c r="N544" s="477">
        <v>16</v>
      </c>
      <c r="O544" s="477">
        <v>16</v>
      </c>
      <c r="P544" s="210"/>
      <c r="Q544" s="210"/>
      <c r="R544" s="210"/>
      <c r="S544" s="210"/>
      <c r="T544" s="210"/>
      <c r="U544" s="210"/>
      <c r="V544" s="210"/>
      <c r="W544" s="210"/>
      <c r="X544" s="210"/>
      <c r="Y544" s="210"/>
      <c r="Z544" s="210"/>
      <c r="AA544" s="210"/>
      <c r="AB544" s="210"/>
      <c r="AC544" s="210"/>
      <c r="AD544" s="210"/>
      <c r="AE544" s="210"/>
      <c r="AF544" s="210"/>
      <c r="AG544" s="210"/>
      <c r="AH544" s="210"/>
      <c r="AI544" s="210"/>
      <c r="AJ544" s="210"/>
      <c r="AK544" s="210"/>
      <c r="AL544" s="210"/>
      <c r="AM544" s="210"/>
      <c r="AN544" s="210"/>
      <c r="AO544" s="210"/>
      <c r="AP544" s="210"/>
      <c r="AQ544" s="210"/>
      <c r="AR544" s="210"/>
      <c r="AS544" s="210"/>
      <c r="AT544" s="210"/>
      <c r="AU544" s="210"/>
      <c r="AV544" s="210"/>
      <c r="AW544" s="210"/>
      <c r="AX544" s="210"/>
      <c r="AY544" s="210"/>
      <c r="AZ544" s="116"/>
      <c r="BA544" s="116"/>
      <c r="BB544" s="116"/>
      <c r="BC544" s="116"/>
      <c r="BD544" s="116"/>
      <c r="BE544" s="116"/>
      <c r="BF544" s="116"/>
      <c r="BG544" s="116"/>
      <c r="BH544" s="116"/>
      <c r="BI544" s="116"/>
      <c r="BJ544" s="116"/>
      <c r="BK544" s="116"/>
      <c r="BL544" s="116"/>
      <c r="BM544" s="116">
        <f t="shared" si="237"/>
        <v>32</v>
      </c>
      <c r="BN544" s="37"/>
      <c r="BO544" s="116">
        <f t="shared" si="229"/>
        <v>0</v>
      </c>
      <c r="BP544" s="116">
        <f t="shared" si="229"/>
        <v>32</v>
      </c>
      <c r="BQ544" s="116">
        <f t="shared" si="229"/>
        <v>0</v>
      </c>
      <c r="BR544" s="116">
        <f t="shared" si="229"/>
        <v>0</v>
      </c>
      <c r="BS544" s="116">
        <f t="shared" si="229"/>
        <v>0</v>
      </c>
      <c r="BT544" s="116">
        <f t="shared" si="229"/>
        <v>0</v>
      </c>
      <c r="BU544" s="116">
        <f t="shared" si="229"/>
        <v>0</v>
      </c>
      <c r="BV544" s="116">
        <f t="shared" si="229"/>
        <v>0</v>
      </c>
      <c r="BW544" s="116">
        <f t="shared" si="229"/>
        <v>0</v>
      </c>
      <c r="BX544" s="116"/>
      <c r="BY544" s="116">
        <f t="shared" si="227"/>
        <v>32</v>
      </c>
      <c r="BZ544" s="116"/>
      <c r="CA544" s="116">
        <f t="shared" si="230"/>
        <v>0</v>
      </c>
      <c r="CB544" s="116">
        <f t="shared" si="230"/>
        <v>32</v>
      </c>
      <c r="CC544" s="116">
        <f t="shared" si="230"/>
        <v>0</v>
      </c>
      <c r="CD544" s="116">
        <f t="shared" si="230"/>
        <v>0</v>
      </c>
      <c r="CE544" s="116">
        <f t="shared" si="230"/>
        <v>0</v>
      </c>
      <c r="CF544" s="116">
        <f t="shared" si="230"/>
        <v>0</v>
      </c>
      <c r="CG544" s="116">
        <f t="shared" si="230"/>
        <v>0</v>
      </c>
      <c r="CH544" s="116">
        <f t="shared" si="230"/>
        <v>0</v>
      </c>
      <c r="CI544" s="116">
        <f t="shared" si="230"/>
        <v>0</v>
      </c>
      <c r="CJ544" s="116"/>
      <c r="CK544" s="116">
        <f t="shared" si="228"/>
        <v>32</v>
      </c>
      <c r="CM544" s="216">
        <f>_xlfn.IFNA(VLOOKUP($C544,'Sch 1 - QA Rates'!$B$4:$C$19,2,FALSE ),0)</f>
        <v>134</v>
      </c>
      <c r="CN544" s="216">
        <f t="shared" si="234"/>
        <v>4288</v>
      </c>
      <c r="CO544" s="216">
        <f t="shared" si="231"/>
        <v>0</v>
      </c>
      <c r="CP544" s="216">
        <f t="shared" si="232"/>
        <v>0</v>
      </c>
      <c r="CQ544" s="216">
        <f t="shared" si="235"/>
        <v>0</v>
      </c>
      <c r="CR544" s="216">
        <f t="shared" si="236"/>
        <v>0</v>
      </c>
      <c r="CS544" s="221">
        <f t="shared" si="233"/>
        <v>4288</v>
      </c>
    </row>
    <row r="545" spans="1:98" outlineLevel="1">
      <c r="A545" s="129">
        <v>11</v>
      </c>
      <c r="B545" s="208" t="s">
        <v>310</v>
      </c>
      <c r="C545" s="132" t="str">
        <f>_xlfn.IFNA(VLOOKUP($B545,'Sch 2 - QA Team Roster'!$B$4:$C$32,2,FALSE )," ")</f>
        <v>QA Sr. Administrative Assistant</v>
      </c>
      <c r="D545" s="323">
        <f>_xlfn.IFNA(VLOOKUP($C545,'Sch 1 - QA Rates'!$B$4:$C$28,2,FALSE )," ")</f>
        <v>45</v>
      </c>
      <c r="E545" s="210"/>
      <c r="F545" s="210"/>
      <c r="G545" s="210"/>
      <c r="H545" s="210"/>
      <c r="I545" s="210"/>
      <c r="J545" s="210"/>
      <c r="K545" s="210"/>
      <c r="L545" s="210"/>
      <c r="M545" s="477"/>
      <c r="N545" s="477">
        <v>4</v>
      </c>
      <c r="O545" s="477">
        <v>4</v>
      </c>
      <c r="P545" s="210"/>
      <c r="Q545" s="210"/>
      <c r="R545" s="210"/>
      <c r="S545" s="210"/>
      <c r="T545" s="210"/>
      <c r="U545" s="210"/>
      <c r="V545" s="210"/>
      <c r="W545" s="210"/>
      <c r="X545" s="210"/>
      <c r="Y545" s="210"/>
      <c r="Z545" s="210"/>
      <c r="AA545" s="210"/>
      <c r="AB545" s="210"/>
      <c r="AC545" s="210"/>
      <c r="AD545" s="210"/>
      <c r="AE545" s="210"/>
      <c r="AF545" s="210"/>
      <c r="AG545" s="210"/>
      <c r="AH545" s="210"/>
      <c r="AI545" s="210"/>
      <c r="AJ545" s="210"/>
      <c r="AK545" s="210"/>
      <c r="AL545" s="210"/>
      <c r="AM545" s="210"/>
      <c r="AN545" s="210"/>
      <c r="AO545" s="210"/>
      <c r="AP545" s="210"/>
      <c r="AQ545" s="210"/>
      <c r="AR545" s="210"/>
      <c r="AS545" s="210"/>
      <c r="AT545" s="210"/>
      <c r="AU545" s="210"/>
      <c r="AV545" s="210"/>
      <c r="AW545" s="210"/>
      <c r="AX545" s="210"/>
      <c r="AY545" s="210"/>
      <c r="AZ545" s="116"/>
      <c r="BA545" s="116"/>
      <c r="BB545" s="116"/>
      <c r="BC545" s="116"/>
      <c r="BD545" s="116"/>
      <c r="BE545" s="116"/>
      <c r="BF545" s="116"/>
      <c r="BG545" s="116"/>
      <c r="BH545" s="116"/>
      <c r="BI545" s="116"/>
      <c r="BJ545" s="116"/>
      <c r="BK545" s="116"/>
      <c r="BL545" s="116"/>
      <c r="BM545" s="116">
        <f t="shared" si="237"/>
        <v>8</v>
      </c>
      <c r="BN545" s="37"/>
      <c r="BO545" s="116">
        <f t="shared" si="229"/>
        <v>0</v>
      </c>
      <c r="BP545" s="116">
        <f t="shared" si="229"/>
        <v>8</v>
      </c>
      <c r="BQ545" s="116">
        <f t="shared" si="229"/>
        <v>0</v>
      </c>
      <c r="BR545" s="116">
        <f t="shared" si="229"/>
        <v>0</v>
      </c>
      <c r="BS545" s="116">
        <f t="shared" si="229"/>
        <v>0</v>
      </c>
      <c r="BT545" s="116">
        <f t="shared" si="229"/>
        <v>0</v>
      </c>
      <c r="BU545" s="116">
        <f t="shared" si="229"/>
        <v>0</v>
      </c>
      <c r="BV545" s="116">
        <f t="shared" si="229"/>
        <v>0</v>
      </c>
      <c r="BW545" s="116">
        <f t="shared" si="229"/>
        <v>0</v>
      </c>
      <c r="BX545" s="116"/>
      <c r="BY545" s="116">
        <f t="shared" si="227"/>
        <v>8</v>
      </c>
      <c r="BZ545" s="116" t="s">
        <v>325</v>
      </c>
      <c r="CA545" s="116">
        <f t="shared" si="230"/>
        <v>0</v>
      </c>
      <c r="CB545" s="116">
        <f t="shared" si="230"/>
        <v>8</v>
      </c>
      <c r="CC545" s="116">
        <f t="shared" si="230"/>
        <v>0</v>
      </c>
      <c r="CD545" s="116">
        <f t="shared" si="230"/>
        <v>0</v>
      </c>
      <c r="CE545" s="116">
        <f t="shared" si="230"/>
        <v>0</v>
      </c>
      <c r="CF545" s="116">
        <f t="shared" si="230"/>
        <v>0</v>
      </c>
      <c r="CG545" s="116">
        <f t="shared" si="230"/>
        <v>0</v>
      </c>
      <c r="CH545" s="116">
        <f t="shared" si="230"/>
        <v>0</v>
      </c>
      <c r="CI545" s="116">
        <f t="shared" si="230"/>
        <v>0</v>
      </c>
      <c r="CJ545" s="116"/>
      <c r="CK545" s="116">
        <f t="shared" si="228"/>
        <v>8</v>
      </c>
      <c r="CM545" s="216">
        <f>_xlfn.IFNA(VLOOKUP($C545,'Sch 1 - QA Rates'!$B$4:$C$19,2,FALSE ),0)</f>
        <v>45</v>
      </c>
      <c r="CN545" s="216">
        <f t="shared" si="234"/>
        <v>360</v>
      </c>
      <c r="CO545" s="216">
        <f t="shared" si="231"/>
        <v>0</v>
      </c>
      <c r="CP545" s="216">
        <f t="shared" si="232"/>
        <v>0</v>
      </c>
      <c r="CQ545" s="216">
        <f t="shared" si="235"/>
        <v>0</v>
      </c>
      <c r="CR545" s="216">
        <f t="shared" si="236"/>
        <v>0</v>
      </c>
      <c r="CS545" s="221">
        <f t="shared" si="233"/>
        <v>360</v>
      </c>
    </row>
    <row r="546" spans="1:98" outlineLevel="1">
      <c r="A546" s="129">
        <v>12</v>
      </c>
      <c r="B546" s="133" t="s">
        <v>316</v>
      </c>
      <c r="C546" s="132" t="str">
        <f>_xlfn.IFNA(VLOOKUP($B546,'Sch 2 - QA Team Roster'!$B$4:$C$32,2,FALSE )," ")</f>
        <v>QA Executive</v>
      </c>
      <c r="D546" s="323">
        <f>_xlfn.IFNA(VLOOKUP($C546,'Sch 1 - QA Rates'!$B$4:$C$28,2,FALSE )," ")</f>
        <v>154</v>
      </c>
      <c r="E546" s="210"/>
      <c r="F546" s="210"/>
      <c r="G546" s="210"/>
      <c r="H546" s="210"/>
      <c r="I546" s="210"/>
      <c r="J546" s="210"/>
      <c r="K546" s="210"/>
      <c r="L546" s="210"/>
      <c r="M546" s="477"/>
      <c r="N546" s="477"/>
      <c r="O546" s="477">
        <v>6</v>
      </c>
      <c r="P546" s="210"/>
      <c r="Q546" s="210"/>
      <c r="R546" s="210"/>
      <c r="S546" s="210"/>
      <c r="T546" s="210"/>
      <c r="U546" s="210"/>
      <c r="V546" s="210"/>
      <c r="W546" s="210"/>
      <c r="X546" s="210"/>
      <c r="Y546" s="210"/>
      <c r="Z546" s="210"/>
      <c r="AA546" s="210"/>
      <c r="AB546" s="210"/>
      <c r="AC546" s="210"/>
      <c r="AD546" s="210"/>
      <c r="AE546" s="210"/>
      <c r="AF546" s="210"/>
      <c r="AG546" s="210"/>
      <c r="AH546" s="210"/>
      <c r="AI546" s="210"/>
      <c r="AJ546" s="210"/>
      <c r="AK546" s="210"/>
      <c r="AL546" s="210"/>
      <c r="AM546" s="210"/>
      <c r="AN546" s="210"/>
      <c r="AO546" s="210"/>
      <c r="AP546" s="210"/>
      <c r="AQ546" s="210"/>
      <c r="AR546" s="210"/>
      <c r="AS546" s="210"/>
      <c r="AT546" s="210"/>
      <c r="AU546" s="210"/>
      <c r="AV546" s="210"/>
      <c r="AW546" s="210"/>
      <c r="AX546" s="210"/>
      <c r="AY546" s="210"/>
      <c r="AZ546" s="116"/>
      <c r="BA546" s="116"/>
      <c r="BB546" s="116"/>
      <c r="BC546" s="116"/>
      <c r="BD546" s="116"/>
      <c r="BE546" s="116"/>
      <c r="BF546" s="116"/>
      <c r="BG546" s="116"/>
      <c r="BH546" s="116"/>
      <c r="BI546" s="116"/>
      <c r="BJ546" s="116"/>
      <c r="BK546" s="116"/>
      <c r="BL546" s="116"/>
      <c r="BM546" s="116">
        <f t="shared" si="237"/>
        <v>6</v>
      </c>
      <c r="BN546" s="37"/>
      <c r="BO546" s="116">
        <f t="shared" si="229"/>
        <v>0</v>
      </c>
      <c r="BP546" s="116">
        <f t="shared" si="229"/>
        <v>6</v>
      </c>
      <c r="BQ546" s="116">
        <f t="shared" si="229"/>
        <v>0</v>
      </c>
      <c r="BR546" s="116">
        <f t="shared" si="229"/>
        <v>0</v>
      </c>
      <c r="BS546" s="116">
        <f t="shared" si="229"/>
        <v>0</v>
      </c>
      <c r="BT546" s="116">
        <f t="shared" si="229"/>
        <v>0</v>
      </c>
      <c r="BU546" s="116">
        <f t="shared" si="229"/>
        <v>0</v>
      </c>
      <c r="BV546" s="116">
        <f t="shared" si="229"/>
        <v>0</v>
      </c>
      <c r="BW546" s="116">
        <f t="shared" si="229"/>
        <v>0</v>
      </c>
      <c r="BX546" s="116"/>
      <c r="BY546" s="116">
        <f t="shared" si="227"/>
        <v>6</v>
      </c>
      <c r="BZ546" s="116"/>
      <c r="CA546" s="116">
        <f t="shared" si="230"/>
        <v>0</v>
      </c>
      <c r="CB546" s="116">
        <f t="shared" si="230"/>
        <v>6</v>
      </c>
      <c r="CC546" s="116">
        <f t="shared" si="230"/>
        <v>0</v>
      </c>
      <c r="CD546" s="116">
        <f t="shared" si="230"/>
        <v>0</v>
      </c>
      <c r="CE546" s="116">
        <f t="shared" si="230"/>
        <v>0</v>
      </c>
      <c r="CF546" s="116">
        <f t="shared" si="230"/>
        <v>0</v>
      </c>
      <c r="CG546" s="116">
        <f t="shared" si="230"/>
        <v>0</v>
      </c>
      <c r="CH546" s="116">
        <f t="shared" si="230"/>
        <v>0</v>
      </c>
      <c r="CI546" s="116">
        <f t="shared" si="230"/>
        <v>0</v>
      </c>
      <c r="CJ546" s="116"/>
      <c r="CK546" s="116">
        <f t="shared" si="228"/>
        <v>6</v>
      </c>
      <c r="CM546" s="216">
        <f>_xlfn.IFNA(VLOOKUP($C546,'Sch 1 - QA Rates'!$B$4:$C$19,2,FALSE ),0)</f>
        <v>154</v>
      </c>
      <c r="CN546" s="216">
        <f t="shared" si="234"/>
        <v>924</v>
      </c>
      <c r="CO546" s="216">
        <f t="shared" si="231"/>
        <v>0</v>
      </c>
      <c r="CP546" s="216">
        <f t="shared" si="232"/>
        <v>0</v>
      </c>
      <c r="CQ546" s="216">
        <f t="shared" si="235"/>
        <v>0</v>
      </c>
      <c r="CR546" s="216">
        <f t="shared" si="236"/>
        <v>0</v>
      </c>
      <c r="CS546" s="221">
        <f t="shared" si="233"/>
        <v>924</v>
      </c>
    </row>
    <row r="547" spans="1:98" outlineLevel="1">
      <c r="A547" s="129">
        <v>13</v>
      </c>
      <c r="B547" s="133"/>
      <c r="C547" s="132" t="str">
        <f>_xlfn.IFNA(VLOOKUP($B547,'Sch 2 - QA Team Roster'!$B$4:$C$32,2,FALSE )," ")</f>
        <v xml:space="preserve"> </v>
      </c>
      <c r="D547" s="323"/>
      <c r="E547" s="210"/>
      <c r="F547" s="210"/>
      <c r="G547" s="210"/>
      <c r="H547" s="210"/>
      <c r="I547" s="210"/>
      <c r="J547" s="210"/>
      <c r="K547" s="210"/>
      <c r="L547" s="210"/>
      <c r="M547" s="210"/>
      <c r="N547" s="210"/>
      <c r="O547" s="210"/>
      <c r="P547" s="210"/>
      <c r="Q547" s="210"/>
      <c r="R547" s="210"/>
      <c r="S547" s="210"/>
      <c r="T547" s="210"/>
      <c r="U547" s="210"/>
      <c r="V547" s="210"/>
      <c r="W547" s="210"/>
      <c r="X547" s="210"/>
      <c r="Y547" s="210"/>
      <c r="Z547" s="210"/>
      <c r="AA547" s="210"/>
      <c r="AB547" s="210"/>
      <c r="AC547" s="210"/>
      <c r="AD547" s="210"/>
      <c r="AE547" s="210"/>
      <c r="AF547" s="210"/>
      <c r="AG547" s="210"/>
      <c r="AH547" s="210"/>
      <c r="AI547" s="210"/>
      <c r="AJ547" s="210"/>
      <c r="AK547" s="210"/>
      <c r="AL547" s="210"/>
      <c r="AM547" s="210"/>
      <c r="AN547" s="210"/>
      <c r="AO547" s="210"/>
      <c r="AP547" s="210"/>
      <c r="AQ547" s="210"/>
      <c r="AR547" s="210"/>
      <c r="AS547" s="210"/>
      <c r="AT547" s="210"/>
      <c r="AU547" s="210"/>
      <c r="AV547" s="210"/>
      <c r="AW547" s="210"/>
      <c r="AX547" s="210"/>
      <c r="AY547" s="210"/>
      <c r="AZ547" s="116"/>
      <c r="BA547" s="116"/>
      <c r="BB547" s="116"/>
      <c r="BC547" s="116"/>
      <c r="BD547" s="116"/>
      <c r="BE547" s="116"/>
      <c r="BF547" s="116"/>
      <c r="BG547" s="116"/>
      <c r="BH547" s="116"/>
      <c r="BI547" s="116"/>
      <c r="BJ547" s="116"/>
      <c r="BK547" s="116"/>
      <c r="BL547" s="116"/>
      <c r="BM547" s="116">
        <f t="shared" si="237"/>
        <v>0</v>
      </c>
      <c r="BN547" s="37"/>
      <c r="BO547" s="116">
        <f t="shared" si="229"/>
        <v>0</v>
      </c>
      <c r="BP547" s="116">
        <f t="shared" si="229"/>
        <v>0</v>
      </c>
      <c r="BQ547" s="116">
        <f t="shared" si="229"/>
        <v>0</v>
      </c>
      <c r="BR547" s="116">
        <f t="shared" si="229"/>
        <v>0</v>
      </c>
      <c r="BS547" s="116">
        <f t="shared" si="229"/>
        <v>0</v>
      </c>
      <c r="BT547" s="116">
        <f t="shared" si="229"/>
        <v>0</v>
      </c>
      <c r="BU547" s="116">
        <f t="shared" si="229"/>
        <v>0</v>
      </c>
      <c r="BV547" s="116">
        <f t="shared" si="229"/>
        <v>0</v>
      </c>
      <c r="BW547" s="116">
        <f t="shared" si="229"/>
        <v>0</v>
      </c>
      <c r="BX547" s="116"/>
      <c r="BY547" s="116">
        <f t="shared" si="227"/>
        <v>0</v>
      </c>
      <c r="BZ547" s="116"/>
      <c r="CA547" s="116">
        <f t="shared" si="230"/>
        <v>0</v>
      </c>
      <c r="CB547" s="116">
        <f t="shared" si="230"/>
        <v>0</v>
      </c>
      <c r="CC547" s="116">
        <f t="shared" si="230"/>
        <v>0</v>
      </c>
      <c r="CD547" s="116">
        <f t="shared" si="230"/>
        <v>0</v>
      </c>
      <c r="CE547" s="116">
        <f t="shared" si="230"/>
        <v>0</v>
      </c>
      <c r="CF547" s="116">
        <f t="shared" si="230"/>
        <v>0</v>
      </c>
      <c r="CG547" s="116">
        <f t="shared" si="230"/>
        <v>0</v>
      </c>
      <c r="CH547" s="116">
        <f t="shared" si="230"/>
        <v>0</v>
      </c>
      <c r="CI547" s="116">
        <f t="shared" si="230"/>
        <v>0</v>
      </c>
      <c r="CJ547" s="116"/>
      <c r="CK547" s="116">
        <f t="shared" si="228"/>
        <v>0</v>
      </c>
      <c r="CM547" s="216">
        <f>_xlfn.IFNA(VLOOKUP($C547,'Sch 1 - QA Rates'!$B$4:$C$19,2,FALSE ),0)</f>
        <v>0</v>
      </c>
      <c r="CN547" s="216">
        <f t="shared" si="234"/>
        <v>0</v>
      </c>
      <c r="CO547" s="216">
        <f t="shared" si="231"/>
        <v>0</v>
      </c>
      <c r="CP547" s="216">
        <f t="shared" si="232"/>
        <v>0</v>
      </c>
      <c r="CQ547" s="216">
        <f t="shared" si="235"/>
        <v>0</v>
      </c>
      <c r="CR547" s="216">
        <f t="shared" si="236"/>
        <v>0</v>
      </c>
      <c r="CS547" s="221">
        <f t="shared" si="233"/>
        <v>0</v>
      </c>
    </row>
    <row r="548" spans="1:98" outlineLevel="1">
      <c r="A548" s="129">
        <v>14</v>
      </c>
      <c r="B548" s="133"/>
      <c r="C548" s="132" t="str">
        <f>_xlfn.IFNA(VLOOKUP($B548,'Sch 2 - QA Team Roster'!$B$4:$C$32,2,FALSE )," ")</f>
        <v xml:space="preserve"> </v>
      </c>
      <c r="D548" s="323"/>
      <c r="E548" s="210"/>
      <c r="F548" s="210"/>
      <c r="G548" s="210"/>
      <c r="H548" s="210"/>
      <c r="I548" s="210"/>
      <c r="J548" s="210"/>
      <c r="K548" s="210"/>
      <c r="L548" s="210"/>
      <c r="M548" s="210"/>
      <c r="N548" s="210"/>
      <c r="O548" s="210"/>
      <c r="P548" s="210"/>
      <c r="Q548" s="210"/>
      <c r="R548" s="210"/>
      <c r="S548" s="210"/>
      <c r="T548" s="210"/>
      <c r="U548" s="210"/>
      <c r="V548" s="210"/>
      <c r="W548" s="210"/>
      <c r="X548" s="210"/>
      <c r="Y548" s="210"/>
      <c r="Z548" s="210"/>
      <c r="AA548" s="210"/>
      <c r="AB548" s="210"/>
      <c r="AC548" s="210"/>
      <c r="AD548" s="210"/>
      <c r="AE548" s="210"/>
      <c r="AF548" s="210"/>
      <c r="AG548" s="210"/>
      <c r="AH548" s="210"/>
      <c r="AI548" s="210"/>
      <c r="AJ548" s="210"/>
      <c r="AK548" s="210"/>
      <c r="AL548" s="210"/>
      <c r="AM548" s="210"/>
      <c r="AN548" s="210"/>
      <c r="AO548" s="210"/>
      <c r="AP548" s="210"/>
      <c r="AQ548" s="210"/>
      <c r="AR548" s="210"/>
      <c r="AS548" s="210"/>
      <c r="AT548" s="210"/>
      <c r="AU548" s="210"/>
      <c r="AV548" s="210"/>
      <c r="AW548" s="210"/>
      <c r="AX548" s="210"/>
      <c r="AY548" s="210"/>
      <c r="AZ548" s="116"/>
      <c r="BA548" s="116"/>
      <c r="BB548" s="116"/>
      <c r="BC548" s="116"/>
      <c r="BD548" s="116"/>
      <c r="BE548" s="116"/>
      <c r="BF548" s="116"/>
      <c r="BG548" s="116"/>
      <c r="BH548" s="116"/>
      <c r="BI548" s="116"/>
      <c r="BJ548" s="116"/>
      <c r="BK548" s="116"/>
      <c r="BL548" s="116"/>
      <c r="BM548" s="116">
        <f t="shared" si="237"/>
        <v>0</v>
      </c>
      <c r="BN548" s="37"/>
      <c r="BO548" s="116">
        <f t="shared" si="229"/>
        <v>0</v>
      </c>
      <c r="BP548" s="116">
        <f t="shared" si="229"/>
        <v>0</v>
      </c>
      <c r="BQ548" s="116">
        <f t="shared" si="229"/>
        <v>0</v>
      </c>
      <c r="BR548" s="116">
        <f t="shared" si="229"/>
        <v>0</v>
      </c>
      <c r="BS548" s="116">
        <f t="shared" si="229"/>
        <v>0</v>
      </c>
      <c r="BT548" s="116">
        <f t="shared" si="229"/>
        <v>0</v>
      </c>
      <c r="BU548" s="116">
        <f t="shared" si="229"/>
        <v>0</v>
      </c>
      <c r="BV548" s="116">
        <f t="shared" si="229"/>
        <v>0</v>
      </c>
      <c r="BW548" s="116">
        <f t="shared" si="229"/>
        <v>0</v>
      </c>
      <c r="BX548" s="116"/>
      <c r="BY548" s="116">
        <f t="shared" si="227"/>
        <v>0</v>
      </c>
      <c r="BZ548" s="116"/>
      <c r="CA548" s="116">
        <f t="shared" si="230"/>
        <v>0</v>
      </c>
      <c r="CB548" s="116">
        <f t="shared" si="230"/>
        <v>0</v>
      </c>
      <c r="CC548" s="116">
        <f t="shared" si="230"/>
        <v>0</v>
      </c>
      <c r="CD548" s="116">
        <f t="shared" si="230"/>
        <v>0</v>
      </c>
      <c r="CE548" s="116">
        <f t="shared" si="230"/>
        <v>0</v>
      </c>
      <c r="CF548" s="116">
        <f t="shared" si="230"/>
        <v>0</v>
      </c>
      <c r="CG548" s="116">
        <f t="shared" si="230"/>
        <v>0</v>
      </c>
      <c r="CH548" s="116">
        <f t="shared" si="230"/>
        <v>0</v>
      </c>
      <c r="CI548" s="116">
        <f t="shared" si="230"/>
        <v>0</v>
      </c>
      <c r="CJ548" s="116"/>
      <c r="CK548" s="116">
        <f t="shared" si="228"/>
        <v>0</v>
      </c>
      <c r="CM548" s="216">
        <f>_xlfn.IFNA(VLOOKUP($C548,'Sch 1 - QA Rates'!$B$4:$C$19,2,FALSE ),0)</f>
        <v>0</v>
      </c>
      <c r="CN548" s="216">
        <f t="shared" si="234"/>
        <v>0</v>
      </c>
      <c r="CO548" s="216">
        <f t="shared" si="231"/>
        <v>0</v>
      </c>
      <c r="CP548" s="216">
        <f t="shared" si="232"/>
        <v>0</v>
      </c>
      <c r="CQ548" s="216">
        <f t="shared" si="235"/>
        <v>0</v>
      </c>
      <c r="CR548" s="216">
        <f t="shared" si="236"/>
        <v>0</v>
      </c>
      <c r="CS548" s="221">
        <f t="shared" si="233"/>
        <v>0</v>
      </c>
    </row>
    <row r="549" spans="1:98" outlineLevel="1">
      <c r="A549" s="129">
        <v>15</v>
      </c>
      <c r="B549" s="133"/>
      <c r="C549" s="132" t="str">
        <f>_xlfn.IFNA(VLOOKUP($B549,'Sch 2 - QA Team Roster'!$B$4:$C$32,2,FALSE )," ")</f>
        <v xml:space="preserve"> </v>
      </c>
      <c r="D549" s="323"/>
      <c r="E549" s="210"/>
      <c r="F549" s="210"/>
      <c r="G549" s="210"/>
      <c r="H549" s="210"/>
      <c r="I549" s="210"/>
      <c r="J549" s="210"/>
      <c r="K549" s="210"/>
      <c r="L549" s="210"/>
      <c r="M549" s="210"/>
      <c r="N549" s="210"/>
      <c r="O549" s="210"/>
      <c r="P549" s="210"/>
      <c r="Q549" s="210"/>
      <c r="R549" s="210"/>
      <c r="S549" s="210"/>
      <c r="T549" s="210"/>
      <c r="U549" s="210"/>
      <c r="V549" s="210"/>
      <c r="W549" s="210"/>
      <c r="X549" s="210"/>
      <c r="Y549" s="210"/>
      <c r="Z549" s="210"/>
      <c r="AA549" s="210"/>
      <c r="AB549" s="210"/>
      <c r="AC549" s="210"/>
      <c r="AD549" s="210"/>
      <c r="AE549" s="210"/>
      <c r="AF549" s="210"/>
      <c r="AG549" s="210"/>
      <c r="AH549" s="210"/>
      <c r="AI549" s="210"/>
      <c r="AJ549" s="210"/>
      <c r="AK549" s="210"/>
      <c r="AL549" s="210"/>
      <c r="AM549" s="210"/>
      <c r="AN549" s="210"/>
      <c r="AO549" s="210"/>
      <c r="AP549" s="210"/>
      <c r="AQ549" s="210"/>
      <c r="AR549" s="210"/>
      <c r="AS549" s="210"/>
      <c r="AT549" s="210"/>
      <c r="AU549" s="210"/>
      <c r="AV549" s="210"/>
      <c r="AW549" s="210"/>
      <c r="AX549" s="210"/>
      <c r="AY549" s="210"/>
      <c r="AZ549" s="116"/>
      <c r="BA549" s="116"/>
      <c r="BB549" s="116"/>
      <c r="BC549" s="116"/>
      <c r="BD549" s="116"/>
      <c r="BE549" s="116"/>
      <c r="BF549" s="116"/>
      <c r="BG549" s="116"/>
      <c r="BH549" s="116"/>
      <c r="BI549" s="116"/>
      <c r="BJ549" s="116"/>
      <c r="BK549" s="116"/>
      <c r="BL549" s="116"/>
      <c r="BM549" s="116">
        <f t="shared" si="237"/>
        <v>0</v>
      </c>
      <c r="BN549" s="37"/>
      <c r="BO549" s="116">
        <f t="shared" si="229"/>
        <v>0</v>
      </c>
      <c r="BP549" s="116">
        <f t="shared" si="229"/>
        <v>0</v>
      </c>
      <c r="BQ549" s="116">
        <f t="shared" si="229"/>
        <v>0</v>
      </c>
      <c r="BR549" s="116">
        <f t="shared" si="229"/>
        <v>0</v>
      </c>
      <c r="BS549" s="116">
        <f t="shared" si="229"/>
        <v>0</v>
      </c>
      <c r="BT549" s="116">
        <f t="shared" si="229"/>
        <v>0</v>
      </c>
      <c r="BU549" s="116">
        <f t="shared" si="229"/>
        <v>0</v>
      </c>
      <c r="BV549" s="116">
        <f t="shared" si="229"/>
        <v>0</v>
      </c>
      <c r="BW549" s="116">
        <f t="shared" si="229"/>
        <v>0</v>
      </c>
      <c r="BX549" s="116"/>
      <c r="BY549" s="116">
        <f t="shared" si="227"/>
        <v>0</v>
      </c>
      <c r="BZ549" s="116"/>
      <c r="CA549" s="116">
        <f t="shared" si="230"/>
        <v>0</v>
      </c>
      <c r="CB549" s="116">
        <f t="shared" si="230"/>
        <v>0</v>
      </c>
      <c r="CC549" s="116">
        <f t="shared" si="230"/>
        <v>0</v>
      </c>
      <c r="CD549" s="116">
        <f t="shared" si="230"/>
        <v>0</v>
      </c>
      <c r="CE549" s="116">
        <f t="shared" si="230"/>
        <v>0</v>
      </c>
      <c r="CF549" s="116">
        <f t="shared" si="230"/>
        <v>0</v>
      </c>
      <c r="CG549" s="116">
        <f t="shared" si="230"/>
        <v>0</v>
      </c>
      <c r="CH549" s="116">
        <f t="shared" si="230"/>
        <v>0</v>
      </c>
      <c r="CI549" s="116">
        <f t="shared" si="230"/>
        <v>0</v>
      </c>
      <c r="CJ549" s="116"/>
      <c r="CK549" s="116">
        <f t="shared" si="228"/>
        <v>0</v>
      </c>
      <c r="CM549" s="216">
        <f>_xlfn.IFNA(VLOOKUP($C549,'Sch 1 - QA Rates'!$B$4:$C$19,2,FALSE ),0)</f>
        <v>0</v>
      </c>
      <c r="CN549" s="216">
        <f t="shared" si="234"/>
        <v>0</v>
      </c>
      <c r="CO549" s="216">
        <f t="shared" si="231"/>
        <v>0</v>
      </c>
      <c r="CP549" s="216">
        <f t="shared" si="232"/>
        <v>0</v>
      </c>
      <c r="CQ549" s="216">
        <f t="shared" si="235"/>
        <v>0</v>
      </c>
      <c r="CR549" s="216">
        <f t="shared" si="236"/>
        <v>0</v>
      </c>
      <c r="CS549" s="221">
        <f t="shared" si="233"/>
        <v>0</v>
      </c>
    </row>
    <row r="550" spans="1:98" outlineLevel="1">
      <c r="A550" s="129">
        <v>16</v>
      </c>
      <c r="B550" s="133"/>
      <c r="C550" s="132" t="str">
        <f>_xlfn.IFNA(VLOOKUP($B550,'Sch 2 - QA Team Roster'!$B$4:$C$32,2,FALSE )," ")</f>
        <v xml:space="preserve"> </v>
      </c>
      <c r="D550" s="323"/>
      <c r="E550" s="210"/>
      <c r="F550" s="210"/>
      <c r="G550" s="210"/>
      <c r="H550" s="210"/>
      <c r="I550" s="210"/>
      <c r="J550" s="210"/>
      <c r="K550" s="210"/>
      <c r="L550" s="210"/>
      <c r="M550" s="210"/>
      <c r="N550" s="210"/>
      <c r="O550" s="210"/>
      <c r="P550" s="210"/>
      <c r="Q550" s="210"/>
      <c r="R550" s="210"/>
      <c r="S550" s="210"/>
      <c r="T550" s="210"/>
      <c r="U550" s="210"/>
      <c r="V550" s="210"/>
      <c r="W550" s="210"/>
      <c r="X550" s="210"/>
      <c r="Y550" s="210"/>
      <c r="Z550" s="210"/>
      <c r="AA550" s="210"/>
      <c r="AB550" s="210"/>
      <c r="AC550" s="210"/>
      <c r="AD550" s="210"/>
      <c r="AE550" s="210"/>
      <c r="AF550" s="210"/>
      <c r="AG550" s="210"/>
      <c r="AH550" s="210"/>
      <c r="AI550" s="210"/>
      <c r="AJ550" s="210"/>
      <c r="AK550" s="210"/>
      <c r="AL550" s="210"/>
      <c r="AM550" s="210"/>
      <c r="AN550" s="210"/>
      <c r="AO550" s="210"/>
      <c r="AP550" s="210"/>
      <c r="AQ550" s="210"/>
      <c r="AR550" s="210"/>
      <c r="AS550" s="210"/>
      <c r="AT550" s="210"/>
      <c r="AU550" s="210"/>
      <c r="AV550" s="210"/>
      <c r="AW550" s="210"/>
      <c r="AX550" s="210"/>
      <c r="AY550" s="210"/>
      <c r="AZ550" s="116"/>
      <c r="BA550" s="116"/>
      <c r="BB550" s="116"/>
      <c r="BC550" s="116"/>
      <c r="BD550" s="116"/>
      <c r="BE550" s="116"/>
      <c r="BF550" s="116"/>
      <c r="BG550" s="116"/>
      <c r="BH550" s="116"/>
      <c r="BI550" s="116"/>
      <c r="BJ550" s="116"/>
      <c r="BK550" s="116"/>
      <c r="BL550" s="116"/>
      <c r="BM550" s="116">
        <f t="shared" si="237"/>
        <v>0</v>
      </c>
      <c r="BN550" s="37"/>
      <c r="BO550" s="116">
        <f t="shared" si="229"/>
        <v>0</v>
      </c>
      <c r="BP550" s="116">
        <f t="shared" si="229"/>
        <v>0</v>
      </c>
      <c r="BQ550" s="116">
        <f t="shared" si="229"/>
        <v>0</v>
      </c>
      <c r="BR550" s="116">
        <f t="shared" si="229"/>
        <v>0</v>
      </c>
      <c r="BS550" s="116">
        <f t="shared" si="229"/>
        <v>0</v>
      </c>
      <c r="BT550" s="116">
        <f t="shared" si="229"/>
        <v>0</v>
      </c>
      <c r="BU550" s="116">
        <f t="shared" si="229"/>
        <v>0</v>
      </c>
      <c r="BV550" s="116">
        <f t="shared" si="229"/>
        <v>0</v>
      </c>
      <c r="BW550" s="116">
        <f t="shared" si="229"/>
        <v>0</v>
      </c>
      <c r="BX550" s="116"/>
      <c r="BY550" s="116">
        <f t="shared" si="227"/>
        <v>0</v>
      </c>
      <c r="BZ550" s="116"/>
      <c r="CA550" s="116">
        <f t="shared" si="230"/>
        <v>0</v>
      </c>
      <c r="CB550" s="116">
        <f t="shared" si="230"/>
        <v>0</v>
      </c>
      <c r="CC550" s="116">
        <f t="shared" si="230"/>
        <v>0</v>
      </c>
      <c r="CD550" s="116">
        <f t="shared" si="230"/>
        <v>0</v>
      </c>
      <c r="CE550" s="116">
        <f t="shared" si="230"/>
        <v>0</v>
      </c>
      <c r="CF550" s="116">
        <f t="shared" si="230"/>
        <v>0</v>
      </c>
      <c r="CG550" s="116">
        <f t="shared" si="230"/>
        <v>0</v>
      </c>
      <c r="CH550" s="116">
        <f t="shared" si="230"/>
        <v>0</v>
      </c>
      <c r="CI550" s="116">
        <f t="shared" si="230"/>
        <v>0</v>
      </c>
      <c r="CJ550" s="116"/>
      <c r="CK550" s="116">
        <f t="shared" si="228"/>
        <v>0</v>
      </c>
      <c r="CM550" s="216">
        <f>_xlfn.IFNA(VLOOKUP($C550,'Sch 1 - QA Rates'!$B$4:$C$19,2,FALSE ),0)</f>
        <v>0</v>
      </c>
      <c r="CN550" s="216">
        <f t="shared" si="234"/>
        <v>0</v>
      </c>
      <c r="CO550" s="216">
        <f t="shared" si="231"/>
        <v>0</v>
      </c>
      <c r="CP550" s="216">
        <f t="shared" si="232"/>
        <v>0</v>
      </c>
      <c r="CQ550" s="216">
        <f t="shared" si="235"/>
        <v>0</v>
      </c>
      <c r="CR550" s="216">
        <f t="shared" si="236"/>
        <v>0</v>
      </c>
      <c r="CS550" s="221">
        <f t="shared" si="233"/>
        <v>0</v>
      </c>
    </row>
    <row r="551" spans="1:98" outlineLevel="1">
      <c r="A551" s="129">
        <v>17</v>
      </c>
      <c r="B551" s="133"/>
      <c r="C551" s="132" t="str">
        <f>_xlfn.IFNA(VLOOKUP($B551,'Sch 2 - QA Team Roster'!$B$4:$C$32,2,FALSE )," ")</f>
        <v xml:space="preserve"> </v>
      </c>
      <c r="D551" s="323"/>
      <c r="E551" s="210"/>
      <c r="F551" s="210"/>
      <c r="G551" s="210"/>
      <c r="H551" s="210"/>
      <c r="I551" s="210"/>
      <c r="J551" s="210"/>
      <c r="K551" s="210"/>
      <c r="L551" s="210"/>
      <c r="M551" s="210"/>
      <c r="N551" s="210"/>
      <c r="O551" s="210"/>
      <c r="P551" s="210"/>
      <c r="Q551" s="210"/>
      <c r="R551" s="210"/>
      <c r="S551" s="210"/>
      <c r="T551" s="210"/>
      <c r="U551" s="210"/>
      <c r="V551" s="210"/>
      <c r="W551" s="210"/>
      <c r="X551" s="210"/>
      <c r="Y551" s="210"/>
      <c r="Z551" s="210"/>
      <c r="AA551" s="210"/>
      <c r="AB551" s="210"/>
      <c r="AC551" s="210"/>
      <c r="AD551" s="210"/>
      <c r="AE551" s="210"/>
      <c r="AF551" s="210"/>
      <c r="AG551" s="210"/>
      <c r="AH551" s="210"/>
      <c r="AI551" s="210"/>
      <c r="AJ551" s="210"/>
      <c r="AK551" s="210"/>
      <c r="AL551" s="210"/>
      <c r="AM551" s="210"/>
      <c r="AN551" s="210"/>
      <c r="AO551" s="210"/>
      <c r="AP551" s="210"/>
      <c r="AQ551" s="210"/>
      <c r="AR551" s="210"/>
      <c r="AS551" s="210"/>
      <c r="AT551" s="210"/>
      <c r="AU551" s="210"/>
      <c r="AV551" s="210"/>
      <c r="AW551" s="210"/>
      <c r="AX551" s="210"/>
      <c r="AY551" s="210"/>
      <c r="AZ551" s="116"/>
      <c r="BA551" s="116"/>
      <c r="BB551" s="116"/>
      <c r="BC551" s="116"/>
      <c r="BD551" s="116"/>
      <c r="BE551" s="116"/>
      <c r="BF551" s="116"/>
      <c r="BG551" s="116"/>
      <c r="BH551" s="116"/>
      <c r="BI551" s="116"/>
      <c r="BJ551" s="116"/>
      <c r="BK551" s="116"/>
      <c r="BL551" s="116"/>
      <c r="BM551" s="116">
        <f t="shared" si="237"/>
        <v>0</v>
      </c>
      <c r="BN551" s="37"/>
      <c r="BO551" s="116">
        <f t="shared" si="229"/>
        <v>0</v>
      </c>
      <c r="BP551" s="116">
        <f t="shared" si="229"/>
        <v>0</v>
      </c>
      <c r="BQ551" s="116">
        <f t="shared" si="229"/>
        <v>0</v>
      </c>
      <c r="BR551" s="116">
        <f t="shared" si="229"/>
        <v>0</v>
      </c>
      <c r="BS551" s="116">
        <f t="shared" si="229"/>
        <v>0</v>
      </c>
      <c r="BT551" s="116">
        <f t="shared" si="229"/>
        <v>0</v>
      </c>
      <c r="BU551" s="116">
        <f t="shared" si="229"/>
        <v>0</v>
      </c>
      <c r="BV551" s="116">
        <f t="shared" si="229"/>
        <v>0</v>
      </c>
      <c r="BW551" s="116">
        <f t="shared" si="229"/>
        <v>0</v>
      </c>
      <c r="BX551" s="116"/>
      <c r="BY551" s="116">
        <f t="shared" si="227"/>
        <v>0</v>
      </c>
      <c r="BZ551" s="116"/>
      <c r="CA551" s="116">
        <f t="shared" si="230"/>
        <v>0</v>
      </c>
      <c r="CB551" s="116">
        <f t="shared" si="230"/>
        <v>0</v>
      </c>
      <c r="CC551" s="116">
        <f t="shared" si="230"/>
        <v>0</v>
      </c>
      <c r="CD551" s="116">
        <f t="shared" si="230"/>
        <v>0</v>
      </c>
      <c r="CE551" s="116">
        <f t="shared" si="230"/>
        <v>0</v>
      </c>
      <c r="CF551" s="116">
        <f t="shared" si="230"/>
        <v>0</v>
      </c>
      <c r="CG551" s="116">
        <f t="shared" si="230"/>
        <v>0</v>
      </c>
      <c r="CH551" s="116">
        <f t="shared" si="230"/>
        <v>0</v>
      </c>
      <c r="CI551" s="116">
        <f t="shared" si="230"/>
        <v>0</v>
      </c>
      <c r="CJ551" s="116"/>
      <c r="CK551" s="116">
        <f t="shared" si="228"/>
        <v>0</v>
      </c>
      <c r="CM551" s="216">
        <f>_xlfn.IFNA(VLOOKUP($C551,'Sch 1 - QA Rates'!$B$4:$C$19,2,FALSE ),0)</f>
        <v>0</v>
      </c>
      <c r="CN551" s="216">
        <f t="shared" si="234"/>
        <v>0</v>
      </c>
      <c r="CO551" s="216">
        <f t="shared" si="231"/>
        <v>0</v>
      </c>
      <c r="CP551" s="216">
        <f t="shared" si="232"/>
        <v>0</v>
      </c>
      <c r="CQ551" s="216">
        <f t="shared" si="235"/>
        <v>0</v>
      </c>
      <c r="CR551" s="216">
        <f t="shared" si="236"/>
        <v>0</v>
      </c>
      <c r="CS551" s="221">
        <f t="shared" si="233"/>
        <v>0</v>
      </c>
    </row>
    <row r="552" spans="1:98" outlineLevel="1">
      <c r="A552" s="129">
        <v>18</v>
      </c>
      <c r="B552" s="133"/>
      <c r="C552" s="132" t="str">
        <f>_xlfn.IFNA(VLOOKUP($B552,'Sch 2 - QA Team Roster'!$B$4:$C$32,2,FALSE )," ")</f>
        <v xml:space="preserve"> </v>
      </c>
      <c r="D552" s="323"/>
      <c r="E552" s="210"/>
      <c r="F552" s="210"/>
      <c r="G552" s="210"/>
      <c r="H552" s="210"/>
      <c r="I552" s="210"/>
      <c r="J552" s="210"/>
      <c r="K552" s="210"/>
      <c r="L552" s="210"/>
      <c r="M552" s="210"/>
      <c r="N552" s="210"/>
      <c r="O552" s="210"/>
      <c r="P552" s="210"/>
      <c r="Q552" s="210"/>
      <c r="R552" s="210"/>
      <c r="S552" s="210"/>
      <c r="T552" s="210"/>
      <c r="U552" s="210"/>
      <c r="V552" s="210"/>
      <c r="W552" s="210"/>
      <c r="X552" s="210"/>
      <c r="Y552" s="210"/>
      <c r="Z552" s="210"/>
      <c r="AA552" s="210"/>
      <c r="AB552" s="210"/>
      <c r="AC552" s="210"/>
      <c r="AD552" s="210"/>
      <c r="AE552" s="210"/>
      <c r="AF552" s="210"/>
      <c r="AG552" s="210"/>
      <c r="AH552" s="210"/>
      <c r="AI552" s="210"/>
      <c r="AJ552" s="210"/>
      <c r="AK552" s="210"/>
      <c r="AL552" s="210"/>
      <c r="AM552" s="210"/>
      <c r="AN552" s="210"/>
      <c r="AO552" s="210"/>
      <c r="AP552" s="210"/>
      <c r="AQ552" s="210"/>
      <c r="AR552" s="210"/>
      <c r="AS552" s="210"/>
      <c r="AT552" s="210"/>
      <c r="AU552" s="210"/>
      <c r="AV552" s="210"/>
      <c r="AW552" s="210"/>
      <c r="AX552" s="210"/>
      <c r="AY552" s="210"/>
      <c r="AZ552" s="116"/>
      <c r="BA552" s="116"/>
      <c r="BB552" s="116"/>
      <c r="BC552" s="116"/>
      <c r="BD552" s="116"/>
      <c r="BE552" s="116"/>
      <c r="BF552" s="116"/>
      <c r="BG552" s="116"/>
      <c r="BH552" s="116"/>
      <c r="BI552" s="116"/>
      <c r="BJ552" s="116"/>
      <c r="BK552" s="116"/>
      <c r="BL552" s="116"/>
      <c r="BM552" s="116">
        <f t="shared" si="237"/>
        <v>0</v>
      </c>
      <c r="BN552" s="37"/>
      <c r="BO552" s="116">
        <f t="shared" si="229"/>
        <v>0</v>
      </c>
      <c r="BP552" s="116">
        <f t="shared" si="229"/>
        <v>0</v>
      </c>
      <c r="BQ552" s="116">
        <f t="shared" si="229"/>
        <v>0</v>
      </c>
      <c r="BR552" s="116">
        <f t="shared" si="229"/>
        <v>0</v>
      </c>
      <c r="BS552" s="116">
        <f t="shared" si="229"/>
        <v>0</v>
      </c>
      <c r="BT552" s="116">
        <f t="shared" si="229"/>
        <v>0</v>
      </c>
      <c r="BU552" s="116">
        <f t="shared" si="229"/>
        <v>0</v>
      </c>
      <c r="BV552" s="116">
        <f t="shared" si="229"/>
        <v>0</v>
      </c>
      <c r="BW552" s="116">
        <f t="shared" si="229"/>
        <v>0</v>
      </c>
      <c r="BX552" s="116"/>
      <c r="BY552" s="116">
        <f t="shared" si="227"/>
        <v>0</v>
      </c>
      <c r="BZ552" s="116"/>
      <c r="CA552" s="116">
        <f t="shared" si="230"/>
        <v>0</v>
      </c>
      <c r="CB552" s="116">
        <f t="shared" si="230"/>
        <v>0</v>
      </c>
      <c r="CC552" s="116">
        <f t="shared" si="230"/>
        <v>0</v>
      </c>
      <c r="CD552" s="116">
        <f t="shared" si="230"/>
        <v>0</v>
      </c>
      <c r="CE552" s="116">
        <f t="shared" si="230"/>
        <v>0</v>
      </c>
      <c r="CF552" s="116">
        <f t="shared" si="230"/>
        <v>0</v>
      </c>
      <c r="CG552" s="116">
        <f t="shared" si="230"/>
        <v>0</v>
      </c>
      <c r="CH552" s="116">
        <f t="shared" si="230"/>
        <v>0</v>
      </c>
      <c r="CI552" s="116">
        <f t="shared" si="230"/>
        <v>0</v>
      </c>
      <c r="CJ552" s="116"/>
      <c r="CK552" s="116">
        <f t="shared" si="228"/>
        <v>0</v>
      </c>
      <c r="CM552" s="216">
        <f>_xlfn.IFNA(VLOOKUP($C552,'Sch 1 - QA Rates'!$B$4:$C$19,2,FALSE ),0)</f>
        <v>0</v>
      </c>
      <c r="CN552" s="216">
        <f t="shared" si="234"/>
        <v>0</v>
      </c>
      <c r="CO552" s="216">
        <f>SUM(Q552:AB552)*CM552</f>
        <v>0</v>
      </c>
      <c r="CP552" s="216">
        <f>SUM(AC552:AN552)*CM552</f>
        <v>0</v>
      </c>
      <c r="CQ552" s="216">
        <f t="shared" si="235"/>
        <v>0</v>
      </c>
      <c r="CR552" s="216">
        <f t="shared" si="236"/>
        <v>0</v>
      </c>
      <c r="CS552" s="221">
        <f t="shared" si="233"/>
        <v>0</v>
      </c>
    </row>
    <row r="553" spans="1:98" ht="14" customHeight="1" outlineLevel="1">
      <c r="A553" s="129">
        <v>19</v>
      </c>
      <c r="B553" s="133"/>
      <c r="C553" s="132" t="str">
        <f>_xlfn.IFNA(VLOOKUP($B553,'Sch 2 - QA Team Roster'!$B$4:$C$32,2,FALSE )," ")</f>
        <v xml:space="preserve"> </v>
      </c>
      <c r="D553" s="323"/>
      <c r="E553" s="210"/>
      <c r="F553" s="210"/>
      <c r="G553" s="210"/>
      <c r="H553" s="210"/>
      <c r="I553" s="210"/>
      <c r="J553" s="210"/>
      <c r="K553" s="210"/>
      <c r="L553" s="210"/>
      <c r="M553" s="210"/>
      <c r="N553" s="210"/>
      <c r="O553" s="210"/>
      <c r="P553" s="210"/>
      <c r="Q553" s="210"/>
      <c r="R553" s="210"/>
      <c r="S553" s="210"/>
      <c r="T553" s="210"/>
      <c r="U553" s="210"/>
      <c r="V553" s="210"/>
      <c r="W553" s="210"/>
      <c r="X553" s="210"/>
      <c r="Y553" s="210"/>
      <c r="Z553" s="210"/>
      <c r="AA553" s="210"/>
      <c r="AB553" s="210"/>
      <c r="AC553" s="210"/>
      <c r="AD553" s="210"/>
      <c r="AE553" s="210"/>
      <c r="AF553" s="210"/>
      <c r="AG553" s="210"/>
      <c r="AH553" s="210"/>
      <c r="AI553" s="210"/>
      <c r="AJ553" s="210"/>
      <c r="AK553" s="210"/>
      <c r="AL553" s="210"/>
      <c r="AM553" s="210"/>
      <c r="AN553" s="210"/>
      <c r="AO553" s="210"/>
      <c r="AP553" s="210"/>
      <c r="AQ553" s="210"/>
      <c r="AR553" s="210"/>
      <c r="AS553" s="210"/>
      <c r="AT553" s="210"/>
      <c r="AU553" s="210"/>
      <c r="AV553" s="210"/>
      <c r="AW553" s="210"/>
      <c r="AX553" s="210"/>
      <c r="AY553" s="210"/>
      <c r="AZ553" s="116"/>
      <c r="BA553" s="116"/>
      <c r="BB553" s="116"/>
      <c r="BC553" s="116"/>
      <c r="BD553" s="116"/>
      <c r="BE553" s="116"/>
      <c r="BF553" s="116"/>
      <c r="BG553" s="116"/>
      <c r="BH553" s="116"/>
      <c r="BI553" s="116"/>
      <c r="BJ553" s="116"/>
      <c r="BK553" s="116"/>
      <c r="BL553" s="116"/>
      <c r="BM553" s="116">
        <f t="shared" si="237"/>
        <v>0</v>
      </c>
      <c r="BN553" s="37"/>
      <c r="BO553" s="116">
        <f t="shared" si="229"/>
        <v>0</v>
      </c>
      <c r="BP553" s="116">
        <f t="shared" si="229"/>
        <v>0</v>
      </c>
      <c r="BQ553" s="116">
        <f t="shared" si="229"/>
        <v>0</v>
      </c>
      <c r="BR553" s="116">
        <f t="shared" si="229"/>
        <v>0</v>
      </c>
      <c r="BS553" s="116">
        <f t="shared" si="229"/>
        <v>0</v>
      </c>
      <c r="BT553" s="116">
        <f t="shared" si="229"/>
        <v>0</v>
      </c>
      <c r="BU553" s="116">
        <f t="shared" si="229"/>
        <v>0</v>
      </c>
      <c r="BV553" s="116">
        <f t="shared" si="229"/>
        <v>0</v>
      </c>
      <c r="BW553" s="116">
        <f t="shared" si="229"/>
        <v>0</v>
      </c>
      <c r="BX553" s="116"/>
      <c r="BY553" s="116">
        <f t="shared" si="227"/>
        <v>0</v>
      </c>
      <c r="BZ553" s="116"/>
      <c r="CA553" s="116">
        <f t="shared" si="230"/>
        <v>0</v>
      </c>
      <c r="CB553" s="116">
        <f t="shared" si="230"/>
        <v>0</v>
      </c>
      <c r="CC553" s="116">
        <f t="shared" si="230"/>
        <v>0</v>
      </c>
      <c r="CD553" s="116">
        <f t="shared" si="230"/>
        <v>0</v>
      </c>
      <c r="CE553" s="116">
        <f t="shared" si="230"/>
        <v>0</v>
      </c>
      <c r="CF553" s="116">
        <f t="shared" si="230"/>
        <v>0</v>
      </c>
      <c r="CG553" s="116">
        <f t="shared" si="230"/>
        <v>0</v>
      </c>
      <c r="CH553" s="116">
        <f t="shared" si="230"/>
        <v>0</v>
      </c>
      <c r="CI553" s="116">
        <f t="shared" si="230"/>
        <v>0</v>
      </c>
      <c r="CJ553" s="116"/>
      <c r="CK553" s="116">
        <f t="shared" si="228"/>
        <v>0</v>
      </c>
      <c r="CM553" s="216">
        <f>_xlfn.IFNA(VLOOKUP($C553,'Sch 1 - QA Rates'!$B$4:$C$19,2,FALSE ),0)</f>
        <v>0</v>
      </c>
      <c r="CN553" s="216">
        <f t="shared" si="234"/>
        <v>0</v>
      </c>
      <c r="CO553" s="216">
        <f>SUM(Q553:AB553)*CM553</f>
        <v>0</v>
      </c>
      <c r="CP553" s="216">
        <f>SUM(AC553:AN553)*CM553</f>
        <v>0</v>
      </c>
      <c r="CQ553" s="216">
        <f t="shared" si="235"/>
        <v>0</v>
      </c>
      <c r="CR553" s="216">
        <f t="shared" si="236"/>
        <v>0</v>
      </c>
      <c r="CS553" s="221">
        <f t="shared" si="233"/>
        <v>0</v>
      </c>
    </row>
    <row r="554" spans="1:98" ht="14" outlineLevel="1" thickBot="1">
      <c r="A554" s="129">
        <v>20</v>
      </c>
      <c r="B554" s="126"/>
      <c r="C554" s="132" t="str">
        <f>_xlfn.IFNA(VLOOKUP($B554,'Sch 2 - QA Team Roster'!$B$4:$C$32,2,FALSE )," ")</f>
        <v xml:space="preserve"> </v>
      </c>
      <c r="D554" s="323"/>
      <c r="E554" s="210"/>
      <c r="F554" s="210"/>
      <c r="G554" s="210"/>
      <c r="H554" s="210"/>
      <c r="I554" s="210"/>
      <c r="J554" s="210"/>
      <c r="K554" s="210"/>
      <c r="L554" s="210"/>
      <c r="M554" s="210"/>
      <c r="N554" s="210"/>
      <c r="O554" s="210"/>
      <c r="P554" s="210"/>
      <c r="Q554" s="210"/>
      <c r="R554" s="210"/>
      <c r="S554" s="210"/>
      <c r="T554" s="210"/>
      <c r="U554" s="210"/>
      <c r="V554" s="210"/>
      <c r="W554" s="210"/>
      <c r="X554" s="210"/>
      <c r="Y554" s="210"/>
      <c r="Z554" s="210"/>
      <c r="AA554" s="210"/>
      <c r="AB554" s="210"/>
      <c r="AC554" s="210"/>
      <c r="AD554" s="210"/>
      <c r="AE554" s="210"/>
      <c r="AF554" s="210"/>
      <c r="AG554" s="210"/>
      <c r="AH554" s="210"/>
      <c r="AI554" s="210"/>
      <c r="AJ554" s="210"/>
      <c r="AK554" s="210"/>
      <c r="AL554" s="210"/>
      <c r="AM554" s="210"/>
      <c r="AN554" s="210"/>
      <c r="AO554" s="210"/>
      <c r="AP554" s="210"/>
      <c r="AQ554" s="210"/>
      <c r="AR554" s="210"/>
      <c r="AS554" s="210"/>
      <c r="AT554" s="210"/>
      <c r="AU554" s="210"/>
      <c r="AV554" s="210"/>
      <c r="AW554" s="210"/>
      <c r="AX554" s="210"/>
      <c r="AY554" s="210"/>
      <c r="AZ554" s="116"/>
      <c r="BA554" s="116"/>
      <c r="BB554" s="116"/>
      <c r="BC554" s="116"/>
      <c r="BD554" s="116"/>
      <c r="BE554" s="116"/>
      <c r="BF554" s="116"/>
      <c r="BG554" s="116"/>
      <c r="BH554" s="116"/>
      <c r="BI554" s="116"/>
      <c r="BJ554" s="116"/>
      <c r="BK554" s="116"/>
      <c r="BL554" s="116"/>
      <c r="BM554" s="116">
        <f t="shared" si="237"/>
        <v>0</v>
      </c>
      <c r="BN554" s="37"/>
      <c r="BO554" s="116">
        <f t="shared" si="229"/>
        <v>0</v>
      </c>
      <c r="BP554" s="116">
        <f t="shared" si="229"/>
        <v>0</v>
      </c>
      <c r="BQ554" s="116">
        <f t="shared" si="229"/>
        <v>0</v>
      </c>
      <c r="BR554" s="116">
        <f t="shared" si="229"/>
        <v>0</v>
      </c>
      <c r="BS554" s="116">
        <f t="shared" si="229"/>
        <v>0</v>
      </c>
      <c r="BT554" s="116">
        <f t="shared" si="229"/>
        <v>0</v>
      </c>
      <c r="BU554" s="116">
        <f t="shared" si="229"/>
        <v>0</v>
      </c>
      <c r="BV554" s="116">
        <f t="shared" si="229"/>
        <v>0</v>
      </c>
      <c r="BW554" s="116">
        <f t="shared" si="229"/>
        <v>0</v>
      </c>
      <c r="BX554" s="116"/>
      <c r="BY554" s="116">
        <f t="shared" si="227"/>
        <v>0</v>
      </c>
      <c r="BZ554" s="116"/>
      <c r="CA554" s="116">
        <f t="shared" si="230"/>
        <v>0</v>
      </c>
      <c r="CB554" s="116">
        <f t="shared" si="230"/>
        <v>0</v>
      </c>
      <c r="CC554" s="116">
        <f t="shared" si="230"/>
        <v>0</v>
      </c>
      <c r="CD554" s="116">
        <f t="shared" si="230"/>
        <v>0</v>
      </c>
      <c r="CE554" s="116">
        <f t="shared" si="230"/>
        <v>0</v>
      </c>
      <c r="CF554" s="116">
        <f t="shared" si="230"/>
        <v>0</v>
      </c>
      <c r="CG554" s="116">
        <f t="shared" si="230"/>
        <v>0</v>
      </c>
      <c r="CH554" s="116">
        <f t="shared" si="230"/>
        <v>0</v>
      </c>
      <c r="CI554" s="116">
        <f t="shared" si="230"/>
        <v>0</v>
      </c>
      <c r="CJ554" s="116"/>
      <c r="CK554" s="116">
        <f t="shared" si="228"/>
        <v>0</v>
      </c>
      <c r="CM554" s="216">
        <f>_xlfn.IFNA(VLOOKUP($C554,'Sch 1 - QA Rates'!$B$4:$C$19,2,FALSE ),0)</f>
        <v>0</v>
      </c>
      <c r="CN554" s="216">
        <f t="shared" si="234"/>
        <v>0</v>
      </c>
      <c r="CO554" s="216">
        <f>SUM(Q554:AB554)*CM554</f>
        <v>0</v>
      </c>
      <c r="CP554" s="216">
        <f>SUM(AC554:AN554)*CM554</f>
        <v>0</v>
      </c>
      <c r="CQ554" s="216">
        <f t="shared" si="235"/>
        <v>0</v>
      </c>
      <c r="CR554" s="216">
        <f t="shared" si="236"/>
        <v>0</v>
      </c>
      <c r="CS554" s="221">
        <f t="shared" si="233"/>
        <v>0</v>
      </c>
    </row>
    <row r="555" spans="1:98" s="124" customFormat="1" ht="14" outlineLevel="1" thickTop="1">
      <c r="A555" s="128"/>
      <c r="B555" s="168" t="str">
        <f>'Sch 5 - Summary'!B30</f>
        <v>DEL #27 - Assessment of DD&amp;I Vendor CalWIN/CalSAWS Master Conversion Plan - Update 1</v>
      </c>
      <c r="C555" s="122"/>
      <c r="D555" s="122"/>
      <c r="E555" s="122"/>
      <c r="F555" s="122"/>
      <c r="G555" s="122"/>
      <c r="H555" s="122"/>
      <c r="I555" s="122"/>
      <c r="J555" s="122"/>
      <c r="K555" s="122"/>
      <c r="L555" s="122"/>
      <c r="M555" s="122"/>
      <c r="N555" s="122"/>
      <c r="O555" s="122" t="s">
        <v>324</v>
      </c>
      <c r="P555" s="122"/>
      <c r="Q555" s="122"/>
      <c r="R555" s="122"/>
      <c r="S555" s="122"/>
      <c r="T555" s="122"/>
      <c r="U555" s="122"/>
      <c r="V555" s="122"/>
      <c r="W555" s="122"/>
      <c r="X555" s="122"/>
      <c r="Y555" s="122"/>
      <c r="Z555" s="122"/>
      <c r="AA555" s="122"/>
      <c r="AB555" s="122"/>
      <c r="AC555" s="122"/>
      <c r="AD555" s="122"/>
      <c r="AE555" s="122"/>
      <c r="AF555" s="122"/>
      <c r="AG555" s="122"/>
      <c r="AH555" s="122"/>
      <c r="AI555" s="122"/>
      <c r="AJ555" s="122"/>
      <c r="AK555" s="122"/>
      <c r="AL555" s="122"/>
      <c r="AM555" s="122"/>
      <c r="AN555" s="122"/>
      <c r="AO555" s="122"/>
      <c r="AP555" s="122"/>
      <c r="AQ555" s="122"/>
      <c r="AR555" s="122"/>
      <c r="AS555" s="122"/>
      <c r="AT555" s="122"/>
      <c r="AU555" s="122"/>
      <c r="AV555" s="122"/>
      <c r="AW555" s="122"/>
      <c r="AX555" s="122"/>
      <c r="AY555" s="122"/>
      <c r="AZ555" s="122"/>
      <c r="BA555" s="122"/>
      <c r="BB555" s="122"/>
      <c r="BC555" s="122"/>
      <c r="BD555" s="122"/>
      <c r="BE555" s="122"/>
      <c r="BF555" s="122"/>
      <c r="BG555" s="122"/>
      <c r="BH555" s="122"/>
      <c r="BI555" s="122"/>
      <c r="BJ555" s="122"/>
      <c r="BK555" s="122"/>
      <c r="BL555" s="122"/>
      <c r="BM555" s="122">
        <f t="shared" si="237"/>
        <v>0</v>
      </c>
      <c r="BN555" s="123"/>
      <c r="BO555" s="122">
        <f t="shared" si="229"/>
        <v>0</v>
      </c>
      <c r="BP555" s="122">
        <f t="shared" si="229"/>
        <v>0</v>
      </c>
      <c r="BQ555" s="122">
        <f t="shared" si="229"/>
        <v>0</v>
      </c>
      <c r="BR555" s="122">
        <f t="shared" si="229"/>
        <v>0</v>
      </c>
      <c r="BS555" s="122">
        <f t="shared" si="229"/>
        <v>0</v>
      </c>
      <c r="BT555" s="122">
        <f t="shared" si="229"/>
        <v>0</v>
      </c>
      <c r="BU555" s="122">
        <f t="shared" si="229"/>
        <v>0</v>
      </c>
      <c r="BV555" s="122">
        <f t="shared" si="229"/>
        <v>0</v>
      </c>
      <c r="BW555" s="122">
        <f t="shared" si="229"/>
        <v>0</v>
      </c>
      <c r="BX555" s="122"/>
      <c r="BY555" s="122">
        <f t="shared" si="227"/>
        <v>0</v>
      </c>
      <c r="BZ555" s="122"/>
      <c r="CA555" s="122">
        <f t="shared" si="230"/>
        <v>0</v>
      </c>
      <c r="CB555" s="122">
        <f t="shared" si="230"/>
        <v>0</v>
      </c>
      <c r="CC555" s="122">
        <f t="shared" si="230"/>
        <v>0</v>
      </c>
      <c r="CD555" s="122">
        <f t="shared" si="230"/>
        <v>0</v>
      </c>
      <c r="CE555" s="122">
        <f t="shared" si="230"/>
        <v>0</v>
      </c>
      <c r="CF555" s="122">
        <f t="shared" si="230"/>
        <v>0</v>
      </c>
      <c r="CG555" s="122">
        <f t="shared" si="230"/>
        <v>0</v>
      </c>
      <c r="CH555" s="122">
        <f t="shared" si="230"/>
        <v>0</v>
      </c>
      <c r="CI555" s="122">
        <f t="shared" si="230"/>
        <v>0</v>
      </c>
      <c r="CJ555" s="122"/>
      <c r="CK555" s="122">
        <f t="shared" si="228"/>
        <v>0</v>
      </c>
      <c r="CM555" s="222"/>
      <c r="CN555" s="220">
        <f>SUM(CN556:CN575)</f>
        <v>58176</v>
      </c>
      <c r="CO555" s="220">
        <f>SUM(CO556:CO575)</f>
        <v>0</v>
      </c>
      <c r="CP555" s="220">
        <f>SUM(CP556:CP575)</f>
        <v>0</v>
      </c>
      <c r="CQ555" s="220">
        <f>SUM(CQ556:CQ575)</f>
        <v>0</v>
      </c>
      <c r="CR555" s="220">
        <f>SUM(CR556:CR575)</f>
        <v>0</v>
      </c>
      <c r="CS555" s="220">
        <f>SUM(CN555:CR555)</f>
        <v>58176</v>
      </c>
      <c r="CT555" s="124" t="s">
        <v>323</v>
      </c>
    </row>
    <row r="556" spans="1:98" outlineLevel="1">
      <c r="A556" s="129">
        <v>1</v>
      </c>
      <c r="B556" s="208" t="s">
        <v>304</v>
      </c>
      <c r="C556" s="132" t="str">
        <f>_xlfn.IFNA(VLOOKUP($B556,'Sch 2 - QA Team Roster'!$B$4:$C$32,2,FALSE )," ")</f>
        <v>QA Project Manager</v>
      </c>
      <c r="D556" s="323">
        <f>_xlfn.IFNA(VLOOKUP($C556,'Sch 1 - QA Rates'!$B$4:$C$28,2,FALSE )," ")</f>
        <v>154</v>
      </c>
      <c r="E556" s="210"/>
      <c r="F556" s="210"/>
      <c r="G556" s="210"/>
      <c r="H556" s="210"/>
      <c r="I556" s="210"/>
      <c r="J556" s="210"/>
      <c r="K556" s="210"/>
      <c r="L556" s="210"/>
      <c r="M556" s="477">
        <v>8</v>
      </c>
      <c r="N556" s="477">
        <v>8</v>
      </c>
      <c r="O556" s="477">
        <v>12</v>
      </c>
      <c r="P556" s="210"/>
      <c r="Q556" s="210"/>
      <c r="R556" s="210"/>
      <c r="S556" s="210"/>
      <c r="T556" s="210"/>
      <c r="U556" s="210"/>
      <c r="V556" s="210"/>
      <c r="W556" s="210"/>
      <c r="X556" s="210"/>
      <c r="Y556" s="210"/>
      <c r="Z556" s="210"/>
      <c r="AA556" s="210"/>
      <c r="AB556" s="210"/>
      <c r="AC556" s="210"/>
      <c r="AD556" s="210"/>
      <c r="AE556" s="210"/>
      <c r="AF556" s="210"/>
      <c r="AG556" s="210"/>
      <c r="AH556" s="210"/>
      <c r="AI556" s="210"/>
      <c r="AJ556" s="210"/>
      <c r="AK556" s="210"/>
      <c r="AL556" s="210"/>
      <c r="AM556" s="210"/>
      <c r="AN556" s="210"/>
      <c r="AO556" s="210"/>
      <c r="AP556" s="210"/>
      <c r="AQ556" s="210"/>
      <c r="AR556" s="210"/>
      <c r="AS556" s="210"/>
      <c r="AT556" s="210"/>
      <c r="AU556" s="210"/>
      <c r="AV556" s="210"/>
      <c r="AW556" s="210"/>
      <c r="AX556" s="210"/>
      <c r="AY556" s="210"/>
      <c r="AZ556" s="116"/>
      <c r="BA556" s="116"/>
      <c r="BB556" s="116"/>
      <c r="BC556" s="116"/>
      <c r="BD556" s="116"/>
      <c r="BE556" s="116"/>
      <c r="BF556" s="116"/>
      <c r="BG556" s="116"/>
      <c r="BH556" s="116"/>
      <c r="BI556" s="116"/>
      <c r="BJ556" s="116"/>
      <c r="BK556" s="116"/>
      <c r="BL556" s="116"/>
      <c r="BM556" s="116">
        <f t="shared" si="237"/>
        <v>28</v>
      </c>
      <c r="BN556" s="37"/>
      <c r="BO556" s="116">
        <f t="shared" si="229"/>
        <v>0</v>
      </c>
      <c r="BP556" s="116">
        <f t="shared" si="229"/>
        <v>28</v>
      </c>
      <c r="BQ556" s="116">
        <f t="shared" si="229"/>
        <v>0</v>
      </c>
      <c r="BR556" s="116">
        <f t="shared" si="229"/>
        <v>0</v>
      </c>
      <c r="BS556" s="116">
        <f t="shared" si="229"/>
        <v>0</v>
      </c>
      <c r="BT556" s="116">
        <f t="shared" si="229"/>
        <v>0</v>
      </c>
      <c r="BU556" s="116">
        <f t="shared" si="229"/>
        <v>0</v>
      </c>
      <c r="BV556" s="116">
        <f t="shared" si="229"/>
        <v>0</v>
      </c>
      <c r="BW556" s="116">
        <f t="shared" si="229"/>
        <v>0</v>
      </c>
      <c r="BX556" s="116"/>
      <c r="BY556" s="116">
        <f t="shared" si="227"/>
        <v>28</v>
      </c>
      <c r="BZ556" s="116"/>
      <c r="CA556" s="116">
        <f t="shared" si="230"/>
        <v>0</v>
      </c>
      <c r="CB556" s="116">
        <f t="shared" si="230"/>
        <v>28</v>
      </c>
      <c r="CC556" s="116">
        <f t="shared" si="230"/>
        <v>0</v>
      </c>
      <c r="CD556" s="116">
        <f t="shared" si="230"/>
        <v>0</v>
      </c>
      <c r="CE556" s="116">
        <f t="shared" si="230"/>
        <v>0</v>
      </c>
      <c r="CF556" s="116">
        <f t="shared" si="230"/>
        <v>0</v>
      </c>
      <c r="CG556" s="116">
        <f t="shared" si="230"/>
        <v>0</v>
      </c>
      <c r="CH556" s="116">
        <f t="shared" si="230"/>
        <v>0</v>
      </c>
      <c r="CI556" s="116">
        <f t="shared" si="230"/>
        <v>0</v>
      </c>
      <c r="CJ556" s="116"/>
      <c r="CK556" s="116">
        <f t="shared" si="228"/>
        <v>28</v>
      </c>
      <c r="CM556" s="216">
        <f>_xlfn.IFNA(VLOOKUP($C556,'Sch 1 - QA Rates'!$B$4:$C$19,2,FALSE ),0)</f>
        <v>154</v>
      </c>
      <c r="CN556" s="216">
        <f>SUM(E556:P556)*CM556</f>
        <v>4312</v>
      </c>
      <c r="CO556" s="216">
        <f t="shared" ref="CO556:CO572" si="238">SUM(Q556:AB556)*CM556</f>
        <v>0</v>
      </c>
      <c r="CP556" s="216">
        <f t="shared" ref="CP556:CP572" si="239">SUM(AC556:AN556)*CM556</f>
        <v>0</v>
      </c>
      <c r="CQ556" s="216">
        <f>SUM(AO556:AZ556)*CM556</f>
        <v>0</v>
      </c>
      <c r="CR556" s="216">
        <f>SUM(BA556:BK556)*CM556</f>
        <v>0</v>
      </c>
      <c r="CS556" s="221">
        <f t="shared" ref="CS556:CS575" si="240">SUM(CN556:CR556)</f>
        <v>4312</v>
      </c>
    </row>
    <row r="557" spans="1:98" outlineLevel="1">
      <c r="A557" s="129">
        <v>2</v>
      </c>
      <c r="B557" s="208" t="s">
        <v>469</v>
      </c>
      <c r="C557" s="132" t="str">
        <f>_xlfn.IFNA(VLOOKUP($B557,'Sch 2 - QA Team Roster'!$B$4:$C$32,2,FALSE )," ")</f>
        <v>QA Business Analyst/Tester</v>
      </c>
      <c r="D557" s="323">
        <f>_xlfn.IFNA(VLOOKUP($C557,'Sch 1 - QA Rates'!$B$4:$C$28,2,FALSE )," ")</f>
        <v>114</v>
      </c>
      <c r="E557" s="210"/>
      <c r="F557" s="210"/>
      <c r="G557" s="210"/>
      <c r="H557" s="210"/>
      <c r="I557" s="210"/>
      <c r="J557" s="210"/>
      <c r="K557" s="210"/>
      <c r="L557" s="210"/>
      <c r="M557" s="477"/>
      <c r="N557" s="477">
        <v>90</v>
      </c>
      <c r="O557" s="477">
        <v>10</v>
      </c>
      <c r="P557" s="210"/>
      <c r="Q557" s="210"/>
      <c r="R557" s="210"/>
      <c r="S557" s="210"/>
      <c r="T557" s="210"/>
      <c r="U557" s="210"/>
      <c r="V557" s="210"/>
      <c r="W557" s="210"/>
      <c r="X557" s="210"/>
      <c r="Y557" s="210"/>
      <c r="Z557" s="210"/>
      <c r="AA557" s="210"/>
      <c r="AB557" s="210"/>
      <c r="AC557" s="210"/>
      <c r="AD557" s="210"/>
      <c r="AE557" s="210"/>
      <c r="AF557" s="210"/>
      <c r="AG557" s="210"/>
      <c r="AH557" s="210"/>
      <c r="AI557" s="210"/>
      <c r="AJ557" s="210"/>
      <c r="AK557" s="210"/>
      <c r="AL557" s="210"/>
      <c r="AM557" s="210"/>
      <c r="AN557" s="210"/>
      <c r="AO557" s="210"/>
      <c r="AP557" s="210"/>
      <c r="AQ557" s="210"/>
      <c r="AR557" s="210"/>
      <c r="AS557" s="210"/>
      <c r="AT557" s="210"/>
      <c r="AU557" s="210"/>
      <c r="AV557" s="210"/>
      <c r="AW557" s="210"/>
      <c r="AX557" s="210"/>
      <c r="AY557" s="210"/>
      <c r="AZ557" s="116"/>
      <c r="BA557" s="116"/>
      <c r="BB557" s="116"/>
      <c r="BC557" s="116"/>
      <c r="BD557" s="116"/>
      <c r="BE557" s="116"/>
      <c r="BF557" s="116"/>
      <c r="BG557" s="116"/>
      <c r="BH557" s="116"/>
      <c r="BI557" s="116"/>
      <c r="BJ557" s="116"/>
      <c r="BK557" s="116"/>
      <c r="BL557" s="116"/>
      <c r="BM557" s="116">
        <f t="shared" si="237"/>
        <v>100</v>
      </c>
      <c r="BN557" s="37"/>
      <c r="BO557" s="116">
        <f t="shared" si="229"/>
        <v>0</v>
      </c>
      <c r="BP557" s="116">
        <f t="shared" si="229"/>
        <v>100</v>
      </c>
      <c r="BQ557" s="116">
        <f t="shared" si="229"/>
        <v>0</v>
      </c>
      <c r="BR557" s="116">
        <f t="shared" si="229"/>
        <v>0</v>
      </c>
      <c r="BS557" s="116">
        <f t="shared" si="229"/>
        <v>0</v>
      </c>
      <c r="BT557" s="116">
        <f t="shared" si="229"/>
        <v>0</v>
      </c>
      <c r="BU557" s="116">
        <f t="shared" si="229"/>
        <v>0</v>
      </c>
      <c r="BV557" s="116">
        <f t="shared" si="229"/>
        <v>0</v>
      </c>
      <c r="BW557" s="116">
        <f t="shared" si="229"/>
        <v>0</v>
      </c>
      <c r="BX557" s="116"/>
      <c r="BY557" s="116">
        <f t="shared" si="227"/>
        <v>100</v>
      </c>
      <c r="BZ557" s="116"/>
      <c r="CA557" s="116">
        <f t="shared" si="230"/>
        <v>0</v>
      </c>
      <c r="CB557" s="116">
        <f t="shared" si="230"/>
        <v>100</v>
      </c>
      <c r="CC557" s="116">
        <f t="shared" si="230"/>
        <v>0</v>
      </c>
      <c r="CD557" s="116">
        <f t="shared" si="230"/>
        <v>0</v>
      </c>
      <c r="CE557" s="116">
        <f t="shared" si="230"/>
        <v>0</v>
      </c>
      <c r="CF557" s="116">
        <f t="shared" si="230"/>
        <v>0</v>
      </c>
      <c r="CG557" s="116">
        <f t="shared" si="230"/>
        <v>0</v>
      </c>
      <c r="CH557" s="116">
        <f t="shared" si="230"/>
        <v>0</v>
      </c>
      <c r="CI557" s="116">
        <f t="shared" si="230"/>
        <v>0</v>
      </c>
      <c r="CJ557" s="116"/>
      <c r="CK557" s="116">
        <f t="shared" si="228"/>
        <v>100</v>
      </c>
      <c r="CM557" s="216">
        <f>_xlfn.IFNA(VLOOKUP($C557,'Sch 1 - QA Rates'!$B$4:$C$19,2,FALSE ),0)</f>
        <v>114</v>
      </c>
      <c r="CN557" s="216">
        <f t="shared" ref="CN557:CN575" si="241">SUM(E557:P557)*CM557</f>
        <v>11400</v>
      </c>
      <c r="CO557" s="216">
        <f t="shared" si="238"/>
        <v>0</v>
      </c>
      <c r="CP557" s="216">
        <f t="shared" si="239"/>
        <v>0</v>
      </c>
      <c r="CQ557" s="216">
        <f t="shared" ref="CQ557:CQ575" si="242">SUM(AO557:AZ557)*CM557</f>
        <v>0</v>
      </c>
      <c r="CR557" s="216">
        <f t="shared" ref="CR557:CR575" si="243">SUM(BA557:BK557)*CM557</f>
        <v>0</v>
      </c>
      <c r="CS557" s="221">
        <f t="shared" si="240"/>
        <v>11400</v>
      </c>
    </row>
    <row r="558" spans="1:98" outlineLevel="1">
      <c r="A558" s="129">
        <v>3</v>
      </c>
      <c r="B558" s="208" t="s">
        <v>309</v>
      </c>
      <c r="C558" s="132" t="str">
        <f>_xlfn.IFNA(VLOOKUP($B558,'Sch 2 - QA Team Roster'!$B$4:$C$32,2,FALSE )," ")</f>
        <v>QA PMO Specialist</v>
      </c>
      <c r="D558" s="323">
        <f>_xlfn.IFNA(VLOOKUP($C558,'Sch 1 - QA Rates'!$B$4:$C$28,2,FALSE )," ")</f>
        <v>114</v>
      </c>
      <c r="E558" s="210"/>
      <c r="F558" s="210"/>
      <c r="G558" s="210"/>
      <c r="H558" s="210"/>
      <c r="I558" s="210"/>
      <c r="J558" s="210"/>
      <c r="K558" s="210"/>
      <c r="L558" s="210"/>
      <c r="M558" s="477">
        <v>16</v>
      </c>
      <c r="N558" s="477">
        <v>16</v>
      </c>
      <c r="O558" s="477">
        <v>16</v>
      </c>
      <c r="P558" s="210"/>
      <c r="Q558" s="210"/>
      <c r="R558" s="210"/>
      <c r="S558" s="210"/>
      <c r="T558" s="210"/>
      <c r="U558" s="210"/>
      <c r="V558" s="210"/>
      <c r="W558" s="210"/>
      <c r="X558" s="210"/>
      <c r="Y558" s="210"/>
      <c r="Z558" s="210"/>
      <c r="AA558" s="210"/>
      <c r="AB558" s="210"/>
      <c r="AC558" s="210"/>
      <c r="AD558" s="210"/>
      <c r="AE558" s="210"/>
      <c r="AF558" s="210"/>
      <c r="AG558" s="210"/>
      <c r="AH558" s="210"/>
      <c r="AI558" s="210"/>
      <c r="AJ558" s="210"/>
      <c r="AK558" s="210"/>
      <c r="AL558" s="210"/>
      <c r="AM558" s="210"/>
      <c r="AN558" s="210"/>
      <c r="AO558" s="210"/>
      <c r="AP558" s="210"/>
      <c r="AQ558" s="210"/>
      <c r="AR558" s="210"/>
      <c r="AS558" s="210"/>
      <c r="AT558" s="210"/>
      <c r="AU558" s="210"/>
      <c r="AV558" s="210"/>
      <c r="AW558" s="210"/>
      <c r="AX558" s="210"/>
      <c r="AY558" s="210"/>
      <c r="AZ558" s="116"/>
      <c r="BA558" s="116"/>
      <c r="BB558" s="116"/>
      <c r="BC558" s="116"/>
      <c r="BD558" s="116"/>
      <c r="BE558" s="116"/>
      <c r="BF558" s="116"/>
      <c r="BG558" s="116"/>
      <c r="BH558" s="116"/>
      <c r="BI558" s="116"/>
      <c r="BJ558" s="116"/>
      <c r="BK558" s="116"/>
      <c r="BL558" s="116"/>
      <c r="BM558" s="116">
        <f t="shared" si="237"/>
        <v>48</v>
      </c>
      <c r="BN558" s="37"/>
      <c r="BO558" s="116">
        <f t="shared" si="229"/>
        <v>0</v>
      </c>
      <c r="BP558" s="116">
        <f t="shared" si="229"/>
        <v>48</v>
      </c>
      <c r="BQ558" s="116">
        <f t="shared" si="229"/>
        <v>0</v>
      </c>
      <c r="BR558" s="116">
        <f t="shared" si="229"/>
        <v>0</v>
      </c>
      <c r="BS558" s="116">
        <f t="shared" si="229"/>
        <v>0</v>
      </c>
      <c r="BT558" s="116">
        <f t="shared" si="229"/>
        <v>0</v>
      </c>
      <c r="BU558" s="116">
        <f t="shared" si="229"/>
        <v>0</v>
      </c>
      <c r="BV558" s="116">
        <f t="shared" si="229"/>
        <v>0</v>
      </c>
      <c r="BW558" s="116">
        <f t="shared" si="229"/>
        <v>0</v>
      </c>
      <c r="BX558" s="116"/>
      <c r="BY558" s="116">
        <f t="shared" si="227"/>
        <v>48</v>
      </c>
      <c r="BZ558" s="116"/>
      <c r="CA558" s="116">
        <f t="shared" si="230"/>
        <v>0</v>
      </c>
      <c r="CB558" s="116">
        <f t="shared" si="230"/>
        <v>48</v>
      </c>
      <c r="CC558" s="116">
        <f t="shared" si="230"/>
        <v>0</v>
      </c>
      <c r="CD558" s="116">
        <f t="shared" si="230"/>
        <v>0</v>
      </c>
      <c r="CE558" s="116">
        <f t="shared" si="230"/>
        <v>0</v>
      </c>
      <c r="CF558" s="116">
        <f t="shared" si="230"/>
        <v>0</v>
      </c>
      <c r="CG558" s="116">
        <f t="shared" si="230"/>
        <v>0</v>
      </c>
      <c r="CH558" s="116">
        <f t="shared" si="230"/>
        <v>0</v>
      </c>
      <c r="CI558" s="116">
        <f t="shared" si="230"/>
        <v>0</v>
      </c>
      <c r="CJ558" s="116"/>
      <c r="CK558" s="116">
        <f t="shared" si="228"/>
        <v>48</v>
      </c>
      <c r="CM558" s="216">
        <f>_xlfn.IFNA(VLOOKUP($C558,'Sch 1 - QA Rates'!$B$4:$C$19,2,FALSE ),0)</f>
        <v>114</v>
      </c>
      <c r="CN558" s="216">
        <f t="shared" si="241"/>
        <v>5472</v>
      </c>
      <c r="CO558" s="216">
        <f t="shared" si="238"/>
        <v>0</v>
      </c>
      <c r="CP558" s="216">
        <f t="shared" si="239"/>
        <v>0</v>
      </c>
      <c r="CQ558" s="216">
        <f t="shared" si="242"/>
        <v>0</v>
      </c>
      <c r="CR558" s="216">
        <f t="shared" si="243"/>
        <v>0</v>
      </c>
      <c r="CS558" s="221">
        <f t="shared" si="240"/>
        <v>5472</v>
      </c>
    </row>
    <row r="559" spans="1:98" outlineLevel="1">
      <c r="A559" s="129">
        <v>4</v>
      </c>
      <c r="B559" s="209" t="s">
        <v>392</v>
      </c>
      <c r="C559" s="132" t="str">
        <f>_xlfn.IFNA(VLOOKUP($B559,'Sch 2 - QA Team Roster'!$B$4:$C$32,2,FALSE )," ")</f>
        <v>QA Functional Manager</v>
      </c>
      <c r="D559" s="323">
        <f>_xlfn.IFNA(VLOOKUP($C559,'Sch 1 - QA Rates'!$B$4:$C$28,2,FALSE )," ")</f>
        <v>134</v>
      </c>
      <c r="E559" s="210"/>
      <c r="F559" s="210"/>
      <c r="G559" s="210"/>
      <c r="H559" s="210"/>
      <c r="I559" s="210"/>
      <c r="J559" s="210"/>
      <c r="K559" s="210"/>
      <c r="L559" s="210"/>
      <c r="M559" s="477"/>
      <c r="N559" s="477">
        <v>40</v>
      </c>
      <c r="O559" s="477">
        <v>8</v>
      </c>
      <c r="P559" s="210"/>
      <c r="Q559" s="210"/>
      <c r="R559" s="210"/>
      <c r="S559" s="210"/>
      <c r="T559" s="210"/>
      <c r="U559" s="210"/>
      <c r="V559" s="210"/>
      <c r="W559" s="210"/>
      <c r="X559" s="210"/>
      <c r="Y559" s="210"/>
      <c r="Z559" s="210"/>
      <c r="AA559" s="210"/>
      <c r="AB559" s="210"/>
      <c r="AC559" s="210"/>
      <c r="AD559" s="210"/>
      <c r="AE559" s="210"/>
      <c r="AF559" s="210"/>
      <c r="AG559" s="210"/>
      <c r="AH559" s="210"/>
      <c r="AI559" s="210"/>
      <c r="AJ559" s="210"/>
      <c r="AK559" s="210"/>
      <c r="AL559" s="210"/>
      <c r="AM559" s="210"/>
      <c r="AN559" s="210"/>
      <c r="AO559" s="210"/>
      <c r="AP559" s="210"/>
      <c r="AQ559" s="210"/>
      <c r="AR559" s="210"/>
      <c r="AS559" s="210"/>
      <c r="AT559" s="210"/>
      <c r="AU559" s="210"/>
      <c r="AV559" s="210"/>
      <c r="AW559" s="210"/>
      <c r="AX559" s="210"/>
      <c r="AY559" s="210"/>
      <c r="AZ559" s="116"/>
      <c r="BA559" s="116"/>
      <c r="BB559" s="116"/>
      <c r="BC559" s="116"/>
      <c r="BD559" s="116"/>
      <c r="BE559" s="116"/>
      <c r="BF559" s="116"/>
      <c r="BG559" s="116"/>
      <c r="BH559" s="116"/>
      <c r="BI559" s="116"/>
      <c r="BJ559" s="116"/>
      <c r="BK559" s="116"/>
      <c r="BL559" s="116"/>
      <c r="BM559" s="116">
        <f t="shared" si="237"/>
        <v>48</v>
      </c>
      <c r="BN559" s="37"/>
      <c r="BO559" s="116">
        <f t="shared" si="229"/>
        <v>0</v>
      </c>
      <c r="BP559" s="116">
        <f t="shared" si="229"/>
        <v>48</v>
      </c>
      <c r="BQ559" s="116">
        <f t="shared" si="229"/>
        <v>0</v>
      </c>
      <c r="BR559" s="116">
        <f t="shared" si="229"/>
        <v>0</v>
      </c>
      <c r="BS559" s="116">
        <f t="shared" si="229"/>
        <v>0</v>
      </c>
      <c r="BT559" s="116">
        <f t="shared" si="229"/>
        <v>0</v>
      </c>
      <c r="BU559" s="116">
        <f t="shared" si="229"/>
        <v>0</v>
      </c>
      <c r="BV559" s="116">
        <f t="shared" si="229"/>
        <v>0</v>
      </c>
      <c r="BW559" s="116">
        <f t="shared" si="229"/>
        <v>0</v>
      </c>
      <c r="BX559" s="116"/>
      <c r="BY559" s="116">
        <f t="shared" si="227"/>
        <v>48</v>
      </c>
      <c r="BZ559" s="116"/>
      <c r="CA559" s="116">
        <f t="shared" si="230"/>
        <v>0</v>
      </c>
      <c r="CB559" s="116">
        <f t="shared" si="230"/>
        <v>48</v>
      </c>
      <c r="CC559" s="116">
        <f t="shared" si="230"/>
        <v>0</v>
      </c>
      <c r="CD559" s="116">
        <f t="shared" si="230"/>
        <v>0</v>
      </c>
      <c r="CE559" s="116">
        <f t="shared" si="230"/>
        <v>0</v>
      </c>
      <c r="CF559" s="116">
        <f t="shared" si="230"/>
        <v>0</v>
      </c>
      <c r="CG559" s="116">
        <f t="shared" si="230"/>
        <v>0</v>
      </c>
      <c r="CH559" s="116">
        <f t="shared" si="230"/>
        <v>0</v>
      </c>
      <c r="CI559" s="116">
        <f t="shared" si="230"/>
        <v>0</v>
      </c>
      <c r="CJ559" s="116"/>
      <c r="CK559" s="116">
        <f t="shared" si="228"/>
        <v>48</v>
      </c>
      <c r="CM559" s="216">
        <f>_xlfn.IFNA(VLOOKUP($C559,'Sch 1 - QA Rates'!$B$4:$C$19,2,FALSE ),0)</f>
        <v>134</v>
      </c>
      <c r="CN559" s="216">
        <f t="shared" si="241"/>
        <v>6432</v>
      </c>
      <c r="CO559" s="216">
        <f t="shared" si="238"/>
        <v>0</v>
      </c>
      <c r="CP559" s="216">
        <f t="shared" si="239"/>
        <v>0</v>
      </c>
      <c r="CQ559" s="216">
        <f t="shared" si="242"/>
        <v>0</v>
      </c>
      <c r="CR559" s="216">
        <f t="shared" si="243"/>
        <v>0</v>
      </c>
      <c r="CS559" s="221">
        <f t="shared" si="240"/>
        <v>6432</v>
      </c>
    </row>
    <row r="560" spans="1:98" outlineLevel="1">
      <c r="A560" s="129">
        <v>5</v>
      </c>
      <c r="B560" s="209" t="s">
        <v>439</v>
      </c>
      <c r="C560" s="132" t="str">
        <f>_xlfn.IFNA(VLOOKUP($B560,'Sch 2 - QA Team Roster'!$B$4:$C$32,2,FALSE )," ")</f>
        <v>QA Technical Manager</v>
      </c>
      <c r="D560" s="323">
        <f>_xlfn.IFNA(VLOOKUP($C560,'Sch 1 - QA Rates'!$B$4:$C$28,2,FALSE )," ")</f>
        <v>144</v>
      </c>
      <c r="E560" s="210"/>
      <c r="F560" s="210"/>
      <c r="G560" s="210"/>
      <c r="H560" s="210"/>
      <c r="I560" s="210"/>
      <c r="J560" s="210"/>
      <c r="K560" s="210"/>
      <c r="L560" s="210"/>
      <c r="M560" s="477"/>
      <c r="N560" s="477">
        <v>50</v>
      </c>
      <c r="O560" s="477">
        <v>14</v>
      </c>
      <c r="P560" s="210"/>
      <c r="Q560" s="210"/>
      <c r="R560" s="210"/>
      <c r="S560" s="210"/>
      <c r="T560" s="210"/>
      <c r="U560" s="210"/>
      <c r="V560" s="210"/>
      <c r="W560" s="210"/>
      <c r="X560" s="210"/>
      <c r="Y560" s="210"/>
      <c r="Z560" s="210"/>
      <c r="AA560" s="210"/>
      <c r="AB560" s="210"/>
      <c r="AC560" s="210"/>
      <c r="AD560" s="210"/>
      <c r="AE560" s="210"/>
      <c r="AF560" s="210"/>
      <c r="AG560" s="210"/>
      <c r="AH560" s="210"/>
      <c r="AI560" s="210"/>
      <c r="AJ560" s="210"/>
      <c r="AK560" s="210"/>
      <c r="AL560" s="210"/>
      <c r="AM560" s="210"/>
      <c r="AN560" s="210"/>
      <c r="AO560" s="210"/>
      <c r="AP560" s="210"/>
      <c r="AQ560" s="210"/>
      <c r="AR560" s="210"/>
      <c r="AS560" s="210"/>
      <c r="AT560" s="210"/>
      <c r="AU560" s="210"/>
      <c r="AV560" s="210"/>
      <c r="AW560" s="210"/>
      <c r="AX560" s="210"/>
      <c r="AY560" s="210"/>
      <c r="AZ560" s="116"/>
      <c r="BA560" s="116"/>
      <c r="BB560" s="116"/>
      <c r="BC560" s="116"/>
      <c r="BD560" s="116"/>
      <c r="BE560" s="116"/>
      <c r="BF560" s="116"/>
      <c r="BG560" s="116"/>
      <c r="BH560" s="116"/>
      <c r="BI560" s="116"/>
      <c r="BJ560" s="116"/>
      <c r="BK560" s="116"/>
      <c r="BL560" s="116"/>
      <c r="BM560" s="116">
        <f t="shared" si="237"/>
        <v>64</v>
      </c>
      <c r="BN560" s="37"/>
      <c r="BO560" s="116">
        <f t="shared" si="229"/>
        <v>0</v>
      </c>
      <c r="BP560" s="116">
        <f t="shared" si="229"/>
        <v>64</v>
      </c>
      <c r="BQ560" s="116">
        <f t="shared" si="229"/>
        <v>0</v>
      </c>
      <c r="BR560" s="116">
        <f t="shared" si="229"/>
        <v>0</v>
      </c>
      <c r="BS560" s="116">
        <f t="shared" si="229"/>
        <v>0</v>
      </c>
      <c r="BT560" s="116">
        <f t="shared" si="229"/>
        <v>0</v>
      </c>
      <c r="BU560" s="116">
        <f t="shared" si="229"/>
        <v>0</v>
      </c>
      <c r="BV560" s="116">
        <f t="shared" si="229"/>
        <v>0</v>
      </c>
      <c r="BW560" s="116">
        <f t="shared" si="229"/>
        <v>0</v>
      </c>
      <c r="BX560" s="116"/>
      <c r="BY560" s="116">
        <f t="shared" si="227"/>
        <v>64</v>
      </c>
      <c r="BZ560" s="116"/>
      <c r="CA560" s="116">
        <f t="shared" si="230"/>
        <v>0</v>
      </c>
      <c r="CB560" s="116">
        <f t="shared" si="230"/>
        <v>64</v>
      </c>
      <c r="CC560" s="116">
        <f t="shared" si="230"/>
        <v>0</v>
      </c>
      <c r="CD560" s="116">
        <f t="shared" si="230"/>
        <v>0</v>
      </c>
      <c r="CE560" s="116">
        <f t="shared" si="230"/>
        <v>0</v>
      </c>
      <c r="CF560" s="116">
        <f t="shared" si="230"/>
        <v>0</v>
      </c>
      <c r="CG560" s="116">
        <f t="shared" si="230"/>
        <v>0</v>
      </c>
      <c r="CH560" s="116">
        <f t="shared" si="230"/>
        <v>0</v>
      </c>
      <c r="CI560" s="116">
        <f t="shared" si="230"/>
        <v>0</v>
      </c>
      <c r="CJ560" s="116"/>
      <c r="CK560" s="116">
        <f t="shared" si="228"/>
        <v>64</v>
      </c>
      <c r="CM560" s="216">
        <f>_xlfn.IFNA(VLOOKUP($C560,'Sch 1 - QA Rates'!$B$4:$C$19,2,FALSE ),0)</f>
        <v>144</v>
      </c>
      <c r="CN560" s="216">
        <f t="shared" si="241"/>
        <v>9216</v>
      </c>
      <c r="CO560" s="216">
        <f t="shared" si="238"/>
        <v>0</v>
      </c>
      <c r="CP560" s="216">
        <f t="shared" si="239"/>
        <v>0</v>
      </c>
      <c r="CQ560" s="216">
        <f t="shared" si="242"/>
        <v>0</v>
      </c>
      <c r="CR560" s="216">
        <f t="shared" si="243"/>
        <v>0</v>
      </c>
      <c r="CS560" s="221">
        <f t="shared" si="240"/>
        <v>9216</v>
      </c>
    </row>
    <row r="561" spans="1:98" outlineLevel="1">
      <c r="A561" s="129">
        <v>6</v>
      </c>
      <c r="B561" s="209" t="s">
        <v>391</v>
      </c>
      <c r="C561" s="132" t="str">
        <f>_xlfn.IFNA(VLOOKUP($B561,'Sch 2 - QA Team Roster'!$B$4:$C$32,2,FALSE )," ")</f>
        <v>QA Implementation Manager</v>
      </c>
      <c r="D561" s="323">
        <f>_xlfn.IFNA(VLOOKUP($C561,'Sch 1 - QA Rates'!$B$4:$C$28,2,FALSE )," ")</f>
        <v>134</v>
      </c>
      <c r="E561" s="210"/>
      <c r="F561" s="210"/>
      <c r="G561" s="210"/>
      <c r="H561" s="210"/>
      <c r="I561" s="210"/>
      <c r="J561" s="210"/>
      <c r="K561" s="210"/>
      <c r="L561" s="210"/>
      <c r="M561" s="477">
        <v>24</v>
      </c>
      <c r="N561" s="477">
        <v>40</v>
      </c>
      <c r="O561" s="477">
        <v>8</v>
      </c>
      <c r="P561" s="210"/>
      <c r="Q561" s="210"/>
      <c r="R561" s="210"/>
      <c r="S561" s="210"/>
      <c r="T561" s="210"/>
      <c r="U561" s="210"/>
      <c r="V561" s="210"/>
      <c r="W561" s="210"/>
      <c r="X561" s="210"/>
      <c r="Y561" s="210"/>
      <c r="Z561" s="210"/>
      <c r="AA561" s="210"/>
      <c r="AB561" s="210"/>
      <c r="AC561" s="210"/>
      <c r="AD561" s="210"/>
      <c r="AE561" s="210"/>
      <c r="AF561" s="210"/>
      <c r="AG561" s="210"/>
      <c r="AH561" s="210"/>
      <c r="AI561" s="210"/>
      <c r="AJ561" s="210"/>
      <c r="AK561" s="210"/>
      <c r="AL561" s="210"/>
      <c r="AM561" s="210"/>
      <c r="AN561" s="210"/>
      <c r="AO561" s="210"/>
      <c r="AP561" s="210"/>
      <c r="AQ561" s="210"/>
      <c r="AR561" s="210"/>
      <c r="AS561" s="210"/>
      <c r="AT561" s="210"/>
      <c r="AU561" s="210"/>
      <c r="AV561" s="210"/>
      <c r="AW561" s="210"/>
      <c r="AX561" s="210"/>
      <c r="AY561" s="210"/>
      <c r="AZ561" s="116"/>
      <c r="BA561" s="116"/>
      <c r="BB561" s="116"/>
      <c r="BC561" s="116"/>
      <c r="BD561" s="116"/>
      <c r="BE561" s="116"/>
      <c r="BF561" s="116"/>
      <c r="BG561" s="116"/>
      <c r="BH561" s="116"/>
      <c r="BI561" s="116"/>
      <c r="BJ561" s="116"/>
      <c r="BK561" s="116"/>
      <c r="BL561" s="116"/>
      <c r="BM561" s="116">
        <f t="shared" si="237"/>
        <v>72</v>
      </c>
      <c r="BN561" s="37"/>
      <c r="BO561" s="116">
        <f t="shared" si="229"/>
        <v>0</v>
      </c>
      <c r="BP561" s="116">
        <f t="shared" si="229"/>
        <v>72</v>
      </c>
      <c r="BQ561" s="116">
        <f t="shared" si="229"/>
        <v>0</v>
      </c>
      <c r="BR561" s="116">
        <f t="shared" si="229"/>
        <v>0</v>
      </c>
      <c r="BS561" s="116">
        <f t="shared" si="229"/>
        <v>0</v>
      </c>
      <c r="BT561" s="116">
        <f t="shared" si="229"/>
        <v>0</v>
      </c>
      <c r="BU561" s="116">
        <f t="shared" si="229"/>
        <v>0</v>
      </c>
      <c r="BV561" s="116">
        <f t="shared" si="229"/>
        <v>0</v>
      </c>
      <c r="BW561" s="116">
        <f t="shared" si="229"/>
        <v>0</v>
      </c>
      <c r="BX561" s="116"/>
      <c r="BY561" s="116">
        <f t="shared" si="227"/>
        <v>72</v>
      </c>
      <c r="BZ561" s="116"/>
      <c r="CA561" s="116">
        <f t="shared" si="230"/>
        <v>0</v>
      </c>
      <c r="CB561" s="116">
        <f t="shared" si="230"/>
        <v>72</v>
      </c>
      <c r="CC561" s="116">
        <f t="shared" si="230"/>
        <v>0</v>
      </c>
      <c r="CD561" s="116">
        <f t="shared" si="230"/>
        <v>0</v>
      </c>
      <c r="CE561" s="116">
        <f t="shared" si="230"/>
        <v>0</v>
      </c>
      <c r="CF561" s="116">
        <f t="shared" si="230"/>
        <v>0</v>
      </c>
      <c r="CG561" s="116">
        <f t="shared" si="230"/>
        <v>0</v>
      </c>
      <c r="CH561" s="116">
        <f t="shared" si="230"/>
        <v>0</v>
      </c>
      <c r="CI561" s="116">
        <f t="shared" si="230"/>
        <v>0</v>
      </c>
      <c r="CJ561" s="116"/>
      <c r="CK561" s="116">
        <f t="shared" si="228"/>
        <v>72</v>
      </c>
      <c r="CM561" s="216">
        <f>_xlfn.IFNA(VLOOKUP($C561,'Sch 1 - QA Rates'!$B$4:$C$19,2,FALSE ),0)</f>
        <v>134</v>
      </c>
      <c r="CN561" s="216">
        <f t="shared" si="241"/>
        <v>9648</v>
      </c>
      <c r="CO561" s="216">
        <f t="shared" si="238"/>
        <v>0</v>
      </c>
      <c r="CP561" s="216">
        <f t="shared" si="239"/>
        <v>0</v>
      </c>
      <c r="CQ561" s="216">
        <f t="shared" si="242"/>
        <v>0</v>
      </c>
      <c r="CR561" s="216">
        <f t="shared" si="243"/>
        <v>0</v>
      </c>
      <c r="CS561" s="221">
        <f t="shared" si="240"/>
        <v>9648</v>
      </c>
    </row>
    <row r="562" spans="1:98" outlineLevel="1">
      <c r="A562" s="129">
        <v>7</v>
      </c>
      <c r="B562" s="209" t="s">
        <v>307</v>
      </c>
      <c r="C562" s="132" t="str">
        <f>_xlfn.IFNA(VLOOKUP($B562,'Sch 2 - QA Team Roster'!$B$4:$C$32,2,FALSE )," ")</f>
        <v>QA Testing Manager</v>
      </c>
      <c r="D562" s="323">
        <f>_xlfn.IFNA(VLOOKUP($C562,'Sch 1 - QA Rates'!$B$4:$C$28,2,FALSE )," ")</f>
        <v>134</v>
      </c>
      <c r="E562" s="210"/>
      <c r="F562" s="210"/>
      <c r="G562" s="210"/>
      <c r="H562" s="210"/>
      <c r="I562" s="210"/>
      <c r="J562" s="210"/>
      <c r="K562" s="210"/>
      <c r="L562" s="210"/>
      <c r="M562" s="477">
        <v>8</v>
      </c>
      <c r="N562" s="477">
        <v>24</v>
      </c>
      <c r="O562" s="477">
        <v>8</v>
      </c>
      <c r="P562" s="210"/>
      <c r="Q562" s="210"/>
      <c r="R562" s="210"/>
      <c r="S562" s="210"/>
      <c r="T562" s="210"/>
      <c r="U562" s="210"/>
      <c r="V562" s="210"/>
      <c r="W562" s="210"/>
      <c r="X562" s="210"/>
      <c r="Y562" s="210"/>
      <c r="Z562" s="210"/>
      <c r="AA562" s="210"/>
      <c r="AB562" s="210"/>
      <c r="AC562" s="210"/>
      <c r="AD562" s="210"/>
      <c r="AE562" s="210"/>
      <c r="AF562" s="210"/>
      <c r="AG562" s="210"/>
      <c r="AH562" s="210"/>
      <c r="AI562" s="210"/>
      <c r="AJ562" s="210"/>
      <c r="AK562" s="210"/>
      <c r="AL562" s="210"/>
      <c r="AM562" s="210"/>
      <c r="AN562" s="210"/>
      <c r="AO562" s="210"/>
      <c r="AP562" s="210"/>
      <c r="AQ562" s="210"/>
      <c r="AR562" s="210"/>
      <c r="AS562" s="210"/>
      <c r="AT562" s="210"/>
      <c r="AU562" s="210"/>
      <c r="AV562" s="210"/>
      <c r="AW562" s="210"/>
      <c r="AX562" s="210"/>
      <c r="AY562" s="210"/>
      <c r="AZ562" s="116"/>
      <c r="BA562" s="116"/>
      <c r="BB562" s="116"/>
      <c r="BC562" s="116"/>
      <c r="BD562" s="116"/>
      <c r="BE562" s="116"/>
      <c r="BF562" s="116"/>
      <c r="BG562" s="116"/>
      <c r="BH562" s="116"/>
      <c r="BI562" s="116"/>
      <c r="BJ562" s="116"/>
      <c r="BK562" s="116"/>
      <c r="BL562" s="116"/>
      <c r="BM562" s="116">
        <f t="shared" si="237"/>
        <v>40</v>
      </c>
      <c r="BN562" s="37"/>
      <c r="BO562" s="116">
        <f t="shared" si="229"/>
        <v>0</v>
      </c>
      <c r="BP562" s="116">
        <f t="shared" si="229"/>
        <v>40</v>
      </c>
      <c r="BQ562" s="116">
        <f t="shared" si="229"/>
        <v>0</v>
      </c>
      <c r="BR562" s="116">
        <f t="shared" si="229"/>
        <v>0</v>
      </c>
      <c r="BS562" s="116">
        <f t="shared" si="229"/>
        <v>0</v>
      </c>
      <c r="BT562" s="116">
        <f t="shared" si="229"/>
        <v>0</v>
      </c>
      <c r="BU562" s="116">
        <f t="shared" si="229"/>
        <v>0</v>
      </c>
      <c r="BV562" s="116">
        <f t="shared" si="229"/>
        <v>0</v>
      </c>
      <c r="BW562" s="116">
        <f t="shared" si="229"/>
        <v>0</v>
      </c>
      <c r="BX562" s="116"/>
      <c r="BY562" s="116">
        <f t="shared" si="227"/>
        <v>40</v>
      </c>
      <c r="BZ562" s="116"/>
      <c r="CA562" s="116">
        <f t="shared" si="230"/>
        <v>0</v>
      </c>
      <c r="CB562" s="116">
        <f t="shared" si="230"/>
        <v>40</v>
      </c>
      <c r="CC562" s="116">
        <f t="shared" si="230"/>
        <v>0</v>
      </c>
      <c r="CD562" s="116">
        <f t="shared" si="230"/>
        <v>0</v>
      </c>
      <c r="CE562" s="116">
        <f t="shared" si="230"/>
        <v>0</v>
      </c>
      <c r="CF562" s="116">
        <f t="shared" si="230"/>
        <v>0</v>
      </c>
      <c r="CG562" s="116">
        <f t="shared" si="230"/>
        <v>0</v>
      </c>
      <c r="CH562" s="116">
        <f t="shared" si="230"/>
        <v>0</v>
      </c>
      <c r="CI562" s="116">
        <f t="shared" si="230"/>
        <v>0</v>
      </c>
      <c r="CJ562" s="116"/>
      <c r="CK562" s="116">
        <f t="shared" si="228"/>
        <v>40</v>
      </c>
      <c r="CM562" s="216">
        <f>_xlfn.IFNA(VLOOKUP($C562,'Sch 1 - QA Rates'!$B$4:$C$19,2,FALSE ),0)</f>
        <v>134</v>
      </c>
      <c r="CN562" s="216">
        <f t="shared" si="241"/>
        <v>5360</v>
      </c>
      <c r="CO562" s="216">
        <f t="shared" si="238"/>
        <v>0</v>
      </c>
      <c r="CP562" s="216">
        <f t="shared" si="239"/>
        <v>0</v>
      </c>
      <c r="CQ562" s="216">
        <f t="shared" si="242"/>
        <v>0</v>
      </c>
      <c r="CR562" s="216">
        <f t="shared" si="243"/>
        <v>0</v>
      </c>
      <c r="CS562" s="221">
        <f t="shared" si="240"/>
        <v>5360</v>
      </c>
    </row>
    <row r="563" spans="1:98" outlineLevel="1">
      <c r="A563" s="129">
        <v>8</v>
      </c>
      <c r="B563" s="209" t="s">
        <v>308</v>
      </c>
      <c r="C563" s="132" t="str">
        <f>_xlfn.IFNA(VLOOKUP($B563,'Sch 2 - QA Team Roster'!$B$4:$C$32,2,FALSE )," ")</f>
        <v>QA UAT Lead</v>
      </c>
      <c r="D563" s="323">
        <f>_xlfn.IFNA(VLOOKUP($C563,'Sch 1 - QA Rates'!$B$4:$C$28,2,FALSE )," ")</f>
        <v>134</v>
      </c>
      <c r="E563" s="210"/>
      <c r="F563" s="210"/>
      <c r="G563" s="210"/>
      <c r="H563" s="210"/>
      <c r="I563" s="210"/>
      <c r="J563" s="210"/>
      <c r="K563" s="210"/>
      <c r="L563" s="210"/>
      <c r="M563" s="477">
        <v>8</v>
      </c>
      <c r="N563" s="477">
        <v>24</v>
      </c>
      <c r="O563" s="477">
        <v>8</v>
      </c>
      <c r="P563" s="210"/>
      <c r="Q563" s="210"/>
      <c r="R563" s="210"/>
      <c r="S563" s="210"/>
      <c r="T563" s="210"/>
      <c r="U563" s="210"/>
      <c r="V563" s="210"/>
      <c r="W563" s="210"/>
      <c r="X563" s="210"/>
      <c r="Y563" s="210"/>
      <c r="Z563" s="210"/>
      <c r="AA563" s="210"/>
      <c r="AB563" s="210"/>
      <c r="AC563" s="210"/>
      <c r="AD563" s="210"/>
      <c r="AE563" s="210"/>
      <c r="AF563" s="210"/>
      <c r="AG563" s="210"/>
      <c r="AH563" s="210"/>
      <c r="AI563" s="210"/>
      <c r="AJ563" s="210"/>
      <c r="AK563" s="210"/>
      <c r="AL563" s="210"/>
      <c r="AM563" s="210"/>
      <c r="AN563" s="210"/>
      <c r="AO563" s="210"/>
      <c r="AP563" s="210"/>
      <c r="AQ563" s="210"/>
      <c r="AR563" s="210"/>
      <c r="AS563" s="210"/>
      <c r="AT563" s="210"/>
      <c r="AU563" s="210"/>
      <c r="AV563" s="210"/>
      <c r="AW563" s="210"/>
      <c r="AX563" s="210"/>
      <c r="AY563" s="210"/>
      <c r="AZ563" s="116"/>
      <c r="BA563" s="116"/>
      <c r="BB563" s="116"/>
      <c r="BC563" s="116"/>
      <c r="BD563" s="116"/>
      <c r="BE563" s="116"/>
      <c r="BF563" s="116"/>
      <c r="BG563" s="116"/>
      <c r="BH563" s="116"/>
      <c r="BI563" s="116"/>
      <c r="BJ563" s="116"/>
      <c r="BK563" s="116"/>
      <c r="BL563" s="116"/>
      <c r="BM563" s="116">
        <f t="shared" si="237"/>
        <v>40</v>
      </c>
      <c r="BN563" s="37"/>
      <c r="BO563" s="116">
        <f t="shared" si="229"/>
        <v>0</v>
      </c>
      <c r="BP563" s="116">
        <f t="shared" si="229"/>
        <v>40</v>
      </c>
      <c r="BQ563" s="116">
        <f t="shared" si="229"/>
        <v>0</v>
      </c>
      <c r="BR563" s="116">
        <f t="shared" ref="BO563:BW591" si="244">SUMIF($E$6:$BL$6,BR$6,$E563:$BL563)</f>
        <v>0</v>
      </c>
      <c r="BS563" s="116">
        <f t="shared" si="244"/>
        <v>0</v>
      </c>
      <c r="BT563" s="116">
        <f t="shared" si="244"/>
        <v>0</v>
      </c>
      <c r="BU563" s="116">
        <f t="shared" si="244"/>
        <v>0</v>
      </c>
      <c r="BV563" s="116">
        <f t="shared" si="244"/>
        <v>0</v>
      </c>
      <c r="BW563" s="116">
        <f t="shared" si="244"/>
        <v>0</v>
      </c>
      <c r="BX563" s="116"/>
      <c r="BY563" s="116">
        <f t="shared" si="227"/>
        <v>40</v>
      </c>
      <c r="BZ563" s="116"/>
      <c r="CA563" s="116">
        <f t="shared" si="230"/>
        <v>0</v>
      </c>
      <c r="CB563" s="116">
        <f t="shared" si="230"/>
        <v>40</v>
      </c>
      <c r="CC563" s="116">
        <f t="shared" si="230"/>
        <v>0</v>
      </c>
      <c r="CD563" s="116">
        <f t="shared" ref="CA563:CI591" si="245">SUMIF($E$5:$BL$5,CD$6,$E563:$BL563)</f>
        <v>0</v>
      </c>
      <c r="CE563" s="116">
        <f t="shared" si="245"/>
        <v>0</v>
      </c>
      <c r="CF563" s="116">
        <f t="shared" si="245"/>
        <v>0</v>
      </c>
      <c r="CG563" s="116">
        <f t="shared" si="245"/>
        <v>0</v>
      </c>
      <c r="CH563" s="116">
        <f t="shared" si="245"/>
        <v>0</v>
      </c>
      <c r="CI563" s="116">
        <f t="shared" si="245"/>
        <v>0</v>
      </c>
      <c r="CJ563" s="116"/>
      <c r="CK563" s="116">
        <f t="shared" si="228"/>
        <v>40</v>
      </c>
      <c r="CM563" s="216">
        <f>_xlfn.IFNA(VLOOKUP($C563,'Sch 1 - QA Rates'!$B$4:$C$19,2,FALSE ),0)</f>
        <v>134</v>
      </c>
      <c r="CN563" s="216">
        <f t="shared" si="241"/>
        <v>5360</v>
      </c>
      <c r="CO563" s="216">
        <f t="shared" si="238"/>
        <v>0</v>
      </c>
      <c r="CP563" s="216">
        <f t="shared" si="239"/>
        <v>0</v>
      </c>
      <c r="CQ563" s="216">
        <f t="shared" si="242"/>
        <v>0</v>
      </c>
      <c r="CR563" s="216">
        <f t="shared" si="243"/>
        <v>0</v>
      </c>
      <c r="CS563" s="221">
        <f t="shared" si="240"/>
        <v>5360</v>
      </c>
    </row>
    <row r="564" spans="1:98" ht="14" customHeight="1" outlineLevel="1">
      <c r="A564" s="129">
        <v>9</v>
      </c>
      <c r="B564" s="209" t="s">
        <v>310</v>
      </c>
      <c r="C564" s="132" t="str">
        <f>_xlfn.IFNA(VLOOKUP($B564,'Sch 2 - QA Team Roster'!$B$4:$C$32,2,FALSE )," ")</f>
        <v>QA Sr. Administrative Assistant</v>
      </c>
      <c r="D564" s="323">
        <f>_xlfn.IFNA(VLOOKUP($C564,'Sch 1 - QA Rates'!$B$4:$C$28,2,FALSE )," ")</f>
        <v>45</v>
      </c>
      <c r="E564" s="210"/>
      <c r="F564" s="210"/>
      <c r="G564" s="210"/>
      <c r="H564" s="210"/>
      <c r="I564" s="210"/>
      <c r="J564" s="210"/>
      <c r="K564" s="210"/>
      <c r="L564" s="210"/>
      <c r="M564" s="477"/>
      <c r="N564" s="477">
        <v>4</v>
      </c>
      <c r="O564" s="477">
        <v>4</v>
      </c>
      <c r="P564" s="210"/>
      <c r="Q564" s="210"/>
      <c r="R564" s="210"/>
      <c r="S564" s="210"/>
      <c r="T564" s="210"/>
      <c r="U564" s="210"/>
      <c r="V564" s="210"/>
      <c r="W564" s="210"/>
      <c r="X564" s="210"/>
      <c r="Y564" s="210"/>
      <c r="Z564" s="210"/>
      <c r="AA564" s="210"/>
      <c r="AB564" s="210"/>
      <c r="AC564" s="210"/>
      <c r="AD564" s="210"/>
      <c r="AE564" s="210"/>
      <c r="AF564" s="210"/>
      <c r="AG564" s="210"/>
      <c r="AH564" s="210"/>
      <c r="AI564" s="210"/>
      <c r="AJ564" s="210"/>
      <c r="AK564" s="210"/>
      <c r="AL564" s="210"/>
      <c r="AM564" s="210"/>
      <c r="AN564" s="210"/>
      <c r="AO564" s="210"/>
      <c r="AP564" s="210"/>
      <c r="AQ564" s="210"/>
      <c r="AR564" s="210"/>
      <c r="AS564" s="210"/>
      <c r="AT564" s="210"/>
      <c r="AU564" s="210"/>
      <c r="AV564" s="210"/>
      <c r="AW564" s="210"/>
      <c r="AX564" s="210"/>
      <c r="AY564" s="210"/>
      <c r="AZ564" s="116"/>
      <c r="BA564" s="116"/>
      <c r="BB564" s="116"/>
      <c r="BC564" s="116"/>
      <c r="BD564" s="116"/>
      <c r="BE564" s="116"/>
      <c r="BF564" s="116"/>
      <c r="BG564" s="116"/>
      <c r="BH564" s="116"/>
      <c r="BI564" s="116"/>
      <c r="BJ564" s="116"/>
      <c r="BK564" s="116"/>
      <c r="BL564" s="116"/>
      <c r="BM564" s="116">
        <f t="shared" si="237"/>
        <v>8</v>
      </c>
      <c r="BN564" s="37"/>
      <c r="BO564" s="116">
        <f t="shared" si="244"/>
        <v>0</v>
      </c>
      <c r="BP564" s="116">
        <f t="shared" si="244"/>
        <v>8</v>
      </c>
      <c r="BQ564" s="116">
        <f t="shared" si="244"/>
        <v>0</v>
      </c>
      <c r="BR564" s="116">
        <f t="shared" si="244"/>
        <v>0</v>
      </c>
      <c r="BS564" s="116">
        <f t="shared" si="244"/>
        <v>0</v>
      </c>
      <c r="BT564" s="116">
        <f t="shared" si="244"/>
        <v>0</v>
      </c>
      <c r="BU564" s="116">
        <f t="shared" si="244"/>
        <v>0</v>
      </c>
      <c r="BV564" s="116">
        <f t="shared" si="244"/>
        <v>0</v>
      </c>
      <c r="BW564" s="116">
        <f t="shared" si="244"/>
        <v>0</v>
      </c>
      <c r="BX564" s="116"/>
      <c r="BY564" s="116">
        <f t="shared" si="227"/>
        <v>8</v>
      </c>
      <c r="BZ564" s="116"/>
      <c r="CA564" s="116">
        <f t="shared" si="245"/>
        <v>0</v>
      </c>
      <c r="CB564" s="116">
        <f t="shared" si="245"/>
        <v>8</v>
      </c>
      <c r="CC564" s="116">
        <f t="shared" si="245"/>
        <v>0</v>
      </c>
      <c r="CD564" s="116">
        <f t="shared" si="245"/>
        <v>0</v>
      </c>
      <c r="CE564" s="116">
        <f t="shared" si="245"/>
        <v>0</v>
      </c>
      <c r="CF564" s="116">
        <f t="shared" si="245"/>
        <v>0</v>
      </c>
      <c r="CG564" s="116">
        <f t="shared" si="245"/>
        <v>0</v>
      </c>
      <c r="CH564" s="116">
        <f t="shared" si="245"/>
        <v>0</v>
      </c>
      <c r="CI564" s="116">
        <f t="shared" si="245"/>
        <v>0</v>
      </c>
      <c r="CJ564" s="116"/>
      <c r="CK564" s="116">
        <f t="shared" si="228"/>
        <v>8</v>
      </c>
      <c r="CM564" s="216">
        <f>_xlfn.IFNA(VLOOKUP($C564,'Sch 1 - QA Rates'!$B$4:$C$19,2,FALSE ),0)</f>
        <v>45</v>
      </c>
      <c r="CN564" s="216">
        <f t="shared" si="241"/>
        <v>360</v>
      </c>
      <c r="CO564" s="216">
        <f t="shared" si="238"/>
        <v>0</v>
      </c>
      <c r="CP564" s="216">
        <f t="shared" si="239"/>
        <v>0</v>
      </c>
      <c r="CQ564" s="216">
        <f t="shared" si="242"/>
        <v>0</v>
      </c>
      <c r="CR564" s="216">
        <f t="shared" si="243"/>
        <v>0</v>
      </c>
      <c r="CS564" s="221">
        <f t="shared" si="240"/>
        <v>360</v>
      </c>
    </row>
    <row r="565" spans="1:98" outlineLevel="1">
      <c r="A565" s="129">
        <v>10</v>
      </c>
      <c r="B565" s="208" t="s">
        <v>316</v>
      </c>
      <c r="C565" s="132" t="str">
        <f>_xlfn.IFNA(VLOOKUP($B565,'Sch 2 - QA Team Roster'!$B$4:$C$32,2,FALSE )," ")</f>
        <v>QA Executive</v>
      </c>
      <c r="D565" s="323">
        <f>_xlfn.IFNA(VLOOKUP($C565,'Sch 1 - QA Rates'!$B$4:$C$28,2,FALSE )," ")</f>
        <v>154</v>
      </c>
      <c r="E565" s="210"/>
      <c r="F565" s="210"/>
      <c r="G565" s="210"/>
      <c r="H565" s="210"/>
      <c r="I565" s="210"/>
      <c r="J565" s="210"/>
      <c r="K565" s="210"/>
      <c r="L565" s="210"/>
      <c r="M565" s="477"/>
      <c r="N565" s="477"/>
      <c r="O565" s="477">
        <v>4</v>
      </c>
      <c r="P565" s="210"/>
      <c r="Q565" s="210"/>
      <c r="R565" s="210"/>
      <c r="S565" s="210"/>
      <c r="T565" s="210"/>
      <c r="U565" s="210"/>
      <c r="V565" s="210"/>
      <c r="W565" s="210"/>
      <c r="X565" s="210"/>
      <c r="Y565" s="210"/>
      <c r="Z565" s="210"/>
      <c r="AA565" s="210"/>
      <c r="AB565" s="210"/>
      <c r="AC565" s="210"/>
      <c r="AD565" s="210"/>
      <c r="AE565" s="210"/>
      <c r="AF565" s="210"/>
      <c r="AG565" s="210"/>
      <c r="AH565" s="210"/>
      <c r="AI565" s="210"/>
      <c r="AJ565" s="210"/>
      <c r="AK565" s="210"/>
      <c r="AL565" s="210"/>
      <c r="AM565" s="210"/>
      <c r="AN565" s="210"/>
      <c r="AO565" s="210"/>
      <c r="AP565" s="210"/>
      <c r="AQ565" s="210"/>
      <c r="AR565" s="210"/>
      <c r="AS565" s="210"/>
      <c r="AT565" s="210"/>
      <c r="AU565" s="210"/>
      <c r="AV565" s="210"/>
      <c r="AW565" s="210"/>
      <c r="AX565" s="210"/>
      <c r="AY565" s="210"/>
      <c r="AZ565" s="116"/>
      <c r="BA565" s="116"/>
      <c r="BB565" s="116"/>
      <c r="BC565" s="116"/>
      <c r="BD565" s="116"/>
      <c r="BE565" s="116"/>
      <c r="BF565" s="116"/>
      <c r="BG565" s="116"/>
      <c r="BH565" s="116"/>
      <c r="BI565" s="116"/>
      <c r="BJ565" s="116"/>
      <c r="BK565" s="116"/>
      <c r="BL565" s="116"/>
      <c r="BM565" s="116">
        <f t="shared" si="237"/>
        <v>4</v>
      </c>
      <c r="BN565" s="37"/>
      <c r="BO565" s="116">
        <f t="shared" si="244"/>
        <v>0</v>
      </c>
      <c r="BP565" s="116">
        <f t="shared" si="244"/>
        <v>4</v>
      </c>
      <c r="BQ565" s="116">
        <f t="shared" si="244"/>
        <v>0</v>
      </c>
      <c r="BR565" s="116">
        <f t="shared" si="244"/>
        <v>0</v>
      </c>
      <c r="BS565" s="116">
        <f t="shared" si="244"/>
        <v>0</v>
      </c>
      <c r="BT565" s="116">
        <f t="shared" si="244"/>
        <v>0</v>
      </c>
      <c r="BU565" s="116">
        <f t="shared" si="244"/>
        <v>0</v>
      </c>
      <c r="BV565" s="116">
        <f t="shared" si="244"/>
        <v>0</v>
      </c>
      <c r="BW565" s="116">
        <f t="shared" si="244"/>
        <v>0</v>
      </c>
      <c r="BX565" s="116"/>
      <c r="BY565" s="116">
        <f t="shared" si="227"/>
        <v>4</v>
      </c>
      <c r="BZ565" s="115" t="s">
        <v>325</v>
      </c>
      <c r="CA565" s="116">
        <f t="shared" si="245"/>
        <v>0</v>
      </c>
      <c r="CB565" s="116">
        <f t="shared" si="245"/>
        <v>4</v>
      </c>
      <c r="CC565" s="116">
        <f t="shared" si="245"/>
        <v>0</v>
      </c>
      <c r="CD565" s="116">
        <f t="shared" si="245"/>
        <v>0</v>
      </c>
      <c r="CE565" s="116">
        <f t="shared" si="245"/>
        <v>0</v>
      </c>
      <c r="CF565" s="116">
        <f t="shared" si="245"/>
        <v>0</v>
      </c>
      <c r="CG565" s="116">
        <f t="shared" si="245"/>
        <v>0</v>
      </c>
      <c r="CH565" s="116">
        <f t="shared" si="245"/>
        <v>0</v>
      </c>
      <c r="CI565" s="116">
        <f t="shared" si="245"/>
        <v>0</v>
      </c>
      <c r="CJ565" s="116"/>
      <c r="CK565" s="116">
        <f t="shared" si="228"/>
        <v>4</v>
      </c>
      <c r="CM565" s="216">
        <f>_xlfn.IFNA(VLOOKUP($C565,'Sch 1 - QA Rates'!$B$4:$C$19,2,FALSE ),0)</f>
        <v>154</v>
      </c>
      <c r="CN565" s="216">
        <f t="shared" si="241"/>
        <v>616</v>
      </c>
      <c r="CO565" s="216">
        <f t="shared" si="238"/>
        <v>0</v>
      </c>
      <c r="CP565" s="216">
        <f t="shared" si="239"/>
        <v>0</v>
      </c>
      <c r="CQ565" s="216">
        <f t="shared" si="242"/>
        <v>0</v>
      </c>
      <c r="CR565" s="216">
        <f t="shared" si="243"/>
        <v>0</v>
      </c>
      <c r="CS565" s="221">
        <f t="shared" si="240"/>
        <v>616</v>
      </c>
      <c r="CT565" s="4" t="s">
        <v>325</v>
      </c>
    </row>
    <row r="566" spans="1:98" outlineLevel="1">
      <c r="A566" s="129">
        <v>11</v>
      </c>
      <c r="B566" s="133"/>
      <c r="C566" s="132" t="str">
        <f>_xlfn.IFNA(VLOOKUP($B566,'Sch 2 - QA Team Roster'!$B$4:$C$32,2,FALSE )," ")</f>
        <v xml:space="preserve"> </v>
      </c>
      <c r="D566" s="323"/>
      <c r="E566" s="210"/>
      <c r="F566" s="210"/>
      <c r="G566" s="210"/>
      <c r="H566" s="210"/>
      <c r="I566" s="210"/>
      <c r="J566" s="210"/>
      <c r="K566" s="210"/>
      <c r="L566" s="210"/>
      <c r="M566" s="210"/>
      <c r="N566" s="210"/>
      <c r="O566" s="210"/>
      <c r="P566" s="210"/>
      <c r="Q566" s="210"/>
      <c r="R566" s="210"/>
      <c r="S566" s="210"/>
      <c r="T566" s="210"/>
      <c r="U566" s="210"/>
      <c r="V566" s="210"/>
      <c r="W566" s="210"/>
      <c r="X566" s="210"/>
      <c r="Y566" s="210"/>
      <c r="Z566" s="210"/>
      <c r="AA566" s="210"/>
      <c r="AB566" s="210"/>
      <c r="AC566" s="210"/>
      <c r="AD566" s="210"/>
      <c r="AE566" s="210"/>
      <c r="AF566" s="210"/>
      <c r="AG566" s="210"/>
      <c r="AH566" s="210"/>
      <c r="AI566" s="210"/>
      <c r="AJ566" s="210"/>
      <c r="AK566" s="210"/>
      <c r="AL566" s="210"/>
      <c r="AM566" s="210"/>
      <c r="AN566" s="210"/>
      <c r="AO566" s="210"/>
      <c r="AP566" s="210"/>
      <c r="AQ566" s="210"/>
      <c r="AR566" s="210"/>
      <c r="AS566" s="210"/>
      <c r="AT566" s="210"/>
      <c r="AU566" s="210"/>
      <c r="AV566" s="210"/>
      <c r="AW566" s="210"/>
      <c r="AX566" s="210"/>
      <c r="AY566" s="210"/>
      <c r="AZ566" s="116"/>
      <c r="BA566" s="116"/>
      <c r="BB566" s="116"/>
      <c r="BC566" s="116"/>
      <c r="BD566" s="116"/>
      <c r="BE566" s="116"/>
      <c r="BF566" s="116"/>
      <c r="BG566" s="116"/>
      <c r="BH566" s="116"/>
      <c r="BI566" s="116"/>
      <c r="BJ566" s="116"/>
      <c r="BK566" s="116"/>
      <c r="BL566" s="116"/>
      <c r="BM566" s="116">
        <f t="shared" si="237"/>
        <v>0</v>
      </c>
      <c r="BN566" s="37"/>
      <c r="BO566" s="116">
        <f t="shared" si="244"/>
        <v>0</v>
      </c>
      <c r="BP566" s="116">
        <f t="shared" si="244"/>
        <v>0</v>
      </c>
      <c r="BQ566" s="116">
        <f t="shared" si="244"/>
        <v>0</v>
      </c>
      <c r="BR566" s="116">
        <f t="shared" si="244"/>
        <v>0</v>
      </c>
      <c r="BS566" s="116">
        <f t="shared" si="244"/>
        <v>0</v>
      </c>
      <c r="BT566" s="116">
        <f t="shared" si="244"/>
        <v>0</v>
      </c>
      <c r="BU566" s="116">
        <f t="shared" si="244"/>
        <v>0</v>
      </c>
      <c r="BV566" s="116">
        <f t="shared" si="244"/>
        <v>0</v>
      </c>
      <c r="BW566" s="116">
        <f t="shared" si="244"/>
        <v>0</v>
      </c>
      <c r="BX566" s="116"/>
      <c r="BY566" s="116">
        <f t="shared" si="227"/>
        <v>0</v>
      </c>
      <c r="BZ566" s="116"/>
      <c r="CA566" s="116">
        <f t="shared" si="245"/>
        <v>0</v>
      </c>
      <c r="CB566" s="116">
        <f t="shared" si="245"/>
        <v>0</v>
      </c>
      <c r="CC566" s="116">
        <f t="shared" si="245"/>
        <v>0</v>
      </c>
      <c r="CD566" s="116">
        <f t="shared" si="245"/>
        <v>0</v>
      </c>
      <c r="CE566" s="116">
        <f t="shared" si="245"/>
        <v>0</v>
      </c>
      <c r="CF566" s="116">
        <f t="shared" si="245"/>
        <v>0</v>
      </c>
      <c r="CG566" s="116">
        <f t="shared" si="245"/>
        <v>0</v>
      </c>
      <c r="CH566" s="116">
        <f t="shared" si="245"/>
        <v>0</v>
      </c>
      <c r="CI566" s="116">
        <f t="shared" si="245"/>
        <v>0</v>
      </c>
      <c r="CJ566" s="116"/>
      <c r="CK566" s="116">
        <f t="shared" si="228"/>
        <v>0</v>
      </c>
      <c r="CM566" s="216">
        <f>_xlfn.IFNA(VLOOKUP($C566,'Sch 1 - QA Rates'!$B$4:$C$19,2,FALSE ),0)</f>
        <v>0</v>
      </c>
      <c r="CN566" s="216">
        <f t="shared" si="241"/>
        <v>0</v>
      </c>
      <c r="CO566" s="216">
        <f t="shared" si="238"/>
        <v>0</v>
      </c>
      <c r="CP566" s="216">
        <f t="shared" si="239"/>
        <v>0</v>
      </c>
      <c r="CQ566" s="216">
        <f t="shared" si="242"/>
        <v>0</v>
      </c>
      <c r="CR566" s="216">
        <f t="shared" si="243"/>
        <v>0</v>
      </c>
      <c r="CS566" s="221">
        <f t="shared" si="240"/>
        <v>0</v>
      </c>
    </row>
    <row r="567" spans="1:98" outlineLevel="1">
      <c r="A567" s="129">
        <v>12</v>
      </c>
      <c r="B567" s="133"/>
      <c r="C567" s="132" t="str">
        <f>_xlfn.IFNA(VLOOKUP($B567,'Sch 2 - QA Team Roster'!$B$4:$C$32,2,FALSE )," ")</f>
        <v xml:space="preserve"> </v>
      </c>
      <c r="D567" s="323"/>
      <c r="E567" s="210"/>
      <c r="F567" s="210"/>
      <c r="G567" s="210"/>
      <c r="H567" s="210"/>
      <c r="I567" s="210"/>
      <c r="J567" s="210"/>
      <c r="K567" s="210"/>
      <c r="L567" s="210"/>
      <c r="M567" s="210"/>
      <c r="N567" s="210"/>
      <c r="O567" s="210"/>
      <c r="P567" s="210"/>
      <c r="Q567" s="210"/>
      <c r="R567" s="210"/>
      <c r="S567" s="210"/>
      <c r="T567" s="210"/>
      <c r="U567" s="210"/>
      <c r="V567" s="210"/>
      <c r="W567" s="210"/>
      <c r="X567" s="210"/>
      <c r="Y567" s="210"/>
      <c r="Z567" s="210"/>
      <c r="AA567" s="210"/>
      <c r="AB567" s="210"/>
      <c r="AC567" s="210"/>
      <c r="AD567" s="210"/>
      <c r="AE567" s="210"/>
      <c r="AF567" s="210"/>
      <c r="AG567" s="210"/>
      <c r="AH567" s="210"/>
      <c r="AI567" s="210"/>
      <c r="AJ567" s="210"/>
      <c r="AK567" s="210"/>
      <c r="AL567" s="210"/>
      <c r="AM567" s="210"/>
      <c r="AN567" s="210"/>
      <c r="AO567" s="210"/>
      <c r="AP567" s="210"/>
      <c r="AQ567" s="210"/>
      <c r="AR567" s="210"/>
      <c r="AS567" s="210"/>
      <c r="AT567" s="210"/>
      <c r="AU567" s="210"/>
      <c r="AV567" s="210"/>
      <c r="AW567" s="210"/>
      <c r="AX567" s="210"/>
      <c r="AY567" s="210"/>
      <c r="AZ567" s="116"/>
      <c r="BA567" s="116"/>
      <c r="BB567" s="116"/>
      <c r="BC567" s="116"/>
      <c r="BD567" s="116"/>
      <c r="BE567" s="116"/>
      <c r="BF567" s="116"/>
      <c r="BG567" s="116"/>
      <c r="BH567" s="116"/>
      <c r="BI567" s="116"/>
      <c r="BJ567" s="116"/>
      <c r="BK567" s="116"/>
      <c r="BL567" s="116"/>
      <c r="BM567" s="116">
        <f t="shared" si="237"/>
        <v>0</v>
      </c>
      <c r="BN567" s="37"/>
      <c r="BO567" s="116">
        <f t="shared" si="244"/>
        <v>0</v>
      </c>
      <c r="BP567" s="116">
        <f t="shared" si="244"/>
        <v>0</v>
      </c>
      <c r="BQ567" s="116">
        <f t="shared" si="244"/>
        <v>0</v>
      </c>
      <c r="BR567" s="116">
        <f t="shared" si="244"/>
        <v>0</v>
      </c>
      <c r="BS567" s="116">
        <f t="shared" si="244"/>
        <v>0</v>
      </c>
      <c r="BT567" s="116">
        <f t="shared" si="244"/>
        <v>0</v>
      </c>
      <c r="BU567" s="116">
        <f t="shared" si="244"/>
        <v>0</v>
      </c>
      <c r="BV567" s="116">
        <f t="shared" si="244"/>
        <v>0</v>
      </c>
      <c r="BW567" s="116">
        <f t="shared" si="244"/>
        <v>0</v>
      </c>
      <c r="BX567" s="116"/>
      <c r="BY567" s="116">
        <f t="shared" si="227"/>
        <v>0</v>
      </c>
      <c r="BZ567" s="116"/>
      <c r="CA567" s="116">
        <f t="shared" si="245"/>
        <v>0</v>
      </c>
      <c r="CB567" s="116">
        <f t="shared" si="245"/>
        <v>0</v>
      </c>
      <c r="CC567" s="116">
        <f t="shared" si="245"/>
        <v>0</v>
      </c>
      <c r="CD567" s="116">
        <f t="shared" si="245"/>
        <v>0</v>
      </c>
      <c r="CE567" s="116">
        <f t="shared" si="245"/>
        <v>0</v>
      </c>
      <c r="CF567" s="116">
        <f t="shared" si="245"/>
        <v>0</v>
      </c>
      <c r="CG567" s="116">
        <f t="shared" si="245"/>
        <v>0</v>
      </c>
      <c r="CH567" s="116">
        <f t="shared" si="245"/>
        <v>0</v>
      </c>
      <c r="CI567" s="116">
        <f t="shared" si="245"/>
        <v>0</v>
      </c>
      <c r="CJ567" s="116"/>
      <c r="CK567" s="116">
        <f t="shared" si="228"/>
        <v>0</v>
      </c>
      <c r="CM567" s="216">
        <f>_xlfn.IFNA(VLOOKUP($C567,'Sch 1 - QA Rates'!$B$4:$C$19,2,FALSE ),0)</f>
        <v>0</v>
      </c>
      <c r="CN567" s="216">
        <f t="shared" si="241"/>
        <v>0</v>
      </c>
      <c r="CO567" s="216">
        <f t="shared" si="238"/>
        <v>0</v>
      </c>
      <c r="CP567" s="216">
        <f t="shared" si="239"/>
        <v>0</v>
      </c>
      <c r="CQ567" s="216">
        <f t="shared" si="242"/>
        <v>0</v>
      </c>
      <c r="CR567" s="216">
        <f t="shared" si="243"/>
        <v>0</v>
      </c>
      <c r="CS567" s="221">
        <f t="shared" si="240"/>
        <v>0</v>
      </c>
    </row>
    <row r="568" spans="1:98" outlineLevel="1">
      <c r="A568" s="129">
        <v>13</v>
      </c>
      <c r="B568" s="133"/>
      <c r="C568" s="132" t="str">
        <f>_xlfn.IFNA(VLOOKUP($B568,'Sch 2 - QA Team Roster'!$B$4:$C$32,2,FALSE )," ")</f>
        <v xml:space="preserve"> </v>
      </c>
      <c r="D568" s="323"/>
      <c r="E568" s="210"/>
      <c r="F568" s="210"/>
      <c r="G568" s="210"/>
      <c r="H568" s="210"/>
      <c r="I568" s="210"/>
      <c r="J568" s="210"/>
      <c r="K568" s="210"/>
      <c r="L568" s="210"/>
      <c r="M568" s="210"/>
      <c r="N568" s="210"/>
      <c r="O568" s="210"/>
      <c r="P568" s="210"/>
      <c r="Q568" s="210"/>
      <c r="R568" s="210"/>
      <c r="S568" s="210"/>
      <c r="T568" s="210"/>
      <c r="U568" s="210"/>
      <c r="V568" s="210"/>
      <c r="W568" s="210"/>
      <c r="X568" s="210"/>
      <c r="Y568" s="210"/>
      <c r="Z568" s="210"/>
      <c r="AA568" s="210"/>
      <c r="AB568" s="210"/>
      <c r="AC568" s="210"/>
      <c r="AD568" s="210"/>
      <c r="AE568" s="210"/>
      <c r="AF568" s="210"/>
      <c r="AG568" s="210"/>
      <c r="AH568" s="210"/>
      <c r="AI568" s="210"/>
      <c r="AJ568" s="210"/>
      <c r="AK568" s="210"/>
      <c r="AL568" s="210"/>
      <c r="AM568" s="210"/>
      <c r="AN568" s="210"/>
      <c r="AO568" s="210"/>
      <c r="AP568" s="210"/>
      <c r="AQ568" s="210"/>
      <c r="AR568" s="210"/>
      <c r="AS568" s="210"/>
      <c r="AT568" s="210"/>
      <c r="AU568" s="210"/>
      <c r="AV568" s="210"/>
      <c r="AW568" s="210"/>
      <c r="AX568" s="210"/>
      <c r="AY568" s="210"/>
      <c r="AZ568" s="116"/>
      <c r="BA568" s="116"/>
      <c r="BB568" s="116"/>
      <c r="BC568" s="116"/>
      <c r="BD568" s="116"/>
      <c r="BE568" s="116"/>
      <c r="BF568" s="116"/>
      <c r="BG568" s="116"/>
      <c r="BH568" s="116"/>
      <c r="BI568" s="116"/>
      <c r="BJ568" s="116"/>
      <c r="BK568" s="116"/>
      <c r="BL568" s="116"/>
      <c r="BM568" s="116">
        <f t="shared" si="237"/>
        <v>0</v>
      </c>
      <c r="BN568" s="37"/>
      <c r="BO568" s="116">
        <f t="shared" si="244"/>
        <v>0</v>
      </c>
      <c r="BP568" s="116">
        <f t="shared" si="244"/>
        <v>0</v>
      </c>
      <c r="BQ568" s="116">
        <f t="shared" si="244"/>
        <v>0</v>
      </c>
      <c r="BR568" s="116">
        <f t="shared" si="244"/>
        <v>0</v>
      </c>
      <c r="BS568" s="116">
        <f t="shared" si="244"/>
        <v>0</v>
      </c>
      <c r="BT568" s="116">
        <f t="shared" si="244"/>
        <v>0</v>
      </c>
      <c r="BU568" s="116">
        <f t="shared" si="244"/>
        <v>0</v>
      </c>
      <c r="BV568" s="116">
        <f t="shared" si="244"/>
        <v>0</v>
      </c>
      <c r="BW568" s="116">
        <f t="shared" si="244"/>
        <v>0</v>
      </c>
      <c r="BX568" s="116"/>
      <c r="BY568" s="116">
        <f t="shared" si="227"/>
        <v>0</v>
      </c>
      <c r="BZ568" s="116"/>
      <c r="CA568" s="116">
        <f t="shared" si="245"/>
        <v>0</v>
      </c>
      <c r="CB568" s="116">
        <f t="shared" si="245"/>
        <v>0</v>
      </c>
      <c r="CC568" s="116">
        <f t="shared" si="245"/>
        <v>0</v>
      </c>
      <c r="CD568" s="116">
        <f t="shared" si="245"/>
        <v>0</v>
      </c>
      <c r="CE568" s="116">
        <f t="shared" si="245"/>
        <v>0</v>
      </c>
      <c r="CF568" s="116">
        <f t="shared" si="245"/>
        <v>0</v>
      </c>
      <c r="CG568" s="116">
        <f t="shared" si="245"/>
        <v>0</v>
      </c>
      <c r="CH568" s="116">
        <f t="shared" si="245"/>
        <v>0</v>
      </c>
      <c r="CI568" s="116">
        <f t="shared" si="245"/>
        <v>0</v>
      </c>
      <c r="CJ568" s="116"/>
      <c r="CK568" s="116">
        <f t="shared" si="228"/>
        <v>0</v>
      </c>
      <c r="CM568" s="216">
        <f>_xlfn.IFNA(VLOOKUP($C568,'Sch 1 - QA Rates'!$B$4:$C$19,2,FALSE ),0)</f>
        <v>0</v>
      </c>
      <c r="CN568" s="216">
        <f t="shared" si="241"/>
        <v>0</v>
      </c>
      <c r="CO568" s="216">
        <f t="shared" si="238"/>
        <v>0</v>
      </c>
      <c r="CP568" s="216">
        <f t="shared" si="239"/>
        <v>0</v>
      </c>
      <c r="CQ568" s="216">
        <f t="shared" si="242"/>
        <v>0</v>
      </c>
      <c r="CR568" s="216">
        <f t="shared" si="243"/>
        <v>0</v>
      </c>
      <c r="CS568" s="221">
        <f t="shared" si="240"/>
        <v>0</v>
      </c>
    </row>
    <row r="569" spans="1:98" outlineLevel="1">
      <c r="A569" s="129">
        <v>14</v>
      </c>
      <c r="B569" s="133"/>
      <c r="C569" s="132" t="str">
        <f>_xlfn.IFNA(VLOOKUP($B569,'Sch 2 - QA Team Roster'!$B$4:$C$32,2,FALSE )," ")</f>
        <v xml:space="preserve"> </v>
      </c>
      <c r="D569" s="323"/>
      <c r="E569" s="210"/>
      <c r="F569" s="210"/>
      <c r="G569" s="210"/>
      <c r="H569" s="210"/>
      <c r="I569" s="210"/>
      <c r="J569" s="210"/>
      <c r="K569" s="210"/>
      <c r="L569" s="210"/>
      <c r="M569" s="210"/>
      <c r="N569" s="210"/>
      <c r="O569" s="210"/>
      <c r="P569" s="210"/>
      <c r="Q569" s="210"/>
      <c r="R569" s="210"/>
      <c r="S569" s="210"/>
      <c r="T569" s="210"/>
      <c r="U569" s="210"/>
      <c r="V569" s="210"/>
      <c r="W569" s="210"/>
      <c r="X569" s="210"/>
      <c r="Y569" s="210"/>
      <c r="Z569" s="210"/>
      <c r="AA569" s="210"/>
      <c r="AB569" s="210"/>
      <c r="AC569" s="210"/>
      <c r="AD569" s="210"/>
      <c r="AE569" s="210"/>
      <c r="AF569" s="210"/>
      <c r="AG569" s="210"/>
      <c r="AH569" s="210"/>
      <c r="AI569" s="210"/>
      <c r="AJ569" s="210"/>
      <c r="AK569" s="210"/>
      <c r="AL569" s="210"/>
      <c r="AM569" s="210"/>
      <c r="AN569" s="210"/>
      <c r="AO569" s="210"/>
      <c r="AP569" s="210"/>
      <c r="AQ569" s="210"/>
      <c r="AR569" s="210"/>
      <c r="AS569" s="210"/>
      <c r="AT569" s="210"/>
      <c r="AU569" s="210"/>
      <c r="AV569" s="210"/>
      <c r="AW569" s="210"/>
      <c r="AX569" s="210"/>
      <c r="AY569" s="210"/>
      <c r="AZ569" s="116"/>
      <c r="BA569" s="116"/>
      <c r="BB569" s="116"/>
      <c r="BC569" s="116"/>
      <c r="BD569" s="116"/>
      <c r="BE569" s="116"/>
      <c r="BF569" s="116"/>
      <c r="BG569" s="116"/>
      <c r="BH569" s="116"/>
      <c r="BI569" s="116"/>
      <c r="BJ569" s="116"/>
      <c r="BK569" s="116"/>
      <c r="BL569" s="116"/>
      <c r="BM569" s="116">
        <f t="shared" si="237"/>
        <v>0</v>
      </c>
      <c r="BN569" s="37"/>
      <c r="BO569" s="116">
        <f t="shared" si="244"/>
        <v>0</v>
      </c>
      <c r="BP569" s="116">
        <f t="shared" si="244"/>
        <v>0</v>
      </c>
      <c r="BQ569" s="116">
        <f t="shared" si="244"/>
        <v>0</v>
      </c>
      <c r="BR569" s="116">
        <f t="shared" si="244"/>
        <v>0</v>
      </c>
      <c r="BS569" s="116">
        <f t="shared" si="244"/>
        <v>0</v>
      </c>
      <c r="BT569" s="116">
        <f t="shared" si="244"/>
        <v>0</v>
      </c>
      <c r="BU569" s="116">
        <f t="shared" si="244"/>
        <v>0</v>
      </c>
      <c r="BV569" s="116">
        <f t="shared" si="244"/>
        <v>0</v>
      </c>
      <c r="BW569" s="116">
        <f t="shared" si="244"/>
        <v>0</v>
      </c>
      <c r="BX569" s="116"/>
      <c r="BY569" s="116">
        <f t="shared" si="227"/>
        <v>0</v>
      </c>
      <c r="BZ569" s="116"/>
      <c r="CA569" s="116">
        <f t="shared" si="245"/>
        <v>0</v>
      </c>
      <c r="CB569" s="116">
        <f t="shared" si="245"/>
        <v>0</v>
      </c>
      <c r="CC569" s="116">
        <f t="shared" si="245"/>
        <v>0</v>
      </c>
      <c r="CD569" s="116">
        <f t="shared" si="245"/>
        <v>0</v>
      </c>
      <c r="CE569" s="116">
        <f t="shared" si="245"/>
        <v>0</v>
      </c>
      <c r="CF569" s="116">
        <f t="shared" si="245"/>
        <v>0</v>
      </c>
      <c r="CG569" s="116">
        <f t="shared" si="245"/>
        <v>0</v>
      </c>
      <c r="CH569" s="116">
        <f t="shared" si="245"/>
        <v>0</v>
      </c>
      <c r="CI569" s="116">
        <f t="shared" si="245"/>
        <v>0</v>
      </c>
      <c r="CJ569" s="116"/>
      <c r="CK569" s="116">
        <f t="shared" si="228"/>
        <v>0</v>
      </c>
      <c r="CM569" s="216">
        <f>_xlfn.IFNA(VLOOKUP($C569,'Sch 1 - QA Rates'!$B$4:$C$19,2,FALSE ),0)</f>
        <v>0</v>
      </c>
      <c r="CN569" s="216">
        <f t="shared" si="241"/>
        <v>0</v>
      </c>
      <c r="CO569" s="216">
        <f t="shared" si="238"/>
        <v>0</v>
      </c>
      <c r="CP569" s="216">
        <f t="shared" si="239"/>
        <v>0</v>
      </c>
      <c r="CQ569" s="216">
        <f t="shared" si="242"/>
        <v>0</v>
      </c>
      <c r="CR569" s="216">
        <f t="shared" si="243"/>
        <v>0</v>
      </c>
      <c r="CS569" s="221">
        <f t="shared" si="240"/>
        <v>0</v>
      </c>
    </row>
    <row r="570" spans="1:98" outlineLevel="1">
      <c r="A570" s="129">
        <v>15</v>
      </c>
      <c r="B570" s="133"/>
      <c r="C570" s="132" t="str">
        <f>_xlfn.IFNA(VLOOKUP($B570,'Sch 2 - QA Team Roster'!$B$4:$C$32,2,FALSE )," ")</f>
        <v xml:space="preserve"> </v>
      </c>
      <c r="D570" s="323"/>
      <c r="E570" s="210"/>
      <c r="F570" s="210"/>
      <c r="G570" s="210"/>
      <c r="H570" s="210"/>
      <c r="I570" s="210"/>
      <c r="J570" s="210"/>
      <c r="K570" s="210"/>
      <c r="L570" s="210"/>
      <c r="M570" s="210"/>
      <c r="N570" s="210"/>
      <c r="O570" s="210"/>
      <c r="P570" s="210"/>
      <c r="Q570" s="210"/>
      <c r="R570" s="210"/>
      <c r="S570" s="210"/>
      <c r="T570" s="210"/>
      <c r="U570" s="210"/>
      <c r="V570" s="210"/>
      <c r="W570" s="210"/>
      <c r="X570" s="210"/>
      <c r="Y570" s="210"/>
      <c r="Z570" s="210"/>
      <c r="AA570" s="210"/>
      <c r="AB570" s="210"/>
      <c r="AC570" s="210"/>
      <c r="AD570" s="210"/>
      <c r="AE570" s="210"/>
      <c r="AF570" s="210"/>
      <c r="AG570" s="210"/>
      <c r="AH570" s="210"/>
      <c r="AI570" s="210"/>
      <c r="AJ570" s="210"/>
      <c r="AK570" s="210"/>
      <c r="AL570" s="210"/>
      <c r="AM570" s="210"/>
      <c r="AN570" s="210"/>
      <c r="AO570" s="210"/>
      <c r="AP570" s="210"/>
      <c r="AQ570" s="210"/>
      <c r="AR570" s="210"/>
      <c r="AS570" s="210"/>
      <c r="AT570" s="210"/>
      <c r="AU570" s="210"/>
      <c r="AV570" s="210"/>
      <c r="AW570" s="210"/>
      <c r="AX570" s="210"/>
      <c r="AY570" s="210"/>
      <c r="AZ570" s="116"/>
      <c r="BA570" s="116"/>
      <c r="BB570" s="116"/>
      <c r="BC570" s="116"/>
      <c r="BD570" s="116"/>
      <c r="BE570" s="116"/>
      <c r="BF570" s="116"/>
      <c r="BG570" s="116"/>
      <c r="BH570" s="116"/>
      <c r="BI570" s="116"/>
      <c r="BJ570" s="116"/>
      <c r="BK570" s="116"/>
      <c r="BL570" s="116"/>
      <c r="BM570" s="116">
        <f t="shared" si="237"/>
        <v>0</v>
      </c>
      <c r="BN570" s="37"/>
      <c r="BO570" s="116">
        <f t="shared" si="244"/>
        <v>0</v>
      </c>
      <c r="BP570" s="116">
        <f t="shared" si="244"/>
        <v>0</v>
      </c>
      <c r="BQ570" s="116">
        <f t="shared" si="244"/>
        <v>0</v>
      </c>
      <c r="BR570" s="116">
        <f t="shared" si="244"/>
        <v>0</v>
      </c>
      <c r="BS570" s="116">
        <f t="shared" si="244"/>
        <v>0</v>
      </c>
      <c r="BT570" s="116">
        <f t="shared" si="244"/>
        <v>0</v>
      </c>
      <c r="BU570" s="116">
        <f t="shared" si="244"/>
        <v>0</v>
      </c>
      <c r="BV570" s="116">
        <f t="shared" si="244"/>
        <v>0</v>
      </c>
      <c r="BW570" s="116">
        <f t="shared" si="244"/>
        <v>0</v>
      </c>
      <c r="BX570" s="116"/>
      <c r="BY570" s="116">
        <f t="shared" si="227"/>
        <v>0</v>
      </c>
      <c r="BZ570" s="116"/>
      <c r="CA570" s="116">
        <f t="shared" si="245"/>
        <v>0</v>
      </c>
      <c r="CB570" s="116">
        <f t="shared" si="245"/>
        <v>0</v>
      </c>
      <c r="CC570" s="116">
        <f t="shared" si="245"/>
        <v>0</v>
      </c>
      <c r="CD570" s="116">
        <f t="shared" si="245"/>
        <v>0</v>
      </c>
      <c r="CE570" s="116">
        <f t="shared" si="245"/>
        <v>0</v>
      </c>
      <c r="CF570" s="116">
        <f t="shared" si="245"/>
        <v>0</v>
      </c>
      <c r="CG570" s="116">
        <f t="shared" si="245"/>
        <v>0</v>
      </c>
      <c r="CH570" s="116">
        <f t="shared" si="245"/>
        <v>0</v>
      </c>
      <c r="CI570" s="116">
        <f t="shared" si="245"/>
        <v>0</v>
      </c>
      <c r="CJ570" s="116"/>
      <c r="CK570" s="116">
        <f t="shared" si="228"/>
        <v>0</v>
      </c>
      <c r="CM570" s="216">
        <f>_xlfn.IFNA(VLOOKUP($C570,'Sch 1 - QA Rates'!$B$4:$C$19,2,FALSE ),0)</f>
        <v>0</v>
      </c>
      <c r="CN570" s="216">
        <f t="shared" si="241"/>
        <v>0</v>
      </c>
      <c r="CO570" s="216">
        <f t="shared" si="238"/>
        <v>0</v>
      </c>
      <c r="CP570" s="216">
        <f t="shared" si="239"/>
        <v>0</v>
      </c>
      <c r="CQ570" s="216">
        <f t="shared" si="242"/>
        <v>0</v>
      </c>
      <c r="CR570" s="216">
        <f t="shared" si="243"/>
        <v>0</v>
      </c>
      <c r="CS570" s="221">
        <f t="shared" si="240"/>
        <v>0</v>
      </c>
    </row>
    <row r="571" spans="1:98" outlineLevel="1">
      <c r="A571" s="129">
        <v>16</v>
      </c>
      <c r="B571" s="133"/>
      <c r="C571" s="132" t="str">
        <f>_xlfn.IFNA(VLOOKUP($B571,'Sch 2 - QA Team Roster'!$B$4:$C$32,2,FALSE )," ")</f>
        <v xml:space="preserve"> </v>
      </c>
      <c r="D571" s="323"/>
      <c r="E571" s="210"/>
      <c r="F571" s="210"/>
      <c r="G571" s="210"/>
      <c r="H571" s="210"/>
      <c r="I571" s="210"/>
      <c r="J571" s="210"/>
      <c r="K571" s="210"/>
      <c r="L571" s="210"/>
      <c r="M571" s="210"/>
      <c r="N571" s="210"/>
      <c r="O571" s="210"/>
      <c r="P571" s="210"/>
      <c r="Q571" s="210"/>
      <c r="R571" s="210"/>
      <c r="S571" s="210"/>
      <c r="T571" s="210"/>
      <c r="U571" s="210"/>
      <c r="V571" s="210"/>
      <c r="W571" s="210"/>
      <c r="X571" s="210"/>
      <c r="Y571" s="210"/>
      <c r="Z571" s="210"/>
      <c r="AA571" s="210"/>
      <c r="AB571" s="210"/>
      <c r="AC571" s="210"/>
      <c r="AD571" s="210"/>
      <c r="AE571" s="210"/>
      <c r="AF571" s="210"/>
      <c r="AG571" s="210"/>
      <c r="AH571" s="210"/>
      <c r="AI571" s="210"/>
      <c r="AJ571" s="210"/>
      <c r="AK571" s="210"/>
      <c r="AL571" s="210"/>
      <c r="AM571" s="210"/>
      <c r="AN571" s="210"/>
      <c r="AO571" s="210"/>
      <c r="AP571" s="210"/>
      <c r="AQ571" s="210"/>
      <c r="AR571" s="210"/>
      <c r="AS571" s="210"/>
      <c r="AT571" s="210"/>
      <c r="AU571" s="210"/>
      <c r="AV571" s="210"/>
      <c r="AW571" s="210"/>
      <c r="AX571" s="210"/>
      <c r="AY571" s="210"/>
      <c r="AZ571" s="116"/>
      <c r="BA571" s="116"/>
      <c r="BB571" s="116"/>
      <c r="BC571" s="116"/>
      <c r="BD571" s="116"/>
      <c r="BE571" s="116"/>
      <c r="BF571" s="116"/>
      <c r="BG571" s="116"/>
      <c r="BH571" s="116"/>
      <c r="BI571" s="116"/>
      <c r="BJ571" s="116"/>
      <c r="BK571" s="116"/>
      <c r="BL571" s="116"/>
      <c r="BM571" s="116">
        <f t="shared" si="237"/>
        <v>0</v>
      </c>
      <c r="BN571" s="37"/>
      <c r="BO571" s="116">
        <f t="shared" si="244"/>
        <v>0</v>
      </c>
      <c r="BP571" s="116">
        <f t="shared" si="244"/>
        <v>0</v>
      </c>
      <c r="BQ571" s="116">
        <f t="shared" si="244"/>
        <v>0</v>
      </c>
      <c r="BR571" s="116">
        <f t="shared" si="244"/>
        <v>0</v>
      </c>
      <c r="BS571" s="116">
        <f t="shared" si="244"/>
        <v>0</v>
      </c>
      <c r="BT571" s="116">
        <f t="shared" si="244"/>
        <v>0</v>
      </c>
      <c r="BU571" s="116">
        <f t="shared" si="244"/>
        <v>0</v>
      </c>
      <c r="BV571" s="116">
        <f t="shared" si="244"/>
        <v>0</v>
      </c>
      <c r="BW571" s="116">
        <f t="shared" si="244"/>
        <v>0</v>
      </c>
      <c r="BX571" s="116"/>
      <c r="BY571" s="116">
        <f t="shared" si="227"/>
        <v>0</v>
      </c>
      <c r="BZ571" s="116"/>
      <c r="CA571" s="116">
        <f t="shared" si="245"/>
        <v>0</v>
      </c>
      <c r="CB571" s="116">
        <f t="shared" si="245"/>
        <v>0</v>
      </c>
      <c r="CC571" s="116">
        <f t="shared" si="245"/>
        <v>0</v>
      </c>
      <c r="CD571" s="116">
        <f t="shared" si="245"/>
        <v>0</v>
      </c>
      <c r="CE571" s="116">
        <f t="shared" si="245"/>
        <v>0</v>
      </c>
      <c r="CF571" s="116">
        <f t="shared" si="245"/>
        <v>0</v>
      </c>
      <c r="CG571" s="116">
        <f t="shared" si="245"/>
        <v>0</v>
      </c>
      <c r="CH571" s="116">
        <f t="shared" si="245"/>
        <v>0</v>
      </c>
      <c r="CI571" s="116">
        <f t="shared" si="245"/>
        <v>0</v>
      </c>
      <c r="CJ571" s="116"/>
      <c r="CK571" s="116">
        <f t="shared" si="228"/>
        <v>0</v>
      </c>
      <c r="CM571" s="216">
        <f>_xlfn.IFNA(VLOOKUP($C571,'Sch 1 - QA Rates'!$B$4:$C$19,2,FALSE ),0)</f>
        <v>0</v>
      </c>
      <c r="CN571" s="216">
        <f t="shared" si="241"/>
        <v>0</v>
      </c>
      <c r="CO571" s="216">
        <f t="shared" si="238"/>
        <v>0</v>
      </c>
      <c r="CP571" s="216">
        <f t="shared" si="239"/>
        <v>0</v>
      </c>
      <c r="CQ571" s="216">
        <f t="shared" si="242"/>
        <v>0</v>
      </c>
      <c r="CR571" s="216">
        <f t="shared" si="243"/>
        <v>0</v>
      </c>
      <c r="CS571" s="221">
        <f t="shared" si="240"/>
        <v>0</v>
      </c>
    </row>
    <row r="572" spans="1:98" outlineLevel="1">
      <c r="A572" s="129">
        <v>17</v>
      </c>
      <c r="B572" s="133"/>
      <c r="C572" s="132" t="str">
        <f>_xlfn.IFNA(VLOOKUP($B572,'Sch 2 - QA Team Roster'!$B$4:$C$32,2,FALSE )," ")</f>
        <v xml:space="preserve"> </v>
      </c>
      <c r="D572" s="323"/>
      <c r="E572" s="210"/>
      <c r="F572" s="210"/>
      <c r="G572" s="210"/>
      <c r="H572" s="210"/>
      <c r="I572" s="210"/>
      <c r="J572" s="210"/>
      <c r="K572" s="210"/>
      <c r="L572" s="210"/>
      <c r="M572" s="210"/>
      <c r="N572" s="210"/>
      <c r="O572" s="210"/>
      <c r="P572" s="210"/>
      <c r="Q572" s="210"/>
      <c r="R572" s="210"/>
      <c r="S572" s="210"/>
      <c r="T572" s="210"/>
      <c r="U572" s="210"/>
      <c r="V572" s="210"/>
      <c r="W572" s="210"/>
      <c r="X572" s="210"/>
      <c r="Y572" s="210"/>
      <c r="Z572" s="210"/>
      <c r="AA572" s="210"/>
      <c r="AB572" s="210"/>
      <c r="AC572" s="210"/>
      <c r="AD572" s="210"/>
      <c r="AE572" s="210"/>
      <c r="AF572" s="210"/>
      <c r="AG572" s="210"/>
      <c r="AH572" s="210"/>
      <c r="AI572" s="210"/>
      <c r="AJ572" s="210"/>
      <c r="AK572" s="210"/>
      <c r="AL572" s="210"/>
      <c r="AM572" s="210"/>
      <c r="AN572" s="210"/>
      <c r="AO572" s="210"/>
      <c r="AP572" s="210"/>
      <c r="AQ572" s="210"/>
      <c r="AR572" s="210"/>
      <c r="AS572" s="210"/>
      <c r="AT572" s="210"/>
      <c r="AU572" s="210"/>
      <c r="AV572" s="210"/>
      <c r="AW572" s="210"/>
      <c r="AX572" s="210"/>
      <c r="AY572" s="210"/>
      <c r="AZ572" s="116"/>
      <c r="BA572" s="116"/>
      <c r="BB572" s="116"/>
      <c r="BC572" s="116"/>
      <c r="BD572" s="116"/>
      <c r="BE572" s="116"/>
      <c r="BF572" s="116"/>
      <c r="BG572" s="116"/>
      <c r="BH572" s="116"/>
      <c r="BI572" s="116"/>
      <c r="BJ572" s="116"/>
      <c r="BK572" s="116"/>
      <c r="BL572" s="116"/>
      <c r="BM572" s="116">
        <f t="shared" si="237"/>
        <v>0</v>
      </c>
      <c r="BN572" s="37"/>
      <c r="BO572" s="116">
        <f t="shared" si="244"/>
        <v>0</v>
      </c>
      <c r="BP572" s="116">
        <f t="shared" si="244"/>
        <v>0</v>
      </c>
      <c r="BQ572" s="116">
        <f t="shared" si="244"/>
        <v>0</v>
      </c>
      <c r="BR572" s="116">
        <f t="shared" si="244"/>
        <v>0</v>
      </c>
      <c r="BS572" s="116">
        <f t="shared" si="244"/>
        <v>0</v>
      </c>
      <c r="BT572" s="116">
        <f t="shared" si="244"/>
        <v>0</v>
      </c>
      <c r="BU572" s="116">
        <f t="shared" si="244"/>
        <v>0</v>
      </c>
      <c r="BV572" s="116">
        <f t="shared" si="244"/>
        <v>0</v>
      </c>
      <c r="BW572" s="116">
        <f t="shared" si="244"/>
        <v>0</v>
      </c>
      <c r="BX572" s="116"/>
      <c r="BY572" s="116">
        <f t="shared" si="227"/>
        <v>0</v>
      </c>
      <c r="BZ572" s="116"/>
      <c r="CA572" s="116">
        <f t="shared" si="245"/>
        <v>0</v>
      </c>
      <c r="CB572" s="116">
        <f t="shared" si="245"/>
        <v>0</v>
      </c>
      <c r="CC572" s="116">
        <f t="shared" si="245"/>
        <v>0</v>
      </c>
      <c r="CD572" s="116">
        <f t="shared" si="245"/>
        <v>0</v>
      </c>
      <c r="CE572" s="116">
        <f t="shared" si="245"/>
        <v>0</v>
      </c>
      <c r="CF572" s="116">
        <f t="shared" si="245"/>
        <v>0</v>
      </c>
      <c r="CG572" s="116">
        <f t="shared" si="245"/>
        <v>0</v>
      </c>
      <c r="CH572" s="116">
        <f t="shared" si="245"/>
        <v>0</v>
      </c>
      <c r="CI572" s="116">
        <f t="shared" si="245"/>
        <v>0</v>
      </c>
      <c r="CJ572" s="116"/>
      <c r="CK572" s="116">
        <f t="shared" si="228"/>
        <v>0</v>
      </c>
      <c r="CM572" s="216">
        <f>_xlfn.IFNA(VLOOKUP($C572,'Sch 1 - QA Rates'!$B$4:$C$19,2,FALSE ),0)</f>
        <v>0</v>
      </c>
      <c r="CN572" s="216">
        <f t="shared" si="241"/>
        <v>0</v>
      </c>
      <c r="CO572" s="216">
        <f t="shared" si="238"/>
        <v>0</v>
      </c>
      <c r="CP572" s="216">
        <f t="shared" si="239"/>
        <v>0</v>
      </c>
      <c r="CQ572" s="216">
        <f t="shared" si="242"/>
        <v>0</v>
      </c>
      <c r="CR572" s="216">
        <f t="shared" si="243"/>
        <v>0</v>
      </c>
      <c r="CS572" s="221">
        <f t="shared" si="240"/>
        <v>0</v>
      </c>
    </row>
    <row r="573" spans="1:98" outlineLevel="1">
      <c r="A573" s="129">
        <v>18</v>
      </c>
      <c r="B573" s="133"/>
      <c r="C573" s="132" t="str">
        <f>_xlfn.IFNA(VLOOKUP($B573,'Sch 2 - QA Team Roster'!$B$4:$C$32,2,FALSE )," ")</f>
        <v xml:space="preserve"> </v>
      </c>
      <c r="D573" s="323"/>
      <c r="E573" s="210"/>
      <c r="F573" s="210"/>
      <c r="G573" s="210"/>
      <c r="H573" s="210"/>
      <c r="I573" s="210"/>
      <c r="J573" s="210"/>
      <c r="K573" s="210"/>
      <c r="L573" s="210"/>
      <c r="M573" s="210"/>
      <c r="N573" s="210"/>
      <c r="O573" s="210"/>
      <c r="P573" s="210"/>
      <c r="Q573" s="210"/>
      <c r="R573" s="210"/>
      <c r="S573" s="210"/>
      <c r="T573" s="210"/>
      <c r="U573" s="210"/>
      <c r="V573" s="210"/>
      <c r="W573" s="210"/>
      <c r="X573" s="210"/>
      <c r="Y573" s="210"/>
      <c r="Z573" s="210"/>
      <c r="AA573" s="210"/>
      <c r="AB573" s="210"/>
      <c r="AC573" s="210"/>
      <c r="AD573" s="210"/>
      <c r="AE573" s="210"/>
      <c r="AF573" s="210"/>
      <c r="AG573" s="210"/>
      <c r="AH573" s="210"/>
      <c r="AI573" s="210"/>
      <c r="AJ573" s="210"/>
      <c r="AK573" s="210"/>
      <c r="AL573" s="210"/>
      <c r="AM573" s="210"/>
      <c r="AN573" s="210"/>
      <c r="AO573" s="210"/>
      <c r="AP573" s="210"/>
      <c r="AQ573" s="210"/>
      <c r="AR573" s="210"/>
      <c r="AS573" s="210"/>
      <c r="AT573" s="210"/>
      <c r="AU573" s="210"/>
      <c r="AV573" s="210"/>
      <c r="AW573" s="210"/>
      <c r="AX573" s="210"/>
      <c r="AY573" s="210"/>
      <c r="AZ573" s="116"/>
      <c r="BA573" s="116"/>
      <c r="BB573" s="116"/>
      <c r="BC573" s="116"/>
      <c r="BD573" s="116"/>
      <c r="BE573" s="116"/>
      <c r="BF573" s="116"/>
      <c r="BG573" s="116"/>
      <c r="BH573" s="116"/>
      <c r="BI573" s="116"/>
      <c r="BJ573" s="116"/>
      <c r="BK573" s="116"/>
      <c r="BL573" s="116"/>
      <c r="BM573" s="116">
        <f t="shared" si="237"/>
        <v>0</v>
      </c>
      <c r="BN573" s="37"/>
      <c r="BO573" s="116">
        <f t="shared" si="244"/>
        <v>0</v>
      </c>
      <c r="BP573" s="116">
        <f t="shared" si="244"/>
        <v>0</v>
      </c>
      <c r="BQ573" s="116">
        <f t="shared" si="244"/>
        <v>0</v>
      </c>
      <c r="BR573" s="116">
        <f t="shared" si="244"/>
        <v>0</v>
      </c>
      <c r="BS573" s="116">
        <f t="shared" si="244"/>
        <v>0</v>
      </c>
      <c r="BT573" s="116">
        <f t="shared" si="244"/>
        <v>0</v>
      </c>
      <c r="BU573" s="116">
        <f t="shared" si="244"/>
        <v>0</v>
      </c>
      <c r="BV573" s="116">
        <f t="shared" si="244"/>
        <v>0</v>
      </c>
      <c r="BW573" s="116">
        <f t="shared" si="244"/>
        <v>0</v>
      </c>
      <c r="BX573" s="116"/>
      <c r="BY573" s="116">
        <f t="shared" si="227"/>
        <v>0</v>
      </c>
      <c r="BZ573" s="116"/>
      <c r="CA573" s="116">
        <f t="shared" si="245"/>
        <v>0</v>
      </c>
      <c r="CB573" s="116">
        <f t="shared" si="245"/>
        <v>0</v>
      </c>
      <c r="CC573" s="116">
        <f t="shared" si="245"/>
        <v>0</v>
      </c>
      <c r="CD573" s="116">
        <f t="shared" si="245"/>
        <v>0</v>
      </c>
      <c r="CE573" s="116">
        <f t="shared" si="245"/>
        <v>0</v>
      </c>
      <c r="CF573" s="116">
        <f t="shared" si="245"/>
        <v>0</v>
      </c>
      <c r="CG573" s="116">
        <f t="shared" si="245"/>
        <v>0</v>
      </c>
      <c r="CH573" s="116">
        <f t="shared" si="245"/>
        <v>0</v>
      </c>
      <c r="CI573" s="116">
        <f t="shared" si="245"/>
        <v>0</v>
      </c>
      <c r="CJ573" s="116"/>
      <c r="CK573" s="116">
        <f t="shared" si="228"/>
        <v>0</v>
      </c>
      <c r="CM573" s="216">
        <f>_xlfn.IFNA(VLOOKUP($C573,'Sch 1 - QA Rates'!$B$4:$C$19,2,FALSE ),0)</f>
        <v>0</v>
      </c>
      <c r="CN573" s="216">
        <f t="shared" si="241"/>
        <v>0</v>
      </c>
      <c r="CO573" s="216">
        <f>SUM(Q573:AB573)*CM573</f>
        <v>0</v>
      </c>
      <c r="CP573" s="216">
        <f>SUM(AC573:AN573)*CM573</f>
        <v>0</v>
      </c>
      <c r="CQ573" s="216">
        <f t="shared" si="242"/>
        <v>0</v>
      </c>
      <c r="CR573" s="216">
        <f t="shared" si="243"/>
        <v>0</v>
      </c>
      <c r="CS573" s="221">
        <f t="shared" si="240"/>
        <v>0</v>
      </c>
    </row>
    <row r="574" spans="1:98" ht="14" customHeight="1" outlineLevel="1">
      <c r="A574" s="129">
        <v>19</v>
      </c>
      <c r="B574" s="133"/>
      <c r="C574" s="132" t="str">
        <f>_xlfn.IFNA(VLOOKUP($B574,'Sch 2 - QA Team Roster'!$B$4:$C$32,2,FALSE )," ")</f>
        <v xml:space="preserve"> </v>
      </c>
      <c r="D574" s="323"/>
      <c r="E574" s="210"/>
      <c r="F574" s="210"/>
      <c r="G574" s="210"/>
      <c r="H574" s="210"/>
      <c r="I574" s="210"/>
      <c r="J574" s="210"/>
      <c r="K574" s="210"/>
      <c r="L574" s="210"/>
      <c r="M574" s="210"/>
      <c r="N574" s="210"/>
      <c r="O574" s="210"/>
      <c r="P574" s="210"/>
      <c r="Q574" s="210"/>
      <c r="R574" s="210"/>
      <c r="S574" s="210"/>
      <c r="T574" s="210"/>
      <c r="U574" s="210"/>
      <c r="V574" s="210"/>
      <c r="W574" s="210"/>
      <c r="X574" s="210"/>
      <c r="Y574" s="210"/>
      <c r="Z574" s="210"/>
      <c r="AA574" s="210"/>
      <c r="AB574" s="210"/>
      <c r="AC574" s="210"/>
      <c r="AD574" s="210"/>
      <c r="AE574" s="210"/>
      <c r="AF574" s="210"/>
      <c r="AG574" s="210"/>
      <c r="AH574" s="210"/>
      <c r="AI574" s="210"/>
      <c r="AJ574" s="210"/>
      <c r="AK574" s="210"/>
      <c r="AL574" s="210"/>
      <c r="AM574" s="210"/>
      <c r="AN574" s="210"/>
      <c r="AO574" s="210"/>
      <c r="AP574" s="210"/>
      <c r="AQ574" s="210"/>
      <c r="AR574" s="210"/>
      <c r="AS574" s="210"/>
      <c r="AT574" s="210"/>
      <c r="AU574" s="210"/>
      <c r="AV574" s="210"/>
      <c r="AW574" s="210"/>
      <c r="AX574" s="210"/>
      <c r="AY574" s="210"/>
      <c r="AZ574" s="116"/>
      <c r="BA574" s="116"/>
      <c r="BB574" s="116"/>
      <c r="BC574" s="116"/>
      <c r="BD574" s="116"/>
      <c r="BE574" s="116"/>
      <c r="BF574" s="116"/>
      <c r="BG574" s="116"/>
      <c r="BH574" s="116"/>
      <c r="BI574" s="116"/>
      <c r="BJ574" s="116"/>
      <c r="BK574" s="116"/>
      <c r="BL574" s="116"/>
      <c r="BM574" s="116">
        <f t="shared" si="237"/>
        <v>0</v>
      </c>
      <c r="BN574" s="37"/>
      <c r="BO574" s="116">
        <f t="shared" si="244"/>
        <v>0</v>
      </c>
      <c r="BP574" s="116">
        <f t="shared" si="244"/>
        <v>0</v>
      </c>
      <c r="BQ574" s="116">
        <f t="shared" si="244"/>
        <v>0</v>
      </c>
      <c r="BR574" s="116">
        <f t="shared" si="244"/>
        <v>0</v>
      </c>
      <c r="BS574" s="116">
        <f t="shared" si="244"/>
        <v>0</v>
      </c>
      <c r="BT574" s="116">
        <f t="shared" si="244"/>
        <v>0</v>
      </c>
      <c r="BU574" s="116">
        <f t="shared" si="244"/>
        <v>0</v>
      </c>
      <c r="BV574" s="116">
        <f t="shared" si="244"/>
        <v>0</v>
      </c>
      <c r="BW574" s="116">
        <f t="shared" si="244"/>
        <v>0</v>
      </c>
      <c r="BX574" s="116"/>
      <c r="BY574" s="116">
        <f t="shared" si="227"/>
        <v>0</v>
      </c>
      <c r="BZ574" s="116"/>
      <c r="CA574" s="116">
        <f t="shared" si="245"/>
        <v>0</v>
      </c>
      <c r="CB574" s="116">
        <f t="shared" si="245"/>
        <v>0</v>
      </c>
      <c r="CC574" s="116">
        <f t="shared" si="245"/>
        <v>0</v>
      </c>
      <c r="CD574" s="116">
        <f t="shared" si="245"/>
        <v>0</v>
      </c>
      <c r="CE574" s="116">
        <f t="shared" si="245"/>
        <v>0</v>
      </c>
      <c r="CF574" s="116">
        <f t="shared" si="245"/>
        <v>0</v>
      </c>
      <c r="CG574" s="116">
        <f t="shared" si="245"/>
        <v>0</v>
      </c>
      <c r="CH574" s="116">
        <f t="shared" si="245"/>
        <v>0</v>
      </c>
      <c r="CI574" s="116">
        <f t="shared" si="245"/>
        <v>0</v>
      </c>
      <c r="CJ574" s="116"/>
      <c r="CK574" s="116">
        <f t="shared" si="228"/>
        <v>0</v>
      </c>
      <c r="CM574" s="216">
        <f>_xlfn.IFNA(VLOOKUP($C574,'Sch 1 - QA Rates'!$B$4:$C$19,2,FALSE ),0)</f>
        <v>0</v>
      </c>
      <c r="CN574" s="216">
        <f t="shared" si="241"/>
        <v>0</v>
      </c>
      <c r="CO574" s="216">
        <f>SUM(Q574:AB574)*CM574</f>
        <v>0</v>
      </c>
      <c r="CP574" s="216">
        <f>SUM(AC574:AN574)*CM574</f>
        <v>0</v>
      </c>
      <c r="CQ574" s="216">
        <f t="shared" si="242"/>
        <v>0</v>
      </c>
      <c r="CR574" s="216">
        <f t="shared" si="243"/>
        <v>0</v>
      </c>
      <c r="CS574" s="221">
        <f t="shared" si="240"/>
        <v>0</v>
      </c>
    </row>
    <row r="575" spans="1:98" ht="14" outlineLevel="1" thickBot="1">
      <c r="A575" s="129">
        <v>20</v>
      </c>
      <c r="B575" s="126"/>
      <c r="C575" s="132" t="str">
        <f>_xlfn.IFNA(VLOOKUP($B575,'Sch 2 - QA Team Roster'!$B$4:$C$32,2,FALSE )," ")</f>
        <v xml:space="preserve"> </v>
      </c>
      <c r="D575" s="323"/>
      <c r="E575" s="210"/>
      <c r="F575" s="210"/>
      <c r="G575" s="210"/>
      <c r="H575" s="210"/>
      <c r="I575" s="210"/>
      <c r="J575" s="210"/>
      <c r="K575" s="210"/>
      <c r="L575" s="210"/>
      <c r="M575" s="210"/>
      <c r="N575" s="210"/>
      <c r="O575" s="210"/>
      <c r="P575" s="210"/>
      <c r="Q575" s="210"/>
      <c r="R575" s="210"/>
      <c r="S575" s="210"/>
      <c r="T575" s="210"/>
      <c r="U575" s="210"/>
      <c r="V575" s="210"/>
      <c r="W575" s="210"/>
      <c r="X575" s="210"/>
      <c r="Y575" s="210"/>
      <c r="Z575" s="210"/>
      <c r="AA575" s="210"/>
      <c r="AB575" s="210"/>
      <c r="AC575" s="210"/>
      <c r="AD575" s="210"/>
      <c r="AE575" s="210"/>
      <c r="AF575" s="210"/>
      <c r="AG575" s="210"/>
      <c r="AH575" s="210"/>
      <c r="AI575" s="210"/>
      <c r="AJ575" s="210"/>
      <c r="AK575" s="210"/>
      <c r="AL575" s="210"/>
      <c r="AM575" s="210"/>
      <c r="AN575" s="210"/>
      <c r="AO575" s="210"/>
      <c r="AP575" s="210"/>
      <c r="AQ575" s="210"/>
      <c r="AR575" s="210"/>
      <c r="AS575" s="210"/>
      <c r="AT575" s="210"/>
      <c r="AU575" s="210"/>
      <c r="AV575" s="210"/>
      <c r="AW575" s="210"/>
      <c r="AX575" s="210"/>
      <c r="AY575" s="210"/>
      <c r="AZ575" s="116"/>
      <c r="BA575" s="116"/>
      <c r="BB575" s="116"/>
      <c r="BC575" s="116"/>
      <c r="BD575" s="116"/>
      <c r="BE575" s="116"/>
      <c r="BF575" s="116"/>
      <c r="BG575" s="116"/>
      <c r="BH575" s="116"/>
      <c r="BI575" s="116"/>
      <c r="BJ575" s="116"/>
      <c r="BK575" s="116"/>
      <c r="BL575" s="116"/>
      <c r="BM575" s="116">
        <f t="shared" si="237"/>
        <v>0</v>
      </c>
      <c r="BN575" s="37"/>
      <c r="BO575" s="116">
        <f t="shared" si="244"/>
        <v>0</v>
      </c>
      <c r="BP575" s="116">
        <f t="shared" si="244"/>
        <v>0</v>
      </c>
      <c r="BQ575" s="116">
        <f t="shared" si="244"/>
        <v>0</v>
      </c>
      <c r="BR575" s="116">
        <f t="shared" si="244"/>
        <v>0</v>
      </c>
      <c r="BS575" s="116">
        <f t="shared" si="244"/>
        <v>0</v>
      </c>
      <c r="BT575" s="116">
        <f t="shared" si="244"/>
        <v>0</v>
      </c>
      <c r="BU575" s="116">
        <f t="shared" si="244"/>
        <v>0</v>
      </c>
      <c r="BV575" s="116">
        <f t="shared" si="244"/>
        <v>0</v>
      </c>
      <c r="BW575" s="116">
        <f t="shared" si="244"/>
        <v>0</v>
      </c>
      <c r="BX575" s="116"/>
      <c r="BY575" s="116">
        <f t="shared" si="227"/>
        <v>0</v>
      </c>
      <c r="BZ575" s="116"/>
      <c r="CA575" s="116">
        <f t="shared" si="245"/>
        <v>0</v>
      </c>
      <c r="CB575" s="116">
        <f t="shared" si="245"/>
        <v>0</v>
      </c>
      <c r="CC575" s="116">
        <f t="shared" si="245"/>
        <v>0</v>
      </c>
      <c r="CD575" s="116">
        <f t="shared" si="245"/>
        <v>0</v>
      </c>
      <c r="CE575" s="116">
        <f t="shared" si="245"/>
        <v>0</v>
      </c>
      <c r="CF575" s="116">
        <f t="shared" si="245"/>
        <v>0</v>
      </c>
      <c r="CG575" s="116">
        <f t="shared" si="245"/>
        <v>0</v>
      </c>
      <c r="CH575" s="116">
        <f t="shared" si="245"/>
        <v>0</v>
      </c>
      <c r="CI575" s="116">
        <f t="shared" si="245"/>
        <v>0</v>
      </c>
      <c r="CJ575" s="116"/>
      <c r="CK575" s="116">
        <f t="shared" si="228"/>
        <v>0</v>
      </c>
      <c r="CM575" s="216">
        <f>_xlfn.IFNA(VLOOKUP($C575,'Sch 1 - QA Rates'!$B$4:$C$19,2,FALSE ),0)</f>
        <v>0</v>
      </c>
      <c r="CN575" s="216">
        <f t="shared" si="241"/>
        <v>0</v>
      </c>
      <c r="CO575" s="216">
        <f>SUM(Q575:AB575)*CM575</f>
        <v>0</v>
      </c>
      <c r="CP575" s="216">
        <f>SUM(AC575:AN575)*CM575</f>
        <v>0</v>
      </c>
      <c r="CQ575" s="216">
        <f t="shared" si="242"/>
        <v>0</v>
      </c>
      <c r="CR575" s="216">
        <f t="shared" si="243"/>
        <v>0</v>
      </c>
      <c r="CS575" s="221">
        <f t="shared" si="240"/>
        <v>0</v>
      </c>
    </row>
    <row r="576" spans="1:98" s="124" customFormat="1" ht="14" outlineLevel="1" thickTop="1">
      <c r="A576" s="128"/>
      <c r="B576" s="168" t="str">
        <f>'Sch 5 - Summary'!B31</f>
        <v>DEL #28 - Assessment of DD&amp;I Vendor CalSAWS General Design</v>
      </c>
      <c r="C576" s="122"/>
      <c r="D576" s="122"/>
      <c r="E576" s="122"/>
      <c r="F576" s="122"/>
      <c r="G576" s="122"/>
      <c r="H576" s="122"/>
      <c r="I576" s="122"/>
      <c r="J576" s="122"/>
      <c r="K576" s="122"/>
      <c r="L576" s="122"/>
      <c r="M576" s="122"/>
      <c r="N576" s="122"/>
      <c r="O576" s="122"/>
      <c r="P576" s="122"/>
      <c r="Q576" s="122" t="s">
        <v>324</v>
      </c>
      <c r="R576" s="122"/>
      <c r="S576" s="122"/>
      <c r="T576" s="122"/>
      <c r="U576" s="122"/>
      <c r="V576" s="122"/>
      <c r="W576" s="122"/>
      <c r="X576" s="122"/>
      <c r="Y576" s="122"/>
      <c r="Z576" s="122"/>
      <c r="AA576" s="122"/>
      <c r="AB576" s="122"/>
      <c r="AC576" s="122"/>
      <c r="AD576" s="122"/>
      <c r="AE576" s="122"/>
      <c r="AF576" s="122"/>
      <c r="AG576" s="122"/>
      <c r="AH576" s="122"/>
      <c r="AI576" s="122"/>
      <c r="AJ576" s="122"/>
      <c r="AK576" s="122"/>
      <c r="AL576" s="122"/>
      <c r="AM576" s="122"/>
      <c r="AN576" s="122"/>
      <c r="AO576" s="122"/>
      <c r="AP576" s="122"/>
      <c r="AQ576" s="122"/>
      <c r="AR576" s="122"/>
      <c r="AS576" s="122"/>
      <c r="AT576" s="122"/>
      <c r="AU576" s="122"/>
      <c r="AV576" s="122"/>
      <c r="AW576" s="122"/>
      <c r="AX576" s="122"/>
      <c r="AY576" s="122"/>
      <c r="AZ576" s="122"/>
      <c r="BA576" s="122"/>
      <c r="BB576" s="122"/>
      <c r="BC576" s="122"/>
      <c r="BD576" s="122"/>
      <c r="BE576" s="122"/>
      <c r="BF576" s="122"/>
      <c r="BG576" s="122"/>
      <c r="BH576" s="122"/>
      <c r="BI576" s="122"/>
      <c r="BJ576" s="122"/>
      <c r="BK576" s="122"/>
      <c r="BL576" s="122"/>
      <c r="BM576" s="122">
        <f t="shared" si="237"/>
        <v>0</v>
      </c>
      <c r="BN576" s="123"/>
      <c r="BO576" s="122">
        <f t="shared" si="244"/>
        <v>0</v>
      </c>
      <c r="BP576" s="122">
        <f t="shared" si="244"/>
        <v>0</v>
      </c>
      <c r="BQ576" s="122">
        <f t="shared" si="244"/>
        <v>0</v>
      </c>
      <c r="BR576" s="122">
        <f t="shared" si="244"/>
        <v>0</v>
      </c>
      <c r="BS576" s="122">
        <f t="shared" si="244"/>
        <v>0</v>
      </c>
      <c r="BT576" s="122">
        <f t="shared" si="244"/>
        <v>0</v>
      </c>
      <c r="BU576" s="122">
        <f t="shared" si="244"/>
        <v>0</v>
      </c>
      <c r="BV576" s="122">
        <f t="shared" si="244"/>
        <v>0</v>
      </c>
      <c r="BW576" s="122">
        <f t="shared" si="244"/>
        <v>0</v>
      </c>
      <c r="BX576" s="122"/>
      <c r="BY576" s="122">
        <f t="shared" si="227"/>
        <v>0</v>
      </c>
      <c r="BZ576" s="122"/>
      <c r="CA576" s="122">
        <f t="shared" si="245"/>
        <v>0</v>
      </c>
      <c r="CB576" s="122">
        <f t="shared" si="245"/>
        <v>0</v>
      </c>
      <c r="CC576" s="122">
        <f t="shared" si="245"/>
        <v>0</v>
      </c>
      <c r="CD576" s="122">
        <f t="shared" si="245"/>
        <v>0</v>
      </c>
      <c r="CE576" s="122">
        <f t="shared" si="245"/>
        <v>0</v>
      </c>
      <c r="CF576" s="122">
        <f t="shared" si="245"/>
        <v>0</v>
      </c>
      <c r="CG576" s="122">
        <f t="shared" si="245"/>
        <v>0</v>
      </c>
      <c r="CH576" s="122">
        <f t="shared" si="245"/>
        <v>0</v>
      </c>
      <c r="CI576" s="122">
        <f t="shared" si="245"/>
        <v>0</v>
      </c>
      <c r="CJ576" s="122"/>
      <c r="CK576" s="122">
        <f t="shared" si="228"/>
        <v>0</v>
      </c>
      <c r="CM576" s="222"/>
      <c r="CN576" s="220">
        <f>SUM(CN577:CN596)</f>
        <v>75036</v>
      </c>
      <c r="CO576" s="220">
        <f>SUM(CO577:CO596)</f>
        <v>58448</v>
      </c>
      <c r="CP576" s="220">
        <f>SUM(CP577:CP596)</f>
        <v>0</v>
      </c>
      <c r="CQ576" s="220">
        <f>SUM(CQ577:CQ596)</f>
        <v>0</v>
      </c>
      <c r="CR576" s="220">
        <f>SUM(CR577:CR596)</f>
        <v>0</v>
      </c>
      <c r="CS576" s="220">
        <f>SUM(CN576:CR576)</f>
        <v>133484</v>
      </c>
      <c r="CT576" s="124" t="s">
        <v>323</v>
      </c>
    </row>
    <row r="577" spans="1:98" outlineLevel="1">
      <c r="A577" s="129">
        <v>1</v>
      </c>
      <c r="B577" s="208" t="s">
        <v>304</v>
      </c>
      <c r="C577" s="132" t="str">
        <f>_xlfn.IFNA(VLOOKUP($B577,'Sch 2 - QA Team Roster'!$B$4:$C$32,2,FALSE )," ")</f>
        <v>QA Project Manager</v>
      </c>
      <c r="D577" s="323">
        <f>_xlfn.IFNA(VLOOKUP($C577,'Sch 1 - QA Rates'!$B$4:$C$28,2,FALSE )," ")</f>
        <v>154</v>
      </c>
      <c r="E577" s="210"/>
      <c r="F577" s="210"/>
      <c r="G577" s="210"/>
      <c r="H577" s="210"/>
      <c r="I577" s="210"/>
      <c r="J577" s="210"/>
      <c r="K577" s="210"/>
      <c r="L577" s="210"/>
      <c r="M577" s="210"/>
      <c r="N577" s="210"/>
      <c r="O577" s="477">
        <v>8</v>
      </c>
      <c r="P577" s="477">
        <v>16</v>
      </c>
      <c r="Q577" s="477">
        <v>12</v>
      </c>
      <c r="R577" s="210"/>
      <c r="S577" s="210"/>
      <c r="T577" s="210"/>
      <c r="U577" s="210"/>
      <c r="V577" s="210"/>
      <c r="W577" s="210"/>
      <c r="X577" s="210"/>
      <c r="Y577" s="210"/>
      <c r="Z577" s="210"/>
      <c r="AA577" s="210"/>
      <c r="AB577" s="210"/>
      <c r="AC577" s="210"/>
      <c r="AD577" s="210"/>
      <c r="AE577" s="210"/>
      <c r="AF577" s="210"/>
      <c r="AG577" s="210"/>
      <c r="AH577" s="210"/>
      <c r="AI577" s="210"/>
      <c r="AJ577" s="210"/>
      <c r="AK577" s="210"/>
      <c r="AL577" s="210"/>
      <c r="AM577" s="210"/>
      <c r="AN577" s="210"/>
      <c r="AO577" s="210"/>
      <c r="AP577" s="210"/>
      <c r="AQ577" s="210"/>
      <c r="AR577" s="210"/>
      <c r="AS577" s="210"/>
      <c r="AT577" s="210"/>
      <c r="AU577" s="210"/>
      <c r="AV577" s="210"/>
      <c r="AW577" s="210"/>
      <c r="AX577" s="210"/>
      <c r="AY577" s="210"/>
      <c r="AZ577" s="116"/>
      <c r="BA577" s="116"/>
      <c r="BB577" s="116"/>
      <c r="BC577" s="116"/>
      <c r="BD577" s="116"/>
      <c r="BE577" s="116"/>
      <c r="BF577" s="116"/>
      <c r="BG577" s="116"/>
      <c r="BH577" s="116"/>
      <c r="BI577" s="116"/>
      <c r="BJ577" s="116"/>
      <c r="BK577" s="116"/>
      <c r="BL577" s="116"/>
      <c r="BM577" s="116">
        <f t="shared" si="237"/>
        <v>36</v>
      </c>
      <c r="BN577" s="37"/>
      <c r="BO577" s="116">
        <f t="shared" si="244"/>
        <v>0</v>
      </c>
      <c r="BP577" s="116">
        <f t="shared" si="244"/>
        <v>36</v>
      </c>
      <c r="BQ577" s="116">
        <f t="shared" si="244"/>
        <v>0</v>
      </c>
      <c r="BR577" s="116">
        <f t="shared" si="244"/>
        <v>0</v>
      </c>
      <c r="BS577" s="116">
        <f t="shared" si="244"/>
        <v>0</v>
      </c>
      <c r="BT577" s="116">
        <f t="shared" si="244"/>
        <v>0</v>
      </c>
      <c r="BU577" s="116">
        <f t="shared" si="244"/>
        <v>0</v>
      </c>
      <c r="BV577" s="116">
        <f t="shared" si="244"/>
        <v>0</v>
      </c>
      <c r="BW577" s="116">
        <f t="shared" si="244"/>
        <v>0</v>
      </c>
      <c r="BX577" s="116"/>
      <c r="BY577" s="116">
        <f t="shared" si="227"/>
        <v>36</v>
      </c>
      <c r="BZ577" s="116"/>
      <c r="CA577" s="116">
        <f t="shared" si="245"/>
        <v>0</v>
      </c>
      <c r="CB577" s="116">
        <f t="shared" si="245"/>
        <v>36</v>
      </c>
      <c r="CC577" s="116">
        <f t="shared" si="245"/>
        <v>0</v>
      </c>
      <c r="CD577" s="116">
        <f t="shared" si="245"/>
        <v>0</v>
      </c>
      <c r="CE577" s="116">
        <f t="shared" si="245"/>
        <v>0</v>
      </c>
      <c r="CF577" s="116">
        <f t="shared" si="245"/>
        <v>0</v>
      </c>
      <c r="CG577" s="116">
        <f t="shared" si="245"/>
        <v>0</v>
      </c>
      <c r="CH577" s="116">
        <f t="shared" si="245"/>
        <v>0</v>
      </c>
      <c r="CI577" s="116">
        <f t="shared" si="245"/>
        <v>0</v>
      </c>
      <c r="CJ577" s="116"/>
      <c r="CK577" s="116">
        <f t="shared" si="228"/>
        <v>36</v>
      </c>
      <c r="CM577" s="216">
        <f>_xlfn.IFNA(VLOOKUP($C577,'Sch 1 - QA Rates'!$B$4:$C$19,2,FALSE ),0)</f>
        <v>154</v>
      </c>
      <c r="CN577" s="216">
        <f>SUM(E577:P577)*CM577</f>
        <v>3696</v>
      </c>
      <c r="CO577" s="216">
        <f t="shared" ref="CO577:CO593" si="246">SUM(Q577:AB577)*CM577</f>
        <v>1848</v>
      </c>
      <c r="CP577" s="216">
        <f t="shared" ref="CP577:CP593" si="247">SUM(AC577:AN577)*CM577</f>
        <v>0</v>
      </c>
      <c r="CQ577" s="216">
        <f>SUM(AO577:AZ577)*CM577</f>
        <v>0</v>
      </c>
      <c r="CR577" s="216">
        <f>SUM(BA577:BK577)*CM577</f>
        <v>0</v>
      </c>
      <c r="CS577" s="221">
        <f t="shared" ref="CS577:CS596" si="248">SUM(CN577:CR577)</f>
        <v>5544</v>
      </c>
    </row>
    <row r="578" spans="1:98" outlineLevel="1">
      <c r="A578" s="129">
        <v>2</v>
      </c>
      <c r="B578" s="208" t="s">
        <v>309</v>
      </c>
      <c r="C578" s="132" t="str">
        <f>_xlfn.IFNA(VLOOKUP($B578,'Sch 2 - QA Team Roster'!$B$4:$C$32,2,FALSE )," ")</f>
        <v>QA PMO Specialist</v>
      </c>
      <c r="D578" s="323">
        <f>_xlfn.IFNA(VLOOKUP($C578,'Sch 1 - QA Rates'!$B$4:$C$28,2,FALSE )," ")</f>
        <v>114</v>
      </c>
      <c r="E578" s="210"/>
      <c r="F578" s="210"/>
      <c r="G578" s="210"/>
      <c r="H578" s="210"/>
      <c r="I578" s="210"/>
      <c r="J578" s="210"/>
      <c r="K578" s="210"/>
      <c r="L578" s="210"/>
      <c r="M578" s="210"/>
      <c r="N578" s="210"/>
      <c r="O578" s="477">
        <v>16</v>
      </c>
      <c r="P578" s="477">
        <v>16</v>
      </c>
      <c r="Q578" s="477">
        <v>20</v>
      </c>
      <c r="R578" s="210"/>
      <c r="S578" s="210"/>
      <c r="T578" s="210"/>
      <c r="U578" s="210"/>
      <c r="V578" s="210"/>
      <c r="W578" s="210"/>
      <c r="X578" s="210"/>
      <c r="Y578" s="210"/>
      <c r="Z578" s="210"/>
      <c r="AA578" s="210"/>
      <c r="AB578" s="210"/>
      <c r="AC578" s="210"/>
      <c r="AD578" s="210"/>
      <c r="AE578" s="210"/>
      <c r="AF578" s="210"/>
      <c r="AG578" s="210"/>
      <c r="AH578" s="210"/>
      <c r="AI578" s="210"/>
      <c r="AJ578" s="210"/>
      <c r="AK578" s="210"/>
      <c r="AL578" s="210"/>
      <c r="AM578" s="210"/>
      <c r="AN578" s="210"/>
      <c r="AO578" s="210"/>
      <c r="AP578" s="210"/>
      <c r="AQ578" s="210"/>
      <c r="AR578" s="210"/>
      <c r="AS578" s="210"/>
      <c r="AT578" s="210"/>
      <c r="AU578" s="210"/>
      <c r="AV578" s="210"/>
      <c r="AW578" s="210"/>
      <c r="AX578" s="210"/>
      <c r="AY578" s="210"/>
      <c r="AZ578" s="116"/>
      <c r="BA578" s="116"/>
      <c r="BB578" s="116"/>
      <c r="BC578" s="116"/>
      <c r="BD578" s="116"/>
      <c r="BE578" s="116"/>
      <c r="BF578" s="116"/>
      <c r="BG578" s="116"/>
      <c r="BH578" s="116"/>
      <c r="BI578" s="116"/>
      <c r="BJ578" s="116"/>
      <c r="BK578" s="116"/>
      <c r="BL578" s="116"/>
      <c r="BM578" s="116">
        <f t="shared" si="237"/>
        <v>52</v>
      </c>
      <c r="BN578" s="37"/>
      <c r="BO578" s="116">
        <f t="shared" si="244"/>
        <v>0</v>
      </c>
      <c r="BP578" s="116">
        <f t="shared" si="244"/>
        <v>52</v>
      </c>
      <c r="BQ578" s="116">
        <f t="shared" si="244"/>
        <v>0</v>
      </c>
      <c r="BR578" s="116">
        <f t="shared" si="244"/>
        <v>0</v>
      </c>
      <c r="BS578" s="116">
        <f t="shared" si="244"/>
        <v>0</v>
      </c>
      <c r="BT578" s="116">
        <f t="shared" si="244"/>
        <v>0</v>
      </c>
      <c r="BU578" s="116">
        <f t="shared" si="244"/>
        <v>0</v>
      </c>
      <c r="BV578" s="116">
        <f t="shared" si="244"/>
        <v>0</v>
      </c>
      <c r="BW578" s="116">
        <f t="shared" si="244"/>
        <v>0</v>
      </c>
      <c r="BX578" s="116"/>
      <c r="BY578" s="116">
        <f t="shared" si="227"/>
        <v>52</v>
      </c>
      <c r="BZ578" s="116"/>
      <c r="CA578" s="116">
        <f t="shared" si="245"/>
        <v>0</v>
      </c>
      <c r="CB578" s="116">
        <f t="shared" si="245"/>
        <v>52</v>
      </c>
      <c r="CC578" s="116">
        <f t="shared" si="245"/>
        <v>0</v>
      </c>
      <c r="CD578" s="116">
        <f t="shared" si="245"/>
        <v>0</v>
      </c>
      <c r="CE578" s="116">
        <f t="shared" si="245"/>
        <v>0</v>
      </c>
      <c r="CF578" s="116">
        <f t="shared" si="245"/>
        <v>0</v>
      </c>
      <c r="CG578" s="116">
        <f t="shared" si="245"/>
        <v>0</v>
      </c>
      <c r="CH578" s="116">
        <f t="shared" si="245"/>
        <v>0</v>
      </c>
      <c r="CI578" s="116">
        <f t="shared" si="245"/>
        <v>0</v>
      </c>
      <c r="CJ578" s="116"/>
      <c r="CK578" s="116">
        <f t="shared" si="228"/>
        <v>52</v>
      </c>
      <c r="CM578" s="216">
        <f>_xlfn.IFNA(VLOOKUP($C578,'Sch 1 - QA Rates'!$B$4:$C$19,2,FALSE ),0)</f>
        <v>114</v>
      </c>
      <c r="CN578" s="216">
        <f t="shared" ref="CN578:CN596" si="249">SUM(E578:P578)*CM578</f>
        <v>3648</v>
      </c>
      <c r="CO578" s="216">
        <f t="shared" si="246"/>
        <v>2280</v>
      </c>
      <c r="CP578" s="216">
        <f t="shared" si="247"/>
        <v>0</v>
      </c>
      <c r="CQ578" s="216">
        <f t="shared" ref="CQ578:CQ596" si="250">SUM(AO578:AZ578)*CM578</f>
        <v>0</v>
      </c>
      <c r="CR578" s="216">
        <f t="shared" ref="CR578:CR596" si="251">SUM(BA578:BK578)*CM578</f>
        <v>0</v>
      </c>
      <c r="CS578" s="221">
        <f t="shared" si="248"/>
        <v>5928</v>
      </c>
    </row>
    <row r="579" spans="1:98" outlineLevel="1">
      <c r="A579" s="129">
        <v>3</v>
      </c>
      <c r="B579" s="208" t="s">
        <v>392</v>
      </c>
      <c r="C579" s="132" t="str">
        <f>_xlfn.IFNA(VLOOKUP($B579,'Sch 2 - QA Team Roster'!$B$4:$C$32,2,FALSE )," ")</f>
        <v>QA Functional Manager</v>
      </c>
      <c r="D579" s="323">
        <f>_xlfn.IFNA(VLOOKUP($C579,'Sch 1 - QA Rates'!$B$4:$C$28,2,FALSE )," ")</f>
        <v>134</v>
      </c>
      <c r="E579" s="210"/>
      <c r="F579" s="210"/>
      <c r="G579" s="210"/>
      <c r="H579" s="210"/>
      <c r="I579" s="210"/>
      <c r="J579" s="210"/>
      <c r="K579" s="210"/>
      <c r="L579" s="210"/>
      <c r="M579" s="210"/>
      <c r="N579" s="210"/>
      <c r="O579" s="477">
        <v>24</v>
      </c>
      <c r="P579" s="477">
        <v>48</v>
      </c>
      <c r="Q579" s="477">
        <v>40</v>
      </c>
      <c r="R579" s="210"/>
      <c r="S579" s="210"/>
      <c r="T579" s="210"/>
      <c r="U579" s="210"/>
      <c r="V579" s="210"/>
      <c r="W579" s="210"/>
      <c r="X579" s="210"/>
      <c r="Y579" s="210"/>
      <c r="Z579" s="210"/>
      <c r="AA579" s="210"/>
      <c r="AB579" s="210"/>
      <c r="AC579" s="210"/>
      <c r="AD579" s="210"/>
      <c r="AE579" s="210"/>
      <c r="AF579" s="210"/>
      <c r="AG579" s="210"/>
      <c r="AH579" s="210"/>
      <c r="AI579" s="210"/>
      <c r="AJ579" s="210"/>
      <c r="AK579" s="210"/>
      <c r="AL579" s="210"/>
      <c r="AM579" s="210"/>
      <c r="AN579" s="210"/>
      <c r="AO579" s="210"/>
      <c r="AP579" s="210"/>
      <c r="AQ579" s="210"/>
      <c r="AR579" s="210"/>
      <c r="AS579" s="210"/>
      <c r="AT579" s="210"/>
      <c r="AU579" s="210"/>
      <c r="AV579" s="210"/>
      <c r="AW579" s="210"/>
      <c r="AX579" s="210"/>
      <c r="AY579" s="210"/>
      <c r="AZ579" s="116"/>
      <c r="BA579" s="116"/>
      <c r="BB579" s="116"/>
      <c r="BC579" s="116"/>
      <c r="BD579" s="116"/>
      <c r="BE579" s="116"/>
      <c r="BF579" s="116"/>
      <c r="BG579" s="116"/>
      <c r="BH579" s="116"/>
      <c r="BI579" s="116"/>
      <c r="BJ579" s="116"/>
      <c r="BK579" s="116"/>
      <c r="BL579" s="116"/>
      <c r="BM579" s="116">
        <f t="shared" si="237"/>
        <v>112</v>
      </c>
      <c r="BN579" s="37"/>
      <c r="BO579" s="116">
        <f t="shared" si="244"/>
        <v>0</v>
      </c>
      <c r="BP579" s="116">
        <f t="shared" si="244"/>
        <v>112</v>
      </c>
      <c r="BQ579" s="116">
        <f t="shared" si="244"/>
        <v>0</v>
      </c>
      <c r="BR579" s="116">
        <f t="shared" si="244"/>
        <v>0</v>
      </c>
      <c r="BS579" s="116">
        <f t="shared" si="244"/>
        <v>0</v>
      </c>
      <c r="BT579" s="116">
        <f t="shared" si="244"/>
        <v>0</v>
      </c>
      <c r="BU579" s="116">
        <f t="shared" si="244"/>
        <v>0</v>
      </c>
      <c r="BV579" s="116">
        <f t="shared" si="244"/>
        <v>0</v>
      </c>
      <c r="BW579" s="116">
        <f t="shared" si="244"/>
        <v>0</v>
      </c>
      <c r="BX579" s="116"/>
      <c r="BY579" s="116">
        <f t="shared" si="227"/>
        <v>112</v>
      </c>
      <c r="BZ579" s="116"/>
      <c r="CA579" s="116">
        <f t="shared" si="245"/>
        <v>0</v>
      </c>
      <c r="CB579" s="116">
        <f t="shared" si="245"/>
        <v>112</v>
      </c>
      <c r="CC579" s="116">
        <f t="shared" si="245"/>
        <v>0</v>
      </c>
      <c r="CD579" s="116">
        <f t="shared" si="245"/>
        <v>0</v>
      </c>
      <c r="CE579" s="116">
        <f t="shared" si="245"/>
        <v>0</v>
      </c>
      <c r="CF579" s="116">
        <f t="shared" si="245"/>
        <v>0</v>
      </c>
      <c r="CG579" s="116">
        <f t="shared" si="245"/>
        <v>0</v>
      </c>
      <c r="CH579" s="116">
        <f t="shared" si="245"/>
        <v>0</v>
      </c>
      <c r="CI579" s="116">
        <f t="shared" si="245"/>
        <v>0</v>
      </c>
      <c r="CJ579" s="116"/>
      <c r="CK579" s="116">
        <f t="shared" si="228"/>
        <v>112</v>
      </c>
      <c r="CM579" s="216">
        <f>_xlfn.IFNA(VLOOKUP($C579,'Sch 1 - QA Rates'!$B$4:$C$19,2,FALSE ),0)</f>
        <v>134</v>
      </c>
      <c r="CN579" s="216">
        <f t="shared" si="249"/>
        <v>9648</v>
      </c>
      <c r="CO579" s="216">
        <f t="shared" si="246"/>
        <v>5360</v>
      </c>
      <c r="CP579" s="216">
        <f t="shared" si="247"/>
        <v>0</v>
      </c>
      <c r="CQ579" s="216">
        <f t="shared" si="250"/>
        <v>0</v>
      </c>
      <c r="CR579" s="216">
        <f t="shared" si="251"/>
        <v>0</v>
      </c>
      <c r="CS579" s="221">
        <f t="shared" si="248"/>
        <v>15008</v>
      </c>
    </row>
    <row r="580" spans="1:98" outlineLevel="1">
      <c r="A580" s="129">
        <v>4</v>
      </c>
      <c r="B580" s="208" t="s">
        <v>439</v>
      </c>
      <c r="C580" s="132" t="str">
        <f>_xlfn.IFNA(VLOOKUP($B580,'Sch 2 - QA Team Roster'!$B$4:$C$32,2,FALSE )," ")</f>
        <v>QA Technical Manager</v>
      </c>
      <c r="D580" s="323">
        <f>_xlfn.IFNA(VLOOKUP($C580,'Sch 1 - QA Rates'!$B$4:$C$28,2,FALSE )," ")</f>
        <v>144</v>
      </c>
      <c r="E580" s="210"/>
      <c r="F580" s="210"/>
      <c r="G580" s="210"/>
      <c r="H580" s="210"/>
      <c r="I580" s="210"/>
      <c r="J580" s="210"/>
      <c r="K580" s="210"/>
      <c r="L580" s="210"/>
      <c r="M580" s="210"/>
      <c r="N580" s="210"/>
      <c r="O580" s="477">
        <v>24</v>
      </c>
      <c r="P580" s="477">
        <v>32</v>
      </c>
      <c r="Q580" s="477">
        <v>60</v>
      </c>
      <c r="R580" s="210"/>
      <c r="S580" s="210"/>
      <c r="T580" s="210"/>
      <c r="U580" s="210"/>
      <c r="V580" s="210"/>
      <c r="W580" s="210"/>
      <c r="X580" s="210"/>
      <c r="Y580" s="210"/>
      <c r="Z580" s="210"/>
      <c r="AA580" s="210"/>
      <c r="AB580" s="210"/>
      <c r="AC580" s="210"/>
      <c r="AD580" s="210"/>
      <c r="AE580" s="210"/>
      <c r="AF580" s="210"/>
      <c r="AG580" s="210"/>
      <c r="AH580" s="210"/>
      <c r="AI580" s="210"/>
      <c r="AJ580" s="210"/>
      <c r="AK580" s="210"/>
      <c r="AL580" s="210"/>
      <c r="AM580" s="210"/>
      <c r="AN580" s="210"/>
      <c r="AO580" s="210"/>
      <c r="AP580" s="210"/>
      <c r="AQ580" s="210"/>
      <c r="AR580" s="210"/>
      <c r="AS580" s="210"/>
      <c r="AT580" s="210"/>
      <c r="AU580" s="210"/>
      <c r="AV580" s="210"/>
      <c r="AW580" s="210"/>
      <c r="AX580" s="210"/>
      <c r="AY580" s="210"/>
      <c r="AZ580" s="116"/>
      <c r="BA580" s="116"/>
      <c r="BB580" s="116"/>
      <c r="BC580" s="116"/>
      <c r="BD580" s="116"/>
      <c r="BE580" s="116"/>
      <c r="BF580" s="116"/>
      <c r="BG580" s="116"/>
      <c r="BH580" s="116"/>
      <c r="BI580" s="116"/>
      <c r="BJ580" s="116"/>
      <c r="BK580" s="116"/>
      <c r="BL580" s="116"/>
      <c r="BM580" s="116">
        <f t="shared" si="237"/>
        <v>116</v>
      </c>
      <c r="BN580" s="37"/>
      <c r="BO580" s="116">
        <f t="shared" si="244"/>
        <v>0</v>
      </c>
      <c r="BP580" s="116">
        <f t="shared" si="244"/>
        <v>116</v>
      </c>
      <c r="BQ580" s="116">
        <f t="shared" si="244"/>
        <v>0</v>
      </c>
      <c r="BR580" s="116">
        <f t="shared" si="244"/>
        <v>0</v>
      </c>
      <c r="BS580" s="116">
        <f t="shared" si="244"/>
        <v>0</v>
      </c>
      <c r="BT580" s="116">
        <f t="shared" si="244"/>
        <v>0</v>
      </c>
      <c r="BU580" s="116">
        <f t="shared" si="244"/>
        <v>0</v>
      </c>
      <c r="BV580" s="116">
        <f t="shared" si="244"/>
        <v>0</v>
      </c>
      <c r="BW580" s="116">
        <f t="shared" si="244"/>
        <v>0</v>
      </c>
      <c r="BX580" s="116"/>
      <c r="BY580" s="116">
        <f t="shared" si="227"/>
        <v>116</v>
      </c>
      <c r="BZ580" s="116"/>
      <c r="CA580" s="116">
        <f t="shared" si="245"/>
        <v>0</v>
      </c>
      <c r="CB580" s="116">
        <f t="shared" si="245"/>
        <v>116</v>
      </c>
      <c r="CC580" s="116">
        <f t="shared" si="245"/>
        <v>0</v>
      </c>
      <c r="CD580" s="116">
        <f t="shared" si="245"/>
        <v>0</v>
      </c>
      <c r="CE580" s="116">
        <f t="shared" si="245"/>
        <v>0</v>
      </c>
      <c r="CF580" s="116">
        <f t="shared" si="245"/>
        <v>0</v>
      </c>
      <c r="CG580" s="116">
        <f t="shared" si="245"/>
        <v>0</v>
      </c>
      <c r="CH580" s="116">
        <f t="shared" si="245"/>
        <v>0</v>
      </c>
      <c r="CI580" s="116">
        <f t="shared" si="245"/>
        <v>0</v>
      </c>
      <c r="CJ580" s="116"/>
      <c r="CK580" s="116">
        <f t="shared" si="228"/>
        <v>116</v>
      </c>
      <c r="CM580" s="216">
        <f>_xlfn.IFNA(VLOOKUP($C580,'Sch 1 - QA Rates'!$B$4:$C$19,2,FALSE ),0)</f>
        <v>144</v>
      </c>
      <c r="CN580" s="216">
        <f t="shared" si="249"/>
        <v>8064</v>
      </c>
      <c r="CO580" s="216">
        <f t="shared" si="246"/>
        <v>8640</v>
      </c>
      <c r="CP580" s="216">
        <f t="shared" si="247"/>
        <v>0</v>
      </c>
      <c r="CQ580" s="216">
        <f t="shared" si="250"/>
        <v>0</v>
      </c>
      <c r="CR580" s="216">
        <f t="shared" si="251"/>
        <v>0</v>
      </c>
      <c r="CS580" s="221">
        <f t="shared" si="248"/>
        <v>16704</v>
      </c>
    </row>
    <row r="581" spans="1:98" outlineLevel="1">
      <c r="A581" s="129">
        <v>5</v>
      </c>
      <c r="B581" s="208" t="s">
        <v>436</v>
      </c>
      <c r="C581" s="132" t="str">
        <f>_xlfn.IFNA(VLOOKUP($B581,'Sch 2 - QA Team Roster'!$B$4:$C$32,2,FALSE )," ")</f>
        <v>QA Business Analyst/Tester</v>
      </c>
      <c r="D581" s="323">
        <f>_xlfn.IFNA(VLOOKUP($C581,'Sch 1 - QA Rates'!$B$4:$C$28,2,FALSE )," ")</f>
        <v>114</v>
      </c>
      <c r="E581" s="210"/>
      <c r="F581" s="210"/>
      <c r="G581" s="210"/>
      <c r="H581" s="210"/>
      <c r="I581" s="210"/>
      <c r="J581" s="210"/>
      <c r="K581" s="210"/>
      <c r="L581" s="210"/>
      <c r="M581" s="210"/>
      <c r="N581" s="210"/>
      <c r="O581" s="477">
        <v>32</v>
      </c>
      <c r="P581" s="477">
        <v>88</v>
      </c>
      <c r="Q581" s="477">
        <v>72</v>
      </c>
      <c r="R581" s="210"/>
      <c r="S581" s="210"/>
      <c r="T581" s="210"/>
      <c r="U581" s="210"/>
      <c r="V581" s="210"/>
      <c r="W581" s="210"/>
      <c r="X581" s="210"/>
      <c r="Y581" s="210"/>
      <c r="Z581" s="210"/>
      <c r="AA581" s="210"/>
      <c r="AB581" s="210"/>
      <c r="AC581" s="210"/>
      <c r="AD581" s="210"/>
      <c r="AE581" s="210"/>
      <c r="AF581" s="210"/>
      <c r="AG581" s="210"/>
      <c r="AH581" s="210"/>
      <c r="AI581" s="210"/>
      <c r="AJ581" s="210"/>
      <c r="AK581" s="210"/>
      <c r="AL581" s="210"/>
      <c r="AM581" s="210"/>
      <c r="AN581" s="210"/>
      <c r="AO581" s="210"/>
      <c r="AP581" s="210"/>
      <c r="AQ581" s="210"/>
      <c r="AR581" s="210"/>
      <c r="AS581" s="210"/>
      <c r="AT581" s="210"/>
      <c r="AU581" s="210"/>
      <c r="AV581" s="210"/>
      <c r="AW581" s="210"/>
      <c r="AX581" s="210"/>
      <c r="AY581" s="210"/>
      <c r="AZ581" s="116"/>
      <c r="BA581" s="116"/>
      <c r="BB581" s="116"/>
      <c r="BC581" s="116"/>
      <c r="BD581" s="116"/>
      <c r="BE581" s="116"/>
      <c r="BF581" s="116"/>
      <c r="BG581" s="116"/>
      <c r="BH581" s="116"/>
      <c r="BI581" s="116"/>
      <c r="BJ581" s="116"/>
      <c r="BK581" s="116"/>
      <c r="BL581" s="116"/>
      <c r="BM581" s="116">
        <f t="shared" si="237"/>
        <v>192</v>
      </c>
      <c r="BN581" s="37"/>
      <c r="BO581" s="116">
        <f t="shared" si="244"/>
        <v>0</v>
      </c>
      <c r="BP581" s="116">
        <f t="shared" si="244"/>
        <v>192</v>
      </c>
      <c r="BQ581" s="116">
        <f t="shared" si="244"/>
        <v>0</v>
      </c>
      <c r="BR581" s="116">
        <f t="shared" si="244"/>
        <v>0</v>
      </c>
      <c r="BS581" s="116">
        <f t="shared" si="244"/>
        <v>0</v>
      </c>
      <c r="BT581" s="116">
        <f t="shared" si="244"/>
        <v>0</v>
      </c>
      <c r="BU581" s="116">
        <f t="shared" si="244"/>
        <v>0</v>
      </c>
      <c r="BV581" s="116">
        <f t="shared" si="244"/>
        <v>0</v>
      </c>
      <c r="BW581" s="116">
        <f t="shared" si="244"/>
        <v>0</v>
      </c>
      <c r="BX581" s="116"/>
      <c r="BY581" s="116">
        <f t="shared" si="227"/>
        <v>192</v>
      </c>
      <c r="BZ581" s="116"/>
      <c r="CA581" s="116">
        <f t="shared" si="245"/>
        <v>0</v>
      </c>
      <c r="CB581" s="116">
        <f t="shared" si="245"/>
        <v>192</v>
      </c>
      <c r="CC581" s="116">
        <f t="shared" si="245"/>
        <v>0</v>
      </c>
      <c r="CD581" s="116">
        <f t="shared" si="245"/>
        <v>0</v>
      </c>
      <c r="CE581" s="116">
        <f t="shared" si="245"/>
        <v>0</v>
      </c>
      <c r="CF581" s="116">
        <f t="shared" si="245"/>
        <v>0</v>
      </c>
      <c r="CG581" s="116">
        <f t="shared" si="245"/>
        <v>0</v>
      </c>
      <c r="CH581" s="116">
        <f t="shared" si="245"/>
        <v>0</v>
      </c>
      <c r="CI581" s="116">
        <f t="shared" si="245"/>
        <v>0</v>
      </c>
      <c r="CJ581" s="116"/>
      <c r="CK581" s="116">
        <f t="shared" si="228"/>
        <v>192</v>
      </c>
      <c r="CM581" s="216">
        <f>_xlfn.IFNA(VLOOKUP($C581,'Sch 1 - QA Rates'!$B$4:$C$19,2,FALSE ),0)</f>
        <v>114</v>
      </c>
      <c r="CN581" s="216">
        <f t="shared" si="249"/>
        <v>13680</v>
      </c>
      <c r="CO581" s="216">
        <f t="shared" si="246"/>
        <v>8208</v>
      </c>
      <c r="CP581" s="216">
        <f t="shared" si="247"/>
        <v>0</v>
      </c>
      <c r="CQ581" s="216">
        <f t="shared" si="250"/>
        <v>0</v>
      </c>
      <c r="CR581" s="216">
        <f t="shared" si="251"/>
        <v>0</v>
      </c>
      <c r="CS581" s="221">
        <f t="shared" si="248"/>
        <v>21888</v>
      </c>
    </row>
    <row r="582" spans="1:98" outlineLevel="1">
      <c r="A582" s="129">
        <v>6</v>
      </c>
      <c r="B582" s="208" t="s">
        <v>460</v>
      </c>
      <c r="C582" s="132" t="str">
        <f>_xlfn.IFNA(VLOOKUP($B582,'Sch 2 - QA Team Roster'!$B$4:$C$32,2,FALSE )," ")</f>
        <v>QA Technical Lead</v>
      </c>
      <c r="D582" s="323">
        <f>_xlfn.IFNA(VLOOKUP($C582,'Sch 1 - QA Rates'!$B$4:$C$28,2,FALSE )," ")</f>
        <v>139</v>
      </c>
      <c r="E582" s="210"/>
      <c r="F582" s="210"/>
      <c r="G582" s="210"/>
      <c r="H582" s="210"/>
      <c r="I582" s="210"/>
      <c r="J582" s="210"/>
      <c r="K582" s="210"/>
      <c r="L582" s="210"/>
      <c r="M582" s="210"/>
      <c r="N582" s="210"/>
      <c r="O582" s="477">
        <v>32</v>
      </c>
      <c r="P582" s="477">
        <v>120</v>
      </c>
      <c r="Q582" s="477">
        <v>88</v>
      </c>
      <c r="R582" s="210"/>
      <c r="S582" s="210"/>
      <c r="T582" s="210"/>
      <c r="U582" s="210"/>
      <c r="V582" s="210"/>
      <c r="W582" s="210"/>
      <c r="X582" s="210"/>
      <c r="Y582" s="210"/>
      <c r="Z582" s="210"/>
      <c r="AA582" s="210"/>
      <c r="AB582" s="210"/>
      <c r="AC582" s="210"/>
      <c r="AD582" s="210"/>
      <c r="AE582" s="210"/>
      <c r="AF582" s="210"/>
      <c r="AG582" s="210"/>
      <c r="AH582" s="210"/>
      <c r="AI582" s="210"/>
      <c r="AJ582" s="210"/>
      <c r="AK582" s="210"/>
      <c r="AL582" s="210"/>
      <c r="AM582" s="210"/>
      <c r="AN582" s="210"/>
      <c r="AO582" s="210"/>
      <c r="AP582" s="210"/>
      <c r="AQ582" s="210"/>
      <c r="AR582" s="210"/>
      <c r="AS582" s="210"/>
      <c r="AT582" s="210"/>
      <c r="AU582" s="210"/>
      <c r="AV582" s="210"/>
      <c r="AW582" s="210"/>
      <c r="AX582" s="210"/>
      <c r="AY582" s="210"/>
      <c r="AZ582" s="116"/>
      <c r="BA582" s="116"/>
      <c r="BB582" s="116"/>
      <c r="BC582" s="116"/>
      <c r="BD582" s="116"/>
      <c r="BE582" s="116"/>
      <c r="BF582" s="116"/>
      <c r="BG582" s="116"/>
      <c r="BH582" s="116"/>
      <c r="BI582" s="116"/>
      <c r="BJ582" s="116"/>
      <c r="BK582" s="116"/>
      <c r="BL582" s="116"/>
      <c r="BM582" s="116">
        <f t="shared" si="237"/>
        <v>240</v>
      </c>
      <c r="BN582" s="37"/>
      <c r="BO582" s="116">
        <f t="shared" si="244"/>
        <v>0</v>
      </c>
      <c r="BP582" s="116">
        <f t="shared" si="244"/>
        <v>240</v>
      </c>
      <c r="BQ582" s="116">
        <f t="shared" si="244"/>
        <v>0</v>
      </c>
      <c r="BR582" s="116">
        <f t="shared" si="244"/>
        <v>0</v>
      </c>
      <c r="BS582" s="116">
        <f t="shared" si="244"/>
        <v>0</v>
      </c>
      <c r="BT582" s="116">
        <f t="shared" si="244"/>
        <v>0</v>
      </c>
      <c r="BU582" s="116">
        <f t="shared" si="244"/>
        <v>0</v>
      </c>
      <c r="BV582" s="116">
        <f t="shared" si="244"/>
        <v>0</v>
      </c>
      <c r="BW582" s="116">
        <f t="shared" si="244"/>
        <v>0</v>
      </c>
      <c r="BX582" s="116"/>
      <c r="BY582" s="116">
        <f t="shared" si="227"/>
        <v>240</v>
      </c>
      <c r="BZ582" s="116"/>
      <c r="CA582" s="116">
        <f t="shared" si="245"/>
        <v>0</v>
      </c>
      <c r="CB582" s="116">
        <f t="shared" si="245"/>
        <v>240</v>
      </c>
      <c r="CC582" s="116">
        <f t="shared" si="245"/>
        <v>0</v>
      </c>
      <c r="CD582" s="116">
        <f t="shared" si="245"/>
        <v>0</v>
      </c>
      <c r="CE582" s="116">
        <f t="shared" si="245"/>
        <v>0</v>
      </c>
      <c r="CF582" s="116">
        <f t="shared" si="245"/>
        <v>0</v>
      </c>
      <c r="CG582" s="116">
        <f t="shared" si="245"/>
        <v>0</v>
      </c>
      <c r="CH582" s="116">
        <f t="shared" si="245"/>
        <v>0</v>
      </c>
      <c r="CI582" s="116">
        <f t="shared" si="245"/>
        <v>0</v>
      </c>
      <c r="CJ582" s="116"/>
      <c r="CK582" s="116">
        <f t="shared" si="228"/>
        <v>240</v>
      </c>
      <c r="CM582" s="216">
        <f>_xlfn.IFNA(VLOOKUP($C582,'Sch 1 - QA Rates'!$B$4:$C$19,2,FALSE ),0)</f>
        <v>139</v>
      </c>
      <c r="CN582" s="216">
        <f t="shared" si="249"/>
        <v>21128</v>
      </c>
      <c r="CO582" s="216">
        <f t="shared" si="246"/>
        <v>12232</v>
      </c>
      <c r="CP582" s="216">
        <f t="shared" si="247"/>
        <v>0</v>
      </c>
      <c r="CQ582" s="216">
        <f t="shared" si="250"/>
        <v>0</v>
      </c>
      <c r="CR582" s="216">
        <f t="shared" si="251"/>
        <v>0</v>
      </c>
      <c r="CS582" s="221">
        <f t="shared" si="248"/>
        <v>33360</v>
      </c>
    </row>
    <row r="583" spans="1:98" outlineLevel="1">
      <c r="A583" s="129">
        <v>7</v>
      </c>
      <c r="B583" s="208" t="s">
        <v>314</v>
      </c>
      <c r="C583" s="132" t="str">
        <f>_xlfn.IFNA(VLOOKUP($B583,'Sch 2 - QA Team Roster'!$B$4:$C$32,2,FALSE )," ")</f>
        <v>QA Technical Lead</v>
      </c>
      <c r="D583" s="323">
        <f>_xlfn.IFNA(VLOOKUP($C583,'Sch 1 - QA Rates'!$B$4:$C$28,2,FALSE )," ")</f>
        <v>139</v>
      </c>
      <c r="E583" s="210"/>
      <c r="F583" s="210"/>
      <c r="G583" s="210"/>
      <c r="H583" s="210"/>
      <c r="I583" s="210"/>
      <c r="J583" s="210"/>
      <c r="K583" s="210"/>
      <c r="L583" s="210"/>
      <c r="M583" s="210"/>
      <c r="N583" s="210"/>
      <c r="O583" s="477">
        <v>16</v>
      </c>
      <c r="P583" s="477">
        <v>20</v>
      </c>
      <c r="Q583" s="477">
        <v>20</v>
      </c>
      <c r="R583" s="210"/>
      <c r="S583" s="210"/>
      <c r="T583" s="210"/>
      <c r="U583" s="210"/>
      <c r="V583" s="210"/>
      <c r="W583" s="210"/>
      <c r="X583" s="210"/>
      <c r="Y583" s="210"/>
      <c r="Z583" s="210"/>
      <c r="AA583" s="210"/>
      <c r="AB583" s="210"/>
      <c r="AC583" s="210"/>
      <c r="AD583" s="210"/>
      <c r="AE583" s="210"/>
      <c r="AF583" s="210"/>
      <c r="AG583" s="210"/>
      <c r="AH583" s="210"/>
      <c r="AI583" s="210"/>
      <c r="AJ583" s="210"/>
      <c r="AK583" s="210"/>
      <c r="AL583" s="210"/>
      <c r="AM583" s="210"/>
      <c r="AN583" s="210"/>
      <c r="AO583" s="210"/>
      <c r="AP583" s="210"/>
      <c r="AQ583" s="210"/>
      <c r="AR583" s="210"/>
      <c r="AS583" s="210"/>
      <c r="AT583" s="210"/>
      <c r="AU583" s="210"/>
      <c r="AV583" s="210"/>
      <c r="AW583" s="210"/>
      <c r="AX583" s="210"/>
      <c r="AY583" s="210"/>
      <c r="AZ583" s="116"/>
      <c r="BA583" s="116"/>
      <c r="BB583" s="116"/>
      <c r="BC583" s="116"/>
      <c r="BD583" s="116"/>
      <c r="BE583" s="116"/>
      <c r="BF583" s="116"/>
      <c r="BG583" s="116"/>
      <c r="BH583" s="116"/>
      <c r="BI583" s="116"/>
      <c r="BJ583" s="116"/>
      <c r="BK583" s="116"/>
      <c r="BL583" s="116"/>
      <c r="BM583" s="116">
        <f t="shared" si="237"/>
        <v>56</v>
      </c>
      <c r="BN583" s="37"/>
      <c r="BO583" s="116">
        <f t="shared" si="244"/>
        <v>0</v>
      </c>
      <c r="BP583" s="116">
        <f t="shared" si="244"/>
        <v>56</v>
      </c>
      <c r="BQ583" s="116">
        <f t="shared" si="244"/>
        <v>0</v>
      </c>
      <c r="BR583" s="116">
        <f t="shared" si="244"/>
        <v>0</v>
      </c>
      <c r="BS583" s="116">
        <f t="shared" si="244"/>
        <v>0</v>
      </c>
      <c r="BT583" s="116">
        <f t="shared" si="244"/>
        <v>0</v>
      </c>
      <c r="BU583" s="116">
        <f t="shared" si="244"/>
        <v>0</v>
      </c>
      <c r="BV583" s="116">
        <f t="shared" si="244"/>
        <v>0</v>
      </c>
      <c r="BW583" s="116">
        <f t="shared" si="244"/>
        <v>0</v>
      </c>
      <c r="BX583" s="116"/>
      <c r="BY583" s="116">
        <f t="shared" si="227"/>
        <v>56</v>
      </c>
      <c r="BZ583" s="115" t="s">
        <v>325</v>
      </c>
      <c r="CA583" s="116">
        <f t="shared" si="245"/>
        <v>0</v>
      </c>
      <c r="CB583" s="116">
        <f t="shared" si="245"/>
        <v>56</v>
      </c>
      <c r="CC583" s="116">
        <f t="shared" si="245"/>
        <v>0</v>
      </c>
      <c r="CD583" s="116">
        <f t="shared" si="245"/>
        <v>0</v>
      </c>
      <c r="CE583" s="116">
        <f t="shared" si="245"/>
        <v>0</v>
      </c>
      <c r="CF583" s="116">
        <f t="shared" si="245"/>
        <v>0</v>
      </c>
      <c r="CG583" s="116">
        <f t="shared" si="245"/>
        <v>0</v>
      </c>
      <c r="CH583" s="116">
        <f t="shared" si="245"/>
        <v>0</v>
      </c>
      <c r="CI583" s="116">
        <f t="shared" si="245"/>
        <v>0</v>
      </c>
      <c r="CJ583" s="116"/>
      <c r="CK583" s="116">
        <f t="shared" si="228"/>
        <v>56</v>
      </c>
      <c r="CM583" s="216">
        <f>_xlfn.IFNA(VLOOKUP($C583,'Sch 1 - QA Rates'!$B$4:$C$19,2,FALSE ),0)</f>
        <v>139</v>
      </c>
      <c r="CN583" s="216">
        <f t="shared" si="249"/>
        <v>5004</v>
      </c>
      <c r="CO583" s="216">
        <f t="shared" si="246"/>
        <v>2780</v>
      </c>
      <c r="CP583" s="216">
        <f t="shared" si="247"/>
        <v>0</v>
      </c>
      <c r="CQ583" s="216">
        <f t="shared" si="250"/>
        <v>0</v>
      </c>
      <c r="CR583" s="216">
        <f t="shared" si="251"/>
        <v>0</v>
      </c>
      <c r="CS583" s="221">
        <f t="shared" si="248"/>
        <v>7784</v>
      </c>
      <c r="CT583" s="4" t="s">
        <v>325</v>
      </c>
    </row>
    <row r="584" spans="1:98" outlineLevel="1">
      <c r="A584" s="129">
        <v>8</v>
      </c>
      <c r="B584" s="208" t="s">
        <v>469</v>
      </c>
      <c r="C584" s="132" t="str">
        <f>_xlfn.IFNA(VLOOKUP($B584,'Sch 2 - QA Team Roster'!$B$4:$C$32,2,FALSE )," ")</f>
        <v>QA Business Analyst/Tester</v>
      </c>
      <c r="D584" s="323">
        <f>_xlfn.IFNA(VLOOKUP($C584,'Sch 1 - QA Rates'!$B$4:$C$28,2,FALSE )," ")</f>
        <v>114</v>
      </c>
      <c r="E584" s="210"/>
      <c r="F584" s="210"/>
      <c r="G584" s="210"/>
      <c r="H584" s="210"/>
      <c r="I584" s="210"/>
      <c r="J584" s="210"/>
      <c r="K584" s="210"/>
      <c r="L584" s="210"/>
      <c r="M584" s="210"/>
      <c r="N584" s="210"/>
      <c r="O584" s="477"/>
      <c r="P584" s="477">
        <v>50</v>
      </c>
      <c r="Q584" s="477">
        <v>100</v>
      </c>
      <c r="R584" s="210"/>
      <c r="S584" s="210"/>
      <c r="T584" s="210"/>
      <c r="U584" s="210"/>
      <c r="V584" s="210"/>
      <c r="W584" s="210"/>
      <c r="X584" s="210"/>
      <c r="Y584" s="210"/>
      <c r="Z584" s="210"/>
      <c r="AA584" s="210"/>
      <c r="AB584" s="210"/>
      <c r="AC584" s="210"/>
      <c r="AD584" s="210"/>
      <c r="AE584" s="210"/>
      <c r="AF584" s="210"/>
      <c r="AG584" s="210"/>
      <c r="AH584" s="210"/>
      <c r="AI584" s="210"/>
      <c r="AJ584" s="210"/>
      <c r="AK584" s="210"/>
      <c r="AL584" s="210"/>
      <c r="AM584" s="210"/>
      <c r="AN584" s="210"/>
      <c r="AO584" s="210"/>
      <c r="AP584" s="210"/>
      <c r="AQ584" s="210"/>
      <c r="AR584" s="210"/>
      <c r="AS584" s="210"/>
      <c r="AT584" s="210"/>
      <c r="AU584" s="210"/>
      <c r="AV584" s="210"/>
      <c r="AW584" s="210"/>
      <c r="AX584" s="210"/>
      <c r="AY584" s="210"/>
      <c r="AZ584" s="116"/>
      <c r="BA584" s="116"/>
      <c r="BB584" s="116"/>
      <c r="BC584" s="116"/>
      <c r="BD584" s="116"/>
      <c r="BE584" s="116"/>
      <c r="BF584" s="116"/>
      <c r="BG584" s="116"/>
      <c r="BH584" s="116"/>
      <c r="BI584" s="116"/>
      <c r="BJ584" s="116"/>
      <c r="BK584" s="116"/>
      <c r="BL584" s="116"/>
      <c r="BM584" s="116">
        <f t="shared" si="237"/>
        <v>150</v>
      </c>
      <c r="BN584" s="37"/>
      <c r="BO584" s="116">
        <f t="shared" si="244"/>
        <v>0</v>
      </c>
      <c r="BP584" s="116">
        <f t="shared" si="244"/>
        <v>150</v>
      </c>
      <c r="BQ584" s="116">
        <f t="shared" si="244"/>
        <v>0</v>
      </c>
      <c r="BR584" s="116">
        <f t="shared" si="244"/>
        <v>0</v>
      </c>
      <c r="BS584" s="116">
        <f t="shared" si="244"/>
        <v>0</v>
      </c>
      <c r="BT584" s="116">
        <f t="shared" si="244"/>
        <v>0</v>
      </c>
      <c r="BU584" s="116">
        <f t="shared" si="244"/>
        <v>0</v>
      </c>
      <c r="BV584" s="116">
        <f t="shared" si="244"/>
        <v>0</v>
      </c>
      <c r="BW584" s="116">
        <f t="shared" si="244"/>
        <v>0</v>
      </c>
      <c r="BX584" s="116"/>
      <c r="BY584" s="116">
        <f t="shared" si="227"/>
        <v>150</v>
      </c>
      <c r="BZ584" s="116"/>
      <c r="CA584" s="116">
        <f t="shared" si="245"/>
        <v>0</v>
      </c>
      <c r="CB584" s="116">
        <f t="shared" si="245"/>
        <v>150</v>
      </c>
      <c r="CC584" s="116">
        <f t="shared" si="245"/>
        <v>0</v>
      </c>
      <c r="CD584" s="116">
        <f t="shared" si="245"/>
        <v>0</v>
      </c>
      <c r="CE584" s="116">
        <f t="shared" si="245"/>
        <v>0</v>
      </c>
      <c r="CF584" s="116">
        <f t="shared" si="245"/>
        <v>0</v>
      </c>
      <c r="CG584" s="116">
        <f t="shared" si="245"/>
        <v>0</v>
      </c>
      <c r="CH584" s="116">
        <f t="shared" si="245"/>
        <v>0</v>
      </c>
      <c r="CI584" s="116">
        <f t="shared" si="245"/>
        <v>0</v>
      </c>
      <c r="CJ584" s="116"/>
      <c r="CK584" s="116">
        <f t="shared" si="228"/>
        <v>150</v>
      </c>
      <c r="CM584" s="216">
        <f>_xlfn.IFNA(VLOOKUP($C584,'Sch 1 - QA Rates'!$B$4:$C$19,2,FALSE ),0)</f>
        <v>114</v>
      </c>
      <c r="CN584" s="216">
        <f t="shared" si="249"/>
        <v>5700</v>
      </c>
      <c r="CO584" s="216">
        <f t="shared" si="246"/>
        <v>11400</v>
      </c>
      <c r="CP584" s="216">
        <f t="shared" si="247"/>
        <v>0</v>
      </c>
      <c r="CQ584" s="216">
        <f t="shared" si="250"/>
        <v>0</v>
      </c>
      <c r="CR584" s="216">
        <f t="shared" si="251"/>
        <v>0</v>
      </c>
      <c r="CS584" s="221">
        <f t="shared" si="248"/>
        <v>17100</v>
      </c>
    </row>
    <row r="585" spans="1:98" ht="14" customHeight="1" outlineLevel="1">
      <c r="A585" s="129">
        <v>9</v>
      </c>
      <c r="B585" s="208" t="s">
        <v>307</v>
      </c>
      <c r="C585" s="132" t="str">
        <f>_xlfn.IFNA(VLOOKUP($B585,'Sch 2 - QA Team Roster'!$B$4:$C$32,2,FALSE )," ")</f>
        <v>QA Testing Manager</v>
      </c>
      <c r="D585" s="323">
        <f>_xlfn.IFNA(VLOOKUP($C585,'Sch 1 - QA Rates'!$B$4:$C$28,2,FALSE )," ")</f>
        <v>134</v>
      </c>
      <c r="E585" s="210"/>
      <c r="F585" s="210"/>
      <c r="G585" s="210"/>
      <c r="H585" s="210"/>
      <c r="I585" s="210"/>
      <c r="J585" s="210"/>
      <c r="K585" s="210"/>
      <c r="L585" s="210"/>
      <c r="M585" s="210"/>
      <c r="N585" s="210"/>
      <c r="O585" s="477"/>
      <c r="P585" s="477">
        <v>16</v>
      </c>
      <c r="Q585" s="477">
        <v>16</v>
      </c>
      <c r="R585" s="210"/>
      <c r="S585" s="210"/>
      <c r="T585" s="210"/>
      <c r="U585" s="210"/>
      <c r="V585" s="210"/>
      <c r="W585" s="210"/>
      <c r="X585" s="210"/>
      <c r="Y585" s="210"/>
      <c r="Z585" s="210"/>
      <c r="AA585" s="210"/>
      <c r="AB585" s="210"/>
      <c r="AC585" s="210"/>
      <c r="AD585" s="210"/>
      <c r="AE585" s="210"/>
      <c r="AF585" s="210"/>
      <c r="AG585" s="210"/>
      <c r="AH585" s="210"/>
      <c r="AI585" s="210"/>
      <c r="AJ585" s="210"/>
      <c r="AK585" s="210"/>
      <c r="AL585" s="210"/>
      <c r="AM585" s="210"/>
      <c r="AN585" s="210"/>
      <c r="AO585" s="210"/>
      <c r="AP585" s="210"/>
      <c r="AQ585" s="210"/>
      <c r="AR585" s="210"/>
      <c r="AS585" s="210"/>
      <c r="AT585" s="210"/>
      <c r="AU585" s="210"/>
      <c r="AV585" s="210"/>
      <c r="AW585" s="210"/>
      <c r="AX585" s="210"/>
      <c r="AY585" s="210"/>
      <c r="AZ585" s="116"/>
      <c r="BA585" s="116"/>
      <c r="BB585" s="116"/>
      <c r="BC585" s="116"/>
      <c r="BD585" s="116"/>
      <c r="BE585" s="116"/>
      <c r="BF585" s="116"/>
      <c r="BG585" s="116"/>
      <c r="BH585" s="116"/>
      <c r="BI585" s="116"/>
      <c r="BJ585" s="116"/>
      <c r="BK585" s="116"/>
      <c r="BL585" s="116"/>
      <c r="BM585" s="116">
        <f t="shared" si="237"/>
        <v>32</v>
      </c>
      <c r="BN585" s="37"/>
      <c r="BO585" s="116">
        <f t="shared" si="244"/>
        <v>0</v>
      </c>
      <c r="BP585" s="116">
        <f t="shared" si="244"/>
        <v>32</v>
      </c>
      <c r="BQ585" s="116">
        <f t="shared" si="244"/>
        <v>0</v>
      </c>
      <c r="BR585" s="116">
        <f t="shared" si="244"/>
        <v>0</v>
      </c>
      <c r="BS585" s="116">
        <f t="shared" si="244"/>
        <v>0</v>
      </c>
      <c r="BT585" s="116">
        <f t="shared" si="244"/>
        <v>0</v>
      </c>
      <c r="BU585" s="116">
        <f t="shared" si="244"/>
        <v>0</v>
      </c>
      <c r="BV585" s="116">
        <f t="shared" si="244"/>
        <v>0</v>
      </c>
      <c r="BW585" s="116">
        <f t="shared" si="244"/>
        <v>0</v>
      </c>
      <c r="BX585" s="116"/>
      <c r="BY585" s="116">
        <f t="shared" si="227"/>
        <v>32</v>
      </c>
      <c r="BZ585" s="116"/>
      <c r="CA585" s="116">
        <f t="shared" si="245"/>
        <v>0</v>
      </c>
      <c r="CB585" s="116">
        <f t="shared" si="245"/>
        <v>32</v>
      </c>
      <c r="CC585" s="116">
        <f t="shared" si="245"/>
        <v>0</v>
      </c>
      <c r="CD585" s="116">
        <f t="shared" si="245"/>
        <v>0</v>
      </c>
      <c r="CE585" s="116">
        <f t="shared" si="245"/>
        <v>0</v>
      </c>
      <c r="CF585" s="116">
        <f t="shared" si="245"/>
        <v>0</v>
      </c>
      <c r="CG585" s="116">
        <f t="shared" si="245"/>
        <v>0</v>
      </c>
      <c r="CH585" s="116">
        <f t="shared" si="245"/>
        <v>0</v>
      </c>
      <c r="CI585" s="116">
        <f t="shared" si="245"/>
        <v>0</v>
      </c>
      <c r="CJ585" s="116"/>
      <c r="CK585" s="116">
        <f t="shared" si="228"/>
        <v>32</v>
      </c>
      <c r="CM585" s="216">
        <f>_xlfn.IFNA(VLOOKUP($C585,'Sch 1 - QA Rates'!$B$4:$C$19,2,FALSE ),0)</f>
        <v>134</v>
      </c>
      <c r="CN585" s="216">
        <f t="shared" si="249"/>
        <v>2144</v>
      </c>
      <c r="CO585" s="216">
        <f t="shared" si="246"/>
        <v>2144</v>
      </c>
      <c r="CP585" s="216">
        <f t="shared" si="247"/>
        <v>0</v>
      </c>
      <c r="CQ585" s="216">
        <f t="shared" si="250"/>
        <v>0</v>
      </c>
      <c r="CR585" s="216">
        <f t="shared" si="251"/>
        <v>0</v>
      </c>
      <c r="CS585" s="221">
        <f t="shared" si="248"/>
        <v>4288</v>
      </c>
    </row>
    <row r="586" spans="1:98" outlineLevel="1">
      <c r="A586" s="129">
        <v>10</v>
      </c>
      <c r="B586" s="208" t="s">
        <v>308</v>
      </c>
      <c r="C586" s="132" t="str">
        <f>_xlfn.IFNA(VLOOKUP($B586,'Sch 2 - QA Team Roster'!$B$4:$C$32,2,FALSE )," ")</f>
        <v>QA UAT Lead</v>
      </c>
      <c r="D586" s="323">
        <f>_xlfn.IFNA(VLOOKUP($C586,'Sch 1 - QA Rates'!$B$4:$C$28,2,FALSE )," ")</f>
        <v>134</v>
      </c>
      <c r="E586" s="210"/>
      <c r="F586" s="210"/>
      <c r="G586" s="210"/>
      <c r="H586" s="210"/>
      <c r="I586" s="210"/>
      <c r="J586" s="210"/>
      <c r="K586" s="210"/>
      <c r="L586" s="210"/>
      <c r="M586" s="210"/>
      <c r="N586" s="210"/>
      <c r="O586" s="477"/>
      <c r="P586" s="477">
        <v>16</v>
      </c>
      <c r="Q586" s="477">
        <v>16</v>
      </c>
      <c r="R586" s="210"/>
      <c r="S586" s="210"/>
      <c r="T586" s="210"/>
      <c r="U586" s="210"/>
      <c r="V586" s="210"/>
      <c r="W586" s="210"/>
      <c r="X586" s="210"/>
      <c r="Y586" s="210"/>
      <c r="Z586" s="210"/>
      <c r="AA586" s="210"/>
      <c r="AB586" s="210"/>
      <c r="AC586" s="210"/>
      <c r="AD586" s="210"/>
      <c r="AE586" s="210"/>
      <c r="AF586" s="210"/>
      <c r="AG586" s="210"/>
      <c r="AH586" s="210"/>
      <c r="AI586" s="210"/>
      <c r="AJ586" s="210"/>
      <c r="AK586" s="210"/>
      <c r="AL586" s="210"/>
      <c r="AM586" s="210"/>
      <c r="AN586" s="210"/>
      <c r="AO586" s="210"/>
      <c r="AP586" s="210"/>
      <c r="AQ586" s="210"/>
      <c r="AR586" s="210"/>
      <c r="AS586" s="210"/>
      <c r="AT586" s="210"/>
      <c r="AU586" s="210"/>
      <c r="AV586" s="210"/>
      <c r="AW586" s="210"/>
      <c r="AX586" s="210"/>
      <c r="AY586" s="210"/>
      <c r="AZ586" s="116"/>
      <c r="BA586" s="116"/>
      <c r="BB586" s="116"/>
      <c r="BC586" s="116"/>
      <c r="BD586" s="116"/>
      <c r="BE586" s="116"/>
      <c r="BF586" s="116"/>
      <c r="BG586" s="116"/>
      <c r="BH586" s="116"/>
      <c r="BI586" s="116"/>
      <c r="BJ586" s="116"/>
      <c r="BK586" s="116"/>
      <c r="BL586" s="116"/>
      <c r="BM586" s="116">
        <f t="shared" si="237"/>
        <v>32</v>
      </c>
      <c r="BN586" s="37"/>
      <c r="BO586" s="116">
        <f t="shared" si="244"/>
        <v>0</v>
      </c>
      <c r="BP586" s="116">
        <f t="shared" si="244"/>
        <v>32</v>
      </c>
      <c r="BQ586" s="116">
        <f t="shared" si="244"/>
        <v>0</v>
      </c>
      <c r="BR586" s="116">
        <f t="shared" si="244"/>
        <v>0</v>
      </c>
      <c r="BS586" s="116">
        <f t="shared" si="244"/>
        <v>0</v>
      </c>
      <c r="BT586" s="116">
        <f t="shared" si="244"/>
        <v>0</v>
      </c>
      <c r="BU586" s="116">
        <f t="shared" si="244"/>
        <v>0</v>
      </c>
      <c r="BV586" s="116">
        <f t="shared" si="244"/>
        <v>0</v>
      </c>
      <c r="BW586" s="116">
        <f t="shared" si="244"/>
        <v>0</v>
      </c>
      <c r="BX586" s="116"/>
      <c r="BY586" s="116">
        <f t="shared" ref="BY586:BY649" si="252">SUM(BO586:BX586)</f>
        <v>32</v>
      </c>
      <c r="BZ586" s="116"/>
      <c r="CA586" s="116">
        <f t="shared" si="245"/>
        <v>0</v>
      </c>
      <c r="CB586" s="116">
        <f t="shared" si="245"/>
        <v>32</v>
      </c>
      <c r="CC586" s="116">
        <f t="shared" si="245"/>
        <v>0</v>
      </c>
      <c r="CD586" s="116">
        <f t="shared" si="245"/>
        <v>0</v>
      </c>
      <c r="CE586" s="116">
        <f t="shared" si="245"/>
        <v>0</v>
      </c>
      <c r="CF586" s="116">
        <f t="shared" si="245"/>
        <v>0</v>
      </c>
      <c r="CG586" s="116">
        <f t="shared" si="245"/>
        <v>0</v>
      </c>
      <c r="CH586" s="116">
        <f t="shared" si="245"/>
        <v>0</v>
      </c>
      <c r="CI586" s="116">
        <f t="shared" si="245"/>
        <v>0</v>
      </c>
      <c r="CJ586" s="116"/>
      <c r="CK586" s="116">
        <f t="shared" ref="CK586:CK649" si="253">SUM(CA586:CJ586)</f>
        <v>32</v>
      </c>
      <c r="CM586" s="216">
        <f>_xlfn.IFNA(VLOOKUP($C586,'Sch 1 - QA Rates'!$B$4:$C$19,2,FALSE ),0)</f>
        <v>134</v>
      </c>
      <c r="CN586" s="216">
        <f t="shared" si="249"/>
        <v>2144</v>
      </c>
      <c r="CO586" s="216">
        <f t="shared" si="246"/>
        <v>2144</v>
      </c>
      <c r="CP586" s="216">
        <f t="shared" si="247"/>
        <v>0</v>
      </c>
      <c r="CQ586" s="216">
        <f t="shared" si="250"/>
        <v>0</v>
      </c>
      <c r="CR586" s="216">
        <f t="shared" si="251"/>
        <v>0</v>
      </c>
      <c r="CS586" s="221">
        <f t="shared" si="248"/>
        <v>4288</v>
      </c>
    </row>
    <row r="587" spans="1:98" outlineLevel="1">
      <c r="A587" s="129">
        <v>11</v>
      </c>
      <c r="B587" s="208" t="s">
        <v>310</v>
      </c>
      <c r="C587" s="132" t="str">
        <f>_xlfn.IFNA(VLOOKUP($B587,'Sch 2 - QA Team Roster'!$B$4:$C$32,2,FALSE )," ")</f>
        <v>QA Sr. Administrative Assistant</v>
      </c>
      <c r="D587" s="323">
        <f>_xlfn.IFNA(VLOOKUP($C587,'Sch 1 - QA Rates'!$B$4:$C$28,2,FALSE )," ")</f>
        <v>45</v>
      </c>
      <c r="E587" s="210"/>
      <c r="F587" s="210"/>
      <c r="G587" s="210"/>
      <c r="H587" s="210"/>
      <c r="I587" s="210"/>
      <c r="J587" s="210"/>
      <c r="K587" s="210"/>
      <c r="L587" s="210"/>
      <c r="M587" s="210"/>
      <c r="N587" s="210"/>
      <c r="O587" s="477"/>
      <c r="P587" s="477">
        <v>4</v>
      </c>
      <c r="Q587" s="477">
        <v>4</v>
      </c>
      <c r="R587" s="210"/>
      <c r="S587" s="210"/>
      <c r="T587" s="210"/>
      <c r="U587" s="210"/>
      <c r="V587" s="210"/>
      <c r="W587" s="210"/>
      <c r="X587" s="210"/>
      <c r="Y587" s="210"/>
      <c r="Z587" s="210"/>
      <c r="AA587" s="210"/>
      <c r="AB587" s="210"/>
      <c r="AC587" s="210"/>
      <c r="AD587" s="210"/>
      <c r="AE587" s="210"/>
      <c r="AF587" s="210"/>
      <c r="AG587" s="210"/>
      <c r="AH587" s="210"/>
      <c r="AI587" s="210"/>
      <c r="AJ587" s="210"/>
      <c r="AK587" s="210"/>
      <c r="AL587" s="210"/>
      <c r="AM587" s="210"/>
      <c r="AN587" s="210"/>
      <c r="AO587" s="210"/>
      <c r="AP587" s="210"/>
      <c r="AQ587" s="210"/>
      <c r="AR587" s="210"/>
      <c r="AS587" s="210"/>
      <c r="AT587" s="210"/>
      <c r="AU587" s="210"/>
      <c r="AV587" s="210"/>
      <c r="AW587" s="210"/>
      <c r="AX587" s="210"/>
      <c r="AY587" s="210"/>
      <c r="AZ587" s="116"/>
      <c r="BA587" s="116"/>
      <c r="BB587" s="116"/>
      <c r="BC587" s="116"/>
      <c r="BD587" s="116"/>
      <c r="BE587" s="116"/>
      <c r="BF587" s="116"/>
      <c r="BG587" s="116"/>
      <c r="BH587" s="116"/>
      <c r="BI587" s="116"/>
      <c r="BJ587" s="116"/>
      <c r="BK587" s="116"/>
      <c r="BL587" s="116"/>
      <c r="BM587" s="116">
        <f t="shared" si="237"/>
        <v>8</v>
      </c>
      <c r="BN587" s="37"/>
      <c r="BO587" s="116">
        <f t="shared" si="244"/>
        <v>0</v>
      </c>
      <c r="BP587" s="116">
        <f t="shared" si="244"/>
        <v>8</v>
      </c>
      <c r="BQ587" s="116">
        <f t="shared" si="244"/>
        <v>0</v>
      </c>
      <c r="BR587" s="116">
        <f t="shared" si="244"/>
        <v>0</v>
      </c>
      <c r="BS587" s="116">
        <f t="shared" si="244"/>
        <v>0</v>
      </c>
      <c r="BT587" s="116">
        <f t="shared" si="244"/>
        <v>0</v>
      </c>
      <c r="BU587" s="116">
        <f t="shared" si="244"/>
        <v>0</v>
      </c>
      <c r="BV587" s="116">
        <f t="shared" si="244"/>
        <v>0</v>
      </c>
      <c r="BW587" s="116">
        <f t="shared" si="244"/>
        <v>0</v>
      </c>
      <c r="BX587" s="116"/>
      <c r="BY587" s="116">
        <f t="shared" si="252"/>
        <v>8</v>
      </c>
      <c r="BZ587" s="116"/>
      <c r="CA587" s="116">
        <f t="shared" si="245"/>
        <v>0</v>
      </c>
      <c r="CB587" s="116">
        <f t="shared" si="245"/>
        <v>8</v>
      </c>
      <c r="CC587" s="116">
        <f t="shared" si="245"/>
        <v>0</v>
      </c>
      <c r="CD587" s="116">
        <f t="shared" si="245"/>
        <v>0</v>
      </c>
      <c r="CE587" s="116">
        <f t="shared" si="245"/>
        <v>0</v>
      </c>
      <c r="CF587" s="116">
        <f t="shared" si="245"/>
        <v>0</v>
      </c>
      <c r="CG587" s="116">
        <f t="shared" si="245"/>
        <v>0</v>
      </c>
      <c r="CH587" s="116">
        <f t="shared" si="245"/>
        <v>0</v>
      </c>
      <c r="CI587" s="116">
        <f t="shared" si="245"/>
        <v>0</v>
      </c>
      <c r="CJ587" s="116"/>
      <c r="CK587" s="116">
        <f t="shared" si="253"/>
        <v>8</v>
      </c>
      <c r="CM587" s="216">
        <f>_xlfn.IFNA(VLOOKUP($C587,'Sch 1 - QA Rates'!$B$4:$C$19,2,FALSE ),0)</f>
        <v>45</v>
      </c>
      <c r="CN587" s="216">
        <f t="shared" si="249"/>
        <v>180</v>
      </c>
      <c r="CO587" s="216">
        <f t="shared" si="246"/>
        <v>180</v>
      </c>
      <c r="CP587" s="216">
        <f t="shared" si="247"/>
        <v>0</v>
      </c>
      <c r="CQ587" s="216">
        <f t="shared" si="250"/>
        <v>0</v>
      </c>
      <c r="CR587" s="216">
        <f t="shared" si="251"/>
        <v>0</v>
      </c>
      <c r="CS587" s="221">
        <f t="shared" si="248"/>
        <v>360</v>
      </c>
    </row>
    <row r="588" spans="1:98" outlineLevel="1">
      <c r="A588" s="129">
        <v>12</v>
      </c>
      <c r="B588" s="133" t="s">
        <v>316</v>
      </c>
      <c r="C588" s="132" t="str">
        <f>_xlfn.IFNA(VLOOKUP($B588,'Sch 2 - QA Team Roster'!$B$4:$C$32,2,FALSE )," ")</f>
        <v>QA Executive</v>
      </c>
      <c r="D588" s="323">
        <f>_xlfn.IFNA(VLOOKUP($C588,'Sch 1 - QA Rates'!$B$4:$C$28,2,FALSE )," ")</f>
        <v>154</v>
      </c>
      <c r="E588" s="210"/>
      <c r="F588" s="210"/>
      <c r="G588" s="210"/>
      <c r="H588" s="210"/>
      <c r="I588" s="210"/>
      <c r="J588" s="210"/>
      <c r="K588" s="210"/>
      <c r="L588" s="210"/>
      <c r="M588" s="210"/>
      <c r="N588" s="210"/>
      <c r="O588" s="477"/>
      <c r="P588" s="477"/>
      <c r="Q588" s="477">
        <v>8</v>
      </c>
      <c r="R588" s="210"/>
      <c r="S588" s="210"/>
      <c r="T588" s="210"/>
      <c r="U588" s="210"/>
      <c r="V588" s="210"/>
      <c r="W588" s="210"/>
      <c r="X588" s="210"/>
      <c r="Y588" s="210"/>
      <c r="Z588" s="210"/>
      <c r="AA588" s="210"/>
      <c r="AB588" s="210"/>
      <c r="AC588" s="210"/>
      <c r="AD588" s="210"/>
      <c r="AE588" s="210"/>
      <c r="AF588" s="210"/>
      <c r="AG588" s="210"/>
      <c r="AH588" s="210"/>
      <c r="AI588" s="210"/>
      <c r="AJ588" s="210"/>
      <c r="AK588" s="210"/>
      <c r="AL588" s="210"/>
      <c r="AM588" s="210"/>
      <c r="AN588" s="210"/>
      <c r="AO588" s="210"/>
      <c r="AP588" s="210"/>
      <c r="AQ588" s="210"/>
      <c r="AR588" s="210"/>
      <c r="AS588" s="210"/>
      <c r="AT588" s="210"/>
      <c r="AU588" s="210"/>
      <c r="AV588" s="210"/>
      <c r="AW588" s="210"/>
      <c r="AX588" s="210"/>
      <c r="AY588" s="210"/>
      <c r="AZ588" s="116"/>
      <c r="BA588" s="116"/>
      <c r="BB588" s="116"/>
      <c r="BC588" s="116"/>
      <c r="BD588" s="116"/>
      <c r="BE588" s="116"/>
      <c r="BF588" s="116"/>
      <c r="BG588" s="116"/>
      <c r="BH588" s="116"/>
      <c r="BI588" s="116"/>
      <c r="BJ588" s="116"/>
      <c r="BK588" s="116"/>
      <c r="BL588" s="116"/>
      <c r="BM588" s="116">
        <f t="shared" si="237"/>
        <v>8</v>
      </c>
      <c r="BN588" s="37"/>
      <c r="BO588" s="116">
        <f t="shared" si="244"/>
        <v>0</v>
      </c>
      <c r="BP588" s="116">
        <f t="shared" si="244"/>
        <v>8</v>
      </c>
      <c r="BQ588" s="116">
        <f t="shared" si="244"/>
        <v>0</v>
      </c>
      <c r="BR588" s="116">
        <f t="shared" si="244"/>
        <v>0</v>
      </c>
      <c r="BS588" s="116">
        <f t="shared" si="244"/>
        <v>0</v>
      </c>
      <c r="BT588" s="116">
        <f t="shared" si="244"/>
        <v>0</v>
      </c>
      <c r="BU588" s="116">
        <f t="shared" si="244"/>
        <v>0</v>
      </c>
      <c r="BV588" s="116">
        <f t="shared" si="244"/>
        <v>0</v>
      </c>
      <c r="BW588" s="116">
        <f t="shared" si="244"/>
        <v>0</v>
      </c>
      <c r="BX588" s="116"/>
      <c r="BY588" s="116">
        <f t="shared" si="252"/>
        <v>8</v>
      </c>
      <c r="BZ588" s="116" t="s">
        <v>325</v>
      </c>
      <c r="CA588" s="116">
        <f t="shared" si="245"/>
        <v>0</v>
      </c>
      <c r="CB588" s="116">
        <f t="shared" si="245"/>
        <v>8</v>
      </c>
      <c r="CC588" s="116">
        <f t="shared" si="245"/>
        <v>0</v>
      </c>
      <c r="CD588" s="116">
        <f t="shared" si="245"/>
        <v>0</v>
      </c>
      <c r="CE588" s="116">
        <f t="shared" si="245"/>
        <v>0</v>
      </c>
      <c r="CF588" s="116">
        <f t="shared" si="245"/>
        <v>0</v>
      </c>
      <c r="CG588" s="116">
        <f t="shared" si="245"/>
        <v>0</v>
      </c>
      <c r="CH588" s="116">
        <f t="shared" si="245"/>
        <v>0</v>
      </c>
      <c r="CI588" s="116">
        <f t="shared" si="245"/>
        <v>0</v>
      </c>
      <c r="CJ588" s="116"/>
      <c r="CK588" s="116">
        <f t="shared" si="253"/>
        <v>8</v>
      </c>
      <c r="CM588" s="216">
        <f>_xlfn.IFNA(VLOOKUP($C588,'Sch 1 - QA Rates'!$B$4:$C$19,2,FALSE ),0)</f>
        <v>154</v>
      </c>
      <c r="CN588" s="216">
        <f t="shared" si="249"/>
        <v>0</v>
      </c>
      <c r="CO588" s="216">
        <f t="shared" si="246"/>
        <v>1232</v>
      </c>
      <c r="CP588" s="216">
        <f t="shared" si="247"/>
        <v>0</v>
      </c>
      <c r="CQ588" s="216">
        <f t="shared" si="250"/>
        <v>0</v>
      </c>
      <c r="CR588" s="216">
        <f t="shared" si="251"/>
        <v>0</v>
      </c>
      <c r="CS588" s="221">
        <f t="shared" si="248"/>
        <v>1232</v>
      </c>
    </row>
    <row r="589" spans="1:98" outlineLevel="1">
      <c r="A589" s="129">
        <v>13</v>
      </c>
      <c r="B589" s="133"/>
      <c r="C589" s="132" t="str">
        <f>_xlfn.IFNA(VLOOKUP($B589,'Sch 2 - QA Team Roster'!$B$4:$C$32,2,FALSE )," ")</f>
        <v xml:space="preserve"> </v>
      </c>
      <c r="D589" s="323"/>
      <c r="E589" s="210"/>
      <c r="F589" s="210"/>
      <c r="G589" s="210"/>
      <c r="H589" s="210"/>
      <c r="I589" s="210"/>
      <c r="J589" s="210"/>
      <c r="K589" s="210"/>
      <c r="L589" s="210"/>
      <c r="M589" s="210"/>
      <c r="N589" s="210"/>
      <c r="O589" s="210"/>
      <c r="P589" s="210"/>
      <c r="Q589" s="210"/>
      <c r="R589" s="210"/>
      <c r="S589" s="210"/>
      <c r="T589" s="210"/>
      <c r="U589" s="210"/>
      <c r="V589" s="210"/>
      <c r="W589" s="210"/>
      <c r="X589" s="210"/>
      <c r="Y589" s="210"/>
      <c r="Z589" s="210"/>
      <c r="AA589" s="210"/>
      <c r="AB589" s="210"/>
      <c r="AC589" s="210"/>
      <c r="AD589" s="210"/>
      <c r="AE589" s="210"/>
      <c r="AF589" s="210"/>
      <c r="AG589" s="210"/>
      <c r="AH589" s="210"/>
      <c r="AI589" s="210"/>
      <c r="AJ589" s="210"/>
      <c r="AK589" s="210"/>
      <c r="AL589" s="210"/>
      <c r="AM589" s="210"/>
      <c r="AN589" s="210"/>
      <c r="AO589" s="210"/>
      <c r="AP589" s="210"/>
      <c r="AQ589" s="210"/>
      <c r="AR589" s="210"/>
      <c r="AS589" s="210"/>
      <c r="AT589" s="210"/>
      <c r="AU589" s="210"/>
      <c r="AV589" s="210"/>
      <c r="AW589" s="210"/>
      <c r="AX589" s="210"/>
      <c r="AY589" s="210"/>
      <c r="AZ589" s="116"/>
      <c r="BA589" s="116"/>
      <c r="BB589" s="116"/>
      <c r="BC589" s="116"/>
      <c r="BD589" s="116"/>
      <c r="BE589" s="116"/>
      <c r="BF589" s="116"/>
      <c r="BG589" s="116"/>
      <c r="BH589" s="116"/>
      <c r="BI589" s="116"/>
      <c r="BJ589" s="116"/>
      <c r="BK589" s="116"/>
      <c r="BL589" s="116"/>
      <c r="BM589" s="116">
        <f t="shared" si="237"/>
        <v>0</v>
      </c>
      <c r="BN589" s="37"/>
      <c r="BO589" s="116">
        <f t="shared" si="244"/>
        <v>0</v>
      </c>
      <c r="BP589" s="116">
        <f t="shared" si="244"/>
        <v>0</v>
      </c>
      <c r="BQ589" s="116">
        <f t="shared" si="244"/>
        <v>0</v>
      </c>
      <c r="BR589" s="116">
        <f t="shared" si="244"/>
        <v>0</v>
      </c>
      <c r="BS589" s="116">
        <f t="shared" si="244"/>
        <v>0</v>
      </c>
      <c r="BT589" s="116">
        <f t="shared" si="244"/>
        <v>0</v>
      </c>
      <c r="BU589" s="116">
        <f t="shared" si="244"/>
        <v>0</v>
      </c>
      <c r="BV589" s="116">
        <f t="shared" si="244"/>
        <v>0</v>
      </c>
      <c r="BW589" s="116">
        <f t="shared" si="244"/>
        <v>0</v>
      </c>
      <c r="BX589" s="116"/>
      <c r="BY589" s="116">
        <f t="shared" si="252"/>
        <v>0</v>
      </c>
      <c r="BZ589" s="116"/>
      <c r="CA589" s="116">
        <f t="shared" si="245"/>
        <v>0</v>
      </c>
      <c r="CB589" s="116">
        <f t="shared" si="245"/>
        <v>0</v>
      </c>
      <c r="CC589" s="116">
        <f t="shared" si="245"/>
        <v>0</v>
      </c>
      <c r="CD589" s="116">
        <f t="shared" si="245"/>
        <v>0</v>
      </c>
      <c r="CE589" s="116">
        <f t="shared" si="245"/>
        <v>0</v>
      </c>
      <c r="CF589" s="116">
        <f t="shared" si="245"/>
        <v>0</v>
      </c>
      <c r="CG589" s="116">
        <f t="shared" si="245"/>
        <v>0</v>
      </c>
      <c r="CH589" s="116">
        <f t="shared" si="245"/>
        <v>0</v>
      </c>
      <c r="CI589" s="116">
        <f t="shared" si="245"/>
        <v>0</v>
      </c>
      <c r="CJ589" s="116"/>
      <c r="CK589" s="116">
        <f t="shared" si="253"/>
        <v>0</v>
      </c>
      <c r="CM589" s="216">
        <f>_xlfn.IFNA(VLOOKUP($C589,'Sch 1 - QA Rates'!$B$4:$C$19,2,FALSE ),0)</f>
        <v>0</v>
      </c>
      <c r="CN589" s="216">
        <f t="shared" si="249"/>
        <v>0</v>
      </c>
      <c r="CO589" s="216">
        <f t="shared" si="246"/>
        <v>0</v>
      </c>
      <c r="CP589" s="216">
        <f t="shared" si="247"/>
        <v>0</v>
      </c>
      <c r="CQ589" s="216">
        <f t="shared" si="250"/>
        <v>0</v>
      </c>
      <c r="CR589" s="216">
        <f t="shared" si="251"/>
        <v>0</v>
      </c>
      <c r="CS589" s="221">
        <f t="shared" si="248"/>
        <v>0</v>
      </c>
    </row>
    <row r="590" spans="1:98" outlineLevel="1">
      <c r="A590" s="129">
        <v>14</v>
      </c>
      <c r="B590" s="133"/>
      <c r="C590" s="132" t="str">
        <f>_xlfn.IFNA(VLOOKUP($B590,'Sch 2 - QA Team Roster'!$B$4:$C$32,2,FALSE )," ")</f>
        <v xml:space="preserve"> </v>
      </c>
      <c r="D590" s="323"/>
      <c r="E590" s="210"/>
      <c r="F590" s="210"/>
      <c r="G590" s="210"/>
      <c r="H590" s="210"/>
      <c r="I590" s="210"/>
      <c r="J590" s="210"/>
      <c r="K590" s="210"/>
      <c r="L590" s="210"/>
      <c r="M590" s="210"/>
      <c r="N590" s="210"/>
      <c r="O590" s="210"/>
      <c r="P590" s="210"/>
      <c r="Q590" s="210"/>
      <c r="R590" s="210"/>
      <c r="S590" s="210"/>
      <c r="T590" s="210"/>
      <c r="U590" s="210"/>
      <c r="V590" s="210"/>
      <c r="W590" s="210"/>
      <c r="X590" s="210"/>
      <c r="Y590" s="210"/>
      <c r="Z590" s="210"/>
      <c r="AA590" s="210"/>
      <c r="AB590" s="210"/>
      <c r="AC590" s="210"/>
      <c r="AD590" s="210"/>
      <c r="AE590" s="210"/>
      <c r="AF590" s="210"/>
      <c r="AG590" s="210"/>
      <c r="AH590" s="210"/>
      <c r="AI590" s="210"/>
      <c r="AJ590" s="210"/>
      <c r="AK590" s="210"/>
      <c r="AL590" s="210"/>
      <c r="AM590" s="210"/>
      <c r="AN590" s="210"/>
      <c r="AO590" s="210"/>
      <c r="AP590" s="210"/>
      <c r="AQ590" s="210"/>
      <c r="AR590" s="210"/>
      <c r="AS590" s="210"/>
      <c r="AT590" s="210"/>
      <c r="AU590" s="210"/>
      <c r="AV590" s="210"/>
      <c r="AW590" s="210"/>
      <c r="AX590" s="210"/>
      <c r="AY590" s="210"/>
      <c r="AZ590" s="116"/>
      <c r="BA590" s="116"/>
      <c r="BB590" s="116"/>
      <c r="BC590" s="116"/>
      <c r="BD590" s="116"/>
      <c r="BE590" s="116"/>
      <c r="BF590" s="116"/>
      <c r="BG590" s="116"/>
      <c r="BH590" s="116"/>
      <c r="BI590" s="116"/>
      <c r="BJ590" s="116"/>
      <c r="BK590" s="116"/>
      <c r="BL590" s="116"/>
      <c r="BM590" s="116">
        <f t="shared" si="237"/>
        <v>0</v>
      </c>
      <c r="BN590" s="37"/>
      <c r="BO590" s="116">
        <f t="shared" si="244"/>
        <v>0</v>
      </c>
      <c r="BP590" s="116">
        <f t="shared" si="244"/>
        <v>0</v>
      </c>
      <c r="BQ590" s="116">
        <f t="shared" si="244"/>
        <v>0</v>
      </c>
      <c r="BR590" s="116">
        <f t="shared" si="244"/>
        <v>0</v>
      </c>
      <c r="BS590" s="116">
        <f t="shared" si="244"/>
        <v>0</v>
      </c>
      <c r="BT590" s="116">
        <f t="shared" si="244"/>
        <v>0</v>
      </c>
      <c r="BU590" s="116">
        <f t="shared" si="244"/>
        <v>0</v>
      </c>
      <c r="BV590" s="116">
        <f t="shared" si="244"/>
        <v>0</v>
      </c>
      <c r="BW590" s="116">
        <f t="shared" si="244"/>
        <v>0</v>
      </c>
      <c r="BX590" s="116"/>
      <c r="BY590" s="116">
        <f t="shared" si="252"/>
        <v>0</v>
      </c>
      <c r="BZ590" s="116"/>
      <c r="CA590" s="116">
        <f t="shared" si="245"/>
        <v>0</v>
      </c>
      <c r="CB590" s="116">
        <f t="shared" si="245"/>
        <v>0</v>
      </c>
      <c r="CC590" s="116">
        <f t="shared" si="245"/>
        <v>0</v>
      </c>
      <c r="CD590" s="116">
        <f t="shared" si="245"/>
        <v>0</v>
      </c>
      <c r="CE590" s="116">
        <f t="shared" si="245"/>
        <v>0</v>
      </c>
      <c r="CF590" s="116">
        <f t="shared" si="245"/>
        <v>0</v>
      </c>
      <c r="CG590" s="116">
        <f t="shared" si="245"/>
        <v>0</v>
      </c>
      <c r="CH590" s="116">
        <f t="shared" si="245"/>
        <v>0</v>
      </c>
      <c r="CI590" s="116">
        <f t="shared" si="245"/>
        <v>0</v>
      </c>
      <c r="CJ590" s="116"/>
      <c r="CK590" s="116">
        <f t="shared" si="253"/>
        <v>0</v>
      </c>
      <c r="CM590" s="216">
        <f>_xlfn.IFNA(VLOOKUP($C590,'Sch 1 - QA Rates'!$B$4:$C$19,2,FALSE ),0)</f>
        <v>0</v>
      </c>
      <c r="CN590" s="216">
        <f t="shared" si="249"/>
        <v>0</v>
      </c>
      <c r="CO590" s="216">
        <f t="shared" si="246"/>
        <v>0</v>
      </c>
      <c r="CP590" s="216">
        <f t="shared" si="247"/>
        <v>0</v>
      </c>
      <c r="CQ590" s="216">
        <f t="shared" si="250"/>
        <v>0</v>
      </c>
      <c r="CR590" s="216">
        <f t="shared" si="251"/>
        <v>0</v>
      </c>
      <c r="CS590" s="221">
        <f t="shared" si="248"/>
        <v>0</v>
      </c>
    </row>
    <row r="591" spans="1:98" outlineLevel="1">
      <c r="A591" s="129">
        <v>15</v>
      </c>
      <c r="B591" s="133"/>
      <c r="C591" s="132" t="str">
        <f>_xlfn.IFNA(VLOOKUP($B591,'Sch 2 - QA Team Roster'!$B$4:$C$32,2,FALSE )," ")</f>
        <v xml:space="preserve"> </v>
      </c>
      <c r="D591" s="323"/>
      <c r="E591" s="210"/>
      <c r="F591" s="210"/>
      <c r="G591" s="210"/>
      <c r="H591" s="210"/>
      <c r="I591" s="210"/>
      <c r="J591" s="210"/>
      <c r="K591" s="210"/>
      <c r="L591" s="210"/>
      <c r="M591" s="210"/>
      <c r="N591" s="210"/>
      <c r="O591" s="210"/>
      <c r="P591" s="210"/>
      <c r="Q591" s="210"/>
      <c r="R591" s="210"/>
      <c r="S591" s="210"/>
      <c r="T591" s="210"/>
      <c r="U591" s="210"/>
      <c r="V591" s="210"/>
      <c r="W591" s="210"/>
      <c r="X591" s="210"/>
      <c r="Y591" s="210"/>
      <c r="Z591" s="210"/>
      <c r="AA591" s="210"/>
      <c r="AB591" s="210"/>
      <c r="AC591" s="210"/>
      <c r="AD591" s="210"/>
      <c r="AE591" s="210"/>
      <c r="AF591" s="210"/>
      <c r="AG591" s="210"/>
      <c r="AH591" s="210"/>
      <c r="AI591" s="210"/>
      <c r="AJ591" s="210"/>
      <c r="AK591" s="210"/>
      <c r="AL591" s="210"/>
      <c r="AM591" s="210"/>
      <c r="AN591" s="210"/>
      <c r="AO591" s="210"/>
      <c r="AP591" s="210"/>
      <c r="AQ591" s="210"/>
      <c r="AR591" s="210"/>
      <c r="AS591" s="210"/>
      <c r="AT591" s="210"/>
      <c r="AU591" s="210"/>
      <c r="AV591" s="210"/>
      <c r="AW591" s="210"/>
      <c r="AX591" s="210"/>
      <c r="AY591" s="210"/>
      <c r="AZ591" s="116"/>
      <c r="BA591" s="116"/>
      <c r="BB591" s="116"/>
      <c r="BC591" s="116"/>
      <c r="BD591" s="116"/>
      <c r="BE591" s="116"/>
      <c r="BF591" s="116"/>
      <c r="BG591" s="116"/>
      <c r="BH591" s="116"/>
      <c r="BI591" s="116"/>
      <c r="BJ591" s="116"/>
      <c r="BK591" s="116"/>
      <c r="BL591" s="116"/>
      <c r="BM591" s="116">
        <f t="shared" si="237"/>
        <v>0</v>
      </c>
      <c r="BN591" s="37"/>
      <c r="BO591" s="116">
        <f t="shared" si="244"/>
        <v>0</v>
      </c>
      <c r="BP591" s="116">
        <f t="shared" si="244"/>
        <v>0</v>
      </c>
      <c r="BQ591" s="116">
        <f t="shared" si="244"/>
        <v>0</v>
      </c>
      <c r="BR591" s="116">
        <f t="shared" si="244"/>
        <v>0</v>
      </c>
      <c r="BS591" s="116">
        <f t="shared" si="244"/>
        <v>0</v>
      </c>
      <c r="BT591" s="116">
        <f t="shared" si="244"/>
        <v>0</v>
      </c>
      <c r="BU591" s="116">
        <f t="shared" ref="BO591:BW619" si="254">SUMIF($E$6:$BL$6,BU$6,$E591:$BL591)</f>
        <v>0</v>
      </c>
      <c r="BV591" s="116">
        <f t="shared" si="254"/>
        <v>0</v>
      </c>
      <c r="BW591" s="116">
        <f t="shared" si="254"/>
        <v>0</v>
      </c>
      <c r="BX591" s="116"/>
      <c r="BY591" s="116">
        <f t="shared" si="252"/>
        <v>0</v>
      </c>
      <c r="BZ591" s="116"/>
      <c r="CA591" s="116">
        <f t="shared" si="245"/>
        <v>0</v>
      </c>
      <c r="CB591" s="116">
        <f t="shared" si="245"/>
        <v>0</v>
      </c>
      <c r="CC591" s="116">
        <f t="shared" si="245"/>
        <v>0</v>
      </c>
      <c r="CD591" s="116">
        <f t="shared" si="245"/>
        <v>0</v>
      </c>
      <c r="CE591" s="116">
        <f t="shared" si="245"/>
        <v>0</v>
      </c>
      <c r="CF591" s="116">
        <f t="shared" si="245"/>
        <v>0</v>
      </c>
      <c r="CG591" s="116">
        <f t="shared" ref="CA591:CI619" si="255">SUMIF($E$5:$BL$5,CG$6,$E591:$BL591)</f>
        <v>0</v>
      </c>
      <c r="CH591" s="116">
        <f t="shared" si="255"/>
        <v>0</v>
      </c>
      <c r="CI591" s="116">
        <f t="shared" si="255"/>
        <v>0</v>
      </c>
      <c r="CJ591" s="116"/>
      <c r="CK591" s="116">
        <f t="shared" si="253"/>
        <v>0</v>
      </c>
      <c r="CM591" s="216">
        <f>_xlfn.IFNA(VLOOKUP($C591,'Sch 1 - QA Rates'!$B$4:$C$19,2,FALSE ),0)</f>
        <v>0</v>
      </c>
      <c r="CN591" s="216">
        <f t="shared" si="249"/>
        <v>0</v>
      </c>
      <c r="CO591" s="216">
        <f t="shared" si="246"/>
        <v>0</v>
      </c>
      <c r="CP591" s="216">
        <f t="shared" si="247"/>
        <v>0</v>
      </c>
      <c r="CQ591" s="216">
        <f t="shared" si="250"/>
        <v>0</v>
      </c>
      <c r="CR591" s="216">
        <f t="shared" si="251"/>
        <v>0</v>
      </c>
      <c r="CS591" s="221">
        <f t="shared" si="248"/>
        <v>0</v>
      </c>
    </row>
    <row r="592" spans="1:98" outlineLevel="1">
      <c r="A592" s="129">
        <v>16</v>
      </c>
      <c r="B592" s="133"/>
      <c r="C592" s="132" t="str">
        <f>_xlfn.IFNA(VLOOKUP($B592,'Sch 2 - QA Team Roster'!$B$4:$C$32,2,FALSE )," ")</f>
        <v xml:space="preserve"> </v>
      </c>
      <c r="D592" s="323"/>
      <c r="E592" s="210"/>
      <c r="F592" s="210"/>
      <c r="G592" s="210"/>
      <c r="H592" s="210"/>
      <c r="I592" s="210"/>
      <c r="J592" s="210"/>
      <c r="K592" s="210"/>
      <c r="L592" s="210"/>
      <c r="M592" s="210"/>
      <c r="N592" s="210"/>
      <c r="O592" s="210"/>
      <c r="P592" s="210"/>
      <c r="Q592" s="210"/>
      <c r="R592" s="210"/>
      <c r="S592" s="210"/>
      <c r="T592" s="210"/>
      <c r="U592" s="210"/>
      <c r="V592" s="210"/>
      <c r="W592" s="210"/>
      <c r="X592" s="210"/>
      <c r="Y592" s="210"/>
      <c r="Z592" s="210"/>
      <c r="AA592" s="210"/>
      <c r="AB592" s="210"/>
      <c r="AC592" s="210"/>
      <c r="AD592" s="210"/>
      <c r="AE592" s="210"/>
      <c r="AF592" s="210"/>
      <c r="AG592" s="210"/>
      <c r="AH592" s="210"/>
      <c r="AI592" s="210"/>
      <c r="AJ592" s="210"/>
      <c r="AK592" s="210"/>
      <c r="AL592" s="210"/>
      <c r="AM592" s="210"/>
      <c r="AN592" s="210"/>
      <c r="AO592" s="210"/>
      <c r="AP592" s="210"/>
      <c r="AQ592" s="210"/>
      <c r="AR592" s="210"/>
      <c r="AS592" s="210"/>
      <c r="AT592" s="210"/>
      <c r="AU592" s="210"/>
      <c r="AV592" s="210"/>
      <c r="AW592" s="210"/>
      <c r="AX592" s="210"/>
      <c r="AY592" s="210"/>
      <c r="AZ592" s="116"/>
      <c r="BA592" s="116"/>
      <c r="BB592" s="116"/>
      <c r="BC592" s="116"/>
      <c r="BD592" s="116"/>
      <c r="BE592" s="116"/>
      <c r="BF592" s="116"/>
      <c r="BG592" s="116"/>
      <c r="BH592" s="116"/>
      <c r="BI592" s="116"/>
      <c r="BJ592" s="116"/>
      <c r="BK592" s="116"/>
      <c r="BL592" s="116"/>
      <c r="BM592" s="116">
        <f t="shared" si="237"/>
        <v>0</v>
      </c>
      <c r="BN592" s="37"/>
      <c r="BO592" s="116">
        <f t="shared" si="254"/>
        <v>0</v>
      </c>
      <c r="BP592" s="116">
        <f t="shared" si="254"/>
        <v>0</v>
      </c>
      <c r="BQ592" s="116">
        <f t="shared" si="254"/>
        <v>0</v>
      </c>
      <c r="BR592" s="116">
        <f t="shared" si="254"/>
        <v>0</v>
      </c>
      <c r="BS592" s="116">
        <f t="shared" si="254"/>
        <v>0</v>
      </c>
      <c r="BT592" s="116">
        <f t="shared" si="254"/>
        <v>0</v>
      </c>
      <c r="BU592" s="116">
        <f t="shared" si="254"/>
        <v>0</v>
      </c>
      <c r="BV592" s="116">
        <f t="shared" si="254"/>
        <v>0</v>
      </c>
      <c r="BW592" s="116">
        <f t="shared" si="254"/>
        <v>0</v>
      </c>
      <c r="BX592" s="116"/>
      <c r="BY592" s="116">
        <f t="shared" si="252"/>
        <v>0</v>
      </c>
      <c r="BZ592" s="116"/>
      <c r="CA592" s="116">
        <f t="shared" si="255"/>
        <v>0</v>
      </c>
      <c r="CB592" s="116">
        <f t="shared" si="255"/>
        <v>0</v>
      </c>
      <c r="CC592" s="116">
        <f t="shared" si="255"/>
        <v>0</v>
      </c>
      <c r="CD592" s="116">
        <f t="shared" si="255"/>
        <v>0</v>
      </c>
      <c r="CE592" s="116">
        <f t="shared" si="255"/>
        <v>0</v>
      </c>
      <c r="CF592" s="116">
        <f t="shared" si="255"/>
        <v>0</v>
      </c>
      <c r="CG592" s="116">
        <f t="shared" si="255"/>
        <v>0</v>
      </c>
      <c r="CH592" s="116">
        <f t="shared" si="255"/>
        <v>0</v>
      </c>
      <c r="CI592" s="116">
        <f t="shared" si="255"/>
        <v>0</v>
      </c>
      <c r="CJ592" s="116"/>
      <c r="CK592" s="116">
        <f t="shared" si="253"/>
        <v>0</v>
      </c>
      <c r="CM592" s="216">
        <f>_xlfn.IFNA(VLOOKUP($C592,'Sch 1 - QA Rates'!$B$4:$C$19,2,FALSE ),0)</f>
        <v>0</v>
      </c>
      <c r="CN592" s="216">
        <f t="shared" si="249"/>
        <v>0</v>
      </c>
      <c r="CO592" s="216">
        <f t="shared" si="246"/>
        <v>0</v>
      </c>
      <c r="CP592" s="216">
        <f t="shared" si="247"/>
        <v>0</v>
      </c>
      <c r="CQ592" s="216">
        <f t="shared" si="250"/>
        <v>0</v>
      </c>
      <c r="CR592" s="216">
        <f t="shared" si="251"/>
        <v>0</v>
      </c>
      <c r="CS592" s="221">
        <f t="shared" si="248"/>
        <v>0</v>
      </c>
    </row>
    <row r="593" spans="1:98" outlineLevel="1">
      <c r="A593" s="129">
        <v>17</v>
      </c>
      <c r="B593" s="133"/>
      <c r="C593" s="132" t="str">
        <f>_xlfn.IFNA(VLOOKUP($B593,'Sch 2 - QA Team Roster'!$B$4:$C$32,2,FALSE )," ")</f>
        <v xml:space="preserve"> </v>
      </c>
      <c r="D593" s="323"/>
      <c r="E593" s="210"/>
      <c r="F593" s="210"/>
      <c r="G593" s="210"/>
      <c r="H593" s="210"/>
      <c r="I593" s="210"/>
      <c r="J593" s="210"/>
      <c r="K593" s="210"/>
      <c r="L593" s="210"/>
      <c r="M593" s="210"/>
      <c r="N593" s="210"/>
      <c r="O593" s="210"/>
      <c r="P593" s="210"/>
      <c r="Q593" s="210"/>
      <c r="R593" s="210"/>
      <c r="S593" s="210"/>
      <c r="T593" s="210"/>
      <c r="U593" s="210"/>
      <c r="V593" s="210"/>
      <c r="W593" s="210"/>
      <c r="X593" s="210"/>
      <c r="Y593" s="210"/>
      <c r="Z593" s="210"/>
      <c r="AA593" s="210"/>
      <c r="AB593" s="210"/>
      <c r="AC593" s="210"/>
      <c r="AD593" s="210"/>
      <c r="AE593" s="210"/>
      <c r="AF593" s="210"/>
      <c r="AG593" s="210"/>
      <c r="AH593" s="210"/>
      <c r="AI593" s="210"/>
      <c r="AJ593" s="210"/>
      <c r="AK593" s="210"/>
      <c r="AL593" s="210"/>
      <c r="AM593" s="210"/>
      <c r="AN593" s="210"/>
      <c r="AO593" s="210"/>
      <c r="AP593" s="210"/>
      <c r="AQ593" s="210"/>
      <c r="AR593" s="210"/>
      <c r="AS593" s="210"/>
      <c r="AT593" s="210"/>
      <c r="AU593" s="210"/>
      <c r="AV593" s="210"/>
      <c r="AW593" s="210"/>
      <c r="AX593" s="210"/>
      <c r="AY593" s="210"/>
      <c r="AZ593" s="116"/>
      <c r="BA593" s="116"/>
      <c r="BB593" s="116"/>
      <c r="BC593" s="116"/>
      <c r="BD593" s="116"/>
      <c r="BE593" s="116"/>
      <c r="BF593" s="116"/>
      <c r="BG593" s="116"/>
      <c r="BH593" s="116"/>
      <c r="BI593" s="116"/>
      <c r="BJ593" s="116"/>
      <c r="BK593" s="116"/>
      <c r="BL593" s="116"/>
      <c r="BM593" s="116">
        <f t="shared" si="237"/>
        <v>0</v>
      </c>
      <c r="BN593" s="37"/>
      <c r="BO593" s="116">
        <f t="shared" si="254"/>
        <v>0</v>
      </c>
      <c r="BP593" s="116">
        <f t="shared" si="254"/>
        <v>0</v>
      </c>
      <c r="BQ593" s="116">
        <f t="shared" si="254"/>
        <v>0</v>
      </c>
      <c r="BR593" s="116">
        <f t="shared" si="254"/>
        <v>0</v>
      </c>
      <c r="BS593" s="116">
        <f t="shared" si="254"/>
        <v>0</v>
      </c>
      <c r="BT593" s="116">
        <f t="shared" si="254"/>
        <v>0</v>
      </c>
      <c r="BU593" s="116">
        <f t="shared" si="254"/>
        <v>0</v>
      </c>
      <c r="BV593" s="116">
        <f t="shared" si="254"/>
        <v>0</v>
      </c>
      <c r="BW593" s="116">
        <f t="shared" si="254"/>
        <v>0</v>
      </c>
      <c r="BX593" s="116"/>
      <c r="BY593" s="116">
        <f t="shared" si="252"/>
        <v>0</v>
      </c>
      <c r="BZ593" s="116"/>
      <c r="CA593" s="116">
        <f t="shared" si="255"/>
        <v>0</v>
      </c>
      <c r="CB593" s="116">
        <f t="shared" si="255"/>
        <v>0</v>
      </c>
      <c r="CC593" s="116">
        <f t="shared" si="255"/>
        <v>0</v>
      </c>
      <c r="CD593" s="116">
        <f t="shared" si="255"/>
        <v>0</v>
      </c>
      <c r="CE593" s="116">
        <f t="shared" si="255"/>
        <v>0</v>
      </c>
      <c r="CF593" s="116">
        <f t="shared" si="255"/>
        <v>0</v>
      </c>
      <c r="CG593" s="116">
        <f t="shared" si="255"/>
        <v>0</v>
      </c>
      <c r="CH593" s="116">
        <f t="shared" si="255"/>
        <v>0</v>
      </c>
      <c r="CI593" s="116">
        <f t="shared" si="255"/>
        <v>0</v>
      </c>
      <c r="CJ593" s="116"/>
      <c r="CK593" s="116">
        <f t="shared" si="253"/>
        <v>0</v>
      </c>
      <c r="CM593" s="216">
        <f>_xlfn.IFNA(VLOOKUP($C593,'Sch 1 - QA Rates'!$B$4:$C$19,2,FALSE ),0)</f>
        <v>0</v>
      </c>
      <c r="CN593" s="216">
        <f t="shared" si="249"/>
        <v>0</v>
      </c>
      <c r="CO593" s="216">
        <f t="shared" si="246"/>
        <v>0</v>
      </c>
      <c r="CP593" s="216">
        <f t="shared" si="247"/>
        <v>0</v>
      </c>
      <c r="CQ593" s="216">
        <f t="shared" si="250"/>
        <v>0</v>
      </c>
      <c r="CR593" s="216">
        <f t="shared" si="251"/>
        <v>0</v>
      </c>
      <c r="CS593" s="221">
        <f t="shared" si="248"/>
        <v>0</v>
      </c>
    </row>
    <row r="594" spans="1:98" outlineLevel="1">
      <c r="A594" s="129">
        <v>18</v>
      </c>
      <c r="B594" s="133"/>
      <c r="C594" s="132" t="str">
        <f>_xlfn.IFNA(VLOOKUP($B594,'Sch 2 - QA Team Roster'!$B$4:$C$32,2,FALSE )," ")</f>
        <v xml:space="preserve"> </v>
      </c>
      <c r="D594" s="323"/>
      <c r="E594" s="210"/>
      <c r="F594" s="210"/>
      <c r="G594" s="210"/>
      <c r="H594" s="210"/>
      <c r="I594" s="210"/>
      <c r="J594" s="210"/>
      <c r="K594" s="210"/>
      <c r="L594" s="210"/>
      <c r="M594" s="210"/>
      <c r="N594" s="210"/>
      <c r="O594" s="210"/>
      <c r="P594" s="210"/>
      <c r="Q594" s="210"/>
      <c r="R594" s="210"/>
      <c r="S594" s="210"/>
      <c r="T594" s="210"/>
      <c r="U594" s="210"/>
      <c r="V594" s="210"/>
      <c r="W594" s="210"/>
      <c r="X594" s="210"/>
      <c r="Y594" s="210"/>
      <c r="Z594" s="210"/>
      <c r="AA594" s="210"/>
      <c r="AB594" s="210"/>
      <c r="AC594" s="210"/>
      <c r="AD594" s="210"/>
      <c r="AE594" s="210"/>
      <c r="AF594" s="210"/>
      <c r="AG594" s="210"/>
      <c r="AH594" s="210"/>
      <c r="AI594" s="210"/>
      <c r="AJ594" s="210"/>
      <c r="AK594" s="210"/>
      <c r="AL594" s="210"/>
      <c r="AM594" s="210"/>
      <c r="AN594" s="210"/>
      <c r="AO594" s="210"/>
      <c r="AP594" s="210"/>
      <c r="AQ594" s="210"/>
      <c r="AR594" s="210"/>
      <c r="AS594" s="210"/>
      <c r="AT594" s="210"/>
      <c r="AU594" s="210"/>
      <c r="AV594" s="210"/>
      <c r="AW594" s="210"/>
      <c r="AX594" s="210"/>
      <c r="AY594" s="210"/>
      <c r="AZ594" s="116"/>
      <c r="BA594" s="116"/>
      <c r="BB594" s="116"/>
      <c r="BC594" s="116"/>
      <c r="BD594" s="116"/>
      <c r="BE594" s="116"/>
      <c r="BF594" s="116"/>
      <c r="BG594" s="116"/>
      <c r="BH594" s="116"/>
      <c r="BI594" s="116"/>
      <c r="BJ594" s="116"/>
      <c r="BK594" s="116"/>
      <c r="BL594" s="116"/>
      <c r="BM594" s="116">
        <f t="shared" si="237"/>
        <v>0</v>
      </c>
      <c r="BN594" s="37"/>
      <c r="BO594" s="116">
        <f t="shared" si="254"/>
        <v>0</v>
      </c>
      <c r="BP594" s="116">
        <f t="shared" si="254"/>
        <v>0</v>
      </c>
      <c r="BQ594" s="116">
        <f t="shared" si="254"/>
        <v>0</v>
      </c>
      <c r="BR594" s="116">
        <f t="shared" si="254"/>
        <v>0</v>
      </c>
      <c r="BS594" s="116">
        <f t="shared" si="254"/>
        <v>0</v>
      </c>
      <c r="BT594" s="116">
        <f t="shared" si="254"/>
        <v>0</v>
      </c>
      <c r="BU594" s="116">
        <f t="shared" si="254"/>
        <v>0</v>
      </c>
      <c r="BV594" s="116">
        <f t="shared" si="254"/>
        <v>0</v>
      </c>
      <c r="BW594" s="116">
        <f t="shared" si="254"/>
        <v>0</v>
      </c>
      <c r="BX594" s="116"/>
      <c r="BY594" s="116">
        <f t="shared" si="252"/>
        <v>0</v>
      </c>
      <c r="BZ594" s="116"/>
      <c r="CA594" s="116">
        <f t="shared" si="255"/>
        <v>0</v>
      </c>
      <c r="CB594" s="116">
        <f t="shared" si="255"/>
        <v>0</v>
      </c>
      <c r="CC594" s="116">
        <f t="shared" si="255"/>
        <v>0</v>
      </c>
      <c r="CD594" s="116">
        <f t="shared" si="255"/>
        <v>0</v>
      </c>
      <c r="CE594" s="116">
        <f t="shared" si="255"/>
        <v>0</v>
      </c>
      <c r="CF594" s="116">
        <f t="shared" si="255"/>
        <v>0</v>
      </c>
      <c r="CG594" s="116">
        <f t="shared" si="255"/>
        <v>0</v>
      </c>
      <c r="CH594" s="116">
        <f t="shared" si="255"/>
        <v>0</v>
      </c>
      <c r="CI594" s="116">
        <f t="shared" si="255"/>
        <v>0</v>
      </c>
      <c r="CJ594" s="116"/>
      <c r="CK594" s="116">
        <f t="shared" si="253"/>
        <v>0</v>
      </c>
      <c r="CM594" s="216">
        <f>_xlfn.IFNA(VLOOKUP($C594,'Sch 1 - QA Rates'!$B$4:$C$19,2,FALSE ),0)</f>
        <v>0</v>
      </c>
      <c r="CN594" s="216">
        <f t="shared" si="249"/>
        <v>0</v>
      </c>
      <c r="CO594" s="216">
        <f>SUM(Q594:AB594)*CM594</f>
        <v>0</v>
      </c>
      <c r="CP594" s="216">
        <f>SUM(AC594:AN594)*CM594</f>
        <v>0</v>
      </c>
      <c r="CQ594" s="216">
        <f t="shared" si="250"/>
        <v>0</v>
      </c>
      <c r="CR594" s="216">
        <f t="shared" si="251"/>
        <v>0</v>
      </c>
      <c r="CS594" s="221">
        <f t="shared" si="248"/>
        <v>0</v>
      </c>
    </row>
    <row r="595" spans="1:98" ht="14" customHeight="1" outlineLevel="1">
      <c r="A595" s="129">
        <v>19</v>
      </c>
      <c r="B595" s="133"/>
      <c r="C595" s="132" t="str">
        <f>_xlfn.IFNA(VLOOKUP($B595,'Sch 2 - QA Team Roster'!$B$4:$C$32,2,FALSE )," ")</f>
        <v xml:space="preserve"> </v>
      </c>
      <c r="D595" s="323"/>
      <c r="E595" s="210"/>
      <c r="F595" s="210"/>
      <c r="G595" s="210"/>
      <c r="H595" s="210"/>
      <c r="I595" s="210"/>
      <c r="J595" s="210"/>
      <c r="K595" s="210"/>
      <c r="L595" s="210"/>
      <c r="M595" s="210"/>
      <c r="N595" s="210"/>
      <c r="O595" s="210"/>
      <c r="P595" s="210"/>
      <c r="Q595" s="210"/>
      <c r="R595" s="210"/>
      <c r="S595" s="210"/>
      <c r="T595" s="210"/>
      <c r="U595" s="210"/>
      <c r="V595" s="210"/>
      <c r="W595" s="210"/>
      <c r="X595" s="210"/>
      <c r="Y595" s="210"/>
      <c r="Z595" s="210"/>
      <c r="AA595" s="210"/>
      <c r="AB595" s="210"/>
      <c r="AC595" s="210"/>
      <c r="AD595" s="210"/>
      <c r="AE595" s="210"/>
      <c r="AF595" s="210"/>
      <c r="AG595" s="210"/>
      <c r="AH595" s="210"/>
      <c r="AI595" s="210"/>
      <c r="AJ595" s="210"/>
      <c r="AK595" s="210"/>
      <c r="AL595" s="210"/>
      <c r="AM595" s="210"/>
      <c r="AN595" s="210"/>
      <c r="AO595" s="210"/>
      <c r="AP595" s="210"/>
      <c r="AQ595" s="210"/>
      <c r="AR595" s="210"/>
      <c r="AS595" s="210"/>
      <c r="AT595" s="210"/>
      <c r="AU595" s="210"/>
      <c r="AV595" s="210"/>
      <c r="AW595" s="210"/>
      <c r="AX595" s="210"/>
      <c r="AY595" s="210"/>
      <c r="AZ595" s="116"/>
      <c r="BA595" s="116"/>
      <c r="BB595" s="116"/>
      <c r="BC595" s="116"/>
      <c r="BD595" s="116"/>
      <c r="BE595" s="116"/>
      <c r="BF595" s="116"/>
      <c r="BG595" s="116"/>
      <c r="BH595" s="116"/>
      <c r="BI595" s="116"/>
      <c r="BJ595" s="116"/>
      <c r="BK595" s="116"/>
      <c r="BL595" s="116"/>
      <c r="BM595" s="116">
        <f t="shared" si="237"/>
        <v>0</v>
      </c>
      <c r="BN595" s="37"/>
      <c r="BO595" s="116">
        <f t="shared" si="254"/>
        <v>0</v>
      </c>
      <c r="BP595" s="116">
        <f t="shared" si="254"/>
        <v>0</v>
      </c>
      <c r="BQ595" s="116">
        <f t="shared" si="254"/>
        <v>0</v>
      </c>
      <c r="BR595" s="116">
        <f t="shared" si="254"/>
        <v>0</v>
      </c>
      <c r="BS595" s="116">
        <f t="shared" si="254"/>
        <v>0</v>
      </c>
      <c r="BT595" s="116">
        <f t="shared" si="254"/>
        <v>0</v>
      </c>
      <c r="BU595" s="116">
        <f t="shared" si="254"/>
        <v>0</v>
      </c>
      <c r="BV595" s="116">
        <f t="shared" si="254"/>
        <v>0</v>
      </c>
      <c r="BW595" s="116">
        <f t="shared" si="254"/>
        <v>0</v>
      </c>
      <c r="BX595" s="116"/>
      <c r="BY595" s="116">
        <f t="shared" si="252"/>
        <v>0</v>
      </c>
      <c r="BZ595" s="116"/>
      <c r="CA595" s="116">
        <f t="shared" si="255"/>
        <v>0</v>
      </c>
      <c r="CB595" s="116">
        <f t="shared" si="255"/>
        <v>0</v>
      </c>
      <c r="CC595" s="116">
        <f t="shared" si="255"/>
        <v>0</v>
      </c>
      <c r="CD595" s="116">
        <f t="shared" si="255"/>
        <v>0</v>
      </c>
      <c r="CE595" s="116">
        <f t="shared" si="255"/>
        <v>0</v>
      </c>
      <c r="CF595" s="116">
        <f t="shared" si="255"/>
        <v>0</v>
      </c>
      <c r="CG595" s="116">
        <f t="shared" si="255"/>
        <v>0</v>
      </c>
      <c r="CH595" s="116">
        <f t="shared" si="255"/>
        <v>0</v>
      </c>
      <c r="CI595" s="116">
        <f t="shared" si="255"/>
        <v>0</v>
      </c>
      <c r="CJ595" s="116"/>
      <c r="CK595" s="116">
        <f t="shared" si="253"/>
        <v>0</v>
      </c>
      <c r="CM595" s="216">
        <f>_xlfn.IFNA(VLOOKUP($C595,'Sch 1 - QA Rates'!$B$4:$C$19,2,FALSE ),0)</f>
        <v>0</v>
      </c>
      <c r="CN595" s="216">
        <f t="shared" si="249"/>
        <v>0</v>
      </c>
      <c r="CO595" s="216">
        <f>SUM(Q595:AB595)*CM595</f>
        <v>0</v>
      </c>
      <c r="CP595" s="216">
        <f>SUM(AC595:AN595)*CM595</f>
        <v>0</v>
      </c>
      <c r="CQ595" s="216">
        <f t="shared" si="250"/>
        <v>0</v>
      </c>
      <c r="CR595" s="216">
        <f t="shared" si="251"/>
        <v>0</v>
      </c>
      <c r="CS595" s="221">
        <f t="shared" si="248"/>
        <v>0</v>
      </c>
    </row>
    <row r="596" spans="1:98" ht="14" outlineLevel="1" thickBot="1">
      <c r="A596" s="129">
        <v>20</v>
      </c>
      <c r="B596" s="126"/>
      <c r="C596" s="132" t="str">
        <f>_xlfn.IFNA(VLOOKUP($B596,'Sch 2 - QA Team Roster'!$B$4:$C$32,2,FALSE )," ")</f>
        <v xml:space="preserve"> </v>
      </c>
      <c r="D596" s="323"/>
      <c r="E596" s="210"/>
      <c r="F596" s="210"/>
      <c r="G596" s="210"/>
      <c r="H596" s="210"/>
      <c r="I596" s="210"/>
      <c r="J596" s="210"/>
      <c r="K596" s="210"/>
      <c r="L596" s="210"/>
      <c r="M596" s="210"/>
      <c r="N596" s="210"/>
      <c r="O596" s="210"/>
      <c r="P596" s="210"/>
      <c r="Q596" s="210"/>
      <c r="R596" s="210"/>
      <c r="S596" s="210"/>
      <c r="T596" s="210"/>
      <c r="U596" s="210"/>
      <c r="V596" s="210"/>
      <c r="W596" s="210"/>
      <c r="X596" s="210"/>
      <c r="Y596" s="210"/>
      <c r="Z596" s="210"/>
      <c r="AA596" s="210"/>
      <c r="AB596" s="210"/>
      <c r="AC596" s="210"/>
      <c r="AD596" s="210"/>
      <c r="AE596" s="210"/>
      <c r="AF596" s="210"/>
      <c r="AG596" s="210"/>
      <c r="AH596" s="210"/>
      <c r="AI596" s="210"/>
      <c r="AJ596" s="210"/>
      <c r="AK596" s="210"/>
      <c r="AL596" s="210"/>
      <c r="AM596" s="210"/>
      <c r="AN596" s="210"/>
      <c r="AO596" s="210"/>
      <c r="AP596" s="210"/>
      <c r="AQ596" s="210"/>
      <c r="AR596" s="210"/>
      <c r="AS596" s="210"/>
      <c r="AT596" s="210"/>
      <c r="AU596" s="210"/>
      <c r="AV596" s="210"/>
      <c r="AW596" s="210"/>
      <c r="AX596" s="210"/>
      <c r="AY596" s="210"/>
      <c r="AZ596" s="116"/>
      <c r="BA596" s="116"/>
      <c r="BB596" s="116"/>
      <c r="BC596" s="116"/>
      <c r="BD596" s="116"/>
      <c r="BE596" s="116"/>
      <c r="BF596" s="116"/>
      <c r="BG596" s="116"/>
      <c r="BH596" s="116"/>
      <c r="BI596" s="116"/>
      <c r="BJ596" s="116"/>
      <c r="BK596" s="116"/>
      <c r="BL596" s="116"/>
      <c r="BM596" s="116">
        <f t="shared" si="237"/>
        <v>0</v>
      </c>
      <c r="BN596" s="37"/>
      <c r="BO596" s="116">
        <f t="shared" si="254"/>
        <v>0</v>
      </c>
      <c r="BP596" s="116">
        <f t="shared" si="254"/>
        <v>0</v>
      </c>
      <c r="BQ596" s="116">
        <f t="shared" si="254"/>
        <v>0</v>
      </c>
      <c r="BR596" s="116">
        <f t="shared" si="254"/>
        <v>0</v>
      </c>
      <c r="BS596" s="116">
        <f t="shared" si="254"/>
        <v>0</v>
      </c>
      <c r="BT596" s="116">
        <f t="shared" si="254"/>
        <v>0</v>
      </c>
      <c r="BU596" s="116">
        <f t="shared" si="254"/>
        <v>0</v>
      </c>
      <c r="BV596" s="116">
        <f t="shared" si="254"/>
        <v>0</v>
      </c>
      <c r="BW596" s="116">
        <f t="shared" si="254"/>
        <v>0</v>
      </c>
      <c r="BX596" s="116"/>
      <c r="BY596" s="116">
        <f t="shared" si="252"/>
        <v>0</v>
      </c>
      <c r="BZ596" s="116"/>
      <c r="CA596" s="116">
        <f t="shared" si="255"/>
        <v>0</v>
      </c>
      <c r="CB596" s="116">
        <f t="shared" si="255"/>
        <v>0</v>
      </c>
      <c r="CC596" s="116">
        <f t="shared" si="255"/>
        <v>0</v>
      </c>
      <c r="CD596" s="116">
        <f t="shared" si="255"/>
        <v>0</v>
      </c>
      <c r="CE596" s="116">
        <f t="shared" si="255"/>
        <v>0</v>
      </c>
      <c r="CF596" s="116">
        <f t="shared" si="255"/>
        <v>0</v>
      </c>
      <c r="CG596" s="116">
        <f t="shared" si="255"/>
        <v>0</v>
      </c>
      <c r="CH596" s="116">
        <f t="shared" si="255"/>
        <v>0</v>
      </c>
      <c r="CI596" s="116">
        <f t="shared" si="255"/>
        <v>0</v>
      </c>
      <c r="CJ596" s="116"/>
      <c r="CK596" s="116">
        <f t="shared" si="253"/>
        <v>0</v>
      </c>
      <c r="CM596" s="216">
        <f>_xlfn.IFNA(VLOOKUP($C596,'Sch 1 - QA Rates'!$B$4:$C$19,2,FALSE ),0)</f>
        <v>0</v>
      </c>
      <c r="CN596" s="216">
        <f t="shared" si="249"/>
        <v>0</v>
      </c>
      <c r="CO596" s="216">
        <f>SUM(Q596:AB596)*CM596</f>
        <v>0</v>
      </c>
      <c r="CP596" s="216">
        <f>SUM(AC596:AN596)*CM596</f>
        <v>0</v>
      </c>
      <c r="CQ596" s="216">
        <f t="shared" si="250"/>
        <v>0</v>
      </c>
      <c r="CR596" s="216">
        <f t="shared" si="251"/>
        <v>0</v>
      </c>
      <c r="CS596" s="221">
        <f t="shared" si="248"/>
        <v>0</v>
      </c>
    </row>
    <row r="597" spans="1:98" s="124" customFormat="1" ht="14" outlineLevel="1" thickTop="1">
      <c r="A597" s="128"/>
      <c r="B597" s="168" t="str">
        <f>'Sch 5 - Summary'!B32</f>
        <v>DEL #29 - Assessment of DD&amp;I Vendor CalSAWS Migration Project Control Document Update</v>
      </c>
      <c r="C597" s="122"/>
      <c r="D597" s="122"/>
      <c r="E597" s="122"/>
      <c r="F597" s="122"/>
      <c r="G597" s="122"/>
      <c r="H597" s="122"/>
      <c r="I597" s="122"/>
      <c r="J597" s="122"/>
      <c r="K597" s="122"/>
      <c r="L597" s="122"/>
      <c r="M597" s="122"/>
      <c r="N597" s="122"/>
      <c r="O597" s="122" t="s">
        <v>324</v>
      </c>
      <c r="P597" s="122"/>
      <c r="Q597" s="122"/>
      <c r="R597" s="122"/>
      <c r="S597" s="122"/>
      <c r="T597" s="122"/>
      <c r="U597" s="122"/>
      <c r="V597" s="122"/>
      <c r="W597" s="122"/>
      <c r="X597" s="122"/>
      <c r="Y597" s="122"/>
      <c r="Z597" s="122"/>
      <c r="AA597" s="122"/>
      <c r="AB597" s="122"/>
      <c r="AC597" s="122"/>
      <c r="AD597" s="122"/>
      <c r="AE597" s="122"/>
      <c r="AF597" s="122"/>
      <c r="AG597" s="122"/>
      <c r="AH597" s="122"/>
      <c r="AI597" s="122"/>
      <c r="AJ597" s="122"/>
      <c r="AK597" s="122"/>
      <c r="AL597" s="122"/>
      <c r="AM597" s="122"/>
      <c r="AN597" s="122"/>
      <c r="AO597" s="122"/>
      <c r="AP597" s="122"/>
      <c r="AQ597" s="122"/>
      <c r="AR597" s="122"/>
      <c r="AS597" s="122"/>
      <c r="AT597" s="122"/>
      <c r="AU597" s="122"/>
      <c r="AV597" s="122"/>
      <c r="AW597" s="122"/>
      <c r="AX597" s="122"/>
      <c r="AY597" s="122"/>
      <c r="AZ597" s="122"/>
      <c r="BA597" s="122"/>
      <c r="BB597" s="122"/>
      <c r="BC597" s="122"/>
      <c r="BD597" s="122"/>
      <c r="BE597" s="122"/>
      <c r="BF597" s="122"/>
      <c r="BG597" s="122"/>
      <c r="BH597" s="122"/>
      <c r="BI597" s="122"/>
      <c r="BJ597" s="122"/>
      <c r="BK597" s="122"/>
      <c r="BL597" s="122"/>
      <c r="BM597" s="122">
        <f t="shared" si="237"/>
        <v>0</v>
      </c>
      <c r="BN597" s="123"/>
      <c r="BO597" s="122">
        <f t="shared" si="254"/>
        <v>0</v>
      </c>
      <c r="BP597" s="122">
        <f t="shared" si="254"/>
        <v>0</v>
      </c>
      <c r="BQ597" s="122">
        <f t="shared" si="254"/>
        <v>0</v>
      </c>
      <c r="BR597" s="122">
        <f t="shared" si="254"/>
        <v>0</v>
      </c>
      <c r="BS597" s="122">
        <f t="shared" si="254"/>
        <v>0</v>
      </c>
      <c r="BT597" s="122">
        <f t="shared" si="254"/>
        <v>0</v>
      </c>
      <c r="BU597" s="122">
        <f t="shared" si="254"/>
        <v>0</v>
      </c>
      <c r="BV597" s="122">
        <f t="shared" si="254"/>
        <v>0</v>
      </c>
      <c r="BW597" s="122">
        <f t="shared" si="254"/>
        <v>0</v>
      </c>
      <c r="BX597" s="122"/>
      <c r="BY597" s="122">
        <f t="shared" si="252"/>
        <v>0</v>
      </c>
      <c r="BZ597" s="122"/>
      <c r="CA597" s="122">
        <f t="shared" si="255"/>
        <v>0</v>
      </c>
      <c r="CB597" s="122">
        <f t="shared" si="255"/>
        <v>0</v>
      </c>
      <c r="CC597" s="122">
        <f t="shared" si="255"/>
        <v>0</v>
      </c>
      <c r="CD597" s="122">
        <f t="shared" si="255"/>
        <v>0</v>
      </c>
      <c r="CE597" s="122">
        <f t="shared" si="255"/>
        <v>0</v>
      </c>
      <c r="CF597" s="122">
        <f t="shared" si="255"/>
        <v>0</v>
      </c>
      <c r="CG597" s="122">
        <f t="shared" si="255"/>
        <v>0</v>
      </c>
      <c r="CH597" s="122">
        <f t="shared" si="255"/>
        <v>0</v>
      </c>
      <c r="CI597" s="122">
        <f t="shared" si="255"/>
        <v>0</v>
      </c>
      <c r="CJ597" s="122"/>
      <c r="CK597" s="122">
        <f t="shared" si="253"/>
        <v>0</v>
      </c>
      <c r="CM597" s="222"/>
      <c r="CN597" s="220">
        <f>SUM(CN598:CN617)</f>
        <v>25620</v>
      </c>
      <c r="CO597" s="220">
        <f>SUM(CO598:CO617)</f>
        <v>0</v>
      </c>
      <c r="CP597" s="220">
        <f>SUM(CP598:CP617)</f>
        <v>0</v>
      </c>
      <c r="CQ597" s="220">
        <f>SUM(CQ598:CQ617)</f>
        <v>0</v>
      </c>
      <c r="CR597" s="220">
        <f>SUM(CR598:CR617)</f>
        <v>0</v>
      </c>
      <c r="CS597" s="220">
        <f>SUM(CN597:CR597)</f>
        <v>25620</v>
      </c>
      <c r="CT597" s="124" t="s">
        <v>323</v>
      </c>
    </row>
    <row r="598" spans="1:98" outlineLevel="1">
      <c r="A598" s="129">
        <v>1</v>
      </c>
      <c r="B598" s="208" t="s">
        <v>304</v>
      </c>
      <c r="C598" s="132" t="str">
        <f>_xlfn.IFNA(VLOOKUP($B598,'Sch 2 - QA Team Roster'!$B$4:$C$32,2,FALSE )," ")</f>
        <v>QA Project Manager</v>
      </c>
      <c r="D598" s="323">
        <f>_xlfn.IFNA(VLOOKUP($C598,'Sch 1 - QA Rates'!$B$4:$C$28,2,FALSE )," ")</f>
        <v>154</v>
      </c>
      <c r="E598" s="210"/>
      <c r="F598" s="210"/>
      <c r="G598" s="210"/>
      <c r="H598" s="210"/>
      <c r="I598" s="210"/>
      <c r="J598" s="210"/>
      <c r="K598" s="210"/>
      <c r="L598" s="210"/>
      <c r="M598" s="210"/>
      <c r="N598" s="210"/>
      <c r="O598" s="477">
        <v>16</v>
      </c>
      <c r="P598" s="210"/>
      <c r="Q598" s="210"/>
      <c r="R598" s="210"/>
      <c r="S598" s="210"/>
      <c r="T598" s="210"/>
      <c r="U598" s="210"/>
      <c r="V598" s="210"/>
      <c r="W598" s="210"/>
      <c r="X598" s="210"/>
      <c r="Y598" s="210"/>
      <c r="Z598" s="210"/>
      <c r="AA598" s="210"/>
      <c r="AB598" s="210"/>
      <c r="AC598" s="210"/>
      <c r="AD598" s="210"/>
      <c r="AE598" s="210"/>
      <c r="AF598" s="210"/>
      <c r="AG598" s="210"/>
      <c r="AH598" s="210"/>
      <c r="AI598" s="210"/>
      <c r="AJ598" s="210"/>
      <c r="AK598" s="210"/>
      <c r="AL598" s="210"/>
      <c r="AM598" s="210"/>
      <c r="AN598" s="210"/>
      <c r="AO598" s="210"/>
      <c r="AP598" s="210"/>
      <c r="AQ598" s="210"/>
      <c r="AR598" s="210"/>
      <c r="AS598" s="210"/>
      <c r="AT598" s="210"/>
      <c r="AU598" s="210"/>
      <c r="AV598" s="210"/>
      <c r="AW598" s="210"/>
      <c r="AX598" s="210"/>
      <c r="AY598" s="210"/>
      <c r="AZ598" s="116"/>
      <c r="BA598" s="116"/>
      <c r="BB598" s="116"/>
      <c r="BC598" s="116"/>
      <c r="BD598" s="116"/>
      <c r="BE598" s="116"/>
      <c r="BF598" s="116"/>
      <c r="BG598" s="116"/>
      <c r="BH598" s="116"/>
      <c r="BI598" s="116"/>
      <c r="BJ598" s="116"/>
      <c r="BK598" s="116"/>
      <c r="BL598" s="116"/>
      <c r="BM598" s="116">
        <f t="shared" si="237"/>
        <v>16</v>
      </c>
      <c r="BN598" s="37"/>
      <c r="BO598" s="116">
        <f t="shared" si="254"/>
        <v>0</v>
      </c>
      <c r="BP598" s="116">
        <f t="shared" si="254"/>
        <v>16</v>
      </c>
      <c r="BQ598" s="116">
        <f t="shared" si="254"/>
        <v>0</v>
      </c>
      <c r="BR598" s="116">
        <f t="shared" si="254"/>
        <v>0</v>
      </c>
      <c r="BS598" s="116">
        <f t="shared" si="254"/>
        <v>0</v>
      </c>
      <c r="BT598" s="116">
        <f t="shared" si="254"/>
        <v>0</v>
      </c>
      <c r="BU598" s="116">
        <f t="shared" si="254"/>
        <v>0</v>
      </c>
      <c r="BV598" s="116">
        <f t="shared" si="254"/>
        <v>0</v>
      </c>
      <c r="BW598" s="116">
        <f t="shared" si="254"/>
        <v>0</v>
      </c>
      <c r="BX598" s="116"/>
      <c r="BY598" s="116">
        <f t="shared" si="252"/>
        <v>16</v>
      </c>
      <c r="BZ598" s="116"/>
      <c r="CA598" s="116">
        <f t="shared" si="255"/>
        <v>0</v>
      </c>
      <c r="CB598" s="116">
        <f t="shared" si="255"/>
        <v>16</v>
      </c>
      <c r="CC598" s="116">
        <f t="shared" si="255"/>
        <v>0</v>
      </c>
      <c r="CD598" s="116">
        <f t="shared" si="255"/>
        <v>0</v>
      </c>
      <c r="CE598" s="116">
        <f t="shared" si="255"/>
        <v>0</v>
      </c>
      <c r="CF598" s="116">
        <f t="shared" si="255"/>
        <v>0</v>
      </c>
      <c r="CG598" s="116">
        <f t="shared" si="255"/>
        <v>0</v>
      </c>
      <c r="CH598" s="116">
        <f t="shared" si="255"/>
        <v>0</v>
      </c>
      <c r="CI598" s="116">
        <f t="shared" si="255"/>
        <v>0</v>
      </c>
      <c r="CJ598" s="116"/>
      <c r="CK598" s="116">
        <f t="shared" si="253"/>
        <v>16</v>
      </c>
      <c r="CM598" s="216">
        <f>_xlfn.IFNA(VLOOKUP($C598,'Sch 1 - QA Rates'!$B$4:$C$19,2,FALSE ),0)</f>
        <v>154</v>
      </c>
      <c r="CN598" s="216">
        <f>SUM(E598:P598)*CM598</f>
        <v>2464</v>
      </c>
      <c r="CO598" s="216">
        <f t="shared" ref="CO598:CO614" si="256">SUM(Q598:AB598)*CM598</f>
        <v>0</v>
      </c>
      <c r="CP598" s="216">
        <f t="shared" ref="CP598:CP614" si="257">SUM(AC598:AN598)*CM598</f>
        <v>0</v>
      </c>
      <c r="CQ598" s="216">
        <f>SUM(AO598:AZ598)*CM598</f>
        <v>0</v>
      </c>
      <c r="CR598" s="216">
        <f>SUM(BA598:BK598)*CM598</f>
        <v>0</v>
      </c>
      <c r="CS598" s="221">
        <f t="shared" ref="CS598:CS617" si="258">SUM(CN598:CR598)</f>
        <v>2464</v>
      </c>
    </row>
    <row r="599" spans="1:98" outlineLevel="1">
      <c r="A599" s="129">
        <v>2</v>
      </c>
      <c r="B599" s="208" t="s">
        <v>305</v>
      </c>
      <c r="C599" s="132" t="str">
        <f>_xlfn.IFNA(VLOOKUP($B599,'Sch 2 - QA Team Roster'!$B$4:$C$32,2,FALSE )," ")</f>
        <v>QA PMO Lead</v>
      </c>
      <c r="D599" s="323">
        <f>_xlfn.IFNA(VLOOKUP($C599,'Sch 1 - QA Rates'!$B$4:$C$28,2,FALSE )," ")</f>
        <v>134</v>
      </c>
      <c r="E599" s="210"/>
      <c r="F599" s="210"/>
      <c r="G599" s="210"/>
      <c r="H599" s="210"/>
      <c r="I599" s="210"/>
      <c r="J599" s="210"/>
      <c r="K599" s="210"/>
      <c r="L599" s="210"/>
      <c r="M599" s="210"/>
      <c r="N599" s="210"/>
      <c r="O599" s="477">
        <v>48</v>
      </c>
      <c r="P599" s="210"/>
      <c r="Q599" s="210"/>
      <c r="R599" s="210"/>
      <c r="S599" s="210"/>
      <c r="T599" s="210"/>
      <c r="U599" s="210"/>
      <c r="V599" s="210"/>
      <c r="W599" s="210"/>
      <c r="X599" s="210"/>
      <c r="Y599" s="210"/>
      <c r="Z599" s="210"/>
      <c r="AA599" s="210"/>
      <c r="AB599" s="210"/>
      <c r="AC599" s="210"/>
      <c r="AD599" s="210"/>
      <c r="AE599" s="210"/>
      <c r="AF599" s="210"/>
      <c r="AG599" s="210"/>
      <c r="AH599" s="210"/>
      <c r="AI599" s="210"/>
      <c r="AJ599" s="210"/>
      <c r="AK599" s="210"/>
      <c r="AL599" s="210"/>
      <c r="AM599" s="210"/>
      <c r="AN599" s="210"/>
      <c r="AO599" s="210"/>
      <c r="AP599" s="210"/>
      <c r="AQ599" s="210"/>
      <c r="AR599" s="210"/>
      <c r="AS599" s="210"/>
      <c r="AT599" s="210"/>
      <c r="AU599" s="210"/>
      <c r="AV599" s="210"/>
      <c r="AW599" s="210"/>
      <c r="AX599" s="210"/>
      <c r="AY599" s="210"/>
      <c r="AZ599" s="116"/>
      <c r="BA599" s="116"/>
      <c r="BB599" s="116"/>
      <c r="BC599" s="116"/>
      <c r="BD599" s="116"/>
      <c r="BE599" s="116"/>
      <c r="BF599" s="116"/>
      <c r="BG599" s="116"/>
      <c r="BH599" s="116"/>
      <c r="BI599" s="116"/>
      <c r="BJ599" s="116"/>
      <c r="BK599" s="116"/>
      <c r="BL599" s="116"/>
      <c r="BM599" s="116">
        <f t="shared" si="237"/>
        <v>48</v>
      </c>
      <c r="BN599" s="37"/>
      <c r="BO599" s="116">
        <f t="shared" si="254"/>
        <v>0</v>
      </c>
      <c r="BP599" s="116">
        <f t="shared" si="254"/>
        <v>48</v>
      </c>
      <c r="BQ599" s="116">
        <f t="shared" si="254"/>
        <v>0</v>
      </c>
      <c r="BR599" s="116">
        <f t="shared" si="254"/>
        <v>0</v>
      </c>
      <c r="BS599" s="116">
        <f t="shared" si="254"/>
        <v>0</v>
      </c>
      <c r="BT599" s="116">
        <f t="shared" si="254"/>
        <v>0</v>
      </c>
      <c r="BU599" s="116">
        <f t="shared" si="254"/>
        <v>0</v>
      </c>
      <c r="BV599" s="116">
        <f t="shared" si="254"/>
        <v>0</v>
      </c>
      <c r="BW599" s="116">
        <f t="shared" si="254"/>
        <v>0</v>
      </c>
      <c r="BX599" s="116"/>
      <c r="BY599" s="116">
        <f t="shared" si="252"/>
        <v>48</v>
      </c>
      <c r="BZ599" s="116"/>
      <c r="CA599" s="116">
        <f t="shared" si="255"/>
        <v>0</v>
      </c>
      <c r="CB599" s="116">
        <f t="shared" si="255"/>
        <v>48</v>
      </c>
      <c r="CC599" s="116">
        <f t="shared" si="255"/>
        <v>0</v>
      </c>
      <c r="CD599" s="116">
        <f t="shared" si="255"/>
        <v>0</v>
      </c>
      <c r="CE599" s="116">
        <f t="shared" si="255"/>
        <v>0</v>
      </c>
      <c r="CF599" s="116">
        <f t="shared" si="255"/>
        <v>0</v>
      </c>
      <c r="CG599" s="116">
        <f t="shared" si="255"/>
        <v>0</v>
      </c>
      <c r="CH599" s="116">
        <f t="shared" si="255"/>
        <v>0</v>
      </c>
      <c r="CI599" s="116">
        <f t="shared" si="255"/>
        <v>0</v>
      </c>
      <c r="CJ599" s="116"/>
      <c r="CK599" s="116">
        <f t="shared" si="253"/>
        <v>48</v>
      </c>
      <c r="CM599" s="216">
        <f>_xlfn.IFNA(VLOOKUP($C599,'Sch 1 - QA Rates'!$B$4:$C$19,2,FALSE ),0)</f>
        <v>134</v>
      </c>
      <c r="CN599" s="216">
        <f t="shared" ref="CN599:CN617" si="259">SUM(E599:P599)*CM599</f>
        <v>6432</v>
      </c>
      <c r="CO599" s="216">
        <f t="shared" si="256"/>
        <v>0</v>
      </c>
      <c r="CP599" s="216">
        <f t="shared" si="257"/>
        <v>0</v>
      </c>
      <c r="CQ599" s="216">
        <f t="shared" ref="CQ599:CQ617" si="260">SUM(AO599:AZ599)*CM599</f>
        <v>0</v>
      </c>
      <c r="CR599" s="216">
        <f t="shared" ref="CR599:CR617" si="261">SUM(BA599:BK599)*CM599</f>
        <v>0</v>
      </c>
      <c r="CS599" s="221">
        <f t="shared" si="258"/>
        <v>6432</v>
      </c>
    </row>
    <row r="600" spans="1:98" outlineLevel="1">
      <c r="A600" s="129">
        <v>3</v>
      </c>
      <c r="B600" s="208" t="s">
        <v>309</v>
      </c>
      <c r="C600" s="132" t="str">
        <f>_xlfn.IFNA(VLOOKUP($B600,'Sch 2 - QA Team Roster'!$B$4:$C$32,2,FALSE )," ")</f>
        <v>QA PMO Specialist</v>
      </c>
      <c r="D600" s="323">
        <f>_xlfn.IFNA(VLOOKUP($C600,'Sch 1 - QA Rates'!$B$4:$C$28,2,FALSE )," ")</f>
        <v>114</v>
      </c>
      <c r="E600" s="210"/>
      <c r="F600" s="210"/>
      <c r="G600" s="210"/>
      <c r="H600" s="210"/>
      <c r="I600" s="210"/>
      <c r="J600" s="210"/>
      <c r="K600" s="210"/>
      <c r="L600" s="210"/>
      <c r="M600" s="210"/>
      <c r="N600" s="210"/>
      <c r="O600" s="477">
        <v>48</v>
      </c>
      <c r="P600" s="210"/>
      <c r="Q600" s="210"/>
      <c r="R600" s="210"/>
      <c r="S600" s="210"/>
      <c r="T600" s="210"/>
      <c r="U600" s="210"/>
      <c r="V600" s="210"/>
      <c r="W600" s="210"/>
      <c r="X600" s="210"/>
      <c r="Y600" s="210"/>
      <c r="Z600" s="210"/>
      <c r="AA600" s="210"/>
      <c r="AB600" s="210"/>
      <c r="AC600" s="210"/>
      <c r="AD600" s="210"/>
      <c r="AE600" s="210"/>
      <c r="AF600" s="210"/>
      <c r="AG600" s="210"/>
      <c r="AH600" s="210"/>
      <c r="AI600" s="210"/>
      <c r="AJ600" s="210"/>
      <c r="AK600" s="210"/>
      <c r="AL600" s="210"/>
      <c r="AM600" s="210"/>
      <c r="AN600" s="210"/>
      <c r="AO600" s="210"/>
      <c r="AP600" s="210"/>
      <c r="AQ600" s="210"/>
      <c r="AR600" s="210"/>
      <c r="AS600" s="210"/>
      <c r="AT600" s="210"/>
      <c r="AU600" s="210"/>
      <c r="AV600" s="210"/>
      <c r="AW600" s="210"/>
      <c r="AX600" s="210"/>
      <c r="AY600" s="210"/>
      <c r="AZ600" s="116"/>
      <c r="BA600" s="116"/>
      <c r="BB600" s="116"/>
      <c r="BC600" s="116"/>
      <c r="BD600" s="116"/>
      <c r="BE600" s="116"/>
      <c r="BF600" s="116"/>
      <c r="BG600" s="116"/>
      <c r="BH600" s="116"/>
      <c r="BI600" s="116"/>
      <c r="BJ600" s="116"/>
      <c r="BK600" s="116"/>
      <c r="BL600" s="116"/>
      <c r="BM600" s="116">
        <f t="shared" si="237"/>
        <v>48</v>
      </c>
      <c r="BN600" s="37"/>
      <c r="BO600" s="116">
        <f t="shared" si="254"/>
        <v>0</v>
      </c>
      <c r="BP600" s="116">
        <f t="shared" si="254"/>
        <v>48</v>
      </c>
      <c r="BQ600" s="116">
        <f t="shared" si="254"/>
        <v>0</v>
      </c>
      <c r="BR600" s="116">
        <f t="shared" si="254"/>
        <v>0</v>
      </c>
      <c r="BS600" s="116">
        <f t="shared" si="254"/>
        <v>0</v>
      </c>
      <c r="BT600" s="116">
        <f t="shared" si="254"/>
        <v>0</v>
      </c>
      <c r="BU600" s="116">
        <f t="shared" si="254"/>
        <v>0</v>
      </c>
      <c r="BV600" s="116">
        <f t="shared" si="254"/>
        <v>0</v>
      </c>
      <c r="BW600" s="116">
        <f t="shared" si="254"/>
        <v>0</v>
      </c>
      <c r="BX600" s="116"/>
      <c r="BY600" s="116">
        <f t="shared" si="252"/>
        <v>48</v>
      </c>
      <c r="BZ600" s="116"/>
      <c r="CA600" s="116">
        <f t="shared" si="255"/>
        <v>0</v>
      </c>
      <c r="CB600" s="116">
        <f t="shared" si="255"/>
        <v>48</v>
      </c>
      <c r="CC600" s="116">
        <f t="shared" si="255"/>
        <v>0</v>
      </c>
      <c r="CD600" s="116">
        <f t="shared" si="255"/>
        <v>0</v>
      </c>
      <c r="CE600" s="116">
        <f t="shared" si="255"/>
        <v>0</v>
      </c>
      <c r="CF600" s="116">
        <f t="shared" si="255"/>
        <v>0</v>
      </c>
      <c r="CG600" s="116">
        <f t="shared" si="255"/>
        <v>0</v>
      </c>
      <c r="CH600" s="116">
        <f t="shared" si="255"/>
        <v>0</v>
      </c>
      <c r="CI600" s="116">
        <f t="shared" si="255"/>
        <v>0</v>
      </c>
      <c r="CJ600" s="116"/>
      <c r="CK600" s="116">
        <f t="shared" si="253"/>
        <v>48</v>
      </c>
      <c r="CM600" s="216">
        <f>_xlfn.IFNA(VLOOKUP($C600,'Sch 1 - QA Rates'!$B$4:$C$19,2,FALSE ),0)</f>
        <v>114</v>
      </c>
      <c r="CN600" s="216">
        <f t="shared" si="259"/>
        <v>5472</v>
      </c>
      <c r="CO600" s="216">
        <f t="shared" si="256"/>
        <v>0</v>
      </c>
      <c r="CP600" s="216">
        <f t="shared" si="257"/>
        <v>0</v>
      </c>
      <c r="CQ600" s="216">
        <f t="shared" si="260"/>
        <v>0</v>
      </c>
      <c r="CR600" s="216">
        <f t="shared" si="261"/>
        <v>0</v>
      </c>
      <c r="CS600" s="221">
        <f t="shared" si="258"/>
        <v>5472</v>
      </c>
    </row>
    <row r="601" spans="1:98" outlineLevel="1">
      <c r="A601" s="129">
        <v>4</v>
      </c>
      <c r="B601" s="209" t="s">
        <v>392</v>
      </c>
      <c r="C601" s="132" t="str">
        <f>_xlfn.IFNA(VLOOKUP($B601,'Sch 2 - QA Team Roster'!$B$4:$C$32,2,FALSE )," ")</f>
        <v>QA Functional Manager</v>
      </c>
      <c r="D601" s="323">
        <f>_xlfn.IFNA(VLOOKUP($C601,'Sch 1 - QA Rates'!$B$4:$C$28,2,FALSE )," ")</f>
        <v>134</v>
      </c>
      <c r="E601" s="210"/>
      <c r="F601" s="210"/>
      <c r="G601" s="210"/>
      <c r="H601" s="210"/>
      <c r="I601" s="210"/>
      <c r="J601" s="210"/>
      <c r="K601" s="210"/>
      <c r="L601" s="210"/>
      <c r="M601" s="210"/>
      <c r="N601" s="210"/>
      <c r="O601" s="477">
        <v>40</v>
      </c>
      <c r="P601" s="210"/>
      <c r="Q601" s="210"/>
      <c r="R601" s="210"/>
      <c r="S601" s="210"/>
      <c r="T601" s="210"/>
      <c r="U601" s="210"/>
      <c r="V601" s="210"/>
      <c r="W601" s="210"/>
      <c r="X601" s="210"/>
      <c r="Y601" s="210"/>
      <c r="Z601" s="210"/>
      <c r="AA601" s="210"/>
      <c r="AB601" s="210"/>
      <c r="AC601" s="210"/>
      <c r="AD601" s="210"/>
      <c r="AE601" s="210"/>
      <c r="AF601" s="210"/>
      <c r="AG601" s="210"/>
      <c r="AH601" s="210"/>
      <c r="AI601" s="210"/>
      <c r="AJ601" s="210"/>
      <c r="AK601" s="210"/>
      <c r="AL601" s="210"/>
      <c r="AM601" s="210"/>
      <c r="AN601" s="210"/>
      <c r="AO601" s="210"/>
      <c r="AP601" s="210"/>
      <c r="AQ601" s="210"/>
      <c r="AR601" s="210"/>
      <c r="AS601" s="210"/>
      <c r="AT601" s="210"/>
      <c r="AU601" s="210"/>
      <c r="AV601" s="210"/>
      <c r="AW601" s="210"/>
      <c r="AX601" s="210"/>
      <c r="AY601" s="210"/>
      <c r="AZ601" s="116"/>
      <c r="BA601" s="116"/>
      <c r="BB601" s="116"/>
      <c r="BC601" s="116"/>
      <c r="BD601" s="116"/>
      <c r="BE601" s="116"/>
      <c r="BF601" s="116"/>
      <c r="BG601" s="116"/>
      <c r="BH601" s="116"/>
      <c r="BI601" s="116"/>
      <c r="BJ601" s="116"/>
      <c r="BK601" s="116"/>
      <c r="BL601" s="116"/>
      <c r="BM601" s="116">
        <f t="shared" si="237"/>
        <v>40</v>
      </c>
      <c r="BN601" s="37"/>
      <c r="BO601" s="116">
        <f t="shared" si="254"/>
        <v>0</v>
      </c>
      <c r="BP601" s="116">
        <f t="shared" si="254"/>
        <v>40</v>
      </c>
      <c r="BQ601" s="116">
        <f t="shared" si="254"/>
        <v>0</v>
      </c>
      <c r="BR601" s="116">
        <f t="shared" si="254"/>
        <v>0</v>
      </c>
      <c r="BS601" s="116">
        <f t="shared" si="254"/>
        <v>0</v>
      </c>
      <c r="BT601" s="116">
        <f t="shared" si="254"/>
        <v>0</v>
      </c>
      <c r="BU601" s="116">
        <f t="shared" si="254"/>
        <v>0</v>
      </c>
      <c r="BV601" s="116">
        <f t="shared" si="254"/>
        <v>0</v>
      </c>
      <c r="BW601" s="116">
        <f t="shared" si="254"/>
        <v>0</v>
      </c>
      <c r="BX601" s="116"/>
      <c r="BY601" s="116">
        <f t="shared" si="252"/>
        <v>40</v>
      </c>
      <c r="BZ601" s="116"/>
      <c r="CA601" s="116">
        <f t="shared" si="255"/>
        <v>0</v>
      </c>
      <c r="CB601" s="116">
        <f t="shared" si="255"/>
        <v>40</v>
      </c>
      <c r="CC601" s="116">
        <f t="shared" si="255"/>
        <v>0</v>
      </c>
      <c r="CD601" s="116">
        <f t="shared" si="255"/>
        <v>0</v>
      </c>
      <c r="CE601" s="116">
        <f t="shared" si="255"/>
        <v>0</v>
      </c>
      <c r="CF601" s="116">
        <f t="shared" si="255"/>
        <v>0</v>
      </c>
      <c r="CG601" s="116">
        <f t="shared" si="255"/>
        <v>0</v>
      </c>
      <c r="CH601" s="116">
        <f t="shared" si="255"/>
        <v>0</v>
      </c>
      <c r="CI601" s="116">
        <f t="shared" si="255"/>
        <v>0</v>
      </c>
      <c r="CJ601" s="116"/>
      <c r="CK601" s="116">
        <f t="shared" si="253"/>
        <v>40</v>
      </c>
      <c r="CM601" s="216">
        <f>_xlfn.IFNA(VLOOKUP($C601,'Sch 1 - QA Rates'!$B$4:$C$19,2,FALSE ),0)</f>
        <v>134</v>
      </c>
      <c r="CN601" s="216">
        <f t="shared" si="259"/>
        <v>5360</v>
      </c>
      <c r="CO601" s="216">
        <f t="shared" si="256"/>
        <v>0</v>
      </c>
      <c r="CP601" s="216">
        <f t="shared" si="257"/>
        <v>0</v>
      </c>
      <c r="CQ601" s="216">
        <f t="shared" si="260"/>
        <v>0</v>
      </c>
      <c r="CR601" s="216">
        <f t="shared" si="261"/>
        <v>0</v>
      </c>
      <c r="CS601" s="221">
        <f t="shared" si="258"/>
        <v>5360</v>
      </c>
    </row>
    <row r="602" spans="1:98" outlineLevel="1">
      <c r="A602" s="129">
        <v>5</v>
      </c>
      <c r="B602" s="209" t="s">
        <v>439</v>
      </c>
      <c r="C602" s="132" t="str">
        <f>_xlfn.IFNA(VLOOKUP($B602,'Sch 2 - QA Team Roster'!$B$4:$C$32,2,FALSE )," ")</f>
        <v>QA Technical Manager</v>
      </c>
      <c r="D602" s="323">
        <f>_xlfn.IFNA(VLOOKUP($C602,'Sch 1 - QA Rates'!$B$4:$C$28,2,FALSE )," ")</f>
        <v>144</v>
      </c>
      <c r="E602" s="210"/>
      <c r="F602" s="210"/>
      <c r="G602" s="210"/>
      <c r="H602" s="210"/>
      <c r="I602" s="210"/>
      <c r="J602" s="210"/>
      <c r="K602" s="210"/>
      <c r="L602" s="210"/>
      <c r="M602" s="210"/>
      <c r="N602" s="210"/>
      <c r="O602" s="477">
        <v>32</v>
      </c>
      <c r="P602" s="210"/>
      <c r="Q602" s="210"/>
      <c r="R602" s="210"/>
      <c r="S602" s="210"/>
      <c r="T602" s="210"/>
      <c r="U602" s="210"/>
      <c r="V602" s="210"/>
      <c r="W602" s="210"/>
      <c r="X602" s="210"/>
      <c r="Y602" s="210"/>
      <c r="Z602" s="210"/>
      <c r="AA602" s="210"/>
      <c r="AB602" s="210"/>
      <c r="AC602" s="210"/>
      <c r="AD602" s="210"/>
      <c r="AE602" s="210"/>
      <c r="AF602" s="210"/>
      <c r="AG602" s="210"/>
      <c r="AH602" s="210"/>
      <c r="AI602" s="210"/>
      <c r="AJ602" s="210"/>
      <c r="AK602" s="210"/>
      <c r="AL602" s="210"/>
      <c r="AM602" s="210"/>
      <c r="AN602" s="210"/>
      <c r="AO602" s="210"/>
      <c r="AP602" s="210"/>
      <c r="AQ602" s="210"/>
      <c r="AR602" s="210"/>
      <c r="AS602" s="210"/>
      <c r="AT602" s="210"/>
      <c r="AU602" s="210"/>
      <c r="AV602" s="210"/>
      <c r="AW602" s="210"/>
      <c r="AX602" s="210"/>
      <c r="AY602" s="210"/>
      <c r="AZ602" s="116"/>
      <c r="BA602" s="116"/>
      <c r="BB602" s="116"/>
      <c r="BC602" s="116"/>
      <c r="BD602" s="116"/>
      <c r="BE602" s="116"/>
      <c r="BF602" s="116"/>
      <c r="BG602" s="116"/>
      <c r="BH602" s="116"/>
      <c r="BI602" s="116"/>
      <c r="BJ602" s="116"/>
      <c r="BK602" s="116"/>
      <c r="BL602" s="116"/>
      <c r="BM602" s="116">
        <f t="shared" si="237"/>
        <v>32</v>
      </c>
      <c r="BN602" s="37"/>
      <c r="BO602" s="116">
        <f t="shared" si="254"/>
        <v>0</v>
      </c>
      <c r="BP602" s="116">
        <f t="shared" si="254"/>
        <v>32</v>
      </c>
      <c r="BQ602" s="116">
        <f t="shared" si="254"/>
        <v>0</v>
      </c>
      <c r="BR602" s="116">
        <f t="shared" si="254"/>
        <v>0</v>
      </c>
      <c r="BS602" s="116">
        <f t="shared" si="254"/>
        <v>0</v>
      </c>
      <c r="BT602" s="116">
        <f t="shared" si="254"/>
        <v>0</v>
      </c>
      <c r="BU602" s="116">
        <f t="shared" si="254"/>
        <v>0</v>
      </c>
      <c r="BV602" s="116">
        <f t="shared" si="254"/>
        <v>0</v>
      </c>
      <c r="BW602" s="116">
        <f t="shared" si="254"/>
        <v>0</v>
      </c>
      <c r="BX602" s="116"/>
      <c r="BY602" s="116">
        <f t="shared" si="252"/>
        <v>32</v>
      </c>
      <c r="BZ602" s="116"/>
      <c r="CA602" s="116">
        <f t="shared" si="255"/>
        <v>0</v>
      </c>
      <c r="CB602" s="116">
        <f t="shared" si="255"/>
        <v>32</v>
      </c>
      <c r="CC602" s="116">
        <f t="shared" si="255"/>
        <v>0</v>
      </c>
      <c r="CD602" s="116">
        <f t="shared" si="255"/>
        <v>0</v>
      </c>
      <c r="CE602" s="116">
        <f t="shared" si="255"/>
        <v>0</v>
      </c>
      <c r="CF602" s="116">
        <f t="shared" si="255"/>
        <v>0</v>
      </c>
      <c r="CG602" s="116">
        <f t="shared" si="255"/>
        <v>0</v>
      </c>
      <c r="CH602" s="116">
        <f t="shared" si="255"/>
        <v>0</v>
      </c>
      <c r="CI602" s="116">
        <f t="shared" si="255"/>
        <v>0</v>
      </c>
      <c r="CJ602" s="116"/>
      <c r="CK602" s="116">
        <f t="shared" si="253"/>
        <v>32</v>
      </c>
      <c r="CM602" s="216">
        <f>_xlfn.IFNA(VLOOKUP($C602,'Sch 1 - QA Rates'!$B$4:$C$19,2,FALSE ),0)</f>
        <v>144</v>
      </c>
      <c r="CN602" s="216">
        <f t="shared" si="259"/>
        <v>4608</v>
      </c>
      <c r="CO602" s="216">
        <f t="shared" si="256"/>
        <v>0</v>
      </c>
      <c r="CP602" s="216">
        <f t="shared" si="257"/>
        <v>0</v>
      </c>
      <c r="CQ602" s="216">
        <f t="shared" si="260"/>
        <v>0</v>
      </c>
      <c r="CR602" s="216">
        <f t="shared" si="261"/>
        <v>0</v>
      </c>
      <c r="CS602" s="221">
        <f t="shared" si="258"/>
        <v>4608</v>
      </c>
    </row>
    <row r="603" spans="1:98" outlineLevel="1">
      <c r="A603" s="129">
        <v>6</v>
      </c>
      <c r="B603" s="208" t="s">
        <v>310</v>
      </c>
      <c r="C603" s="132" t="str">
        <f>_xlfn.IFNA(VLOOKUP($B603,'Sch 2 - QA Team Roster'!$B$4:$C$32,2,FALSE )," ")</f>
        <v>QA Sr. Administrative Assistant</v>
      </c>
      <c r="D603" s="323">
        <f>_xlfn.IFNA(VLOOKUP($C603,'Sch 1 - QA Rates'!$B$4:$C$28,2,FALSE )," ")</f>
        <v>45</v>
      </c>
      <c r="E603" s="210"/>
      <c r="F603" s="210"/>
      <c r="G603" s="210"/>
      <c r="H603" s="210"/>
      <c r="I603" s="210"/>
      <c r="J603" s="210"/>
      <c r="K603" s="210"/>
      <c r="L603" s="210"/>
      <c r="M603" s="210"/>
      <c r="N603" s="210"/>
      <c r="O603" s="477">
        <v>8</v>
      </c>
      <c r="P603" s="210"/>
      <c r="Q603" s="210"/>
      <c r="R603" s="210"/>
      <c r="S603" s="210"/>
      <c r="T603" s="210"/>
      <c r="U603" s="210"/>
      <c r="V603" s="210"/>
      <c r="W603" s="210"/>
      <c r="X603" s="210"/>
      <c r="Y603" s="210"/>
      <c r="Z603" s="210"/>
      <c r="AA603" s="210"/>
      <c r="AB603" s="210"/>
      <c r="AC603" s="210"/>
      <c r="AD603" s="210"/>
      <c r="AE603" s="210"/>
      <c r="AF603" s="210"/>
      <c r="AG603" s="210"/>
      <c r="AH603" s="210"/>
      <c r="AI603" s="210"/>
      <c r="AJ603" s="210"/>
      <c r="AK603" s="210"/>
      <c r="AL603" s="210"/>
      <c r="AM603" s="210"/>
      <c r="AN603" s="210"/>
      <c r="AO603" s="210"/>
      <c r="AP603" s="210"/>
      <c r="AQ603" s="210"/>
      <c r="AR603" s="210"/>
      <c r="AS603" s="210"/>
      <c r="AT603" s="210"/>
      <c r="AU603" s="210"/>
      <c r="AV603" s="210"/>
      <c r="AW603" s="210"/>
      <c r="AX603" s="210"/>
      <c r="AY603" s="210"/>
      <c r="AZ603" s="116"/>
      <c r="BA603" s="116"/>
      <c r="BB603" s="116"/>
      <c r="BC603" s="116"/>
      <c r="BD603" s="116"/>
      <c r="BE603" s="116"/>
      <c r="BF603" s="116"/>
      <c r="BG603" s="116"/>
      <c r="BH603" s="116"/>
      <c r="BI603" s="116"/>
      <c r="BJ603" s="116"/>
      <c r="BK603" s="116"/>
      <c r="BL603" s="116"/>
      <c r="BM603" s="116">
        <f t="shared" si="237"/>
        <v>8</v>
      </c>
      <c r="BN603" s="37"/>
      <c r="BO603" s="116">
        <f t="shared" si="254"/>
        <v>0</v>
      </c>
      <c r="BP603" s="116">
        <f t="shared" si="254"/>
        <v>8</v>
      </c>
      <c r="BQ603" s="116">
        <f t="shared" si="254"/>
        <v>0</v>
      </c>
      <c r="BR603" s="116">
        <f t="shared" si="254"/>
        <v>0</v>
      </c>
      <c r="BS603" s="116">
        <f t="shared" si="254"/>
        <v>0</v>
      </c>
      <c r="BT603" s="116">
        <f t="shared" si="254"/>
        <v>0</v>
      </c>
      <c r="BU603" s="116">
        <f t="shared" si="254"/>
        <v>0</v>
      </c>
      <c r="BV603" s="116">
        <f t="shared" si="254"/>
        <v>0</v>
      </c>
      <c r="BW603" s="116">
        <f t="shared" si="254"/>
        <v>0</v>
      </c>
      <c r="BX603" s="116"/>
      <c r="BY603" s="116">
        <f t="shared" si="252"/>
        <v>8</v>
      </c>
      <c r="BZ603" s="116"/>
      <c r="CA603" s="116">
        <f t="shared" si="255"/>
        <v>0</v>
      </c>
      <c r="CB603" s="116">
        <f t="shared" si="255"/>
        <v>8</v>
      </c>
      <c r="CC603" s="116">
        <f t="shared" si="255"/>
        <v>0</v>
      </c>
      <c r="CD603" s="116">
        <f t="shared" si="255"/>
        <v>0</v>
      </c>
      <c r="CE603" s="116">
        <f t="shared" si="255"/>
        <v>0</v>
      </c>
      <c r="CF603" s="116">
        <f t="shared" si="255"/>
        <v>0</v>
      </c>
      <c r="CG603" s="116">
        <f t="shared" si="255"/>
        <v>0</v>
      </c>
      <c r="CH603" s="116">
        <f t="shared" si="255"/>
        <v>0</v>
      </c>
      <c r="CI603" s="116">
        <f t="shared" si="255"/>
        <v>0</v>
      </c>
      <c r="CJ603" s="116"/>
      <c r="CK603" s="116">
        <f t="shared" si="253"/>
        <v>8</v>
      </c>
      <c r="CM603" s="216">
        <f>_xlfn.IFNA(VLOOKUP($C603,'Sch 1 - QA Rates'!$B$4:$C$19,2,FALSE ),0)</f>
        <v>45</v>
      </c>
      <c r="CN603" s="216">
        <f t="shared" si="259"/>
        <v>360</v>
      </c>
      <c r="CO603" s="216">
        <f t="shared" si="256"/>
        <v>0</v>
      </c>
      <c r="CP603" s="216">
        <f t="shared" si="257"/>
        <v>0</v>
      </c>
      <c r="CQ603" s="216">
        <f t="shared" si="260"/>
        <v>0</v>
      </c>
      <c r="CR603" s="216">
        <f t="shared" si="261"/>
        <v>0</v>
      </c>
      <c r="CS603" s="221">
        <f t="shared" si="258"/>
        <v>360</v>
      </c>
    </row>
    <row r="604" spans="1:98" outlineLevel="1">
      <c r="A604" s="129">
        <v>7</v>
      </c>
      <c r="B604" s="208" t="s">
        <v>315</v>
      </c>
      <c r="C604" s="132" t="str">
        <f>_xlfn.IFNA(VLOOKUP($B604,'Sch 2 - QA Team Roster'!$B$4:$C$32,2,FALSE )," ")</f>
        <v>QA Executive</v>
      </c>
      <c r="D604" s="323">
        <f>_xlfn.IFNA(VLOOKUP($C604,'Sch 1 - QA Rates'!$B$4:$C$28,2,FALSE )," ")</f>
        <v>154</v>
      </c>
      <c r="E604" s="210"/>
      <c r="F604" s="210"/>
      <c r="G604" s="210"/>
      <c r="H604" s="210"/>
      <c r="I604" s="210"/>
      <c r="J604" s="210"/>
      <c r="K604" s="210"/>
      <c r="L604" s="210"/>
      <c r="M604" s="210"/>
      <c r="N604" s="210"/>
      <c r="O604" s="477">
        <v>6</v>
      </c>
      <c r="P604" s="210"/>
      <c r="Q604" s="210"/>
      <c r="R604" s="210"/>
      <c r="S604" s="210"/>
      <c r="T604" s="210"/>
      <c r="U604" s="210"/>
      <c r="V604" s="210"/>
      <c r="W604" s="210"/>
      <c r="X604" s="210"/>
      <c r="Y604" s="210"/>
      <c r="Z604" s="210"/>
      <c r="AA604" s="210"/>
      <c r="AB604" s="210"/>
      <c r="AC604" s="210"/>
      <c r="AD604" s="210"/>
      <c r="AE604" s="210"/>
      <c r="AF604" s="210"/>
      <c r="AG604" s="210"/>
      <c r="AH604" s="210"/>
      <c r="AI604" s="210"/>
      <c r="AJ604" s="210"/>
      <c r="AK604" s="210"/>
      <c r="AL604" s="210"/>
      <c r="AM604" s="210"/>
      <c r="AN604" s="210"/>
      <c r="AO604" s="210"/>
      <c r="AP604" s="210"/>
      <c r="AQ604" s="210"/>
      <c r="AR604" s="210"/>
      <c r="AS604" s="210"/>
      <c r="AT604" s="210"/>
      <c r="AU604" s="210"/>
      <c r="AV604" s="210"/>
      <c r="AW604" s="210"/>
      <c r="AX604" s="210"/>
      <c r="AY604" s="210"/>
      <c r="AZ604" s="116"/>
      <c r="BA604" s="116"/>
      <c r="BB604" s="116"/>
      <c r="BC604" s="116"/>
      <c r="BD604" s="116"/>
      <c r="BE604" s="116"/>
      <c r="BF604" s="116"/>
      <c r="BG604" s="116"/>
      <c r="BH604" s="116"/>
      <c r="BI604" s="116"/>
      <c r="BJ604" s="116"/>
      <c r="BK604" s="116"/>
      <c r="BL604" s="116"/>
      <c r="BM604" s="116">
        <f t="shared" si="237"/>
        <v>6</v>
      </c>
      <c r="BN604" s="37"/>
      <c r="BO604" s="116">
        <f t="shared" si="254"/>
        <v>0</v>
      </c>
      <c r="BP604" s="116">
        <f t="shared" si="254"/>
        <v>6</v>
      </c>
      <c r="BQ604" s="116">
        <f t="shared" si="254"/>
        <v>0</v>
      </c>
      <c r="BR604" s="116">
        <f t="shared" si="254"/>
        <v>0</v>
      </c>
      <c r="BS604" s="116">
        <f t="shared" si="254"/>
        <v>0</v>
      </c>
      <c r="BT604" s="116">
        <f t="shared" si="254"/>
        <v>0</v>
      </c>
      <c r="BU604" s="116">
        <f t="shared" si="254"/>
        <v>0</v>
      </c>
      <c r="BV604" s="116">
        <f t="shared" si="254"/>
        <v>0</v>
      </c>
      <c r="BW604" s="116">
        <f t="shared" si="254"/>
        <v>0</v>
      </c>
      <c r="BX604" s="116"/>
      <c r="BY604" s="116">
        <f t="shared" si="252"/>
        <v>6</v>
      </c>
      <c r="BZ604" s="116"/>
      <c r="CA604" s="116">
        <f t="shared" si="255"/>
        <v>0</v>
      </c>
      <c r="CB604" s="116">
        <f t="shared" si="255"/>
        <v>6</v>
      </c>
      <c r="CC604" s="116">
        <f t="shared" si="255"/>
        <v>0</v>
      </c>
      <c r="CD604" s="116">
        <f t="shared" si="255"/>
        <v>0</v>
      </c>
      <c r="CE604" s="116">
        <f t="shared" si="255"/>
        <v>0</v>
      </c>
      <c r="CF604" s="116">
        <f t="shared" si="255"/>
        <v>0</v>
      </c>
      <c r="CG604" s="116">
        <f t="shared" si="255"/>
        <v>0</v>
      </c>
      <c r="CH604" s="116">
        <f t="shared" si="255"/>
        <v>0</v>
      </c>
      <c r="CI604" s="116">
        <f t="shared" si="255"/>
        <v>0</v>
      </c>
      <c r="CJ604" s="116"/>
      <c r="CK604" s="116">
        <f t="shared" si="253"/>
        <v>6</v>
      </c>
      <c r="CM604" s="216">
        <f>_xlfn.IFNA(VLOOKUP($C604,'Sch 1 - QA Rates'!$B$4:$C$19,2,FALSE ),0)</f>
        <v>154</v>
      </c>
      <c r="CN604" s="216">
        <f t="shared" si="259"/>
        <v>924</v>
      </c>
      <c r="CO604" s="216">
        <f t="shared" si="256"/>
        <v>0</v>
      </c>
      <c r="CP604" s="216">
        <f t="shared" si="257"/>
        <v>0</v>
      </c>
      <c r="CQ604" s="216">
        <f t="shared" si="260"/>
        <v>0</v>
      </c>
      <c r="CR604" s="216">
        <f t="shared" si="261"/>
        <v>0</v>
      </c>
      <c r="CS604" s="221">
        <f t="shared" si="258"/>
        <v>924</v>
      </c>
    </row>
    <row r="605" spans="1:98" outlineLevel="1">
      <c r="A605" s="129">
        <v>8</v>
      </c>
      <c r="B605" s="133"/>
      <c r="C605" s="132" t="str">
        <f>_xlfn.IFNA(VLOOKUP($B605,'Sch 2 - QA Team Roster'!$B$4:$C$32,2,FALSE )," ")</f>
        <v xml:space="preserve"> </v>
      </c>
      <c r="D605" s="323"/>
      <c r="E605" s="210"/>
      <c r="F605" s="210"/>
      <c r="G605" s="210"/>
      <c r="H605" s="210"/>
      <c r="I605" s="210"/>
      <c r="J605" s="210"/>
      <c r="K605" s="210"/>
      <c r="L605" s="210"/>
      <c r="M605" s="210"/>
      <c r="N605" s="210"/>
      <c r="O605" s="210"/>
      <c r="P605" s="210"/>
      <c r="Q605" s="210"/>
      <c r="R605" s="210"/>
      <c r="S605" s="210"/>
      <c r="T605" s="210"/>
      <c r="U605" s="210"/>
      <c r="V605" s="210"/>
      <c r="W605" s="210"/>
      <c r="X605" s="210"/>
      <c r="Y605" s="210"/>
      <c r="Z605" s="210"/>
      <c r="AA605" s="210"/>
      <c r="AB605" s="210"/>
      <c r="AC605" s="210"/>
      <c r="AD605" s="210"/>
      <c r="AE605" s="210"/>
      <c r="AF605" s="210"/>
      <c r="AG605" s="210"/>
      <c r="AH605" s="210"/>
      <c r="AI605" s="210"/>
      <c r="AJ605" s="210"/>
      <c r="AK605" s="210"/>
      <c r="AL605" s="210"/>
      <c r="AM605" s="210"/>
      <c r="AN605" s="210"/>
      <c r="AO605" s="210"/>
      <c r="AP605" s="210"/>
      <c r="AQ605" s="210"/>
      <c r="AR605" s="210"/>
      <c r="AS605" s="210"/>
      <c r="AT605" s="210"/>
      <c r="AU605" s="210"/>
      <c r="AV605" s="210"/>
      <c r="AW605" s="210"/>
      <c r="AX605" s="210"/>
      <c r="AY605" s="210"/>
      <c r="AZ605" s="116"/>
      <c r="BA605" s="116"/>
      <c r="BB605" s="116"/>
      <c r="BC605" s="116"/>
      <c r="BD605" s="116"/>
      <c r="BE605" s="116"/>
      <c r="BF605" s="116"/>
      <c r="BG605" s="116"/>
      <c r="BH605" s="116"/>
      <c r="BI605" s="116"/>
      <c r="BJ605" s="116"/>
      <c r="BK605" s="116"/>
      <c r="BL605" s="116"/>
      <c r="BM605" s="116">
        <f t="shared" si="237"/>
        <v>0</v>
      </c>
      <c r="BN605" s="37"/>
      <c r="BO605" s="116">
        <f t="shared" si="254"/>
        <v>0</v>
      </c>
      <c r="BP605" s="116">
        <f t="shared" si="254"/>
        <v>0</v>
      </c>
      <c r="BQ605" s="116">
        <f t="shared" si="254"/>
        <v>0</v>
      </c>
      <c r="BR605" s="116">
        <f t="shared" si="254"/>
        <v>0</v>
      </c>
      <c r="BS605" s="116">
        <f t="shared" si="254"/>
        <v>0</v>
      </c>
      <c r="BT605" s="116">
        <f t="shared" si="254"/>
        <v>0</v>
      </c>
      <c r="BU605" s="116">
        <f t="shared" si="254"/>
        <v>0</v>
      </c>
      <c r="BV605" s="116">
        <f t="shared" si="254"/>
        <v>0</v>
      </c>
      <c r="BW605" s="116">
        <f t="shared" si="254"/>
        <v>0</v>
      </c>
      <c r="BX605" s="116"/>
      <c r="BY605" s="116">
        <f t="shared" si="252"/>
        <v>0</v>
      </c>
      <c r="BZ605" s="116"/>
      <c r="CA605" s="116">
        <f t="shared" si="255"/>
        <v>0</v>
      </c>
      <c r="CB605" s="116">
        <f t="shared" si="255"/>
        <v>0</v>
      </c>
      <c r="CC605" s="116">
        <f t="shared" si="255"/>
        <v>0</v>
      </c>
      <c r="CD605" s="116">
        <f t="shared" si="255"/>
        <v>0</v>
      </c>
      <c r="CE605" s="116">
        <f t="shared" si="255"/>
        <v>0</v>
      </c>
      <c r="CF605" s="116">
        <f t="shared" si="255"/>
        <v>0</v>
      </c>
      <c r="CG605" s="116">
        <f t="shared" si="255"/>
        <v>0</v>
      </c>
      <c r="CH605" s="116">
        <f t="shared" si="255"/>
        <v>0</v>
      </c>
      <c r="CI605" s="116">
        <f t="shared" si="255"/>
        <v>0</v>
      </c>
      <c r="CJ605" s="116"/>
      <c r="CK605" s="116">
        <f t="shared" si="253"/>
        <v>0</v>
      </c>
      <c r="CM605" s="216">
        <f>_xlfn.IFNA(VLOOKUP($C605,'Sch 1 - QA Rates'!$B$4:$C$19,2,FALSE ),0)</f>
        <v>0</v>
      </c>
      <c r="CN605" s="216">
        <f t="shared" si="259"/>
        <v>0</v>
      </c>
      <c r="CO605" s="216">
        <f t="shared" si="256"/>
        <v>0</v>
      </c>
      <c r="CP605" s="216">
        <f t="shared" si="257"/>
        <v>0</v>
      </c>
      <c r="CQ605" s="216">
        <f t="shared" si="260"/>
        <v>0</v>
      </c>
      <c r="CR605" s="216">
        <f t="shared" si="261"/>
        <v>0</v>
      </c>
      <c r="CS605" s="221">
        <f t="shared" si="258"/>
        <v>0</v>
      </c>
    </row>
    <row r="606" spans="1:98" ht="14" customHeight="1" outlineLevel="1">
      <c r="A606" s="129">
        <v>9</v>
      </c>
      <c r="B606" s="133"/>
      <c r="C606" s="132" t="str">
        <f>_xlfn.IFNA(VLOOKUP($B606,'Sch 2 - QA Team Roster'!$B$4:$C$32,2,FALSE )," ")</f>
        <v xml:space="preserve"> </v>
      </c>
      <c r="D606" s="323"/>
      <c r="E606" s="210"/>
      <c r="F606" s="210"/>
      <c r="G606" s="210"/>
      <c r="H606" s="210"/>
      <c r="I606" s="210"/>
      <c r="J606" s="210"/>
      <c r="K606" s="210"/>
      <c r="L606" s="210"/>
      <c r="M606" s="210"/>
      <c r="N606" s="210"/>
      <c r="O606" s="210"/>
      <c r="P606" s="210"/>
      <c r="Q606" s="210"/>
      <c r="R606" s="210"/>
      <c r="S606" s="210"/>
      <c r="T606" s="210"/>
      <c r="U606" s="210"/>
      <c r="V606" s="210"/>
      <c r="W606" s="210"/>
      <c r="X606" s="210"/>
      <c r="Y606" s="210"/>
      <c r="Z606" s="210"/>
      <c r="AA606" s="210"/>
      <c r="AB606" s="210"/>
      <c r="AC606" s="210"/>
      <c r="AD606" s="210"/>
      <c r="AE606" s="210"/>
      <c r="AF606" s="210"/>
      <c r="AG606" s="210"/>
      <c r="AH606" s="210"/>
      <c r="AI606" s="210"/>
      <c r="AJ606" s="210"/>
      <c r="AK606" s="210"/>
      <c r="AL606" s="210"/>
      <c r="AM606" s="210"/>
      <c r="AN606" s="210"/>
      <c r="AO606" s="210"/>
      <c r="AP606" s="210"/>
      <c r="AQ606" s="210"/>
      <c r="AR606" s="210"/>
      <c r="AS606" s="210"/>
      <c r="AT606" s="210"/>
      <c r="AU606" s="210"/>
      <c r="AV606" s="210"/>
      <c r="AW606" s="210"/>
      <c r="AX606" s="210"/>
      <c r="AY606" s="210"/>
      <c r="AZ606" s="116"/>
      <c r="BA606" s="116"/>
      <c r="BB606" s="116"/>
      <c r="BC606" s="116"/>
      <c r="BD606" s="116"/>
      <c r="BE606" s="116"/>
      <c r="BF606" s="116"/>
      <c r="BG606" s="116"/>
      <c r="BH606" s="116"/>
      <c r="BI606" s="116"/>
      <c r="BJ606" s="116"/>
      <c r="BK606" s="116"/>
      <c r="BL606" s="116"/>
      <c r="BM606" s="116">
        <f t="shared" ref="BM606:BM669" si="262">SUM(E606:BL606)</f>
        <v>0</v>
      </c>
      <c r="BN606" s="37"/>
      <c r="BO606" s="116">
        <f t="shared" si="254"/>
        <v>0</v>
      </c>
      <c r="BP606" s="116">
        <f t="shared" si="254"/>
        <v>0</v>
      </c>
      <c r="BQ606" s="116">
        <f t="shared" si="254"/>
        <v>0</v>
      </c>
      <c r="BR606" s="116">
        <f t="shared" si="254"/>
        <v>0</v>
      </c>
      <c r="BS606" s="116">
        <f t="shared" si="254"/>
        <v>0</v>
      </c>
      <c r="BT606" s="116">
        <f t="shared" si="254"/>
        <v>0</v>
      </c>
      <c r="BU606" s="116">
        <f t="shared" si="254"/>
        <v>0</v>
      </c>
      <c r="BV606" s="116">
        <f t="shared" si="254"/>
        <v>0</v>
      </c>
      <c r="BW606" s="116">
        <f t="shared" si="254"/>
        <v>0</v>
      </c>
      <c r="BX606" s="116"/>
      <c r="BY606" s="116">
        <f t="shared" si="252"/>
        <v>0</v>
      </c>
      <c r="BZ606" s="116"/>
      <c r="CA606" s="116">
        <f t="shared" si="255"/>
        <v>0</v>
      </c>
      <c r="CB606" s="116">
        <f t="shared" si="255"/>
        <v>0</v>
      </c>
      <c r="CC606" s="116">
        <f t="shared" si="255"/>
        <v>0</v>
      </c>
      <c r="CD606" s="116">
        <f t="shared" si="255"/>
        <v>0</v>
      </c>
      <c r="CE606" s="116">
        <f t="shared" si="255"/>
        <v>0</v>
      </c>
      <c r="CF606" s="116">
        <f t="shared" si="255"/>
        <v>0</v>
      </c>
      <c r="CG606" s="116">
        <f t="shared" si="255"/>
        <v>0</v>
      </c>
      <c r="CH606" s="116">
        <f t="shared" si="255"/>
        <v>0</v>
      </c>
      <c r="CI606" s="116">
        <f t="shared" si="255"/>
        <v>0</v>
      </c>
      <c r="CJ606" s="116"/>
      <c r="CK606" s="116">
        <f t="shared" si="253"/>
        <v>0</v>
      </c>
      <c r="CM606" s="216">
        <f>_xlfn.IFNA(VLOOKUP($C606,'Sch 1 - QA Rates'!$B$4:$C$19,2,FALSE ),0)</f>
        <v>0</v>
      </c>
      <c r="CN606" s="216">
        <f t="shared" si="259"/>
        <v>0</v>
      </c>
      <c r="CO606" s="216">
        <f t="shared" si="256"/>
        <v>0</v>
      </c>
      <c r="CP606" s="216">
        <f t="shared" si="257"/>
        <v>0</v>
      </c>
      <c r="CQ606" s="216">
        <f t="shared" si="260"/>
        <v>0</v>
      </c>
      <c r="CR606" s="216">
        <f t="shared" si="261"/>
        <v>0</v>
      </c>
      <c r="CS606" s="221">
        <f t="shared" si="258"/>
        <v>0</v>
      </c>
    </row>
    <row r="607" spans="1:98" outlineLevel="1">
      <c r="A607" s="129">
        <v>10</v>
      </c>
      <c r="B607" s="133"/>
      <c r="C607" s="132" t="str">
        <f>_xlfn.IFNA(VLOOKUP($B607,'Sch 2 - QA Team Roster'!$B$4:$C$32,2,FALSE )," ")</f>
        <v xml:space="preserve"> </v>
      </c>
      <c r="D607" s="323"/>
      <c r="E607" s="210"/>
      <c r="F607" s="210"/>
      <c r="G607" s="210"/>
      <c r="H607" s="210"/>
      <c r="I607" s="210"/>
      <c r="J607" s="210"/>
      <c r="K607" s="210"/>
      <c r="L607" s="210"/>
      <c r="M607" s="210"/>
      <c r="N607" s="210"/>
      <c r="O607" s="210"/>
      <c r="P607" s="210"/>
      <c r="Q607" s="210"/>
      <c r="R607" s="210"/>
      <c r="S607" s="210"/>
      <c r="T607" s="210"/>
      <c r="U607" s="210"/>
      <c r="V607" s="210"/>
      <c r="W607" s="210"/>
      <c r="X607" s="210"/>
      <c r="Y607" s="210"/>
      <c r="Z607" s="210"/>
      <c r="AA607" s="210"/>
      <c r="AB607" s="210"/>
      <c r="AC607" s="210"/>
      <c r="AD607" s="210"/>
      <c r="AE607" s="210"/>
      <c r="AF607" s="210"/>
      <c r="AG607" s="210"/>
      <c r="AH607" s="210"/>
      <c r="AI607" s="210"/>
      <c r="AJ607" s="210"/>
      <c r="AK607" s="210"/>
      <c r="AL607" s="210"/>
      <c r="AM607" s="210"/>
      <c r="AN607" s="210"/>
      <c r="AO607" s="210"/>
      <c r="AP607" s="210"/>
      <c r="AQ607" s="210"/>
      <c r="AR607" s="210"/>
      <c r="AS607" s="210"/>
      <c r="AT607" s="210"/>
      <c r="AU607" s="210"/>
      <c r="AV607" s="210"/>
      <c r="AW607" s="210"/>
      <c r="AX607" s="210"/>
      <c r="AY607" s="210"/>
      <c r="AZ607" s="116"/>
      <c r="BA607" s="116"/>
      <c r="BB607" s="116"/>
      <c r="BC607" s="116"/>
      <c r="BD607" s="116"/>
      <c r="BE607" s="116"/>
      <c r="BF607" s="116"/>
      <c r="BG607" s="116"/>
      <c r="BH607" s="116"/>
      <c r="BI607" s="116"/>
      <c r="BJ607" s="116"/>
      <c r="BK607" s="116"/>
      <c r="BL607" s="116"/>
      <c r="BM607" s="116">
        <f t="shared" si="262"/>
        <v>0</v>
      </c>
      <c r="BN607" s="37"/>
      <c r="BO607" s="116">
        <f t="shared" si="254"/>
        <v>0</v>
      </c>
      <c r="BP607" s="116">
        <f t="shared" si="254"/>
        <v>0</v>
      </c>
      <c r="BQ607" s="116">
        <f t="shared" si="254"/>
        <v>0</v>
      </c>
      <c r="BR607" s="116">
        <f t="shared" si="254"/>
        <v>0</v>
      </c>
      <c r="BS607" s="116">
        <f t="shared" si="254"/>
        <v>0</v>
      </c>
      <c r="BT607" s="116">
        <f t="shared" si="254"/>
        <v>0</v>
      </c>
      <c r="BU607" s="116">
        <f t="shared" si="254"/>
        <v>0</v>
      </c>
      <c r="BV607" s="116">
        <f t="shared" si="254"/>
        <v>0</v>
      </c>
      <c r="BW607" s="116">
        <f t="shared" si="254"/>
        <v>0</v>
      </c>
      <c r="BX607" s="116"/>
      <c r="BY607" s="116">
        <f t="shared" si="252"/>
        <v>0</v>
      </c>
      <c r="BZ607" s="116"/>
      <c r="CA607" s="116">
        <f t="shared" si="255"/>
        <v>0</v>
      </c>
      <c r="CB607" s="116">
        <f t="shared" si="255"/>
        <v>0</v>
      </c>
      <c r="CC607" s="116">
        <f t="shared" si="255"/>
        <v>0</v>
      </c>
      <c r="CD607" s="116">
        <f t="shared" si="255"/>
        <v>0</v>
      </c>
      <c r="CE607" s="116">
        <f t="shared" si="255"/>
        <v>0</v>
      </c>
      <c r="CF607" s="116">
        <f t="shared" si="255"/>
        <v>0</v>
      </c>
      <c r="CG607" s="116">
        <f t="shared" si="255"/>
        <v>0</v>
      </c>
      <c r="CH607" s="116">
        <f t="shared" si="255"/>
        <v>0</v>
      </c>
      <c r="CI607" s="116">
        <f t="shared" si="255"/>
        <v>0</v>
      </c>
      <c r="CJ607" s="116"/>
      <c r="CK607" s="116">
        <f t="shared" si="253"/>
        <v>0</v>
      </c>
      <c r="CM607" s="216">
        <f>_xlfn.IFNA(VLOOKUP($C607,'Sch 1 - QA Rates'!$B$4:$C$19,2,FALSE ),0)</f>
        <v>0</v>
      </c>
      <c r="CN607" s="216">
        <f t="shared" si="259"/>
        <v>0</v>
      </c>
      <c r="CO607" s="216">
        <f t="shared" si="256"/>
        <v>0</v>
      </c>
      <c r="CP607" s="216">
        <f t="shared" si="257"/>
        <v>0</v>
      </c>
      <c r="CQ607" s="216">
        <f t="shared" si="260"/>
        <v>0</v>
      </c>
      <c r="CR607" s="216">
        <f t="shared" si="261"/>
        <v>0</v>
      </c>
      <c r="CS607" s="221">
        <f t="shared" si="258"/>
        <v>0</v>
      </c>
    </row>
    <row r="608" spans="1:98" outlineLevel="1">
      <c r="A608" s="129">
        <v>11</v>
      </c>
      <c r="B608" s="133"/>
      <c r="C608" s="132" t="str">
        <f>_xlfn.IFNA(VLOOKUP($B608,'Sch 2 - QA Team Roster'!$B$4:$C$32,2,FALSE )," ")</f>
        <v xml:space="preserve"> </v>
      </c>
      <c r="D608" s="323"/>
      <c r="E608" s="210"/>
      <c r="F608" s="210"/>
      <c r="G608" s="210"/>
      <c r="H608" s="210"/>
      <c r="I608" s="210"/>
      <c r="J608" s="210"/>
      <c r="K608" s="210"/>
      <c r="L608" s="210"/>
      <c r="M608" s="210"/>
      <c r="N608" s="210"/>
      <c r="O608" s="210"/>
      <c r="P608" s="210"/>
      <c r="Q608" s="210"/>
      <c r="R608" s="210"/>
      <c r="S608" s="210"/>
      <c r="T608" s="210"/>
      <c r="U608" s="210"/>
      <c r="V608" s="210"/>
      <c r="W608" s="210"/>
      <c r="X608" s="210"/>
      <c r="Y608" s="210"/>
      <c r="Z608" s="210"/>
      <c r="AA608" s="210"/>
      <c r="AB608" s="210"/>
      <c r="AC608" s="210"/>
      <c r="AD608" s="210"/>
      <c r="AE608" s="210"/>
      <c r="AF608" s="210"/>
      <c r="AG608" s="210"/>
      <c r="AH608" s="210"/>
      <c r="AI608" s="210"/>
      <c r="AJ608" s="210"/>
      <c r="AK608" s="210"/>
      <c r="AL608" s="210"/>
      <c r="AM608" s="210"/>
      <c r="AN608" s="210"/>
      <c r="AO608" s="210"/>
      <c r="AP608" s="210"/>
      <c r="AQ608" s="210"/>
      <c r="AR608" s="210"/>
      <c r="AS608" s="210"/>
      <c r="AT608" s="210"/>
      <c r="AU608" s="210"/>
      <c r="AV608" s="210"/>
      <c r="AW608" s="210"/>
      <c r="AX608" s="210"/>
      <c r="AY608" s="210"/>
      <c r="AZ608" s="116"/>
      <c r="BA608" s="116"/>
      <c r="BB608" s="116"/>
      <c r="BC608" s="116"/>
      <c r="BD608" s="116"/>
      <c r="BE608" s="116"/>
      <c r="BF608" s="116"/>
      <c r="BG608" s="116"/>
      <c r="BH608" s="116"/>
      <c r="BI608" s="116"/>
      <c r="BJ608" s="116"/>
      <c r="BK608" s="116"/>
      <c r="BL608" s="116"/>
      <c r="BM608" s="116">
        <f t="shared" si="262"/>
        <v>0</v>
      </c>
      <c r="BN608" s="37"/>
      <c r="BO608" s="116">
        <f t="shared" si="254"/>
        <v>0</v>
      </c>
      <c r="BP608" s="116">
        <f t="shared" si="254"/>
        <v>0</v>
      </c>
      <c r="BQ608" s="116">
        <f t="shared" si="254"/>
        <v>0</v>
      </c>
      <c r="BR608" s="116">
        <f t="shared" si="254"/>
        <v>0</v>
      </c>
      <c r="BS608" s="116">
        <f t="shared" si="254"/>
        <v>0</v>
      </c>
      <c r="BT608" s="116">
        <f t="shared" si="254"/>
        <v>0</v>
      </c>
      <c r="BU608" s="116">
        <f t="shared" si="254"/>
        <v>0</v>
      </c>
      <c r="BV608" s="116">
        <f t="shared" si="254"/>
        <v>0</v>
      </c>
      <c r="BW608" s="116">
        <f t="shared" si="254"/>
        <v>0</v>
      </c>
      <c r="BX608" s="116"/>
      <c r="BY608" s="116">
        <f t="shared" si="252"/>
        <v>0</v>
      </c>
      <c r="BZ608" s="116"/>
      <c r="CA608" s="116">
        <f t="shared" si="255"/>
        <v>0</v>
      </c>
      <c r="CB608" s="116">
        <f t="shared" si="255"/>
        <v>0</v>
      </c>
      <c r="CC608" s="116">
        <f t="shared" si="255"/>
        <v>0</v>
      </c>
      <c r="CD608" s="116">
        <f t="shared" si="255"/>
        <v>0</v>
      </c>
      <c r="CE608" s="116">
        <f t="shared" si="255"/>
        <v>0</v>
      </c>
      <c r="CF608" s="116">
        <f t="shared" si="255"/>
        <v>0</v>
      </c>
      <c r="CG608" s="116">
        <f t="shared" si="255"/>
        <v>0</v>
      </c>
      <c r="CH608" s="116">
        <f t="shared" si="255"/>
        <v>0</v>
      </c>
      <c r="CI608" s="116">
        <f t="shared" si="255"/>
        <v>0</v>
      </c>
      <c r="CJ608" s="116"/>
      <c r="CK608" s="116">
        <f t="shared" si="253"/>
        <v>0</v>
      </c>
      <c r="CM608" s="216">
        <f>_xlfn.IFNA(VLOOKUP($C608,'Sch 1 - QA Rates'!$B$4:$C$19,2,FALSE ),0)</f>
        <v>0</v>
      </c>
      <c r="CN608" s="216">
        <f t="shared" si="259"/>
        <v>0</v>
      </c>
      <c r="CO608" s="216">
        <f t="shared" si="256"/>
        <v>0</v>
      </c>
      <c r="CP608" s="216">
        <f t="shared" si="257"/>
        <v>0</v>
      </c>
      <c r="CQ608" s="216">
        <f t="shared" si="260"/>
        <v>0</v>
      </c>
      <c r="CR608" s="216">
        <f t="shared" si="261"/>
        <v>0</v>
      </c>
      <c r="CS608" s="221">
        <f t="shared" si="258"/>
        <v>0</v>
      </c>
    </row>
    <row r="609" spans="1:98" outlineLevel="1">
      <c r="A609" s="129">
        <v>12</v>
      </c>
      <c r="B609" s="133"/>
      <c r="C609" s="132" t="str">
        <f>_xlfn.IFNA(VLOOKUP($B609,'Sch 2 - QA Team Roster'!$B$4:$C$32,2,FALSE )," ")</f>
        <v xml:space="preserve"> </v>
      </c>
      <c r="D609" s="323"/>
      <c r="E609" s="210"/>
      <c r="F609" s="210"/>
      <c r="G609" s="210"/>
      <c r="H609" s="210"/>
      <c r="I609" s="210"/>
      <c r="J609" s="210"/>
      <c r="K609" s="210"/>
      <c r="L609" s="210"/>
      <c r="M609" s="210"/>
      <c r="N609" s="210"/>
      <c r="O609" s="210"/>
      <c r="P609" s="210"/>
      <c r="Q609" s="210"/>
      <c r="R609" s="210"/>
      <c r="S609" s="210"/>
      <c r="T609" s="210"/>
      <c r="U609" s="210"/>
      <c r="V609" s="210"/>
      <c r="W609" s="210"/>
      <c r="X609" s="210"/>
      <c r="Y609" s="210"/>
      <c r="Z609" s="210"/>
      <c r="AA609" s="210"/>
      <c r="AB609" s="210"/>
      <c r="AC609" s="210"/>
      <c r="AD609" s="210"/>
      <c r="AE609" s="210"/>
      <c r="AF609" s="210"/>
      <c r="AG609" s="210"/>
      <c r="AH609" s="210"/>
      <c r="AI609" s="210"/>
      <c r="AJ609" s="210"/>
      <c r="AK609" s="210"/>
      <c r="AL609" s="210"/>
      <c r="AM609" s="210"/>
      <c r="AN609" s="210"/>
      <c r="AO609" s="210"/>
      <c r="AP609" s="210"/>
      <c r="AQ609" s="210"/>
      <c r="AR609" s="210"/>
      <c r="AS609" s="210"/>
      <c r="AT609" s="210"/>
      <c r="AU609" s="210"/>
      <c r="AV609" s="210"/>
      <c r="AW609" s="210"/>
      <c r="AX609" s="210"/>
      <c r="AY609" s="210"/>
      <c r="AZ609" s="116"/>
      <c r="BA609" s="116"/>
      <c r="BB609" s="116"/>
      <c r="BC609" s="116"/>
      <c r="BD609" s="116"/>
      <c r="BE609" s="116"/>
      <c r="BF609" s="116"/>
      <c r="BG609" s="116"/>
      <c r="BH609" s="116"/>
      <c r="BI609" s="116"/>
      <c r="BJ609" s="116"/>
      <c r="BK609" s="116"/>
      <c r="BL609" s="116"/>
      <c r="BM609" s="116">
        <f t="shared" si="262"/>
        <v>0</v>
      </c>
      <c r="BN609" s="37"/>
      <c r="BO609" s="116">
        <f t="shared" si="254"/>
        <v>0</v>
      </c>
      <c r="BP609" s="116">
        <f t="shared" si="254"/>
        <v>0</v>
      </c>
      <c r="BQ609" s="116">
        <f t="shared" si="254"/>
        <v>0</v>
      </c>
      <c r="BR609" s="116">
        <f t="shared" si="254"/>
        <v>0</v>
      </c>
      <c r="BS609" s="116">
        <f t="shared" si="254"/>
        <v>0</v>
      </c>
      <c r="BT609" s="116">
        <f t="shared" si="254"/>
        <v>0</v>
      </c>
      <c r="BU609" s="116">
        <f t="shared" si="254"/>
        <v>0</v>
      </c>
      <c r="BV609" s="116">
        <f t="shared" si="254"/>
        <v>0</v>
      </c>
      <c r="BW609" s="116">
        <f t="shared" si="254"/>
        <v>0</v>
      </c>
      <c r="BX609" s="116"/>
      <c r="BY609" s="116">
        <f t="shared" si="252"/>
        <v>0</v>
      </c>
      <c r="BZ609" s="116"/>
      <c r="CA609" s="116">
        <f t="shared" si="255"/>
        <v>0</v>
      </c>
      <c r="CB609" s="116">
        <f t="shared" si="255"/>
        <v>0</v>
      </c>
      <c r="CC609" s="116">
        <f t="shared" si="255"/>
        <v>0</v>
      </c>
      <c r="CD609" s="116">
        <f t="shared" si="255"/>
        <v>0</v>
      </c>
      <c r="CE609" s="116">
        <f t="shared" si="255"/>
        <v>0</v>
      </c>
      <c r="CF609" s="116">
        <f t="shared" si="255"/>
        <v>0</v>
      </c>
      <c r="CG609" s="116">
        <f t="shared" si="255"/>
        <v>0</v>
      </c>
      <c r="CH609" s="116">
        <f t="shared" si="255"/>
        <v>0</v>
      </c>
      <c r="CI609" s="116">
        <f t="shared" si="255"/>
        <v>0</v>
      </c>
      <c r="CJ609" s="116"/>
      <c r="CK609" s="116">
        <f t="shared" si="253"/>
        <v>0</v>
      </c>
      <c r="CM609" s="216">
        <f>_xlfn.IFNA(VLOOKUP($C609,'Sch 1 - QA Rates'!$B$4:$C$19,2,FALSE ),0)</f>
        <v>0</v>
      </c>
      <c r="CN609" s="216">
        <f t="shared" si="259"/>
        <v>0</v>
      </c>
      <c r="CO609" s="216">
        <f t="shared" si="256"/>
        <v>0</v>
      </c>
      <c r="CP609" s="216">
        <f t="shared" si="257"/>
        <v>0</v>
      </c>
      <c r="CQ609" s="216">
        <f t="shared" si="260"/>
        <v>0</v>
      </c>
      <c r="CR609" s="216">
        <f t="shared" si="261"/>
        <v>0</v>
      </c>
      <c r="CS609" s="221">
        <f t="shared" si="258"/>
        <v>0</v>
      </c>
    </row>
    <row r="610" spans="1:98" outlineLevel="1">
      <c r="A610" s="129">
        <v>13</v>
      </c>
      <c r="B610" s="133"/>
      <c r="C610" s="132" t="str">
        <f>_xlfn.IFNA(VLOOKUP($B610,'Sch 2 - QA Team Roster'!$B$4:$C$32,2,FALSE )," ")</f>
        <v xml:space="preserve"> </v>
      </c>
      <c r="D610" s="323"/>
      <c r="E610" s="210"/>
      <c r="F610" s="210"/>
      <c r="G610" s="210"/>
      <c r="H610" s="210"/>
      <c r="I610" s="210"/>
      <c r="J610" s="210"/>
      <c r="K610" s="210"/>
      <c r="L610" s="210"/>
      <c r="M610" s="210"/>
      <c r="N610" s="210"/>
      <c r="O610" s="210"/>
      <c r="P610" s="210"/>
      <c r="Q610" s="210"/>
      <c r="R610" s="210"/>
      <c r="S610" s="210"/>
      <c r="T610" s="210"/>
      <c r="U610" s="210"/>
      <c r="V610" s="210"/>
      <c r="W610" s="210"/>
      <c r="X610" s="210"/>
      <c r="Y610" s="210"/>
      <c r="Z610" s="210"/>
      <c r="AA610" s="210"/>
      <c r="AB610" s="210"/>
      <c r="AC610" s="210"/>
      <c r="AD610" s="210"/>
      <c r="AE610" s="210"/>
      <c r="AF610" s="210"/>
      <c r="AG610" s="210"/>
      <c r="AH610" s="210"/>
      <c r="AI610" s="210"/>
      <c r="AJ610" s="210"/>
      <c r="AK610" s="210"/>
      <c r="AL610" s="210"/>
      <c r="AM610" s="210"/>
      <c r="AN610" s="210"/>
      <c r="AO610" s="210"/>
      <c r="AP610" s="210"/>
      <c r="AQ610" s="210"/>
      <c r="AR610" s="210"/>
      <c r="AS610" s="210"/>
      <c r="AT610" s="210"/>
      <c r="AU610" s="210"/>
      <c r="AV610" s="210"/>
      <c r="AW610" s="210"/>
      <c r="AX610" s="210"/>
      <c r="AY610" s="210"/>
      <c r="AZ610" s="116"/>
      <c r="BA610" s="116"/>
      <c r="BB610" s="116"/>
      <c r="BC610" s="116"/>
      <c r="BD610" s="116"/>
      <c r="BE610" s="116"/>
      <c r="BF610" s="116"/>
      <c r="BG610" s="116"/>
      <c r="BH610" s="116"/>
      <c r="BI610" s="116"/>
      <c r="BJ610" s="116"/>
      <c r="BK610" s="116"/>
      <c r="BL610" s="116"/>
      <c r="BM610" s="116">
        <f t="shared" si="262"/>
        <v>0</v>
      </c>
      <c r="BN610" s="37"/>
      <c r="BO610" s="116">
        <f t="shared" si="254"/>
        <v>0</v>
      </c>
      <c r="BP610" s="116">
        <f t="shared" si="254"/>
        <v>0</v>
      </c>
      <c r="BQ610" s="116">
        <f t="shared" si="254"/>
        <v>0</v>
      </c>
      <c r="BR610" s="116">
        <f t="shared" si="254"/>
        <v>0</v>
      </c>
      <c r="BS610" s="116">
        <f t="shared" si="254"/>
        <v>0</v>
      </c>
      <c r="BT610" s="116">
        <f t="shared" si="254"/>
        <v>0</v>
      </c>
      <c r="BU610" s="116">
        <f t="shared" si="254"/>
        <v>0</v>
      </c>
      <c r="BV610" s="116">
        <f t="shared" si="254"/>
        <v>0</v>
      </c>
      <c r="BW610" s="116">
        <f t="shared" si="254"/>
        <v>0</v>
      </c>
      <c r="BX610" s="116"/>
      <c r="BY610" s="116">
        <f t="shared" si="252"/>
        <v>0</v>
      </c>
      <c r="BZ610" s="116"/>
      <c r="CA610" s="116">
        <f t="shared" si="255"/>
        <v>0</v>
      </c>
      <c r="CB610" s="116">
        <f t="shared" si="255"/>
        <v>0</v>
      </c>
      <c r="CC610" s="116">
        <f t="shared" si="255"/>
        <v>0</v>
      </c>
      <c r="CD610" s="116">
        <f t="shared" si="255"/>
        <v>0</v>
      </c>
      <c r="CE610" s="116">
        <f t="shared" si="255"/>
        <v>0</v>
      </c>
      <c r="CF610" s="116">
        <f t="shared" si="255"/>
        <v>0</v>
      </c>
      <c r="CG610" s="116">
        <f t="shared" si="255"/>
        <v>0</v>
      </c>
      <c r="CH610" s="116">
        <f t="shared" si="255"/>
        <v>0</v>
      </c>
      <c r="CI610" s="116">
        <f t="shared" si="255"/>
        <v>0</v>
      </c>
      <c r="CJ610" s="116"/>
      <c r="CK610" s="116">
        <f t="shared" si="253"/>
        <v>0</v>
      </c>
      <c r="CM610" s="216">
        <f>_xlfn.IFNA(VLOOKUP($C610,'Sch 1 - QA Rates'!$B$4:$C$19,2,FALSE ),0)</f>
        <v>0</v>
      </c>
      <c r="CN610" s="216">
        <f t="shared" si="259"/>
        <v>0</v>
      </c>
      <c r="CO610" s="216">
        <f t="shared" si="256"/>
        <v>0</v>
      </c>
      <c r="CP610" s="216">
        <f t="shared" si="257"/>
        <v>0</v>
      </c>
      <c r="CQ610" s="216">
        <f t="shared" si="260"/>
        <v>0</v>
      </c>
      <c r="CR610" s="216">
        <f t="shared" si="261"/>
        <v>0</v>
      </c>
      <c r="CS610" s="221">
        <f t="shared" si="258"/>
        <v>0</v>
      </c>
    </row>
    <row r="611" spans="1:98" outlineLevel="1">
      <c r="A611" s="129">
        <v>14</v>
      </c>
      <c r="B611" s="133"/>
      <c r="C611" s="132" t="str">
        <f>_xlfn.IFNA(VLOOKUP($B611,'Sch 2 - QA Team Roster'!$B$4:$C$32,2,FALSE )," ")</f>
        <v xml:space="preserve"> </v>
      </c>
      <c r="D611" s="323"/>
      <c r="E611" s="210"/>
      <c r="F611" s="210"/>
      <c r="G611" s="210"/>
      <c r="H611" s="210"/>
      <c r="I611" s="210"/>
      <c r="J611" s="210"/>
      <c r="K611" s="210"/>
      <c r="L611" s="210"/>
      <c r="M611" s="210"/>
      <c r="N611" s="210"/>
      <c r="O611" s="210"/>
      <c r="P611" s="210"/>
      <c r="Q611" s="210"/>
      <c r="R611" s="210"/>
      <c r="S611" s="210"/>
      <c r="T611" s="210"/>
      <c r="U611" s="210"/>
      <c r="V611" s="210"/>
      <c r="W611" s="210"/>
      <c r="X611" s="210"/>
      <c r="Y611" s="210"/>
      <c r="Z611" s="210"/>
      <c r="AA611" s="210"/>
      <c r="AB611" s="210"/>
      <c r="AC611" s="210"/>
      <c r="AD611" s="210"/>
      <c r="AE611" s="210"/>
      <c r="AF611" s="210"/>
      <c r="AG611" s="210"/>
      <c r="AH611" s="210"/>
      <c r="AI611" s="210"/>
      <c r="AJ611" s="210"/>
      <c r="AK611" s="210"/>
      <c r="AL611" s="210"/>
      <c r="AM611" s="210"/>
      <c r="AN611" s="210"/>
      <c r="AO611" s="210"/>
      <c r="AP611" s="210"/>
      <c r="AQ611" s="210"/>
      <c r="AR611" s="210"/>
      <c r="AS611" s="210"/>
      <c r="AT611" s="210"/>
      <c r="AU611" s="210"/>
      <c r="AV611" s="210"/>
      <c r="AW611" s="210"/>
      <c r="AX611" s="210"/>
      <c r="AY611" s="210"/>
      <c r="AZ611" s="116"/>
      <c r="BA611" s="116"/>
      <c r="BB611" s="116"/>
      <c r="BC611" s="116"/>
      <c r="BD611" s="116"/>
      <c r="BE611" s="116"/>
      <c r="BF611" s="116"/>
      <c r="BG611" s="116"/>
      <c r="BH611" s="116"/>
      <c r="BI611" s="116"/>
      <c r="BJ611" s="116"/>
      <c r="BK611" s="116"/>
      <c r="BL611" s="116"/>
      <c r="BM611" s="116">
        <f t="shared" si="262"/>
        <v>0</v>
      </c>
      <c r="BN611" s="37"/>
      <c r="BO611" s="116">
        <f t="shared" si="254"/>
        <v>0</v>
      </c>
      <c r="BP611" s="116">
        <f t="shared" si="254"/>
        <v>0</v>
      </c>
      <c r="BQ611" s="116">
        <f t="shared" si="254"/>
        <v>0</v>
      </c>
      <c r="BR611" s="116">
        <f t="shared" si="254"/>
        <v>0</v>
      </c>
      <c r="BS611" s="116">
        <f t="shared" si="254"/>
        <v>0</v>
      </c>
      <c r="BT611" s="116">
        <f t="shared" si="254"/>
        <v>0</v>
      </c>
      <c r="BU611" s="116">
        <f t="shared" si="254"/>
        <v>0</v>
      </c>
      <c r="BV611" s="116">
        <f t="shared" si="254"/>
        <v>0</v>
      </c>
      <c r="BW611" s="116">
        <f t="shared" si="254"/>
        <v>0</v>
      </c>
      <c r="BX611" s="116"/>
      <c r="BY611" s="116">
        <f t="shared" si="252"/>
        <v>0</v>
      </c>
      <c r="BZ611" s="116"/>
      <c r="CA611" s="116">
        <f t="shared" si="255"/>
        <v>0</v>
      </c>
      <c r="CB611" s="116">
        <f t="shared" si="255"/>
        <v>0</v>
      </c>
      <c r="CC611" s="116">
        <f t="shared" si="255"/>
        <v>0</v>
      </c>
      <c r="CD611" s="116">
        <f t="shared" si="255"/>
        <v>0</v>
      </c>
      <c r="CE611" s="116">
        <f t="shared" si="255"/>
        <v>0</v>
      </c>
      <c r="CF611" s="116">
        <f t="shared" si="255"/>
        <v>0</v>
      </c>
      <c r="CG611" s="116">
        <f t="shared" si="255"/>
        <v>0</v>
      </c>
      <c r="CH611" s="116">
        <f t="shared" si="255"/>
        <v>0</v>
      </c>
      <c r="CI611" s="116">
        <f t="shared" si="255"/>
        <v>0</v>
      </c>
      <c r="CJ611" s="116"/>
      <c r="CK611" s="116">
        <f t="shared" si="253"/>
        <v>0</v>
      </c>
      <c r="CM611" s="216">
        <f>_xlfn.IFNA(VLOOKUP($C611,'Sch 1 - QA Rates'!$B$4:$C$19,2,FALSE ),0)</f>
        <v>0</v>
      </c>
      <c r="CN611" s="216">
        <f t="shared" si="259"/>
        <v>0</v>
      </c>
      <c r="CO611" s="216">
        <f t="shared" si="256"/>
        <v>0</v>
      </c>
      <c r="CP611" s="216">
        <f t="shared" si="257"/>
        <v>0</v>
      </c>
      <c r="CQ611" s="216">
        <f t="shared" si="260"/>
        <v>0</v>
      </c>
      <c r="CR611" s="216">
        <f t="shared" si="261"/>
        <v>0</v>
      </c>
      <c r="CS611" s="221">
        <f t="shared" si="258"/>
        <v>0</v>
      </c>
    </row>
    <row r="612" spans="1:98" outlineLevel="1">
      <c r="A612" s="129">
        <v>15</v>
      </c>
      <c r="B612" s="133"/>
      <c r="C612" s="132" t="str">
        <f>_xlfn.IFNA(VLOOKUP($B612,'Sch 2 - QA Team Roster'!$B$4:$C$32,2,FALSE )," ")</f>
        <v xml:space="preserve"> </v>
      </c>
      <c r="D612" s="323"/>
      <c r="E612" s="210"/>
      <c r="F612" s="210"/>
      <c r="G612" s="210"/>
      <c r="H612" s="210"/>
      <c r="I612" s="210"/>
      <c r="J612" s="210"/>
      <c r="K612" s="210"/>
      <c r="L612" s="210"/>
      <c r="M612" s="210"/>
      <c r="N612" s="210"/>
      <c r="O612" s="210"/>
      <c r="P612" s="210"/>
      <c r="Q612" s="210"/>
      <c r="R612" s="210"/>
      <c r="S612" s="210"/>
      <c r="T612" s="210"/>
      <c r="U612" s="210"/>
      <c r="V612" s="210"/>
      <c r="W612" s="210"/>
      <c r="X612" s="210"/>
      <c r="Y612" s="210"/>
      <c r="Z612" s="210"/>
      <c r="AA612" s="210"/>
      <c r="AB612" s="210"/>
      <c r="AC612" s="210"/>
      <c r="AD612" s="210"/>
      <c r="AE612" s="210"/>
      <c r="AF612" s="210"/>
      <c r="AG612" s="210"/>
      <c r="AH612" s="210"/>
      <c r="AI612" s="210"/>
      <c r="AJ612" s="210"/>
      <c r="AK612" s="210"/>
      <c r="AL612" s="210"/>
      <c r="AM612" s="210"/>
      <c r="AN612" s="210"/>
      <c r="AO612" s="210"/>
      <c r="AP612" s="210"/>
      <c r="AQ612" s="210"/>
      <c r="AR612" s="210"/>
      <c r="AS612" s="210"/>
      <c r="AT612" s="210"/>
      <c r="AU612" s="210"/>
      <c r="AV612" s="210"/>
      <c r="AW612" s="210"/>
      <c r="AX612" s="210"/>
      <c r="AY612" s="210"/>
      <c r="AZ612" s="116"/>
      <c r="BA612" s="116"/>
      <c r="BB612" s="116"/>
      <c r="BC612" s="116"/>
      <c r="BD612" s="116"/>
      <c r="BE612" s="116"/>
      <c r="BF612" s="116"/>
      <c r="BG612" s="116"/>
      <c r="BH612" s="116"/>
      <c r="BI612" s="116"/>
      <c r="BJ612" s="116"/>
      <c r="BK612" s="116"/>
      <c r="BL612" s="116"/>
      <c r="BM612" s="116">
        <f t="shared" si="262"/>
        <v>0</v>
      </c>
      <c r="BN612" s="37"/>
      <c r="BO612" s="116">
        <f t="shared" si="254"/>
        <v>0</v>
      </c>
      <c r="BP612" s="116">
        <f t="shared" si="254"/>
        <v>0</v>
      </c>
      <c r="BQ612" s="116">
        <f t="shared" si="254"/>
        <v>0</v>
      </c>
      <c r="BR612" s="116">
        <f t="shared" si="254"/>
        <v>0</v>
      </c>
      <c r="BS612" s="116">
        <f t="shared" si="254"/>
        <v>0</v>
      </c>
      <c r="BT612" s="116">
        <f t="shared" si="254"/>
        <v>0</v>
      </c>
      <c r="BU612" s="116">
        <f t="shared" si="254"/>
        <v>0</v>
      </c>
      <c r="BV612" s="116">
        <f t="shared" si="254"/>
        <v>0</v>
      </c>
      <c r="BW612" s="116">
        <f t="shared" si="254"/>
        <v>0</v>
      </c>
      <c r="BX612" s="116"/>
      <c r="BY612" s="116">
        <f t="shared" si="252"/>
        <v>0</v>
      </c>
      <c r="BZ612" s="116"/>
      <c r="CA612" s="116">
        <f t="shared" si="255"/>
        <v>0</v>
      </c>
      <c r="CB612" s="116">
        <f t="shared" si="255"/>
        <v>0</v>
      </c>
      <c r="CC612" s="116">
        <f t="shared" si="255"/>
        <v>0</v>
      </c>
      <c r="CD612" s="116">
        <f t="shared" si="255"/>
        <v>0</v>
      </c>
      <c r="CE612" s="116">
        <f t="shared" si="255"/>
        <v>0</v>
      </c>
      <c r="CF612" s="116">
        <f t="shared" si="255"/>
        <v>0</v>
      </c>
      <c r="CG612" s="116">
        <f t="shared" si="255"/>
        <v>0</v>
      </c>
      <c r="CH612" s="116">
        <f t="shared" si="255"/>
        <v>0</v>
      </c>
      <c r="CI612" s="116">
        <f t="shared" si="255"/>
        <v>0</v>
      </c>
      <c r="CJ612" s="116"/>
      <c r="CK612" s="116">
        <f t="shared" si="253"/>
        <v>0</v>
      </c>
      <c r="CM612" s="216">
        <f>_xlfn.IFNA(VLOOKUP($C612,'Sch 1 - QA Rates'!$B$4:$C$19,2,FALSE ),0)</f>
        <v>0</v>
      </c>
      <c r="CN612" s="216">
        <f t="shared" si="259"/>
        <v>0</v>
      </c>
      <c r="CO612" s="216">
        <f t="shared" si="256"/>
        <v>0</v>
      </c>
      <c r="CP612" s="216">
        <f t="shared" si="257"/>
        <v>0</v>
      </c>
      <c r="CQ612" s="216">
        <f t="shared" si="260"/>
        <v>0</v>
      </c>
      <c r="CR612" s="216">
        <f t="shared" si="261"/>
        <v>0</v>
      </c>
      <c r="CS612" s="221">
        <f t="shared" si="258"/>
        <v>0</v>
      </c>
    </row>
    <row r="613" spans="1:98" outlineLevel="1">
      <c r="A613" s="129">
        <v>16</v>
      </c>
      <c r="B613" s="133"/>
      <c r="C613" s="132" t="str">
        <f>_xlfn.IFNA(VLOOKUP($B613,'Sch 2 - QA Team Roster'!$B$4:$C$32,2,FALSE )," ")</f>
        <v xml:space="preserve"> </v>
      </c>
      <c r="D613" s="323"/>
      <c r="E613" s="210"/>
      <c r="F613" s="210"/>
      <c r="G613" s="210"/>
      <c r="H613" s="210"/>
      <c r="I613" s="210"/>
      <c r="J613" s="210"/>
      <c r="K613" s="210"/>
      <c r="L613" s="210"/>
      <c r="M613" s="210"/>
      <c r="N613" s="210"/>
      <c r="O613" s="210"/>
      <c r="P613" s="210"/>
      <c r="Q613" s="210"/>
      <c r="R613" s="210"/>
      <c r="S613" s="210"/>
      <c r="T613" s="210"/>
      <c r="U613" s="210"/>
      <c r="V613" s="210"/>
      <c r="W613" s="210"/>
      <c r="X613" s="210"/>
      <c r="Y613" s="210"/>
      <c r="Z613" s="210"/>
      <c r="AA613" s="210"/>
      <c r="AB613" s="210"/>
      <c r="AC613" s="210"/>
      <c r="AD613" s="210"/>
      <c r="AE613" s="210"/>
      <c r="AF613" s="210"/>
      <c r="AG613" s="210"/>
      <c r="AH613" s="210"/>
      <c r="AI613" s="210"/>
      <c r="AJ613" s="210"/>
      <c r="AK613" s="210"/>
      <c r="AL613" s="210"/>
      <c r="AM613" s="210"/>
      <c r="AN613" s="210"/>
      <c r="AO613" s="210"/>
      <c r="AP613" s="210"/>
      <c r="AQ613" s="210"/>
      <c r="AR613" s="210"/>
      <c r="AS613" s="210"/>
      <c r="AT613" s="210"/>
      <c r="AU613" s="210"/>
      <c r="AV613" s="210"/>
      <c r="AW613" s="210"/>
      <c r="AX613" s="210"/>
      <c r="AY613" s="210"/>
      <c r="AZ613" s="116"/>
      <c r="BA613" s="116"/>
      <c r="BB613" s="116"/>
      <c r="BC613" s="116"/>
      <c r="BD613" s="116"/>
      <c r="BE613" s="116"/>
      <c r="BF613" s="116"/>
      <c r="BG613" s="116"/>
      <c r="BH613" s="116"/>
      <c r="BI613" s="116"/>
      <c r="BJ613" s="116"/>
      <c r="BK613" s="116"/>
      <c r="BL613" s="116"/>
      <c r="BM613" s="116">
        <f t="shared" si="262"/>
        <v>0</v>
      </c>
      <c r="BN613" s="37"/>
      <c r="BO613" s="116">
        <f t="shared" si="254"/>
        <v>0</v>
      </c>
      <c r="BP613" s="116">
        <f t="shared" si="254"/>
        <v>0</v>
      </c>
      <c r="BQ613" s="116">
        <f t="shared" si="254"/>
        <v>0</v>
      </c>
      <c r="BR613" s="116">
        <f t="shared" si="254"/>
        <v>0</v>
      </c>
      <c r="BS613" s="116">
        <f t="shared" si="254"/>
        <v>0</v>
      </c>
      <c r="BT613" s="116">
        <f t="shared" si="254"/>
        <v>0</v>
      </c>
      <c r="BU613" s="116">
        <f t="shared" si="254"/>
        <v>0</v>
      </c>
      <c r="BV613" s="116">
        <f t="shared" si="254"/>
        <v>0</v>
      </c>
      <c r="BW613" s="116">
        <f t="shared" si="254"/>
        <v>0</v>
      </c>
      <c r="BX613" s="116"/>
      <c r="BY613" s="116">
        <f t="shared" si="252"/>
        <v>0</v>
      </c>
      <c r="BZ613" s="116"/>
      <c r="CA613" s="116">
        <f t="shared" si="255"/>
        <v>0</v>
      </c>
      <c r="CB613" s="116">
        <f t="shared" si="255"/>
        <v>0</v>
      </c>
      <c r="CC613" s="116">
        <f t="shared" si="255"/>
        <v>0</v>
      </c>
      <c r="CD613" s="116">
        <f t="shared" si="255"/>
        <v>0</v>
      </c>
      <c r="CE613" s="116">
        <f t="shared" si="255"/>
        <v>0</v>
      </c>
      <c r="CF613" s="116">
        <f t="shared" si="255"/>
        <v>0</v>
      </c>
      <c r="CG613" s="116">
        <f t="shared" si="255"/>
        <v>0</v>
      </c>
      <c r="CH613" s="116">
        <f t="shared" si="255"/>
        <v>0</v>
      </c>
      <c r="CI613" s="116">
        <f t="shared" si="255"/>
        <v>0</v>
      </c>
      <c r="CJ613" s="116"/>
      <c r="CK613" s="116">
        <f t="shared" si="253"/>
        <v>0</v>
      </c>
      <c r="CM613" s="216">
        <f>_xlfn.IFNA(VLOOKUP($C613,'Sch 1 - QA Rates'!$B$4:$C$19,2,FALSE ),0)</f>
        <v>0</v>
      </c>
      <c r="CN613" s="216">
        <f t="shared" si="259"/>
        <v>0</v>
      </c>
      <c r="CO613" s="216">
        <f t="shared" si="256"/>
        <v>0</v>
      </c>
      <c r="CP613" s="216">
        <f t="shared" si="257"/>
        <v>0</v>
      </c>
      <c r="CQ613" s="216">
        <f t="shared" si="260"/>
        <v>0</v>
      </c>
      <c r="CR613" s="216">
        <f t="shared" si="261"/>
        <v>0</v>
      </c>
      <c r="CS613" s="221">
        <f t="shared" si="258"/>
        <v>0</v>
      </c>
    </row>
    <row r="614" spans="1:98" outlineLevel="1">
      <c r="A614" s="129">
        <v>17</v>
      </c>
      <c r="B614" s="133"/>
      <c r="C614" s="132" t="str">
        <f>_xlfn.IFNA(VLOOKUP($B614,'Sch 2 - QA Team Roster'!$B$4:$C$32,2,FALSE )," ")</f>
        <v xml:space="preserve"> </v>
      </c>
      <c r="D614" s="323"/>
      <c r="E614" s="210"/>
      <c r="F614" s="210"/>
      <c r="G614" s="210"/>
      <c r="H614" s="210"/>
      <c r="I614" s="210"/>
      <c r="J614" s="210"/>
      <c r="K614" s="210"/>
      <c r="L614" s="210"/>
      <c r="M614" s="210"/>
      <c r="N614" s="210"/>
      <c r="O614" s="210"/>
      <c r="P614" s="210"/>
      <c r="Q614" s="210"/>
      <c r="R614" s="210"/>
      <c r="S614" s="210"/>
      <c r="T614" s="210"/>
      <c r="U614" s="210"/>
      <c r="V614" s="210"/>
      <c r="W614" s="210"/>
      <c r="X614" s="210"/>
      <c r="Y614" s="210"/>
      <c r="Z614" s="210"/>
      <c r="AA614" s="210"/>
      <c r="AB614" s="210"/>
      <c r="AC614" s="210"/>
      <c r="AD614" s="210"/>
      <c r="AE614" s="210"/>
      <c r="AF614" s="210"/>
      <c r="AG614" s="210"/>
      <c r="AH614" s="210"/>
      <c r="AI614" s="210"/>
      <c r="AJ614" s="210"/>
      <c r="AK614" s="210"/>
      <c r="AL614" s="210"/>
      <c r="AM614" s="210"/>
      <c r="AN614" s="210"/>
      <c r="AO614" s="210"/>
      <c r="AP614" s="210"/>
      <c r="AQ614" s="210"/>
      <c r="AR614" s="210"/>
      <c r="AS614" s="210"/>
      <c r="AT614" s="210"/>
      <c r="AU614" s="210"/>
      <c r="AV614" s="210"/>
      <c r="AW614" s="210"/>
      <c r="AX614" s="210"/>
      <c r="AY614" s="210"/>
      <c r="AZ614" s="116"/>
      <c r="BA614" s="116"/>
      <c r="BB614" s="116"/>
      <c r="BC614" s="116"/>
      <c r="BD614" s="116"/>
      <c r="BE614" s="116"/>
      <c r="BF614" s="116"/>
      <c r="BG614" s="116"/>
      <c r="BH614" s="116"/>
      <c r="BI614" s="116"/>
      <c r="BJ614" s="116"/>
      <c r="BK614" s="116"/>
      <c r="BL614" s="116"/>
      <c r="BM614" s="116">
        <f t="shared" si="262"/>
        <v>0</v>
      </c>
      <c r="BN614" s="37"/>
      <c r="BO614" s="116">
        <f t="shared" si="254"/>
        <v>0</v>
      </c>
      <c r="BP614" s="116">
        <f t="shared" si="254"/>
        <v>0</v>
      </c>
      <c r="BQ614" s="116">
        <f t="shared" si="254"/>
        <v>0</v>
      </c>
      <c r="BR614" s="116">
        <f t="shared" si="254"/>
        <v>0</v>
      </c>
      <c r="BS614" s="116">
        <f t="shared" si="254"/>
        <v>0</v>
      </c>
      <c r="BT614" s="116">
        <f t="shared" si="254"/>
        <v>0</v>
      </c>
      <c r="BU614" s="116">
        <f t="shared" si="254"/>
        <v>0</v>
      </c>
      <c r="BV614" s="116">
        <f t="shared" si="254"/>
        <v>0</v>
      </c>
      <c r="BW614" s="116">
        <f t="shared" si="254"/>
        <v>0</v>
      </c>
      <c r="BX614" s="116"/>
      <c r="BY614" s="116">
        <f t="shared" si="252"/>
        <v>0</v>
      </c>
      <c r="BZ614" s="116"/>
      <c r="CA614" s="116">
        <f t="shared" si="255"/>
        <v>0</v>
      </c>
      <c r="CB614" s="116">
        <f t="shared" si="255"/>
        <v>0</v>
      </c>
      <c r="CC614" s="116">
        <f t="shared" si="255"/>
        <v>0</v>
      </c>
      <c r="CD614" s="116">
        <f t="shared" si="255"/>
        <v>0</v>
      </c>
      <c r="CE614" s="116">
        <f t="shared" si="255"/>
        <v>0</v>
      </c>
      <c r="CF614" s="116">
        <f t="shared" si="255"/>
        <v>0</v>
      </c>
      <c r="CG614" s="116">
        <f t="shared" si="255"/>
        <v>0</v>
      </c>
      <c r="CH614" s="116">
        <f t="shared" si="255"/>
        <v>0</v>
      </c>
      <c r="CI614" s="116">
        <f t="shared" si="255"/>
        <v>0</v>
      </c>
      <c r="CJ614" s="116"/>
      <c r="CK614" s="116">
        <f t="shared" si="253"/>
        <v>0</v>
      </c>
      <c r="CM614" s="216">
        <f>_xlfn.IFNA(VLOOKUP($C614,'Sch 1 - QA Rates'!$B$4:$C$19,2,FALSE ),0)</f>
        <v>0</v>
      </c>
      <c r="CN614" s="216">
        <f t="shared" si="259"/>
        <v>0</v>
      </c>
      <c r="CO614" s="216">
        <f t="shared" si="256"/>
        <v>0</v>
      </c>
      <c r="CP614" s="216">
        <f t="shared" si="257"/>
        <v>0</v>
      </c>
      <c r="CQ614" s="216">
        <f t="shared" si="260"/>
        <v>0</v>
      </c>
      <c r="CR614" s="216">
        <f t="shared" si="261"/>
        <v>0</v>
      </c>
      <c r="CS614" s="221">
        <f t="shared" si="258"/>
        <v>0</v>
      </c>
    </row>
    <row r="615" spans="1:98" outlineLevel="1">
      <c r="A615" s="129">
        <v>18</v>
      </c>
      <c r="B615" s="133"/>
      <c r="C615" s="132" t="str">
        <f>_xlfn.IFNA(VLOOKUP($B615,'Sch 2 - QA Team Roster'!$B$4:$C$32,2,FALSE )," ")</f>
        <v xml:space="preserve"> </v>
      </c>
      <c r="D615" s="323"/>
      <c r="E615" s="210"/>
      <c r="F615" s="210"/>
      <c r="G615" s="210"/>
      <c r="H615" s="210"/>
      <c r="I615" s="210"/>
      <c r="J615" s="210"/>
      <c r="K615" s="210"/>
      <c r="L615" s="210"/>
      <c r="M615" s="210"/>
      <c r="N615" s="210"/>
      <c r="O615" s="210"/>
      <c r="P615" s="210"/>
      <c r="Q615" s="210"/>
      <c r="R615" s="210"/>
      <c r="S615" s="210"/>
      <c r="T615" s="210"/>
      <c r="U615" s="210"/>
      <c r="V615" s="210"/>
      <c r="W615" s="210"/>
      <c r="X615" s="210"/>
      <c r="Y615" s="210"/>
      <c r="Z615" s="210"/>
      <c r="AA615" s="210"/>
      <c r="AB615" s="210"/>
      <c r="AC615" s="210"/>
      <c r="AD615" s="210"/>
      <c r="AE615" s="210"/>
      <c r="AF615" s="210"/>
      <c r="AG615" s="210"/>
      <c r="AH615" s="210"/>
      <c r="AI615" s="210"/>
      <c r="AJ615" s="210"/>
      <c r="AK615" s="210"/>
      <c r="AL615" s="210"/>
      <c r="AM615" s="210"/>
      <c r="AN615" s="210"/>
      <c r="AO615" s="210"/>
      <c r="AP615" s="210"/>
      <c r="AQ615" s="210"/>
      <c r="AR615" s="210"/>
      <c r="AS615" s="210"/>
      <c r="AT615" s="210"/>
      <c r="AU615" s="210"/>
      <c r="AV615" s="210"/>
      <c r="AW615" s="210"/>
      <c r="AX615" s="210"/>
      <c r="AY615" s="210"/>
      <c r="AZ615" s="116"/>
      <c r="BA615" s="116"/>
      <c r="BB615" s="116"/>
      <c r="BC615" s="116"/>
      <c r="BD615" s="116"/>
      <c r="BE615" s="116"/>
      <c r="BF615" s="116"/>
      <c r="BG615" s="116"/>
      <c r="BH615" s="116"/>
      <c r="BI615" s="116"/>
      <c r="BJ615" s="116"/>
      <c r="BK615" s="116"/>
      <c r="BL615" s="116"/>
      <c r="BM615" s="116">
        <f t="shared" si="262"/>
        <v>0</v>
      </c>
      <c r="BN615" s="37"/>
      <c r="BO615" s="116">
        <f t="shared" si="254"/>
        <v>0</v>
      </c>
      <c r="BP615" s="116">
        <f t="shared" si="254"/>
        <v>0</v>
      </c>
      <c r="BQ615" s="116">
        <f t="shared" si="254"/>
        <v>0</v>
      </c>
      <c r="BR615" s="116">
        <f t="shared" si="254"/>
        <v>0</v>
      </c>
      <c r="BS615" s="116">
        <f t="shared" si="254"/>
        <v>0</v>
      </c>
      <c r="BT615" s="116">
        <f t="shared" si="254"/>
        <v>0</v>
      </c>
      <c r="BU615" s="116">
        <f t="shared" si="254"/>
        <v>0</v>
      </c>
      <c r="BV615" s="116">
        <f t="shared" si="254"/>
        <v>0</v>
      </c>
      <c r="BW615" s="116">
        <f t="shared" si="254"/>
        <v>0</v>
      </c>
      <c r="BX615" s="116"/>
      <c r="BY615" s="116">
        <f t="shared" si="252"/>
        <v>0</v>
      </c>
      <c r="BZ615" s="116"/>
      <c r="CA615" s="116">
        <f t="shared" si="255"/>
        <v>0</v>
      </c>
      <c r="CB615" s="116">
        <f t="shared" si="255"/>
        <v>0</v>
      </c>
      <c r="CC615" s="116">
        <f t="shared" si="255"/>
        <v>0</v>
      </c>
      <c r="CD615" s="116">
        <f t="shared" si="255"/>
        <v>0</v>
      </c>
      <c r="CE615" s="116">
        <f t="shared" si="255"/>
        <v>0</v>
      </c>
      <c r="CF615" s="116">
        <f t="shared" si="255"/>
        <v>0</v>
      </c>
      <c r="CG615" s="116">
        <f t="shared" si="255"/>
        <v>0</v>
      </c>
      <c r="CH615" s="116">
        <f t="shared" si="255"/>
        <v>0</v>
      </c>
      <c r="CI615" s="116">
        <f t="shared" si="255"/>
        <v>0</v>
      </c>
      <c r="CJ615" s="116"/>
      <c r="CK615" s="116">
        <f t="shared" si="253"/>
        <v>0</v>
      </c>
      <c r="CM615" s="216">
        <f>_xlfn.IFNA(VLOOKUP($C615,'Sch 1 - QA Rates'!$B$4:$C$19,2,FALSE ),0)</f>
        <v>0</v>
      </c>
      <c r="CN615" s="216">
        <f t="shared" si="259"/>
        <v>0</v>
      </c>
      <c r="CO615" s="216">
        <f>SUM(Q615:AB615)*CM615</f>
        <v>0</v>
      </c>
      <c r="CP615" s="216">
        <f>SUM(AC615:AN615)*CM615</f>
        <v>0</v>
      </c>
      <c r="CQ615" s="216">
        <f t="shared" si="260"/>
        <v>0</v>
      </c>
      <c r="CR615" s="216">
        <f t="shared" si="261"/>
        <v>0</v>
      </c>
      <c r="CS615" s="221">
        <f t="shared" si="258"/>
        <v>0</v>
      </c>
    </row>
    <row r="616" spans="1:98" ht="14" customHeight="1" outlineLevel="1">
      <c r="A616" s="129">
        <v>19</v>
      </c>
      <c r="B616" s="133"/>
      <c r="C616" s="132" t="str">
        <f>_xlfn.IFNA(VLOOKUP($B616,'Sch 2 - QA Team Roster'!$B$4:$C$32,2,FALSE )," ")</f>
        <v xml:space="preserve"> </v>
      </c>
      <c r="D616" s="323"/>
      <c r="E616" s="210"/>
      <c r="F616" s="210"/>
      <c r="G616" s="210"/>
      <c r="H616" s="210"/>
      <c r="I616" s="210"/>
      <c r="J616" s="210"/>
      <c r="K616" s="210"/>
      <c r="L616" s="210"/>
      <c r="M616" s="210"/>
      <c r="N616" s="210"/>
      <c r="O616" s="210"/>
      <c r="P616" s="210"/>
      <c r="Q616" s="210"/>
      <c r="R616" s="210"/>
      <c r="S616" s="210"/>
      <c r="T616" s="210"/>
      <c r="U616" s="210"/>
      <c r="V616" s="210"/>
      <c r="W616" s="210"/>
      <c r="X616" s="210"/>
      <c r="Y616" s="210"/>
      <c r="Z616" s="210"/>
      <c r="AA616" s="210"/>
      <c r="AB616" s="210"/>
      <c r="AC616" s="210"/>
      <c r="AD616" s="210"/>
      <c r="AE616" s="210"/>
      <c r="AF616" s="210"/>
      <c r="AG616" s="210"/>
      <c r="AH616" s="210"/>
      <c r="AI616" s="210"/>
      <c r="AJ616" s="210"/>
      <c r="AK616" s="210"/>
      <c r="AL616" s="210"/>
      <c r="AM616" s="210"/>
      <c r="AN616" s="210"/>
      <c r="AO616" s="210"/>
      <c r="AP616" s="210"/>
      <c r="AQ616" s="210"/>
      <c r="AR616" s="210"/>
      <c r="AS616" s="210"/>
      <c r="AT616" s="210"/>
      <c r="AU616" s="210"/>
      <c r="AV616" s="210"/>
      <c r="AW616" s="210"/>
      <c r="AX616" s="210"/>
      <c r="AY616" s="210"/>
      <c r="AZ616" s="116"/>
      <c r="BA616" s="116"/>
      <c r="BB616" s="116"/>
      <c r="BC616" s="116"/>
      <c r="BD616" s="116"/>
      <c r="BE616" s="116"/>
      <c r="BF616" s="116"/>
      <c r="BG616" s="116"/>
      <c r="BH616" s="116"/>
      <c r="BI616" s="116"/>
      <c r="BJ616" s="116"/>
      <c r="BK616" s="116"/>
      <c r="BL616" s="116"/>
      <c r="BM616" s="116">
        <f t="shared" si="262"/>
        <v>0</v>
      </c>
      <c r="BN616" s="37"/>
      <c r="BO616" s="116">
        <f t="shared" si="254"/>
        <v>0</v>
      </c>
      <c r="BP616" s="116">
        <f t="shared" si="254"/>
        <v>0</v>
      </c>
      <c r="BQ616" s="116">
        <f t="shared" si="254"/>
        <v>0</v>
      </c>
      <c r="BR616" s="116">
        <f t="shared" si="254"/>
        <v>0</v>
      </c>
      <c r="BS616" s="116">
        <f t="shared" si="254"/>
        <v>0</v>
      </c>
      <c r="BT616" s="116">
        <f t="shared" si="254"/>
        <v>0</v>
      </c>
      <c r="BU616" s="116">
        <f t="shared" si="254"/>
        <v>0</v>
      </c>
      <c r="BV616" s="116">
        <f t="shared" si="254"/>
        <v>0</v>
      </c>
      <c r="BW616" s="116">
        <f t="shared" si="254"/>
        <v>0</v>
      </c>
      <c r="BX616" s="116"/>
      <c r="BY616" s="116">
        <f t="shared" si="252"/>
        <v>0</v>
      </c>
      <c r="BZ616" s="116"/>
      <c r="CA616" s="116">
        <f t="shared" si="255"/>
        <v>0</v>
      </c>
      <c r="CB616" s="116">
        <f t="shared" si="255"/>
        <v>0</v>
      </c>
      <c r="CC616" s="116">
        <f t="shared" si="255"/>
        <v>0</v>
      </c>
      <c r="CD616" s="116">
        <f t="shared" si="255"/>
        <v>0</v>
      </c>
      <c r="CE616" s="116">
        <f t="shared" si="255"/>
        <v>0</v>
      </c>
      <c r="CF616" s="116">
        <f t="shared" si="255"/>
        <v>0</v>
      </c>
      <c r="CG616" s="116">
        <f t="shared" si="255"/>
        <v>0</v>
      </c>
      <c r="CH616" s="116">
        <f t="shared" si="255"/>
        <v>0</v>
      </c>
      <c r="CI616" s="116">
        <f t="shared" si="255"/>
        <v>0</v>
      </c>
      <c r="CJ616" s="116"/>
      <c r="CK616" s="116">
        <f t="shared" si="253"/>
        <v>0</v>
      </c>
      <c r="CM616" s="216">
        <f>_xlfn.IFNA(VLOOKUP($C616,'Sch 1 - QA Rates'!$B$4:$C$19,2,FALSE ),0)</f>
        <v>0</v>
      </c>
      <c r="CN616" s="216">
        <f t="shared" si="259"/>
        <v>0</v>
      </c>
      <c r="CO616" s="216">
        <f>SUM(Q616:AB616)*CM616</f>
        <v>0</v>
      </c>
      <c r="CP616" s="216">
        <f>SUM(AC616:AN616)*CM616</f>
        <v>0</v>
      </c>
      <c r="CQ616" s="216">
        <f t="shared" si="260"/>
        <v>0</v>
      </c>
      <c r="CR616" s="216">
        <f t="shared" si="261"/>
        <v>0</v>
      </c>
      <c r="CS616" s="221">
        <f t="shared" si="258"/>
        <v>0</v>
      </c>
    </row>
    <row r="617" spans="1:98" ht="14" outlineLevel="1" thickBot="1">
      <c r="A617" s="129">
        <v>20</v>
      </c>
      <c r="B617" s="126"/>
      <c r="C617" s="132" t="str">
        <f>_xlfn.IFNA(VLOOKUP($B617,'Sch 2 - QA Team Roster'!$B$4:$C$32,2,FALSE )," ")</f>
        <v xml:space="preserve"> </v>
      </c>
      <c r="D617" s="323"/>
      <c r="E617" s="210"/>
      <c r="F617" s="210"/>
      <c r="G617" s="210"/>
      <c r="H617" s="210"/>
      <c r="I617" s="210"/>
      <c r="J617" s="210"/>
      <c r="K617" s="210"/>
      <c r="L617" s="210"/>
      <c r="M617" s="210"/>
      <c r="N617" s="210"/>
      <c r="O617" s="210"/>
      <c r="P617" s="210"/>
      <c r="Q617" s="210"/>
      <c r="R617" s="210"/>
      <c r="S617" s="210"/>
      <c r="T617" s="210"/>
      <c r="U617" s="210"/>
      <c r="V617" s="210"/>
      <c r="W617" s="210"/>
      <c r="X617" s="210"/>
      <c r="Y617" s="210"/>
      <c r="Z617" s="210"/>
      <c r="AA617" s="210"/>
      <c r="AB617" s="210"/>
      <c r="AC617" s="210"/>
      <c r="AD617" s="210"/>
      <c r="AE617" s="210"/>
      <c r="AF617" s="210"/>
      <c r="AG617" s="210"/>
      <c r="AH617" s="210"/>
      <c r="AI617" s="210"/>
      <c r="AJ617" s="210"/>
      <c r="AK617" s="210"/>
      <c r="AL617" s="210"/>
      <c r="AM617" s="210"/>
      <c r="AN617" s="210"/>
      <c r="AO617" s="210"/>
      <c r="AP617" s="210"/>
      <c r="AQ617" s="210"/>
      <c r="AR617" s="210"/>
      <c r="AS617" s="210"/>
      <c r="AT617" s="210"/>
      <c r="AU617" s="210"/>
      <c r="AV617" s="210"/>
      <c r="AW617" s="210"/>
      <c r="AX617" s="210"/>
      <c r="AY617" s="210"/>
      <c r="AZ617" s="116"/>
      <c r="BA617" s="116"/>
      <c r="BB617" s="116"/>
      <c r="BC617" s="116"/>
      <c r="BD617" s="116"/>
      <c r="BE617" s="116"/>
      <c r="BF617" s="116"/>
      <c r="BG617" s="116"/>
      <c r="BH617" s="116"/>
      <c r="BI617" s="116"/>
      <c r="BJ617" s="116"/>
      <c r="BK617" s="116"/>
      <c r="BL617" s="116"/>
      <c r="BM617" s="116">
        <f t="shared" si="262"/>
        <v>0</v>
      </c>
      <c r="BN617" s="37"/>
      <c r="BO617" s="116">
        <f t="shared" si="254"/>
        <v>0</v>
      </c>
      <c r="BP617" s="116">
        <f t="shared" si="254"/>
        <v>0</v>
      </c>
      <c r="BQ617" s="116">
        <f t="shared" si="254"/>
        <v>0</v>
      </c>
      <c r="BR617" s="116">
        <f t="shared" si="254"/>
        <v>0</v>
      </c>
      <c r="BS617" s="116">
        <f t="shared" si="254"/>
        <v>0</v>
      </c>
      <c r="BT617" s="116">
        <f t="shared" si="254"/>
        <v>0</v>
      </c>
      <c r="BU617" s="116">
        <f t="shared" si="254"/>
        <v>0</v>
      </c>
      <c r="BV617" s="116">
        <f t="shared" si="254"/>
        <v>0</v>
      </c>
      <c r="BW617" s="116">
        <f t="shared" si="254"/>
        <v>0</v>
      </c>
      <c r="BX617" s="116"/>
      <c r="BY617" s="116">
        <f t="shared" si="252"/>
        <v>0</v>
      </c>
      <c r="BZ617" s="116"/>
      <c r="CA617" s="116">
        <f t="shared" si="255"/>
        <v>0</v>
      </c>
      <c r="CB617" s="116">
        <f t="shared" si="255"/>
        <v>0</v>
      </c>
      <c r="CC617" s="116">
        <f t="shared" si="255"/>
        <v>0</v>
      </c>
      <c r="CD617" s="116">
        <f t="shared" si="255"/>
        <v>0</v>
      </c>
      <c r="CE617" s="116">
        <f t="shared" si="255"/>
        <v>0</v>
      </c>
      <c r="CF617" s="116">
        <f t="shared" si="255"/>
        <v>0</v>
      </c>
      <c r="CG617" s="116">
        <f t="shared" si="255"/>
        <v>0</v>
      </c>
      <c r="CH617" s="116">
        <f t="shared" si="255"/>
        <v>0</v>
      </c>
      <c r="CI617" s="116">
        <f t="shared" si="255"/>
        <v>0</v>
      </c>
      <c r="CJ617" s="116"/>
      <c r="CK617" s="116">
        <f t="shared" si="253"/>
        <v>0</v>
      </c>
      <c r="CM617" s="216">
        <f>_xlfn.IFNA(VLOOKUP($C617,'Sch 1 - QA Rates'!$B$4:$C$19,2,FALSE ),0)</f>
        <v>0</v>
      </c>
      <c r="CN617" s="216">
        <f t="shared" si="259"/>
        <v>0</v>
      </c>
      <c r="CO617" s="216">
        <f>SUM(Q617:AB617)*CM617</f>
        <v>0</v>
      </c>
      <c r="CP617" s="216">
        <f>SUM(AC617:AN617)*CM617</f>
        <v>0</v>
      </c>
      <c r="CQ617" s="216">
        <f t="shared" si="260"/>
        <v>0</v>
      </c>
      <c r="CR617" s="216">
        <f t="shared" si="261"/>
        <v>0</v>
      </c>
      <c r="CS617" s="221">
        <f t="shared" si="258"/>
        <v>0</v>
      </c>
    </row>
    <row r="618" spans="1:98" s="124" customFormat="1" ht="14" outlineLevel="1" thickTop="1">
      <c r="A618" s="128"/>
      <c r="B618" s="168" t="str">
        <f>'Sch 5 - Summary'!B33</f>
        <v>DEL #30 - Assessment of DD&amp;I Vendor CalSAWS Requirements Traceability Matrix - Update 2</v>
      </c>
      <c r="C618" s="122"/>
      <c r="D618" s="122"/>
      <c r="E618" s="122"/>
      <c r="F618" s="122"/>
      <c r="G618" s="122"/>
      <c r="H618" s="122"/>
      <c r="I618" s="122"/>
      <c r="J618" s="122"/>
      <c r="K618" s="122"/>
      <c r="L618" s="122"/>
      <c r="M618" s="122"/>
      <c r="N618" s="122"/>
      <c r="O618" s="122"/>
      <c r="P618" s="122" t="s">
        <v>324</v>
      </c>
      <c r="Q618" s="122"/>
      <c r="R618" s="122"/>
      <c r="S618" s="122"/>
      <c r="T618" s="122"/>
      <c r="U618" s="122"/>
      <c r="V618" s="122"/>
      <c r="W618" s="122"/>
      <c r="X618" s="122"/>
      <c r="Y618" s="122"/>
      <c r="Z618" s="122"/>
      <c r="AA618" s="122"/>
      <c r="AB618" s="122"/>
      <c r="AC618" s="122"/>
      <c r="AD618" s="122"/>
      <c r="AE618" s="122"/>
      <c r="AF618" s="122"/>
      <c r="AG618" s="122"/>
      <c r="AH618" s="122"/>
      <c r="AI618" s="122"/>
      <c r="AJ618" s="122"/>
      <c r="AK618" s="122"/>
      <c r="AL618" s="122"/>
      <c r="AM618" s="122"/>
      <c r="AN618" s="122"/>
      <c r="AO618" s="122"/>
      <c r="AP618" s="122"/>
      <c r="AQ618" s="122"/>
      <c r="AR618" s="122"/>
      <c r="AS618" s="122"/>
      <c r="AT618" s="122"/>
      <c r="AU618" s="122"/>
      <c r="AV618" s="122"/>
      <c r="AW618" s="122"/>
      <c r="AX618" s="122"/>
      <c r="AY618" s="122"/>
      <c r="AZ618" s="122"/>
      <c r="BA618" s="122"/>
      <c r="BB618" s="122"/>
      <c r="BC618" s="122"/>
      <c r="BD618" s="122"/>
      <c r="BE618" s="122"/>
      <c r="BF618" s="122"/>
      <c r="BG618" s="122"/>
      <c r="BH618" s="122"/>
      <c r="BI618" s="122"/>
      <c r="BJ618" s="122"/>
      <c r="BK618" s="122"/>
      <c r="BL618" s="122"/>
      <c r="BM618" s="122">
        <f t="shared" si="262"/>
        <v>0</v>
      </c>
      <c r="BN618" s="123"/>
      <c r="BO618" s="122">
        <f t="shared" si="254"/>
        <v>0</v>
      </c>
      <c r="BP618" s="122">
        <f t="shared" si="254"/>
        <v>0</v>
      </c>
      <c r="BQ618" s="122">
        <f t="shared" si="254"/>
        <v>0</v>
      </c>
      <c r="BR618" s="122">
        <f t="shared" si="254"/>
        <v>0</v>
      </c>
      <c r="BS618" s="122">
        <f t="shared" si="254"/>
        <v>0</v>
      </c>
      <c r="BT618" s="122">
        <f t="shared" si="254"/>
        <v>0</v>
      </c>
      <c r="BU618" s="122">
        <f t="shared" si="254"/>
        <v>0</v>
      </c>
      <c r="BV618" s="122">
        <f t="shared" si="254"/>
        <v>0</v>
      </c>
      <c r="BW618" s="122">
        <f t="shared" si="254"/>
        <v>0</v>
      </c>
      <c r="BX618" s="122"/>
      <c r="BY618" s="122">
        <f t="shared" si="252"/>
        <v>0</v>
      </c>
      <c r="BZ618" s="122"/>
      <c r="CA618" s="122">
        <f t="shared" si="255"/>
        <v>0</v>
      </c>
      <c r="CB618" s="122">
        <f t="shared" si="255"/>
        <v>0</v>
      </c>
      <c r="CC618" s="122">
        <f t="shared" si="255"/>
        <v>0</v>
      </c>
      <c r="CD618" s="122">
        <f t="shared" si="255"/>
        <v>0</v>
      </c>
      <c r="CE618" s="122">
        <f t="shared" si="255"/>
        <v>0</v>
      </c>
      <c r="CF618" s="122">
        <f t="shared" si="255"/>
        <v>0</v>
      </c>
      <c r="CG618" s="122">
        <f t="shared" si="255"/>
        <v>0</v>
      </c>
      <c r="CH618" s="122">
        <f t="shared" si="255"/>
        <v>0</v>
      </c>
      <c r="CI618" s="122">
        <f t="shared" si="255"/>
        <v>0</v>
      </c>
      <c r="CJ618" s="122"/>
      <c r="CK618" s="122">
        <f t="shared" si="253"/>
        <v>0</v>
      </c>
      <c r="CM618" s="222"/>
      <c r="CN618" s="220">
        <f>SUM(CN619:CN638)</f>
        <v>21832</v>
      </c>
      <c r="CO618" s="220">
        <f>SUM(CO619:CO638)</f>
        <v>0</v>
      </c>
      <c r="CP618" s="220">
        <f>SUM(CP619:CP638)</f>
        <v>0</v>
      </c>
      <c r="CQ618" s="220">
        <f>SUM(CQ619:CQ638)</f>
        <v>0</v>
      </c>
      <c r="CR618" s="220">
        <f>SUM(CR619:CR638)</f>
        <v>0</v>
      </c>
      <c r="CS618" s="220">
        <f>SUM(CN618:CR618)</f>
        <v>21832</v>
      </c>
      <c r="CT618" s="124" t="s">
        <v>323</v>
      </c>
    </row>
    <row r="619" spans="1:98" outlineLevel="1">
      <c r="A619" s="129">
        <v>1</v>
      </c>
      <c r="B619" s="208" t="s">
        <v>304</v>
      </c>
      <c r="C619" s="132" t="str">
        <f>_xlfn.IFNA(VLOOKUP($B619,'Sch 2 - QA Team Roster'!$B$4:$C$32,2,FALSE )," ")</f>
        <v>QA Project Manager</v>
      </c>
      <c r="D619" s="323">
        <f>_xlfn.IFNA(VLOOKUP($C619,'Sch 1 - QA Rates'!$B$4:$C$28,2,FALSE )," ")</f>
        <v>154</v>
      </c>
      <c r="E619" s="210"/>
      <c r="F619" s="210"/>
      <c r="G619" s="210"/>
      <c r="H619" s="210"/>
      <c r="I619" s="210"/>
      <c r="J619" s="210"/>
      <c r="K619" s="210"/>
      <c r="L619" s="210"/>
      <c r="M619" s="210"/>
      <c r="N619" s="210"/>
      <c r="O619" s="477">
        <v>8</v>
      </c>
      <c r="P619" s="477">
        <v>4</v>
      </c>
      <c r="Q619" s="210"/>
      <c r="R619" s="210"/>
      <c r="S619" s="210"/>
      <c r="T619" s="210"/>
      <c r="U619" s="210"/>
      <c r="V619" s="210"/>
      <c r="W619" s="210"/>
      <c r="X619" s="210"/>
      <c r="Y619" s="210"/>
      <c r="Z619" s="210"/>
      <c r="AA619" s="210"/>
      <c r="AB619" s="210"/>
      <c r="AC619" s="210"/>
      <c r="AD619" s="210"/>
      <c r="AE619" s="210"/>
      <c r="AF619" s="210"/>
      <c r="AG619" s="210"/>
      <c r="AH619" s="210"/>
      <c r="AI619" s="210"/>
      <c r="AJ619" s="210"/>
      <c r="AK619" s="210"/>
      <c r="AL619" s="210"/>
      <c r="AM619" s="210"/>
      <c r="AN619" s="210"/>
      <c r="AO619" s="210"/>
      <c r="AP619" s="210"/>
      <c r="AQ619" s="210"/>
      <c r="AR619" s="210"/>
      <c r="AS619" s="210"/>
      <c r="AT619" s="210"/>
      <c r="AU619" s="210"/>
      <c r="AV619" s="210"/>
      <c r="AW619" s="210"/>
      <c r="AX619" s="210"/>
      <c r="AY619" s="210"/>
      <c r="AZ619" s="116"/>
      <c r="BA619" s="116"/>
      <c r="BB619" s="116"/>
      <c r="BC619" s="116"/>
      <c r="BD619" s="116"/>
      <c r="BE619" s="116"/>
      <c r="BF619" s="116"/>
      <c r="BG619" s="116"/>
      <c r="BH619" s="116"/>
      <c r="BI619" s="116"/>
      <c r="BJ619" s="116"/>
      <c r="BK619" s="116"/>
      <c r="BL619" s="116"/>
      <c r="BM619" s="116">
        <f t="shared" si="262"/>
        <v>12</v>
      </c>
      <c r="BN619" s="37"/>
      <c r="BO619" s="116">
        <f t="shared" si="254"/>
        <v>0</v>
      </c>
      <c r="BP619" s="116">
        <f t="shared" si="254"/>
        <v>12</v>
      </c>
      <c r="BQ619" s="116">
        <f t="shared" si="254"/>
        <v>0</v>
      </c>
      <c r="BR619" s="116">
        <f t="shared" si="254"/>
        <v>0</v>
      </c>
      <c r="BS619" s="116">
        <f t="shared" si="254"/>
        <v>0</v>
      </c>
      <c r="BT619" s="116">
        <f t="shared" si="254"/>
        <v>0</v>
      </c>
      <c r="BU619" s="116">
        <f t="shared" si="254"/>
        <v>0</v>
      </c>
      <c r="BV619" s="116">
        <f t="shared" si="254"/>
        <v>0</v>
      </c>
      <c r="BW619" s="116">
        <f t="shared" si="254"/>
        <v>0</v>
      </c>
      <c r="BX619" s="116"/>
      <c r="BY619" s="116">
        <f t="shared" si="252"/>
        <v>12</v>
      </c>
      <c r="BZ619" s="116"/>
      <c r="CA619" s="116">
        <f t="shared" si="255"/>
        <v>0</v>
      </c>
      <c r="CB619" s="116">
        <f t="shared" si="255"/>
        <v>12</v>
      </c>
      <c r="CC619" s="116">
        <f t="shared" si="255"/>
        <v>0</v>
      </c>
      <c r="CD619" s="116">
        <f t="shared" si="255"/>
        <v>0</v>
      </c>
      <c r="CE619" s="116">
        <f t="shared" si="255"/>
        <v>0</v>
      </c>
      <c r="CF619" s="116">
        <f t="shared" si="255"/>
        <v>0</v>
      </c>
      <c r="CG619" s="116">
        <f t="shared" si="255"/>
        <v>0</v>
      </c>
      <c r="CH619" s="116">
        <f t="shared" si="255"/>
        <v>0</v>
      </c>
      <c r="CI619" s="116">
        <f t="shared" si="255"/>
        <v>0</v>
      </c>
      <c r="CJ619" s="116"/>
      <c r="CK619" s="116">
        <f t="shared" si="253"/>
        <v>12</v>
      </c>
      <c r="CM619" s="216">
        <f>_xlfn.IFNA(VLOOKUP($C619,'Sch 1 - QA Rates'!$B$4:$C$19,2,FALSE ),0)</f>
        <v>154</v>
      </c>
      <c r="CN619" s="216">
        <f>SUM(E619:P619)*CM619</f>
        <v>1848</v>
      </c>
      <c r="CO619" s="216">
        <f t="shared" ref="CO619:CO635" si="263">SUM(Q619:AB619)*CM619</f>
        <v>0</v>
      </c>
      <c r="CP619" s="216">
        <f t="shared" ref="CP619:CP635" si="264">SUM(AC619:AN619)*CM619</f>
        <v>0</v>
      </c>
      <c r="CQ619" s="216">
        <f>SUM(AO619:AZ619)*CM619</f>
        <v>0</v>
      </c>
      <c r="CR619" s="216">
        <f>SUM(BA619:BK619)*CM619</f>
        <v>0</v>
      </c>
      <c r="CS619" s="221">
        <f t="shared" ref="CS619:CS638" si="265">SUM(CN619:CR619)</f>
        <v>1848</v>
      </c>
    </row>
    <row r="620" spans="1:98" outlineLevel="1">
      <c r="A620" s="129">
        <v>2</v>
      </c>
      <c r="B620" s="208" t="s">
        <v>392</v>
      </c>
      <c r="C620" s="132" t="str">
        <f>_xlfn.IFNA(VLOOKUP($B620,'Sch 2 - QA Team Roster'!$B$4:$C$32,2,FALSE )," ")</f>
        <v>QA Functional Manager</v>
      </c>
      <c r="D620" s="323">
        <f>_xlfn.IFNA(VLOOKUP($C620,'Sch 1 - QA Rates'!$B$4:$C$28,2,FALSE )," ")</f>
        <v>134</v>
      </c>
      <c r="E620" s="210"/>
      <c r="F620" s="210"/>
      <c r="G620" s="210"/>
      <c r="H620" s="210"/>
      <c r="I620" s="210"/>
      <c r="J620" s="210"/>
      <c r="K620" s="210"/>
      <c r="L620" s="210"/>
      <c r="M620" s="210"/>
      <c r="N620" s="210"/>
      <c r="O620" s="477">
        <v>16</v>
      </c>
      <c r="P620" s="477">
        <v>16</v>
      </c>
      <c r="Q620" s="210"/>
      <c r="R620" s="210"/>
      <c r="S620" s="210"/>
      <c r="T620" s="210"/>
      <c r="U620" s="210"/>
      <c r="V620" s="210"/>
      <c r="W620" s="210"/>
      <c r="X620" s="210"/>
      <c r="Y620" s="210"/>
      <c r="Z620" s="210"/>
      <c r="AA620" s="210"/>
      <c r="AB620" s="210"/>
      <c r="AC620" s="210"/>
      <c r="AD620" s="210"/>
      <c r="AE620" s="210"/>
      <c r="AF620" s="210"/>
      <c r="AG620" s="210"/>
      <c r="AH620" s="210"/>
      <c r="AI620" s="210"/>
      <c r="AJ620" s="210"/>
      <c r="AK620" s="210"/>
      <c r="AL620" s="210"/>
      <c r="AM620" s="210"/>
      <c r="AN620" s="210"/>
      <c r="AO620" s="210"/>
      <c r="AP620" s="210"/>
      <c r="AQ620" s="210"/>
      <c r="AR620" s="210"/>
      <c r="AS620" s="210"/>
      <c r="AT620" s="210"/>
      <c r="AU620" s="210"/>
      <c r="AV620" s="210"/>
      <c r="AW620" s="210"/>
      <c r="AX620" s="210"/>
      <c r="AY620" s="210"/>
      <c r="AZ620" s="116"/>
      <c r="BA620" s="116"/>
      <c r="BB620" s="116"/>
      <c r="BC620" s="116"/>
      <c r="BD620" s="116"/>
      <c r="BE620" s="116"/>
      <c r="BF620" s="116"/>
      <c r="BG620" s="116"/>
      <c r="BH620" s="116"/>
      <c r="BI620" s="116"/>
      <c r="BJ620" s="116"/>
      <c r="BK620" s="116"/>
      <c r="BL620" s="116"/>
      <c r="BM620" s="116">
        <f t="shared" si="262"/>
        <v>32</v>
      </c>
      <c r="BN620" s="37"/>
      <c r="BO620" s="116">
        <f t="shared" ref="BO620:BW648" si="266">SUMIF($E$6:$BL$6,BO$6,$E620:$BL620)</f>
        <v>0</v>
      </c>
      <c r="BP620" s="116">
        <f t="shared" si="266"/>
        <v>32</v>
      </c>
      <c r="BQ620" s="116">
        <f t="shared" si="266"/>
        <v>0</v>
      </c>
      <c r="BR620" s="116">
        <f t="shared" si="266"/>
        <v>0</v>
      </c>
      <c r="BS620" s="116">
        <f t="shared" si="266"/>
        <v>0</v>
      </c>
      <c r="BT620" s="116">
        <f t="shared" si="266"/>
        <v>0</v>
      </c>
      <c r="BU620" s="116">
        <f t="shared" si="266"/>
        <v>0</v>
      </c>
      <c r="BV620" s="116">
        <f t="shared" si="266"/>
        <v>0</v>
      </c>
      <c r="BW620" s="116">
        <f t="shared" si="266"/>
        <v>0</v>
      </c>
      <c r="BX620" s="116"/>
      <c r="BY620" s="116">
        <f t="shared" si="252"/>
        <v>32</v>
      </c>
      <c r="BZ620" s="116"/>
      <c r="CA620" s="116">
        <f t="shared" ref="CA620:CI648" si="267">SUMIF($E$5:$BL$5,CA$6,$E620:$BL620)</f>
        <v>0</v>
      </c>
      <c r="CB620" s="116">
        <f t="shared" si="267"/>
        <v>32</v>
      </c>
      <c r="CC620" s="116">
        <f t="shared" si="267"/>
        <v>0</v>
      </c>
      <c r="CD620" s="116">
        <f t="shared" si="267"/>
        <v>0</v>
      </c>
      <c r="CE620" s="116">
        <f t="shared" si="267"/>
        <v>0</v>
      </c>
      <c r="CF620" s="116">
        <f t="shared" si="267"/>
        <v>0</v>
      </c>
      <c r="CG620" s="116">
        <f t="shared" si="267"/>
        <v>0</v>
      </c>
      <c r="CH620" s="116">
        <f t="shared" si="267"/>
        <v>0</v>
      </c>
      <c r="CI620" s="116">
        <f t="shared" si="267"/>
        <v>0</v>
      </c>
      <c r="CJ620" s="116"/>
      <c r="CK620" s="116">
        <f t="shared" si="253"/>
        <v>32</v>
      </c>
      <c r="CM620" s="216">
        <f>_xlfn.IFNA(VLOOKUP($C620,'Sch 1 - QA Rates'!$B$4:$C$19,2,FALSE ),0)</f>
        <v>134</v>
      </c>
      <c r="CN620" s="216">
        <f t="shared" ref="CN620:CN638" si="268">SUM(E620:P620)*CM620</f>
        <v>4288</v>
      </c>
      <c r="CO620" s="216">
        <f t="shared" si="263"/>
        <v>0</v>
      </c>
      <c r="CP620" s="216">
        <f t="shared" si="264"/>
        <v>0</v>
      </c>
      <c r="CQ620" s="216">
        <f t="shared" ref="CQ620:CQ638" si="269">SUM(AO620:AZ620)*CM620</f>
        <v>0</v>
      </c>
      <c r="CR620" s="216">
        <f t="shared" ref="CR620:CR638" si="270">SUM(BA620:BK620)*CM620</f>
        <v>0</v>
      </c>
      <c r="CS620" s="221">
        <f t="shared" si="265"/>
        <v>4288</v>
      </c>
    </row>
    <row r="621" spans="1:98" outlineLevel="1">
      <c r="A621" s="129">
        <v>3</v>
      </c>
      <c r="B621" s="208" t="s">
        <v>436</v>
      </c>
      <c r="C621" s="132" t="str">
        <f>_xlfn.IFNA(VLOOKUP($B621,'Sch 2 - QA Team Roster'!$B$4:$C$32,2,FALSE )," ")</f>
        <v>QA Business Analyst/Tester</v>
      </c>
      <c r="D621" s="323">
        <f>_xlfn.IFNA(VLOOKUP($C621,'Sch 1 - QA Rates'!$B$4:$C$28,2,FALSE )," ")</f>
        <v>114</v>
      </c>
      <c r="E621" s="210"/>
      <c r="F621" s="210"/>
      <c r="G621" s="210"/>
      <c r="H621" s="210"/>
      <c r="I621" s="210"/>
      <c r="J621" s="210"/>
      <c r="K621" s="210"/>
      <c r="L621" s="210"/>
      <c r="M621" s="210"/>
      <c r="N621" s="210"/>
      <c r="O621" s="477">
        <v>40</v>
      </c>
      <c r="P621" s="477">
        <v>32</v>
      </c>
      <c r="Q621" s="210"/>
      <c r="R621" s="210"/>
      <c r="S621" s="210"/>
      <c r="T621" s="210"/>
      <c r="U621" s="210"/>
      <c r="V621" s="210"/>
      <c r="W621" s="210"/>
      <c r="X621" s="210"/>
      <c r="Y621" s="210"/>
      <c r="Z621" s="210"/>
      <c r="AA621" s="210"/>
      <c r="AB621" s="210"/>
      <c r="AC621" s="210"/>
      <c r="AD621" s="210"/>
      <c r="AE621" s="210"/>
      <c r="AF621" s="210"/>
      <c r="AG621" s="210"/>
      <c r="AH621" s="210"/>
      <c r="AI621" s="210"/>
      <c r="AJ621" s="210"/>
      <c r="AK621" s="210"/>
      <c r="AL621" s="210"/>
      <c r="AM621" s="210"/>
      <c r="AN621" s="210"/>
      <c r="AO621" s="210"/>
      <c r="AP621" s="210"/>
      <c r="AQ621" s="210"/>
      <c r="AR621" s="210"/>
      <c r="AS621" s="210"/>
      <c r="AT621" s="210"/>
      <c r="AU621" s="210"/>
      <c r="AV621" s="210"/>
      <c r="AW621" s="210"/>
      <c r="AX621" s="210"/>
      <c r="AY621" s="210"/>
      <c r="AZ621" s="116"/>
      <c r="BA621" s="116"/>
      <c r="BB621" s="116"/>
      <c r="BC621" s="116"/>
      <c r="BD621" s="116"/>
      <c r="BE621" s="116"/>
      <c r="BF621" s="116"/>
      <c r="BG621" s="116"/>
      <c r="BH621" s="116"/>
      <c r="BI621" s="116"/>
      <c r="BJ621" s="116"/>
      <c r="BK621" s="116"/>
      <c r="BL621" s="116"/>
      <c r="BM621" s="116">
        <f t="shared" si="262"/>
        <v>72</v>
      </c>
      <c r="BN621" s="37"/>
      <c r="BO621" s="116">
        <f t="shared" si="266"/>
        <v>0</v>
      </c>
      <c r="BP621" s="116">
        <f t="shared" si="266"/>
        <v>72</v>
      </c>
      <c r="BQ621" s="116">
        <f t="shared" si="266"/>
        <v>0</v>
      </c>
      <c r="BR621" s="116">
        <f t="shared" si="266"/>
        <v>0</v>
      </c>
      <c r="BS621" s="116">
        <f t="shared" si="266"/>
        <v>0</v>
      </c>
      <c r="BT621" s="116">
        <f t="shared" si="266"/>
        <v>0</v>
      </c>
      <c r="BU621" s="116">
        <f t="shared" si="266"/>
        <v>0</v>
      </c>
      <c r="BV621" s="116">
        <f t="shared" si="266"/>
        <v>0</v>
      </c>
      <c r="BW621" s="116">
        <f t="shared" si="266"/>
        <v>0</v>
      </c>
      <c r="BX621" s="116"/>
      <c r="BY621" s="116">
        <f t="shared" si="252"/>
        <v>72</v>
      </c>
      <c r="BZ621" s="116"/>
      <c r="CA621" s="116">
        <f t="shared" si="267"/>
        <v>0</v>
      </c>
      <c r="CB621" s="116">
        <f t="shared" si="267"/>
        <v>72</v>
      </c>
      <c r="CC621" s="116">
        <f t="shared" si="267"/>
        <v>0</v>
      </c>
      <c r="CD621" s="116">
        <f t="shared" si="267"/>
        <v>0</v>
      </c>
      <c r="CE621" s="116">
        <f t="shared" si="267"/>
        <v>0</v>
      </c>
      <c r="CF621" s="116">
        <f t="shared" si="267"/>
        <v>0</v>
      </c>
      <c r="CG621" s="116">
        <f t="shared" si="267"/>
        <v>0</v>
      </c>
      <c r="CH621" s="116">
        <f t="shared" si="267"/>
        <v>0</v>
      </c>
      <c r="CI621" s="116">
        <f t="shared" si="267"/>
        <v>0</v>
      </c>
      <c r="CJ621" s="116"/>
      <c r="CK621" s="116">
        <f t="shared" si="253"/>
        <v>72</v>
      </c>
      <c r="CM621" s="216">
        <f>_xlfn.IFNA(VLOOKUP($C621,'Sch 1 - QA Rates'!$B$4:$C$19,2,FALSE ),0)</f>
        <v>114</v>
      </c>
      <c r="CN621" s="216">
        <f t="shared" si="268"/>
        <v>8208</v>
      </c>
      <c r="CO621" s="216">
        <f t="shared" si="263"/>
        <v>0</v>
      </c>
      <c r="CP621" s="216">
        <f t="shared" si="264"/>
        <v>0</v>
      </c>
      <c r="CQ621" s="216">
        <f t="shared" si="269"/>
        <v>0</v>
      </c>
      <c r="CR621" s="216">
        <f t="shared" si="270"/>
        <v>0</v>
      </c>
      <c r="CS621" s="221">
        <f t="shared" si="265"/>
        <v>8208</v>
      </c>
    </row>
    <row r="622" spans="1:98" outlineLevel="1">
      <c r="A622" s="129">
        <v>4</v>
      </c>
      <c r="B622" s="208" t="s">
        <v>439</v>
      </c>
      <c r="C622" s="132" t="str">
        <f>_xlfn.IFNA(VLOOKUP($B622,'Sch 2 - QA Team Roster'!$B$4:$C$32,2,FALSE )," ")</f>
        <v>QA Technical Manager</v>
      </c>
      <c r="D622" s="323">
        <f>_xlfn.IFNA(VLOOKUP($C622,'Sch 1 - QA Rates'!$B$4:$C$28,2,FALSE )," ")</f>
        <v>144</v>
      </c>
      <c r="E622" s="210"/>
      <c r="F622" s="210"/>
      <c r="G622" s="210"/>
      <c r="H622" s="210"/>
      <c r="I622" s="210"/>
      <c r="J622" s="210"/>
      <c r="K622" s="210"/>
      <c r="L622" s="210"/>
      <c r="M622" s="210"/>
      <c r="N622" s="210"/>
      <c r="O622" s="477">
        <v>16</v>
      </c>
      <c r="P622" s="477">
        <v>24</v>
      </c>
      <c r="Q622" s="210"/>
      <c r="R622" s="210"/>
      <c r="S622" s="210"/>
      <c r="T622" s="210"/>
      <c r="U622" s="210"/>
      <c r="V622" s="210"/>
      <c r="W622" s="210"/>
      <c r="X622" s="210"/>
      <c r="Y622" s="210"/>
      <c r="Z622" s="210"/>
      <c r="AA622" s="210"/>
      <c r="AB622" s="210"/>
      <c r="AC622" s="210"/>
      <c r="AD622" s="210"/>
      <c r="AE622" s="210"/>
      <c r="AF622" s="210"/>
      <c r="AG622" s="210"/>
      <c r="AH622" s="210"/>
      <c r="AI622" s="210"/>
      <c r="AJ622" s="210"/>
      <c r="AK622" s="210"/>
      <c r="AL622" s="210"/>
      <c r="AM622" s="210"/>
      <c r="AN622" s="210"/>
      <c r="AO622" s="210"/>
      <c r="AP622" s="210"/>
      <c r="AQ622" s="210"/>
      <c r="AR622" s="210"/>
      <c r="AS622" s="210"/>
      <c r="AT622" s="210"/>
      <c r="AU622" s="210"/>
      <c r="AV622" s="210"/>
      <c r="AW622" s="210"/>
      <c r="AX622" s="210"/>
      <c r="AY622" s="210"/>
      <c r="AZ622" s="116"/>
      <c r="BA622" s="116"/>
      <c r="BB622" s="116"/>
      <c r="BC622" s="116"/>
      <c r="BD622" s="116"/>
      <c r="BE622" s="116"/>
      <c r="BF622" s="116"/>
      <c r="BG622" s="116"/>
      <c r="BH622" s="116"/>
      <c r="BI622" s="116"/>
      <c r="BJ622" s="116"/>
      <c r="BK622" s="116"/>
      <c r="BL622" s="116"/>
      <c r="BM622" s="116">
        <f t="shared" si="262"/>
        <v>40</v>
      </c>
      <c r="BN622" s="37"/>
      <c r="BO622" s="116">
        <f t="shared" si="266"/>
        <v>0</v>
      </c>
      <c r="BP622" s="116">
        <f t="shared" si="266"/>
        <v>40</v>
      </c>
      <c r="BQ622" s="116">
        <f t="shared" si="266"/>
        <v>0</v>
      </c>
      <c r="BR622" s="116">
        <f t="shared" si="266"/>
        <v>0</v>
      </c>
      <c r="BS622" s="116">
        <f t="shared" si="266"/>
        <v>0</v>
      </c>
      <c r="BT622" s="116">
        <f t="shared" si="266"/>
        <v>0</v>
      </c>
      <c r="BU622" s="116">
        <f t="shared" si="266"/>
        <v>0</v>
      </c>
      <c r="BV622" s="116">
        <f t="shared" si="266"/>
        <v>0</v>
      </c>
      <c r="BW622" s="116">
        <f t="shared" si="266"/>
        <v>0</v>
      </c>
      <c r="BX622" s="116"/>
      <c r="BY622" s="116">
        <f t="shared" si="252"/>
        <v>40</v>
      </c>
      <c r="BZ622" s="116"/>
      <c r="CA622" s="116">
        <f t="shared" si="267"/>
        <v>0</v>
      </c>
      <c r="CB622" s="116">
        <f t="shared" si="267"/>
        <v>40</v>
      </c>
      <c r="CC622" s="116">
        <f t="shared" si="267"/>
        <v>0</v>
      </c>
      <c r="CD622" s="116">
        <f t="shared" si="267"/>
        <v>0</v>
      </c>
      <c r="CE622" s="116">
        <f t="shared" si="267"/>
        <v>0</v>
      </c>
      <c r="CF622" s="116">
        <f t="shared" si="267"/>
        <v>0</v>
      </c>
      <c r="CG622" s="116">
        <f t="shared" si="267"/>
        <v>0</v>
      </c>
      <c r="CH622" s="116">
        <f t="shared" si="267"/>
        <v>0</v>
      </c>
      <c r="CI622" s="116">
        <f t="shared" si="267"/>
        <v>0</v>
      </c>
      <c r="CJ622" s="116"/>
      <c r="CK622" s="116">
        <f t="shared" si="253"/>
        <v>40</v>
      </c>
      <c r="CM622" s="216">
        <f>_xlfn.IFNA(VLOOKUP($C622,'Sch 1 - QA Rates'!$B$4:$C$19,2,FALSE ),0)</f>
        <v>144</v>
      </c>
      <c r="CN622" s="216">
        <f t="shared" si="268"/>
        <v>5760</v>
      </c>
      <c r="CO622" s="216">
        <f t="shared" si="263"/>
        <v>0</v>
      </c>
      <c r="CP622" s="216">
        <f t="shared" si="264"/>
        <v>0</v>
      </c>
      <c r="CQ622" s="216">
        <f t="shared" si="269"/>
        <v>0</v>
      </c>
      <c r="CR622" s="216">
        <f t="shared" si="270"/>
        <v>0</v>
      </c>
      <c r="CS622" s="221">
        <f t="shared" si="265"/>
        <v>5760</v>
      </c>
    </row>
    <row r="623" spans="1:98" outlineLevel="1">
      <c r="A623" s="129">
        <v>5</v>
      </c>
      <c r="B623" s="208" t="s">
        <v>309</v>
      </c>
      <c r="C623" s="132" t="str">
        <f>_xlfn.IFNA(VLOOKUP($B623,'Sch 2 - QA Team Roster'!$B$4:$C$32,2,FALSE )," ")</f>
        <v>QA PMO Specialist</v>
      </c>
      <c r="D623" s="323">
        <f>_xlfn.IFNA(VLOOKUP($C623,'Sch 1 - QA Rates'!$B$4:$C$28,2,FALSE )," ")</f>
        <v>114</v>
      </c>
      <c r="E623" s="210"/>
      <c r="F623" s="210"/>
      <c r="G623" s="210"/>
      <c r="H623" s="210"/>
      <c r="I623" s="210"/>
      <c r="J623" s="210"/>
      <c r="K623" s="210"/>
      <c r="L623" s="210"/>
      <c r="M623" s="210"/>
      <c r="N623" s="210"/>
      <c r="O623" s="477">
        <v>8</v>
      </c>
      <c r="P623" s="477">
        <v>4</v>
      </c>
      <c r="Q623" s="210"/>
      <c r="R623" s="210"/>
      <c r="S623" s="210"/>
      <c r="T623" s="210"/>
      <c r="U623" s="210"/>
      <c r="V623" s="210"/>
      <c r="W623" s="210"/>
      <c r="X623" s="210"/>
      <c r="Y623" s="210"/>
      <c r="Z623" s="210"/>
      <c r="AA623" s="210"/>
      <c r="AB623" s="210"/>
      <c r="AC623" s="210"/>
      <c r="AD623" s="210"/>
      <c r="AE623" s="210"/>
      <c r="AF623" s="210"/>
      <c r="AG623" s="210"/>
      <c r="AH623" s="210"/>
      <c r="AI623" s="210"/>
      <c r="AJ623" s="210"/>
      <c r="AK623" s="210"/>
      <c r="AL623" s="210"/>
      <c r="AM623" s="210"/>
      <c r="AN623" s="210"/>
      <c r="AO623" s="210"/>
      <c r="AP623" s="210"/>
      <c r="AQ623" s="210"/>
      <c r="AR623" s="210"/>
      <c r="AS623" s="210"/>
      <c r="AT623" s="210"/>
      <c r="AU623" s="210"/>
      <c r="AV623" s="210"/>
      <c r="AW623" s="210"/>
      <c r="AX623" s="210"/>
      <c r="AY623" s="210"/>
      <c r="AZ623" s="116"/>
      <c r="BA623" s="116"/>
      <c r="BB623" s="116"/>
      <c r="BC623" s="116"/>
      <c r="BD623" s="116"/>
      <c r="BE623" s="116"/>
      <c r="BF623" s="116"/>
      <c r="BG623" s="116"/>
      <c r="BH623" s="116"/>
      <c r="BI623" s="116"/>
      <c r="BJ623" s="116"/>
      <c r="BK623" s="116"/>
      <c r="BL623" s="116"/>
      <c r="BM623" s="116">
        <f t="shared" si="262"/>
        <v>12</v>
      </c>
      <c r="BN623" s="37"/>
      <c r="BO623" s="116">
        <f t="shared" si="266"/>
        <v>0</v>
      </c>
      <c r="BP623" s="116">
        <f t="shared" si="266"/>
        <v>12</v>
      </c>
      <c r="BQ623" s="116">
        <f t="shared" si="266"/>
        <v>0</v>
      </c>
      <c r="BR623" s="116">
        <f t="shared" si="266"/>
        <v>0</v>
      </c>
      <c r="BS623" s="116">
        <f t="shared" si="266"/>
        <v>0</v>
      </c>
      <c r="BT623" s="116">
        <f t="shared" si="266"/>
        <v>0</v>
      </c>
      <c r="BU623" s="116">
        <f t="shared" si="266"/>
        <v>0</v>
      </c>
      <c r="BV623" s="116">
        <f t="shared" si="266"/>
        <v>0</v>
      </c>
      <c r="BW623" s="116">
        <f t="shared" si="266"/>
        <v>0</v>
      </c>
      <c r="BX623" s="116"/>
      <c r="BY623" s="116">
        <f t="shared" si="252"/>
        <v>12</v>
      </c>
      <c r="BZ623" s="116"/>
      <c r="CA623" s="116">
        <f t="shared" si="267"/>
        <v>0</v>
      </c>
      <c r="CB623" s="116">
        <f t="shared" si="267"/>
        <v>12</v>
      </c>
      <c r="CC623" s="116">
        <f t="shared" si="267"/>
        <v>0</v>
      </c>
      <c r="CD623" s="116">
        <f t="shared" si="267"/>
        <v>0</v>
      </c>
      <c r="CE623" s="116">
        <f t="shared" si="267"/>
        <v>0</v>
      </c>
      <c r="CF623" s="116">
        <f t="shared" si="267"/>
        <v>0</v>
      </c>
      <c r="CG623" s="116">
        <f t="shared" si="267"/>
        <v>0</v>
      </c>
      <c r="CH623" s="116">
        <f t="shared" si="267"/>
        <v>0</v>
      </c>
      <c r="CI623" s="116">
        <f t="shared" si="267"/>
        <v>0</v>
      </c>
      <c r="CJ623" s="116"/>
      <c r="CK623" s="116">
        <f t="shared" si="253"/>
        <v>12</v>
      </c>
      <c r="CM623" s="216">
        <f>_xlfn.IFNA(VLOOKUP($C623,'Sch 1 - QA Rates'!$B$4:$C$19,2,FALSE ),0)</f>
        <v>114</v>
      </c>
      <c r="CN623" s="216">
        <f t="shared" si="268"/>
        <v>1368</v>
      </c>
      <c r="CO623" s="216">
        <f t="shared" si="263"/>
        <v>0</v>
      </c>
      <c r="CP623" s="216">
        <f t="shared" si="264"/>
        <v>0</v>
      </c>
      <c r="CQ623" s="216">
        <f t="shared" si="269"/>
        <v>0</v>
      </c>
      <c r="CR623" s="216">
        <f t="shared" si="270"/>
        <v>0</v>
      </c>
      <c r="CS623" s="221">
        <f t="shared" si="265"/>
        <v>1368</v>
      </c>
    </row>
    <row r="624" spans="1:98" outlineLevel="1">
      <c r="A624" s="129">
        <v>6</v>
      </c>
      <c r="B624" s="208" t="s">
        <v>310</v>
      </c>
      <c r="C624" s="132" t="str">
        <f>_xlfn.IFNA(VLOOKUP($B624,'Sch 2 - QA Team Roster'!$B$4:$C$32,2,FALSE )," ")</f>
        <v>QA Sr. Administrative Assistant</v>
      </c>
      <c r="D624" s="323">
        <f>_xlfn.IFNA(VLOOKUP($C624,'Sch 1 - QA Rates'!$B$4:$C$28,2,FALSE )," ")</f>
        <v>45</v>
      </c>
      <c r="E624" s="210"/>
      <c r="F624" s="210"/>
      <c r="G624" s="210"/>
      <c r="H624" s="210"/>
      <c r="I624" s="210"/>
      <c r="J624" s="210"/>
      <c r="K624" s="210"/>
      <c r="L624" s="210"/>
      <c r="M624" s="210"/>
      <c r="N624" s="210"/>
      <c r="O624" s="477">
        <v>4</v>
      </c>
      <c r="P624" s="477">
        <v>4</v>
      </c>
      <c r="Q624" s="210"/>
      <c r="R624" s="210"/>
      <c r="S624" s="210"/>
      <c r="T624" s="210"/>
      <c r="U624" s="210"/>
      <c r="V624" s="210"/>
      <c r="W624" s="210"/>
      <c r="X624" s="210"/>
      <c r="Y624" s="210"/>
      <c r="Z624" s="210"/>
      <c r="AA624" s="210"/>
      <c r="AB624" s="210"/>
      <c r="AC624" s="210"/>
      <c r="AD624" s="210"/>
      <c r="AE624" s="210"/>
      <c r="AF624" s="210"/>
      <c r="AG624" s="210"/>
      <c r="AH624" s="210"/>
      <c r="AI624" s="210"/>
      <c r="AJ624" s="210"/>
      <c r="AK624" s="210"/>
      <c r="AL624" s="210"/>
      <c r="AM624" s="210"/>
      <c r="AN624" s="210"/>
      <c r="AO624" s="210"/>
      <c r="AP624" s="210"/>
      <c r="AQ624" s="210"/>
      <c r="AR624" s="210"/>
      <c r="AS624" s="210"/>
      <c r="AT624" s="210"/>
      <c r="AU624" s="210"/>
      <c r="AV624" s="210"/>
      <c r="AW624" s="210"/>
      <c r="AX624" s="210"/>
      <c r="AY624" s="210"/>
      <c r="AZ624" s="116"/>
      <c r="BA624" s="116"/>
      <c r="BB624" s="116"/>
      <c r="BC624" s="116"/>
      <c r="BD624" s="116"/>
      <c r="BE624" s="116"/>
      <c r="BF624" s="116"/>
      <c r="BG624" s="116"/>
      <c r="BH624" s="116"/>
      <c r="BI624" s="116"/>
      <c r="BJ624" s="116"/>
      <c r="BK624" s="116"/>
      <c r="BL624" s="116"/>
      <c r="BM624" s="116">
        <f t="shared" si="262"/>
        <v>8</v>
      </c>
      <c r="BN624" s="37"/>
      <c r="BO624" s="116">
        <f t="shared" si="266"/>
        <v>0</v>
      </c>
      <c r="BP624" s="116">
        <f t="shared" si="266"/>
        <v>8</v>
      </c>
      <c r="BQ624" s="116">
        <f t="shared" si="266"/>
        <v>0</v>
      </c>
      <c r="BR624" s="116">
        <f t="shared" si="266"/>
        <v>0</v>
      </c>
      <c r="BS624" s="116">
        <f t="shared" si="266"/>
        <v>0</v>
      </c>
      <c r="BT624" s="116">
        <f t="shared" si="266"/>
        <v>0</v>
      </c>
      <c r="BU624" s="116">
        <f t="shared" si="266"/>
        <v>0</v>
      </c>
      <c r="BV624" s="116">
        <f t="shared" si="266"/>
        <v>0</v>
      </c>
      <c r="BW624" s="116">
        <f t="shared" si="266"/>
        <v>0</v>
      </c>
      <c r="BX624" s="116"/>
      <c r="BY624" s="116">
        <f t="shared" si="252"/>
        <v>8</v>
      </c>
      <c r="BZ624" s="116"/>
      <c r="CA624" s="116">
        <f t="shared" si="267"/>
        <v>0</v>
      </c>
      <c r="CB624" s="116">
        <f t="shared" si="267"/>
        <v>8</v>
      </c>
      <c r="CC624" s="116">
        <f t="shared" si="267"/>
        <v>0</v>
      </c>
      <c r="CD624" s="116">
        <f t="shared" si="267"/>
        <v>0</v>
      </c>
      <c r="CE624" s="116">
        <f t="shared" si="267"/>
        <v>0</v>
      </c>
      <c r="CF624" s="116">
        <f t="shared" si="267"/>
        <v>0</v>
      </c>
      <c r="CG624" s="116">
        <f t="shared" si="267"/>
        <v>0</v>
      </c>
      <c r="CH624" s="116">
        <f t="shared" si="267"/>
        <v>0</v>
      </c>
      <c r="CI624" s="116">
        <f t="shared" si="267"/>
        <v>0</v>
      </c>
      <c r="CJ624" s="116"/>
      <c r="CK624" s="116">
        <f t="shared" si="253"/>
        <v>8</v>
      </c>
      <c r="CM624" s="216">
        <f>_xlfn.IFNA(VLOOKUP($C624,'Sch 1 - QA Rates'!$B$4:$C$19,2,FALSE ),0)</f>
        <v>45</v>
      </c>
      <c r="CN624" s="216">
        <f t="shared" si="268"/>
        <v>360</v>
      </c>
      <c r="CO624" s="216">
        <f t="shared" si="263"/>
        <v>0</v>
      </c>
      <c r="CP624" s="216">
        <f t="shared" si="264"/>
        <v>0</v>
      </c>
      <c r="CQ624" s="216">
        <f t="shared" si="269"/>
        <v>0</v>
      </c>
      <c r="CR624" s="216">
        <f t="shared" si="270"/>
        <v>0</v>
      </c>
      <c r="CS624" s="221">
        <f t="shared" si="265"/>
        <v>360</v>
      </c>
    </row>
    <row r="625" spans="1:98" outlineLevel="1">
      <c r="A625" s="129">
        <v>7</v>
      </c>
      <c r="B625" s="133"/>
      <c r="C625" s="132" t="str">
        <f>_xlfn.IFNA(VLOOKUP($B625,'Sch 2 - QA Team Roster'!$B$4:$C$32,2,FALSE )," ")</f>
        <v xml:space="preserve"> </v>
      </c>
      <c r="D625" s="323"/>
      <c r="E625" s="210"/>
      <c r="F625" s="210"/>
      <c r="G625" s="210"/>
      <c r="H625" s="210"/>
      <c r="I625" s="210"/>
      <c r="J625" s="210"/>
      <c r="K625" s="210"/>
      <c r="L625" s="210"/>
      <c r="M625" s="210"/>
      <c r="N625" s="210"/>
      <c r="O625" s="210"/>
      <c r="P625" s="210"/>
      <c r="Q625" s="210"/>
      <c r="R625" s="210"/>
      <c r="S625" s="210"/>
      <c r="T625" s="210"/>
      <c r="U625" s="210"/>
      <c r="V625" s="210"/>
      <c r="W625" s="210"/>
      <c r="X625" s="210"/>
      <c r="Y625" s="210"/>
      <c r="Z625" s="210"/>
      <c r="AA625" s="210"/>
      <c r="AB625" s="210"/>
      <c r="AC625" s="210"/>
      <c r="AD625" s="210"/>
      <c r="AE625" s="210"/>
      <c r="AF625" s="210"/>
      <c r="AG625" s="210"/>
      <c r="AH625" s="210"/>
      <c r="AI625" s="210"/>
      <c r="AJ625" s="210"/>
      <c r="AK625" s="210"/>
      <c r="AL625" s="210"/>
      <c r="AM625" s="210"/>
      <c r="AN625" s="210"/>
      <c r="AO625" s="210"/>
      <c r="AP625" s="210"/>
      <c r="AQ625" s="210"/>
      <c r="AR625" s="210"/>
      <c r="AS625" s="210"/>
      <c r="AT625" s="210"/>
      <c r="AU625" s="210"/>
      <c r="AV625" s="210"/>
      <c r="AW625" s="210"/>
      <c r="AX625" s="210"/>
      <c r="AY625" s="210"/>
      <c r="AZ625" s="116"/>
      <c r="BA625" s="116"/>
      <c r="BB625" s="116"/>
      <c r="BC625" s="116"/>
      <c r="BD625" s="116"/>
      <c r="BE625" s="116"/>
      <c r="BF625" s="116"/>
      <c r="BG625" s="116"/>
      <c r="BH625" s="116"/>
      <c r="BI625" s="116"/>
      <c r="BJ625" s="116"/>
      <c r="BK625" s="116"/>
      <c r="BL625" s="116"/>
      <c r="BM625" s="116">
        <f t="shared" si="262"/>
        <v>0</v>
      </c>
      <c r="BN625" s="37"/>
      <c r="BO625" s="116">
        <f t="shared" si="266"/>
        <v>0</v>
      </c>
      <c r="BP625" s="116">
        <f t="shared" si="266"/>
        <v>0</v>
      </c>
      <c r="BQ625" s="116">
        <f t="shared" si="266"/>
        <v>0</v>
      </c>
      <c r="BR625" s="116">
        <f t="shared" si="266"/>
        <v>0</v>
      </c>
      <c r="BS625" s="116">
        <f t="shared" si="266"/>
        <v>0</v>
      </c>
      <c r="BT625" s="116">
        <f t="shared" si="266"/>
        <v>0</v>
      </c>
      <c r="BU625" s="116">
        <f t="shared" si="266"/>
        <v>0</v>
      </c>
      <c r="BV625" s="116">
        <f t="shared" si="266"/>
        <v>0</v>
      </c>
      <c r="BW625" s="116">
        <f t="shared" si="266"/>
        <v>0</v>
      </c>
      <c r="BX625" s="116"/>
      <c r="BY625" s="116">
        <f t="shared" si="252"/>
        <v>0</v>
      </c>
      <c r="BZ625" s="116"/>
      <c r="CA625" s="116">
        <f t="shared" si="267"/>
        <v>0</v>
      </c>
      <c r="CB625" s="116">
        <f t="shared" si="267"/>
        <v>0</v>
      </c>
      <c r="CC625" s="116">
        <f t="shared" si="267"/>
        <v>0</v>
      </c>
      <c r="CD625" s="116">
        <f t="shared" si="267"/>
        <v>0</v>
      </c>
      <c r="CE625" s="116">
        <f t="shared" si="267"/>
        <v>0</v>
      </c>
      <c r="CF625" s="116">
        <f t="shared" si="267"/>
        <v>0</v>
      </c>
      <c r="CG625" s="116">
        <f t="shared" si="267"/>
        <v>0</v>
      </c>
      <c r="CH625" s="116">
        <f t="shared" si="267"/>
        <v>0</v>
      </c>
      <c r="CI625" s="116">
        <f t="shared" si="267"/>
        <v>0</v>
      </c>
      <c r="CJ625" s="116"/>
      <c r="CK625" s="116">
        <f t="shared" si="253"/>
        <v>0</v>
      </c>
      <c r="CM625" s="216">
        <f>_xlfn.IFNA(VLOOKUP($C625,'Sch 1 - QA Rates'!$B$4:$C$19,2,FALSE ),0)</f>
        <v>0</v>
      </c>
      <c r="CN625" s="216">
        <f t="shared" si="268"/>
        <v>0</v>
      </c>
      <c r="CO625" s="216">
        <f t="shared" si="263"/>
        <v>0</v>
      </c>
      <c r="CP625" s="216">
        <f t="shared" si="264"/>
        <v>0</v>
      </c>
      <c r="CQ625" s="216">
        <f t="shared" si="269"/>
        <v>0</v>
      </c>
      <c r="CR625" s="216">
        <f t="shared" si="270"/>
        <v>0</v>
      </c>
      <c r="CS625" s="221">
        <f t="shared" si="265"/>
        <v>0</v>
      </c>
    </row>
    <row r="626" spans="1:98" outlineLevel="1">
      <c r="A626" s="129">
        <v>8</v>
      </c>
      <c r="B626" s="133"/>
      <c r="C626" s="132" t="str">
        <f>_xlfn.IFNA(VLOOKUP($B626,'Sch 2 - QA Team Roster'!$B$4:$C$32,2,FALSE )," ")</f>
        <v xml:space="preserve"> </v>
      </c>
      <c r="D626" s="323"/>
      <c r="E626" s="210"/>
      <c r="F626" s="210"/>
      <c r="G626" s="210"/>
      <c r="H626" s="210"/>
      <c r="I626" s="210"/>
      <c r="J626" s="210"/>
      <c r="K626" s="210"/>
      <c r="L626" s="210"/>
      <c r="M626" s="210"/>
      <c r="N626" s="210"/>
      <c r="O626" s="210"/>
      <c r="P626" s="210"/>
      <c r="Q626" s="210"/>
      <c r="R626" s="210"/>
      <c r="S626" s="210"/>
      <c r="T626" s="210"/>
      <c r="U626" s="210"/>
      <c r="V626" s="210"/>
      <c r="W626" s="210"/>
      <c r="X626" s="210"/>
      <c r="Y626" s="210"/>
      <c r="Z626" s="210"/>
      <c r="AA626" s="210"/>
      <c r="AB626" s="210"/>
      <c r="AC626" s="210"/>
      <c r="AD626" s="210"/>
      <c r="AE626" s="210"/>
      <c r="AF626" s="210"/>
      <c r="AG626" s="210"/>
      <c r="AH626" s="210"/>
      <c r="AI626" s="210"/>
      <c r="AJ626" s="210"/>
      <c r="AK626" s="210"/>
      <c r="AL626" s="210"/>
      <c r="AM626" s="210"/>
      <c r="AN626" s="210"/>
      <c r="AO626" s="210"/>
      <c r="AP626" s="210"/>
      <c r="AQ626" s="210"/>
      <c r="AR626" s="210"/>
      <c r="AS626" s="210"/>
      <c r="AT626" s="210"/>
      <c r="AU626" s="210"/>
      <c r="AV626" s="210"/>
      <c r="AW626" s="210"/>
      <c r="AX626" s="210"/>
      <c r="AY626" s="210"/>
      <c r="AZ626" s="116"/>
      <c r="BA626" s="116"/>
      <c r="BB626" s="116"/>
      <c r="BC626" s="116"/>
      <c r="BD626" s="116"/>
      <c r="BE626" s="116"/>
      <c r="BF626" s="116"/>
      <c r="BG626" s="116"/>
      <c r="BH626" s="116"/>
      <c r="BI626" s="116"/>
      <c r="BJ626" s="116"/>
      <c r="BK626" s="116"/>
      <c r="BL626" s="116"/>
      <c r="BM626" s="116">
        <f t="shared" si="262"/>
        <v>0</v>
      </c>
      <c r="BN626" s="37"/>
      <c r="BO626" s="116">
        <f t="shared" si="266"/>
        <v>0</v>
      </c>
      <c r="BP626" s="116">
        <f t="shared" si="266"/>
        <v>0</v>
      </c>
      <c r="BQ626" s="116">
        <f t="shared" si="266"/>
        <v>0</v>
      </c>
      <c r="BR626" s="116">
        <f t="shared" si="266"/>
        <v>0</v>
      </c>
      <c r="BS626" s="116">
        <f t="shared" si="266"/>
        <v>0</v>
      </c>
      <c r="BT626" s="116">
        <f t="shared" si="266"/>
        <v>0</v>
      </c>
      <c r="BU626" s="116">
        <f t="shared" si="266"/>
        <v>0</v>
      </c>
      <c r="BV626" s="116">
        <f t="shared" si="266"/>
        <v>0</v>
      </c>
      <c r="BW626" s="116">
        <f t="shared" si="266"/>
        <v>0</v>
      </c>
      <c r="BX626" s="116"/>
      <c r="BY626" s="116">
        <f t="shared" si="252"/>
        <v>0</v>
      </c>
      <c r="BZ626" s="116"/>
      <c r="CA626" s="116">
        <f t="shared" si="267"/>
        <v>0</v>
      </c>
      <c r="CB626" s="116">
        <f t="shared" si="267"/>
        <v>0</v>
      </c>
      <c r="CC626" s="116">
        <f t="shared" si="267"/>
        <v>0</v>
      </c>
      <c r="CD626" s="116">
        <f t="shared" si="267"/>
        <v>0</v>
      </c>
      <c r="CE626" s="116">
        <f t="shared" si="267"/>
        <v>0</v>
      </c>
      <c r="CF626" s="116">
        <f t="shared" si="267"/>
        <v>0</v>
      </c>
      <c r="CG626" s="116">
        <f t="shared" si="267"/>
        <v>0</v>
      </c>
      <c r="CH626" s="116">
        <f t="shared" si="267"/>
        <v>0</v>
      </c>
      <c r="CI626" s="116">
        <f t="shared" si="267"/>
        <v>0</v>
      </c>
      <c r="CJ626" s="116"/>
      <c r="CK626" s="116">
        <f t="shared" si="253"/>
        <v>0</v>
      </c>
      <c r="CM626" s="216">
        <f>_xlfn.IFNA(VLOOKUP($C626,'Sch 1 - QA Rates'!$B$4:$C$19,2,FALSE ),0)</f>
        <v>0</v>
      </c>
      <c r="CN626" s="216">
        <f t="shared" si="268"/>
        <v>0</v>
      </c>
      <c r="CO626" s="216">
        <f t="shared" si="263"/>
        <v>0</v>
      </c>
      <c r="CP626" s="216">
        <f t="shared" si="264"/>
        <v>0</v>
      </c>
      <c r="CQ626" s="216">
        <f t="shared" si="269"/>
        <v>0</v>
      </c>
      <c r="CR626" s="216">
        <f t="shared" si="270"/>
        <v>0</v>
      </c>
      <c r="CS626" s="221">
        <f t="shared" si="265"/>
        <v>0</v>
      </c>
    </row>
    <row r="627" spans="1:98" ht="14" customHeight="1" outlineLevel="1">
      <c r="A627" s="129">
        <v>9</v>
      </c>
      <c r="B627" s="133"/>
      <c r="C627" s="132" t="str">
        <f>_xlfn.IFNA(VLOOKUP($B627,'Sch 2 - QA Team Roster'!$B$4:$C$32,2,FALSE )," ")</f>
        <v xml:space="preserve"> </v>
      </c>
      <c r="D627" s="323"/>
      <c r="E627" s="210"/>
      <c r="F627" s="210"/>
      <c r="G627" s="210"/>
      <c r="H627" s="210"/>
      <c r="I627" s="210"/>
      <c r="J627" s="210"/>
      <c r="K627" s="210"/>
      <c r="L627" s="210"/>
      <c r="M627" s="210"/>
      <c r="N627" s="210"/>
      <c r="O627" s="210"/>
      <c r="P627" s="210"/>
      <c r="Q627" s="210"/>
      <c r="R627" s="210"/>
      <c r="S627" s="210"/>
      <c r="T627" s="210"/>
      <c r="U627" s="210"/>
      <c r="V627" s="210"/>
      <c r="W627" s="210"/>
      <c r="X627" s="210"/>
      <c r="Y627" s="210"/>
      <c r="Z627" s="210"/>
      <c r="AA627" s="210"/>
      <c r="AB627" s="210"/>
      <c r="AC627" s="210"/>
      <c r="AD627" s="210"/>
      <c r="AE627" s="210"/>
      <c r="AF627" s="210"/>
      <c r="AG627" s="210"/>
      <c r="AH627" s="210"/>
      <c r="AI627" s="210"/>
      <c r="AJ627" s="210"/>
      <c r="AK627" s="210"/>
      <c r="AL627" s="210"/>
      <c r="AM627" s="210"/>
      <c r="AN627" s="210"/>
      <c r="AO627" s="210"/>
      <c r="AP627" s="210"/>
      <c r="AQ627" s="210"/>
      <c r="AR627" s="210"/>
      <c r="AS627" s="210"/>
      <c r="AT627" s="210"/>
      <c r="AU627" s="210"/>
      <c r="AV627" s="210"/>
      <c r="AW627" s="210"/>
      <c r="AX627" s="210"/>
      <c r="AY627" s="210"/>
      <c r="AZ627" s="116"/>
      <c r="BA627" s="116"/>
      <c r="BB627" s="116"/>
      <c r="BC627" s="116"/>
      <c r="BD627" s="116"/>
      <c r="BE627" s="116"/>
      <c r="BF627" s="116"/>
      <c r="BG627" s="116"/>
      <c r="BH627" s="116"/>
      <c r="BI627" s="116"/>
      <c r="BJ627" s="116"/>
      <c r="BK627" s="116"/>
      <c r="BL627" s="116"/>
      <c r="BM627" s="116">
        <f t="shared" si="262"/>
        <v>0</v>
      </c>
      <c r="BN627" s="37"/>
      <c r="BO627" s="116">
        <f t="shared" si="266"/>
        <v>0</v>
      </c>
      <c r="BP627" s="116">
        <f t="shared" si="266"/>
        <v>0</v>
      </c>
      <c r="BQ627" s="116">
        <f t="shared" si="266"/>
        <v>0</v>
      </c>
      <c r="BR627" s="116">
        <f t="shared" si="266"/>
        <v>0</v>
      </c>
      <c r="BS627" s="116">
        <f t="shared" si="266"/>
        <v>0</v>
      </c>
      <c r="BT627" s="116">
        <f t="shared" si="266"/>
        <v>0</v>
      </c>
      <c r="BU627" s="116">
        <f t="shared" si="266"/>
        <v>0</v>
      </c>
      <c r="BV627" s="116">
        <f t="shared" si="266"/>
        <v>0</v>
      </c>
      <c r="BW627" s="116">
        <f t="shared" si="266"/>
        <v>0</v>
      </c>
      <c r="BX627" s="116"/>
      <c r="BY627" s="116">
        <f t="shared" si="252"/>
        <v>0</v>
      </c>
      <c r="BZ627" s="116"/>
      <c r="CA627" s="116">
        <f t="shared" si="267"/>
        <v>0</v>
      </c>
      <c r="CB627" s="116">
        <f t="shared" si="267"/>
        <v>0</v>
      </c>
      <c r="CC627" s="116">
        <f t="shared" si="267"/>
        <v>0</v>
      </c>
      <c r="CD627" s="116">
        <f t="shared" si="267"/>
        <v>0</v>
      </c>
      <c r="CE627" s="116">
        <f t="shared" si="267"/>
        <v>0</v>
      </c>
      <c r="CF627" s="116">
        <f t="shared" si="267"/>
        <v>0</v>
      </c>
      <c r="CG627" s="116">
        <f t="shared" si="267"/>
        <v>0</v>
      </c>
      <c r="CH627" s="116">
        <f t="shared" si="267"/>
        <v>0</v>
      </c>
      <c r="CI627" s="116">
        <f t="shared" si="267"/>
        <v>0</v>
      </c>
      <c r="CJ627" s="116"/>
      <c r="CK627" s="116">
        <f t="shared" si="253"/>
        <v>0</v>
      </c>
      <c r="CM627" s="216">
        <f>_xlfn.IFNA(VLOOKUP($C627,'Sch 1 - QA Rates'!$B$4:$C$19,2,FALSE ),0)</f>
        <v>0</v>
      </c>
      <c r="CN627" s="216">
        <f t="shared" si="268"/>
        <v>0</v>
      </c>
      <c r="CO627" s="216">
        <f t="shared" si="263"/>
        <v>0</v>
      </c>
      <c r="CP627" s="216">
        <f t="shared" si="264"/>
        <v>0</v>
      </c>
      <c r="CQ627" s="216">
        <f t="shared" si="269"/>
        <v>0</v>
      </c>
      <c r="CR627" s="216">
        <f t="shared" si="270"/>
        <v>0</v>
      </c>
      <c r="CS627" s="221">
        <f t="shared" si="265"/>
        <v>0</v>
      </c>
    </row>
    <row r="628" spans="1:98" outlineLevel="1">
      <c r="A628" s="129">
        <v>10</v>
      </c>
      <c r="B628" s="133"/>
      <c r="C628" s="132" t="str">
        <f>_xlfn.IFNA(VLOOKUP($B628,'Sch 2 - QA Team Roster'!$B$4:$C$32,2,FALSE )," ")</f>
        <v xml:space="preserve"> </v>
      </c>
      <c r="D628" s="323"/>
      <c r="E628" s="210"/>
      <c r="F628" s="210"/>
      <c r="G628" s="210"/>
      <c r="H628" s="210"/>
      <c r="I628" s="210"/>
      <c r="J628" s="210"/>
      <c r="K628" s="210"/>
      <c r="L628" s="210"/>
      <c r="M628" s="210"/>
      <c r="N628" s="210"/>
      <c r="O628" s="210"/>
      <c r="P628" s="210"/>
      <c r="Q628" s="210"/>
      <c r="R628" s="210"/>
      <c r="S628" s="210"/>
      <c r="T628" s="210"/>
      <c r="U628" s="210"/>
      <c r="V628" s="210"/>
      <c r="W628" s="210"/>
      <c r="X628" s="210"/>
      <c r="Y628" s="210"/>
      <c r="Z628" s="210"/>
      <c r="AA628" s="210"/>
      <c r="AB628" s="210"/>
      <c r="AC628" s="210"/>
      <c r="AD628" s="210"/>
      <c r="AE628" s="210"/>
      <c r="AF628" s="210"/>
      <c r="AG628" s="210"/>
      <c r="AH628" s="210"/>
      <c r="AI628" s="210"/>
      <c r="AJ628" s="210"/>
      <c r="AK628" s="210"/>
      <c r="AL628" s="210"/>
      <c r="AM628" s="210"/>
      <c r="AN628" s="210"/>
      <c r="AO628" s="210"/>
      <c r="AP628" s="210"/>
      <c r="AQ628" s="210"/>
      <c r="AR628" s="210"/>
      <c r="AS628" s="210"/>
      <c r="AT628" s="210"/>
      <c r="AU628" s="210"/>
      <c r="AV628" s="210"/>
      <c r="AW628" s="210"/>
      <c r="AX628" s="210"/>
      <c r="AY628" s="210"/>
      <c r="AZ628" s="116"/>
      <c r="BA628" s="116"/>
      <c r="BB628" s="116"/>
      <c r="BC628" s="116"/>
      <c r="BD628" s="116"/>
      <c r="BE628" s="116"/>
      <c r="BF628" s="116"/>
      <c r="BG628" s="116"/>
      <c r="BH628" s="116"/>
      <c r="BI628" s="116"/>
      <c r="BJ628" s="116"/>
      <c r="BK628" s="116"/>
      <c r="BL628" s="116"/>
      <c r="BM628" s="116">
        <f t="shared" si="262"/>
        <v>0</v>
      </c>
      <c r="BN628" s="37"/>
      <c r="BO628" s="116">
        <f t="shared" si="266"/>
        <v>0</v>
      </c>
      <c r="BP628" s="116">
        <f t="shared" si="266"/>
        <v>0</v>
      </c>
      <c r="BQ628" s="116">
        <f t="shared" si="266"/>
        <v>0</v>
      </c>
      <c r="BR628" s="116">
        <f t="shared" si="266"/>
        <v>0</v>
      </c>
      <c r="BS628" s="116">
        <f t="shared" si="266"/>
        <v>0</v>
      </c>
      <c r="BT628" s="116">
        <f t="shared" si="266"/>
        <v>0</v>
      </c>
      <c r="BU628" s="116">
        <f t="shared" si="266"/>
        <v>0</v>
      </c>
      <c r="BV628" s="116">
        <f t="shared" si="266"/>
        <v>0</v>
      </c>
      <c r="BW628" s="116">
        <f t="shared" si="266"/>
        <v>0</v>
      </c>
      <c r="BX628" s="116"/>
      <c r="BY628" s="116">
        <f t="shared" si="252"/>
        <v>0</v>
      </c>
      <c r="BZ628" s="116"/>
      <c r="CA628" s="116">
        <f t="shared" si="267"/>
        <v>0</v>
      </c>
      <c r="CB628" s="116">
        <f t="shared" si="267"/>
        <v>0</v>
      </c>
      <c r="CC628" s="116">
        <f t="shared" si="267"/>
        <v>0</v>
      </c>
      <c r="CD628" s="116">
        <f t="shared" si="267"/>
        <v>0</v>
      </c>
      <c r="CE628" s="116">
        <f t="shared" si="267"/>
        <v>0</v>
      </c>
      <c r="CF628" s="116">
        <f t="shared" si="267"/>
        <v>0</v>
      </c>
      <c r="CG628" s="116">
        <f t="shared" si="267"/>
        <v>0</v>
      </c>
      <c r="CH628" s="116">
        <f t="shared" si="267"/>
        <v>0</v>
      </c>
      <c r="CI628" s="116">
        <f t="shared" si="267"/>
        <v>0</v>
      </c>
      <c r="CJ628" s="116"/>
      <c r="CK628" s="116">
        <f t="shared" si="253"/>
        <v>0</v>
      </c>
      <c r="CM628" s="216">
        <f>_xlfn.IFNA(VLOOKUP($C628,'Sch 1 - QA Rates'!$B$4:$C$19,2,FALSE ),0)</f>
        <v>0</v>
      </c>
      <c r="CN628" s="216">
        <f t="shared" si="268"/>
        <v>0</v>
      </c>
      <c r="CO628" s="216">
        <f t="shared" si="263"/>
        <v>0</v>
      </c>
      <c r="CP628" s="216">
        <f t="shared" si="264"/>
        <v>0</v>
      </c>
      <c r="CQ628" s="216">
        <f t="shared" si="269"/>
        <v>0</v>
      </c>
      <c r="CR628" s="216">
        <f t="shared" si="270"/>
        <v>0</v>
      </c>
      <c r="CS628" s="221">
        <f t="shared" si="265"/>
        <v>0</v>
      </c>
    </row>
    <row r="629" spans="1:98" outlineLevel="1">
      <c r="A629" s="129">
        <v>11</v>
      </c>
      <c r="B629" s="133"/>
      <c r="C629" s="132" t="str">
        <f>_xlfn.IFNA(VLOOKUP($B629,'Sch 2 - QA Team Roster'!$B$4:$C$32,2,FALSE )," ")</f>
        <v xml:space="preserve"> </v>
      </c>
      <c r="D629" s="323"/>
      <c r="E629" s="210"/>
      <c r="F629" s="210"/>
      <c r="G629" s="210"/>
      <c r="H629" s="210"/>
      <c r="I629" s="210"/>
      <c r="J629" s="210"/>
      <c r="K629" s="210"/>
      <c r="L629" s="210"/>
      <c r="M629" s="210"/>
      <c r="N629" s="210"/>
      <c r="O629" s="210"/>
      <c r="P629" s="210"/>
      <c r="Q629" s="210"/>
      <c r="R629" s="210"/>
      <c r="S629" s="210"/>
      <c r="T629" s="210"/>
      <c r="U629" s="210"/>
      <c r="V629" s="210"/>
      <c r="W629" s="210"/>
      <c r="X629" s="210"/>
      <c r="Y629" s="210"/>
      <c r="Z629" s="210"/>
      <c r="AA629" s="210"/>
      <c r="AB629" s="210"/>
      <c r="AC629" s="210"/>
      <c r="AD629" s="210"/>
      <c r="AE629" s="210"/>
      <c r="AF629" s="210"/>
      <c r="AG629" s="210"/>
      <c r="AH629" s="210"/>
      <c r="AI629" s="210"/>
      <c r="AJ629" s="210"/>
      <c r="AK629" s="210"/>
      <c r="AL629" s="210"/>
      <c r="AM629" s="210"/>
      <c r="AN629" s="210"/>
      <c r="AO629" s="210"/>
      <c r="AP629" s="210"/>
      <c r="AQ629" s="210"/>
      <c r="AR629" s="210"/>
      <c r="AS629" s="210"/>
      <c r="AT629" s="210"/>
      <c r="AU629" s="210"/>
      <c r="AV629" s="210"/>
      <c r="AW629" s="210"/>
      <c r="AX629" s="210"/>
      <c r="AY629" s="210"/>
      <c r="AZ629" s="116"/>
      <c r="BA629" s="116"/>
      <c r="BB629" s="116"/>
      <c r="BC629" s="116"/>
      <c r="BD629" s="116"/>
      <c r="BE629" s="116"/>
      <c r="BF629" s="116"/>
      <c r="BG629" s="116"/>
      <c r="BH629" s="116"/>
      <c r="BI629" s="116"/>
      <c r="BJ629" s="116"/>
      <c r="BK629" s="116"/>
      <c r="BL629" s="116"/>
      <c r="BM629" s="116">
        <f t="shared" si="262"/>
        <v>0</v>
      </c>
      <c r="BN629" s="37"/>
      <c r="BO629" s="116">
        <f t="shared" si="266"/>
        <v>0</v>
      </c>
      <c r="BP629" s="116">
        <f t="shared" si="266"/>
        <v>0</v>
      </c>
      <c r="BQ629" s="116">
        <f t="shared" si="266"/>
        <v>0</v>
      </c>
      <c r="BR629" s="116">
        <f t="shared" si="266"/>
        <v>0</v>
      </c>
      <c r="BS629" s="116">
        <f t="shared" si="266"/>
        <v>0</v>
      </c>
      <c r="BT629" s="116">
        <f t="shared" si="266"/>
        <v>0</v>
      </c>
      <c r="BU629" s="116">
        <f t="shared" si="266"/>
        <v>0</v>
      </c>
      <c r="BV629" s="116">
        <f t="shared" si="266"/>
        <v>0</v>
      </c>
      <c r="BW629" s="116">
        <f t="shared" si="266"/>
        <v>0</v>
      </c>
      <c r="BX629" s="116"/>
      <c r="BY629" s="116">
        <f t="shared" si="252"/>
        <v>0</v>
      </c>
      <c r="BZ629" s="116"/>
      <c r="CA629" s="116">
        <f t="shared" si="267"/>
        <v>0</v>
      </c>
      <c r="CB629" s="116">
        <f t="shared" si="267"/>
        <v>0</v>
      </c>
      <c r="CC629" s="116">
        <f t="shared" si="267"/>
        <v>0</v>
      </c>
      <c r="CD629" s="116">
        <f t="shared" si="267"/>
        <v>0</v>
      </c>
      <c r="CE629" s="116">
        <f t="shared" si="267"/>
        <v>0</v>
      </c>
      <c r="CF629" s="116">
        <f t="shared" si="267"/>
        <v>0</v>
      </c>
      <c r="CG629" s="116">
        <f t="shared" si="267"/>
        <v>0</v>
      </c>
      <c r="CH629" s="116">
        <f t="shared" si="267"/>
        <v>0</v>
      </c>
      <c r="CI629" s="116">
        <f t="shared" si="267"/>
        <v>0</v>
      </c>
      <c r="CJ629" s="116"/>
      <c r="CK629" s="116">
        <f t="shared" si="253"/>
        <v>0</v>
      </c>
      <c r="CM629" s="216">
        <f>_xlfn.IFNA(VLOOKUP($C629,'Sch 1 - QA Rates'!$B$4:$C$19,2,FALSE ),0)</f>
        <v>0</v>
      </c>
      <c r="CN629" s="216">
        <f t="shared" si="268"/>
        <v>0</v>
      </c>
      <c r="CO629" s="216">
        <f t="shared" si="263"/>
        <v>0</v>
      </c>
      <c r="CP629" s="216">
        <f t="shared" si="264"/>
        <v>0</v>
      </c>
      <c r="CQ629" s="216">
        <f t="shared" si="269"/>
        <v>0</v>
      </c>
      <c r="CR629" s="216">
        <f t="shared" si="270"/>
        <v>0</v>
      </c>
      <c r="CS629" s="221">
        <f t="shared" si="265"/>
        <v>0</v>
      </c>
    </row>
    <row r="630" spans="1:98" outlineLevel="1">
      <c r="A630" s="129">
        <v>12</v>
      </c>
      <c r="B630" s="133"/>
      <c r="C630" s="132" t="str">
        <f>_xlfn.IFNA(VLOOKUP($B630,'Sch 2 - QA Team Roster'!$B$4:$C$32,2,FALSE )," ")</f>
        <v xml:space="preserve"> </v>
      </c>
      <c r="D630" s="323"/>
      <c r="E630" s="210"/>
      <c r="F630" s="210"/>
      <c r="G630" s="210"/>
      <c r="H630" s="210"/>
      <c r="I630" s="210"/>
      <c r="J630" s="210"/>
      <c r="K630" s="210"/>
      <c r="L630" s="210"/>
      <c r="M630" s="210"/>
      <c r="N630" s="210"/>
      <c r="O630" s="210"/>
      <c r="P630" s="210"/>
      <c r="Q630" s="210"/>
      <c r="R630" s="210"/>
      <c r="S630" s="210"/>
      <c r="T630" s="210"/>
      <c r="U630" s="210"/>
      <c r="V630" s="210"/>
      <c r="W630" s="210"/>
      <c r="X630" s="210"/>
      <c r="Y630" s="210"/>
      <c r="Z630" s="210"/>
      <c r="AA630" s="210"/>
      <c r="AB630" s="210"/>
      <c r="AC630" s="210"/>
      <c r="AD630" s="210"/>
      <c r="AE630" s="210"/>
      <c r="AF630" s="210"/>
      <c r="AG630" s="210"/>
      <c r="AH630" s="210"/>
      <c r="AI630" s="210"/>
      <c r="AJ630" s="210"/>
      <c r="AK630" s="210"/>
      <c r="AL630" s="210"/>
      <c r="AM630" s="210"/>
      <c r="AN630" s="210"/>
      <c r="AO630" s="210"/>
      <c r="AP630" s="210"/>
      <c r="AQ630" s="210"/>
      <c r="AR630" s="210"/>
      <c r="AS630" s="210"/>
      <c r="AT630" s="210"/>
      <c r="AU630" s="210"/>
      <c r="AV630" s="210"/>
      <c r="AW630" s="210"/>
      <c r="AX630" s="210"/>
      <c r="AY630" s="210"/>
      <c r="AZ630" s="116"/>
      <c r="BA630" s="116"/>
      <c r="BB630" s="116"/>
      <c r="BC630" s="116"/>
      <c r="BD630" s="116"/>
      <c r="BE630" s="116"/>
      <c r="BF630" s="116"/>
      <c r="BG630" s="116"/>
      <c r="BH630" s="116"/>
      <c r="BI630" s="116"/>
      <c r="BJ630" s="116"/>
      <c r="BK630" s="116"/>
      <c r="BL630" s="116"/>
      <c r="BM630" s="116">
        <f t="shared" si="262"/>
        <v>0</v>
      </c>
      <c r="BN630" s="37"/>
      <c r="BO630" s="116">
        <f t="shared" si="266"/>
        <v>0</v>
      </c>
      <c r="BP630" s="116">
        <f t="shared" si="266"/>
        <v>0</v>
      </c>
      <c r="BQ630" s="116">
        <f t="shared" si="266"/>
        <v>0</v>
      </c>
      <c r="BR630" s="116">
        <f t="shared" si="266"/>
        <v>0</v>
      </c>
      <c r="BS630" s="116">
        <f t="shared" si="266"/>
        <v>0</v>
      </c>
      <c r="BT630" s="116">
        <f t="shared" si="266"/>
        <v>0</v>
      </c>
      <c r="BU630" s="116">
        <f t="shared" si="266"/>
        <v>0</v>
      </c>
      <c r="BV630" s="116">
        <f t="shared" si="266"/>
        <v>0</v>
      </c>
      <c r="BW630" s="116">
        <f t="shared" si="266"/>
        <v>0</v>
      </c>
      <c r="BX630" s="116"/>
      <c r="BY630" s="116">
        <f t="shared" si="252"/>
        <v>0</v>
      </c>
      <c r="BZ630" s="116"/>
      <c r="CA630" s="116">
        <f t="shared" si="267"/>
        <v>0</v>
      </c>
      <c r="CB630" s="116">
        <f t="shared" si="267"/>
        <v>0</v>
      </c>
      <c r="CC630" s="116">
        <f t="shared" si="267"/>
        <v>0</v>
      </c>
      <c r="CD630" s="116">
        <f t="shared" si="267"/>
        <v>0</v>
      </c>
      <c r="CE630" s="116">
        <f t="shared" si="267"/>
        <v>0</v>
      </c>
      <c r="CF630" s="116">
        <f t="shared" si="267"/>
        <v>0</v>
      </c>
      <c r="CG630" s="116">
        <f t="shared" si="267"/>
        <v>0</v>
      </c>
      <c r="CH630" s="116">
        <f t="shared" si="267"/>
        <v>0</v>
      </c>
      <c r="CI630" s="116">
        <f t="shared" si="267"/>
        <v>0</v>
      </c>
      <c r="CJ630" s="116"/>
      <c r="CK630" s="116">
        <f t="shared" si="253"/>
        <v>0</v>
      </c>
      <c r="CM630" s="216">
        <f>_xlfn.IFNA(VLOOKUP($C630,'Sch 1 - QA Rates'!$B$4:$C$19,2,FALSE ),0)</f>
        <v>0</v>
      </c>
      <c r="CN630" s="216">
        <f t="shared" si="268"/>
        <v>0</v>
      </c>
      <c r="CO630" s="216">
        <f t="shared" si="263"/>
        <v>0</v>
      </c>
      <c r="CP630" s="216">
        <f t="shared" si="264"/>
        <v>0</v>
      </c>
      <c r="CQ630" s="216">
        <f t="shared" si="269"/>
        <v>0</v>
      </c>
      <c r="CR630" s="216">
        <f t="shared" si="270"/>
        <v>0</v>
      </c>
      <c r="CS630" s="221">
        <f t="shared" si="265"/>
        <v>0</v>
      </c>
    </row>
    <row r="631" spans="1:98" outlineLevel="1">
      <c r="A631" s="129">
        <v>13</v>
      </c>
      <c r="B631" s="133"/>
      <c r="C631" s="132" t="str">
        <f>_xlfn.IFNA(VLOOKUP($B631,'Sch 2 - QA Team Roster'!$B$4:$C$32,2,FALSE )," ")</f>
        <v xml:space="preserve"> </v>
      </c>
      <c r="D631" s="323"/>
      <c r="E631" s="210"/>
      <c r="F631" s="210"/>
      <c r="G631" s="210"/>
      <c r="H631" s="210"/>
      <c r="I631" s="210"/>
      <c r="J631" s="210"/>
      <c r="K631" s="210"/>
      <c r="L631" s="210"/>
      <c r="M631" s="210"/>
      <c r="N631" s="210"/>
      <c r="O631" s="210"/>
      <c r="P631" s="210"/>
      <c r="Q631" s="210"/>
      <c r="R631" s="210"/>
      <c r="S631" s="210"/>
      <c r="T631" s="210"/>
      <c r="U631" s="210"/>
      <c r="V631" s="210"/>
      <c r="W631" s="210"/>
      <c r="X631" s="210"/>
      <c r="Y631" s="210"/>
      <c r="Z631" s="210"/>
      <c r="AA631" s="210"/>
      <c r="AB631" s="210"/>
      <c r="AC631" s="210"/>
      <c r="AD631" s="210"/>
      <c r="AE631" s="210"/>
      <c r="AF631" s="210"/>
      <c r="AG631" s="210"/>
      <c r="AH631" s="210"/>
      <c r="AI631" s="210"/>
      <c r="AJ631" s="210"/>
      <c r="AK631" s="210"/>
      <c r="AL631" s="210"/>
      <c r="AM631" s="210"/>
      <c r="AN631" s="210"/>
      <c r="AO631" s="210"/>
      <c r="AP631" s="210"/>
      <c r="AQ631" s="210"/>
      <c r="AR631" s="210"/>
      <c r="AS631" s="210"/>
      <c r="AT631" s="210"/>
      <c r="AU631" s="210"/>
      <c r="AV631" s="210"/>
      <c r="AW631" s="210"/>
      <c r="AX631" s="210"/>
      <c r="AY631" s="210"/>
      <c r="AZ631" s="116"/>
      <c r="BA631" s="116"/>
      <c r="BB631" s="116"/>
      <c r="BC631" s="116"/>
      <c r="BD631" s="116"/>
      <c r="BE631" s="116"/>
      <c r="BF631" s="116"/>
      <c r="BG631" s="116"/>
      <c r="BH631" s="116"/>
      <c r="BI631" s="116"/>
      <c r="BJ631" s="116"/>
      <c r="BK631" s="116"/>
      <c r="BL631" s="116"/>
      <c r="BM631" s="116">
        <f t="shared" si="262"/>
        <v>0</v>
      </c>
      <c r="BN631" s="37"/>
      <c r="BO631" s="116">
        <f t="shared" si="266"/>
        <v>0</v>
      </c>
      <c r="BP631" s="116">
        <f t="shared" si="266"/>
        <v>0</v>
      </c>
      <c r="BQ631" s="116">
        <f t="shared" si="266"/>
        <v>0</v>
      </c>
      <c r="BR631" s="116">
        <f t="shared" si="266"/>
        <v>0</v>
      </c>
      <c r="BS631" s="116">
        <f t="shared" si="266"/>
        <v>0</v>
      </c>
      <c r="BT631" s="116">
        <f t="shared" si="266"/>
        <v>0</v>
      </c>
      <c r="BU631" s="116">
        <f t="shared" si="266"/>
        <v>0</v>
      </c>
      <c r="BV631" s="116">
        <f t="shared" si="266"/>
        <v>0</v>
      </c>
      <c r="BW631" s="116">
        <f t="shared" si="266"/>
        <v>0</v>
      </c>
      <c r="BX631" s="116"/>
      <c r="BY631" s="116">
        <f t="shared" si="252"/>
        <v>0</v>
      </c>
      <c r="BZ631" s="116"/>
      <c r="CA631" s="116">
        <f t="shared" si="267"/>
        <v>0</v>
      </c>
      <c r="CB631" s="116">
        <f t="shared" si="267"/>
        <v>0</v>
      </c>
      <c r="CC631" s="116">
        <f t="shared" si="267"/>
        <v>0</v>
      </c>
      <c r="CD631" s="116">
        <f t="shared" si="267"/>
        <v>0</v>
      </c>
      <c r="CE631" s="116">
        <f t="shared" si="267"/>
        <v>0</v>
      </c>
      <c r="CF631" s="116">
        <f t="shared" si="267"/>
        <v>0</v>
      </c>
      <c r="CG631" s="116">
        <f t="shared" si="267"/>
        <v>0</v>
      </c>
      <c r="CH631" s="116">
        <f t="shared" si="267"/>
        <v>0</v>
      </c>
      <c r="CI631" s="116">
        <f t="shared" si="267"/>
        <v>0</v>
      </c>
      <c r="CJ631" s="116"/>
      <c r="CK631" s="116">
        <f t="shared" si="253"/>
        <v>0</v>
      </c>
      <c r="CM631" s="216">
        <f>_xlfn.IFNA(VLOOKUP($C631,'Sch 1 - QA Rates'!$B$4:$C$19,2,FALSE ),0)</f>
        <v>0</v>
      </c>
      <c r="CN631" s="216">
        <f t="shared" si="268"/>
        <v>0</v>
      </c>
      <c r="CO631" s="216">
        <f t="shared" si="263"/>
        <v>0</v>
      </c>
      <c r="CP631" s="216">
        <f t="shared" si="264"/>
        <v>0</v>
      </c>
      <c r="CQ631" s="216">
        <f t="shared" si="269"/>
        <v>0</v>
      </c>
      <c r="CR631" s="216">
        <f t="shared" si="270"/>
        <v>0</v>
      </c>
      <c r="CS631" s="221">
        <f t="shared" si="265"/>
        <v>0</v>
      </c>
    </row>
    <row r="632" spans="1:98" outlineLevel="1">
      <c r="A632" s="129">
        <v>14</v>
      </c>
      <c r="B632" s="133"/>
      <c r="C632" s="132" t="str">
        <f>_xlfn.IFNA(VLOOKUP($B632,'Sch 2 - QA Team Roster'!$B$4:$C$32,2,FALSE )," ")</f>
        <v xml:space="preserve"> </v>
      </c>
      <c r="D632" s="323"/>
      <c r="E632" s="210"/>
      <c r="F632" s="210"/>
      <c r="G632" s="210"/>
      <c r="H632" s="210"/>
      <c r="I632" s="210"/>
      <c r="J632" s="210"/>
      <c r="K632" s="210"/>
      <c r="L632" s="210"/>
      <c r="M632" s="210"/>
      <c r="N632" s="210"/>
      <c r="O632" s="210"/>
      <c r="P632" s="210"/>
      <c r="Q632" s="210"/>
      <c r="R632" s="210"/>
      <c r="S632" s="210"/>
      <c r="T632" s="210"/>
      <c r="U632" s="210"/>
      <c r="V632" s="210"/>
      <c r="W632" s="210"/>
      <c r="X632" s="210"/>
      <c r="Y632" s="210"/>
      <c r="Z632" s="210"/>
      <c r="AA632" s="210"/>
      <c r="AB632" s="210"/>
      <c r="AC632" s="210"/>
      <c r="AD632" s="210"/>
      <c r="AE632" s="210"/>
      <c r="AF632" s="210"/>
      <c r="AG632" s="210"/>
      <c r="AH632" s="210"/>
      <c r="AI632" s="210"/>
      <c r="AJ632" s="210"/>
      <c r="AK632" s="210"/>
      <c r="AL632" s="210"/>
      <c r="AM632" s="210"/>
      <c r="AN632" s="210"/>
      <c r="AO632" s="210"/>
      <c r="AP632" s="210"/>
      <c r="AQ632" s="210"/>
      <c r="AR632" s="210"/>
      <c r="AS632" s="210"/>
      <c r="AT632" s="210"/>
      <c r="AU632" s="210"/>
      <c r="AV632" s="210"/>
      <c r="AW632" s="210"/>
      <c r="AX632" s="210"/>
      <c r="AY632" s="210"/>
      <c r="AZ632" s="116"/>
      <c r="BA632" s="116"/>
      <c r="BB632" s="116"/>
      <c r="BC632" s="116"/>
      <c r="BD632" s="116"/>
      <c r="BE632" s="116"/>
      <c r="BF632" s="116"/>
      <c r="BG632" s="116"/>
      <c r="BH632" s="116"/>
      <c r="BI632" s="116"/>
      <c r="BJ632" s="116"/>
      <c r="BK632" s="116"/>
      <c r="BL632" s="116"/>
      <c r="BM632" s="116">
        <f t="shared" si="262"/>
        <v>0</v>
      </c>
      <c r="BN632" s="37"/>
      <c r="BO632" s="116">
        <f t="shared" si="266"/>
        <v>0</v>
      </c>
      <c r="BP632" s="116">
        <f t="shared" si="266"/>
        <v>0</v>
      </c>
      <c r="BQ632" s="116">
        <f t="shared" si="266"/>
        <v>0</v>
      </c>
      <c r="BR632" s="116">
        <f t="shared" si="266"/>
        <v>0</v>
      </c>
      <c r="BS632" s="116">
        <f t="shared" si="266"/>
        <v>0</v>
      </c>
      <c r="BT632" s="116">
        <f t="shared" si="266"/>
        <v>0</v>
      </c>
      <c r="BU632" s="116">
        <f t="shared" si="266"/>
        <v>0</v>
      </c>
      <c r="BV632" s="116">
        <f t="shared" si="266"/>
        <v>0</v>
      </c>
      <c r="BW632" s="116">
        <f t="shared" si="266"/>
        <v>0</v>
      </c>
      <c r="BX632" s="116"/>
      <c r="BY632" s="116">
        <f t="shared" si="252"/>
        <v>0</v>
      </c>
      <c r="BZ632" s="116"/>
      <c r="CA632" s="116">
        <f t="shared" si="267"/>
        <v>0</v>
      </c>
      <c r="CB632" s="116">
        <f t="shared" si="267"/>
        <v>0</v>
      </c>
      <c r="CC632" s="116">
        <f t="shared" si="267"/>
        <v>0</v>
      </c>
      <c r="CD632" s="116">
        <f t="shared" si="267"/>
        <v>0</v>
      </c>
      <c r="CE632" s="116">
        <f t="shared" si="267"/>
        <v>0</v>
      </c>
      <c r="CF632" s="116">
        <f t="shared" si="267"/>
        <v>0</v>
      </c>
      <c r="CG632" s="116">
        <f t="shared" si="267"/>
        <v>0</v>
      </c>
      <c r="CH632" s="116">
        <f t="shared" si="267"/>
        <v>0</v>
      </c>
      <c r="CI632" s="116">
        <f t="shared" si="267"/>
        <v>0</v>
      </c>
      <c r="CJ632" s="116"/>
      <c r="CK632" s="116">
        <f t="shared" si="253"/>
        <v>0</v>
      </c>
      <c r="CM632" s="216">
        <f>_xlfn.IFNA(VLOOKUP($C632,'Sch 1 - QA Rates'!$B$4:$C$19,2,FALSE ),0)</f>
        <v>0</v>
      </c>
      <c r="CN632" s="216">
        <f t="shared" si="268"/>
        <v>0</v>
      </c>
      <c r="CO632" s="216">
        <f t="shared" si="263"/>
        <v>0</v>
      </c>
      <c r="CP632" s="216">
        <f t="shared" si="264"/>
        <v>0</v>
      </c>
      <c r="CQ632" s="216">
        <f t="shared" si="269"/>
        <v>0</v>
      </c>
      <c r="CR632" s="216">
        <f t="shared" si="270"/>
        <v>0</v>
      </c>
      <c r="CS632" s="221">
        <f t="shared" si="265"/>
        <v>0</v>
      </c>
    </row>
    <row r="633" spans="1:98" outlineLevel="1">
      <c r="A633" s="129">
        <v>15</v>
      </c>
      <c r="B633" s="133"/>
      <c r="C633" s="132" t="str">
        <f>_xlfn.IFNA(VLOOKUP($B633,'Sch 2 - QA Team Roster'!$B$4:$C$32,2,FALSE )," ")</f>
        <v xml:space="preserve"> </v>
      </c>
      <c r="D633" s="323"/>
      <c r="E633" s="210"/>
      <c r="F633" s="210"/>
      <c r="G633" s="210"/>
      <c r="H633" s="210"/>
      <c r="I633" s="210"/>
      <c r="J633" s="210"/>
      <c r="K633" s="210"/>
      <c r="L633" s="210"/>
      <c r="M633" s="210"/>
      <c r="N633" s="210"/>
      <c r="O633" s="210"/>
      <c r="P633" s="210"/>
      <c r="Q633" s="210"/>
      <c r="R633" s="210"/>
      <c r="S633" s="210"/>
      <c r="T633" s="210"/>
      <c r="U633" s="210"/>
      <c r="V633" s="210"/>
      <c r="W633" s="210"/>
      <c r="X633" s="210"/>
      <c r="Y633" s="210"/>
      <c r="Z633" s="210"/>
      <c r="AA633" s="210"/>
      <c r="AB633" s="210"/>
      <c r="AC633" s="210"/>
      <c r="AD633" s="210"/>
      <c r="AE633" s="210"/>
      <c r="AF633" s="210"/>
      <c r="AG633" s="210"/>
      <c r="AH633" s="210"/>
      <c r="AI633" s="210"/>
      <c r="AJ633" s="210"/>
      <c r="AK633" s="210"/>
      <c r="AL633" s="210"/>
      <c r="AM633" s="210"/>
      <c r="AN633" s="210"/>
      <c r="AO633" s="210"/>
      <c r="AP633" s="210"/>
      <c r="AQ633" s="210"/>
      <c r="AR633" s="210"/>
      <c r="AS633" s="210"/>
      <c r="AT633" s="210"/>
      <c r="AU633" s="210"/>
      <c r="AV633" s="210"/>
      <c r="AW633" s="210"/>
      <c r="AX633" s="210"/>
      <c r="AY633" s="210"/>
      <c r="AZ633" s="116"/>
      <c r="BA633" s="116"/>
      <c r="BB633" s="116"/>
      <c r="BC633" s="116"/>
      <c r="BD633" s="116"/>
      <c r="BE633" s="116"/>
      <c r="BF633" s="116"/>
      <c r="BG633" s="116"/>
      <c r="BH633" s="116"/>
      <c r="BI633" s="116"/>
      <c r="BJ633" s="116"/>
      <c r="BK633" s="116"/>
      <c r="BL633" s="116"/>
      <c r="BM633" s="116">
        <f t="shared" si="262"/>
        <v>0</v>
      </c>
      <c r="BN633" s="37"/>
      <c r="BO633" s="116">
        <f t="shared" si="266"/>
        <v>0</v>
      </c>
      <c r="BP633" s="116">
        <f t="shared" si="266"/>
        <v>0</v>
      </c>
      <c r="BQ633" s="116">
        <f t="shared" si="266"/>
        <v>0</v>
      </c>
      <c r="BR633" s="116">
        <f t="shared" si="266"/>
        <v>0</v>
      </c>
      <c r="BS633" s="116">
        <f t="shared" si="266"/>
        <v>0</v>
      </c>
      <c r="BT633" s="116">
        <f t="shared" si="266"/>
        <v>0</v>
      </c>
      <c r="BU633" s="116">
        <f t="shared" si="266"/>
        <v>0</v>
      </c>
      <c r="BV633" s="116">
        <f t="shared" si="266"/>
        <v>0</v>
      </c>
      <c r="BW633" s="116">
        <f t="shared" si="266"/>
        <v>0</v>
      </c>
      <c r="BX633" s="116"/>
      <c r="BY633" s="116">
        <f t="shared" si="252"/>
        <v>0</v>
      </c>
      <c r="BZ633" s="116"/>
      <c r="CA633" s="116">
        <f t="shared" si="267"/>
        <v>0</v>
      </c>
      <c r="CB633" s="116">
        <f t="shared" si="267"/>
        <v>0</v>
      </c>
      <c r="CC633" s="116">
        <f t="shared" si="267"/>
        <v>0</v>
      </c>
      <c r="CD633" s="116">
        <f t="shared" si="267"/>
        <v>0</v>
      </c>
      <c r="CE633" s="116">
        <f t="shared" si="267"/>
        <v>0</v>
      </c>
      <c r="CF633" s="116">
        <f t="shared" si="267"/>
        <v>0</v>
      </c>
      <c r="CG633" s="116">
        <f t="shared" si="267"/>
        <v>0</v>
      </c>
      <c r="CH633" s="116">
        <f t="shared" si="267"/>
        <v>0</v>
      </c>
      <c r="CI633" s="116">
        <f t="shared" si="267"/>
        <v>0</v>
      </c>
      <c r="CJ633" s="116"/>
      <c r="CK633" s="116">
        <f t="shared" si="253"/>
        <v>0</v>
      </c>
      <c r="CM633" s="216">
        <f>_xlfn.IFNA(VLOOKUP($C633,'Sch 1 - QA Rates'!$B$4:$C$19,2,FALSE ),0)</f>
        <v>0</v>
      </c>
      <c r="CN633" s="216">
        <f t="shared" si="268"/>
        <v>0</v>
      </c>
      <c r="CO633" s="216">
        <f t="shared" si="263"/>
        <v>0</v>
      </c>
      <c r="CP633" s="216">
        <f t="shared" si="264"/>
        <v>0</v>
      </c>
      <c r="CQ633" s="216">
        <f t="shared" si="269"/>
        <v>0</v>
      </c>
      <c r="CR633" s="216">
        <f t="shared" si="270"/>
        <v>0</v>
      </c>
      <c r="CS633" s="221">
        <f t="shared" si="265"/>
        <v>0</v>
      </c>
    </row>
    <row r="634" spans="1:98" outlineLevel="1">
      <c r="A634" s="129">
        <v>16</v>
      </c>
      <c r="B634" s="133"/>
      <c r="C634" s="132" t="str">
        <f>_xlfn.IFNA(VLOOKUP($B634,'Sch 2 - QA Team Roster'!$B$4:$C$32,2,FALSE )," ")</f>
        <v xml:space="preserve"> </v>
      </c>
      <c r="D634" s="323"/>
      <c r="E634" s="210"/>
      <c r="F634" s="210"/>
      <c r="G634" s="210"/>
      <c r="H634" s="210"/>
      <c r="I634" s="210"/>
      <c r="J634" s="210"/>
      <c r="K634" s="210"/>
      <c r="L634" s="210"/>
      <c r="M634" s="210"/>
      <c r="N634" s="210"/>
      <c r="O634" s="210"/>
      <c r="P634" s="210"/>
      <c r="Q634" s="210"/>
      <c r="R634" s="210"/>
      <c r="S634" s="210"/>
      <c r="T634" s="210"/>
      <c r="U634" s="210"/>
      <c r="V634" s="210"/>
      <c r="W634" s="210"/>
      <c r="X634" s="210"/>
      <c r="Y634" s="210"/>
      <c r="Z634" s="210"/>
      <c r="AA634" s="210"/>
      <c r="AB634" s="210"/>
      <c r="AC634" s="210"/>
      <c r="AD634" s="210"/>
      <c r="AE634" s="210"/>
      <c r="AF634" s="210"/>
      <c r="AG634" s="210"/>
      <c r="AH634" s="210"/>
      <c r="AI634" s="210"/>
      <c r="AJ634" s="210"/>
      <c r="AK634" s="210"/>
      <c r="AL634" s="210"/>
      <c r="AM634" s="210"/>
      <c r="AN634" s="210"/>
      <c r="AO634" s="210"/>
      <c r="AP634" s="210"/>
      <c r="AQ634" s="210"/>
      <c r="AR634" s="210"/>
      <c r="AS634" s="210"/>
      <c r="AT634" s="210"/>
      <c r="AU634" s="210"/>
      <c r="AV634" s="210"/>
      <c r="AW634" s="210"/>
      <c r="AX634" s="210"/>
      <c r="AY634" s="210"/>
      <c r="AZ634" s="116"/>
      <c r="BA634" s="116"/>
      <c r="BB634" s="116"/>
      <c r="BC634" s="116"/>
      <c r="BD634" s="116"/>
      <c r="BE634" s="116"/>
      <c r="BF634" s="116"/>
      <c r="BG634" s="116"/>
      <c r="BH634" s="116"/>
      <c r="BI634" s="116"/>
      <c r="BJ634" s="116"/>
      <c r="BK634" s="116"/>
      <c r="BL634" s="116"/>
      <c r="BM634" s="116">
        <f t="shared" si="262"/>
        <v>0</v>
      </c>
      <c r="BN634" s="37"/>
      <c r="BO634" s="116">
        <f t="shared" si="266"/>
        <v>0</v>
      </c>
      <c r="BP634" s="116">
        <f t="shared" si="266"/>
        <v>0</v>
      </c>
      <c r="BQ634" s="116">
        <f t="shared" si="266"/>
        <v>0</v>
      </c>
      <c r="BR634" s="116">
        <f t="shared" si="266"/>
        <v>0</v>
      </c>
      <c r="BS634" s="116">
        <f t="shared" si="266"/>
        <v>0</v>
      </c>
      <c r="BT634" s="116">
        <f t="shared" si="266"/>
        <v>0</v>
      </c>
      <c r="BU634" s="116">
        <f t="shared" si="266"/>
        <v>0</v>
      </c>
      <c r="BV634" s="116">
        <f t="shared" si="266"/>
        <v>0</v>
      </c>
      <c r="BW634" s="116">
        <f t="shared" si="266"/>
        <v>0</v>
      </c>
      <c r="BX634" s="116"/>
      <c r="BY634" s="116">
        <f t="shared" si="252"/>
        <v>0</v>
      </c>
      <c r="BZ634" s="116"/>
      <c r="CA634" s="116">
        <f t="shared" si="267"/>
        <v>0</v>
      </c>
      <c r="CB634" s="116">
        <f t="shared" si="267"/>
        <v>0</v>
      </c>
      <c r="CC634" s="116">
        <f t="shared" si="267"/>
        <v>0</v>
      </c>
      <c r="CD634" s="116">
        <f t="shared" si="267"/>
        <v>0</v>
      </c>
      <c r="CE634" s="116">
        <f t="shared" si="267"/>
        <v>0</v>
      </c>
      <c r="CF634" s="116">
        <f t="shared" si="267"/>
        <v>0</v>
      </c>
      <c r="CG634" s="116">
        <f t="shared" si="267"/>
        <v>0</v>
      </c>
      <c r="CH634" s="116">
        <f t="shared" si="267"/>
        <v>0</v>
      </c>
      <c r="CI634" s="116">
        <f t="shared" si="267"/>
        <v>0</v>
      </c>
      <c r="CJ634" s="116"/>
      <c r="CK634" s="116">
        <f t="shared" si="253"/>
        <v>0</v>
      </c>
      <c r="CM634" s="216">
        <f>_xlfn.IFNA(VLOOKUP($C634,'Sch 1 - QA Rates'!$B$4:$C$19,2,FALSE ),0)</f>
        <v>0</v>
      </c>
      <c r="CN634" s="216">
        <f t="shared" si="268"/>
        <v>0</v>
      </c>
      <c r="CO634" s="216">
        <f t="shared" si="263"/>
        <v>0</v>
      </c>
      <c r="CP634" s="216">
        <f t="shared" si="264"/>
        <v>0</v>
      </c>
      <c r="CQ634" s="216">
        <f t="shared" si="269"/>
        <v>0</v>
      </c>
      <c r="CR634" s="216">
        <f t="shared" si="270"/>
        <v>0</v>
      </c>
      <c r="CS634" s="221">
        <f t="shared" si="265"/>
        <v>0</v>
      </c>
    </row>
    <row r="635" spans="1:98" outlineLevel="1">
      <c r="A635" s="129">
        <v>17</v>
      </c>
      <c r="B635" s="133"/>
      <c r="C635" s="132" t="str">
        <f>_xlfn.IFNA(VLOOKUP($B635,'Sch 2 - QA Team Roster'!$B$4:$C$32,2,FALSE )," ")</f>
        <v xml:space="preserve"> </v>
      </c>
      <c r="D635" s="323"/>
      <c r="E635" s="210"/>
      <c r="F635" s="210"/>
      <c r="G635" s="210"/>
      <c r="H635" s="210"/>
      <c r="I635" s="210"/>
      <c r="J635" s="210"/>
      <c r="K635" s="210"/>
      <c r="L635" s="210"/>
      <c r="M635" s="210"/>
      <c r="N635" s="210"/>
      <c r="O635" s="210"/>
      <c r="P635" s="210"/>
      <c r="Q635" s="210"/>
      <c r="R635" s="210"/>
      <c r="S635" s="210"/>
      <c r="T635" s="210"/>
      <c r="U635" s="210"/>
      <c r="V635" s="210"/>
      <c r="W635" s="210"/>
      <c r="X635" s="210"/>
      <c r="Y635" s="210"/>
      <c r="Z635" s="210"/>
      <c r="AA635" s="210"/>
      <c r="AB635" s="210"/>
      <c r="AC635" s="210"/>
      <c r="AD635" s="210"/>
      <c r="AE635" s="210"/>
      <c r="AF635" s="210"/>
      <c r="AG635" s="210"/>
      <c r="AH635" s="210"/>
      <c r="AI635" s="210"/>
      <c r="AJ635" s="210"/>
      <c r="AK635" s="210"/>
      <c r="AL635" s="210"/>
      <c r="AM635" s="210"/>
      <c r="AN635" s="210"/>
      <c r="AO635" s="210"/>
      <c r="AP635" s="210"/>
      <c r="AQ635" s="210"/>
      <c r="AR635" s="210"/>
      <c r="AS635" s="210"/>
      <c r="AT635" s="210"/>
      <c r="AU635" s="210"/>
      <c r="AV635" s="210"/>
      <c r="AW635" s="210"/>
      <c r="AX635" s="210"/>
      <c r="AY635" s="210"/>
      <c r="AZ635" s="116"/>
      <c r="BA635" s="116"/>
      <c r="BB635" s="116"/>
      <c r="BC635" s="116"/>
      <c r="BD635" s="116"/>
      <c r="BE635" s="116"/>
      <c r="BF635" s="116"/>
      <c r="BG635" s="116"/>
      <c r="BH635" s="116"/>
      <c r="BI635" s="116"/>
      <c r="BJ635" s="116"/>
      <c r="BK635" s="116"/>
      <c r="BL635" s="116"/>
      <c r="BM635" s="116">
        <f t="shared" si="262"/>
        <v>0</v>
      </c>
      <c r="BN635" s="37"/>
      <c r="BO635" s="116">
        <f t="shared" si="266"/>
        <v>0</v>
      </c>
      <c r="BP635" s="116">
        <f t="shared" si="266"/>
        <v>0</v>
      </c>
      <c r="BQ635" s="116">
        <f t="shared" si="266"/>
        <v>0</v>
      </c>
      <c r="BR635" s="116">
        <f t="shared" si="266"/>
        <v>0</v>
      </c>
      <c r="BS635" s="116">
        <f t="shared" si="266"/>
        <v>0</v>
      </c>
      <c r="BT635" s="116">
        <f t="shared" si="266"/>
        <v>0</v>
      </c>
      <c r="BU635" s="116">
        <f t="shared" si="266"/>
        <v>0</v>
      </c>
      <c r="BV635" s="116">
        <f t="shared" si="266"/>
        <v>0</v>
      </c>
      <c r="BW635" s="116">
        <f t="shared" si="266"/>
        <v>0</v>
      </c>
      <c r="BX635" s="116"/>
      <c r="BY635" s="116">
        <f t="shared" si="252"/>
        <v>0</v>
      </c>
      <c r="BZ635" s="116"/>
      <c r="CA635" s="116">
        <f t="shared" si="267"/>
        <v>0</v>
      </c>
      <c r="CB635" s="116">
        <f t="shared" si="267"/>
        <v>0</v>
      </c>
      <c r="CC635" s="116">
        <f t="shared" si="267"/>
        <v>0</v>
      </c>
      <c r="CD635" s="116">
        <f t="shared" si="267"/>
        <v>0</v>
      </c>
      <c r="CE635" s="116">
        <f t="shared" si="267"/>
        <v>0</v>
      </c>
      <c r="CF635" s="116">
        <f t="shared" si="267"/>
        <v>0</v>
      </c>
      <c r="CG635" s="116">
        <f t="shared" si="267"/>
        <v>0</v>
      </c>
      <c r="CH635" s="116">
        <f t="shared" si="267"/>
        <v>0</v>
      </c>
      <c r="CI635" s="116">
        <f t="shared" si="267"/>
        <v>0</v>
      </c>
      <c r="CJ635" s="116"/>
      <c r="CK635" s="116">
        <f t="shared" si="253"/>
        <v>0</v>
      </c>
      <c r="CM635" s="216">
        <f>_xlfn.IFNA(VLOOKUP($C635,'Sch 1 - QA Rates'!$B$4:$C$19,2,FALSE ),0)</f>
        <v>0</v>
      </c>
      <c r="CN635" s="216">
        <f t="shared" si="268"/>
        <v>0</v>
      </c>
      <c r="CO635" s="216">
        <f t="shared" si="263"/>
        <v>0</v>
      </c>
      <c r="CP635" s="216">
        <f t="shared" si="264"/>
        <v>0</v>
      </c>
      <c r="CQ635" s="216">
        <f t="shared" si="269"/>
        <v>0</v>
      </c>
      <c r="CR635" s="216">
        <f t="shared" si="270"/>
        <v>0</v>
      </c>
      <c r="CS635" s="221">
        <f t="shared" si="265"/>
        <v>0</v>
      </c>
    </row>
    <row r="636" spans="1:98" outlineLevel="1">
      <c r="A636" s="129">
        <v>18</v>
      </c>
      <c r="B636" s="133"/>
      <c r="C636" s="132" t="str">
        <f>_xlfn.IFNA(VLOOKUP($B636,'Sch 2 - QA Team Roster'!$B$4:$C$32,2,FALSE )," ")</f>
        <v xml:space="preserve"> </v>
      </c>
      <c r="D636" s="323"/>
      <c r="E636" s="210"/>
      <c r="F636" s="210"/>
      <c r="G636" s="210"/>
      <c r="H636" s="210"/>
      <c r="I636" s="210"/>
      <c r="J636" s="210"/>
      <c r="K636" s="210"/>
      <c r="L636" s="210"/>
      <c r="M636" s="210"/>
      <c r="N636" s="210"/>
      <c r="O636" s="210"/>
      <c r="P636" s="210"/>
      <c r="Q636" s="210"/>
      <c r="R636" s="210"/>
      <c r="S636" s="210"/>
      <c r="T636" s="210"/>
      <c r="U636" s="210"/>
      <c r="V636" s="210"/>
      <c r="W636" s="210"/>
      <c r="X636" s="210"/>
      <c r="Y636" s="210"/>
      <c r="Z636" s="210"/>
      <c r="AA636" s="210"/>
      <c r="AB636" s="210"/>
      <c r="AC636" s="210"/>
      <c r="AD636" s="210"/>
      <c r="AE636" s="210"/>
      <c r="AF636" s="210"/>
      <c r="AG636" s="210"/>
      <c r="AH636" s="210"/>
      <c r="AI636" s="210"/>
      <c r="AJ636" s="210"/>
      <c r="AK636" s="210"/>
      <c r="AL636" s="210"/>
      <c r="AM636" s="210"/>
      <c r="AN636" s="210"/>
      <c r="AO636" s="210"/>
      <c r="AP636" s="210"/>
      <c r="AQ636" s="210"/>
      <c r="AR636" s="210"/>
      <c r="AS636" s="210"/>
      <c r="AT636" s="210"/>
      <c r="AU636" s="210"/>
      <c r="AV636" s="210"/>
      <c r="AW636" s="210"/>
      <c r="AX636" s="210"/>
      <c r="AY636" s="210"/>
      <c r="AZ636" s="116"/>
      <c r="BA636" s="116"/>
      <c r="BB636" s="116"/>
      <c r="BC636" s="116"/>
      <c r="BD636" s="116"/>
      <c r="BE636" s="116"/>
      <c r="BF636" s="116"/>
      <c r="BG636" s="116"/>
      <c r="BH636" s="116"/>
      <c r="BI636" s="116"/>
      <c r="BJ636" s="116"/>
      <c r="BK636" s="116"/>
      <c r="BL636" s="116"/>
      <c r="BM636" s="116">
        <f t="shared" si="262"/>
        <v>0</v>
      </c>
      <c r="BN636" s="37"/>
      <c r="BO636" s="116">
        <f t="shared" si="266"/>
        <v>0</v>
      </c>
      <c r="BP636" s="116">
        <f t="shared" si="266"/>
        <v>0</v>
      </c>
      <c r="BQ636" s="116">
        <f t="shared" si="266"/>
        <v>0</v>
      </c>
      <c r="BR636" s="116">
        <f t="shared" si="266"/>
        <v>0</v>
      </c>
      <c r="BS636" s="116">
        <f t="shared" si="266"/>
        <v>0</v>
      </c>
      <c r="BT636" s="116">
        <f t="shared" si="266"/>
        <v>0</v>
      </c>
      <c r="BU636" s="116">
        <f t="shared" si="266"/>
        <v>0</v>
      </c>
      <c r="BV636" s="116">
        <f t="shared" si="266"/>
        <v>0</v>
      </c>
      <c r="BW636" s="116">
        <f t="shared" si="266"/>
        <v>0</v>
      </c>
      <c r="BX636" s="116"/>
      <c r="BY636" s="116">
        <f t="shared" si="252"/>
        <v>0</v>
      </c>
      <c r="BZ636" s="116"/>
      <c r="CA636" s="116">
        <f t="shared" si="267"/>
        <v>0</v>
      </c>
      <c r="CB636" s="116">
        <f t="shared" si="267"/>
        <v>0</v>
      </c>
      <c r="CC636" s="116">
        <f t="shared" si="267"/>
        <v>0</v>
      </c>
      <c r="CD636" s="116">
        <f t="shared" si="267"/>
        <v>0</v>
      </c>
      <c r="CE636" s="116">
        <f t="shared" si="267"/>
        <v>0</v>
      </c>
      <c r="CF636" s="116">
        <f t="shared" si="267"/>
        <v>0</v>
      </c>
      <c r="CG636" s="116">
        <f t="shared" si="267"/>
        <v>0</v>
      </c>
      <c r="CH636" s="116">
        <f t="shared" si="267"/>
        <v>0</v>
      </c>
      <c r="CI636" s="116">
        <f t="shared" si="267"/>
        <v>0</v>
      </c>
      <c r="CJ636" s="116"/>
      <c r="CK636" s="116">
        <f t="shared" si="253"/>
        <v>0</v>
      </c>
      <c r="CM636" s="216">
        <f>_xlfn.IFNA(VLOOKUP($C636,'Sch 1 - QA Rates'!$B$4:$C$19,2,FALSE ),0)</f>
        <v>0</v>
      </c>
      <c r="CN636" s="216">
        <f t="shared" si="268"/>
        <v>0</v>
      </c>
      <c r="CO636" s="216">
        <f>SUM(Q636:AB636)*CM636</f>
        <v>0</v>
      </c>
      <c r="CP636" s="216">
        <f>SUM(AC636:AN636)*CM636</f>
        <v>0</v>
      </c>
      <c r="CQ636" s="216">
        <f t="shared" si="269"/>
        <v>0</v>
      </c>
      <c r="CR636" s="216">
        <f t="shared" si="270"/>
        <v>0</v>
      </c>
      <c r="CS636" s="221">
        <f t="shared" si="265"/>
        <v>0</v>
      </c>
    </row>
    <row r="637" spans="1:98" ht="14" customHeight="1" outlineLevel="1">
      <c r="A637" s="129">
        <v>19</v>
      </c>
      <c r="B637" s="133"/>
      <c r="C637" s="132" t="str">
        <f>_xlfn.IFNA(VLOOKUP($B637,'Sch 2 - QA Team Roster'!$B$4:$C$32,2,FALSE )," ")</f>
        <v xml:space="preserve"> </v>
      </c>
      <c r="D637" s="323"/>
      <c r="E637" s="210"/>
      <c r="F637" s="210"/>
      <c r="G637" s="210"/>
      <c r="H637" s="210"/>
      <c r="I637" s="210"/>
      <c r="J637" s="210"/>
      <c r="K637" s="210"/>
      <c r="L637" s="210"/>
      <c r="M637" s="210"/>
      <c r="N637" s="210"/>
      <c r="O637" s="210"/>
      <c r="P637" s="210"/>
      <c r="Q637" s="210"/>
      <c r="R637" s="210"/>
      <c r="S637" s="210"/>
      <c r="T637" s="210"/>
      <c r="U637" s="210"/>
      <c r="V637" s="210"/>
      <c r="W637" s="210"/>
      <c r="X637" s="210"/>
      <c r="Y637" s="210"/>
      <c r="Z637" s="210"/>
      <c r="AA637" s="210"/>
      <c r="AB637" s="210"/>
      <c r="AC637" s="210"/>
      <c r="AD637" s="210"/>
      <c r="AE637" s="210"/>
      <c r="AF637" s="210"/>
      <c r="AG637" s="210"/>
      <c r="AH637" s="210"/>
      <c r="AI637" s="210"/>
      <c r="AJ637" s="210"/>
      <c r="AK637" s="210"/>
      <c r="AL637" s="210"/>
      <c r="AM637" s="210"/>
      <c r="AN637" s="210"/>
      <c r="AO637" s="210"/>
      <c r="AP637" s="210"/>
      <c r="AQ637" s="210"/>
      <c r="AR637" s="210"/>
      <c r="AS637" s="210"/>
      <c r="AT637" s="210"/>
      <c r="AU637" s="210"/>
      <c r="AV637" s="210"/>
      <c r="AW637" s="210"/>
      <c r="AX637" s="210"/>
      <c r="AY637" s="210"/>
      <c r="AZ637" s="116"/>
      <c r="BA637" s="116"/>
      <c r="BB637" s="116"/>
      <c r="BC637" s="116"/>
      <c r="BD637" s="116"/>
      <c r="BE637" s="116"/>
      <c r="BF637" s="116"/>
      <c r="BG637" s="116"/>
      <c r="BH637" s="116"/>
      <c r="BI637" s="116"/>
      <c r="BJ637" s="116"/>
      <c r="BK637" s="116"/>
      <c r="BL637" s="116"/>
      <c r="BM637" s="116">
        <f t="shared" si="262"/>
        <v>0</v>
      </c>
      <c r="BN637" s="37"/>
      <c r="BO637" s="116">
        <f t="shared" si="266"/>
        <v>0</v>
      </c>
      <c r="BP637" s="116">
        <f t="shared" si="266"/>
        <v>0</v>
      </c>
      <c r="BQ637" s="116">
        <f t="shared" si="266"/>
        <v>0</v>
      </c>
      <c r="BR637" s="116">
        <f t="shared" si="266"/>
        <v>0</v>
      </c>
      <c r="BS637" s="116">
        <f t="shared" si="266"/>
        <v>0</v>
      </c>
      <c r="BT637" s="116">
        <f t="shared" si="266"/>
        <v>0</v>
      </c>
      <c r="BU637" s="116">
        <f t="shared" si="266"/>
        <v>0</v>
      </c>
      <c r="BV637" s="116">
        <f t="shared" si="266"/>
        <v>0</v>
      </c>
      <c r="BW637" s="116">
        <f t="shared" si="266"/>
        <v>0</v>
      </c>
      <c r="BX637" s="116"/>
      <c r="BY637" s="116">
        <f t="shared" si="252"/>
        <v>0</v>
      </c>
      <c r="BZ637" s="116"/>
      <c r="CA637" s="116">
        <f t="shared" si="267"/>
        <v>0</v>
      </c>
      <c r="CB637" s="116">
        <f t="shared" si="267"/>
        <v>0</v>
      </c>
      <c r="CC637" s="116">
        <f t="shared" si="267"/>
        <v>0</v>
      </c>
      <c r="CD637" s="116">
        <f t="shared" si="267"/>
        <v>0</v>
      </c>
      <c r="CE637" s="116">
        <f t="shared" si="267"/>
        <v>0</v>
      </c>
      <c r="CF637" s="116">
        <f t="shared" si="267"/>
        <v>0</v>
      </c>
      <c r="CG637" s="116">
        <f t="shared" si="267"/>
        <v>0</v>
      </c>
      <c r="CH637" s="116">
        <f t="shared" si="267"/>
        <v>0</v>
      </c>
      <c r="CI637" s="116">
        <f t="shared" si="267"/>
        <v>0</v>
      </c>
      <c r="CJ637" s="116"/>
      <c r="CK637" s="116">
        <f t="shared" si="253"/>
        <v>0</v>
      </c>
      <c r="CM637" s="216">
        <f>_xlfn.IFNA(VLOOKUP($C637,'Sch 1 - QA Rates'!$B$4:$C$19,2,FALSE ),0)</f>
        <v>0</v>
      </c>
      <c r="CN637" s="216">
        <f t="shared" si="268"/>
        <v>0</v>
      </c>
      <c r="CO637" s="216">
        <f>SUM(Q637:AB637)*CM637</f>
        <v>0</v>
      </c>
      <c r="CP637" s="216">
        <f>SUM(AC637:AN637)*CM637</f>
        <v>0</v>
      </c>
      <c r="CQ637" s="216">
        <f t="shared" si="269"/>
        <v>0</v>
      </c>
      <c r="CR637" s="216">
        <f t="shared" si="270"/>
        <v>0</v>
      </c>
      <c r="CS637" s="221">
        <f t="shared" si="265"/>
        <v>0</v>
      </c>
    </row>
    <row r="638" spans="1:98" ht="14" outlineLevel="1" thickBot="1">
      <c r="A638" s="129">
        <v>20</v>
      </c>
      <c r="B638" s="126"/>
      <c r="C638" s="132" t="str">
        <f>_xlfn.IFNA(VLOOKUP($B638,'Sch 2 - QA Team Roster'!$B$4:$C$32,2,FALSE )," ")</f>
        <v xml:space="preserve"> </v>
      </c>
      <c r="D638" s="323"/>
      <c r="E638" s="210"/>
      <c r="F638" s="210"/>
      <c r="G638" s="210"/>
      <c r="H638" s="210"/>
      <c r="I638" s="210"/>
      <c r="J638" s="210"/>
      <c r="K638" s="210"/>
      <c r="L638" s="210"/>
      <c r="M638" s="210"/>
      <c r="N638" s="210"/>
      <c r="O638" s="210"/>
      <c r="P638" s="210"/>
      <c r="Q638" s="210"/>
      <c r="R638" s="210"/>
      <c r="S638" s="210"/>
      <c r="T638" s="210"/>
      <c r="U638" s="210"/>
      <c r="V638" s="210"/>
      <c r="W638" s="210"/>
      <c r="X638" s="210"/>
      <c r="Y638" s="210"/>
      <c r="Z638" s="210"/>
      <c r="AA638" s="210"/>
      <c r="AB638" s="210"/>
      <c r="AC638" s="210"/>
      <c r="AD638" s="210"/>
      <c r="AE638" s="210"/>
      <c r="AF638" s="210"/>
      <c r="AG638" s="210"/>
      <c r="AH638" s="210"/>
      <c r="AI638" s="210"/>
      <c r="AJ638" s="210"/>
      <c r="AK638" s="210"/>
      <c r="AL638" s="210"/>
      <c r="AM638" s="210"/>
      <c r="AN638" s="210"/>
      <c r="AO638" s="210"/>
      <c r="AP638" s="210"/>
      <c r="AQ638" s="210"/>
      <c r="AR638" s="210"/>
      <c r="AS638" s="210"/>
      <c r="AT638" s="210"/>
      <c r="AU638" s="210"/>
      <c r="AV638" s="210"/>
      <c r="AW638" s="210"/>
      <c r="AX638" s="210"/>
      <c r="AY638" s="210"/>
      <c r="AZ638" s="116"/>
      <c r="BA638" s="116"/>
      <c r="BB638" s="116"/>
      <c r="BC638" s="116"/>
      <c r="BD638" s="116"/>
      <c r="BE638" s="116"/>
      <c r="BF638" s="116"/>
      <c r="BG638" s="116"/>
      <c r="BH638" s="116"/>
      <c r="BI638" s="116"/>
      <c r="BJ638" s="116"/>
      <c r="BK638" s="116"/>
      <c r="BL638" s="116"/>
      <c r="BM638" s="116">
        <f t="shared" si="262"/>
        <v>0</v>
      </c>
      <c r="BN638" s="37"/>
      <c r="BO638" s="116">
        <f t="shared" si="266"/>
        <v>0</v>
      </c>
      <c r="BP638" s="116">
        <f t="shared" si="266"/>
        <v>0</v>
      </c>
      <c r="BQ638" s="116">
        <f t="shared" si="266"/>
        <v>0</v>
      </c>
      <c r="BR638" s="116">
        <f t="shared" si="266"/>
        <v>0</v>
      </c>
      <c r="BS638" s="116">
        <f t="shared" si="266"/>
        <v>0</v>
      </c>
      <c r="BT638" s="116">
        <f t="shared" si="266"/>
        <v>0</v>
      </c>
      <c r="BU638" s="116">
        <f t="shared" si="266"/>
        <v>0</v>
      </c>
      <c r="BV638" s="116">
        <f t="shared" si="266"/>
        <v>0</v>
      </c>
      <c r="BW638" s="116">
        <f t="shared" si="266"/>
        <v>0</v>
      </c>
      <c r="BX638" s="116"/>
      <c r="BY638" s="116">
        <f t="shared" si="252"/>
        <v>0</v>
      </c>
      <c r="BZ638" s="116"/>
      <c r="CA638" s="116">
        <f t="shared" si="267"/>
        <v>0</v>
      </c>
      <c r="CB638" s="116">
        <f t="shared" si="267"/>
        <v>0</v>
      </c>
      <c r="CC638" s="116">
        <f t="shared" si="267"/>
        <v>0</v>
      </c>
      <c r="CD638" s="116">
        <f t="shared" si="267"/>
        <v>0</v>
      </c>
      <c r="CE638" s="116">
        <f t="shared" si="267"/>
        <v>0</v>
      </c>
      <c r="CF638" s="116">
        <f t="shared" si="267"/>
        <v>0</v>
      </c>
      <c r="CG638" s="116">
        <f t="shared" si="267"/>
        <v>0</v>
      </c>
      <c r="CH638" s="116">
        <f t="shared" si="267"/>
        <v>0</v>
      </c>
      <c r="CI638" s="116">
        <f t="shared" si="267"/>
        <v>0</v>
      </c>
      <c r="CJ638" s="116"/>
      <c r="CK638" s="116">
        <f t="shared" si="253"/>
        <v>0</v>
      </c>
      <c r="CM638" s="216">
        <f>_xlfn.IFNA(VLOOKUP($C638,'Sch 1 - QA Rates'!$B$4:$C$19,2,FALSE ),0)</f>
        <v>0</v>
      </c>
      <c r="CN638" s="216">
        <f t="shared" si="268"/>
        <v>0</v>
      </c>
      <c r="CO638" s="216">
        <f>SUM(Q638:AB638)*CM638</f>
        <v>0</v>
      </c>
      <c r="CP638" s="216">
        <f>SUM(AC638:AN638)*CM638</f>
        <v>0</v>
      </c>
      <c r="CQ638" s="216">
        <f t="shared" si="269"/>
        <v>0</v>
      </c>
      <c r="CR638" s="216">
        <f t="shared" si="270"/>
        <v>0</v>
      </c>
      <c r="CS638" s="221">
        <f t="shared" si="265"/>
        <v>0</v>
      </c>
    </row>
    <row r="639" spans="1:98" s="124" customFormat="1" ht="14" outlineLevel="1" thickTop="1">
      <c r="A639" s="128"/>
      <c r="B639" s="168" t="str">
        <f>'Sch 5 - Summary'!B34</f>
        <v>DEL #31 - Assessment of DD&amp;I Vendor CalSAWS General Design</v>
      </c>
      <c r="C639" s="122"/>
      <c r="D639" s="122"/>
      <c r="E639" s="122"/>
      <c r="F639" s="122"/>
      <c r="G639" s="122"/>
      <c r="H639" s="122"/>
      <c r="I639" s="122"/>
      <c r="J639" s="122"/>
      <c r="K639" s="122"/>
      <c r="L639" s="122"/>
      <c r="M639" s="122"/>
      <c r="N639" s="122"/>
      <c r="O639" s="122"/>
      <c r="P639" s="122"/>
      <c r="Q639" s="122"/>
      <c r="R639" s="122"/>
      <c r="S639" s="122" t="s">
        <v>324</v>
      </c>
      <c r="T639" s="122"/>
      <c r="U639" s="122"/>
      <c r="V639" s="122"/>
      <c r="W639" s="122"/>
      <c r="X639" s="122"/>
      <c r="Y639" s="122"/>
      <c r="Z639" s="122"/>
      <c r="AA639" s="122"/>
      <c r="AB639" s="122"/>
      <c r="AC639" s="122"/>
      <c r="AD639" s="122"/>
      <c r="AE639" s="122"/>
      <c r="AF639" s="122"/>
      <c r="AG639" s="122"/>
      <c r="AH639" s="122"/>
      <c r="AI639" s="122"/>
      <c r="AJ639" s="122"/>
      <c r="AK639" s="122"/>
      <c r="AL639" s="122"/>
      <c r="AM639" s="122"/>
      <c r="AN639" s="122"/>
      <c r="AO639" s="122"/>
      <c r="AP639" s="122"/>
      <c r="AQ639" s="122"/>
      <c r="AR639" s="122"/>
      <c r="AS639" s="122"/>
      <c r="AT639" s="122"/>
      <c r="AU639" s="122"/>
      <c r="AV639" s="122"/>
      <c r="AW639" s="122"/>
      <c r="AX639" s="122"/>
      <c r="AY639" s="122"/>
      <c r="AZ639" s="122"/>
      <c r="BA639" s="122"/>
      <c r="BB639" s="122"/>
      <c r="BC639" s="122"/>
      <c r="BD639" s="122"/>
      <c r="BE639" s="122"/>
      <c r="BF639" s="122"/>
      <c r="BG639" s="122"/>
      <c r="BH639" s="122"/>
      <c r="BI639" s="122"/>
      <c r="BJ639" s="122"/>
      <c r="BK639" s="122"/>
      <c r="BL639" s="122"/>
      <c r="BM639" s="122">
        <f t="shared" si="262"/>
        <v>0</v>
      </c>
      <c r="BN639" s="123"/>
      <c r="BO639" s="122">
        <f t="shared" si="266"/>
        <v>0</v>
      </c>
      <c r="BP639" s="122">
        <f t="shared" si="266"/>
        <v>0</v>
      </c>
      <c r="BQ639" s="122">
        <f t="shared" si="266"/>
        <v>0</v>
      </c>
      <c r="BR639" s="122">
        <f t="shared" si="266"/>
        <v>0</v>
      </c>
      <c r="BS639" s="122">
        <f t="shared" si="266"/>
        <v>0</v>
      </c>
      <c r="BT639" s="122">
        <f t="shared" si="266"/>
        <v>0</v>
      </c>
      <c r="BU639" s="122">
        <f t="shared" si="266"/>
        <v>0</v>
      </c>
      <c r="BV639" s="122">
        <f t="shared" si="266"/>
        <v>0</v>
      </c>
      <c r="BW639" s="122">
        <f t="shared" si="266"/>
        <v>0</v>
      </c>
      <c r="BX639" s="122"/>
      <c r="BY639" s="122">
        <f t="shared" si="252"/>
        <v>0</v>
      </c>
      <c r="BZ639" s="122"/>
      <c r="CA639" s="122">
        <f t="shared" si="267"/>
        <v>0</v>
      </c>
      <c r="CB639" s="122">
        <f t="shared" si="267"/>
        <v>0</v>
      </c>
      <c r="CC639" s="122">
        <f t="shared" si="267"/>
        <v>0</v>
      </c>
      <c r="CD639" s="122">
        <f t="shared" si="267"/>
        <v>0</v>
      </c>
      <c r="CE639" s="122">
        <f t="shared" si="267"/>
        <v>0</v>
      </c>
      <c r="CF639" s="122">
        <f t="shared" si="267"/>
        <v>0</v>
      </c>
      <c r="CG639" s="122">
        <f t="shared" si="267"/>
        <v>0</v>
      </c>
      <c r="CH639" s="122">
        <f t="shared" si="267"/>
        <v>0</v>
      </c>
      <c r="CI639" s="122">
        <f t="shared" si="267"/>
        <v>0</v>
      </c>
      <c r="CJ639" s="122"/>
      <c r="CK639" s="122">
        <f t="shared" si="253"/>
        <v>0</v>
      </c>
      <c r="CM639" s="222"/>
      <c r="CN639" s="220">
        <f>SUM(CN640:CN659)</f>
        <v>0</v>
      </c>
      <c r="CO639" s="220">
        <f>SUM(CO640:CO659)</f>
        <v>144808</v>
      </c>
      <c r="CP639" s="220">
        <f>SUM(CP640:CP659)</f>
        <v>0</v>
      </c>
      <c r="CQ639" s="220">
        <f>SUM(CQ640:CQ659)</f>
        <v>0</v>
      </c>
      <c r="CR639" s="220">
        <f>SUM(CR640:CR659)</f>
        <v>0</v>
      </c>
      <c r="CS639" s="220">
        <f>SUM(CN639:CR639)</f>
        <v>144808</v>
      </c>
      <c r="CT639" s="124" t="s">
        <v>323</v>
      </c>
    </row>
    <row r="640" spans="1:98" outlineLevel="1">
      <c r="A640" s="129">
        <v>1</v>
      </c>
      <c r="B640" s="208" t="s">
        <v>304</v>
      </c>
      <c r="C640" s="132" t="str">
        <f>_xlfn.IFNA(VLOOKUP($B640,'Sch 2 - QA Team Roster'!$B$4:$C$32,2,FALSE )," ")</f>
        <v>QA Project Manager</v>
      </c>
      <c r="D640" s="323">
        <f>_xlfn.IFNA(VLOOKUP($C640,'Sch 1 - QA Rates'!$B$4:$C$28,2,FALSE )," ")</f>
        <v>154</v>
      </c>
      <c r="E640" s="210"/>
      <c r="F640" s="210"/>
      <c r="G640" s="210"/>
      <c r="H640" s="210"/>
      <c r="I640" s="210"/>
      <c r="J640" s="210"/>
      <c r="K640" s="210"/>
      <c r="L640" s="210"/>
      <c r="M640" s="210"/>
      <c r="N640" s="210"/>
      <c r="O640" s="210"/>
      <c r="P640" s="210"/>
      <c r="Q640" s="477">
        <v>4</v>
      </c>
      <c r="R640" s="477">
        <v>16</v>
      </c>
      <c r="S640" s="477">
        <v>12</v>
      </c>
      <c r="T640" s="210"/>
      <c r="U640" s="210"/>
      <c r="V640" s="210"/>
      <c r="W640" s="210"/>
      <c r="X640" s="210"/>
      <c r="Y640" s="210"/>
      <c r="Z640" s="210"/>
      <c r="AA640" s="210"/>
      <c r="AB640" s="210"/>
      <c r="AC640" s="210"/>
      <c r="AD640" s="210"/>
      <c r="AE640" s="210"/>
      <c r="AF640" s="210"/>
      <c r="AG640" s="210"/>
      <c r="AH640" s="210"/>
      <c r="AI640" s="210"/>
      <c r="AJ640" s="210"/>
      <c r="AK640" s="210"/>
      <c r="AL640" s="210"/>
      <c r="AM640" s="210"/>
      <c r="AN640" s="210"/>
      <c r="AO640" s="210"/>
      <c r="AP640" s="210"/>
      <c r="AQ640" s="210"/>
      <c r="AR640" s="210"/>
      <c r="AS640" s="210"/>
      <c r="AT640" s="210"/>
      <c r="AU640" s="210"/>
      <c r="AV640" s="210"/>
      <c r="AW640" s="210"/>
      <c r="AX640" s="210"/>
      <c r="AY640" s="210"/>
      <c r="AZ640" s="116"/>
      <c r="BA640" s="116"/>
      <c r="BB640" s="116"/>
      <c r="BC640" s="116"/>
      <c r="BD640" s="116"/>
      <c r="BE640" s="116"/>
      <c r="BF640" s="116"/>
      <c r="BG640" s="116"/>
      <c r="BH640" s="116"/>
      <c r="BI640" s="116"/>
      <c r="BJ640" s="116"/>
      <c r="BK640" s="116"/>
      <c r="BL640" s="116"/>
      <c r="BM640" s="116">
        <f t="shared" si="262"/>
        <v>32</v>
      </c>
      <c r="BN640" s="37"/>
      <c r="BO640" s="116">
        <f t="shared" si="266"/>
        <v>0</v>
      </c>
      <c r="BP640" s="116">
        <f t="shared" si="266"/>
        <v>4</v>
      </c>
      <c r="BQ640" s="116">
        <f t="shared" si="266"/>
        <v>28</v>
      </c>
      <c r="BR640" s="116">
        <f t="shared" si="266"/>
        <v>0</v>
      </c>
      <c r="BS640" s="116">
        <f t="shared" si="266"/>
        <v>0</v>
      </c>
      <c r="BT640" s="116">
        <f t="shared" si="266"/>
        <v>0</v>
      </c>
      <c r="BU640" s="116">
        <f t="shared" si="266"/>
        <v>0</v>
      </c>
      <c r="BV640" s="116">
        <f t="shared" si="266"/>
        <v>0</v>
      </c>
      <c r="BW640" s="116">
        <f t="shared" si="266"/>
        <v>0</v>
      </c>
      <c r="BX640" s="116"/>
      <c r="BY640" s="116">
        <f t="shared" si="252"/>
        <v>32</v>
      </c>
      <c r="BZ640" s="116"/>
      <c r="CA640" s="116">
        <f t="shared" si="267"/>
        <v>0</v>
      </c>
      <c r="CB640" s="116">
        <f t="shared" si="267"/>
        <v>32</v>
      </c>
      <c r="CC640" s="116">
        <f t="shared" si="267"/>
        <v>0</v>
      </c>
      <c r="CD640" s="116">
        <f t="shared" si="267"/>
        <v>0</v>
      </c>
      <c r="CE640" s="116">
        <f t="shared" si="267"/>
        <v>0</v>
      </c>
      <c r="CF640" s="116">
        <f t="shared" si="267"/>
        <v>0</v>
      </c>
      <c r="CG640" s="116">
        <f t="shared" si="267"/>
        <v>0</v>
      </c>
      <c r="CH640" s="116">
        <f t="shared" si="267"/>
        <v>0</v>
      </c>
      <c r="CI640" s="116">
        <f t="shared" si="267"/>
        <v>0</v>
      </c>
      <c r="CJ640" s="116"/>
      <c r="CK640" s="116">
        <f t="shared" si="253"/>
        <v>32</v>
      </c>
      <c r="CM640" s="216">
        <f>_xlfn.IFNA(VLOOKUP($C640,'Sch 1 - QA Rates'!$B$4:$C$19,2,FALSE ),0)</f>
        <v>154</v>
      </c>
      <c r="CN640" s="216">
        <f>SUM(E640:P640)*CM640</f>
        <v>0</v>
      </c>
      <c r="CO640" s="216">
        <f t="shared" ref="CO640:CO656" si="271">SUM(Q640:AB640)*CM640</f>
        <v>4928</v>
      </c>
      <c r="CP640" s="216">
        <f t="shared" ref="CP640:CP656" si="272">SUM(AC640:AN640)*CM640</f>
        <v>0</v>
      </c>
      <c r="CQ640" s="216">
        <f>SUM(AO640:AZ640)*CM640</f>
        <v>0</v>
      </c>
      <c r="CR640" s="216">
        <f>SUM(BA640:BK640)*CM640</f>
        <v>0</v>
      </c>
      <c r="CS640" s="221">
        <f t="shared" ref="CS640:CS659" si="273">SUM(CN640:CR640)</f>
        <v>4928</v>
      </c>
    </row>
    <row r="641" spans="1:98" outlineLevel="1">
      <c r="A641" s="129">
        <v>2</v>
      </c>
      <c r="B641" s="208" t="s">
        <v>309</v>
      </c>
      <c r="C641" s="132" t="str">
        <f>_xlfn.IFNA(VLOOKUP($B641,'Sch 2 - QA Team Roster'!$B$4:$C$32,2,FALSE )," ")</f>
        <v>QA PMO Specialist</v>
      </c>
      <c r="D641" s="323">
        <f>_xlfn.IFNA(VLOOKUP($C641,'Sch 1 - QA Rates'!$B$4:$C$28,2,FALSE )," ")</f>
        <v>114</v>
      </c>
      <c r="E641" s="210"/>
      <c r="F641" s="210"/>
      <c r="G641" s="210"/>
      <c r="H641" s="210"/>
      <c r="I641" s="210"/>
      <c r="J641" s="210"/>
      <c r="K641" s="210"/>
      <c r="L641" s="210"/>
      <c r="M641" s="210"/>
      <c r="N641" s="210"/>
      <c r="O641" s="210"/>
      <c r="P641" s="210"/>
      <c r="Q641" s="477">
        <v>16</v>
      </c>
      <c r="R641" s="477">
        <v>16</v>
      </c>
      <c r="S641" s="477">
        <v>24</v>
      </c>
      <c r="T641" s="210"/>
      <c r="U641" s="210"/>
      <c r="V641" s="210"/>
      <c r="W641" s="210"/>
      <c r="X641" s="210"/>
      <c r="Y641" s="210"/>
      <c r="Z641" s="210"/>
      <c r="AA641" s="210"/>
      <c r="AB641" s="210"/>
      <c r="AC641" s="210"/>
      <c r="AD641" s="210"/>
      <c r="AE641" s="210"/>
      <c r="AF641" s="210"/>
      <c r="AG641" s="210"/>
      <c r="AH641" s="210"/>
      <c r="AI641" s="210"/>
      <c r="AJ641" s="210"/>
      <c r="AK641" s="210"/>
      <c r="AL641" s="210"/>
      <c r="AM641" s="210"/>
      <c r="AN641" s="210"/>
      <c r="AO641" s="210"/>
      <c r="AP641" s="210"/>
      <c r="AQ641" s="210"/>
      <c r="AR641" s="210"/>
      <c r="AS641" s="210"/>
      <c r="AT641" s="210"/>
      <c r="AU641" s="210"/>
      <c r="AV641" s="210"/>
      <c r="AW641" s="210"/>
      <c r="AX641" s="210"/>
      <c r="AY641" s="210"/>
      <c r="AZ641" s="116"/>
      <c r="BA641" s="116"/>
      <c r="BB641" s="116"/>
      <c r="BC641" s="116"/>
      <c r="BD641" s="116"/>
      <c r="BE641" s="116"/>
      <c r="BF641" s="116"/>
      <c r="BG641" s="116"/>
      <c r="BH641" s="116"/>
      <c r="BI641" s="116"/>
      <c r="BJ641" s="116"/>
      <c r="BK641" s="116"/>
      <c r="BL641" s="116"/>
      <c r="BM641" s="116">
        <f t="shared" si="262"/>
        <v>56</v>
      </c>
      <c r="BN641" s="37"/>
      <c r="BO641" s="116">
        <f t="shared" si="266"/>
        <v>0</v>
      </c>
      <c r="BP641" s="116">
        <f t="shared" si="266"/>
        <v>16</v>
      </c>
      <c r="BQ641" s="116">
        <f t="shared" si="266"/>
        <v>40</v>
      </c>
      <c r="BR641" s="116">
        <f t="shared" si="266"/>
        <v>0</v>
      </c>
      <c r="BS641" s="116">
        <f t="shared" si="266"/>
        <v>0</v>
      </c>
      <c r="BT641" s="116">
        <f t="shared" si="266"/>
        <v>0</v>
      </c>
      <c r="BU641" s="116">
        <f t="shared" si="266"/>
        <v>0</v>
      </c>
      <c r="BV641" s="116">
        <f t="shared" si="266"/>
        <v>0</v>
      </c>
      <c r="BW641" s="116">
        <f t="shared" si="266"/>
        <v>0</v>
      </c>
      <c r="BX641" s="116"/>
      <c r="BY641" s="116">
        <f t="shared" si="252"/>
        <v>56</v>
      </c>
      <c r="BZ641" s="116"/>
      <c r="CA641" s="116">
        <f t="shared" si="267"/>
        <v>0</v>
      </c>
      <c r="CB641" s="116">
        <f t="shared" si="267"/>
        <v>56</v>
      </c>
      <c r="CC641" s="116">
        <f t="shared" si="267"/>
        <v>0</v>
      </c>
      <c r="CD641" s="116">
        <f t="shared" si="267"/>
        <v>0</v>
      </c>
      <c r="CE641" s="116">
        <f t="shared" si="267"/>
        <v>0</v>
      </c>
      <c r="CF641" s="116">
        <f t="shared" si="267"/>
        <v>0</v>
      </c>
      <c r="CG641" s="116">
        <f t="shared" si="267"/>
        <v>0</v>
      </c>
      <c r="CH641" s="116">
        <f t="shared" si="267"/>
        <v>0</v>
      </c>
      <c r="CI641" s="116">
        <f t="shared" si="267"/>
        <v>0</v>
      </c>
      <c r="CJ641" s="116"/>
      <c r="CK641" s="116">
        <f t="shared" si="253"/>
        <v>56</v>
      </c>
      <c r="CM641" s="216">
        <f>_xlfn.IFNA(VLOOKUP($C641,'Sch 1 - QA Rates'!$B$4:$C$19,2,FALSE ),0)</f>
        <v>114</v>
      </c>
      <c r="CN641" s="216">
        <f t="shared" ref="CN641:CN659" si="274">SUM(E641:P641)*CM641</f>
        <v>0</v>
      </c>
      <c r="CO641" s="216">
        <f t="shared" si="271"/>
        <v>6384</v>
      </c>
      <c r="CP641" s="216">
        <f t="shared" si="272"/>
        <v>0</v>
      </c>
      <c r="CQ641" s="216">
        <f t="shared" ref="CQ641:CQ659" si="275">SUM(AO641:AZ641)*CM641</f>
        <v>0</v>
      </c>
      <c r="CR641" s="216">
        <f t="shared" ref="CR641:CR659" si="276">SUM(BA641:BK641)*CM641</f>
        <v>0</v>
      </c>
      <c r="CS641" s="221">
        <f t="shared" si="273"/>
        <v>6384</v>
      </c>
    </row>
    <row r="642" spans="1:98" outlineLevel="1">
      <c r="A642" s="129">
        <v>3</v>
      </c>
      <c r="B642" s="208" t="s">
        <v>392</v>
      </c>
      <c r="C642" s="132" t="str">
        <f>_xlfn.IFNA(VLOOKUP($B642,'Sch 2 - QA Team Roster'!$B$4:$C$32,2,FALSE )," ")</f>
        <v>QA Functional Manager</v>
      </c>
      <c r="D642" s="323">
        <f>_xlfn.IFNA(VLOOKUP($C642,'Sch 1 - QA Rates'!$B$4:$C$28,2,FALSE )," ")</f>
        <v>134</v>
      </c>
      <c r="E642" s="210"/>
      <c r="F642" s="210"/>
      <c r="G642" s="210"/>
      <c r="H642" s="210"/>
      <c r="I642" s="210"/>
      <c r="J642" s="210"/>
      <c r="K642" s="210"/>
      <c r="L642" s="210"/>
      <c r="M642" s="210"/>
      <c r="N642" s="210"/>
      <c r="O642" s="210"/>
      <c r="P642" s="210"/>
      <c r="Q642" s="477">
        <v>24</v>
      </c>
      <c r="R642" s="477">
        <v>84</v>
      </c>
      <c r="S642" s="477">
        <v>20</v>
      </c>
      <c r="T642" s="210"/>
      <c r="U642" s="210"/>
      <c r="V642" s="210"/>
      <c r="W642" s="210"/>
      <c r="X642" s="210"/>
      <c r="Y642" s="210"/>
      <c r="Z642" s="210"/>
      <c r="AA642" s="210"/>
      <c r="AB642" s="210"/>
      <c r="AC642" s="210"/>
      <c r="AD642" s="210"/>
      <c r="AE642" s="210"/>
      <c r="AF642" s="210"/>
      <c r="AG642" s="210"/>
      <c r="AH642" s="210"/>
      <c r="AI642" s="210"/>
      <c r="AJ642" s="210"/>
      <c r="AK642" s="210"/>
      <c r="AL642" s="210"/>
      <c r="AM642" s="210"/>
      <c r="AN642" s="210"/>
      <c r="AO642" s="210"/>
      <c r="AP642" s="210"/>
      <c r="AQ642" s="210"/>
      <c r="AR642" s="210"/>
      <c r="AS642" s="210"/>
      <c r="AT642" s="210"/>
      <c r="AU642" s="210"/>
      <c r="AV642" s="210"/>
      <c r="AW642" s="210"/>
      <c r="AX642" s="210"/>
      <c r="AY642" s="210"/>
      <c r="AZ642" s="116"/>
      <c r="BA642" s="116"/>
      <c r="BB642" s="116"/>
      <c r="BC642" s="116"/>
      <c r="BD642" s="116"/>
      <c r="BE642" s="116"/>
      <c r="BF642" s="116"/>
      <c r="BG642" s="116"/>
      <c r="BH642" s="116"/>
      <c r="BI642" s="116"/>
      <c r="BJ642" s="116"/>
      <c r="BK642" s="116"/>
      <c r="BL642" s="116"/>
      <c r="BM642" s="116">
        <f t="shared" si="262"/>
        <v>128</v>
      </c>
      <c r="BN642" s="37"/>
      <c r="BO642" s="116">
        <f t="shared" si="266"/>
        <v>0</v>
      </c>
      <c r="BP642" s="116">
        <f t="shared" si="266"/>
        <v>24</v>
      </c>
      <c r="BQ642" s="116">
        <f t="shared" si="266"/>
        <v>104</v>
      </c>
      <c r="BR642" s="116">
        <f t="shared" si="266"/>
        <v>0</v>
      </c>
      <c r="BS642" s="116">
        <f t="shared" si="266"/>
        <v>0</v>
      </c>
      <c r="BT642" s="116">
        <f t="shared" si="266"/>
        <v>0</v>
      </c>
      <c r="BU642" s="116">
        <f t="shared" si="266"/>
        <v>0</v>
      </c>
      <c r="BV642" s="116">
        <f t="shared" si="266"/>
        <v>0</v>
      </c>
      <c r="BW642" s="116">
        <f t="shared" si="266"/>
        <v>0</v>
      </c>
      <c r="BX642" s="116"/>
      <c r="BY642" s="116">
        <f t="shared" si="252"/>
        <v>128</v>
      </c>
      <c r="BZ642" s="116"/>
      <c r="CA642" s="116">
        <f t="shared" si="267"/>
        <v>0</v>
      </c>
      <c r="CB642" s="116">
        <f t="shared" si="267"/>
        <v>128</v>
      </c>
      <c r="CC642" s="116">
        <f t="shared" si="267"/>
        <v>0</v>
      </c>
      <c r="CD642" s="116">
        <f t="shared" si="267"/>
        <v>0</v>
      </c>
      <c r="CE642" s="116">
        <f t="shared" si="267"/>
        <v>0</v>
      </c>
      <c r="CF642" s="116">
        <f t="shared" si="267"/>
        <v>0</v>
      </c>
      <c r="CG642" s="116">
        <f t="shared" si="267"/>
        <v>0</v>
      </c>
      <c r="CH642" s="116">
        <f t="shared" si="267"/>
        <v>0</v>
      </c>
      <c r="CI642" s="116">
        <f t="shared" si="267"/>
        <v>0</v>
      </c>
      <c r="CJ642" s="116"/>
      <c r="CK642" s="116">
        <f t="shared" si="253"/>
        <v>128</v>
      </c>
      <c r="CM642" s="216">
        <f>_xlfn.IFNA(VLOOKUP($C642,'Sch 1 - QA Rates'!$B$4:$C$19,2,FALSE ),0)</f>
        <v>134</v>
      </c>
      <c r="CN642" s="216">
        <f t="shared" si="274"/>
        <v>0</v>
      </c>
      <c r="CO642" s="216">
        <f t="shared" si="271"/>
        <v>17152</v>
      </c>
      <c r="CP642" s="216">
        <f t="shared" si="272"/>
        <v>0</v>
      </c>
      <c r="CQ642" s="216">
        <f t="shared" si="275"/>
        <v>0</v>
      </c>
      <c r="CR642" s="216">
        <f t="shared" si="276"/>
        <v>0</v>
      </c>
      <c r="CS642" s="221">
        <f t="shared" si="273"/>
        <v>17152</v>
      </c>
    </row>
    <row r="643" spans="1:98" outlineLevel="1">
      <c r="A643" s="129">
        <v>4</v>
      </c>
      <c r="B643" s="208" t="s">
        <v>439</v>
      </c>
      <c r="C643" s="132" t="str">
        <f>_xlfn.IFNA(VLOOKUP($B643,'Sch 2 - QA Team Roster'!$B$4:$C$32,2,FALSE )," ")</f>
        <v>QA Technical Manager</v>
      </c>
      <c r="D643" s="323">
        <f>_xlfn.IFNA(VLOOKUP($C643,'Sch 1 - QA Rates'!$B$4:$C$28,2,FALSE )," ")</f>
        <v>144</v>
      </c>
      <c r="E643" s="210"/>
      <c r="F643" s="210"/>
      <c r="G643" s="210"/>
      <c r="H643" s="210"/>
      <c r="I643" s="210"/>
      <c r="J643" s="210"/>
      <c r="K643" s="210"/>
      <c r="L643" s="210"/>
      <c r="M643" s="210"/>
      <c r="N643" s="210"/>
      <c r="O643" s="210"/>
      <c r="P643" s="210"/>
      <c r="Q643" s="477">
        <v>24</v>
      </c>
      <c r="R643" s="477">
        <v>60</v>
      </c>
      <c r="S643" s="477">
        <v>32</v>
      </c>
      <c r="T643" s="210"/>
      <c r="U643" s="210"/>
      <c r="V643" s="210"/>
      <c r="W643" s="210"/>
      <c r="X643" s="210"/>
      <c r="Y643" s="210"/>
      <c r="Z643" s="210"/>
      <c r="AA643" s="210"/>
      <c r="AB643" s="210"/>
      <c r="AC643" s="210"/>
      <c r="AD643" s="210"/>
      <c r="AE643" s="210"/>
      <c r="AF643" s="210"/>
      <c r="AG643" s="210"/>
      <c r="AH643" s="210"/>
      <c r="AI643" s="210"/>
      <c r="AJ643" s="210"/>
      <c r="AK643" s="210"/>
      <c r="AL643" s="210"/>
      <c r="AM643" s="210"/>
      <c r="AN643" s="210"/>
      <c r="AO643" s="210"/>
      <c r="AP643" s="210"/>
      <c r="AQ643" s="210"/>
      <c r="AR643" s="210"/>
      <c r="AS643" s="210"/>
      <c r="AT643" s="210"/>
      <c r="AU643" s="210"/>
      <c r="AV643" s="210"/>
      <c r="AW643" s="210"/>
      <c r="AX643" s="210"/>
      <c r="AY643" s="210"/>
      <c r="AZ643" s="116"/>
      <c r="BA643" s="116"/>
      <c r="BB643" s="116"/>
      <c r="BC643" s="116"/>
      <c r="BD643" s="116"/>
      <c r="BE643" s="116"/>
      <c r="BF643" s="116"/>
      <c r="BG643" s="116"/>
      <c r="BH643" s="116"/>
      <c r="BI643" s="116"/>
      <c r="BJ643" s="116"/>
      <c r="BK643" s="116"/>
      <c r="BL643" s="116"/>
      <c r="BM643" s="116">
        <f t="shared" si="262"/>
        <v>116</v>
      </c>
      <c r="BN643" s="37"/>
      <c r="BO643" s="116">
        <f t="shared" si="266"/>
        <v>0</v>
      </c>
      <c r="BP643" s="116">
        <f t="shared" si="266"/>
        <v>24</v>
      </c>
      <c r="BQ643" s="116">
        <f t="shared" si="266"/>
        <v>92</v>
      </c>
      <c r="BR643" s="116">
        <f t="shared" si="266"/>
        <v>0</v>
      </c>
      <c r="BS643" s="116">
        <f t="shared" si="266"/>
        <v>0</v>
      </c>
      <c r="BT643" s="116">
        <f t="shared" si="266"/>
        <v>0</v>
      </c>
      <c r="BU643" s="116">
        <f t="shared" si="266"/>
        <v>0</v>
      </c>
      <c r="BV643" s="116">
        <f t="shared" si="266"/>
        <v>0</v>
      </c>
      <c r="BW643" s="116">
        <f t="shared" si="266"/>
        <v>0</v>
      </c>
      <c r="BX643" s="116"/>
      <c r="BY643" s="116">
        <f t="shared" si="252"/>
        <v>116</v>
      </c>
      <c r="BZ643" s="116"/>
      <c r="CA643" s="116">
        <f t="shared" si="267"/>
        <v>0</v>
      </c>
      <c r="CB643" s="116">
        <f t="shared" si="267"/>
        <v>116</v>
      </c>
      <c r="CC643" s="116">
        <f t="shared" si="267"/>
        <v>0</v>
      </c>
      <c r="CD643" s="116">
        <f t="shared" si="267"/>
        <v>0</v>
      </c>
      <c r="CE643" s="116">
        <f t="shared" si="267"/>
        <v>0</v>
      </c>
      <c r="CF643" s="116">
        <f t="shared" si="267"/>
        <v>0</v>
      </c>
      <c r="CG643" s="116">
        <f t="shared" si="267"/>
        <v>0</v>
      </c>
      <c r="CH643" s="116">
        <f t="shared" si="267"/>
        <v>0</v>
      </c>
      <c r="CI643" s="116">
        <f t="shared" si="267"/>
        <v>0</v>
      </c>
      <c r="CJ643" s="116"/>
      <c r="CK643" s="116">
        <f t="shared" si="253"/>
        <v>116</v>
      </c>
      <c r="CM643" s="216">
        <f>_xlfn.IFNA(VLOOKUP($C643,'Sch 1 - QA Rates'!$B$4:$C$19,2,FALSE ),0)</f>
        <v>144</v>
      </c>
      <c r="CN643" s="216">
        <f t="shared" si="274"/>
        <v>0</v>
      </c>
      <c r="CO643" s="216">
        <f t="shared" si="271"/>
        <v>16704</v>
      </c>
      <c r="CP643" s="216">
        <f t="shared" si="272"/>
        <v>0</v>
      </c>
      <c r="CQ643" s="216">
        <f t="shared" si="275"/>
        <v>0</v>
      </c>
      <c r="CR643" s="216">
        <f t="shared" si="276"/>
        <v>0</v>
      </c>
      <c r="CS643" s="221">
        <f t="shared" si="273"/>
        <v>16704</v>
      </c>
    </row>
    <row r="644" spans="1:98" outlineLevel="1">
      <c r="A644" s="129">
        <v>5</v>
      </c>
      <c r="B644" s="208" t="s">
        <v>436</v>
      </c>
      <c r="C644" s="132" t="str">
        <f>_xlfn.IFNA(VLOOKUP($B644,'Sch 2 - QA Team Roster'!$B$4:$C$32,2,FALSE )," ")</f>
        <v>QA Business Analyst/Tester</v>
      </c>
      <c r="D644" s="323">
        <f>_xlfn.IFNA(VLOOKUP($C644,'Sch 1 - QA Rates'!$B$4:$C$28,2,FALSE )," ")</f>
        <v>114</v>
      </c>
      <c r="E644" s="210"/>
      <c r="F644" s="210"/>
      <c r="G644" s="210"/>
      <c r="H644" s="210"/>
      <c r="I644" s="210"/>
      <c r="J644" s="210"/>
      <c r="K644" s="210"/>
      <c r="L644" s="210"/>
      <c r="M644" s="210"/>
      <c r="N644" s="210"/>
      <c r="O644" s="210"/>
      <c r="P644" s="210"/>
      <c r="Q644" s="477">
        <v>24</v>
      </c>
      <c r="R644" s="477">
        <v>120</v>
      </c>
      <c r="S644" s="477">
        <v>68</v>
      </c>
      <c r="T644" s="210"/>
      <c r="U644" s="210"/>
      <c r="V644" s="210"/>
      <c r="W644" s="210"/>
      <c r="X644" s="210"/>
      <c r="Y644" s="210"/>
      <c r="Z644" s="210"/>
      <c r="AA644" s="210"/>
      <c r="AB644" s="210"/>
      <c r="AC644" s="210"/>
      <c r="AD644" s="210"/>
      <c r="AE644" s="210"/>
      <c r="AF644" s="210"/>
      <c r="AG644" s="210"/>
      <c r="AH644" s="210"/>
      <c r="AI644" s="210"/>
      <c r="AJ644" s="210"/>
      <c r="AK644" s="210"/>
      <c r="AL644" s="210"/>
      <c r="AM644" s="210"/>
      <c r="AN644" s="210"/>
      <c r="AO644" s="210"/>
      <c r="AP644" s="210"/>
      <c r="AQ644" s="210"/>
      <c r="AR644" s="210"/>
      <c r="AS644" s="210"/>
      <c r="AT644" s="210"/>
      <c r="AU644" s="210"/>
      <c r="AV644" s="210"/>
      <c r="AW644" s="210"/>
      <c r="AX644" s="210"/>
      <c r="AY644" s="210"/>
      <c r="AZ644" s="116"/>
      <c r="BA644" s="116"/>
      <c r="BB644" s="116"/>
      <c r="BC644" s="116"/>
      <c r="BD644" s="116"/>
      <c r="BE644" s="116"/>
      <c r="BF644" s="116"/>
      <c r="BG644" s="116"/>
      <c r="BH644" s="116"/>
      <c r="BI644" s="116"/>
      <c r="BJ644" s="116"/>
      <c r="BK644" s="116"/>
      <c r="BL644" s="116"/>
      <c r="BM644" s="116">
        <f t="shared" si="262"/>
        <v>212</v>
      </c>
      <c r="BN644" s="37"/>
      <c r="BO644" s="116">
        <f t="shared" si="266"/>
        <v>0</v>
      </c>
      <c r="BP644" s="116">
        <f t="shared" si="266"/>
        <v>24</v>
      </c>
      <c r="BQ644" s="116">
        <f t="shared" si="266"/>
        <v>188</v>
      </c>
      <c r="BR644" s="116">
        <f t="shared" si="266"/>
        <v>0</v>
      </c>
      <c r="BS644" s="116">
        <f t="shared" si="266"/>
        <v>0</v>
      </c>
      <c r="BT644" s="116">
        <f t="shared" si="266"/>
        <v>0</v>
      </c>
      <c r="BU644" s="116">
        <f t="shared" si="266"/>
        <v>0</v>
      </c>
      <c r="BV644" s="116">
        <f t="shared" si="266"/>
        <v>0</v>
      </c>
      <c r="BW644" s="116">
        <f t="shared" si="266"/>
        <v>0</v>
      </c>
      <c r="BX644" s="116"/>
      <c r="BY644" s="116">
        <f t="shared" si="252"/>
        <v>212</v>
      </c>
      <c r="BZ644" s="116"/>
      <c r="CA644" s="116">
        <f t="shared" si="267"/>
        <v>0</v>
      </c>
      <c r="CB644" s="116">
        <f t="shared" si="267"/>
        <v>212</v>
      </c>
      <c r="CC644" s="116">
        <f t="shared" si="267"/>
        <v>0</v>
      </c>
      <c r="CD644" s="116">
        <f t="shared" si="267"/>
        <v>0</v>
      </c>
      <c r="CE644" s="116">
        <f t="shared" si="267"/>
        <v>0</v>
      </c>
      <c r="CF644" s="116">
        <f t="shared" si="267"/>
        <v>0</v>
      </c>
      <c r="CG644" s="116">
        <f t="shared" si="267"/>
        <v>0</v>
      </c>
      <c r="CH644" s="116">
        <f t="shared" si="267"/>
        <v>0</v>
      </c>
      <c r="CI644" s="116">
        <f t="shared" si="267"/>
        <v>0</v>
      </c>
      <c r="CJ644" s="116"/>
      <c r="CK644" s="116">
        <f t="shared" si="253"/>
        <v>212</v>
      </c>
      <c r="CM644" s="216">
        <f>_xlfn.IFNA(VLOOKUP($C644,'Sch 1 - QA Rates'!$B$4:$C$19,2,FALSE ),0)</f>
        <v>114</v>
      </c>
      <c r="CN644" s="216">
        <f t="shared" si="274"/>
        <v>0</v>
      </c>
      <c r="CO644" s="216">
        <f t="shared" si="271"/>
        <v>24168</v>
      </c>
      <c r="CP644" s="216">
        <f t="shared" si="272"/>
        <v>0</v>
      </c>
      <c r="CQ644" s="216">
        <f t="shared" si="275"/>
        <v>0</v>
      </c>
      <c r="CR644" s="216">
        <f t="shared" si="276"/>
        <v>0</v>
      </c>
      <c r="CS644" s="221">
        <f t="shared" si="273"/>
        <v>24168</v>
      </c>
    </row>
    <row r="645" spans="1:98" outlineLevel="1">
      <c r="A645" s="129">
        <v>6</v>
      </c>
      <c r="B645" s="208" t="s">
        <v>460</v>
      </c>
      <c r="C645" s="132" t="str">
        <f>_xlfn.IFNA(VLOOKUP($B645,'Sch 2 - QA Team Roster'!$B$4:$C$32,2,FALSE )," ")</f>
        <v>QA Technical Lead</v>
      </c>
      <c r="D645" s="323">
        <f>_xlfn.IFNA(VLOOKUP($C645,'Sch 1 - QA Rates'!$B$4:$C$28,2,FALSE )," ")</f>
        <v>139</v>
      </c>
      <c r="E645" s="210"/>
      <c r="F645" s="210"/>
      <c r="G645" s="210"/>
      <c r="H645" s="210"/>
      <c r="I645" s="210"/>
      <c r="J645" s="210"/>
      <c r="K645" s="210"/>
      <c r="L645" s="210"/>
      <c r="M645" s="210"/>
      <c r="N645" s="210"/>
      <c r="O645" s="210"/>
      <c r="P645" s="210"/>
      <c r="Q645" s="477">
        <v>48</v>
      </c>
      <c r="R645" s="477">
        <f>160-34</f>
        <v>126</v>
      </c>
      <c r="S645" s="477">
        <f>44+34</f>
        <v>78</v>
      </c>
      <c r="T645" s="210"/>
      <c r="U645" s="210"/>
      <c r="V645" s="210"/>
      <c r="W645" s="210"/>
      <c r="X645" s="210"/>
      <c r="Y645" s="210"/>
      <c r="Z645" s="210"/>
      <c r="AA645" s="210"/>
      <c r="AB645" s="210"/>
      <c r="AC645" s="210"/>
      <c r="AD645" s="210"/>
      <c r="AE645" s="210"/>
      <c r="AF645" s="210"/>
      <c r="AG645" s="210"/>
      <c r="AH645" s="210"/>
      <c r="AI645" s="210"/>
      <c r="AJ645" s="210"/>
      <c r="AK645" s="210"/>
      <c r="AL645" s="210"/>
      <c r="AM645" s="210"/>
      <c r="AN645" s="210"/>
      <c r="AO645" s="210"/>
      <c r="AP645" s="210"/>
      <c r="AQ645" s="210"/>
      <c r="AR645" s="210"/>
      <c r="AS645" s="210"/>
      <c r="AT645" s="210"/>
      <c r="AU645" s="210"/>
      <c r="AV645" s="210"/>
      <c r="AW645" s="210"/>
      <c r="AX645" s="210"/>
      <c r="AY645" s="210"/>
      <c r="AZ645" s="116"/>
      <c r="BA645" s="116"/>
      <c r="BB645" s="116"/>
      <c r="BC645" s="116"/>
      <c r="BD645" s="116"/>
      <c r="BE645" s="116"/>
      <c r="BF645" s="116"/>
      <c r="BG645" s="116"/>
      <c r="BH645" s="116"/>
      <c r="BI645" s="116"/>
      <c r="BJ645" s="116"/>
      <c r="BK645" s="116"/>
      <c r="BL645" s="116"/>
      <c r="BM645" s="116">
        <f t="shared" si="262"/>
        <v>252</v>
      </c>
      <c r="BN645" s="37"/>
      <c r="BO645" s="116">
        <f t="shared" si="266"/>
        <v>0</v>
      </c>
      <c r="BP645" s="116">
        <f t="shared" si="266"/>
        <v>48</v>
      </c>
      <c r="BQ645" s="116">
        <f t="shared" si="266"/>
        <v>204</v>
      </c>
      <c r="BR645" s="116">
        <f t="shared" si="266"/>
        <v>0</v>
      </c>
      <c r="BS645" s="116">
        <f t="shared" si="266"/>
        <v>0</v>
      </c>
      <c r="BT645" s="116">
        <f t="shared" si="266"/>
        <v>0</v>
      </c>
      <c r="BU645" s="116">
        <f t="shared" si="266"/>
        <v>0</v>
      </c>
      <c r="BV645" s="116">
        <f t="shared" si="266"/>
        <v>0</v>
      </c>
      <c r="BW645" s="116">
        <f t="shared" si="266"/>
        <v>0</v>
      </c>
      <c r="BX645" s="116"/>
      <c r="BY645" s="116">
        <f t="shared" si="252"/>
        <v>252</v>
      </c>
      <c r="BZ645" s="116"/>
      <c r="CA645" s="116">
        <f t="shared" si="267"/>
        <v>0</v>
      </c>
      <c r="CB645" s="116">
        <f t="shared" si="267"/>
        <v>252</v>
      </c>
      <c r="CC645" s="116">
        <f t="shared" si="267"/>
        <v>0</v>
      </c>
      <c r="CD645" s="116">
        <f t="shared" si="267"/>
        <v>0</v>
      </c>
      <c r="CE645" s="116">
        <f t="shared" si="267"/>
        <v>0</v>
      </c>
      <c r="CF645" s="116">
        <f t="shared" si="267"/>
        <v>0</v>
      </c>
      <c r="CG645" s="116">
        <f t="shared" si="267"/>
        <v>0</v>
      </c>
      <c r="CH645" s="116">
        <f t="shared" si="267"/>
        <v>0</v>
      </c>
      <c r="CI645" s="116">
        <f t="shared" si="267"/>
        <v>0</v>
      </c>
      <c r="CJ645" s="116"/>
      <c r="CK645" s="116">
        <f t="shared" si="253"/>
        <v>252</v>
      </c>
      <c r="CM645" s="216">
        <f>_xlfn.IFNA(VLOOKUP($C645,'Sch 1 - QA Rates'!$B$4:$C$19,2,FALSE ),0)</f>
        <v>139</v>
      </c>
      <c r="CN645" s="216">
        <f t="shared" si="274"/>
        <v>0</v>
      </c>
      <c r="CO645" s="216">
        <f t="shared" si="271"/>
        <v>35028</v>
      </c>
      <c r="CP645" s="216">
        <f t="shared" si="272"/>
        <v>0</v>
      </c>
      <c r="CQ645" s="216">
        <f t="shared" si="275"/>
        <v>0</v>
      </c>
      <c r="CR645" s="216">
        <f t="shared" si="276"/>
        <v>0</v>
      </c>
      <c r="CS645" s="221">
        <f t="shared" si="273"/>
        <v>35028</v>
      </c>
    </row>
    <row r="646" spans="1:98" outlineLevel="1">
      <c r="A646" s="129">
        <v>7</v>
      </c>
      <c r="B646" s="208" t="s">
        <v>314</v>
      </c>
      <c r="C646" s="132" t="str">
        <f>_xlfn.IFNA(VLOOKUP($B646,'Sch 2 - QA Team Roster'!$B$4:$C$32,2,FALSE )," ")</f>
        <v>QA Technical Lead</v>
      </c>
      <c r="D646" s="323">
        <f>_xlfn.IFNA(VLOOKUP($C646,'Sch 1 - QA Rates'!$B$4:$C$28,2,FALSE )," ")</f>
        <v>139</v>
      </c>
      <c r="E646" s="210"/>
      <c r="F646" s="210"/>
      <c r="G646" s="210"/>
      <c r="H646" s="210"/>
      <c r="I646" s="210"/>
      <c r="J646" s="210"/>
      <c r="K646" s="210"/>
      <c r="L646" s="210"/>
      <c r="M646" s="210"/>
      <c r="N646" s="210"/>
      <c r="O646" s="210"/>
      <c r="P646" s="210"/>
      <c r="Q646" s="477">
        <v>0</v>
      </c>
      <c r="R646" s="477">
        <v>36</v>
      </c>
      <c r="S646" s="477">
        <v>20</v>
      </c>
      <c r="T646" s="210"/>
      <c r="U646" s="210"/>
      <c r="V646" s="210"/>
      <c r="W646" s="210"/>
      <c r="X646" s="210"/>
      <c r="Y646" s="210"/>
      <c r="Z646" s="210"/>
      <c r="AA646" s="210"/>
      <c r="AB646" s="210"/>
      <c r="AC646" s="210"/>
      <c r="AD646" s="210"/>
      <c r="AE646" s="210"/>
      <c r="AF646" s="210"/>
      <c r="AG646" s="210"/>
      <c r="AH646" s="210"/>
      <c r="AI646" s="210"/>
      <c r="AJ646" s="210"/>
      <c r="AK646" s="210"/>
      <c r="AL646" s="210"/>
      <c r="AM646" s="210"/>
      <c r="AN646" s="210"/>
      <c r="AO646" s="210"/>
      <c r="AP646" s="210"/>
      <c r="AQ646" s="210"/>
      <c r="AR646" s="210"/>
      <c r="AS646" s="210"/>
      <c r="AT646" s="210"/>
      <c r="AU646" s="210"/>
      <c r="AV646" s="210"/>
      <c r="AW646" s="210"/>
      <c r="AX646" s="210"/>
      <c r="AY646" s="210"/>
      <c r="AZ646" s="116"/>
      <c r="BA646" s="116"/>
      <c r="BB646" s="116"/>
      <c r="BC646" s="116"/>
      <c r="BD646" s="116"/>
      <c r="BE646" s="116"/>
      <c r="BF646" s="116"/>
      <c r="BG646" s="116"/>
      <c r="BH646" s="116"/>
      <c r="BI646" s="116"/>
      <c r="BJ646" s="116"/>
      <c r="BK646" s="116"/>
      <c r="BL646" s="116"/>
      <c r="BM646" s="116">
        <f t="shared" si="262"/>
        <v>56</v>
      </c>
      <c r="BN646" s="37"/>
      <c r="BO646" s="116">
        <f t="shared" si="266"/>
        <v>0</v>
      </c>
      <c r="BP646" s="116">
        <f t="shared" si="266"/>
        <v>0</v>
      </c>
      <c r="BQ646" s="116">
        <f t="shared" si="266"/>
        <v>56</v>
      </c>
      <c r="BR646" s="116">
        <f t="shared" si="266"/>
        <v>0</v>
      </c>
      <c r="BS646" s="116">
        <f t="shared" si="266"/>
        <v>0</v>
      </c>
      <c r="BT646" s="116">
        <f t="shared" si="266"/>
        <v>0</v>
      </c>
      <c r="BU646" s="116">
        <f t="shared" si="266"/>
        <v>0</v>
      </c>
      <c r="BV646" s="116">
        <f t="shared" si="266"/>
        <v>0</v>
      </c>
      <c r="BW646" s="116">
        <f t="shared" si="266"/>
        <v>0</v>
      </c>
      <c r="BX646" s="116"/>
      <c r="BY646" s="116">
        <f t="shared" si="252"/>
        <v>56</v>
      </c>
      <c r="BZ646" s="115" t="s">
        <v>325</v>
      </c>
      <c r="CA646" s="116">
        <f t="shared" si="267"/>
        <v>0</v>
      </c>
      <c r="CB646" s="116">
        <f t="shared" si="267"/>
        <v>56</v>
      </c>
      <c r="CC646" s="116">
        <f t="shared" si="267"/>
        <v>0</v>
      </c>
      <c r="CD646" s="116">
        <f t="shared" si="267"/>
        <v>0</v>
      </c>
      <c r="CE646" s="116">
        <f t="shared" si="267"/>
        <v>0</v>
      </c>
      <c r="CF646" s="116">
        <f t="shared" si="267"/>
        <v>0</v>
      </c>
      <c r="CG646" s="116">
        <f t="shared" si="267"/>
        <v>0</v>
      </c>
      <c r="CH646" s="116">
        <f t="shared" si="267"/>
        <v>0</v>
      </c>
      <c r="CI646" s="116">
        <f t="shared" si="267"/>
        <v>0</v>
      </c>
      <c r="CJ646" s="116"/>
      <c r="CK646" s="116">
        <f t="shared" si="253"/>
        <v>56</v>
      </c>
      <c r="CM646" s="216">
        <f>_xlfn.IFNA(VLOOKUP($C646,'Sch 1 - QA Rates'!$B$4:$C$19,2,FALSE ),0)</f>
        <v>139</v>
      </c>
      <c r="CN646" s="216">
        <f t="shared" si="274"/>
        <v>0</v>
      </c>
      <c r="CO646" s="216">
        <f t="shared" si="271"/>
        <v>7784</v>
      </c>
      <c r="CP646" s="216">
        <f t="shared" si="272"/>
        <v>0</v>
      </c>
      <c r="CQ646" s="216">
        <f t="shared" si="275"/>
        <v>0</v>
      </c>
      <c r="CR646" s="216">
        <f t="shared" si="276"/>
        <v>0</v>
      </c>
      <c r="CS646" s="221">
        <f t="shared" si="273"/>
        <v>7784</v>
      </c>
      <c r="CT646" s="4" t="s">
        <v>325</v>
      </c>
    </row>
    <row r="647" spans="1:98" outlineLevel="1">
      <c r="A647" s="129">
        <v>8</v>
      </c>
      <c r="B647" s="208" t="s">
        <v>469</v>
      </c>
      <c r="C647" s="132" t="str">
        <f>_xlfn.IFNA(VLOOKUP($B647,'Sch 2 - QA Team Roster'!$B$4:$C$32,2,FALSE )," ")</f>
        <v>QA Business Analyst/Tester</v>
      </c>
      <c r="D647" s="323">
        <f>_xlfn.IFNA(VLOOKUP($C647,'Sch 1 - QA Rates'!$B$4:$C$28,2,FALSE )," ")</f>
        <v>114</v>
      </c>
      <c r="E647" s="210"/>
      <c r="F647" s="210"/>
      <c r="G647" s="210"/>
      <c r="H647" s="210"/>
      <c r="I647" s="210"/>
      <c r="J647" s="210"/>
      <c r="K647" s="210"/>
      <c r="L647" s="210"/>
      <c r="M647" s="210"/>
      <c r="N647" s="210"/>
      <c r="O647" s="210"/>
      <c r="P647" s="210"/>
      <c r="Q647" s="477"/>
      <c r="R647" s="477">
        <v>160</v>
      </c>
      <c r="S647" s="477">
        <v>40</v>
      </c>
      <c r="T647" s="210"/>
      <c r="U647" s="210"/>
      <c r="V647" s="210"/>
      <c r="W647" s="210"/>
      <c r="X647" s="210"/>
      <c r="Y647" s="210"/>
      <c r="Z647" s="210"/>
      <c r="AA647" s="210"/>
      <c r="AB647" s="210"/>
      <c r="AC647" s="210"/>
      <c r="AD647" s="210"/>
      <c r="AE647" s="210"/>
      <c r="AF647" s="210"/>
      <c r="AG647" s="210"/>
      <c r="AH647" s="210"/>
      <c r="AI647" s="210"/>
      <c r="AJ647" s="210"/>
      <c r="AK647" s="210"/>
      <c r="AL647" s="210"/>
      <c r="AM647" s="210"/>
      <c r="AN647" s="210"/>
      <c r="AO647" s="210"/>
      <c r="AP647" s="210"/>
      <c r="AQ647" s="210"/>
      <c r="AR647" s="210"/>
      <c r="AS647" s="210"/>
      <c r="AT647" s="210"/>
      <c r="AU647" s="210"/>
      <c r="AV647" s="210"/>
      <c r="AW647" s="210"/>
      <c r="AX647" s="210"/>
      <c r="AY647" s="210"/>
      <c r="AZ647" s="116"/>
      <c r="BA647" s="116"/>
      <c r="BB647" s="116"/>
      <c r="BC647" s="116"/>
      <c r="BD647" s="116"/>
      <c r="BE647" s="116"/>
      <c r="BF647" s="116"/>
      <c r="BG647" s="116"/>
      <c r="BH647" s="116"/>
      <c r="BI647" s="116"/>
      <c r="BJ647" s="116"/>
      <c r="BK647" s="116"/>
      <c r="BL647" s="116"/>
      <c r="BM647" s="116">
        <f t="shared" si="262"/>
        <v>200</v>
      </c>
      <c r="BN647" s="37"/>
      <c r="BO647" s="116">
        <f t="shared" si="266"/>
        <v>0</v>
      </c>
      <c r="BP647" s="116">
        <f t="shared" si="266"/>
        <v>0</v>
      </c>
      <c r="BQ647" s="116">
        <f t="shared" si="266"/>
        <v>200</v>
      </c>
      <c r="BR647" s="116">
        <f t="shared" si="266"/>
        <v>0</v>
      </c>
      <c r="BS647" s="116">
        <f t="shared" si="266"/>
        <v>0</v>
      </c>
      <c r="BT647" s="116">
        <f t="shared" si="266"/>
        <v>0</v>
      </c>
      <c r="BU647" s="116">
        <f t="shared" si="266"/>
        <v>0</v>
      </c>
      <c r="BV647" s="116">
        <f t="shared" si="266"/>
        <v>0</v>
      </c>
      <c r="BW647" s="116">
        <f t="shared" si="266"/>
        <v>0</v>
      </c>
      <c r="BX647" s="116"/>
      <c r="BY647" s="116">
        <f t="shared" si="252"/>
        <v>200</v>
      </c>
      <c r="BZ647" s="116"/>
      <c r="CA647" s="116">
        <f t="shared" si="267"/>
        <v>0</v>
      </c>
      <c r="CB647" s="116">
        <f t="shared" si="267"/>
        <v>200</v>
      </c>
      <c r="CC647" s="116">
        <f t="shared" si="267"/>
        <v>0</v>
      </c>
      <c r="CD647" s="116">
        <f t="shared" si="267"/>
        <v>0</v>
      </c>
      <c r="CE647" s="116">
        <f t="shared" si="267"/>
        <v>0</v>
      </c>
      <c r="CF647" s="116">
        <f t="shared" si="267"/>
        <v>0</v>
      </c>
      <c r="CG647" s="116">
        <f t="shared" si="267"/>
        <v>0</v>
      </c>
      <c r="CH647" s="116">
        <f t="shared" si="267"/>
        <v>0</v>
      </c>
      <c r="CI647" s="116">
        <f t="shared" si="267"/>
        <v>0</v>
      </c>
      <c r="CJ647" s="116"/>
      <c r="CK647" s="116">
        <f t="shared" si="253"/>
        <v>200</v>
      </c>
      <c r="CM647" s="216">
        <f>_xlfn.IFNA(VLOOKUP($C647,'Sch 1 - QA Rates'!$B$4:$C$19,2,FALSE ),0)</f>
        <v>114</v>
      </c>
      <c r="CN647" s="216">
        <f t="shared" si="274"/>
        <v>0</v>
      </c>
      <c r="CO647" s="216">
        <f t="shared" si="271"/>
        <v>22800</v>
      </c>
      <c r="CP647" s="216">
        <f t="shared" si="272"/>
        <v>0</v>
      </c>
      <c r="CQ647" s="216">
        <f t="shared" si="275"/>
        <v>0</v>
      </c>
      <c r="CR647" s="216">
        <f t="shared" si="276"/>
        <v>0</v>
      </c>
      <c r="CS647" s="221">
        <f t="shared" si="273"/>
        <v>22800</v>
      </c>
    </row>
    <row r="648" spans="1:98" ht="14" customHeight="1" outlineLevel="1">
      <c r="A648" s="129">
        <v>9</v>
      </c>
      <c r="B648" s="208" t="s">
        <v>307</v>
      </c>
      <c r="C648" s="132" t="str">
        <f>_xlfn.IFNA(VLOOKUP($B648,'Sch 2 - QA Team Roster'!$B$4:$C$32,2,FALSE )," ")</f>
        <v>QA Testing Manager</v>
      </c>
      <c r="D648" s="323">
        <f>_xlfn.IFNA(VLOOKUP($C648,'Sch 1 - QA Rates'!$B$4:$C$28,2,FALSE )," ")</f>
        <v>134</v>
      </c>
      <c r="E648" s="210"/>
      <c r="F648" s="210"/>
      <c r="G648" s="210"/>
      <c r="H648" s="210"/>
      <c r="I648" s="210"/>
      <c r="J648" s="210"/>
      <c r="K648" s="210"/>
      <c r="L648" s="210"/>
      <c r="M648" s="210"/>
      <c r="N648" s="210"/>
      <c r="O648" s="210"/>
      <c r="P648" s="210"/>
      <c r="Q648" s="477"/>
      <c r="R648" s="477">
        <v>24</v>
      </c>
      <c r="S648" s="477">
        <v>8</v>
      </c>
      <c r="T648" s="210"/>
      <c r="U648" s="210"/>
      <c r="V648" s="210"/>
      <c r="W648" s="210"/>
      <c r="X648" s="210"/>
      <c r="Y648" s="210"/>
      <c r="Z648" s="210"/>
      <c r="AA648" s="210"/>
      <c r="AB648" s="210"/>
      <c r="AC648" s="210"/>
      <c r="AD648" s="210"/>
      <c r="AE648" s="210"/>
      <c r="AF648" s="210"/>
      <c r="AG648" s="210"/>
      <c r="AH648" s="210"/>
      <c r="AI648" s="210"/>
      <c r="AJ648" s="210"/>
      <c r="AK648" s="210"/>
      <c r="AL648" s="210"/>
      <c r="AM648" s="210"/>
      <c r="AN648" s="210"/>
      <c r="AO648" s="210"/>
      <c r="AP648" s="210"/>
      <c r="AQ648" s="210"/>
      <c r="AR648" s="210"/>
      <c r="AS648" s="210"/>
      <c r="AT648" s="210"/>
      <c r="AU648" s="210"/>
      <c r="AV648" s="210"/>
      <c r="AW648" s="210"/>
      <c r="AX648" s="210"/>
      <c r="AY648" s="210"/>
      <c r="AZ648" s="116"/>
      <c r="BA648" s="116"/>
      <c r="BB648" s="116"/>
      <c r="BC648" s="116"/>
      <c r="BD648" s="116"/>
      <c r="BE648" s="116"/>
      <c r="BF648" s="116"/>
      <c r="BG648" s="116"/>
      <c r="BH648" s="116"/>
      <c r="BI648" s="116"/>
      <c r="BJ648" s="116"/>
      <c r="BK648" s="116"/>
      <c r="BL648" s="116"/>
      <c r="BM648" s="116">
        <f t="shared" si="262"/>
        <v>32</v>
      </c>
      <c r="BN648" s="37"/>
      <c r="BO648" s="116">
        <f t="shared" si="266"/>
        <v>0</v>
      </c>
      <c r="BP648" s="116">
        <f t="shared" si="266"/>
        <v>0</v>
      </c>
      <c r="BQ648" s="116">
        <f t="shared" si="266"/>
        <v>32</v>
      </c>
      <c r="BR648" s="116">
        <f t="shared" ref="BO648:BW676" si="277">SUMIF($E$6:$BL$6,BR$6,$E648:$BL648)</f>
        <v>0</v>
      </c>
      <c r="BS648" s="116">
        <f t="shared" si="277"/>
        <v>0</v>
      </c>
      <c r="BT648" s="116">
        <f t="shared" si="277"/>
        <v>0</v>
      </c>
      <c r="BU648" s="116">
        <f t="shared" si="277"/>
        <v>0</v>
      </c>
      <c r="BV648" s="116">
        <f t="shared" si="277"/>
        <v>0</v>
      </c>
      <c r="BW648" s="116">
        <f t="shared" si="277"/>
        <v>0</v>
      </c>
      <c r="BX648" s="116"/>
      <c r="BY648" s="116">
        <f t="shared" si="252"/>
        <v>32</v>
      </c>
      <c r="BZ648" s="116"/>
      <c r="CA648" s="116">
        <f t="shared" si="267"/>
        <v>0</v>
      </c>
      <c r="CB648" s="116">
        <f t="shared" si="267"/>
        <v>32</v>
      </c>
      <c r="CC648" s="116">
        <f t="shared" si="267"/>
        <v>0</v>
      </c>
      <c r="CD648" s="116">
        <f t="shared" ref="CA648:CI676" si="278">SUMIF($E$5:$BL$5,CD$6,$E648:$BL648)</f>
        <v>0</v>
      </c>
      <c r="CE648" s="116">
        <f t="shared" si="278"/>
        <v>0</v>
      </c>
      <c r="CF648" s="116">
        <f t="shared" si="278"/>
        <v>0</v>
      </c>
      <c r="CG648" s="116">
        <f t="shared" si="278"/>
        <v>0</v>
      </c>
      <c r="CH648" s="116">
        <f t="shared" si="278"/>
        <v>0</v>
      </c>
      <c r="CI648" s="116">
        <f t="shared" si="278"/>
        <v>0</v>
      </c>
      <c r="CJ648" s="116"/>
      <c r="CK648" s="116">
        <f t="shared" si="253"/>
        <v>32</v>
      </c>
      <c r="CM648" s="216">
        <f>_xlfn.IFNA(VLOOKUP($C648,'Sch 1 - QA Rates'!$B$4:$C$19,2,FALSE ),0)</f>
        <v>134</v>
      </c>
      <c r="CN648" s="216">
        <f t="shared" si="274"/>
        <v>0</v>
      </c>
      <c r="CO648" s="216">
        <f t="shared" si="271"/>
        <v>4288</v>
      </c>
      <c r="CP648" s="216">
        <f t="shared" si="272"/>
        <v>0</v>
      </c>
      <c r="CQ648" s="216">
        <f t="shared" si="275"/>
        <v>0</v>
      </c>
      <c r="CR648" s="216">
        <f t="shared" si="276"/>
        <v>0</v>
      </c>
      <c r="CS648" s="221">
        <f t="shared" si="273"/>
        <v>4288</v>
      </c>
    </row>
    <row r="649" spans="1:98" outlineLevel="1">
      <c r="A649" s="129">
        <v>10</v>
      </c>
      <c r="B649" s="208" t="s">
        <v>308</v>
      </c>
      <c r="C649" s="132" t="str">
        <f>_xlfn.IFNA(VLOOKUP($B649,'Sch 2 - QA Team Roster'!$B$4:$C$32,2,FALSE )," ")</f>
        <v>QA UAT Lead</v>
      </c>
      <c r="D649" s="323">
        <f>_xlfn.IFNA(VLOOKUP($C649,'Sch 1 - QA Rates'!$B$4:$C$28,2,FALSE )," ")</f>
        <v>134</v>
      </c>
      <c r="E649" s="210"/>
      <c r="F649" s="210"/>
      <c r="G649" s="210"/>
      <c r="H649" s="210"/>
      <c r="I649" s="210"/>
      <c r="J649" s="210"/>
      <c r="K649" s="210"/>
      <c r="L649" s="210"/>
      <c r="M649" s="210"/>
      <c r="N649" s="210"/>
      <c r="O649" s="210"/>
      <c r="P649" s="210"/>
      <c r="Q649" s="477"/>
      <c r="R649" s="477">
        <v>24</v>
      </c>
      <c r="S649" s="477">
        <v>8</v>
      </c>
      <c r="T649" s="210"/>
      <c r="U649" s="210"/>
      <c r="V649" s="210"/>
      <c r="W649" s="210"/>
      <c r="X649" s="210"/>
      <c r="Y649" s="210"/>
      <c r="Z649" s="210"/>
      <c r="AA649" s="210"/>
      <c r="AB649" s="210"/>
      <c r="AC649" s="210"/>
      <c r="AD649" s="210"/>
      <c r="AE649" s="210"/>
      <c r="AF649" s="210"/>
      <c r="AG649" s="210"/>
      <c r="AH649" s="210"/>
      <c r="AI649" s="210"/>
      <c r="AJ649" s="210"/>
      <c r="AK649" s="210"/>
      <c r="AL649" s="210"/>
      <c r="AM649" s="210"/>
      <c r="AN649" s="210"/>
      <c r="AO649" s="210"/>
      <c r="AP649" s="210"/>
      <c r="AQ649" s="210"/>
      <c r="AR649" s="210"/>
      <c r="AS649" s="210"/>
      <c r="AT649" s="210"/>
      <c r="AU649" s="210"/>
      <c r="AV649" s="210"/>
      <c r="AW649" s="210"/>
      <c r="AX649" s="210"/>
      <c r="AY649" s="210"/>
      <c r="AZ649" s="116"/>
      <c r="BA649" s="116"/>
      <c r="BB649" s="116"/>
      <c r="BC649" s="116"/>
      <c r="BD649" s="116"/>
      <c r="BE649" s="116"/>
      <c r="BF649" s="116"/>
      <c r="BG649" s="116"/>
      <c r="BH649" s="116"/>
      <c r="BI649" s="116"/>
      <c r="BJ649" s="116"/>
      <c r="BK649" s="116"/>
      <c r="BL649" s="116"/>
      <c r="BM649" s="116">
        <f t="shared" si="262"/>
        <v>32</v>
      </c>
      <c r="BN649" s="37"/>
      <c r="BO649" s="116">
        <f t="shared" si="277"/>
        <v>0</v>
      </c>
      <c r="BP649" s="116">
        <f t="shared" si="277"/>
        <v>0</v>
      </c>
      <c r="BQ649" s="116">
        <f t="shared" si="277"/>
        <v>32</v>
      </c>
      <c r="BR649" s="116">
        <f t="shared" si="277"/>
        <v>0</v>
      </c>
      <c r="BS649" s="116">
        <f t="shared" si="277"/>
        <v>0</v>
      </c>
      <c r="BT649" s="116">
        <f t="shared" si="277"/>
        <v>0</v>
      </c>
      <c r="BU649" s="116">
        <f t="shared" si="277"/>
        <v>0</v>
      </c>
      <c r="BV649" s="116">
        <f t="shared" si="277"/>
        <v>0</v>
      </c>
      <c r="BW649" s="116">
        <f t="shared" si="277"/>
        <v>0</v>
      </c>
      <c r="BX649" s="116"/>
      <c r="BY649" s="116">
        <f t="shared" si="252"/>
        <v>32</v>
      </c>
      <c r="BZ649" s="116"/>
      <c r="CA649" s="116">
        <f t="shared" si="278"/>
        <v>0</v>
      </c>
      <c r="CB649" s="116">
        <f t="shared" si="278"/>
        <v>32</v>
      </c>
      <c r="CC649" s="116">
        <f t="shared" si="278"/>
        <v>0</v>
      </c>
      <c r="CD649" s="116">
        <f t="shared" si="278"/>
        <v>0</v>
      </c>
      <c r="CE649" s="116">
        <f t="shared" si="278"/>
        <v>0</v>
      </c>
      <c r="CF649" s="116">
        <f t="shared" si="278"/>
        <v>0</v>
      </c>
      <c r="CG649" s="116">
        <f t="shared" si="278"/>
        <v>0</v>
      </c>
      <c r="CH649" s="116">
        <f t="shared" si="278"/>
        <v>0</v>
      </c>
      <c r="CI649" s="116">
        <f t="shared" si="278"/>
        <v>0</v>
      </c>
      <c r="CJ649" s="116"/>
      <c r="CK649" s="116">
        <f t="shared" si="253"/>
        <v>32</v>
      </c>
      <c r="CM649" s="216">
        <f>_xlfn.IFNA(VLOOKUP($C649,'Sch 1 - QA Rates'!$B$4:$C$19,2,FALSE ),0)</f>
        <v>134</v>
      </c>
      <c r="CN649" s="216">
        <f t="shared" si="274"/>
        <v>0</v>
      </c>
      <c r="CO649" s="216">
        <f t="shared" si="271"/>
        <v>4288</v>
      </c>
      <c r="CP649" s="216">
        <f t="shared" si="272"/>
        <v>0</v>
      </c>
      <c r="CQ649" s="216">
        <f t="shared" si="275"/>
        <v>0</v>
      </c>
      <c r="CR649" s="216">
        <f t="shared" si="276"/>
        <v>0</v>
      </c>
      <c r="CS649" s="221">
        <f t="shared" si="273"/>
        <v>4288</v>
      </c>
    </row>
    <row r="650" spans="1:98" outlineLevel="1">
      <c r="A650" s="129">
        <v>11</v>
      </c>
      <c r="B650" s="208" t="s">
        <v>310</v>
      </c>
      <c r="C650" s="132" t="str">
        <f>_xlfn.IFNA(VLOOKUP($B650,'Sch 2 - QA Team Roster'!$B$4:$C$32,2,FALSE )," ")</f>
        <v>QA Sr. Administrative Assistant</v>
      </c>
      <c r="D650" s="323">
        <f>_xlfn.IFNA(VLOOKUP($C650,'Sch 1 - QA Rates'!$B$4:$C$28,2,FALSE )," ")</f>
        <v>45</v>
      </c>
      <c r="E650" s="210"/>
      <c r="F650" s="210"/>
      <c r="G650" s="210"/>
      <c r="H650" s="210"/>
      <c r="I650" s="210"/>
      <c r="J650" s="210"/>
      <c r="K650" s="210"/>
      <c r="L650" s="210"/>
      <c r="M650" s="210"/>
      <c r="N650" s="210"/>
      <c r="O650" s="210"/>
      <c r="P650" s="210"/>
      <c r="Q650" s="477"/>
      <c r="R650" s="477">
        <v>4</v>
      </c>
      <c r="S650" s="477">
        <v>4</v>
      </c>
      <c r="T650" s="210"/>
      <c r="U650" s="210"/>
      <c r="V650" s="210"/>
      <c r="W650" s="210"/>
      <c r="X650" s="210"/>
      <c r="Y650" s="210"/>
      <c r="Z650" s="210"/>
      <c r="AA650" s="210"/>
      <c r="AB650" s="210"/>
      <c r="AC650" s="210"/>
      <c r="AD650" s="210"/>
      <c r="AE650" s="210"/>
      <c r="AF650" s="210"/>
      <c r="AG650" s="210"/>
      <c r="AH650" s="210"/>
      <c r="AI650" s="210"/>
      <c r="AJ650" s="210"/>
      <c r="AK650" s="210"/>
      <c r="AL650" s="210"/>
      <c r="AM650" s="210"/>
      <c r="AN650" s="210"/>
      <c r="AO650" s="210"/>
      <c r="AP650" s="210"/>
      <c r="AQ650" s="210"/>
      <c r="AR650" s="210"/>
      <c r="AS650" s="210"/>
      <c r="AT650" s="210"/>
      <c r="AU650" s="210"/>
      <c r="AV650" s="210"/>
      <c r="AW650" s="210"/>
      <c r="AX650" s="210"/>
      <c r="AY650" s="210"/>
      <c r="AZ650" s="116"/>
      <c r="BA650" s="116"/>
      <c r="BB650" s="116"/>
      <c r="BC650" s="116"/>
      <c r="BD650" s="116"/>
      <c r="BE650" s="116"/>
      <c r="BF650" s="116"/>
      <c r="BG650" s="116"/>
      <c r="BH650" s="116"/>
      <c r="BI650" s="116"/>
      <c r="BJ650" s="116"/>
      <c r="BK650" s="116"/>
      <c r="BL650" s="116"/>
      <c r="BM650" s="116">
        <f t="shared" si="262"/>
        <v>8</v>
      </c>
      <c r="BN650" s="37"/>
      <c r="BO650" s="116">
        <f t="shared" si="277"/>
        <v>0</v>
      </c>
      <c r="BP650" s="116">
        <f t="shared" si="277"/>
        <v>0</v>
      </c>
      <c r="BQ650" s="116">
        <f t="shared" si="277"/>
        <v>8</v>
      </c>
      <c r="BR650" s="116">
        <f t="shared" si="277"/>
        <v>0</v>
      </c>
      <c r="BS650" s="116">
        <f t="shared" si="277"/>
        <v>0</v>
      </c>
      <c r="BT650" s="116">
        <f t="shared" si="277"/>
        <v>0</v>
      </c>
      <c r="BU650" s="116">
        <f t="shared" si="277"/>
        <v>0</v>
      </c>
      <c r="BV650" s="116">
        <f t="shared" si="277"/>
        <v>0</v>
      </c>
      <c r="BW650" s="116">
        <f t="shared" si="277"/>
        <v>0</v>
      </c>
      <c r="BX650" s="116"/>
      <c r="BY650" s="116">
        <f t="shared" ref="BY650:BY713" si="279">SUM(BO650:BX650)</f>
        <v>8</v>
      </c>
      <c r="BZ650" s="116"/>
      <c r="CA650" s="116">
        <f t="shared" si="278"/>
        <v>0</v>
      </c>
      <c r="CB650" s="116">
        <f t="shared" si="278"/>
        <v>8</v>
      </c>
      <c r="CC650" s="116">
        <f t="shared" si="278"/>
        <v>0</v>
      </c>
      <c r="CD650" s="116">
        <f t="shared" si="278"/>
        <v>0</v>
      </c>
      <c r="CE650" s="116">
        <f t="shared" si="278"/>
        <v>0</v>
      </c>
      <c r="CF650" s="116">
        <f t="shared" si="278"/>
        <v>0</v>
      </c>
      <c r="CG650" s="116">
        <f t="shared" si="278"/>
        <v>0</v>
      </c>
      <c r="CH650" s="116">
        <f t="shared" si="278"/>
        <v>0</v>
      </c>
      <c r="CI650" s="116">
        <f t="shared" si="278"/>
        <v>0</v>
      </c>
      <c r="CJ650" s="116"/>
      <c r="CK650" s="116">
        <f t="shared" ref="CK650:CK713" si="280">SUM(CA650:CJ650)</f>
        <v>8</v>
      </c>
      <c r="CM650" s="216">
        <f>_xlfn.IFNA(VLOOKUP($C650,'Sch 1 - QA Rates'!$B$4:$C$19,2,FALSE ),0)</f>
        <v>45</v>
      </c>
      <c r="CN650" s="216">
        <f t="shared" si="274"/>
        <v>0</v>
      </c>
      <c r="CO650" s="216">
        <f t="shared" si="271"/>
        <v>360</v>
      </c>
      <c r="CP650" s="216">
        <f t="shared" si="272"/>
        <v>0</v>
      </c>
      <c r="CQ650" s="216">
        <f t="shared" si="275"/>
        <v>0</v>
      </c>
      <c r="CR650" s="216">
        <f t="shared" si="276"/>
        <v>0</v>
      </c>
      <c r="CS650" s="221">
        <f t="shared" si="273"/>
        <v>360</v>
      </c>
    </row>
    <row r="651" spans="1:98" outlineLevel="1">
      <c r="A651" s="129">
        <v>12</v>
      </c>
      <c r="B651" s="133" t="s">
        <v>316</v>
      </c>
      <c r="C651" s="132" t="str">
        <f>_xlfn.IFNA(VLOOKUP($B651,'Sch 2 - QA Team Roster'!$B$4:$C$32,2,FALSE )," ")</f>
        <v>QA Executive</v>
      </c>
      <c r="D651" s="323">
        <f>_xlfn.IFNA(VLOOKUP($C651,'Sch 1 - QA Rates'!$B$4:$C$28,2,FALSE )," ")</f>
        <v>154</v>
      </c>
      <c r="E651" s="210"/>
      <c r="F651" s="210"/>
      <c r="G651" s="210"/>
      <c r="H651" s="210"/>
      <c r="I651" s="210"/>
      <c r="J651" s="210"/>
      <c r="K651" s="210"/>
      <c r="L651" s="210"/>
      <c r="M651" s="210"/>
      <c r="N651" s="210"/>
      <c r="O651" s="210"/>
      <c r="P651" s="210"/>
      <c r="Q651" s="477"/>
      <c r="R651" s="477"/>
      <c r="S651" s="477">
        <v>6</v>
      </c>
      <c r="T651" s="210"/>
      <c r="U651" s="210"/>
      <c r="V651" s="210"/>
      <c r="W651" s="210"/>
      <c r="X651" s="210"/>
      <c r="Y651" s="210"/>
      <c r="Z651" s="210"/>
      <c r="AA651" s="210"/>
      <c r="AB651" s="210"/>
      <c r="AC651" s="210"/>
      <c r="AD651" s="210"/>
      <c r="AE651" s="210"/>
      <c r="AF651" s="210"/>
      <c r="AG651" s="210"/>
      <c r="AH651" s="210"/>
      <c r="AI651" s="210"/>
      <c r="AJ651" s="210"/>
      <c r="AK651" s="210"/>
      <c r="AL651" s="210"/>
      <c r="AM651" s="210"/>
      <c r="AN651" s="210"/>
      <c r="AO651" s="210"/>
      <c r="AP651" s="210"/>
      <c r="AQ651" s="210"/>
      <c r="AR651" s="210"/>
      <c r="AS651" s="210"/>
      <c r="AT651" s="210"/>
      <c r="AU651" s="210"/>
      <c r="AV651" s="210"/>
      <c r="AW651" s="210"/>
      <c r="AX651" s="210"/>
      <c r="AY651" s="210"/>
      <c r="AZ651" s="116"/>
      <c r="BA651" s="116"/>
      <c r="BB651" s="116"/>
      <c r="BC651" s="116"/>
      <c r="BD651" s="116"/>
      <c r="BE651" s="116"/>
      <c r="BF651" s="116"/>
      <c r="BG651" s="116"/>
      <c r="BH651" s="116"/>
      <c r="BI651" s="116"/>
      <c r="BJ651" s="116"/>
      <c r="BK651" s="116"/>
      <c r="BL651" s="116"/>
      <c r="BM651" s="116">
        <f t="shared" si="262"/>
        <v>6</v>
      </c>
      <c r="BN651" s="37"/>
      <c r="BO651" s="116">
        <f t="shared" si="277"/>
        <v>0</v>
      </c>
      <c r="BP651" s="116">
        <f t="shared" si="277"/>
        <v>0</v>
      </c>
      <c r="BQ651" s="116">
        <f t="shared" si="277"/>
        <v>6</v>
      </c>
      <c r="BR651" s="116">
        <f t="shared" si="277"/>
        <v>0</v>
      </c>
      <c r="BS651" s="116">
        <f t="shared" si="277"/>
        <v>0</v>
      </c>
      <c r="BT651" s="116">
        <f t="shared" si="277"/>
        <v>0</v>
      </c>
      <c r="BU651" s="116">
        <f t="shared" si="277"/>
        <v>0</v>
      </c>
      <c r="BV651" s="116">
        <f t="shared" si="277"/>
        <v>0</v>
      </c>
      <c r="BW651" s="116">
        <f t="shared" si="277"/>
        <v>0</v>
      </c>
      <c r="BX651" s="116"/>
      <c r="BY651" s="116">
        <f t="shared" si="279"/>
        <v>6</v>
      </c>
      <c r="BZ651" s="116" t="s">
        <v>325</v>
      </c>
      <c r="CA651" s="116">
        <f t="shared" si="278"/>
        <v>0</v>
      </c>
      <c r="CB651" s="116">
        <f t="shared" si="278"/>
        <v>6</v>
      </c>
      <c r="CC651" s="116">
        <f t="shared" si="278"/>
        <v>0</v>
      </c>
      <c r="CD651" s="116">
        <f t="shared" si="278"/>
        <v>0</v>
      </c>
      <c r="CE651" s="116">
        <f t="shared" si="278"/>
        <v>0</v>
      </c>
      <c r="CF651" s="116">
        <f t="shared" si="278"/>
        <v>0</v>
      </c>
      <c r="CG651" s="116">
        <f t="shared" si="278"/>
        <v>0</v>
      </c>
      <c r="CH651" s="116">
        <f t="shared" si="278"/>
        <v>0</v>
      </c>
      <c r="CI651" s="116">
        <f t="shared" si="278"/>
        <v>0</v>
      </c>
      <c r="CJ651" s="116"/>
      <c r="CK651" s="116">
        <f t="shared" si="280"/>
        <v>6</v>
      </c>
      <c r="CM651" s="216">
        <f>_xlfn.IFNA(VLOOKUP($C651,'Sch 1 - QA Rates'!$B$4:$C$19,2,FALSE ),0)</f>
        <v>154</v>
      </c>
      <c r="CN651" s="216">
        <f t="shared" si="274"/>
        <v>0</v>
      </c>
      <c r="CO651" s="216">
        <f t="shared" si="271"/>
        <v>924</v>
      </c>
      <c r="CP651" s="216">
        <f t="shared" si="272"/>
        <v>0</v>
      </c>
      <c r="CQ651" s="216">
        <f t="shared" si="275"/>
        <v>0</v>
      </c>
      <c r="CR651" s="216">
        <f t="shared" si="276"/>
        <v>0</v>
      </c>
      <c r="CS651" s="221">
        <f t="shared" si="273"/>
        <v>924</v>
      </c>
    </row>
    <row r="652" spans="1:98" outlineLevel="1">
      <c r="A652" s="129">
        <v>13</v>
      </c>
      <c r="B652" s="133"/>
      <c r="C652" s="132" t="str">
        <f>_xlfn.IFNA(VLOOKUP($B652,'Sch 2 - QA Team Roster'!$B$4:$C$32,2,FALSE )," ")</f>
        <v xml:space="preserve"> </v>
      </c>
      <c r="D652" s="323"/>
      <c r="E652" s="210"/>
      <c r="F652" s="210"/>
      <c r="G652" s="210"/>
      <c r="H652" s="210"/>
      <c r="I652" s="210"/>
      <c r="J652" s="210"/>
      <c r="K652" s="210"/>
      <c r="L652" s="210"/>
      <c r="M652" s="210"/>
      <c r="N652" s="210"/>
      <c r="O652" s="210"/>
      <c r="P652" s="210"/>
      <c r="Q652" s="210"/>
      <c r="R652" s="210"/>
      <c r="S652" s="210"/>
      <c r="T652" s="210"/>
      <c r="U652" s="210"/>
      <c r="V652" s="210"/>
      <c r="W652" s="210"/>
      <c r="X652" s="210"/>
      <c r="Y652" s="210"/>
      <c r="Z652" s="210"/>
      <c r="AA652" s="210"/>
      <c r="AB652" s="210"/>
      <c r="AC652" s="210"/>
      <c r="AD652" s="210"/>
      <c r="AE652" s="210"/>
      <c r="AF652" s="210"/>
      <c r="AG652" s="210"/>
      <c r="AH652" s="210"/>
      <c r="AI652" s="210"/>
      <c r="AJ652" s="210"/>
      <c r="AK652" s="210"/>
      <c r="AL652" s="210"/>
      <c r="AM652" s="210"/>
      <c r="AN652" s="210"/>
      <c r="AO652" s="210"/>
      <c r="AP652" s="210"/>
      <c r="AQ652" s="210"/>
      <c r="AR652" s="210"/>
      <c r="AS652" s="210"/>
      <c r="AT652" s="210"/>
      <c r="AU652" s="210"/>
      <c r="AV652" s="210"/>
      <c r="AW652" s="210"/>
      <c r="AX652" s="210"/>
      <c r="AY652" s="210"/>
      <c r="AZ652" s="116"/>
      <c r="BA652" s="116"/>
      <c r="BB652" s="116"/>
      <c r="BC652" s="116"/>
      <c r="BD652" s="116"/>
      <c r="BE652" s="116"/>
      <c r="BF652" s="116"/>
      <c r="BG652" s="116"/>
      <c r="BH652" s="116"/>
      <c r="BI652" s="116"/>
      <c r="BJ652" s="116"/>
      <c r="BK652" s="116"/>
      <c r="BL652" s="116"/>
      <c r="BM652" s="116">
        <f t="shared" si="262"/>
        <v>0</v>
      </c>
      <c r="BN652" s="37"/>
      <c r="BO652" s="116">
        <f t="shared" si="277"/>
        <v>0</v>
      </c>
      <c r="BP652" s="116">
        <f t="shared" si="277"/>
        <v>0</v>
      </c>
      <c r="BQ652" s="116">
        <f t="shared" si="277"/>
        <v>0</v>
      </c>
      <c r="BR652" s="116">
        <f t="shared" si="277"/>
        <v>0</v>
      </c>
      <c r="BS652" s="116">
        <f t="shared" si="277"/>
        <v>0</v>
      </c>
      <c r="BT652" s="116">
        <f t="shared" si="277"/>
        <v>0</v>
      </c>
      <c r="BU652" s="116">
        <f t="shared" si="277"/>
        <v>0</v>
      </c>
      <c r="BV652" s="116">
        <f t="shared" si="277"/>
        <v>0</v>
      </c>
      <c r="BW652" s="116">
        <f t="shared" si="277"/>
        <v>0</v>
      </c>
      <c r="BX652" s="116"/>
      <c r="BY652" s="116">
        <f t="shared" si="279"/>
        <v>0</v>
      </c>
      <c r="BZ652" s="116"/>
      <c r="CA652" s="116">
        <f t="shared" si="278"/>
        <v>0</v>
      </c>
      <c r="CB652" s="116">
        <f t="shared" si="278"/>
        <v>0</v>
      </c>
      <c r="CC652" s="116">
        <f t="shared" si="278"/>
        <v>0</v>
      </c>
      <c r="CD652" s="116">
        <f t="shared" si="278"/>
        <v>0</v>
      </c>
      <c r="CE652" s="116">
        <f t="shared" si="278"/>
        <v>0</v>
      </c>
      <c r="CF652" s="116">
        <f t="shared" si="278"/>
        <v>0</v>
      </c>
      <c r="CG652" s="116">
        <f t="shared" si="278"/>
        <v>0</v>
      </c>
      <c r="CH652" s="116">
        <f t="shared" si="278"/>
        <v>0</v>
      </c>
      <c r="CI652" s="116">
        <f t="shared" si="278"/>
        <v>0</v>
      </c>
      <c r="CJ652" s="116"/>
      <c r="CK652" s="116">
        <f t="shared" si="280"/>
        <v>0</v>
      </c>
      <c r="CM652" s="216">
        <f>_xlfn.IFNA(VLOOKUP($C652,'Sch 1 - QA Rates'!$B$4:$C$19,2,FALSE ),0)</f>
        <v>0</v>
      </c>
      <c r="CN652" s="216">
        <f t="shared" si="274"/>
        <v>0</v>
      </c>
      <c r="CO652" s="216">
        <f t="shared" si="271"/>
        <v>0</v>
      </c>
      <c r="CP652" s="216">
        <f t="shared" si="272"/>
        <v>0</v>
      </c>
      <c r="CQ652" s="216">
        <f t="shared" si="275"/>
        <v>0</v>
      </c>
      <c r="CR652" s="216">
        <f t="shared" si="276"/>
        <v>0</v>
      </c>
      <c r="CS652" s="221">
        <f t="shared" si="273"/>
        <v>0</v>
      </c>
    </row>
    <row r="653" spans="1:98" outlineLevel="1">
      <c r="A653" s="129">
        <v>14</v>
      </c>
      <c r="B653" s="133"/>
      <c r="C653" s="132" t="str">
        <f>_xlfn.IFNA(VLOOKUP($B653,'Sch 2 - QA Team Roster'!$B$4:$C$32,2,FALSE )," ")</f>
        <v xml:space="preserve"> </v>
      </c>
      <c r="D653" s="323"/>
      <c r="E653" s="210"/>
      <c r="F653" s="210"/>
      <c r="G653" s="210"/>
      <c r="H653" s="210"/>
      <c r="I653" s="210"/>
      <c r="J653" s="210"/>
      <c r="K653" s="210"/>
      <c r="L653" s="210"/>
      <c r="M653" s="210"/>
      <c r="N653" s="210"/>
      <c r="O653" s="210"/>
      <c r="P653" s="210"/>
      <c r="Q653" s="210"/>
      <c r="R653" s="210"/>
      <c r="S653" s="210"/>
      <c r="T653" s="210"/>
      <c r="U653" s="210"/>
      <c r="V653" s="210"/>
      <c r="W653" s="210"/>
      <c r="X653" s="210"/>
      <c r="Y653" s="210"/>
      <c r="Z653" s="210"/>
      <c r="AA653" s="210"/>
      <c r="AB653" s="210"/>
      <c r="AC653" s="210"/>
      <c r="AD653" s="210"/>
      <c r="AE653" s="210"/>
      <c r="AF653" s="210"/>
      <c r="AG653" s="210"/>
      <c r="AH653" s="210"/>
      <c r="AI653" s="210"/>
      <c r="AJ653" s="210"/>
      <c r="AK653" s="210"/>
      <c r="AL653" s="210"/>
      <c r="AM653" s="210"/>
      <c r="AN653" s="210"/>
      <c r="AO653" s="210"/>
      <c r="AP653" s="210"/>
      <c r="AQ653" s="210"/>
      <c r="AR653" s="210"/>
      <c r="AS653" s="210"/>
      <c r="AT653" s="210"/>
      <c r="AU653" s="210"/>
      <c r="AV653" s="210"/>
      <c r="AW653" s="210"/>
      <c r="AX653" s="210"/>
      <c r="AY653" s="210"/>
      <c r="AZ653" s="116"/>
      <c r="BA653" s="116"/>
      <c r="BB653" s="116"/>
      <c r="BC653" s="116"/>
      <c r="BD653" s="116"/>
      <c r="BE653" s="116"/>
      <c r="BF653" s="116"/>
      <c r="BG653" s="116"/>
      <c r="BH653" s="116"/>
      <c r="BI653" s="116"/>
      <c r="BJ653" s="116"/>
      <c r="BK653" s="116"/>
      <c r="BL653" s="116"/>
      <c r="BM653" s="116">
        <f t="shared" si="262"/>
        <v>0</v>
      </c>
      <c r="BN653" s="37"/>
      <c r="BO653" s="116">
        <f t="shared" si="277"/>
        <v>0</v>
      </c>
      <c r="BP653" s="116">
        <f t="shared" si="277"/>
        <v>0</v>
      </c>
      <c r="BQ653" s="116">
        <f t="shared" si="277"/>
        <v>0</v>
      </c>
      <c r="BR653" s="116">
        <f t="shared" si="277"/>
        <v>0</v>
      </c>
      <c r="BS653" s="116">
        <f t="shared" si="277"/>
        <v>0</v>
      </c>
      <c r="BT653" s="116">
        <f t="shared" si="277"/>
        <v>0</v>
      </c>
      <c r="BU653" s="116">
        <f t="shared" si="277"/>
        <v>0</v>
      </c>
      <c r="BV653" s="116">
        <f t="shared" si="277"/>
        <v>0</v>
      </c>
      <c r="BW653" s="116">
        <f t="shared" si="277"/>
        <v>0</v>
      </c>
      <c r="BX653" s="116"/>
      <c r="BY653" s="116">
        <f t="shared" si="279"/>
        <v>0</v>
      </c>
      <c r="BZ653" s="116"/>
      <c r="CA653" s="116">
        <f t="shared" si="278"/>
        <v>0</v>
      </c>
      <c r="CB653" s="116">
        <f t="shared" si="278"/>
        <v>0</v>
      </c>
      <c r="CC653" s="116">
        <f t="shared" si="278"/>
        <v>0</v>
      </c>
      <c r="CD653" s="116">
        <f t="shared" si="278"/>
        <v>0</v>
      </c>
      <c r="CE653" s="116">
        <f t="shared" si="278"/>
        <v>0</v>
      </c>
      <c r="CF653" s="116">
        <f t="shared" si="278"/>
        <v>0</v>
      </c>
      <c r="CG653" s="116">
        <f t="shared" si="278"/>
        <v>0</v>
      </c>
      <c r="CH653" s="116">
        <f t="shared" si="278"/>
        <v>0</v>
      </c>
      <c r="CI653" s="116">
        <f t="shared" si="278"/>
        <v>0</v>
      </c>
      <c r="CJ653" s="116"/>
      <c r="CK653" s="116">
        <f t="shared" si="280"/>
        <v>0</v>
      </c>
      <c r="CM653" s="216">
        <f>_xlfn.IFNA(VLOOKUP($C653,'Sch 1 - QA Rates'!$B$4:$C$19,2,FALSE ),0)</f>
        <v>0</v>
      </c>
      <c r="CN653" s="216">
        <f t="shared" si="274"/>
        <v>0</v>
      </c>
      <c r="CO653" s="216">
        <f t="shared" si="271"/>
        <v>0</v>
      </c>
      <c r="CP653" s="216">
        <f t="shared" si="272"/>
        <v>0</v>
      </c>
      <c r="CQ653" s="216">
        <f t="shared" si="275"/>
        <v>0</v>
      </c>
      <c r="CR653" s="216">
        <f t="shared" si="276"/>
        <v>0</v>
      </c>
      <c r="CS653" s="221">
        <f t="shared" si="273"/>
        <v>0</v>
      </c>
    </row>
    <row r="654" spans="1:98" outlineLevel="1">
      <c r="A654" s="129">
        <v>15</v>
      </c>
      <c r="B654" s="133"/>
      <c r="C654" s="132" t="str">
        <f>_xlfn.IFNA(VLOOKUP($B654,'Sch 2 - QA Team Roster'!$B$4:$C$32,2,FALSE )," ")</f>
        <v xml:space="preserve"> </v>
      </c>
      <c r="D654" s="323"/>
      <c r="E654" s="210"/>
      <c r="F654" s="210"/>
      <c r="G654" s="210"/>
      <c r="H654" s="210"/>
      <c r="I654" s="210"/>
      <c r="J654" s="210"/>
      <c r="K654" s="210"/>
      <c r="L654" s="210"/>
      <c r="M654" s="210"/>
      <c r="N654" s="210"/>
      <c r="O654" s="210"/>
      <c r="P654" s="210"/>
      <c r="Q654" s="210"/>
      <c r="R654" s="210"/>
      <c r="S654" s="210"/>
      <c r="T654" s="210"/>
      <c r="U654" s="210"/>
      <c r="V654" s="210"/>
      <c r="W654" s="210"/>
      <c r="X654" s="210"/>
      <c r="Y654" s="210"/>
      <c r="Z654" s="210"/>
      <c r="AA654" s="210"/>
      <c r="AB654" s="210"/>
      <c r="AC654" s="210"/>
      <c r="AD654" s="210"/>
      <c r="AE654" s="210"/>
      <c r="AF654" s="210"/>
      <c r="AG654" s="210"/>
      <c r="AH654" s="210"/>
      <c r="AI654" s="210"/>
      <c r="AJ654" s="210"/>
      <c r="AK654" s="210"/>
      <c r="AL654" s="210"/>
      <c r="AM654" s="210"/>
      <c r="AN654" s="210"/>
      <c r="AO654" s="210"/>
      <c r="AP654" s="210"/>
      <c r="AQ654" s="210"/>
      <c r="AR654" s="210"/>
      <c r="AS654" s="210"/>
      <c r="AT654" s="210"/>
      <c r="AU654" s="210"/>
      <c r="AV654" s="210"/>
      <c r="AW654" s="210"/>
      <c r="AX654" s="210"/>
      <c r="AY654" s="210"/>
      <c r="AZ654" s="116"/>
      <c r="BA654" s="116"/>
      <c r="BB654" s="116"/>
      <c r="BC654" s="116"/>
      <c r="BD654" s="116"/>
      <c r="BE654" s="116"/>
      <c r="BF654" s="116"/>
      <c r="BG654" s="116"/>
      <c r="BH654" s="116"/>
      <c r="BI654" s="116"/>
      <c r="BJ654" s="116"/>
      <c r="BK654" s="116"/>
      <c r="BL654" s="116"/>
      <c r="BM654" s="116">
        <f t="shared" si="262"/>
        <v>0</v>
      </c>
      <c r="BN654" s="37"/>
      <c r="BO654" s="116">
        <f t="shared" si="277"/>
        <v>0</v>
      </c>
      <c r="BP654" s="116">
        <f t="shared" si="277"/>
        <v>0</v>
      </c>
      <c r="BQ654" s="116">
        <f t="shared" si="277"/>
        <v>0</v>
      </c>
      <c r="BR654" s="116">
        <f t="shared" si="277"/>
        <v>0</v>
      </c>
      <c r="BS654" s="116">
        <f t="shared" si="277"/>
        <v>0</v>
      </c>
      <c r="BT654" s="116">
        <f t="shared" si="277"/>
        <v>0</v>
      </c>
      <c r="BU654" s="116">
        <f t="shared" si="277"/>
        <v>0</v>
      </c>
      <c r="BV654" s="116">
        <f t="shared" si="277"/>
        <v>0</v>
      </c>
      <c r="BW654" s="116">
        <f t="shared" si="277"/>
        <v>0</v>
      </c>
      <c r="BX654" s="116"/>
      <c r="BY654" s="116">
        <f t="shared" si="279"/>
        <v>0</v>
      </c>
      <c r="BZ654" s="116"/>
      <c r="CA654" s="116">
        <f t="shared" si="278"/>
        <v>0</v>
      </c>
      <c r="CB654" s="116">
        <f t="shared" si="278"/>
        <v>0</v>
      </c>
      <c r="CC654" s="116">
        <f t="shared" si="278"/>
        <v>0</v>
      </c>
      <c r="CD654" s="116">
        <f t="shared" si="278"/>
        <v>0</v>
      </c>
      <c r="CE654" s="116">
        <f t="shared" si="278"/>
        <v>0</v>
      </c>
      <c r="CF654" s="116">
        <f t="shared" si="278"/>
        <v>0</v>
      </c>
      <c r="CG654" s="116">
        <f t="shared" si="278"/>
        <v>0</v>
      </c>
      <c r="CH654" s="116">
        <f t="shared" si="278"/>
        <v>0</v>
      </c>
      <c r="CI654" s="116">
        <f t="shared" si="278"/>
        <v>0</v>
      </c>
      <c r="CJ654" s="116"/>
      <c r="CK654" s="116">
        <f t="shared" si="280"/>
        <v>0</v>
      </c>
      <c r="CM654" s="216">
        <f>_xlfn.IFNA(VLOOKUP($C654,'Sch 1 - QA Rates'!$B$4:$C$19,2,FALSE ),0)</f>
        <v>0</v>
      </c>
      <c r="CN654" s="216">
        <f t="shared" si="274"/>
        <v>0</v>
      </c>
      <c r="CO654" s="216">
        <f t="shared" si="271"/>
        <v>0</v>
      </c>
      <c r="CP654" s="216">
        <f t="shared" si="272"/>
        <v>0</v>
      </c>
      <c r="CQ654" s="216">
        <f t="shared" si="275"/>
        <v>0</v>
      </c>
      <c r="CR654" s="216">
        <f t="shared" si="276"/>
        <v>0</v>
      </c>
      <c r="CS654" s="221">
        <f t="shared" si="273"/>
        <v>0</v>
      </c>
    </row>
    <row r="655" spans="1:98" outlineLevel="1">
      <c r="A655" s="129">
        <v>16</v>
      </c>
      <c r="B655" s="133"/>
      <c r="C655" s="132" t="str">
        <f>_xlfn.IFNA(VLOOKUP($B655,'Sch 2 - QA Team Roster'!$B$4:$C$32,2,FALSE )," ")</f>
        <v xml:space="preserve"> </v>
      </c>
      <c r="D655" s="323"/>
      <c r="E655" s="210"/>
      <c r="F655" s="210"/>
      <c r="G655" s="210"/>
      <c r="H655" s="210"/>
      <c r="I655" s="210"/>
      <c r="J655" s="210"/>
      <c r="K655" s="210"/>
      <c r="L655" s="210"/>
      <c r="M655" s="210"/>
      <c r="N655" s="210"/>
      <c r="O655" s="210"/>
      <c r="P655" s="210"/>
      <c r="Q655" s="210"/>
      <c r="R655" s="210"/>
      <c r="S655" s="210"/>
      <c r="T655" s="210"/>
      <c r="U655" s="210"/>
      <c r="V655" s="210"/>
      <c r="W655" s="210"/>
      <c r="X655" s="210"/>
      <c r="Y655" s="210"/>
      <c r="Z655" s="210"/>
      <c r="AA655" s="210"/>
      <c r="AB655" s="210"/>
      <c r="AC655" s="210"/>
      <c r="AD655" s="210"/>
      <c r="AE655" s="210"/>
      <c r="AF655" s="210"/>
      <c r="AG655" s="210"/>
      <c r="AH655" s="210"/>
      <c r="AI655" s="210"/>
      <c r="AJ655" s="210"/>
      <c r="AK655" s="210"/>
      <c r="AL655" s="210"/>
      <c r="AM655" s="210"/>
      <c r="AN655" s="210"/>
      <c r="AO655" s="210"/>
      <c r="AP655" s="210"/>
      <c r="AQ655" s="210"/>
      <c r="AR655" s="210"/>
      <c r="AS655" s="210"/>
      <c r="AT655" s="210"/>
      <c r="AU655" s="210"/>
      <c r="AV655" s="210"/>
      <c r="AW655" s="210"/>
      <c r="AX655" s="210"/>
      <c r="AY655" s="210"/>
      <c r="AZ655" s="116"/>
      <c r="BA655" s="116"/>
      <c r="BB655" s="116"/>
      <c r="BC655" s="116"/>
      <c r="BD655" s="116"/>
      <c r="BE655" s="116"/>
      <c r="BF655" s="116"/>
      <c r="BG655" s="116"/>
      <c r="BH655" s="116"/>
      <c r="BI655" s="116"/>
      <c r="BJ655" s="116"/>
      <c r="BK655" s="116"/>
      <c r="BL655" s="116"/>
      <c r="BM655" s="116">
        <f t="shared" si="262"/>
        <v>0</v>
      </c>
      <c r="BN655" s="37"/>
      <c r="BO655" s="116">
        <f t="shared" si="277"/>
        <v>0</v>
      </c>
      <c r="BP655" s="116">
        <f t="shared" si="277"/>
        <v>0</v>
      </c>
      <c r="BQ655" s="116">
        <f t="shared" si="277"/>
        <v>0</v>
      </c>
      <c r="BR655" s="116">
        <f t="shared" si="277"/>
        <v>0</v>
      </c>
      <c r="BS655" s="116">
        <f t="shared" si="277"/>
        <v>0</v>
      </c>
      <c r="BT655" s="116">
        <f t="shared" si="277"/>
        <v>0</v>
      </c>
      <c r="BU655" s="116">
        <f t="shared" si="277"/>
        <v>0</v>
      </c>
      <c r="BV655" s="116">
        <f t="shared" si="277"/>
        <v>0</v>
      </c>
      <c r="BW655" s="116">
        <f t="shared" si="277"/>
        <v>0</v>
      </c>
      <c r="BX655" s="116"/>
      <c r="BY655" s="116">
        <f t="shared" si="279"/>
        <v>0</v>
      </c>
      <c r="BZ655" s="116"/>
      <c r="CA655" s="116">
        <f t="shared" si="278"/>
        <v>0</v>
      </c>
      <c r="CB655" s="116">
        <f t="shared" si="278"/>
        <v>0</v>
      </c>
      <c r="CC655" s="116">
        <f t="shared" si="278"/>
        <v>0</v>
      </c>
      <c r="CD655" s="116">
        <f t="shared" si="278"/>
        <v>0</v>
      </c>
      <c r="CE655" s="116">
        <f t="shared" si="278"/>
        <v>0</v>
      </c>
      <c r="CF655" s="116">
        <f t="shared" si="278"/>
        <v>0</v>
      </c>
      <c r="CG655" s="116">
        <f t="shared" si="278"/>
        <v>0</v>
      </c>
      <c r="CH655" s="116">
        <f t="shared" si="278"/>
        <v>0</v>
      </c>
      <c r="CI655" s="116">
        <f t="shared" si="278"/>
        <v>0</v>
      </c>
      <c r="CJ655" s="116"/>
      <c r="CK655" s="116">
        <f t="shared" si="280"/>
        <v>0</v>
      </c>
      <c r="CM655" s="216">
        <f>_xlfn.IFNA(VLOOKUP($C655,'Sch 1 - QA Rates'!$B$4:$C$19,2,FALSE ),0)</f>
        <v>0</v>
      </c>
      <c r="CN655" s="216">
        <f t="shared" si="274"/>
        <v>0</v>
      </c>
      <c r="CO655" s="216">
        <f t="shared" si="271"/>
        <v>0</v>
      </c>
      <c r="CP655" s="216">
        <f t="shared" si="272"/>
        <v>0</v>
      </c>
      <c r="CQ655" s="216">
        <f t="shared" si="275"/>
        <v>0</v>
      </c>
      <c r="CR655" s="216">
        <f t="shared" si="276"/>
        <v>0</v>
      </c>
      <c r="CS655" s="221">
        <f t="shared" si="273"/>
        <v>0</v>
      </c>
    </row>
    <row r="656" spans="1:98" outlineLevel="1">
      <c r="A656" s="129">
        <v>17</v>
      </c>
      <c r="B656" s="133"/>
      <c r="C656" s="132" t="str">
        <f>_xlfn.IFNA(VLOOKUP($B656,'Sch 2 - QA Team Roster'!$B$4:$C$32,2,FALSE )," ")</f>
        <v xml:space="preserve"> </v>
      </c>
      <c r="D656" s="323"/>
      <c r="E656" s="210"/>
      <c r="F656" s="210"/>
      <c r="G656" s="210"/>
      <c r="H656" s="210"/>
      <c r="I656" s="210"/>
      <c r="J656" s="210"/>
      <c r="K656" s="210"/>
      <c r="L656" s="210"/>
      <c r="M656" s="210"/>
      <c r="N656" s="210"/>
      <c r="O656" s="210"/>
      <c r="P656" s="210"/>
      <c r="Q656" s="210"/>
      <c r="R656" s="210"/>
      <c r="S656" s="210"/>
      <c r="T656" s="210"/>
      <c r="U656" s="210"/>
      <c r="V656" s="210"/>
      <c r="W656" s="210"/>
      <c r="X656" s="210"/>
      <c r="Y656" s="210"/>
      <c r="Z656" s="210"/>
      <c r="AA656" s="210"/>
      <c r="AB656" s="210"/>
      <c r="AC656" s="210"/>
      <c r="AD656" s="210"/>
      <c r="AE656" s="210"/>
      <c r="AF656" s="210"/>
      <c r="AG656" s="210"/>
      <c r="AH656" s="210"/>
      <c r="AI656" s="210"/>
      <c r="AJ656" s="210"/>
      <c r="AK656" s="210"/>
      <c r="AL656" s="210"/>
      <c r="AM656" s="210"/>
      <c r="AN656" s="210"/>
      <c r="AO656" s="210"/>
      <c r="AP656" s="210"/>
      <c r="AQ656" s="210"/>
      <c r="AR656" s="210"/>
      <c r="AS656" s="210"/>
      <c r="AT656" s="210"/>
      <c r="AU656" s="210"/>
      <c r="AV656" s="210"/>
      <c r="AW656" s="210"/>
      <c r="AX656" s="210"/>
      <c r="AY656" s="210"/>
      <c r="AZ656" s="116"/>
      <c r="BA656" s="116"/>
      <c r="BB656" s="116"/>
      <c r="BC656" s="116"/>
      <c r="BD656" s="116"/>
      <c r="BE656" s="116"/>
      <c r="BF656" s="116"/>
      <c r="BG656" s="116"/>
      <c r="BH656" s="116"/>
      <c r="BI656" s="116"/>
      <c r="BJ656" s="116"/>
      <c r="BK656" s="116"/>
      <c r="BL656" s="116"/>
      <c r="BM656" s="116">
        <f t="shared" si="262"/>
        <v>0</v>
      </c>
      <c r="BN656" s="37"/>
      <c r="BO656" s="116">
        <f t="shared" si="277"/>
        <v>0</v>
      </c>
      <c r="BP656" s="116">
        <f t="shared" si="277"/>
        <v>0</v>
      </c>
      <c r="BQ656" s="116">
        <f t="shared" si="277"/>
        <v>0</v>
      </c>
      <c r="BR656" s="116">
        <f t="shared" si="277"/>
        <v>0</v>
      </c>
      <c r="BS656" s="116">
        <f t="shared" si="277"/>
        <v>0</v>
      </c>
      <c r="BT656" s="116">
        <f t="shared" si="277"/>
        <v>0</v>
      </c>
      <c r="BU656" s="116">
        <f t="shared" si="277"/>
        <v>0</v>
      </c>
      <c r="BV656" s="116">
        <f t="shared" si="277"/>
        <v>0</v>
      </c>
      <c r="BW656" s="116">
        <f t="shared" si="277"/>
        <v>0</v>
      </c>
      <c r="BX656" s="116"/>
      <c r="BY656" s="116">
        <f t="shared" si="279"/>
        <v>0</v>
      </c>
      <c r="BZ656" s="116"/>
      <c r="CA656" s="116">
        <f t="shared" si="278"/>
        <v>0</v>
      </c>
      <c r="CB656" s="116">
        <f t="shared" si="278"/>
        <v>0</v>
      </c>
      <c r="CC656" s="116">
        <f t="shared" si="278"/>
        <v>0</v>
      </c>
      <c r="CD656" s="116">
        <f t="shared" si="278"/>
        <v>0</v>
      </c>
      <c r="CE656" s="116">
        <f t="shared" si="278"/>
        <v>0</v>
      </c>
      <c r="CF656" s="116">
        <f t="shared" si="278"/>
        <v>0</v>
      </c>
      <c r="CG656" s="116">
        <f t="shared" si="278"/>
        <v>0</v>
      </c>
      <c r="CH656" s="116">
        <f t="shared" si="278"/>
        <v>0</v>
      </c>
      <c r="CI656" s="116">
        <f t="shared" si="278"/>
        <v>0</v>
      </c>
      <c r="CJ656" s="116"/>
      <c r="CK656" s="116">
        <f t="shared" si="280"/>
        <v>0</v>
      </c>
      <c r="CM656" s="216">
        <f>_xlfn.IFNA(VLOOKUP($C656,'Sch 1 - QA Rates'!$B$4:$C$19,2,FALSE ),0)</f>
        <v>0</v>
      </c>
      <c r="CN656" s="216">
        <f t="shared" si="274"/>
        <v>0</v>
      </c>
      <c r="CO656" s="216">
        <f t="shared" si="271"/>
        <v>0</v>
      </c>
      <c r="CP656" s="216">
        <f t="shared" si="272"/>
        <v>0</v>
      </c>
      <c r="CQ656" s="216">
        <f t="shared" si="275"/>
        <v>0</v>
      </c>
      <c r="CR656" s="216">
        <f t="shared" si="276"/>
        <v>0</v>
      </c>
      <c r="CS656" s="221">
        <f t="shared" si="273"/>
        <v>0</v>
      </c>
    </row>
    <row r="657" spans="1:98" outlineLevel="1">
      <c r="A657" s="129">
        <v>18</v>
      </c>
      <c r="B657" s="133"/>
      <c r="C657" s="132" t="str">
        <f>_xlfn.IFNA(VLOOKUP($B657,'Sch 2 - QA Team Roster'!$B$4:$C$32,2,FALSE )," ")</f>
        <v xml:space="preserve"> </v>
      </c>
      <c r="D657" s="323"/>
      <c r="E657" s="210"/>
      <c r="F657" s="210"/>
      <c r="G657" s="210"/>
      <c r="H657" s="210"/>
      <c r="I657" s="210"/>
      <c r="J657" s="210"/>
      <c r="K657" s="210"/>
      <c r="L657" s="210"/>
      <c r="M657" s="210"/>
      <c r="N657" s="210"/>
      <c r="O657" s="210"/>
      <c r="P657" s="210"/>
      <c r="Q657" s="210"/>
      <c r="R657" s="210"/>
      <c r="S657" s="210"/>
      <c r="T657" s="210"/>
      <c r="U657" s="210"/>
      <c r="V657" s="210"/>
      <c r="W657" s="210"/>
      <c r="X657" s="210"/>
      <c r="Y657" s="210"/>
      <c r="Z657" s="210"/>
      <c r="AA657" s="210"/>
      <c r="AB657" s="210"/>
      <c r="AC657" s="210"/>
      <c r="AD657" s="210"/>
      <c r="AE657" s="210"/>
      <c r="AF657" s="210"/>
      <c r="AG657" s="210"/>
      <c r="AH657" s="210"/>
      <c r="AI657" s="210"/>
      <c r="AJ657" s="210"/>
      <c r="AK657" s="210"/>
      <c r="AL657" s="210"/>
      <c r="AM657" s="210"/>
      <c r="AN657" s="210"/>
      <c r="AO657" s="210"/>
      <c r="AP657" s="210"/>
      <c r="AQ657" s="210"/>
      <c r="AR657" s="210"/>
      <c r="AS657" s="210"/>
      <c r="AT657" s="210"/>
      <c r="AU657" s="210"/>
      <c r="AV657" s="210"/>
      <c r="AW657" s="210"/>
      <c r="AX657" s="210"/>
      <c r="AY657" s="210"/>
      <c r="AZ657" s="116"/>
      <c r="BA657" s="116"/>
      <c r="BB657" s="116"/>
      <c r="BC657" s="116"/>
      <c r="BD657" s="116"/>
      <c r="BE657" s="116"/>
      <c r="BF657" s="116"/>
      <c r="BG657" s="116"/>
      <c r="BH657" s="116"/>
      <c r="BI657" s="116"/>
      <c r="BJ657" s="116"/>
      <c r="BK657" s="116"/>
      <c r="BL657" s="116"/>
      <c r="BM657" s="116">
        <f t="shared" si="262"/>
        <v>0</v>
      </c>
      <c r="BN657" s="37"/>
      <c r="BO657" s="116">
        <f t="shared" si="277"/>
        <v>0</v>
      </c>
      <c r="BP657" s="116">
        <f t="shared" si="277"/>
        <v>0</v>
      </c>
      <c r="BQ657" s="116">
        <f t="shared" si="277"/>
        <v>0</v>
      </c>
      <c r="BR657" s="116">
        <f t="shared" si="277"/>
        <v>0</v>
      </c>
      <c r="BS657" s="116">
        <f t="shared" si="277"/>
        <v>0</v>
      </c>
      <c r="BT657" s="116">
        <f t="shared" si="277"/>
        <v>0</v>
      </c>
      <c r="BU657" s="116">
        <f t="shared" si="277"/>
        <v>0</v>
      </c>
      <c r="BV657" s="116">
        <f t="shared" si="277"/>
        <v>0</v>
      </c>
      <c r="BW657" s="116">
        <f t="shared" si="277"/>
        <v>0</v>
      </c>
      <c r="BX657" s="116"/>
      <c r="BY657" s="116">
        <f t="shared" si="279"/>
        <v>0</v>
      </c>
      <c r="BZ657" s="116"/>
      <c r="CA657" s="116">
        <f t="shared" si="278"/>
        <v>0</v>
      </c>
      <c r="CB657" s="116">
        <f t="shared" si="278"/>
        <v>0</v>
      </c>
      <c r="CC657" s="116">
        <f t="shared" si="278"/>
        <v>0</v>
      </c>
      <c r="CD657" s="116">
        <f t="shared" si="278"/>
        <v>0</v>
      </c>
      <c r="CE657" s="116">
        <f t="shared" si="278"/>
        <v>0</v>
      </c>
      <c r="CF657" s="116">
        <f t="shared" si="278"/>
        <v>0</v>
      </c>
      <c r="CG657" s="116">
        <f t="shared" si="278"/>
        <v>0</v>
      </c>
      <c r="CH657" s="116">
        <f t="shared" si="278"/>
        <v>0</v>
      </c>
      <c r="CI657" s="116">
        <f t="shared" si="278"/>
        <v>0</v>
      </c>
      <c r="CJ657" s="116"/>
      <c r="CK657" s="116">
        <f t="shared" si="280"/>
        <v>0</v>
      </c>
      <c r="CM657" s="216">
        <f>_xlfn.IFNA(VLOOKUP($C657,'Sch 1 - QA Rates'!$B$4:$C$19,2,FALSE ),0)</f>
        <v>0</v>
      </c>
      <c r="CN657" s="216">
        <f t="shared" si="274"/>
        <v>0</v>
      </c>
      <c r="CO657" s="216">
        <f>SUM(Q657:AB657)*CM657</f>
        <v>0</v>
      </c>
      <c r="CP657" s="216">
        <f>SUM(AC657:AN657)*CM657</f>
        <v>0</v>
      </c>
      <c r="CQ657" s="216">
        <f t="shared" si="275"/>
        <v>0</v>
      </c>
      <c r="CR657" s="216">
        <f t="shared" si="276"/>
        <v>0</v>
      </c>
      <c r="CS657" s="221">
        <f t="shared" si="273"/>
        <v>0</v>
      </c>
    </row>
    <row r="658" spans="1:98" ht="14" customHeight="1" outlineLevel="1">
      <c r="A658" s="129">
        <v>19</v>
      </c>
      <c r="B658" s="133"/>
      <c r="C658" s="132" t="str">
        <f>_xlfn.IFNA(VLOOKUP($B658,'Sch 2 - QA Team Roster'!$B$4:$C$32,2,FALSE )," ")</f>
        <v xml:space="preserve"> </v>
      </c>
      <c r="D658" s="323"/>
      <c r="E658" s="210"/>
      <c r="F658" s="210"/>
      <c r="G658" s="210"/>
      <c r="H658" s="210"/>
      <c r="I658" s="210"/>
      <c r="J658" s="210"/>
      <c r="K658" s="210"/>
      <c r="L658" s="210"/>
      <c r="M658" s="210"/>
      <c r="N658" s="210"/>
      <c r="O658" s="210"/>
      <c r="P658" s="210"/>
      <c r="Q658" s="210"/>
      <c r="R658" s="210"/>
      <c r="S658" s="210"/>
      <c r="T658" s="210"/>
      <c r="U658" s="210"/>
      <c r="V658" s="210"/>
      <c r="W658" s="210"/>
      <c r="X658" s="210"/>
      <c r="Y658" s="210"/>
      <c r="Z658" s="210"/>
      <c r="AA658" s="210"/>
      <c r="AB658" s="210"/>
      <c r="AC658" s="210"/>
      <c r="AD658" s="210"/>
      <c r="AE658" s="210"/>
      <c r="AF658" s="210"/>
      <c r="AG658" s="210"/>
      <c r="AH658" s="210"/>
      <c r="AI658" s="210"/>
      <c r="AJ658" s="210"/>
      <c r="AK658" s="210"/>
      <c r="AL658" s="210"/>
      <c r="AM658" s="210"/>
      <c r="AN658" s="210"/>
      <c r="AO658" s="210"/>
      <c r="AP658" s="210"/>
      <c r="AQ658" s="210"/>
      <c r="AR658" s="210"/>
      <c r="AS658" s="210"/>
      <c r="AT658" s="210"/>
      <c r="AU658" s="210"/>
      <c r="AV658" s="210"/>
      <c r="AW658" s="210"/>
      <c r="AX658" s="210"/>
      <c r="AY658" s="210"/>
      <c r="AZ658" s="116"/>
      <c r="BA658" s="116"/>
      <c r="BB658" s="116"/>
      <c r="BC658" s="116"/>
      <c r="BD658" s="116"/>
      <c r="BE658" s="116"/>
      <c r="BF658" s="116"/>
      <c r="BG658" s="116"/>
      <c r="BH658" s="116"/>
      <c r="BI658" s="116"/>
      <c r="BJ658" s="116"/>
      <c r="BK658" s="116"/>
      <c r="BL658" s="116"/>
      <c r="BM658" s="116">
        <f t="shared" si="262"/>
        <v>0</v>
      </c>
      <c r="BN658" s="37"/>
      <c r="BO658" s="116">
        <f t="shared" si="277"/>
        <v>0</v>
      </c>
      <c r="BP658" s="116">
        <f t="shared" si="277"/>
        <v>0</v>
      </c>
      <c r="BQ658" s="116">
        <f t="shared" si="277"/>
        <v>0</v>
      </c>
      <c r="BR658" s="116">
        <f t="shared" si="277"/>
        <v>0</v>
      </c>
      <c r="BS658" s="116">
        <f t="shared" si="277"/>
        <v>0</v>
      </c>
      <c r="BT658" s="116">
        <f t="shared" si="277"/>
        <v>0</v>
      </c>
      <c r="BU658" s="116">
        <f t="shared" si="277"/>
        <v>0</v>
      </c>
      <c r="BV658" s="116">
        <f t="shared" si="277"/>
        <v>0</v>
      </c>
      <c r="BW658" s="116">
        <f t="shared" si="277"/>
        <v>0</v>
      </c>
      <c r="BX658" s="116"/>
      <c r="BY658" s="116">
        <f t="shared" si="279"/>
        <v>0</v>
      </c>
      <c r="BZ658" s="116"/>
      <c r="CA658" s="116">
        <f t="shared" si="278"/>
        <v>0</v>
      </c>
      <c r="CB658" s="116">
        <f t="shared" si="278"/>
        <v>0</v>
      </c>
      <c r="CC658" s="116">
        <f t="shared" si="278"/>
        <v>0</v>
      </c>
      <c r="CD658" s="116">
        <f t="shared" si="278"/>
        <v>0</v>
      </c>
      <c r="CE658" s="116">
        <f t="shared" si="278"/>
        <v>0</v>
      </c>
      <c r="CF658" s="116">
        <f t="shared" si="278"/>
        <v>0</v>
      </c>
      <c r="CG658" s="116">
        <f t="shared" si="278"/>
        <v>0</v>
      </c>
      <c r="CH658" s="116">
        <f t="shared" si="278"/>
        <v>0</v>
      </c>
      <c r="CI658" s="116">
        <f t="shared" si="278"/>
        <v>0</v>
      </c>
      <c r="CJ658" s="116"/>
      <c r="CK658" s="116">
        <f t="shared" si="280"/>
        <v>0</v>
      </c>
      <c r="CM658" s="216">
        <f>_xlfn.IFNA(VLOOKUP($C658,'Sch 1 - QA Rates'!$B$4:$C$19,2,FALSE ),0)</f>
        <v>0</v>
      </c>
      <c r="CN658" s="216">
        <f t="shared" si="274"/>
        <v>0</v>
      </c>
      <c r="CO658" s="216">
        <f>SUM(Q658:AB658)*CM658</f>
        <v>0</v>
      </c>
      <c r="CP658" s="216">
        <f>SUM(AC658:AN658)*CM658</f>
        <v>0</v>
      </c>
      <c r="CQ658" s="216">
        <f t="shared" si="275"/>
        <v>0</v>
      </c>
      <c r="CR658" s="216">
        <f t="shared" si="276"/>
        <v>0</v>
      </c>
      <c r="CS658" s="221">
        <f t="shared" si="273"/>
        <v>0</v>
      </c>
    </row>
    <row r="659" spans="1:98" ht="14" outlineLevel="1" thickBot="1">
      <c r="A659" s="129">
        <v>20</v>
      </c>
      <c r="B659" s="126"/>
      <c r="C659" s="132" t="str">
        <f>_xlfn.IFNA(VLOOKUP($B659,'Sch 2 - QA Team Roster'!$B$4:$C$32,2,FALSE )," ")</f>
        <v xml:space="preserve"> </v>
      </c>
      <c r="D659" s="323"/>
      <c r="E659" s="210"/>
      <c r="F659" s="210"/>
      <c r="G659" s="210"/>
      <c r="H659" s="210"/>
      <c r="I659" s="210"/>
      <c r="J659" s="210"/>
      <c r="K659" s="210"/>
      <c r="L659" s="210"/>
      <c r="M659" s="210"/>
      <c r="N659" s="210"/>
      <c r="O659" s="210"/>
      <c r="P659" s="210"/>
      <c r="Q659" s="210"/>
      <c r="R659" s="210"/>
      <c r="S659" s="210"/>
      <c r="T659" s="210"/>
      <c r="U659" s="210"/>
      <c r="V659" s="210"/>
      <c r="W659" s="210"/>
      <c r="X659" s="210"/>
      <c r="Y659" s="210"/>
      <c r="Z659" s="210"/>
      <c r="AA659" s="210"/>
      <c r="AB659" s="210"/>
      <c r="AC659" s="210"/>
      <c r="AD659" s="210"/>
      <c r="AE659" s="210"/>
      <c r="AF659" s="210"/>
      <c r="AG659" s="210"/>
      <c r="AH659" s="210"/>
      <c r="AI659" s="210"/>
      <c r="AJ659" s="210"/>
      <c r="AK659" s="210"/>
      <c r="AL659" s="210"/>
      <c r="AM659" s="210"/>
      <c r="AN659" s="210"/>
      <c r="AO659" s="210"/>
      <c r="AP659" s="210"/>
      <c r="AQ659" s="210"/>
      <c r="AR659" s="210"/>
      <c r="AS659" s="210"/>
      <c r="AT659" s="210"/>
      <c r="AU659" s="210"/>
      <c r="AV659" s="210"/>
      <c r="AW659" s="210"/>
      <c r="AX659" s="210"/>
      <c r="AY659" s="210"/>
      <c r="AZ659" s="116"/>
      <c r="BA659" s="116"/>
      <c r="BB659" s="116"/>
      <c r="BC659" s="116"/>
      <c r="BD659" s="116"/>
      <c r="BE659" s="116"/>
      <c r="BF659" s="116"/>
      <c r="BG659" s="116"/>
      <c r="BH659" s="116"/>
      <c r="BI659" s="116"/>
      <c r="BJ659" s="116"/>
      <c r="BK659" s="116"/>
      <c r="BL659" s="116"/>
      <c r="BM659" s="116">
        <f t="shared" si="262"/>
        <v>0</v>
      </c>
      <c r="BN659" s="37"/>
      <c r="BO659" s="116">
        <f t="shared" si="277"/>
        <v>0</v>
      </c>
      <c r="BP659" s="116">
        <f t="shared" si="277"/>
        <v>0</v>
      </c>
      <c r="BQ659" s="116">
        <f t="shared" si="277"/>
        <v>0</v>
      </c>
      <c r="BR659" s="116">
        <f t="shared" si="277"/>
        <v>0</v>
      </c>
      <c r="BS659" s="116">
        <f t="shared" si="277"/>
        <v>0</v>
      </c>
      <c r="BT659" s="116">
        <f t="shared" si="277"/>
        <v>0</v>
      </c>
      <c r="BU659" s="116">
        <f t="shared" si="277"/>
        <v>0</v>
      </c>
      <c r="BV659" s="116">
        <f t="shared" si="277"/>
        <v>0</v>
      </c>
      <c r="BW659" s="116">
        <f t="shared" si="277"/>
        <v>0</v>
      </c>
      <c r="BX659" s="116"/>
      <c r="BY659" s="116">
        <f t="shared" si="279"/>
        <v>0</v>
      </c>
      <c r="BZ659" s="116"/>
      <c r="CA659" s="116">
        <f t="shared" si="278"/>
        <v>0</v>
      </c>
      <c r="CB659" s="116">
        <f t="shared" si="278"/>
        <v>0</v>
      </c>
      <c r="CC659" s="116">
        <f t="shared" si="278"/>
        <v>0</v>
      </c>
      <c r="CD659" s="116">
        <f t="shared" si="278"/>
        <v>0</v>
      </c>
      <c r="CE659" s="116">
        <f t="shared" si="278"/>
        <v>0</v>
      </c>
      <c r="CF659" s="116">
        <f t="shared" si="278"/>
        <v>0</v>
      </c>
      <c r="CG659" s="116">
        <f t="shared" si="278"/>
        <v>0</v>
      </c>
      <c r="CH659" s="116">
        <f t="shared" si="278"/>
        <v>0</v>
      </c>
      <c r="CI659" s="116">
        <f t="shared" si="278"/>
        <v>0</v>
      </c>
      <c r="CJ659" s="116"/>
      <c r="CK659" s="116">
        <f t="shared" si="280"/>
        <v>0</v>
      </c>
      <c r="CM659" s="216">
        <f>_xlfn.IFNA(VLOOKUP($C659,'Sch 1 - QA Rates'!$B$4:$C$19,2,FALSE ),0)</f>
        <v>0</v>
      </c>
      <c r="CN659" s="216">
        <f t="shared" si="274"/>
        <v>0</v>
      </c>
      <c r="CO659" s="216">
        <f>SUM(Q659:AB659)*CM659</f>
        <v>0</v>
      </c>
      <c r="CP659" s="216">
        <f>SUM(AC659:AN659)*CM659</f>
        <v>0</v>
      </c>
      <c r="CQ659" s="216">
        <f t="shared" si="275"/>
        <v>0</v>
      </c>
      <c r="CR659" s="216">
        <f t="shared" si="276"/>
        <v>0</v>
      </c>
      <c r="CS659" s="221">
        <f t="shared" si="273"/>
        <v>0</v>
      </c>
    </row>
    <row r="660" spans="1:98" s="124" customFormat="1" ht="14" outlineLevel="1" thickTop="1">
      <c r="A660" s="128"/>
      <c r="B660" s="168" t="str">
        <f>'Sch 5 - Summary'!B35</f>
        <v>DEL #32 - Assessment of DD&amp;I Vendor CalSAWS Requirements Traceability Matrix - Update 3</v>
      </c>
      <c r="C660" s="122"/>
      <c r="D660" s="122"/>
      <c r="E660" s="122"/>
      <c r="F660" s="122"/>
      <c r="G660" s="122"/>
      <c r="H660" s="122"/>
      <c r="I660" s="122"/>
      <c r="J660" s="122"/>
      <c r="K660" s="122"/>
      <c r="L660" s="122"/>
      <c r="M660" s="122"/>
      <c r="N660" s="122"/>
      <c r="O660" s="122"/>
      <c r="P660" s="122"/>
      <c r="Q660" s="122"/>
      <c r="R660" s="122" t="s">
        <v>324</v>
      </c>
      <c r="S660" s="122"/>
      <c r="T660" s="122"/>
      <c r="U660" s="122"/>
      <c r="V660" s="122"/>
      <c r="W660" s="122"/>
      <c r="X660" s="122"/>
      <c r="Y660" s="122"/>
      <c r="Z660" s="122"/>
      <c r="AA660" s="122"/>
      <c r="AB660" s="122"/>
      <c r="AC660" s="122"/>
      <c r="AD660" s="122"/>
      <c r="AE660" s="122"/>
      <c r="AF660" s="122"/>
      <c r="AG660" s="122"/>
      <c r="AH660" s="122"/>
      <c r="AI660" s="122"/>
      <c r="AJ660" s="122"/>
      <c r="AK660" s="122"/>
      <c r="AL660" s="122"/>
      <c r="AM660" s="122"/>
      <c r="AN660" s="122"/>
      <c r="AO660" s="122"/>
      <c r="AP660" s="122"/>
      <c r="AQ660" s="122"/>
      <c r="AR660" s="122"/>
      <c r="AS660" s="122"/>
      <c r="AT660" s="122"/>
      <c r="AU660" s="122"/>
      <c r="AV660" s="122"/>
      <c r="AW660" s="122"/>
      <c r="AX660" s="122"/>
      <c r="AY660" s="122"/>
      <c r="AZ660" s="122"/>
      <c r="BA660" s="122"/>
      <c r="BB660" s="122"/>
      <c r="BC660" s="122"/>
      <c r="BD660" s="122"/>
      <c r="BE660" s="122"/>
      <c r="BF660" s="122"/>
      <c r="BG660" s="122"/>
      <c r="BH660" s="122"/>
      <c r="BI660" s="122"/>
      <c r="BJ660" s="122"/>
      <c r="BK660" s="122"/>
      <c r="BL660" s="122"/>
      <c r="BM660" s="122">
        <f t="shared" si="262"/>
        <v>0</v>
      </c>
      <c r="BN660" s="123"/>
      <c r="BO660" s="122">
        <f t="shared" si="277"/>
        <v>0</v>
      </c>
      <c r="BP660" s="122">
        <f t="shared" si="277"/>
        <v>0</v>
      </c>
      <c r="BQ660" s="122">
        <f t="shared" si="277"/>
        <v>0</v>
      </c>
      <c r="BR660" s="122">
        <f t="shared" si="277"/>
        <v>0</v>
      </c>
      <c r="BS660" s="122">
        <f t="shared" si="277"/>
        <v>0</v>
      </c>
      <c r="BT660" s="122">
        <f t="shared" si="277"/>
        <v>0</v>
      </c>
      <c r="BU660" s="122">
        <f t="shared" si="277"/>
        <v>0</v>
      </c>
      <c r="BV660" s="122">
        <f t="shared" si="277"/>
        <v>0</v>
      </c>
      <c r="BW660" s="122">
        <f t="shared" si="277"/>
        <v>0</v>
      </c>
      <c r="BX660" s="122"/>
      <c r="BY660" s="122">
        <f t="shared" si="279"/>
        <v>0</v>
      </c>
      <c r="BZ660" s="122"/>
      <c r="CA660" s="122">
        <f t="shared" si="278"/>
        <v>0</v>
      </c>
      <c r="CB660" s="122">
        <f t="shared" si="278"/>
        <v>0</v>
      </c>
      <c r="CC660" s="122">
        <f t="shared" si="278"/>
        <v>0</v>
      </c>
      <c r="CD660" s="122">
        <f t="shared" si="278"/>
        <v>0</v>
      </c>
      <c r="CE660" s="122">
        <f t="shared" si="278"/>
        <v>0</v>
      </c>
      <c r="CF660" s="122">
        <f t="shared" si="278"/>
        <v>0</v>
      </c>
      <c r="CG660" s="122">
        <f t="shared" si="278"/>
        <v>0</v>
      </c>
      <c r="CH660" s="122">
        <f t="shared" si="278"/>
        <v>0</v>
      </c>
      <c r="CI660" s="122">
        <f t="shared" si="278"/>
        <v>0</v>
      </c>
      <c r="CJ660" s="122"/>
      <c r="CK660" s="122">
        <f t="shared" si="280"/>
        <v>0</v>
      </c>
      <c r="CM660" s="222"/>
      <c r="CN660" s="220">
        <f>SUM(CN661:CN680)</f>
        <v>0</v>
      </c>
      <c r="CO660" s="220">
        <f>SUM(CO661:CO680)</f>
        <v>26280</v>
      </c>
      <c r="CP660" s="220">
        <f>SUM(CP661:CP680)</f>
        <v>0</v>
      </c>
      <c r="CQ660" s="220">
        <f>SUM(CQ661:CQ680)</f>
        <v>0</v>
      </c>
      <c r="CR660" s="220">
        <f>SUM(CR661:CR680)</f>
        <v>0</v>
      </c>
      <c r="CS660" s="220">
        <f>SUM(CN660:CR660)</f>
        <v>26280</v>
      </c>
      <c r="CT660" s="124" t="s">
        <v>323</v>
      </c>
    </row>
    <row r="661" spans="1:98" outlineLevel="1">
      <c r="A661" s="129">
        <v>1</v>
      </c>
      <c r="B661" s="208" t="s">
        <v>304</v>
      </c>
      <c r="C661" s="132" t="str">
        <f>_xlfn.IFNA(VLOOKUP($B661,'Sch 2 - QA Team Roster'!$B$4:$C$32,2,FALSE )," ")</f>
        <v>QA Project Manager</v>
      </c>
      <c r="D661" s="323">
        <f>_xlfn.IFNA(VLOOKUP($C661,'Sch 1 - QA Rates'!$B$4:$C$28,2,FALSE )," ")</f>
        <v>154</v>
      </c>
      <c r="E661" s="210"/>
      <c r="F661" s="210"/>
      <c r="G661" s="210"/>
      <c r="H661" s="210"/>
      <c r="I661" s="210"/>
      <c r="J661" s="210"/>
      <c r="K661" s="210"/>
      <c r="L661" s="210"/>
      <c r="M661" s="210"/>
      <c r="N661" s="210"/>
      <c r="O661" s="210"/>
      <c r="P661" s="210"/>
      <c r="Q661" s="477">
        <v>16</v>
      </c>
      <c r="R661" s="477">
        <v>16</v>
      </c>
      <c r="S661" s="210"/>
      <c r="T661" s="210"/>
      <c r="U661" s="210"/>
      <c r="V661" s="210"/>
      <c r="W661" s="210"/>
      <c r="X661" s="210"/>
      <c r="Y661" s="210"/>
      <c r="Z661" s="210"/>
      <c r="AA661" s="210"/>
      <c r="AB661" s="210"/>
      <c r="AC661" s="210"/>
      <c r="AD661" s="210"/>
      <c r="AE661" s="210"/>
      <c r="AF661" s="210"/>
      <c r="AG661" s="210"/>
      <c r="AH661" s="210"/>
      <c r="AI661" s="210"/>
      <c r="AJ661" s="210"/>
      <c r="AK661" s="210"/>
      <c r="AL661" s="210"/>
      <c r="AM661" s="210"/>
      <c r="AN661" s="210"/>
      <c r="AO661" s="210"/>
      <c r="AP661" s="210"/>
      <c r="AQ661" s="210"/>
      <c r="AR661" s="210"/>
      <c r="AS661" s="210"/>
      <c r="AT661" s="210"/>
      <c r="AU661" s="210"/>
      <c r="AV661" s="210"/>
      <c r="AW661" s="210"/>
      <c r="AX661" s="210"/>
      <c r="AY661" s="210"/>
      <c r="AZ661" s="116"/>
      <c r="BA661" s="116"/>
      <c r="BB661" s="116"/>
      <c r="BC661" s="116"/>
      <c r="BD661" s="116"/>
      <c r="BE661" s="116"/>
      <c r="BF661" s="116"/>
      <c r="BG661" s="116"/>
      <c r="BH661" s="116"/>
      <c r="BI661" s="116"/>
      <c r="BJ661" s="116"/>
      <c r="BK661" s="116"/>
      <c r="BL661" s="116"/>
      <c r="BM661" s="116">
        <f t="shared" si="262"/>
        <v>32</v>
      </c>
      <c r="BN661" s="37"/>
      <c r="BO661" s="116">
        <f t="shared" si="277"/>
        <v>0</v>
      </c>
      <c r="BP661" s="116">
        <f t="shared" si="277"/>
        <v>16</v>
      </c>
      <c r="BQ661" s="116">
        <f t="shared" si="277"/>
        <v>16</v>
      </c>
      <c r="BR661" s="116">
        <f t="shared" si="277"/>
        <v>0</v>
      </c>
      <c r="BS661" s="116">
        <f t="shared" si="277"/>
        <v>0</v>
      </c>
      <c r="BT661" s="116">
        <f t="shared" si="277"/>
        <v>0</v>
      </c>
      <c r="BU661" s="116">
        <f t="shared" si="277"/>
        <v>0</v>
      </c>
      <c r="BV661" s="116">
        <f t="shared" si="277"/>
        <v>0</v>
      </c>
      <c r="BW661" s="116">
        <f t="shared" si="277"/>
        <v>0</v>
      </c>
      <c r="BX661" s="116"/>
      <c r="BY661" s="116">
        <f t="shared" si="279"/>
        <v>32</v>
      </c>
      <c r="BZ661" s="116"/>
      <c r="CA661" s="116">
        <f t="shared" si="278"/>
        <v>0</v>
      </c>
      <c r="CB661" s="116">
        <f t="shared" si="278"/>
        <v>32</v>
      </c>
      <c r="CC661" s="116">
        <f t="shared" si="278"/>
        <v>0</v>
      </c>
      <c r="CD661" s="116">
        <f t="shared" si="278"/>
        <v>0</v>
      </c>
      <c r="CE661" s="116">
        <f t="shared" si="278"/>
        <v>0</v>
      </c>
      <c r="CF661" s="116">
        <f t="shared" si="278"/>
        <v>0</v>
      </c>
      <c r="CG661" s="116">
        <f t="shared" si="278"/>
        <v>0</v>
      </c>
      <c r="CH661" s="116">
        <f t="shared" si="278"/>
        <v>0</v>
      </c>
      <c r="CI661" s="116">
        <f t="shared" si="278"/>
        <v>0</v>
      </c>
      <c r="CJ661" s="116"/>
      <c r="CK661" s="116">
        <f t="shared" si="280"/>
        <v>32</v>
      </c>
      <c r="CM661" s="216">
        <f>_xlfn.IFNA(VLOOKUP($C661,'Sch 1 - QA Rates'!$B$4:$C$19,2,FALSE ),0)</f>
        <v>154</v>
      </c>
      <c r="CN661" s="216">
        <f>SUM(E661:P661)*CM661</f>
        <v>0</v>
      </c>
      <c r="CO661" s="216">
        <f t="shared" ref="CO661:CO677" si="281">SUM(Q661:AB661)*CM661</f>
        <v>4928</v>
      </c>
      <c r="CP661" s="216">
        <f t="shared" ref="CP661:CP677" si="282">SUM(AC661:AN661)*CM661</f>
        <v>0</v>
      </c>
      <c r="CQ661" s="216">
        <f>SUM(AO661:AZ661)*CM661</f>
        <v>0</v>
      </c>
      <c r="CR661" s="216">
        <f>SUM(BA661:BK661)*CM661</f>
        <v>0</v>
      </c>
      <c r="CS661" s="221">
        <f t="shared" ref="CS661:CS680" si="283">SUM(CN661:CR661)</f>
        <v>4928</v>
      </c>
    </row>
    <row r="662" spans="1:98" outlineLevel="1">
      <c r="A662" s="129">
        <v>2</v>
      </c>
      <c r="B662" s="208" t="s">
        <v>392</v>
      </c>
      <c r="C662" s="132" t="str">
        <f>_xlfn.IFNA(VLOOKUP($B662,'Sch 2 - QA Team Roster'!$B$4:$C$32,2,FALSE )," ")</f>
        <v>QA Functional Manager</v>
      </c>
      <c r="D662" s="323">
        <f>_xlfn.IFNA(VLOOKUP($C662,'Sch 1 - QA Rates'!$B$4:$C$28,2,FALSE )," ")</f>
        <v>134</v>
      </c>
      <c r="E662" s="210"/>
      <c r="F662" s="210"/>
      <c r="G662" s="210"/>
      <c r="H662" s="210"/>
      <c r="I662" s="210"/>
      <c r="J662" s="210"/>
      <c r="K662" s="210"/>
      <c r="L662" s="210"/>
      <c r="M662" s="210"/>
      <c r="N662" s="210"/>
      <c r="O662" s="210"/>
      <c r="P662" s="210"/>
      <c r="Q662" s="477">
        <v>16</v>
      </c>
      <c r="R662" s="477">
        <v>16</v>
      </c>
      <c r="S662" s="210"/>
      <c r="T662" s="210"/>
      <c r="U662" s="210"/>
      <c r="V662" s="210"/>
      <c r="W662" s="210"/>
      <c r="X662" s="210"/>
      <c r="Y662" s="210"/>
      <c r="Z662" s="210"/>
      <c r="AA662" s="210"/>
      <c r="AB662" s="210"/>
      <c r="AC662" s="210"/>
      <c r="AD662" s="210"/>
      <c r="AE662" s="210"/>
      <c r="AF662" s="210"/>
      <c r="AG662" s="210"/>
      <c r="AH662" s="210"/>
      <c r="AI662" s="210"/>
      <c r="AJ662" s="210"/>
      <c r="AK662" s="210"/>
      <c r="AL662" s="210"/>
      <c r="AM662" s="210"/>
      <c r="AN662" s="210"/>
      <c r="AO662" s="210"/>
      <c r="AP662" s="210"/>
      <c r="AQ662" s="210"/>
      <c r="AR662" s="210"/>
      <c r="AS662" s="210"/>
      <c r="AT662" s="210"/>
      <c r="AU662" s="210"/>
      <c r="AV662" s="210"/>
      <c r="AW662" s="210"/>
      <c r="AX662" s="210"/>
      <c r="AY662" s="210"/>
      <c r="AZ662" s="116"/>
      <c r="BA662" s="116"/>
      <c r="BB662" s="116"/>
      <c r="BC662" s="116"/>
      <c r="BD662" s="116"/>
      <c r="BE662" s="116"/>
      <c r="BF662" s="116"/>
      <c r="BG662" s="116"/>
      <c r="BH662" s="116"/>
      <c r="BI662" s="116"/>
      <c r="BJ662" s="116"/>
      <c r="BK662" s="116"/>
      <c r="BL662" s="116"/>
      <c r="BM662" s="116">
        <f t="shared" si="262"/>
        <v>32</v>
      </c>
      <c r="BN662" s="37"/>
      <c r="BO662" s="116">
        <f t="shared" si="277"/>
        <v>0</v>
      </c>
      <c r="BP662" s="116">
        <f t="shared" si="277"/>
        <v>16</v>
      </c>
      <c r="BQ662" s="116">
        <f t="shared" si="277"/>
        <v>16</v>
      </c>
      <c r="BR662" s="116">
        <f t="shared" si="277"/>
        <v>0</v>
      </c>
      <c r="BS662" s="116">
        <f t="shared" si="277"/>
        <v>0</v>
      </c>
      <c r="BT662" s="116">
        <f t="shared" si="277"/>
        <v>0</v>
      </c>
      <c r="BU662" s="116">
        <f t="shared" si="277"/>
        <v>0</v>
      </c>
      <c r="BV662" s="116">
        <f t="shared" si="277"/>
        <v>0</v>
      </c>
      <c r="BW662" s="116">
        <f t="shared" si="277"/>
        <v>0</v>
      </c>
      <c r="BX662" s="116"/>
      <c r="BY662" s="116">
        <f t="shared" si="279"/>
        <v>32</v>
      </c>
      <c r="BZ662" s="116"/>
      <c r="CA662" s="116">
        <f t="shared" si="278"/>
        <v>0</v>
      </c>
      <c r="CB662" s="116">
        <f t="shared" si="278"/>
        <v>32</v>
      </c>
      <c r="CC662" s="116">
        <f t="shared" si="278"/>
        <v>0</v>
      </c>
      <c r="CD662" s="116">
        <f t="shared" si="278"/>
        <v>0</v>
      </c>
      <c r="CE662" s="116">
        <f t="shared" si="278"/>
        <v>0</v>
      </c>
      <c r="CF662" s="116">
        <f t="shared" si="278"/>
        <v>0</v>
      </c>
      <c r="CG662" s="116">
        <f t="shared" si="278"/>
        <v>0</v>
      </c>
      <c r="CH662" s="116">
        <f t="shared" si="278"/>
        <v>0</v>
      </c>
      <c r="CI662" s="116">
        <f t="shared" si="278"/>
        <v>0</v>
      </c>
      <c r="CJ662" s="116"/>
      <c r="CK662" s="116">
        <f t="shared" si="280"/>
        <v>32</v>
      </c>
      <c r="CM662" s="216">
        <f>_xlfn.IFNA(VLOOKUP($C662,'Sch 1 - QA Rates'!$B$4:$C$19,2,FALSE ),0)</f>
        <v>134</v>
      </c>
      <c r="CN662" s="216">
        <f t="shared" ref="CN662:CN680" si="284">SUM(E662:P662)*CM662</f>
        <v>0</v>
      </c>
      <c r="CO662" s="216">
        <f t="shared" si="281"/>
        <v>4288</v>
      </c>
      <c r="CP662" s="216">
        <f t="shared" si="282"/>
        <v>0</v>
      </c>
      <c r="CQ662" s="216">
        <f t="shared" ref="CQ662:CQ680" si="285">SUM(AO662:AZ662)*CM662</f>
        <v>0</v>
      </c>
      <c r="CR662" s="216">
        <f t="shared" ref="CR662:CR680" si="286">SUM(BA662:BK662)*CM662</f>
        <v>0</v>
      </c>
      <c r="CS662" s="221">
        <f t="shared" si="283"/>
        <v>4288</v>
      </c>
    </row>
    <row r="663" spans="1:98" outlineLevel="1">
      <c r="A663" s="129">
        <v>3</v>
      </c>
      <c r="B663" s="208" t="s">
        <v>436</v>
      </c>
      <c r="C663" s="132" t="str">
        <f>_xlfn.IFNA(VLOOKUP($B663,'Sch 2 - QA Team Roster'!$B$4:$C$32,2,FALSE )," ")</f>
        <v>QA Business Analyst/Tester</v>
      </c>
      <c r="D663" s="323">
        <f>_xlfn.IFNA(VLOOKUP($C663,'Sch 1 - QA Rates'!$B$4:$C$28,2,FALSE )," ")</f>
        <v>114</v>
      </c>
      <c r="E663" s="210"/>
      <c r="F663" s="210"/>
      <c r="G663" s="210"/>
      <c r="H663" s="210"/>
      <c r="I663" s="210"/>
      <c r="J663" s="210"/>
      <c r="K663" s="210"/>
      <c r="L663" s="210"/>
      <c r="M663" s="210"/>
      <c r="N663" s="210"/>
      <c r="O663" s="210"/>
      <c r="P663" s="210"/>
      <c r="Q663" s="477">
        <v>32</v>
      </c>
      <c r="R663" s="477">
        <v>32</v>
      </c>
      <c r="S663" s="210"/>
      <c r="T663" s="210"/>
      <c r="U663" s="210"/>
      <c r="V663" s="210"/>
      <c r="W663" s="210"/>
      <c r="X663" s="210"/>
      <c r="Y663" s="210"/>
      <c r="Z663" s="210"/>
      <c r="AA663" s="210"/>
      <c r="AB663" s="210"/>
      <c r="AC663" s="210"/>
      <c r="AD663" s="210"/>
      <c r="AE663" s="210"/>
      <c r="AF663" s="210"/>
      <c r="AG663" s="210"/>
      <c r="AH663" s="210"/>
      <c r="AI663" s="210"/>
      <c r="AJ663" s="210"/>
      <c r="AK663" s="210"/>
      <c r="AL663" s="210"/>
      <c r="AM663" s="210"/>
      <c r="AN663" s="210"/>
      <c r="AO663" s="210"/>
      <c r="AP663" s="210"/>
      <c r="AQ663" s="210"/>
      <c r="AR663" s="210"/>
      <c r="AS663" s="210"/>
      <c r="AT663" s="210"/>
      <c r="AU663" s="210"/>
      <c r="AV663" s="210"/>
      <c r="AW663" s="210"/>
      <c r="AX663" s="210"/>
      <c r="AY663" s="210"/>
      <c r="AZ663" s="116"/>
      <c r="BA663" s="116"/>
      <c r="BB663" s="116"/>
      <c r="BC663" s="116"/>
      <c r="BD663" s="116"/>
      <c r="BE663" s="116"/>
      <c r="BF663" s="116"/>
      <c r="BG663" s="116"/>
      <c r="BH663" s="116"/>
      <c r="BI663" s="116"/>
      <c r="BJ663" s="116"/>
      <c r="BK663" s="116"/>
      <c r="BL663" s="116"/>
      <c r="BM663" s="116">
        <f t="shared" si="262"/>
        <v>64</v>
      </c>
      <c r="BN663" s="37"/>
      <c r="BO663" s="116">
        <f t="shared" si="277"/>
        <v>0</v>
      </c>
      <c r="BP663" s="116">
        <f t="shared" si="277"/>
        <v>32</v>
      </c>
      <c r="BQ663" s="116">
        <f t="shared" si="277"/>
        <v>32</v>
      </c>
      <c r="BR663" s="116">
        <f t="shared" si="277"/>
        <v>0</v>
      </c>
      <c r="BS663" s="116">
        <f t="shared" si="277"/>
        <v>0</v>
      </c>
      <c r="BT663" s="116">
        <f t="shared" si="277"/>
        <v>0</v>
      </c>
      <c r="BU663" s="116">
        <f t="shared" si="277"/>
        <v>0</v>
      </c>
      <c r="BV663" s="116">
        <f t="shared" si="277"/>
        <v>0</v>
      </c>
      <c r="BW663" s="116">
        <f t="shared" si="277"/>
        <v>0</v>
      </c>
      <c r="BX663" s="116"/>
      <c r="BY663" s="116">
        <f t="shared" si="279"/>
        <v>64</v>
      </c>
      <c r="BZ663" s="116"/>
      <c r="CA663" s="116">
        <f t="shared" si="278"/>
        <v>0</v>
      </c>
      <c r="CB663" s="116">
        <f t="shared" si="278"/>
        <v>64</v>
      </c>
      <c r="CC663" s="116">
        <f t="shared" si="278"/>
        <v>0</v>
      </c>
      <c r="CD663" s="116">
        <f t="shared" si="278"/>
        <v>0</v>
      </c>
      <c r="CE663" s="116">
        <f t="shared" si="278"/>
        <v>0</v>
      </c>
      <c r="CF663" s="116">
        <f t="shared" si="278"/>
        <v>0</v>
      </c>
      <c r="CG663" s="116">
        <f t="shared" si="278"/>
        <v>0</v>
      </c>
      <c r="CH663" s="116">
        <f t="shared" si="278"/>
        <v>0</v>
      </c>
      <c r="CI663" s="116">
        <f t="shared" si="278"/>
        <v>0</v>
      </c>
      <c r="CJ663" s="116"/>
      <c r="CK663" s="116">
        <f t="shared" si="280"/>
        <v>64</v>
      </c>
      <c r="CM663" s="216">
        <f>_xlfn.IFNA(VLOOKUP($C663,'Sch 1 - QA Rates'!$B$4:$C$19,2,FALSE ),0)</f>
        <v>114</v>
      </c>
      <c r="CN663" s="216">
        <f t="shared" si="284"/>
        <v>0</v>
      </c>
      <c r="CO663" s="216">
        <f t="shared" si="281"/>
        <v>7296</v>
      </c>
      <c r="CP663" s="216">
        <f t="shared" si="282"/>
        <v>0</v>
      </c>
      <c r="CQ663" s="216">
        <f t="shared" si="285"/>
        <v>0</v>
      </c>
      <c r="CR663" s="216">
        <f t="shared" si="286"/>
        <v>0</v>
      </c>
      <c r="CS663" s="221">
        <f t="shared" si="283"/>
        <v>7296</v>
      </c>
    </row>
    <row r="664" spans="1:98" outlineLevel="1">
      <c r="A664" s="129">
        <v>4</v>
      </c>
      <c r="B664" s="208" t="s">
        <v>439</v>
      </c>
      <c r="C664" s="132" t="str">
        <f>_xlfn.IFNA(VLOOKUP($B664,'Sch 2 - QA Team Roster'!$B$4:$C$32,2,FALSE )," ")</f>
        <v>QA Technical Manager</v>
      </c>
      <c r="D664" s="323">
        <f>_xlfn.IFNA(VLOOKUP($C664,'Sch 1 - QA Rates'!$B$4:$C$28,2,FALSE )," ")</f>
        <v>144</v>
      </c>
      <c r="E664" s="210"/>
      <c r="F664" s="210"/>
      <c r="G664" s="210"/>
      <c r="H664" s="210"/>
      <c r="I664" s="210"/>
      <c r="J664" s="210"/>
      <c r="K664" s="210"/>
      <c r="L664" s="210"/>
      <c r="M664" s="210"/>
      <c r="N664" s="213"/>
      <c r="O664" s="213"/>
      <c r="P664" s="210"/>
      <c r="Q664" s="478">
        <v>16</v>
      </c>
      <c r="R664" s="478">
        <v>24</v>
      </c>
      <c r="S664" s="210"/>
      <c r="T664" s="210"/>
      <c r="U664" s="210"/>
      <c r="V664" s="210"/>
      <c r="W664" s="210"/>
      <c r="X664" s="210"/>
      <c r="Y664" s="210"/>
      <c r="Z664" s="210"/>
      <c r="AA664" s="210"/>
      <c r="AB664" s="210"/>
      <c r="AC664" s="210"/>
      <c r="AD664" s="210"/>
      <c r="AE664" s="210"/>
      <c r="AF664" s="210"/>
      <c r="AG664" s="210"/>
      <c r="AH664" s="210"/>
      <c r="AI664" s="210"/>
      <c r="AJ664" s="210"/>
      <c r="AK664" s="210"/>
      <c r="AL664" s="210"/>
      <c r="AM664" s="210"/>
      <c r="AN664" s="210"/>
      <c r="AO664" s="210"/>
      <c r="AP664" s="210"/>
      <c r="AQ664" s="210"/>
      <c r="AR664" s="210"/>
      <c r="AS664" s="210"/>
      <c r="AT664" s="210"/>
      <c r="AU664" s="210"/>
      <c r="AV664" s="210"/>
      <c r="AW664" s="210"/>
      <c r="AX664" s="210"/>
      <c r="AY664" s="210"/>
      <c r="AZ664" s="116"/>
      <c r="BA664" s="116"/>
      <c r="BB664" s="116"/>
      <c r="BC664" s="116"/>
      <c r="BD664" s="116"/>
      <c r="BE664" s="116"/>
      <c r="BF664" s="116"/>
      <c r="BG664" s="116"/>
      <c r="BH664" s="116"/>
      <c r="BI664" s="116"/>
      <c r="BJ664" s="116"/>
      <c r="BK664" s="116"/>
      <c r="BL664" s="116"/>
      <c r="BM664" s="116">
        <f t="shared" si="262"/>
        <v>40</v>
      </c>
      <c r="BN664" s="37"/>
      <c r="BO664" s="116">
        <f t="shared" si="277"/>
        <v>0</v>
      </c>
      <c r="BP664" s="116">
        <f t="shared" si="277"/>
        <v>16</v>
      </c>
      <c r="BQ664" s="116">
        <f t="shared" si="277"/>
        <v>24</v>
      </c>
      <c r="BR664" s="116">
        <f t="shared" si="277"/>
        <v>0</v>
      </c>
      <c r="BS664" s="116">
        <f t="shared" si="277"/>
        <v>0</v>
      </c>
      <c r="BT664" s="116">
        <f t="shared" si="277"/>
        <v>0</v>
      </c>
      <c r="BU664" s="116">
        <f t="shared" si="277"/>
        <v>0</v>
      </c>
      <c r="BV664" s="116">
        <f t="shared" si="277"/>
        <v>0</v>
      </c>
      <c r="BW664" s="116">
        <f t="shared" si="277"/>
        <v>0</v>
      </c>
      <c r="BX664" s="116"/>
      <c r="BY664" s="116">
        <f t="shared" si="279"/>
        <v>40</v>
      </c>
      <c r="BZ664" s="116"/>
      <c r="CA664" s="116">
        <f t="shared" si="278"/>
        <v>0</v>
      </c>
      <c r="CB664" s="116">
        <f t="shared" si="278"/>
        <v>40</v>
      </c>
      <c r="CC664" s="116">
        <f t="shared" si="278"/>
        <v>0</v>
      </c>
      <c r="CD664" s="116">
        <f t="shared" si="278"/>
        <v>0</v>
      </c>
      <c r="CE664" s="116">
        <f t="shared" si="278"/>
        <v>0</v>
      </c>
      <c r="CF664" s="116">
        <f t="shared" si="278"/>
        <v>0</v>
      </c>
      <c r="CG664" s="116">
        <f t="shared" si="278"/>
        <v>0</v>
      </c>
      <c r="CH664" s="116">
        <f t="shared" si="278"/>
        <v>0</v>
      </c>
      <c r="CI664" s="116">
        <f t="shared" si="278"/>
        <v>0</v>
      </c>
      <c r="CJ664" s="116"/>
      <c r="CK664" s="116">
        <f t="shared" si="280"/>
        <v>40</v>
      </c>
      <c r="CM664" s="216">
        <f>_xlfn.IFNA(VLOOKUP($C664,'Sch 1 - QA Rates'!$B$4:$C$19,2,FALSE ),0)</f>
        <v>144</v>
      </c>
      <c r="CN664" s="216">
        <f t="shared" si="284"/>
        <v>0</v>
      </c>
      <c r="CO664" s="216">
        <f t="shared" si="281"/>
        <v>5760</v>
      </c>
      <c r="CP664" s="216">
        <f t="shared" si="282"/>
        <v>0</v>
      </c>
      <c r="CQ664" s="216">
        <f t="shared" si="285"/>
        <v>0</v>
      </c>
      <c r="CR664" s="216">
        <f t="shared" si="286"/>
        <v>0</v>
      </c>
      <c r="CS664" s="221">
        <f t="shared" si="283"/>
        <v>5760</v>
      </c>
    </row>
    <row r="665" spans="1:98" outlineLevel="1">
      <c r="A665" s="129">
        <v>5</v>
      </c>
      <c r="B665" s="208" t="s">
        <v>309</v>
      </c>
      <c r="C665" s="132" t="str">
        <f>_xlfn.IFNA(VLOOKUP($B665,'Sch 2 - QA Team Roster'!$B$4:$C$32,2,FALSE )," ")</f>
        <v>QA PMO Specialist</v>
      </c>
      <c r="D665" s="323">
        <f>_xlfn.IFNA(VLOOKUP($C665,'Sch 1 - QA Rates'!$B$4:$C$28,2,FALSE )," ")</f>
        <v>114</v>
      </c>
      <c r="E665" s="210"/>
      <c r="F665" s="210"/>
      <c r="G665" s="210"/>
      <c r="H665" s="210"/>
      <c r="I665" s="210"/>
      <c r="J665" s="210"/>
      <c r="K665" s="210"/>
      <c r="L665" s="210"/>
      <c r="M665" s="210"/>
      <c r="N665" s="210"/>
      <c r="O665" s="210"/>
      <c r="P665" s="210"/>
      <c r="Q665" s="477">
        <v>16</v>
      </c>
      <c r="R665" s="477">
        <v>16</v>
      </c>
      <c r="S665" s="210"/>
      <c r="T665" s="210"/>
      <c r="U665" s="210"/>
      <c r="V665" s="210"/>
      <c r="W665" s="210"/>
      <c r="X665" s="210"/>
      <c r="Y665" s="210"/>
      <c r="Z665" s="210"/>
      <c r="AA665" s="210"/>
      <c r="AB665" s="210"/>
      <c r="AC665" s="210"/>
      <c r="AD665" s="210"/>
      <c r="AE665" s="210"/>
      <c r="AF665" s="210"/>
      <c r="AG665" s="210"/>
      <c r="AH665" s="210"/>
      <c r="AI665" s="210"/>
      <c r="AJ665" s="210"/>
      <c r="AK665" s="210"/>
      <c r="AL665" s="210"/>
      <c r="AM665" s="210"/>
      <c r="AN665" s="210"/>
      <c r="AO665" s="210"/>
      <c r="AP665" s="210"/>
      <c r="AQ665" s="210"/>
      <c r="AR665" s="210"/>
      <c r="AS665" s="210"/>
      <c r="AT665" s="210"/>
      <c r="AU665" s="210"/>
      <c r="AV665" s="210"/>
      <c r="AW665" s="210"/>
      <c r="AX665" s="210"/>
      <c r="AY665" s="210"/>
      <c r="AZ665" s="116"/>
      <c r="BA665" s="116"/>
      <c r="BB665" s="116"/>
      <c r="BC665" s="116"/>
      <c r="BD665" s="116"/>
      <c r="BE665" s="116"/>
      <c r="BF665" s="116"/>
      <c r="BG665" s="116"/>
      <c r="BH665" s="116"/>
      <c r="BI665" s="116"/>
      <c r="BJ665" s="116"/>
      <c r="BK665" s="116"/>
      <c r="BL665" s="116"/>
      <c r="BM665" s="116">
        <f t="shared" si="262"/>
        <v>32</v>
      </c>
      <c r="BN665" s="37"/>
      <c r="BO665" s="116">
        <f t="shared" si="277"/>
        <v>0</v>
      </c>
      <c r="BP665" s="116">
        <f t="shared" si="277"/>
        <v>16</v>
      </c>
      <c r="BQ665" s="116">
        <f t="shared" si="277"/>
        <v>16</v>
      </c>
      <c r="BR665" s="116">
        <f t="shared" si="277"/>
        <v>0</v>
      </c>
      <c r="BS665" s="116">
        <f t="shared" si="277"/>
        <v>0</v>
      </c>
      <c r="BT665" s="116">
        <f t="shared" si="277"/>
        <v>0</v>
      </c>
      <c r="BU665" s="116">
        <f t="shared" si="277"/>
        <v>0</v>
      </c>
      <c r="BV665" s="116">
        <f t="shared" si="277"/>
        <v>0</v>
      </c>
      <c r="BW665" s="116">
        <f t="shared" si="277"/>
        <v>0</v>
      </c>
      <c r="BX665" s="116"/>
      <c r="BY665" s="116">
        <f t="shared" si="279"/>
        <v>32</v>
      </c>
      <c r="BZ665" s="116"/>
      <c r="CA665" s="116">
        <f t="shared" si="278"/>
        <v>0</v>
      </c>
      <c r="CB665" s="116">
        <f t="shared" si="278"/>
        <v>32</v>
      </c>
      <c r="CC665" s="116">
        <f t="shared" si="278"/>
        <v>0</v>
      </c>
      <c r="CD665" s="116">
        <f t="shared" si="278"/>
        <v>0</v>
      </c>
      <c r="CE665" s="116">
        <f t="shared" si="278"/>
        <v>0</v>
      </c>
      <c r="CF665" s="116">
        <f t="shared" si="278"/>
        <v>0</v>
      </c>
      <c r="CG665" s="116">
        <f t="shared" si="278"/>
        <v>0</v>
      </c>
      <c r="CH665" s="116">
        <f t="shared" si="278"/>
        <v>0</v>
      </c>
      <c r="CI665" s="116">
        <f t="shared" si="278"/>
        <v>0</v>
      </c>
      <c r="CJ665" s="116"/>
      <c r="CK665" s="116">
        <f t="shared" si="280"/>
        <v>32</v>
      </c>
      <c r="CM665" s="216">
        <f>_xlfn.IFNA(VLOOKUP($C665,'Sch 1 - QA Rates'!$B$4:$C$19,2,FALSE ),0)</f>
        <v>114</v>
      </c>
      <c r="CN665" s="216">
        <f t="shared" si="284"/>
        <v>0</v>
      </c>
      <c r="CO665" s="216">
        <f t="shared" si="281"/>
        <v>3648</v>
      </c>
      <c r="CP665" s="216">
        <f t="shared" si="282"/>
        <v>0</v>
      </c>
      <c r="CQ665" s="216">
        <f t="shared" si="285"/>
        <v>0</v>
      </c>
      <c r="CR665" s="216">
        <f t="shared" si="286"/>
        <v>0</v>
      </c>
      <c r="CS665" s="221">
        <f t="shared" si="283"/>
        <v>3648</v>
      </c>
    </row>
    <row r="666" spans="1:98" outlineLevel="1">
      <c r="A666" s="129">
        <v>6</v>
      </c>
      <c r="B666" s="208" t="s">
        <v>310</v>
      </c>
      <c r="C666" s="132" t="str">
        <f>_xlfn.IFNA(VLOOKUP($B666,'Sch 2 - QA Team Roster'!$B$4:$C$32,2,FALSE )," ")</f>
        <v>QA Sr. Administrative Assistant</v>
      </c>
      <c r="D666" s="323">
        <f>_xlfn.IFNA(VLOOKUP($C666,'Sch 1 - QA Rates'!$B$4:$C$28,2,FALSE )," ")</f>
        <v>45</v>
      </c>
      <c r="E666" s="210"/>
      <c r="F666" s="210"/>
      <c r="G666" s="210"/>
      <c r="H666" s="210"/>
      <c r="I666" s="210"/>
      <c r="J666" s="210"/>
      <c r="K666" s="210"/>
      <c r="L666" s="210"/>
      <c r="M666" s="210"/>
      <c r="N666" s="210"/>
      <c r="O666" s="210"/>
      <c r="P666" s="210"/>
      <c r="Q666" s="477">
        <v>4</v>
      </c>
      <c r="R666" s="477">
        <v>4</v>
      </c>
      <c r="S666" s="210"/>
      <c r="T666" s="210"/>
      <c r="U666" s="210"/>
      <c r="V666" s="210"/>
      <c r="W666" s="210"/>
      <c r="X666" s="210"/>
      <c r="Y666" s="210"/>
      <c r="Z666" s="210"/>
      <c r="AA666" s="210"/>
      <c r="AB666" s="210"/>
      <c r="AC666" s="210"/>
      <c r="AD666" s="210"/>
      <c r="AE666" s="210"/>
      <c r="AF666" s="210"/>
      <c r="AG666" s="210"/>
      <c r="AH666" s="210"/>
      <c r="AI666" s="210"/>
      <c r="AJ666" s="210"/>
      <c r="AK666" s="210"/>
      <c r="AL666" s="210"/>
      <c r="AM666" s="210"/>
      <c r="AN666" s="210"/>
      <c r="AO666" s="210"/>
      <c r="AP666" s="210"/>
      <c r="AQ666" s="210"/>
      <c r="AR666" s="210"/>
      <c r="AS666" s="210"/>
      <c r="AT666" s="210"/>
      <c r="AU666" s="210"/>
      <c r="AV666" s="210"/>
      <c r="AW666" s="210"/>
      <c r="AX666" s="210"/>
      <c r="AY666" s="210"/>
      <c r="AZ666" s="116"/>
      <c r="BA666" s="116"/>
      <c r="BB666" s="116"/>
      <c r="BC666" s="116"/>
      <c r="BD666" s="116"/>
      <c r="BE666" s="116"/>
      <c r="BF666" s="116"/>
      <c r="BG666" s="116"/>
      <c r="BH666" s="116"/>
      <c r="BI666" s="116"/>
      <c r="BJ666" s="116"/>
      <c r="BK666" s="116"/>
      <c r="BL666" s="116"/>
      <c r="BM666" s="116">
        <f t="shared" si="262"/>
        <v>8</v>
      </c>
      <c r="BN666" s="37"/>
      <c r="BO666" s="116">
        <f t="shared" si="277"/>
        <v>0</v>
      </c>
      <c r="BP666" s="116">
        <f t="shared" si="277"/>
        <v>4</v>
      </c>
      <c r="BQ666" s="116">
        <f t="shared" si="277"/>
        <v>4</v>
      </c>
      <c r="BR666" s="116">
        <f t="shared" si="277"/>
        <v>0</v>
      </c>
      <c r="BS666" s="116">
        <f t="shared" si="277"/>
        <v>0</v>
      </c>
      <c r="BT666" s="116">
        <f t="shared" si="277"/>
        <v>0</v>
      </c>
      <c r="BU666" s="116">
        <f t="shared" si="277"/>
        <v>0</v>
      </c>
      <c r="BV666" s="116">
        <f t="shared" si="277"/>
        <v>0</v>
      </c>
      <c r="BW666" s="116">
        <f t="shared" si="277"/>
        <v>0</v>
      </c>
      <c r="BX666" s="116"/>
      <c r="BY666" s="116">
        <f t="shared" si="279"/>
        <v>8</v>
      </c>
      <c r="BZ666" s="116"/>
      <c r="CA666" s="116">
        <f t="shared" si="278"/>
        <v>0</v>
      </c>
      <c r="CB666" s="116">
        <f t="shared" si="278"/>
        <v>8</v>
      </c>
      <c r="CC666" s="116">
        <f t="shared" si="278"/>
        <v>0</v>
      </c>
      <c r="CD666" s="116">
        <f t="shared" si="278"/>
        <v>0</v>
      </c>
      <c r="CE666" s="116">
        <f t="shared" si="278"/>
        <v>0</v>
      </c>
      <c r="CF666" s="116">
        <f t="shared" si="278"/>
        <v>0</v>
      </c>
      <c r="CG666" s="116">
        <f t="shared" si="278"/>
        <v>0</v>
      </c>
      <c r="CH666" s="116">
        <f t="shared" si="278"/>
        <v>0</v>
      </c>
      <c r="CI666" s="116">
        <f t="shared" si="278"/>
        <v>0</v>
      </c>
      <c r="CJ666" s="116"/>
      <c r="CK666" s="116">
        <f t="shared" si="280"/>
        <v>8</v>
      </c>
      <c r="CM666" s="216">
        <f>_xlfn.IFNA(VLOOKUP($C666,'Sch 1 - QA Rates'!$B$4:$C$19,2,FALSE ),0)</f>
        <v>45</v>
      </c>
      <c r="CN666" s="216">
        <f t="shared" si="284"/>
        <v>0</v>
      </c>
      <c r="CO666" s="216">
        <f t="shared" si="281"/>
        <v>360</v>
      </c>
      <c r="CP666" s="216">
        <f t="shared" si="282"/>
        <v>0</v>
      </c>
      <c r="CQ666" s="216">
        <f t="shared" si="285"/>
        <v>0</v>
      </c>
      <c r="CR666" s="216">
        <f t="shared" si="286"/>
        <v>0</v>
      </c>
      <c r="CS666" s="221">
        <f t="shared" si="283"/>
        <v>360</v>
      </c>
    </row>
    <row r="667" spans="1:98" outlineLevel="1">
      <c r="A667" s="129">
        <v>7</v>
      </c>
      <c r="B667" s="133"/>
      <c r="C667" s="132" t="str">
        <f>_xlfn.IFNA(VLOOKUP($B667,'Sch 2 - QA Team Roster'!$B$4:$C$32,2,FALSE )," ")</f>
        <v xml:space="preserve"> </v>
      </c>
      <c r="D667" s="323"/>
      <c r="E667" s="210"/>
      <c r="F667" s="210"/>
      <c r="G667" s="210"/>
      <c r="H667" s="210"/>
      <c r="I667" s="210"/>
      <c r="J667" s="210"/>
      <c r="K667" s="210"/>
      <c r="L667" s="210"/>
      <c r="M667" s="210"/>
      <c r="N667" s="210"/>
      <c r="O667" s="210"/>
      <c r="P667" s="210"/>
      <c r="Q667" s="210"/>
      <c r="R667" s="210"/>
      <c r="S667" s="210"/>
      <c r="T667" s="210"/>
      <c r="U667" s="210"/>
      <c r="V667" s="210"/>
      <c r="W667" s="210"/>
      <c r="X667" s="210"/>
      <c r="Y667" s="210"/>
      <c r="Z667" s="210"/>
      <c r="AA667" s="210"/>
      <c r="AB667" s="210"/>
      <c r="AC667" s="210"/>
      <c r="AD667" s="210"/>
      <c r="AE667" s="210"/>
      <c r="AF667" s="210"/>
      <c r="AG667" s="210"/>
      <c r="AH667" s="210"/>
      <c r="AI667" s="210"/>
      <c r="AJ667" s="210"/>
      <c r="AK667" s="210"/>
      <c r="AL667" s="210"/>
      <c r="AM667" s="210"/>
      <c r="AN667" s="210"/>
      <c r="AO667" s="210"/>
      <c r="AP667" s="210"/>
      <c r="AQ667" s="210"/>
      <c r="AR667" s="210"/>
      <c r="AS667" s="210"/>
      <c r="AT667" s="210"/>
      <c r="AU667" s="210"/>
      <c r="AV667" s="210"/>
      <c r="AW667" s="210"/>
      <c r="AX667" s="210"/>
      <c r="AY667" s="210"/>
      <c r="AZ667" s="116"/>
      <c r="BA667" s="116"/>
      <c r="BB667" s="116"/>
      <c r="BC667" s="116"/>
      <c r="BD667" s="116"/>
      <c r="BE667" s="116"/>
      <c r="BF667" s="116"/>
      <c r="BG667" s="116"/>
      <c r="BH667" s="116"/>
      <c r="BI667" s="116"/>
      <c r="BJ667" s="116"/>
      <c r="BK667" s="116"/>
      <c r="BL667" s="116"/>
      <c r="BM667" s="116">
        <f t="shared" si="262"/>
        <v>0</v>
      </c>
      <c r="BN667" s="37"/>
      <c r="BO667" s="116">
        <f t="shared" si="277"/>
        <v>0</v>
      </c>
      <c r="BP667" s="116">
        <f t="shared" si="277"/>
        <v>0</v>
      </c>
      <c r="BQ667" s="116">
        <f t="shared" si="277"/>
        <v>0</v>
      </c>
      <c r="BR667" s="116">
        <f t="shared" si="277"/>
        <v>0</v>
      </c>
      <c r="BS667" s="116">
        <f t="shared" si="277"/>
        <v>0</v>
      </c>
      <c r="BT667" s="116">
        <f t="shared" si="277"/>
        <v>0</v>
      </c>
      <c r="BU667" s="116">
        <f t="shared" si="277"/>
        <v>0</v>
      </c>
      <c r="BV667" s="116">
        <f t="shared" si="277"/>
        <v>0</v>
      </c>
      <c r="BW667" s="116">
        <f t="shared" si="277"/>
        <v>0</v>
      </c>
      <c r="BX667" s="116"/>
      <c r="BY667" s="116">
        <f t="shared" si="279"/>
        <v>0</v>
      </c>
      <c r="BZ667" s="116"/>
      <c r="CA667" s="116">
        <f t="shared" si="278"/>
        <v>0</v>
      </c>
      <c r="CB667" s="116">
        <f t="shared" si="278"/>
        <v>0</v>
      </c>
      <c r="CC667" s="116">
        <f t="shared" si="278"/>
        <v>0</v>
      </c>
      <c r="CD667" s="116">
        <f t="shared" si="278"/>
        <v>0</v>
      </c>
      <c r="CE667" s="116">
        <f t="shared" si="278"/>
        <v>0</v>
      </c>
      <c r="CF667" s="116">
        <f t="shared" si="278"/>
        <v>0</v>
      </c>
      <c r="CG667" s="116">
        <f t="shared" si="278"/>
        <v>0</v>
      </c>
      <c r="CH667" s="116">
        <f t="shared" si="278"/>
        <v>0</v>
      </c>
      <c r="CI667" s="116">
        <f t="shared" si="278"/>
        <v>0</v>
      </c>
      <c r="CJ667" s="116"/>
      <c r="CK667" s="116">
        <f t="shared" si="280"/>
        <v>0</v>
      </c>
      <c r="CM667" s="216">
        <f>_xlfn.IFNA(VLOOKUP($C667,'Sch 1 - QA Rates'!$B$4:$C$19,2,FALSE ),0)</f>
        <v>0</v>
      </c>
      <c r="CN667" s="216">
        <f t="shared" si="284"/>
        <v>0</v>
      </c>
      <c r="CO667" s="216">
        <f t="shared" si="281"/>
        <v>0</v>
      </c>
      <c r="CP667" s="216">
        <f t="shared" si="282"/>
        <v>0</v>
      </c>
      <c r="CQ667" s="216">
        <f t="shared" si="285"/>
        <v>0</v>
      </c>
      <c r="CR667" s="216">
        <f t="shared" si="286"/>
        <v>0</v>
      </c>
      <c r="CS667" s="221">
        <f t="shared" si="283"/>
        <v>0</v>
      </c>
    </row>
    <row r="668" spans="1:98" outlineLevel="1">
      <c r="A668" s="129">
        <v>8</v>
      </c>
      <c r="B668" s="133"/>
      <c r="C668" s="132" t="str">
        <f>_xlfn.IFNA(VLOOKUP($B668,'Sch 2 - QA Team Roster'!$B$4:$C$32,2,FALSE )," ")</f>
        <v xml:space="preserve"> </v>
      </c>
      <c r="D668" s="323"/>
      <c r="E668" s="210"/>
      <c r="F668" s="210"/>
      <c r="G668" s="210"/>
      <c r="H668" s="210"/>
      <c r="I668" s="210"/>
      <c r="J668" s="210"/>
      <c r="K668" s="210"/>
      <c r="L668" s="210"/>
      <c r="M668" s="210"/>
      <c r="N668" s="210"/>
      <c r="O668" s="210"/>
      <c r="P668" s="210"/>
      <c r="Q668" s="210"/>
      <c r="R668" s="210"/>
      <c r="S668" s="210"/>
      <c r="T668" s="210"/>
      <c r="U668" s="210"/>
      <c r="V668" s="210"/>
      <c r="W668" s="210"/>
      <c r="X668" s="210"/>
      <c r="Y668" s="210"/>
      <c r="Z668" s="210"/>
      <c r="AA668" s="210"/>
      <c r="AB668" s="210"/>
      <c r="AC668" s="210"/>
      <c r="AD668" s="210"/>
      <c r="AE668" s="210"/>
      <c r="AF668" s="210"/>
      <c r="AG668" s="210"/>
      <c r="AH668" s="210"/>
      <c r="AI668" s="210"/>
      <c r="AJ668" s="210"/>
      <c r="AK668" s="210"/>
      <c r="AL668" s="210"/>
      <c r="AM668" s="210"/>
      <c r="AN668" s="210"/>
      <c r="AO668" s="210"/>
      <c r="AP668" s="210"/>
      <c r="AQ668" s="210"/>
      <c r="AR668" s="210"/>
      <c r="AS668" s="210"/>
      <c r="AT668" s="210"/>
      <c r="AU668" s="210"/>
      <c r="AV668" s="210"/>
      <c r="AW668" s="210"/>
      <c r="AX668" s="210"/>
      <c r="AY668" s="210"/>
      <c r="AZ668" s="116"/>
      <c r="BA668" s="116"/>
      <c r="BB668" s="116"/>
      <c r="BC668" s="116"/>
      <c r="BD668" s="116"/>
      <c r="BE668" s="116"/>
      <c r="BF668" s="116"/>
      <c r="BG668" s="116"/>
      <c r="BH668" s="116"/>
      <c r="BI668" s="116"/>
      <c r="BJ668" s="116"/>
      <c r="BK668" s="116"/>
      <c r="BL668" s="116"/>
      <c r="BM668" s="116">
        <f t="shared" si="262"/>
        <v>0</v>
      </c>
      <c r="BN668" s="37"/>
      <c r="BO668" s="116">
        <f t="shared" si="277"/>
        <v>0</v>
      </c>
      <c r="BP668" s="116">
        <f t="shared" si="277"/>
        <v>0</v>
      </c>
      <c r="BQ668" s="116">
        <f t="shared" si="277"/>
        <v>0</v>
      </c>
      <c r="BR668" s="116">
        <f t="shared" si="277"/>
        <v>0</v>
      </c>
      <c r="BS668" s="116">
        <f t="shared" si="277"/>
        <v>0</v>
      </c>
      <c r="BT668" s="116">
        <f t="shared" si="277"/>
        <v>0</v>
      </c>
      <c r="BU668" s="116">
        <f t="shared" si="277"/>
        <v>0</v>
      </c>
      <c r="BV668" s="116">
        <f t="shared" si="277"/>
        <v>0</v>
      </c>
      <c r="BW668" s="116">
        <f t="shared" si="277"/>
        <v>0</v>
      </c>
      <c r="BX668" s="116"/>
      <c r="BY668" s="116">
        <f t="shared" si="279"/>
        <v>0</v>
      </c>
      <c r="BZ668" s="116"/>
      <c r="CA668" s="116">
        <f t="shared" si="278"/>
        <v>0</v>
      </c>
      <c r="CB668" s="116">
        <f t="shared" si="278"/>
        <v>0</v>
      </c>
      <c r="CC668" s="116">
        <f t="shared" si="278"/>
        <v>0</v>
      </c>
      <c r="CD668" s="116">
        <f t="shared" si="278"/>
        <v>0</v>
      </c>
      <c r="CE668" s="116">
        <f t="shared" si="278"/>
        <v>0</v>
      </c>
      <c r="CF668" s="116">
        <f t="shared" si="278"/>
        <v>0</v>
      </c>
      <c r="CG668" s="116">
        <f t="shared" si="278"/>
        <v>0</v>
      </c>
      <c r="CH668" s="116">
        <f t="shared" si="278"/>
        <v>0</v>
      </c>
      <c r="CI668" s="116">
        <f t="shared" si="278"/>
        <v>0</v>
      </c>
      <c r="CJ668" s="116"/>
      <c r="CK668" s="116">
        <f t="shared" si="280"/>
        <v>0</v>
      </c>
      <c r="CM668" s="216">
        <f>_xlfn.IFNA(VLOOKUP($C668,'Sch 1 - QA Rates'!$B$4:$C$19,2,FALSE ),0)</f>
        <v>0</v>
      </c>
      <c r="CN668" s="216">
        <f t="shared" si="284"/>
        <v>0</v>
      </c>
      <c r="CO668" s="216">
        <f t="shared" si="281"/>
        <v>0</v>
      </c>
      <c r="CP668" s="216">
        <f t="shared" si="282"/>
        <v>0</v>
      </c>
      <c r="CQ668" s="216">
        <f t="shared" si="285"/>
        <v>0</v>
      </c>
      <c r="CR668" s="216">
        <f t="shared" si="286"/>
        <v>0</v>
      </c>
      <c r="CS668" s="221">
        <f t="shared" si="283"/>
        <v>0</v>
      </c>
    </row>
    <row r="669" spans="1:98" ht="14" customHeight="1" outlineLevel="1">
      <c r="A669" s="129">
        <v>9</v>
      </c>
      <c r="B669" s="133"/>
      <c r="C669" s="132" t="str">
        <f>_xlfn.IFNA(VLOOKUP($B669,'Sch 2 - QA Team Roster'!$B$4:$C$32,2,FALSE )," ")</f>
        <v xml:space="preserve"> </v>
      </c>
      <c r="D669" s="323"/>
      <c r="E669" s="210"/>
      <c r="F669" s="210"/>
      <c r="G669" s="210"/>
      <c r="H669" s="210"/>
      <c r="I669" s="210"/>
      <c r="J669" s="210"/>
      <c r="K669" s="210"/>
      <c r="L669" s="210"/>
      <c r="M669" s="210"/>
      <c r="N669" s="210"/>
      <c r="O669" s="210"/>
      <c r="P669" s="210"/>
      <c r="Q669" s="210"/>
      <c r="R669" s="210"/>
      <c r="S669" s="210"/>
      <c r="T669" s="210"/>
      <c r="U669" s="210"/>
      <c r="V669" s="210"/>
      <c r="W669" s="210"/>
      <c r="X669" s="210"/>
      <c r="Y669" s="210"/>
      <c r="Z669" s="210"/>
      <c r="AA669" s="210"/>
      <c r="AB669" s="210"/>
      <c r="AC669" s="210"/>
      <c r="AD669" s="210"/>
      <c r="AE669" s="210"/>
      <c r="AF669" s="210"/>
      <c r="AG669" s="210"/>
      <c r="AH669" s="210"/>
      <c r="AI669" s="210"/>
      <c r="AJ669" s="210"/>
      <c r="AK669" s="210"/>
      <c r="AL669" s="210"/>
      <c r="AM669" s="210"/>
      <c r="AN669" s="210"/>
      <c r="AO669" s="210"/>
      <c r="AP669" s="210"/>
      <c r="AQ669" s="210"/>
      <c r="AR669" s="210"/>
      <c r="AS669" s="210"/>
      <c r="AT669" s="210"/>
      <c r="AU669" s="210"/>
      <c r="AV669" s="210"/>
      <c r="AW669" s="210"/>
      <c r="AX669" s="210"/>
      <c r="AY669" s="210"/>
      <c r="AZ669" s="116"/>
      <c r="BA669" s="116"/>
      <c r="BB669" s="116"/>
      <c r="BC669" s="116"/>
      <c r="BD669" s="116"/>
      <c r="BE669" s="116"/>
      <c r="BF669" s="116"/>
      <c r="BG669" s="116"/>
      <c r="BH669" s="116"/>
      <c r="BI669" s="116"/>
      <c r="BJ669" s="116"/>
      <c r="BK669" s="116"/>
      <c r="BL669" s="116"/>
      <c r="BM669" s="116">
        <f t="shared" si="262"/>
        <v>0</v>
      </c>
      <c r="BN669" s="37"/>
      <c r="BO669" s="116">
        <f t="shared" si="277"/>
        <v>0</v>
      </c>
      <c r="BP669" s="116">
        <f t="shared" si="277"/>
        <v>0</v>
      </c>
      <c r="BQ669" s="116">
        <f t="shared" si="277"/>
        <v>0</v>
      </c>
      <c r="BR669" s="116">
        <f t="shared" si="277"/>
        <v>0</v>
      </c>
      <c r="BS669" s="116">
        <f t="shared" si="277"/>
        <v>0</v>
      </c>
      <c r="BT669" s="116">
        <f t="shared" si="277"/>
        <v>0</v>
      </c>
      <c r="BU669" s="116">
        <f t="shared" si="277"/>
        <v>0</v>
      </c>
      <c r="BV669" s="116">
        <f t="shared" si="277"/>
        <v>0</v>
      </c>
      <c r="BW669" s="116">
        <f t="shared" si="277"/>
        <v>0</v>
      </c>
      <c r="BX669" s="116"/>
      <c r="BY669" s="116">
        <f t="shared" si="279"/>
        <v>0</v>
      </c>
      <c r="BZ669" s="116"/>
      <c r="CA669" s="116">
        <f t="shared" si="278"/>
        <v>0</v>
      </c>
      <c r="CB669" s="116">
        <f t="shared" si="278"/>
        <v>0</v>
      </c>
      <c r="CC669" s="116">
        <f t="shared" si="278"/>
        <v>0</v>
      </c>
      <c r="CD669" s="116">
        <f t="shared" si="278"/>
        <v>0</v>
      </c>
      <c r="CE669" s="116">
        <f t="shared" si="278"/>
        <v>0</v>
      </c>
      <c r="CF669" s="116">
        <f t="shared" si="278"/>
        <v>0</v>
      </c>
      <c r="CG669" s="116">
        <f t="shared" si="278"/>
        <v>0</v>
      </c>
      <c r="CH669" s="116">
        <f t="shared" si="278"/>
        <v>0</v>
      </c>
      <c r="CI669" s="116">
        <f t="shared" si="278"/>
        <v>0</v>
      </c>
      <c r="CJ669" s="116"/>
      <c r="CK669" s="116">
        <f t="shared" si="280"/>
        <v>0</v>
      </c>
      <c r="CM669" s="216">
        <f>_xlfn.IFNA(VLOOKUP($C669,'Sch 1 - QA Rates'!$B$4:$C$19,2,FALSE ),0)</f>
        <v>0</v>
      </c>
      <c r="CN669" s="216">
        <f t="shared" si="284"/>
        <v>0</v>
      </c>
      <c r="CO669" s="216">
        <f t="shared" si="281"/>
        <v>0</v>
      </c>
      <c r="CP669" s="216">
        <f t="shared" si="282"/>
        <v>0</v>
      </c>
      <c r="CQ669" s="216">
        <f t="shared" si="285"/>
        <v>0</v>
      </c>
      <c r="CR669" s="216">
        <f t="shared" si="286"/>
        <v>0</v>
      </c>
      <c r="CS669" s="221">
        <f t="shared" si="283"/>
        <v>0</v>
      </c>
    </row>
    <row r="670" spans="1:98" outlineLevel="1">
      <c r="A670" s="129">
        <v>10</v>
      </c>
      <c r="B670" s="133"/>
      <c r="C670" s="132" t="str">
        <f>_xlfn.IFNA(VLOOKUP($B670,'Sch 2 - QA Team Roster'!$B$4:$C$32,2,FALSE )," ")</f>
        <v xml:space="preserve"> </v>
      </c>
      <c r="D670" s="323"/>
      <c r="E670" s="210"/>
      <c r="F670" s="210"/>
      <c r="G670" s="210"/>
      <c r="H670" s="210"/>
      <c r="I670" s="210"/>
      <c r="J670" s="210"/>
      <c r="K670" s="210"/>
      <c r="L670" s="210"/>
      <c r="M670" s="210"/>
      <c r="N670" s="210"/>
      <c r="O670" s="210"/>
      <c r="P670" s="210"/>
      <c r="Q670" s="210"/>
      <c r="R670" s="210"/>
      <c r="S670" s="210"/>
      <c r="T670" s="210"/>
      <c r="U670" s="210"/>
      <c r="V670" s="210"/>
      <c r="W670" s="210"/>
      <c r="X670" s="210"/>
      <c r="Y670" s="210"/>
      <c r="Z670" s="210"/>
      <c r="AA670" s="210"/>
      <c r="AB670" s="210"/>
      <c r="AC670" s="210"/>
      <c r="AD670" s="210"/>
      <c r="AE670" s="210"/>
      <c r="AF670" s="210"/>
      <c r="AG670" s="210"/>
      <c r="AH670" s="210"/>
      <c r="AI670" s="210"/>
      <c r="AJ670" s="210"/>
      <c r="AK670" s="210"/>
      <c r="AL670" s="210"/>
      <c r="AM670" s="210"/>
      <c r="AN670" s="210"/>
      <c r="AO670" s="210"/>
      <c r="AP670" s="210"/>
      <c r="AQ670" s="210"/>
      <c r="AR670" s="210"/>
      <c r="AS670" s="210"/>
      <c r="AT670" s="210"/>
      <c r="AU670" s="210"/>
      <c r="AV670" s="210"/>
      <c r="AW670" s="210"/>
      <c r="AX670" s="210"/>
      <c r="AY670" s="210"/>
      <c r="AZ670" s="116"/>
      <c r="BA670" s="116"/>
      <c r="BB670" s="116"/>
      <c r="BC670" s="116"/>
      <c r="BD670" s="116"/>
      <c r="BE670" s="116"/>
      <c r="BF670" s="116"/>
      <c r="BG670" s="116"/>
      <c r="BH670" s="116"/>
      <c r="BI670" s="116"/>
      <c r="BJ670" s="116"/>
      <c r="BK670" s="116"/>
      <c r="BL670" s="116"/>
      <c r="BM670" s="116">
        <f t="shared" ref="BM670:BM733" si="287">SUM(E670:BL670)</f>
        <v>0</v>
      </c>
      <c r="BN670" s="37"/>
      <c r="BO670" s="116">
        <f t="shared" si="277"/>
        <v>0</v>
      </c>
      <c r="BP670" s="116">
        <f t="shared" si="277"/>
        <v>0</v>
      </c>
      <c r="BQ670" s="116">
        <f t="shared" si="277"/>
        <v>0</v>
      </c>
      <c r="BR670" s="116">
        <f t="shared" si="277"/>
        <v>0</v>
      </c>
      <c r="BS670" s="116">
        <f t="shared" si="277"/>
        <v>0</v>
      </c>
      <c r="BT670" s="116">
        <f t="shared" si="277"/>
        <v>0</v>
      </c>
      <c r="BU670" s="116">
        <f t="shared" si="277"/>
        <v>0</v>
      </c>
      <c r="BV670" s="116">
        <f t="shared" si="277"/>
        <v>0</v>
      </c>
      <c r="BW670" s="116">
        <f t="shared" si="277"/>
        <v>0</v>
      </c>
      <c r="BX670" s="116"/>
      <c r="BY670" s="116">
        <f t="shared" si="279"/>
        <v>0</v>
      </c>
      <c r="BZ670" s="116"/>
      <c r="CA670" s="116">
        <f t="shared" si="278"/>
        <v>0</v>
      </c>
      <c r="CB670" s="116">
        <f t="shared" si="278"/>
        <v>0</v>
      </c>
      <c r="CC670" s="116">
        <f t="shared" si="278"/>
        <v>0</v>
      </c>
      <c r="CD670" s="116">
        <f t="shared" si="278"/>
        <v>0</v>
      </c>
      <c r="CE670" s="116">
        <f t="shared" si="278"/>
        <v>0</v>
      </c>
      <c r="CF670" s="116">
        <f t="shared" si="278"/>
        <v>0</v>
      </c>
      <c r="CG670" s="116">
        <f t="shared" si="278"/>
        <v>0</v>
      </c>
      <c r="CH670" s="116">
        <f t="shared" si="278"/>
        <v>0</v>
      </c>
      <c r="CI670" s="116">
        <f t="shared" si="278"/>
        <v>0</v>
      </c>
      <c r="CJ670" s="116"/>
      <c r="CK670" s="116">
        <f t="shared" si="280"/>
        <v>0</v>
      </c>
      <c r="CM670" s="216">
        <f>_xlfn.IFNA(VLOOKUP($C670,'Sch 1 - QA Rates'!$B$4:$C$19,2,FALSE ),0)</f>
        <v>0</v>
      </c>
      <c r="CN670" s="216">
        <f t="shared" si="284"/>
        <v>0</v>
      </c>
      <c r="CO670" s="216">
        <f t="shared" si="281"/>
        <v>0</v>
      </c>
      <c r="CP670" s="216">
        <f t="shared" si="282"/>
        <v>0</v>
      </c>
      <c r="CQ670" s="216">
        <f t="shared" si="285"/>
        <v>0</v>
      </c>
      <c r="CR670" s="216">
        <f t="shared" si="286"/>
        <v>0</v>
      </c>
      <c r="CS670" s="221">
        <f t="shared" si="283"/>
        <v>0</v>
      </c>
    </row>
    <row r="671" spans="1:98" outlineLevel="1">
      <c r="A671" s="129">
        <v>11</v>
      </c>
      <c r="B671" s="133"/>
      <c r="C671" s="132" t="str">
        <f>_xlfn.IFNA(VLOOKUP($B671,'Sch 2 - QA Team Roster'!$B$4:$C$32,2,FALSE )," ")</f>
        <v xml:space="preserve"> </v>
      </c>
      <c r="D671" s="323"/>
      <c r="E671" s="210"/>
      <c r="F671" s="210"/>
      <c r="G671" s="210"/>
      <c r="H671" s="210"/>
      <c r="I671" s="210"/>
      <c r="J671" s="210"/>
      <c r="K671" s="210"/>
      <c r="L671" s="210"/>
      <c r="M671" s="210"/>
      <c r="N671" s="210"/>
      <c r="O671" s="210"/>
      <c r="P671" s="210"/>
      <c r="Q671" s="210"/>
      <c r="R671" s="210"/>
      <c r="S671" s="210"/>
      <c r="T671" s="210"/>
      <c r="U671" s="210"/>
      <c r="V671" s="210"/>
      <c r="W671" s="210"/>
      <c r="X671" s="210"/>
      <c r="Y671" s="210"/>
      <c r="Z671" s="210"/>
      <c r="AA671" s="210"/>
      <c r="AB671" s="210"/>
      <c r="AC671" s="210"/>
      <c r="AD671" s="210"/>
      <c r="AE671" s="210"/>
      <c r="AF671" s="210"/>
      <c r="AG671" s="210"/>
      <c r="AH671" s="210"/>
      <c r="AI671" s="210"/>
      <c r="AJ671" s="210"/>
      <c r="AK671" s="210"/>
      <c r="AL671" s="210"/>
      <c r="AM671" s="210"/>
      <c r="AN671" s="210"/>
      <c r="AO671" s="210"/>
      <c r="AP671" s="210"/>
      <c r="AQ671" s="210"/>
      <c r="AR671" s="210"/>
      <c r="AS671" s="210"/>
      <c r="AT671" s="210"/>
      <c r="AU671" s="210"/>
      <c r="AV671" s="210"/>
      <c r="AW671" s="210"/>
      <c r="AX671" s="210"/>
      <c r="AY671" s="210"/>
      <c r="AZ671" s="116"/>
      <c r="BA671" s="116"/>
      <c r="BB671" s="116"/>
      <c r="BC671" s="116"/>
      <c r="BD671" s="116"/>
      <c r="BE671" s="116"/>
      <c r="BF671" s="116"/>
      <c r="BG671" s="116"/>
      <c r="BH671" s="116"/>
      <c r="BI671" s="116"/>
      <c r="BJ671" s="116"/>
      <c r="BK671" s="116"/>
      <c r="BL671" s="116"/>
      <c r="BM671" s="116">
        <f t="shared" si="287"/>
        <v>0</v>
      </c>
      <c r="BN671" s="37"/>
      <c r="BO671" s="116">
        <f t="shared" si="277"/>
        <v>0</v>
      </c>
      <c r="BP671" s="116">
        <f t="shared" si="277"/>
        <v>0</v>
      </c>
      <c r="BQ671" s="116">
        <f t="shared" si="277"/>
        <v>0</v>
      </c>
      <c r="BR671" s="116">
        <f t="shared" si="277"/>
        <v>0</v>
      </c>
      <c r="BS671" s="116">
        <f t="shared" si="277"/>
        <v>0</v>
      </c>
      <c r="BT671" s="116">
        <f t="shared" si="277"/>
        <v>0</v>
      </c>
      <c r="BU671" s="116">
        <f t="shared" si="277"/>
        <v>0</v>
      </c>
      <c r="BV671" s="116">
        <f t="shared" si="277"/>
        <v>0</v>
      </c>
      <c r="BW671" s="116">
        <f t="shared" si="277"/>
        <v>0</v>
      </c>
      <c r="BX671" s="116"/>
      <c r="BY671" s="116">
        <f t="shared" si="279"/>
        <v>0</v>
      </c>
      <c r="BZ671" s="116"/>
      <c r="CA671" s="116">
        <f t="shared" si="278"/>
        <v>0</v>
      </c>
      <c r="CB671" s="116">
        <f t="shared" si="278"/>
        <v>0</v>
      </c>
      <c r="CC671" s="116">
        <f t="shared" si="278"/>
        <v>0</v>
      </c>
      <c r="CD671" s="116">
        <f t="shared" si="278"/>
        <v>0</v>
      </c>
      <c r="CE671" s="116">
        <f t="shared" si="278"/>
        <v>0</v>
      </c>
      <c r="CF671" s="116">
        <f t="shared" si="278"/>
        <v>0</v>
      </c>
      <c r="CG671" s="116">
        <f t="shared" si="278"/>
        <v>0</v>
      </c>
      <c r="CH671" s="116">
        <f t="shared" si="278"/>
        <v>0</v>
      </c>
      <c r="CI671" s="116">
        <f t="shared" si="278"/>
        <v>0</v>
      </c>
      <c r="CJ671" s="116"/>
      <c r="CK671" s="116">
        <f t="shared" si="280"/>
        <v>0</v>
      </c>
      <c r="CM671" s="216">
        <f>_xlfn.IFNA(VLOOKUP($C671,'Sch 1 - QA Rates'!$B$4:$C$19,2,FALSE ),0)</f>
        <v>0</v>
      </c>
      <c r="CN671" s="216">
        <f t="shared" si="284"/>
        <v>0</v>
      </c>
      <c r="CO671" s="216">
        <f t="shared" si="281"/>
        <v>0</v>
      </c>
      <c r="CP671" s="216">
        <f t="shared" si="282"/>
        <v>0</v>
      </c>
      <c r="CQ671" s="216">
        <f t="shared" si="285"/>
        <v>0</v>
      </c>
      <c r="CR671" s="216">
        <f t="shared" si="286"/>
        <v>0</v>
      </c>
      <c r="CS671" s="221">
        <f t="shared" si="283"/>
        <v>0</v>
      </c>
    </row>
    <row r="672" spans="1:98" outlineLevel="1">
      <c r="A672" s="129">
        <v>12</v>
      </c>
      <c r="B672" s="133"/>
      <c r="C672" s="132" t="str">
        <f>_xlfn.IFNA(VLOOKUP($B672,'Sch 2 - QA Team Roster'!$B$4:$C$32,2,FALSE )," ")</f>
        <v xml:space="preserve"> </v>
      </c>
      <c r="D672" s="323"/>
      <c r="E672" s="210"/>
      <c r="F672" s="210"/>
      <c r="G672" s="210"/>
      <c r="H672" s="210"/>
      <c r="I672" s="210"/>
      <c r="J672" s="210"/>
      <c r="K672" s="210"/>
      <c r="L672" s="210"/>
      <c r="M672" s="210"/>
      <c r="N672" s="210"/>
      <c r="O672" s="210"/>
      <c r="P672" s="210"/>
      <c r="Q672" s="210"/>
      <c r="R672" s="210"/>
      <c r="S672" s="210"/>
      <c r="T672" s="210"/>
      <c r="U672" s="210"/>
      <c r="V672" s="210"/>
      <c r="W672" s="210"/>
      <c r="X672" s="210"/>
      <c r="Y672" s="210"/>
      <c r="Z672" s="210"/>
      <c r="AA672" s="210"/>
      <c r="AB672" s="210"/>
      <c r="AC672" s="210"/>
      <c r="AD672" s="210"/>
      <c r="AE672" s="210"/>
      <c r="AF672" s="210"/>
      <c r="AG672" s="210"/>
      <c r="AH672" s="210"/>
      <c r="AI672" s="210"/>
      <c r="AJ672" s="210"/>
      <c r="AK672" s="210"/>
      <c r="AL672" s="210"/>
      <c r="AM672" s="210"/>
      <c r="AN672" s="210"/>
      <c r="AO672" s="210"/>
      <c r="AP672" s="210"/>
      <c r="AQ672" s="210"/>
      <c r="AR672" s="210"/>
      <c r="AS672" s="210"/>
      <c r="AT672" s="210"/>
      <c r="AU672" s="210"/>
      <c r="AV672" s="210"/>
      <c r="AW672" s="210"/>
      <c r="AX672" s="210"/>
      <c r="AY672" s="210"/>
      <c r="AZ672" s="116"/>
      <c r="BA672" s="116"/>
      <c r="BB672" s="116"/>
      <c r="BC672" s="116"/>
      <c r="BD672" s="116"/>
      <c r="BE672" s="116"/>
      <c r="BF672" s="116"/>
      <c r="BG672" s="116"/>
      <c r="BH672" s="116"/>
      <c r="BI672" s="116"/>
      <c r="BJ672" s="116"/>
      <c r="BK672" s="116"/>
      <c r="BL672" s="116"/>
      <c r="BM672" s="116">
        <f t="shared" si="287"/>
        <v>0</v>
      </c>
      <c r="BN672" s="37"/>
      <c r="BO672" s="116">
        <f t="shared" si="277"/>
        <v>0</v>
      </c>
      <c r="BP672" s="116">
        <f t="shared" si="277"/>
        <v>0</v>
      </c>
      <c r="BQ672" s="116">
        <f t="shared" si="277"/>
        <v>0</v>
      </c>
      <c r="BR672" s="116">
        <f t="shared" si="277"/>
        <v>0</v>
      </c>
      <c r="BS672" s="116">
        <f t="shared" si="277"/>
        <v>0</v>
      </c>
      <c r="BT672" s="116">
        <f t="shared" si="277"/>
        <v>0</v>
      </c>
      <c r="BU672" s="116">
        <f t="shared" si="277"/>
        <v>0</v>
      </c>
      <c r="BV672" s="116">
        <f t="shared" si="277"/>
        <v>0</v>
      </c>
      <c r="BW672" s="116">
        <f t="shared" si="277"/>
        <v>0</v>
      </c>
      <c r="BX672" s="116"/>
      <c r="BY672" s="116">
        <f t="shared" si="279"/>
        <v>0</v>
      </c>
      <c r="BZ672" s="116"/>
      <c r="CA672" s="116">
        <f t="shared" si="278"/>
        <v>0</v>
      </c>
      <c r="CB672" s="116">
        <f t="shared" si="278"/>
        <v>0</v>
      </c>
      <c r="CC672" s="116">
        <f t="shared" si="278"/>
        <v>0</v>
      </c>
      <c r="CD672" s="116">
        <f t="shared" si="278"/>
        <v>0</v>
      </c>
      <c r="CE672" s="116">
        <f t="shared" si="278"/>
        <v>0</v>
      </c>
      <c r="CF672" s="116">
        <f t="shared" si="278"/>
        <v>0</v>
      </c>
      <c r="CG672" s="116">
        <f t="shared" si="278"/>
        <v>0</v>
      </c>
      <c r="CH672" s="116">
        <f t="shared" si="278"/>
        <v>0</v>
      </c>
      <c r="CI672" s="116">
        <f t="shared" si="278"/>
        <v>0</v>
      </c>
      <c r="CJ672" s="116"/>
      <c r="CK672" s="116">
        <f t="shared" si="280"/>
        <v>0</v>
      </c>
      <c r="CM672" s="216">
        <f>_xlfn.IFNA(VLOOKUP($C672,'Sch 1 - QA Rates'!$B$4:$C$19,2,FALSE ),0)</f>
        <v>0</v>
      </c>
      <c r="CN672" s="216">
        <f t="shared" si="284"/>
        <v>0</v>
      </c>
      <c r="CO672" s="216">
        <f t="shared" si="281"/>
        <v>0</v>
      </c>
      <c r="CP672" s="216">
        <f t="shared" si="282"/>
        <v>0</v>
      </c>
      <c r="CQ672" s="216">
        <f t="shared" si="285"/>
        <v>0</v>
      </c>
      <c r="CR672" s="216">
        <f t="shared" si="286"/>
        <v>0</v>
      </c>
      <c r="CS672" s="221">
        <f t="shared" si="283"/>
        <v>0</v>
      </c>
    </row>
    <row r="673" spans="1:98" outlineLevel="1">
      <c r="A673" s="129">
        <v>13</v>
      </c>
      <c r="B673" s="133"/>
      <c r="C673" s="132" t="str">
        <f>_xlfn.IFNA(VLOOKUP($B673,'Sch 2 - QA Team Roster'!$B$4:$C$32,2,FALSE )," ")</f>
        <v xml:space="preserve"> </v>
      </c>
      <c r="D673" s="323"/>
      <c r="E673" s="210"/>
      <c r="F673" s="210"/>
      <c r="G673" s="210"/>
      <c r="H673" s="210"/>
      <c r="I673" s="210"/>
      <c r="J673" s="210"/>
      <c r="K673" s="210"/>
      <c r="L673" s="210"/>
      <c r="M673" s="210"/>
      <c r="N673" s="210"/>
      <c r="O673" s="210"/>
      <c r="P673" s="210"/>
      <c r="Q673" s="210"/>
      <c r="R673" s="210"/>
      <c r="S673" s="210"/>
      <c r="T673" s="210"/>
      <c r="U673" s="210"/>
      <c r="V673" s="210"/>
      <c r="W673" s="210"/>
      <c r="X673" s="210"/>
      <c r="Y673" s="210"/>
      <c r="Z673" s="210"/>
      <c r="AA673" s="210"/>
      <c r="AB673" s="210"/>
      <c r="AC673" s="210"/>
      <c r="AD673" s="210"/>
      <c r="AE673" s="210"/>
      <c r="AF673" s="210"/>
      <c r="AG673" s="210"/>
      <c r="AH673" s="210"/>
      <c r="AI673" s="210"/>
      <c r="AJ673" s="210"/>
      <c r="AK673" s="210"/>
      <c r="AL673" s="210"/>
      <c r="AM673" s="210"/>
      <c r="AN673" s="210"/>
      <c r="AO673" s="210"/>
      <c r="AP673" s="210"/>
      <c r="AQ673" s="210"/>
      <c r="AR673" s="210"/>
      <c r="AS673" s="210"/>
      <c r="AT673" s="210"/>
      <c r="AU673" s="210"/>
      <c r="AV673" s="210"/>
      <c r="AW673" s="210"/>
      <c r="AX673" s="210"/>
      <c r="AY673" s="210"/>
      <c r="AZ673" s="116"/>
      <c r="BA673" s="116"/>
      <c r="BB673" s="116"/>
      <c r="BC673" s="116"/>
      <c r="BD673" s="116"/>
      <c r="BE673" s="116"/>
      <c r="BF673" s="116"/>
      <c r="BG673" s="116"/>
      <c r="BH673" s="116"/>
      <c r="BI673" s="116"/>
      <c r="BJ673" s="116"/>
      <c r="BK673" s="116"/>
      <c r="BL673" s="116"/>
      <c r="BM673" s="116">
        <f t="shared" si="287"/>
        <v>0</v>
      </c>
      <c r="BN673" s="37"/>
      <c r="BO673" s="116">
        <f t="shared" si="277"/>
        <v>0</v>
      </c>
      <c r="BP673" s="116">
        <f t="shared" si="277"/>
        <v>0</v>
      </c>
      <c r="BQ673" s="116">
        <f t="shared" si="277"/>
        <v>0</v>
      </c>
      <c r="BR673" s="116">
        <f t="shared" si="277"/>
        <v>0</v>
      </c>
      <c r="BS673" s="116">
        <f t="shared" si="277"/>
        <v>0</v>
      </c>
      <c r="BT673" s="116">
        <f t="shared" si="277"/>
        <v>0</v>
      </c>
      <c r="BU673" s="116">
        <f t="shared" si="277"/>
        <v>0</v>
      </c>
      <c r="BV673" s="116">
        <f t="shared" si="277"/>
        <v>0</v>
      </c>
      <c r="BW673" s="116">
        <f t="shared" si="277"/>
        <v>0</v>
      </c>
      <c r="BX673" s="116"/>
      <c r="BY673" s="116">
        <f t="shared" si="279"/>
        <v>0</v>
      </c>
      <c r="BZ673" s="116"/>
      <c r="CA673" s="116">
        <f t="shared" si="278"/>
        <v>0</v>
      </c>
      <c r="CB673" s="116">
        <f t="shared" si="278"/>
        <v>0</v>
      </c>
      <c r="CC673" s="116">
        <f t="shared" si="278"/>
        <v>0</v>
      </c>
      <c r="CD673" s="116">
        <f t="shared" si="278"/>
        <v>0</v>
      </c>
      <c r="CE673" s="116">
        <f t="shared" si="278"/>
        <v>0</v>
      </c>
      <c r="CF673" s="116">
        <f t="shared" si="278"/>
        <v>0</v>
      </c>
      <c r="CG673" s="116">
        <f t="shared" si="278"/>
        <v>0</v>
      </c>
      <c r="CH673" s="116">
        <f t="shared" si="278"/>
        <v>0</v>
      </c>
      <c r="CI673" s="116">
        <f t="shared" si="278"/>
        <v>0</v>
      </c>
      <c r="CJ673" s="116"/>
      <c r="CK673" s="116">
        <f t="shared" si="280"/>
        <v>0</v>
      </c>
      <c r="CM673" s="216">
        <f>_xlfn.IFNA(VLOOKUP($C673,'Sch 1 - QA Rates'!$B$4:$C$19,2,FALSE ),0)</f>
        <v>0</v>
      </c>
      <c r="CN673" s="216">
        <f t="shared" si="284"/>
        <v>0</v>
      </c>
      <c r="CO673" s="216">
        <f t="shared" si="281"/>
        <v>0</v>
      </c>
      <c r="CP673" s="216">
        <f t="shared" si="282"/>
        <v>0</v>
      </c>
      <c r="CQ673" s="216">
        <f t="shared" si="285"/>
        <v>0</v>
      </c>
      <c r="CR673" s="216">
        <f t="shared" si="286"/>
        <v>0</v>
      </c>
      <c r="CS673" s="221">
        <f t="shared" si="283"/>
        <v>0</v>
      </c>
    </row>
    <row r="674" spans="1:98" outlineLevel="1">
      <c r="A674" s="129">
        <v>14</v>
      </c>
      <c r="B674" s="133"/>
      <c r="C674" s="132" t="str">
        <f>_xlfn.IFNA(VLOOKUP($B674,'Sch 2 - QA Team Roster'!$B$4:$C$32,2,FALSE )," ")</f>
        <v xml:space="preserve"> </v>
      </c>
      <c r="D674" s="323"/>
      <c r="E674" s="210"/>
      <c r="F674" s="210"/>
      <c r="G674" s="210"/>
      <c r="H674" s="210"/>
      <c r="I674" s="210"/>
      <c r="J674" s="210"/>
      <c r="K674" s="210"/>
      <c r="L674" s="210"/>
      <c r="M674" s="210"/>
      <c r="N674" s="210"/>
      <c r="O674" s="210"/>
      <c r="P674" s="210"/>
      <c r="Q674" s="210"/>
      <c r="R674" s="210"/>
      <c r="S674" s="210"/>
      <c r="T674" s="210"/>
      <c r="U674" s="210"/>
      <c r="V674" s="210"/>
      <c r="W674" s="210"/>
      <c r="X674" s="210"/>
      <c r="Y674" s="210"/>
      <c r="Z674" s="210"/>
      <c r="AA674" s="210"/>
      <c r="AB674" s="210"/>
      <c r="AC674" s="210"/>
      <c r="AD674" s="210"/>
      <c r="AE674" s="210"/>
      <c r="AF674" s="210"/>
      <c r="AG674" s="210"/>
      <c r="AH674" s="210"/>
      <c r="AI674" s="210"/>
      <c r="AJ674" s="210"/>
      <c r="AK674" s="210"/>
      <c r="AL674" s="210"/>
      <c r="AM674" s="210"/>
      <c r="AN674" s="210"/>
      <c r="AO674" s="210"/>
      <c r="AP674" s="210"/>
      <c r="AQ674" s="210"/>
      <c r="AR674" s="210"/>
      <c r="AS674" s="210"/>
      <c r="AT674" s="210"/>
      <c r="AU674" s="210"/>
      <c r="AV674" s="210"/>
      <c r="AW674" s="210"/>
      <c r="AX674" s="210"/>
      <c r="AY674" s="210"/>
      <c r="AZ674" s="116"/>
      <c r="BA674" s="116"/>
      <c r="BB674" s="116"/>
      <c r="BC674" s="116"/>
      <c r="BD674" s="116"/>
      <c r="BE674" s="116"/>
      <c r="BF674" s="116"/>
      <c r="BG674" s="116"/>
      <c r="BH674" s="116"/>
      <c r="BI674" s="116"/>
      <c r="BJ674" s="116"/>
      <c r="BK674" s="116"/>
      <c r="BL674" s="116"/>
      <c r="BM674" s="116">
        <f t="shared" si="287"/>
        <v>0</v>
      </c>
      <c r="BN674" s="37"/>
      <c r="BO674" s="116">
        <f t="shared" si="277"/>
        <v>0</v>
      </c>
      <c r="BP674" s="116">
        <f t="shared" si="277"/>
        <v>0</v>
      </c>
      <c r="BQ674" s="116">
        <f t="shared" si="277"/>
        <v>0</v>
      </c>
      <c r="BR674" s="116">
        <f t="shared" si="277"/>
        <v>0</v>
      </c>
      <c r="BS674" s="116">
        <f t="shared" si="277"/>
        <v>0</v>
      </c>
      <c r="BT674" s="116">
        <f t="shared" si="277"/>
        <v>0</v>
      </c>
      <c r="BU674" s="116">
        <f t="shared" si="277"/>
        <v>0</v>
      </c>
      <c r="BV674" s="116">
        <f t="shared" si="277"/>
        <v>0</v>
      </c>
      <c r="BW674" s="116">
        <f t="shared" si="277"/>
        <v>0</v>
      </c>
      <c r="BX674" s="116"/>
      <c r="BY674" s="116">
        <f t="shared" si="279"/>
        <v>0</v>
      </c>
      <c r="BZ674" s="116"/>
      <c r="CA674" s="116">
        <f t="shared" si="278"/>
        <v>0</v>
      </c>
      <c r="CB674" s="116">
        <f t="shared" si="278"/>
        <v>0</v>
      </c>
      <c r="CC674" s="116">
        <f t="shared" si="278"/>
        <v>0</v>
      </c>
      <c r="CD674" s="116">
        <f t="shared" si="278"/>
        <v>0</v>
      </c>
      <c r="CE674" s="116">
        <f t="shared" si="278"/>
        <v>0</v>
      </c>
      <c r="CF674" s="116">
        <f t="shared" si="278"/>
        <v>0</v>
      </c>
      <c r="CG674" s="116">
        <f t="shared" si="278"/>
        <v>0</v>
      </c>
      <c r="CH674" s="116">
        <f t="shared" si="278"/>
        <v>0</v>
      </c>
      <c r="CI674" s="116">
        <f t="shared" si="278"/>
        <v>0</v>
      </c>
      <c r="CJ674" s="116"/>
      <c r="CK674" s="116">
        <f t="shared" si="280"/>
        <v>0</v>
      </c>
      <c r="CM674" s="216">
        <f>_xlfn.IFNA(VLOOKUP($C674,'Sch 1 - QA Rates'!$B$4:$C$19,2,FALSE ),0)</f>
        <v>0</v>
      </c>
      <c r="CN674" s="216">
        <f t="shared" si="284"/>
        <v>0</v>
      </c>
      <c r="CO674" s="216">
        <f t="shared" si="281"/>
        <v>0</v>
      </c>
      <c r="CP674" s="216">
        <f t="shared" si="282"/>
        <v>0</v>
      </c>
      <c r="CQ674" s="216">
        <f t="shared" si="285"/>
        <v>0</v>
      </c>
      <c r="CR674" s="216">
        <f t="shared" si="286"/>
        <v>0</v>
      </c>
      <c r="CS674" s="221">
        <f t="shared" si="283"/>
        <v>0</v>
      </c>
    </row>
    <row r="675" spans="1:98" outlineLevel="1">
      <c r="A675" s="129">
        <v>15</v>
      </c>
      <c r="B675" s="133"/>
      <c r="C675" s="132" t="str">
        <f>_xlfn.IFNA(VLOOKUP($B675,'Sch 2 - QA Team Roster'!$B$4:$C$32,2,FALSE )," ")</f>
        <v xml:space="preserve"> </v>
      </c>
      <c r="D675" s="323"/>
      <c r="E675" s="210"/>
      <c r="F675" s="210"/>
      <c r="G675" s="210"/>
      <c r="H675" s="210"/>
      <c r="I675" s="210"/>
      <c r="J675" s="210"/>
      <c r="K675" s="210"/>
      <c r="L675" s="210"/>
      <c r="M675" s="210"/>
      <c r="N675" s="210"/>
      <c r="O675" s="210"/>
      <c r="P675" s="210"/>
      <c r="Q675" s="210"/>
      <c r="R675" s="210"/>
      <c r="S675" s="210"/>
      <c r="T675" s="210"/>
      <c r="U675" s="210"/>
      <c r="V675" s="210"/>
      <c r="W675" s="210"/>
      <c r="X675" s="210"/>
      <c r="Y675" s="210"/>
      <c r="Z675" s="210"/>
      <c r="AA675" s="210"/>
      <c r="AB675" s="210"/>
      <c r="AC675" s="210"/>
      <c r="AD675" s="210"/>
      <c r="AE675" s="210"/>
      <c r="AF675" s="210"/>
      <c r="AG675" s="210"/>
      <c r="AH675" s="210"/>
      <c r="AI675" s="210"/>
      <c r="AJ675" s="210"/>
      <c r="AK675" s="210"/>
      <c r="AL675" s="210"/>
      <c r="AM675" s="210"/>
      <c r="AN675" s="210"/>
      <c r="AO675" s="210"/>
      <c r="AP675" s="210"/>
      <c r="AQ675" s="210"/>
      <c r="AR675" s="210"/>
      <c r="AS675" s="210"/>
      <c r="AT675" s="210"/>
      <c r="AU675" s="210"/>
      <c r="AV675" s="210"/>
      <c r="AW675" s="210"/>
      <c r="AX675" s="210"/>
      <c r="AY675" s="210"/>
      <c r="AZ675" s="116"/>
      <c r="BA675" s="116"/>
      <c r="BB675" s="116"/>
      <c r="BC675" s="116"/>
      <c r="BD675" s="116"/>
      <c r="BE675" s="116"/>
      <c r="BF675" s="116"/>
      <c r="BG675" s="116"/>
      <c r="BH675" s="116"/>
      <c r="BI675" s="116"/>
      <c r="BJ675" s="116"/>
      <c r="BK675" s="116"/>
      <c r="BL675" s="116"/>
      <c r="BM675" s="116">
        <f t="shared" si="287"/>
        <v>0</v>
      </c>
      <c r="BN675" s="37"/>
      <c r="BO675" s="116">
        <f t="shared" si="277"/>
        <v>0</v>
      </c>
      <c r="BP675" s="116">
        <f t="shared" si="277"/>
        <v>0</v>
      </c>
      <c r="BQ675" s="116">
        <f t="shared" si="277"/>
        <v>0</v>
      </c>
      <c r="BR675" s="116">
        <f t="shared" si="277"/>
        <v>0</v>
      </c>
      <c r="BS675" s="116">
        <f t="shared" si="277"/>
        <v>0</v>
      </c>
      <c r="BT675" s="116">
        <f t="shared" si="277"/>
        <v>0</v>
      </c>
      <c r="BU675" s="116">
        <f t="shared" si="277"/>
        <v>0</v>
      </c>
      <c r="BV675" s="116">
        <f t="shared" si="277"/>
        <v>0</v>
      </c>
      <c r="BW675" s="116">
        <f t="shared" si="277"/>
        <v>0</v>
      </c>
      <c r="BX675" s="116"/>
      <c r="BY675" s="116">
        <f t="shared" si="279"/>
        <v>0</v>
      </c>
      <c r="BZ675" s="116"/>
      <c r="CA675" s="116">
        <f t="shared" si="278"/>
        <v>0</v>
      </c>
      <c r="CB675" s="116">
        <f t="shared" si="278"/>
        <v>0</v>
      </c>
      <c r="CC675" s="116">
        <f t="shared" si="278"/>
        <v>0</v>
      </c>
      <c r="CD675" s="116">
        <f t="shared" si="278"/>
        <v>0</v>
      </c>
      <c r="CE675" s="116">
        <f t="shared" si="278"/>
        <v>0</v>
      </c>
      <c r="CF675" s="116">
        <f t="shared" si="278"/>
        <v>0</v>
      </c>
      <c r="CG675" s="116">
        <f t="shared" si="278"/>
        <v>0</v>
      </c>
      <c r="CH675" s="116">
        <f t="shared" si="278"/>
        <v>0</v>
      </c>
      <c r="CI675" s="116">
        <f t="shared" si="278"/>
        <v>0</v>
      </c>
      <c r="CJ675" s="116"/>
      <c r="CK675" s="116">
        <f t="shared" si="280"/>
        <v>0</v>
      </c>
      <c r="CM675" s="216">
        <f>_xlfn.IFNA(VLOOKUP($C675,'Sch 1 - QA Rates'!$B$4:$C$19,2,FALSE ),0)</f>
        <v>0</v>
      </c>
      <c r="CN675" s="216">
        <f t="shared" si="284"/>
        <v>0</v>
      </c>
      <c r="CO675" s="216">
        <f t="shared" si="281"/>
        <v>0</v>
      </c>
      <c r="CP675" s="216">
        <f t="shared" si="282"/>
        <v>0</v>
      </c>
      <c r="CQ675" s="216">
        <f t="shared" si="285"/>
        <v>0</v>
      </c>
      <c r="CR675" s="216">
        <f t="shared" si="286"/>
        <v>0</v>
      </c>
      <c r="CS675" s="221">
        <f t="shared" si="283"/>
        <v>0</v>
      </c>
    </row>
    <row r="676" spans="1:98" outlineLevel="1">
      <c r="A676" s="129">
        <v>16</v>
      </c>
      <c r="B676" s="133"/>
      <c r="C676" s="132" t="str">
        <f>_xlfn.IFNA(VLOOKUP($B676,'Sch 2 - QA Team Roster'!$B$4:$C$32,2,FALSE )," ")</f>
        <v xml:space="preserve"> </v>
      </c>
      <c r="D676" s="323"/>
      <c r="E676" s="210"/>
      <c r="F676" s="210"/>
      <c r="G676" s="210"/>
      <c r="H676" s="210"/>
      <c r="I676" s="210"/>
      <c r="J676" s="210"/>
      <c r="K676" s="210"/>
      <c r="L676" s="210"/>
      <c r="M676" s="210"/>
      <c r="N676" s="210"/>
      <c r="O676" s="210"/>
      <c r="P676" s="210"/>
      <c r="Q676" s="210"/>
      <c r="R676" s="210"/>
      <c r="S676" s="210"/>
      <c r="T676" s="210"/>
      <c r="U676" s="210"/>
      <c r="V676" s="210"/>
      <c r="W676" s="210"/>
      <c r="X676" s="210"/>
      <c r="Y676" s="210"/>
      <c r="Z676" s="210"/>
      <c r="AA676" s="210"/>
      <c r="AB676" s="210"/>
      <c r="AC676" s="210"/>
      <c r="AD676" s="210"/>
      <c r="AE676" s="210"/>
      <c r="AF676" s="210"/>
      <c r="AG676" s="210"/>
      <c r="AH676" s="210"/>
      <c r="AI676" s="210"/>
      <c r="AJ676" s="210"/>
      <c r="AK676" s="210"/>
      <c r="AL676" s="210"/>
      <c r="AM676" s="210"/>
      <c r="AN676" s="210"/>
      <c r="AO676" s="210"/>
      <c r="AP676" s="210"/>
      <c r="AQ676" s="210"/>
      <c r="AR676" s="210"/>
      <c r="AS676" s="210"/>
      <c r="AT676" s="210"/>
      <c r="AU676" s="210"/>
      <c r="AV676" s="210"/>
      <c r="AW676" s="210"/>
      <c r="AX676" s="210"/>
      <c r="AY676" s="210"/>
      <c r="AZ676" s="116"/>
      <c r="BA676" s="116"/>
      <c r="BB676" s="116"/>
      <c r="BC676" s="116"/>
      <c r="BD676" s="116"/>
      <c r="BE676" s="116"/>
      <c r="BF676" s="116"/>
      <c r="BG676" s="116"/>
      <c r="BH676" s="116"/>
      <c r="BI676" s="116"/>
      <c r="BJ676" s="116"/>
      <c r="BK676" s="116"/>
      <c r="BL676" s="116"/>
      <c r="BM676" s="116">
        <f t="shared" si="287"/>
        <v>0</v>
      </c>
      <c r="BN676" s="37"/>
      <c r="BO676" s="116">
        <f t="shared" si="277"/>
        <v>0</v>
      </c>
      <c r="BP676" s="116">
        <f t="shared" si="277"/>
        <v>0</v>
      </c>
      <c r="BQ676" s="116">
        <f t="shared" si="277"/>
        <v>0</v>
      </c>
      <c r="BR676" s="116">
        <f t="shared" si="277"/>
        <v>0</v>
      </c>
      <c r="BS676" s="116">
        <f t="shared" si="277"/>
        <v>0</v>
      </c>
      <c r="BT676" s="116">
        <f t="shared" si="277"/>
        <v>0</v>
      </c>
      <c r="BU676" s="116">
        <f t="shared" ref="BO676:BW704" si="288">SUMIF($E$6:$BL$6,BU$6,$E676:$BL676)</f>
        <v>0</v>
      </c>
      <c r="BV676" s="116">
        <f t="shared" si="288"/>
        <v>0</v>
      </c>
      <c r="BW676" s="116">
        <f t="shared" si="288"/>
        <v>0</v>
      </c>
      <c r="BX676" s="116"/>
      <c r="BY676" s="116">
        <f t="shared" si="279"/>
        <v>0</v>
      </c>
      <c r="BZ676" s="116"/>
      <c r="CA676" s="116">
        <f t="shared" si="278"/>
        <v>0</v>
      </c>
      <c r="CB676" s="116">
        <f t="shared" si="278"/>
        <v>0</v>
      </c>
      <c r="CC676" s="116">
        <f t="shared" si="278"/>
        <v>0</v>
      </c>
      <c r="CD676" s="116">
        <f t="shared" si="278"/>
        <v>0</v>
      </c>
      <c r="CE676" s="116">
        <f t="shared" si="278"/>
        <v>0</v>
      </c>
      <c r="CF676" s="116">
        <f t="shared" si="278"/>
        <v>0</v>
      </c>
      <c r="CG676" s="116">
        <f t="shared" ref="CA676:CI704" si="289">SUMIF($E$5:$BL$5,CG$6,$E676:$BL676)</f>
        <v>0</v>
      </c>
      <c r="CH676" s="116">
        <f t="shared" si="289"/>
        <v>0</v>
      </c>
      <c r="CI676" s="116">
        <f t="shared" si="289"/>
        <v>0</v>
      </c>
      <c r="CJ676" s="116"/>
      <c r="CK676" s="116">
        <f t="shared" si="280"/>
        <v>0</v>
      </c>
      <c r="CM676" s="216">
        <f>_xlfn.IFNA(VLOOKUP($C676,'Sch 1 - QA Rates'!$B$4:$C$19,2,FALSE ),0)</f>
        <v>0</v>
      </c>
      <c r="CN676" s="216">
        <f t="shared" si="284"/>
        <v>0</v>
      </c>
      <c r="CO676" s="216">
        <f t="shared" si="281"/>
        <v>0</v>
      </c>
      <c r="CP676" s="216">
        <f t="shared" si="282"/>
        <v>0</v>
      </c>
      <c r="CQ676" s="216">
        <f t="shared" si="285"/>
        <v>0</v>
      </c>
      <c r="CR676" s="216">
        <f t="shared" si="286"/>
        <v>0</v>
      </c>
      <c r="CS676" s="221">
        <f t="shared" si="283"/>
        <v>0</v>
      </c>
    </row>
    <row r="677" spans="1:98" outlineLevel="1">
      <c r="A677" s="129">
        <v>17</v>
      </c>
      <c r="B677" s="133"/>
      <c r="C677" s="132" t="str">
        <f>_xlfn.IFNA(VLOOKUP($B677,'Sch 2 - QA Team Roster'!$B$4:$C$32,2,FALSE )," ")</f>
        <v xml:space="preserve"> </v>
      </c>
      <c r="D677" s="323"/>
      <c r="E677" s="210"/>
      <c r="F677" s="210"/>
      <c r="G677" s="210"/>
      <c r="H677" s="210"/>
      <c r="I677" s="210"/>
      <c r="J677" s="210"/>
      <c r="K677" s="210"/>
      <c r="L677" s="210"/>
      <c r="M677" s="210"/>
      <c r="N677" s="210"/>
      <c r="O677" s="210"/>
      <c r="P677" s="210"/>
      <c r="Q677" s="210"/>
      <c r="R677" s="210"/>
      <c r="S677" s="210"/>
      <c r="T677" s="210"/>
      <c r="U677" s="210"/>
      <c r="V677" s="210"/>
      <c r="W677" s="210"/>
      <c r="X677" s="210"/>
      <c r="Y677" s="210"/>
      <c r="Z677" s="210"/>
      <c r="AA677" s="210"/>
      <c r="AB677" s="210"/>
      <c r="AC677" s="210"/>
      <c r="AD677" s="210"/>
      <c r="AE677" s="210"/>
      <c r="AF677" s="210"/>
      <c r="AG677" s="210"/>
      <c r="AH677" s="210"/>
      <c r="AI677" s="210"/>
      <c r="AJ677" s="210"/>
      <c r="AK677" s="210"/>
      <c r="AL677" s="210"/>
      <c r="AM677" s="210"/>
      <c r="AN677" s="210"/>
      <c r="AO677" s="210"/>
      <c r="AP677" s="210"/>
      <c r="AQ677" s="210"/>
      <c r="AR677" s="210"/>
      <c r="AS677" s="210"/>
      <c r="AT677" s="210"/>
      <c r="AU677" s="210"/>
      <c r="AV677" s="210"/>
      <c r="AW677" s="210"/>
      <c r="AX677" s="210"/>
      <c r="AY677" s="210"/>
      <c r="AZ677" s="116"/>
      <c r="BA677" s="116"/>
      <c r="BB677" s="116"/>
      <c r="BC677" s="116"/>
      <c r="BD677" s="116"/>
      <c r="BE677" s="116"/>
      <c r="BF677" s="116"/>
      <c r="BG677" s="116"/>
      <c r="BH677" s="116"/>
      <c r="BI677" s="116"/>
      <c r="BJ677" s="116"/>
      <c r="BK677" s="116"/>
      <c r="BL677" s="116"/>
      <c r="BM677" s="116">
        <f t="shared" si="287"/>
        <v>0</v>
      </c>
      <c r="BN677" s="37"/>
      <c r="BO677" s="116">
        <f t="shared" si="288"/>
        <v>0</v>
      </c>
      <c r="BP677" s="116">
        <f t="shared" si="288"/>
        <v>0</v>
      </c>
      <c r="BQ677" s="116">
        <f t="shared" si="288"/>
        <v>0</v>
      </c>
      <c r="BR677" s="116">
        <f t="shared" si="288"/>
        <v>0</v>
      </c>
      <c r="BS677" s="116">
        <f t="shared" si="288"/>
        <v>0</v>
      </c>
      <c r="BT677" s="116">
        <f t="shared" si="288"/>
        <v>0</v>
      </c>
      <c r="BU677" s="116">
        <f t="shared" si="288"/>
        <v>0</v>
      </c>
      <c r="BV677" s="116">
        <f t="shared" si="288"/>
        <v>0</v>
      </c>
      <c r="BW677" s="116">
        <f t="shared" si="288"/>
        <v>0</v>
      </c>
      <c r="BX677" s="116"/>
      <c r="BY677" s="116">
        <f t="shared" si="279"/>
        <v>0</v>
      </c>
      <c r="BZ677" s="116"/>
      <c r="CA677" s="116">
        <f t="shared" si="289"/>
        <v>0</v>
      </c>
      <c r="CB677" s="116">
        <f t="shared" si="289"/>
        <v>0</v>
      </c>
      <c r="CC677" s="116">
        <f t="shared" si="289"/>
        <v>0</v>
      </c>
      <c r="CD677" s="116">
        <f t="shared" si="289"/>
        <v>0</v>
      </c>
      <c r="CE677" s="116">
        <f t="shared" si="289"/>
        <v>0</v>
      </c>
      <c r="CF677" s="116">
        <f t="shared" si="289"/>
        <v>0</v>
      </c>
      <c r="CG677" s="116">
        <f t="shared" si="289"/>
        <v>0</v>
      </c>
      <c r="CH677" s="116">
        <f t="shared" si="289"/>
        <v>0</v>
      </c>
      <c r="CI677" s="116">
        <f t="shared" si="289"/>
        <v>0</v>
      </c>
      <c r="CJ677" s="116"/>
      <c r="CK677" s="116">
        <f t="shared" si="280"/>
        <v>0</v>
      </c>
      <c r="CM677" s="216">
        <f>_xlfn.IFNA(VLOOKUP($C677,'Sch 1 - QA Rates'!$B$4:$C$19,2,FALSE ),0)</f>
        <v>0</v>
      </c>
      <c r="CN677" s="216">
        <f t="shared" si="284"/>
        <v>0</v>
      </c>
      <c r="CO677" s="216">
        <f t="shared" si="281"/>
        <v>0</v>
      </c>
      <c r="CP677" s="216">
        <f t="shared" si="282"/>
        <v>0</v>
      </c>
      <c r="CQ677" s="216">
        <f t="shared" si="285"/>
        <v>0</v>
      </c>
      <c r="CR677" s="216">
        <f t="shared" si="286"/>
        <v>0</v>
      </c>
      <c r="CS677" s="221">
        <f t="shared" si="283"/>
        <v>0</v>
      </c>
    </row>
    <row r="678" spans="1:98" outlineLevel="1">
      <c r="A678" s="129">
        <v>18</v>
      </c>
      <c r="B678" s="133"/>
      <c r="C678" s="132" t="str">
        <f>_xlfn.IFNA(VLOOKUP($B678,'Sch 2 - QA Team Roster'!$B$4:$C$32,2,FALSE )," ")</f>
        <v xml:space="preserve"> </v>
      </c>
      <c r="D678" s="323"/>
      <c r="E678" s="210"/>
      <c r="F678" s="210"/>
      <c r="G678" s="210"/>
      <c r="H678" s="210"/>
      <c r="I678" s="210"/>
      <c r="J678" s="210"/>
      <c r="K678" s="210"/>
      <c r="L678" s="210"/>
      <c r="M678" s="210"/>
      <c r="N678" s="210"/>
      <c r="O678" s="210"/>
      <c r="P678" s="210"/>
      <c r="Q678" s="210"/>
      <c r="R678" s="210"/>
      <c r="S678" s="210"/>
      <c r="T678" s="210"/>
      <c r="U678" s="210"/>
      <c r="V678" s="210"/>
      <c r="W678" s="210"/>
      <c r="X678" s="210"/>
      <c r="Y678" s="210"/>
      <c r="Z678" s="210"/>
      <c r="AA678" s="210"/>
      <c r="AB678" s="210"/>
      <c r="AC678" s="210"/>
      <c r="AD678" s="210"/>
      <c r="AE678" s="210"/>
      <c r="AF678" s="210"/>
      <c r="AG678" s="210"/>
      <c r="AH678" s="210"/>
      <c r="AI678" s="210"/>
      <c r="AJ678" s="210"/>
      <c r="AK678" s="210"/>
      <c r="AL678" s="210"/>
      <c r="AM678" s="210"/>
      <c r="AN678" s="210"/>
      <c r="AO678" s="210"/>
      <c r="AP678" s="210"/>
      <c r="AQ678" s="210"/>
      <c r="AR678" s="210"/>
      <c r="AS678" s="210"/>
      <c r="AT678" s="210"/>
      <c r="AU678" s="210"/>
      <c r="AV678" s="210"/>
      <c r="AW678" s="210"/>
      <c r="AX678" s="210"/>
      <c r="AY678" s="210"/>
      <c r="AZ678" s="116"/>
      <c r="BA678" s="116"/>
      <c r="BB678" s="116"/>
      <c r="BC678" s="116"/>
      <c r="BD678" s="116"/>
      <c r="BE678" s="116"/>
      <c r="BF678" s="116"/>
      <c r="BG678" s="116"/>
      <c r="BH678" s="116"/>
      <c r="BI678" s="116"/>
      <c r="BJ678" s="116"/>
      <c r="BK678" s="116"/>
      <c r="BL678" s="116"/>
      <c r="BM678" s="116">
        <f t="shared" si="287"/>
        <v>0</v>
      </c>
      <c r="BN678" s="37"/>
      <c r="BO678" s="116">
        <f t="shared" si="288"/>
        <v>0</v>
      </c>
      <c r="BP678" s="116">
        <f t="shared" si="288"/>
        <v>0</v>
      </c>
      <c r="BQ678" s="116">
        <f t="shared" si="288"/>
        <v>0</v>
      </c>
      <c r="BR678" s="116">
        <f t="shared" si="288"/>
        <v>0</v>
      </c>
      <c r="BS678" s="116">
        <f t="shared" si="288"/>
        <v>0</v>
      </c>
      <c r="BT678" s="116">
        <f t="shared" si="288"/>
        <v>0</v>
      </c>
      <c r="BU678" s="116">
        <f t="shared" si="288"/>
        <v>0</v>
      </c>
      <c r="BV678" s="116">
        <f t="shared" si="288"/>
        <v>0</v>
      </c>
      <c r="BW678" s="116">
        <f t="shared" si="288"/>
        <v>0</v>
      </c>
      <c r="BX678" s="116"/>
      <c r="BY678" s="116">
        <f t="shared" si="279"/>
        <v>0</v>
      </c>
      <c r="BZ678" s="116"/>
      <c r="CA678" s="116">
        <f t="shared" si="289"/>
        <v>0</v>
      </c>
      <c r="CB678" s="116">
        <f t="shared" si="289"/>
        <v>0</v>
      </c>
      <c r="CC678" s="116">
        <f t="shared" si="289"/>
        <v>0</v>
      </c>
      <c r="CD678" s="116">
        <f t="shared" si="289"/>
        <v>0</v>
      </c>
      <c r="CE678" s="116">
        <f t="shared" si="289"/>
        <v>0</v>
      </c>
      <c r="CF678" s="116">
        <f t="shared" si="289"/>
        <v>0</v>
      </c>
      <c r="CG678" s="116">
        <f t="shared" si="289"/>
        <v>0</v>
      </c>
      <c r="CH678" s="116">
        <f t="shared" si="289"/>
        <v>0</v>
      </c>
      <c r="CI678" s="116">
        <f t="shared" si="289"/>
        <v>0</v>
      </c>
      <c r="CJ678" s="116"/>
      <c r="CK678" s="116">
        <f t="shared" si="280"/>
        <v>0</v>
      </c>
      <c r="CM678" s="216">
        <f>_xlfn.IFNA(VLOOKUP($C678,'Sch 1 - QA Rates'!$B$4:$C$19,2,FALSE ),0)</f>
        <v>0</v>
      </c>
      <c r="CN678" s="216">
        <f t="shared" si="284"/>
        <v>0</v>
      </c>
      <c r="CO678" s="216">
        <f>SUM(Q678:AB678)*CM678</f>
        <v>0</v>
      </c>
      <c r="CP678" s="216">
        <f>SUM(AC678:AN678)*CM678</f>
        <v>0</v>
      </c>
      <c r="CQ678" s="216">
        <f t="shared" si="285"/>
        <v>0</v>
      </c>
      <c r="CR678" s="216">
        <f t="shared" si="286"/>
        <v>0</v>
      </c>
      <c r="CS678" s="221">
        <f t="shared" si="283"/>
        <v>0</v>
      </c>
    </row>
    <row r="679" spans="1:98" ht="14" customHeight="1" outlineLevel="1">
      <c r="A679" s="129">
        <v>19</v>
      </c>
      <c r="B679" s="133"/>
      <c r="C679" s="132" t="str">
        <f>_xlfn.IFNA(VLOOKUP($B679,'Sch 2 - QA Team Roster'!$B$4:$C$32,2,FALSE )," ")</f>
        <v xml:space="preserve"> </v>
      </c>
      <c r="D679" s="323"/>
      <c r="E679" s="210"/>
      <c r="F679" s="210"/>
      <c r="G679" s="210"/>
      <c r="H679" s="210"/>
      <c r="I679" s="210"/>
      <c r="J679" s="210"/>
      <c r="K679" s="210"/>
      <c r="L679" s="210"/>
      <c r="M679" s="210"/>
      <c r="N679" s="210"/>
      <c r="O679" s="210"/>
      <c r="P679" s="210"/>
      <c r="Q679" s="210"/>
      <c r="R679" s="210"/>
      <c r="S679" s="210"/>
      <c r="T679" s="210"/>
      <c r="U679" s="210"/>
      <c r="V679" s="210"/>
      <c r="W679" s="210"/>
      <c r="X679" s="210"/>
      <c r="Y679" s="210"/>
      <c r="Z679" s="210"/>
      <c r="AA679" s="210"/>
      <c r="AB679" s="210"/>
      <c r="AC679" s="210"/>
      <c r="AD679" s="210"/>
      <c r="AE679" s="210"/>
      <c r="AF679" s="210"/>
      <c r="AG679" s="210"/>
      <c r="AH679" s="210"/>
      <c r="AI679" s="210"/>
      <c r="AJ679" s="210"/>
      <c r="AK679" s="210"/>
      <c r="AL679" s="210"/>
      <c r="AM679" s="210"/>
      <c r="AN679" s="210"/>
      <c r="AO679" s="210"/>
      <c r="AP679" s="210"/>
      <c r="AQ679" s="210"/>
      <c r="AR679" s="210"/>
      <c r="AS679" s="210"/>
      <c r="AT679" s="210"/>
      <c r="AU679" s="210"/>
      <c r="AV679" s="210"/>
      <c r="AW679" s="210"/>
      <c r="AX679" s="210"/>
      <c r="AY679" s="210"/>
      <c r="AZ679" s="116"/>
      <c r="BA679" s="116"/>
      <c r="BB679" s="116"/>
      <c r="BC679" s="116"/>
      <c r="BD679" s="116"/>
      <c r="BE679" s="116"/>
      <c r="BF679" s="116"/>
      <c r="BG679" s="116"/>
      <c r="BH679" s="116"/>
      <c r="BI679" s="116"/>
      <c r="BJ679" s="116"/>
      <c r="BK679" s="116"/>
      <c r="BL679" s="116"/>
      <c r="BM679" s="116">
        <f t="shared" si="287"/>
        <v>0</v>
      </c>
      <c r="BN679" s="37"/>
      <c r="BO679" s="116">
        <f t="shared" si="288"/>
        <v>0</v>
      </c>
      <c r="BP679" s="116">
        <f t="shared" si="288"/>
        <v>0</v>
      </c>
      <c r="BQ679" s="116">
        <f t="shared" si="288"/>
        <v>0</v>
      </c>
      <c r="BR679" s="116">
        <f t="shared" si="288"/>
        <v>0</v>
      </c>
      <c r="BS679" s="116">
        <f t="shared" si="288"/>
        <v>0</v>
      </c>
      <c r="BT679" s="116">
        <f t="shared" si="288"/>
        <v>0</v>
      </c>
      <c r="BU679" s="116">
        <f t="shared" si="288"/>
        <v>0</v>
      </c>
      <c r="BV679" s="116">
        <f t="shared" si="288"/>
        <v>0</v>
      </c>
      <c r="BW679" s="116">
        <f t="shared" si="288"/>
        <v>0</v>
      </c>
      <c r="BX679" s="116"/>
      <c r="BY679" s="116">
        <f t="shared" si="279"/>
        <v>0</v>
      </c>
      <c r="BZ679" s="116"/>
      <c r="CA679" s="116">
        <f t="shared" si="289"/>
        <v>0</v>
      </c>
      <c r="CB679" s="116">
        <f t="shared" si="289"/>
        <v>0</v>
      </c>
      <c r="CC679" s="116">
        <f t="shared" si="289"/>
        <v>0</v>
      </c>
      <c r="CD679" s="116">
        <f t="shared" si="289"/>
        <v>0</v>
      </c>
      <c r="CE679" s="116">
        <f t="shared" si="289"/>
        <v>0</v>
      </c>
      <c r="CF679" s="116">
        <f t="shared" si="289"/>
        <v>0</v>
      </c>
      <c r="CG679" s="116">
        <f t="shared" si="289"/>
        <v>0</v>
      </c>
      <c r="CH679" s="116">
        <f t="shared" si="289"/>
        <v>0</v>
      </c>
      <c r="CI679" s="116">
        <f t="shared" si="289"/>
        <v>0</v>
      </c>
      <c r="CJ679" s="116"/>
      <c r="CK679" s="116">
        <f t="shared" si="280"/>
        <v>0</v>
      </c>
      <c r="CM679" s="216">
        <f>_xlfn.IFNA(VLOOKUP($C679,'Sch 1 - QA Rates'!$B$4:$C$19,2,FALSE ),0)</f>
        <v>0</v>
      </c>
      <c r="CN679" s="216">
        <f t="shared" si="284"/>
        <v>0</v>
      </c>
      <c r="CO679" s="216">
        <f>SUM(Q679:AB679)*CM679</f>
        <v>0</v>
      </c>
      <c r="CP679" s="216">
        <f>SUM(AC679:AN679)*CM679</f>
        <v>0</v>
      </c>
      <c r="CQ679" s="216">
        <f t="shared" si="285"/>
        <v>0</v>
      </c>
      <c r="CR679" s="216">
        <f t="shared" si="286"/>
        <v>0</v>
      </c>
      <c r="CS679" s="221">
        <f t="shared" si="283"/>
        <v>0</v>
      </c>
    </row>
    <row r="680" spans="1:98" ht="14" outlineLevel="1" thickBot="1">
      <c r="A680" s="129">
        <v>20</v>
      </c>
      <c r="B680" s="126"/>
      <c r="C680" s="132" t="str">
        <f>_xlfn.IFNA(VLOOKUP($B680,'Sch 2 - QA Team Roster'!$B$4:$C$32,2,FALSE )," ")</f>
        <v xml:space="preserve"> </v>
      </c>
      <c r="D680" s="323"/>
      <c r="E680" s="210"/>
      <c r="F680" s="210"/>
      <c r="G680" s="210"/>
      <c r="H680" s="210"/>
      <c r="I680" s="210"/>
      <c r="J680" s="210"/>
      <c r="K680" s="210"/>
      <c r="L680" s="210"/>
      <c r="M680" s="210"/>
      <c r="N680" s="210"/>
      <c r="O680" s="210"/>
      <c r="P680" s="210"/>
      <c r="Q680" s="210"/>
      <c r="R680" s="210"/>
      <c r="S680" s="210"/>
      <c r="T680" s="210"/>
      <c r="U680" s="210"/>
      <c r="V680" s="210"/>
      <c r="W680" s="210"/>
      <c r="X680" s="210"/>
      <c r="Y680" s="210"/>
      <c r="Z680" s="210"/>
      <c r="AA680" s="210"/>
      <c r="AB680" s="210"/>
      <c r="AC680" s="210"/>
      <c r="AD680" s="210"/>
      <c r="AE680" s="210"/>
      <c r="AF680" s="210"/>
      <c r="AG680" s="210"/>
      <c r="AH680" s="210"/>
      <c r="AI680" s="210"/>
      <c r="AJ680" s="210"/>
      <c r="AK680" s="210"/>
      <c r="AL680" s="210"/>
      <c r="AM680" s="210"/>
      <c r="AN680" s="210"/>
      <c r="AO680" s="210"/>
      <c r="AP680" s="210"/>
      <c r="AQ680" s="210"/>
      <c r="AR680" s="210"/>
      <c r="AS680" s="210"/>
      <c r="AT680" s="210"/>
      <c r="AU680" s="210"/>
      <c r="AV680" s="210"/>
      <c r="AW680" s="210"/>
      <c r="AX680" s="210"/>
      <c r="AY680" s="210"/>
      <c r="AZ680" s="116"/>
      <c r="BA680" s="116"/>
      <c r="BB680" s="116"/>
      <c r="BC680" s="116"/>
      <c r="BD680" s="116"/>
      <c r="BE680" s="116"/>
      <c r="BF680" s="116"/>
      <c r="BG680" s="116"/>
      <c r="BH680" s="116"/>
      <c r="BI680" s="116"/>
      <c r="BJ680" s="116"/>
      <c r="BK680" s="116"/>
      <c r="BL680" s="116"/>
      <c r="BM680" s="116">
        <f t="shared" si="287"/>
        <v>0</v>
      </c>
      <c r="BN680" s="37"/>
      <c r="BO680" s="116">
        <f t="shared" si="288"/>
        <v>0</v>
      </c>
      <c r="BP680" s="116">
        <f t="shared" si="288"/>
        <v>0</v>
      </c>
      <c r="BQ680" s="116">
        <f t="shared" si="288"/>
        <v>0</v>
      </c>
      <c r="BR680" s="116">
        <f t="shared" si="288"/>
        <v>0</v>
      </c>
      <c r="BS680" s="116">
        <f t="shared" si="288"/>
        <v>0</v>
      </c>
      <c r="BT680" s="116">
        <f t="shared" si="288"/>
        <v>0</v>
      </c>
      <c r="BU680" s="116">
        <f t="shared" si="288"/>
        <v>0</v>
      </c>
      <c r="BV680" s="116">
        <f t="shared" si="288"/>
        <v>0</v>
      </c>
      <c r="BW680" s="116">
        <f t="shared" si="288"/>
        <v>0</v>
      </c>
      <c r="BX680" s="116"/>
      <c r="BY680" s="116">
        <f t="shared" si="279"/>
        <v>0</v>
      </c>
      <c r="BZ680" s="116"/>
      <c r="CA680" s="116">
        <f t="shared" si="289"/>
        <v>0</v>
      </c>
      <c r="CB680" s="116">
        <f t="shared" si="289"/>
        <v>0</v>
      </c>
      <c r="CC680" s="116">
        <f t="shared" si="289"/>
        <v>0</v>
      </c>
      <c r="CD680" s="116">
        <f t="shared" si="289"/>
        <v>0</v>
      </c>
      <c r="CE680" s="116">
        <f t="shared" si="289"/>
        <v>0</v>
      </c>
      <c r="CF680" s="116">
        <f t="shared" si="289"/>
        <v>0</v>
      </c>
      <c r="CG680" s="116">
        <f t="shared" si="289"/>
        <v>0</v>
      </c>
      <c r="CH680" s="116">
        <f t="shared" si="289"/>
        <v>0</v>
      </c>
      <c r="CI680" s="116">
        <f t="shared" si="289"/>
        <v>0</v>
      </c>
      <c r="CJ680" s="116"/>
      <c r="CK680" s="116">
        <f t="shared" si="280"/>
        <v>0</v>
      </c>
      <c r="CM680" s="216">
        <f>_xlfn.IFNA(VLOOKUP($C680,'Sch 1 - QA Rates'!$B$4:$C$19,2,FALSE ),0)</f>
        <v>0</v>
      </c>
      <c r="CN680" s="216">
        <f t="shared" si="284"/>
        <v>0</v>
      </c>
      <c r="CO680" s="216">
        <f>SUM(Q680:AB680)*CM680</f>
        <v>0</v>
      </c>
      <c r="CP680" s="216">
        <f>SUM(AC680:AN680)*CM680</f>
        <v>0</v>
      </c>
      <c r="CQ680" s="216">
        <f t="shared" si="285"/>
        <v>0</v>
      </c>
      <c r="CR680" s="216">
        <f t="shared" si="286"/>
        <v>0</v>
      </c>
      <c r="CS680" s="221">
        <f t="shared" si="283"/>
        <v>0</v>
      </c>
    </row>
    <row r="681" spans="1:98" s="124" customFormat="1" ht="14" outlineLevel="1" thickTop="1">
      <c r="A681" s="128"/>
      <c r="B681" s="168" t="str">
        <f>'Sch 5 - Summary'!B36</f>
        <v>DEL #33 - Assessment of DD&amp;I Vendor C-IV Change Management Plan</v>
      </c>
      <c r="C681" s="122"/>
      <c r="D681" s="122"/>
      <c r="E681" s="122"/>
      <c r="F681" s="122"/>
      <c r="G681" s="122"/>
      <c r="H681" s="122"/>
      <c r="I681" s="122"/>
      <c r="J681" s="122"/>
      <c r="K681" s="122"/>
      <c r="L681" s="122"/>
      <c r="M681" s="122"/>
      <c r="N681" s="122"/>
      <c r="O681" s="122"/>
      <c r="P681" s="122"/>
      <c r="Q681" s="122"/>
      <c r="R681" s="122"/>
      <c r="S681" s="122" t="s">
        <v>324</v>
      </c>
      <c r="T681" s="122"/>
      <c r="U681" s="122"/>
      <c r="V681" s="122"/>
      <c r="W681" s="122"/>
      <c r="X681" s="122"/>
      <c r="Y681" s="122"/>
      <c r="Z681" s="122"/>
      <c r="AA681" s="122"/>
      <c r="AB681" s="122"/>
      <c r="AC681" s="122"/>
      <c r="AD681" s="122"/>
      <c r="AE681" s="122"/>
      <c r="AF681" s="122"/>
      <c r="AG681" s="122"/>
      <c r="AH681" s="122"/>
      <c r="AI681" s="122"/>
      <c r="AJ681" s="122"/>
      <c r="AK681" s="122"/>
      <c r="AL681" s="122"/>
      <c r="AM681" s="122"/>
      <c r="AN681" s="122"/>
      <c r="AO681" s="122"/>
      <c r="AP681" s="122"/>
      <c r="AQ681" s="122"/>
      <c r="AR681" s="122"/>
      <c r="AS681" s="122"/>
      <c r="AT681" s="122"/>
      <c r="AU681" s="122"/>
      <c r="AV681" s="122"/>
      <c r="AW681" s="122"/>
      <c r="AX681" s="122"/>
      <c r="AY681" s="122"/>
      <c r="AZ681" s="122"/>
      <c r="BA681" s="122"/>
      <c r="BB681" s="122"/>
      <c r="BC681" s="122"/>
      <c r="BD681" s="122"/>
      <c r="BE681" s="122"/>
      <c r="BF681" s="122"/>
      <c r="BG681" s="122"/>
      <c r="BH681" s="122"/>
      <c r="BI681" s="122"/>
      <c r="BJ681" s="122"/>
      <c r="BK681" s="122"/>
      <c r="BL681" s="122"/>
      <c r="BM681" s="122">
        <f t="shared" si="287"/>
        <v>0</v>
      </c>
      <c r="BN681" s="123"/>
      <c r="BO681" s="122">
        <f t="shared" si="288"/>
        <v>0</v>
      </c>
      <c r="BP681" s="122">
        <f t="shared" si="288"/>
        <v>0</v>
      </c>
      <c r="BQ681" s="122">
        <f t="shared" si="288"/>
        <v>0</v>
      </c>
      <c r="BR681" s="122">
        <f t="shared" si="288"/>
        <v>0</v>
      </c>
      <c r="BS681" s="122">
        <f t="shared" si="288"/>
        <v>0</v>
      </c>
      <c r="BT681" s="122">
        <f t="shared" si="288"/>
        <v>0</v>
      </c>
      <c r="BU681" s="122">
        <f t="shared" si="288"/>
        <v>0</v>
      </c>
      <c r="BV681" s="122">
        <f t="shared" si="288"/>
        <v>0</v>
      </c>
      <c r="BW681" s="122">
        <f t="shared" si="288"/>
        <v>0</v>
      </c>
      <c r="BX681" s="122"/>
      <c r="BY681" s="122">
        <f t="shared" si="279"/>
        <v>0</v>
      </c>
      <c r="BZ681" s="122"/>
      <c r="CA681" s="122">
        <f t="shared" si="289"/>
        <v>0</v>
      </c>
      <c r="CB681" s="122">
        <f t="shared" si="289"/>
        <v>0</v>
      </c>
      <c r="CC681" s="122">
        <f t="shared" si="289"/>
        <v>0</v>
      </c>
      <c r="CD681" s="122">
        <f t="shared" si="289"/>
        <v>0</v>
      </c>
      <c r="CE681" s="122">
        <f t="shared" si="289"/>
        <v>0</v>
      </c>
      <c r="CF681" s="122">
        <f t="shared" si="289"/>
        <v>0</v>
      </c>
      <c r="CG681" s="122">
        <f t="shared" si="289"/>
        <v>0</v>
      </c>
      <c r="CH681" s="122">
        <f t="shared" si="289"/>
        <v>0</v>
      </c>
      <c r="CI681" s="122">
        <f t="shared" si="289"/>
        <v>0</v>
      </c>
      <c r="CJ681" s="122"/>
      <c r="CK681" s="122">
        <f t="shared" si="280"/>
        <v>0</v>
      </c>
      <c r="CM681" s="222"/>
      <c r="CN681" s="220">
        <f>SUM(CN682:CN701)</f>
        <v>0</v>
      </c>
      <c r="CO681" s="220">
        <f>SUM(CO682:CO701)</f>
        <v>80296</v>
      </c>
      <c r="CP681" s="220">
        <f>SUM(CP682:CP701)</f>
        <v>0</v>
      </c>
      <c r="CQ681" s="220">
        <f>SUM(CQ682:CQ701)</f>
        <v>0</v>
      </c>
      <c r="CR681" s="220">
        <f>SUM(CR682:CR701)</f>
        <v>0</v>
      </c>
      <c r="CS681" s="220">
        <f>SUM(CN681:CR681)</f>
        <v>80296</v>
      </c>
      <c r="CT681" s="124" t="s">
        <v>323</v>
      </c>
    </row>
    <row r="682" spans="1:98" outlineLevel="1">
      <c r="A682" s="129">
        <v>1</v>
      </c>
      <c r="B682" s="208" t="s">
        <v>304</v>
      </c>
      <c r="C682" s="132" t="str">
        <f>_xlfn.IFNA(VLOOKUP($B682,'Sch 2 - QA Team Roster'!$B$4:$C$32,2,FALSE )," ")</f>
        <v>QA Project Manager</v>
      </c>
      <c r="D682" s="323">
        <f>_xlfn.IFNA(VLOOKUP($C682,'Sch 1 - QA Rates'!$B$4:$C$28,2,FALSE )," ")</f>
        <v>154</v>
      </c>
      <c r="E682" s="210"/>
      <c r="F682" s="210"/>
      <c r="G682" s="210"/>
      <c r="H682" s="210"/>
      <c r="I682" s="210"/>
      <c r="J682" s="210"/>
      <c r="K682" s="210"/>
      <c r="L682" s="210"/>
      <c r="M682" s="210"/>
      <c r="N682" s="210"/>
      <c r="O682" s="210"/>
      <c r="P682" s="210"/>
      <c r="Q682" s="477"/>
      <c r="R682" s="477">
        <v>4</v>
      </c>
      <c r="S682" s="477">
        <v>12</v>
      </c>
      <c r="T682" s="210"/>
      <c r="U682" s="210"/>
      <c r="V682" s="210"/>
      <c r="W682" s="210"/>
      <c r="X682" s="210"/>
      <c r="Y682" s="210"/>
      <c r="Z682" s="210"/>
      <c r="AA682" s="210"/>
      <c r="AB682" s="210"/>
      <c r="AC682" s="210"/>
      <c r="AD682" s="210"/>
      <c r="AE682" s="210"/>
      <c r="AF682" s="210"/>
      <c r="AG682" s="210"/>
      <c r="AH682" s="210"/>
      <c r="AI682" s="210"/>
      <c r="AJ682" s="210"/>
      <c r="AK682" s="210"/>
      <c r="AL682" s="210"/>
      <c r="AM682" s="210"/>
      <c r="AN682" s="210"/>
      <c r="AO682" s="210"/>
      <c r="AP682" s="210"/>
      <c r="AQ682" s="210"/>
      <c r="AR682" s="210"/>
      <c r="AS682" s="210"/>
      <c r="AT682" s="210"/>
      <c r="AU682" s="210"/>
      <c r="AV682" s="210"/>
      <c r="AW682" s="210"/>
      <c r="AX682" s="210"/>
      <c r="AY682" s="210"/>
      <c r="AZ682" s="116"/>
      <c r="BA682" s="116"/>
      <c r="BB682" s="116"/>
      <c r="BC682" s="116"/>
      <c r="BD682" s="116"/>
      <c r="BE682" s="116"/>
      <c r="BF682" s="116"/>
      <c r="BG682" s="116"/>
      <c r="BH682" s="116"/>
      <c r="BI682" s="116"/>
      <c r="BJ682" s="116"/>
      <c r="BK682" s="116"/>
      <c r="BL682" s="116"/>
      <c r="BM682" s="116">
        <f t="shared" si="287"/>
        <v>16</v>
      </c>
      <c r="BN682" s="37"/>
      <c r="BO682" s="116">
        <f t="shared" si="288"/>
        <v>0</v>
      </c>
      <c r="BP682" s="116">
        <f t="shared" si="288"/>
        <v>0</v>
      </c>
      <c r="BQ682" s="116">
        <f t="shared" si="288"/>
        <v>16</v>
      </c>
      <c r="BR682" s="116">
        <f t="shared" si="288"/>
        <v>0</v>
      </c>
      <c r="BS682" s="116">
        <f t="shared" si="288"/>
        <v>0</v>
      </c>
      <c r="BT682" s="116">
        <f t="shared" si="288"/>
        <v>0</v>
      </c>
      <c r="BU682" s="116">
        <f t="shared" si="288"/>
        <v>0</v>
      </c>
      <c r="BV682" s="116">
        <f t="shared" si="288"/>
        <v>0</v>
      </c>
      <c r="BW682" s="116">
        <f t="shared" si="288"/>
        <v>0</v>
      </c>
      <c r="BX682" s="116"/>
      <c r="BY682" s="116">
        <f t="shared" si="279"/>
        <v>16</v>
      </c>
      <c r="BZ682" s="116"/>
      <c r="CA682" s="116">
        <f t="shared" si="289"/>
        <v>0</v>
      </c>
      <c r="CB682" s="116">
        <f t="shared" si="289"/>
        <v>16</v>
      </c>
      <c r="CC682" s="116">
        <f t="shared" si="289"/>
        <v>0</v>
      </c>
      <c r="CD682" s="116">
        <f t="shared" si="289"/>
        <v>0</v>
      </c>
      <c r="CE682" s="116">
        <f t="shared" si="289"/>
        <v>0</v>
      </c>
      <c r="CF682" s="116">
        <f t="shared" si="289"/>
        <v>0</v>
      </c>
      <c r="CG682" s="116">
        <f t="shared" si="289"/>
        <v>0</v>
      </c>
      <c r="CH682" s="116">
        <f t="shared" si="289"/>
        <v>0</v>
      </c>
      <c r="CI682" s="116">
        <f t="shared" si="289"/>
        <v>0</v>
      </c>
      <c r="CJ682" s="116"/>
      <c r="CK682" s="116">
        <f t="shared" si="280"/>
        <v>16</v>
      </c>
      <c r="CM682" s="216">
        <f>_xlfn.IFNA(VLOOKUP($C682,'Sch 1 - QA Rates'!$B$4:$C$19,2,FALSE ),0)</f>
        <v>154</v>
      </c>
      <c r="CN682" s="216">
        <f>SUM(E682:P682)*CM682</f>
        <v>0</v>
      </c>
      <c r="CO682" s="216">
        <f t="shared" ref="CO682:CO698" si="290">SUM(Q682:AB682)*CM682</f>
        <v>2464</v>
      </c>
      <c r="CP682" s="216">
        <f t="shared" ref="CP682:CP698" si="291">SUM(AC682:AN682)*CM682</f>
        <v>0</v>
      </c>
      <c r="CQ682" s="216">
        <f>SUM(AO682:AZ682)*CM682</f>
        <v>0</v>
      </c>
      <c r="CR682" s="216">
        <f>SUM(BA682:BK682)*CM682</f>
        <v>0</v>
      </c>
      <c r="CS682" s="221">
        <f t="shared" ref="CS682:CS701" si="292">SUM(CN682:CR682)</f>
        <v>2464</v>
      </c>
    </row>
    <row r="683" spans="1:98" outlineLevel="1">
      <c r="A683" s="129">
        <v>2</v>
      </c>
      <c r="B683" s="208" t="s">
        <v>309</v>
      </c>
      <c r="C683" s="132" t="str">
        <f>_xlfn.IFNA(VLOOKUP($B683,'Sch 2 - QA Team Roster'!$B$4:$C$32,2,FALSE )," ")</f>
        <v>QA PMO Specialist</v>
      </c>
      <c r="D683" s="323">
        <f>_xlfn.IFNA(VLOOKUP($C683,'Sch 1 - QA Rates'!$B$4:$C$28,2,FALSE )," ")</f>
        <v>114</v>
      </c>
      <c r="E683" s="210"/>
      <c r="F683" s="210"/>
      <c r="G683" s="210"/>
      <c r="H683" s="210"/>
      <c r="I683" s="210"/>
      <c r="J683" s="210"/>
      <c r="K683" s="210"/>
      <c r="L683" s="210"/>
      <c r="M683" s="210"/>
      <c r="N683" s="210"/>
      <c r="O683" s="210"/>
      <c r="P683" s="210"/>
      <c r="Q683" s="477"/>
      <c r="R683" s="477">
        <v>4</v>
      </c>
      <c r="S683" s="477">
        <v>4</v>
      </c>
      <c r="T683" s="210"/>
      <c r="U683" s="210"/>
      <c r="V683" s="210"/>
      <c r="W683" s="210"/>
      <c r="X683" s="210"/>
      <c r="Y683" s="210"/>
      <c r="Z683" s="210"/>
      <c r="AA683" s="210"/>
      <c r="AB683" s="210"/>
      <c r="AC683" s="210"/>
      <c r="AD683" s="210"/>
      <c r="AE683" s="210"/>
      <c r="AF683" s="210"/>
      <c r="AG683" s="210"/>
      <c r="AH683" s="210"/>
      <c r="AI683" s="210"/>
      <c r="AJ683" s="210"/>
      <c r="AK683" s="210"/>
      <c r="AL683" s="210"/>
      <c r="AM683" s="210"/>
      <c r="AN683" s="210"/>
      <c r="AO683" s="210"/>
      <c r="AP683" s="210"/>
      <c r="AQ683" s="210"/>
      <c r="AR683" s="210"/>
      <c r="AS683" s="210"/>
      <c r="AT683" s="210"/>
      <c r="AU683" s="210"/>
      <c r="AV683" s="210"/>
      <c r="AW683" s="210"/>
      <c r="AX683" s="210"/>
      <c r="AY683" s="210"/>
      <c r="AZ683" s="116"/>
      <c r="BA683" s="116"/>
      <c r="BB683" s="116"/>
      <c r="BC683" s="116"/>
      <c r="BD683" s="116"/>
      <c r="BE683" s="116"/>
      <c r="BF683" s="116"/>
      <c r="BG683" s="116"/>
      <c r="BH683" s="116"/>
      <c r="BI683" s="116"/>
      <c r="BJ683" s="116"/>
      <c r="BK683" s="116"/>
      <c r="BL683" s="116"/>
      <c r="BM683" s="116">
        <f t="shared" si="287"/>
        <v>8</v>
      </c>
      <c r="BN683" s="37"/>
      <c r="BO683" s="116">
        <f t="shared" si="288"/>
        <v>0</v>
      </c>
      <c r="BP683" s="116">
        <f t="shared" si="288"/>
        <v>0</v>
      </c>
      <c r="BQ683" s="116">
        <f t="shared" si="288"/>
        <v>8</v>
      </c>
      <c r="BR683" s="116">
        <f t="shared" si="288"/>
        <v>0</v>
      </c>
      <c r="BS683" s="116">
        <f t="shared" si="288"/>
        <v>0</v>
      </c>
      <c r="BT683" s="116">
        <f t="shared" si="288"/>
        <v>0</v>
      </c>
      <c r="BU683" s="116">
        <f t="shared" si="288"/>
        <v>0</v>
      </c>
      <c r="BV683" s="116">
        <f t="shared" si="288"/>
        <v>0</v>
      </c>
      <c r="BW683" s="116">
        <f t="shared" si="288"/>
        <v>0</v>
      </c>
      <c r="BX683" s="116"/>
      <c r="BY683" s="116">
        <f t="shared" si="279"/>
        <v>8</v>
      </c>
      <c r="BZ683" s="116"/>
      <c r="CA683" s="116">
        <f t="shared" si="289"/>
        <v>0</v>
      </c>
      <c r="CB683" s="116">
        <f t="shared" si="289"/>
        <v>8</v>
      </c>
      <c r="CC683" s="116">
        <f t="shared" si="289"/>
        <v>0</v>
      </c>
      <c r="CD683" s="116">
        <f t="shared" si="289"/>
        <v>0</v>
      </c>
      <c r="CE683" s="116">
        <f t="shared" si="289"/>
        <v>0</v>
      </c>
      <c r="CF683" s="116">
        <f t="shared" si="289"/>
        <v>0</v>
      </c>
      <c r="CG683" s="116">
        <f t="shared" si="289"/>
        <v>0</v>
      </c>
      <c r="CH683" s="116">
        <f t="shared" si="289"/>
        <v>0</v>
      </c>
      <c r="CI683" s="116">
        <f t="shared" si="289"/>
        <v>0</v>
      </c>
      <c r="CJ683" s="116"/>
      <c r="CK683" s="116">
        <f t="shared" si="280"/>
        <v>8</v>
      </c>
      <c r="CM683" s="216">
        <f>_xlfn.IFNA(VLOOKUP($C683,'Sch 1 - QA Rates'!$B$4:$C$19,2,FALSE ),0)</f>
        <v>114</v>
      </c>
      <c r="CN683" s="216">
        <f t="shared" ref="CN683:CN701" si="293">SUM(E683:P683)*CM683</f>
        <v>0</v>
      </c>
      <c r="CO683" s="216">
        <f t="shared" si="290"/>
        <v>912</v>
      </c>
      <c r="CP683" s="216">
        <f t="shared" si="291"/>
        <v>0</v>
      </c>
      <c r="CQ683" s="216">
        <f t="shared" ref="CQ683:CQ701" si="294">SUM(AO683:AZ683)*CM683</f>
        <v>0</v>
      </c>
      <c r="CR683" s="216">
        <f t="shared" ref="CR683:CR701" si="295">SUM(BA683:BK683)*CM683</f>
        <v>0</v>
      </c>
      <c r="CS683" s="221">
        <f t="shared" si="292"/>
        <v>912</v>
      </c>
    </row>
    <row r="684" spans="1:98" outlineLevel="1">
      <c r="A684" s="129">
        <v>3</v>
      </c>
      <c r="B684" s="208" t="s">
        <v>391</v>
      </c>
      <c r="C684" s="132" t="str">
        <f>_xlfn.IFNA(VLOOKUP($B684,'Sch 2 - QA Team Roster'!$B$4:$C$32,2,FALSE )," ")</f>
        <v>QA Implementation Manager</v>
      </c>
      <c r="D684" s="323">
        <f>_xlfn.IFNA(VLOOKUP($C684,'Sch 1 - QA Rates'!$B$4:$C$28,2,FALSE )," ")</f>
        <v>134</v>
      </c>
      <c r="E684" s="210"/>
      <c r="F684" s="210"/>
      <c r="G684" s="210"/>
      <c r="H684" s="210"/>
      <c r="I684" s="210"/>
      <c r="J684" s="210"/>
      <c r="K684" s="210"/>
      <c r="L684" s="210"/>
      <c r="M684" s="210"/>
      <c r="N684" s="210"/>
      <c r="O684" s="210"/>
      <c r="P684" s="210"/>
      <c r="Q684" s="477">
        <v>24</v>
      </c>
      <c r="R684" s="477">
        <v>144</v>
      </c>
      <c r="S684" s="477">
        <v>24</v>
      </c>
      <c r="T684" s="210"/>
      <c r="U684" s="210"/>
      <c r="V684" s="210"/>
      <c r="W684" s="210"/>
      <c r="X684" s="210"/>
      <c r="Y684" s="210"/>
      <c r="Z684" s="210"/>
      <c r="AA684" s="210"/>
      <c r="AB684" s="210"/>
      <c r="AC684" s="210"/>
      <c r="AD684" s="210"/>
      <c r="AE684" s="210"/>
      <c r="AF684" s="210"/>
      <c r="AG684" s="210"/>
      <c r="AH684" s="210"/>
      <c r="AI684" s="210"/>
      <c r="AJ684" s="210"/>
      <c r="AK684" s="210"/>
      <c r="AL684" s="210"/>
      <c r="AM684" s="210"/>
      <c r="AN684" s="210"/>
      <c r="AO684" s="210"/>
      <c r="AP684" s="210"/>
      <c r="AQ684" s="210"/>
      <c r="AR684" s="210"/>
      <c r="AS684" s="210"/>
      <c r="AT684" s="210"/>
      <c r="AU684" s="210"/>
      <c r="AV684" s="210"/>
      <c r="AW684" s="210"/>
      <c r="AX684" s="210"/>
      <c r="AY684" s="210"/>
      <c r="AZ684" s="116"/>
      <c r="BA684" s="116"/>
      <c r="BB684" s="116"/>
      <c r="BC684" s="116"/>
      <c r="BD684" s="116"/>
      <c r="BE684" s="116"/>
      <c r="BF684" s="116"/>
      <c r="BG684" s="116"/>
      <c r="BH684" s="116"/>
      <c r="BI684" s="116"/>
      <c r="BJ684" s="116"/>
      <c r="BK684" s="116"/>
      <c r="BL684" s="116"/>
      <c r="BM684" s="116">
        <f t="shared" si="287"/>
        <v>192</v>
      </c>
      <c r="BN684" s="37"/>
      <c r="BO684" s="116">
        <f t="shared" si="288"/>
        <v>0</v>
      </c>
      <c r="BP684" s="116">
        <f t="shared" si="288"/>
        <v>24</v>
      </c>
      <c r="BQ684" s="116">
        <f t="shared" si="288"/>
        <v>168</v>
      </c>
      <c r="BR684" s="116">
        <f t="shared" si="288"/>
        <v>0</v>
      </c>
      <c r="BS684" s="116">
        <f t="shared" si="288"/>
        <v>0</v>
      </c>
      <c r="BT684" s="116">
        <f t="shared" si="288"/>
        <v>0</v>
      </c>
      <c r="BU684" s="116">
        <f t="shared" si="288"/>
        <v>0</v>
      </c>
      <c r="BV684" s="116">
        <f t="shared" si="288"/>
        <v>0</v>
      </c>
      <c r="BW684" s="116">
        <f t="shared" si="288"/>
        <v>0</v>
      </c>
      <c r="BX684" s="116"/>
      <c r="BY684" s="116">
        <f t="shared" si="279"/>
        <v>192</v>
      </c>
      <c r="BZ684" s="116"/>
      <c r="CA684" s="116">
        <f t="shared" si="289"/>
        <v>0</v>
      </c>
      <c r="CB684" s="116">
        <f t="shared" si="289"/>
        <v>192</v>
      </c>
      <c r="CC684" s="116">
        <f t="shared" si="289"/>
        <v>0</v>
      </c>
      <c r="CD684" s="116">
        <f t="shared" si="289"/>
        <v>0</v>
      </c>
      <c r="CE684" s="116">
        <f t="shared" si="289"/>
        <v>0</v>
      </c>
      <c r="CF684" s="116">
        <f t="shared" si="289"/>
        <v>0</v>
      </c>
      <c r="CG684" s="116">
        <f t="shared" si="289"/>
        <v>0</v>
      </c>
      <c r="CH684" s="116">
        <f t="shared" si="289"/>
        <v>0</v>
      </c>
      <c r="CI684" s="116">
        <f t="shared" si="289"/>
        <v>0</v>
      </c>
      <c r="CJ684" s="116"/>
      <c r="CK684" s="116">
        <f t="shared" si="280"/>
        <v>192</v>
      </c>
      <c r="CM684" s="216">
        <f>_xlfn.IFNA(VLOOKUP($C684,'Sch 1 - QA Rates'!$B$4:$C$19,2,FALSE ),0)</f>
        <v>134</v>
      </c>
      <c r="CN684" s="216">
        <f t="shared" si="293"/>
        <v>0</v>
      </c>
      <c r="CO684" s="216">
        <f t="shared" si="290"/>
        <v>25728</v>
      </c>
      <c r="CP684" s="216">
        <f t="shared" si="291"/>
        <v>0</v>
      </c>
      <c r="CQ684" s="216">
        <f t="shared" si="294"/>
        <v>0</v>
      </c>
      <c r="CR684" s="216">
        <f t="shared" si="295"/>
        <v>0</v>
      </c>
      <c r="CS684" s="221">
        <f t="shared" si="292"/>
        <v>25728</v>
      </c>
    </row>
    <row r="685" spans="1:98" outlineLevel="1">
      <c r="A685" s="129">
        <v>4</v>
      </c>
      <c r="B685" s="208" t="s">
        <v>306</v>
      </c>
      <c r="C685" s="132" t="str">
        <f>_xlfn.IFNA(VLOOKUP($B685,'Sch 2 - QA Team Roster'!$B$4:$C$32,2,FALSE )," ")</f>
        <v>QA Implementation Lead</v>
      </c>
      <c r="D685" s="323">
        <f>_xlfn.IFNA(VLOOKUP($C685,'Sch 1 - QA Rates'!$B$4:$C$28,2,FALSE )," ")</f>
        <v>124</v>
      </c>
      <c r="E685" s="210"/>
      <c r="F685" s="210"/>
      <c r="G685" s="210"/>
      <c r="H685" s="210"/>
      <c r="I685" s="210"/>
      <c r="J685" s="210"/>
      <c r="K685" s="210"/>
      <c r="L685" s="210"/>
      <c r="M685" s="210"/>
      <c r="N685" s="210"/>
      <c r="O685" s="210"/>
      <c r="P685" s="210"/>
      <c r="Q685" s="477"/>
      <c r="R685" s="477">
        <v>60</v>
      </c>
      <c r="S685" s="477">
        <v>20</v>
      </c>
      <c r="T685" s="210"/>
      <c r="U685" s="210"/>
      <c r="V685" s="210"/>
      <c r="W685" s="210"/>
      <c r="X685" s="210"/>
      <c r="Y685" s="210"/>
      <c r="Z685" s="210"/>
      <c r="AA685" s="210"/>
      <c r="AB685" s="210"/>
      <c r="AC685" s="210"/>
      <c r="AD685" s="210"/>
      <c r="AE685" s="210"/>
      <c r="AF685" s="210"/>
      <c r="AG685" s="210"/>
      <c r="AH685" s="210"/>
      <c r="AI685" s="210"/>
      <c r="AJ685" s="210"/>
      <c r="AK685" s="210"/>
      <c r="AL685" s="210"/>
      <c r="AM685" s="210"/>
      <c r="AN685" s="210"/>
      <c r="AO685" s="210"/>
      <c r="AP685" s="210"/>
      <c r="AQ685" s="210"/>
      <c r="AR685" s="210"/>
      <c r="AS685" s="210"/>
      <c r="AT685" s="210"/>
      <c r="AU685" s="210"/>
      <c r="AV685" s="210"/>
      <c r="AW685" s="210"/>
      <c r="AX685" s="210"/>
      <c r="AY685" s="210"/>
      <c r="AZ685" s="116"/>
      <c r="BA685" s="116"/>
      <c r="BB685" s="116"/>
      <c r="BC685" s="116"/>
      <c r="BD685" s="116"/>
      <c r="BE685" s="116"/>
      <c r="BF685" s="116"/>
      <c r="BG685" s="116"/>
      <c r="BH685" s="116"/>
      <c r="BI685" s="116"/>
      <c r="BJ685" s="116"/>
      <c r="BK685" s="116"/>
      <c r="BL685" s="116"/>
      <c r="BM685" s="116">
        <f t="shared" si="287"/>
        <v>80</v>
      </c>
      <c r="BN685" s="37"/>
      <c r="BO685" s="116">
        <f t="shared" si="288"/>
        <v>0</v>
      </c>
      <c r="BP685" s="116">
        <f t="shared" si="288"/>
        <v>0</v>
      </c>
      <c r="BQ685" s="116">
        <f t="shared" si="288"/>
        <v>80</v>
      </c>
      <c r="BR685" s="116">
        <f t="shared" si="288"/>
        <v>0</v>
      </c>
      <c r="BS685" s="116">
        <f t="shared" si="288"/>
        <v>0</v>
      </c>
      <c r="BT685" s="116">
        <f t="shared" si="288"/>
        <v>0</v>
      </c>
      <c r="BU685" s="116">
        <f t="shared" si="288"/>
        <v>0</v>
      </c>
      <c r="BV685" s="116">
        <f t="shared" si="288"/>
        <v>0</v>
      </c>
      <c r="BW685" s="116">
        <f t="shared" si="288"/>
        <v>0</v>
      </c>
      <c r="BX685" s="116"/>
      <c r="BY685" s="116">
        <f t="shared" si="279"/>
        <v>80</v>
      </c>
      <c r="BZ685" s="116"/>
      <c r="CA685" s="116">
        <f t="shared" si="289"/>
        <v>0</v>
      </c>
      <c r="CB685" s="116">
        <f t="shared" si="289"/>
        <v>80</v>
      </c>
      <c r="CC685" s="116">
        <f t="shared" si="289"/>
        <v>0</v>
      </c>
      <c r="CD685" s="116">
        <f t="shared" si="289"/>
        <v>0</v>
      </c>
      <c r="CE685" s="116">
        <f t="shared" si="289"/>
        <v>0</v>
      </c>
      <c r="CF685" s="116">
        <f t="shared" si="289"/>
        <v>0</v>
      </c>
      <c r="CG685" s="116">
        <f t="shared" si="289"/>
        <v>0</v>
      </c>
      <c r="CH685" s="116">
        <f t="shared" si="289"/>
        <v>0</v>
      </c>
      <c r="CI685" s="116">
        <f t="shared" si="289"/>
        <v>0</v>
      </c>
      <c r="CJ685" s="116"/>
      <c r="CK685" s="116">
        <f t="shared" si="280"/>
        <v>80</v>
      </c>
      <c r="CM685" s="216">
        <f>_xlfn.IFNA(VLOOKUP($C685,'Sch 1 - QA Rates'!$B$4:$C$19,2,FALSE ),0)</f>
        <v>124</v>
      </c>
      <c r="CN685" s="216">
        <f t="shared" si="293"/>
        <v>0</v>
      </c>
      <c r="CO685" s="216">
        <f t="shared" si="290"/>
        <v>9920</v>
      </c>
      <c r="CP685" s="216">
        <f t="shared" si="291"/>
        <v>0</v>
      </c>
      <c r="CQ685" s="216">
        <f t="shared" si="294"/>
        <v>0</v>
      </c>
      <c r="CR685" s="216">
        <f t="shared" si="295"/>
        <v>0</v>
      </c>
      <c r="CS685" s="221">
        <f t="shared" si="292"/>
        <v>9920</v>
      </c>
    </row>
    <row r="686" spans="1:98" outlineLevel="1">
      <c r="A686" s="129">
        <v>5</v>
      </c>
      <c r="B686" s="208" t="s">
        <v>400</v>
      </c>
      <c r="C686" s="132" t="str">
        <f>_xlfn.IFNA(VLOOKUP($B686,'Sch 2 - QA Team Roster'!$B$4:$C$32,2,FALSE )," ")</f>
        <v>QA Implementation Lead</v>
      </c>
      <c r="D686" s="323">
        <f>_xlfn.IFNA(VLOOKUP($C686,'Sch 1 - QA Rates'!$B$4:$C$28,2,FALSE )," ")</f>
        <v>124</v>
      </c>
      <c r="E686" s="210"/>
      <c r="F686" s="210"/>
      <c r="G686" s="210"/>
      <c r="H686" s="210"/>
      <c r="I686" s="210"/>
      <c r="J686" s="210"/>
      <c r="K686" s="210"/>
      <c r="L686" s="210"/>
      <c r="M686" s="210"/>
      <c r="N686" s="210"/>
      <c r="O686" s="210"/>
      <c r="P686" s="210"/>
      <c r="Q686" s="477">
        <v>80</v>
      </c>
      <c r="R686" s="477">
        <v>160</v>
      </c>
      <c r="S686" s="477">
        <v>80</v>
      </c>
      <c r="T686" s="210"/>
      <c r="U686" s="210"/>
      <c r="V686" s="210"/>
      <c r="W686" s="210"/>
      <c r="X686" s="210"/>
      <c r="Y686" s="210"/>
      <c r="Z686" s="210"/>
      <c r="AA686" s="210"/>
      <c r="AB686" s="210"/>
      <c r="AC686" s="210"/>
      <c r="AD686" s="210"/>
      <c r="AE686" s="210"/>
      <c r="AF686" s="210"/>
      <c r="AG686" s="210"/>
      <c r="AH686" s="210"/>
      <c r="AI686" s="210"/>
      <c r="AJ686" s="210"/>
      <c r="AK686" s="210"/>
      <c r="AL686" s="210"/>
      <c r="AM686" s="210"/>
      <c r="AN686" s="210"/>
      <c r="AO686" s="210"/>
      <c r="AP686" s="210"/>
      <c r="AQ686" s="210"/>
      <c r="AR686" s="210"/>
      <c r="AS686" s="210"/>
      <c r="AT686" s="210"/>
      <c r="AU686" s="210"/>
      <c r="AV686" s="210"/>
      <c r="AW686" s="210"/>
      <c r="AX686" s="210"/>
      <c r="AY686" s="210"/>
      <c r="AZ686" s="116"/>
      <c r="BA686" s="116"/>
      <c r="BB686" s="116"/>
      <c r="BC686" s="116"/>
      <c r="BD686" s="116"/>
      <c r="BE686" s="116"/>
      <c r="BF686" s="116"/>
      <c r="BG686" s="116"/>
      <c r="BH686" s="116"/>
      <c r="BI686" s="116"/>
      <c r="BJ686" s="116"/>
      <c r="BK686" s="116"/>
      <c r="BL686" s="116"/>
      <c r="BM686" s="116">
        <f t="shared" si="287"/>
        <v>320</v>
      </c>
      <c r="BN686" s="37"/>
      <c r="BO686" s="116">
        <f t="shared" si="288"/>
        <v>0</v>
      </c>
      <c r="BP686" s="116">
        <f t="shared" si="288"/>
        <v>80</v>
      </c>
      <c r="BQ686" s="116">
        <f t="shared" si="288"/>
        <v>240</v>
      </c>
      <c r="BR686" s="116">
        <f t="shared" si="288"/>
        <v>0</v>
      </c>
      <c r="BS686" s="116">
        <f t="shared" si="288"/>
        <v>0</v>
      </c>
      <c r="BT686" s="116">
        <f t="shared" si="288"/>
        <v>0</v>
      </c>
      <c r="BU686" s="116">
        <f t="shared" si="288"/>
        <v>0</v>
      </c>
      <c r="BV686" s="116">
        <f t="shared" si="288"/>
        <v>0</v>
      </c>
      <c r="BW686" s="116">
        <f t="shared" si="288"/>
        <v>0</v>
      </c>
      <c r="BX686" s="116"/>
      <c r="BY686" s="116">
        <f t="shared" si="279"/>
        <v>320</v>
      </c>
      <c r="BZ686" s="115" t="s">
        <v>325</v>
      </c>
      <c r="CA686" s="116">
        <f t="shared" si="289"/>
        <v>0</v>
      </c>
      <c r="CB686" s="116">
        <f t="shared" si="289"/>
        <v>320</v>
      </c>
      <c r="CC686" s="116">
        <f t="shared" si="289"/>
        <v>0</v>
      </c>
      <c r="CD686" s="116">
        <f t="shared" si="289"/>
        <v>0</v>
      </c>
      <c r="CE686" s="116">
        <f t="shared" si="289"/>
        <v>0</v>
      </c>
      <c r="CF686" s="116">
        <f t="shared" si="289"/>
        <v>0</v>
      </c>
      <c r="CG686" s="116">
        <f t="shared" si="289"/>
        <v>0</v>
      </c>
      <c r="CH686" s="116">
        <f t="shared" si="289"/>
        <v>0</v>
      </c>
      <c r="CI686" s="116">
        <f t="shared" si="289"/>
        <v>0</v>
      </c>
      <c r="CJ686" s="116"/>
      <c r="CK686" s="116">
        <f t="shared" si="280"/>
        <v>320</v>
      </c>
      <c r="CM686" s="216">
        <f>_xlfn.IFNA(VLOOKUP($C686,'Sch 1 - QA Rates'!$B$4:$C$19,2,FALSE ),0)</f>
        <v>124</v>
      </c>
      <c r="CN686" s="216">
        <f t="shared" si="293"/>
        <v>0</v>
      </c>
      <c r="CO686" s="216">
        <f t="shared" si="290"/>
        <v>39680</v>
      </c>
      <c r="CP686" s="216">
        <f t="shared" si="291"/>
        <v>0</v>
      </c>
      <c r="CQ686" s="216">
        <f t="shared" si="294"/>
        <v>0</v>
      </c>
      <c r="CR686" s="216">
        <f t="shared" si="295"/>
        <v>0</v>
      </c>
      <c r="CS686" s="221">
        <f t="shared" si="292"/>
        <v>39680</v>
      </c>
    </row>
    <row r="687" spans="1:98" outlineLevel="1">
      <c r="A687" s="129">
        <v>6</v>
      </c>
      <c r="B687" s="208" t="s">
        <v>310</v>
      </c>
      <c r="C687" s="132" t="str">
        <f>_xlfn.IFNA(VLOOKUP($B687,'Sch 2 - QA Team Roster'!$B$4:$C$32,2,FALSE )," ")</f>
        <v>QA Sr. Administrative Assistant</v>
      </c>
      <c r="D687" s="323">
        <f>_xlfn.IFNA(VLOOKUP($C687,'Sch 1 - QA Rates'!$B$4:$C$28,2,FALSE )," ")</f>
        <v>45</v>
      </c>
      <c r="E687" s="210"/>
      <c r="F687" s="210"/>
      <c r="G687" s="210"/>
      <c r="H687" s="210"/>
      <c r="I687" s="210"/>
      <c r="J687" s="210"/>
      <c r="K687" s="210"/>
      <c r="L687" s="210"/>
      <c r="M687" s="210"/>
      <c r="N687" s="210"/>
      <c r="O687" s="210"/>
      <c r="P687" s="210"/>
      <c r="Q687" s="477"/>
      <c r="R687" s="477">
        <v>4</v>
      </c>
      <c r="S687" s="477">
        <v>4</v>
      </c>
      <c r="T687" s="210"/>
      <c r="U687" s="210"/>
      <c r="V687" s="210"/>
      <c r="W687" s="210"/>
      <c r="X687" s="210"/>
      <c r="Y687" s="210"/>
      <c r="Z687" s="210"/>
      <c r="AA687" s="210"/>
      <c r="AB687" s="210"/>
      <c r="AC687" s="210"/>
      <c r="AD687" s="210"/>
      <c r="AE687" s="210"/>
      <c r="AF687" s="210"/>
      <c r="AG687" s="210"/>
      <c r="AH687" s="210"/>
      <c r="AI687" s="210"/>
      <c r="AJ687" s="210"/>
      <c r="AK687" s="210"/>
      <c r="AL687" s="210"/>
      <c r="AM687" s="210"/>
      <c r="AN687" s="210"/>
      <c r="AO687" s="210"/>
      <c r="AP687" s="210"/>
      <c r="AQ687" s="210"/>
      <c r="AR687" s="210"/>
      <c r="AS687" s="210"/>
      <c r="AT687" s="210"/>
      <c r="AU687" s="210"/>
      <c r="AV687" s="210"/>
      <c r="AW687" s="210"/>
      <c r="AX687" s="210"/>
      <c r="AY687" s="210"/>
      <c r="AZ687" s="116"/>
      <c r="BA687" s="116"/>
      <c r="BB687" s="116"/>
      <c r="BC687" s="116"/>
      <c r="BD687" s="116"/>
      <c r="BE687" s="116"/>
      <c r="BF687" s="116"/>
      <c r="BG687" s="116"/>
      <c r="BH687" s="116"/>
      <c r="BI687" s="116"/>
      <c r="BJ687" s="116"/>
      <c r="BK687" s="116"/>
      <c r="BL687" s="116"/>
      <c r="BM687" s="116">
        <f t="shared" si="287"/>
        <v>8</v>
      </c>
      <c r="BN687" s="37"/>
      <c r="BO687" s="116">
        <f t="shared" si="288"/>
        <v>0</v>
      </c>
      <c r="BP687" s="116">
        <f t="shared" si="288"/>
        <v>0</v>
      </c>
      <c r="BQ687" s="116">
        <f t="shared" si="288"/>
        <v>8</v>
      </c>
      <c r="BR687" s="116">
        <f t="shared" si="288"/>
        <v>0</v>
      </c>
      <c r="BS687" s="116">
        <f t="shared" si="288"/>
        <v>0</v>
      </c>
      <c r="BT687" s="116">
        <f t="shared" si="288"/>
        <v>0</v>
      </c>
      <c r="BU687" s="116">
        <f t="shared" si="288"/>
        <v>0</v>
      </c>
      <c r="BV687" s="116">
        <f t="shared" si="288"/>
        <v>0</v>
      </c>
      <c r="BW687" s="116">
        <f t="shared" si="288"/>
        <v>0</v>
      </c>
      <c r="BX687" s="116"/>
      <c r="BY687" s="116">
        <f t="shared" si="279"/>
        <v>8</v>
      </c>
      <c r="BZ687" s="116"/>
      <c r="CA687" s="116">
        <f t="shared" si="289"/>
        <v>0</v>
      </c>
      <c r="CB687" s="116">
        <f t="shared" si="289"/>
        <v>8</v>
      </c>
      <c r="CC687" s="116">
        <f t="shared" si="289"/>
        <v>0</v>
      </c>
      <c r="CD687" s="116">
        <f t="shared" si="289"/>
        <v>0</v>
      </c>
      <c r="CE687" s="116">
        <f t="shared" si="289"/>
        <v>0</v>
      </c>
      <c r="CF687" s="116">
        <f t="shared" si="289"/>
        <v>0</v>
      </c>
      <c r="CG687" s="116">
        <f t="shared" si="289"/>
        <v>0</v>
      </c>
      <c r="CH687" s="116">
        <f t="shared" si="289"/>
        <v>0</v>
      </c>
      <c r="CI687" s="116">
        <f t="shared" si="289"/>
        <v>0</v>
      </c>
      <c r="CJ687" s="116"/>
      <c r="CK687" s="116">
        <f t="shared" si="280"/>
        <v>8</v>
      </c>
      <c r="CM687" s="216">
        <f>_xlfn.IFNA(VLOOKUP($C687,'Sch 1 - QA Rates'!$B$4:$C$19,2,FALSE ),0)</f>
        <v>45</v>
      </c>
      <c r="CN687" s="216">
        <f t="shared" si="293"/>
        <v>0</v>
      </c>
      <c r="CO687" s="216">
        <f t="shared" si="290"/>
        <v>360</v>
      </c>
      <c r="CP687" s="216">
        <f t="shared" si="291"/>
        <v>0</v>
      </c>
      <c r="CQ687" s="216">
        <f t="shared" si="294"/>
        <v>0</v>
      </c>
      <c r="CR687" s="216">
        <f t="shared" si="295"/>
        <v>0</v>
      </c>
      <c r="CS687" s="221">
        <f t="shared" si="292"/>
        <v>360</v>
      </c>
    </row>
    <row r="688" spans="1:98" outlineLevel="1">
      <c r="A688" s="129">
        <v>7</v>
      </c>
      <c r="B688" s="208" t="s">
        <v>315</v>
      </c>
      <c r="C688" s="132" t="str">
        <f>_xlfn.IFNA(VLOOKUP($B688,'Sch 2 - QA Team Roster'!$B$4:$C$32,2,FALSE )," ")</f>
        <v>QA Executive</v>
      </c>
      <c r="D688" s="323">
        <f>_xlfn.IFNA(VLOOKUP($C688,'Sch 1 - QA Rates'!$B$4:$C$28,2,FALSE )," ")</f>
        <v>154</v>
      </c>
      <c r="E688" s="210"/>
      <c r="F688" s="210"/>
      <c r="G688" s="210"/>
      <c r="H688" s="210"/>
      <c r="I688" s="210"/>
      <c r="J688" s="210"/>
      <c r="K688" s="210"/>
      <c r="L688" s="210"/>
      <c r="M688" s="210"/>
      <c r="N688" s="210"/>
      <c r="O688" s="210"/>
      <c r="P688" s="210"/>
      <c r="Q688" s="477"/>
      <c r="R688" s="477"/>
      <c r="S688" s="477">
        <v>8</v>
      </c>
      <c r="T688" s="210"/>
      <c r="U688" s="210"/>
      <c r="V688" s="210"/>
      <c r="W688" s="210"/>
      <c r="X688" s="210"/>
      <c r="Y688" s="210"/>
      <c r="Z688" s="210"/>
      <c r="AA688" s="210"/>
      <c r="AB688" s="210"/>
      <c r="AC688" s="210"/>
      <c r="AD688" s="210"/>
      <c r="AE688" s="210"/>
      <c r="AF688" s="210"/>
      <c r="AG688" s="210"/>
      <c r="AH688" s="210"/>
      <c r="AI688" s="210"/>
      <c r="AJ688" s="210"/>
      <c r="AK688" s="210"/>
      <c r="AL688" s="210"/>
      <c r="AM688" s="210"/>
      <c r="AN688" s="210"/>
      <c r="AO688" s="210"/>
      <c r="AP688" s="210"/>
      <c r="AQ688" s="210"/>
      <c r="AR688" s="210"/>
      <c r="AS688" s="210"/>
      <c r="AT688" s="210"/>
      <c r="AU688" s="210"/>
      <c r="AV688" s="210"/>
      <c r="AW688" s="210"/>
      <c r="AX688" s="210"/>
      <c r="AY688" s="210"/>
      <c r="AZ688" s="116"/>
      <c r="BA688" s="116"/>
      <c r="BB688" s="116"/>
      <c r="BC688" s="116"/>
      <c r="BD688" s="116"/>
      <c r="BE688" s="116"/>
      <c r="BF688" s="116"/>
      <c r="BG688" s="116"/>
      <c r="BH688" s="116"/>
      <c r="BI688" s="116"/>
      <c r="BJ688" s="116"/>
      <c r="BK688" s="116"/>
      <c r="BL688" s="116"/>
      <c r="BM688" s="116">
        <f t="shared" si="287"/>
        <v>8</v>
      </c>
      <c r="BN688" s="37"/>
      <c r="BO688" s="116">
        <f t="shared" si="288"/>
        <v>0</v>
      </c>
      <c r="BP688" s="116">
        <f t="shared" si="288"/>
        <v>0</v>
      </c>
      <c r="BQ688" s="116">
        <f t="shared" si="288"/>
        <v>8</v>
      </c>
      <c r="BR688" s="116">
        <f t="shared" si="288"/>
        <v>0</v>
      </c>
      <c r="BS688" s="116">
        <f t="shared" si="288"/>
        <v>0</v>
      </c>
      <c r="BT688" s="116">
        <f t="shared" si="288"/>
        <v>0</v>
      </c>
      <c r="BU688" s="116">
        <f t="shared" si="288"/>
        <v>0</v>
      </c>
      <c r="BV688" s="116">
        <f t="shared" si="288"/>
        <v>0</v>
      </c>
      <c r="BW688" s="116">
        <f t="shared" si="288"/>
        <v>0</v>
      </c>
      <c r="BX688" s="116"/>
      <c r="BY688" s="116">
        <f t="shared" si="279"/>
        <v>8</v>
      </c>
      <c r="BZ688" s="116"/>
      <c r="CA688" s="116">
        <f t="shared" si="289"/>
        <v>0</v>
      </c>
      <c r="CB688" s="116">
        <f t="shared" si="289"/>
        <v>8</v>
      </c>
      <c r="CC688" s="116">
        <f t="shared" si="289"/>
        <v>0</v>
      </c>
      <c r="CD688" s="116">
        <f t="shared" si="289"/>
        <v>0</v>
      </c>
      <c r="CE688" s="116">
        <f t="shared" si="289"/>
        <v>0</v>
      </c>
      <c r="CF688" s="116">
        <f t="shared" si="289"/>
        <v>0</v>
      </c>
      <c r="CG688" s="116">
        <f t="shared" si="289"/>
        <v>0</v>
      </c>
      <c r="CH688" s="116">
        <f t="shared" si="289"/>
        <v>0</v>
      </c>
      <c r="CI688" s="116">
        <f t="shared" si="289"/>
        <v>0</v>
      </c>
      <c r="CJ688" s="116"/>
      <c r="CK688" s="116">
        <f t="shared" si="280"/>
        <v>8</v>
      </c>
      <c r="CM688" s="216">
        <f>_xlfn.IFNA(VLOOKUP($C688,'Sch 1 - QA Rates'!$B$4:$C$19,2,FALSE ),0)</f>
        <v>154</v>
      </c>
      <c r="CN688" s="216">
        <f t="shared" si="293"/>
        <v>0</v>
      </c>
      <c r="CO688" s="216">
        <f t="shared" si="290"/>
        <v>1232</v>
      </c>
      <c r="CP688" s="216">
        <f t="shared" si="291"/>
        <v>0</v>
      </c>
      <c r="CQ688" s="216">
        <f t="shared" si="294"/>
        <v>0</v>
      </c>
      <c r="CR688" s="216">
        <f t="shared" si="295"/>
        <v>0</v>
      </c>
      <c r="CS688" s="221">
        <f t="shared" si="292"/>
        <v>1232</v>
      </c>
    </row>
    <row r="689" spans="1:98" outlineLevel="1">
      <c r="A689" s="129">
        <v>8</v>
      </c>
      <c r="B689" s="133"/>
      <c r="C689" s="132" t="str">
        <f>_xlfn.IFNA(VLOOKUP($B689,'Sch 2 - QA Team Roster'!$B$4:$C$32,2,FALSE )," ")</f>
        <v xml:space="preserve"> </v>
      </c>
      <c r="D689" s="323"/>
      <c r="E689" s="210"/>
      <c r="F689" s="210"/>
      <c r="G689" s="210"/>
      <c r="H689" s="210"/>
      <c r="I689" s="210"/>
      <c r="J689" s="210"/>
      <c r="K689" s="210"/>
      <c r="L689" s="210"/>
      <c r="M689" s="210"/>
      <c r="N689" s="210"/>
      <c r="O689" s="210"/>
      <c r="P689" s="210"/>
      <c r="Q689" s="210"/>
      <c r="R689" s="210"/>
      <c r="S689" s="210"/>
      <c r="T689" s="210"/>
      <c r="U689" s="210"/>
      <c r="V689" s="210"/>
      <c r="W689" s="210"/>
      <c r="X689" s="210"/>
      <c r="Y689" s="210"/>
      <c r="Z689" s="210"/>
      <c r="AA689" s="210"/>
      <c r="AB689" s="210"/>
      <c r="AC689" s="210"/>
      <c r="AD689" s="210"/>
      <c r="AE689" s="210"/>
      <c r="AF689" s="210"/>
      <c r="AG689" s="210"/>
      <c r="AH689" s="210"/>
      <c r="AI689" s="210"/>
      <c r="AJ689" s="210"/>
      <c r="AK689" s="210"/>
      <c r="AL689" s="210"/>
      <c r="AM689" s="210"/>
      <c r="AN689" s="210"/>
      <c r="AO689" s="210"/>
      <c r="AP689" s="210"/>
      <c r="AQ689" s="210"/>
      <c r="AR689" s="210"/>
      <c r="AS689" s="210"/>
      <c r="AT689" s="210"/>
      <c r="AU689" s="210"/>
      <c r="AV689" s="210"/>
      <c r="AW689" s="210"/>
      <c r="AX689" s="210"/>
      <c r="AY689" s="210"/>
      <c r="AZ689" s="116"/>
      <c r="BA689" s="116"/>
      <c r="BB689" s="116"/>
      <c r="BC689" s="116"/>
      <c r="BD689" s="116"/>
      <c r="BE689" s="116"/>
      <c r="BF689" s="116"/>
      <c r="BG689" s="116"/>
      <c r="BH689" s="116"/>
      <c r="BI689" s="116"/>
      <c r="BJ689" s="116"/>
      <c r="BK689" s="116"/>
      <c r="BL689" s="116"/>
      <c r="BM689" s="116">
        <f t="shared" si="287"/>
        <v>0</v>
      </c>
      <c r="BN689" s="37"/>
      <c r="BO689" s="116">
        <f t="shared" si="288"/>
        <v>0</v>
      </c>
      <c r="BP689" s="116">
        <f t="shared" si="288"/>
        <v>0</v>
      </c>
      <c r="BQ689" s="116">
        <f t="shared" si="288"/>
        <v>0</v>
      </c>
      <c r="BR689" s="116">
        <f t="shared" si="288"/>
        <v>0</v>
      </c>
      <c r="BS689" s="116">
        <f t="shared" si="288"/>
        <v>0</v>
      </c>
      <c r="BT689" s="116">
        <f t="shared" si="288"/>
        <v>0</v>
      </c>
      <c r="BU689" s="116">
        <f t="shared" si="288"/>
        <v>0</v>
      </c>
      <c r="BV689" s="116">
        <f t="shared" si="288"/>
        <v>0</v>
      </c>
      <c r="BW689" s="116">
        <f t="shared" si="288"/>
        <v>0</v>
      </c>
      <c r="BX689" s="116"/>
      <c r="BY689" s="116">
        <f t="shared" si="279"/>
        <v>0</v>
      </c>
      <c r="BZ689" s="116"/>
      <c r="CA689" s="116">
        <f t="shared" si="289"/>
        <v>0</v>
      </c>
      <c r="CB689" s="116">
        <f t="shared" si="289"/>
        <v>0</v>
      </c>
      <c r="CC689" s="116">
        <f t="shared" si="289"/>
        <v>0</v>
      </c>
      <c r="CD689" s="116">
        <f t="shared" si="289"/>
        <v>0</v>
      </c>
      <c r="CE689" s="116">
        <f t="shared" si="289"/>
        <v>0</v>
      </c>
      <c r="CF689" s="116">
        <f t="shared" si="289"/>
        <v>0</v>
      </c>
      <c r="CG689" s="116">
        <f t="shared" si="289"/>
        <v>0</v>
      </c>
      <c r="CH689" s="116">
        <f t="shared" si="289"/>
        <v>0</v>
      </c>
      <c r="CI689" s="116">
        <f t="shared" si="289"/>
        <v>0</v>
      </c>
      <c r="CJ689" s="116"/>
      <c r="CK689" s="116">
        <f t="shared" si="280"/>
        <v>0</v>
      </c>
      <c r="CM689" s="216">
        <f>_xlfn.IFNA(VLOOKUP($C689,'Sch 1 - QA Rates'!$B$4:$C$19,2,FALSE ),0)</f>
        <v>0</v>
      </c>
      <c r="CN689" s="216">
        <f t="shared" si="293"/>
        <v>0</v>
      </c>
      <c r="CO689" s="216">
        <f t="shared" si="290"/>
        <v>0</v>
      </c>
      <c r="CP689" s="216">
        <f t="shared" si="291"/>
        <v>0</v>
      </c>
      <c r="CQ689" s="216">
        <f t="shared" si="294"/>
        <v>0</v>
      </c>
      <c r="CR689" s="216">
        <f t="shared" si="295"/>
        <v>0</v>
      </c>
      <c r="CS689" s="221">
        <f t="shared" si="292"/>
        <v>0</v>
      </c>
    </row>
    <row r="690" spans="1:98" ht="14" customHeight="1" outlineLevel="1">
      <c r="A690" s="129">
        <v>9</v>
      </c>
      <c r="B690" s="133"/>
      <c r="C690" s="132" t="str">
        <f>_xlfn.IFNA(VLOOKUP($B690,'Sch 2 - QA Team Roster'!$B$4:$C$32,2,FALSE )," ")</f>
        <v xml:space="preserve"> </v>
      </c>
      <c r="D690" s="323"/>
      <c r="E690" s="210"/>
      <c r="F690" s="210"/>
      <c r="G690" s="210"/>
      <c r="H690" s="210"/>
      <c r="I690" s="210"/>
      <c r="J690" s="210"/>
      <c r="K690" s="210"/>
      <c r="L690" s="210"/>
      <c r="M690" s="210"/>
      <c r="N690" s="210"/>
      <c r="O690" s="210"/>
      <c r="P690" s="210"/>
      <c r="Q690" s="210"/>
      <c r="R690" s="210"/>
      <c r="S690" s="210"/>
      <c r="T690" s="210"/>
      <c r="U690" s="210"/>
      <c r="V690" s="210"/>
      <c r="W690" s="210"/>
      <c r="X690" s="210"/>
      <c r="Y690" s="210"/>
      <c r="Z690" s="210"/>
      <c r="AA690" s="210"/>
      <c r="AB690" s="210"/>
      <c r="AC690" s="210"/>
      <c r="AD690" s="210"/>
      <c r="AE690" s="210"/>
      <c r="AF690" s="210"/>
      <c r="AG690" s="210"/>
      <c r="AH690" s="210"/>
      <c r="AI690" s="210"/>
      <c r="AJ690" s="210"/>
      <c r="AK690" s="210"/>
      <c r="AL690" s="210"/>
      <c r="AM690" s="210"/>
      <c r="AN690" s="210"/>
      <c r="AO690" s="210"/>
      <c r="AP690" s="210"/>
      <c r="AQ690" s="210"/>
      <c r="AR690" s="210"/>
      <c r="AS690" s="210"/>
      <c r="AT690" s="210"/>
      <c r="AU690" s="210"/>
      <c r="AV690" s="210"/>
      <c r="AW690" s="210"/>
      <c r="AX690" s="210"/>
      <c r="AY690" s="210"/>
      <c r="AZ690" s="116"/>
      <c r="BA690" s="116"/>
      <c r="BB690" s="116"/>
      <c r="BC690" s="116"/>
      <c r="BD690" s="116"/>
      <c r="BE690" s="116"/>
      <c r="BF690" s="116"/>
      <c r="BG690" s="116"/>
      <c r="BH690" s="116"/>
      <c r="BI690" s="116"/>
      <c r="BJ690" s="116"/>
      <c r="BK690" s="116"/>
      <c r="BL690" s="116"/>
      <c r="BM690" s="116">
        <f t="shared" si="287"/>
        <v>0</v>
      </c>
      <c r="BN690" s="37"/>
      <c r="BO690" s="116">
        <f t="shared" si="288"/>
        <v>0</v>
      </c>
      <c r="BP690" s="116">
        <f t="shared" si="288"/>
        <v>0</v>
      </c>
      <c r="BQ690" s="116">
        <f t="shared" si="288"/>
        <v>0</v>
      </c>
      <c r="BR690" s="116">
        <f t="shared" si="288"/>
        <v>0</v>
      </c>
      <c r="BS690" s="116">
        <f t="shared" si="288"/>
        <v>0</v>
      </c>
      <c r="BT690" s="116">
        <f t="shared" si="288"/>
        <v>0</v>
      </c>
      <c r="BU690" s="116">
        <f t="shared" si="288"/>
        <v>0</v>
      </c>
      <c r="BV690" s="116">
        <f t="shared" si="288"/>
        <v>0</v>
      </c>
      <c r="BW690" s="116">
        <f t="shared" si="288"/>
        <v>0</v>
      </c>
      <c r="BX690" s="116"/>
      <c r="BY690" s="116">
        <f t="shared" si="279"/>
        <v>0</v>
      </c>
      <c r="BZ690" s="116"/>
      <c r="CA690" s="116">
        <f t="shared" si="289"/>
        <v>0</v>
      </c>
      <c r="CB690" s="116">
        <f t="shared" si="289"/>
        <v>0</v>
      </c>
      <c r="CC690" s="116">
        <f t="shared" si="289"/>
        <v>0</v>
      </c>
      <c r="CD690" s="116">
        <f t="shared" si="289"/>
        <v>0</v>
      </c>
      <c r="CE690" s="116">
        <f t="shared" si="289"/>
        <v>0</v>
      </c>
      <c r="CF690" s="116">
        <f t="shared" si="289"/>
        <v>0</v>
      </c>
      <c r="CG690" s="116">
        <f t="shared" si="289"/>
        <v>0</v>
      </c>
      <c r="CH690" s="116">
        <f t="shared" si="289"/>
        <v>0</v>
      </c>
      <c r="CI690" s="116">
        <f t="shared" si="289"/>
        <v>0</v>
      </c>
      <c r="CJ690" s="116"/>
      <c r="CK690" s="116">
        <f t="shared" si="280"/>
        <v>0</v>
      </c>
      <c r="CM690" s="216">
        <f>_xlfn.IFNA(VLOOKUP($C690,'Sch 1 - QA Rates'!$B$4:$C$19,2,FALSE ),0)</f>
        <v>0</v>
      </c>
      <c r="CN690" s="216">
        <f t="shared" si="293"/>
        <v>0</v>
      </c>
      <c r="CO690" s="216">
        <f t="shared" si="290"/>
        <v>0</v>
      </c>
      <c r="CP690" s="216">
        <f t="shared" si="291"/>
        <v>0</v>
      </c>
      <c r="CQ690" s="216">
        <f t="shared" si="294"/>
        <v>0</v>
      </c>
      <c r="CR690" s="216">
        <f t="shared" si="295"/>
        <v>0</v>
      </c>
      <c r="CS690" s="221">
        <f t="shared" si="292"/>
        <v>0</v>
      </c>
    </row>
    <row r="691" spans="1:98" outlineLevel="1">
      <c r="A691" s="129">
        <v>10</v>
      </c>
      <c r="B691" s="133"/>
      <c r="C691" s="132" t="str">
        <f>_xlfn.IFNA(VLOOKUP($B691,'Sch 2 - QA Team Roster'!$B$4:$C$32,2,FALSE )," ")</f>
        <v xml:space="preserve"> </v>
      </c>
      <c r="D691" s="323"/>
      <c r="E691" s="210"/>
      <c r="F691" s="210"/>
      <c r="G691" s="210"/>
      <c r="H691" s="210"/>
      <c r="I691" s="210"/>
      <c r="J691" s="210"/>
      <c r="K691" s="210"/>
      <c r="L691" s="210"/>
      <c r="M691" s="210"/>
      <c r="N691" s="210"/>
      <c r="O691" s="210"/>
      <c r="P691" s="210"/>
      <c r="Q691" s="210"/>
      <c r="R691" s="210"/>
      <c r="S691" s="210"/>
      <c r="T691" s="210"/>
      <c r="U691" s="210"/>
      <c r="V691" s="210"/>
      <c r="W691" s="210"/>
      <c r="X691" s="210"/>
      <c r="Y691" s="210"/>
      <c r="Z691" s="210"/>
      <c r="AA691" s="210"/>
      <c r="AB691" s="210"/>
      <c r="AC691" s="210"/>
      <c r="AD691" s="210"/>
      <c r="AE691" s="210"/>
      <c r="AF691" s="210"/>
      <c r="AG691" s="210"/>
      <c r="AH691" s="210"/>
      <c r="AI691" s="210"/>
      <c r="AJ691" s="210"/>
      <c r="AK691" s="210"/>
      <c r="AL691" s="210"/>
      <c r="AM691" s="210"/>
      <c r="AN691" s="210"/>
      <c r="AO691" s="210"/>
      <c r="AP691" s="210"/>
      <c r="AQ691" s="210"/>
      <c r="AR691" s="210"/>
      <c r="AS691" s="210"/>
      <c r="AT691" s="210"/>
      <c r="AU691" s="210"/>
      <c r="AV691" s="210"/>
      <c r="AW691" s="210"/>
      <c r="AX691" s="210"/>
      <c r="AY691" s="210"/>
      <c r="AZ691" s="116"/>
      <c r="BA691" s="116"/>
      <c r="BB691" s="116"/>
      <c r="BC691" s="116"/>
      <c r="BD691" s="116"/>
      <c r="BE691" s="116"/>
      <c r="BF691" s="116"/>
      <c r="BG691" s="116"/>
      <c r="BH691" s="116"/>
      <c r="BI691" s="116"/>
      <c r="BJ691" s="116"/>
      <c r="BK691" s="116"/>
      <c r="BL691" s="116"/>
      <c r="BM691" s="116">
        <f t="shared" si="287"/>
        <v>0</v>
      </c>
      <c r="BN691" s="37"/>
      <c r="BO691" s="116">
        <f t="shared" si="288"/>
        <v>0</v>
      </c>
      <c r="BP691" s="116">
        <f t="shared" si="288"/>
        <v>0</v>
      </c>
      <c r="BQ691" s="116">
        <f t="shared" si="288"/>
        <v>0</v>
      </c>
      <c r="BR691" s="116">
        <f t="shared" si="288"/>
        <v>0</v>
      </c>
      <c r="BS691" s="116">
        <f t="shared" si="288"/>
        <v>0</v>
      </c>
      <c r="BT691" s="116">
        <f t="shared" si="288"/>
        <v>0</v>
      </c>
      <c r="BU691" s="116">
        <f t="shared" si="288"/>
        <v>0</v>
      </c>
      <c r="BV691" s="116">
        <f t="shared" si="288"/>
        <v>0</v>
      </c>
      <c r="BW691" s="116">
        <f t="shared" si="288"/>
        <v>0</v>
      </c>
      <c r="BX691" s="116"/>
      <c r="BY691" s="116">
        <f t="shared" si="279"/>
        <v>0</v>
      </c>
      <c r="BZ691" s="116"/>
      <c r="CA691" s="116">
        <f t="shared" si="289"/>
        <v>0</v>
      </c>
      <c r="CB691" s="116">
        <f t="shared" si="289"/>
        <v>0</v>
      </c>
      <c r="CC691" s="116">
        <f t="shared" si="289"/>
        <v>0</v>
      </c>
      <c r="CD691" s="116">
        <f t="shared" si="289"/>
        <v>0</v>
      </c>
      <c r="CE691" s="116">
        <f t="shared" si="289"/>
        <v>0</v>
      </c>
      <c r="CF691" s="116">
        <f t="shared" si="289"/>
        <v>0</v>
      </c>
      <c r="CG691" s="116">
        <f t="shared" si="289"/>
        <v>0</v>
      </c>
      <c r="CH691" s="116">
        <f t="shared" si="289"/>
        <v>0</v>
      </c>
      <c r="CI691" s="116">
        <f t="shared" si="289"/>
        <v>0</v>
      </c>
      <c r="CJ691" s="116"/>
      <c r="CK691" s="116">
        <f t="shared" si="280"/>
        <v>0</v>
      </c>
      <c r="CM691" s="216">
        <f>_xlfn.IFNA(VLOOKUP($C691,'Sch 1 - QA Rates'!$B$4:$C$19,2,FALSE ),0)</f>
        <v>0</v>
      </c>
      <c r="CN691" s="216">
        <f t="shared" si="293"/>
        <v>0</v>
      </c>
      <c r="CO691" s="216">
        <f t="shared" si="290"/>
        <v>0</v>
      </c>
      <c r="CP691" s="216">
        <f t="shared" si="291"/>
        <v>0</v>
      </c>
      <c r="CQ691" s="216">
        <f t="shared" si="294"/>
        <v>0</v>
      </c>
      <c r="CR691" s="216">
        <f t="shared" si="295"/>
        <v>0</v>
      </c>
      <c r="CS691" s="221">
        <f t="shared" si="292"/>
        <v>0</v>
      </c>
    </row>
    <row r="692" spans="1:98" outlineLevel="1">
      <c r="A692" s="129">
        <v>11</v>
      </c>
      <c r="B692" s="133"/>
      <c r="C692" s="132" t="str">
        <f>_xlfn.IFNA(VLOOKUP($B692,'Sch 2 - QA Team Roster'!$B$4:$C$32,2,FALSE )," ")</f>
        <v xml:space="preserve"> </v>
      </c>
      <c r="D692" s="323"/>
      <c r="E692" s="210"/>
      <c r="F692" s="210"/>
      <c r="G692" s="210"/>
      <c r="H692" s="210"/>
      <c r="I692" s="210"/>
      <c r="J692" s="210"/>
      <c r="K692" s="210"/>
      <c r="L692" s="210"/>
      <c r="M692" s="210"/>
      <c r="N692" s="210"/>
      <c r="O692" s="210"/>
      <c r="P692" s="210"/>
      <c r="Q692" s="210"/>
      <c r="R692" s="210"/>
      <c r="S692" s="210"/>
      <c r="T692" s="210"/>
      <c r="U692" s="210"/>
      <c r="V692" s="210"/>
      <c r="W692" s="210"/>
      <c r="X692" s="210"/>
      <c r="Y692" s="210"/>
      <c r="Z692" s="210"/>
      <c r="AA692" s="210"/>
      <c r="AB692" s="210"/>
      <c r="AC692" s="210"/>
      <c r="AD692" s="210"/>
      <c r="AE692" s="210"/>
      <c r="AF692" s="210"/>
      <c r="AG692" s="210"/>
      <c r="AH692" s="210"/>
      <c r="AI692" s="210"/>
      <c r="AJ692" s="210"/>
      <c r="AK692" s="210"/>
      <c r="AL692" s="210"/>
      <c r="AM692" s="210"/>
      <c r="AN692" s="210"/>
      <c r="AO692" s="210"/>
      <c r="AP692" s="210"/>
      <c r="AQ692" s="210"/>
      <c r="AR692" s="210"/>
      <c r="AS692" s="210"/>
      <c r="AT692" s="210"/>
      <c r="AU692" s="210"/>
      <c r="AV692" s="210"/>
      <c r="AW692" s="210"/>
      <c r="AX692" s="210"/>
      <c r="AY692" s="210"/>
      <c r="AZ692" s="116"/>
      <c r="BA692" s="116"/>
      <c r="BB692" s="116"/>
      <c r="BC692" s="116"/>
      <c r="BD692" s="116"/>
      <c r="BE692" s="116"/>
      <c r="BF692" s="116"/>
      <c r="BG692" s="116"/>
      <c r="BH692" s="116"/>
      <c r="BI692" s="116"/>
      <c r="BJ692" s="116"/>
      <c r="BK692" s="116"/>
      <c r="BL692" s="116"/>
      <c r="BM692" s="116">
        <f t="shared" si="287"/>
        <v>0</v>
      </c>
      <c r="BN692" s="37"/>
      <c r="BO692" s="116">
        <f t="shared" si="288"/>
        <v>0</v>
      </c>
      <c r="BP692" s="116">
        <f t="shared" si="288"/>
        <v>0</v>
      </c>
      <c r="BQ692" s="116">
        <f t="shared" si="288"/>
        <v>0</v>
      </c>
      <c r="BR692" s="116">
        <f t="shared" si="288"/>
        <v>0</v>
      </c>
      <c r="BS692" s="116">
        <f t="shared" si="288"/>
        <v>0</v>
      </c>
      <c r="BT692" s="116">
        <f t="shared" si="288"/>
        <v>0</v>
      </c>
      <c r="BU692" s="116">
        <f t="shared" si="288"/>
        <v>0</v>
      </c>
      <c r="BV692" s="116">
        <f t="shared" si="288"/>
        <v>0</v>
      </c>
      <c r="BW692" s="116">
        <f t="shared" si="288"/>
        <v>0</v>
      </c>
      <c r="BX692" s="116"/>
      <c r="BY692" s="116">
        <f t="shared" si="279"/>
        <v>0</v>
      </c>
      <c r="BZ692" s="116"/>
      <c r="CA692" s="116">
        <f t="shared" si="289"/>
        <v>0</v>
      </c>
      <c r="CB692" s="116">
        <f t="shared" si="289"/>
        <v>0</v>
      </c>
      <c r="CC692" s="116">
        <f t="shared" si="289"/>
        <v>0</v>
      </c>
      <c r="CD692" s="116">
        <f t="shared" si="289"/>
        <v>0</v>
      </c>
      <c r="CE692" s="116">
        <f t="shared" si="289"/>
        <v>0</v>
      </c>
      <c r="CF692" s="116">
        <f t="shared" si="289"/>
        <v>0</v>
      </c>
      <c r="CG692" s="116">
        <f t="shared" si="289"/>
        <v>0</v>
      </c>
      <c r="CH692" s="116">
        <f t="shared" si="289"/>
        <v>0</v>
      </c>
      <c r="CI692" s="116">
        <f t="shared" si="289"/>
        <v>0</v>
      </c>
      <c r="CJ692" s="116"/>
      <c r="CK692" s="116">
        <f t="shared" si="280"/>
        <v>0</v>
      </c>
      <c r="CM692" s="216">
        <f>_xlfn.IFNA(VLOOKUP($C692,'Sch 1 - QA Rates'!$B$4:$C$19,2,FALSE ),0)</f>
        <v>0</v>
      </c>
      <c r="CN692" s="216">
        <f t="shared" si="293"/>
        <v>0</v>
      </c>
      <c r="CO692" s="216">
        <f t="shared" si="290"/>
        <v>0</v>
      </c>
      <c r="CP692" s="216">
        <f t="shared" si="291"/>
        <v>0</v>
      </c>
      <c r="CQ692" s="216">
        <f t="shared" si="294"/>
        <v>0</v>
      </c>
      <c r="CR692" s="216">
        <f t="shared" si="295"/>
        <v>0</v>
      </c>
      <c r="CS692" s="221">
        <f t="shared" si="292"/>
        <v>0</v>
      </c>
    </row>
    <row r="693" spans="1:98" outlineLevel="1">
      <c r="A693" s="129">
        <v>12</v>
      </c>
      <c r="B693" s="133"/>
      <c r="C693" s="132" t="str">
        <f>_xlfn.IFNA(VLOOKUP($B693,'Sch 2 - QA Team Roster'!$B$4:$C$32,2,FALSE )," ")</f>
        <v xml:space="preserve"> </v>
      </c>
      <c r="D693" s="323"/>
      <c r="E693" s="210"/>
      <c r="F693" s="210"/>
      <c r="G693" s="210"/>
      <c r="H693" s="210"/>
      <c r="I693" s="210"/>
      <c r="J693" s="210"/>
      <c r="K693" s="210"/>
      <c r="L693" s="210"/>
      <c r="M693" s="210"/>
      <c r="N693" s="210"/>
      <c r="O693" s="210"/>
      <c r="P693" s="210"/>
      <c r="Q693" s="210"/>
      <c r="R693" s="210"/>
      <c r="S693" s="210"/>
      <c r="T693" s="210"/>
      <c r="U693" s="210"/>
      <c r="V693" s="210"/>
      <c r="W693" s="210"/>
      <c r="X693" s="210"/>
      <c r="Y693" s="210"/>
      <c r="Z693" s="210"/>
      <c r="AA693" s="210"/>
      <c r="AB693" s="210"/>
      <c r="AC693" s="210"/>
      <c r="AD693" s="210"/>
      <c r="AE693" s="210"/>
      <c r="AF693" s="210"/>
      <c r="AG693" s="210"/>
      <c r="AH693" s="210"/>
      <c r="AI693" s="210"/>
      <c r="AJ693" s="210"/>
      <c r="AK693" s="210"/>
      <c r="AL693" s="210"/>
      <c r="AM693" s="210"/>
      <c r="AN693" s="210"/>
      <c r="AO693" s="210"/>
      <c r="AP693" s="210"/>
      <c r="AQ693" s="210"/>
      <c r="AR693" s="210"/>
      <c r="AS693" s="210"/>
      <c r="AT693" s="210"/>
      <c r="AU693" s="210"/>
      <c r="AV693" s="210"/>
      <c r="AW693" s="210"/>
      <c r="AX693" s="210"/>
      <c r="AY693" s="210"/>
      <c r="AZ693" s="116"/>
      <c r="BA693" s="116"/>
      <c r="BB693" s="116"/>
      <c r="BC693" s="116"/>
      <c r="BD693" s="116"/>
      <c r="BE693" s="116"/>
      <c r="BF693" s="116"/>
      <c r="BG693" s="116"/>
      <c r="BH693" s="116"/>
      <c r="BI693" s="116"/>
      <c r="BJ693" s="116"/>
      <c r="BK693" s="116"/>
      <c r="BL693" s="116"/>
      <c r="BM693" s="116">
        <f t="shared" si="287"/>
        <v>0</v>
      </c>
      <c r="BN693" s="37"/>
      <c r="BO693" s="116">
        <f t="shared" si="288"/>
        <v>0</v>
      </c>
      <c r="BP693" s="116">
        <f t="shared" si="288"/>
        <v>0</v>
      </c>
      <c r="BQ693" s="116">
        <f t="shared" si="288"/>
        <v>0</v>
      </c>
      <c r="BR693" s="116">
        <f t="shared" si="288"/>
        <v>0</v>
      </c>
      <c r="BS693" s="116">
        <f t="shared" si="288"/>
        <v>0</v>
      </c>
      <c r="BT693" s="116">
        <f t="shared" si="288"/>
        <v>0</v>
      </c>
      <c r="BU693" s="116">
        <f t="shared" si="288"/>
        <v>0</v>
      </c>
      <c r="BV693" s="116">
        <f t="shared" si="288"/>
        <v>0</v>
      </c>
      <c r="BW693" s="116">
        <f t="shared" si="288"/>
        <v>0</v>
      </c>
      <c r="BX693" s="116"/>
      <c r="BY693" s="116">
        <f t="shared" si="279"/>
        <v>0</v>
      </c>
      <c r="BZ693" s="116"/>
      <c r="CA693" s="116">
        <f t="shared" si="289"/>
        <v>0</v>
      </c>
      <c r="CB693" s="116">
        <f t="shared" si="289"/>
        <v>0</v>
      </c>
      <c r="CC693" s="116">
        <f t="shared" si="289"/>
        <v>0</v>
      </c>
      <c r="CD693" s="116">
        <f t="shared" si="289"/>
        <v>0</v>
      </c>
      <c r="CE693" s="116">
        <f t="shared" si="289"/>
        <v>0</v>
      </c>
      <c r="CF693" s="116">
        <f t="shared" si="289"/>
        <v>0</v>
      </c>
      <c r="CG693" s="116">
        <f t="shared" si="289"/>
        <v>0</v>
      </c>
      <c r="CH693" s="116">
        <f t="shared" si="289"/>
        <v>0</v>
      </c>
      <c r="CI693" s="116">
        <f t="shared" si="289"/>
        <v>0</v>
      </c>
      <c r="CJ693" s="116"/>
      <c r="CK693" s="116">
        <f t="shared" si="280"/>
        <v>0</v>
      </c>
      <c r="CM693" s="216">
        <f>_xlfn.IFNA(VLOOKUP($C693,'Sch 1 - QA Rates'!$B$4:$C$19,2,FALSE ),0)</f>
        <v>0</v>
      </c>
      <c r="CN693" s="216">
        <f t="shared" si="293"/>
        <v>0</v>
      </c>
      <c r="CO693" s="216">
        <f t="shared" si="290"/>
        <v>0</v>
      </c>
      <c r="CP693" s="216">
        <f t="shared" si="291"/>
        <v>0</v>
      </c>
      <c r="CQ693" s="216">
        <f t="shared" si="294"/>
        <v>0</v>
      </c>
      <c r="CR693" s="216">
        <f t="shared" si="295"/>
        <v>0</v>
      </c>
      <c r="CS693" s="221">
        <f t="shared" si="292"/>
        <v>0</v>
      </c>
    </row>
    <row r="694" spans="1:98" outlineLevel="1">
      <c r="A694" s="129">
        <v>13</v>
      </c>
      <c r="B694" s="133"/>
      <c r="C694" s="132" t="str">
        <f>_xlfn.IFNA(VLOOKUP($B694,'Sch 2 - QA Team Roster'!$B$4:$C$32,2,FALSE )," ")</f>
        <v xml:space="preserve"> </v>
      </c>
      <c r="D694" s="323"/>
      <c r="E694" s="210"/>
      <c r="F694" s="210"/>
      <c r="G694" s="210"/>
      <c r="H694" s="210"/>
      <c r="I694" s="210"/>
      <c r="J694" s="210"/>
      <c r="K694" s="210"/>
      <c r="L694" s="210"/>
      <c r="M694" s="210"/>
      <c r="N694" s="210"/>
      <c r="O694" s="210"/>
      <c r="P694" s="210"/>
      <c r="Q694" s="210"/>
      <c r="R694" s="210"/>
      <c r="S694" s="210"/>
      <c r="T694" s="210"/>
      <c r="U694" s="210"/>
      <c r="V694" s="210"/>
      <c r="W694" s="210"/>
      <c r="X694" s="210"/>
      <c r="Y694" s="210"/>
      <c r="Z694" s="210"/>
      <c r="AA694" s="210"/>
      <c r="AB694" s="210"/>
      <c r="AC694" s="210"/>
      <c r="AD694" s="210"/>
      <c r="AE694" s="210"/>
      <c r="AF694" s="210"/>
      <c r="AG694" s="210"/>
      <c r="AH694" s="210"/>
      <c r="AI694" s="210"/>
      <c r="AJ694" s="210"/>
      <c r="AK694" s="210"/>
      <c r="AL694" s="210"/>
      <c r="AM694" s="210"/>
      <c r="AN694" s="210"/>
      <c r="AO694" s="210"/>
      <c r="AP694" s="210"/>
      <c r="AQ694" s="210"/>
      <c r="AR694" s="210"/>
      <c r="AS694" s="210"/>
      <c r="AT694" s="210"/>
      <c r="AU694" s="210"/>
      <c r="AV694" s="210"/>
      <c r="AW694" s="210"/>
      <c r="AX694" s="210"/>
      <c r="AY694" s="210"/>
      <c r="AZ694" s="116"/>
      <c r="BA694" s="116"/>
      <c r="BB694" s="116"/>
      <c r="BC694" s="116"/>
      <c r="BD694" s="116"/>
      <c r="BE694" s="116"/>
      <c r="BF694" s="116"/>
      <c r="BG694" s="116"/>
      <c r="BH694" s="116"/>
      <c r="BI694" s="116"/>
      <c r="BJ694" s="116"/>
      <c r="BK694" s="116"/>
      <c r="BL694" s="116"/>
      <c r="BM694" s="116">
        <f t="shared" si="287"/>
        <v>0</v>
      </c>
      <c r="BN694" s="37"/>
      <c r="BO694" s="116">
        <f t="shared" si="288"/>
        <v>0</v>
      </c>
      <c r="BP694" s="116">
        <f t="shared" si="288"/>
        <v>0</v>
      </c>
      <c r="BQ694" s="116">
        <f t="shared" si="288"/>
        <v>0</v>
      </c>
      <c r="BR694" s="116">
        <f t="shared" si="288"/>
        <v>0</v>
      </c>
      <c r="BS694" s="116">
        <f t="shared" si="288"/>
        <v>0</v>
      </c>
      <c r="BT694" s="116">
        <f t="shared" si="288"/>
        <v>0</v>
      </c>
      <c r="BU694" s="116">
        <f t="shared" si="288"/>
        <v>0</v>
      </c>
      <c r="BV694" s="116">
        <f t="shared" si="288"/>
        <v>0</v>
      </c>
      <c r="BW694" s="116">
        <f t="shared" si="288"/>
        <v>0</v>
      </c>
      <c r="BX694" s="116"/>
      <c r="BY694" s="116">
        <f t="shared" si="279"/>
        <v>0</v>
      </c>
      <c r="BZ694" s="116"/>
      <c r="CA694" s="116">
        <f t="shared" si="289"/>
        <v>0</v>
      </c>
      <c r="CB694" s="116">
        <f t="shared" si="289"/>
        <v>0</v>
      </c>
      <c r="CC694" s="116">
        <f t="shared" si="289"/>
        <v>0</v>
      </c>
      <c r="CD694" s="116">
        <f t="shared" si="289"/>
        <v>0</v>
      </c>
      <c r="CE694" s="116">
        <f t="shared" si="289"/>
        <v>0</v>
      </c>
      <c r="CF694" s="116">
        <f t="shared" si="289"/>
        <v>0</v>
      </c>
      <c r="CG694" s="116">
        <f t="shared" si="289"/>
        <v>0</v>
      </c>
      <c r="CH694" s="116">
        <f t="shared" si="289"/>
        <v>0</v>
      </c>
      <c r="CI694" s="116">
        <f t="shared" si="289"/>
        <v>0</v>
      </c>
      <c r="CJ694" s="116"/>
      <c r="CK694" s="116">
        <f t="shared" si="280"/>
        <v>0</v>
      </c>
      <c r="CM694" s="216">
        <f>_xlfn.IFNA(VLOOKUP($C694,'Sch 1 - QA Rates'!$B$4:$C$19,2,FALSE ),0)</f>
        <v>0</v>
      </c>
      <c r="CN694" s="216">
        <f t="shared" si="293"/>
        <v>0</v>
      </c>
      <c r="CO694" s="216">
        <f t="shared" si="290"/>
        <v>0</v>
      </c>
      <c r="CP694" s="216">
        <f t="shared" si="291"/>
        <v>0</v>
      </c>
      <c r="CQ694" s="216">
        <f t="shared" si="294"/>
        <v>0</v>
      </c>
      <c r="CR694" s="216">
        <f t="shared" si="295"/>
        <v>0</v>
      </c>
      <c r="CS694" s="221">
        <f t="shared" si="292"/>
        <v>0</v>
      </c>
    </row>
    <row r="695" spans="1:98" outlineLevel="1">
      <c r="A695" s="129">
        <v>14</v>
      </c>
      <c r="B695" s="133"/>
      <c r="C695" s="132" t="str">
        <f>_xlfn.IFNA(VLOOKUP($B695,'Sch 2 - QA Team Roster'!$B$4:$C$32,2,FALSE )," ")</f>
        <v xml:space="preserve"> </v>
      </c>
      <c r="D695" s="323"/>
      <c r="E695" s="210"/>
      <c r="F695" s="210"/>
      <c r="G695" s="210"/>
      <c r="H695" s="210"/>
      <c r="I695" s="210"/>
      <c r="J695" s="210"/>
      <c r="K695" s="210"/>
      <c r="L695" s="210"/>
      <c r="M695" s="210"/>
      <c r="N695" s="210"/>
      <c r="O695" s="210"/>
      <c r="P695" s="210"/>
      <c r="Q695" s="210"/>
      <c r="R695" s="210"/>
      <c r="S695" s="210"/>
      <c r="T695" s="210"/>
      <c r="U695" s="210"/>
      <c r="V695" s="210"/>
      <c r="W695" s="210"/>
      <c r="X695" s="210"/>
      <c r="Y695" s="210"/>
      <c r="Z695" s="210"/>
      <c r="AA695" s="210"/>
      <c r="AB695" s="210"/>
      <c r="AC695" s="210"/>
      <c r="AD695" s="210"/>
      <c r="AE695" s="210"/>
      <c r="AF695" s="210"/>
      <c r="AG695" s="210"/>
      <c r="AH695" s="210"/>
      <c r="AI695" s="210"/>
      <c r="AJ695" s="210"/>
      <c r="AK695" s="210"/>
      <c r="AL695" s="210"/>
      <c r="AM695" s="210"/>
      <c r="AN695" s="210"/>
      <c r="AO695" s="210"/>
      <c r="AP695" s="210"/>
      <c r="AQ695" s="210"/>
      <c r="AR695" s="210"/>
      <c r="AS695" s="210"/>
      <c r="AT695" s="210"/>
      <c r="AU695" s="210"/>
      <c r="AV695" s="210"/>
      <c r="AW695" s="210"/>
      <c r="AX695" s="210"/>
      <c r="AY695" s="210"/>
      <c r="AZ695" s="116"/>
      <c r="BA695" s="116"/>
      <c r="BB695" s="116"/>
      <c r="BC695" s="116"/>
      <c r="BD695" s="116"/>
      <c r="BE695" s="116"/>
      <c r="BF695" s="116"/>
      <c r="BG695" s="116"/>
      <c r="BH695" s="116"/>
      <c r="BI695" s="116"/>
      <c r="BJ695" s="116"/>
      <c r="BK695" s="116"/>
      <c r="BL695" s="116"/>
      <c r="BM695" s="116">
        <f t="shared" si="287"/>
        <v>0</v>
      </c>
      <c r="BN695" s="37"/>
      <c r="BO695" s="116">
        <f t="shared" si="288"/>
        <v>0</v>
      </c>
      <c r="BP695" s="116">
        <f t="shared" si="288"/>
        <v>0</v>
      </c>
      <c r="BQ695" s="116">
        <f t="shared" si="288"/>
        <v>0</v>
      </c>
      <c r="BR695" s="116">
        <f t="shared" si="288"/>
        <v>0</v>
      </c>
      <c r="BS695" s="116">
        <f t="shared" si="288"/>
        <v>0</v>
      </c>
      <c r="BT695" s="116">
        <f t="shared" si="288"/>
        <v>0</v>
      </c>
      <c r="BU695" s="116">
        <f t="shared" si="288"/>
        <v>0</v>
      </c>
      <c r="BV695" s="116">
        <f t="shared" si="288"/>
        <v>0</v>
      </c>
      <c r="BW695" s="116">
        <f t="shared" si="288"/>
        <v>0</v>
      </c>
      <c r="BX695" s="116"/>
      <c r="BY695" s="116">
        <f t="shared" si="279"/>
        <v>0</v>
      </c>
      <c r="BZ695" s="116"/>
      <c r="CA695" s="116">
        <f t="shared" si="289"/>
        <v>0</v>
      </c>
      <c r="CB695" s="116">
        <f t="shared" si="289"/>
        <v>0</v>
      </c>
      <c r="CC695" s="116">
        <f t="shared" si="289"/>
        <v>0</v>
      </c>
      <c r="CD695" s="116">
        <f t="shared" si="289"/>
        <v>0</v>
      </c>
      <c r="CE695" s="116">
        <f t="shared" si="289"/>
        <v>0</v>
      </c>
      <c r="CF695" s="116">
        <f t="shared" si="289"/>
        <v>0</v>
      </c>
      <c r="CG695" s="116">
        <f t="shared" si="289"/>
        <v>0</v>
      </c>
      <c r="CH695" s="116">
        <f t="shared" si="289"/>
        <v>0</v>
      </c>
      <c r="CI695" s="116">
        <f t="shared" si="289"/>
        <v>0</v>
      </c>
      <c r="CJ695" s="116"/>
      <c r="CK695" s="116">
        <f t="shared" si="280"/>
        <v>0</v>
      </c>
      <c r="CM695" s="216">
        <f>_xlfn.IFNA(VLOOKUP($C695,'Sch 1 - QA Rates'!$B$4:$C$19,2,FALSE ),0)</f>
        <v>0</v>
      </c>
      <c r="CN695" s="216">
        <f t="shared" si="293"/>
        <v>0</v>
      </c>
      <c r="CO695" s="216">
        <f t="shared" si="290"/>
        <v>0</v>
      </c>
      <c r="CP695" s="216">
        <f t="shared" si="291"/>
        <v>0</v>
      </c>
      <c r="CQ695" s="216">
        <f t="shared" si="294"/>
        <v>0</v>
      </c>
      <c r="CR695" s="216">
        <f t="shared" si="295"/>
        <v>0</v>
      </c>
      <c r="CS695" s="221">
        <f t="shared" si="292"/>
        <v>0</v>
      </c>
    </row>
    <row r="696" spans="1:98" outlineLevel="1">
      <c r="A696" s="129">
        <v>15</v>
      </c>
      <c r="B696" s="133"/>
      <c r="C696" s="132" t="str">
        <f>_xlfn.IFNA(VLOOKUP($B696,'Sch 2 - QA Team Roster'!$B$4:$C$32,2,FALSE )," ")</f>
        <v xml:space="preserve"> </v>
      </c>
      <c r="D696" s="323"/>
      <c r="E696" s="210"/>
      <c r="F696" s="210"/>
      <c r="G696" s="210"/>
      <c r="H696" s="210"/>
      <c r="I696" s="210"/>
      <c r="J696" s="210"/>
      <c r="K696" s="210"/>
      <c r="L696" s="210"/>
      <c r="M696" s="210"/>
      <c r="N696" s="210"/>
      <c r="O696" s="210"/>
      <c r="P696" s="210"/>
      <c r="Q696" s="210"/>
      <c r="R696" s="210"/>
      <c r="S696" s="210"/>
      <c r="T696" s="210"/>
      <c r="U696" s="210"/>
      <c r="V696" s="210"/>
      <c r="W696" s="210"/>
      <c r="X696" s="210"/>
      <c r="Y696" s="210"/>
      <c r="Z696" s="210"/>
      <c r="AA696" s="210"/>
      <c r="AB696" s="210"/>
      <c r="AC696" s="210"/>
      <c r="AD696" s="210"/>
      <c r="AE696" s="210"/>
      <c r="AF696" s="210"/>
      <c r="AG696" s="210"/>
      <c r="AH696" s="210"/>
      <c r="AI696" s="210"/>
      <c r="AJ696" s="210"/>
      <c r="AK696" s="210"/>
      <c r="AL696" s="210"/>
      <c r="AM696" s="210"/>
      <c r="AN696" s="210"/>
      <c r="AO696" s="210"/>
      <c r="AP696" s="210"/>
      <c r="AQ696" s="210"/>
      <c r="AR696" s="210"/>
      <c r="AS696" s="210"/>
      <c r="AT696" s="210"/>
      <c r="AU696" s="210"/>
      <c r="AV696" s="210"/>
      <c r="AW696" s="210"/>
      <c r="AX696" s="210"/>
      <c r="AY696" s="210"/>
      <c r="AZ696" s="116"/>
      <c r="BA696" s="116"/>
      <c r="BB696" s="116"/>
      <c r="BC696" s="116"/>
      <c r="BD696" s="116"/>
      <c r="BE696" s="116"/>
      <c r="BF696" s="116"/>
      <c r="BG696" s="116"/>
      <c r="BH696" s="116"/>
      <c r="BI696" s="116"/>
      <c r="BJ696" s="116"/>
      <c r="BK696" s="116"/>
      <c r="BL696" s="116"/>
      <c r="BM696" s="116">
        <f t="shared" si="287"/>
        <v>0</v>
      </c>
      <c r="BN696" s="37"/>
      <c r="BO696" s="116">
        <f t="shared" si="288"/>
        <v>0</v>
      </c>
      <c r="BP696" s="116">
        <f t="shared" si="288"/>
        <v>0</v>
      </c>
      <c r="BQ696" s="116">
        <f t="shared" si="288"/>
        <v>0</v>
      </c>
      <c r="BR696" s="116">
        <f t="shared" si="288"/>
        <v>0</v>
      </c>
      <c r="BS696" s="116">
        <f t="shared" si="288"/>
        <v>0</v>
      </c>
      <c r="BT696" s="116">
        <f t="shared" si="288"/>
        <v>0</v>
      </c>
      <c r="BU696" s="116">
        <f t="shared" si="288"/>
        <v>0</v>
      </c>
      <c r="BV696" s="116">
        <f t="shared" si="288"/>
        <v>0</v>
      </c>
      <c r="BW696" s="116">
        <f t="shared" si="288"/>
        <v>0</v>
      </c>
      <c r="BX696" s="116"/>
      <c r="BY696" s="116">
        <f t="shared" si="279"/>
        <v>0</v>
      </c>
      <c r="BZ696" s="116"/>
      <c r="CA696" s="116">
        <f t="shared" si="289"/>
        <v>0</v>
      </c>
      <c r="CB696" s="116">
        <f t="shared" si="289"/>
        <v>0</v>
      </c>
      <c r="CC696" s="116">
        <f t="shared" si="289"/>
        <v>0</v>
      </c>
      <c r="CD696" s="116">
        <f t="shared" si="289"/>
        <v>0</v>
      </c>
      <c r="CE696" s="116">
        <f t="shared" si="289"/>
        <v>0</v>
      </c>
      <c r="CF696" s="116">
        <f t="shared" si="289"/>
        <v>0</v>
      </c>
      <c r="CG696" s="116">
        <f t="shared" si="289"/>
        <v>0</v>
      </c>
      <c r="CH696" s="116">
        <f t="shared" si="289"/>
        <v>0</v>
      </c>
      <c r="CI696" s="116">
        <f t="shared" si="289"/>
        <v>0</v>
      </c>
      <c r="CJ696" s="116"/>
      <c r="CK696" s="116">
        <f t="shared" si="280"/>
        <v>0</v>
      </c>
      <c r="CM696" s="216">
        <f>_xlfn.IFNA(VLOOKUP($C696,'Sch 1 - QA Rates'!$B$4:$C$19,2,FALSE ),0)</f>
        <v>0</v>
      </c>
      <c r="CN696" s="216">
        <f t="shared" si="293"/>
        <v>0</v>
      </c>
      <c r="CO696" s="216">
        <f t="shared" si="290"/>
        <v>0</v>
      </c>
      <c r="CP696" s="216">
        <f t="shared" si="291"/>
        <v>0</v>
      </c>
      <c r="CQ696" s="216">
        <f t="shared" si="294"/>
        <v>0</v>
      </c>
      <c r="CR696" s="216">
        <f t="shared" si="295"/>
        <v>0</v>
      </c>
      <c r="CS696" s="221">
        <f t="shared" si="292"/>
        <v>0</v>
      </c>
    </row>
    <row r="697" spans="1:98" outlineLevel="1">
      <c r="A697" s="129">
        <v>16</v>
      </c>
      <c r="B697" s="133"/>
      <c r="C697" s="132" t="str">
        <f>_xlfn.IFNA(VLOOKUP($B697,'Sch 2 - QA Team Roster'!$B$4:$C$32,2,FALSE )," ")</f>
        <v xml:space="preserve"> </v>
      </c>
      <c r="D697" s="323"/>
      <c r="E697" s="210"/>
      <c r="F697" s="210"/>
      <c r="G697" s="210"/>
      <c r="H697" s="210"/>
      <c r="I697" s="210"/>
      <c r="J697" s="210"/>
      <c r="K697" s="210"/>
      <c r="L697" s="210"/>
      <c r="M697" s="210"/>
      <c r="N697" s="210"/>
      <c r="O697" s="210"/>
      <c r="P697" s="210"/>
      <c r="Q697" s="210"/>
      <c r="R697" s="210"/>
      <c r="S697" s="210"/>
      <c r="T697" s="210"/>
      <c r="U697" s="210"/>
      <c r="V697" s="210"/>
      <c r="W697" s="210"/>
      <c r="X697" s="210"/>
      <c r="Y697" s="210"/>
      <c r="Z697" s="210"/>
      <c r="AA697" s="210"/>
      <c r="AB697" s="210"/>
      <c r="AC697" s="210"/>
      <c r="AD697" s="210"/>
      <c r="AE697" s="210"/>
      <c r="AF697" s="210"/>
      <c r="AG697" s="210"/>
      <c r="AH697" s="210"/>
      <c r="AI697" s="210"/>
      <c r="AJ697" s="210"/>
      <c r="AK697" s="210"/>
      <c r="AL697" s="210"/>
      <c r="AM697" s="210"/>
      <c r="AN697" s="210"/>
      <c r="AO697" s="210"/>
      <c r="AP697" s="210"/>
      <c r="AQ697" s="210"/>
      <c r="AR697" s="210"/>
      <c r="AS697" s="210"/>
      <c r="AT697" s="210"/>
      <c r="AU697" s="210"/>
      <c r="AV697" s="210"/>
      <c r="AW697" s="210"/>
      <c r="AX697" s="210"/>
      <c r="AY697" s="210"/>
      <c r="AZ697" s="116"/>
      <c r="BA697" s="116"/>
      <c r="BB697" s="116"/>
      <c r="BC697" s="116"/>
      <c r="BD697" s="116"/>
      <c r="BE697" s="116"/>
      <c r="BF697" s="116"/>
      <c r="BG697" s="116"/>
      <c r="BH697" s="116"/>
      <c r="BI697" s="116"/>
      <c r="BJ697" s="116"/>
      <c r="BK697" s="116"/>
      <c r="BL697" s="116"/>
      <c r="BM697" s="116">
        <f t="shared" si="287"/>
        <v>0</v>
      </c>
      <c r="BN697" s="37"/>
      <c r="BO697" s="116">
        <f t="shared" si="288"/>
        <v>0</v>
      </c>
      <c r="BP697" s="116">
        <f t="shared" si="288"/>
        <v>0</v>
      </c>
      <c r="BQ697" s="116">
        <f t="shared" si="288"/>
        <v>0</v>
      </c>
      <c r="BR697" s="116">
        <f t="shared" si="288"/>
        <v>0</v>
      </c>
      <c r="BS697" s="116">
        <f t="shared" si="288"/>
        <v>0</v>
      </c>
      <c r="BT697" s="116">
        <f t="shared" si="288"/>
        <v>0</v>
      </c>
      <c r="BU697" s="116">
        <f t="shared" si="288"/>
        <v>0</v>
      </c>
      <c r="BV697" s="116">
        <f t="shared" si="288"/>
        <v>0</v>
      </c>
      <c r="BW697" s="116">
        <f t="shared" si="288"/>
        <v>0</v>
      </c>
      <c r="BX697" s="116"/>
      <c r="BY697" s="116">
        <f t="shared" si="279"/>
        <v>0</v>
      </c>
      <c r="BZ697" s="116"/>
      <c r="CA697" s="116">
        <f t="shared" si="289"/>
        <v>0</v>
      </c>
      <c r="CB697" s="116">
        <f t="shared" si="289"/>
        <v>0</v>
      </c>
      <c r="CC697" s="116">
        <f t="shared" si="289"/>
        <v>0</v>
      </c>
      <c r="CD697" s="116">
        <f t="shared" si="289"/>
        <v>0</v>
      </c>
      <c r="CE697" s="116">
        <f t="shared" si="289"/>
        <v>0</v>
      </c>
      <c r="CF697" s="116">
        <f t="shared" si="289"/>
        <v>0</v>
      </c>
      <c r="CG697" s="116">
        <f t="shared" si="289"/>
        <v>0</v>
      </c>
      <c r="CH697" s="116">
        <f t="shared" si="289"/>
        <v>0</v>
      </c>
      <c r="CI697" s="116">
        <f t="shared" si="289"/>
        <v>0</v>
      </c>
      <c r="CJ697" s="116"/>
      <c r="CK697" s="116">
        <f t="shared" si="280"/>
        <v>0</v>
      </c>
      <c r="CM697" s="216">
        <f>_xlfn.IFNA(VLOOKUP($C697,'Sch 1 - QA Rates'!$B$4:$C$19,2,FALSE ),0)</f>
        <v>0</v>
      </c>
      <c r="CN697" s="216">
        <f t="shared" si="293"/>
        <v>0</v>
      </c>
      <c r="CO697" s="216">
        <f t="shared" si="290"/>
        <v>0</v>
      </c>
      <c r="CP697" s="216">
        <f t="shared" si="291"/>
        <v>0</v>
      </c>
      <c r="CQ697" s="216">
        <f t="shared" si="294"/>
        <v>0</v>
      </c>
      <c r="CR697" s="216">
        <f t="shared" si="295"/>
        <v>0</v>
      </c>
      <c r="CS697" s="221">
        <f t="shared" si="292"/>
        <v>0</v>
      </c>
    </row>
    <row r="698" spans="1:98" outlineLevel="1">
      <c r="A698" s="129">
        <v>17</v>
      </c>
      <c r="B698" s="133"/>
      <c r="C698" s="132" t="str">
        <f>_xlfn.IFNA(VLOOKUP($B698,'Sch 2 - QA Team Roster'!$B$4:$C$32,2,FALSE )," ")</f>
        <v xml:space="preserve"> </v>
      </c>
      <c r="D698" s="323"/>
      <c r="E698" s="210"/>
      <c r="F698" s="210"/>
      <c r="G698" s="210"/>
      <c r="H698" s="210"/>
      <c r="I698" s="210"/>
      <c r="J698" s="210"/>
      <c r="K698" s="210"/>
      <c r="L698" s="210"/>
      <c r="M698" s="210"/>
      <c r="N698" s="210"/>
      <c r="O698" s="210"/>
      <c r="P698" s="210"/>
      <c r="Q698" s="210"/>
      <c r="R698" s="210"/>
      <c r="S698" s="210"/>
      <c r="T698" s="210"/>
      <c r="U698" s="210"/>
      <c r="V698" s="210"/>
      <c r="W698" s="210"/>
      <c r="X698" s="210"/>
      <c r="Y698" s="210"/>
      <c r="Z698" s="210"/>
      <c r="AA698" s="210"/>
      <c r="AB698" s="210"/>
      <c r="AC698" s="210"/>
      <c r="AD698" s="210"/>
      <c r="AE698" s="210"/>
      <c r="AF698" s="210"/>
      <c r="AG698" s="210"/>
      <c r="AH698" s="210"/>
      <c r="AI698" s="210"/>
      <c r="AJ698" s="210"/>
      <c r="AK698" s="210"/>
      <c r="AL698" s="210"/>
      <c r="AM698" s="210"/>
      <c r="AN698" s="210"/>
      <c r="AO698" s="210"/>
      <c r="AP698" s="210"/>
      <c r="AQ698" s="210"/>
      <c r="AR698" s="210"/>
      <c r="AS698" s="210"/>
      <c r="AT698" s="210"/>
      <c r="AU698" s="210"/>
      <c r="AV698" s="210"/>
      <c r="AW698" s="210"/>
      <c r="AX698" s="210"/>
      <c r="AY698" s="210"/>
      <c r="AZ698" s="116"/>
      <c r="BA698" s="116"/>
      <c r="BB698" s="116"/>
      <c r="BC698" s="116"/>
      <c r="BD698" s="116"/>
      <c r="BE698" s="116"/>
      <c r="BF698" s="116"/>
      <c r="BG698" s="116"/>
      <c r="BH698" s="116"/>
      <c r="BI698" s="116"/>
      <c r="BJ698" s="116"/>
      <c r="BK698" s="116"/>
      <c r="BL698" s="116"/>
      <c r="BM698" s="116">
        <f t="shared" si="287"/>
        <v>0</v>
      </c>
      <c r="BN698" s="37"/>
      <c r="BO698" s="116">
        <f t="shared" si="288"/>
        <v>0</v>
      </c>
      <c r="BP698" s="116">
        <f t="shared" si="288"/>
        <v>0</v>
      </c>
      <c r="BQ698" s="116">
        <f t="shared" si="288"/>
        <v>0</v>
      </c>
      <c r="BR698" s="116">
        <f t="shared" si="288"/>
        <v>0</v>
      </c>
      <c r="BS698" s="116">
        <f t="shared" si="288"/>
        <v>0</v>
      </c>
      <c r="BT698" s="116">
        <f t="shared" si="288"/>
        <v>0</v>
      </c>
      <c r="BU698" s="116">
        <f t="shared" si="288"/>
        <v>0</v>
      </c>
      <c r="BV698" s="116">
        <f t="shared" si="288"/>
        <v>0</v>
      </c>
      <c r="BW698" s="116">
        <f t="shared" si="288"/>
        <v>0</v>
      </c>
      <c r="BX698" s="116"/>
      <c r="BY698" s="116">
        <f t="shared" si="279"/>
        <v>0</v>
      </c>
      <c r="BZ698" s="116"/>
      <c r="CA698" s="116">
        <f t="shared" si="289"/>
        <v>0</v>
      </c>
      <c r="CB698" s="116">
        <f t="shared" si="289"/>
        <v>0</v>
      </c>
      <c r="CC698" s="116">
        <f t="shared" si="289"/>
        <v>0</v>
      </c>
      <c r="CD698" s="116">
        <f t="shared" si="289"/>
        <v>0</v>
      </c>
      <c r="CE698" s="116">
        <f t="shared" si="289"/>
        <v>0</v>
      </c>
      <c r="CF698" s="116">
        <f t="shared" si="289"/>
        <v>0</v>
      </c>
      <c r="CG698" s="116">
        <f t="shared" si="289"/>
        <v>0</v>
      </c>
      <c r="CH698" s="116">
        <f t="shared" si="289"/>
        <v>0</v>
      </c>
      <c r="CI698" s="116">
        <f t="shared" si="289"/>
        <v>0</v>
      </c>
      <c r="CJ698" s="116"/>
      <c r="CK698" s="116">
        <f t="shared" si="280"/>
        <v>0</v>
      </c>
      <c r="CM698" s="216">
        <f>_xlfn.IFNA(VLOOKUP($C698,'Sch 1 - QA Rates'!$B$4:$C$19,2,FALSE ),0)</f>
        <v>0</v>
      </c>
      <c r="CN698" s="216">
        <f t="shared" si="293"/>
        <v>0</v>
      </c>
      <c r="CO698" s="216">
        <f t="shared" si="290"/>
        <v>0</v>
      </c>
      <c r="CP698" s="216">
        <f t="shared" si="291"/>
        <v>0</v>
      </c>
      <c r="CQ698" s="216">
        <f t="shared" si="294"/>
        <v>0</v>
      </c>
      <c r="CR698" s="216">
        <f t="shared" si="295"/>
        <v>0</v>
      </c>
      <c r="CS698" s="221">
        <f t="shared" si="292"/>
        <v>0</v>
      </c>
    </row>
    <row r="699" spans="1:98" outlineLevel="1">
      <c r="A699" s="129">
        <v>18</v>
      </c>
      <c r="B699" s="133"/>
      <c r="C699" s="132" t="str">
        <f>_xlfn.IFNA(VLOOKUP($B699,'Sch 2 - QA Team Roster'!$B$4:$C$32,2,FALSE )," ")</f>
        <v xml:space="preserve"> </v>
      </c>
      <c r="D699" s="323"/>
      <c r="E699" s="210"/>
      <c r="F699" s="210"/>
      <c r="G699" s="210"/>
      <c r="H699" s="210"/>
      <c r="I699" s="210"/>
      <c r="J699" s="210"/>
      <c r="K699" s="210"/>
      <c r="L699" s="210"/>
      <c r="M699" s="210"/>
      <c r="N699" s="210"/>
      <c r="O699" s="210"/>
      <c r="P699" s="210"/>
      <c r="Q699" s="210"/>
      <c r="R699" s="210"/>
      <c r="S699" s="210"/>
      <c r="T699" s="210"/>
      <c r="U699" s="210"/>
      <c r="V699" s="210"/>
      <c r="W699" s="210"/>
      <c r="X699" s="210"/>
      <c r="Y699" s="210"/>
      <c r="Z699" s="210"/>
      <c r="AA699" s="210"/>
      <c r="AB699" s="210"/>
      <c r="AC699" s="210"/>
      <c r="AD699" s="210"/>
      <c r="AE699" s="210"/>
      <c r="AF699" s="210"/>
      <c r="AG699" s="210"/>
      <c r="AH699" s="210"/>
      <c r="AI699" s="210"/>
      <c r="AJ699" s="210"/>
      <c r="AK699" s="210"/>
      <c r="AL699" s="210"/>
      <c r="AM699" s="210"/>
      <c r="AN699" s="210"/>
      <c r="AO699" s="210"/>
      <c r="AP699" s="210"/>
      <c r="AQ699" s="210"/>
      <c r="AR699" s="210"/>
      <c r="AS699" s="210"/>
      <c r="AT699" s="210"/>
      <c r="AU699" s="210"/>
      <c r="AV699" s="210"/>
      <c r="AW699" s="210"/>
      <c r="AX699" s="210"/>
      <c r="AY699" s="210"/>
      <c r="AZ699" s="116"/>
      <c r="BA699" s="116"/>
      <c r="BB699" s="116"/>
      <c r="BC699" s="116"/>
      <c r="BD699" s="116"/>
      <c r="BE699" s="116"/>
      <c r="BF699" s="116"/>
      <c r="BG699" s="116"/>
      <c r="BH699" s="116"/>
      <c r="BI699" s="116"/>
      <c r="BJ699" s="116"/>
      <c r="BK699" s="116"/>
      <c r="BL699" s="116"/>
      <c r="BM699" s="116">
        <f t="shared" si="287"/>
        <v>0</v>
      </c>
      <c r="BN699" s="37"/>
      <c r="BO699" s="116">
        <f t="shared" si="288"/>
        <v>0</v>
      </c>
      <c r="BP699" s="116">
        <f t="shared" si="288"/>
        <v>0</v>
      </c>
      <c r="BQ699" s="116">
        <f t="shared" si="288"/>
        <v>0</v>
      </c>
      <c r="BR699" s="116">
        <f t="shared" si="288"/>
        <v>0</v>
      </c>
      <c r="BS699" s="116">
        <f t="shared" si="288"/>
        <v>0</v>
      </c>
      <c r="BT699" s="116">
        <f t="shared" si="288"/>
        <v>0</v>
      </c>
      <c r="BU699" s="116">
        <f t="shared" si="288"/>
        <v>0</v>
      </c>
      <c r="BV699" s="116">
        <f t="shared" si="288"/>
        <v>0</v>
      </c>
      <c r="BW699" s="116">
        <f t="shared" si="288"/>
        <v>0</v>
      </c>
      <c r="BX699" s="116"/>
      <c r="BY699" s="116">
        <f t="shared" si="279"/>
        <v>0</v>
      </c>
      <c r="BZ699" s="116"/>
      <c r="CA699" s="116">
        <f t="shared" si="289"/>
        <v>0</v>
      </c>
      <c r="CB699" s="116">
        <f t="shared" si="289"/>
        <v>0</v>
      </c>
      <c r="CC699" s="116">
        <f t="shared" si="289"/>
        <v>0</v>
      </c>
      <c r="CD699" s="116">
        <f t="shared" si="289"/>
        <v>0</v>
      </c>
      <c r="CE699" s="116">
        <f t="shared" si="289"/>
        <v>0</v>
      </c>
      <c r="CF699" s="116">
        <f t="shared" si="289"/>
        <v>0</v>
      </c>
      <c r="CG699" s="116">
        <f t="shared" si="289"/>
        <v>0</v>
      </c>
      <c r="CH699" s="116">
        <f t="shared" si="289"/>
        <v>0</v>
      </c>
      <c r="CI699" s="116">
        <f t="shared" si="289"/>
        <v>0</v>
      </c>
      <c r="CJ699" s="116"/>
      <c r="CK699" s="116">
        <f t="shared" si="280"/>
        <v>0</v>
      </c>
      <c r="CM699" s="216">
        <f>_xlfn.IFNA(VLOOKUP($C699,'Sch 1 - QA Rates'!$B$4:$C$19,2,FALSE ),0)</f>
        <v>0</v>
      </c>
      <c r="CN699" s="216">
        <f t="shared" si="293"/>
        <v>0</v>
      </c>
      <c r="CO699" s="216">
        <f>SUM(Q699:AB699)*CM699</f>
        <v>0</v>
      </c>
      <c r="CP699" s="216">
        <f>SUM(AC699:AN699)*CM699</f>
        <v>0</v>
      </c>
      <c r="CQ699" s="216">
        <f t="shared" si="294"/>
        <v>0</v>
      </c>
      <c r="CR699" s="216">
        <f t="shared" si="295"/>
        <v>0</v>
      </c>
      <c r="CS699" s="221">
        <f t="shared" si="292"/>
        <v>0</v>
      </c>
    </row>
    <row r="700" spans="1:98" ht="14" customHeight="1" outlineLevel="1">
      <c r="A700" s="129">
        <v>19</v>
      </c>
      <c r="B700" s="133"/>
      <c r="C700" s="132" t="str">
        <f>_xlfn.IFNA(VLOOKUP($B700,'Sch 2 - QA Team Roster'!$B$4:$C$32,2,FALSE )," ")</f>
        <v xml:space="preserve"> </v>
      </c>
      <c r="D700" s="323"/>
      <c r="E700" s="210"/>
      <c r="F700" s="210"/>
      <c r="G700" s="210"/>
      <c r="H700" s="210"/>
      <c r="I700" s="210"/>
      <c r="J700" s="210"/>
      <c r="K700" s="210"/>
      <c r="L700" s="210"/>
      <c r="M700" s="210"/>
      <c r="N700" s="210"/>
      <c r="O700" s="210"/>
      <c r="P700" s="210"/>
      <c r="Q700" s="210"/>
      <c r="R700" s="210"/>
      <c r="S700" s="210"/>
      <c r="T700" s="210"/>
      <c r="U700" s="210"/>
      <c r="V700" s="210"/>
      <c r="W700" s="210"/>
      <c r="X700" s="210"/>
      <c r="Y700" s="210"/>
      <c r="Z700" s="210"/>
      <c r="AA700" s="210"/>
      <c r="AB700" s="210"/>
      <c r="AC700" s="210"/>
      <c r="AD700" s="210"/>
      <c r="AE700" s="210"/>
      <c r="AF700" s="210"/>
      <c r="AG700" s="210"/>
      <c r="AH700" s="210"/>
      <c r="AI700" s="210"/>
      <c r="AJ700" s="210"/>
      <c r="AK700" s="210"/>
      <c r="AL700" s="210"/>
      <c r="AM700" s="210"/>
      <c r="AN700" s="210"/>
      <c r="AO700" s="210"/>
      <c r="AP700" s="210"/>
      <c r="AQ700" s="210"/>
      <c r="AR700" s="210"/>
      <c r="AS700" s="210"/>
      <c r="AT700" s="210"/>
      <c r="AU700" s="210"/>
      <c r="AV700" s="210"/>
      <c r="AW700" s="210"/>
      <c r="AX700" s="210"/>
      <c r="AY700" s="210"/>
      <c r="AZ700" s="116"/>
      <c r="BA700" s="116"/>
      <c r="BB700" s="116"/>
      <c r="BC700" s="116"/>
      <c r="BD700" s="116"/>
      <c r="BE700" s="116"/>
      <c r="BF700" s="116"/>
      <c r="BG700" s="116"/>
      <c r="BH700" s="116"/>
      <c r="BI700" s="116"/>
      <c r="BJ700" s="116"/>
      <c r="BK700" s="116"/>
      <c r="BL700" s="116"/>
      <c r="BM700" s="116">
        <f t="shared" si="287"/>
        <v>0</v>
      </c>
      <c r="BN700" s="37"/>
      <c r="BO700" s="116">
        <f t="shared" si="288"/>
        <v>0</v>
      </c>
      <c r="BP700" s="116">
        <f t="shared" si="288"/>
        <v>0</v>
      </c>
      <c r="BQ700" s="116">
        <f t="shared" si="288"/>
        <v>0</v>
      </c>
      <c r="BR700" s="116">
        <f t="shared" si="288"/>
        <v>0</v>
      </c>
      <c r="BS700" s="116">
        <f t="shared" si="288"/>
        <v>0</v>
      </c>
      <c r="BT700" s="116">
        <f t="shared" si="288"/>
        <v>0</v>
      </c>
      <c r="BU700" s="116">
        <f t="shared" si="288"/>
        <v>0</v>
      </c>
      <c r="BV700" s="116">
        <f t="shared" si="288"/>
        <v>0</v>
      </c>
      <c r="BW700" s="116">
        <f t="shared" si="288"/>
        <v>0</v>
      </c>
      <c r="BX700" s="116"/>
      <c r="BY700" s="116">
        <f t="shared" si="279"/>
        <v>0</v>
      </c>
      <c r="BZ700" s="116"/>
      <c r="CA700" s="116">
        <f t="shared" si="289"/>
        <v>0</v>
      </c>
      <c r="CB700" s="116">
        <f t="shared" si="289"/>
        <v>0</v>
      </c>
      <c r="CC700" s="116">
        <f t="shared" si="289"/>
        <v>0</v>
      </c>
      <c r="CD700" s="116">
        <f t="shared" si="289"/>
        <v>0</v>
      </c>
      <c r="CE700" s="116">
        <f t="shared" si="289"/>
        <v>0</v>
      </c>
      <c r="CF700" s="116">
        <f t="shared" si="289"/>
        <v>0</v>
      </c>
      <c r="CG700" s="116">
        <f t="shared" si="289"/>
        <v>0</v>
      </c>
      <c r="CH700" s="116">
        <f t="shared" si="289"/>
        <v>0</v>
      </c>
      <c r="CI700" s="116">
        <f t="shared" si="289"/>
        <v>0</v>
      </c>
      <c r="CJ700" s="116"/>
      <c r="CK700" s="116">
        <f t="shared" si="280"/>
        <v>0</v>
      </c>
      <c r="CM700" s="216">
        <f>_xlfn.IFNA(VLOOKUP($C700,'Sch 1 - QA Rates'!$B$4:$C$19,2,FALSE ),0)</f>
        <v>0</v>
      </c>
      <c r="CN700" s="216">
        <f t="shared" si="293"/>
        <v>0</v>
      </c>
      <c r="CO700" s="216">
        <f>SUM(Q700:AB700)*CM700</f>
        <v>0</v>
      </c>
      <c r="CP700" s="216">
        <f>SUM(AC700:AN700)*CM700</f>
        <v>0</v>
      </c>
      <c r="CQ700" s="216">
        <f t="shared" si="294"/>
        <v>0</v>
      </c>
      <c r="CR700" s="216">
        <f t="shared" si="295"/>
        <v>0</v>
      </c>
      <c r="CS700" s="221">
        <f t="shared" si="292"/>
        <v>0</v>
      </c>
    </row>
    <row r="701" spans="1:98" ht="14" outlineLevel="1" thickBot="1">
      <c r="A701" s="129">
        <v>20</v>
      </c>
      <c r="B701" s="126"/>
      <c r="C701" s="132" t="str">
        <f>_xlfn.IFNA(VLOOKUP($B701,'Sch 2 - QA Team Roster'!$B$4:$C$32,2,FALSE )," ")</f>
        <v xml:space="preserve"> </v>
      </c>
      <c r="D701" s="323"/>
      <c r="E701" s="210"/>
      <c r="F701" s="210"/>
      <c r="G701" s="210"/>
      <c r="H701" s="210"/>
      <c r="I701" s="210"/>
      <c r="J701" s="210"/>
      <c r="K701" s="210"/>
      <c r="L701" s="210"/>
      <c r="M701" s="210"/>
      <c r="N701" s="210"/>
      <c r="O701" s="210"/>
      <c r="P701" s="210"/>
      <c r="Q701" s="210"/>
      <c r="R701" s="210"/>
      <c r="S701" s="210"/>
      <c r="T701" s="210"/>
      <c r="U701" s="210"/>
      <c r="V701" s="210"/>
      <c r="W701" s="210"/>
      <c r="X701" s="210"/>
      <c r="Y701" s="210"/>
      <c r="Z701" s="210"/>
      <c r="AA701" s="210"/>
      <c r="AB701" s="210"/>
      <c r="AC701" s="210"/>
      <c r="AD701" s="210"/>
      <c r="AE701" s="210"/>
      <c r="AF701" s="210"/>
      <c r="AG701" s="210"/>
      <c r="AH701" s="210"/>
      <c r="AI701" s="210"/>
      <c r="AJ701" s="210"/>
      <c r="AK701" s="210"/>
      <c r="AL701" s="210"/>
      <c r="AM701" s="210"/>
      <c r="AN701" s="210"/>
      <c r="AO701" s="210"/>
      <c r="AP701" s="210"/>
      <c r="AQ701" s="210"/>
      <c r="AR701" s="210"/>
      <c r="AS701" s="210"/>
      <c r="AT701" s="210"/>
      <c r="AU701" s="210"/>
      <c r="AV701" s="210"/>
      <c r="AW701" s="210"/>
      <c r="AX701" s="210"/>
      <c r="AY701" s="210"/>
      <c r="AZ701" s="116"/>
      <c r="BA701" s="116"/>
      <c r="BB701" s="116"/>
      <c r="BC701" s="116"/>
      <c r="BD701" s="116"/>
      <c r="BE701" s="116"/>
      <c r="BF701" s="116"/>
      <c r="BG701" s="116"/>
      <c r="BH701" s="116"/>
      <c r="BI701" s="116"/>
      <c r="BJ701" s="116"/>
      <c r="BK701" s="116"/>
      <c r="BL701" s="116"/>
      <c r="BM701" s="116">
        <f t="shared" si="287"/>
        <v>0</v>
      </c>
      <c r="BN701" s="37"/>
      <c r="BO701" s="116">
        <f t="shared" si="288"/>
        <v>0</v>
      </c>
      <c r="BP701" s="116">
        <f t="shared" si="288"/>
        <v>0</v>
      </c>
      <c r="BQ701" s="116">
        <f t="shared" si="288"/>
        <v>0</v>
      </c>
      <c r="BR701" s="116">
        <f t="shared" si="288"/>
        <v>0</v>
      </c>
      <c r="BS701" s="116">
        <f t="shared" si="288"/>
        <v>0</v>
      </c>
      <c r="BT701" s="116">
        <f t="shared" si="288"/>
        <v>0</v>
      </c>
      <c r="BU701" s="116">
        <f t="shared" si="288"/>
        <v>0</v>
      </c>
      <c r="BV701" s="116">
        <f t="shared" si="288"/>
        <v>0</v>
      </c>
      <c r="BW701" s="116">
        <f t="shared" si="288"/>
        <v>0</v>
      </c>
      <c r="BX701" s="116"/>
      <c r="BY701" s="116">
        <f t="shared" si="279"/>
        <v>0</v>
      </c>
      <c r="BZ701" s="116"/>
      <c r="CA701" s="116">
        <f t="shared" si="289"/>
        <v>0</v>
      </c>
      <c r="CB701" s="116">
        <f t="shared" si="289"/>
        <v>0</v>
      </c>
      <c r="CC701" s="116">
        <f t="shared" si="289"/>
        <v>0</v>
      </c>
      <c r="CD701" s="116">
        <f t="shared" si="289"/>
        <v>0</v>
      </c>
      <c r="CE701" s="116">
        <f t="shared" si="289"/>
        <v>0</v>
      </c>
      <c r="CF701" s="116">
        <f t="shared" si="289"/>
        <v>0</v>
      </c>
      <c r="CG701" s="116">
        <f t="shared" si="289"/>
        <v>0</v>
      </c>
      <c r="CH701" s="116">
        <f t="shared" si="289"/>
        <v>0</v>
      </c>
      <c r="CI701" s="116">
        <f t="shared" si="289"/>
        <v>0</v>
      </c>
      <c r="CJ701" s="116"/>
      <c r="CK701" s="116">
        <f t="shared" si="280"/>
        <v>0</v>
      </c>
      <c r="CM701" s="216">
        <f>_xlfn.IFNA(VLOOKUP($C701,'Sch 1 - QA Rates'!$B$4:$C$19,2,FALSE ),0)</f>
        <v>0</v>
      </c>
      <c r="CN701" s="216">
        <f t="shared" si="293"/>
        <v>0</v>
      </c>
      <c r="CO701" s="216">
        <f>SUM(Q701:AB701)*CM701</f>
        <v>0</v>
      </c>
      <c r="CP701" s="216">
        <f>SUM(AC701:AN701)*CM701</f>
        <v>0</v>
      </c>
      <c r="CQ701" s="216">
        <f t="shared" si="294"/>
        <v>0</v>
      </c>
      <c r="CR701" s="216">
        <f t="shared" si="295"/>
        <v>0</v>
      </c>
      <c r="CS701" s="221">
        <f t="shared" si="292"/>
        <v>0</v>
      </c>
    </row>
    <row r="702" spans="1:98" s="124" customFormat="1" ht="14" outlineLevel="1" thickTop="1">
      <c r="A702" s="128"/>
      <c r="B702" s="168" t="str">
        <f>'Sch 5 - Summary'!B37</f>
        <v>DEL #34 - Assessment of DD&amp;I Vendor CalSAWS Requirements Traceability Matrix - Update 4</v>
      </c>
      <c r="C702" s="122"/>
      <c r="D702" s="122"/>
      <c r="E702" s="122"/>
      <c r="F702" s="122"/>
      <c r="G702" s="122"/>
      <c r="H702" s="122"/>
      <c r="I702" s="122"/>
      <c r="J702" s="122"/>
      <c r="K702" s="122"/>
      <c r="L702" s="122"/>
      <c r="M702" s="122"/>
      <c r="N702" s="122"/>
      <c r="O702" s="122"/>
      <c r="P702" s="122"/>
      <c r="Q702" s="122"/>
      <c r="R702" s="122"/>
      <c r="S702" s="122"/>
      <c r="T702" s="122" t="s">
        <v>324</v>
      </c>
      <c r="U702" s="122"/>
      <c r="V702" s="122"/>
      <c r="W702" s="122"/>
      <c r="X702" s="122"/>
      <c r="Y702" s="122"/>
      <c r="Z702" s="122"/>
      <c r="AA702" s="122"/>
      <c r="AB702" s="122"/>
      <c r="AC702" s="122"/>
      <c r="AD702" s="122"/>
      <c r="AE702" s="122"/>
      <c r="AF702" s="122"/>
      <c r="AG702" s="122"/>
      <c r="AH702" s="122"/>
      <c r="AI702" s="122"/>
      <c r="AJ702" s="122"/>
      <c r="AK702" s="122"/>
      <c r="AL702" s="122"/>
      <c r="AM702" s="122"/>
      <c r="AN702" s="122"/>
      <c r="AO702" s="122"/>
      <c r="AP702" s="122"/>
      <c r="AQ702" s="122"/>
      <c r="AR702" s="122"/>
      <c r="AS702" s="122"/>
      <c r="AT702" s="122"/>
      <c r="AU702" s="122"/>
      <c r="AV702" s="122"/>
      <c r="AW702" s="122"/>
      <c r="AX702" s="122"/>
      <c r="AY702" s="122"/>
      <c r="AZ702" s="122"/>
      <c r="BA702" s="122"/>
      <c r="BB702" s="122"/>
      <c r="BC702" s="122"/>
      <c r="BD702" s="122"/>
      <c r="BE702" s="122"/>
      <c r="BF702" s="122"/>
      <c r="BG702" s="122"/>
      <c r="BH702" s="122"/>
      <c r="BI702" s="122"/>
      <c r="BJ702" s="122"/>
      <c r="BK702" s="122"/>
      <c r="BL702" s="122"/>
      <c r="BM702" s="122">
        <f t="shared" si="287"/>
        <v>0</v>
      </c>
      <c r="BN702" s="123"/>
      <c r="BO702" s="122">
        <f t="shared" si="288"/>
        <v>0</v>
      </c>
      <c r="BP702" s="122">
        <f t="shared" si="288"/>
        <v>0</v>
      </c>
      <c r="BQ702" s="122">
        <f t="shared" si="288"/>
        <v>0</v>
      </c>
      <c r="BR702" s="122">
        <f t="shared" si="288"/>
        <v>0</v>
      </c>
      <c r="BS702" s="122">
        <f t="shared" si="288"/>
        <v>0</v>
      </c>
      <c r="BT702" s="122">
        <f t="shared" si="288"/>
        <v>0</v>
      </c>
      <c r="BU702" s="122">
        <f t="shared" si="288"/>
        <v>0</v>
      </c>
      <c r="BV702" s="122">
        <f t="shared" si="288"/>
        <v>0</v>
      </c>
      <c r="BW702" s="122">
        <f t="shared" si="288"/>
        <v>0</v>
      </c>
      <c r="BX702" s="122"/>
      <c r="BY702" s="122">
        <f t="shared" si="279"/>
        <v>0</v>
      </c>
      <c r="BZ702" s="122"/>
      <c r="CA702" s="122">
        <f t="shared" si="289"/>
        <v>0</v>
      </c>
      <c r="CB702" s="122">
        <f t="shared" si="289"/>
        <v>0</v>
      </c>
      <c r="CC702" s="122">
        <f t="shared" si="289"/>
        <v>0</v>
      </c>
      <c r="CD702" s="122">
        <f t="shared" si="289"/>
        <v>0</v>
      </c>
      <c r="CE702" s="122">
        <f t="shared" si="289"/>
        <v>0</v>
      </c>
      <c r="CF702" s="122">
        <f t="shared" si="289"/>
        <v>0</v>
      </c>
      <c r="CG702" s="122">
        <f t="shared" si="289"/>
        <v>0</v>
      </c>
      <c r="CH702" s="122">
        <f t="shared" si="289"/>
        <v>0</v>
      </c>
      <c r="CI702" s="122">
        <f t="shared" si="289"/>
        <v>0</v>
      </c>
      <c r="CJ702" s="122"/>
      <c r="CK702" s="122">
        <f t="shared" si="280"/>
        <v>0</v>
      </c>
      <c r="CM702" s="222"/>
      <c r="CN702" s="220">
        <f>SUM(CN703:CN722)</f>
        <v>0</v>
      </c>
      <c r="CO702" s="220">
        <f>SUM(CO703:CO722)</f>
        <v>22584</v>
      </c>
      <c r="CP702" s="220">
        <f>SUM(CP703:CP722)</f>
        <v>0</v>
      </c>
      <c r="CQ702" s="220">
        <f>SUM(CQ703:CQ722)</f>
        <v>0</v>
      </c>
      <c r="CR702" s="220">
        <f>SUM(CR703:CR722)</f>
        <v>0</v>
      </c>
      <c r="CS702" s="220">
        <f>SUM(CN702:CR702)</f>
        <v>22584</v>
      </c>
      <c r="CT702" s="124" t="s">
        <v>323</v>
      </c>
    </row>
    <row r="703" spans="1:98" outlineLevel="1">
      <c r="A703" s="129">
        <v>1</v>
      </c>
      <c r="B703" s="208" t="s">
        <v>304</v>
      </c>
      <c r="C703" s="132" t="str">
        <f>_xlfn.IFNA(VLOOKUP($B703,'Sch 2 - QA Team Roster'!$B$4:$C$32,2,FALSE )," ")</f>
        <v>QA Project Manager</v>
      </c>
      <c r="D703" s="323">
        <f>_xlfn.IFNA(VLOOKUP($C703,'Sch 1 - QA Rates'!$B$4:$C$28,2,FALSE )," ")</f>
        <v>154</v>
      </c>
      <c r="E703" s="210"/>
      <c r="F703" s="210"/>
      <c r="G703" s="210"/>
      <c r="H703" s="210"/>
      <c r="I703" s="210"/>
      <c r="J703" s="210"/>
      <c r="K703" s="210"/>
      <c r="L703" s="210"/>
      <c r="M703" s="210"/>
      <c r="N703" s="210"/>
      <c r="O703" s="210"/>
      <c r="P703" s="210"/>
      <c r="Q703" s="210"/>
      <c r="R703" s="210"/>
      <c r="S703" s="477">
        <v>4</v>
      </c>
      <c r="T703" s="477">
        <v>4</v>
      </c>
      <c r="U703" s="210"/>
      <c r="V703" s="210"/>
      <c r="W703" s="210"/>
      <c r="X703" s="210"/>
      <c r="Y703" s="210"/>
      <c r="Z703" s="210"/>
      <c r="AA703" s="210"/>
      <c r="AB703" s="210"/>
      <c r="AC703" s="210"/>
      <c r="AD703" s="210"/>
      <c r="AE703" s="210"/>
      <c r="AF703" s="210"/>
      <c r="AG703" s="210"/>
      <c r="AH703" s="210"/>
      <c r="AI703" s="210"/>
      <c r="AJ703" s="210"/>
      <c r="AK703" s="210"/>
      <c r="AL703" s="210"/>
      <c r="AM703" s="210"/>
      <c r="AN703" s="210"/>
      <c r="AO703" s="210"/>
      <c r="AP703" s="210"/>
      <c r="AQ703" s="210"/>
      <c r="AR703" s="210"/>
      <c r="AS703" s="210"/>
      <c r="AT703" s="210"/>
      <c r="AU703" s="210"/>
      <c r="AV703" s="210"/>
      <c r="AW703" s="210"/>
      <c r="AX703" s="210"/>
      <c r="AY703" s="210"/>
      <c r="AZ703" s="116"/>
      <c r="BA703" s="116"/>
      <c r="BB703" s="116"/>
      <c r="BC703" s="116"/>
      <c r="BD703" s="116"/>
      <c r="BE703" s="116"/>
      <c r="BF703" s="116"/>
      <c r="BG703" s="116"/>
      <c r="BH703" s="116"/>
      <c r="BI703" s="116"/>
      <c r="BJ703" s="116"/>
      <c r="BK703" s="116"/>
      <c r="BL703" s="116"/>
      <c r="BM703" s="116">
        <f t="shared" si="287"/>
        <v>8</v>
      </c>
      <c r="BN703" s="37"/>
      <c r="BO703" s="116">
        <f t="shared" si="288"/>
        <v>0</v>
      </c>
      <c r="BP703" s="116">
        <f t="shared" si="288"/>
        <v>0</v>
      </c>
      <c r="BQ703" s="116">
        <f t="shared" si="288"/>
        <v>8</v>
      </c>
      <c r="BR703" s="116">
        <f t="shared" si="288"/>
        <v>0</v>
      </c>
      <c r="BS703" s="116">
        <f t="shared" si="288"/>
        <v>0</v>
      </c>
      <c r="BT703" s="116">
        <f t="shared" si="288"/>
        <v>0</v>
      </c>
      <c r="BU703" s="116">
        <f t="shared" si="288"/>
        <v>0</v>
      </c>
      <c r="BV703" s="116">
        <f t="shared" si="288"/>
        <v>0</v>
      </c>
      <c r="BW703" s="116">
        <f t="shared" si="288"/>
        <v>0</v>
      </c>
      <c r="BX703" s="116"/>
      <c r="BY703" s="116">
        <f t="shared" si="279"/>
        <v>8</v>
      </c>
      <c r="BZ703" s="116"/>
      <c r="CA703" s="116">
        <f t="shared" si="289"/>
        <v>0</v>
      </c>
      <c r="CB703" s="116">
        <f t="shared" si="289"/>
        <v>8</v>
      </c>
      <c r="CC703" s="116">
        <f t="shared" si="289"/>
        <v>0</v>
      </c>
      <c r="CD703" s="116">
        <f t="shared" si="289"/>
        <v>0</v>
      </c>
      <c r="CE703" s="116">
        <f t="shared" si="289"/>
        <v>0</v>
      </c>
      <c r="CF703" s="116">
        <f t="shared" si="289"/>
        <v>0</v>
      </c>
      <c r="CG703" s="116">
        <f t="shared" si="289"/>
        <v>0</v>
      </c>
      <c r="CH703" s="116">
        <f t="shared" si="289"/>
        <v>0</v>
      </c>
      <c r="CI703" s="116">
        <f t="shared" si="289"/>
        <v>0</v>
      </c>
      <c r="CJ703" s="116"/>
      <c r="CK703" s="116">
        <f t="shared" si="280"/>
        <v>8</v>
      </c>
      <c r="CM703" s="216">
        <f>_xlfn.IFNA(VLOOKUP($C703,'Sch 1 - QA Rates'!$B$4:$C$19,2,FALSE ),0)</f>
        <v>154</v>
      </c>
      <c r="CN703" s="216">
        <f>SUM(E703:P703)*CM703</f>
        <v>0</v>
      </c>
      <c r="CO703" s="216">
        <f t="shared" ref="CO703:CO719" si="296">SUM(Q703:AB703)*CM703</f>
        <v>1232</v>
      </c>
      <c r="CP703" s="216">
        <f t="shared" ref="CP703:CP719" si="297">SUM(AC703:AN703)*CM703</f>
        <v>0</v>
      </c>
      <c r="CQ703" s="216">
        <f>SUM(AO703:AZ703)*CM703</f>
        <v>0</v>
      </c>
      <c r="CR703" s="216">
        <f>SUM(BA703:BK703)*CM703</f>
        <v>0</v>
      </c>
      <c r="CS703" s="221">
        <f t="shared" ref="CS703:CS722" si="298">SUM(CN703:CR703)</f>
        <v>1232</v>
      </c>
    </row>
    <row r="704" spans="1:98" outlineLevel="1">
      <c r="A704" s="129">
        <v>2</v>
      </c>
      <c r="B704" s="208" t="s">
        <v>392</v>
      </c>
      <c r="C704" s="132" t="str">
        <f>_xlfn.IFNA(VLOOKUP($B704,'Sch 2 - QA Team Roster'!$B$4:$C$32,2,FALSE )," ")</f>
        <v>QA Functional Manager</v>
      </c>
      <c r="D704" s="323">
        <f>_xlfn.IFNA(VLOOKUP($C704,'Sch 1 - QA Rates'!$B$4:$C$28,2,FALSE )," ")</f>
        <v>134</v>
      </c>
      <c r="E704" s="210"/>
      <c r="F704" s="210"/>
      <c r="G704" s="210"/>
      <c r="H704" s="210"/>
      <c r="I704" s="210"/>
      <c r="J704" s="210"/>
      <c r="K704" s="210"/>
      <c r="L704" s="210"/>
      <c r="M704" s="210"/>
      <c r="N704" s="210"/>
      <c r="O704" s="210"/>
      <c r="P704" s="210"/>
      <c r="Q704" s="210"/>
      <c r="R704" s="210"/>
      <c r="S704" s="477">
        <v>16</v>
      </c>
      <c r="T704" s="477">
        <v>16</v>
      </c>
      <c r="U704" s="210"/>
      <c r="V704" s="210"/>
      <c r="W704" s="210"/>
      <c r="X704" s="210"/>
      <c r="Y704" s="210"/>
      <c r="Z704" s="210"/>
      <c r="AA704" s="210"/>
      <c r="AB704" s="210"/>
      <c r="AC704" s="210"/>
      <c r="AD704" s="210"/>
      <c r="AE704" s="210"/>
      <c r="AF704" s="210"/>
      <c r="AG704" s="210"/>
      <c r="AH704" s="210"/>
      <c r="AI704" s="210"/>
      <c r="AJ704" s="210"/>
      <c r="AK704" s="210"/>
      <c r="AL704" s="210"/>
      <c r="AM704" s="210"/>
      <c r="AN704" s="210"/>
      <c r="AO704" s="210"/>
      <c r="AP704" s="210"/>
      <c r="AQ704" s="210"/>
      <c r="AR704" s="210"/>
      <c r="AS704" s="210"/>
      <c r="AT704" s="210"/>
      <c r="AU704" s="210"/>
      <c r="AV704" s="210"/>
      <c r="AW704" s="210"/>
      <c r="AX704" s="210"/>
      <c r="AY704" s="210"/>
      <c r="AZ704" s="116"/>
      <c r="BA704" s="116"/>
      <c r="BB704" s="116"/>
      <c r="BC704" s="116"/>
      <c r="BD704" s="116"/>
      <c r="BE704" s="116"/>
      <c r="BF704" s="116"/>
      <c r="BG704" s="116"/>
      <c r="BH704" s="116"/>
      <c r="BI704" s="116"/>
      <c r="BJ704" s="116"/>
      <c r="BK704" s="116"/>
      <c r="BL704" s="116"/>
      <c r="BM704" s="116">
        <f t="shared" si="287"/>
        <v>32</v>
      </c>
      <c r="BN704" s="37"/>
      <c r="BO704" s="116">
        <f t="shared" si="288"/>
        <v>0</v>
      </c>
      <c r="BP704" s="116">
        <f t="shared" si="288"/>
        <v>0</v>
      </c>
      <c r="BQ704" s="116">
        <f t="shared" si="288"/>
        <v>32</v>
      </c>
      <c r="BR704" s="116">
        <f t="shared" si="288"/>
        <v>0</v>
      </c>
      <c r="BS704" s="116">
        <f t="shared" si="288"/>
        <v>0</v>
      </c>
      <c r="BT704" s="116">
        <f t="shared" si="288"/>
        <v>0</v>
      </c>
      <c r="BU704" s="116">
        <f t="shared" si="288"/>
        <v>0</v>
      </c>
      <c r="BV704" s="116">
        <f t="shared" si="288"/>
        <v>0</v>
      </c>
      <c r="BW704" s="116">
        <f t="shared" si="288"/>
        <v>0</v>
      </c>
      <c r="BX704" s="116"/>
      <c r="BY704" s="116">
        <f t="shared" si="279"/>
        <v>32</v>
      </c>
      <c r="BZ704" s="116"/>
      <c r="CA704" s="116">
        <f t="shared" si="289"/>
        <v>0</v>
      </c>
      <c r="CB704" s="116">
        <f t="shared" si="289"/>
        <v>32</v>
      </c>
      <c r="CC704" s="116">
        <f t="shared" si="289"/>
        <v>0</v>
      </c>
      <c r="CD704" s="116">
        <f t="shared" si="289"/>
        <v>0</v>
      </c>
      <c r="CE704" s="116">
        <f t="shared" si="289"/>
        <v>0</v>
      </c>
      <c r="CF704" s="116">
        <f t="shared" si="289"/>
        <v>0</v>
      </c>
      <c r="CG704" s="116">
        <f t="shared" si="289"/>
        <v>0</v>
      </c>
      <c r="CH704" s="116">
        <f t="shared" si="289"/>
        <v>0</v>
      </c>
      <c r="CI704" s="116">
        <f t="shared" si="289"/>
        <v>0</v>
      </c>
      <c r="CJ704" s="116"/>
      <c r="CK704" s="116">
        <f t="shared" si="280"/>
        <v>32</v>
      </c>
      <c r="CM704" s="216">
        <f>_xlfn.IFNA(VLOOKUP($C704,'Sch 1 - QA Rates'!$B$4:$C$19,2,FALSE ),0)</f>
        <v>134</v>
      </c>
      <c r="CN704" s="216">
        <f t="shared" ref="CN704:CN722" si="299">SUM(E704:P704)*CM704</f>
        <v>0</v>
      </c>
      <c r="CO704" s="216">
        <f t="shared" si="296"/>
        <v>4288</v>
      </c>
      <c r="CP704" s="216">
        <f t="shared" si="297"/>
        <v>0</v>
      </c>
      <c r="CQ704" s="216">
        <f t="shared" ref="CQ704:CQ722" si="300">SUM(AO704:AZ704)*CM704</f>
        <v>0</v>
      </c>
      <c r="CR704" s="216">
        <f t="shared" ref="CR704:CR722" si="301">SUM(BA704:BK704)*CM704</f>
        <v>0</v>
      </c>
      <c r="CS704" s="221">
        <f t="shared" si="298"/>
        <v>4288</v>
      </c>
    </row>
    <row r="705" spans="1:97" outlineLevel="1">
      <c r="A705" s="129">
        <v>3</v>
      </c>
      <c r="B705" s="208" t="s">
        <v>436</v>
      </c>
      <c r="C705" s="132" t="str">
        <f>_xlfn.IFNA(VLOOKUP($B705,'Sch 2 - QA Team Roster'!$B$4:$C$32,2,FALSE )," ")</f>
        <v>QA Business Analyst/Tester</v>
      </c>
      <c r="D705" s="323">
        <f>_xlfn.IFNA(VLOOKUP($C705,'Sch 1 - QA Rates'!$B$4:$C$28,2,FALSE )," ")</f>
        <v>114</v>
      </c>
      <c r="E705" s="210"/>
      <c r="F705" s="210"/>
      <c r="G705" s="210"/>
      <c r="H705" s="210"/>
      <c r="I705" s="210"/>
      <c r="J705" s="210"/>
      <c r="K705" s="210"/>
      <c r="L705" s="210"/>
      <c r="M705" s="210"/>
      <c r="N705" s="210"/>
      <c r="O705" s="210"/>
      <c r="P705" s="210"/>
      <c r="Q705" s="210"/>
      <c r="R705" s="210"/>
      <c r="S705" s="477">
        <v>32</v>
      </c>
      <c r="T705" s="477">
        <v>32</v>
      </c>
      <c r="U705" s="210"/>
      <c r="V705" s="210"/>
      <c r="W705" s="210"/>
      <c r="X705" s="210"/>
      <c r="Y705" s="210"/>
      <c r="Z705" s="210"/>
      <c r="AA705" s="210"/>
      <c r="AB705" s="210"/>
      <c r="AC705" s="210"/>
      <c r="AD705" s="210"/>
      <c r="AE705" s="210"/>
      <c r="AF705" s="210"/>
      <c r="AG705" s="210"/>
      <c r="AH705" s="210"/>
      <c r="AI705" s="210"/>
      <c r="AJ705" s="210"/>
      <c r="AK705" s="210"/>
      <c r="AL705" s="210"/>
      <c r="AM705" s="210"/>
      <c r="AN705" s="210"/>
      <c r="AO705" s="210"/>
      <c r="AP705" s="210"/>
      <c r="AQ705" s="210"/>
      <c r="AR705" s="210"/>
      <c r="AS705" s="210"/>
      <c r="AT705" s="210"/>
      <c r="AU705" s="210"/>
      <c r="AV705" s="210"/>
      <c r="AW705" s="210"/>
      <c r="AX705" s="210"/>
      <c r="AY705" s="210"/>
      <c r="AZ705" s="116"/>
      <c r="BA705" s="116"/>
      <c r="BB705" s="116"/>
      <c r="BC705" s="116"/>
      <c r="BD705" s="116"/>
      <c r="BE705" s="116"/>
      <c r="BF705" s="116"/>
      <c r="BG705" s="116"/>
      <c r="BH705" s="116"/>
      <c r="BI705" s="116"/>
      <c r="BJ705" s="116"/>
      <c r="BK705" s="116"/>
      <c r="BL705" s="116"/>
      <c r="BM705" s="116">
        <f t="shared" si="287"/>
        <v>64</v>
      </c>
      <c r="BN705" s="37"/>
      <c r="BO705" s="116">
        <f t="shared" ref="BO705:BW733" si="302">SUMIF($E$6:$BL$6,BO$6,$E705:$BL705)</f>
        <v>0</v>
      </c>
      <c r="BP705" s="116">
        <f t="shared" si="302"/>
        <v>0</v>
      </c>
      <c r="BQ705" s="116">
        <f t="shared" si="302"/>
        <v>64</v>
      </c>
      <c r="BR705" s="116">
        <f t="shared" si="302"/>
        <v>0</v>
      </c>
      <c r="BS705" s="116">
        <f t="shared" si="302"/>
        <v>0</v>
      </c>
      <c r="BT705" s="116">
        <f t="shared" si="302"/>
        <v>0</v>
      </c>
      <c r="BU705" s="116">
        <f t="shared" si="302"/>
        <v>0</v>
      </c>
      <c r="BV705" s="116">
        <f t="shared" si="302"/>
        <v>0</v>
      </c>
      <c r="BW705" s="116">
        <f t="shared" si="302"/>
        <v>0</v>
      </c>
      <c r="BX705" s="116"/>
      <c r="BY705" s="116">
        <f t="shared" si="279"/>
        <v>64</v>
      </c>
      <c r="BZ705" s="116"/>
      <c r="CA705" s="116">
        <f t="shared" ref="CA705:CI733" si="303">SUMIF($E$5:$BL$5,CA$6,$E705:$BL705)</f>
        <v>0</v>
      </c>
      <c r="CB705" s="116">
        <f t="shared" si="303"/>
        <v>64</v>
      </c>
      <c r="CC705" s="116">
        <f t="shared" si="303"/>
        <v>0</v>
      </c>
      <c r="CD705" s="116">
        <f t="shared" si="303"/>
        <v>0</v>
      </c>
      <c r="CE705" s="116">
        <f t="shared" si="303"/>
        <v>0</v>
      </c>
      <c r="CF705" s="116">
        <f t="shared" si="303"/>
        <v>0</v>
      </c>
      <c r="CG705" s="116">
        <f t="shared" si="303"/>
        <v>0</v>
      </c>
      <c r="CH705" s="116">
        <f t="shared" si="303"/>
        <v>0</v>
      </c>
      <c r="CI705" s="116">
        <f t="shared" si="303"/>
        <v>0</v>
      </c>
      <c r="CJ705" s="116"/>
      <c r="CK705" s="116">
        <f t="shared" si="280"/>
        <v>64</v>
      </c>
      <c r="CM705" s="216">
        <f>_xlfn.IFNA(VLOOKUP($C705,'Sch 1 - QA Rates'!$B$4:$C$19,2,FALSE ),0)</f>
        <v>114</v>
      </c>
      <c r="CN705" s="216">
        <f t="shared" si="299"/>
        <v>0</v>
      </c>
      <c r="CO705" s="216">
        <f t="shared" si="296"/>
        <v>7296</v>
      </c>
      <c r="CP705" s="216">
        <f t="shared" si="297"/>
        <v>0</v>
      </c>
      <c r="CQ705" s="216">
        <f t="shared" si="300"/>
        <v>0</v>
      </c>
      <c r="CR705" s="216">
        <f t="shared" si="301"/>
        <v>0</v>
      </c>
      <c r="CS705" s="221">
        <f t="shared" si="298"/>
        <v>7296</v>
      </c>
    </row>
    <row r="706" spans="1:97" outlineLevel="1">
      <c r="A706" s="129">
        <v>4</v>
      </c>
      <c r="B706" s="208" t="s">
        <v>439</v>
      </c>
      <c r="C706" s="132" t="str">
        <f>_xlfn.IFNA(VLOOKUP($B706,'Sch 2 - QA Team Roster'!$B$4:$C$32,2,FALSE )," ")</f>
        <v>QA Technical Manager</v>
      </c>
      <c r="D706" s="323">
        <f>_xlfn.IFNA(VLOOKUP($C706,'Sch 1 - QA Rates'!$B$4:$C$28,2,FALSE )," ")</f>
        <v>144</v>
      </c>
      <c r="E706" s="210"/>
      <c r="F706" s="210"/>
      <c r="G706" s="210"/>
      <c r="H706" s="210"/>
      <c r="I706" s="210"/>
      <c r="J706" s="210"/>
      <c r="K706" s="210"/>
      <c r="L706" s="210"/>
      <c r="M706" s="210"/>
      <c r="N706" s="210"/>
      <c r="O706" s="210"/>
      <c r="P706" s="213"/>
      <c r="Q706" s="213"/>
      <c r="R706" s="210"/>
      <c r="S706" s="478">
        <v>16</v>
      </c>
      <c r="T706" s="478">
        <v>24</v>
      </c>
      <c r="U706" s="210"/>
      <c r="V706" s="210"/>
      <c r="W706" s="210"/>
      <c r="X706" s="210"/>
      <c r="Y706" s="210"/>
      <c r="Z706" s="210"/>
      <c r="AA706" s="210"/>
      <c r="AB706" s="210"/>
      <c r="AC706" s="210"/>
      <c r="AD706" s="210"/>
      <c r="AE706" s="210"/>
      <c r="AF706" s="210"/>
      <c r="AG706" s="210"/>
      <c r="AH706" s="210"/>
      <c r="AI706" s="210"/>
      <c r="AJ706" s="210"/>
      <c r="AK706" s="210"/>
      <c r="AL706" s="210"/>
      <c r="AM706" s="210"/>
      <c r="AN706" s="210"/>
      <c r="AO706" s="210"/>
      <c r="AP706" s="210"/>
      <c r="AQ706" s="210"/>
      <c r="AR706" s="210"/>
      <c r="AS706" s="210"/>
      <c r="AT706" s="210"/>
      <c r="AU706" s="210"/>
      <c r="AV706" s="210"/>
      <c r="AW706" s="210"/>
      <c r="AX706" s="210"/>
      <c r="AY706" s="210"/>
      <c r="AZ706" s="116"/>
      <c r="BA706" s="116"/>
      <c r="BB706" s="116"/>
      <c r="BC706" s="116"/>
      <c r="BD706" s="116"/>
      <c r="BE706" s="116"/>
      <c r="BF706" s="116"/>
      <c r="BG706" s="116"/>
      <c r="BH706" s="116"/>
      <c r="BI706" s="116"/>
      <c r="BJ706" s="116"/>
      <c r="BK706" s="116"/>
      <c r="BL706" s="116"/>
      <c r="BM706" s="116">
        <f t="shared" si="287"/>
        <v>40</v>
      </c>
      <c r="BN706" s="37"/>
      <c r="BO706" s="116">
        <f t="shared" si="302"/>
        <v>0</v>
      </c>
      <c r="BP706" s="116">
        <f t="shared" si="302"/>
        <v>0</v>
      </c>
      <c r="BQ706" s="116">
        <f t="shared" si="302"/>
        <v>40</v>
      </c>
      <c r="BR706" s="116">
        <f t="shared" si="302"/>
        <v>0</v>
      </c>
      <c r="BS706" s="116">
        <f t="shared" si="302"/>
        <v>0</v>
      </c>
      <c r="BT706" s="116">
        <f t="shared" si="302"/>
        <v>0</v>
      </c>
      <c r="BU706" s="116">
        <f t="shared" si="302"/>
        <v>0</v>
      </c>
      <c r="BV706" s="116">
        <f t="shared" si="302"/>
        <v>0</v>
      </c>
      <c r="BW706" s="116">
        <f t="shared" si="302"/>
        <v>0</v>
      </c>
      <c r="BX706" s="116"/>
      <c r="BY706" s="116">
        <f t="shared" si="279"/>
        <v>40</v>
      </c>
      <c r="BZ706" s="116"/>
      <c r="CA706" s="116">
        <f t="shared" si="303"/>
        <v>0</v>
      </c>
      <c r="CB706" s="116">
        <f t="shared" si="303"/>
        <v>40</v>
      </c>
      <c r="CC706" s="116">
        <f t="shared" si="303"/>
        <v>0</v>
      </c>
      <c r="CD706" s="116">
        <f t="shared" si="303"/>
        <v>0</v>
      </c>
      <c r="CE706" s="116">
        <f t="shared" si="303"/>
        <v>0</v>
      </c>
      <c r="CF706" s="116">
        <f t="shared" si="303"/>
        <v>0</v>
      </c>
      <c r="CG706" s="116">
        <f t="shared" si="303"/>
        <v>0</v>
      </c>
      <c r="CH706" s="116">
        <f t="shared" si="303"/>
        <v>0</v>
      </c>
      <c r="CI706" s="116">
        <f t="shared" si="303"/>
        <v>0</v>
      </c>
      <c r="CJ706" s="116"/>
      <c r="CK706" s="116">
        <f t="shared" si="280"/>
        <v>40</v>
      </c>
      <c r="CM706" s="216">
        <f>_xlfn.IFNA(VLOOKUP($C706,'Sch 1 - QA Rates'!$B$4:$C$19,2,FALSE ),0)</f>
        <v>144</v>
      </c>
      <c r="CN706" s="216">
        <f t="shared" si="299"/>
        <v>0</v>
      </c>
      <c r="CO706" s="216">
        <f t="shared" si="296"/>
        <v>5760</v>
      </c>
      <c r="CP706" s="216">
        <f t="shared" si="297"/>
        <v>0</v>
      </c>
      <c r="CQ706" s="216">
        <f t="shared" si="300"/>
        <v>0</v>
      </c>
      <c r="CR706" s="216">
        <f t="shared" si="301"/>
        <v>0</v>
      </c>
      <c r="CS706" s="221">
        <f t="shared" si="298"/>
        <v>5760</v>
      </c>
    </row>
    <row r="707" spans="1:97" outlineLevel="1">
      <c r="A707" s="129">
        <v>5</v>
      </c>
      <c r="B707" s="208" t="s">
        <v>309</v>
      </c>
      <c r="C707" s="132" t="str">
        <f>_xlfn.IFNA(VLOOKUP($B707,'Sch 2 - QA Team Roster'!$B$4:$C$32,2,FALSE )," ")</f>
        <v>QA PMO Specialist</v>
      </c>
      <c r="D707" s="323">
        <f>_xlfn.IFNA(VLOOKUP($C707,'Sch 1 - QA Rates'!$B$4:$C$28,2,FALSE )," ")</f>
        <v>114</v>
      </c>
      <c r="E707" s="210"/>
      <c r="F707" s="210"/>
      <c r="G707" s="210"/>
      <c r="H707" s="210"/>
      <c r="I707" s="210"/>
      <c r="J707" s="210"/>
      <c r="K707" s="210"/>
      <c r="L707" s="210"/>
      <c r="M707" s="210"/>
      <c r="N707" s="210"/>
      <c r="O707" s="210"/>
      <c r="P707" s="210"/>
      <c r="Q707" s="210"/>
      <c r="R707" s="210"/>
      <c r="S707" s="477">
        <v>16</v>
      </c>
      <c r="T707" s="477">
        <v>16</v>
      </c>
      <c r="U707" s="210"/>
      <c r="V707" s="210"/>
      <c r="W707" s="210"/>
      <c r="X707" s="210"/>
      <c r="Y707" s="210"/>
      <c r="Z707" s="210"/>
      <c r="AA707" s="210"/>
      <c r="AB707" s="210"/>
      <c r="AC707" s="210"/>
      <c r="AD707" s="210"/>
      <c r="AE707" s="210"/>
      <c r="AF707" s="210"/>
      <c r="AG707" s="210"/>
      <c r="AH707" s="210"/>
      <c r="AI707" s="210"/>
      <c r="AJ707" s="210"/>
      <c r="AK707" s="210"/>
      <c r="AL707" s="210"/>
      <c r="AM707" s="210"/>
      <c r="AN707" s="210"/>
      <c r="AO707" s="210"/>
      <c r="AP707" s="210"/>
      <c r="AQ707" s="210"/>
      <c r="AR707" s="210"/>
      <c r="AS707" s="210"/>
      <c r="AT707" s="210"/>
      <c r="AU707" s="210"/>
      <c r="AV707" s="210"/>
      <c r="AW707" s="210"/>
      <c r="AX707" s="210"/>
      <c r="AY707" s="210"/>
      <c r="AZ707" s="116"/>
      <c r="BA707" s="116"/>
      <c r="BB707" s="116"/>
      <c r="BC707" s="116"/>
      <c r="BD707" s="116"/>
      <c r="BE707" s="116"/>
      <c r="BF707" s="116"/>
      <c r="BG707" s="116"/>
      <c r="BH707" s="116"/>
      <c r="BI707" s="116"/>
      <c r="BJ707" s="116"/>
      <c r="BK707" s="116"/>
      <c r="BL707" s="116"/>
      <c r="BM707" s="116">
        <f t="shared" si="287"/>
        <v>32</v>
      </c>
      <c r="BN707" s="37"/>
      <c r="BO707" s="116">
        <f t="shared" si="302"/>
        <v>0</v>
      </c>
      <c r="BP707" s="116">
        <f t="shared" si="302"/>
        <v>0</v>
      </c>
      <c r="BQ707" s="116">
        <f t="shared" si="302"/>
        <v>32</v>
      </c>
      <c r="BR707" s="116">
        <f t="shared" si="302"/>
        <v>0</v>
      </c>
      <c r="BS707" s="116">
        <f t="shared" si="302"/>
        <v>0</v>
      </c>
      <c r="BT707" s="116">
        <f t="shared" si="302"/>
        <v>0</v>
      </c>
      <c r="BU707" s="116">
        <f t="shared" si="302"/>
        <v>0</v>
      </c>
      <c r="BV707" s="116">
        <f t="shared" si="302"/>
        <v>0</v>
      </c>
      <c r="BW707" s="116">
        <f t="shared" si="302"/>
        <v>0</v>
      </c>
      <c r="BX707" s="116"/>
      <c r="BY707" s="116">
        <f t="shared" si="279"/>
        <v>32</v>
      </c>
      <c r="BZ707" s="116"/>
      <c r="CA707" s="116">
        <f t="shared" si="303"/>
        <v>0</v>
      </c>
      <c r="CB707" s="116">
        <f t="shared" si="303"/>
        <v>32</v>
      </c>
      <c r="CC707" s="116">
        <f t="shared" si="303"/>
        <v>0</v>
      </c>
      <c r="CD707" s="116">
        <f t="shared" si="303"/>
        <v>0</v>
      </c>
      <c r="CE707" s="116">
        <f t="shared" si="303"/>
        <v>0</v>
      </c>
      <c r="CF707" s="116">
        <f t="shared" si="303"/>
        <v>0</v>
      </c>
      <c r="CG707" s="116">
        <f t="shared" si="303"/>
        <v>0</v>
      </c>
      <c r="CH707" s="116">
        <f t="shared" si="303"/>
        <v>0</v>
      </c>
      <c r="CI707" s="116">
        <f t="shared" si="303"/>
        <v>0</v>
      </c>
      <c r="CJ707" s="116"/>
      <c r="CK707" s="116">
        <f t="shared" si="280"/>
        <v>32</v>
      </c>
      <c r="CM707" s="216">
        <f>_xlfn.IFNA(VLOOKUP($C707,'Sch 1 - QA Rates'!$B$4:$C$19,2,FALSE ),0)</f>
        <v>114</v>
      </c>
      <c r="CN707" s="216">
        <f t="shared" si="299"/>
        <v>0</v>
      </c>
      <c r="CO707" s="216">
        <f t="shared" si="296"/>
        <v>3648</v>
      </c>
      <c r="CP707" s="216">
        <f t="shared" si="297"/>
        <v>0</v>
      </c>
      <c r="CQ707" s="216">
        <f t="shared" si="300"/>
        <v>0</v>
      </c>
      <c r="CR707" s="216">
        <f t="shared" si="301"/>
        <v>0</v>
      </c>
      <c r="CS707" s="221">
        <f t="shared" si="298"/>
        <v>3648</v>
      </c>
    </row>
    <row r="708" spans="1:97" outlineLevel="1">
      <c r="A708" s="129">
        <v>6</v>
      </c>
      <c r="B708" s="208" t="s">
        <v>310</v>
      </c>
      <c r="C708" s="132" t="str">
        <f>_xlfn.IFNA(VLOOKUP($B708,'Sch 2 - QA Team Roster'!$B$4:$C$32,2,FALSE )," ")</f>
        <v>QA Sr. Administrative Assistant</v>
      </c>
      <c r="D708" s="323">
        <f>_xlfn.IFNA(VLOOKUP($C708,'Sch 1 - QA Rates'!$B$4:$C$28,2,FALSE )," ")</f>
        <v>45</v>
      </c>
      <c r="E708" s="210"/>
      <c r="F708" s="210"/>
      <c r="G708" s="210"/>
      <c r="H708" s="210"/>
      <c r="I708" s="210"/>
      <c r="J708" s="210"/>
      <c r="K708" s="210"/>
      <c r="L708" s="210"/>
      <c r="M708" s="210"/>
      <c r="N708" s="210"/>
      <c r="O708" s="210"/>
      <c r="P708" s="210"/>
      <c r="Q708" s="210"/>
      <c r="R708" s="210"/>
      <c r="S708" s="477">
        <v>4</v>
      </c>
      <c r="T708" s="477">
        <v>4</v>
      </c>
      <c r="U708" s="210"/>
      <c r="V708" s="210"/>
      <c r="W708" s="210"/>
      <c r="X708" s="210"/>
      <c r="Y708" s="210"/>
      <c r="Z708" s="210"/>
      <c r="AA708" s="210"/>
      <c r="AB708" s="210"/>
      <c r="AC708" s="210"/>
      <c r="AD708" s="210"/>
      <c r="AE708" s="210"/>
      <c r="AF708" s="210"/>
      <c r="AG708" s="210"/>
      <c r="AH708" s="210"/>
      <c r="AI708" s="210"/>
      <c r="AJ708" s="210"/>
      <c r="AK708" s="210"/>
      <c r="AL708" s="210"/>
      <c r="AM708" s="210"/>
      <c r="AN708" s="210"/>
      <c r="AO708" s="210"/>
      <c r="AP708" s="210"/>
      <c r="AQ708" s="210"/>
      <c r="AR708" s="210"/>
      <c r="AS708" s="210"/>
      <c r="AT708" s="210"/>
      <c r="AU708" s="210"/>
      <c r="AV708" s="210"/>
      <c r="AW708" s="210"/>
      <c r="AX708" s="210"/>
      <c r="AY708" s="210"/>
      <c r="AZ708" s="116"/>
      <c r="BA708" s="116"/>
      <c r="BB708" s="116"/>
      <c r="BC708" s="116"/>
      <c r="BD708" s="116"/>
      <c r="BE708" s="116"/>
      <c r="BF708" s="116"/>
      <c r="BG708" s="116"/>
      <c r="BH708" s="116"/>
      <c r="BI708" s="116"/>
      <c r="BJ708" s="116"/>
      <c r="BK708" s="116"/>
      <c r="BL708" s="116"/>
      <c r="BM708" s="116">
        <f t="shared" si="287"/>
        <v>8</v>
      </c>
      <c r="BN708" s="37"/>
      <c r="BO708" s="116">
        <f t="shared" si="302"/>
        <v>0</v>
      </c>
      <c r="BP708" s="116">
        <f t="shared" si="302"/>
        <v>0</v>
      </c>
      <c r="BQ708" s="116">
        <f t="shared" si="302"/>
        <v>8</v>
      </c>
      <c r="BR708" s="116">
        <f t="shared" si="302"/>
        <v>0</v>
      </c>
      <c r="BS708" s="116">
        <f t="shared" si="302"/>
        <v>0</v>
      </c>
      <c r="BT708" s="116">
        <f t="shared" si="302"/>
        <v>0</v>
      </c>
      <c r="BU708" s="116">
        <f t="shared" si="302"/>
        <v>0</v>
      </c>
      <c r="BV708" s="116">
        <f t="shared" si="302"/>
        <v>0</v>
      </c>
      <c r="BW708" s="116">
        <f t="shared" si="302"/>
        <v>0</v>
      </c>
      <c r="BX708" s="116"/>
      <c r="BY708" s="116">
        <f t="shared" si="279"/>
        <v>8</v>
      </c>
      <c r="BZ708" s="116"/>
      <c r="CA708" s="116">
        <f t="shared" si="303"/>
        <v>0</v>
      </c>
      <c r="CB708" s="116">
        <f t="shared" si="303"/>
        <v>8</v>
      </c>
      <c r="CC708" s="116">
        <f t="shared" si="303"/>
        <v>0</v>
      </c>
      <c r="CD708" s="116">
        <f t="shared" si="303"/>
        <v>0</v>
      </c>
      <c r="CE708" s="116">
        <f t="shared" si="303"/>
        <v>0</v>
      </c>
      <c r="CF708" s="116">
        <f t="shared" si="303"/>
        <v>0</v>
      </c>
      <c r="CG708" s="116">
        <f t="shared" si="303"/>
        <v>0</v>
      </c>
      <c r="CH708" s="116">
        <f t="shared" si="303"/>
        <v>0</v>
      </c>
      <c r="CI708" s="116">
        <f t="shared" si="303"/>
        <v>0</v>
      </c>
      <c r="CJ708" s="116"/>
      <c r="CK708" s="116">
        <f t="shared" si="280"/>
        <v>8</v>
      </c>
      <c r="CM708" s="216">
        <f>_xlfn.IFNA(VLOOKUP($C708,'Sch 1 - QA Rates'!$B$4:$C$19,2,FALSE ),0)</f>
        <v>45</v>
      </c>
      <c r="CN708" s="216">
        <f t="shared" si="299"/>
        <v>0</v>
      </c>
      <c r="CO708" s="216">
        <f t="shared" si="296"/>
        <v>360</v>
      </c>
      <c r="CP708" s="216">
        <f t="shared" si="297"/>
        <v>0</v>
      </c>
      <c r="CQ708" s="216">
        <f t="shared" si="300"/>
        <v>0</v>
      </c>
      <c r="CR708" s="216">
        <f t="shared" si="301"/>
        <v>0</v>
      </c>
      <c r="CS708" s="221">
        <f t="shared" si="298"/>
        <v>360</v>
      </c>
    </row>
    <row r="709" spans="1:97" outlineLevel="1">
      <c r="A709" s="129">
        <v>7</v>
      </c>
      <c r="B709" s="133"/>
      <c r="C709" s="132" t="str">
        <f>_xlfn.IFNA(VLOOKUP($B709,'Sch 2 - QA Team Roster'!$B$4:$C$32,2,FALSE )," ")</f>
        <v xml:space="preserve"> </v>
      </c>
      <c r="D709" s="323"/>
      <c r="E709" s="210"/>
      <c r="F709" s="210"/>
      <c r="G709" s="210"/>
      <c r="H709" s="210"/>
      <c r="I709" s="210"/>
      <c r="J709" s="210"/>
      <c r="K709" s="210"/>
      <c r="L709" s="210"/>
      <c r="M709" s="210"/>
      <c r="N709" s="210"/>
      <c r="O709" s="210"/>
      <c r="P709" s="210"/>
      <c r="Q709" s="210"/>
      <c r="R709" s="210"/>
      <c r="S709" s="210"/>
      <c r="T709" s="210"/>
      <c r="U709" s="210"/>
      <c r="V709" s="210"/>
      <c r="W709" s="210"/>
      <c r="X709" s="210"/>
      <c r="Y709" s="210"/>
      <c r="Z709" s="210"/>
      <c r="AA709" s="210"/>
      <c r="AB709" s="210"/>
      <c r="AC709" s="210"/>
      <c r="AD709" s="210"/>
      <c r="AE709" s="210"/>
      <c r="AF709" s="210"/>
      <c r="AG709" s="210"/>
      <c r="AH709" s="210"/>
      <c r="AI709" s="210"/>
      <c r="AJ709" s="210"/>
      <c r="AK709" s="210"/>
      <c r="AL709" s="210"/>
      <c r="AM709" s="210"/>
      <c r="AN709" s="210"/>
      <c r="AO709" s="210"/>
      <c r="AP709" s="210"/>
      <c r="AQ709" s="210"/>
      <c r="AR709" s="210"/>
      <c r="AS709" s="210"/>
      <c r="AT709" s="210"/>
      <c r="AU709" s="210"/>
      <c r="AV709" s="210"/>
      <c r="AW709" s="210"/>
      <c r="AX709" s="210"/>
      <c r="AY709" s="210"/>
      <c r="AZ709" s="116"/>
      <c r="BA709" s="116"/>
      <c r="BB709" s="116"/>
      <c r="BC709" s="116"/>
      <c r="BD709" s="116"/>
      <c r="BE709" s="116"/>
      <c r="BF709" s="116"/>
      <c r="BG709" s="116"/>
      <c r="BH709" s="116"/>
      <c r="BI709" s="116"/>
      <c r="BJ709" s="116"/>
      <c r="BK709" s="116"/>
      <c r="BL709" s="116"/>
      <c r="BM709" s="116">
        <f t="shared" si="287"/>
        <v>0</v>
      </c>
      <c r="BN709" s="37"/>
      <c r="BO709" s="116">
        <f t="shared" si="302"/>
        <v>0</v>
      </c>
      <c r="BP709" s="116">
        <f t="shared" si="302"/>
        <v>0</v>
      </c>
      <c r="BQ709" s="116">
        <f t="shared" si="302"/>
        <v>0</v>
      </c>
      <c r="BR709" s="116">
        <f t="shared" si="302"/>
        <v>0</v>
      </c>
      <c r="BS709" s="116">
        <f t="shared" si="302"/>
        <v>0</v>
      </c>
      <c r="BT709" s="116">
        <f t="shared" si="302"/>
        <v>0</v>
      </c>
      <c r="BU709" s="116">
        <f t="shared" si="302"/>
        <v>0</v>
      </c>
      <c r="BV709" s="116">
        <f t="shared" si="302"/>
        <v>0</v>
      </c>
      <c r="BW709" s="116">
        <f t="shared" si="302"/>
        <v>0</v>
      </c>
      <c r="BX709" s="116"/>
      <c r="BY709" s="116">
        <f t="shared" si="279"/>
        <v>0</v>
      </c>
      <c r="BZ709" s="116"/>
      <c r="CA709" s="116">
        <f t="shared" si="303"/>
        <v>0</v>
      </c>
      <c r="CB709" s="116">
        <f t="shared" si="303"/>
        <v>0</v>
      </c>
      <c r="CC709" s="116">
        <f t="shared" si="303"/>
        <v>0</v>
      </c>
      <c r="CD709" s="116">
        <f t="shared" si="303"/>
        <v>0</v>
      </c>
      <c r="CE709" s="116">
        <f t="shared" si="303"/>
        <v>0</v>
      </c>
      <c r="CF709" s="116">
        <f t="shared" si="303"/>
        <v>0</v>
      </c>
      <c r="CG709" s="116">
        <f t="shared" si="303"/>
        <v>0</v>
      </c>
      <c r="CH709" s="116">
        <f t="shared" si="303"/>
        <v>0</v>
      </c>
      <c r="CI709" s="116">
        <f t="shared" si="303"/>
        <v>0</v>
      </c>
      <c r="CJ709" s="116"/>
      <c r="CK709" s="116">
        <f t="shared" si="280"/>
        <v>0</v>
      </c>
      <c r="CM709" s="216">
        <f>_xlfn.IFNA(VLOOKUP($C709,'Sch 1 - QA Rates'!$B$4:$C$19,2,FALSE ),0)</f>
        <v>0</v>
      </c>
      <c r="CN709" s="216">
        <f t="shared" si="299"/>
        <v>0</v>
      </c>
      <c r="CO709" s="216">
        <f t="shared" si="296"/>
        <v>0</v>
      </c>
      <c r="CP709" s="216">
        <f t="shared" si="297"/>
        <v>0</v>
      </c>
      <c r="CQ709" s="216">
        <f t="shared" si="300"/>
        <v>0</v>
      </c>
      <c r="CR709" s="216">
        <f t="shared" si="301"/>
        <v>0</v>
      </c>
      <c r="CS709" s="221">
        <f t="shared" si="298"/>
        <v>0</v>
      </c>
    </row>
    <row r="710" spans="1:97" outlineLevel="1">
      <c r="A710" s="129">
        <v>8</v>
      </c>
      <c r="B710" s="133"/>
      <c r="C710" s="132" t="str">
        <f>_xlfn.IFNA(VLOOKUP($B710,'Sch 2 - QA Team Roster'!$B$4:$C$32,2,FALSE )," ")</f>
        <v xml:space="preserve"> </v>
      </c>
      <c r="D710" s="323"/>
      <c r="E710" s="210"/>
      <c r="F710" s="210"/>
      <c r="G710" s="210"/>
      <c r="H710" s="210"/>
      <c r="I710" s="210"/>
      <c r="J710" s="210"/>
      <c r="K710" s="210"/>
      <c r="L710" s="210"/>
      <c r="M710" s="210"/>
      <c r="N710" s="210"/>
      <c r="O710" s="210"/>
      <c r="P710" s="210"/>
      <c r="Q710" s="210"/>
      <c r="R710" s="210"/>
      <c r="S710" s="210"/>
      <c r="T710" s="210"/>
      <c r="U710" s="210"/>
      <c r="V710" s="210"/>
      <c r="W710" s="210"/>
      <c r="X710" s="210"/>
      <c r="Y710" s="210"/>
      <c r="Z710" s="210"/>
      <c r="AA710" s="210"/>
      <c r="AB710" s="210"/>
      <c r="AC710" s="210"/>
      <c r="AD710" s="210"/>
      <c r="AE710" s="210"/>
      <c r="AF710" s="210"/>
      <c r="AG710" s="210"/>
      <c r="AH710" s="210"/>
      <c r="AI710" s="210"/>
      <c r="AJ710" s="210"/>
      <c r="AK710" s="210"/>
      <c r="AL710" s="210"/>
      <c r="AM710" s="210"/>
      <c r="AN710" s="210"/>
      <c r="AO710" s="210"/>
      <c r="AP710" s="210"/>
      <c r="AQ710" s="210"/>
      <c r="AR710" s="210"/>
      <c r="AS710" s="210"/>
      <c r="AT710" s="210"/>
      <c r="AU710" s="210"/>
      <c r="AV710" s="210"/>
      <c r="AW710" s="210"/>
      <c r="AX710" s="210"/>
      <c r="AY710" s="210"/>
      <c r="AZ710" s="116"/>
      <c r="BA710" s="116"/>
      <c r="BB710" s="116"/>
      <c r="BC710" s="116"/>
      <c r="BD710" s="116"/>
      <c r="BE710" s="116"/>
      <c r="BF710" s="116"/>
      <c r="BG710" s="116"/>
      <c r="BH710" s="116"/>
      <c r="BI710" s="116"/>
      <c r="BJ710" s="116"/>
      <c r="BK710" s="116"/>
      <c r="BL710" s="116"/>
      <c r="BM710" s="116">
        <f t="shared" si="287"/>
        <v>0</v>
      </c>
      <c r="BN710" s="37"/>
      <c r="BO710" s="116">
        <f t="shared" si="302"/>
        <v>0</v>
      </c>
      <c r="BP710" s="116">
        <f t="shared" si="302"/>
        <v>0</v>
      </c>
      <c r="BQ710" s="116">
        <f t="shared" si="302"/>
        <v>0</v>
      </c>
      <c r="BR710" s="116">
        <f t="shared" si="302"/>
        <v>0</v>
      </c>
      <c r="BS710" s="116">
        <f t="shared" si="302"/>
        <v>0</v>
      </c>
      <c r="BT710" s="116">
        <f t="shared" si="302"/>
        <v>0</v>
      </c>
      <c r="BU710" s="116">
        <f t="shared" si="302"/>
        <v>0</v>
      </c>
      <c r="BV710" s="116">
        <f t="shared" si="302"/>
        <v>0</v>
      </c>
      <c r="BW710" s="116">
        <f t="shared" si="302"/>
        <v>0</v>
      </c>
      <c r="BX710" s="116"/>
      <c r="BY710" s="116">
        <f t="shared" si="279"/>
        <v>0</v>
      </c>
      <c r="BZ710" s="116"/>
      <c r="CA710" s="116">
        <f t="shared" si="303"/>
        <v>0</v>
      </c>
      <c r="CB710" s="116">
        <f t="shared" si="303"/>
        <v>0</v>
      </c>
      <c r="CC710" s="116">
        <f t="shared" si="303"/>
        <v>0</v>
      </c>
      <c r="CD710" s="116">
        <f t="shared" si="303"/>
        <v>0</v>
      </c>
      <c r="CE710" s="116">
        <f t="shared" si="303"/>
        <v>0</v>
      </c>
      <c r="CF710" s="116">
        <f t="shared" si="303"/>
        <v>0</v>
      </c>
      <c r="CG710" s="116">
        <f t="shared" si="303"/>
        <v>0</v>
      </c>
      <c r="CH710" s="116">
        <f t="shared" si="303"/>
        <v>0</v>
      </c>
      <c r="CI710" s="116">
        <f t="shared" si="303"/>
        <v>0</v>
      </c>
      <c r="CJ710" s="116"/>
      <c r="CK710" s="116">
        <f t="shared" si="280"/>
        <v>0</v>
      </c>
      <c r="CM710" s="216">
        <f>_xlfn.IFNA(VLOOKUP($C710,'Sch 1 - QA Rates'!$B$4:$C$19,2,FALSE ),0)</f>
        <v>0</v>
      </c>
      <c r="CN710" s="216">
        <f t="shared" si="299"/>
        <v>0</v>
      </c>
      <c r="CO710" s="216">
        <f t="shared" si="296"/>
        <v>0</v>
      </c>
      <c r="CP710" s="216">
        <f t="shared" si="297"/>
        <v>0</v>
      </c>
      <c r="CQ710" s="216">
        <f t="shared" si="300"/>
        <v>0</v>
      </c>
      <c r="CR710" s="216">
        <f t="shared" si="301"/>
        <v>0</v>
      </c>
      <c r="CS710" s="221">
        <f t="shared" si="298"/>
        <v>0</v>
      </c>
    </row>
    <row r="711" spans="1:97" ht="14" customHeight="1" outlineLevel="1">
      <c r="A711" s="129">
        <v>9</v>
      </c>
      <c r="B711" s="133"/>
      <c r="C711" s="132" t="str">
        <f>_xlfn.IFNA(VLOOKUP($B711,'Sch 2 - QA Team Roster'!$B$4:$C$32,2,FALSE )," ")</f>
        <v xml:space="preserve"> </v>
      </c>
      <c r="D711" s="323"/>
      <c r="E711" s="210"/>
      <c r="F711" s="210"/>
      <c r="G711" s="210"/>
      <c r="H711" s="210"/>
      <c r="I711" s="210"/>
      <c r="J711" s="210"/>
      <c r="K711" s="210"/>
      <c r="L711" s="210"/>
      <c r="M711" s="210"/>
      <c r="N711" s="210"/>
      <c r="O711" s="210"/>
      <c r="P711" s="210"/>
      <c r="Q711" s="210"/>
      <c r="R711" s="210"/>
      <c r="S711" s="210"/>
      <c r="T711" s="210"/>
      <c r="U711" s="210"/>
      <c r="V711" s="210"/>
      <c r="W711" s="210"/>
      <c r="X711" s="210"/>
      <c r="Y711" s="210"/>
      <c r="Z711" s="210"/>
      <c r="AA711" s="210"/>
      <c r="AB711" s="210"/>
      <c r="AC711" s="210"/>
      <c r="AD711" s="210"/>
      <c r="AE711" s="210"/>
      <c r="AF711" s="210"/>
      <c r="AG711" s="210"/>
      <c r="AH711" s="210"/>
      <c r="AI711" s="210"/>
      <c r="AJ711" s="210"/>
      <c r="AK711" s="210"/>
      <c r="AL711" s="210"/>
      <c r="AM711" s="210"/>
      <c r="AN711" s="210"/>
      <c r="AO711" s="210"/>
      <c r="AP711" s="210"/>
      <c r="AQ711" s="210"/>
      <c r="AR711" s="210"/>
      <c r="AS711" s="210"/>
      <c r="AT711" s="210"/>
      <c r="AU711" s="210"/>
      <c r="AV711" s="210"/>
      <c r="AW711" s="210"/>
      <c r="AX711" s="210"/>
      <c r="AY711" s="210"/>
      <c r="AZ711" s="116"/>
      <c r="BA711" s="116"/>
      <c r="BB711" s="116"/>
      <c r="BC711" s="116"/>
      <c r="BD711" s="116"/>
      <c r="BE711" s="116"/>
      <c r="BF711" s="116"/>
      <c r="BG711" s="116"/>
      <c r="BH711" s="116"/>
      <c r="BI711" s="116"/>
      <c r="BJ711" s="116"/>
      <c r="BK711" s="116"/>
      <c r="BL711" s="116"/>
      <c r="BM711" s="116">
        <f t="shared" si="287"/>
        <v>0</v>
      </c>
      <c r="BN711" s="37"/>
      <c r="BO711" s="116">
        <f t="shared" si="302"/>
        <v>0</v>
      </c>
      <c r="BP711" s="116">
        <f t="shared" si="302"/>
        <v>0</v>
      </c>
      <c r="BQ711" s="116">
        <f t="shared" si="302"/>
        <v>0</v>
      </c>
      <c r="BR711" s="116">
        <f t="shared" si="302"/>
        <v>0</v>
      </c>
      <c r="BS711" s="116">
        <f t="shared" si="302"/>
        <v>0</v>
      </c>
      <c r="BT711" s="116">
        <f t="shared" si="302"/>
        <v>0</v>
      </c>
      <c r="BU711" s="116">
        <f t="shared" si="302"/>
        <v>0</v>
      </c>
      <c r="BV711" s="116">
        <f t="shared" si="302"/>
        <v>0</v>
      </c>
      <c r="BW711" s="116">
        <f t="shared" si="302"/>
        <v>0</v>
      </c>
      <c r="BX711" s="116"/>
      <c r="BY711" s="116">
        <f t="shared" si="279"/>
        <v>0</v>
      </c>
      <c r="BZ711" s="116"/>
      <c r="CA711" s="116">
        <f t="shared" si="303"/>
        <v>0</v>
      </c>
      <c r="CB711" s="116">
        <f t="shared" si="303"/>
        <v>0</v>
      </c>
      <c r="CC711" s="116">
        <f t="shared" si="303"/>
        <v>0</v>
      </c>
      <c r="CD711" s="116">
        <f t="shared" si="303"/>
        <v>0</v>
      </c>
      <c r="CE711" s="116">
        <f t="shared" si="303"/>
        <v>0</v>
      </c>
      <c r="CF711" s="116">
        <f t="shared" si="303"/>
        <v>0</v>
      </c>
      <c r="CG711" s="116">
        <f t="shared" si="303"/>
        <v>0</v>
      </c>
      <c r="CH711" s="116">
        <f t="shared" si="303"/>
        <v>0</v>
      </c>
      <c r="CI711" s="116">
        <f t="shared" si="303"/>
        <v>0</v>
      </c>
      <c r="CJ711" s="116"/>
      <c r="CK711" s="116">
        <f t="shared" si="280"/>
        <v>0</v>
      </c>
      <c r="CM711" s="216">
        <f>_xlfn.IFNA(VLOOKUP($C711,'Sch 1 - QA Rates'!$B$4:$C$19,2,FALSE ),0)</f>
        <v>0</v>
      </c>
      <c r="CN711" s="216">
        <f t="shared" si="299"/>
        <v>0</v>
      </c>
      <c r="CO711" s="216">
        <f t="shared" si="296"/>
        <v>0</v>
      </c>
      <c r="CP711" s="216">
        <f t="shared" si="297"/>
        <v>0</v>
      </c>
      <c r="CQ711" s="216">
        <f t="shared" si="300"/>
        <v>0</v>
      </c>
      <c r="CR711" s="216">
        <f t="shared" si="301"/>
        <v>0</v>
      </c>
      <c r="CS711" s="221">
        <f t="shared" si="298"/>
        <v>0</v>
      </c>
    </row>
    <row r="712" spans="1:97" outlineLevel="1">
      <c r="A712" s="129">
        <v>10</v>
      </c>
      <c r="B712" s="133"/>
      <c r="C712" s="132" t="str">
        <f>_xlfn.IFNA(VLOOKUP($B712,'Sch 2 - QA Team Roster'!$B$4:$C$32,2,FALSE )," ")</f>
        <v xml:space="preserve"> </v>
      </c>
      <c r="D712" s="323"/>
      <c r="E712" s="210"/>
      <c r="F712" s="210"/>
      <c r="G712" s="210"/>
      <c r="H712" s="210"/>
      <c r="I712" s="210"/>
      <c r="J712" s="210"/>
      <c r="K712" s="210"/>
      <c r="L712" s="210"/>
      <c r="M712" s="210"/>
      <c r="N712" s="210"/>
      <c r="O712" s="210"/>
      <c r="P712" s="210"/>
      <c r="Q712" s="210"/>
      <c r="R712" s="210"/>
      <c r="S712" s="210"/>
      <c r="T712" s="210"/>
      <c r="U712" s="210"/>
      <c r="V712" s="210"/>
      <c r="W712" s="210"/>
      <c r="X712" s="210"/>
      <c r="Y712" s="210"/>
      <c r="Z712" s="210"/>
      <c r="AA712" s="210"/>
      <c r="AB712" s="210"/>
      <c r="AC712" s="210"/>
      <c r="AD712" s="210"/>
      <c r="AE712" s="210"/>
      <c r="AF712" s="210"/>
      <c r="AG712" s="210"/>
      <c r="AH712" s="210"/>
      <c r="AI712" s="210"/>
      <c r="AJ712" s="210"/>
      <c r="AK712" s="210"/>
      <c r="AL712" s="210"/>
      <c r="AM712" s="210"/>
      <c r="AN712" s="210"/>
      <c r="AO712" s="210"/>
      <c r="AP712" s="210"/>
      <c r="AQ712" s="210"/>
      <c r="AR712" s="210"/>
      <c r="AS712" s="210"/>
      <c r="AT712" s="210"/>
      <c r="AU712" s="210"/>
      <c r="AV712" s="210"/>
      <c r="AW712" s="210"/>
      <c r="AX712" s="210"/>
      <c r="AY712" s="210"/>
      <c r="AZ712" s="116"/>
      <c r="BA712" s="116"/>
      <c r="BB712" s="116"/>
      <c r="BC712" s="116"/>
      <c r="BD712" s="116"/>
      <c r="BE712" s="116"/>
      <c r="BF712" s="116"/>
      <c r="BG712" s="116"/>
      <c r="BH712" s="116"/>
      <c r="BI712" s="116"/>
      <c r="BJ712" s="116"/>
      <c r="BK712" s="116"/>
      <c r="BL712" s="116"/>
      <c r="BM712" s="116">
        <f t="shared" si="287"/>
        <v>0</v>
      </c>
      <c r="BN712" s="37"/>
      <c r="BO712" s="116">
        <f t="shared" si="302"/>
        <v>0</v>
      </c>
      <c r="BP712" s="116">
        <f t="shared" si="302"/>
        <v>0</v>
      </c>
      <c r="BQ712" s="116">
        <f t="shared" si="302"/>
        <v>0</v>
      </c>
      <c r="BR712" s="116">
        <f t="shared" si="302"/>
        <v>0</v>
      </c>
      <c r="BS712" s="116">
        <f t="shared" si="302"/>
        <v>0</v>
      </c>
      <c r="BT712" s="116">
        <f t="shared" si="302"/>
        <v>0</v>
      </c>
      <c r="BU712" s="116">
        <f t="shared" si="302"/>
        <v>0</v>
      </c>
      <c r="BV712" s="116">
        <f t="shared" si="302"/>
        <v>0</v>
      </c>
      <c r="BW712" s="116">
        <f t="shared" si="302"/>
        <v>0</v>
      </c>
      <c r="BX712" s="116"/>
      <c r="BY712" s="116">
        <f t="shared" si="279"/>
        <v>0</v>
      </c>
      <c r="BZ712" s="116"/>
      <c r="CA712" s="116">
        <f t="shared" si="303"/>
        <v>0</v>
      </c>
      <c r="CB712" s="116">
        <f t="shared" si="303"/>
        <v>0</v>
      </c>
      <c r="CC712" s="116">
        <f t="shared" si="303"/>
        <v>0</v>
      </c>
      <c r="CD712" s="116">
        <f t="shared" si="303"/>
        <v>0</v>
      </c>
      <c r="CE712" s="116">
        <f t="shared" si="303"/>
        <v>0</v>
      </c>
      <c r="CF712" s="116">
        <f t="shared" si="303"/>
        <v>0</v>
      </c>
      <c r="CG712" s="116">
        <f t="shared" si="303"/>
        <v>0</v>
      </c>
      <c r="CH712" s="116">
        <f t="shared" si="303"/>
        <v>0</v>
      </c>
      <c r="CI712" s="116">
        <f t="shared" si="303"/>
        <v>0</v>
      </c>
      <c r="CJ712" s="116"/>
      <c r="CK712" s="116">
        <f t="shared" si="280"/>
        <v>0</v>
      </c>
      <c r="CM712" s="216">
        <f>_xlfn.IFNA(VLOOKUP($C712,'Sch 1 - QA Rates'!$B$4:$C$19,2,FALSE ),0)</f>
        <v>0</v>
      </c>
      <c r="CN712" s="216">
        <f t="shared" si="299"/>
        <v>0</v>
      </c>
      <c r="CO712" s="216">
        <f t="shared" si="296"/>
        <v>0</v>
      </c>
      <c r="CP712" s="216">
        <f t="shared" si="297"/>
        <v>0</v>
      </c>
      <c r="CQ712" s="216">
        <f t="shared" si="300"/>
        <v>0</v>
      </c>
      <c r="CR712" s="216">
        <f t="shared" si="301"/>
        <v>0</v>
      </c>
      <c r="CS712" s="221">
        <f t="shared" si="298"/>
        <v>0</v>
      </c>
    </row>
    <row r="713" spans="1:97" outlineLevel="1">
      <c r="A713" s="129">
        <v>11</v>
      </c>
      <c r="B713" s="133"/>
      <c r="C713" s="132" t="str">
        <f>_xlfn.IFNA(VLOOKUP($B713,'Sch 2 - QA Team Roster'!$B$4:$C$32,2,FALSE )," ")</f>
        <v xml:space="preserve"> </v>
      </c>
      <c r="D713" s="323"/>
      <c r="E713" s="210"/>
      <c r="F713" s="210"/>
      <c r="G713" s="210"/>
      <c r="H713" s="210"/>
      <c r="I713" s="210"/>
      <c r="J713" s="210"/>
      <c r="K713" s="210"/>
      <c r="L713" s="210"/>
      <c r="M713" s="210"/>
      <c r="N713" s="210"/>
      <c r="O713" s="210"/>
      <c r="P713" s="210"/>
      <c r="Q713" s="210"/>
      <c r="R713" s="210"/>
      <c r="S713" s="210"/>
      <c r="T713" s="210"/>
      <c r="U713" s="210"/>
      <c r="V713" s="210"/>
      <c r="W713" s="210"/>
      <c r="X713" s="210"/>
      <c r="Y713" s="210"/>
      <c r="Z713" s="210"/>
      <c r="AA713" s="210"/>
      <c r="AB713" s="210"/>
      <c r="AC713" s="210"/>
      <c r="AD713" s="210"/>
      <c r="AE713" s="210"/>
      <c r="AF713" s="210"/>
      <c r="AG713" s="210"/>
      <c r="AH713" s="210"/>
      <c r="AI713" s="210"/>
      <c r="AJ713" s="210"/>
      <c r="AK713" s="210"/>
      <c r="AL713" s="210"/>
      <c r="AM713" s="210"/>
      <c r="AN713" s="210"/>
      <c r="AO713" s="210"/>
      <c r="AP713" s="210"/>
      <c r="AQ713" s="210"/>
      <c r="AR713" s="210"/>
      <c r="AS713" s="210"/>
      <c r="AT713" s="210"/>
      <c r="AU713" s="210"/>
      <c r="AV713" s="210"/>
      <c r="AW713" s="210"/>
      <c r="AX713" s="210"/>
      <c r="AY713" s="210"/>
      <c r="AZ713" s="116"/>
      <c r="BA713" s="116"/>
      <c r="BB713" s="116"/>
      <c r="BC713" s="116"/>
      <c r="BD713" s="116"/>
      <c r="BE713" s="116"/>
      <c r="BF713" s="116"/>
      <c r="BG713" s="116"/>
      <c r="BH713" s="116"/>
      <c r="BI713" s="116"/>
      <c r="BJ713" s="116"/>
      <c r="BK713" s="116"/>
      <c r="BL713" s="116"/>
      <c r="BM713" s="116">
        <f t="shared" si="287"/>
        <v>0</v>
      </c>
      <c r="BN713" s="37"/>
      <c r="BO713" s="116">
        <f t="shared" si="302"/>
        <v>0</v>
      </c>
      <c r="BP713" s="116">
        <f t="shared" si="302"/>
        <v>0</v>
      </c>
      <c r="BQ713" s="116">
        <f t="shared" si="302"/>
        <v>0</v>
      </c>
      <c r="BR713" s="116">
        <f t="shared" si="302"/>
        <v>0</v>
      </c>
      <c r="BS713" s="116">
        <f t="shared" si="302"/>
        <v>0</v>
      </c>
      <c r="BT713" s="116">
        <f t="shared" si="302"/>
        <v>0</v>
      </c>
      <c r="BU713" s="116">
        <f t="shared" si="302"/>
        <v>0</v>
      </c>
      <c r="BV713" s="116">
        <f t="shared" si="302"/>
        <v>0</v>
      </c>
      <c r="BW713" s="116">
        <f t="shared" si="302"/>
        <v>0</v>
      </c>
      <c r="BX713" s="116"/>
      <c r="BY713" s="116">
        <f t="shared" si="279"/>
        <v>0</v>
      </c>
      <c r="BZ713" s="116"/>
      <c r="CA713" s="116">
        <f t="shared" si="303"/>
        <v>0</v>
      </c>
      <c r="CB713" s="116">
        <f t="shared" si="303"/>
        <v>0</v>
      </c>
      <c r="CC713" s="116">
        <f t="shared" si="303"/>
        <v>0</v>
      </c>
      <c r="CD713" s="116">
        <f t="shared" si="303"/>
        <v>0</v>
      </c>
      <c r="CE713" s="116">
        <f t="shared" si="303"/>
        <v>0</v>
      </c>
      <c r="CF713" s="116">
        <f t="shared" si="303"/>
        <v>0</v>
      </c>
      <c r="CG713" s="116">
        <f t="shared" si="303"/>
        <v>0</v>
      </c>
      <c r="CH713" s="116">
        <f t="shared" si="303"/>
        <v>0</v>
      </c>
      <c r="CI713" s="116">
        <f t="shared" si="303"/>
        <v>0</v>
      </c>
      <c r="CJ713" s="116"/>
      <c r="CK713" s="116">
        <f t="shared" si="280"/>
        <v>0</v>
      </c>
      <c r="CM713" s="216">
        <f>_xlfn.IFNA(VLOOKUP($C713,'Sch 1 - QA Rates'!$B$4:$C$19,2,FALSE ),0)</f>
        <v>0</v>
      </c>
      <c r="CN713" s="216">
        <f t="shared" si="299"/>
        <v>0</v>
      </c>
      <c r="CO713" s="216">
        <f t="shared" si="296"/>
        <v>0</v>
      </c>
      <c r="CP713" s="216">
        <f t="shared" si="297"/>
        <v>0</v>
      </c>
      <c r="CQ713" s="216">
        <f t="shared" si="300"/>
        <v>0</v>
      </c>
      <c r="CR713" s="216">
        <f t="shared" si="301"/>
        <v>0</v>
      </c>
      <c r="CS713" s="221">
        <f t="shared" si="298"/>
        <v>0</v>
      </c>
    </row>
    <row r="714" spans="1:97" outlineLevel="1">
      <c r="A714" s="129">
        <v>12</v>
      </c>
      <c r="B714" s="133"/>
      <c r="C714" s="132" t="str">
        <f>_xlfn.IFNA(VLOOKUP($B714,'Sch 2 - QA Team Roster'!$B$4:$C$32,2,FALSE )," ")</f>
        <v xml:space="preserve"> </v>
      </c>
      <c r="D714" s="323"/>
      <c r="E714" s="210"/>
      <c r="F714" s="210"/>
      <c r="G714" s="210"/>
      <c r="H714" s="210"/>
      <c r="I714" s="210"/>
      <c r="J714" s="210"/>
      <c r="K714" s="210"/>
      <c r="L714" s="210"/>
      <c r="M714" s="210"/>
      <c r="N714" s="210"/>
      <c r="O714" s="210"/>
      <c r="P714" s="210"/>
      <c r="Q714" s="210"/>
      <c r="R714" s="210"/>
      <c r="S714" s="210"/>
      <c r="T714" s="210"/>
      <c r="U714" s="210"/>
      <c r="V714" s="210"/>
      <c r="W714" s="210"/>
      <c r="X714" s="210"/>
      <c r="Y714" s="210"/>
      <c r="Z714" s="210"/>
      <c r="AA714" s="210"/>
      <c r="AB714" s="210"/>
      <c r="AC714" s="210"/>
      <c r="AD714" s="210"/>
      <c r="AE714" s="210"/>
      <c r="AF714" s="210"/>
      <c r="AG714" s="210"/>
      <c r="AH714" s="210"/>
      <c r="AI714" s="210"/>
      <c r="AJ714" s="210"/>
      <c r="AK714" s="210"/>
      <c r="AL714" s="210"/>
      <c r="AM714" s="210"/>
      <c r="AN714" s="210"/>
      <c r="AO714" s="210"/>
      <c r="AP714" s="210"/>
      <c r="AQ714" s="210"/>
      <c r="AR714" s="210"/>
      <c r="AS714" s="210"/>
      <c r="AT714" s="210"/>
      <c r="AU714" s="210"/>
      <c r="AV714" s="210"/>
      <c r="AW714" s="210"/>
      <c r="AX714" s="210"/>
      <c r="AY714" s="210"/>
      <c r="AZ714" s="116"/>
      <c r="BA714" s="116"/>
      <c r="BB714" s="116"/>
      <c r="BC714" s="116"/>
      <c r="BD714" s="116"/>
      <c r="BE714" s="116"/>
      <c r="BF714" s="116"/>
      <c r="BG714" s="116"/>
      <c r="BH714" s="116"/>
      <c r="BI714" s="116"/>
      <c r="BJ714" s="116"/>
      <c r="BK714" s="116"/>
      <c r="BL714" s="116"/>
      <c r="BM714" s="116">
        <f t="shared" si="287"/>
        <v>0</v>
      </c>
      <c r="BN714" s="37"/>
      <c r="BO714" s="116">
        <f t="shared" si="302"/>
        <v>0</v>
      </c>
      <c r="BP714" s="116">
        <f t="shared" si="302"/>
        <v>0</v>
      </c>
      <c r="BQ714" s="116">
        <f t="shared" si="302"/>
        <v>0</v>
      </c>
      <c r="BR714" s="116">
        <f t="shared" si="302"/>
        <v>0</v>
      </c>
      <c r="BS714" s="116">
        <f t="shared" si="302"/>
        <v>0</v>
      </c>
      <c r="BT714" s="116">
        <f t="shared" si="302"/>
        <v>0</v>
      </c>
      <c r="BU714" s="116">
        <f t="shared" si="302"/>
        <v>0</v>
      </c>
      <c r="BV714" s="116">
        <f t="shared" si="302"/>
        <v>0</v>
      </c>
      <c r="BW714" s="116">
        <f t="shared" si="302"/>
        <v>0</v>
      </c>
      <c r="BX714" s="116"/>
      <c r="BY714" s="116">
        <f t="shared" ref="BY714:BY777" si="304">SUM(BO714:BX714)</f>
        <v>0</v>
      </c>
      <c r="BZ714" s="116"/>
      <c r="CA714" s="116">
        <f t="shared" si="303"/>
        <v>0</v>
      </c>
      <c r="CB714" s="116">
        <f t="shared" si="303"/>
        <v>0</v>
      </c>
      <c r="CC714" s="116">
        <f t="shared" si="303"/>
        <v>0</v>
      </c>
      <c r="CD714" s="116">
        <f t="shared" si="303"/>
        <v>0</v>
      </c>
      <c r="CE714" s="116">
        <f t="shared" si="303"/>
        <v>0</v>
      </c>
      <c r="CF714" s="116">
        <f t="shared" si="303"/>
        <v>0</v>
      </c>
      <c r="CG714" s="116">
        <f t="shared" si="303"/>
        <v>0</v>
      </c>
      <c r="CH714" s="116">
        <f t="shared" si="303"/>
        <v>0</v>
      </c>
      <c r="CI714" s="116">
        <f t="shared" si="303"/>
        <v>0</v>
      </c>
      <c r="CJ714" s="116"/>
      <c r="CK714" s="116">
        <f t="shared" ref="CK714:CK777" si="305">SUM(CA714:CJ714)</f>
        <v>0</v>
      </c>
      <c r="CM714" s="216">
        <f>_xlfn.IFNA(VLOOKUP($C714,'Sch 1 - QA Rates'!$B$4:$C$19,2,FALSE ),0)</f>
        <v>0</v>
      </c>
      <c r="CN714" s="216">
        <f t="shared" si="299"/>
        <v>0</v>
      </c>
      <c r="CO714" s="216">
        <f t="shared" si="296"/>
        <v>0</v>
      </c>
      <c r="CP714" s="216">
        <f t="shared" si="297"/>
        <v>0</v>
      </c>
      <c r="CQ714" s="216">
        <f t="shared" si="300"/>
        <v>0</v>
      </c>
      <c r="CR714" s="216">
        <f t="shared" si="301"/>
        <v>0</v>
      </c>
      <c r="CS714" s="221">
        <f t="shared" si="298"/>
        <v>0</v>
      </c>
    </row>
    <row r="715" spans="1:97" outlineLevel="1">
      <c r="A715" s="129">
        <v>13</v>
      </c>
      <c r="B715" s="133"/>
      <c r="C715" s="132" t="str">
        <f>_xlfn.IFNA(VLOOKUP($B715,'Sch 2 - QA Team Roster'!$B$4:$C$32,2,FALSE )," ")</f>
        <v xml:space="preserve"> </v>
      </c>
      <c r="D715" s="323"/>
      <c r="E715" s="210"/>
      <c r="F715" s="210"/>
      <c r="G715" s="210"/>
      <c r="H715" s="210"/>
      <c r="I715" s="210"/>
      <c r="J715" s="210"/>
      <c r="K715" s="210"/>
      <c r="L715" s="210"/>
      <c r="M715" s="210"/>
      <c r="N715" s="210"/>
      <c r="O715" s="210"/>
      <c r="P715" s="210"/>
      <c r="Q715" s="210"/>
      <c r="R715" s="210"/>
      <c r="S715" s="210"/>
      <c r="T715" s="210"/>
      <c r="U715" s="210"/>
      <c r="V715" s="210"/>
      <c r="W715" s="210"/>
      <c r="X715" s="210"/>
      <c r="Y715" s="210"/>
      <c r="Z715" s="210"/>
      <c r="AA715" s="210"/>
      <c r="AB715" s="210"/>
      <c r="AC715" s="210"/>
      <c r="AD715" s="210"/>
      <c r="AE715" s="210"/>
      <c r="AF715" s="210"/>
      <c r="AG715" s="210"/>
      <c r="AH715" s="210"/>
      <c r="AI715" s="210"/>
      <c r="AJ715" s="210"/>
      <c r="AK715" s="210"/>
      <c r="AL715" s="210"/>
      <c r="AM715" s="210"/>
      <c r="AN715" s="210"/>
      <c r="AO715" s="210"/>
      <c r="AP715" s="210"/>
      <c r="AQ715" s="210"/>
      <c r="AR715" s="210"/>
      <c r="AS715" s="210"/>
      <c r="AT715" s="210"/>
      <c r="AU715" s="210"/>
      <c r="AV715" s="210"/>
      <c r="AW715" s="210"/>
      <c r="AX715" s="210"/>
      <c r="AY715" s="210"/>
      <c r="AZ715" s="116"/>
      <c r="BA715" s="116"/>
      <c r="BB715" s="116"/>
      <c r="BC715" s="116"/>
      <c r="BD715" s="116"/>
      <c r="BE715" s="116"/>
      <c r="BF715" s="116"/>
      <c r="BG715" s="116"/>
      <c r="BH715" s="116"/>
      <c r="BI715" s="116"/>
      <c r="BJ715" s="116"/>
      <c r="BK715" s="116"/>
      <c r="BL715" s="116"/>
      <c r="BM715" s="116">
        <f t="shared" si="287"/>
        <v>0</v>
      </c>
      <c r="BN715" s="37"/>
      <c r="BO715" s="116">
        <f t="shared" si="302"/>
        <v>0</v>
      </c>
      <c r="BP715" s="116">
        <f t="shared" si="302"/>
        <v>0</v>
      </c>
      <c r="BQ715" s="116">
        <f t="shared" si="302"/>
        <v>0</v>
      </c>
      <c r="BR715" s="116">
        <f t="shared" si="302"/>
        <v>0</v>
      </c>
      <c r="BS715" s="116">
        <f t="shared" si="302"/>
        <v>0</v>
      </c>
      <c r="BT715" s="116">
        <f t="shared" si="302"/>
        <v>0</v>
      </c>
      <c r="BU715" s="116">
        <f t="shared" si="302"/>
        <v>0</v>
      </c>
      <c r="BV715" s="116">
        <f t="shared" si="302"/>
        <v>0</v>
      </c>
      <c r="BW715" s="116">
        <f t="shared" si="302"/>
        <v>0</v>
      </c>
      <c r="BX715" s="116"/>
      <c r="BY715" s="116">
        <f t="shared" si="304"/>
        <v>0</v>
      </c>
      <c r="BZ715" s="116"/>
      <c r="CA715" s="116">
        <f t="shared" si="303"/>
        <v>0</v>
      </c>
      <c r="CB715" s="116">
        <f t="shared" si="303"/>
        <v>0</v>
      </c>
      <c r="CC715" s="116">
        <f t="shared" si="303"/>
        <v>0</v>
      </c>
      <c r="CD715" s="116">
        <f t="shared" si="303"/>
        <v>0</v>
      </c>
      <c r="CE715" s="116">
        <f t="shared" si="303"/>
        <v>0</v>
      </c>
      <c r="CF715" s="116">
        <f t="shared" si="303"/>
        <v>0</v>
      </c>
      <c r="CG715" s="116">
        <f t="shared" si="303"/>
        <v>0</v>
      </c>
      <c r="CH715" s="116">
        <f t="shared" si="303"/>
        <v>0</v>
      </c>
      <c r="CI715" s="116">
        <f t="shared" si="303"/>
        <v>0</v>
      </c>
      <c r="CJ715" s="116"/>
      <c r="CK715" s="116">
        <f t="shared" si="305"/>
        <v>0</v>
      </c>
      <c r="CM715" s="216">
        <f>_xlfn.IFNA(VLOOKUP($C715,'Sch 1 - QA Rates'!$B$4:$C$19,2,FALSE ),0)</f>
        <v>0</v>
      </c>
      <c r="CN715" s="216">
        <f t="shared" si="299"/>
        <v>0</v>
      </c>
      <c r="CO715" s="216">
        <f t="shared" si="296"/>
        <v>0</v>
      </c>
      <c r="CP715" s="216">
        <f t="shared" si="297"/>
        <v>0</v>
      </c>
      <c r="CQ715" s="216">
        <f t="shared" si="300"/>
        <v>0</v>
      </c>
      <c r="CR715" s="216">
        <f t="shared" si="301"/>
        <v>0</v>
      </c>
      <c r="CS715" s="221">
        <f t="shared" si="298"/>
        <v>0</v>
      </c>
    </row>
    <row r="716" spans="1:97" outlineLevel="1">
      <c r="A716" s="129">
        <v>14</v>
      </c>
      <c r="B716" s="133"/>
      <c r="C716" s="132" t="str">
        <f>_xlfn.IFNA(VLOOKUP($B716,'Sch 2 - QA Team Roster'!$B$4:$C$32,2,FALSE )," ")</f>
        <v xml:space="preserve"> </v>
      </c>
      <c r="D716" s="323"/>
      <c r="E716" s="210"/>
      <c r="F716" s="210"/>
      <c r="G716" s="210"/>
      <c r="H716" s="210"/>
      <c r="I716" s="210"/>
      <c r="J716" s="210"/>
      <c r="K716" s="210"/>
      <c r="L716" s="210"/>
      <c r="M716" s="210"/>
      <c r="N716" s="210"/>
      <c r="O716" s="210"/>
      <c r="P716" s="210"/>
      <c r="Q716" s="210"/>
      <c r="R716" s="210"/>
      <c r="S716" s="210"/>
      <c r="T716" s="210"/>
      <c r="U716" s="210"/>
      <c r="V716" s="210"/>
      <c r="W716" s="210"/>
      <c r="X716" s="210"/>
      <c r="Y716" s="210"/>
      <c r="Z716" s="210"/>
      <c r="AA716" s="210"/>
      <c r="AB716" s="210"/>
      <c r="AC716" s="210"/>
      <c r="AD716" s="210"/>
      <c r="AE716" s="210"/>
      <c r="AF716" s="210"/>
      <c r="AG716" s="210"/>
      <c r="AH716" s="210"/>
      <c r="AI716" s="210"/>
      <c r="AJ716" s="210"/>
      <c r="AK716" s="210"/>
      <c r="AL716" s="210"/>
      <c r="AM716" s="210"/>
      <c r="AN716" s="210"/>
      <c r="AO716" s="210"/>
      <c r="AP716" s="210"/>
      <c r="AQ716" s="210"/>
      <c r="AR716" s="210"/>
      <c r="AS716" s="210"/>
      <c r="AT716" s="210"/>
      <c r="AU716" s="210"/>
      <c r="AV716" s="210"/>
      <c r="AW716" s="210"/>
      <c r="AX716" s="210"/>
      <c r="AY716" s="210"/>
      <c r="AZ716" s="116"/>
      <c r="BA716" s="116"/>
      <c r="BB716" s="116"/>
      <c r="BC716" s="116"/>
      <c r="BD716" s="116"/>
      <c r="BE716" s="116"/>
      <c r="BF716" s="116"/>
      <c r="BG716" s="116"/>
      <c r="BH716" s="116"/>
      <c r="BI716" s="116"/>
      <c r="BJ716" s="116"/>
      <c r="BK716" s="116"/>
      <c r="BL716" s="116"/>
      <c r="BM716" s="116">
        <f t="shared" si="287"/>
        <v>0</v>
      </c>
      <c r="BN716" s="37"/>
      <c r="BO716" s="116">
        <f t="shared" si="302"/>
        <v>0</v>
      </c>
      <c r="BP716" s="116">
        <f t="shared" si="302"/>
        <v>0</v>
      </c>
      <c r="BQ716" s="116">
        <f t="shared" si="302"/>
        <v>0</v>
      </c>
      <c r="BR716" s="116">
        <f t="shared" si="302"/>
        <v>0</v>
      </c>
      <c r="BS716" s="116">
        <f t="shared" si="302"/>
        <v>0</v>
      </c>
      <c r="BT716" s="116">
        <f t="shared" si="302"/>
        <v>0</v>
      </c>
      <c r="BU716" s="116">
        <f t="shared" si="302"/>
        <v>0</v>
      </c>
      <c r="BV716" s="116">
        <f t="shared" si="302"/>
        <v>0</v>
      </c>
      <c r="BW716" s="116">
        <f t="shared" si="302"/>
        <v>0</v>
      </c>
      <c r="BX716" s="116"/>
      <c r="BY716" s="116">
        <f t="shared" si="304"/>
        <v>0</v>
      </c>
      <c r="BZ716" s="116"/>
      <c r="CA716" s="116">
        <f t="shared" si="303"/>
        <v>0</v>
      </c>
      <c r="CB716" s="116">
        <f t="shared" si="303"/>
        <v>0</v>
      </c>
      <c r="CC716" s="116">
        <f t="shared" si="303"/>
        <v>0</v>
      </c>
      <c r="CD716" s="116">
        <f t="shared" si="303"/>
        <v>0</v>
      </c>
      <c r="CE716" s="116">
        <f t="shared" si="303"/>
        <v>0</v>
      </c>
      <c r="CF716" s="116">
        <f t="shared" si="303"/>
        <v>0</v>
      </c>
      <c r="CG716" s="116">
        <f t="shared" si="303"/>
        <v>0</v>
      </c>
      <c r="CH716" s="116">
        <f t="shared" si="303"/>
        <v>0</v>
      </c>
      <c r="CI716" s="116">
        <f t="shared" si="303"/>
        <v>0</v>
      </c>
      <c r="CJ716" s="116"/>
      <c r="CK716" s="116">
        <f t="shared" si="305"/>
        <v>0</v>
      </c>
      <c r="CM716" s="216">
        <f>_xlfn.IFNA(VLOOKUP($C716,'Sch 1 - QA Rates'!$B$4:$C$19,2,FALSE ),0)</f>
        <v>0</v>
      </c>
      <c r="CN716" s="216">
        <f t="shared" si="299"/>
        <v>0</v>
      </c>
      <c r="CO716" s="216">
        <f t="shared" si="296"/>
        <v>0</v>
      </c>
      <c r="CP716" s="216">
        <f t="shared" si="297"/>
        <v>0</v>
      </c>
      <c r="CQ716" s="216">
        <f t="shared" si="300"/>
        <v>0</v>
      </c>
      <c r="CR716" s="216">
        <f t="shared" si="301"/>
        <v>0</v>
      </c>
      <c r="CS716" s="221">
        <f t="shared" si="298"/>
        <v>0</v>
      </c>
    </row>
    <row r="717" spans="1:97" outlineLevel="1">
      <c r="A717" s="129">
        <v>15</v>
      </c>
      <c r="B717" s="133"/>
      <c r="C717" s="132" t="str">
        <f>_xlfn.IFNA(VLOOKUP($B717,'Sch 2 - QA Team Roster'!$B$4:$C$32,2,FALSE )," ")</f>
        <v xml:space="preserve"> </v>
      </c>
      <c r="D717" s="323"/>
      <c r="E717" s="210"/>
      <c r="F717" s="210"/>
      <c r="G717" s="210"/>
      <c r="H717" s="210"/>
      <c r="I717" s="210"/>
      <c r="J717" s="210"/>
      <c r="K717" s="210"/>
      <c r="L717" s="210"/>
      <c r="M717" s="210"/>
      <c r="N717" s="210"/>
      <c r="O717" s="210"/>
      <c r="P717" s="210"/>
      <c r="Q717" s="210"/>
      <c r="R717" s="210"/>
      <c r="S717" s="210"/>
      <c r="T717" s="210"/>
      <c r="U717" s="210"/>
      <c r="V717" s="210"/>
      <c r="W717" s="210"/>
      <c r="X717" s="210"/>
      <c r="Y717" s="210"/>
      <c r="Z717" s="210"/>
      <c r="AA717" s="210"/>
      <c r="AB717" s="210"/>
      <c r="AC717" s="210"/>
      <c r="AD717" s="210"/>
      <c r="AE717" s="210"/>
      <c r="AF717" s="210"/>
      <c r="AG717" s="210"/>
      <c r="AH717" s="210"/>
      <c r="AI717" s="210"/>
      <c r="AJ717" s="210"/>
      <c r="AK717" s="210"/>
      <c r="AL717" s="210"/>
      <c r="AM717" s="210"/>
      <c r="AN717" s="210"/>
      <c r="AO717" s="210"/>
      <c r="AP717" s="210"/>
      <c r="AQ717" s="210"/>
      <c r="AR717" s="210"/>
      <c r="AS717" s="210"/>
      <c r="AT717" s="210"/>
      <c r="AU717" s="210"/>
      <c r="AV717" s="210"/>
      <c r="AW717" s="210"/>
      <c r="AX717" s="210"/>
      <c r="AY717" s="210"/>
      <c r="AZ717" s="116"/>
      <c r="BA717" s="116"/>
      <c r="BB717" s="116"/>
      <c r="BC717" s="116"/>
      <c r="BD717" s="116"/>
      <c r="BE717" s="116"/>
      <c r="BF717" s="116"/>
      <c r="BG717" s="116"/>
      <c r="BH717" s="116"/>
      <c r="BI717" s="116"/>
      <c r="BJ717" s="116"/>
      <c r="BK717" s="116"/>
      <c r="BL717" s="116"/>
      <c r="BM717" s="116">
        <f t="shared" si="287"/>
        <v>0</v>
      </c>
      <c r="BN717" s="37"/>
      <c r="BO717" s="116">
        <f t="shared" si="302"/>
        <v>0</v>
      </c>
      <c r="BP717" s="116">
        <f t="shared" si="302"/>
        <v>0</v>
      </c>
      <c r="BQ717" s="116">
        <f t="shared" si="302"/>
        <v>0</v>
      </c>
      <c r="BR717" s="116">
        <f t="shared" si="302"/>
        <v>0</v>
      </c>
      <c r="BS717" s="116">
        <f t="shared" si="302"/>
        <v>0</v>
      </c>
      <c r="BT717" s="116">
        <f t="shared" si="302"/>
        <v>0</v>
      </c>
      <c r="BU717" s="116">
        <f t="shared" si="302"/>
        <v>0</v>
      </c>
      <c r="BV717" s="116">
        <f t="shared" si="302"/>
        <v>0</v>
      </c>
      <c r="BW717" s="116">
        <f t="shared" si="302"/>
        <v>0</v>
      </c>
      <c r="BX717" s="116"/>
      <c r="BY717" s="116">
        <f t="shared" si="304"/>
        <v>0</v>
      </c>
      <c r="BZ717" s="116"/>
      <c r="CA717" s="116">
        <f t="shared" si="303"/>
        <v>0</v>
      </c>
      <c r="CB717" s="116">
        <f t="shared" si="303"/>
        <v>0</v>
      </c>
      <c r="CC717" s="116">
        <f t="shared" si="303"/>
        <v>0</v>
      </c>
      <c r="CD717" s="116">
        <f t="shared" si="303"/>
        <v>0</v>
      </c>
      <c r="CE717" s="116">
        <f t="shared" si="303"/>
        <v>0</v>
      </c>
      <c r="CF717" s="116">
        <f t="shared" si="303"/>
        <v>0</v>
      </c>
      <c r="CG717" s="116">
        <f t="shared" si="303"/>
        <v>0</v>
      </c>
      <c r="CH717" s="116">
        <f t="shared" si="303"/>
        <v>0</v>
      </c>
      <c r="CI717" s="116">
        <f t="shared" si="303"/>
        <v>0</v>
      </c>
      <c r="CJ717" s="116"/>
      <c r="CK717" s="116">
        <f t="shared" si="305"/>
        <v>0</v>
      </c>
      <c r="CM717" s="216">
        <f>_xlfn.IFNA(VLOOKUP($C717,'Sch 1 - QA Rates'!$B$4:$C$19,2,FALSE ),0)</f>
        <v>0</v>
      </c>
      <c r="CN717" s="216">
        <f t="shared" si="299"/>
        <v>0</v>
      </c>
      <c r="CO717" s="216">
        <f t="shared" si="296"/>
        <v>0</v>
      </c>
      <c r="CP717" s="216">
        <f t="shared" si="297"/>
        <v>0</v>
      </c>
      <c r="CQ717" s="216">
        <f t="shared" si="300"/>
        <v>0</v>
      </c>
      <c r="CR717" s="216">
        <f t="shared" si="301"/>
        <v>0</v>
      </c>
      <c r="CS717" s="221">
        <f t="shared" si="298"/>
        <v>0</v>
      </c>
    </row>
    <row r="718" spans="1:97" outlineLevel="1">
      <c r="A718" s="129">
        <v>16</v>
      </c>
      <c r="B718" s="133"/>
      <c r="C718" s="132" t="str">
        <f>_xlfn.IFNA(VLOOKUP($B718,'Sch 2 - QA Team Roster'!$B$4:$C$32,2,FALSE )," ")</f>
        <v xml:space="preserve"> </v>
      </c>
      <c r="D718" s="323"/>
      <c r="E718" s="210"/>
      <c r="F718" s="210"/>
      <c r="G718" s="210"/>
      <c r="H718" s="210"/>
      <c r="I718" s="210"/>
      <c r="J718" s="210"/>
      <c r="K718" s="210"/>
      <c r="L718" s="210"/>
      <c r="M718" s="210"/>
      <c r="N718" s="210"/>
      <c r="O718" s="210"/>
      <c r="P718" s="210"/>
      <c r="Q718" s="210"/>
      <c r="R718" s="210"/>
      <c r="S718" s="210"/>
      <c r="T718" s="210"/>
      <c r="U718" s="210"/>
      <c r="V718" s="210"/>
      <c r="W718" s="210"/>
      <c r="X718" s="210"/>
      <c r="Y718" s="210"/>
      <c r="Z718" s="210"/>
      <c r="AA718" s="210"/>
      <c r="AB718" s="210"/>
      <c r="AC718" s="210"/>
      <c r="AD718" s="210"/>
      <c r="AE718" s="210"/>
      <c r="AF718" s="210"/>
      <c r="AG718" s="210"/>
      <c r="AH718" s="210"/>
      <c r="AI718" s="210"/>
      <c r="AJ718" s="210"/>
      <c r="AK718" s="210"/>
      <c r="AL718" s="210"/>
      <c r="AM718" s="210"/>
      <c r="AN718" s="210"/>
      <c r="AO718" s="210"/>
      <c r="AP718" s="210"/>
      <c r="AQ718" s="210"/>
      <c r="AR718" s="210"/>
      <c r="AS718" s="210"/>
      <c r="AT718" s="210"/>
      <c r="AU718" s="210"/>
      <c r="AV718" s="210"/>
      <c r="AW718" s="210"/>
      <c r="AX718" s="210"/>
      <c r="AY718" s="210"/>
      <c r="AZ718" s="116"/>
      <c r="BA718" s="116"/>
      <c r="BB718" s="116"/>
      <c r="BC718" s="116"/>
      <c r="BD718" s="116"/>
      <c r="BE718" s="116"/>
      <c r="BF718" s="116"/>
      <c r="BG718" s="116"/>
      <c r="BH718" s="116"/>
      <c r="BI718" s="116"/>
      <c r="BJ718" s="116"/>
      <c r="BK718" s="116"/>
      <c r="BL718" s="116"/>
      <c r="BM718" s="116">
        <f t="shared" si="287"/>
        <v>0</v>
      </c>
      <c r="BN718" s="37"/>
      <c r="BO718" s="116">
        <f t="shared" si="302"/>
        <v>0</v>
      </c>
      <c r="BP718" s="116">
        <f t="shared" si="302"/>
        <v>0</v>
      </c>
      <c r="BQ718" s="116">
        <f t="shared" si="302"/>
        <v>0</v>
      </c>
      <c r="BR718" s="116">
        <f t="shared" si="302"/>
        <v>0</v>
      </c>
      <c r="BS718" s="116">
        <f t="shared" si="302"/>
        <v>0</v>
      </c>
      <c r="BT718" s="116">
        <f t="shared" si="302"/>
        <v>0</v>
      </c>
      <c r="BU718" s="116">
        <f t="shared" si="302"/>
        <v>0</v>
      </c>
      <c r="BV718" s="116">
        <f t="shared" si="302"/>
        <v>0</v>
      </c>
      <c r="BW718" s="116">
        <f t="shared" si="302"/>
        <v>0</v>
      </c>
      <c r="BX718" s="116"/>
      <c r="BY718" s="116">
        <f t="shared" si="304"/>
        <v>0</v>
      </c>
      <c r="BZ718" s="116"/>
      <c r="CA718" s="116">
        <f t="shared" si="303"/>
        <v>0</v>
      </c>
      <c r="CB718" s="116">
        <f t="shared" si="303"/>
        <v>0</v>
      </c>
      <c r="CC718" s="116">
        <f t="shared" si="303"/>
        <v>0</v>
      </c>
      <c r="CD718" s="116">
        <f t="shared" si="303"/>
        <v>0</v>
      </c>
      <c r="CE718" s="116">
        <f t="shared" si="303"/>
        <v>0</v>
      </c>
      <c r="CF718" s="116">
        <f t="shared" si="303"/>
        <v>0</v>
      </c>
      <c r="CG718" s="116">
        <f t="shared" si="303"/>
        <v>0</v>
      </c>
      <c r="CH718" s="116">
        <f t="shared" si="303"/>
        <v>0</v>
      </c>
      <c r="CI718" s="116">
        <f t="shared" si="303"/>
        <v>0</v>
      </c>
      <c r="CJ718" s="116"/>
      <c r="CK718" s="116">
        <f t="shared" si="305"/>
        <v>0</v>
      </c>
      <c r="CM718" s="216">
        <f>_xlfn.IFNA(VLOOKUP($C718,'Sch 1 - QA Rates'!$B$4:$C$19,2,FALSE ),0)</f>
        <v>0</v>
      </c>
      <c r="CN718" s="216">
        <f t="shared" si="299"/>
        <v>0</v>
      </c>
      <c r="CO718" s="216">
        <f t="shared" si="296"/>
        <v>0</v>
      </c>
      <c r="CP718" s="216">
        <f t="shared" si="297"/>
        <v>0</v>
      </c>
      <c r="CQ718" s="216">
        <f t="shared" si="300"/>
        <v>0</v>
      </c>
      <c r="CR718" s="216">
        <f t="shared" si="301"/>
        <v>0</v>
      </c>
      <c r="CS718" s="221">
        <f t="shared" si="298"/>
        <v>0</v>
      </c>
    </row>
    <row r="719" spans="1:97" outlineLevel="1">
      <c r="A719" s="129">
        <v>17</v>
      </c>
      <c r="B719" s="133"/>
      <c r="C719" s="132" t="str">
        <f>_xlfn.IFNA(VLOOKUP($B719,'Sch 2 - QA Team Roster'!$B$4:$C$32,2,FALSE )," ")</f>
        <v xml:space="preserve"> </v>
      </c>
      <c r="D719" s="323"/>
      <c r="E719" s="210"/>
      <c r="F719" s="210"/>
      <c r="G719" s="210"/>
      <c r="H719" s="210"/>
      <c r="I719" s="210"/>
      <c r="J719" s="210"/>
      <c r="K719" s="210"/>
      <c r="L719" s="210"/>
      <c r="M719" s="210"/>
      <c r="N719" s="210"/>
      <c r="O719" s="210"/>
      <c r="P719" s="210"/>
      <c r="Q719" s="210"/>
      <c r="R719" s="210"/>
      <c r="S719" s="210"/>
      <c r="T719" s="210"/>
      <c r="U719" s="210"/>
      <c r="V719" s="210"/>
      <c r="W719" s="210"/>
      <c r="X719" s="210"/>
      <c r="Y719" s="210"/>
      <c r="Z719" s="210"/>
      <c r="AA719" s="210"/>
      <c r="AB719" s="210"/>
      <c r="AC719" s="210"/>
      <c r="AD719" s="210"/>
      <c r="AE719" s="210"/>
      <c r="AF719" s="210"/>
      <c r="AG719" s="210"/>
      <c r="AH719" s="210"/>
      <c r="AI719" s="210"/>
      <c r="AJ719" s="210"/>
      <c r="AK719" s="210"/>
      <c r="AL719" s="210"/>
      <c r="AM719" s="210"/>
      <c r="AN719" s="210"/>
      <c r="AO719" s="210"/>
      <c r="AP719" s="210"/>
      <c r="AQ719" s="210"/>
      <c r="AR719" s="210"/>
      <c r="AS719" s="210"/>
      <c r="AT719" s="210"/>
      <c r="AU719" s="210"/>
      <c r="AV719" s="210"/>
      <c r="AW719" s="210"/>
      <c r="AX719" s="210"/>
      <c r="AY719" s="210"/>
      <c r="AZ719" s="116"/>
      <c r="BA719" s="116"/>
      <c r="BB719" s="116"/>
      <c r="BC719" s="116"/>
      <c r="BD719" s="116"/>
      <c r="BE719" s="116"/>
      <c r="BF719" s="116"/>
      <c r="BG719" s="116"/>
      <c r="BH719" s="116"/>
      <c r="BI719" s="116"/>
      <c r="BJ719" s="116"/>
      <c r="BK719" s="116"/>
      <c r="BL719" s="116"/>
      <c r="BM719" s="116">
        <f t="shared" si="287"/>
        <v>0</v>
      </c>
      <c r="BN719" s="37"/>
      <c r="BO719" s="116">
        <f t="shared" si="302"/>
        <v>0</v>
      </c>
      <c r="BP719" s="116">
        <f t="shared" si="302"/>
        <v>0</v>
      </c>
      <c r="BQ719" s="116">
        <f t="shared" si="302"/>
        <v>0</v>
      </c>
      <c r="BR719" s="116">
        <f t="shared" si="302"/>
        <v>0</v>
      </c>
      <c r="BS719" s="116">
        <f t="shared" si="302"/>
        <v>0</v>
      </c>
      <c r="BT719" s="116">
        <f t="shared" si="302"/>
        <v>0</v>
      </c>
      <c r="BU719" s="116">
        <f t="shared" si="302"/>
        <v>0</v>
      </c>
      <c r="BV719" s="116">
        <f t="shared" si="302"/>
        <v>0</v>
      </c>
      <c r="BW719" s="116">
        <f t="shared" si="302"/>
        <v>0</v>
      </c>
      <c r="BX719" s="116"/>
      <c r="BY719" s="116">
        <f t="shared" si="304"/>
        <v>0</v>
      </c>
      <c r="BZ719" s="116"/>
      <c r="CA719" s="116">
        <f t="shared" si="303"/>
        <v>0</v>
      </c>
      <c r="CB719" s="116">
        <f t="shared" si="303"/>
        <v>0</v>
      </c>
      <c r="CC719" s="116">
        <f t="shared" si="303"/>
        <v>0</v>
      </c>
      <c r="CD719" s="116">
        <f t="shared" si="303"/>
        <v>0</v>
      </c>
      <c r="CE719" s="116">
        <f t="shared" si="303"/>
        <v>0</v>
      </c>
      <c r="CF719" s="116">
        <f t="shared" si="303"/>
        <v>0</v>
      </c>
      <c r="CG719" s="116">
        <f t="shared" si="303"/>
        <v>0</v>
      </c>
      <c r="CH719" s="116">
        <f t="shared" si="303"/>
        <v>0</v>
      </c>
      <c r="CI719" s="116">
        <f t="shared" si="303"/>
        <v>0</v>
      </c>
      <c r="CJ719" s="116"/>
      <c r="CK719" s="116">
        <f t="shared" si="305"/>
        <v>0</v>
      </c>
      <c r="CM719" s="216">
        <f>_xlfn.IFNA(VLOOKUP($C719,'Sch 1 - QA Rates'!$B$4:$C$19,2,FALSE ),0)</f>
        <v>0</v>
      </c>
      <c r="CN719" s="216">
        <f t="shared" si="299"/>
        <v>0</v>
      </c>
      <c r="CO719" s="216">
        <f t="shared" si="296"/>
        <v>0</v>
      </c>
      <c r="CP719" s="216">
        <f t="shared" si="297"/>
        <v>0</v>
      </c>
      <c r="CQ719" s="216">
        <f t="shared" si="300"/>
        <v>0</v>
      </c>
      <c r="CR719" s="216">
        <f t="shared" si="301"/>
        <v>0</v>
      </c>
      <c r="CS719" s="221">
        <f t="shared" si="298"/>
        <v>0</v>
      </c>
    </row>
    <row r="720" spans="1:97" outlineLevel="1">
      <c r="A720" s="129">
        <v>18</v>
      </c>
      <c r="B720" s="133"/>
      <c r="C720" s="132" t="str">
        <f>_xlfn.IFNA(VLOOKUP($B720,'Sch 2 - QA Team Roster'!$B$4:$C$32,2,FALSE )," ")</f>
        <v xml:space="preserve"> </v>
      </c>
      <c r="D720" s="323"/>
      <c r="E720" s="210"/>
      <c r="F720" s="210"/>
      <c r="G720" s="210"/>
      <c r="H720" s="210"/>
      <c r="I720" s="210"/>
      <c r="J720" s="210"/>
      <c r="K720" s="210"/>
      <c r="L720" s="210"/>
      <c r="M720" s="210"/>
      <c r="N720" s="210"/>
      <c r="O720" s="210"/>
      <c r="P720" s="210"/>
      <c r="Q720" s="210"/>
      <c r="R720" s="210"/>
      <c r="S720" s="210"/>
      <c r="T720" s="210"/>
      <c r="U720" s="210"/>
      <c r="V720" s="210"/>
      <c r="W720" s="210"/>
      <c r="X720" s="210"/>
      <c r="Y720" s="210"/>
      <c r="Z720" s="210"/>
      <c r="AA720" s="210"/>
      <c r="AB720" s="210"/>
      <c r="AC720" s="210"/>
      <c r="AD720" s="210"/>
      <c r="AE720" s="210"/>
      <c r="AF720" s="210"/>
      <c r="AG720" s="210"/>
      <c r="AH720" s="210"/>
      <c r="AI720" s="210"/>
      <c r="AJ720" s="210"/>
      <c r="AK720" s="210"/>
      <c r="AL720" s="210"/>
      <c r="AM720" s="210"/>
      <c r="AN720" s="210"/>
      <c r="AO720" s="210"/>
      <c r="AP720" s="210"/>
      <c r="AQ720" s="210"/>
      <c r="AR720" s="210"/>
      <c r="AS720" s="210"/>
      <c r="AT720" s="210"/>
      <c r="AU720" s="210"/>
      <c r="AV720" s="210"/>
      <c r="AW720" s="210"/>
      <c r="AX720" s="210"/>
      <c r="AY720" s="210"/>
      <c r="AZ720" s="116"/>
      <c r="BA720" s="116"/>
      <c r="BB720" s="116"/>
      <c r="BC720" s="116"/>
      <c r="BD720" s="116"/>
      <c r="BE720" s="116"/>
      <c r="BF720" s="116"/>
      <c r="BG720" s="116"/>
      <c r="BH720" s="116"/>
      <c r="BI720" s="116"/>
      <c r="BJ720" s="116"/>
      <c r="BK720" s="116"/>
      <c r="BL720" s="116"/>
      <c r="BM720" s="116">
        <f t="shared" si="287"/>
        <v>0</v>
      </c>
      <c r="BN720" s="37"/>
      <c r="BO720" s="116">
        <f t="shared" si="302"/>
        <v>0</v>
      </c>
      <c r="BP720" s="116">
        <f t="shared" si="302"/>
        <v>0</v>
      </c>
      <c r="BQ720" s="116">
        <f t="shared" si="302"/>
        <v>0</v>
      </c>
      <c r="BR720" s="116">
        <f t="shared" si="302"/>
        <v>0</v>
      </c>
      <c r="BS720" s="116">
        <f t="shared" si="302"/>
        <v>0</v>
      </c>
      <c r="BT720" s="116">
        <f t="shared" si="302"/>
        <v>0</v>
      </c>
      <c r="BU720" s="116">
        <f t="shared" si="302"/>
        <v>0</v>
      </c>
      <c r="BV720" s="116">
        <f t="shared" si="302"/>
        <v>0</v>
      </c>
      <c r="BW720" s="116">
        <f t="shared" si="302"/>
        <v>0</v>
      </c>
      <c r="BX720" s="116"/>
      <c r="BY720" s="116">
        <f t="shared" si="304"/>
        <v>0</v>
      </c>
      <c r="BZ720" s="116"/>
      <c r="CA720" s="116">
        <f t="shared" si="303"/>
        <v>0</v>
      </c>
      <c r="CB720" s="116">
        <f t="shared" si="303"/>
        <v>0</v>
      </c>
      <c r="CC720" s="116">
        <f t="shared" si="303"/>
        <v>0</v>
      </c>
      <c r="CD720" s="116">
        <f t="shared" si="303"/>
        <v>0</v>
      </c>
      <c r="CE720" s="116">
        <f t="shared" si="303"/>
        <v>0</v>
      </c>
      <c r="CF720" s="116">
        <f t="shared" si="303"/>
        <v>0</v>
      </c>
      <c r="CG720" s="116">
        <f t="shared" si="303"/>
        <v>0</v>
      </c>
      <c r="CH720" s="116">
        <f t="shared" si="303"/>
        <v>0</v>
      </c>
      <c r="CI720" s="116">
        <f t="shared" si="303"/>
        <v>0</v>
      </c>
      <c r="CJ720" s="116"/>
      <c r="CK720" s="116">
        <f t="shared" si="305"/>
        <v>0</v>
      </c>
      <c r="CM720" s="216">
        <f>_xlfn.IFNA(VLOOKUP($C720,'Sch 1 - QA Rates'!$B$4:$C$19,2,FALSE ),0)</f>
        <v>0</v>
      </c>
      <c r="CN720" s="216">
        <f t="shared" si="299"/>
        <v>0</v>
      </c>
      <c r="CO720" s="216">
        <f>SUM(Q720:AB720)*CM720</f>
        <v>0</v>
      </c>
      <c r="CP720" s="216">
        <f>SUM(AC720:AN720)*CM720</f>
        <v>0</v>
      </c>
      <c r="CQ720" s="216">
        <f t="shared" si="300"/>
        <v>0</v>
      </c>
      <c r="CR720" s="216">
        <f t="shared" si="301"/>
        <v>0</v>
      </c>
      <c r="CS720" s="221">
        <f t="shared" si="298"/>
        <v>0</v>
      </c>
    </row>
    <row r="721" spans="1:98" ht="14" customHeight="1" outlineLevel="1">
      <c r="A721" s="129">
        <v>19</v>
      </c>
      <c r="B721" s="133"/>
      <c r="C721" s="132" t="str">
        <f>_xlfn.IFNA(VLOOKUP($B721,'Sch 2 - QA Team Roster'!$B$4:$C$32,2,FALSE )," ")</f>
        <v xml:space="preserve"> </v>
      </c>
      <c r="D721" s="323"/>
      <c r="E721" s="210"/>
      <c r="F721" s="210"/>
      <c r="G721" s="210"/>
      <c r="H721" s="210"/>
      <c r="I721" s="210"/>
      <c r="J721" s="210"/>
      <c r="K721" s="210"/>
      <c r="L721" s="210"/>
      <c r="M721" s="210"/>
      <c r="N721" s="210"/>
      <c r="O721" s="210"/>
      <c r="P721" s="210"/>
      <c r="Q721" s="210"/>
      <c r="R721" s="210"/>
      <c r="S721" s="210"/>
      <c r="T721" s="210"/>
      <c r="U721" s="210"/>
      <c r="V721" s="210"/>
      <c r="W721" s="210"/>
      <c r="X721" s="210"/>
      <c r="Y721" s="210"/>
      <c r="Z721" s="210"/>
      <c r="AA721" s="210"/>
      <c r="AB721" s="210"/>
      <c r="AC721" s="210"/>
      <c r="AD721" s="210"/>
      <c r="AE721" s="210"/>
      <c r="AF721" s="210"/>
      <c r="AG721" s="210"/>
      <c r="AH721" s="210"/>
      <c r="AI721" s="210"/>
      <c r="AJ721" s="210"/>
      <c r="AK721" s="210"/>
      <c r="AL721" s="210"/>
      <c r="AM721" s="210"/>
      <c r="AN721" s="210"/>
      <c r="AO721" s="210"/>
      <c r="AP721" s="210"/>
      <c r="AQ721" s="210"/>
      <c r="AR721" s="210"/>
      <c r="AS721" s="210"/>
      <c r="AT721" s="210"/>
      <c r="AU721" s="210"/>
      <c r="AV721" s="210"/>
      <c r="AW721" s="210"/>
      <c r="AX721" s="210"/>
      <c r="AY721" s="210"/>
      <c r="AZ721" s="116"/>
      <c r="BA721" s="116"/>
      <c r="BB721" s="116"/>
      <c r="BC721" s="116"/>
      <c r="BD721" s="116"/>
      <c r="BE721" s="116"/>
      <c r="BF721" s="116"/>
      <c r="BG721" s="116"/>
      <c r="BH721" s="116"/>
      <c r="BI721" s="116"/>
      <c r="BJ721" s="116"/>
      <c r="BK721" s="116"/>
      <c r="BL721" s="116"/>
      <c r="BM721" s="116">
        <f t="shared" si="287"/>
        <v>0</v>
      </c>
      <c r="BN721" s="37"/>
      <c r="BO721" s="116">
        <f t="shared" si="302"/>
        <v>0</v>
      </c>
      <c r="BP721" s="116">
        <f t="shared" si="302"/>
        <v>0</v>
      </c>
      <c r="BQ721" s="116">
        <f t="shared" si="302"/>
        <v>0</v>
      </c>
      <c r="BR721" s="116">
        <f t="shared" si="302"/>
        <v>0</v>
      </c>
      <c r="BS721" s="116">
        <f t="shared" si="302"/>
        <v>0</v>
      </c>
      <c r="BT721" s="116">
        <f t="shared" si="302"/>
        <v>0</v>
      </c>
      <c r="BU721" s="116">
        <f t="shared" si="302"/>
        <v>0</v>
      </c>
      <c r="BV721" s="116">
        <f t="shared" si="302"/>
        <v>0</v>
      </c>
      <c r="BW721" s="116">
        <f t="shared" si="302"/>
        <v>0</v>
      </c>
      <c r="BX721" s="116"/>
      <c r="BY721" s="116">
        <f t="shared" si="304"/>
        <v>0</v>
      </c>
      <c r="BZ721" s="116"/>
      <c r="CA721" s="116">
        <f t="shared" si="303"/>
        <v>0</v>
      </c>
      <c r="CB721" s="116">
        <f t="shared" si="303"/>
        <v>0</v>
      </c>
      <c r="CC721" s="116">
        <f t="shared" si="303"/>
        <v>0</v>
      </c>
      <c r="CD721" s="116">
        <f t="shared" si="303"/>
        <v>0</v>
      </c>
      <c r="CE721" s="116">
        <f t="shared" si="303"/>
        <v>0</v>
      </c>
      <c r="CF721" s="116">
        <f t="shared" si="303"/>
        <v>0</v>
      </c>
      <c r="CG721" s="116">
        <f t="shared" si="303"/>
        <v>0</v>
      </c>
      <c r="CH721" s="116">
        <f t="shared" si="303"/>
        <v>0</v>
      </c>
      <c r="CI721" s="116">
        <f t="shared" si="303"/>
        <v>0</v>
      </c>
      <c r="CJ721" s="116"/>
      <c r="CK721" s="116">
        <f t="shared" si="305"/>
        <v>0</v>
      </c>
      <c r="CM721" s="216">
        <f>_xlfn.IFNA(VLOOKUP($C721,'Sch 1 - QA Rates'!$B$4:$C$19,2,FALSE ),0)</f>
        <v>0</v>
      </c>
      <c r="CN721" s="216">
        <f t="shared" si="299"/>
        <v>0</v>
      </c>
      <c r="CO721" s="216">
        <f>SUM(Q721:AB721)*CM721</f>
        <v>0</v>
      </c>
      <c r="CP721" s="216">
        <f>SUM(AC721:AN721)*CM721</f>
        <v>0</v>
      </c>
      <c r="CQ721" s="216">
        <f t="shared" si="300"/>
        <v>0</v>
      </c>
      <c r="CR721" s="216">
        <f t="shared" si="301"/>
        <v>0</v>
      </c>
      <c r="CS721" s="221">
        <f t="shared" si="298"/>
        <v>0</v>
      </c>
    </row>
    <row r="722" spans="1:98" ht="14" outlineLevel="1" thickBot="1">
      <c r="A722" s="129">
        <v>20</v>
      </c>
      <c r="B722" s="126"/>
      <c r="C722" s="132" t="str">
        <f>_xlfn.IFNA(VLOOKUP($B722,'Sch 2 - QA Team Roster'!$B$4:$C$32,2,FALSE )," ")</f>
        <v xml:space="preserve"> </v>
      </c>
      <c r="D722" s="323"/>
      <c r="E722" s="210"/>
      <c r="F722" s="210"/>
      <c r="G722" s="210"/>
      <c r="H722" s="210"/>
      <c r="I722" s="210"/>
      <c r="J722" s="210"/>
      <c r="K722" s="210"/>
      <c r="L722" s="210"/>
      <c r="M722" s="210"/>
      <c r="N722" s="210"/>
      <c r="O722" s="210"/>
      <c r="P722" s="210"/>
      <c r="Q722" s="210"/>
      <c r="R722" s="210"/>
      <c r="S722" s="210"/>
      <c r="T722" s="210"/>
      <c r="U722" s="210"/>
      <c r="V722" s="210"/>
      <c r="W722" s="210"/>
      <c r="X722" s="210"/>
      <c r="Y722" s="210"/>
      <c r="Z722" s="210"/>
      <c r="AA722" s="210"/>
      <c r="AB722" s="210"/>
      <c r="AC722" s="210"/>
      <c r="AD722" s="210"/>
      <c r="AE722" s="210"/>
      <c r="AF722" s="210"/>
      <c r="AG722" s="210"/>
      <c r="AH722" s="210"/>
      <c r="AI722" s="210"/>
      <c r="AJ722" s="210"/>
      <c r="AK722" s="210"/>
      <c r="AL722" s="210"/>
      <c r="AM722" s="210"/>
      <c r="AN722" s="210"/>
      <c r="AO722" s="210"/>
      <c r="AP722" s="210"/>
      <c r="AQ722" s="210"/>
      <c r="AR722" s="210"/>
      <c r="AS722" s="210"/>
      <c r="AT722" s="210"/>
      <c r="AU722" s="210"/>
      <c r="AV722" s="210"/>
      <c r="AW722" s="210"/>
      <c r="AX722" s="210"/>
      <c r="AY722" s="210"/>
      <c r="AZ722" s="116"/>
      <c r="BA722" s="116"/>
      <c r="BB722" s="116"/>
      <c r="BC722" s="116"/>
      <c r="BD722" s="116"/>
      <c r="BE722" s="116"/>
      <c r="BF722" s="116"/>
      <c r="BG722" s="116"/>
      <c r="BH722" s="116"/>
      <c r="BI722" s="116"/>
      <c r="BJ722" s="116"/>
      <c r="BK722" s="116"/>
      <c r="BL722" s="116"/>
      <c r="BM722" s="116">
        <f t="shared" si="287"/>
        <v>0</v>
      </c>
      <c r="BN722" s="37"/>
      <c r="BO722" s="116">
        <f t="shared" si="302"/>
        <v>0</v>
      </c>
      <c r="BP722" s="116">
        <f t="shared" si="302"/>
        <v>0</v>
      </c>
      <c r="BQ722" s="116">
        <f t="shared" si="302"/>
        <v>0</v>
      </c>
      <c r="BR722" s="116">
        <f t="shared" si="302"/>
        <v>0</v>
      </c>
      <c r="BS722" s="116">
        <f t="shared" si="302"/>
        <v>0</v>
      </c>
      <c r="BT722" s="116">
        <f t="shared" si="302"/>
        <v>0</v>
      </c>
      <c r="BU722" s="116">
        <f t="shared" si="302"/>
        <v>0</v>
      </c>
      <c r="BV722" s="116">
        <f t="shared" si="302"/>
        <v>0</v>
      </c>
      <c r="BW722" s="116">
        <f t="shared" si="302"/>
        <v>0</v>
      </c>
      <c r="BX722" s="116"/>
      <c r="BY722" s="116">
        <f t="shared" si="304"/>
        <v>0</v>
      </c>
      <c r="BZ722" s="116"/>
      <c r="CA722" s="116">
        <f t="shared" si="303"/>
        <v>0</v>
      </c>
      <c r="CB722" s="116">
        <f t="shared" si="303"/>
        <v>0</v>
      </c>
      <c r="CC722" s="116">
        <f t="shared" si="303"/>
        <v>0</v>
      </c>
      <c r="CD722" s="116">
        <f t="shared" si="303"/>
        <v>0</v>
      </c>
      <c r="CE722" s="116">
        <f t="shared" si="303"/>
        <v>0</v>
      </c>
      <c r="CF722" s="116">
        <f t="shared" si="303"/>
        <v>0</v>
      </c>
      <c r="CG722" s="116">
        <f t="shared" si="303"/>
        <v>0</v>
      </c>
      <c r="CH722" s="116">
        <f t="shared" si="303"/>
        <v>0</v>
      </c>
      <c r="CI722" s="116">
        <f t="shared" si="303"/>
        <v>0</v>
      </c>
      <c r="CJ722" s="116"/>
      <c r="CK722" s="116">
        <f t="shared" si="305"/>
        <v>0</v>
      </c>
      <c r="CM722" s="216">
        <f>_xlfn.IFNA(VLOOKUP($C722,'Sch 1 - QA Rates'!$B$4:$C$19,2,FALSE ),0)</f>
        <v>0</v>
      </c>
      <c r="CN722" s="216">
        <f t="shared" si="299"/>
        <v>0</v>
      </c>
      <c r="CO722" s="216">
        <f>SUM(Q722:AB722)*CM722</f>
        <v>0</v>
      </c>
      <c r="CP722" s="216">
        <f>SUM(AC722:AN722)*CM722</f>
        <v>0</v>
      </c>
      <c r="CQ722" s="216">
        <f t="shared" si="300"/>
        <v>0</v>
      </c>
      <c r="CR722" s="216">
        <f t="shared" si="301"/>
        <v>0</v>
      </c>
      <c r="CS722" s="221">
        <f t="shared" si="298"/>
        <v>0</v>
      </c>
    </row>
    <row r="723" spans="1:98" s="124" customFormat="1" ht="14" outlineLevel="1" thickTop="1">
      <c r="A723" s="128"/>
      <c r="B723" s="168" t="str">
        <f>'Sch 5 - Summary'!B38</f>
        <v xml:space="preserve">DEL #35 - Assessment of DD&amp;I Vendor CalSAWS General Design </v>
      </c>
      <c r="C723" s="122"/>
      <c r="D723" s="122"/>
      <c r="E723" s="122"/>
      <c r="F723" s="122"/>
      <c r="G723" s="122"/>
      <c r="H723" s="122"/>
      <c r="I723" s="122"/>
      <c r="J723" s="122"/>
      <c r="K723" s="122"/>
      <c r="L723" s="122"/>
      <c r="M723" s="122"/>
      <c r="N723" s="122"/>
      <c r="O723" s="122"/>
      <c r="P723" s="122"/>
      <c r="Q723" s="122"/>
      <c r="R723" s="122"/>
      <c r="S723" s="122"/>
      <c r="T723" s="122"/>
      <c r="U723" s="122" t="s">
        <v>324</v>
      </c>
      <c r="V723" s="122"/>
      <c r="W723" s="122"/>
      <c r="X723" s="122"/>
      <c r="Y723" s="122"/>
      <c r="Z723" s="122"/>
      <c r="AA723" s="122"/>
      <c r="AB723" s="122"/>
      <c r="AC723" s="122"/>
      <c r="AD723" s="122"/>
      <c r="AE723" s="122"/>
      <c r="AF723" s="122"/>
      <c r="AG723" s="122"/>
      <c r="AH723" s="122"/>
      <c r="AI723" s="122"/>
      <c r="AJ723" s="122"/>
      <c r="AK723" s="122"/>
      <c r="AL723" s="122"/>
      <c r="AM723" s="122"/>
      <c r="AN723" s="122"/>
      <c r="AO723" s="122"/>
      <c r="AP723" s="122"/>
      <c r="AQ723" s="122"/>
      <c r="AR723" s="122"/>
      <c r="AS723" s="122"/>
      <c r="AT723" s="122"/>
      <c r="AU723" s="122"/>
      <c r="AV723" s="122"/>
      <c r="AW723" s="122"/>
      <c r="AX723" s="122"/>
      <c r="AY723" s="122"/>
      <c r="AZ723" s="122"/>
      <c r="BA723" s="122"/>
      <c r="BB723" s="122"/>
      <c r="BC723" s="122"/>
      <c r="BD723" s="122"/>
      <c r="BE723" s="122"/>
      <c r="BF723" s="122"/>
      <c r="BG723" s="122"/>
      <c r="BH723" s="122"/>
      <c r="BI723" s="122"/>
      <c r="BJ723" s="122"/>
      <c r="BK723" s="122"/>
      <c r="BL723" s="122"/>
      <c r="BM723" s="122">
        <f t="shared" si="287"/>
        <v>0</v>
      </c>
      <c r="BN723" s="123"/>
      <c r="BO723" s="122">
        <f t="shared" si="302"/>
        <v>0</v>
      </c>
      <c r="BP723" s="122">
        <f t="shared" si="302"/>
        <v>0</v>
      </c>
      <c r="BQ723" s="122">
        <f t="shared" si="302"/>
        <v>0</v>
      </c>
      <c r="BR723" s="122">
        <f t="shared" si="302"/>
        <v>0</v>
      </c>
      <c r="BS723" s="122">
        <f t="shared" si="302"/>
        <v>0</v>
      </c>
      <c r="BT723" s="122">
        <f t="shared" si="302"/>
        <v>0</v>
      </c>
      <c r="BU723" s="122">
        <f t="shared" si="302"/>
        <v>0</v>
      </c>
      <c r="BV723" s="122">
        <f t="shared" si="302"/>
        <v>0</v>
      </c>
      <c r="BW723" s="122">
        <f t="shared" si="302"/>
        <v>0</v>
      </c>
      <c r="BX723" s="122"/>
      <c r="BY723" s="122">
        <f t="shared" si="304"/>
        <v>0</v>
      </c>
      <c r="BZ723" s="122"/>
      <c r="CA723" s="122">
        <f t="shared" si="303"/>
        <v>0</v>
      </c>
      <c r="CB723" s="122">
        <f t="shared" si="303"/>
        <v>0</v>
      </c>
      <c r="CC723" s="122">
        <f t="shared" si="303"/>
        <v>0</v>
      </c>
      <c r="CD723" s="122">
        <f t="shared" si="303"/>
        <v>0</v>
      </c>
      <c r="CE723" s="122">
        <f t="shared" si="303"/>
        <v>0</v>
      </c>
      <c r="CF723" s="122">
        <f t="shared" si="303"/>
        <v>0</v>
      </c>
      <c r="CG723" s="122">
        <f t="shared" si="303"/>
        <v>0</v>
      </c>
      <c r="CH723" s="122">
        <f t="shared" si="303"/>
        <v>0</v>
      </c>
      <c r="CI723" s="122">
        <f t="shared" si="303"/>
        <v>0</v>
      </c>
      <c r="CJ723" s="122"/>
      <c r="CK723" s="122">
        <f t="shared" si="305"/>
        <v>0</v>
      </c>
      <c r="CM723" s="222"/>
      <c r="CN723" s="220">
        <f>SUM(CN724:CN743)</f>
        <v>0</v>
      </c>
      <c r="CO723" s="220">
        <f>SUM(CO724:CO743)</f>
        <v>140016</v>
      </c>
      <c r="CP723" s="220">
        <f>SUM(CP724:CP743)</f>
        <v>0</v>
      </c>
      <c r="CQ723" s="220">
        <f>SUM(CQ724:CQ743)</f>
        <v>0</v>
      </c>
      <c r="CR723" s="220">
        <f>SUM(CR724:CR743)</f>
        <v>0</v>
      </c>
      <c r="CS723" s="220">
        <f>SUM(CN723:CR723)</f>
        <v>140016</v>
      </c>
      <c r="CT723" s="124" t="s">
        <v>323</v>
      </c>
    </row>
    <row r="724" spans="1:98" outlineLevel="1">
      <c r="A724" s="129">
        <v>1</v>
      </c>
      <c r="B724" s="208" t="s">
        <v>304</v>
      </c>
      <c r="C724" s="132" t="str">
        <f>_xlfn.IFNA(VLOOKUP($B724,'Sch 2 - QA Team Roster'!$B$4:$C$32,2,FALSE )," ")</f>
        <v>QA Project Manager</v>
      </c>
      <c r="D724" s="323">
        <f>_xlfn.IFNA(VLOOKUP($C724,'Sch 1 - QA Rates'!$B$4:$C$28,2,FALSE )," ")</f>
        <v>154</v>
      </c>
      <c r="E724" s="210"/>
      <c r="F724" s="210"/>
      <c r="G724" s="210"/>
      <c r="H724" s="210"/>
      <c r="I724" s="210"/>
      <c r="J724" s="210"/>
      <c r="K724" s="210"/>
      <c r="L724" s="210"/>
      <c r="M724" s="210"/>
      <c r="N724" s="210"/>
      <c r="O724" s="210"/>
      <c r="P724" s="210"/>
      <c r="Q724" s="210"/>
      <c r="R724" s="210"/>
      <c r="S724" s="477"/>
      <c r="T724" s="477">
        <v>4</v>
      </c>
      <c r="U724" s="477">
        <v>16</v>
      </c>
      <c r="V724" s="210"/>
      <c r="W724" s="210"/>
      <c r="X724" s="210"/>
      <c r="Y724" s="210"/>
      <c r="Z724" s="210"/>
      <c r="AA724" s="210"/>
      <c r="AB724" s="210"/>
      <c r="AC724" s="210"/>
      <c r="AD724" s="210"/>
      <c r="AE724" s="210"/>
      <c r="AF724" s="210"/>
      <c r="AG724" s="210"/>
      <c r="AH724" s="210"/>
      <c r="AI724" s="210"/>
      <c r="AJ724" s="210"/>
      <c r="AK724" s="210"/>
      <c r="AL724" s="210"/>
      <c r="AM724" s="210"/>
      <c r="AN724" s="210"/>
      <c r="AO724" s="210"/>
      <c r="AP724" s="210"/>
      <c r="AQ724" s="210"/>
      <c r="AR724" s="210"/>
      <c r="AS724" s="210"/>
      <c r="AT724" s="210"/>
      <c r="AU724" s="210"/>
      <c r="AV724" s="210"/>
      <c r="AW724" s="210"/>
      <c r="AX724" s="210"/>
      <c r="AY724" s="210"/>
      <c r="AZ724" s="116"/>
      <c r="BA724" s="116"/>
      <c r="BB724" s="116"/>
      <c r="BC724" s="116"/>
      <c r="BD724" s="116"/>
      <c r="BE724" s="116"/>
      <c r="BF724" s="116"/>
      <c r="BG724" s="116"/>
      <c r="BH724" s="116"/>
      <c r="BI724" s="116"/>
      <c r="BJ724" s="116"/>
      <c r="BK724" s="116"/>
      <c r="BL724" s="116"/>
      <c r="BM724" s="116">
        <f t="shared" si="287"/>
        <v>20</v>
      </c>
      <c r="BN724" s="37"/>
      <c r="BO724" s="116">
        <f t="shared" si="302"/>
        <v>0</v>
      </c>
      <c r="BP724" s="116">
        <f t="shared" si="302"/>
        <v>0</v>
      </c>
      <c r="BQ724" s="116">
        <f t="shared" si="302"/>
        <v>20</v>
      </c>
      <c r="BR724" s="116">
        <f t="shared" si="302"/>
        <v>0</v>
      </c>
      <c r="BS724" s="116">
        <f t="shared" si="302"/>
        <v>0</v>
      </c>
      <c r="BT724" s="116">
        <f t="shared" si="302"/>
        <v>0</v>
      </c>
      <c r="BU724" s="116">
        <f t="shared" si="302"/>
        <v>0</v>
      </c>
      <c r="BV724" s="116">
        <f t="shared" si="302"/>
        <v>0</v>
      </c>
      <c r="BW724" s="116">
        <f t="shared" si="302"/>
        <v>0</v>
      </c>
      <c r="BX724" s="116"/>
      <c r="BY724" s="116">
        <f t="shared" si="304"/>
        <v>20</v>
      </c>
      <c r="BZ724" s="116"/>
      <c r="CA724" s="116">
        <f t="shared" si="303"/>
        <v>0</v>
      </c>
      <c r="CB724" s="116">
        <f t="shared" si="303"/>
        <v>4</v>
      </c>
      <c r="CC724" s="116">
        <f t="shared" si="303"/>
        <v>16</v>
      </c>
      <c r="CD724" s="116">
        <f t="shared" si="303"/>
        <v>0</v>
      </c>
      <c r="CE724" s="116">
        <f t="shared" si="303"/>
        <v>0</v>
      </c>
      <c r="CF724" s="116">
        <f t="shared" si="303"/>
        <v>0</v>
      </c>
      <c r="CG724" s="116">
        <f t="shared" si="303"/>
        <v>0</v>
      </c>
      <c r="CH724" s="116">
        <f t="shared" si="303"/>
        <v>0</v>
      </c>
      <c r="CI724" s="116">
        <f t="shared" si="303"/>
        <v>0</v>
      </c>
      <c r="CJ724" s="116"/>
      <c r="CK724" s="116">
        <f t="shared" si="305"/>
        <v>20</v>
      </c>
      <c r="CM724" s="216">
        <f>_xlfn.IFNA(VLOOKUP($C724,'Sch 1 - QA Rates'!$B$4:$C$19,2,FALSE ),0)</f>
        <v>154</v>
      </c>
      <c r="CN724" s="216">
        <f>SUM(E724:P724)*CM724</f>
        <v>0</v>
      </c>
      <c r="CO724" s="216">
        <f t="shared" ref="CO724:CO740" si="306">SUM(Q724:AB724)*CM724</f>
        <v>3080</v>
      </c>
      <c r="CP724" s="216">
        <f t="shared" ref="CP724:CP740" si="307">SUM(AC724:AN724)*CM724</f>
        <v>0</v>
      </c>
      <c r="CQ724" s="216">
        <f>SUM(AO724:AZ724)*CM724</f>
        <v>0</v>
      </c>
      <c r="CR724" s="216">
        <f>SUM(BA724:BK724)*CM724</f>
        <v>0</v>
      </c>
      <c r="CS724" s="221">
        <f t="shared" ref="CS724:CS743" si="308">SUM(CN724:CR724)</f>
        <v>3080</v>
      </c>
    </row>
    <row r="725" spans="1:98" outlineLevel="1">
      <c r="A725" s="129">
        <v>2</v>
      </c>
      <c r="B725" s="208" t="s">
        <v>309</v>
      </c>
      <c r="C725" s="132" t="str">
        <f>_xlfn.IFNA(VLOOKUP($B725,'Sch 2 - QA Team Roster'!$B$4:$C$32,2,FALSE )," ")</f>
        <v>QA PMO Specialist</v>
      </c>
      <c r="D725" s="323">
        <f>_xlfn.IFNA(VLOOKUP($C725,'Sch 1 - QA Rates'!$B$4:$C$28,2,FALSE )," ")</f>
        <v>114</v>
      </c>
      <c r="E725" s="210"/>
      <c r="F725" s="210"/>
      <c r="G725" s="210"/>
      <c r="H725" s="210"/>
      <c r="I725" s="210"/>
      <c r="J725" s="210"/>
      <c r="K725" s="210"/>
      <c r="L725" s="210"/>
      <c r="M725" s="210"/>
      <c r="N725" s="210"/>
      <c r="O725" s="210"/>
      <c r="P725" s="210"/>
      <c r="Q725" s="210"/>
      <c r="R725" s="210"/>
      <c r="S725" s="477">
        <v>16</v>
      </c>
      <c r="T725" s="477">
        <v>16</v>
      </c>
      <c r="U725" s="477">
        <v>16</v>
      </c>
      <c r="V725" s="210"/>
      <c r="W725" s="210"/>
      <c r="X725" s="210"/>
      <c r="Y725" s="210"/>
      <c r="Z725" s="210"/>
      <c r="AA725" s="210"/>
      <c r="AB725" s="210"/>
      <c r="AC725" s="210"/>
      <c r="AD725" s="210"/>
      <c r="AE725" s="210"/>
      <c r="AF725" s="210"/>
      <c r="AG725" s="210"/>
      <c r="AH725" s="210"/>
      <c r="AI725" s="210"/>
      <c r="AJ725" s="210"/>
      <c r="AK725" s="210"/>
      <c r="AL725" s="210"/>
      <c r="AM725" s="210"/>
      <c r="AN725" s="210"/>
      <c r="AO725" s="210"/>
      <c r="AP725" s="210"/>
      <c r="AQ725" s="210"/>
      <c r="AR725" s="210"/>
      <c r="AS725" s="210"/>
      <c r="AT725" s="210"/>
      <c r="AU725" s="210"/>
      <c r="AV725" s="210"/>
      <c r="AW725" s="210"/>
      <c r="AX725" s="210"/>
      <c r="AY725" s="210"/>
      <c r="AZ725" s="116"/>
      <c r="BA725" s="116"/>
      <c r="BB725" s="116"/>
      <c r="BC725" s="116"/>
      <c r="BD725" s="116"/>
      <c r="BE725" s="116"/>
      <c r="BF725" s="116"/>
      <c r="BG725" s="116"/>
      <c r="BH725" s="116"/>
      <c r="BI725" s="116"/>
      <c r="BJ725" s="116"/>
      <c r="BK725" s="116"/>
      <c r="BL725" s="116"/>
      <c r="BM725" s="116">
        <f t="shared" si="287"/>
        <v>48</v>
      </c>
      <c r="BN725" s="37"/>
      <c r="BO725" s="116">
        <f t="shared" si="302"/>
        <v>0</v>
      </c>
      <c r="BP725" s="116">
        <f t="shared" si="302"/>
        <v>0</v>
      </c>
      <c r="BQ725" s="116">
        <f t="shared" si="302"/>
        <v>48</v>
      </c>
      <c r="BR725" s="116">
        <f t="shared" si="302"/>
        <v>0</v>
      </c>
      <c r="BS725" s="116">
        <f t="shared" si="302"/>
        <v>0</v>
      </c>
      <c r="BT725" s="116">
        <f t="shared" si="302"/>
        <v>0</v>
      </c>
      <c r="BU725" s="116">
        <f t="shared" si="302"/>
        <v>0</v>
      </c>
      <c r="BV725" s="116">
        <f t="shared" si="302"/>
        <v>0</v>
      </c>
      <c r="BW725" s="116">
        <f t="shared" si="302"/>
        <v>0</v>
      </c>
      <c r="BX725" s="116"/>
      <c r="BY725" s="116">
        <f t="shared" si="304"/>
        <v>48</v>
      </c>
      <c r="BZ725" s="116"/>
      <c r="CA725" s="116">
        <f t="shared" si="303"/>
        <v>0</v>
      </c>
      <c r="CB725" s="116">
        <f t="shared" si="303"/>
        <v>32</v>
      </c>
      <c r="CC725" s="116">
        <f t="shared" si="303"/>
        <v>16</v>
      </c>
      <c r="CD725" s="116">
        <f t="shared" si="303"/>
        <v>0</v>
      </c>
      <c r="CE725" s="116">
        <f t="shared" si="303"/>
        <v>0</v>
      </c>
      <c r="CF725" s="116">
        <f t="shared" si="303"/>
        <v>0</v>
      </c>
      <c r="CG725" s="116">
        <f t="shared" si="303"/>
        <v>0</v>
      </c>
      <c r="CH725" s="116">
        <f t="shared" si="303"/>
        <v>0</v>
      </c>
      <c r="CI725" s="116">
        <f t="shared" si="303"/>
        <v>0</v>
      </c>
      <c r="CJ725" s="116"/>
      <c r="CK725" s="116">
        <f t="shared" si="305"/>
        <v>48</v>
      </c>
      <c r="CM725" s="216">
        <f>_xlfn.IFNA(VLOOKUP($C725,'Sch 1 - QA Rates'!$B$4:$C$19,2,FALSE ),0)</f>
        <v>114</v>
      </c>
      <c r="CN725" s="216">
        <f t="shared" ref="CN725:CN743" si="309">SUM(E725:P725)*CM725</f>
        <v>0</v>
      </c>
      <c r="CO725" s="216">
        <f t="shared" si="306"/>
        <v>5472</v>
      </c>
      <c r="CP725" s="216">
        <f t="shared" si="307"/>
        <v>0</v>
      </c>
      <c r="CQ725" s="216">
        <f t="shared" ref="CQ725:CQ743" si="310">SUM(AO725:AZ725)*CM725</f>
        <v>0</v>
      </c>
      <c r="CR725" s="216">
        <f t="shared" ref="CR725:CR743" si="311">SUM(BA725:BK725)*CM725</f>
        <v>0</v>
      </c>
      <c r="CS725" s="221">
        <f t="shared" si="308"/>
        <v>5472</v>
      </c>
    </row>
    <row r="726" spans="1:98" outlineLevel="1">
      <c r="A726" s="129">
        <v>3</v>
      </c>
      <c r="B726" s="208" t="s">
        <v>392</v>
      </c>
      <c r="C726" s="132" t="str">
        <f>_xlfn.IFNA(VLOOKUP($B726,'Sch 2 - QA Team Roster'!$B$4:$C$32,2,FALSE )," ")</f>
        <v>QA Functional Manager</v>
      </c>
      <c r="D726" s="323">
        <f>_xlfn.IFNA(VLOOKUP($C726,'Sch 1 - QA Rates'!$B$4:$C$28,2,FALSE )," ")</f>
        <v>134</v>
      </c>
      <c r="E726" s="210"/>
      <c r="F726" s="210"/>
      <c r="G726" s="210"/>
      <c r="H726" s="210"/>
      <c r="I726" s="210"/>
      <c r="J726" s="210"/>
      <c r="K726" s="210"/>
      <c r="L726" s="210"/>
      <c r="M726" s="210"/>
      <c r="N726" s="210"/>
      <c r="O726" s="210"/>
      <c r="P726" s="210"/>
      <c r="Q726" s="210"/>
      <c r="R726" s="210"/>
      <c r="S726" s="477">
        <v>24</v>
      </c>
      <c r="T726" s="477">
        <v>90</v>
      </c>
      <c r="U726" s="477">
        <v>22</v>
      </c>
      <c r="V726" s="210"/>
      <c r="W726" s="210"/>
      <c r="X726" s="210"/>
      <c r="Y726" s="210"/>
      <c r="Z726" s="210"/>
      <c r="AA726" s="210"/>
      <c r="AB726" s="210"/>
      <c r="AC726" s="210"/>
      <c r="AD726" s="210"/>
      <c r="AE726" s="210"/>
      <c r="AF726" s="210"/>
      <c r="AG726" s="210"/>
      <c r="AH726" s="210"/>
      <c r="AI726" s="210"/>
      <c r="AJ726" s="210"/>
      <c r="AK726" s="210"/>
      <c r="AL726" s="210"/>
      <c r="AM726" s="210"/>
      <c r="AN726" s="210"/>
      <c r="AO726" s="210"/>
      <c r="AP726" s="210"/>
      <c r="AQ726" s="210"/>
      <c r="AR726" s="210"/>
      <c r="AS726" s="210"/>
      <c r="AT726" s="210"/>
      <c r="AU726" s="210"/>
      <c r="AV726" s="210"/>
      <c r="AW726" s="210"/>
      <c r="AX726" s="210"/>
      <c r="AY726" s="210"/>
      <c r="AZ726" s="116"/>
      <c r="BA726" s="116"/>
      <c r="BB726" s="116"/>
      <c r="BC726" s="116"/>
      <c r="BD726" s="116"/>
      <c r="BE726" s="116"/>
      <c r="BF726" s="116"/>
      <c r="BG726" s="116"/>
      <c r="BH726" s="116"/>
      <c r="BI726" s="116"/>
      <c r="BJ726" s="116"/>
      <c r="BK726" s="116"/>
      <c r="BL726" s="116"/>
      <c r="BM726" s="116">
        <f t="shared" si="287"/>
        <v>136</v>
      </c>
      <c r="BN726" s="37"/>
      <c r="BO726" s="116">
        <f t="shared" si="302"/>
        <v>0</v>
      </c>
      <c r="BP726" s="116">
        <f t="shared" si="302"/>
        <v>0</v>
      </c>
      <c r="BQ726" s="116">
        <f t="shared" si="302"/>
        <v>136</v>
      </c>
      <c r="BR726" s="116">
        <f t="shared" si="302"/>
        <v>0</v>
      </c>
      <c r="BS726" s="116">
        <f t="shared" si="302"/>
        <v>0</v>
      </c>
      <c r="BT726" s="116">
        <f t="shared" si="302"/>
        <v>0</v>
      </c>
      <c r="BU726" s="116">
        <f t="shared" si="302"/>
        <v>0</v>
      </c>
      <c r="BV726" s="116">
        <f t="shared" si="302"/>
        <v>0</v>
      </c>
      <c r="BW726" s="116">
        <f t="shared" si="302"/>
        <v>0</v>
      </c>
      <c r="BX726" s="116"/>
      <c r="BY726" s="116">
        <f t="shared" si="304"/>
        <v>136</v>
      </c>
      <c r="BZ726" s="116"/>
      <c r="CA726" s="116">
        <f t="shared" si="303"/>
        <v>0</v>
      </c>
      <c r="CB726" s="116">
        <f t="shared" si="303"/>
        <v>114</v>
      </c>
      <c r="CC726" s="116">
        <f t="shared" si="303"/>
        <v>22</v>
      </c>
      <c r="CD726" s="116">
        <f t="shared" si="303"/>
        <v>0</v>
      </c>
      <c r="CE726" s="116">
        <f t="shared" si="303"/>
        <v>0</v>
      </c>
      <c r="CF726" s="116">
        <f t="shared" si="303"/>
        <v>0</v>
      </c>
      <c r="CG726" s="116">
        <f t="shared" si="303"/>
        <v>0</v>
      </c>
      <c r="CH726" s="116">
        <f t="shared" si="303"/>
        <v>0</v>
      </c>
      <c r="CI726" s="116">
        <f t="shared" si="303"/>
        <v>0</v>
      </c>
      <c r="CJ726" s="116"/>
      <c r="CK726" s="116">
        <f t="shared" si="305"/>
        <v>136</v>
      </c>
      <c r="CM726" s="216">
        <f>_xlfn.IFNA(VLOOKUP($C726,'Sch 1 - QA Rates'!$B$4:$C$19,2,FALSE ),0)</f>
        <v>134</v>
      </c>
      <c r="CN726" s="216">
        <f t="shared" si="309"/>
        <v>0</v>
      </c>
      <c r="CO726" s="216">
        <f t="shared" si="306"/>
        <v>18224</v>
      </c>
      <c r="CP726" s="216">
        <f t="shared" si="307"/>
        <v>0</v>
      </c>
      <c r="CQ726" s="216">
        <f t="shared" si="310"/>
        <v>0</v>
      </c>
      <c r="CR726" s="216">
        <f t="shared" si="311"/>
        <v>0</v>
      </c>
      <c r="CS726" s="221">
        <f t="shared" si="308"/>
        <v>18224</v>
      </c>
    </row>
    <row r="727" spans="1:98" outlineLevel="1">
      <c r="A727" s="129">
        <v>4</v>
      </c>
      <c r="B727" s="208" t="s">
        <v>439</v>
      </c>
      <c r="C727" s="132" t="str">
        <f>_xlfn.IFNA(VLOOKUP($B727,'Sch 2 - QA Team Roster'!$B$4:$C$32,2,FALSE )," ")</f>
        <v>QA Technical Manager</v>
      </c>
      <c r="D727" s="323">
        <f>_xlfn.IFNA(VLOOKUP($C727,'Sch 1 - QA Rates'!$B$4:$C$28,2,FALSE )," ")</f>
        <v>144</v>
      </c>
      <c r="E727" s="210"/>
      <c r="F727" s="210"/>
      <c r="G727" s="210"/>
      <c r="H727" s="210"/>
      <c r="I727" s="210"/>
      <c r="J727" s="210"/>
      <c r="K727" s="210"/>
      <c r="L727" s="210"/>
      <c r="M727" s="210"/>
      <c r="N727" s="210"/>
      <c r="O727" s="210"/>
      <c r="P727" s="210"/>
      <c r="Q727" s="210"/>
      <c r="R727" s="210"/>
      <c r="S727" s="477">
        <v>24</v>
      </c>
      <c r="T727" s="477">
        <v>52</v>
      </c>
      <c r="U727" s="477">
        <v>40</v>
      </c>
      <c r="V727" s="210"/>
      <c r="W727" s="210"/>
      <c r="X727" s="210"/>
      <c r="Y727" s="210"/>
      <c r="Z727" s="210"/>
      <c r="AA727" s="210"/>
      <c r="AB727" s="210"/>
      <c r="AC727" s="210"/>
      <c r="AD727" s="210"/>
      <c r="AE727" s="210"/>
      <c r="AF727" s="210"/>
      <c r="AG727" s="210"/>
      <c r="AH727" s="210"/>
      <c r="AI727" s="210"/>
      <c r="AJ727" s="210"/>
      <c r="AK727" s="210"/>
      <c r="AL727" s="210"/>
      <c r="AM727" s="210"/>
      <c r="AN727" s="210"/>
      <c r="AO727" s="210"/>
      <c r="AP727" s="210"/>
      <c r="AQ727" s="210"/>
      <c r="AR727" s="210"/>
      <c r="AS727" s="210"/>
      <c r="AT727" s="210"/>
      <c r="AU727" s="210"/>
      <c r="AV727" s="210"/>
      <c r="AW727" s="210"/>
      <c r="AX727" s="210"/>
      <c r="AY727" s="210"/>
      <c r="AZ727" s="116"/>
      <c r="BA727" s="116"/>
      <c r="BB727" s="116"/>
      <c r="BC727" s="116"/>
      <c r="BD727" s="116"/>
      <c r="BE727" s="116"/>
      <c r="BF727" s="116"/>
      <c r="BG727" s="116"/>
      <c r="BH727" s="116"/>
      <c r="BI727" s="116"/>
      <c r="BJ727" s="116"/>
      <c r="BK727" s="116"/>
      <c r="BL727" s="116"/>
      <c r="BM727" s="116">
        <f t="shared" si="287"/>
        <v>116</v>
      </c>
      <c r="BN727" s="37"/>
      <c r="BO727" s="116">
        <f t="shared" si="302"/>
        <v>0</v>
      </c>
      <c r="BP727" s="116">
        <f t="shared" si="302"/>
        <v>0</v>
      </c>
      <c r="BQ727" s="116">
        <f t="shared" si="302"/>
        <v>116</v>
      </c>
      <c r="BR727" s="116">
        <f t="shared" si="302"/>
        <v>0</v>
      </c>
      <c r="BS727" s="116">
        <f t="shared" si="302"/>
        <v>0</v>
      </c>
      <c r="BT727" s="116">
        <f t="shared" si="302"/>
        <v>0</v>
      </c>
      <c r="BU727" s="116">
        <f t="shared" si="302"/>
        <v>0</v>
      </c>
      <c r="BV727" s="116">
        <f t="shared" si="302"/>
        <v>0</v>
      </c>
      <c r="BW727" s="116">
        <f t="shared" si="302"/>
        <v>0</v>
      </c>
      <c r="BX727" s="116"/>
      <c r="BY727" s="116">
        <f t="shared" si="304"/>
        <v>116</v>
      </c>
      <c r="BZ727" s="116"/>
      <c r="CA727" s="116">
        <f t="shared" si="303"/>
        <v>0</v>
      </c>
      <c r="CB727" s="116">
        <f t="shared" si="303"/>
        <v>76</v>
      </c>
      <c r="CC727" s="116">
        <f t="shared" si="303"/>
        <v>40</v>
      </c>
      <c r="CD727" s="116">
        <f t="shared" si="303"/>
        <v>0</v>
      </c>
      <c r="CE727" s="116">
        <f t="shared" si="303"/>
        <v>0</v>
      </c>
      <c r="CF727" s="116">
        <f t="shared" si="303"/>
        <v>0</v>
      </c>
      <c r="CG727" s="116">
        <f t="shared" si="303"/>
        <v>0</v>
      </c>
      <c r="CH727" s="116">
        <f t="shared" si="303"/>
        <v>0</v>
      </c>
      <c r="CI727" s="116">
        <f t="shared" si="303"/>
        <v>0</v>
      </c>
      <c r="CJ727" s="116"/>
      <c r="CK727" s="116">
        <f t="shared" si="305"/>
        <v>116</v>
      </c>
      <c r="CM727" s="216">
        <f>_xlfn.IFNA(VLOOKUP($C727,'Sch 1 - QA Rates'!$B$4:$C$19,2,FALSE ),0)</f>
        <v>144</v>
      </c>
      <c r="CN727" s="216">
        <f t="shared" si="309"/>
        <v>0</v>
      </c>
      <c r="CO727" s="216">
        <f t="shared" si="306"/>
        <v>16704</v>
      </c>
      <c r="CP727" s="216">
        <f t="shared" si="307"/>
        <v>0</v>
      </c>
      <c r="CQ727" s="216">
        <f t="shared" si="310"/>
        <v>0</v>
      </c>
      <c r="CR727" s="216">
        <f t="shared" si="311"/>
        <v>0</v>
      </c>
      <c r="CS727" s="221">
        <f t="shared" si="308"/>
        <v>16704</v>
      </c>
    </row>
    <row r="728" spans="1:98" outlineLevel="1">
      <c r="A728" s="129">
        <v>5</v>
      </c>
      <c r="B728" s="208" t="s">
        <v>436</v>
      </c>
      <c r="C728" s="132" t="str">
        <f>_xlfn.IFNA(VLOOKUP($B728,'Sch 2 - QA Team Roster'!$B$4:$C$32,2,FALSE )," ")</f>
        <v>QA Business Analyst/Tester</v>
      </c>
      <c r="D728" s="323">
        <f>_xlfn.IFNA(VLOOKUP($C728,'Sch 1 - QA Rates'!$B$4:$C$28,2,FALSE )," ")</f>
        <v>114</v>
      </c>
      <c r="E728" s="210"/>
      <c r="F728" s="210"/>
      <c r="G728" s="210"/>
      <c r="H728" s="210"/>
      <c r="I728" s="210"/>
      <c r="J728" s="210"/>
      <c r="K728" s="210"/>
      <c r="L728" s="210"/>
      <c r="M728" s="210"/>
      <c r="N728" s="210"/>
      <c r="O728" s="210"/>
      <c r="P728" s="210"/>
      <c r="Q728" s="210"/>
      <c r="R728" s="210"/>
      <c r="S728" s="477">
        <v>24</v>
      </c>
      <c r="T728" s="477">
        <v>104</v>
      </c>
      <c r="U728" s="477">
        <v>72</v>
      </c>
      <c r="V728" s="210"/>
      <c r="W728" s="210"/>
      <c r="X728" s="210"/>
      <c r="Y728" s="210"/>
      <c r="Z728" s="210"/>
      <c r="AA728" s="210"/>
      <c r="AB728" s="210"/>
      <c r="AC728" s="210"/>
      <c r="AD728" s="210"/>
      <c r="AE728" s="210"/>
      <c r="AF728" s="210"/>
      <c r="AG728" s="210"/>
      <c r="AH728" s="210"/>
      <c r="AI728" s="210"/>
      <c r="AJ728" s="210"/>
      <c r="AK728" s="210"/>
      <c r="AL728" s="210"/>
      <c r="AM728" s="210"/>
      <c r="AN728" s="210"/>
      <c r="AO728" s="210"/>
      <c r="AP728" s="210"/>
      <c r="AQ728" s="210"/>
      <c r="AR728" s="210"/>
      <c r="AS728" s="210"/>
      <c r="AT728" s="210"/>
      <c r="AU728" s="210"/>
      <c r="AV728" s="210"/>
      <c r="AW728" s="210"/>
      <c r="AX728" s="210"/>
      <c r="AY728" s="210"/>
      <c r="AZ728" s="116"/>
      <c r="BA728" s="116"/>
      <c r="BB728" s="116"/>
      <c r="BC728" s="116"/>
      <c r="BD728" s="116"/>
      <c r="BE728" s="116"/>
      <c r="BF728" s="116"/>
      <c r="BG728" s="116"/>
      <c r="BH728" s="116"/>
      <c r="BI728" s="116"/>
      <c r="BJ728" s="116"/>
      <c r="BK728" s="116"/>
      <c r="BL728" s="116"/>
      <c r="BM728" s="116">
        <f t="shared" si="287"/>
        <v>200</v>
      </c>
      <c r="BN728" s="37"/>
      <c r="BO728" s="116">
        <f t="shared" si="302"/>
        <v>0</v>
      </c>
      <c r="BP728" s="116">
        <f t="shared" si="302"/>
        <v>0</v>
      </c>
      <c r="BQ728" s="116">
        <f t="shared" si="302"/>
        <v>200</v>
      </c>
      <c r="BR728" s="116">
        <f t="shared" si="302"/>
        <v>0</v>
      </c>
      <c r="BS728" s="116">
        <f t="shared" si="302"/>
        <v>0</v>
      </c>
      <c r="BT728" s="116">
        <f t="shared" si="302"/>
        <v>0</v>
      </c>
      <c r="BU728" s="116">
        <f t="shared" si="302"/>
        <v>0</v>
      </c>
      <c r="BV728" s="116">
        <f t="shared" si="302"/>
        <v>0</v>
      </c>
      <c r="BW728" s="116">
        <f t="shared" si="302"/>
        <v>0</v>
      </c>
      <c r="BX728" s="116"/>
      <c r="BY728" s="116">
        <f t="shared" si="304"/>
        <v>200</v>
      </c>
      <c r="BZ728" s="116"/>
      <c r="CA728" s="116">
        <f t="shared" si="303"/>
        <v>0</v>
      </c>
      <c r="CB728" s="116">
        <f t="shared" si="303"/>
        <v>128</v>
      </c>
      <c r="CC728" s="116">
        <f t="shared" si="303"/>
        <v>72</v>
      </c>
      <c r="CD728" s="116">
        <f t="shared" si="303"/>
        <v>0</v>
      </c>
      <c r="CE728" s="116">
        <f t="shared" si="303"/>
        <v>0</v>
      </c>
      <c r="CF728" s="116">
        <f t="shared" si="303"/>
        <v>0</v>
      </c>
      <c r="CG728" s="116">
        <f t="shared" si="303"/>
        <v>0</v>
      </c>
      <c r="CH728" s="116">
        <f t="shared" si="303"/>
        <v>0</v>
      </c>
      <c r="CI728" s="116">
        <f t="shared" si="303"/>
        <v>0</v>
      </c>
      <c r="CJ728" s="116"/>
      <c r="CK728" s="116">
        <f t="shared" si="305"/>
        <v>200</v>
      </c>
      <c r="CM728" s="216">
        <f>_xlfn.IFNA(VLOOKUP($C728,'Sch 1 - QA Rates'!$B$4:$C$19,2,FALSE ),0)</f>
        <v>114</v>
      </c>
      <c r="CN728" s="216">
        <f t="shared" si="309"/>
        <v>0</v>
      </c>
      <c r="CO728" s="216">
        <f t="shared" si="306"/>
        <v>22800</v>
      </c>
      <c r="CP728" s="216">
        <f t="shared" si="307"/>
        <v>0</v>
      </c>
      <c r="CQ728" s="216">
        <f t="shared" si="310"/>
        <v>0</v>
      </c>
      <c r="CR728" s="216">
        <f t="shared" si="311"/>
        <v>0</v>
      </c>
      <c r="CS728" s="221">
        <f t="shared" si="308"/>
        <v>22800</v>
      </c>
    </row>
    <row r="729" spans="1:98" outlineLevel="1">
      <c r="A729" s="129">
        <v>6</v>
      </c>
      <c r="B729" s="208" t="s">
        <v>460</v>
      </c>
      <c r="C729" s="132" t="str">
        <f>_xlfn.IFNA(VLOOKUP($B729,'Sch 2 - QA Team Roster'!$B$4:$C$32,2,FALSE )," ")</f>
        <v>QA Technical Lead</v>
      </c>
      <c r="D729" s="323">
        <f>_xlfn.IFNA(VLOOKUP($C729,'Sch 1 - QA Rates'!$B$4:$C$28,2,FALSE )," ")</f>
        <v>139</v>
      </c>
      <c r="E729" s="210"/>
      <c r="F729" s="210"/>
      <c r="G729" s="210"/>
      <c r="H729" s="210"/>
      <c r="I729" s="210"/>
      <c r="J729" s="210"/>
      <c r="K729" s="210"/>
      <c r="L729" s="210"/>
      <c r="M729" s="210"/>
      <c r="N729" s="210"/>
      <c r="O729" s="210"/>
      <c r="P729" s="210"/>
      <c r="Q729" s="210"/>
      <c r="R729" s="210"/>
      <c r="S729" s="477">
        <v>24</v>
      </c>
      <c r="T729" s="477">
        <v>168</v>
      </c>
      <c r="U729" s="477">
        <v>40</v>
      </c>
      <c r="V729" s="210"/>
      <c r="W729" s="210"/>
      <c r="X729" s="210"/>
      <c r="Y729" s="210"/>
      <c r="Z729" s="210"/>
      <c r="AA729" s="210"/>
      <c r="AB729" s="210"/>
      <c r="AC729" s="210"/>
      <c r="AD729" s="210"/>
      <c r="AE729" s="210"/>
      <c r="AF729" s="210"/>
      <c r="AG729" s="210"/>
      <c r="AH729" s="210"/>
      <c r="AI729" s="210"/>
      <c r="AJ729" s="210"/>
      <c r="AK729" s="210"/>
      <c r="AL729" s="210"/>
      <c r="AM729" s="210"/>
      <c r="AN729" s="210"/>
      <c r="AO729" s="210"/>
      <c r="AP729" s="210"/>
      <c r="AQ729" s="210"/>
      <c r="AR729" s="210"/>
      <c r="AS729" s="210"/>
      <c r="AT729" s="210"/>
      <c r="AU729" s="210"/>
      <c r="AV729" s="210"/>
      <c r="AW729" s="210"/>
      <c r="AX729" s="210"/>
      <c r="AY729" s="210"/>
      <c r="AZ729" s="116"/>
      <c r="BA729" s="116"/>
      <c r="BB729" s="116"/>
      <c r="BC729" s="116"/>
      <c r="BD729" s="116"/>
      <c r="BE729" s="116"/>
      <c r="BF729" s="116"/>
      <c r="BG729" s="116"/>
      <c r="BH729" s="116"/>
      <c r="BI729" s="116"/>
      <c r="BJ729" s="116"/>
      <c r="BK729" s="116"/>
      <c r="BL729" s="116"/>
      <c r="BM729" s="116">
        <f t="shared" si="287"/>
        <v>232</v>
      </c>
      <c r="BN729" s="37"/>
      <c r="BO729" s="116">
        <f t="shared" si="302"/>
        <v>0</v>
      </c>
      <c r="BP729" s="116">
        <f t="shared" si="302"/>
        <v>0</v>
      </c>
      <c r="BQ729" s="116">
        <f t="shared" si="302"/>
        <v>232</v>
      </c>
      <c r="BR729" s="116">
        <f t="shared" si="302"/>
        <v>0</v>
      </c>
      <c r="BS729" s="116">
        <f t="shared" si="302"/>
        <v>0</v>
      </c>
      <c r="BT729" s="116">
        <f t="shared" si="302"/>
        <v>0</v>
      </c>
      <c r="BU729" s="116">
        <f t="shared" si="302"/>
        <v>0</v>
      </c>
      <c r="BV729" s="116">
        <f t="shared" si="302"/>
        <v>0</v>
      </c>
      <c r="BW729" s="116">
        <f t="shared" si="302"/>
        <v>0</v>
      </c>
      <c r="BX729" s="116"/>
      <c r="BY729" s="116">
        <f t="shared" si="304"/>
        <v>232</v>
      </c>
      <c r="BZ729" s="116"/>
      <c r="CA729" s="116">
        <f t="shared" si="303"/>
        <v>0</v>
      </c>
      <c r="CB729" s="116">
        <f t="shared" si="303"/>
        <v>192</v>
      </c>
      <c r="CC729" s="116">
        <f t="shared" si="303"/>
        <v>40</v>
      </c>
      <c r="CD729" s="116">
        <f t="shared" si="303"/>
        <v>0</v>
      </c>
      <c r="CE729" s="116">
        <f t="shared" si="303"/>
        <v>0</v>
      </c>
      <c r="CF729" s="116">
        <f t="shared" si="303"/>
        <v>0</v>
      </c>
      <c r="CG729" s="116">
        <f t="shared" si="303"/>
        <v>0</v>
      </c>
      <c r="CH729" s="116">
        <f t="shared" si="303"/>
        <v>0</v>
      </c>
      <c r="CI729" s="116">
        <f t="shared" si="303"/>
        <v>0</v>
      </c>
      <c r="CJ729" s="116"/>
      <c r="CK729" s="116">
        <f t="shared" si="305"/>
        <v>232</v>
      </c>
      <c r="CM729" s="216">
        <f>_xlfn.IFNA(VLOOKUP($C729,'Sch 1 - QA Rates'!$B$4:$C$19,2,FALSE ),0)</f>
        <v>139</v>
      </c>
      <c r="CN729" s="216">
        <f t="shared" si="309"/>
        <v>0</v>
      </c>
      <c r="CO729" s="216">
        <f t="shared" si="306"/>
        <v>32248</v>
      </c>
      <c r="CP729" s="216">
        <f t="shared" si="307"/>
        <v>0</v>
      </c>
      <c r="CQ729" s="216">
        <f t="shared" si="310"/>
        <v>0</v>
      </c>
      <c r="CR729" s="216">
        <f t="shared" si="311"/>
        <v>0</v>
      </c>
      <c r="CS729" s="221">
        <f t="shared" si="308"/>
        <v>32248</v>
      </c>
    </row>
    <row r="730" spans="1:98" outlineLevel="1">
      <c r="A730" s="129">
        <v>7</v>
      </c>
      <c r="B730" s="208" t="s">
        <v>314</v>
      </c>
      <c r="C730" s="132" t="str">
        <f>_xlfn.IFNA(VLOOKUP($B730,'Sch 2 - QA Team Roster'!$B$4:$C$32,2,FALSE )," ")</f>
        <v>QA Technical Lead</v>
      </c>
      <c r="D730" s="323">
        <f>_xlfn.IFNA(VLOOKUP($C730,'Sch 1 - QA Rates'!$B$4:$C$28,2,FALSE )," ")</f>
        <v>139</v>
      </c>
      <c r="E730" s="210"/>
      <c r="F730" s="210"/>
      <c r="G730" s="210"/>
      <c r="H730" s="210"/>
      <c r="I730" s="210"/>
      <c r="J730" s="210"/>
      <c r="K730" s="210"/>
      <c r="L730" s="210"/>
      <c r="M730" s="210"/>
      <c r="N730" s="210"/>
      <c r="O730" s="210"/>
      <c r="P730" s="210"/>
      <c r="Q730" s="210"/>
      <c r="R730" s="210"/>
      <c r="S730" s="477">
        <v>20</v>
      </c>
      <c r="T730" s="477">
        <v>20</v>
      </c>
      <c r="U730" s="477">
        <v>20</v>
      </c>
      <c r="V730" s="210"/>
      <c r="W730" s="210"/>
      <c r="X730" s="210"/>
      <c r="Y730" s="210"/>
      <c r="Z730" s="210"/>
      <c r="AA730" s="210"/>
      <c r="AB730" s="210"/>
      <c r="AC730" s="210"/>
      <c r="AD730" s="210"/>
      <c r="AE730" s="210"/>
      <c r="AF730" s="210"/>
      <c r="AG730" s="210"/>
      <c r="AH730" s="210"/>
      <c r="AI730" s="210"/>
      <c r="AJ730" s="210"/>
      <c r="AK730" s="210"/>
      <c r="AL730" s="210"/>
      <c r="AM730" s="210"/>
      <c r="AN730" s="210"/>
      <c r="AO730" s="210"/>
      <c r="AP730" s="210"/>
      <c r="AQ730" s="210"/>
      <c r="AR730" s="210"/>
      <c r="AS730" s="210"/>
      <c r="AT730" s="210"/>
      <c r="AU730" s="210"/>
      <c r="AV730" s="210"/>
      <c r="AW730" s="210"/>
      <c r="AX730" s="210"/>
      <c r="AY730" s="210"/>
      <c r="AZ730" s="116"/>
      <c r="BA730" s="116"/>
      <c r="BB730" s="116"/>
      <c r="BC730" s="116"/>
      <c r="BD730" s="116"/>
      <c r="BE730" s="116"/>
      <c r="BF730" s="116"/>
      <c r="BG730" s="116"/>
      <c r="BH730" s="116"/>
      <c r="BI730" s="116"/>
      <c r="BJ730" s="116"/>
      <c r="BK730" s="116"/>
      <c r="BL730" s="116"/>
      <c r="BM730" s="116">
        <f t="shared" si="287"/>
        <v>60</v>
      </c>
      <c r="BN730" s="37"/>
      <c r="BO730" s="116">
        <f t="shared" si="302"/>
        <v>0</v>
      </c>
      <c r="BP730" s="116">
        <f t="shared" si="302"/>
        <v>0</v>
      </c>
      <c r="BQ730" s="116">
        <f t="shared" si="302"/>
        <v>60</v>
      </c>
      <c r="BR730" s="116">
        <f t="shared" si="302"/>
        <v>0</v>
      </c>
      <c r="BS730" s="116">
        <f t="shared" si="302"/>
        <v>0</v>
      </c>
      <c r="BT730" s="116">
        <f t="shared" si="302"/>
        <v>0</v>
      </c>
      <c r="BU730" s="116">
        <f t="shared" si="302"/>
        <v>0</v>
      </c>
      <c r="BV730" s="116">
        <f t="shared" si="302"/>
        <v>0</v>
      </c>
      <c r="BW730" s="116">
        <f t="shared" si="302"/>
        <v>0</v>
      </c>
      <c r="BX730" s="116"/>
      <c r="BY730" s="116">
        <f t="shared" si="304"/>
        <v>60</v>
      </c>
      <c r="BZ730" s="115" t="s">
        <v>325</v>
      </c>
      <c r="CA730" s="116">
        <f t="shared" si="303"/>
        <v>0</v>
      </c>
      <c r="CB730" s="116">
        <f t="shared" si="303"/>
        <v>40</v>
      </c>
      <c r="CC730" s="116">
        <f t="shared" si="303"/>
        <v>20</v>
      </c>
      <c r="CD730" s="116">
        <f t="shared" si="303"/>
        <v>0</v>
      </c>
      <c r="CE730" s="116">
        <f t="shared" si="303"/>
        <v>0</v>
      </c>
      <c r="CF730" s="116">
        <f t="shared" si="303"/>
        <v>0</v>
      </c>
      <c r="CG730" s="116">
        <f t="shared" si="303"/>
        <v>0</v>
      </c>
      <c r="CH730" s="116">
        <f t="shared" si="303"/>
        <v>0</v>
      </c>
      <c r="CI730" s="116">
        <f t="shared" si="303"/>
        <v>0</v>
      </c>
      <c r="CJ730" s="116"/>
      <c r="CK730" s="116">
        <f t="shared" si="305"/>
        <v>60</v>
      </c>
      <c r="CM730" s="216">
        <f>_xlfn.IFNA(VLOOKUP($C730,'Sch 1 - QA Rates'!$B$4:$C$19,2,FALSE ),0)</f>
        <v>139</v>
      </c>
      <c r="CN730" s="216">
        <f t="shared" si="309"/>
        <v>0</v>
      </c>
      <c r="CO730" s="216">
        <f t="shared" si="306"/>
        <v>8340</v>
      </c>
      <c r="CP730" s="216">
        <f t="shared" si="307"/>
        <v>0</v>
      </c>
      <c r="CQ730" s="216">
        <f t="shared" si="310"/>
        <v>0</v>
      </c>
      <c r="CR730" s="216">
        <f t="shared" si="311"/>
        <v>0</v>
      </c>
      <c r="CS730" s="221">
        <f t="shared" si="308"/>
        <v>8340</v>
      </c>
      <c r="CT730" s="4" t="s">
        <v>325</v>
      </c>
    </row>
    <row r="731" spans="1:98" outlineLevel="1">
      <c r="A731" s="129">
        <v>8</v>
      </c>
      <c r="B731" s="208" t="s">
        <v>469</v>
      </c>
      <c r="C731" s="132" t="str">
        <f>_xlfn.IFNA(VLOOKUP($B731,'Sch 2 - QA Team Roster'!$B$4:$C$32,2,FALSE )," ")</f>
        <v>QA Business Analyst/Tester</v>
      </c>
      <c r="D731" s="323">
        <f>_xlfn.IFNA(VLOOKUP($C731,'Sch 1 - QA Rates'!$B$4:$C$28,2,FALSE )," ")</f>
        <v>114</v>
      </c>
      <c r="E731" s="210"/>
      <c r="F731" s="210"/>
      <c r="G731" s="210"/>
      <c r="H731" s="210"/>
      <c r="I731" s="210"/>
      <c r="J731" s="210"/>
      <c r="K731" s="210"/>
      <c r="L731" s="210"/>
      <c r="M731" s="210"/>
      <c r="N731" s="210"/>
      <c r="O731" s="210"/>
      <c r="P731" s="210"/>
      <c r="Q731" s="210"/>
      <c r="R731" s="210"/>
      <c r="S731" s="477"/>
      <c r="T731" s="477">
        <v>136</v>
      </c>
      <c r="U731" s="477">
        <v>64</v>
      </c>
      <c r="V731" s="210"/>
      <c r="W731" s="210"/>
      <c r="X731" s="210"/>
      <c r="Y731" s="210"/>
      <c r="Z731" s="210"/>
      <c r="AA731" s="210"/>
      <c r="AB731" s="210"/>
      <c r="AC731" s="210"/>
      <c r="AD731" s="210"/>
      <c r="AE731" s="210"/>
      <c r="AF731" s="210"/>
      <c r="AG731" s="210"/>
      <c r="AH731" s="210"/>
      <c r="AI731" s="210"/>
      <c r="AJ731" s="210"/>
      <c r="AK731" s="210"/>
      <c r="AL731" s="210"/>
      <c r="AM731" s="210"/>
      <c r="AN731" s="210"/>
      <c r="AO731" s="210"/>
      <c r="AP731" s="210"/>
      <c r="AQ731" s="210"/>
      <c r="AR731" s="210"/>
      <c r="AS731" s="210"/>
      <c r="AT731" s="210"/>
      <c r="AU731" s="210"/>
      <c r="AV731" s="210"/>
      <c r="AW731" s="210"/>
      <c r="AX731" s="210"/>
      <c r="AY731" s="210"/>
      <c r="AZ731" s="116"/>
      <c r="BA731" s="116"/>
      <c r="BB731" s="116"/>
      <c r="BC731" s="116"/>
      <c r="BD731" s="116"/>
      <c r="BE731" s="116"/>
      <c r="BF731" s="116"/>
      <c r="BG731" s="116"/>
      <c r="BH731" s="116"/>
      <c r="BI731" s="116"/>
      <c r="BJ731" s="116"/>
      <c r="BK731" s="116"/>
      <c r="BL731" s="116"/>
      <c r="BM731" s="116">
        <f t="shared" si="287"/>
        <v>200</v>
      </c>
      <c r="BN731" s="37"/>
      <c r="BO731" s="116">
        <f t="shared" si="302"/>
        <v>0</v>
      </c>
      <c r="BP731" s="116">
        <f t="shared" si="302"/>
        <v>0</v>
      </c>
      <c r="BQ731" s="116">
        <f t="shared" si="302"/>
        <v>200</v>
      </c>
      <c r="BR731" s="116">
        <f t="shared" si="302"/>
        <v>0</v>
      </c>
      <c r="BS731" s="116">
        <f t="shared" si="302"/>
        <v>0</v>
      </c>
      <c r="BT731" s="116">
        <f t="shared" si="302"/>
        <v>0</v>
      </c>
      <c r="BU731" s="116">
        <f t="shared" si="302"/>
        <v>0</v>
      </c>
      <c r="BV731" s="116">
        <f t="shared" si="302"/>
        <v>0</v>
      </c>
      <c r="BW731" s="116">
        <f t="shared" si="302"/>
        <v>0</v>
      </c>
      <c r="BX731" s="116"/>
      <c r="BY731" s="116">
        <f t="shared" si="304"/>
        <v>200</v>
      </c>
      <c r="BZ731" s="116"/>
      <c r="CA731" s="116">
        <f t="shared" si="303"/>
        <v>0</v>
      </c>
      <c r="CB731" s="116">
        <f t="shared" si="303"/>
        <v>136</v>
      </c>
      <c r="CC731" s="116">
        <f t="shared" si="303"/>
        <v>64</v>
      </c>
      <c r="CD731" s="116">
        <f t="shared" si="303"/>
        <v>0</v>
      </c>
      <c r="CE731" s="116">
        <f t="shared" si="303"/>
        <v>0</v>
      </c>
      <c r="CF731" s="116">
        <f t="shared" si="303"/>
        <v>0</v>
      </c>
      <c r="CG731" s="116">
        <f t="shared" si="303"/>
        <v>0</v>
      </c>
      <c r="CH731" s="116">
        <f t="shared" si="303"/>
        <v>0</v>
      </c>
      <c r="CI731" s="116">
        <f t="shared" si="303"/>
        <v>0</v>
      </c>
      <c r="CJ731" s="116"/>
      <c r="CK731" s="116">
        <f t="shared" si="305"/>
        <v>200</v>
      </c>
      <c r="CM731" s="216">
        <f>_xlfn.IFNA(VLOOKUP($C731,'Sch 1 - QA Rates'!$B$4:$C$19,2,FALSE ),0)</f>
        <v>114</v>
      </c>
      <c r="CN731" s="216">
        <f t="shared" si="309"/>
        <v>0</v>
      </c>
      <c r="CO731" s="216">
        <f t="shared" si="306"/>
        <v>22800</v>
      </c>
      <c r="CP731" s="216">
        <f t="shared" si="307"/>
        <v>0</v>
      </c>
      <c r="CQ731" s="216">
        <f t="shared" si="310"/>
        <v>0</v>
      </c>
      <c r="CR731" s="216">
        <f t="shared" si="311"/>
        <v>0</v>
      </c>
      <c r="CS731" s="221">
        <f t="shared" si="308"/>
        <v>22800</v>
      </c>
    </row>
    <row r="732" spans="1:98" ht="14" customHeight="1" outlineLevel="1">
      <c r="A732" s="129">
        <v>9</v>
      </c>
      <c r="B732" s="208" t="s">
        <v>307</v>
      </c>
      <c r="C732" s="132" t="str">
        <f>_xlfn.IFNA(VLOOKUP($B732,'Sch 2 - QA Team Roster'!$B$4:$C$32,2,FALSE )," ")</f>
        <v>QA Testing Manager</v>
      </c>
      <c r="D732" s="323">
        <f>_xlfn.IFNA(VLOOKUP($C732,'Sch 1 - QA Rates'!$B$4:$C$28,2,FALSE )," ")</f>
        <v>134</v>
      </c>
      <c r="E732" s="210"/>
      <c r="F732" s="210"/>
      <c r="G732" s="210"/>
      <c r="H732" s="210"/>
      <c r="I732" s="210"/>
      <c r="J732" s="210"/>
      <c r="K732" s="210"/>
      <c r="L732" s="210"/>
      <c r="M732" s="210"/>
      <c r="N732" s="210"/>
      <c r="O732" s="210"/>
      <c r="P732" s="210"/>
      <c r="Q732" s="210"/>
      <c r="R732" s="210"/>
      <c r="S732" s="477"/>
      <c r="T732" s="477">
        <v>24</v>
      </c>
      <c r="U732" s="477">
        <v>8</v>
      </c>
      <c r="V732" s="210"/>
      <c r="W732" s="210"/>
      <c r="X732" s="210"/>
      <c r="Y732" s="210"/>
      <c r="Z732" s="210"/>
      <c r="AA732" s="210"/>
      <c r="AB732" s="210"/>
      <c r="AC732" s="210"/>
      <c r="AD732" s="210"/>
      <c r="AE732" s="210"/>
      <c r="AF732" s="210"/>
      <c r="AG732" s="210"/>
      <c r="AH732" s="210"/>
      <c r="AI732" s="210"/>
      <c r="AJ732" s="210"/>
      <c r="AK732" s="210"/>
      <c r="AL732" s="210"/>
      <c r="AM732" s="210"/>
      <c r="AN732" s="210"/>
      <c r="AO732" s="210"/>
      <c r="AP732" s="210"/>
      <c r="AQ732" s="210"/>
      <c r="AR732" s="210"/>
      <c r="AS732" s="210"/>
      <c r="AT732" s="210"/>
      <c r="AU732" s="210"/>
      <c r="AV732" s="210"/>
      <c r="AW732" s="210"/>
      <c r="AX732" s="210"/>
      <c r="AY732" s="210"/>
      <c r="AZ732" s="116"/>
      <c r="BA732" s="116"/>
      <c r="BB732" s="116"/>
      <c r="BC732" s="116"/>
      <c r="BD732" s="116"/>
      <c r="BE732" s="116"/>
      <c r="BF732" s="116"/>
      <c r="BG732" s="116"/>
      <c r="BH732" s="116"/>
      <c r="BI732" s="116"/>
      <c r="BJ732" s="116"/>
      <c r="BK732" s="116"/>
      <c r="BL732" s="116"/>
      <c r="BM732" s="116">
        <f t="shared" si="287"/>
        <v>32</v>
      </c>
      <c r="BN732" s="37"/>
      <c r="BO732" s="116">
        <f t="shared" si="302"/>
        <v>0</v>
      </c>
      <c r="BP732" s="116">
        <f t="shared" si="302"/>
        <v>0</v>
      </c>
      <c r="BQ732" s="116">
        <f t="shared" si="302"/>
        <v>32</v>
      </c>
      <c r="BR732" s="116">
        <f t="shared" si="302"/>
        <v>0</v>
      </c>
      <c r="BS732" s="116">
        <f t="shared" si="302"/>
        <v>0</v>
      </c>
      <c r="BT732" s="116">
        <f t="shared" si="302"/>
        <v>0</v>
      </c>
      <c r="BU732" s="116">
        <f t="shared" si="302"/>
        <v>0</v>
      </c>
      <c r="BV732" s="116">
        <f t="shared" si="302"/>
        <v>0</v>
      </c>
      <c r="BW732" s="116">
        <f t="shared" si="302"/>
        <v>0</v>
      </c>
      <c r="BX732" s="116"/>
      <c r="BY732" s="116">
        <f t="shared" si="304"/>
        <v>32</v>
      </c>
      <c r="BZ732" s="116"/>
      <c r="CA732" s="116">
        <f t="shared" si="303"/>
        <v>0</v>
      </c>
      <c r="CB732" s="116">
        <f t="shared" si="303"/>
        <v>24</v>
      </c>
      <c r="CC732" s="116">
        <f t="shared" si="303"/>
        <v>8</v>
      </c>
      <c r="CD732" s="116">
        <f t="shared" si="303"/>
        <v>0</v>
      </c>
      <c r="CE732" s="116">
        <f t="shared" si="303"/>
        <v>0</v>
      </c>
      <c r="CF732" s="116">
        <f t="shared" si="303"/>
        <v>0</v>
      </c>
      <c r="CG732" s="116">
        <f t="shared" si="303"/>
        <v>0</v>
      </c>
      <c r="CH732" s="116">
        <f t="shared" si="303"/>
        <v>0</v>
      </c>
      <c r="CI732" s="116">
        <f t="shared" si="303"/>
        <v>0</v>
      </c>
      <c r="CJ732" s="116"/>
      <c r="CK732" s="116">
        <f t="shared" si="305"/>
        <v>32</v>
      </c>
      <c r="CM732" s="216">
        <f>_xlfn.IFNA(VLOOKUP($C732,'Sch 1 - QA Rates'!$B$4:$C$19,2,FALSE ),0)</f>
        <v>134</v>
      </c>
      <c r="CN732" s="216">
        <f t="shared" si="309"/>
        <v>0</v>
      </c>
      <c r="CO732" s="216">
        <f t="shared" si="306"/>
        <v>4288</v>
      </c>
      <c r="CP732" s="216">
        <f t="shared" si="307"/>
        <v>0</v>
      </c>
      <c r="CQ732" s="216">
        <f t="shared" si="310"/>
        <v>0</v>
      </c>
      <c r="CR732" s="216">
        <f t="shared" si="311"/>
        <v>0</v>
      </c>
      <c r="CS732" s="221">
        <f t="shared" si="308"/>
        <v>4288</v>
      </c>
    </row>
    <row r="733" spans="1:98" outlineLevel="1">
      <c r="A733" s="129">
        <v>10</v>
      </c>
      <c r="B733" s="208" t="s">
        <v>308</v>
      </c>
      <c r="C733" s="132" t="str">
        <f>_xlfn.IFNA(VLOOKUP($B733,'Sch 2 - QA Team Roster'!$B$4:$C$32,2,FALSE )," ")</f>
        <v>QA UAT Lead</v>
      </c>
      <c r="D733" s="323">
        <f>_xlfn.IFNA(VLOOKUP($C733,'Sch 1 - QA Rates'!$B$4:$C$28,2,FALSE )," ")</f>
        <v>134</v>
      </c>
      <c r="E733" s="210"/>
      <c r="F733" s="210"/>
      <c r="G733" s="210"/>
      <c r="H733" s="210"/>
      <c r="I733" s="210"/>
      <c r="J733" s="210"/>
      <c r="K733" s="210"/>
      <c r="L733" s="210"/>
      <c r="M733" s="210"/>
      <c r="N733" s="210"/>
      <c r="O733" s="210"/>
      <c r="P733" s="210"/>
      <c r="Q733" s="210"/>
      <c r="R733" s="210"/>
      <c r="S733" s="477"/>
      <c r="T733" s="477">
        <v>24</v>
      </c>
      <c r="U733" s="477">
        <v>8</v>
      </c>
      <c r="V733" s="210"/>
      <c r="W733" s="210"/>
      <c r="X733" s="210"/>
      <c r="Y733" s="210"/>
      <c r="Z733" s="210"/>
      <c r="AA733" s="210"/>
      <c r="AB733" s="210"/>
      <c r="AC733" s="210"/>
      <c r="AD733" s="210"/>
      <c r="AE733" s="210"/>
      <c r="AF733" s="210"/>
      <c r="AG733" s="210"/>
      <c r="AH733" s="210"/>
      <c r="AI733" s="210"/>
      <c r="AJ733" s="210"/>
      <c r="AK733" s="210"/>
      <c r="AL733" s="210"/>
      <c r="AM733" s="210"/>
      <c r="AN733" s="210"/>
      <c r="AO733" s="210"/>
      <c r="AP733" s="210"/>
      <c r="AQ733" s="210"/>
      <c r="AR733" s="210"/>
      <c r="AS733" s="210"/>
      <c r="AT733" s="210"/>
      <c r="AU733" s="210"/>
      <c r="AV733" s="210"/>
      <c r="AW733" s="210"/>
      <c r="AX733" s="210"/>
      <c r="AY733" s="210"/>
      <c r="AZ733" s="116"/>
      <c r="BA733" s="116"/>
      <c r="BB733" s="116"/>
      <c r="BC733" s="116"/>
      <c r="BD733" s="116"/>
      <c r="BE733" s="116"/>
      <c r="BF733" s="116"/>
      <c r="BG733" s="116"/>
      <c r="BH733" s="116"/>
      <c r="BI733" s="116"/>
      <c r="BJ733" s="116"/>
      <c r="BK733" s="116"/>
      <c r="BL733" s="116"/>
      <c r="BM733" s="116">
        <f t="shared" si="287"/>
        <v>32</v>
      </c>
      <c r="BN733" s="37"/>
      <c r="BO733" s="116">
        <f t="shared" si="302"/>
        <v>0</v>
      </c>
      <c r="BP733" s="116">
        <f t="shared" si="302"/>
        <v>0</v>
      </c>
      <c r="BQ733" s="116">
        <f t="shared" si="302"/>
        <v>32</v>
      </c>
      <c r="BR733" s="116">
        <f t="shared" ref="BO733:BW761" si="312">SUMIF($E$6:$BL$6,BR$6,$E733:$BL733)</f>
        <v>0</v>
      </c>
      <c r="BS733" s="116">
        <f t="shared" si="312"/>
        <v>0</v>
      </c>
      <c r="BT733" s="116">
        <f t="shared" si="312"/>
        <v>0</v>
      </c>
      <c r="BU733" s="116">
        <f t="shared" si="312"/>
        <v>0</v>
      </c>
      <c r="BV733" s="116">
        <f t="shared" si="312"/>
        <v>0</v>
      </c>
      <c r="BW733" s="116">
        <f t="shared" si="312"/>
        <v>0</v>
      </c>
      <c r="BX733" s="116"/>
      <c r="BY733" s="116">
        <f t="shared" si="304"/>
        <v>32</v>
      </c>
      <c r="BZ733" s="116"/>
      <c r="CA733" s="116">
        <f t="shared" si="303"/>
        <v>0</v>
      </c>
      <c r="CB733" s="116">
        <f t="shared" si="303"/>
        <v>24</v>
      </c>
      <c r="CC733" s="116">
        <f t="shared" si="303"/>
        <v>8</v>
      </c>
      <c r="CD733" s="116">
        <f t="shared" ref="CA733:CI761" si="313">SUMIF($E$5:$BL$5,CD$6,$E733:$BL733)</f>
        <v>0</v>
      </c>
      <c r="CE733" s="116">
        <f t="shared" si="313"/>
        <v>0</v>
      </c>
      <c r="CF733" s="116">
        <f t="shared" si="313"/>
        <v>0</v>
      </c>
      <c r="CG733" s="116">
        <f t="shared" si="313"/>
        <v>0</v>
      </c>
      <c r="CH733" s="116">
        <f t="shared" si="313"/>
        <v>0</v>
      </c>
      <c r="CI733" s="116">
        <f t="shared" si="313"/>
        <v>0</v>
      </c>
      <c r="CJ733" s="116"/>
      <c r="CK733" s="116">
        <f t="shared" si="305"/>
        <v>32</v>
      </c>
      <c r="CM733" s="216">
        <f>_xlfn.IFNA(VLOOKUP($C733,'Sch 1 - QA Rates'!$B$4:$C$19,2,FALSE ),0)</f>
        <v>134</v>
      </c>
      <c r="CN733" s="216">
        <f t="shared" si="309"/>
        <v>0</v>
      </c>
      <c r="CO733" s="216">
        <f t="shared" si="306"/>
        <v>4288</v>
      </c>
      <c r="CP733" s="216">
        <f t="shared" si="307"/>
        <v>0</v>
      </c>
      <c r="CQ733" s="216">
        <f t="shared" si="310"/>
        <v>0</v>
      </c>
      <c r="CR733" s="216">
        <f t="shared" si="311"/>
        <v>0</v>
      </c>
      <c r="CS733" s="221">
        <f t="shared" si="308"/>
        <v>4288</v>
      </c>
    </row>
    <row r="734" spans="1:98" outlineLevel="1">
      <c r="A734" s="129">
        <v>11</v>
      </c>
      <c r="B734" s="208" t="s">
        <v>310</v>
      </c>
      <c r="C734" s="132" t="str">
        <f>_xlfn.IFNA(VLOOKUP($B734,'Sch 2 - QA Team Roster'!$B$4:$C$32,2,FALSE )," ")</f>
        <v>QA Sr. Administrative Assistant</v>
      </c>
      <c r="D734" s="323">
        <f>_xlfn.IFNA(VLOOKUP($C734,'Sch 1 - QA Rates'!$B$4:$C$28,2,FALSE )," ")</f>
        <v>45</v>
      </c>
      <c r="E734" s="210"/>
      <c r="F734" s="210"/>
      <c r="G734" s="210"/>
      <c r="H734" s="210"/>
      <c r="I734" s="210"/>
      <c r="J734" s="210"/>
      <c r="K734" s="210"/>
      <c r="L734" s="210"/>
      <c r="M734" s="210"/>
      <c r="N734" s="210"/>
      <c r="O734" s="210"/>
      <c r="P734" s="210"/>
      <c r="Q734" s="210"/>
      <c r="R734" s="210"/>
      <c r="S734" s="477">
        <v>4</v>
      </c>
      <c r="T734" s="477">
        <v>4</v>
      </c>
      <c r="U734" s="477">
        <v>4</v>
      </c>
      <c r="V734" s="210"/>
      <c r="W734" s="210"/>
      <c r="X734" s="210"/>
      <c r="Y734" s="210"/>
      <c r="Z734" s="210"/>
      <c r="AA734" s="210"/>
      <c r="AB734" s="210"/>
      <c r="AC734" s="210"/>
      <c r="AD734" s="210"/>
      <c r="AE734" s="210"/>
      <c r="AF734" s="210"/>
      <c r="AG734" s="210"/>
      <c r="AH734" s="210"/>
      <c r="AI734" s="210"/>
      <c r="AJ734" s="210"/>
      <c r="AK734" s="210"/>
      <c r="AL734" s="210"/>
      <c r="AM734" s="210"/>
      <c r="AN734" s="210"/>
      <c r="AO734" s="210"/>
      <c r="AP734" s="210"/>
      <c r="AQ734" s="210"/>
      <c r="AR734" s="210"/>
      <c r="AS734" s="210"/>
      <c r="AT734" s="210"/>
      <c r="AU734" s="210"/>
      <c r="AV734" s="210"/>
      <c r="AW734" s="210"/>
      <c r="AX734" s="210"/>
      <c r="AY734" s="210"/>
      <c r="AZ734" s="116"/>
      <c r="BA734" s="116"/>
      <c r="BB734" s="116"/>
      <c r="BC734" s="116"/>
      <c r="BD734" s="116"/>
      <c r="BE734" s="116"/>
      <c r="BF734" s="116"/>
      <c r="BG734" s="116"/>
      <c r="BH734" s="116"/>
      <c r="BI734" s="116"/>
      <c r="BJ734" s="116"/>
      <c r="BK734" s="116"/>
      <c r="BL734" s="116"/>
      <c r="BM734" s="116">
        <f t="shared" ref="BM734:BM797" si="314">SUM(E734:BL734)</f>
        <v>12</v>
      </c>
      <c r="BN734" s="37"/>
      <c r="BO734" s="116">
        <f t="shared" si="312"/>
        <v>0</v>
      </c>
      <c r="BP734" s="116">
        <f t="shared" si="312"/>
        <v>0</v>
      </c>
      <c r="BQ734" s="116">
        <f t="shared" si="312"/>
        <v>12</v>
      </c>
      <c r="BR734" s="116">
        <f t="shared" si="312"/>
        <v>0</v>
      </c>
      <c r="BS734" s="116">
        <f t="shared" si="312"/>
        <v>0</v>
      </c>
      <c r="BT734" s="116">
        <f t="shared" si="312"/>
        <v>0</v>
      </c>
      <c r="BU734" s="116">
        <f t="shared" si="312"/>
        <v>0</v>
      </c>
      <c r="BV734" s="116">
        <f t="shared" si="312"/>
        <v>0</v>
      </c>
      <c r="BW734" s="116">
        <f t="shared" si="312"/>
        <v>0</v>
      </c>
      <c r="BX734" s="116"/>
      <c r="BY734" s="116">
        <f t="shared" si="304"/>
        <v>12</v>
      </c>
      <c r="BZ734" s="116"/>
      <c r="CA734" s="116">
        <f t="shared" si="313"/>
        <v>0</v>
      </c>
      <c r="CB734" s="116">
        <f t="shared" si="313"/>
        <v>8</v>
      </c>
      <c r="CC734" s="116">
        <f t="shared" si="313"/>
        <v>4</v>
      </c>
      <c r="CD734" s="116">
        <f t="shared" si="313"/>
        <v>0</v>
      </c>
      <c r="CE734" s="116">
        <f t="shared" si="313"/>
        <v>0</v>
      </c>
      <c r="CF734" s="116">
        <f t="shared" si="313"/>
        <v>0</v>
      </c>
      <c r="CG734" s="116">
        <f t="shared" si="313"/>
        <v>0</v>
      </c>
      <c r="CH734" s="116">
        <f t="shared" si="313"/>
        <v>0</v>
      </c>
      <c r="CI734" s="116">
        <f t="shared" si="313"/>
        <v>0</v>
      </c>
      <c r="CJ734" s="116"/>
      <c r="CK734" s="116">
        <f t="shared" si="305"/>
        <v>12</v>
      </c>
      <c r="CM734" s="216">
        <f>_xlfn.IFNA(VLOOKUP($C734,'Sch 1 - QA Rates'!$B$4:$C$19,2,FALSE ),0)</f>
        <v>45</v>
      </c>
      <c r="CN734" s="216">
        <f t="shared" si="309"/>
        <v>0</v>
      </c>
      <c r="CO734" s="216">
        <f t="shared" si="306"/>
        <v>540</v>
      </c>
      <c r="CP734" s="216">
        <f t="shared" si="307"/>
        <v>0</v>
      </c>
      <c r="CQ734" s="216">
        <f t="shared" si="310"/>
        <v>0</v>
      </c>
      <c r="CR734" s="216">
        <f t="shared" si="311"/>
        <v>0</v>
      </c>
      <c r="CS734" s="221">
        <f t="shared" si="308"/>
        <v>540</v>
      </c>
    </row>
    <row r="735" spans="1:98" outlineLevel="1">
      <c r="A735" s="129">
        <v>12</v>
      </c>
      <c r="B735" s="133" t="s">
        <v>316</v>
      </c>
      <c r="C735" s="132" t="str">
        <f>_xlfn.IFNA(VLOOKUP($B735,'Sch 2 - QA Team Roster'!$B$4:$C$32,2,FALSE )," ")</f>
        <v>QA Executive</v>
      </c>
      <c r="D735" s="323">
        <f>_xlfn.IFNA(VLOOKUP($C735,'Sch 1 - QA Rates'!$B$4:$C$28,2,FALSE )," ")</f>
        <v>154</v>
      </c>
      <c r="E735" s="210"/>
      <c r="F735" s="210"/>
      <c r="G735" s="210"/>
      <c r="H735" s="210"/>
      <c r="I735" s="210"/>
      <c r="J735" s="210"/>
      <c r="K735" s="210"/>
      <c r="L735" s="210"/>
      <c r="M735" s="210"/>
      <c r="N735" s="210"/>
      <c r="O735" s="210"/>
      <c r="P735" s="210"/>
      <c r="Q735" s="210"/>
      <c r="R735" s="210"/>
      <c r="S735" s="477"/>
      <c r="T735" s="477"/>
      <c r="U735" s="477">
        <v>8</v>
      </c>
      <c r="V735" s="210"/>
      <c r="W735" s="210"/>
      <c r="X735" s="210"/>
      <c r="Y735" s="210"/>
      <c r="Z735" s="210"/>
      <c r="AA735" s="210"/>
      <c r="AB735" s="210"/>
      <c r="AC735" s="210"/>
      <c r="AD735" s="210"/>
      <c r="AE735" s="210"/>
      <c r="AF735" s="210"/>
      <c r="AG735" s="210"/>
      <c r="AH735" s="210"/>
      <c r="AI735" s="210"/>
      <c r="AJ735" s="210"/>
      <c r="AK735" s="210"/>
      <c r="AL735" s="210"/>
      <c r="AM735" s="210"/>
      <c r="AN735" s="210"/>
      <c r="AO735" s="210"/>
      <c r="AP735" s="210"/>
      <c r="AQ735" s="210"/>
      <c r="AR735" s="210"/>
      <c r="AS735" s="210"/>
      <c r="AT735" s="210"/>
      <c r="AU735" s="210"/>
      <c r="AV735" s="210"/>
      <c r="AW735" s="210"/>
      <c r="AX735" s="210"/>
      <c r="AY735" s="210"/>
      <c r="AZ735" s="116"/>
      <c r="BA735" s="116"/>
      <c r="BB735" s="116"/>
      <c r="BC735" s="116"/>
      <c r="BD735" s="116"/>
      <c r="BE735" s="116"/>
      <c r="BF735" s="116"/>
      <c r="BG735" s="116"/>
      <c r="BH735" s="116"/>
      <c r="BI735" s="116"/>
      <c r="BJ735" s="116"/>
      <c r="BK735" s="116"/>
      <c r="BL735" s="116"/>
      <c r="BM735" s="116">
        <f t="shared" si="314"/>
        <v>8</v>
      </c>
      <c r="BN735" s="37"/>
      <c r="BO735" s="116">
        <f t="shared" si="312"/>
        <v>0</v>
      </c>
      <c r="BP735" s="116">
        <f t="shared" si="312"/>
        <v>0</v>
      </c>
      <c r="BQ735" s="116">
        <f t="shared" si="312"/>
        <v>8</v>
      </c>
      <c r="BR735" s="116">
        <f t="shared" si="312"/>
        <v>0</v>
      </c>
      <c r="BS735" s="116">
        <f t="shared" si="312"/>
        <v>0</v>
      </c>
      <c r="BT735" s="116">
        <f t="shared" si="312"/>
        <v>0</v>
      </c>
      <c r="BU735" s="116">
        <f t="shared" si="312"/>
        <v>0</v>
      </c>
      <c r="BV735" s="116">
        <f t="shared" si="312"/>
        <v>0</v>
      </c>
      <c r="BW735" s="116">
        <f t="shared" si="312"/>
        <v>0</v>
      </c>
      <c r="BX735" s="116"/>
      <c r="BY735" s="116">
        <f t="shared" si="304"/>
        <v>8</v>
      </c>
      <c r="BZ735" s="116" t="s">
        <v>325</v>
      </c>
      <c r="CA735" s="116">
        <f t="shared" si="313"/>
        <v>0</v>
      </c>
      <c r="CB735" s="116">
        <f t="shared" si="313"/>
        <v>0</v>
      </c>
      <c r="CC735" s="116">
        <f t="shared" si="313"/>
        <v>8</v>
      </c>
      <c r="CD735" s="116">
        <f t="shared" si="313"/>
        <v>0</v>
      </c>
      <c r="CE735" s="116">
        <f t="shared" si="313"/>
        <v>0</v>
      </c>
      <c r="CF735" s="116">
        <f t="shared" si="313"/>
        <v>0</v>
      </c>
      <c r="CG735" s="116">
        <f t="shared" si="313"/>
        <v>0</v>
      </c>
      <c r="CH735" s="116">
        <f t="shared" si="313"/>
        <v>0</v>
      </c>
      <c r="CI735" s="116">
        <f t="shared" si="313"/>
        <v>0</v>
      </c>
      <c r="CJ735" s="116"/>
      <c r="CK735" s="116">
        <f t="shared" si="305"/>
        <v>8</v>
      </c>
      <c r="CM735" s="216">
        <f>_xlfn.IFNA(VLOOKUP($C735,'Sch 1 - QA Rates'!$B$4:$C$19,2,FALSE ),0)</f>
        <v>154</v>
      </c>
      <c r="CN735" s="216">
        <f t="shared" si="309"/>
        <v>0</v>
      </c>
      <c r="CO735" s="216">
        <f t="shared" si="306"/>
        <v>1232</v>
      </c>
      <c r="CP735" s="216">
        <f t="shared" si="307"/>
        <v>0</v>
      </c>
      <c r="CQ735" s="216">
        <f t="shared" si="310"/>
        <v>0</v>
      </c>
      <c r="CR735" s="216">
        <f t="shared" si="311"/>
        <v>0</v>
      </c>
      <c r="CS735" s="221">
        <f t="shared" si="308"/>
        <v>1232</v>
      </c>
    </row>
    <row r="736" spans="1:98" outlineLevel="1">
      <c r="A736" s="129">
        <v>13</v>
      </c>
      <c r="B736" s="133"/>
      <c r="C736" s="132" t="str">
        <f>_xlfn.IFNA(VLOOKUP($B736,'Sch 2 - QA Team Roster'!$B$4:$C$32,2,FALSE )," ")</f>
        <v xml:space="preserve"> </v>
      </c>
      <c r="D736" s="323"/>
      <c r="E736" s="210"/>
      <c r="F736" s="210"/>
      <c r="G736" s="210"/>
      <c r="H736" s="210"/>
      <c r="I736" s="210"/>
      <c r="J736" s="210"/>
      <c r="K736" s="210"/>
      <c r="L736" s="210"/>
      <c r="M736" s="210"/>
      <c r="N736" s="210"/>
      <c r="O736" s="210"/>
      <c r="P736" s="210"/>
      <c r="Q736" s="210"/>
      <c r="R736" s="210"/>
      <c r="S736" s="210"/>
      <c r="T736" s="210"/>
      <c r="U736" s="210"/>
      <c r="V736" s="210"/>
      <c r="W736" s="210"/>
      <c r="X736" s="210"/>
      <c r="Y736" s="210"/>
      <c r="Z736" s="210"/>
      <c r="AA736" s="210"/>
      <c r="AB736" s="210"/>
      <c r="AC736" s="210"/>
      <c r="AD736" s="210"/>
      <c r="AE736" s="210"/>
      <c r="AF736" s="210"/>
      <c r="AG736" s="210"/>
      <c r="AH736" s="210"/>
      <c r="AI736" s="210"/>
      <c r="AJ736" s="210"/>
      <c r="AK736" s="210"/>
      <c r="AL736" s="210"/>
      <c r="AM736" s="210"/>
      <c r="AN736" s="210"/>
      <c r="AO736" s="210"/>
      <c r="AP736" s="210"/>
      <c r="AQ736" s="210"/>
      <c r="AR736" s="210"/>
      <c r="AS736" s="210"/>
      <c r="AT736" s="210"/>
      <c r="AU736" s="210"/>
      <c r="AV736" s="210"/>
      <c r="AW736" s="210"/>
      <c r="AX736" s="210"/>
      <c r="AY736" s="210"/>
      <c r="AZ736" s="116"/>
      <c r="BA736" s="116"/>
      <c r="BB736" s="116"/>
      <c r="BC736" s="116"/>
      <c r="BD736" s="116"/>
      <c r="BE736" s="116"/>
      <c r="BF736" s="116"/>
      <c r="BG736" s="116"/>
      <c r="BH736" s="116"/>
      <c r="BI736" s="116"/>
      <c r="BJ736" s="116"/>
      <c r="BK736" s="116"/>
      <c r="BL736" s="116"/>
      <c r="BM736" s="116">
        <f t="shared" si="314"/>
        <v>0</v>
      </c>
      <c r="BN736" s="37"/>
      <c r="BO736" s="116">
        <f t="shared" si="312"/>
        <v>0</v>
      </c>
      <c r="BP736" s="116">
        <f t="shared" si="312"/>
        <v>0</v>
      </c>
      <c r="BQ736" s="116">
        <f t="shared" si="312"/>
        <v>0</v>
      </c>
      <c r="BR736" s="116">
        <f t="shared" si="312"/>
        <v>0</v>
      </c>
      <c r="BS736" s="116">
        <f t="shared" si="312"/>
        <v>0</v>
      </c>
      <c r="BT736" s="116">
        <f t="shared" si="312"/>
        <v>0</v>
      </c>
      <c r="BU736" s="116">
        <f t="shared" si="312"/>
        <v>0</v>
      </c>
      <c r="BV736" s="116">
        <f t="shared" si="312"/>
        <v>0</v>
      </c>
      <c r="BW736" s="116">
        <f t="shared" si="312"/>
        <v>0</v>
      </c>
      <c r="BX736" s="116"/>
      <c r="BY736" s="116">
        <f t="shared" si="304"/>
        <v>0</v>
      </c>
      <c r="BZ736" s="116"/>
      <c r="CA736" s="116">
        <f t="shared" si="313"/>
        <v>0</v>
      </c>
      <c r="CB736" s="116">
        <f t="shared" si="313"/>
        <v>0</v>
      </c>
      <c r="CC736" s="116">
        <f t="shared" si="313"/>
        <v>0</v>
      </c>
      <c r="CD736" s="116">
        <f t="shared" si="313"/>
        <v>0</v>
      </c>
      <c r="CE736" s="116">
        <f t="shared" si="313"/>
        <v>0</v>
      </c>
      <c r="CF736" s="116">
        <f t="shared" si="313"/>
        <v>0</v>
      </c>
      <c r="CG736" s="116">
        <f t="shared" si="313"/>
        <v>0</v>
      </c>
      <c r="CH736" s="116">
        <f t="shared" si="313"/>
        <v>0</v>
      </c>
      <c r="CI736" s="116">
        <f t="shared" si="313"/>
        <v>0</v>
      </c>
      <c r="CJ736" s="116"/>
      <c r="CK736" s="116">
        <f t="shared" si="305"/>
        <v>0</v>
      </c>
      <c r="CM736" s="216">
        <f>_xlfn.IFNA(VLOOKUP($C736,'Sch 1 - QA Rates'!$B$4:$C$19,2,FALSE ),0)</f>
        <v>0</v>
      </c>
      <c r="CN736" s="216">
        <f t="shared" si="309"/>
        <v>0</v>
      </c>
      <c r="CO736" s="216">
        <f t="shared" si="306"/>
        <v>0</v>
      </c>
      <c r="CP736" s="216">
        <f t="shared" si="307"/>
        <v>0</v>
      </c>
      <c r="CQ736" s="216">
        <f t="shared" si="310"/>
        <v>0</v>
      </c>
      <c r="CR736" s="216">
        <f t="shared" si="311"/>
        <v>0</v>
      </c>
      <c r="CS736" s="221">
        <f t="shared" si="308"/>
        <v>0</v>
      </c>
    </row>
    <row r="737" spans="1:98" outlineLevel="1">
      <c r="A737" s="129">
        <v>14</v>
      </c>
      <c r="B737" s="133"/>
      <c r="C737" s="132" t="str">
        <f>_xlfn.IFNA(VLOOKUP($B737,'Sch 2 - QA Team Roster'!$B$4:$C$32,2,FALSE )," ")</f>
        <v xml:space="preserve"> </v>
      </c>
      <c r="D737" s="323"/>
      <c r="E737" s="210"/>
      <c r="F737" s="210"/>
      <c r="G737" s="210"/>
      <c r="H737" s="210"/>
      <c r="I737" s="210"/>
      <c r="J737" s="210"/>
      <c r="K737" s="210"/>
      <c r="L737" s="210"/>
      <c r="M737" s="210"/>
      <c r="N737" s="210"/>
      <c r="O737" s="210"/>
      <c r="P737" s="210"/>
      <c r="Q737" s="210"/>
      <c r="R737" s="210"/>
      <c r="S737" s="210"/>
      <c r="T737" s="210"/>
      <c r="U737" s="210"/>
      <c r="V737" s="210"/>
      <c r="W737" s="210"/>
      <c r="X737" s="210"/>
      <c r="Y737" s="210"/>
      <c r="Z737" s="210"/>
      <c r="AA737" s="210"/>
      <c r="AB737" s="210"/>
      <c r="AC737" s="210"/>
      <c r="AD737" s="210"/>
      <c r="AE737" s="210"/>
      <c r="AF737" s="210"/>
      <c r="AG737" s="210"/>
      <c r="AH737" s="210"/>
      <c r="AI737" s="210"/>
      <c r="AJ737" s="210"/>
      <c r="AK737" s="210"/>
      <c r="AL737" s="210"/>
      <c r="AM737" s="210"/>
      <c r="AN737" s="210"/>
      <c r="AO737" s="210"/>
      <c r="AP737" s="210"/>
      <c r="AQ737" s="210"/>
      <c r="AR737" s="210"/>
      <c r="AS737" s="210"/>
      <c r="AT737" s="210"/>
      <c r="AU737" s="210"/>
      <c r="AV737" s="210"/>
      <c r="AW737" s="210"/>
      <c r="AX737" s="210"/>
      <c r="AY737" s="210"/>
      <c r="AZ737" s="116"/>
      <c r="BA737" s="116"/>
      <c r="BB737" s="116"/>
      <c r="BC737" s="116"/>
      <c r="BD737" s="116"/>
      <c r="BE737" s="116"/>
      <c r="BF737" s="116"/>
      <c r="BG737" s="116"/>
      <c r="BH737" s="116"/>
      <c r="BI737" s="116"/>
      <c r="BJ737" s="116"/>
      <c r="BK737" s="116"/>
      <c r="BL737" s="116"/>
      <c r="BM737" s="116">
        <f t="shared" si="314"/>
        <v>0</v>
      </c>
      <c r="BN737" s="37"/>
      <c r="BO737" s="116">
        <f t="shared" si="312"/>
        <v>0</v>
      </c>
      <c r="BP737" s="116">
        <f t="shared" si="312"/>
        <v>0</v>
      </c>
      <c r="BQ737" s="116">
        <f t="shared" si="312"/>
        <v>0</v>
      </c>
      <c r="BR737" s="116">
        <f t="shared" si="312"/>
        <v>0</v>
      </c>
      <c r="BS737" s="116">
        <f t="shared" si="312"/>
        <v>0</v>
      </c>
      <c r="BT737" s="116">
        <f t="shared" si="312"/>
        <v>0</v>
      </c>
      <c r="BU737" s="116">
        <f t="shared" si="312"/>
        <v>0</v>
      </c>
      <c r="BV737" s="116">
        <f t="shared" si="312"/>
        <v>0</v>
      </c>
      <c r="BW737" s="116">
        <f t="shared" si="312"/>
        <v>0</v>
      </c>
      <c r="BX737" s="116"/>
      <c r="BY737" s="116">
        <f t="shared" si="304"/>
        <v>0</v>
      </c>
      <c r="BZ737" s="116"/>
      <c r="CA737" s="116">
        <f t="shared" si="313"/>
        <v>0</v>
      </c>
      <c r="CB737" s="116">
        <f t="shared" si="313"/>
        <v>0</v>
      </c>
      <c r="CC737" s="116">
        <f t="shared" si="313"/>
        <v>0</v>
      </c>
      <c r="CD737" s="116">
        <f t="shared" si="313"/>
        <v>0</v>
      </c>
      <c r="CE737" s="116">
        <f t="shared" si="313"/>
        <v>0</v>
      </c>
      <c r="CF737" s="116">
        <f t="shared" si="313"/>
        <v>0</v>
      </c>
      <c r="CG737" s="116">
        <f t="shared" si="313"/>
        <v>0</v>
      </c>
      <c r="CH737" s="116">
        <f t="shared" si="313"/>
        <v>0</v>
      </c>
      <c r="CI737" s="116">
        <f t="shared" si="313"/>
        <v>0</v>
      </c>
      <c r="CJ737" s="116"/>
      <c r="CK737" s="116">
        <f t="shared" si="305"/>
        <v>0</v>
      </c>
      <c r="CM737" s="216">
        <f>_xlfn.IFNA(VLOOKUP($C737,'Sch 1 - QA Rates'!$B$4:$C$19,2,FALSE ),0)</f>
        <v>0</v>
      </c>
      <c r="CN737" s="216">
        <f t="shared" si="309"/>
        <v>0</v>
      </c>
      <c r="CO737" s="216">
        <f t="shared" si="306"/>
        <v>0</v>
      </c>
      <c r="CP737" s="216">
        <f t="shared" si="307"/>
        <v>0</v>
      </c>
      <c r="CQ737" s="216">
        <f t="shared" si="310"/>
        <v>0</v>
      </c>
      <c r="CR737" s="216">
        <f t="shared" si="311"/>
        <v>0</v>
      </c>
      <c r="CS737" s="221">
        <f t="shared" si="308"/>
        <v>0</v>
      </c>
    </row>
    <row r="738" spans="1:98" outlineLevel="1">
      <c r="A738" s="129">
        <v>15</v>
      </c>
      <c r="B738" s="133"/>
      <c r="C738" s="132" t="str">
        <f>_xlfn.IFNA(VLOOKUP($B738,'Sch 2 - QA Team Roster'!$B$4:$C$32,2,FALSE )," ")</f>
        <v xml:space="preserve"> </v>
      </c>
      <c r="D738" s="323"/>
      <c r="E738" s="210"/>
      <c r="F738" s="210"/>
      <c r="G738" s="210"/>
      <c r="H738" s="210"/>
      <c r="I738" s="210"/>
      <c r="J738" s="210"/>
      <c r="K738" s="210"/>
      <c r="L738" s="210"/>
      <c r="M738" s="210"/>
      <c r="N738" s="210"/>
      <c r="O738" s="210"/>
      <c r="P738" s="210"/>
      <c r="Q738" s="210"/>
      <c r="R738" s="210"/>
      <c r="S738" s="210"/>
      <c r="T738" s="210"/>
      <c r="U738" s="210"/>
      <c r="V738" s="210"/>
      <c r="W738" s="210"/>
      <c r="X738" s="210"/>
      <c r="Y738" s="210"/>
      <c r="Z738" s="210"/>
      <c r="AA738" s="210"/>
      <c r="AB738" s="210"/>
      <c r="AC738" s="210"/>
      <c r="AD738" s="210"/>
      <c r="AE738" s="210"/>
      <c r="AF738" s="210"/>
      <c r="AG738" s="210"/>
      <c r="AH738" s="210"/>
      <c r="AI738" s="210"/>
      <c r="AJ738" s="210"/>
      <c r="AK738" s="210"/>
      <c r="AL738" s="210"/>
      <c r="AM738" s="210"/>
      <c r="AN738" s="210"/>
      <c r="AO738" s="210"/>
      <c r="AP738" s="210"/>
      <c r="AQ738" s="210"/>
      <c r="AR738" s="210"/>
      <c r="AS738" s="210"/>
      <c r="AT738" s="210"/>
      <c r="AU738" s="210"/>
      <c r="AV738" s="210"/>
      <c r="AW738" s="210"/>
      <c r="AX738" s="210"/>
      <c r="AY738" s="210"/>
      <c r="AZ738" s="116"/>
      <c r="BA738" s="116"/>
      <c r="BB738" s="116"/>
      <c r="BC738" s="116"/>
      <c r="BD738" s="116"/>
      <c r="BE738" s="116"/>
      <c r="BF738" s="116"/>
      <c r="BG738" s="116"/>
      <c r="BH738" s="116"/>
      <c r="BI738" s="116"/>
      <c r="BJ738" s="116"/>
      <c r="BK738" s="116"/>
      <c r="BL738" s="116"/>
      <c r="BM738" s="116">
        <f t="shared" si="314"/>
        <v>0</v>
      </c>
      <c r="BN738" s="37"/>
      <c r="BO738" s="116">
        <f t="shared" si="312"/>
        <v>0</v>
      </c>
      <c r="BP738" s="116">
        <f t="shared" si="312"/>
        <v>0</v>
      </c>
      <c r="BQ738" s="116">
        <f t="shared" si="312"/>
        <v>0</v>
      </c>
      <c r="BR738" s="116">
        <f t="shared" si="312"/>
        <v>0</v>
      </c>
      <c r="BS738" s="116">
        <f t="shared" si="312"/>
        <v>0</v>
      </c>
      <c r="BT738" s="116">
        <f t="shared" si="312"/>
        <v>0</v>
      </c>
      <c r="BU738" s="116">
        <f t="shared" si="312"/>
        <v>0</v>
      </c>
      <c r="BV738" s="116">
        <f t="shared" si="312"/>
        <v>0</v>
      </c>
      <c r="BW738" s="116">
        <f t="shared" si="312"/>
        <v>0</v>
      </c>
      <c r="BX738" s="116"/>
      <c r="BY738" s="116">
        <f t="shared" si="304"/>
        <v>0</v>
      </c>
      <c r="BZ738" s="116"/>
      <c r="CA738" s="116">
        <f t="shared" si="313"/>
        <v>0</v>
      </c>
      <c r="CB738" s="116">
        <f t="shared" si="313"/>
        <v>0</v>
      </c>
      <c r="CC738" s="116">
        <f t="shared" si="313"/>
        <v>0</v>
      </c>
      <c r="CD738" s="116">
        <f t="shared" si="313"/>
        <v>0</v>
      </c>
      <c r="CE738" s="116">
        <f t="shared" si="313"/>
        <v>0</v>
      </c>
      <c r="CF738" s="116">
        <f t="shared" si="313"/>
        <v>0</v>
      </c>
      <c r="CG738" s="116">
        <f t="shared" si="313"/>
        <v>0</v>
      </c>
      <c r="CH738" s="116">
        <f t="shared" si="313"/>
        <v>0</v>
      </c>
      <c r="CI738" s="116">
        <f t="shared" si="313"/>
        <v>0</v>
      </c>
      <c r="CJ738" s="116"/>
      <c r="CK738" s="116">
        <f t="shared" si="305"/>
        <v>0</v>
      </c>
      <c r="CM738" s="216">
        <f>_xlfn.IFNA(VLOOKUP($C738,'Sch 1 - QA Rates'!$B$4:$C$19,2,FALSE ),0)</f>
        <v>0</v>
      </c>
      <c r="CN738" s="216">
        <f t="shared" si="309"/>
        <v>0</v>
      </c>
      <c r="CO738" s="216">
        <f t="shared" si="306"/>
        <v>0</v>
      </c>
      <c r="CP738" s="216">
        <f t="shared" si="307"/>
        <v>0</v>
      </c>
      <c r="CQ738" s="216">
        <f t="shared" si="310"/>
        <v>0</v>
      </c>
      <c r="CR738" s="216">
        <f t="shared" si="311"/>
        <v>0</v>
      </c>
      <c r="CS738" s="221">
        <f t="shared" si="308"/>
        <v>0</v>
      </c>
    </row>
    <row r="739" spans="1:98" outlineLevel="1">
      <c r="A739" s="129">
        <v>16</v>
      </c>
      <c r="B739" s="133"/>
      <c r="C739" s="132" t="str">
        <f>_xlfn.IFNA(VLOOKUP($B739,'Sch 2 - QA Team Roster'!$B$4:$C$32,2,FALSE )," ")</f>
        <v xml:space="preserve"> </v>
      </c>
      <c r="D739" s="323"/>
      <c r="E739" s="210"/>
      <c r="F739" s="210"/>
      <c r="G739" s="210"/>
      <c r="H739" s="210"/>
      <c r="I739" s="210"/>
      <c r="J739" s="210"/>
      <c r="K739" s="210"/>
      <c r="L739" s="210"/>
      <c r="M739" s="210"/>
      <c r="N739" s="210"/>
      <c r="O739" s="210"/>
      <c r="P739" s="210"/>
      <c r="Q739" s="210"/>
      <c r="R739" s="210"/>
      <c r="S739" s="210"/>
      <c r="T739" s="210"/>
      <c r="U739" s="210"/>
      <c r="V739" s="210"/>
      <c r="W739" s="210"/>
      <c r="X739" s="210"/>
      <c r="Y739" s="210"/>
      <c r="Z739" s="210"/>
      <c r="AA739" s="210"/>
      <c r="AB739" s="210"/>
      <c r="AC739" s="210"/>
      <c r="AD739" s="210"/>
      <c r="AE739" s="210"/>
      <c r="AF739" s="210"/>
      <c r="AG739" s="210"/>
      <c r="AH739" s="210"/>
      <c r="AI739" s="210"/>
      <c r="AJ739" s="210"/>
      <c r="AK739" s="210"/>
      <c r="AL739" s="210"/>
      <c r="AM739" s="210"/>
      <c r="AN739" s="210"/>
      <c r="AO739" s="210"/>
      <c r="AP739" s="210"/>
      <c r="AQ739" s="210"/>
      <c r="AR739" s="210"/>
      <c r="AS739" s="210"/>
      <c r="AT739" s="210"/>
      <c r="AU739" s="210"/>
      <c r="AV739" s="210"/>
      <c r="AW739" s="210"/>
      <c r="AX739" s="210"/>
      <c r="AY739" s="210"/>
      <c r="AZ739" s="116"/>
      <c r="BA739" s="116"/>
      <c r="BB739" s="116"/>
      <c r="BC739" s="116"/>
      <c r="BD739" s="116"/>
      <c r="BE739" s="116"/>
      <c r="BF739" s="116"/>
      <c r="BG739" s="116"/>
      <c r="BH739" s="116"/>
      <c r="BI739" s="116"/>
      <c r="BJ739" s="116"/>
      <c r="BK739" s="116"/>
      <c r="BL739" s="116"/>
      <c r="BM739" s="116">
        <f t="shared" si="314"/>
        <v>0</v>
      </c>
      <c r="BN739" s="37"/>
      <c r="BO739" s="116">
        <f t="shared" si="312"/>
        <v>0</v>
      </c>
      <c r="BP739" s="116">
        <f t="shared" si="312"/>
        <v>0</v>
      </c>
      <c r="BQ739" s="116">
        <f t="shared" si="312"/>
        <v>0</v>
      </c>
      <c r="BR739" s="116">
        <f t="shared" si="312"/>
        <v>0</v>
      </c>
      <c r="BS739" s="116">
        <f t="shared" si="312"/>
        <v>0</v>
      </c>
      <c r="BT739" s="116">
        <f t="shared" si="312"/>
        <v>0</v>
      </c>
      <c r="BU739" s="116">
        <f t="shared" si="312"/>
        <v>0</v>
      </c>
      <c r="BV739" s="116">
        <f t="shared" si="312"/>
        <v>0</v>
      </c>
      <c r="BW739" s="116">
        <f t="shared" si="312"/>
        <v>0</v>
      </c>
      <c r="BX739" s="116"/>
      <c r="BY739" s="116">
        <f t="shared" si="304"/>
        <v>0</v>
      </c>
      <c r="BZ739" s="116"/>
      <c r="CA739" s="116">
        <f t="shared" si="313"/>
        <v>0</v>
      </c>
      <c r="CB739" s="116">
        <f t="shared" si="313"/>
        <v>0</v>
      </c>
      <c r="CC739" s="116">
        <f t="shared" si="313"/>
        <v>0</v>
      </c>
      <c r="CD739" s="116">
        <f t="shared" si="313"/>
        <v>0</v>
      </c>
      <c r="CE739" s="116">
        <f t="shared" si="313"/>
        <v>0</v>
      </c>
      <c r="CF739" s="116">
        <f t="shared" si="313"/>
        <v>0</v>
      </c>
      <c r="CG739" s="116">
        <f t="shared" si="313"/>
        <v>0</v>
      </c>
      <c r="CH739" s="116">
        <f t="shared" si="313"/>
        <v>0</v>
      </c>
      <c r="CI739" s="116">
        <f t="shared" si="313"/>
        <v>0</v>
      </c>
      <c r="CJ739" s="116"/>
      <c r="CK739" s="116">
        <f t="shared" si="305"/>
        <v>0</v>
      </c>
      <c r="CM739" s="216">
        <f>_xlfn.IFNA(VLOOKUP($C739,'Sch 1 - QA Rates'!$B$4:$C$19,2,FALSE ),0)</f>
        <v>0</v>
      </c>
      <c r="CN739" s="216">
        <f t="shared" si="309"/>
        <v>0</v>
      </c>
      <c r="CO739" s="216">
        <f t="shared" si="306"/>
        <v>0</v>
      </c>
      <c r="CP739" s="216">
        <f t="shared" si="307"/>
        <v>0</v>
      </c>
      <c r="CQ739" s="216">
        <f t="shared" si="310"/>
        <v>0</v>
      </c>
      <c r="CR739" s="216">
        <f t="shared" si="311"/>
        <v>0</v>
      </c>
      <c r="CS739" s="221">
        <f t="shared" si="308"/>
        <v>0</v>
      </c>
    </row>
    <row r="740" spans="1:98" outlineLevel="1">
      <c r="A740" s="129">
        <v>17</v>
      </c>
      <c r="B740" s="133"/>
      <c r="C740" s="132" t="str">
        <f>_xlfn.IFNA(VLOOKUP($B740,'Sch 2 - QA Team Roster'!$B$4:$C$32,2,FALSE )," ")</f>
        <v xml:space="preserve"> </v>
      </c>
      <c r="D740" s="323"/>
      <c r="E740" s="210"/>
      <c r="F740" s="210"/>
      <c r="G740" s="210"/>
      <c r="H740" s="210"/>
      <c r="I740" s="210"/>
      <c r="J740" s="210"/>
      <c r="K740" s="210"/>
      <c r="L740" s="210"/>
      <c r="M740" s="210"/>
      <c r="N740" s="210"/>
      <c r="O740" s="210"/>
      <c r="P740" s="210"/>
      <c r="Q740" s="210"/>
      <c r="R740" s="210"/>
      <c r="S740" s="210"/>
      <c r="T740" s="210"/>
      <c r="U740" s="210"/>
      <c r="V740" s="210"/>
      <c r="W740" s="210"/>
      <c r="X740" s="210"/>
      <c r="Y740" s="210"/>
      <c r="Z740" s="210"/>
      <c r="AA740" s="210"/>
      <c r="AB740" s="210"/>
      <c r="AC740" s="210"/>
      <c r="AD740" s="210"/>
      <c r="AE740" s="210"/>
      <c r="AF740" s="210"/>
      <c r="AG740" s="210"/>
      <c r="AH740" s="210"/>
      <c r="AI740" s="210"/>
      <c r="AJ740" s="210"/>
      <c r="AK740" s="210"/>
      <c r="AL740" s="210"/>
      <c r="AM740" s="210"/>
      <c r="AN740" s="210"/>
      <c r="AO740" s="210"/>
      <c r="AP740" s="210"/>
      <c r="AQ740" s="210"/>
      <c r="AR740" s="210"/>
      <c r="AS740" s="210"/>
      <c r="AT740" s="210"/>
      <c r="AU740" s="210"/>
      <c r="AV740" s="210"/>
      <c r="AW740" s="210"/>
      <c r="AX740" s="210"/>
      <c r="AY740" s="210"/>
      <c r="AZ740" s="116"/>
      <c r="BA740" s="116"/>
      <c r="BB740" s="116"/>
      <c r="BC740" s="116"/>
      <c r="BD740" s="116"/>
      <c r="BE740" s="116"/>
      <c r="BF740" s="116"/>
      <c r="BG740" s="116"/>
      <c r="BH740" s="116"/>
      <c r="BI740" s="116"/>
      <c r="BJ740" s="116"/>
      <c r="BK740" s="116"/>
      <c r="BL740" s="116"/>
      <c r="BM740" s="116">
        <f t="shared" si="314"/>
        <v>0</v>
      </c>
      <c r="BN740" s="37"/>
      <c r="BO740" s="116">
        <f t="shared" si="312"/>
        <v>0</v>
      </c>
      <c r="BP740" s="116">
        <f t="shared" si="312"/>
        <v>0</v>
      </c>
      <c r="BQ740" s="116">
        <f t="shared" si="312"/>
        <v>0</v>
      </c>
      <c r="BR740" s="116">
        <f t="shared" si="312"/>
        <v>0</v>
      </c>
      <c r="BS740" s="116">
        <f t="shared" si="312"/>
        <v>0</v>
      </c>
      <c r="BT740" s="116">
        <f t="shared" si="312"/>
        <v>0</v>
      </c>
      <c r="BU740" s="116">
        <f t="shared" si="312"/>
        <v>0</v>
      </c>
      <c r="BV740" s="116">
        <f t="shared" si="312"/>
        <v>0</v>
      </c>
      <c r="BW740" s="116">
        <f t="shared" si="312"/>
        <v>0</v>
      </c>
      <c r="BX740" s="116"/>
      <c r="BY740" s="116">
        <f t="shared" si="304"/>
        <v>0</v>
      </c>
      <c r="BZ740" s="116"/>
      <c r="CA740" s="116">
        <f t="shared" si="313"/>
        <v>0</v>
      </c>
      <c r="CB740" s="116">
        <f t="shared" si="313"/>
        <v>0</v>
      </c>
      <c r="CC740" s="116">
        <f t="shared" si="313"/>
        <v>0</v>
      </c>
      <c r="CD740" s="116">
        <f t="shared" si="313"/>
        <v>0</v>
      </c>
      <c r="CE740" s="116">
        <f t="shared" si="313"/>
        <v>0</v>
      </c>
      <c r="CF740" s="116">
        <f t="shared" si="313"/>
        <v>0</v>
      </c>
      <c r="CG740" s="116">
        <f t="shared" si="313"/>
        <v>0</v>
      </c>
      <c r="CH740" s="116">
        <f t="shared" si="313"/>
        <v>0</v>
      </c>
      <c r="CI740" s="116">
        <f t="shared" si="313"/>
        <v>0</v>
      </c>
      <c r="CJ740" s="116"/>
      <c r="CK740" s="116">
        <f t="shared" si="305"/>
        <v>0</v>
      </c>
      <c r="CM740" s="216">
        <f>_xlfn.IFNA(VLOOKUP($C740,'Sch 1 - QA Rates'!$B$4:$C$19,2,FALSE ),0)</f>
        <v>0</v>
      </c>
      <c r="CN740" s="216">
        <f t="shared" si="309"/>
        <v>0</v>
      </c>
      <c r="CO740" s="216">
        <f t="shared" si="306"/>
        <v>0</v>
      </c>
      <c r="CP740" s="216">
        <f t="shared" si="307"/>
        <v>0</v>
      </c>
      <c r="CQ740" s="216">
        <f t="shared" si="310"/>
        <v>0</v>
      </c>
      <c r="CR740" s="216">
        <f t="shared" si="311"/>
        <v>0</v>
      </c>
      <c r="CS740" s="221">
        <f t="shared" si="308"/>
        <v>0</v>
      </c>
    </row>
    <row r="741" spans="1:98" outlineLevel="1">
      <c r="A741" s="129">
        <v>18</v>
      </c>
      <c r="B741" s="133"/>
      <c r="C741" s="132" t="str">
        <f>_xlfn.IFNA(VLOOKUP($B741,'Sch 2 - QA Team Roster'!$B$4:$C$32,2,FALSE )," ")</f>
        <v xml:space="preserve"> </v>
      </c>
      <c r="D741" s="323"/>
      <c r="E741" s="210"/>
      <c r="F741" s="210"/>
      <c r="G741" s="210"/>
      <c r="H741" s="210"/>
      <c r="I741" s="210"/>
      <c r="J741" s="210"/>
      <c r="K741" s="210"/>
      <c r="L741" s="210"/>
      <c r="M741" s="210"/>
      <c r="N741" s="210"/>
      <c r="O741" s="210"/>
      <c r="P741" s="210"/>
      <c r="Q741" s="210"/>
      <c r="R741" s="210"/>
      <c r="S741" s="210"/>
      <c r="T741" s="210"/>
      <c r="U741" s="210"/>
      <c r="V741" s="210"/>
      <c r="W741" s="210"/>
      <c r="X741" s="210"/>
      <c r="Y741" s="210"/>
      <c r="Z741" s="210"/>
      <c r="AA741" s="210"/>
      <c r="AB741" s="210"/>
      <c r="AC741" s="210"/>
      <c r="AD741" s="210"/>
      <c r="AE741" s="210"/>
      <c r="AF741" s="210"/>
      <c r="AG741" s="210"/>
      <c r="AH741" s="210"/>
      <c r="AI741" s="210"/>
      <c r="AJ741" s="210"/>
      <c r="AK741" s="210"/>
      <c r="AL741" s="210"/>
      <c r="AM741" s="210"/>
      <c r="AN741" s="210"/>
      <c r="AO741" s="210"/>
      <c r="AP741" s="210"/>
      <c r="AQ741" s="210"/>
      <c r="AR741" s="210"/>
      <c r="AS741" s="210"/>
      <c r="AT741" s="210"/>
      <c r="AU741" s="210"/>
      <c r="AV741" s="210"/>
      <c r="AW741" s="210"/>
      <c r="AX741" s="210"/>
      <c r="AY741" s="210"/>
      <c r="AZ741" s="116"/>
      <c r="BA741" s="116"/>
      <c r="BB741" s="116"/>
      <c r="BC741" s="116"/>
      <c r="BD741" s="116"/>
      <c r="BE741" s="116"/>
      <c r="BF741" s="116"/>
      <c r="BG741" s="116"/>
      <c r="BH741" s="116"/>
      <c r="BI741" s="116"/>
      <c r="BJ741" s="116"/>
      <c r="BK741" s="116"/>
      <c r="BL741" s="116"/>
      <c r="BM741" s="116">
        <f t="shared" si="314"/>
        <v>0</v>
      </c>
      <c r="BN741" s="37"/>
      <c r="BO741" s="116">
        <f t="shared" si="312"/>
        <v>0</v>
      </c>
      <c r="BP741" s="116">
        <f t="shared" si="312"/>
        <v>0</v>
      </c>
      <c r="BQ741" s="116">
        <f t="shared" si="312"/>
        <v>0</v>
      </c>
      <c r="BR741" s="116">
        <f t="shared" si="312"/>
        <v>0</v>
      </c>
      <c r="BS741" s="116">
        <f t="shared" si="312"/>
        <v>0</v>
      </c>
      <c r="BT741" s="116">
        <f t="shared" si="312"/>
        <v>0</v>
      </c>
      <c r="BU741" s="116">
        <f t="shared" si="312"/>
        <v>0</v>
      </c>
      <c r="BV741" s="116">
        <f t="shared" si="312"/>
        <v>0</v>
      </c>
      <c r="BW741" s="116">
        <f t="shared" si="312"/>
        <v>0</v>
      </c>
      <c r="BX741" s="116"/>
      <c r="BY741" s="116">
        <f t="shared" si="304"/>
        <v>0</v>
      </c>
      <c r="BZ741" s="116"/>
      <c r="CA741" s="116">
        <f t="shared" si="313"/>
        <v>0</v>
      </c>
      <c r="CB741" s="116">
        <f t="shared" si="313"/>
        <v>0</v>
      </c>
      <c r="CC741" s="116">
        <f t="shared" si="313"/>
        <v>0</v>
      </c>
      <c r="CD741" s="116">
        <f t="shared" si="313"/>
        <v>0</v>
      </c>
      <c r="CE741" s="116">
        <f t="shared" si="313"/>
        <v>0</v>
      </c>
      <c r="CF741" s="116">
        <f t="shared" si="313"/>
        <v>0</v>
      </c>
      <c r="CG741" s="116">
        <f t="shared" si="313"/>
        <v>0</v>
      </c>
      <c r="CH741" s="116">
        <f t="shared" si="313"/>
        <v>0</v>
      </c>
      <c r="CI741" s="116">
        <f t="shared" si="313"/>
        <v>0</v>
      </c>
      <c r="CJ741" s="116"/>
      <c r="CK741" s="116">
        <f t="shared" si="305"/>
        <v>0</v>
      </c>
      <c r="CM741" s="216">
        <f>_xlfn.IFNA(VLOOKUP($C741,'Sch 1 - QA Rates'!$B$4:$C$19,2,FALSE ),0)</f>
        <v>0</v>
      </c>
      <c r="CN741" s="216">
        <f t="shared" si="309"/>
        <v>0</v>
      </c>
      <c r="CO741" s="216">
        <f>SUM(Q741:AB741)*CM741</f>
        <v>0</v>
      </c>
      <c r="CP741" s="216">
        <f>SUM(AC741:AN741)*CM741</f>
        <v>0</v>
      </c>
      <c r="CQ741" s="216">
        <f t="shared" si="310"/>
        <v>0</v>
      </c>
      <c r="CR741" s="216">
        <f t="shared" si="311"/>
        <v>0</v>
      </c>
      <c r="CS741" s="221">
        <f t="shared" si="308"/>
        <v>0</v>
      </c>
    </row>
    <row r="742" spans="1:98" ht="14" customHeight="1" outlineLevel="1">
      <c r="A742" s="129">
        <v>19</v>
      </c>
      <c r="B742" s="133"/>
      <c r="C742" s="132" t="str">
        <f>_xlfn.IFNA(VLOOKUP($B742,'Sch 2 - QA Team Roster'!$B$4:$C$32,2,FALSE )," ")</f>
        <v xml:space="preserve"> </v>
      </c>
      <c r="D742" s="323"/>
      <c r="E742" s="210"/>
      <c r="F742" s="210"/>
      <c r="G742" s="210"/>
      <c r="H742" s="210"/>
      <c r="I742" s="210"/>
      <c r="J742" s="210"/>
      <c r="K742" s="210"/>
      <c r="L742" s="210"/>
      <c r="M742" s="210"/>
      <c r="N742" s="210"/>
      <c r="O742" s="210"/>
      <c r="P742" s="210"/>
      <c r="Q742" s="210"/>
      <c r="R742" s="210"/>
      <c r="S742" s="210"/>
      <c r="T742" s="210"/>
      <c r="U742" s="210"/>
      <c r="V742" s="210"/>
      <c r="W742" s="210"/>
      <c r="X742" s="210"/>
      <c r="Y742" s="210"/>
      <c r="Z742" s="210"/>
      <c r="AA742" s="210"/>
      <c r="AB742" s="210"/>
      <c r="AC742" s="210"/>
      <c r="AD742" s="210"/>
      <c r="AE742" s="210"/>
      <c r="AF742" s="210"/>
      <c r="AG742" s="210"/>
      <c r="AH742" s="210"/>
      <c r="AI742" s="210"/>
      <c r="AJ742" s="210"/>
      <c r="AK742" s="210"/>
      <c r="AL742" s="210"/>
      <c r="AM742" s="210"/>
      <c r="AN742" s="210"/>
      <c r="AO742" s="210"/>
      <c r="AP742" s="210"/>
      <c r="AQ742" s="210"/>
      <c r="AR742" s="210"/>
      <c r="AS742" s="210"/>
      <c r="AT742" s="210"/>
      <c r="AU742" s="210"/>
      <c r="AV742" s="210"/>
      <c r="AW742" s="210"/>
      <c r="AX742" s="210"/>
      <c r="AY742" s="210"/>
      <c r="AZ742" s="116"/>
      <c r="BA742" s="116"/>
      <c r="BB742" s="116"/>
      <c r="BC742" s="116"/>
      <c r="BD742" s="116"/>
      <c r="BE742" s="116"/>
      <c r="BF742" s="116"/>
      <c r="BG742" s="116"/>
      <c r="BH742" s="116"/>
      <c r="BI742" s="116"/>
      <c r="BJ742" s="116"/>
      <c r="BK742" s="116"/>
      <c r="BL742" s="116"/>
      <c r="BM742" s="116">
        <f t="shared" si="314"/>
        <v>0</v>
      </c>
      <c r="BN742" s="37"/>
      <c r="BO742" s="116">
        <f t="shared" si="312"/>
        <v>0</v>
      </c>
      <c r="BP742" s="116">
        <f t="shared" si="312"/>
        <v>0</v>
      </c>
      <c r="BQ742" s="116">
        <f t="shared" si="312"/>
        <v>0</v>
      </c>
      <c r="BR742" s="116">
        <f t="shared" si="312"/>
        <v>0</v>
      </c>
      <c r="BS742" s="116">
        <f t="shared" si="312"/>
        <v>0</v>
      </c>
      <c r="BT742" s="116">
        <f t="shared" si="312"/>
        <v>0</v>
      </c>
      <c r="BU742" s="116">
        <f t="shared" si="312"/>
        <v>0</v>
      </c>
      <c r="BV742" s="116">
        <f t="shared" si="312"/>
        <v>0</v>
      </c>
      <c r="BW742" s="116">
        <f t="shared" si="312"/>
        <v>0</v>
      </c>
      <c r="BX742" s="116"/>
      <c r="BY742" s="116">
        <f t="shared" si="304"/>
        <v>0</v>
      </c>
      <c r="BZ742" s="116"/>
      <c r="CA742" s="116">
        <f t="shared" si="313"/>
        <v>0</v>
      </c>
      <c r="CB742" s="116">
        <f t="shared" si="313"/>
        <v>0</v>
      </c>
      <c r="CC742" s="116">
        <f t="shared" si="313"/>
        <v>0</v>
      </c>
      <c r="CD742" s="116">
        <f t="shared" si="313"/>
        <v>0</v>
      </c>
      <c r="CE742" s="116">
        <f t="shared" si="313"/>
        <v>0</v>
      </c>
      <c r="CF742" s="116">
        <f t="shared" si="313"/>
        <v>0</v>
      </c>
      <c r="CG742" s="116">
        <f t="shared" si="313"/>
        <v>0</v>
      </c>
      <c r="CH742" s="116">
        <f t="shared" si="313"/>
        <v>0</v>
      </c>
      <c r="CI742" s="116">
        <f t="shared" si="313"/>
        <v>0</v>
      </c>
      <c r="CJ742" s="116"/>
      <c r="CK742" s="116">
        <f t="shared" si="305"/>
        <v>0</v>
      </c>
      <c r="CM742" s="216">
        <f>_xlfn.IFNA(VLOOKUP($C742,'Sch 1 - QA Rates'!$B$4:$C$19,2,FALSE ),0)</f>
        <v>0</v>
      </c>
      <c r="CN742" s="216">
        <f t="shared" si="309"/>
        <v>0</v>
      </c>
      <c r="CO742" s="216">
        <f>SUM(Q742:AB742)*CM742</f>
        <v>0</v>
      </c>
      <c r="CP742" s="216">
        <f>SUM(AC742:AN742)*CM742</f>
        <v>0</v>
      </c>
      <c r="CQ742" s="216">
        <f t="shared" si="310"/>
        <v>0</v>
      </c>
      <c r="CR742" s="216">
        <f t="shared" si="311"/>
        <v>0</v>
      </c>
      <c r="CS742" s="221">
        <f t="shared" si="308"/>
        <v>0</v>
      </c>
    </row>
    <row r="743" spans="1:98" ht="14" outlineLevel="1" thickBot="1">
      <c r="A743" s="129">
        <v>20</v>
      </c>
      <c r="B743" s="126"/>
      <c r="C743" s="132" t="str">
        <f>_xlfn.IFNA(VLOOKUP($B743,'Sch 2 - QA Team Roster'!$B$4:$C$32,2,FALSE )," ")</f>
        <v xml:space="preserve"> </v>
      </c>
      <c r="D743" s="323"/>
      <c r="E743" s="210"/>
      <c r="F743" s="210"/>
      <c r="G743" s="210"/>
      <c r="H743" s="210"/>
      <c r="I743" s="210"/>
      <c r="J743" s="210"/>
      <c r="K743" s="210"/>
      <c r="L743" s="210"/>
      <c r="M743" s="210"/>
      <c r="N743" s="210"/>
      <c r="O743" s="210"/>
      <c r="P743" s="210"/>
      <c r="Q743" s="210"/>
      <c r="R743" s="210"/>
      <c r="S743" s="210"/>
      <c r="T743" s="210"/>
      <c r="U743" s="210"/>
      <c r="V743" s="210"/>
      <c r="W743" s="210"/>
      <c r="X743" s="210"/>
      <c r="Y743" s="210"/>
      <c r="Z743" s="210"/>
      <c r="AA743" s="210"/>
      <c r="AB743" s="210"/>
      <c r="AC743" s="210"/>
      <c r="AD743" s="210"/>
      <c r="AE743" s="210"/>
      <c r="AF743" s="210"/>
      <c r="AG743" s="210"/>
      <c r="AH743" s="210"/>
      <c r="AI743" s="210"/>
      <c r="AJ743" s="210"/>
      <c r="AK743" s="210"/>
      <c r="AL743" s="210"/>
      <c r="AM743" s="210"/>
      <c r="AN743" s="210"/>
      <c r="AO743" s="210"/>
      <c r="AP743" s="210"/>
      <c r="AQ743" s="210"/>
      <c r="AR743" s="210"/>
      <c r="AS743" s="210"/>
      <c r="AT743" s="210"/>
      <c r="AU743" s="210"/>
      <c r="AV743" s="210"/>
      <c r="AW743" s="210"/>
      <c r="AX743" s="210"/>
      <c r="AY743" s="210"/>
      <c r="AZ743" s="116"/>
      <c r="BA743" s="116"/>
      <c r="BB743" s="116"/>
      <c r="BC743" s="116"/>
      <c r="BD743" s="116"/>
      <c r="BE743" s="116"/>
      <c r="BF743" s="116"/>
      <c r="BG743" s="116"/>
      <c r="BH743" s="116"/>
      <c r="BI743" s="116"/>
      <c r="BJ743" s="116"/>
      <c r="BK743" s="116"/>
      <c r="BL743" s="116"/>
      <c r="BM743" s="116">
        <f t="shared" si="314"/>
        <v>0</v>
      </c>
      <c r="BN743" s="37"/>
      <c r="BO743" s="116">
        <f t="shared" si="312"/>
        <v>0</v>
      </c>
      <c r="BP743" s="116">
        <f t="shared" si="312"/>
        <v>0</v>
      </c>
      <c r="BQ743" s="116">
        <f t="shared" si="312"/>
        <v>0</v>
      </c>
      <c r="BR743" s="116">
        <f t="shared" si="312"/>
        <v>0</v>
      </c>
      <c r="BS743" s="116">
        <f t="shared" si="312"/>
        <v>0</v>
      </c>
      <c r="BT743" s="116">
        <f t="shared" si="312"/>
        <v>0</v>
      </c>
      <c r="BU743" s="116">
        <f t="shared" si="312"/>
        <v>0</v>
      </c>
      <c r="BV743" s="116">
        <f t="shared" si="312"/>
        <v>0</v>
      </c>
      <c r="BW743" s="116">
        <f t="shared" si="312"/>
        <v>0</v>
      </c>
      <c r="BX743" s="116"/>
      <c r="BY743" s="116">
        <f t="shared" si="304"/>
        <v>0</v>
      </c>
      <c r="BZ743" s="116"/>
      <c r="CA743" s="116">
        <f t="shared" si="313"/>
        <v>0</v>
      </c>
      <c r="CB743" s="116">
        <f t="shared" si="313"/>
        <v>0</v>
      </c>
      <c r="CC743" s="116">
        <f t="shared" si="313"/>
        <v>0</v>
      </c>
      <c r="CD743" s="116">
        <f t="shared" si="313"/>
        <v>0</v>
      </c>
      <c r="CE743" s="116">
        <f t="shared" si="313"/>
        <v>0</v>
      </c>
      <c r="CF743" s="116">
        <f t="shared" si="313"/>
        <v>0</v>
      </c>
      <c r="CG743" s="116">
        <f t="shared" si="313"/>
        <v>0</v>
      </c>
      <c r="CH743" s="116">
        <f t="shared" si="313"/>
        <v>0</v>
      </c>
      <c r="CI743" s="116">
        <f t="shared" si="313"/>
        <v>0</v>
      </c>
      <c r="CJ743" s="116"/>
      <c r="CK743" s="116">
        <f t="shared" si="305"/>
        <v>0</v>
      </c>
      <c r="CM743" s="216">
        <f>_xlfn.IFNA(VLOOKUP($C743,'Sch 1 - QA Rates'!$B$4:$C$19,2,FALSE ),0)</f>
        <v>0</v>
      </c>
      <c r="CN743" s="216">
        <f t="shared" si="309"/>
        <v>0</v>
      </c>
      <c r="CO743" s="216">
        <f>SUM(Q743:AB743)*CM743</f>
        <v>0</v>
      </c>
      <c r="CP743" s="216">
        <f>SUM(AC743:AN743)*CM743</f>
        <v>0</v>
      </c>
      <c r="CQ743" s="216">
        <f t="shared" si="310"/>
        <v>0</v>
      </c>
      <c r="CR743" s="216">
        <f t="shared" si="311"/>
        <v>0</v>
      </c>
      <c r="CS743" s="221">
        <f t="shared" si="308"/>
        <v>0</v>
      </c>
    </row>
    <row r="744" spans="1:98" s="124" customFormat="1" ht="14" outlineLevel="1" thickTop="1">
      <c r="A744" s="128"/>
      <c r="B744" s="168" t="str">
        <f>'Sch 5 - Summary'!B39</f>
        <v>DEL #36 - Assessment of DD&amp;I Vendor CalSAWS Requirements Traceability Matrix - Update 5</v>
      </c>
      <c r="C744" s="122"/>
      <c r="D744" s="122"/>
      <c r="E744" s="122"/>
      <c r="F744" s="122"/>
      <c r="G744" s="122"/>
      <c r="H744" s="122"/>
      <c r="I744" s="122"/>
      <c r="J744" s="122"/>
      <c r="K744" s="122"/>
      <c r="L744" s="122"/>
      <c r="M744" s="122"/>
      <c r="N744" s="122"/>
      <c r="O744" s="122"/>
      <c r="P744" s="122"/>
      <c r="Q744" s="122"/>
      <c r="R744" s="122"/>
      <c r="S744" s="122"/>
      <c r="T744" s="122"/>
      <c r="U744" s="122"/>
      <c r="V744" s="122" t="s">
        <v>324</v>
      </c>
      <c r="W744" s="122"/>
      <c r="X744" s="122"/>
      <c r="Y744" s="122"/>
      <c r="Z744" s="122"/>
      <c r="AA744" s="122"/>
      <c r="AB744" s="122"/>
      <c r="AC744" s="122"/>
      <c r="AD744" s="122"/>
      <c r="AE744" s="122"/>
      <c r="AF744" s="122"/>
      <c r="AG744" s="122"/>
      <c r="AH744" s="122"/>
      <c r="AI744" s="122"/>
      <c r="AJ744" s="122"/>
      <c r="AK744" s="122"/>
      <c r="AL744" s="122"/>
      <c r="AM744" s="122"/>
      <c r="AN744" s="122"/>
      <c r="AO744" s="122"/>
      <c r="AP744" s="122"/>
      <c r="AQ744" s="122"/>
      <c r="AR744" s="122"/>
      <c r="AS744" s="122"/>
      <c r="AT744" s="122"/>
      <c r="AU744" s="122"/>
      <c r="AV744" s="122"/>
      <c r="AW744" s="122"/>
      <c r="AX744" s="122"/>
      <c r="AY744" s="122"/>
      <c r="AZ744" s="122"/>
      <c r="BA744" s="122"/>
      <c r="BB744" s="122"/>
      <c r="BC744" s="122"/>
      <c r="BD744" s="122"/>
      <c r="BE744" s="122"/>
      <c r="BF744" s="122"/>
      <c r="BG744" s="122"/>
      <c r="BH744" s="122"/>
      <c r="BI744" s="122"/>
      <c r="BJ744" s="122"/>
      <c r="BK744" s="122"/>
      <c r="BL744" s="122"/>
      <c r="BM744" s="122">
        <f t="shared" si="314"/>
        <v>0</v>
      </c>
      <c r="BN744" s="123"/>
      <c r="BO744" s="122">
        <f t="shared" si="312"/>
        <v>0</v>
      </c>
      <c r="BP744" s="122">
        <f t="shared" si="312"/>
        <v>0</v>
      </c>
      <c r="BQ744" s="122">
        <f t="shared" si="312"/>
        <v>0</v>
      </c>
      <c r="BR744" s="122">
        <f t="shared" si="312"/>
        <v>0</v>
      </c>
      <c r="BS744" s="122">
        <f t="shared" si="312"/>
        <v>0</v>
      </c>
      <c r="BT744" s="122">
        <f t="shared" si="312"/>
        <v>0</v>
      </c>
      <c r="BU744" s="122">
        <f t="shared" si="312"/>
        <v>0</v>
      </c>
      <c r="BV744" s="122">
        <f t="shared" si="312"/>
        <v>0</v>
      </c>
      <c r="BW744" s="122">
        <f t="shared" si="312"/>
        <v>0</v>
      </c>
      <c r="BX744" s="122"/>
      <c r="BY744" s="122">
        <f t="shared" si="304"/>
        <v>0</v>
      </c>
      <c r="BZ744" s="122"/>
      <c r="CA744" s="122">
        <f t="shared" si="313"/>
        <v>0</v>
      </c>
      <c r="CB744" s="122">
        <f t="shared" si="313"/>
        <v>0</v>
      </c>
      <c r="CC744" s="122">
        <f t="shared" si="313"/>
        <v>0</v>
      </c>
      <c r="CD744" s="122">
        <f t="shared" si="313"/>
        <v>0</v>
      </c>
      <c r="CE744" s="122">
        <f t="shared" si="313"/>
        <v>0</v>
      </c>
      <c r="CF744" s="122">
        <f t="shared" si="313"/>
        <v>0</v>
      </c>
      <c r="CG744" s="122">
        <f t="shared" si="313"/>
        <v>0</v>
      </c>
      <c r="CH744" s="122">
        <f t="shared" si="313"/>
        <v>0</v>
      </c>
      <c r="CI744" s="122">
        <f t="shared" si="313"/>
        <v>0</v>
      </c>
      <c r="CJ744" s="122"/>
      <c r="CK744" s="122">
        <f t="shared" si="305"/>
        <v>0</v>
      </c>
      <c r="CM744" s="222"/>
      <c r="CN744" s="220">
        <f>SUM(CN745:CN764)</f>
        <v>0</v>
      </c>
      <c r="CO744" s="220">
        <f>SUM(CO745:CO764)</f>
        <v>28376</v>
      </c>
      <c r="CP744" s="220">
        <f>SUM(CP745:CP764)</f>
        <v>0</v>
      </c>
      <c r="CQ744" s="220">
        <f>SUM(CQ745:CQ764)</f>
        <v>0</v>
      </c>
      <c r="CR744" s="220">
        <f>SUM(CR745:CR764)</f>
        <v>0</v>
      </c>
      <c r="CS744" s="220">
        <f>SUM(CN744:CR744)</f>
        <v>28376</v>
      </c>
      <c r="CT744" s="124" t="s">
        <v>323</v>
      </c>
    </row>
    <row r="745" spans="1:98" outlineLevel="1">
      <c r="A745" s="129">
        <v>1</v>
      </c>
      <c r="B745" s="208" t="s">
        <v>304</v>
      </c>
      <c r="C745" s="132" t="str">
        <f>_xlfn.IFNA(VLOOKUP($B745,'Sch 2 - QA Team Roster'!$B$4:$C$32,2,FALSE )," ")</f>
        <v>QA Project Manager</v>
      </c>
      <c r="D745" s="323">
        <f>_xlfn.IFNA(VLOOKUP($C745,'Sch 1 - QA Rates'!$B$4:$C$28,2,FALSE )," ")</f>
        <v>154</v>
      </c>
      <c r="E745" s="210"/>
      <c r="F745" s="210"/>
      <c r="G745" s="210"/>
      <c r="H745" s="210"/>
      <c r="I745" s="210"/>
      <c r="J745" s="210"/>
      <c r="K745" s="210"/>
      <c r="L745" s="210"/>
      <c r="M745" s="210"/>
      <c r="N745" s="210"/>
      <c r="O745" s="210"/>
      <c r="P745" s="210"/>
      <c r="Q745" s="210"/>
      <c r="R745" s="210"/>
      <c r="S745" s="210"/>
      <c r="T745" s="210"/>
      <c r="U745" s="477">
        <v>4</v>
      </c>
      <c r="V745" s="477">
        <v>4</v>
      </c>
      <c r="W745" s="210"/>
      <c r="X745" s="210"/>
      <c r="Y745" s="210"/>
      <c r="Z745" s="210"/>
      <c r="AA745" s="210"/>
      <c r="AB745" s="210"/>
      <c r="AC745" s="210"/>
      <c r="AD745" s="210"/>
      <c r="AE745" s="210"/>
      <c r="AF745" s="210"/>
      <c r="AG745" s="210"/>
      <c r="AH745" s="210"/>
      <c r="AI745" s="210"/>
      <c r="AJ745" s="210"/>
      <c r="AK745" s="210"/>
      <c r="AL745" s="210"/>
      <c r="AM745" s="210"/>
      <c r="AN745" s="210"/>
      <c r="AO745" s="210"/>
      <c r="AP745" s="210"/>
      <c r="AQ745" s="210"/>
      <c r="AR745" s="210"/>
      <c r="AS745" s="210"/>
      <c r="AT745" s="210"/>
      <c r="AU745" s="210"/>
      <c r="AV745" s="210"/>
      <c r="AW745" s="210"/>
      <c r="AX745" s="210"/>
      <c r="AY745" s="210"/>
      <c r="AZ745" s="116"/>
      <c r="BA745" s="116"/>
      <c r="BB745" s="116"/>
      <c r="BC745" s="116"/>
      <c r="BD745" s="116"/>
      <c r="BE745" s="116"/>
      <c r="BF745" s="116"/>
      <c r="BG745" s="116"/>
      <c r="BH745" s="116"/>
      <c r="BI745" s="116"/>
      <c r="BJ745" s="116"/>
      <c r="BK745" s="116"/>
      <c r="BL745" s="116"/>
      <c r="BM745" s="116">
        <f t="shared" si="314"/>
        <v>8</v>
      </c>
      <c r="BN745" s="37"/>
      <c r="BO745" s="116">
        <f t="shared" si="312"/>
        <v>0</v>
      </c>
      <c r="BP745" s="116">
        <f t="shared" si="312"/>
        <v>0</v>
      </c>
      <c r="BQ745" s="116">
        <f t="shared" si="312"/>
        <v>8</v>
      </c>
      <c r="BR745" s="116">
        <f t="shared" si="312"/>
        <v>0</v>
      </c>
      <c r="BS745" s="116">
        <f t="shared" si="312"/>
        <v>0</v>
      </c>
      <c r="BT745" s="116">
        <f t="shared" si="312"/>
        <v>0</v>
      </c>
      <c r="BU745" s="116">
        <f t="shared" si="312"/>
        <v>0</v>
      </c>
      <c r="BV745" s="116">
        <f t="shared" si="312"/>
        <v>0</v>
      </c>
      <c r="BW745" s="116">
        <f t="shared" si="312"/>
        <v>0</v>
      </c>
      <c r="BX745" s="116"/>
      <c r="BY745" s="116">
        <f t="shared" si="304"/>
        <v>8</v>
      </c>
      <c r="BZ745" s="116"/>
      <c r="CA745" s="116">
        <f t="shared" si="313"/>
        <v>0</v>
      </c>
      <c r="CB745" s="116">
        <f t="shared" si="313"/>
        <v>0</v>
      </c>
      <c r="CC745" s="116">
        <f t="shared" si="313"/>
        <v>8</v>
      </c>
      <c r="CD745" s="116">
        <f t="shared" si="313"/>
        <v>0</v>
      </c>
      <c r="CE745" s="116">
        <f t="shared" si="313"/>
        <v>0</v>
      </c>
      <c r="CF745" s="116">
        <f t="shared" si="313"/>
        <v>0</v>
      </c>
      <c r="CG745" s="116">
        <f t="shared" si="313"/>
        <v>0</v>
      </c>
      <c r="CH745" s="116">
        <f t="shared" si="313"/>
        <v>0</v>
      </c>
      <c r="CI745" s="116">
        <f t="shared" si="313"/>
        <v>0</v>
      </c>
      <c r="CJ745" s="116"/>
      <c r="CK745" s="116">
        <f t="shared" si="305"/>
        <v>8</v>
      </c>
      <c r="CM745" s="216">
        <f>_xlfn.IFNA(VLOOKUP($C745,'Sch 1 - QA Rates'!$B$4:$C$19,2,FALSE ),0)</f>
        <v>154</v>
      </c>
      <c r="CN745" s="216">
        <f>SUM(E745:P745)*CM745</f>
        <v>0</v>
      </c>
      <c r="CO745" s="216">
        <f t="shared" ref="CO745:CO761" si="315">SUM(Q745:AB745)*CM745</f>
        <v>1232</v>
      </c>
      <c r="CP745" s="216">
        <f t="shared" ref="CP745:CP761" si="316">SUM(AC745:AN745)*CM745</f>
        <v>0</v>
      </c>
      <c r="CQ745" s="216">
        <f>SUM(AO745:AZ745)*CM745</f>
        <v>0</v>
      </c>
      <c r="CR745" s="216">
        <f>SUM(BA745:BK745)*CM745</f>
        <v>0</v>
      </c>
      <c r="CS745" s="221">
        <f t="shared" ref="CS745:CS764" si="317">SUM(CN745:CR745)</f>
        <v>1232</v>
      </c>
    </row>
    <row r="746" spans="1:98" outlineLevel="1">
      <c r="A746" s="129">
        <v>2</v>
      </c>
      <c r="B746" s="208" t="s">
        <v>392</v>
      </c>
      <c r="C746" s="132" t="str">
        <f>_xlfn.IFNA(VLOOKUP($B746,'Sch 2 - QA Team Roster'!$B$4:$C$32,2,FALSE )," ")</f>
        <v>QA Functional Manager</v>
      </c>
      <c r="D746" s="323">
        <f>_xlfn.IFNA(VLOOKUP($C746,'Sch 1 - QA Rates'!$B$4:$C$28,2,FALSE )," ")</f>
        <v>134</v>
      </c>
      <c r="E746" s="210"/>
      <c r="F746" s="210"/>
      <c r="G746" s="210"/>
      <c r="H746" s="210"/>
      <c r="I746" s="210"/>
      <c r="J746" s="210"/>
      <c r="K746" s="210"/>
      <c r="L746" s="210"/>
      <c r="M746" s="210"/>
      <c r="N746" s="210"/>
      <c r="O746" s="210"/>
      <c r="P746" s="210"/>
      <c r="Q746" s="210"/>
      <c r="R746" s="210"/>
      <c r="S746" s="210"/>
      <c r="T746" s="210"/>
      <c r="U746" s="477">
        <v>24</v>
      </c>
      <c r="V746" s="477">
        <v>24</v>
      </c>
      <c r="W746" s="210"/>
      <c r="X746" s="210"/>
      <c r="Y746" s="210"/>
      <c r="Z746" s="210"/>
      <c r="AA746" s="210"/>
      <c r="AB746" s="210"/>
      <c r="AC746" s="210"/>
      <c r="AD746" s="210"/>
      <c r="AE746" s="210"/>
      <c r="AF746" s="210"/>
      <c r="AG746" s="210"/>
      <c r="AH746" s="210"/>
      <c r="AI746" s="210"/>
      <c r="AJ746" s="210"/>
      <c r="AK746" s="210"/>
      <c r="AL746" s="210"/>
      <c r="AM746" s="210"/>
      <c r="AN746" s="210"/>
      <c r="AO746" s="210"/>
      <c r="AP746" s="210"/>
      <c r="AQ746" s="210"/>
      <c r="AR746" s="210"/>
      <c r="AS746" s="210"/>
      <c r="AT746" s="210"/>
      <c r="AU746" s="210"/>
      <c r="AV746" s="210"/>
      <c r="AW746" s="210"/>
      <c r="AX746" s="210"/>
      <c r="AY746" s="210"/>
      <c r="AZ746" s="116"/>
      <c r="BA746" s="116"/>
      <c r="BB746" s="116"/>
      <c r="BC746" s="116"/>
      <c r="BD746" s="116"/>
      <c r="BE746" s="116"/>
      <c r="BF746" s="116"/>
      <c r="BG746" s="116"/>
      <c r="BH746" s="116"/>
      <c r="BI746" s="116"/>
      <c r="BJ746" s="116"/>
      <c r="BK746" s="116"/>
      <c r="BL746" s="116"/>
      <c r="BM746" s="116">
        <f t="shared" si="314"/>
        <v>48</v>
      </c>
      <c r="BN746" s="37"/>
      <c r="BO746" s="116">
        <f t="shared" si="312"/>
        <v>0</v>
      </c>
      <c r="BP746" s="116">
        <f t="shared" si="312"/>
        <v>0</v>
      </c>
      <c r="BQ746" s="116">
        <f t="shared" si="312"/>
        <v>48</v>
      </c>
      <c r="BR746" s="116">
        <f t="shared" si="312"/>
        <v>0</v>
      </c>
      <c r="BS746" s="116">
        <f t="shared" si="312"/>
        <v>0</v>
      </c>
      <c r="BT746" s="116">
        <f t="shared" si="312"/>
        <v>0</v>
      </c>
      <c r="BU746" s="116">
        <f t="shared" si="312"/>
        <v>0</v>
      </c>
      <c r="BV746" s="116">
        <f t="shared" si="312"/>
        <v>0</v>
      </c>
      <c r="BW746" s="116">
        <f t="shared" si="312"/>
        <v>0</v>
      </c>
      <c r="BX746" s="116"/>
      <c r="BY746" s="116">
        <f t="shared" si="304"/>
        <v>48</v>
      </c>
      <c r="BZ746" s="116"/>
      <c r="CA746" s="116">
        <f t="shared" si="313"/>
        <v>0</v>
      </c>
      <c r="CB746" s="116">
        <f t="shared" si="313"/>
        <v>0</v>
      </c>
      <c r="CC746" s="116">
        <f t="shared" si="313"/>
        <v>48</v>
      </c>
      <c r="CD746" s="116">
        <f t="shared" si="313"/>
        <v>0</v>
      </c>
      <c r="CE746" s="116">
        <f t="shared" si="313"/>
        <v>0</v>
      </c>
      <c r="CF746" s="116">
        <f t="shared" si="313"/>
        <v>0</v>
      </c>
      <c r="CG746" s="116">
        <f t="shared" si="313"/>
        <v>0</v>
      </c>
      <c r="CH746" s="116">
        <f t="shared" si="313"/>
        <v>0</v>
      </c>
      <c r="CI746" s="116">
        <f t="shared" si="313"/>
        <v>0</v>
      </c>
      <c r="CJ746" s="116"/>
      <c r="CK746" s="116">
        <f t="shared" si="305"/>
        <v>48</v>
      </c>
      <c r="CM746" s="216">
        <f>_xlfn.IFNA(VLOOKUP($C746,'Sch 1 - QA Rates'!$B$4:$C$19,2,FALSE ),0)</f>
        <v>134</v>
      </c>
      <c r="CN746" s="216">
        <f t="shared" ref="CN746:CN764" si="318">SUM(E746:P746)*CM746</f>
        <v>0</v>
      </c>
      <c r="CO746" s="216">
        <f t="shared" si="315"/>
        <v>6432</v>
      </c>
      <c r="CP746" s="216">
        <f t="shared" si="316"/>
        <v>0</v>
      </c>
      <c r="CQ746" s="216">
        <f t="shared" ref="CQ746:CQ764" si="319">SUM(AO746:AZ746)*CM746</f>
        <v>0</v>
      </c>
      <c r="CR746" s="216">
        <f t="shared" ref="CR746:CR764" si="320">SUM(BA746:BK746)*CM746</f>
        <v>0</v>
      </c>
      <c r="CS746" s="221">
        <f t="shared" si="317"/>
        <v>6432</v>
      </c>
    </row>
    <row r="747" spans="1:98" outlineLevel="1">
      <c r="A747" s="129">
        <v>3</v>
      </c>
      <c r="B747" s="208" t="s">
        <v>436</v>
      </c>
      <c r="C747" s="132" t="str">
        <f>_xlfn.IFNA(VLOOKUP($B747,'Sch 2 - QA Team Roster'!$B$4:$C$32,2,FALSE )," ")</f>
        <v>QA Business Analyst/Tester</v>
      </c>
      <c r="D747" s="323">
        <f>_xlfn.IFNA(VLOOKUP($C747,'Sch 1 - QA Rates'!$B$4:$C$28,2,FALSE )," ")</f>
        <v>114</v>
      </c>
      <c r="E747" s="210"/>
      <c r="F747" s="210"/>
      <c r="G747" s="210"/>
      <c r="H747" s="210"/>
      <c r="I747" s="210"/>
      <c r="J747" s="210"/>
      <c r="K747" s="210"/>
      <c r="L747" s="210"/>
      <c r="M747" s="210"/>
      <c r="N747" s="210"/>
      <c r="O747" s="210"/>
      <c r="P747" s="210"/>
      <c r="Q747" s="210"/>
      <c r="R747" s="210"/>
      <c r="S747" s="210"/>
      <c r="T747" s="210"/>
      <c r="U747" s="477">
        <v>48</v>
      </c>
      <c r="V747" s="477">
        <v>48</v>
      </c>
      <c r="W747" s="210"/>
      <c r="X747" s="210"/>
      <c r="Y747" s="210"/>
      <c r="Z747" s="210"/>
      <c r="AA747" s="210"/>
      <c r="AB747" s="210"/>
      <c r="AC747" s="210"/>
      <c r="AD747" s="210"/>
      <c r="AE747" s="210"/>
      <c r="AF747" s="210"/>
      <c r="AG747" s="210"/>
      <c r="AH747" s="210"/>
      <c r="AI747" s="210"/>
      <c r="AJ747" s="210"/>
      <c r="AK747" s="210"/>
      <c r="AL747" s="210"/>
      <c r="AM747" s="210"/>
      <c r="AN747" s="210"/>
      <c r="AO747" s="210"/>
      <c r="AP747" s="210"/>
      <c r="AQ747" s="210"/>
      <c r="AR747" s="210"/>
      <c r="AS747" s="210"/>
      <c r="AT747" s="210"/>
      <c r="AU747" s="210"/>
      <c r="AV747" s="210"/>
      <c r="AW747" s="210"/>
      <c r="AX747" s="210"/>
      <c r="AY747" s="210"/>
      <c r="AZ747" s="116"/>
      <c r="BA747" s="116"/>
      <c r="BB747" s="116"/>
      <c r="BC747" s="116"/>
      <c r="BD747" s="116"/>
      <c r="BE747" s="116"/>
      <c r="BF747" s="116"/>
      <c r="BG747" s="116"/>
      <c r="BH747" s="116"/>
      <c r="BI747" s="116"/>
      <c r="BJ747" s="116"/>
      <c r="BK747" s="116"/>
      <c r="BL747" s="116"/>
      <c r="BM747" s="116">
        <f t="shared" si="314"/>
        <v>96</v>
      </c>
      <c r="BN747" s="37"/>
      <c r="BO747" s="116">
        <f t="shared" si="312"/>
        <v>0</v>
      </c>
      <c r="BP747" s="116">
        <f t="shared" si="312"/>
        <v>0</v>
      </c>
      <c r="BQ747" s="116">
        <f t="shared" si="312"/>
        <v>96</v>
      </c>
      <c r="BR747" s="116">
        <f t="shared" si="312"/>
        <v>0</v>
      </c>
      <c r="BS747" s="116">
        <f t="shared" si="312"/>
        <v>0</v>
      </c>
      <c r="BT747" s="116">
        <f t="shared" si="312"/>
        <v>0</v>
      </c>
      <c r="BU747" s="116">
        <f t="shared" si="312"/>
        <v>0</v>
      </c>
      <c r="BV747" s="116">
        <f t="shared" si="312"/>
        <v>0</v>
      </c>
      <c r="BW747" s="116">
        <f t="shared" si="312"/>
        <v>0</v>
      </c>
      <c r="BX747" s="116"/>
      <c r="BY747" s="116">
        <f t="shared" si="304"/>
        <v>96</v>
      </c>
      <c r="BZ747" s="116"/>
      <c r="CA747" s="116">
        <f t="shared" si="313"/>
        <v>0</v>
      </c>
      <c r="CB747" s="116">
        <f t="shared" si="313"/>
        <v>0</v>
      </c>
      <c r="CC747" s="116">
        <f t="shared" si="313"/>
        <v>96</v>
      </c>
      <c r="CD747" s="116">
        <f t="shared" si="313"/>
        <v>0</v>
      </c>
      <c r="CE747" s="116">
        <f t="shared" si="313"/>
        <v>0</v>
      </c>
      <c r="CF747" s="116">
        <f t="shared" si="313"/>
        <v>0</v>
      </c>
      <c r="CG747" s="116">
        <f t="shared" si="313"/>
        <v>0</v>
      </c>
      <c r="CH747" s="116">
        <f t="shared" si="313"/>
        <v>0</v>
      </c>
      <c r="CI747" s="116">
        <f t="shared" si="313"/>
        <v>0</v>
      </c>
      <c r="CJ747" s="116"/>
      <c r="CK747" s="116">
        <f t="shared" si="305"/>
        <v>96</v>
      </c>
      <c r="CM747" s="216">
        <f>_xlfn.IFNA(VLOOKUP($C747,'Sch 1 - QA Rates'!$B$4:$C$19,2,FALSE ),0)</f>
        <v>114</v>
      </c>
      <c r="CN747" s="216">
        <f t="shared" si="318"/>
        <v>0</v>
      </c>
      <c r="CO747" s="216">
        <f t="shared" si="315"/>
        <v>10944</v>
      </c>
      <c r="CP747" s="216">
        <f t="shared" si="316"/>
        <v>0</v>
      </c>
      <c r="CQ747" s="216">
        <f t="shared" si="319"/>
        <v>0</v>
      </c>
      <c r="CR747" s="216">
        <f t="shared" si="320"/>
        <v>0</v>
      </c>
      <c r="CS747" s="221">
        <f t="shared" si="317"/>
        <v>10944</v>
      </c>
    </row>
    <row r="748" spans="1:98" outlineLevel="1">
      <c r="A748" s="129">
        <v>4</v>
      </c>
      <c r="B748" s="208" t="s">
        <v>439</v>
      </c>
      <c r="C748" s="132" t="str">
        <f>_xlfn.IFNA(VLOOKUP($B748,'Sch 2 - QA Team Roster'!$B$4:$C$32,2,FALSE )," ")</f>
        <v>QA Technical Manager</v>
      </c>
      <c r="D748" s="323">
        <f>_xlfn.IFNA(VLOOKUP($C748,'Sch 1 - QA Rates'!$B$4:$C$28,2,FALSE )," ")</f>
        <v>144</v>
      </c>
      <c r="E748" s="210"/>
      <c r="F748" s="210"/>
      <c r="G748" s="210"/>
      <c r="H748" s="210"/>
      <c r="I748" s="210"/>
      <c r="J748" s="210"/>
      <c r="K748" s="210"/>
      <c r="L748" s="210"/>
      <c r="M748" s="210"/>
      <c r="N748" s="210"/>
      <c r="O748" s="210"/>
      <c r="P748" s="210"/>
      <c r="Q748" s="210"/>
      <c r="R748" s="213"/>
      <c r="S748" s="213"/>
      <c r="T748" s="210"/>
      <c r="U748" s="478">
        <v>16</v>
      </c>
      <c r="V748" s="478">
        <v>24</v>
      </c>
      <c r="W748" s="210"/>
      <c r="X748" s="210"/>
      <c r="Y748" s="210"/>
      <c r="Z748" s="210"/>
      <c r="AA748" s="210"/>
      <c r="AB748" s="210"/>
      <c r="AC748" s="210"/>
      <c r="AD748" s="210"/>
      <c r="AE748" s="210"/>
      <c r="AF748" s="210"/>
      <c r="AG748" s="210"/>
      <c r="AH748" s="210"/>
      <c r="AI748" s="210"/>
      <c r="AJ748" s="210"/>
      <c r="AK748" s="210"/>
      <c r="AL748" s="210"/>
      <c r="AM748" s="210"/>
      <c r="AN748" s="210"/>
      <c r="AO748" s="210"/>
      <c r="AP748" s="210"/>
      <c r="AQ748" s="210"/>
      <c r="AR748" s="210"/>
      <c r="AS748" s="210"/>
      <c r="AT748" s="210"/>
      <c r="AU748" s="210"/>
      <c r="AV748" s="210"/>
      <c r="AW748" s="210"/>
      <c r="AX748" s="210"/>
      <c r="AY748" s="210"/>
      <c r="AZ748" s="116"/>
      <c r="BA748" s="116"/>
      <c r="BB748" s="116"/>
      <c r="BC748" s="116"/>
      <c r="BD748" s="116"/>
      <c r="BE748" s="116"/>
      <c r="BF748" s="116"/>
      <c r="BG748" s="116"/>
      <c r="BH748" s="116"/>
      <c r="BI748" s="116"/>
      <c r="BJ748" s="116"/>
      <c r="BK748" s="116"/>
      <c r="BL748" s="116"/>
      <c r="BM748" s="116">
        <f t="shared" si="314"/>
        <v>40</v>
      </c>
      <c r="BN748" s="37"/>
      <c r="BO748" s="116">
        <f t="shared" si="312"/>
        <v>0</v>
      </c>
      <c r="BP748" s="116">
        <f t="shared" si="312"/>
        <v>0</v>
      </c>
      <c r="BQ748" s="116">
        <f t="shared" si="312"/>
        <v>40</v>
      </c>
      <c r="BR748" s="116">
        <f t="shared" si="312"/>
        <v>0</v>
      </c>
      <c r="BS748" s="116">
        <f t="shared" si="312"/>
        <v>0</v>
      </c>
      <c r="BT748" s="116">
        <f t="shared" si="312"/>
        <v>0</v>
      </c>
      <c r="BU748" s="116">
        <f t="shared" si="312"/>
        <v>0</v>
      </c>
      <c r="BV748" s="116">
        <f t="shared" si="312"/>
        <v>0</v>
      </c>
      <c r="BW748" s="116">
        <f t="shared" si="312"/>
        <v>0</v>
      </c>
      <c r="BX748" s="116"/>
      <c r="BY748" s="116">
        <f t="shared" si="304"/>
        <v>40</v>
      </c>
      <c r="BZ748" s="116"/>
      <c r="CA748" s="116">
        <f t="shared" si="313"/>
        <v>0</v>
      </c>
      <c r="CB748" s="116">
        <f t="shared" si="313"/>
        <v>0</v>
      </c>
      <c r="CC748" s="116">
        <f t="shared" si="313"/>
        <v>40</v>
      </c>
      <c r="CD748" s="116">
        <f t="shared" si="313"/>
        <v>0</v>
      </c>
      <c r="CE748" s="116">
        <f t="shared" si="313"/>
        <v>0</v>
      </c>
      <c r="CF748" s="116">
        <f t="shared" si="313"/>
        <v>0</v>
      </c>
      <c r="CG748" s="116">
        <f t="shared" si="313"/>
        <v>0</v>
      </c>
      <c r="CH748" s="116">
        <f t="shared" si="313"/>
        <v>0</v>
      </c>
      <c r="CI748" s="116">
        <f t="shared" si="313"/>
        <v>0</v>
      </c>
      <c r="CJ748" s="116"/>
      <c r="CK748" s="116">
        <f t="shared" si="305"/>
        <v>40</v>
      </c>
      <c r="CM748" s="216">
        <f>_xlfn.IFNA(VLOOKUP($C748,'Sch 1 - QA Rates'!$B$4:$C$19,2,FALSE ),0)</f>
        <v>144</v>
      </c>
      <c r="CN748" s="216">
        <f t="shared" si="318"/>
        <v>0</v>
      </c>
      <c r="CO748" s="216">
        <f t="shared" si="315"/>
        <v>5760</v>
      </c>
      <c r="CP748" s="216">
        <f t="shared" si="316"/>
        <v>0</v>
      </c>
      <c r="CQ748" s="216">
        <f t="shared" si="319"/>
        <v>0</v>
      </c>
      <c r="CR748" s="216">
        <f t="shared" si="320"/>
        <v>0</v>
      </c>
      <c r="CS748" s="221">
        <f t="shared" si="317"/>
        <v>5760</v>
      </c>
    </row>
    <row r="749" spans="1:98" outlineLevel="1">
      <c r="A749" s="129">
        <v>5</v>
      </c>
      <c r="B749" s="208" t="s">
        <v>309</v>
      </c>
      <c r="C749" s="132" t="str">
        <f>_xlfn.IFNA(VLOOKUP($B749,'Sch 2 - QA Team Roster'!$B$4:$C$32,2,FALSE )," ")</f>
        <v>QA PMO Specialist</v>
      </c>
      <c r="D749" s="323">
        <f>_xlfn.IFNA(VLOOKUP($C749,'Sch 1 - QA Rates'!$B$4:$C$28,2,FALSE )," ")</f>
        <v>114</v>
      </c>
      <c r="E749" s="210"/>
      <c r="F749" s="210"/>
      <c r="G749" s="210"/>
      <c r="H749" s="210"/>
      <c r="I749" s="210"/>
      <c r="J749" s="210"/>
      <c r="K749" s="210"/>
      <c r="L749" s="210"/>
      <c r="M749" s="210"/>
      <c r="N749" s="210"/>
      <c r="O749" s="210"/>
      <c r="P749" s="210"/>
      <c r="Q749" s="210"/>
      <c r="R749" s="210"/>
      <c r="S749" s="210"/>
      <c r="T749" s="210"/>
      <c r="U749" s="477">
        <v>16</v>
      </c>
      <c r="V749" s="477">
        <v>16</v>
      </c>
      <c r="W749" s="210"/>
      <c r="X749" s="210"/>
      <c r="Y749" s="210"/>
      <c r="Z749" s="210"/>
      <c r="AA749" s="210"/>
      <c r="AB749" s="210"/>
      <c r="AC749" s="210"/>
      <c r="AD749" s="210"/>
      <c r="AE749" s="210"/>
      <c r="AF749" s="210"/>
      <c r="AG749" s="210"/>
      <c r="AH749" s="210"/>
      <c r="AI749" s="210"/>
      <c r="AJ749" s="210"/>
      <c r="AK749" s="210"/>
      <c r="AL749" s="210"/>
      <c r="AM749" s="210"/>
      <c r="AN749" s="210"/>
      <c r="AO749" s="210"/>
      <c r="AP749" s="210"/>
      <c r="AQ749" s="210"/>
      <c r="AR749" s="210"/>
      <c r="AS749" s="210"/>
      <c r="AT749" s="210"/>
      <c r="AU749" s="210"/>
      <c r="AV749" s="210"/>
      <c r="AW749" s="210"/>
      <c r="AX749" s="210"/>
      <c r="AY749" s="210"/>
      <c r="AZ749" s="116"/>
      <c r="BA749" s="116"/>
      <c r="BB749" s="116"/>
      <c r="BC749" s="116"/>
      <c r="BD749" s="116"/>
      <c r="BE749" s="116"/>
      <c r="BF749" s="116"/>
      <c r="BG749" s="116"/>
      <c r="BH749" s="116"/>
      <c r="BI749" s="116"/>
      <c r="BJ749" s="116"/>
      <c r="BK749" s="116"/>
      <c r="BL749" s="116"/>
      <c r="BM749" s="116">
        <f t="shared" si="314"/>
        <v>32</v>
      </c>
      <c r="BN749" s="37"/>
      <c r="BO749" s="116">
        <f t="shared" si="312"/>
        <v>0</v>
      </c>
      <c r="BP749" s="116">
        <f t="shared" si="312"/>
        <v>0</v>
      </c>
      <c r="BQ749" s="116">
        <f t="shared" si="312"/>
        <v>32</v>
      </c>
      <c r="BR749" s="116">
        <f t="shared" si="312"/>
        <v>0</v>
      </c>
      <c r="BS749" s="116">
        <f t="shared" si="312"/>
        <v>0</v>
      </c>
      <c r="BT749" s="116">
        <f t="shared" si="312"/>
        <v>0</v>
      </c>
      <c r="BU749" s="116">
        <f t="shared" si="312"/>
        <v>0</v>
      </c>
      <c r="BV749" s="116">
        <f t="shared" si="312"/>
        <v>0</v>
      </c>
      <c r="BW749" s="116">
        <f t="shared" si="312"/>
        <v>0</v>
      </c>
      <c r="BX749" s="116"/>
      <c r="BY749" s="116">
        <f t="shared" si="304"/>
        <v>32</v>
      </c>
      <c r="BZ749" s="116"/>
      <c r="CA749" s="116">
        <f t="shared" si="313"/>
        <v>0</v>
      </c>
      <c r="CB749" s="116">
        <f t="shared" si="313"/>
        <v>0</v>
      </c>
      <c r="CC749" s="116">
        <f t="shared" si="313"/>
        <v>32</v>
      </c>
      <c r="CD749" s="116">
        <f t="shared" si="313"/>
        <v>0</v>
      </c>
      <c r="CE749" s="116">
        <f t="shared" si="313"/>
        <v>0</v>
      </c>
      <c r="CF749" s="116">
        <f t="shared" si="313"/>
        <v>0</v>
      </c>
      <c r="CG749" s="116">
        <f t="shared" si="313"/>
        <v>0</v>
      </c>
      <c r="CH749" s="116">
        <f t="shared" si="313"/>
        <v>0</v>
      </c>
      <c r="CI749" s="116">
        <f t="shared" si="313"/>
        <v>0</v>
      </c>
      <c r="CJ749" s="116"/>
      <c r="CK749" s="116">
        <f t="shared" si="305"/>
        <v>32</v>
      </c>
      <c r="CM749" s="216">
        <f>_xlfn.IFNA(VLOOKUP($C749,'Sch 1 - QA Rates'!$B$4:$C$19,2,FALSE ),0)</f>
        <v>114</v>
      </c>
      <c r="CN749" s="216">
        <f t="shared" si="318"/>
        <v>0</v>
      </c>
      <c r="CO749" s="216">
        <f t="shared" si="315"/>
        <v>3648</v>
      </c>
      <c r="CP749" s="216">
        <f t="shared" si="316"/>
        <v>0</v>
      </c>
      <c r="CQ749" s="216">
        <f t="shared" si="319"/>
        <v>0</v>
      </c>
      <c r="CR749" s="216">
        <f t="shared" si="320"/>
        <v>0</v>
      </c>
      <c r="CS749" s="221">
        <f t="shared" si="317"/>
        <v>3648</v>
      </c>
    </row>
    <row r="750" spans="1:98" outlineLevel="1">
      <c r="A750" s="129">
        <v>6</v>
      </c>
      <c r="B750" s="208" t="s">
        <v>310</v>
      </c>
      <c r="C750" s="132" t="str">
        <f>_xlfn.IFNA(VLOOKUP($B750,'Sch 2 - QA Team Roster'!$B$4:$C$32,2,FALSE )," ")</f>
        <v>QA Sr. Administrative Assistant</v>
      </c>
      <c r="D750" s="323">
        <f>_xlfn.IFNA(VLOOKUP($C750,'Sch 1 - QA Rates'!$B$4:$C$28,2,FALSE )," ")</f>
        <v>45</v>
      </c>
      <c r="E750" s="210"/>
      <c r="F750" s="210"/>
      <c r="G750" s="210"/>
      <c r="H750" s="210"/>
      <c r="I750" s="210"/>
      <c r="J750" s="210"/>
      <c r="K750" s="210"/>
      <c r="L750" s="210"/>
      <c r="M750" s="210"/>
      <c r="N750" s="210"/>
      <c r="O750" s="210"/>
      <c r="P750" s="210"/>
      <c r="Q750" s="210"/>
      <c r="R750" s="210"/>
      <c r="S750" s="210"/>
      <c r="T750" s="210"/>
      <c r="U750" s="477">
        <v>4</v>
      </c>
      <c r="V750" s="477">
        <v>4</v>
      </c>
      <c r="W750" s="210"/>
      <c r="X750" s="210"/>
      <c r="Y750" s="210"/>
      <c r="Z750" s="210"/>
      <c r="AA750" s="210"/>
      <c r="AB750" s="210"/>
      <c r="AC750" s="210"/>
      <c r="AD750" s="210"/>
      <c r="AE750" s="210"/>
      <c r="AF750" s="210"/>
      <c r="AG750" s="210"/>
      <c r="AH750" s="210"/>
      <c r="AI750" s="210"/>
      <c r="AJ750" s="210"/>
      <c r="AK750" s="210"/>
      <c r="AL750" s="210"/>
      <c r="AM750" s="210"/>
      <c r="AN750" s="210"/>
      <c r="AO750" s="210"/>
      <c r="AP750" s="210"/>
      <c r="AQ750" s="210"/>
      <c r="AR750" s="210"/>
      <c r="AS750" s="210"/>
      <c r="AT750" s="210"/>
      <c r="AU750" s="210"/>
      <c r="AV750" s="210"/>
      <c r="AW750" s="210"/>
      <c r="AX750" s="210"/>
      <c r="AY750" s="210"/>
      <c r="AZ750" s="116"/>
      <c r="BA750" s="116"/>
      <c r="BB750" s="116"/>
      <c r="BC750" s="116"/>
      <c r="BD750" s="116"/>
      <c r="BE750" s="116"/>
      <c r="BF750" s="116"/>
      <c r="BG750" s="116"/>
      <c r="BH750" s="116"/>
      <c r="BI750" s="116"/>
      <c r="BJ750" s="116"/>
      <c r="BK750" s="116"/>
      <c r="BL750" s="116"/>
      <c r="BM750" s="116">
        <f t="shared" si="314"/>
        <v>8</v>
      </c>
      <c r="BN750" s="37"/>
      <c r="BO750" s="116">
        <f t="shared" si="312"/>
        <v>0</v>
      </c>
      <c r="BP750" s="116">
        <f t="shared" si="312"/>
        <v>0</v>
      </c>
      <c r="BQ750" s="116">
        <f t="shared" si="312"/>
        <v>8</v>
      </c>
      <c r="BR750" s="116">
        <f t="shared" si="312"/>
        <v>0</v>
      </c>
      <c r="BS750" s="116">
        <f t="shared" si="312"/>
        <v>0</v>
      </c>
      <c r="BT750" s="116">
        <f t="shared" si="312"/>
        <v>0</v>
      </c>
      <c r="BU750" s="116">
        <f t="shared" si="312"/>
        <v>0</v>
      </c>
      <c r="BV750" s="116">
        <f t="shared" si="312"/>
        <v>0</v>
      </c>
      <c r="BW750" s="116">
        <f t="shared" si="312"/>
        <v>0</v>
      </c>
      <c r="BX750" s="116"/>
      <c r="BY750" s="116">
        <f t="shared" si="304"/>
        <v>8</v>
      </c>
      <c r="BZ750" s="116"/>
      <c r="CA750" s="116">
        <f t="shared" si="313"/>
        <v>0</v>
      </c>
      <c r="CB750" s="116">
        <f t="shared" si="313"/>
        <v>0</v>
      </c>
      <c r="CC750" s="116">
        <f t="shared" si="313"/>
        <v>8</v>
      </c>
      <c r="CD750" s="116">
        <f t="shared" si="313"/>
        <v>0</v>
      </c>
      <c r="CE750" s="116">
        <f t="shared" si="313"/>
        <v>0</v>
      </c>
      <c r="CF750" s="116">
        <f t="shared" si="313"/>
        <v>0</v>
      </c>
      <c r="CG750" s="116">
        <f t="shared" si="313"/>
        <v>0</v>
      </c>
      <c r="CH750" s="116">
        <f t="shared" si="313"/>
        <v>0</v>
      </c>
      <c r="CI750" s="116">
        <f t="shared" si="313"/>
        <v>0</v>
      </c>
      <c r="CJ750" s="116"/>
      <c r="CK750" s="116">
        <f t="shared" si="305"/>
        <v>8</v>
      </c>
      <c r="CM750" s="216">
        <f>_xlfn.IFNA(VLOOKUP($C750,'Sch 1 - QA Rates'!$B$4:$C$19,2,FALSE ),0)</f>
        <v>45</v>
      </c>
      <c r="CN750" s="216">
        <f t="shared" si="318"/>
        <v>0</v>
      </c>
      <c r="CO750" s="216">
        <f t="shared" si="315"/>
        <v>360</v>
      </c>
      <c r="CP750" s="216">
        <f t="shared" si="316"/>
        <v>0</v>
      </c>
      <c r="CQ750" s="216">
        <f t="shared" si="319"/>
        <v>0</v>
      </c>
      <c r="CR750" s="216">
        <f t="shared" si="320"/>
        <v>0</v>
      </c>
      <c r="CS750" s="221">
        <f t="shared" si="317"/>
        <v>360</v>
      </c>
    </row>
    <row r="751" spans="1:98" outlineLevel="1">
      <c r="A751" s="129">
        <v>7</v>
      </c>
      <c r="B751" s="133"/>
      <c r="C751" s="132" t="str">
        <f>_xlfn.IFNA(VLOOKUP($B751,'Sch 2 - QA Team Roster'!$B$4:$C$32,2,FALSE )," ")</f>
        <v xml:space="preserve"> </v>
      </c>
      <c r="D751" s="323"/>
      <c r="E751" s="210"/>
      <c r="F751" s="210"/>
      <c r="G751" s="210"/>
      <c r="H751" s="210"/>
      <c r="I751" s="210"/>
      <c r="J751" s="210"/>
      <c r="K751" s="210"/>
      <c r="L751" s="210"/>
      <c r="M751" s="210"/>
      <c r="N751" s="210"/>
      <c r="O751" s="210"/>
      <c r="P751" s="210"/>
      <c r="Q751" s="210"/>
      <c r="R751" s="210"/>
      <c r="S751" s="210"/>
      <c r="T751" s="210"/>
      <c r="U751" s="210"/>
      <c r="V751" s="210"/>
      <c r="W751" s="210"/>
      <c r="X751" s="210"/>
      <c r="Y751" s="210"/>
      <c r="Z751" s="210"/>
      <c r="AA751" s="210"/>
      <c r="AB751" s="210"/>
      <c r="AC751" s="210"/>
      <c r="AD751" s="210"/>
      <c r="AE751" s="210"/>
      <c r="AF751" s="210"/>
      <c r="AG751" s="210"/>
      <c r="AH751" s="210"/>
      <c r="AI751" s="210"/>
      <c r="AJ751" s="210"/>
      <c r="AK751" s="210"/>
      <c r="AL751" s="210"/>
      <c r="AM751" s="210"/>
      <c r="AN751" s="210"/>
      <c r="AO751" s="210"/>
      <c r="AP751" s="210"/>
      <c r="AQ751" s="210"/>
      <c r="AR751" s="210"/>
      <c r="AS751" s="210"/>
      <c r="AT751" s="210"/>
      <c r="AU751" s="210"/>
      <c r="AV751" s="210"/>
      <c r="AW751" s="210"/>
      <c r="AX751" s="210"/>
      <c r="AY751" s="210"/>
      <c r="AZ751" s="116"/>
      <c r="BA751" s="116"/>
      <c r="BB751" s="116"/>
      <c r="BC751" s="116"/>
      <c r="BD751" s="116"/>
      <c r="BE751" s="116"/>
      <c r="BF751" s="116"/>
      <c r="BG751" s="116"/>
      <c r="BH751" s="116"/>
      <c r="BI751" s="116"/>
      <c r="BJ751" s="116"/>
      <c r="BK751" s="116"/>
      <c r="BL751" s="116"/>
      <c r="BM751" s="116">
        <f t="shared" si="314"/>
        <v>0</v>
      </c>
      <c r="BN751" s="37"/>
      <c r="BO751" s="116">
        <f t="shared" si="312"/>
        <v>0</v>
      </c>
      <c r="BP751" s="116">
        <f t="shared" si="312"/>
        <v>0</v>
      </c>
      <c r="BQ751" s="116">
        <f t="shared" si="312"/>
        <v>0</v>
      </c>
      <c r="BR751" s="116">
        <f t="shared" si="312"/>
        <v>0</v>
      </c>
      <c r="BS751" s="116">
        <f t="shared" si="312"/>
        <v>0</v>
      </c>
      <c r="BT751" s="116">
        <f t="shared" si="312"/>
        <v>0</v>
      </c>
      <c r="BU751" s="116">
        <f t="shared" si="312"/>
        <v>0</v>
      </c>
      <c r="BV751" s="116">
        <f t="shared" si="312"/>
        <v>0</v>
      </c>
      <c r="BW751" s="116">
        <f t="shared" si="312"/>
        <v>0</v>
      </c>
      <c r="BX751" s="116"/>
      <c r="BY751" s="116">
        <f t="shared" si="304"/>
        <v>0</v>
      </c>
      <c r="BZ751" s="116"/>
      <c r="CA751" s="116">
        <f t="shared" si="313"/>
        <v>0</v>
      </c>
      <c r="CB751" s="116">
        <f t="shared" si="313"/>
        <v>0</v>
      </c>
      <c r="CC751" s="116">
        <f t="shared" si="313"/>
        <v>0</v>
      </c>
      <c r="CD751" s="116">
        <f t="shared" si="313"/>
        <v>0</v>
      </c>
      <c r="CE751" s="116">
        <f t="shared" si="313"/>
        <v>0</v>
      </c>
      <c r="CF751" s="116">
        <f t="shared" si="313"/>
        <v>0</v>
      </c>
      <c r="CG751" s="116">
        <f t="shared" si="313"/>
        <v>0</v>
      </c>
      <c r="CH751" s="116">
        <f t="shared" si="313"/>
        <v>0</v>
      </c>
      <c r="CI751" s="116">
        <f t="shared" si="313"/>
        <v>0</v>
      </c>
      <c r="CJ751" s="116"/>
      <c r="CK751" s="116">
        <f t="shared" si="305"/>
        <v>0</v>
      </c>
      <c r="CM751" s="216">
        <f>_xlfn.IFNA(VLOOKUP($C751,'Sch 1 - QA Rates'!$B$4:$C$19,2,FALSE ),0)</f>
        <v>0</v>
      </c>
      <c r="CN751" s="216">
        <f t="shared" si="318"/>
        <v>0</v>
      </c>
      <c r="CO751" s="216">
        <f t="shared" si="315"/>
        <v>0</v>
      </c>
      <c r="CP751" s="216">
        <f t="shared" si="316"/>
        <v>0</v>
      </c>
      <c r="CQ751" s="216">
        <f t="shared" si="319"/>
        <v>0</v>
      </c>
      <c r="CR751" s="216">
        <f t="shared" si="320"/>
        <v>0</v>
      </c>
      <c r="CS751" s="221">
        <f t="shared" si="317"/>
        <v>0</v>
      </c>
    </row>
    <row r="752" spans="1:98" outlineLevel="1">
      <c r="A752" s="129">
        <v>8</v>
      </c>
      <c r="B752" s="133"/>
      <c r="C752" s="132" t="str">
        <f>_xlfn.IFNA(VLOOKUP($B752,'Sch 2 - QA Team Roster'!$B$4:$C$32,2,FALSE )," ")</f>
        <v xml:space="preserve"> </v>
      </c>
      <c r="D752" s="323"/>
      <c r="E752" s="210"/>
      <c r="F752" s="210"/>
      <c r="G752" s="210"/>
      <c r="H752" s="210"/>
      <c r="I752" s="210"/>
      <c r="J752" s="210"/>
      <c r="K752" s="210"/>
      <c r="L752" s="210"/>
      <c r="M752" s="210"/>
      <c r="N752" s="210"/>
      <c r="O752" s="210"/>
      <c r="P752" s="210"/>
      <c r="Q752" s="210"/>
      <c r="R752" s="210"/>
      <c r="S752" s="210"/>
      <c r="T752" s="210"/>
      <c r="U752" s="210"/>
      <c r="V752" s="210"/>
      <c r="W752" s="210"/>
      <c r="X752" s="210"/>
      <c r="Y752" s="210"/>
      <c r="Z752" s="210"/>
      <c r="AA752" s="210"/>
      <c r="AB752" s="210"/>
      <c r="AC752" s="210"/>
      <c r="AD752" s="210"/>
      <c r="AE752" s="210"/>
      <c r="AF752" s="210"/>
      <c r="AG752" s="210"/>
      <c r="AH752" s="210"/>
      <c r="AI752" s="210"/>
      <c r="AJ752" s="210"/>
      <c r="AK752" s="210"/>
      <c r="AL752" s="210"/>
      <c r="AM752" s="210"/>
      <c r="AN752" s="210"/>
      <c r="AO752" s="210"/>
      <c r="AP752" s="210"/>
      <c r="AQ752" s="210"/>
      <c r="AR752" s="210"/>
      <c r="AS752" s="210"/>
      <c r="AT752" s="210"/>
      <c r="AU752" s="210"/>
      <c r="AV752" s="210"/>
      <c r="AW752" s="210"/>
      <c r="AX752" s="210"/>
      <c r="AY752" s="210"/>
      <c r="AZ752" s="116"/>
      <c r="BA752" s="116"/>
      <c r="BB752" s="116"/>
      <c r="BC752" s="116"/>
      <c r="BD752" s="116"/>
      <c r="BE752" s="116"/>
      <c r="BF752" s="116"/>
      <c r="BG752" s="116"/>
      <c r="BH752" s="116"/>
      <c r="BI752" s="116"/>
      <c r="BJ752" s="116"/>
      <c r="BK752" s="116"/>
      <c r="BL752" s="116"/>
      <c r="BM752" s="116">
        <f t="shared" si="314"/>
        <v>0</v>
      </c>
      <c r="BN752" s="37"/>
      <c r="BO752" s="116">
        <f t="shared" si="312"/>
        <v>0</v>
      </c>
      <c r="BP752" s="116">
        <f t="shared" si="312"/>
        <v>0</v>
      </c>
      <c r="BQ752" s="116">
        <f t="shared" si="312"/>
        <v>0</v>
      </c>
      <c r="BR752" s="116">
        <f t="shared" si="312"/>
        <v>0</v>
      </c>
      <c r="BS752" s="116">
        <f t="shared" si="312"/>
        <v>0</v>
      </c>
      <c r="BT752" s="116">
        <f t="shared" si="312"/>
        <v>0</v>
      </c>
      <c r="BU752" s="116">
        <f t="shared" si="312"/>
        <v>0</v>
      </c>
      <c r="BV752" s="116">
        <f t="shared" si="312"/>
        <v>0</v>
      </c>
      <c r="BW752" s="116">
        <f t="shared" si="312"/>
        <v>0</v>
      </c>
      <c r="BX752" s="116"/>
      <c r="BY752" s="116">
        <f t="shared" si="304"/>
        <v>0</v>
      </c>
      <c r="BZ752" s="116"/>
      <c r="CA752" s="116">
        <f t="shared" si="313"/>
        <v>0</v>
      </c>
      <c r="CB752" s="116">
        <f t="shared" si="313"/>
        <v>0</v>
      </c>
      <c r="CC752" s="116">
        <f t="shared" si="313"/>
        <v>0</v>
      </c>
      <c r="CD752" s="116">
        <f t="shared" si="313"/>
        <v>0</v>
      </c>
      <c r="CE752" s="116">
        <f t="shared" si="313"/>
        <v>0</v>
      </c>
      <c r="CF752" s="116">
        <f t="shared" si="313"/>
        <v>0</v>
      </c>
      <c r="CG752" s="116">
        <f t="shared" si="313"/>
        <v>0</v>
      </c>
      <c r="CH752" s="116">
        <f t="shared" si="313"/>
        <v>0</v>
      </c>
      <c r="CI752" s="116">
        <f t="shared" si="313"/>
        <v>0</v>
      </c>
      <c r="CJ752" s="116"/>
      <c r="CK752" s="116">
        <f t="shared" si="305"/>
        <v>0</v>
      </c>
      <c r="CM752" s="216">
        <f>_xlfn.IFNA(VLOOKUP($C752,'Sch 1 - QA Rates'!$B$4:$C$19,2,FALSE ),0)</f>
        <v>0</v>
      </c>
      <c r="CN752" s="216">
        <f t="shared" si="318"/>
        <v>0</v>
      </c>
      <c r="CO752" s="216">
        <f t="shared" si="315"/>
        <v>0</v>
      </c>
      <c r="CP752" s="216">
        <f t="shared" si="316"/>
        <v>0</v>
      </c>
      <c r="CQ752" s="216">
        <f t="shared" si="319"/>
        <v>0</v>
      </c>
      <c r="CR752" s="216">
        <f t="shared" si="320"/>
        <v>0</v>
      </c>
      <c r="CS752" s="221">
        <f t="shared" si="317"/>
        <v>0</v>
      </c>
    </row>
    <row r="753" spans="1:98" ht="14" customHeight="1" outlineLevel="1">
      <c r="A753" s="129">
        <v>9</v>
      </c>
      <c r="B753" s="133"/>
      <c r="C753" s="132" t="str">
        <f>_xlfn.IFNA(VLOOKUP($B753,'Sch 2 - QA Team Roster'!$B$4:$C$32,2,FALSE )," ")</f>
        <v xml:space="preserve"> </v>
      </c>
      <c r="D753" s="323"/>
      <c r="E753" s="210"/>
      <c r="F753" s="210"/>
      <c r="G753" s="210"/>
      <c r="H753" s="210"/>
      <c r="I753" s="210"/>
      <c r="J753" s="210"/>
      <c r="K753" s="210"/>
      <c r="L753" s="210"/>
      <c r="M753" s="210"/>
      <c r="N753" s="210"/>
      <c r="O753" s="210"/>
      <c r="P753" s="210"/>
      <c r="Q753" s="210"/>
      <c r="R753" s="210"/>
      <c r="S753" s="210"/>
      <c r="T753" s="210"/>
      <c r="U753" s="210"/>
      <c r="V753" s="210"/>
      <c r="W753" s="210"/>
      <c r="X753" s="210"/>
      <c r="Y753" s="210"/>
      <c r="Z753" s="210"/>
      <c r="AA753" s="210"/>
      <c r="AB753" s="210"/>
      <c r="AC753" s="210"/>
      <c r="AD753" s="210"/>
      <c r="AE753" s="210"/>
      <c r="AF753" s="210"/>
      <c r="AG753" s="210"/>
      <c r="AH753" s="210"/>
      <c r="AI753" s="210"/>
      <c r="AJ753" s="210"/>
      <c r="AK753" s="210"/>
      <c r="AL753" s="210"/>
      <c r="AM753" s="210"/>
      <c r="AN753" s="210"/>
      <c r="AO753" s="210"/>
      <c r="AP753" s="210"/>
      <c r="AQ753" s="210"/>
      <c r="AR753" s="210"/>
      <c r="AS753" s="210"/>
      <c r="AT753" s="210"/>
      <c r="AU753" s="210"/>
      <c r="AV753" s="210"/>
      <c r="AW753" s="210"/>
      <c r="AX753" s="210"/>
      <c r="AY753" s="210"/>
      <c r="AZ753" s="116"/>
      <c r="BA753" s="116"/>
      <c r="BB753" s="116"/>
      <c r="BC753" s="116"/>
      <c r="BD753" s="116"/>
      <c r="BE753" s="116"/>
      <c r="BF753" s="116"/>
      <c r="BG753" s="116"/>
      <c r="BH753" s="116"/>
      <c r="BI753" s="116"/>
      <c r="BJ753" s="116"/>
      <c r="BK753" s="116"/>
      <c r="BL753" s="116"/>
      <c r="BM753" s="116">
        <f t="shared" si="314"/>
        <v>0</v>
      </c>
      <c r="BN753" s="37"/>
      <c r="BO753" s="116">
        <f t="shared" si="312"/>
        <v>0</v>
      </c>
      <c r="BP753" s="116">
        <f t="shared" si="312"/>
        <v>0</v>
      </c>
      <c r="BQ753" s="116">
        <f t="shared" si="312"/>
        <v>0</v>
      </c>
      <c r="BR753" s="116">
        <f t="shared" si="312"/>
        <v>0</v>
      </c>
      <c r="BS753" s="116">
        <f t="shared" si="312"/>
        <v>0</v>
      </c>
      <c r="BT753" s="116">
        <f t="shared" si="312"/>
        <v>0</v>
      </c>
      <c r="BU753" s="116">
        <f t="shared" si="312"/>
        <v>0</v>
      </c>
      <c r="BV753" s="116">
        <f t="shared" si="312"/>
        <v>0</v>
      </c>
      <c r="BW753" s="116">
        <f t="shared" si="312"/>
        <v>0</v>
      </c>
      <c r="BX753" s="116"/>
      <c r="BY753" s="116">
        <f t="shared" si="304"/>
        <v>0</v>
      </c>
      <c r="BZ753" s="116"/>
      <c r="CA753" s="116">
        <f t="shared" si="313"/>
        <v>0</v>
      </c>
      <c r="CB753" s="116">
        <f t="shared" si="313"/>
        <v>0</v>
      </c>
      <c r="CC753" s="116">
        <f t="shared" si="313"/>
        <v>0</v>
      </c>
      <c r="CD753" s="116">
        <f t="shared" si="313"/>
        <v>0</v>
      </c>
      <c r="CE753" s="116">
        <f t="shared" si="313"/>
        <v>0</v>
      </c>
      <c r="CF753" s="116">
        <f t="shared" si="313"/>
        <v>0</v>
      </c>
      <c r="CG753" s="116">
        <f t="shared" si="313"/>
        <v>0</v>
      </c>
      <c r="CH753" s="116">
        <f t="shared" si="313"/>
        <v>0</v>
      </c>
      <c r="CI753" s="116">
        <f t="shared" si="313"/>
        <v>0</v>
      </c>
      <c r="CJ753" s="116"/>
      <c r="CK753" s="116">
        <f t="shared" si="305"/>
        <v>0</v>
      </c>
      <c r="CM753" s="216">
        <f>_xlfn.IFNA(VLOOKUP($C753,'Sch 1 - QA Rates'!$B$4:$C$19,2,FALSE ),0)</f>
        <v>0</v>
      </c>
      <c r="CN753" s="216">
        <f t="shared" si="318"/>
        <v>0</v>
      </c>
      <c r="CO753" s="216">
        <f t="shared" si="315"/>
        <v>0</v>
      </c>
      <c r="CP753" s="216">
        <f t="shared" si="316"/>
        <v>0</v>
      </c>
      <c r="CQ753" s="216">
        <f t="shared" si="319"/>
        <v>0</v>
      </c>
      <c r="CR753" s="216">
        <f t="shared" si="320"/>
        <v>0</v>
      </c>
      <c r="CS753" s="221">
        <f t="shared" si="317"/>
        <v>0</v>
      </c>
    </row>
    <row r="754" spans="1:98" outlineLevel="1">
      <c r="A754" s="129">
        <v>10</v>
      </c>
      <c r="B754" s="133"/>
      <c r="C754" s="132" t="str">
        <f>_xlfn.IFNA(VLOOKUP($B754,'Sch 2 - QA Team Roster'!$B$4:$C$32,2,FALSE )," ")</f>
        <v xml:space="preserve"> </v>
      </c>
      <c r="D754" s="323"/>
      <c r="E754" s="210"/>
      <c r="F754" s="210"/>
      <c r="G754" s="210"/>
      <c r="H754" s="210"/>
      <c r="I754" s="210"/>
      <c r="J754" s="210"/>
      <c r="K754" s="210"/>
      <c r="L754" s="210"/>
      <c r="M754" s="210"/>
      <c r="N754" s="210"/>
      <c r="O754" s="210"/>
      <c r="P754" s="210"/>
      <c r="Q754" s="210"/>
      <c r="R754" s="210"/>
      <c r="S754" s="210"/>
      <c r="T754" s="210"/>
      <c r="U754" s="210"/>
      <c r="V754" s="210"/>
      <c r="W754" s="210"/>
      <c r="X754" s="210"/>
      <c r="Y754" s="210"/>
      <c r="Z754" s="210"/>
      <c r="AA754" s="210"/>
      <c r="AB754" s="210"/>
      <c r="AC754" s="210"/>
      <c r="AD754" s="210"/>
      <c r="AE754" s="210"/>
      <c r="AF754" s="210"/>
      <c r="AG754" s="210"/>
      <c r="AH754" s="210"/>
      <c r="AI754" s="210"/>
      <c r="AJ754" s="210"/>
      <c r="AK754" s="210"/>
      <c r="AL754" s="210"/>
      <c r="AM754" s="210"/>
      <c r="AN754" s="210"/>
      <c r="AO754" s="210"/>
      <c r="AP754" s="210"/>
      <c r="AQ754" s="210"/>
      <c r="AR754" s="210"/>
      <c r="AS754" s="210"/>
      <c r="AT754" s="210"/>
      <c r="AU754" s="210"/>
      <c r="AV754" s="210"/>
      <c r="AW754" s="210"/>
      <c r="AX754" s="210"/>
      <c r="AY754" s="210"/>
      <c r="AZ754" s="116"/>
      <c r="BA754" s="116"/>
      <c r="BB754" s="116"/>
      <c r="BC754" s="116"/>
      <c r="BD754" s="116"/>
      <c r="BE754" s="116"/>
      <c r="BF754" s="116"/>
      <c r="BG754" s="116"/>
      <c r="BH754" s="116"/>
      <c r="BI754" s="116"/>
      <c r="BJ754" s="116"/>
      <c r="BK754" s="116"/>
      <c r="BL754" s="116"/>
      <c r="BM754" s="116">
        <f t="shared" si="314"/>
        <v>0</v>
      </c>
      <c r="BN754" s="37"/>
      <c r="BO754" s="116">
        <f t="shared" si="312"/>
        <v>0</v>
      </c>
      <c r="BP754" s="116">
        <f t="shared" si="312"/>
        <v>0</v>
      </c>
      <c r="BQ754" s="116">
        <f t="shared" si="312"/>
        <v>0</v>
      </c>
      <c r="BR754" s="116">
        <f t="shared" si="312"/>
        <v>0</v>
      </c>
      <c r="BS754" s="116">
        <f t="shared" si="312"/>
        <v>0</v>
      </c>
      <c r="BT754" s="116">
        <f t="shared" si="312"/>
        <v>0</v>
      </c>
      <c r="BU754" s="116">
        <f t="shared" si="312"/>
        <v>0</v>
      </c>
      <c r="BV754" s="116">
        <f t="shared" si="312"/>
        <v>0</v>
      </c>
      <c r="BW754" s="116">
        <f t="shared" si="312"/>
        <v>0</v>
      </c>
      <c r="BX754" s="116"/>
      <c r="BY754" s="116">
        <f t="shared" si="304"/>
        <v>0</v>
      </c>
      <c r="BZ754" s="116"/>
      <c r="CA754" s="116">
        <f t="shared" si="313"/>
        <v>0</v>
      </c>
      <c r="CB754" s="116">
        <f t="shared" si="313"/>
        <v>0</v>
      </c>
      <c r="CC754" s="116">
        <f t="shared" si="313"/>
        <v>0</v>
      </c>
      <c r="CD754" s="116">
        <f t="shared" si="313"/>
        <v>0</v>
      </c>
      <c r="CE754" s="116">
        <f t="shared" si="313"/>
        <v>0</v>
      </c>
      <c r="CF754" s="116">
        <f t="shared" si="313"/>
        <v>0</v>
      </c>
      <c r="CG754" s="116">
        <f t="shared" si="313"/>
        <v>0</v>
      </c>
      <c r="CH754" s="116">
        <f t="shared" si="313"/>
        <v>0</v>
      </c>
      <c r="CI754" s="116">
        <f t="shared" si="313"/>
        <v>0</v>
      </c>
      <c r="CJ754" s="116"/>
      <c r="CK754" s="116">
        <f t="shared" si="305"/>
        <v>0</v>
      </c>
      <c r="CM754" s="216">
        <f>_xlfn.IFNA(VLOOKUP($C754,'Sch 1 - QA Rates'!$B$4:$C$19,2,FALSE ),0)</f>
        <v>0</v>
      </c>
      <c r="CN754" s="216">
        <f t="shared" si="318"/>
        <v>0</v>
      </c>
      <c r="CO754" s="216">
        <f t="shared" si="315"/>
        <v>0</v>
      </c>
      <c r="CP754" s="216">
        <f t="shared" si="316"/>
        <v>0</v>
      </c>
      <c r="CQ754" s="216">
        <f t="shared" si="319"/>
        <v>0</v>
      </c>
      <c r="CR754" s="216">
        <f t="shared" si="320"/>
        <v>0</v>
      </c>
      <c r="CS754" s="221">
        <f t="shared" si="317"/>
        <v>0</v>
      </c>
    </row>
    <row r="755" spans="1:98" outlineLevel="1">
      <c r="A755" s="129">
        <v>11</v>
      </c>
      <c r="B755" s="133"/>
      <c r="C755" s="132" t="str">
        <f>_xlfn.IFNA(VLOOKUP($B755,'Sch 2 - QA Team Roster'!$B$4:$C$32,2,FALSE )," ")</f>
        <v xml:space="preserve"> </v>
      </c>
      <c r="D755" s="323"/>
      <c r="E755" s="210"/>
      <c r="F755" s="210"/>
      <c r="G755" s="210"/>
      <c r="H755" s="210"/>
      <c r="I755" s="210"/>
      <c r="J755" s="210"/>
      <c r="K755" s="210"/>
      <c r="L755" s="210"/>
      <c r="M755" s="210"/>
      <c r="N755" s="210"/>
      <c r="O755" s="210"/>
      <c r="P755" s="210"/>
      <c r="Q755" s="210"/>
      <c r="R755" s="210"/>
      <c r="S755" s="210"/>
      <c r="T755" s="210"/>
      <c r="U755" s="210"/>
      <c r="V755" s="210"/>
      <c r="W755" s="210"/>
      <c r="X755" s="210"/>
      <c r="Y755" s="210"/>
      <c r="Z755" s="210"/>
      <c r="AA755" s="210"/>
      <c r="AB755" s="210"/>
      <c r="AC755" s="210"/>
      <c r="AD755" s="210"/>
      <c r="AE755" s="210"/>
      <c r="AF755" s="210"/>
      <c r="AG755" s="210"/>
      <c r="AH755" s="210"/>
      <c r="AI755" s="210"/>
      <c r="AJ755" s="210"/>
      <c r="AK755" s="210"/>
      <c r="AL755" s="210"/>
      <c r="AM755" s="210"/>
      <c r="AN755" s="210"/>
      <c r="AO755" s="210"/>
      <c r="AP755" s="210"/>
      <c r="AQ755" s="210"/>
      <c r="AR755" s="210"/>
      <c r="AS755" s="210"/>
      <c r="AT755" s="210"/>
      <c r="AU755" s="210"/>
      <c r="AV755" s="210"/>
      <c r="AW755" s="210"/>
      <c r="AX755" s="210"/>
      <c r="AY755" s="210"/>
      <c r="AZ755" s="116"/>
      <c r="BA755" s="116"/>
      <c r="BB755" s="116"/>
      <c r="BC755" s="116"/>
      <c r="BD755" s="116"/>
      <c r="BE755" s="116"/>
      <c r="BF755" s="116"/>
      <c r="BG755" s="116"/>
      <c r="BH755" s="116"/>
      <c r="BI755" s="116"/>
      <c r="BJ755" s="116"/>
      <c r="BK755" s="116"/>
      <c r="BL755" s="116"/>
      <c r="BM755" s="116">
        <f t="shared" si="314"/>
        <v>0</v>
      </c>
      <c r="BN755" s="37"/>
      <c r="BO755" s="116">
        <f t="shared" si="312"/>
        <v>0</v>
      </c>
      <c r="BP755" s="116">
        <f t="shared" si="312"/>
        <v>0</v>
      </c>
      <c r="BQ755" s="116">
        <f t="shared" si="312"/>
        <v>0</v>
      </c>
      <c r="BR755" s="116">
        <f t="shared" si="312"/>
        <v>0</v>
      </c>
      <c r="BS755" s="116">
        <f t="shared" si="312"/>
        <v>0</v>
      </c>
      <c r="BT755" s="116">
        <f t="shared" si="312"/>
        <v>0</v>
      </c>
      <c r="BU755" s="116">
        <f t="shared" si="312"/>
        <v>0</v>
      </c>
      <c r="BV755" s="116">
        <f t="shared" si="312"/>
        <v>0</v>
      </c>
      <c r="BW755" s="116">
        <f t="shared" si="312"/>
        <v>0</v>
      </c>
      <c r="BX755" s="116"/>
      <c r="BY755" s="116">
        <f t="shared" si="304"/>
        <v>0</v>
      </c>
      <c r="BZ755" s="116"/>
      <c r="CA755" s="116">
        <f t="shared" si="313"/>
        <v>0</v>
      </c>
      <c r="CB755" s="116">
        <f t="shared" si="313"/>
        <v>0</v>
      </c>
      <c r="CC755" s="116">
        <f t="shared" si="313"/>
        <v>0</v>
      </c>
      <c r="CD755" s="116">
        <f t="shared" si="313"/>
        <v>0</v>
      </c>
      <c r="CE755" s="116">
        <f t="shared" si="313"/>
        <v>0</v>
      </c>
      <c r="CF755" s="116">
        <f t="shared" si="313"/>
        <v>0</v>
      </c>
      <c r="CG755" s="116">
        <f t="shared" si="313"/>
        <v>0</v>
      </c>
      <c r="CH755" s="116">
        <f t="shared" si="313"/>
        <v>0</v>
      </c>
      <c r="CI755" s="116">
        <f t="shared" si="313"/>
        <v>0</v>
      </c>
      <c r="CJ755" s="116"/>
      <c r="CK755" s="116">
        <f t="shared" si="305"/>
        <v>0</v>
      </c>
      <c r="CM755" s="216">
        <f>_xlfn.IFNA(VLOOKUP($C755,'Sch 1 - QA Rates'!$B$4:$C$19,2,FALSE ),0)</f>
        <v>0</v>
      </c>
      <c r="CN755" s="216">
        <f t="shared" si="318"/>
        <v>0</v>
      </c>
      <c r="CO755" s="216">
        <f t="shared" si="315"/>
        <v>0</v>
      </c>
      <c r="CP755" s="216">
        <f t="shared" si="316"/>
        <v>0</v>
      </c>
      <c r="CQ755" s="216">
        <f t="shared" si="319"/>
        <v>0</v>
      </c>
      <c r="CR755" s="216">
        <f t="shared" si="320"/>
        <v>0</v>
      </c>
      <c r="CS755" s="221">
        <f t="shared" si="317"/>
        <v>0</v>
      </c>
    </row>
    <row r="756" spans="1:98" outlineLevel="1">
      <c r="A756" s="129">
        <v>12</v>
      </c>
      <c r="B756" s="133"/>
      <c r="C756" s="132" t="str">
        <f>_xlfn.IFNA(VLOOKUP($B756,'Sch 2 - QA Team Roster'!$B$4:$C$32,2,FALSE )," ")</f>
        <v xml:space="preserve"> </v>
      </c>
      <c r="D756" s="323"/>
      <c r="E756" s="210"/>
      <c r="F756" s="210"/>
      <c r="G756" s="210"/>
      <c r="H756" s="210"/>
      <c r="I756" s="210"/>
      <c r="J756" s="210"/>
      <c r="K756" s="210"/>
      <c r="L756" s="210"/>
      <c r="M756" s="210"/>
      <c r="N756" s="210"/>
      <c r="O756" s="210"/>
      <c r="P756" s="210"/>
      <c r="Q756" s="210"/>
      <c r="R756" s="210"/>
      <c r="S756" s="210"/>
      <c r="T756" s="210"/>
      <c r="U756" s="210"/>
      <c r="V756" s="210"/>
      <c r="W756" s="210"/>
      <c r="X756" s="210"/>
      <c r="Y756" s="210"/>
      <c r="Z756" s="210"/>
      <c r="AA756" s="210"/>
      <c r="AB756" s="210"/>
      <c r="AC756" s="210"/>
      <c r="AD756" s="210"/>
      <c r="AE756" s="210"/>
      <c r="AF756" s="210"/>
      <c r="AG756" s="210"/>
      <c r="AH756" s="210"/>
      <c r="AI756" s="210"/>
      <c r="AJ756" s="210"/>
      <c r="AK756" s="210"/>
      <c r="AL756" s="210"/>
      <c r="AM756" s="210"/>
      <c r="AN756" s="210"/>
      <c r="AO756" s="210"/>
      <c r="AP756" s="210"/>
      <c r="AQ756" s="210"/>
      <c r="AR756" s="210"/>
      <c r="AS756" s="210"/>
      <c r="AT756" s="210"/>
      <c r="AU756" s="210"/>
      <c r="AV756" s="210"/>
      <c r="AW756" s="210"/>
      <c r="AX756" s="210"/>
      <c r="AY756" s="210"/>
      <c r="AZ756" s="116"/>
      <c r="BA756" s="116"/>
      <c r="BB756" s="116"/>
      <c r="BC756" s="116"/>
      <c r="BD756" s="116"/>
      <c r="BE756" s="116"/>
      <c r="BF756" s="116"/>
      <c r="BG756" s="116"/>
      <c r="BH756" s="116"/>
      <c r="BI756" s="116"/>
      <c r="BJ756" s="116"/>
      <c r="BK756" s="116"/>
      <c r="BL756" s="116"/>
      <c r="BM756" s="116">
        <f t="shared" si="314"/>
        <v>0</v>
      </c>
      <c r="BN756" s="37"/>
      <c r="BO756" s="116">
        <f t="shared" si="312"/>
        <v>0</v>
      </c>
      <c r="BP756" s="116">
        <f t="shared" si="312"/>
        <v>0</v>
      </c>
      <c r="BQ756" s="116">
        <f t="shared" si="312"/>
        <v>0</v>
      </c>
      <c r="BR756" s="116">
        <f t="shared" si="312"/>
        <v>0</v>
      </c>
      <c r="BS756" s="116">
        <f t="shared" si="312"/>
        <v>0</v>
      </c>
      <c r="BT756" s="116">
        <f t="shared" si="312"/>
        <v>0</v>
      </c>
      <c r="BU756" s="116">
        <f t="shared" si="312"/>
        <v>0</v>
      </c>
      <c r="BV756" s="116">
        <f t="shared" si="312"/>
        <v>0</v>
      </c>
      <c r="BW756" s="116">
        <f t="shared" si="312"/>
        <v>0</v>
      </c>
      <c r="BX756" s="116"/>
      <c r="BY756" s="116">
        <f t="shared" si="304"/>
        <v>0</v>
      </c>
      <c r="BZ756" s="116"/>
      <c r="CA756" s="116">
        <f t="shared" si="313"/>
        <v>0</v>
      </c>
      <c r="CB756" s="116">
        <f t="shared" si="313"/>
        <v>0</v>
      </c>
      <c r="CC756" s="116">
        <f t="shared" si="313"/>
        <v>0</v>
      </c>
      <c r="CD756" s="116">
        <f t="shared" si="313"/>
        <v>0</v>
      </c>
      <c r="CE756" s="116">
        <f t="shared" si="313"/>
        <v>0</v>
      </c>
      <c r="CF756" s="116">
        <f t="shared" si="313"/>
        <v>0</v>
      </c>
      <c r="CG756" s="116">
        <f t="shared" si="313"/>
        <v>0</v>
      </c>
      <c r="CH756" s="116">
        <f t="shared" si="313"/>
        <v>0</v>
      </c>
      <c r="CI756" s="116">
        <f t="shared" si="313"/>
        <v>0</v>
      </c>
      <c r="CJ756" s="116"/>
      <c r="CK756" s="116">
        <f t="shared" si="305"/>
        <v>0</v>
      </c>
      <c r="CM756" s="216">
        <f>_xlfn.IFNA(VLOOKUP($C756,'Sch 1 - QA Rates'!$B$4:$C$19,2,FALSE ),0)</f>
        <v>0</v>
      </c>
      <c r="CN756" s="216">
        <f t="shared" si="318"/>
        <v>0</v>
      </c>
      <c r="CO756" s="216">
        <f t="shared" si="315"/>
        <v>0</v>
      </c>
      <c r="CP756" s="216">
        <f t="shared" si="316"/>
        <v>0</v>
      </c>
      <c r="CQ756" s="216">
        <f t="shared" si="319"/>
        <v>0</v>
      </c>
      <c r="CR756" s="216">
        <f t="shared" si="320"/>
        <v>0</v>
      </c>
      <c r="CS756" s="221">
        <f t="shared" si="317"/>
        <v>0</v>
      </c>
    </row>
    <row r="757" spans="1:98" outlineLevel="1">
      <c r="A757" s="129">
        <v>13</v>
      </c>
      <c r="B757" s="133"/>
      <c r="C757" s="132" t="str">
        <f>_xlfn.IFNA(VLOOKUP($B757,'Sch 2 - QA Team Roster'!$B$4:$C$32,2,FALSE )," ")</f>
        <v xml:space="preserve"> </v>
      </c>
      <c r="D757" s="323"/>
      <c r="E757" s="210"/>
      <c r="F757" s="210"/>
      <c r="G757" s="210"/>
      <c r="H757" s="210"/>
      <c r="I757" s="210"/>
      <c r="J757" s="210"/>
      <c r="K757" s="210"/>
      <c r="L757" s="210"/>
      <c r="M757" s="210"/>
      <c r="N757" s="210"/>
      <c r="O757" s="210"/>
      <c r="P757" s="210"/>
      <c r="Q757" s="210"/>
      <c r="R757" s="210"/>
      <c r="S757" s="210"/>
      <c r="T757" s="210"/>
      <c r="U757" s="210"/>
      <c r="V757" s="210"/>
      <c r="W757" s="210"/>
      <c r="X757" s="210"/>
      <c r="Y757" s="210"/>
      <c r="Z757" s="210"/>
      <c r="AA757" s="210"/>
      <c r="AB757" s="210"/>
      <c r="AC757" s="210"/>
      <c r="AD757" s="210"/>
      <c r="AE757" s="210"/>
      <c r="AF757" s="210"/>
      <c r="AG757" s="210"/>
      <c r="AH757" s="210"/>
      <c r="AI757" s="210"/>
      <c r="AJ757" s="210"/>
      <c r="AK757" s="210"/>
      <c r="AL757" s="210"/>
      <c r="AM757" s="210"/>
      <c r="AN757" s="210"/>
      <c r="AO757" s="210"/>
      <c r="AP757" s="210"/>
      <c r="AQ757" s="210"/>
      <c r="AR757" s="210"/>
      <c r="AS757" s="210"/>
      <c r="AT757" s="210"/>
      <c r="AU757" s="210"/>
      <c r="AV757" s="210"/>
      <c r="AW757" s="210"/>
      <c r="AX757" s="210"/>
      <c r="AY757" s="210"/>
      <c r="AZ757" s="116"/>
      <c r="BA757" s="116"/>
      <c r="BB757" s="116"/>
      <c r="BC757" s="116"/>
      <c r="BD757" s="116"/>
      <c r="BE757" s="116"/>
      <c r="BF757" s="116"/>
      <c r="BG757" s="116"/>
      <c r="BH757" s="116"/>
      <c r="BI757" s="116"/>
      <c r="BJ757" s="116"/>
      <c r="BK757" s="116"/>
      <c r="BL757" s="116"/>
      <c r="BM757" s="116">
        <f t="shared" si="314"/>
        <v>0</v>
      </c>
      <c r="BN757" s="37"/>
      <c r="BO757" s="116">
        <f t="shared" si="312"/>
        <v>0</v>
      </c>
      <c r="BP757" s="116">
        <f t="shared" si="312"/>
        <v>0</v>
      </c>
      <c r="BQ757" s="116">
        <f t="shared" si="312"/>
        <v>0</v>
      </c>
      <c r="BR757" s="116">
        <f t="shared" si="312"/>
        <v>0</v>
      </c>
      <c r="BS757" s="116">
        <f t="shared" si="312"/>
        <v>0</v>
      </c>
      <c r="BT757" s="116">
        <f t="shared" si="312"/>
        <v>0</v>
      </c>
      <c r="BU757" s="116">
        <f t="shared" si="312"/>
        <v>0</v>
      </c>
      <c r="BV757" s="116">
        <f t="shared" si="312"/>
        <v>0</v>
      </c>
      <c r="BW757" s="116">
        <f t="shared" si="312"/>
        <v>0</v>
      </c>
      <c r="BX757" s="116"/>
      <c r="BY757" s="116">
        <f t="shared" si="304"/>
        <v>0</v>
      </c>
      <c r="BZ757" s="116"/>
      <c r="CA757" s="116">
        <f t="shared" si="313"/>
        <v>0</v>
      </c>
      <c r="CB757" s="116">
        <f t="shared" si="313"/>
        <v>0</v>
      </c>
      <c r="CC757" s="116">
        <f t="shared" si="313"/>
        <v>0</v>
      </c>
      <c r="CD757" s="116">
        <f t="shared" si="313"/>
        <v>0</v>
      </c>
      <c r="CE757" s="116">
        <f t="shared" si="313"/>
        <v>0</v>
      </c>
      <c r="CF757" s="116">
        <f t="shared" si="313"/>
        <v>0</v>
      </c>
      <c r="CG757" s="116">
        <f t="shared" si="313"/>
        <v>0</v>
      </c>
      <c r="CH757" s="116">
        <f t="shared" si="313"/>
        <v>0</v>
      </c>
      <c r="CI757" s="116">
        <f t="shared" si="313"/>
        <v>0</v>
      </c>
      <c r="CJ757" s="116"/>
      <c r="CK757" s="116">
        <f t="shared" si="305"/>
        <v>0</v>
      </c>
      <c r="CM757" s="216">
        <f>_xlfn.IFNA(VLOOKUP($C757,'Sch 1 - QA Rates'!$B$4:$C$19,2,FALSE ),0)</f>
        <v>0</v>
      </c>
      <c r="CN757" s="216">
        <f t="shared" si="318"/>
        <v>0</v>
      </c>
      <c r="CO757" s="216">
        <f t="shared" si="315"/>
        <v>0</v>
      </c>
      <c r="CP757" s="216">
        <f t="shared" si="316"/>
        <v>0</v>
      </c>
      <c r="CQ757" s="216">
        <f t="shared" si="319"/>
        <v>0</v>
      </c>
      <c r="CR757" s="216">
        <f t="shared" si="320"/>
        <v>0</v>
      </c>
      <c r="CS757" s="221">
        <f t="shared" si="317"/>
        <v>0</v>
      </c>
    </row>
    <row r="758" spans="1:98" outlineLevel="1">
      <c r="A758" s="129">
        <v>14</v>
      </c>
      <c r="B758" s="133"/>
      <c r="C758" s="132" t="str">
        <f>_xlfn.IFNA(VLOOKUP($B758,'Sch 2 - QA Team Roster'!$B$4:$C$32,2,FALSE )," ")</f>
        <v xml:space="preserve"> </v>
      </c>
      <c r="D758" s="323"/>
      <c r="E758" s="210"/>
      <c r="F758" s="210"/>
      <c r="G758" s="210"/>
      <c r="H758" s="210"/>
      <c r="I758" s="210"/>
      <c r="J758" s="210"/>
      <c r="K758" s="210"/>
      <c r="L758" s="210"/>
      <c r="M758" s="210"/>
      <c r="N758" s="210"/>
      <c r="O758" s="210"/>
      <c r="P758" s="210"/>
      <c r="Q758" s="210"/>
      <c r="R758" s="210"/>
      <c r="S758" s="210"/>
      <c r="T758" s="210"/>
      <c r="U758" s="210"/>
      <c r="V758" s="210"/>
      <c r="W758" s="210"/>
      <c r="X758" s="210"/>
      <c r="Y758" s="210"/>
      <c r="Z758" s="210"/>
      <c r="AA758" s="210"/>
      <c r="AB758" s="210"/>
      <c r="AC758" s="210"/>
      <c r="AD758" s="210"/>
      <c r="AE758" s="210"/>
      <c r="AF758" s="210"/>
      <c r="AG758" s="210"/>
      <c r="AH758" s="210"/>
      <c r="AI758" s="210"/>
      <c r="AJ758" s="210"/>
      <c r="AK758" s="210"/>
      <c r="AL758" s="210"/>
      <c r="AM758" s="210"/>
      <c r="AN758" s="210"/>
      <c r="AO758" s="210"/>
      <c r="AP758" s="210"/>
      <c r="AQ758" s="210"/>
      <c r="AR758" s="210"/>
      <c r="AS758" s="210"/>
      <c r="AT758" s="210"/>
      <c r="AU758" s="210"/>
      <c r="AV758" s="210"/>
      <c r="AW758" s="210"/>
      <c r="AX758" s="210"/>
      <c r="AY758" s="210"/>
      <c r="AZ758" s="116"/>
      <c r="BA758" s="116"/>
      <c r="BB758" s="116"/>
      <c r="BC758" s="116"/>
      <c r="BD758" s="116"/>
      <c r="BE758" s="116"/>
      <c r="BF758" s="116"/>
      <c r="BG758" s="116"/>
      <c r="BH758" s="116"/>
      <c r="BI758" s="116"/>
      <c r="BJ758" s="116"/>
      <c r="BK758" s="116"/>
      <c r="BL758" s="116"/>
      <c r="BM758" s="116">
        <f t="shared" si="314"/>
        <v>0</v>
      </c>
      <c r="BN758" s="37"/>
      <c r="BO758" s="116">
        <f t="shared" si="312"/>
        <v>0</v>
      </c>
      <c r="BP758" s="116">
        <f t="shared" si="312"/>
        <v>0</v>
      </c>
      <c r="BQ758" s="116">
        <f t="shared" si="312"/>
        <v>0</v>
      </c>
      <c r="BR758" s="116">
        <f t="shared" si="312"/>
        <v>0</v>
      </c>
      <c r="BS758" s="116">
        <f t="shared" si="312"/>
        <v>0</v>
      </c>
      <c r="BT758" s="116">
        <f t="shared" si="312"/>
        <v>0</v>
      </c>
      <c r="BU758" s="116">
        <f t="shared" si="312"/>
        <v>0</v>
      </c>
      <c r="BV758" s="116">
        <f t="shared" si="312"/>
        <v>0</v>
      </c>
      <c r="BW758" s="116">
        <f t="shared" si="312"/>
        <v>0</v>
      </c>
      <c r="BX758" s="116"/>
      <c r="BY758" s="116">
        <f t="shared" si="304"/>
        <v>0</v>
      </c>
      <c r="BZ758" s="116"/>
      <c r="CA758" s="116">
        <f t="shared" si="313"/>
        <v>0</v>
      </c>
      <c r="CB758" s="116">
        <f t="shared" si="313"/>
        <v>0</v>
      </c>
      <c r="CC758" s="116">
        <f t="shared" si="313"/>
        <v>0</v>
      </c>
      <c r="CD758" s="116">
        <f t="shared" si="313"/>
        <v>0</v>
      </c>
      <c r="CE758" s="116">
        <f t="shared" si="313"/>
        <v>0</v>
      </c>
      <c r="CF758" s="116">
        <f t="shared" si="313"/>
        <v>0</v>
      </c>
      <c r="CG758" s="116">
        <f t="shared" si="313"/>
        <v>0</v>
      </c>
      <c r="CH758" s="116">
        <f t="shared" si="313"/>
        <v>0</v>
      </c>
      <c r="CI758" s="116">
        <f t="shared" si="313"/>
        <v>0</v>
      </c>
      <c r="CJ758" s="116"/>
      <c r="CK758" s="116">
        <f t="shared" si="305"/>
        <v>0</v>
      </c>
      <c r="CM758" s="216">
        <f>_xlfn.IFNA(VLOOKUP($C758,'Sch 1 - QA Rates'!$B$4:$C$19,2,FALSE ),0)</f>
        <v>0</v>
      </c>
      <c r="CN758" s="216">
        <f t="shared" si="318"/>
        <v>0</v>
      </c>
      <c r="CO758" s="216">
        <f t="shared" si="315"/>
        <v>0</v>
      </c>
      <c r="CP758" s="216">
        <f t="shared" si="316"/>
        <v>0</v>
      </c>
      <c r="CQ758" s="216">
        <f t="shared" si="319"/>
        <v>0</v>
      </c>
      <c r="CR758" s="216">
        <f t="shared" si="320"/>
        <v>0</v>
      </c>
      <c r="CS758" s="221">
        <f t="shared" si="317"/>
        <v>0</v>
      </c>
    </row>
    <row r="759" spans="1:98" outlineLevel="1">
      <c r="A759" s="129">
        <v>15</v>
      </c>
      <c r="B759" s="133"/>
      <c r="C759" s="132" t="str">
        <f>_xlfn.IFNA(VLOOKUP($B759,'Sch 2 - QA Team Roster'!$B$4:$C$32,2,FALSE )," ")</f>
        <v xml:space="preserve"> </v>
      </c>
      <c r="D759" s="323"/>
      <c r="E759" s="210"/>
      <c r="F759" s="210"/>
      <c r="G759" s="210"/>
      <c r="H759" s="210"/>
      <c r="I759" s="210"/>
      <c r="J759" s="210"/>
      <c r="K759" s="210"/>
      <c r="L759" s="210"/>
      <c r="M759" s="210"/>
      <c r="N759" s="210"/>
      <c r="O759" s="210"/>
      <c r="P759" s="210"/>
      <c r="Q759" s="210"/>
      <c r="R759" s="210"/>
      <c r="S759" s="210"/>
      <c r="T759" s="210"/>
      <c r="U759" s="210"/>
      <c r="V759" s="210"/>
      <c r="W759" s="210"/>
      <c r="X759" s="210"/>
      <c r="Y759" s="210"/>
      <c r="Z759" s="210"/>
      <c r="AA759" s="210"/>
      <c r="AB759" s="210"/>
      <c r="AC759" s="210"/>
      <c r="AD759" s="210"/>
      <c r="AE759" s="210"/>
      <c r="AF759" s="210"/>
      <c r="AG759" s="210"/>
      <c r="AH759" s="210"/>
      <c r="AI759" s="210"/>
      <c r="AJ759" s="210"/>
      <c r="AK759" s="210"/>
      <c r="AL759" s="210"/>
      <c r="AM759" s="210"/>
      <c r="AN759" s="210"/>
      <c r="AO759" s="210"/>
      <c r="AP759" s="210"/>
      <c r="AQ759" s="210"/>
      <c r="AR759" s="210"/>
      <c r="AS759" s="210"/>
      <c r="AT759" s="210"/>
      <c r="AU759" s="210"/>
      <c r="AV759" s="210"/>
      <c r="AW759" s="210"/>
      <c r="AX759" s="210"/>
      <c r="AY759" s="210"/>
      <c r="AZ759" s="116"/>
      <c r="BA759" s="116"/>
      <c r="BB759" s="116"/>
      <c r="BC759" s="116"/>
      <c r="BD759" s="116"/>
      <c r="BE759" s="116"/>
      <c r="BF759" s="116"/>
      <c r="BG759" s="116"/>
      <c r="BH759" s="116"/>
      <c r="BI759" s="116"/>
      <c r="BJ759" s="116"/>
      <c r="BK759" s="116"/>
      <c r="BL759" s="116"/>
      <c r="BM759" s="116">
        <f t="shared" si="314"/>
        <v>0</v>
      </c>
      <c r="BN759" s="37"/>
      <c r="BO759" s="116">
        <f t="shared" si="312"/>
        <v>0</v>
      </c>
      <c r="BP759" s="116">
        <f t="shared" si="312"/>
        <v>0</v>
      </c>
      <c r="BQ759" s="116">
        <f t="shared" si="312"/>
        <v>0</v>
      </c>
      <c r="BR759" s="116">
        <f t="shared" si="312"/>
        <v>0</v>
      </c>
      <c r="BS759" s="116">
        <f t="shared" si="312"/>
        <v>0</v>
      </c>
      <c r="BT759" s="116">
        <f t="shared" si="312"/>
        <v>0</v>
      </c>
      <c r="BU759" s="116">
        <f t="shared" si="312"/>
        <v>0</v>
      </c>
      <c r="BV759" s="116">
        <f t="shared" si="312"/>
        <v>0</v>
      </c>
      <c r="BW759" s="116">
        <f t="shared" si="312"/>
        <v>0</v>
      </c>
      <c r="BX759" s="116"/>
      <c r="BY759" s="116">
        <f t="shared" si="304"/>
        <v>0</v>
      </c>
      <c r="BZ759" s="116"/>
      <c r="CA759" s="116">
        <f t="shared" si="313"/>
        <v>0</v>
      </c>
      <c r="CB759" s="116">
        <f t="shared" si="313"/>
        <v>0</v>
      </c>
      <c r="CC759" s="116">
        <f t="shared" si="313"/>
        <v>0</v>
      </c>
      <c r="CD759" s="116">
        <f t="shared" si="313"/>
        <v>0</v>
      </c>
      <c r="CE759" s="116">
        <f t="shared" si="313"/>
        <v>0</v>
      </c>
      <c r="CF759" s="116">
        <f t="shared" si="313"/>
        <v>0</v>
      </c>
      <c r="CG759" s="116">
        <f t="shared" si="313"/>
        <v>0</v>
      </c>
      <c r="CH759" s="116">
        <f t="shared" si="313"/>
        <v>0</v>
      </c>
      <c r="CI759" s="116">
        <f t="shared" si="313"/>
        <v>0</v>
      </c>
      <c r="CJ759" s="116"/>
      <c r="CK759" s="116">
        <f t="shared" si="305"/>
        <v>0</v>
      </c>
      <c r="CM759" s="216">
        <f>_xlfn.IFNA(VLOOKUP($C759,'Sch 1 - QA Rates'!$B$4:$C$19,2,FALSE ),0)</f>
        <v>0</v>
      </c>
      <c r="CN759" s="216">
        <f t="shared" si="318"/>
        <v>0</v>
      </c>
      <c r="CO759" s="216">
        <f t="shared" si="315"/>
        <v>0</v>
      </c>
      <c r="CP759" s="216">
        <f t="shared" si="316"/>
        <v>0</v>
      </c>
      <c r="CQ759" s="216">
        <f t="shared" si="319"/>
        <v>0</v>
      </c>
      <c r="CR759" s="216">
        <f t="shared" si="320"/>
        <v>0</v>
      </c>
      <c r="CS759" s="221">
        <f t="shared" si="317"/>
        <v>0</v>
      </c>
    </row>
    <row r="760" spans="1:98" outlineLevel="1">
      <c r="A760" s="129">
        <v>16</v>
      </c>
      <c r="B760" s="133"/>
      <c r="C760" s="132" t="str">
        <f>_xlfn.IFNA(VLOOKUP($B760,'Sch 2 - QA Team Roster'!$B$4:$C$32,2,FALSE )," ")</f>
        <v xml:space="preserve"> </v>
      </c>
      <c r="D760" s="323"/>
      <c r="E760" s="210"/>
      <c r="F760" s="210"/>
      <c r="G760" s="210"/>
      <c r="H760" s="210"/>
      <c r="I760" s="210"/>
      <c r="J760" s="210"/>
      <c r="K760" s="210"/>
      <c r="L760" s="210"/>
      <c r="M760" s="210"/>
      <c r="N760" s="210"/>
      <c r="O760" s="210"/>
      <c r="P760" s="210"/>
      <c r="Q760" s="210"/>
      <c r="R760" s="210"/>
      <c r="S760" s="210"/>
      <c r="T760" s="210"/>
      <c r="U760" s="210"/>
      <c r="V760" s="210"/>
      <c r="W760" s="210"/>
      <c r="X760" s="210"/>
      <c r="Y760" s="210"/>
      <c r="Z760" s="210"/>
      <c r="AA760" s="210"/>
      <c r="AB760" s="210"/>
      <c r="AC760" s="210"/>
      <c r="AD760" s="210"/>
      <c r="AE760" s="210"/>
      <c r="AF760" s="210"/>
      <c r="AG760" s="210"/>
      <c r="AH760" s="210"/>
      <c r="AI760" s="210"/>
      <c r="AJ760" s="210"/>
      <c r="AK760" s="210"/>
      <c r="AL760" s="210"/>
      <c r="AM760" s="210"/>
      <c r="AN760" s="210"/>
      <c r="AO760" s="210"/>
      <c r="AP760" s="210"/>
      <c r="AQ760" s="210"/>
      <c r="AR760" s="210"/>
      <c r="AS760" s="210"/>
      <c r="AT760" s="210"/>
      <c r="AU760" s="210"/>
      <c r="AV760" s="210"/>
      <c r="AW760" s="210"/>
      <c r="AX760" s="210"/>
      <c r="AY760" s="210"/>
      <c r="AZ760" s="116"/>
      <c r="BA760" s="116"/>
      <c r="BB760" s="116"/>
      <c r="BC760" s="116"/>
      <c r="BD760" s="116"/>
      <c r="BE760" s="116"/>
      <c r="BF760" s="116"/>
      <c r="BG760" s="116"/>
      <c r="BH760" s="116"/>
      <c r="BI760" s="116"/>
      <c r="BJ760" s="116"/>
      <c r="BK760" s="116"/>
      <c r="BL760" s="116"/>
      <c r="BM760" s="116">
        <f t="shared" si="314"/>
        <v>0</v>
      </c>
      <c r="BN760" s="37"/>
      <c r="BO760" s="116">
        <f t="shared" si="312"/>
        <v>0</v>
      </c>
      <c r="BP760" s="116">
        <f t="shared" si="312"/>
        <v>0</v>
      </c>
      <c r="BQ760" s="116">
        <f t="shared" si="312"/>
        <v>0</v>
      </c>
      <c r="BR760" s="116">
        <f t="shared" si="312"/>
        <v>0</v>
      </c>
      <c r="BS760" s="116">
        <f t="shared" si="312"/>
        <v>0</v>
      </c>
      <c r="BT760" s="116">
        <f t="shared" si="312"/>
        <v>0</v>
      </c>
      <c r="BU760" s="116">
        <f t="shared" si="312"/>
        <v>0</v>
      </c>
      <c r="BV760" s="116">
        <f t="shared" si="312"/>
        <v>0</v>
      </c>
      <c r="BW760" s="116">
        <f t="shared" si="312"/>
        <v>0</v>
      </c>
      <c r="BX760" s="116"/>
      <c r="BY760" s="116">
        <f t="shared" si="304"/>
        <v>0</v>
      </c>
      <c r="BZ760" s="116"/>
      <c r="CA760" s="116">
        <f t="shared" si="313"/>
        <v>0</v>
      </c>
      <c r="CB760" s="116">
        <f t="shared" si="313"/>
        <v>0</v>
      </c>
      <c r="CC760" s="116">
        <f t="shared" si="313"/>
        <v>0</v>
      </c>
      <c r="CD760" s="116">
        <f t="shared" si="313"/>
        <v>0</v>
      </c>
      <c r="CE760" s="116">
        <f t="shared" si="313"/>
        <v>0</v>
      </c>
      <c r="CF760" s="116">
        <f t="shared" si="313"/>
        <v>0</v>
      </c>
      <c r="CG760" s="116">
        <f t="shared" si="313"/>
        <v>0</v>
      </c>
      <c r="CH760" s="116">
        <f t="shared" si="313"/>
        <v>0</v>
      </c>
      <c r="CI760" s="116">
        <f t="shared" si="313"/>
        <v>0</v>
      </c>
      <c r="CJ760" s="116"/>
      <c r="CK760" s="116">
        <f t="shared" si="305"/>
        <v>0</v>
      </c>
      <c r="CM760" s="216">
        <f>_xlfn.IFNA(VLOOKUP($C760,'Sch 1 - QA Rates'!$B$4:$C$19,2,FALSE ),0)</f>
        <v>0</v>
      </c>
      <c r="CN760" s="216">
        <f t="shared" si="318"/>
        <v>0</v>
      </c>
      <c r="CO760" s="216">
        <f t="shared" si="315"/>
        <v>0</v>
      </c>
      <c r="CP760" s="216">
        <f t="shared" si="316"/>
        <v>0</v>
      </c>
      <c r="CQ760" s="216">
        <f t="shared" si="319"/>
        <v>0</v>
      </c>
      <c r="CR760" s="216">
        <f t="shared" si="320"/>
        <v>0</v>
      </c>
      <c r="CS760" s="221">
        <f t="shared" si="317"/>
        <v>0</v>
      </c>
    </row>
    <row r="761" spans="1:98" outlineLevel="1">
      <c r="A761" s="129">
        <v>17</v>
      </c>
      <c r="B761" s="133"/>
      <c r="C761" s="132" t="str">
        <f>_xlfn.IFNA(VLOOKUP($B761,'Sch 2 - QA Team Roster'!$B$4:$C$32,2,FALSE )," ")</f>
        <v xml:space="preserve"> </v>
      </c>
      <c r="D761" s="323"/>
      <c r="E761" s="210"/>
      <c r="F761" s="210"/>
      <c r="G761" s="210"/>
      <c r="H761" s="210"/>
      <c r="I761" s="210"/>
      <c r="J761" s="210"/>
      <c r="K761" s="210"/>
      <c r="L761" s="210"/>
      <c r="M761" s="210"/>
      <c r="N761" s="210"/>
      <c r="O761" s="210"/>
      <c r="P761" s="210"/>
      <c r="Q761" s="210"/>
      <c r="R761" s="210"/>
      <c r="S761" s="210"/>
      <c r="T761" s="210"/>
      <c r="U761" s="210"/>
      <c r="V761" s="210"/>
      <c r="W761" s="210"/>
      <c r="X761" s="210"/>
      <c r="Y761" s="210"/>
      <c r="Z761" s="210"/>
      <c r="AA761" s="210"/>
      <c r="AB761" s="210"/>
      <c r="AC761" s="210"/>
      <c r="AD761" s="210"/>
      <c r="AE761" s="210"/>
      <c r="AF761" s="210"/>
      <c r="AG761" s="210"/>
      <c r="AH761" s="210"/>
      <c r="AI761" s="210"/>
      <c r="AJ761" s="210"/>
      <c r="AK761" s="210"/>
      <c r="AL761" s="210"/>
      <c r="AM761" s="210"/>
      <c r="AN761" s="210"/>
      <c r="AO761" s="210"/>
      <c r="AP761" s="210"/>
      <c r="AQ761" s="210"/>
      <c r="AR761" s="210"/>
      <c r="AS761" s="210"/>
      <c r="AT761" s="210"/>
      <c r="AU761" s="210"/>
      <c r="AV761" s="210"/>
      <c r="AW761" s="210"/>
      <c r="AX761" s="210"/>
      <c r="AY761" s="210"/>
      <c r="AZ761" s="116"/>
      <c r="BA761" s="116"/>
      <c r="BB761" s="116"/>
      <c r="BC761" s="116"/>
      <c r="BD761" s="116"/>
      <c r="BE761" s="116"/>
      <c r="BF761" s="116"/>
      <c r="BG761" s="116"/>
      <c r="BH761" s="116"/>
      <c r="BI761" s="116"/>
      <c r="BJ761" s="116"/>
      <c r="BK761" s="116"/>
      <c r="BL761" s="116"/>
      <c r="BM761" s="116">
        <f t="shared" si="314"/>
        <v>0</v>
      </c>
      <c r="BN761" s="37"/>
      <c r="BO761" s="116">
        <f t="shared" si="312"/>
        <v>0</v>
      </c>
      <c r="BP761" s="116">
        <f t="shared" si="312"/>
        <v>0</v>
      </c>
      <c r="BQ761" s="116">
        <f t="shared" si="312"/>
        <v>0</v>
      </c>
      <c r="BR761" s="116">
        <f t="shared" si="312"/>
        <v>0</v>
      </c>
      <c r="BS761" s="116">
        <f t="shared" si="312"/>
        <v>0</v>
      </c>
      <c r="BT761" s="116">
        <f t="shared" si="312"/>
        <v>0</v>
      </c>
      <c r="BU761" s="116">
        <f t="shared" ref="BO761:BW789" si="321">SUMIF($E$6:$BL$6,BU$6,$E761:$BL761)</f>
        <v>0</v>
      </c>
      <c r="BV761" s="116">
        <f t="shared" si="321"/>
        <v>0</v>
      </c>
      <c r="BW761" s="116">
        <f t="shared" si="321"/>
        <v>0</v>
      </c>
      <c r="BX761" s="116"/>
      <c r="BY761" s="116">
        <f t="shared" si="304"/>
        <v>0</v>
      </c>
      <c r="BZ761" s="116"/>
      <c r="CA761" s="116">
        <f t="shared" si="313"/>
        <v>0</v>
      </c>
      <c r="CB761" s="116">
        <f t="shared" si="313"/>
        <v>0</v>
      </c>
      <c r="CC761" s="116">
        <f t="shared" si="313"/>
        <v>0</v>
      </c>
      <c r="CD761" s="116">
        <f t="shared" si="313"/>
        <v>0</v>
      </c>
      <c r="CE761" s="116">
        <f t="shared" si="313"/>
        <v>0</v>
      </c>
      <c r="CF761" s="116">
        <f t="shared" si="313"/>
        <v>0</v>
      </c>
      <c r="CG761" s="116">
        <f t="shared" ref="CA761:CI789" si="322">SUMIF($E$5:$BL$5,CG$6,$E761:$BL761)</f>
        <v>0</v>
      </c>
      <c r="CH761" s="116">
        <f t="shared" si="322"/>
        <v>0</v>
      </c>
      <c r="CI761" s="116">
        <f t="shared" si="322"/>
        <v>0</v>
      </c>
      <c r="CJ761" s="116"/>
      <c r="CK761" s="116">
        <f t="shared" si="305"/>
        <v>0</v>
      </c>
      <c r="CM761" s="216">
        <f>_xlfn.IFNA(VLOOKUP($C761,'Sch 1 - QA Rates'!$B$4:$C$19,2,FALSE ),0)</f>
        <v>0</v>
      </c>
      <c r="CN761" s="216">
        <f t="shared" si="318"/>
        <v>0</v>
      </c>
      <c r="CO761" s="216">
        <f t="shared" si="315"/>
        <v>0</v>
      </c>
      <c r="CP761" s="216">
        <f t="shared" si="316"/>
        <v>0</v>
      </c>
      <c r="CQ761" s="216">
        <f t="shared" si="319"/>
        <v>0</v>
      </c>
      <c r="CR761" s="216">
        <f t="shared" si="320"/>
        <v>0</v>
      </c>
      <c r="CS761" s="221">
        <f t="shared" si="317"/>
        <v>0</v>
      </c>
    </row>
    <row r="762" spans="1:98" outlineLevel="1">
      <c r="A762" s="129">
        <v>18</v>
      </c>
      <c r="B762" s="133"/>
      <c r="C762" s="132" t="str">
        <f>_xlfn.IFNA(VLOOKUP($B762,'Sch 2 - QA Team Roster'!$B$4:$C$32,2,FALSE )," ")</f>
        <v xml:space="preserve"> </v>
      </c>
      <c r="D762" s="323"/>
      <c r="E762" s="210"/>
      <c r="F762" s="210"/>
      <c r="G762" s="210"/>
      <c r="H762" s="210"/>
      <c r="I762" s="210"/>
      <c r="J762" s="210"/>
      <c r="K762" s="210"/>
      <c r="L762" s="210"/>
      <c r="M762" s="210"/>
      <c r="N762" s="210"/>
      <c r="O762" s="210"/>
      <c r="P762" s="210"/>
      <c r="Q762" s="210"/>
      <c r="R762" s="210"/>
      <c r="S762" s="210"/>
      <c r="T762" s="210"/>
      <c r="U762" s="210"/>
      <c r="V762" s="210"/>
      <c r="W762" s="210"/>
      <c r="X762" s="210"/>
      <c r="Y762" s="210"/>
      <c r="Z762" s="210"/>
      <c r="AA762" s="210"/>
      <c r="AB762" s="210"/>
      <c r="AC762" s="210"/>
      <c r="AD762" s="210"/>
      <c r="AE762" s="210"/>
      <c r="AF762" s="210"/>
      <c r="AG762" s="210"/>
      <c r="AH762" s="210"/>
      <c r="AI762" s="210"/>
      <c r="AJ762" s="210"/>
      <c r="AK762" s="210"/>
      <c r="AL762" s="210"/>
      <c r="AM762" s="210"/>
      <c r="AN762" s="210"/>
      <c r="AO762" s="210"/>
      <c r="AP762" s="210"/>
      <c r="AQ762" s="210"/>
      <c r="AR762" s="210"/>
      <c r="AS762" s="210"/>
      <c r="AT762" s="210"/>
      <c r="AU762" s="210"/>
      <c r="AV762" s="210"/>
      <c r="AW762" s="210"/>
      <c r="AX762" s="210"/>
      <c r="AY762" s="210"/>
      <c r="AZ762" s="116"/>
      <c r="BA762" s="116"/>
      <c r="BB762" s="116"/>
      <c r="BC762" s="116"/>
      <c r="BD762" s="116"/>
      <c r="BE762" s="116"/>
      <c r="BF762" s="116"/>
      <c r="BG762" s="116"/>
      <c r="BH762" s="116"/>
      <c r="BI762" s="116"/>
      <c r="BJ762" s="116"/>
      <c r="BK762" s="116"/>
      <c r="BL762" s="116"/>
      <c r="BM762" s="116">
        <f t="shared" si="314"/>
        <v>0</v>
      </c>
      <c r="BN762" s="37"/>
      <c r="BO762" s="116">
        <f t="shared" si="321"/>
        <v>0</v>
      </c>
      <c r="BP762" s="116">
        <f t="shared" si="321"/>
        <v>0</v>
      </c>
      <c r="BQ762" s="116">
        <f t="shared" si="321"/>
        <v>0</v>
      </c>
      <c r="BR762" s="116">
        <f t="shared" si="321"/>
        <v>0</v>
      </c>
      <c r="BS762" s="116">
        <f t="shared" si="321"/>
        <v>0</v>
      </c>
      <c r="BT762" s="116">
        <f t="shared" si="321"/>
        <v>0</v>
      </c>
      <c r="BU762" s="116">
        <f t="shared" si="321"/>
        <v>0</v>
      </c>
      <c r="BV762" s="116">
        <f t="shared" si="321"/>
        <v>0</v>
      </c>
      <c r="BW762" s="116">
        <f t="shared" si="321"/>
        <v>0</v>
      </c>
      <c r="BX762" s="116"/>
      <c r="BY762" s="116">
        <f t="shared" si="304"/>
        <v>0</v>
      </c>
      <c r="BZ762" s="116"/>
      <c r="CA762" s="116">
        <f t="shared" si="322"/>
        <v>0</v>
      </c>
      <c r="CB762" s="116">
        <f t="shared" si="322"/>
        <v>0</v>
      </c>
      <c r="CC762" s="116">
        <f t="shared" si="322"/>
        <v>0</v>
      </c>
      <c r="CD762" s="116">
        <f t="shared" si="322"/>
        <v>0</v>
      </c>
      <c r="CE762" s="116">
        <f t="shared" si="322"/>
        <v>0</v>
      </c>
      <c r="CF762" s="116">
        <f t="shared" si="322"/>
        <v>0</v>
      </c>
      <c r="CG762" s="116">
        <f t="shared" si="322"/>
        <v>0</v>
      </c>
      <c r="CH762" s="116">
        <f t="shared" si="322"/>
        <v>0</v>
      </c>
      <c r="CI762" s="116">
        <f t="shared" si="322"/>
        <v>0</v>
      </c>
      <c r="CJ762" s="116"/>
      <c r="CK762" s="116">
        <f t="shared" si="305"/>
        <v>0</v>
      </c>
      <c r="CM762" s="216">
        <f>_xlfn.IFNA(VLOOKUP($C762,'Sch 1 - QA Rates'!$B$4:$C$19,2,FALSE ),0)</f>
        <v>0</v>
      </c>
      <c r="CN762" s="216">
        <f t="shared" si="318"/>
        <v>0</v>
      </c>
      <c r="CO762" s="216">
        <f>SUM(Q762:AB762)*CM762</f>
        <v>0</v>
      </c>
      <c r="CP762" s="216">
        <f>SUM(AC762:AN762)*CM762</f>
        <v>0</v>
      </c>
      <c r="CQ762" s="216">
        <f t="shared" si="319"/>
        <v>0</v>
      </c>
      <c r="CR762" s="216">
        <f t="shared" si="320"/>
        <v>0</v>
      </c>
      <c r="CS762" s="221">
        <f t="shared" si="317"/>
        <v>0</v>
      </c>
    </row>
    <row r="763" spans="1:98" ht="14" customHeight="1" outlineLevel="1">
      <c r="A763" s="129">
        <v>19</v>
      </c>
      <c r="B763" s="133"/>
      <c r="C763" s="132" t="str">
        <f>_xlfn.IFNA(VLOOKUP($B763,'Sch 2 - QA Team Roster'!$B$4:$C$32,2,FALSE )," ")</f>
        <v xml:space="preserve"> </v>
      </c>
      <c r="D763" s="323"/>
      <c r="E763" s="210"/>
      <c r="F763" s="210"/>
      <c r="G763" s="210"/>
      <c r="H763" s="210"/>
      <c r="I763" s="210"/>
      <c r="J763" s="210"/>
      <c r="K763" s="210"/>
      <c r="L763" s="210"/>
      <c r="M763" s="210"/>
      <c r="N763" s="210"/>
      <c r="O763" s="210"/>
      <c r="P763" s="210"/>
      <c r="Q763" s="210"/>
      <c r="R763" s="210"/>
      <c r="S763" s="210"/>
      <c r="T763" s="210"/>
      <c r="U763" s="210"/>
      <c r="V763" s="210"/>
      <c r="W763" s="210"/>
      <c r="X763" s="210"/>
      <c r="Y763" s="210"/>
      <c r="Z763" s="210"/>
      <c r="AA763" s="210"/>
      <c r="AB763" s="210"/>
      <c r="AC763" s="210"/>
      <c r="AD763" s="210"/>
      <c r="AE763" s="210"/>
      <c r="AF763" s="210"/>
      <c r="AG763" s="210"/>
      <c r="AH763" s="210"/>
      <c r="AI763" s="210"/>
      <c r="AJ763" s="210"/>
      <c r="AK763" s="210"/>
      <c r="AL763" s="210"/>
      <c r="AM763" s="210"/>
      <c r="AN763" s="210"/>
      <c r="AO763" s="210"/>
      <c r="AP763" s="210"/>
      <c r="AQ763" s="210"/>
      <c r="AR763" s="210"/>
      <c r="AS763" s="210"/>
      <c r="AT763" s="210"/>
      <c r="AU763" s="210"/>
      <c r="AV763" s="210"/>
      <c r="AW763" s="210"/>
      <c r="AX763" s="210"/>
      <c r="AY763" s="210"/>
      <c r="AZ763" s="116"/>
      <c r="BA763" s="116"/>
      <c r="BB763" s="116"/>
      <c r="BC763" s="116"/>
      <c r="BD763" s="116"/>
      <c r="BE763" s="116"/>
      <c r="BF763" s="116"/>
      <c r="BG763" s="116"/>
      <c r="BH763" s="116"/>
      <c r="BI763" s="116"/>
      <c r="BJ763" s="116"/>
      <c r="BK763" s="116"/>
      <c r="BL763" s="116"/>
      <c r="BM763" s="116">
        <f t="shared" si="314"/>
        <v>0</v>
      </c>
      <c r="BN763" s="37"/>
      <c r="BO763" s="116">
        <f t="shared" si="321"/>
        <v>0</v>
      </c>
      <c r="BP763" s="116">
        <f t="shared" si="321"/>
        <v>0</v>
      </c>
      <c r="BQ763" s="116">
        <f t="shared" si="321"/>
        <v>0</v>
      </c>
      <c r="BR763" s="116">
        <f t="shared" si="321"/>
        <v>0</v>
      </c>
      <c r="BS763" s="116">
        <f t="shared" si="321"/>
        <v>0</v>
      </c>
      <c r="BT763" s="116">
        <f t="shared" si="321"/>
        <v>0</v>
      </c>
      <c r="BU763" s="116">
        <f t="shared" si="321"/>
        <v>0</v>
      </c>
      <c r="BV763" s="116">
        <f t="shared" si="321"/>
        <v>0</v>
      </c>
      <c r="BW763" s="116">
        <f t="shared" si="321"/>
        <v>0</v>
      </c>
      <c r="BX763" s="116"/>
      <c r="BY763" s="116">
        <f t="shared" si="304"/>
        <v>0</v>
      </c>
      <c r="BZ763" s="116"/>
      <c r="CA763" s="116">
        <f t="shared" si="322"/>
        <v>0</v>
      </c>
      <c r="CB763" s="116">
        <f t="shared" si="322"/>
        <v>0</v>
      </c>
      <c r="CC763" s="116">
        <f t="shared" si="322"/>
        <v>0</v>
      </c>
      <c r="CD763" s="116">
        <f t="shared" si="322"/>
        <v>0</v>
      </c>
      <c r="CE763" s="116">
        <f t="shared" si="322"/>
        <v>0</v>
      </c>
      <c r="CF763" s="116">
        <f t="shared" si="322"/>
        <v>0</v>
      </c>
      <c r="CG763" s="116">
        <f t="shared" si="322"/>
        <v>0</v>
      </c>
      <c r="CH763" s="116">
        <f t="shared" si="322"/>
        <v>0</v>
      </c>
      <c r="CI763" s="116">
        <f t="shared" si="322"/>
        <v>0</v>
      </c>
      <c r="CJ763" s="116"/>
      <c r="CK763" s="116">
        <f t="shared" si="305"/>
        <v>0</v>
      </c>
      <c r="CM763" s="216">
        <f>_xlfn.IFNA(VLOOKUP($C763,'Sch 1 - QA Rates'!$B$4:$C$19,2,FALSE ),0)</f>
        <v>0</v>
      </c>
      <c r="CN763" s="216">
        <f t="shared" si="318"/>
        <v>0</v>
      </c>
      <c r="CO763" s="216">
        <f>SUM(Q763:AB763)*CM763</f>
        <v>0</v>
      </c>
      <c r="CP763" s="216">
        <f>SUM(AC763:AN763)*CM763</f>
        <v>0</v>
      </c>
      <c r="CQ763" s="216">
        <f t="shared" si="319"/>
        <v>0</v>
      </c>
      <c r="CR763" s="216">
        <f t="shared" si="320"/>
        <v>0</v>
      </c>
      <c r="CS763" s="221">
        <f t="shared" si="317"/>
        <v>0</v>
      </c>
    </row>
    <row r="764" spans="1:98" ht="14" outlineLevel="1" thickBot="1">
      <c r="A764" s="129">
        <v>20</v>
      </c>
      <c r="B764" s="126"/>
      <c r="C764" s="132" t="str">
        <f>_xlfn.IFNA(VLOOKUP($B764,'Sch 2 - QA Team Roster'!$B$4:$C$32,2,FALSE )," ")</f>
        <v xml:space="preserve"> </v>
      </c>
      <c r="D764" s="323"/>
      <c r="E764" s="210"/>
      <c r="F764" s="210"/>
      <c r="G764" s="210"/>
      <c r="H764" s="210"/>
      <c r="I764" s="210"/>
      <c r="J764" s="210"/>
      <c r="K764" s="210"/>
      <c r="L764" s="210"/>
      <c r="M764" s="210"/>
      <c r="N764" s="210"/>
      <c r="O764" s="210"/>
      <c r="P764" s="210"/>
      <c r="Q764" s="210"/>
      <c r="R764" s="210"/>
      <c r="S764" s="210"/>
      <c r="T764" s="210"/>
      <c r="U764" s="210"/>
      <c r="V764" s="210"/>
      <c r="W764" s="210"/>
      <c r="X764" s="210"/>
      <c r="Y764" s="210"/>
      <c r="Z764" s="210"/>
      <c r="AA764" s="210"/>
      <c r="AB764" s="210"/>
      <c r="AC764" s="210"/>
      <c r="AD764" s="210"/>
      <c r="AE764" s="210"/>
      <c r="AF764" s="210"/>
      <c r="AG764" s="210"/>
      <c r="AH764" s="210"/>
      <c r="AI764" s="210"/>
      <c r="AJ764" s="210"/>
      <c r="AK764" s="210"/>
      <c r="AL764" s="210"/>
      <c r="AM764" s="210"/>
      <c r="AN764" s="210"/>
      <c r="AO764" s="210"/>
      <c r="AP764" s="210"/>
      <c r="AQ764" s="210"/>
      <c r="AR764" s="210"/>
      <c r="AS764" s="210"/>
      <c r="AT764" s="210"/>
      <c r="AU764" s="210"/>
      <c r="AV764" s="210"/>
      <c r="AW764" s="210"/>
      <c r="AX764" s="210"/>
      <c r="AY764" s="210"/>
      <c r="AZ764" s="116"/>
      <c r="BA764" s="116"/>
      <c r="BB764" s="116"/>
      <c r="BC764" s="116"/>
      <c r="BD764" s="116"/>
      <c r="BE764" s="116"/>
      <c r="BF764" s="116"/>
      <c r="BG764" s="116"/>
      <c r="BH764" s="116"/>
      <c r="BI764" s="116"/>
      <c r="BJ764" s="116"/>
      <c r="BK764" s="116"/>
      <c r="BL764" s="116"/>
      <c r="BM764" s="116">
        <f t="shared" si="314"/>
        <v>0</v>
      </c>
      <c r="BN764" s="37"/>
      <c r="BO764" s="116">
        <f t="shared" si="321"/>
        <v>0</v>
      </c>
      <c r="BP764" s="116">
        <f t="shared" si="321"/>
        <v>0</v>
      </c>
      <c r="BQ764" s="116">
        <f t="shared" si="321"/>
        <v>0</v>
      </c>
      <c r="BR764" s="116">
        <f t="shared" si="321"/>
        <v>0</v>
      </c>
      <c r="BS764" s="116">
        <f t="shared" si="321"/>
        <v>0</v>
      </c>
      <c r="BT764" s="116">
        <f t="shared" si="321"/>
        <v>0</v>
      </c>
      <c r="BU764" s="116">
        <f t="shared" si="321"/>
        <v>0</v>
      </c>
      <c r="BV764" s="116">
        <f t="shared" si="321"/>
        <v>0</v>
      </c>
      <c r="BW764" s="116">
        <f t="shared" si="321"/>
        <v>0</v>
      </c>
      <c r="BX764" s="116"/>
      <c r="BY764" s="116">
        <f t="shared" si="304"/>
        <v>0</v>
      </c>
      <c r="BZ764" s="116"/>
      <c r="CA764" s="116">
        <f t="shared" si="322"/>
        <v>0</v>
      </c>
      <c r="CB764" s="116">
        <f t="shared" si="322"/>
        <v>0</v>
      </c>
      <c r="CC764" s="116">
        <f t="shared" si="322"/>
        <v>0</v>
      </c>
      <c r="CD764" s="116">
        <f t="shared" si="322"/>
        <v>0</v>
      </c>
      <c r="CE764" s="116">
        <f t="shared" si="322"/>
        <v>0</v>
      </c>
      <c r="CF764" s="116">
        <f t="shared" si="322"/>
        <v>0</v>
      </c>
      <c r="CG764" s="116">
        <f t="shared" si="322"/>
        <v>0</v>
      </c>
      <c r="CH764" s="116">
        <f t="shared" si="322"/>
        <v>0</v>
      </c>
      <c r="CI764" s="116">
        <f t="shared" si="322"/>
        <v>0</v>
      </c>
      <c r="CJ764" s="116"/>
      <c r="CK764" s="116">
        <f t="shared" si="305"/>
        <v>0</v>
      </c>
      <c r="CM764" s="216">
        <f>_xlfn.IFNA(VLOOKUP($C764,'Sch 1 - QA Rates'!$B$4:$C$19,2,FALSE ),0)</f>
        <v>0</v>
      </c>
      <c r="CN764" s="216">
        <f t="shared" si="318"/>
        <v>0</v>
      </c>
      <c r="CO764" s="216">
        <f>SUM(Q764:AB764)*CM764</f>
        <v>0</v>
      </c>
      <c r="CP764" s="216">
        <f>SUM(AC764:AN764)*CM764</f>
        <v>0</v>
      </c>
      <c r="CQ764" s="216">
        <f t="shared" si="319"/>
        <v>0</v>
      </c>
      <c r="CR764" s="216">
        <f t="shared" si="320"/>
        <v>0</v>
      </c>
      <c r="CS764" s="221">
        <f t="shared" si="317"/>
        <v>0</v>
      </c>
    </row>
    <row r="765" spans="1:98" s="124" customFormat="1" ht="14" outlineLevel="1" thickTop="1">
      <c r="A765" s="128"/>
      <c r="B765" s="168" t="str">
        <f>'Sch 5 - Summary'!B40</f>
        <v>DEL #37 - Assessment of DD&amp;I Vendor CalSAWS Requirements Traceability Matrix - Update 6</v>
      </c>
      <c r="C765" s="122"/>
      <c r="D765" s="122"/>
      <c r="E765" s="122"/>
      <c r="F765" s="122"/>
      <c r="G765" s="122"/>
      <c r="H765" s="122"/>
      <c r="I765" s="122"/>
      <c r="J765" s="122"/>
      <c r="K765" s="122"/>
      <c r="L765" s="122"/>
      <c r="M765" s="122"/>
      <c r="N765" s="122"/>
      <c r="O765" s="122"/>
      <c r="P765" s="122"/>
      <c r="Q765" s="122"/>
      <c r="R765" s="122"/>
      <c r="S765" s="122"/>
      <c r="T765" s="122"/>
      <c r="U765" s="122"/>
      <c r="V765" s="122"/>
      <c r="W765" s="479"/>
      <c r="X765" s="479" t="s">
        <v>324</v>
      </c>
      <c r="Y765" s="122"/>
      <c r="Z765" s="122"/>
      <c r="AA765" s="122"/>
      <c r="AB765" s="122"/>
      <c r="AC765" s="122"/>
      <c r="AD765" s="122"/>
      <c r="AE765" s="122"/>
      <c r="AF765" s="122"/>
      <c r="AG765" s="122"/>
      <c r="AH765" s="122"/>
      <c r="AI765" s="122"/>
      <c r="AJ765" s="122"/>
      <c r="AK765" s="122"/>
      <c r="AL765" s="122"/>
      <c r="AM765" s="122"/>
      <c r="AN765" s="122"/>
      <c r="AO765" s="122"/>
      <c r="AP765" s="122"/>
      <c r="AQ765" s="122"/>
      <c r="AR765" s="122"/>
      <c r="AS765" s="122"/>
      <c r="AT765" s="122"/>
      <c r="AU765" s="122"/>
      <c r="AV765" s="122"/>
      <c r="AW765" s="122"/>
      <c r="AX765" s="122"/>
      <c r="AY765" s="122"/>
      <c r="AZ765" s="122"/>
      <c r="BA765" s="122"/>
      <c r="BB765" s="122"/>
      <c r="BC765" s="122"/>
      <c r="BD765" s="122"/>
      <c r="BE765" s="122"/>
      <c r="BF765" s="122"/>
      <c r="BG765" s="122"/>
      <c r="BH765" s="122"/>
      <c r="BI765" s="122"/>
      <c r="BJ765" s="122"/>
      <c r="BK765" s="122"/>
      <c r="BL765" s="122"/>
      <c r="BM765" s="122">
        <f t="shared" si="314"/>
        <v>0</v>
      </c>
      <c r="BN765" s="123"/>
      <c r="BO765" s="122">
        <f t="shared" si="321"/>
        <v>0</v>
      </c>
      <c r="BP765" s="122">
        <f t="shared" si="321"/>
        <v>0</v>
      </c>
      <c r="BQ765" s="122">
        <f t="shared" si="321"/>
        <v>0</v>
      </c>
      <c r="BR765" s="122">
        <f t="shared" si="321"/>
        <v>0</v>
      </c>
      <c r="BS765" s="122">
        <f t="shared" si="321"/>
        <v>0</v>
      </c>
      <c r="BT765" s="122">
        <f t="shared" si="321"/>
        <v>0</v>
      </c>
      <c r="BU765" s="122">
        <f t="shared" si="321"/>
        <v>0</v>
      </c>
      <c r="BV765" s="122">
        <f t="shared" si="321"/>
        <v>0</v>
      </c>
      <c r="BW765" s="122">
        <f t="shared" si="321"/>
        <v>0</v>
      </c>
      <c r="BX765" s="122"/>
      <c r="BY765" s="122">
        <f t="shared" si="304"/>
        <v>0</v>
      </c>
      <c r="BZ765" s="122"/>
      <c r="CA765" s="122">
        <f t="shared" si="322"/>
        <v>0</v>
      </c>
      <c r="CB765" s="122">
        <f t="shared" si="322"/>
        <v>0</v>
      </c>
      <c r="CC765" s="122">
        <f t="shared" si="322"/>
        <v>0</v>
      </c>
      <c r="CD765" s="122">
        <f t="shared" si="322"/>
        <v>0</v>
      </c>
      <c r="CE765" s="122">
        <f t="shared" si="322"/>
        <v>0</v>
      </c>
      <c r="CF765" s="122">
        <f t="shared" si="322"/>
        <v>0</v>
      </c>
      <c r="CG765" s="122">
        <f t="shared" si="322"/>
        <v>0</v>
      </c>
      <c r="CH765" s="122">
        <f t="shared" si="322"/>
        <v>0</v>
      </c>
      <c r="CI765" s="122">
        <f t="shared" si="322"/>
        <v>0</v>
      </c>
      <c r="CJ765" s="122"/>
      <c r="CK765" s="122">
        <f t="shared" si="305"/>
        <v>0</v>
      </c>
      <c r="CM765" s="222"/>
      <c r="CN765" s="220">
        <f>SUM(CN766:CN785)</f>
        <v>0</v>
      </c>
      <c r="CO765" s="220">
        <f>SUM(CO766:CO785)</f>
        <v>28376</v>
      </c>
      <c r="CP765" s="220">
        <f>SUM(CP766:CP785)</f>
        <v>0</v>
      </c>
      <c r="CQ765" s="220">
        <f>SUM(CQ766:CQ785)</f>
        <v>0</v>
      </c>
      <c r="CR765" s="220">
        <f>SUM(CR766:CR785)</f>
        <v>0</v>
      </c>
      <c r="CS765" s="220">
        <f>SUM(CN765:CR765)</f>
        <v>28376</v>
      </c>
      <c r="CT765" s="124" t="s">
        <v>323</v>
      </c>
    </row>
    <row r="766" spans="1:98" outlineLevel="1">
      <c r="A766" s="129">
        <v>1</v>
      </c>
      <c r="B766" s="208" t="s">
        <v>304</v>
      </c>
      <c r="C766" s="132" t="str">
        <f>_xlfn.IFNA(VLOOKUP($B766,'Sch 2 - QA Team Roster'!$B$4:$C$32,2,FALSE )," ")</f>
        <v>QA Project Manager</v>
      </c>
      <c r="D766" s="323">
        <f>_xlfn.IFNA(VLOOKUP($C766,'Sch 1 - QA Rates'!$B$4:$C$28,2,FALSE )," ")</f>
        <v>154</v>
      </c>
      <c r="E766" s="210"/>
      <c r="F766" s="210"/>
      <c r="G766" s="210"/>
      <c r="H766" s="210"/>
      <c r="I766" s="210"/>
      <c r="J766" s="210"/>
      <c r="K766" s="210"/>
      <c r="L766" s="210"/>
      <c r="M766" s="210"/>
      <c r="N766" s="210"/>
      <c r="O766" s="210"/>
      <c r="P766" s="210"/>
      <c r="Q766" s="210"/>
      <c r="R766" s="210"/>
      <c r="S766" s="210"/>
      <c r="T766" s="210"/>
      <c r="U766" s="210"/>
      <c r="V766" s="210"/>
      <c r="W766" s="481">
        <v>4</v>
      </c>
      <c r="X766" s="481">
        <v>4</v>
      </c>
      <c r="Y766" s="210"/>
      <c r="Z766" s="210"/>
      <c r="AA766" s="210"/>
      <c r="AB766" s="210"/>
      <c r="AC766" s="210"/>
      <c r="AD766" s="210"/>
      <c r="AE766" s="210"/>
      <c r="AF766" s="210"/>
      <c r="AG766" s="210"/>
      <c r="AH766" s="210"/>
      <c r="AI766" s="210"/>
      <c r="AJ766" s="210"/>
      <c r="AK766" s="210"/>
      <c r="AL766" s="210"/>
      <c r="AM766" s="210"/>
      <c r="AN766" s="210"/>
      <c r="AO766" s="210"/>
      <c r="AP766" s="210"/>
      <c r="AQ766" s="210"/>
      <c r="AR766" s="210"/>
      <c r="AS766" s="210"/>
      <c r="AT766" s="210"/>
      <c r="AU766" s="210"/>
      <c r="AV766" s="210"/>
      <c r="AW766" s="210"/>
      <c r="AX766" s="210"/>
      <c r="AY766" s="210"/>
      <c r="AZ766" s="116"/>
      <c r="BA766" s="116"/>
      <c r="BB766" s="116"/>
      <c r="BC766" s="116"/>
      <c r="BD766" s="116"/>
      <c r="BE766" s="116"/>
      <c r="BF766" s="116"/>
      <c r="BG766" s="116"/>
      <c r="BH766" s="116"/>
      <c r="BI766" s="116"/>
      <c r="BJ766" s="116"/>
      <c r="BK766" s="116"/>
      <c r="BL766" s="116"/>
      <c r="BM766" s="116">
        <f t="shared" si="314"/>
        <v>8</v>
      </c>
      <c r="BN766" s="37"/>
      <c r="BO766" s="116">
        <f t="shared" si="321"/>
        <v>0</v>
      </c>
      <c r="BP766" s="116">
        <f t="shared" si="321"/>
        <v>0</v>
      </c>
      <c r="BQ766" s="116">
        <f t="shared" si="321"/>
        <v>8</v>
      </c>
      <c r="BR766" s="116">
        <f t="shared" si="321"/>
        <v>0</v>
      </c>
      <c r="BS766" s="116">
        <f t="shared" si="321"/>
        <v>0</v>
      </c>
      <c r="BT766" s="116">
        <f t="shared" si="321"/>
        <v>0</v>
      </c>
      <c r="BU766" s="116">
        <f t="shared" si="321"/>
        <v>0</v>
      </c>
      <c r="BV766" s="116">
        <f t="shared" si="321"/>
        <v>0</v>
      </c>
      <c r="BW766" s="116">
        <f t="shared" si="321"/>
        <v>0</v>
      </c>
      <c r="BX766" s="116"/>
      <c r="BY766" s="116">
        <f t="shared" si="304"/>
        <v>8</v>
      </c>
      <c r="BZ766" s="116"/>
      <c r="CA766" s="116">
        <f t="shared" si="322"/>
        <v>0</v>
      </c>
      <c r="CB766" s="116">
        <f t="shared" si="322"/>
        <v>0</v>
      </c>
      <c r="CC766" s="116">
        <f t="shared" si="322"/>
        <v>8</v>
      </c>
      <c r="CD766" s="116">
        <f t="shared" si="322"/>
        <v>0</v>
      </c>
      <c r="CE766" s="116">
        <f t="shared" si="322"/>
        <v>0</v>
      </c>
      <c r="CF766" s="116">
        <f t="shared" si="322"/>
        <v>0</v>
      </c>
      <c r="CG766" s="116">
        <f t="shared" si="322"/>
        <v>0</v>
      </c>
      <c r="CH766" s="116">
        <f t="shared" si="322"/>
        <v>0</v>
      </c>
      <c r="CI766" s="116">
        <f t="shared" si="322"/>
        <v>0</v>
      </c>
      <c r="CJ766" s="116"/>
      <c r="CK766" s="116">
        <f t="shared" si="305"/>
        <v>8</v>
      </c>
      <c r="CM766" s="216">
        <f>_xlfn.IFNA(VLOOKUP($C766,'Sch 1 - QA Rates'!$B$4:$C$19,2,FALSE ),0)</f>
        <v>154</v>
      </c>
      <c r="CN766" s="216">
        <f>SUM(E766:P766)*CM766</f>
        <v>0</v>
      </c>
      <c r="CO766" s="216">
        <f t="shared" ref="CO766:CO782" si="323">SUM(Q766:AB766)*CM766</f>
        <v>1232</v>
      </c>
      <c r="CP766" s="216">
        <f t="shared" ref="CP766:CP782" si="324">SUM(AC766:AN766)*CM766</f>
        <v>0</v>
      </c>
      <c r="CQ766" s="216">
        <f>SUM(AO766:AZ766)*CM766</f>
        <v>0</v>
      </c>
      <c r="CR766" s="216">
        <f>SUM(BA766:BK766)*CM766</f>
        <v>0</v>
      </c>
      <c r="CS766" s="221">
        <f t="shared" ref="CS766:CS785" si="325">SUM(CN766:CR766)</f>
        <v>1232</v>
      </c>
    </row>
    <row r="767" spans="1:98" outlineLevel="1">
      <c r="A767" s="129">
        <v>2</v>
      </c>
      <c r="B767" s="208" t="s">
        <v>392</v>
      </c>
      <c r="C767" s="132" t="str">
        <f>_xlfn.IFNA(VLOOKUP($B767,'Sch 2 - QA Team Roster'!$B$4:$C$32,2,FALSE )," ")</f>
        <v>QA Functional Manager</v>
      </c>
      <c r="D767" s="323">
        <f>_xlfn.IFNA(VLOOKUP($C767,'Sch 1 - QA Rates'!$B$4:$C$28,2,FALSE )," ")</f>
        <v>134</v>
      </c>
      <c r="E767" s="210"/>
      <c r="F767" s="210"/>
      <c r="G767" s="210"/>
      <c r="H767" s="210"/>
      <c r="I767" s="210"/>
      <c r="J767" s="210"/>
      <c r="K767" s="210"/>
      <c r="L767" s="210"/>
      <c r="M767" s="210"/>
      <c r="N767" s="210"/>
      <c r="O767" s="210"/>
      <c r="P767" s="210"/>
      <c r="Q767" s="210"/>
      <c r="R767" s="210"/>
      <c r="S767" s="210"/>
      <c r="T767" s="210"/>
      <c r="U767" s="210"/>
      <c r="V767" s="210"/>
      <c r="W767" s="481">
        <v>24</v>
      </c>
      <c r="X767" s="481">
        <v>24</v>
      </c>
      <c r="Y767" s="210"/>
      <c r="Z767" s="210"/>
      <c r="AA767" s="210"/>
      <c r="AB767" s="210"/>
      <c r="AC767" s="210"/>
      <c r="AD767" s="210"/>
      <c r="AE767" s="210"/>
      <c r="AF767" s="210"/>
      <c r="AG767" s="210"/>
      <c r="AH767" s="210"/>
      <c r="AI767" s="210"/>
      <c r="AJ767" s="210"/>
      <c r="AK767" s="210"/>
      <c r="AL767" s="210"/>
      <c r="AM767" s="210"/>
      <c r="AN767" s="210"/>
      <c r="AO767" s="210"/>
      <c r="AP767" s="210"/>
      <c r="AQ767" s="210"/>
      <c r="AR767" s="210"/>
      <c r="AS767" s="210"/>
      <c r="AT767" s="210"/>
      <c r="AU767" s="210"/>
      <c r="AV767" s="210"/>
      <c r="AW767" s="210"/>
      <c r="AX767" s="210"/>
      <c r="AY767" s="210"/>
      <c r="AZ767" s="116"/>
      <c r="BA767" s="116"/>
      <c r="BB767" s="116"/>
      <c r="BC767" s="116"/>
      <c r="BD767" s="116"/>
      <c r="BE767" s="116"/>
      <c r="BF767" s="116"/>
      <c r="BG767" s="116"/>
      <c r="BH767" s="116"/>
      <c r="BI767" s="116"/>
      <c r="BJ767" s="116"/>
      <c r="BK767" s="116"/>
      <c r="BL767" s="116"/>
      <c r="BM767" s="116">
        <f t="shared" si="314"/>
        <v>48</v>
      </c>
      <c r="BN767" s="37"/>
      <c r="BO767" s="116">
        <f t="shared" si="321"/>
        <v>0</v>
      </c>
      <c r="BP767" s="116">
        <f t="shared" si="321"/>
        <v>0</v>
      </c>
      <c r="BQ767" s="116">
        <f t="shared" si="321"/>
        <v>48</v>
      </c>
      <c r="BR767" s="116">
        <f t="shared" si="321"/>
        <v>0</v>
      </c>
      <c r="BS767" s="116">
        <f t="shared" si="321"/>
        <v>0</v>
      </c>
      <c r="BT767" s="116">
        <f t="shared" si="321"/>
        <v>0</v>
      </c>
      <c r="BU767" s="116">
        <f t="shared" si="321"/>
        <v>0</v>
      </c>
      <c r="BV767" s="116">
        <f t="shared" si="321"/>
        <v>0</v>
      </c>
      <c r="BW767" s="116">
        <f t="shared" si="321"/>
        <v>0</v>
      </c>
      <c r="BX767" s="116"/>
      <c r="BY767" s="116">
        <f t="shared" si="304"/>
        <v>48</v>
      </c>
      <c r="BZ767" s="116"/>
      <c r="CA767" s="116">
        <f t="shared" si="322"/>
        <v>0</v>
      </c>
      <c r="CB767" s="116">
        <f t="shared" si="322"/>
        <v>0</v>
      </c>
      <c r="CC767" s="116">
        <f t="shared" si="322"/>
        <v>48</v>
      </c>
      <c r="CD767" s="116">
        <f t="shared" si="322"/>
        <v>0</v>
      </c>
      <c r="CE767" s="116">
        <f t="shared" si="322"/>
        <v>0</v>
      </c>
      <c r="CF767" s="116">
        <f t="shared" si="322"/>
        <v>0</v>
      </c>
      <c r="CG767" s="116">
        <f t="shared" si="322"/>
        <v>0</v>
      </c>
      <c r="CH767" s="116">
        <f t="shared" si="322"/>
        <v>0</v>
      </c>
      <c r="CI767" s="116">
        <f t="shared" si="322"/>
        <v>0</v>
      </c>
      <c r="CJ767" s="116"/>
      <c r="CK767" s="116">
        <f t="shared" si="305"/>
        <v>48</v>
      </c>
      <c r="CM767" s="216">
        <f>_xlfn.IFNA(VLOOKUP($C767,'Sch 1 - QA Rates'!$B$4:$C$19,2,FALSE ),0)</f>
        <v>134</v>
      </c>
      <c r="CN767" s="216">
        <f t="shared" ref="CN767:CN785" si="326">SUM(E767:P767)*CM767</f>
        <v>0</v>
      </c>
      <c r="CO767" s="216">
        <f t="shared" si="323"/>
        <v>6432</v>
      </c>
      <c r="CP767" s="216">
        <f t="shared" si="324"/>
        <v>0</v>
      </c>
      <c r="CQ767" s="216">
        <f t="shared" ref="CQ767:CQ785" si="327">SUM(AO767:AZ767)*CM767</f>
        <v>0</v>
      </c>
      <c r="CR767" s="216">
        <f t="shared" ref="CR767:CR785" si="328">SUM(BA767:BK767)*CM767</f>
        <v>0</v>
      </c>
      <c r="CS767" s="221">
        <f t="shared" si="325"/>
        <v>6432</v>
      </c>
    </row>
    <row r="768" spans="1:98" outlineLevel="1">
      <c r="A768" s="129">
        <v>3</v>
      </c>
      <c r="B768" s="208" t="s">
        <v>436</v>
      </c>
      <c r="C768" s="132" t="str">
        <f>_xlfn.IFNA(VLOOKUP($B768,'Sch 2 - QA Team Roster'!$B$4:$C$32,2,FALSE )," ")</f>
        <v>QA Business Analyst/Tester</v>
      </c>
      <c r="D768" s="323">
        <f>_xlfn.IFNA(VLOOKUP($C768,'Sch 1 - QA Rates'!$B$4:$C$28,2,FALSE )," ")</f>
        <v>114</v>
      </c>
      <c r="E768" s="210"/>
      <c r="F768" s="210"/>
      <c r="G768" s="210"/>
      <c r="H768" s="210"/>
      <c r="I768" s="210"/>
      <c r="J768" s="210"/>
      <c r="K768" s="210"/>
      <c r="L768" s="210"/>
      <c r="M768" s="210"/>
      <c r="N768" s="210"/>
      <c r="O768" s="210"/>
      <c r="P768" s="210"/>
      <c r="Q768" s="210"/>
      <c r="R768" s="210"/>
      <c r="S768" s="210"/>
      <c r="T768" s="210"/>
      <c r="U768" s="210"/>
      <c r="V768" s="210"/>
      <c r="W768" s="481">
        <v>48</v>
      </c>
      <c r="X768" s="481">
        <v>48</v>
      </c>
      <c r="Y768" s="210"/>
      <c r="Z768" s="210"/>
      <c r="AA768" s="210"/>
      <c r="AB768" s="210"/>
      <c r="AC768" s="210"/>
      <c r="AD768" s="210"/>
      <c r="AE768" s="210"/>
      <c r="AF768" s="210"/>
      <c r="AG768" s="210"/>
      <c r="AH768" s="210"/>
      <c r="AI768" s="210"/>
      <c r="AJ768" s="210"/>
      <c r="AK768" s="210"/>
      <c r="AL768" s="210"/>
      <c r="AM768" s="210"/>
      <c r="AN768" s="210"/>
      <c r="AO768" s="210"/>
      <c r="AP768" s="210"/>
      <c r="AQ768" s="210"/>
      <c r="AR768" s="210"/>
      <c r="AS768" s="210"/>
      <c r="AT768" s="210"/>
      <c r="AU768" s="210"/>
      <c r="AV768" s="210"/>
      <c r="AW768" s="210"/>
      <c r="AX768" s="210"/>
      <c r="AY768" s="210"/>
      <c r="AZ768" s="116"/>
      <c r="BA768" s="116"/>
      <c r="BB768" s="116"/>
      <c r="BC768" s="116"/>
      <c r="BD768" s="116"/>
      <c r="BE768" s="116"/>
      <c r="BF768" s="116"/>
      <c r="BG768" s="116"/>
      <c r="BH768" s="116"/>
      <c r="BI768" s="116"/>
      <c r="BJ768" s="116"/>
      <c r="BK768" s="116"/>
      <c r="BL768" s="116"/>
      <c r="BM768" s="116">
        <f t="shared" si="314"/>
        <v>96</v>
      </c>
      <c r="BN768" s="37"/>
      <c r="BO768" s="116">
        <f t="shared" si="321"/>
        <v>0</v>
      </c>
      <c r="BP768" s="116">
        <f t="shared" si="321"/>
        <v>0</v>
      </c>
      <c r="BQ768" s="116">
        <f t="shared" si="321"/>
        <v>96</v>
      </c>
      <c r="BR768" s="116">
        <f t="shared" si="321"/>
        <v>0</v>
      </c>
      <c r="BS768" s="116">
        <f t="shared" si="321"/>
        <v>0</v>
      </c>
      <c r="BT768" s="116">
        <f t="shared" si="321"/>
        <v>0</v>
      </c>
      <c r="BU768" s="116">
        <f t="shared" si="321"/>
        <v>0</v>
      </c>
      <c r="BV768" s="116">
        <f t="shared" si="321"/>
        <v>0</v>
      </c>
      <c r="BW768" s="116">
        <f t="shared" si="321"/>
        <v>0</v>
      </c>
      <c r="BX768" s="116"/>
      <c r="BY768" s="116">
        <f t="shared" si="304"/>
        <v>96</v>
      </c>
      <c r="BZ768" s="116"/>
      <c r="CA768" s="116">
        <f t="shared" si="322"/>
        <v>0</v>
      </c>
      <c r="CB768" s="116">
        <f t="shared" si="322"/>
        <v>0</v>
      </c>
      <c r="CC768" s="116">
        <f t="shared" si="322"/>
        <v>96</v>
      </c>
      <c r="CD768" s="116">
        <f t="shared" si="322"/>
        <v>0</v>
      </c>
      <c r="CE768" s="116">
        <f t="shared" si="322"/>
        <v>0</v>
      </c>
      <c r="CF768" s="116">
        <f t="shared" si="322"/>
        <v>0</v>
      </c>
      <c r="CG768" s="116">
        <f t="shared" si="322"/>
        <v>0</v>
      </c>
      <c r="CH768" s="116">
        <f t="shared" si="322"/>
        <v>0</v>
      </c>
      <c r="CI768" s="116">
        <f t="shared" si="322"/>
        <v>0</v>
      </c>
      <c r="CJ768" s="116"/>
      <c r="CK768" s="116">
        <f t="shared" si="305"/>
        <v>96</v>
      </c>
      <c r="CM768" s="216">
        <f>_xlfn.IFNA(VLOOKUP($C768,'Sch 1 - QA Rates'!$B$4:$C$19,2,FALSE ),0)</f>
        <v>114</v>
      </c>
      <c r="CN768" s="216">
        <f t="shared" si="326"/>
        <v>0</v>
      </c>
      <c r="CO768" s="216">
        <f t="shared" si="323"/>
        <v>10944</v>
      </c>
      <c r="CP768" s="216">
        <f t="shared" si="324"/>
        <v>0</v>
      </c>
      <c r="CQ768" s="216">
        <f t="shared" si="327"/>
        <v>0</v>
      </c>
      <c r="CR768" s="216">
        <f t="shared" si="328"/>
        <v>0</v>
      </c>
      <c r="CS768" s="221">
        <f t="shared" si="325"/>
        <v>10944</v>
      </c>
    </row>
    <row r="769" spans="1:97" outlineLevel="1">
      <c r="A769" s="129">
        <v>4</v>
      </c>
      <c r="B769" s="208" t="s">
        <v>439</v>
      </c>
      <c r="C769" s="132" t="str">
        <f>_xlfn.IFNA(VLOOKUP($B769,'Sch 2 - QA Team Roster'!$B$4:$C$32,2,FALSE )," ")</f>
        <v>QA Technical Manager</v>
      </c>
      <c r="D769" s="323">
        <f>_xlfn.IFNA(VLOOKUP($C769,'Sch 1 - QA Rates'!$B$4:$C$28,2,FALSE )," ")</f>
        <v>144</v>
      </c>
      <c r="E769" s="210"/>
      <c r="F769" s="210"/>
      <c r="G769" s="210"/>
      <c r="H769" s="210"/>
      <c r="I769" s="210"/>
      <c r="J769" s="210"/>
      <c r="K769" s="210"/>
      <c r="L769" s="210"/>
      <c r="M769" s="210"/>
      <c r="N769" s="210"/>
      <c r="O769" s="210"/>
      <c r="P769" s="210"/>
      <c r="Q769" s="210"/>
      <c r="R769" s="210"/>
      <c r="S769" s="210"/>
      <c r="T769" s="213"/>
      <c r="U769" s="213"/>
      <c r="V769" s="210"/>
      <c r="W769" s="481">
        <v>16</v>
      </c>
      <c r="X769" s="481">
        <v>24</v>
      </c>
      <c r="Y769" s="210"/>
      <c r="Z769" s="210"/>
      <c r="AA769" s="210"/>
      <c r="AB769" s="210"/>
      <c r="AC769" s="210"/>
      <c r="AD769" s="210"/>
      <c r="AE769" s="210"/>
      <c r="AF769" s="210"/>
      <c r="AG769" s="210"/>
      <c r="AH769" s="210"/>
      <c r="AI769" s="210"/>
      <c r="AJ769" s="210"/>
      <c r="AK769" s="210"/>
      <c r="AL769" s="210"/>
      <c r="AM769" s="210"/>
      <c r="AN769" s="210"/>
      <c r="AO769" s="210"/>
      <c r="AP769" s="210"/>
      <c r="AQ769" s="210"/>
      <c r="AR769" s="210"/>
      <c r="AS769" s="210"/>
      <c r="AT769" s="210"/>
      <c r="AU769" s="210"/>
      <c r="AV769" s="210"/>
      <c r="AW769" s="210"/>
      <c r="AX769" s="210"/>
      <c r="AY769" s="210"/>
      <c r="AZ769" s="116"/>
      <c r="BA769" s="116"/>
      <c r="BB769" s="116"/>
      <c r="BC769" s="116"/>
      <c r="BD769" s="116"/>
      <c r="BE769" s="116"/>
      <c r="BF769" s="116"/>
      <c r="BG769" s="116"/>
      <c r="BH769" s="116"/>
      <c r="BI769" s="116"/>
      <c r="BJ769" s="116"/>
      <c r="BK769" s="116"/>
      <c r="BL769" s="116"/>
      <c r="BM769" s="116">
        <f t="shared" si="314"/>
        <v>40</v>
      </c>
      <c r="BN769" s="37"/>
      <c r="BO769" s="116">
        <f t="shared" si="321"/>
        <v>0</v>
      </c>
      <c r="BP769" s="116">
        <f t="shared" si="321"/>
        <v>0</v>
      </c>
      <c r="BQ769" s="116">
        <f t="shared" si="321"/>
        <v>40</v>
      </c>
      <c r="BR769" s="116">
        <f t="shared" si="321"/>
        <v>0</v>
      </c>
      <c r="BS769" s="116">
        <f t="shared" si="321"/>
        <v>0</v>
      </c>
      <c r="BT769" s="116">
        <f t="shared" si="321"/>
        <v>0</v>
      </c>
      <c r="BU769" s="116">
        <f t="shared" si="321"/>
        <v>0</v>
      </c>
      <c r="BV769" s="116">
        <f t="shared" si="321"/>
        <v>0</v>
      </c>
      <c r="BW769" s="116">
        <f t="shared" si="321"/>
        <v>0</v>
      </c>
      <c r="BX769" s="116"/>
      <c r="BY769" s="116">
        <f t="shared" si="304"/>
        <v>40</v>
      </c>
      <c r="BZ769" s="116"/>
      <c r="CA769" s="116">
        <f t="shared" si="322"/>
        <v>0</v>
      </c>
      <c r="CB769" s="116">
        <f t="shared" si="322"/>
        <v>0</v>
      </c>
      <c r="CC769" s="116">
        <f t="shared" si="322"/>
        <v>40</v>
      </c>
      <c r="CD769" s="116">
        <f t="shared" si="322"/>
        <v>0</v>
      </c>
      <c r="CE769" s="116">
        <f t="shared" si="322"/>
        <v>0</v>
      </c>
      <c r="CF769" s="116">
        <f t="shared" si="322"/>
        <v>0</v>
      </c>
      <c r="CG769" s="116">
        <f t="shared" si="322"/>
        <v>0</v>
      </c>
      <c r="CH769" s="116">
        <f t="shared" si="322"/>
        <v>0</v>
      </c>
      <c r="CI769" s="116">
        <f t="shared" si="322"/>
        <v>0</v>
      </c>
      <c r="CJ769" s="116"/>
      <c r="CK769" s="116">
        <f t="shared" si="305"/>
        <v>40</v>
      </c>
      <c r="CM769" s="216">
        <f>_xlfn.IFNA(VLOOKUP($C769,'Sch 1 - QA Rates'!$B$4:$C$19,2,FALSE ),0)</f>
        <v>144</v>
      </c>
      <c r="CN769" s="216">
        <f t="shared" si="326"/>
        <v>0</v>
      </c>
      <c r="CO769" s="216">
        <f t="shared" si="323"/>
        <v>5760</v>
      </c>
      <c r="CP769" s="216">
        <f t="shared" si="324"/>
        <v>0</v>
      </c>
      <c r="CQ769" s="216">
        <f t="shared" si="327"/>
        <v>0</v>
      </c>
      <c r="CR769" s="216">
        <f t="shared" si="328"/>
        <v>0</v>
      </c>
      <c r="CS769" s="221">
        <f t="shared" si="325"/>
        <v>5760</v>
      </c>
    </row>
    <row r="770" spans="1:97" outlineLevel="1">
      <c r="A770" s="129">
        <v>5</v>
      </c>
      <c r="B770" s="208" t="s">
        <v>309</v>
      </c>
      <c r="C770" s="132" t="str">
        <f>_xlfn.IFNA(VLOOKUP($B770,'Sch 2 - QA Team Roster'!$B$4:$C$32,2,FALSE )," ")</f>
        <v>QA PMO Specialist</v>
      </c>
      <c r="D770" s="323">
        <f>_xlfn.IFNA(VLOOKUP($C770,'Sch 1 - QA Rates'!$B$4:$C$28,2,FALSE )," ")</f>
        <v>114</v>
      </c>
      <c r="E770" s="210"/>
      <c r="F770" s="210"/>
      <c r="G770" s="210"/>
      <c r="H770" s="210"/>
      <c r="I770" s="210"/>
      <c r="J770" s="210"/>
      <c r="K770" s="210"/>
      <c r="L770" s="210"/>
      <c r="M770" s="210"/>
      <c r="N770" s="210"/>
      <c r="O770" s="210"/>
      <c r="P770" s="210"/>
      <c r="Q770" s="210"/>
      <c r="R770" s="210"/>
      <c r="S770" s="210"/>
      <c r="T770" s="210"/>
      <c r="U770" s="210"/>
      <c r="V770" s="210"/>
      <c r="W770" s="481">
        <v>16</v>
      </c>
      <c r="X770" s="481">
        <v>16</v>
      </c>
      <c r="Y770" s="210"/>
      <c r="Z770" s="210"/>
      <c r="AA770" s="210"/>
      <c r="AB770" s="210"/>
      <c r="AC770" s="210"/>
      <c r="AD770" s="210"/>
      <c r="AE770" s="210"/>
      <c r="AF770" s="210"/>
      <c r="AG770" s="210"/>
      <c r="AH770" s="210"/>
      <c r="AI770" s="210"/>
      <c r="AJ770" s="210"/>
      <c r="AK770" s="210"/>
      <c r="AL770" s="210"/>
      <c r="AM770" s="210"/>
      <c r="AN770" s="210"/>
      <c r="AO770" s="210"/>
      <c r="AP770" s="210"/>
      <c r="AQ770" s="210"/>
      <c r="AR770" s="210"/>
      <c r="AS770" s="210"/>
      <c r="AT770" s="210"/>
      <c r="AU770" s="210"/>
      <c r="AV770" s="210"/>
      <c r="AW770" s="210"/>
      <c r="AX770" s="210"/>
      <c r="AY770" s="210"/>
      <c r="AZ770" s="116"/>
      <c r="BA770" s="116"/>
      <c r="BB770" s="116"/>
      <c r="BC770" s="116"/>
      <c r="BD770" s="116"/>
      <c r="BE770" s="116"/>
      <c r="BF770" s="116"/>
      <c r="BG770" s="116"/>
      <c r="BH770" s="116"/>
      <c r="BI770" s="116"/>
      <c r="BJ770" s="116"/>
      <c r="BK770" s="116"/>
      <c r="BL770" s="116"/>
      <c r="BM770" s="116">
        <f t="shared" si="314"/>
        <v>32</v>
      </c>
      <c r="BN770" s="37"/>
      <c r="BO770" s="116">
        <f t="shared" si="321"/>
        <v>0</v>
      </c>
      <c r="BP770" s="116">
        <f t="shared" si="321"/>
        <v>0</v>
      </c>
      <c r="BQ770" s="116">
        <f t="shared" si="321"/>
        <v>32</v>
      </c>
      <c r="BR770" s="116">
        <f t="shared" si="321"/>
        <v>0</v>
      </c>
      <c r="BS770" s="116">
        <f t="shared" si="321"/>
        <v>0</v>
      </c>
      <c r="BT770" s="116">
        <f t="shared" si="321"/>
        <v>0</v>
      </c>
      <c r="BU770" s="116">
        <f t="shared" si="321"/>
        <v>0</v>
      </c>
      <c r="BV770" s="116">
        <f t="shared" si="321"/>
        <v>0</v>
      </c>
      <c r="BW770" s="116">
        <f t="shared" si="321"/>
        <v>0</v>
      </c>
      <c r="BX770" s="116"/>
      <c r="BY770" s="116">
        <f t="shared" si="304"/>
        <v>32</v>
      </c>
      <c r="BZ770" s="116"/>
      <c r="CA770" s="116">
        <f t="shared" si="322"/>
        <v>0</v>
      </c>
      <c r="CB770" s="116">
        <f t="shared" si="322"/>
        <v>0</v>
      </c>
      <c r="CC770" s="116">
        <f t="shared" si="322"/>
        <v>32</v>
      </c>
      <c r="CD770" s="116">
        <f t="shared" si="322"/>
        <v>0</v>
      </c>
      <c r="CE770" s="116">
        <f t="shared" si="322"/>
        <v>0</v>
      </c>
      <c r="CF770" s="116">
        <f t="shared" si="322"/>
        <v>0</v>
      </c>
      <c r="CG770" s="116">
        <f t="shared" si="322"/>
        <v>0</v>
      </c>
      <c r="CH770" s="116">
        <f t="shared" si="322"/>
        <v>0</v>
      </c>
      <c r="CI770" s="116">
        <f t="shared" si="322"/>
        <v>0</v>
      </c>
      <c r="CJ770" s="116"/>
      <c r="CK770" s="116">
        <f t="shared" si="305"/>
        <v>32</v>
      </c>
      <c r="CM770" s="216">
        <f>_xlfn.IFNA(VLOOKUP($C770,'Sch 1 - QA Rates'!$B$4:$C$19,2,FALSE ),0)</f>
        <v>114</v>
      </c>
      <c r="CN770" s="216">
        <f t="shared" si="326"/>
        <v>0</v>
      </c>
      <c r="CO770" s="216">
        <f t="shared" si="323"/>
        <v>3648</v>
      </c>
      <c r="CP770" s="216">
        <f t="shared" si="324"/>
        <v>0</v>
      </c>
      <c r="CQ770" s="216">
        <f t="shared" si="327"/>
        <v>0</v>
      </c>
      <c r="CR770" s="216">
        <f t="shared" si="328"/>
        <v>0</v>
      </c>
      <c r="CS770" s="221">
        <f t="shared" si="325"/>
        <v>3648</v>
      </c>
    </row>
    <row r="771" spans="1:97" outlineLevel="1">
      <c r="A771" s="129">
        <v>6</v>
      </c>
      <c r="B771" s="208" t="s">
        <v>310</v>
      </c>
      <c r="C771" s="132" t="str">
        <f>_xlfn.IFNA(VLOOKUP($B771,'Sch 2 - QA Team Roster'!$B$4:$C$32,2,FALSE )," ")</f>
        <v>QA Sr. Administrative Assistant</v>
      </c>
      <c r="D771" s="323">
        <f>_xlfn.IFNA(VLOOKUP($C771,'Sch 1 - QA Rates'!$B$4:$C$28,2,FALSE )," ")</f>
        <v>45</v>
      </c>
      <c r="E771" s="210"/>
      <c r="F771" s="210"/>
      <c r="G771" s="210"/>
      <c r="H771" s="210"/>
      <c r="I771" s="210"/>
      <c r="J771" s="210"/>
      <c r="K771" s="210"/>
      <c r="L771" s="210"/>
      <c r="M771" s="210"/>
      <c r="N771" s="210"/>
      <c r="O771" s="210"/>
      <c r="P771" s="210"/>
      <c r="Q771" s="210"/>
      <c r="R771" s="210"/>
      <c r="S771" s="210"/>
      <c r="T771" s="210"/>
      <c r="U771" s="210"/>
      <c r="V771" s="210"/>
      <c r="W771" s="481">
        <v>4</v>
      </c>
      <c r="X771" s="481">
        <v>4</v>
      </c>
      <c r="Y771" s="210"/>
      <c r="Z771" s="210"/>
      <c r="AA771" s="210"/>
      <c r="AB771" s="210"/>
      <c r="AC771" s="210"/>
      <c r="AD771" s="210"/>
      <c r="AE771" s="210"/>
      <c r="AF771" s="210"/>
      <c r="AG771" s="210"/>
      <c r="AH771" s="210"/>
      <c r="AI771" s="210"/>
      <c r="AJ771" s="210"/>
      <c r="AK771" s="210"/>
      <c r="AL771" s="210"/>
      <c r="AM771" s="210"/>
      <c r="AN771" s="210"/>
      <c r="AO771" s="210"/>
      <c r="AP771" s="210"/>
      <c r="AQ771" s="210"/>
      <c r="AR771" s="210"/>
      <c r="AS771" s="210"/>
      <c r="AT771" s="210"/>
      <c r="AU771" s="210"/>
      <c r="AV771" s="210"/>
      <c r="AW771" s="210"/>
      <c r="AX771" s="210"/>
      <c r="AY771" s="210"/>
      <c r="AZ771" s="116"/>
      <c r="BA771" s="116"/>
      <c r="BB771" s="116"/>
      <c r="BC771" s="116"/>
      <c r="BD771" s="116"/>
      <c r="BE771" s="116"/>
      <c r="BF771" s="116"/>
      <c r="BG771" s="116"/>
      <c r="BH771" s="116"/>
      <c r="BI771" s="116"/>
      <c r="BJ771" s="116"/>
      <c r="BK771" s="116"/>
      <c r="BL771" s="116"/>
      <c r="BM771" s="116">
        <f t="shared" si="314"/>
        <v>8</v>
      </c>
      <c r="BN771" s="37"/>
      <c r="BO771" s="116">
        <f t="shared" si="321"/>
        <v>0</v>
      </c>
      <c r="BP771" s="116">
        <f t="shared" si="321"/>
        <v>0</v>
      </c>
      <c r="BQ771" s="116">
        <f t="shared" si="321"/>
        <v>8</v>
      </c>
      <c r="BR771" s="116">
        <f t="shared" si="321"/>
        <v>0</v>
      </c>
      <c r="BS771" s="116">
        <f t="shared" si="321"/>
        <v>0</v>
      </c>
      <c r="BT771" s="116">
        <f t="shared" si="321"/>
        <v>0</v>
      </c>
      <c r="BU771" s="116">
        <f t="shared" si="321"/>
        <v>0</v>
      </c>
      <c r="BV771" s="116">
        <f t="shared" si="321"/>
        <v>0</v>
      </c>
      <c r="BW771" s="116">
        <f t="shared" si="321"/>
        <v>0</v>
      </c>
      <c r="BX771" s="116"/>
      <c r="BY771" s="116">
        <f t="shared" si="304"/>
        <v>8</v>
      </c>
      <c r="BZ771" s="116"/>
      <c r="CA771" s="116">
        <f t="shared" si="322"/>
        <v>0</v>
      </c>
      <c r="CB771" s="116">
        <f t="shared" si="322"/>
        <v>0</v>
      </c>
      <c r="CC771" s="116">
        <f t="shared" si="322"/>
        <v>8</v>
      </c>
      <c r="CD771" s="116">
        <f t="shared" si="322"/>
        <v>0</v>
      </c>
      <c r="CE771" s="116">
        <f t="shared" si="322"/>
        <v>0</v>
      </c>
      <c r="CF771" s="116">
        <f t="shared" si="322"/>
        <v>0</v>
      </c>
      <c r="CG771" s="116">
        <f t="shared" si="322"/>
        <v>0</v>
      </c>
      <c r="CH771" s="116">
        <f t="shared" si="322"/>
        <v>0</v>
      </c>
      <c r="CI771" s="116">
        <f t="shared" si="322"/>
        <v>0</v>
      </c>
      <c r="CJ771" s="116"/>
      <c r="CK771" s="116">
        <f t="shared" si="305"/>
        <v>8</v>
      </c>
      <c r="CM771" s="216">
        <f>_xlfn.IFNA(VLOOKUP($C771,'Sch 1 - QA Rates'!$B$4:$C$19,2,FALSE ),0)</f>
        <v>45</v>
      </c>
      <c r="CN771" s="216">
        <f t="shared" si="326"/>
        <v>0</v>
      </c>
      <c r="CO771" s="216">
        <f t="shared" si="323"/>
        <v>360</v>
      </c>
      <c r="CP771" s="216">
        <f t="shared" si="324"/>
        <v>0</v>
      </c>
      <c r="CQ771" s="216">
        <f t="shared" si="327"/>
        <v>0</v>
      </c>
      <c r="CR771" s="216">
        <f t="shared" si="328"/>
        <v>0</v>
      </c>
      <c r="CS771" s="221">
        <f t="shared" si="325"/>
        <v>360</v>
      </c>
    </row>
    <row r="772" spans="1:97" outlineLevel="1">
      <c r="A772" s="129">
        <v>7</v>
      </c>
      <c r="B772" s="133"/>
      <c r="C772" s="132" t="str">
        <f>_xlfn.IFNA(VLOOKUP($B772,'Sch 2 - QA Team Roster'!$B$4:$C$32,2,FALSE )," ")</f>
        <v xml:space="preserve"> </v>
      </c>
      <c r="D772" s="323"/>
      <c r="E772" s="210"/>
      <c r="F772" s="210"/>
      <c r="G772" s="210"/>
      <c r="H772" s="210"/>
      <c r="I772" s="210"/>
      <c r="J772" s="210"/>
      <c r="K772" s="210"/>
      <c r="L772" s="210"/>
      <c r="M772" s="210"/>
      <c r="N772" s="210"/>
      <c r="O772" s="210"/>
      <c r="P772" s="210"/>
      <c r="Q772" s="210"/>
      <c r="R772" s="210"/>
      <c r="S772" s="210"/>
      <c r="T772" s="210"/>
      <c r="U772" s="210"/>
      <c r="V772" s="210"/>
      <c r="W772" s="210"/>
      <c r="X772" s="210"/>
      <c r="Y772" s="210"/>
      <c r="Z772" s="210"/>
      <c r="AA772" s="210"/>
      <c r="AB772" s="210"/>
      <c r="AC772" s="210"/>
      <c r="AD772" s="210"/>
      <c r="AE772" s="210"/>
      <c r="AF772" s="210"/>
      <c r="AG772" s="210"/>
      <c r="AH772" s="210"/>
      <c r="AI772" s="210"/>
      <c r="AJ772" s="210"/>
      <c r="AK772" s="210"/>
      <c r="AL772" s="210"/>
      <c r="AM772" s="210"/>
      <c r="AN772" s="210"/>
      <c r="AO772" s="210"/>
      <c r="AP772" s="210"/>
      <c r="AQ772" s="210"/>
      <c r="AR772" s="210"/>
      <c r="AS772" s="210"/>
      <c r="AT772" s="210"/>
      <c r="AU772" s="210"/>
      <c r="AV772" s="210"/>
      <c r="AW772" s="210"/>
      <c r="AX772" s="210"/>
      <c r="AY772" s="210"/>
      <c r="AZ772" s="116"/>
      <c r="BA772" s="116"/>
      <c r="BB772" s="116"/>
      <c r="BC772" s="116"/>
      <c r="BD772" s="116"/>
      <c r="BE772" s="116"/>
      <c r="BF772" s="116"/>
      <c r="BG772" s="116"/>
      <c r="BH772" s="116"/>
      <c r="BI772" s="116"/>
      <c r="BJ772" s="116"/>
      <c r="BK772" s="116"/>
      <c r="BL772" s="116"/>
      <c r="BM772" s="116">
        <f t="shared" si="314"/>
        <v>0</v>
      </c>
      <c r="BN772" s="37"/>
      <c r="BO772" s="116">
        <f t="shared" si="321"/>
        <v>0</v>
      </c>
      <c r="BP772" s="116">
        <f t="shared" si="321"/>
        <v>0</v>
      </c>
      <c r="BQ772" s="116">
        <f t="shared" si="321"/>
        <v>0</v>
      </c>
      <c r="BR772" s="116">
        <f t="shared" si="321"/>
        <v>0</v>
      </c>
      <c r="BS772" s="116">
        <f t="shared" si="321"/>
        <v>0</v>
      </c>
      <c r="BT772" s="116">
        <f t="shared" si="321"/>
        <v>0</v>
      </c>
      <c r="BU772" s="116">
        <f t="shared" si="321"/>
        <v>0</v>
      </c>
      <c r="BV772" s="116">
        <f t="shared" si="321"/>
        <v>0</v>
      </c>
      <c r="BW772" s="116">
        <f t="shared" si="321"/>
        <v>0</v>
      </c>
      <c r="BX772" s="116"/>
      <c r="BY772" s="116">
        <f t="shared" si="304"/>
        <v>0</v>
      </c>
      <c r="BZ772" s="116"/>
      <c r="CA772" s="116">
        <f t="shared" si="322"/>
        <v>0</v>
      </c>
      <c r="CB772" s="116">
        <f t="shared" si="322"/>
        <v>0</v>
      </c>
      <c r="CC772" s="116">
        <f t="shared" si="322"/>
        <v>0</v>
      </c>
      <c r="CD772" s="116">
        <f t="shared" si="322"/>
        <v>0</v>
      </c>
      <c r="CE772" s="116">
        <f t="shared" si="322"/>
        <v>0</v>
      </c>
      <c r="CF772" s="116">
        <f t="shared" si="322"/>
        <v>0</v>
      </c>
      <c r="CG772" s="116">
        <f t="shared" si="322"/>
        <v>0</v>
      </c>
      <c r="CH772" s="116">
        <f t="shared" si="322"/>
        <v>0</v>
      </c>
      <c r="CI772" s="116">
        <f t="shared" si="322"/>
        <v>0</v>
      </c>
      <c r="CJ772" s="116"/>
      <c r="CK772" s="116">
        <f t="shared" si="305"/>
        <v>0</v>
      </c>
      <c r="CM772" s="216">
        <f>_xlfn.IFNA(VLOOKUP($C772,'Sch 1 - QA Rates'!$B$4:$C$19,2,FALSE ),0)</f>
        <v>0</v>
      </c>
      <c r="CN772" s="216">
        <f t="shared" si="326"/>
        <v>0</v>
      </c>
      <c r="CO772" s="216">
        <f t="shared" si="323"/>
        <v>0</v>
      </c>
      <c r="CP772" s="216">
        <f t="shared" si="324"/>
        <v>0</v>
      </c>
      <c r="CQ772" s="216">
        <f t="shared" si="327"/>
        <v>0</v>
      </c>
      <c r="CR772" s="216">
        <f t="shared" si="328"/>
        <v>0</v>
      </c>
      <c r="CS772" s="221">
        <f t="shared" si="325"/>
        <v>0</v>
      </c>
    </row>
    <row r="773" spans="1:97" outlineLevel="1">
      <c r="A773" s="129">
        <v>8</v>
      </c>
      <c r="B773" s="133"/>
      <c r="C773" s="132" t="str">
        <f>_xlfn.IFNA(VLOOKUP($B773,'Sch 2 - QA Team Roster'!$B$4:$C$32,2,FALSE )," ")</f>
        <v xml:space="preserve"> </v>
      </c>
      <c r="D773" s="323"/>
      <c r="E773" s="210"/>
      <c r="F773" s="210"/>
      <c r="G773" s="210"/>
      <c r="H773" s="210"/>
      <c r="I773" s="210"/>
      <c r="J773" s="210"/>
      <c r="K773" s="210"/>
      <c r="L773" s="210"/>
      <c r="M773" s="210"/>
      <c r="N773" s="210"/>
      <c r="O773" s="210"/>
      <c r="P773" s="210"/>
      <c r="Q773" s="210"/>
      <c r="R773" s="210"/>
      <c r="S773" s="210"/>
      <c r="T773" s="210"/>
      <c r="U773" s="210"/>
      <c r="V773" s="210"/>
      <c r="W773" s="210"/>
      <c r="X773" s="210"/>
      <c r="Y773" s="210"/>
      <c r="Z773" s="210"/>
      <c r="AA773" s="210"/>
      <c r="AB773" s="210"/>
      <c r="AC773" s="210"/>
      <c r="AD773" s="210"/>
      <c r="AE773" s="210"/>
      <c r="AF773" s="210"/>
      <c r="AG773" s="210"/>
      <c r="AH773" s="210"/>
      <c r="AI773" s="210"/>
      <c r="AJ773" s="210"/>
      <c r="AK773" s="210"/>
      <c r="AL773" s="210"/>
      <c r="AM773" s="210"/>
      <c r="AN773" s="210"/>
      <c r="AO773" s="210"/>
      <c r="AP773" s="210"/>
      <c r="AQ773" s="210"/>
      <c r="AR773" s="210"/>
      <c r="AS773" s="210"/>
      <c r="AT773" s="210"/>
      <c r="AU773" s="210"/>
      <c r="AV773" s="210"/>
      <c r="AW773" s="210"/>
      <c r="AX773" s="210"/>
      <c r="AY773" s="210"/>
      <c r="AZ773" s="116"/>
      <c r="BA773" s="116"/>
      <c r="BB773" s="116"/>
      <c r="BC773" s="116"/>
      <c r="BD773" s="116"/>
      <c r="BE773" s="116"/>
      <c r="BF773" s="116"/>
      <c r="BG773" s="116"/>
      <c r="BH773" s="116"/>
      <c r="BI773" s="116"/>
      <c r="BJ773" s="116"/>
      <c r="BK773" s="116"/>
      <c r="BL773" s="116"/>
      <c r="BM773" s="116">
        <f t="shared" si="314"/>
        <v>0</v>
      </c>
      <c r="BN773" s="37"/>
      <c r="BO773" s="116">
        <f t="shared" si="321"/>
        <v>0</v>
      </c>
      <c r="BP773" s="116">
        <f t="shared" si="321"/>
        <v>0</v>
      </c>
      <c r="BQ773" s="116">
        <f t="shared" si="321"/>
        <v>0</v>
      </c>
      <c r="BR773" s="116">
        <f t="shared" si="321"/>
        <v>0</v>
      </c>
      <c r="BS773" s="116">
        <f t="shared" si="321"/>
        <v>0</v>
      </c>
      <c r="BT773" s="116">
        <f t="shared" si="321"/>
        <v>0</v>
      </c>
      <c r="BU773" s="116">
        <f t="shared" si="321"/>
        <v>0</v>
      </c>
      <c r="BV773" s="116">
        <f t="shared" si="321"/>
        <v>0</v>
      </c>
      <c r="BW773" s="116">
        <f t="shared" si="321"/>
        <v>0</v>
      </c>
      <c r="BX773" s="116"/>
      <c r="BY773" s="116">
        <f t="shared" si="304"/>
        <v>0</v>
      </c>
      <c r="BZ773" s="116"/>
      <c r="CA773" s="116">
        <f t="shared" si="322"/>
        <v>0</v>
      </c>
      <c r="CB773" s="116">
        <f t="shared" si="322"/>
        <v>0</v>
      </c>
      <c r="CC773" s="116">
        <f t="shared" si="322"/>
        <v>0</v>
      </c>
      <c r="CD773" s="116">
        <f t="shared" si="322"/>
        <v>0</v>
      </c>
      <c r="CE773" s="116">
        <f t="shared" si="322"/>
        <v>0</v>
      </c>
      <c r="CF773" s="116">
        <f t="shared" si="322"/>
        <v>0</v>
      </c>
      <c r="CG773" s="116">
        <f t="shared" si="322"/>
        <v>0</v>
      </c>
      <c r="CH773" s="116">
        <f t="shared" si="322"/>
        <v>0</v>
      </c>
      <c r="CI773" s="116">
        <f t="shared" si="322"/>
        <v>0</v>
      </c>
      <c r="CJ773" s="116"/>
      <c r="CK773" s="116">
        <f t="shared" si="305"/>
        <v>0</v>
      </c>
      <c r="CM773" s="216">
        <f>_xlfn.IFNA(VLOOKUP($C773,'Sch 1 - QA Rates'!$B$4:$C$19,2,FALSE ),0)</f>
        <v>0</v>
      </c>
      <c r="CN773" s="216">
        <f t="shared" si="326"/>
        <v>0</v>
      </c>
      <c r="CO773" s="216">
        <f t="shared" si="323"/>
        <v>0</v>
      </c>
      <c r="CP773" s="216">
        <f t="shared" si="324"/>
        <v>0</v>
      </c>
      <c r="CQ773" s="216">
        <f t="shared" si="327"/>
        <v>0</v>
      </c>
      <c r="CR773" s="216">
        <f t="shared" si="328"/>
        <v>0</v>
      </c>
      <c r="CS773" s="221">
        <f t="shared" si="325"/>
        <v>0</v>
      </c>
    </row>
    <row r="774" spans="1:97" ht="14" customHeight="1" outlineLevel="1">
      <c r="A774" s="129">
        <v>9</v>
      </c>
      <c r="B774" s="133"/>
      <c r="C774" s="132" t="str">
        <f>_xlfn.IFNA(VLOOKUP($B774,'Sch 2 - QA Team Roster'!$B$4:$C$32,2,FALSE )," ")</f>
        <v xml:space="preserve"> </v>
      </c>
      <c r="D774" s="323"/>
      <c r="E774" s="210"/>
      <c r="F774" s="210"/>
      <c r="G774" s="210"/>
      <c r="H774" s="210"/>
      <c r="I774" s="210"/>
      <c r="J774" s="210"/>
      <c r="K774" s="210"/>
      <c r="L774" s="210"/>
      <c r="M774" s="210"/>
      <c r="N774" s="210"/>
      <c r="O774" s="210"/>
      <c r="P774" s="210"/>
      <c r="Q774" s="210"/>
      <c r="R774" s="210"/>
      <c r="S774" s="210"/>
      <c r="T774" s="210"/>
      <c r="U774" s="210"/>
      <c r="V774" s="210"/>
      <c r="W774" s="210"/>
      <c r="X774" s="210"/>
      <c r="Y774" s="210"/>
      <c r="Z774" s="210"/>
      <c r="AA774" s="210"/>
      <c r="AB774" s="210"/>
      <c r="AC774" s="210"/>
      <c r="AD774" s="210"/>
      <c r="AE774" s="210"/>
      <c r="AF774" s="210"/>
      <c r="AG774" s="210"/>
      <c r="AH774" s="210"/>
      <c r="AI774" s="210"/>
      <c r="AJ774" s="210"/>
      <c r="AK774" s="210"/>
      <c r="AL774" s="210"/>
      <c r="AM774" s="210"/>
      <c r="AN774" s="210"/>
      <c r="AO774" s="210"/>
      <c r="AP774" s="210"/>
      <c r="AQ774" s="210"/>
      <c r="AR774" s="210"/>
      <c r="AS774" s="210"/>
      <c r="AT774" s="210"/>
      <c r="AU774" s="210"/>
      <c r="AV774" s="210"/>
      <c r="AW774" s="210"/>
      <c r="AX774" s="210"/>
      <c r="AY774" s="210"/>
      <c r="AZ774" s="116"/>
      <c r="BA774" s="116"/>
      <c r="BB774" s="116"/>
      <c r="BC774" s="116"/>
      <c r="BD774" s="116"/>
      <c r="BE774" s="116"/>
      <c r="BF774" s="116"/>
      <c r="BG774" s="116"/>
      <c r="BH774" s="116"/>
      <c r="BI774" s="116"/>
      <c r="BJ774" s="116"/>
      <c r="BK774" s="116"/>
      <c r="BL774" s="116"/>
      <c r="BM774" s="116">
        <f t="shared" si="314"/>
        <v>0</v>
      </c>
      <c r="BN774" s="37"/>
      <c r="BO774" s="116">
        <f t="shared" si="321"/>
        <v>0</v>
      </c>
      <c r="BP774" s="116">
        <f t="shared" si="321"/>
        <v>0</v>
      </c>
      <c r="BQ774" s="116">
        <f t="shared" si="321"/>
        <v>0</v>
      </c>
      <c r="BR774" s="116">
        <f t="shared" si="321"/>
        <v>0</v>
      </c>
      <c r="BS774" s="116">
        <f t="shared" si="321"/>
        <v>0</v>
      </c>
      <c r="BT774" s="116">
        <f t="shared" si="321"/>
        <v>0</v>
      </c>
      <c r="BU774" s="116">
        <f t="shared" si="321"/>
        <v>0</v>
      </c>
      <c r="BV774" s="116">
        <f t="shared" si="321"/>
        <v>0</v>
      </c>
      <c r="BW774" s="116">
        <f t="shared" si="321"/>
        <v>0</v>
      </c>
      <c r="BX774" s="116"/>
      <c r="BY774" s="116">
        <f t="shared" si="304"/>
        <v>0</v>
      </c>
      <c r="BZ774" s="116"/>
      <c r="CA774" s="116">
        <f t="shared" si="322"/>
        <v>0</v>
      </c>
      <c r="CB774" s="116">
        <f t="shared" si="322"/>
        <v>0</v>
      </c>
      <c r="CC774" s="116">
        <f t="shared" si="322"/>
        <v>0</v>
      </c>
      <c r="CD774" s="116">
        <f t="shared" si="322"/>
        <v>0</v>
      </c>
      <c r="CE774" s="116">
        <f t="shared" si="322"/>
        <v>0</v>
      </c>
      <c r="CF774" s="116">
        <f t="shared" si="322"/>
        <v>0</v>
      </c>
      <c r="CG774" s="116">
        <f t="shared" si="322"/>
        <v>0</v>
      </c>
      <c r="CH774" s="116">
        <f t="shared" si="322"/>
        <v>0</v>
      </c>
      <c r="CI774" s="116">
        <f t="shared" si="322"/>
        <v>0</v>
      </c>
      <c r="CJ774" s="116"/>
      <c r="CK774" s="116">
        <f t="shared" si="305"/>
        <v>0</v>
      </c>
      <c r="CM774" s="216">
        <f>_xlfn.IFNA(VLOOKUP($C774,'Sch 1 - QA Rates'!$B$4:$C$19,2,FALSE ),0)</f>
        <v>0</v>
      </c>
      <c r="CN774" s="216">
        <f t="shared" si="326"/>
        <v>0</v>
      </c>
      <c r="CO774" s="216">
        <f t="shared" si="323"/>
        <v>0</v>
      </c>
      <c r="CP774" s="216">
        <f t="shared" si="324"/>
        <v>0</v>
      </c>
      <c r="CQ774" s="216">
        <f t="shared" si="327"/>
        <v>0</v>
      </c>
      <c r="CR774" s="216">
        <f t="shared" si="328"/>
        <v>0</v>
      </c>
      <c r="CS774" s="221">
        <f t="shared" si="325"/>
        <v>0</v>
      </c>
    </row>
    <row r="775" spans="1:97" outlineLevel="1">
      <c r="A775" s="129">
        <v>10</v>
      </c>
      <c r="B775" s="133"/>
      <c r="C775" s="132" t="str">
        <f>_xlfn.IFNA(VLOOKUP($B775,'Sch 2 - QA Team Roster'!$B$4:$C$32,2,FALSE )," ")</f>
        <v xml:space="preserve"> </v>
      </c>
      <c r="D775" s="323"/>
      <c r="E775" s="210"/>
      <c r="F775" s="210"/>
      <c r="G775" s="210"/>
      <c r="H775" s="210"/>
      <c r="I775" s="210"/>
      <c r="J775" s="210"/>
      <c r="K775" s="210"/>
      <c r="L775" s="210"/>
      <c r="M775" s="210"/>
      <c r="N775" s="210"/>
      <c r="O775" s="210"/>
      <c r="P775" s="210"/>
      <c r="Q775" s="210"/>
      <c r="R775" s="210"/>
      <c r="S775" s="210"/>
      <c r="T775" s="210"/>
      <c r="U775" s="210"/>
      <c r="V775" s="210"/>
      <c r="W775" s="210"/>
      <c r="X775" s="210"/>
      <c r="Y775" s="210"/>
      <c r="Z775" s="210"/>
      <c r="AA775" s="210"/>
      <c r="AB775" s="210"/>
      <c r="AC775" s="210"/>
      <c r="AD775" s="210"/>
      <c r="AE775" s="210"/>
      <c r="AF775" s="210"/>
      <c r="AG775" s="210"/>
      <c r="AH775" s="210"/>
      <c r="AI775" s="210"/>
      <c r="AJ775" s="210"/>
      <c r="AK775" s="210"/>
      <c r="AL775" s="210"/>
      <c r="AM775" s="210"/>
      <c r="AN775" s="210"/>
      <c r="AO775" s="210"/>
      <c r="AP775" s="210"/>
      <c r="AQ775" s="210"/>
      <c r="AR775" s="210"/>
      <c r="AS775" s="210"/>
      <c r="AT775" s="210"/>
      <c r="AU775" s="210"/>
      <c r="AV775" s="210"/>
      <c r="AW775" s="210"/>
      <c r="AX775" s="210"/>
      <c r="AY775" s="210"/>
      <c r="AZ775" s="116"/>
      <c r="BA775" s="116"/>
      <c r="BB775" s="116"/>
      <c r="BC775" s="116"/>
      <c r="BD775" s="116"/>
      <c r="BE775" s="116"/>
      <c r="BF775" s="116"/>
      <c r="BG775" s="116"/>
      <c r="BH775" s="116"/>
      <c r="BI775" s="116"/>
      <c r="BJ775" s="116"/>
      <c r="BK775" s="116"/>
      <c r="BL775" s="116"/>
      <c r="BM775" s="116">
        <f t="shared" si="314"/>
        <v>0</v>
      </c>
      <c r="BN775" s="37"/>
      <c r="BO775" s="116">
        <f t="shared" si="321"/>
        <v>0</v>
      </c>
      <c r="BP775" s="116">
        <f t="shared" si="321"/>
        <v>0</v>
      </c>
      <c r="BQ775" s="116">
        <f t="shared" si="321"/>
        <v>0</v>
      </c>
      <c r="BR775" s="116">
        <f t="shared" si="321"/>
        <v>0</v>
      </c>
      <c r="BS775" s="116">
        <f t="shared" si="321"/>
        <v>0</v>
      </c>
      <c r="BT775" s="116">
        <f t="shared" si="321"/>
        <v>0</v>
      </c>
      <c r="BU775" s="116">
        <f t="shared" si="321"/>
        <v>0</v>
      </c>
      <c r="BV775" s="116">
        <f t="shared" si="321"/>
        <v>0</v>
      </c>
      <c r="BW775" s="116">
        <f t="shared" si="321"/>
        <v>0</v>
      </c>
      <c r="BX775" s="116"/>
      <c r="BY775" s="116">
        <f t="shared" si="304"/>
        <v>0</v>
      </c>
      <c r="BZ775" s="116"/>
      <c r="CA775" s="116">
        <f t="shared" si="322"/>
        <v>0</v>
      </c>
      <c r="CB775" s="116">
        <f t="shared" si="322"/>
        <v>0</v>
      </c>
      <c r="CC775" s="116">
        <f t="shared" si="322"/>
        <v>0</v>
      </c>
      <c r="CD775" s="116">
        <f t="shared" si="322"/>
        <v>0</v>
      </c>
      <c r="CE775" s="116">
        <f t="shared" si="322"/>
        <v>0</v>
      </c>
      <c r="CF775" s="116">
        <f t="shared" si="322"/>
        <v>0</v>
      </c>
      <c r="CG775" s="116">
        <f t="shared" si="322"/>
        <v>0</v>
      </c>
      <c r="CH775" s="116">
        <f t="shared" si="322"/>
        <v>0</v>
      </c>
      <c r="CI775" s="116">
        <f t="shared" si="322"/>
        <v>0</v>
      </c>
      <c r="CJ775" s="116"/>
      <c r="CK775" s="116">
        <f t="shared" si="305"/>
        <v>0</v>
      </c>
      <c r="CM775" s="216">
        <f>_xlfn.IFNA(VLOOKUP($C775,'Sch 1 - QA Rates'!$B$4:$C$19,2,FALSE ),0)</f>
        <v>0</v>
      </c>
      <c r="CN775" s="216">
        <f t="shared" si="326"/>
        <v>0</v>
      </c>
      <c r="CO775" s="216">
        <f t="shared" si="323"/>
        <v>0</v>
      </c>
      <c r="CP775" s="216">
        <f t="shared" si="324"/>
        <v>0</v>
      </c>
      <c r="CQ775" s="216">
        <f t="shared" si="327"/>
        <v>0</v>
      </c>
      <c r="CR775" s="216">
        <f t="shared" si="328"/>
        <v>0</v>
      </c>
      <c r="CS775" s="221">
        <f t="shared" si="325"/>
        <v>0</v>
      </c>
    </row>
    <row r="776" spans="1:97" outlineLevel="1">
      <c r="A776" s="129">
        <v>11</v>
      </c>
      <c r="B776" s="133"/>
      <c r="C776" s="132" t="str">
        <f>_xlfn.IFNA(VLOOKUP($B776,'Sch 2 - QA Team Roster'!$B$4:$C$32,2,FALSE )," ")</f>
        <v xml:space="preserve"> </v>
      </c>
      <c r="D776" s="323"/>
      <c r="E776" s="210"/>
      <c r="F776" s="210"/>
      <c r="G776" s="210"/>
      <c r="H776" s="210"/>
      <c r="I776" s="210"/>
      <c r="J776" s="210"/>
      <c r="K776" s="210"/>
      <c r="L776" s="210"/>
      <c r="M776" s="210"/>
      <c r="N776" s="210"/>
      <c r="O776" s="210"/>
      <c r="P776" s="210"/>
      <c r="Q776" s="210"/>
      <c r="R776" s="210"/>
      <c r="S776" s="210"/>
      <c r="T776" s="210"/>
      <c r="U776" s="210"/>
      <c r="V776" s="210"/>
      <c r="W776" s="210"/>
      <c r="X776" s="210"/>
      <c r="Y776" s="210"/>
      <c r="Z776" s="210"/>
      <c r="AA776" s="210"/>
      <c r="AB776" s="210"/>
      <c r="AC776" s="210"/>
      <c r="AD776" s="210"/>
      <c r="AE776" s="210"/>
      <c r="AF776" s="210"/>
      <c r="AG776" s="210"/>
      <c r="AH776" s="210"/>
      <c r="AI776" s="210"/>
      <c r="AJ776" s="210"/>
      <c r="AK776" s="210"/>
      <c r="AL776" s="210"/>
      <c r="AM776" s="210"/>
      <c r="AN776" s="210"/>
      <c r="AO776" s="210"/>
      <c r="AP776" s="210"/>
      <c r="AQ776" s="210"/>
      <c r="AR776" s="210"/>
      <c r="AS776" s="210"/>
      <c r="AT776" s="210"/>
      <c r="AU776" s="210"/>
      <c r="AV776" s="210"/>
      <c r="AW776" s="210"/>
      <c r="AX776" s="210"/>
      <c r="AY776" s="210"/>
      <c r="AZ776" s="116"/>
      <c r="BA776" s="116"/>
      <c r="BB776" s="116"/>
      <c r="BC776" s="116"/>
      <c r="BD776" s="116"/>
      <c r="BE776" s="116"/>
      <c r="BF776" s="116"/>
      <c r="BG776" s="116"/>
      <c r="BH776" s="116"/>
      <c r="BI776" s="116"/>
      <c r="BJ776" s="116"/>
      <c r="BK776" s="116"/>
      <c r="BL776" s="116"/>
      <c r="BM776" s="116">
        <f t="shared" si="314"/>
        <v>0</v>
      </c>
      <c r="BN776" s="37"/>
      <c r="BO776" s="116">
        <f t="shared" si="321"/>
        <v>0</v>
      </c>
      <c r="BP776" s="116">
        <f t="shared" si="321"/>
        <v>0</v>
      </c>
      <c r="BQ776" s="116">
        <f t="shared" si="321"/>
        <v>0</v>
      </c>
      <c r="BR776" s="116">
        <f t="shared" si="321"/>
        <v>0</v>
      </c>
      <c r="BS776" s="116">
        <f t="shared" si="321"/>
        <v>0</v>
      </c>
      <c r="BT776" s="116">
        <f t="shared" si="321"/>
        <v>0</v>
      </c>
      <c r="BU776" s="116">
        <f t="shared" si="321"/>
        <v>0</v>
      </c>
      <c r="BV776" s="116">
        <f t="shared" si="321"/>
        <v>0</v>
      </c>
      <c r="BW776" s="116">
        <f t="shared" si="321"/>
        <v>0</v>
      </c>
      <c r="BX776" s="116"/>
      <c r="BY776" s="116">
        <f t="shared" si="304"/>
        <v>0</v>
      </c>
      <c r="BZ776" s="116"/>
      <c r="CA776" s="116">
        <f t="shared" si="322"/>
        <v>0</v>
      </c>
      <c r="CB776" s="116">
        <f t="shared" si="322"/>
        <v>0</v>
      </c>
      <c r="CC776" s="116">
        <f t="shared" si="322"/>
        <v>0</v>
      </c>
      <c r="CD776" s="116">
        <f t="shared" si="322"/>
        <v>0</v>
      </c>
      <c r="CE776" s="116">
        <f t="shared" si="322"/>
        <v>0</v>
      </c>
      <c r="CF776" s="116">
        <f t="shared" si="322"/>
        <v>0</v>
      </c>
      <c r="CG776" s="116">
        <f t="shared" si="322"/>
        <v>0</v>
      </c>
      <c r="CH776" s="116">
        <f t="shared" si="322"/>
        <v>0</v>
      </c>
      <c r="CI776" s="116">
        <f t="shared" si="322"/>
        <v>0</v>
      </c>
      <c r="CJ776" s="116"/>
      <c r="CK776" s="116">
        <f t="shared" si="305"/>
        <v>0</v>
      </c>
      <c r="CM776" s="216">
        <f>_xlfn.IFNA(VLOOKUP($C776,'Sch 1 - QA Rates'!$B$4:$C$19,2,FALSE ),0)</f>
        <v>0</v>
      </c>
      <c r="CN776" s="216">
        <f t="shared" si="326"/>
        <v>0</v>
      </c>
      <c r="CO776" s="216">
        <f t="shared" si="323"/>
        <v>0</v>
      </c>
      <c r="CP776" s="216">
        <f t="shared" si="324"/>
        <v>0</v>
      </c>
      <c r="CQ776" s="216">
        <f t="shared" si="327"/>
        <v>0</v>
      </c>
      <c r="CR776" s="216">
        <f t="shared" si="328"/>
        <v>0</v>
      </c>
      <c r="CS776" s="221">
        <f t="shared" si="325"/>
        <v>0</v>
      </c>
    </row>
    <row r="777" spans="1:97" outlineLevel="1">
      <c r="A777" s="129">
        <v>12</v>
      </c>
      <c r="B777" s="133"/>
      <c r="C777" s="132" t="str">
        <f>_xlfn.IFNA(VLOOKUP($B777,'Sch 2 - QA Team Roster'!$B$4:$C$32,2,FALSE )," ")</f>
        <v xml:space="preserve"> </v>
      </c>
      <c r="D777" s="323"/>
      <c r="E777" s="210"/>
      <c r="F777" s="210"/>
      <c r="G777" s="210"/>
      <c r="H777" s="210"/>
      <c r="I777" s="210"/>
      <c r="J777" s="210"/>
      <c r="K777" s="210"/>
      <c r="L777" s="210"/>
      <c r="M777" s="210"/>
      <c r="N777" s="210"/>
      <c r="O777" s="210"/>
      <c r="P777" s="210"/>
      <c r="Q777" s="210"/>
      <c r="R777" s="210"/>
      <c r="S777" s="210"/>
      <c r="T777" s="210"/>
      <c r="U777" s="210"/>
      <c r="V777" s="210"/>
      <c r="W777" s="210"/>
      <c r="X777" s="210"/>
      <c r="Y777" s="210"/>
      <c r="Z777" s="210"/>
      <c r="AA777" s="210"/>
      <c r="AB777" s="210"/>
      <c r="AC777" s="210"/>
      <c r="AD777" s="210"/>
      <c r="AE777" s="210"/>
      <c r="AF777" s="210"/>
      <c r="AG777" s="210"/>
      <c r="AH777" s="210"/>
      <c r="AI777" s="210"/>
      <c r="AJ777" s="210"/>
      <c r="AK777" s="210"/>
      <c r="AL777" s="210"/>
      <c r="AM777" s="210"/>
      <c r="AN777" s="210"/>
      <c r="AO777" s="210"/>
      <c r="AP777" s="210"/>
      <c r="AQ777" s="210"/>
      <c r="AR777" s="210"/>
      <c r="AS777" s="210"/>
      <c r="AT777" s="210"/>
      <c r="AU777" s="210"/>
      <c r="AV777" s="210"/>
      <c r="AW777" s="210"/>
      <c r="AX777" s="210"/>
      <c r="AY777" s="210"/>
      <c r="AZ777" s="116"/>
      <c r="BA777" s="116"/>
      <c r="BB777" s="116"/>
      <c r="BC777" s="116"/>
      <c r="BD777" s="116"/>
      <c r="BE777" s="116"/>
      <c r="BF777" s="116"/>
      <c r="BG777" s="116"/>
      <c r="BH777" s="116"/>
      <c r="BI777" s="116"/>
      <c r="BJ777" s="116"/>
      <c r="BK777" s="116"/>
      <c r="BL777" s="116"/>
      <c r="BM777" s="116">
        <f t="shared" si="314"/>
        <v>0</v>
      </c>
      <c r="BN777" s="37"/>
      <c r="BO777" s="116">
        <f t="shared" si="321"/>
        <v>0</v>
      </c>
      <c r="BP777" s="116">
        <f t="shared" si="321"/>
        <v>0</v>
      </c>
      <c r="BQ777" s="116">
        <f t="shared" si="321"/>
        <v>0</v>
      </c>
      <c r="BR777" s="116">
        <f t="shared" si="321"/>
        <v>0</v>
      </c>
      <c r="BS777" s="116">
        <f t="shared" si="321"/>
        <v>0</v>
      </c>
      <c r="BT777" s="116">
        <f t="shared" si="321"/>
        <v>0</v>
      </c>
      <c r="BU777" s="116">
        <f t="shared" si="321"/>
        <v>0</v>
      </c>
      <c r="BV777" s="116">
        <f t="shared" si="321"/>
        <v>0</v>
      </c>
      <c r="BW777" s="116">
        <f t="shared" si="321"/>
        <v>0</v>
      </c>
      <c r="BX777" s="116"/>
      <c r="BY777" s="116">
        <f t="shared" si="304"/>
        <v>0</v>
      </c>
      <c r="BZ777" s="116"/>
      <c r="CA777" s="116">
        <f t="shared" si="322"/>
        <v>0</v>
      </c>
      <c r="CB777" s="116">
        <f t="shared" si="322"/>
        <v>0</v>
      </c>
      <c r="CC777" s="116">
        <f t="shared" si="322"/>
        <v>0</v>
      </c>
      <c r="CD777" s="116">
        <f t="shared" si="322"/>
        <v>0</v>
      </c>
      <c r="CE777" s="116">
        <f t="shared" si="322"/>
        <v>0</v>
      </c>
      <c r="CF777" s="116">
        <f t="shared" si="322"/>
        <v>0</v>
      </c>
      <c r="CG777" s="116">
        <f t="shared" si="322"/>
        <v>0</v>
      </c>
      <c r="CH777" s="116">
        <f t="shared" si="322"/>
        <v>0</v>
      </c>
      <c r="CI777" s="116">
        <f t="shared" si="322"/>
        <v>0</v>
      </c>
      <c r="CJ777" s="116"/>
      <c r="CK777" s="116">
        <f t="shared" si="305"/>
        <v>0</v>
      </c>
      <c r="CM777" s="216">
        <f>_xlfn.IFNA(VLOOKUP($C777,'Sch 1 - QA Rates'!$B$4:$C$19,2,FALSE ),0)</f>
        <v>0</v>
      </c>
      <c r="CN777" s="216">
        <f t="shared" si="326"/>
        <v>0</v>
      </c>
      <c r="CO777" s="216">
        <f t="shared" si="323"/>
        <v>0</v>
      </c>
      <c r="CP777" s="216">
        <f t="shared" si="324"/>
        <v>0</v>
      </c>
      <c r="CQ777" s="216">
        <f t="shared" si="327"/>
        <v>0</v>
      </c>
      <c r="CR777" s="216">
        <f t="shared" si="328"/>
        <v>0</v>
      </c>
      <c r="CS777" s="221">
        <f t="shared" si="325"/>
        <v>0</v>
      </c>
    </row>
    <row r="778" spans="1:97" outlineLevel="1">
      <c r="A778" s="129">
        <v>13</v>
      </c>
      <c r="B778" s="133"/>
      <c r="C778" s="132" t="str">
        <f>_xlfn.IFNA(VLOOKUP($B778,'Sch 2 - QA Team Roster'!$B$4:$C$32,2,FALSE )," ")</f>
        <v xml:space="preserve"> </v>
      </c>
      <c r="D778" s="323"/>
      <c r="E778" s="210"/>
      <c r="F778" s="210"/>
      <c r="G778" s="210"/>
      <c r="H778" s="210"/>
      <c r="I778" s="210"/>
      <c r="J778" s="210"/>
      <c r="K778" s="210"/>
      <c r="L778" s="210"/>
      <c r="M778" s="210"/>
      <c r="N778" s="210"/>
      <c r="O778" s="210"/>
      <c r="P778" s="210"/>
      <c r="Q778" s="210"/>
      <c r="R778" s="210"/>
      <c r="S778" s="210"/>
      <c r="T778" s="210"/>
      <c r="U778" s="210"/>
      <c r="V778" s="210"/>
      <c r="W778" s="210"/>
      <c r="X778" s="210"/>
      <c r="Y778" s="210"/>
      <c r="Z778" s="210"/>
      <c r="AA778" s="210"/>
      <c r="AB778" s="210"/>
      <c r="AC778" s="210"/>
      <c r="AD778" s="210"/>
      <c r="AE778" s="210"/>
      <c r="AF778" s="210"/>
      <c r="AG778" s="210"/>
      <c r="AH778" s="210"/>
      <c r="AI778" s="210"/>
      <c r="AJ778" s="210"/>
      <c r="AK778" s="210"/>
      <c r="AL778" s="210"/>
      <c r="AM778" s="210"/>
      <c r="AN778" s="210"/>
      <c r="AO778" s="210"/>
      <c r="AP778" s="210"/>
      <c r="AQ778" s="210"/>
      <c r="AR778" s="210"/>
      <c r="AS778" s="210"/>
      <c r="AT778" s="210"/>
      <c r="AU778" s="210"/>
      <c r="AV778" s="210"/>
      <c r="AW778" s="210"/>
      <c r="AX778" s="210"/>
      <c r="AY778" s="210"/>
      <c r="AZ778" s="116"/>
      <c r="BA778" s="116"/>
      <c r="BB778" s="116"/>
      <c r="BC778" s="116"/>
      <c r="BD778" s="116"/>
      <c r="BE778" s="116"/>
      <c r="BF778" s="116"/>
      <c r="BG778" s="116"/>
      <c r="BH778" s="116"/>
      <c r="BI778" s="116"/>
      <c r="BJ778" s="116"/>
      <c r="BK778" s="116"/>
      <c r="BL778" s="116"/>
      <c r="BM778" s="116">
        <f t="shared" si="314"/>
        <v>0</v>
      </c>
      <c r="BN778" s="37"/>
      <c r="BO778" s="116">
        <f t="shared" si="321"/>
        <v>0</v>
      </c>
      <c r="BP778" s="116">
        <f t="shared" si="321"/>
        <v>0</v>
      </c>
      <c r="BQ778" s="116">
        <f t="shared" si="321"/>
        <v>0</v>
      </c>
      <c r="BR778" s="116">
        <f t="shared" si="321"/>
        <v>0</v>
      </c>
      <c r="BS778" s="116">
        <f t="shared" si="321"/>
        <v>0</v>
      </c>
      <c r="BT778" s="116">
        <f t="shared" si="321"/>
        <v>0</v>
      </c>
      <c r="BU778" s="116">
        <f t="shared" si="321"/>
        <v>0</v>
      </c>
      <c r="BV778" s="116">
        <f t="shared" si="321"/>
        <v>0</v>
      </c>
      <c r="BW778" s="116">
        <f t="shared" si="321"/>
        <v>0</v>
      </c>
      <c r="BX778" s="116"/>
      <c r="BY778" s="116">
        <f t="shared" ref="BY778:BY841" si="329">SUM(BO778:BX778)</f>
        <v>0</v>
      </c>
      <c r="BZ778" s="116"/>
      <c r="CA778" s="116">
        <f t="shared" si="322"/>
        <v>0</v>
      </c>
      <c r="CB778" s="116">
        <f t="shared" si="322"/>
        <v>0</v>
      </c>
      <c r="CC778" s="116">
        <f t="shared" si="322"/>
        <v>0</v>
      </c>
      <c r="CD778" s="116">
        <f t="shared" si="322"/>
        <v>0</v>
      </c>
      <c r="CE778" s="116">
        <f t="shared" si="322"/>
        <v>0</v>
      </c>
      <c r="CF778" s="116">
        <f t="shared" si="322"/>
        <v>0</v>
      </c>
      <c r="CG778" s="116">
        <f t="shared" si="322"/>
        <v>0</v>
      </c>
      <c r="CH778" s="116">
        <f t="shared" si="322"/>
        <v>0</v>
      </c>
      <c r="CI778" s="116">
        <f t="shared" si="322"/>
        <v>0</v>
      </c>
      <c r="CJ778" s="116"/>
      <c r="CK778" s="116">
        <f t="shared" ref="CK778:CK841" si="330">SUM(CA778:CJ778)</f>
        <v>0</v>
      </c>
      <c r="CM778" s="216">
        <f>_xlfn.IFNA(VLOOKUP($C778,'Sch 1 - QA Rates'!$B$4:$C$19,2,FALSE ),0)</f>
        <v>0</v>
      </c>
      <c r="CN778" s="216">
        <f t="shared" si="326"/>
        <v>0</v>
      </c>
      <c r="CO778" s="216">
        <f t="shared" si="323"/>
        <v>0</v>
      </c>
      <c r="CP778" s="216">
        <f t="shared" si="324"/>
        <v>0</v>
      </c>
      <c r="CQ778" s="216">
        <f t="shared" si="327"/>
        <v>0</v>
      </c>
      <c r="CR778" s="216">
        <f t="shared" si="328"/>
        <v>0</v>
      </c>
      <c r="CS778" s="221">
        <f t="shared" si="325"/>
        <v>0</v>
      </c>
    </row>
    <row r="779" spans="1:97" outlineLevel="1">
      <c r="A779" s="129">
        <v>14</v>
      </c>
      <c r="B779" s="133"/>
      <c r="C779" s="132" t="str">
        <f>_xlfn.IFNA(VLOOKUP($B779,'Sch 2 - QA Team Roster'!$B$4:$C$32,2,FALSE )," ")</f>
        <v xml:space="preserve"> </v>
      </c>
      <c r="D779" s="323"/>
      <c r="E779" s="210"/>
      <c r="F779" s="210"/>
      <c r="G779" s="210"/>
      <c r="H779" s="210"/>
      <c r="I779" s="210"/>
      <c r="J779" s="210"/>
      <c r="K779" s="210"/>
      <c r="L779" s="210"/>
      <c r="M779" s="210"/>
      <c r="N779" s="210"/>
      <c r="O779" s="210"/>
      <c r="P779" s="210"/>
      <c r="Q779" s="210"/>
      <c r="R779" s="210"/>
      <c r="S779" s="210"/>
      <c r="T779" s="210"/>
      <c r="U779" s="210"/>
      <c r="V779" s="210"/>
      <c r="W779" s="210"/>
      <c r="X779" s="210"/>
      <c r="Y779" s="210"/>
      <c r="Z779" s="210"/>
      <c r="AA779" s="210"/>
      <c r="AB779" s="210"/>
      <c r="AC779" s="210"/>
      <c r="AD779" s="210"/>
      <c r="AE779" s="210"/>
      <c r="AF779" s="210"/>
      <c r="AG779" s="210"/>
      <c r="AH779" s="210"/>
      <c r="AI779" s="210"/>
      <c r="AJ779" s="210"/>
      <c r="AK779" s="210"/>
      <c r="AL779" s="210"/>
      <c r="AM779" s="210"/>
      <c r="AN779" s="210"/>
      <c r="AO779" s="210"/>
      <c r="AP779" s="210"/>
      <c r="AQ779" s="210"/>
      <c r="AR779" s="210"/>
      <c r="AS779" s="210"/>
      <c r="AT779" s="210"/>
      <c r="AU779" s="210"/>
      <c r="AV779" s="210"/>
      <c r="AW779" s="210"/>
      <c r="AX779" s="210"/>
      <c r="AY779" s="210"/>
      <c r="AZ779" s="116"/>
      <c r="BA779" s="116"/>
      <c r="BB779" s="116"/>
      <c r="BC779" s="116"/>
      <c r="BD779" s="116"/>
      <c r="BE779" s="116"/>
      <c r="BF779" s="116"/>
      <c r="BG779" s="116"/>
      <c r="BH779" s="116"/>
      <c r="BI779" s="116"/>
      <c r="BJ779" s="116"/>
      <c r="BK779" s="116"/>
      <c r="BL779" s="116"/>
      <c r="BM779" s="116">
        <f t="shared" si="314"/>
        <v>0</v>
      </c>
      <c r="BN779" s="37"/>
      <c r="BO779" s="116">
        <f t="shared" si="321"/>
        <v>0</v>
      </c>
      <c r="BP779" s="116">
        <f t="shared" si="321"/>
        <v>0</v>
      </c>
      <c r="BQ779" s="116">
        <f t="shared" si="321"/>
        <v>0</v>
      </c>
      <c r="BR779" s="116">
        <f t="shared" si="321"/>
        <v>0</v>
      </c>
      <c r="BS779" s="116">
        <f t="shared" si="321"/>
        <v>0</v>
      </c>
      <c r="BT779" s="116">
        <f t="shared" si="321"/>
        <v>0</v>
      </c>
      <c r="BU779" s="116">
        <f t="shared" si="321"/>
        <v>0</v>
      </c>
      <c r="BV779" s="116">
        <f t="shared" si="321"/>
        <v>0</v>
      </c>
      <c r="BW779" s="116">
        <f t="shared" si="321"/>
        <v>0</v>
      </c>
      <c r="BX779" s="116"/>
      <c r="BY779" s="116">
        <f t="shared" si="329"/>
        <v>0</v>
      </c>
      <c r="BZ779" s="116"/>
      <c r="CA779" s="116">
        <f t="shared" si="322"/>
        <v>0</v>
      </c>
      <c r="CB779" s="116">
        <f t="shared" si="322"/>
        <v>0</v>
      </c>
      <c r="CC779" s="116">
        <f t="shared" si="322"/>
        <v>0</v>
      </c>
      <c r="CD779" s="116">
        <f t="shared" si="322"/>
        <v>0</v>
      </c>
      <c r="CE779" s="116">
        <f t="shared" si="322"/>
        <v>0</v>
      </c>
      <c r="CF779" s="116">
        <f t="shared" si="322"/>
        <v>0</v>
      </c>
      <c r="CG779" s="116">
        <f t="shared" si="322"/>
        <v>0</v>
      </c>
      <c r="CH779" s="116">
        <f t="shared" si="322"/>
        <v>0</v>
      </c>
      <c r="CI779" s="116">
        <f t="shared" si="322"/>
        <v>0</v>
      </c>
      <c r="CJ779" s="116"/>
      <c r="CK779" s="116">
        <f t="shared" si="330"/>
        <v>0</v>
      </c>
      <c r="CM779" s="216">
        <f>_xlfn.IFNA(VLOOKUP($C779,'Sch 1 - QA Rates'!$B$4:$C$19,2,FALSE ),0)</f>
        <v>0</v>
      </c>
      <c r="CN779" s="216">
        <f t="shared" si="326"/>
        <v>0</v>
      </c>
      <c r="CO779" s="216">
        <f t="shared" si="323"/>
        <v>0</v>
      </c>
      <c r="CP779" s="216">
        <f t="shared" si="324"/>
        <v>0</v>
      </c>
      <c r="CQ779" s="216">
        <f t="shared" si="327"/>
        <v>0</v>
      </c>
      <c r="CR779" s="216">
        <f t="shared" si="328"/>
        <v>0</v>
      </c>
      <c r="CS779" s="221">
        <f t="shared" si="325"/>
        <v>0</v>
      </c>
    </row>
    <row r="780" spans="1:97" outlineLevel="1">
      <c r="A780" s="129">
        <v>15</v>
      </c>
      <c r="B780" s="133"/>
      <c r="C780" s="132" t="str">
        <f>_xlfn.IFNA(VLOOKUP($B780,'Sch 2 - QA Team Roster'!$B$4:$C$32,2,FALSE )," ")</f>
        <v xml:space="preserve"> </v>
      </c>
      <c r="D780" s="323"/>
      <c r="E780" s="210"/>
      <c r="F780" s="210"/>
      <c r="G780" s="210"/>
      <c r="H780" s="210"/>
      <c r="I780" s="210"/>
      <c r="J780" s="210"/>
      <c r="K780" s="210"/>
      <c r="L780" s="210"/>
      <c r="M780" s="210"/>
      <c r="N780" s="210"/>
      <c r="O780" s="210"/>
      <c r="P780" s="210"/>
      <c r="Q780" s="210"/>
      <c r="R780" s="210"/>
      <c r="S780" s="210"/>
      <c r="T780" s="210"/>
      <c r="U780" s="210"/>
      <c r="V780" s="210"/>
      <c r="W780" s="210"/>
      <c r="X780" s="210"/>
      <c r="Y780" s="210"/>
      <c r="Z780" s="210"/>
      <c r="AA780" s="210"/>
      <c r="AB780" s="210"/>
      <c r="AC780" s="210"/>
      <c r="AD780" s="210"/>
      <c r="AE780" s="210"/>
      <c r="AF780" s="210"/>
      <c r="AG780" s="210"/>
      <c r="AH780" s="210"/>
      <c r="AI780" s="210"/>
      <c r="AJ780" s="210"/>
      <c r="AK780" s="210"/>
      <c r="AL780" s="210"/>
      <c r="AM780" s="210"/>
      <c r="AN780" s="210"/>
      <c r="AO780" s="210"/>
      <c r="AP780" s="210"/>
      <c r="AQ780" s="210"/>
      <c r="AR780" s="210"/>
      <c r="AS780" s="210"/>
      <c r="AT780" s="210"/>
      <c r="AU780" s="210"/>
      <c r="AV780" s="210"/>
      <c r="AW780" s="210"/>
      <c r="AX780" s="210"/>
      <c r="AY780" s="210"/>
      <c r="AZ780" s="116"/>
      <c r="BA780" s="116"/>
      <c r="BB780" s="116"/>
      <c r="BC780" s="116"/>
      <c r="BD780" s="116"/>
      <c r="BE780" s="116"/>
      <c r="BF780" s="116"/>
      <c r="BG780" s="116"/>
      <c r="BH780" s="116"/>
      <c r="BI780" s="116"/>
      <c r="BJ780" s="116"/>
      <c r="BK780" s="116"/>
      <c r="BL780" s="116"/>
      <c r="BM780" s="116">
        <f t="shared" si="314"/>
        <v>0</v>
      </c>
      <c r="BN780" s="37"/>
      <c r="BO780" s="116">
        <f t="shared" si="321"/>
        <v>0</v>
      </c>
      <c r="BP780" s="116">
        <f t="shared" si="321"/>
        <v>0</v>
      </c>
      <c r="BQ780" s="116">
        <f t="shared" si="321"/>
        <v>0</v>
      </c>
      <c r="BR780" s="116">
        <f t="shared" si="321"/>
        <v>0</v>
      </c>
      <c r="BS780" s="116">
        <f t="shared" si="321"/>
        <v>0</v>
      </c>
      <c r="BT780" s="116">
        <f t="shared" si="321"/>
        <v>0</v>
      </c>
      <c r="BU780" s="116">
        <f t="shared" si="321"/>
        <v>0</v>
      </c>
      <c r="BV780" s="116">
        <f t="shared" si="321"/>
        <v>0</v>
      </c>
      <c r="BW780" s="116">
        <f t="shared" si="321"/>
        <v>0</v>
      </c>
      <c r="BX780" s="116"/>
      <c r="BY780" s="116">
        <f t="shared" si="329"/>
        <v>0</v>
      </c>
      <c r="BZ780" s="116"/>
      <c r="CA780" s="116">
        <f t="shared" si="322"/>
        <v>0</v>
      </c>
      <c r="CB780" s="116">
        <f t="shared" si="322"/>
        <v>0</v>
      </c>
      <c r="CC780" s="116">
        <f t="shared" si="322"/>
        <v>0</v>
      </c>
      <c r="CD780" s="116">
        <f t="shared" si="322"/>
        <v>0</v>
      </c>
      <c r="CE780" s="116">
        <f t="shared" si="322"/>
        <v>0</v>
      </c>
      <c r="CF780" s="116">
        <f t="shared" si="322"/>
        <v>0</v>
      </c>
      <c r="CG780" s="116">
        <f t="shared" si="322"/>
        <v>0</v>
      </c>
      <c r="CH780" s="116">
        <f t="shared" si="322"/>
        <v>0</v>
      </c>
      <c r="CI780" s="116">
        <f t="shared" si="322"/>
        <v>0</v>
      </c>
      <c r="CJ780" s="116"/>
      <c r="CK780" s="116">
        <f t="shared" si="330"/>
        <v>0</v>
      </c>
      <c r="CM780" s="216">
        <f>_xlfn.IFNA(VLOOKUP($C780,'Sch 1 - QA Rates'!$B$4:$C$19,2,FALSE ),0)</f>
        <v>0</v>
      </c>
      <c r="CN780" s="216">
        <f t="shared" si="326"/>
        <v>0</v>
      </c>
      <c r="CO780" s="216">
        <f t="shared" si="323"/>
        <v>0</v>
      </c>
      <c r="CP780" s="216">
        <f t="shared" si="324"/>
        <v>0</v>
      </c>
      <c r="CQ780" s="216">
        <f t="shared" si="327"/>
        <v>0</v>
      </c>
      <c r="CR780" s="216">
        <f t="shared" si="328"/>
        <v>0</v>
      </c>
      <c r="CS780" s="221">
        <f t="shared" si="325"/>
        <v>0</v>
      </c>
    </row>
    <row r="781" spans="1:97" outlineLevel="1">
      <c r="A781" s="129">
        <v>16</v>
      </c>
      <c r="B781" s="133"/>
      <c r="C781" s="132" t="str">
        <f>_xlfn.IFNA(VLOOKUP($B781,'Sch 2 - QA Team Roster'!$B$4:$C$32,2,FALSE )," ")</f>
        <v xml:space="preserve"> </v>
      </c>
      <c r="D781" s="323"/>
      <c r="E781" s="210"/>
      <c r="F781" s="210"/>
      <c r="G781" s="210"/>
      <c r="H781" s="210"/>
      <c r="I781" s="210"/>
      <c r="J781" s="210"/>
      <c r="K781" s="210"/>
      <c r="L781" s="210"/>
      <c r="M781" s="210"/>
      <c r="N781" s="210"/>
      <c r="O781" s="210"/>
      <c r="P781" s="210"/>
      <c r="Q781" s="210"/>
      <c r="R781" s="210"/>
      <c r="S781" s="210"/>
      <c r="T781" s="210"/>
      <c r="U781" s="210"/>
      <c r="V781" s="210"/>
      <c r="W781" s="210"/>
      <c r="X781" s="210"/>
      <c r="Y781" s="210"/>
      <c r="Z781" s="210"/>
      <c r="AA781" s="210"/>
      <c r="AB781" s="210"/>
      <c r="AC781" s="210"/>
      <c r="AD781" s="210"/>
      <c r="AE781" s="210"/>
      <c r="AF781" s="210"/>
      <c r="AG781" s="210"/>
      <c r="AH781" s="210"/>
      <c r="AI781" s="210"/>
      <c r="AJ781" s="210"/>
      <c r="AK781" s="210"/>
      <c r="AL781" s="210"/>
      <c r="AM781" s="210"/>
      <c r="AN781" s="210"/>
      <c r="AO781" s="210"/>
      <c r="AP781" s="210"/>
      <c r="AQ781" s="210"/>
      <c r="AR781" s="210"/>
      <c r="AS781" s="210"/>
      <c r="AT781" s="210"/>
      <c r="AU781" s="210"/>
      <c r="AV781" s="210"/>
      <c r="AW781" s="210"/>
      <c r="AX781" s="210"/>
      <c r="AY781" s="210"/>
      <c r="AZ781" s="116"/>
      <c r="BA781" s="116"/>
      <c r="BB781" s="116"/>
      <c r="BC781" s="116"/>
      <c r="BD781" s="116"/>
      <c r="BE781" s="116"/>
      <c r="BF781" s="116"/>
      <c r="BG781" s="116"/>
      <c r="BH781" s="116"/>
      <c r="BI781" s="116"/>
      <c r="BJ781" s="116"/>
      <c r="BK781" s="116"/>
      <c r="BL781" s="116"/>
      <c r="BM781" s="116">
        <f t="shared" si="314"/>
        <v>0</v>
      </c>
      <c r="BN781" s="37"/>
      <c r="BO781" s="116">
        <f t="shared" si="321"/>
        <v>0</v>
      </c>
      <c r="BP781" s="116">
        <f t="shared" si="321"/>
        <v>0</v>
      </c>
      <c r="BQ781" s="116">
        <f t="shared" si="321"/>
        <v>0</v>
      </c>
      <c r="BR781" s="116">
        <f t="shared" si="321"/>
        <v>0</v>
      </c>
      <c r="BS781" s="116">
        <f t="shared" si="321"/>
        <v>0</v>
      </c>
      <c r="BT781" s="116">
        <f t="shared" si="321"/>
        <v>0</v>
      </c>
      <c r="BU781" s="116">
        <f t="shared" si="321"/>
        <v>0</v>
      </c>
      <c r="BV781" s="116">
        <f t="shared" si="321"/>
        <v>0</v>
      </c>
      <c r="BW781" s="116">
        <f t="shared" si="321"/>
        <v>0</v>
      </c>
      <c r="BX781" s="116"/>
      <c r="BY781" s="116">
        <f t="shared" si="329"/>
        <v>0</v>
      </c>
      <c r="BZ781" s="116"/>
      <c r="CA781" s="116">
        <f t="shared" si="322"/>
        <v>0</v>
      </c>
      <c r="CB781" s="116">
        <f t="shared" si="322"/>
        <v>0</v>
      </c>
      <c r="CC781" s="116">
        <f t="shared" si="322"/>
        <v>0</v>
      </c>
      <c r="CD781" s="116">
        <f t="shared" si="322"/>
        <v>0</v>
      </c>
      <c r="CE781" s="116">
        <f t="shared" si="322"/>
        <v>0</v>
      </c>
      <c r="CF781" s="116">
        <f t="shared" si="322"/>
        <v>0</v>
      </c>
      <c r="CG781" s="116">
        <f t="shared" si="322"/>
        <v>0</v>
      </c>
      <c r="CH781" s="116">
        <f t="shared" si="322"/>
        <v>0</v>
      </c>
      <c r="CI781" s="116">
        <f t="shared" si="322"/>
        <v>0</v>
      </c>
      <c r="CJ781" s="116"/>
      <c r="CK781" s="116">
        <f t="shared" si="330"/>
        <v>0</v>
      </c>
      <c r="CM781" s="216">
        <f>_xlfn.IFNA(VLOOKUP($C781,'Sch 1 - QA Rates'!$B$4:$C$19,2,FALSE ),0)</f>
        <v>0</v>
      </c>
      <c r="CN781" s="216">
        <f t="shared" si="326"/>
        <v>0</v>
      </c>
      <c r="CO781" s="216">
        <f t="shared" si="323"/>
        <v>0</v>
      </c>
      <c r="CP781" s="216">
        <f t="shared" si="324"/>
        <v>0</v>
      </c>
      <c r="CQ781" s="216">
        <f t="shared" si="327"/>
        <v>0</v>
      </c>
      <c r="CR781" s="216">
        <f t="shared" si="328"/>
        <v>0</v>
      </c>
      <c r="CS781" s="221">
        <f t="shared" si="325"/>
        <v>0</v>
      </c>
    </row>
    <row r="782" spans="1:97" outlineLevel="1">
      <c r="A782" s="129">
        <v>17</v>
      </c>
      <c r="B782" s="133"/>
      <c r="C782" s="132" t="str">
        <f>_xlfn.IFNA(VLOOKUP($B782,'Sch 2 - QA Team Roster'!$B$4:$C$32,2,FALSE )," ")</f>
        <v xml:space="preserve"> </v>
      </c>
      <c r="D782" s="323"/>
      <c r="E782" s="210"/>
      <c r="F782" s="210"/>
      <c r="G782" s="210"/>
      <c r="H782" s="210"/>
      <c r="I782" s="210"/>
      <c r="J782" s="210"/>
      <c r="K782" s="210"/>
      <c r="L782" s="210"/>
      <c r="M782" s="210"/>
      <c r="N782" s="210"/>
      <c r="O782" s="210"/>
      <c r="P782" s="210"/>
      <c r="Q782" s="210"/>
      <c r="R782" s="210"/>
      <c r="S782" s="210"/>
      <c r="T782" s="210"/>
      <c r="U782" s="210"/>
      <c r="V782" s="210"/>
      <c r="W782" s="210"/>
      <c r="X782" s="210"/>
      <c r="Y782" s="210"/>
      <c r="Z782" s="210"/>
      <c r="AA782" s="210"/>
      <c r="AB782" s="210"/>
      <c r="AC782" s="210"/>
      <c r="AD782" s="210"/>
      <c r="AE782" s="210"/>
      <c r="AF782" s="210"/>
      <c r="AG782" s="210"/>
      <c r="AH782" s="210"/>
      <c r="AI782" s="210"/>
      <c r="AJ782" s="210"/>
      <c r="AK782" s="210"/>
      <c r="AL782" s="210"/>
      <c r="AM782" s="210"/>
      <c r="AN782" s="210"/>
      <c r="AO782" s="210"/>
      <c r="AP782" s="210"/>
      <c r="AQ782" s="210"/>
      <c r="AR782" s="210"/>
      <c r="AS782" s="210"/>
      <c r="AT782" s="210"/>
      <c r="AU782" s="210"/>
      <c r="AV782" s="210"/>
      <c r="AW782" s="210"/>
      <c r="AX782" s="210"/>
      <c r="AY782" s="210"/>
      <c r="AZ782" s="116"/>
      <c r="BA782" s="116"/>
      <c r="BB782" s="116"/>
      <c r="BC782" s="116"/>
      <c r="BD782" s="116"/>
      <c r="BE782" s="116"/>
      <c r="BF782" s="116"/>
      <c r="BG782" s="116"/>
      <c r="BH782" s="116"/>
      <c r="BI782" s="116"/>
      <c r="BJ782" s="116"/>
      <c r="BK782" s="116"/>
      <c r="BL782" s="116"/>
      <c r="BM782" s="116">
        <f t="shared" si="314"/>
        <v>0</v>
      </c>
      <c r="BN782" s="37"/>
      <c r="BO782" s="116">
        <f t="shared" si="321"/>
        <v>0</v>
      </c>
      <c r="BP782" s="116">
        <f t="shared" si="321"/>
        <v>0</v>
      </c>
      <c r="BQ782" s="116">
        <f t="shared" si="321"/>
        <v>0</v>
      </c>
      <c r="BR782" s="116">
        <f t="shared" si="321"/>
        <v>0</v>
      </c>
      <c r="BS782" s="116">
        <f t="shared" si="321"/>
        <v>0</v>
      </c>
      <c r="BT782" s="116">
        <f t="shared" si="321"/>
        <v>0</v>
      </c>
      <c r="BU782" s="116">
        <f t="shared" si="321"/>
        <v>0</v>
      </c>
      <c r="BV782" s="116">
        <f t="shared" si="321"/>
        <v>0</v>
      </c>
      <c r="BW782" s="116">
        <f t="shared" si="321"/>
        <v>0</v>
      </c>
      <c r="BX782" s="116"/>
      <c r="BY782" s="116">
        <f t="shared" si="329"/>
        <v>0</v>
      </c>
      <c r="BZ782" s="116"/>
      <c r="CA782" s="116">
        <f t="shared" si="322"/>
        <v>0</v>
      </c>
      <c r="CB782" s="116">
        <f t="shared" si="322"/>
        <v>0</v>
      </c>
      <c r="CC782" s="116">
        <f t="shared" si="322"/>
        <v>0</v>
      </c>
      <c r="CD782" s="116">
        <f t="shared" si="322"/>
        <v>0</v>
      </c>
      <c r="CE782" s="116">
        <f t="shared" si="322"/>
        <v>0</v>
      </c>
      <c r="CF782" s="116">
        <f t="shared" si="322"/>
        <v>0</v>
      </c>
      <c r="CG782" s="116">
        <f t="shared" si="322"/>
        <v>0</v>
      </c>
      <c r="CH782" s="116">
        <f t="shared" si="322"/>
        <v>0</v>
      </c>
      <c r="CI782" s="116">
        <f t="shared" si="322"/>
        <v>0</v>
      </c>
      <c r="CJ782" s="116"/>
      <c r="CK782" s="116">
        <f t="shared" si="330"/>
        <v>0</v>
      </c>
      <c r="CM782" s="216">
        <f>_xlfn.IFNA(VLOOKUP($C782,'Sch 1 - QA Rates'!$B$4:$C$19,2,FALSE ),0)</f>
        <v>0</v>
      </c>
      <c r="CN782" s="216">
        <f t="shared" si="326"/>
        <v>0</v>
      </c>
      <c r="CO782" s="216">
        <f t="shared" si="323"/>
        <v>0</v>
      </c>
      <c r="CP782" s="216">
        <f t="shared" si="324"/>
        <v>0</v>
      </c>
      <c r="CQ782" s="216">
        <f t="shared" si="327"/>
        <v>0</v>
      </c>
      <c r="CR782" s="216">
        <f t="shared" si="328"/>
        <v>0</v>
      </c>
      <c r="CS782" s="221">
        <f t="shared" si="325"/>
        <v>0</v>
      </c>
    </row>
    <row r="783" spans="1:97" outlineLevel="1">
      <c r="A783" s="129">
        <v>18</v>
      </c>
      <c r="B783" s="133"/>
      <c r="C783" s="132" t="str">
        <f>_xlfn.IFNA(VLOOKUP($B783,'Sch 2 - QA Team Roster'!$B$4:$C$32,2,FALSE )," ")</f>
        <v xml:space="preserve"> </v>
      </c>
      <c r="D783" s="323"/>
      <c r="E783" s="210"/>
      <c r="F783" s="210"/>
      <c r="G783" s="210"/>
      <c r="H783" s="210"/>
      <c r="I783" s="210"/>
      <c r="J783" s="210"/>
      <c r="K783" s="210"/>
      <c r="L783" s="210"/>
      <c r="M783" s="210"/>
      <c r="N783" s="210"/>
      <c r="O783" s="210"/>
      <c r="P783" s="210"/>
      <c r="Q783" s="210"/>
      <c r="R783" s="210"/>
      <c r="S783" s="210"/>
      <c r="T783" s="210"/>
      <c r="U783" s="210"/>
      <c r="V783" s="210"/>
      <c r="W783" s="210"/>
      <c r="X783" s="210"/>
      <c r="Y783" s="210"/>
      <c r="Z783" s="210"/>
      <c r="AA783" s="210"/>
      <c r="AB783" s="210"/>
      <c r="AC783" s="210"/>
      <c r="AD783" s="210"/>
      <c r="AE783" s="210"/>
      <c r="AF783" s="210"/>
      <c r="AG783" s="210"/>
      <c r="AH783" s="210"/>
      <c r="AI783" s="210"/>
      <c r="AJ783" s="210"/>
      <c r="AK783" s="210"/>
      <c r="AL783" s="210"/>
      <c r="AM783" s="210"/>
      <c r="AN783" s="210"/>
      <c r="AO783" s="210"/>
      <c r="AP783" s="210"/>
      <c r="AQ783" s="210"/>
      <c r="AR783" s="210"/>
      <c r="AS783" s="210"/>
      <c r="AT783" s="210"/>
      <c r="AU783" s="210"/>
      <c r="AV783" s="210"/>
      <c r="AW783" s="210"/>
      <c r="AX783" s="210"/>
      <c r="AY783" s="210"/>
      <c r="AZ783" s="116"/>
      <c r="BA783" s="116"/>
      <c r="BB783" s="116"/>
      <c r="BC783" s="116"/>
      <c r="BD783" s="116"/>
      <c r="BE783" s="116"/>
      <c r="BF783" s="116"/>
      <c r="BG783" s="116"/>
      <c r="BH783" s="116"/>
      <c r="BI783" s="116"/>
      <c r="BJ783" s="116"/>
      <c r="BK783" s="116"/>
      <c r="BL783" s="116"/>
      <c r="BM783" s="116">
        <f t="shared" si="314"/>
        <v>0</v>
      </c>
      <c r="BN783" s="37"/>
      <c r="BO783" s="116">
        <f t="shared" si="321"/>
        <v>0</v>
      </c>
      <c r="BP783" s="116">
        <f t="shared" si="321"/>
        <v>0</v>
      </c>
      <c r="BQ783" s="116">
        <f t="shared" si="321"/>
        <v>0</v>
      </c>
      <c r="BR783" s="116">
        <f t="shared" si="321"/>
        <v>0</v>
      </c>
      <c r="BS783" s="116">
        <f t="shared" si="321"/>
        <v>0</v>
      </c>
      <c r="BT783" s="116">
        <f t="shared" si="321"/>
        <v>0</v>
      </c>
      <c r="BU783" s="116">
        <f t="shared" si="321"/>
        <v>0</v>
      </c>
      <c r="BV783" s="116">
        <f t="shared" si="321"/>
        <v>0</v>
      </c>
      <c r="BW783" s="116">
        <f t="shared" si="321"/>
        <v>0</v>
      </c>
      <c r="BX783" s="116"/>
      <c r="BY783" s="116">
        <f t="shared" si="329"/>
        <v>0</v>
      </c>
      <c r="BZ783" s="116"/>
      <c r="CA783" s="116">
        <f t="shared" si="322"/>
        <v>0</v>
      </c>
      <c r="CB783" s="116">
        <f t="shared" si="322"/>
        <v>0</v>
      </c>
      <c r="CC783" s="116">
        <f t="shared" si="322"/>
        <v>0</v>
      </c>
      <c r="CD783" s="116">
        <f t="shared" si="322"/>
        <v>0</v>
      </c>
      <c r="CE783" s="116">
        <f t="shared" si="322"/>
        <v>0</v>
      </c>
      <c r="CF783" s="116">
        <f t="shared" si="322"/>
        <v>0</v>
      </c>
      <c r="CG783" s="116">
        <f t="shared" si="322"/>
        <v>0</v>
      </c>
      <c r="CH783" s="116">
        <f t="shared" si="322"/>
        <v>0</v>
      </c>
      <c r="CI783" s="116">
        <f t="shared" si="322"/>
        <v>0</v>
      </c>
      <c r="CJ783" s="116"/>
      <c r="CK783" s="116">
        <f t="shared" si="330"/>
        <v>0</v>
      </c>
      <c r="CM783" s="216">
        <f>_xlfn.IFNA(VLOOKUP($C783,'Sch 1 - QA Rates'!$B$4:$C$19,2,FALSE ),0)</f>
        <v>0</v>
      </c>
      <c r="CN783" s="216">
        <f t="shared" si="326"/>
        <v>0</v>
      </c>
      <c r="CO783" s="216">
        <f>SUM(Q783:AB783)*CM783</f>
        <v>0</v>
      </c>
      <c r="CP783" s="216">
        <f>SUM(AC783:AN783)*CM783</f>
        <v>0</v>
      </c>
      <c r="CQ783" s="216">
        <f t="shared" si="327"/>
        <v>0</v>
      </c>
      <c r="CR783" s="216">
        <f t="shared" si="328"/>
        <v>0</v>
      </c>
      <c r="CS783" s="221">
        <f t="shared" si="325"/>
        <v>0</v>
      </c>
    </row>
    <row r="784" spans="1:97" ht="14" customHeight="1" outlineLevel="1">
      <c r="A784" s="129">
        <v>19</v>
      </c>
      <c r="B784" s="133"/>
      <c r="C784" s="132" t="str">
        <f>_xlfn.IFNA(VLOOKUP($B784,'Sch 2 - QA Team Roster'!$B$4:$C$32,2,FALSE )," ")</f>
        <v xml:space="preserve"> </v>
      </c>
      <c r="D784" s="323"/>
      <c r="E784" s="210"/>
      <c r="F784" s="210"/>
      <c r="G784" s="210"/>
      <c r="H784" s="210"/>
      <c r="I784" s="210"/>
      <c r="J784" s="210"/>
      <c r="K784" s="210"/>
      <c r="L784" s="210"/>
      <c r="M784" s="210"/>
      <c r="N784" s="210"/>
      <c r="O784" s="210"/>
      <c r="P784" s="210"/>
      <c r="Q784" s="210"/>
      <c r="R784" s="210"/>
      <c r="S784" s="210"/>
      <c r="T784" s="210"/>
      <c r="U784" s="210"/>
      <c r="V784" s="210"/>
      <c r="W784" s="210"/>
      <c r="X784" s="210"/>
      <c r="Y784" s="210"/>
      <c r="Z784" s="210"/>
      <c r="AA784" s="210"/>
      <c r="AB784" s="210"/>
      <c r="AC784" s="210"/>
      <c r="AD784" s="210"/>
      <c r="AE784" s="210"/>
      <c r="AF784" s="210"/>
      <c r="AG784" s="210"/>
      <c r="AH784" s="210"/>
      <c r="AI784" s="210"/>
      <c r="AJ784" s="210"/>
      <c r="AK784" s="210"/>
      <c r="AL784" s="210"/>
      <c r="AM784" s="210"/>
      <c r="AN784" s="210"/>
      <c r="AO784" s="210"/>
      <c r="AP784" s="210"/>
      <c r="AQ784" s="210"/>
      <c r="AR784" s="210"/>
      <c r="AS784" s="210"/>
      <c r="AT784" s="210"/>
      <c r="AU784" s="210"/>
      <c r="AV784" s="210"/>
      <c r="AW784" s="210"/>
      <c r="AX784" s="210"/>
      <c r="AY784" s="210"/>
      <c r="AZ784" s="116"/>
      <c r="BA784" s="116"/>
      <c r="BB784" s="116"/>
      <c r="BC784" s="116"/>
      <c r="BD784" s="116"/>
      <c r="BE784" s="116"/>
      <c r="BF784" s="116"/>
      <c r="BG784" s="116"/>
      <c r="BH784" s="116"/>
      <c r="BI784" s="116"/>
      <c r="BJ784" s="116"/>
      <c r="BK784" s="116"/>
      <c r="BL784" s="116"/>
      <c r="BM784" s="116">
        <f t="shared" si="314"/>
        <v>0</v>
      </c>
      <c r="BN784" s="37"/>
      <c r="BO784" s="116">
        <f t="shared" si="321"/>
        <v>0</v>
      </c>
      <c r="BP784" s="116">
        <f t="shared" si="321"/>
        <v>0</v>
      </c>
      <c r="BQ784" s="116">
        <f t="shared" si="321"/>
        <v>0</v>
      </c>
      <c r="BR784" s="116">
        <f t="shared" si="321"/>
        <v>0</v>
      </c>
      <c r="BS784" s="116">
        <f t="shared" si="321"/>
        <v>0</v>
      </c>
      <c r="BT784" s="116">
        <f t="shared" si="321"/>
        <v>0</v>
      </c>
      <c r="BU784" s="116">
        <f t="shared" si="321"/>
        <v>0</v>
      </c>
      <c r="BV784" s="116">
        <f t="shared" si="321"/>
        <v>0</v>
      </c>
      <c r="BW784" s="116">
        <f t="shared" si="321"/>
        <v>0</v>
      </c>
      <c r="BX784" s="116"/>
      <c r="BY784" s="116">
        <f t="shared" si="329"/>
        <v>0</v>
      </c>
      <c r="BZ784" s="116"/>
      <c r="CA784" s="116">
        <f t="shared" si="322"/>
        <v>0</v>
      </c>
      <c r="CB784" s="116">
        <f t="shared" si="322"/>
        <v>0</v>
      </c>
      <c r="CC784" s="116">
        <f t="shared" si="322"/>
        <v>0</v>
      </c>
      <c r="CD784" s="116">
        <f t="shared" si="322"/>
        <v>0</v>
      </c>
      <c r="CE784" s="116">
        <f t="shared" si="322"/>
        <v>0</v>
      </c>
      <c r="CF784" s="116">
        <f t="shared" si="322"/>
        <v>0</v>
      </c>
      <c r="CG784" s="116">
        <f t="shared" si="322"/>
        <v>0</v>
      </c>
      <c r="CH784" s="116">
        <f t="shared" si="322"/>
        <v>0</v>
      </c>
      <c r="CI784" s="116">
        <f t="shared" si="322"/>
        <v>0</v>
      </c>
      <c r="CJ784" s="116"/>
      <c r="CK784" s="116">
        <f t="shared" si="330"/>
        <v>0</v>
      </c>
      <c r="CM784" s="216">
        <f>_xlfn.IFNA(VLOOKUP($C784,'Sch 1 - QA Rates'!$B$4:$C$19,2,FALSE ),0)</f>
        <v>0</v>
      </c>
      <c r="CN784" s="216">
        <f t="shared" si="326"/>
        <v>0</v>
      </c>
      <c r="CO784" s="216">
        <f>SUM(Q784:AB784)*CM784</f>
        <v>0</v>
      </c>
      <c r="CP784" s="216">
        <f>SUM(AC784:AN784)*CM784</f>
        <v>0</v>
      </c>
      <c r="CQ784" s="216">
        <f t="shared" si="327"/>
        <v>0</v>
      </c>
      <c r="CR784" s="216">
        <f t="shared" si="328"/>
        <v>0</v>
      </c>
      <c r="CS784" s="221">
        <f t="shared" si="325"/>
        <v>0</v>
      </c>
    </row>
    <row r="785" spans="1:98" ht="14" outlineLevel="1" thickBot="1">
      <c r="A785" s="129">
        <v>20</v>
      </c>
      <c r="B785" s="126"/>
      <c r="C785" s="132" t="str">
        <f>_xlfn.IFNA(VLOOKUP($B785,'Sch 2 - QA Team Roster'!$B$4:$C$32,2,FALSE )," ")</f>
        <v xml:space="preserve"> </v>
      </c>
      <c r="D785" s="323"/>
      <c r="E785" s="210"/>
      <c r="F785" s="210"/>
      <c r="G785" s="210"/>
      <c r="H785" s="210"/>
      <c r="I785" s="210"/>
      <c r="J785" s="210"/>
      <c r="K785" s="210"/>
      <c r="L785" s="210"/>
      <c r="M785" s="210"/>
      <c r="N785" s="210"/>
      <c r="O785" s="210"/>
      <c r="P785" s="210"/>
      <c r="Q785" s="210"/>
      <c r="R785" s="210"/>
      <c r="S785" s="210"/>
      <c r="T785" s="210"/>
      <c r="U785" s="210"/>
      <c r="V785" s="210"/>
      <c r="W785" s="210"/>
      <c r="X785" s="210"/>
      <c r="Y785" s="210"/>
      <c r="Z785" s="210"/>
      <c r="AA785" s="210"/>
      <c r="AB785" s="210"/>
      <c r="AC785" s="210"/>
      <c r="AD785" s="210"/>
      <c r="AE785" s="210"/>
      <c r="AF785" s="210"/>
      <c r="AG785" s="210"/>
      <c r="AH785" s="210"/>
      <c r="AI785" s="210"/>
      <c r="AJ785" s="210"/>
      <c r="AK785" s="210"/>
      <c r="AL785" s="210"/>
      <c r="AM785" s="210"/>
      <c r="AN785" s="210"/>
      <c r="AO785" s="210"/>
      <c r="AP785" s="210"/>
      <c r="AQ785" s="210"/>
      <c r="AR785" s="210"/>
      <c r="AS785" s="210"/>
      <c r="AT785" s="210"/>
      <c r="AU785" s="210"/>
      <c r="AV785" s="210"/>
      <c r="AW785" s="210"/>
      <c r="AX785" s="210"/>
      <c r="AY785" s="210"/>
      <c r="AZ785" s="116"/>
      <c r="BA785" s="116"/>
      <c r="BB785" s="116"/>
      <c r="BC785" s="116"/>
      <c r="BD785" s="116"/>
      <c r="BE785" s="116"/>
      <c r="BF785" s="116"/>
      <c r="BG785" s="116"/>
      <c r="BH785" s="116"/>
      <c r="BI785" s="116"/>
      <c r="BJ785" s="116"/>
      <c r="BK785" s="116"/>
      <c r="BL785" s="116"/>
      <c r="BM785" s="116">
        <f t="shared" si="314"/>
        <v>0</v>
      </c>
      <c r="BN785" s="37"/>
      <c r="BO785" s="116">
        <f t="shared" si="321"/>
        <v>0</v>
      </c>
      <c r="BP785" s="116">
        <f t="shared" si="321"/>
        <v>0</v>
      </c>
      <c r="BQ785" s="116">
        <f t="shared" si="321"/>
        <v>0</v>
      </c>
      <c r="BR785" s="116">
        <f t="shared" si="321"/>
        <v>0</v>
      </c>
      <c r="BS785" s="116">
        <f t="shared" si="321"/>
        <v>0</v>
      </c>
      <c r="BT785" s="116">
        <f t="shared" si="321"/>
        <v>0</v>
      </c>
      <c r="BU785" s="116">
        <f t="shared" si="321"/>
        <v>0</v>
      </c>
      <c r="BV785" s="116">
        <f t="shared" si="321"/>
        <v>0</v>
      </c>
      <c r="BW785" s="116">
        <f t="shared" si="321"/>
        <v>0</v>
      </c>
      <c r="BX785" s="116"/>
      <c r="BY785" s="116">
        <f t="shared" si="329"/>
        <v>0</v>
      </c>
      <c r="BZ785" s="116"/>
      <c r="CA785" s="116">
        <f t="shared" si="322"/>
        <v>0</v>
      </c>
      <c r="CB785" s="116">
        <f t="shared" si="322"/>
        <v>0</v>
      </c>
      <c r="CC785" s="116">
        <f t="shared" si="322"/>
        <v>0</v>
      </c>
      <c r="CD785" s="116">
        <f t="shared" si="322"/>
        <v>0</v>
      </c>
      <c r="CE785" s="116">
        <f t="shared" si="322"/>
        <v>0</v>
      </c>
      <c r="CF785" s="116">
        <f t="shared" si="322"/>
        <v>0</v>
      </c>
      <c r="CG785" s="116">
        <f t="shared" si="322"/>
        <v>0</v>
      </c>
      <c r="CH785" s="116">
        <f t="shared" si="322"/>
        <v>0</v>
      </c>
      <c r="CI785" s="116">
        <f t="shared" si="322"/>
        <v>0</v>
      </c>
      <c r="CJ785" s="116"/>
      <c r="CK785" s="116">
        <f t="shared" si="330"/>
        <v>0</v>
      </c>
      <c r="CM785" s="216">
        <f>_xlfn.IFNA(VLOOKUP($C785,'Sch 1 - QA Rates'!$B$4:$C$19,2,FALSE ),0)</f>
        <v>0</v>
      </c>
      <c r="CN785" s="216">
        <f t="shared" si="326"/>
        <v>0</v>
      </c>
      <c r="CO785" s="216">
        <f>SUM(Q785:AB785)*CM785</f>
        <v>0</v>
      </c>
      <c r="CP785" s="216">
        <f>SUM(AC785:AN785)*CM785</f>
        <v>0</v>
      </c>
      <c r="CQ785" s="216">
        <f t="shared" si="327"/>
        <v>0</v>
      </c>
      <c r="CR785" s="216">
        <f t="shared" si="328"/>
        <v>0</v>
      </c>
      <c r="CS785" s="221">
        <f t="shared" si="325"/>
        <v>0</v>
      </c>
    </row>
    <row r="786" spans="1:98" s="124" customFormat="1" ht="14" outlineLevel="1" thickTop="1">
      <c r="A786" s="128"/>
      <c r="B786" s="168" t="str">
        <f>'Sch 5 - Summary'!B41</f>
        <v>DEL #38 - Assessment of DD&amp;I Vendor CalSAWS UAT Support Plan</v>
      </c>
      <c r="C786" s="122"/>
      <c r="D786" s="122"/>
      <c r="E786" s="122"/>
      <c r="F786" s="122"/>
      <c r="G786" s="122"/>
      <c r="H786" s="122"/>
      <c r="I786" s="122"/>
      <c r="J786" s="122"/>
      <c r="K786" s="122"/>
      <c r="L786" s="122"/>
      <c r="M786" s="122"/>
      <c r="N786" s="122"/>
      <c r="O786" s="122"/>
      <c r="P786" s="122"/>
      <c r="Q786" s="122"/>
      <c r="R786" s="122"/>
      <c r="S786" s="122"/>
      <c r="T786" s="122"/>
      <c r="U786" s="122"/>
      <c r="V786" s="122"/>
      <c r="W786" s="122"/>
      <c r="X786" s="122" t="s">
        <v>324</v>
      </c>
      <c r="Y786" s="122"/>
      <c r="Z786" s="122"/>
      <c r="AA786" s="122"/>
      <c r="AB786" s="122"/>
      <c r="AC786" s="122"/>
      <c r="AD786" s="122"/>
      <c r="AE786" s="122"/>
      <c r="AF786" s="122"/>
      <c r="AG786" s="122"/>
      <c r="AH786" s="122"/>
      <c r="AI786" s="122"/>
      <c r="AJ786" s="122"/>
      <c r="AK786" s="122"/>
      <c r="AL786" s="122"/>
      <c r="AM786" s="122"/>
      <c r="AN786" s="122"/>
      <c r="AO786" s="122"/>
      <c r="AP786" s="122"/>
      <c r="AQ786" s="122"/>
      <c r="AR786" s="122"/>
      <c r="AS786" s="122"/>
      <c r="AT786" s="122"/>
      <c r="AU786" s="122"/>
      <c r="AV786" s="122"/>
      <c r="AW786" s="122"/>
      <c r="AX786" s="122"/>
      <c r="AY786" s="122"/>
      <c r="AZ786" s="122"/>
      <c r="BA786" s="122"/>
      <c r="BB786" s="122"/>
      <c r="BC786" s="122"/>
      <c r="BD786" s="122"/>
      <c r="BE786" s="122"/>
      <c r="BF786" s="122"/>
      <c r="BG786" s="122"/>
      <c r="BH786" s="122"/>
      <c r="BI786" s="122"/>
      <c r="BJ786" s="122"/>
      <c r="BK786" s="122"/>
      <c r="BL786" s="122"/>
      <c r="BM786" s="122">
        <f t="shared" si="314"/>
        <v>0</v>
      </c>
      <c r="BN786" s="123"/>
      <c r="BO786" s="122">
        <f t="shared" si="321"/>
        <v>0</v>
      </c>
      <c r="BP786" s="122">
        <f t="shared" si="321"/>
        <v>0</v>
      </c>
      <c r="BQ786" s="122">
        <f t="shared" si="321"/>
        <v>0</v>
      </c>
      <c r="BR786" s="122">
        <f t="shared" si="321"/>
        <v>0</v>
      </c>
      <c r="BS786" s="122">
        <f t="shared" si="321"/>
        <v>0</v>
      </c>
      <c r="BT786" s="122">
        <f t="shared" si="321"/>
        <v>0</v>
      </c>
      <c r="BU786" s="122">
        <f t="shared" si="321"/>
        <v>0</v>
      </c>
      <c r="BV786" s="122">
        <f t="shared" si="321"/>
        <v>0</v>
      </c>
      <c r="BW786" s="122">
        <f t="shared" si="321"/>
        <v>0</v>
      </c>
      <c r="BX786" s="122"/>
      <c r="BY786" s="122">
        <f t="shared" si="329"/>
        <v>0</v>
      </c>
      <c r="BZ786" s="122"/>
      <c r="CA786" s="122">
        <f t="shared" si="322"/>
        <v>0</v>
      </c>
      <c r="CB786" s="122">
        <f t="shared" si="322"/>
        <v>0</v>
      </c>
      <c r="CC786" s="122">
        <f t="shared" si="322"/>
        <v>0</v>
      </c>
      <c r="CD786" s="122">
        <f t="shared" si="322"/>
        <v>0</v>
      </c>
      <c r="CE786" s="122">
        <f t="shared" si="322"/>
        <v>0</v>
      </c>
      <c r="CF786" s="122">
        <f t="shared" si="322"/>
        <v>0</v>
      </c>
      <c r="CG786" s="122">
        <f t="shared" si="322"/>
        <v>0</v>
      </c>
      <c r="CH786" s="122">
        <f t="shared" si="322"/>
        <v>0</v>
      </c>
      <c r="CI786" s="122">
        <f t="shared" si="322"/>
        <v>0</v>
      </c>
      <c r="CJ786" s="122"/>
      <c r="CK786" s="122">
        <f t="shared" si="330"/>
        <v>0</v>
      </c>
      <c r="CM786" s="222"/>
      <c r="CN786" s="220">
        <f>SUM(CN787:CN806)</f>
        <v>0</v>
      </c>
      <c r="CO786" s="220">
        <f>SUM(CO787:CO806)</f>
        <v>32468</v>
      </c>
      <c r="CP786" s="220">
        <f>SUM(CP787:CP806)</f>
        <v>0</v>
      </c>
      <c r="CQ786" s="220">
        <f>SUM(CQ787:CQ806)</f>
        <v>0</v>
      </c>
      <c r="CR786" s="220">
        <f>SUM(CR787:CR806)</f>
        <v>0</v>
      </c>
      <c r="CS786" s="220">
        <f>SUM(CN786:CR786)</f>
        <v>32468</v>
      </c>
      <c r="CT786" s="124" t="s">
        <v>323</v>
      </c>
    </row>
    <row r="787" spans="1:98" outlineLevel="1">
      <c r="A787" s="129">
        <v>1</v>
      </c>
      <c r="B787" s="208" t="s">
        <v>304</v>
      </c>
      <c r="C787" s="132" t="str">
        <f>_xlfn.IFNA(VLOOKUP($B787,'Sch 2 - QA Team Roster'!$B$4:$C$32,2,FALSE )," ")</f>
        <v>QA Project Manager</v>
      </c>
      <c r="D787" s="323">
        <f>_xlfn.IFNA(VLOOKUP($C787,'Sch 1 - QA Rates'!$B$4:$C$28,2,FALSE )," ")</f>
        <v>154</v>
      </c>
      <c r="E787" s="210"/>
      <c r="F787" s="210"/>
      <c r="G787" s="210"/>
      <c r="H787" s="210"/>
      <c r="I787" s="210"/>
      <c r="J787" s="210"/>
      <c r="K787" s="210"/>
      <c r="L787" s="210"/>
      <c r="M787" s="210"/>
      <c r="N787" s="210"/>
      <c r="O787" s="210"/>
      <c r="P787" s="210"/>
      <c r="Q787" s="210"/>
      <c r="R787" s="210"/>
      <c r="S787" s="210"/>
      <c r="T787" s="210"/>
      <c r="U787" s="210"/>
      <c r="V787" s="477"/>
      <c r="W787" s="477"/>
      <c r="X787" s="477">
        <v>8</v>
      </c>
      <c r="Y787" s="210"/>
      <c r="Z787" s="210"/>
      <c r="AA787" s="210"/>
      <c r="AB787" s="210"/>
      <c r="AC787" s="210"/>
      <c r="AD787" s="210"/>
      <c r="AE787" s="210"/>
      <c r="AF787" s="210"/>
      <c r="AG787" s="210"/>
      <c r="AH787" s="210"/>
      <c r="AI787" s="210"/>
      <c r="AJ787" s="210"/>
      <c r="AK787" s="210"/>
      <c r="AL787" s="210"/>
      <c r="AM787" s="210"/>
      <c r="AN787" s="210"/>
      <c r="AO787" s="210"/>
      <c r="AP787" s="210"/>
      <c r="AQ787" s="210"/>
      <c r="AR787" s="210"/>
      <c r="AS787" s="210"/>
      <c r="AT787" s="210"/>
      <c r="AU787" s="210"/>
      <c r="AV787" s="210"/>
      <c r="AW787" s="210"/>
      <c r="AX787" s="210"/>
      <c r="AY787" s="210"/>
      <c r="AZ787" s="116"/>
      <c r="BA787" s="116"/>
      <c r="BB787" s="116"/>
      <c r="BC787" s="116"/>
      <c r="BD787" s="116"/>
      <c r="BE787" s="116"/>
      <c r="BF787" s="116"/>
      <c r="BG787" s="116"/>
      <c r="BH787" s="116"/>
      <c r="BI787" s="116"/>
      <c r="BJ787" s="116"/>
      <c r="BK787" s="116"/>
      <c r="BL787" s="116"/>
      <c r="BM787" s="116">
        <f t="shared" si="314"/>
        <v>8</v>
      </c>
      <c r="BN787" s="37"/>
      <c r="BO787" s="116">
        <f t="shared" si="321"/>
        <v>0</v>
      </c>
      <c r="BP787" s="116">
        <f t="shared" si="321"/>
        <v>0</v>
      </c>
      <c r="BQ787" s="116">
        <f t="shared" si="321"/>
        <v>8</v>
      </c>
      <c r="BR787" s="116">
        <f t="shared" si="321"/>
        <v>0</v>
      </c>
      <c r="BS787" s="116">
        <f t="shared" si="321"/>
        <v>0</v>
      </c>
      <c r="BT787" s="116">
        <f t="shared" si="321"/>
        <v>0</v>
      </c>
      <c r="BU787" s="116">
        <f t="shared" si="321"/>
        <v>0</v>
      </c>
      <c r="BV787" s="116">
        <f t="shared" si="321"/>
        <v>0</v>
      </c>
      <c r="BW787" s="116">
        <f t="shared" si="321"/>
        <v>0</v>
      </c>
      <c r="BX787" s="116"/>
      <c r="BY787" s="116">
        <f t="shared" si="329"/>
        <v>8</v>
      </c>
      <c r="BZ787" s="116"/>
      <c r="CA787" s="116">
        <f t="shared" si="322"/>
        <v>0</v>
      </c>
      <c r="CB787" s="116">
        <f t="shared" si="322"/>
        <v>0</v>
      </c>
      <c r="CC787" s="116">
        <f t="shared" si="322"/>
        <v>8</v>
      </c>
      <c r="CD787" s="116">
        <f t="shared" si="322"/>
        <v>0</v>
      </c>
      <c r="CE787" s="116">
        <f t="shared" si="322"/>
        <v>0</v>
      </c>
      <c r="CF787" s="116">
        <f t="shared" si="322"/>
        <v>0</v>
      </c>
      <c r="CG787" s="116">
        <f t="shared" si="322"/>
        <v>0</v>
      </c>
      <c r="CH787" s="116">
        <f t="shared" si="322"/>
        <v>0</v>
      </c>
      <c r="CI787" s="116">
        <f t="shared" si="322"/>
        <v>0</v>
      </c>
      <c r="CJ787" s="116"/>
      <c r="CK787" s="116">
        <f t="shared" si="330"/>
        <v>8</v>
      </c>
      <c r="CM787" s="216">
        <f>_xlfn.IFNA(VLOOKUP($C787,'Sch 1 - QA Rates'!$B$4:$C$19,2,FALSE ),0)</f>
        <v>154</v>
      </c>
      <c r="CN787" s="216">
        <f>SUM(E787:P787)*CM787</f>
        <v>0</v>
      </c>
      <c r="CO787" s="216">
        <f t="shared" ref="CO787:CO803" si="331">SUM(Q787:AB787)*CM787</f>
        <v>1232</v>
      </c>
      <c r="CP787" s="216">
        <f t="shared" ref="CP787:CP803" si="332">SUM(AC787:AN787)*CM787</f>
        <v>0</v>
      </c>
      <c r="CQ787" s="216">
        <f>SUM(AO787:AZ787)*CM787</f>
        <v>0</v>
      </c>
      <c r="CR787" s="216">
        <f>SUM(BA787:BK787)*CM787</f>
        <v>0</v>
      </c>
      <c r="CS787" s="221">
        <f t="shared" ref="CS787:CS806" si="333">SUM(CN787:CR787)</f>
        <v>1232</v>
      </c>
    </row>
    <row r="788" spans="1:98" outlineLevel="1">
      <c r="A788" s="129">
        <v>2</v>
      </c>
      <c r="B788" s="208" t="s">
        <v>309</v>
      </c>
      <c r="C788" s="132" t="str">
        <f>_xlfn.IFNA(VLOOKUP($B788,'Sch 2 - QA Team Roster'!$B$4:$C$32,2,FALSE )," ")</f>
        <v>QA PMO Specialist</v>
      </c>
      <c r="D788" s="323">
        <f>_xlfn.IFNA(VLOOKUP($C788,'Sch 1 - QA Rates'!$B$4:$C$28,2,FALSE )," ")</f>
        <v>114</v>
      </c>
      <c r="E788" s="210"/>
      <c r="F788" s="210"/>
      <c r="G788" s="210"/>
      <c r="H788" s="210"/>
      <c r="I788" s="210"/>
      <c r="J788" s="210"/>
      <c r="K788" s="210"/>
      <c r="L788" s="210"/>
      <c r="M788" s="210"/>
      <c r="N788" s="210"/>
      <c r="O788" s="210"/>
      <c r="P788" s="210"/>
      <c r="Q788" s="210"/>
      <c r="R788" s="210"/>
      <c r="S788" s="210"/>
      <c r="T788" s="210"/>
      <c r="U788" s="210"/>
      <c r="V788" s="477">
        <v>4</v>
      </c>
      <c r="W788" s="477"/>
      <c r="X788" s="477">
        <v>16</v>
      </c>
      <c r="Y788" s="210"/>
      <c r="Z788" s="210"/>
      <c r="AA788" s="210"/>
      <c r="AB788" s="210"/>
      <c r="AC788" s="210"/>
      <c r="AD788" s="210"/>
      <c r="AE788" s="210"/>
      <c r="AF788" s="210"/>
      <c r="AG788" s="210"/>
      <c r="AH788" s="210"/>
      <c r="AI788" s="210"/>
      <c r="AJ788" s="210"/>
      <c r="AK788" s="210"/>
      <c r="AL788" s="210"/>
      <c r="AM788" s="210"/>
      <c r="AN788" s="210"/>
      <c r="AO788" s="210"/>
      <c r="AP788" s="210"/>
      <c r="AQ788" s="210"/>
      <c r="AR788" s="210"/>
      <c r="AS788" s="210"/>
      <c r="AT788" s="210"/>
      <c r="AU788" s="210"/>
      <c r="AV788" s="210"/>
      <c r="AW788" s="210"/>
      <c r="AX788" s="210"/>
      <c r="AY788" s="210"/>
      <c r="AZ788" s="116"/>
      <c r="BA788" s="116"/>
      <c r="BB788" s="116"/>
      <c r="BC788" s="116"/>
      <c r="BD788" s="116"/>
      <c r="BE788" s="116"/>
      <c r="BF788" s="116"/>
      <c r="BG788" s="116"/>
      <c r="BH788" s="116"/>
      <c r="BI788" s="116"/>
      <c r="BJ788" s="116"/>
      <c r="BK788" s="116"/>
      <c r="BL788" s="116"/>
      <c r="BM788" s="116">
        <f t="shared" si="314"/>
        <v>20</v>
      </c>
      <c r="BN788" s="37"/>
      <c r="BO788" s="116">
        <f t="shared" si="321"/>
        <v>0</v>
      </c>
      <c r="BP788" s="116">
        <f t="shared" si="321"/>
        <v>0</v>
      </c>
      <c r="BQ788" s="116">
        <f t="shared" si="321"/>
        <v>20</v>
      </c>
      <c r="BR788" s="116">
        <f t="shared" si="321"/>
        <v>0</v>
      </c>
      <c r="BS788" s="116">
        <f t="shared" si="321"/>
        <v>0</v>
      </c>
      <c r="BT788" s="116">
        <f t="shared" si="321"/>
        <v>0</v>
      </c>
      <c r="BU788" s="116">
        <f t="shared" si="321"/>
        <v>0</v>
      </c>
      <c r="BV788" s="116">
        <f t="shared" si="321"/>
        <v>0</v>
      </c>
      <c r="BW788" s="116">
        <f t="shared" si="321"/>
        <v>0</v>
      </c>
      <c r="BX788" s="116"/>
      <c r="BY788" s="116">
        <f t="shared" si="329"/>
        <v>20</v>
      </c>
      <c r="BZ788" s="116"/>
      <c r="CA788" s="116">
        <f t="shared" si="322"/>
        <v>0</v>
      </c>
      <c r="CB788" s="116">
        <f t="shared" si="322"/>
        <v>0</v>
      </c>
      <c r="CC788" s="116">
        <f t="shared" si="322"/>
        <v>20</v>
      </c>
      <c r="CD788" s="116">
        <f t="shared" si="322"/>
        <v>0</v>
      </c>
      <c r="CE788" s="116">
        <f t="shared" si="322"/>
        <v>0</v>
      </c>
      <c r="CF788" s="116">
        <f t="shared" si="322"/>
        <v>0</v>
      </c>
      <c r="CG788" s="116">
        <f t="shared" si="322"/>
        <v>0</v>
      </c>
      <c r="CH788" s="116">
        <f t="shared" si="322"/>
        <v>0</v>
      </c>
      <c r="CI788" s="116">
        <f t="shared" si="322"/>
        <v>0</v>
      </c>
      <c r="CJ788" s="116"/>
      <c r="CK788" s="116">
        <f t="shared" si="330"/>
        <v>20</v>
      </c>
      <c r="CM788" s="216">
        <f>_xlfn.IFNA(VLOOKUP($C788,'Sch 1 - QA Rates'!$B$4:$C$19,2,FALSE ),0)</f>
        <v>114</v>
      </c>
      <c r="CN788" s="216">
        <f t="shared" ref="CN788:CN806" si="334">SUM(E788:P788)*CM788</f>
        <v>0</v>
      </c>
      <c r="CO788" s="216">
        <f t="shared" si="331"/>
        <v>2280</v>
      </c>
      <c r="CP788" s="216">
        <f t="shared" si="332"/>
        <v>0</v>
      </c>
      <c r="CQ788" s="216">
        <f t="shared" ref="CQ788:CQ806" si="335">SUM(AO788:AZ788)*CM788</f>
        <v>0</v>
      </c>
      <c r="CR788" s="216">
        <f t="shared" ref="CR788:CR806" si="336">SUM(BA788:BK788)*CM788</f>
        <v>0</v>
      </c>
      <c r="CS788" s="221">
        <f t="shared" si="333"/>
        <v>2280</v>
      </c>
    </row>
    <row r="789" spans="1:98" outlineLevel="1">
      <c r="A789" s="129">
        <v>3</v>
      </c>
      <c r="B789" s="208" t="s">
        <v>307</v>
      </c>
      <c r="C789" s="132" t="str">
        <f>_xlfn.IFNA(VLOOKUP($B789,'Sch 2 - QA Team Roster'!$B$4:$C$32,2,FALSE )," ")</f>
        <v>QA Testing Manager</v>
      </c>
      <c r="D789" s="323">
        <f>_xlfn.IFNA(VLOOKUP($C789,'Sch 1 - QA Rates'!$B$4:$C$28,2,FALSE )," ")</f>
        <v>134</v>
      </c>
      <c r="E789" s="210"/>
      <c r="F789" s="210"/>
      <c r="G789" s="210"/>
      <c r="H789" s="210"/>
      <c r="I789" s="210"/>
      <c r="J789" s="210"/>
      <c r="K789" s="210"/>
      <c r="L789" s="210"/>
      <c r="M789" s="210"/>
      <c r="N789" s="210"/>
      <c r="O789" s="210"/>
      <c r="P789" s="210"/>
      <c r="Q789" s="210"/>
      <c r="R789" s="210"/>
      <c r="S789" s="210"/>
      <c r="T789" s="210"/>
      <c r="U789" s="210"/>
      <c r="V789" s="477">
        <v>8</v>
      </c>
      <c r="W789" s="477">
        <v>16</v>
      </c>
      <c r="X789" s="477">
        <v>16</v>
      </c>
      <c r="Y789" s="210"/>
      <c r="Z789" s="210"/>
      <c r="AA789" s="210"/>
      <c r="AB789" s="210"/>
      <c r="AC789" s="210"/>
      <c r="AD789" s="210"/>
      <c r="AE789" s="210"/>
      <c r="AF789" s="210"/>
      <c r="AG789" s="210"/>
      <c r="AH789" s="210"/>
      <c r="AI789" s="210"/>
      <c r="AJ789" s="210"/>
      <c r="AK789" s="210"/>
      <c r="AL789" s="210"/>
      <c r="AM789" s="210"/>
      <c r="AN789" s="210"/>
      <c r="AO789" s="210"/>
      <c r="AP789" s="210"/>
      <c r="AQ789" s="210"/>
      <c r="AR789" s="210"/>
      <c r="AS789" s="210"/>
      <c r="AT789" s="210"/>
      <c r="AU789" s="210"/>
      <c r="AV789" s="210"/>
      <c r="AW789" s="210"/>
      <c r="AX789" s="210"/>
      <c r="AY789" s="210"/>
      <c r="AZ789" s="116"/>
      <c r="BA789" s="116"/>
      <c r="BB789" s="116"/>
      <c r="BC789" s="116"/>
      <c r="BD789" s="116"/>
      <c r="BE789" s="116"/>
      <c r="BF789" s="116"/>
      <c r="BG789" s="116"/>
      <c r="BH789" s="116"/>
      <c r="BI789" s="116"/>
      <c r="BJ789" s="116"/>
      <c r="BK789" s="116"/>
      <c r="BL789" s="116"/>
      <c r="BM789" s="116">
        <f t="shared" si="314"/>
        <v>40</v>
      </c>
      <c r="BN789" s="37"/>
      <c r="BO789" s="116">
        <f t="shared" si="321"/>
        <v>0</v>
      </c>
      <c r="BP789" s="116">
        <f t="shared" si="321"/>
        <v>0</v>
      </c>
      <c r="BQ789" s="116">
        <f t="shared" si="321"/>
        <v>40</v>
      </c>
      <c r="BR789" s="116">
        <f t="shared" si="321"/>
        <v>0</v>
      </c>
      <c r="BS789" s="116">
        <f t="shared" si="321"/>
        <v>0</v>
      </c>
      <c r="BT789" s="116">
        <f t="shared" si="321"/>
        <v>0</v>
      </c>
      <c r="BU789" s="116">
        <f t="shared" si="321"/>
        <v>0</v>
      </c>
      <c r="BV789" s="116">
        <f t="shared" si="321"/>
        <v>0</v>
      </c>
      <c r="BW789" s="116">
        <f t="shared" si="321"/>
        <v>0</v>
      </c>
      <c r="BX789" s="116"/>
      <c r="BY789" s="116">
        <f t="shared" si="329"/>
        <v>40</v>
      </c>
      <c r="BZ789" s="116"/>
      <c r="CA789" s="116">
        <f t="shared" si="322"/>
        <v>0</v>
      </c>
      <c r="CB789" s="116">
        <f t="shared" si="322"/>
        <v>0</v>
      </c>
      <c r="CC789" s="116">
        <f t="shared" si="322"/>
        <v>40</v>
      </c>
      <c r="CD789" s="116">
        <f t="shared" si="322"/>
        <v>0</v>
      </c>
      <c r="CE789" s="116">
        <f t="shared" si="322"/>
        <v>0</v>
      </c>
      <c r="CF789" s="116">
        <f t="shared" si="322"/>
        <v>0</v>
      </c>
      <c r="CG789" s="116">
        <f t="shared" si="322"/>
        <v>0</v>
      </c>
      <c r="CH789" s="116">
        <f t="shared" si="322"/>
        <v>0</v>
      </c>
      <c r="CI789" s="116">
        <f t="shared" si="322"/>
        <v>0</v>
      </c>
      <c r="CJ789" s="116"/>
      <c r="CK789" s="116">
        <f t="shared" si="330"/>
        <v>40</v>
      </c>
      <c r="CM789" s="216">
        <f>_xlfn.IFNA(VLOOKUP($C789,'Sch 1 - QA Rates'!$B$4:$C$19,2,FALSE ),0)</f>
        <v>134</v>
      </c>
      <c r="CN789" s="216">
        <f t="shared" si="334"/>
        <v>0</v>
      </c>
      <c r="CO789" s="216">
        <f t="shared" si="331"/>
        <v>5360</v>
      </c>
      <c r="CP789" s="216">
        <f t="shared" si="332"/>
        <v>0</v>
      </c>
      <c r="CQ789" s="216">
        <f t="shared" si="335"/>
        <v>0</v>
      </c>
      <c r="CR789" s="216">
        <f t="shared" si="336"/>
        <v>0</v>
      </c>
      <c r="CS789" s="221">
        <f t="shared" si="333"/>
        <v>5360</v>
      </c>
    </row>
    <row r="790" spans="1:98" outlineLevel="1">
      <c r="A790" s="129">
        <v>4</v>
      </c>
      <c r="B790" s="208" t="s">
        <v>308</v>
      </c>
      <c r="C790" s="132" t="str">
        <f>_xlfn.IFNA(VLOOKUP($B790,'Sch 2 - QA Team Roster'!$B$4:$C$32,2,FALSE )," ")</f>
        <v>QA UAT Lead</v>
      </c>
      <c r="D790" s="323">
        <f>_xlfn.IFNA(VLOOKUP($C790,'Sch 1 - QA Rates'!$B$4:$C$28,2,FALSE )," ")</f>
        <v>134</v>
      </c>
      <c r="E790" s="210"/>
      <c r="F790" s="210"/>
      <c r="G790" s="210"/>
      <c r="H790" s="210"/>
      <c r="I790" s="210"/>
      <c r="J790" s="210"/>
      <c r="K790" s="210"/>
      <c r="L790" s="210"/>
      <c r="M790" s="210"/>
      <c r="N790" s="210"/>
      <c r="O790" s="210"/>
      <c r="P790" s="210"/>
      <c r="Q790" s="210"/>
      <c r="R790" s="210"/>
      <c r="S790" s="210"/>
      <c r="T790" s="210"/>
      <c r="U790" s="210"/>
      <c r="V790" s="477">
        <v>16</v>
      </c>
      <c r="W790" s="477">
        <v>36</v>
      </c>
      <c r="X790" s="477">
        <v>36</v>
      </c>
      <c r="Y790" s="210"/>
      <c r="Z790" s="210"/>
      <c r="AA790" s="210"/>
      <c r="AB790" s="210"/>
      <c r="AC790" s="210"/>
      <c r="AD790" s="210"/>
      <c r="AE790" s="210"/>
      <c r="AF790" s="210"/>
      <c r="AG790" s="210"/>
      <c r="AH790" s="210"/>
      <c r="AI790" s="210"/>
      <c r="AJ790" s="210"/>
      <c r="AK790" s="210"/>
      <c r="AL790" s="210"/>
      <c r="AM790" s="210"/>
      <c r="AN790" s="210"/>
      <c r="AO790" s="210"/>
      <c r="AP790" s="210"/>
      <c r="AQ790" s="210"/>
      <c r="AR790" s="210"/>
      <c r="AS790" s="210"/>
      <c r="AT790" s="210"/>
      <c r="AU790" s="210"/>
      <c r="AV790" s="210"/>
      <c r="AW790" s="210"/>
      <c r="AX790" s="210"/>
      <c r="AY790" s="210"/>
      <c r="AZ790" s="116"/>
      <c r="BA790" s="116"/>
      <c r="BB790" s="116"/>
      <c r="BC790" s="116"/>
      <c r="BD790" s="116"/>
      <c r="BE790" s="116"/>
      <c r="BF790" s="116"/>
      <c r="BG790" s="116"/>
      <c r="BH790" s="116"/>
      <c r="BI790" s="116"/>
      <c r="BJ790" s="116"/>
      <c r="BK790" s="116"/>
      <c r="BL790" s="116"/>
      <c r="BM790" s="116">
        <f t="shared" si="314"/>
        <v>88</v>
      </c>
      <c r="BN790" s="37"/>
      <c r="BO790" s="116">
        <f t="shared" ref="BO790:BW818" si="337">SUMIF($E$6:$BL$6,BO$6,$E790:$BL790)</f>
        <v>0</v>
      </c>
      <c r="BP790" s="116">
        <f t="shared" si="337"/>
        <v>0</v>
      </c>
      <c r="BQ790" s="116">
        <f t="shared" si="337"/>
        <v>88</v>
      </c>
      <c r="BR790" s="116">
        <f t="shared" si="337"/>
        <v>0</v>
      </c>
      <c r="BS790" s="116">
        <f t="shared" si="337"/>
        <v>0</v>
      </c>
      <c r="BT790" s="116">
        <f t="shared" si="337"/>
        <v>0</v>
      </c>
      <c r="BU790" s="116">
        <f t="shared" si="337"/>
        <v>0</v>
      </c>
      <c r="BV790" s="116">
        <f t="shared" si="337"/>
        <v>0</v>
      </c>
      <c r="BW790" s="116">
        <f t="shared" si="337"/>
        <v>0</v>
      </c>
      <c r="BX790" s="116"/>
      <c r="BY790" s="116">
        <f t="shared" si="329"/>
        <v>88</v>
      </c>
      <c r="BZ790" s="116"/>
      <c r="CA790" s="116">
        <f t="shared" ref="CA790:CI818" si="338">SUMIF($E$5:$BL$5,CA$6,$E790:$BL790)</f>
        <v>0</v>
      </c>
      <c r="CB790" s="116">
        <f t="shared" si="338"/>
        <v>0</v>
      </c>
      <c r="CC790" s="116">
        <f t="shared" si="338"/>
        <v>88</v>
      </c>
      <c r="CD790" s="116">
        <f t="shared" si="338"/>
        <v>0</v>
      </c>
      <c r="CE790" s="116">
        <f t="shared" si="338"/>
        <v>0</v>
      </c>
      <c r="CF790" s="116">
        <f t="shared" si="338"/>
        <v>0</v>
      </c>
      <c r="CG790" s="116">
        <f t="shared" si="338"/>
        <v>0</v>
      </c>
      <c r="CH790" s="116">
        <f t="shared" si="338"/>
        <v>0</v>
      </c>
      <c r="CI790" s="116">
        <f t="shared" si="338"/>
        <v>0</v>
      </c>
      <c r="CJ790" s="116"/>
      <c r="CK790" s="116">
        <f t="shared" si="330"/>
        <v>88</v>
      </c>
      <c r="CM790" s="216">
        <f>_xlfn.IFNA(VLOOKUP($C790,'Sch 1 - QA Rates'!$B$4:$C$19,2,FALSE ),0)</f>
        <v>134</v>
      </c>
      <c r="CN790" s="216">
        <f t="shared" si="334"/>
        <v>0</v>
      </c>
      <c r="CO790" s="216">
        <f t="shared" si="331"/>
        <v>11792</v>
      </c>
      <c r="CP790" s="216">
        <f t="shared" si="332"/>
        <v>0</v>
      </c>
      <c r="CQ790" s="216">
        <f t="shared" si="335"/>
        <v>0</v>
      </c>
      <c r="CR790" s="216">
        <f t="shared" si="336"/>
        <v>0</v>
      </c>
      <c r="CS790" s="221">
        <f t="shared" si="333"/>
        <v>11792</v>
      </c>
    </row>
    <row r="791" spans="1:98" outlineLevel="1">
      <c r="A791" s="129">
        <v>5</v>
      </c>
      <c r="B791" s="208" t="s">
        <v>468</v>
      </c>
      <c r="C791" s="132" t="str">
        <f>_xlfn.IFNA(VLOOKUP($B791,'Sch 2 - QA Team Roster'!$B$4:$C$32,2,FALSE )," ")</f>
        <v>QA Independent Tester/UAT Leader</v>
      </c>
      <c r="D791" s="323">
        <f>_xlfn.IFNA(VLOOKUP($C791,'Sch 1 - QA Rates'!$B$4:$C$28,2,FALSE )," ")</f>
        <v>114</v>
      </c>
      <c r="E791" s="210"/>
      <c r="F791" s="210"/>
      <c r="G791" s="210"/>
      <c r="H791" s="210"/>
      <c r="I791" s="210"/>
      <c r="J791" s="210"/>
      <c r="K791" s="210"/>
      <c r="L791" s="210"/>
      <c r="M791" s="210"/>
      <c r="N791" s="210"/>
      <c r="O791" s="210"/>
      <c r="P791" s="210"/>
      <c r="Q791" s="210"/>
      <c r="R791" s="210"/>
      <c r="S791" s="210"/>
      <c r="T791" s="210"/>
      <c r="U791" s="210"/>
      <c r="V791" s="477">
        <v>4</v>
      </c>
      <c r="W791" s="477">
        <v>42</v>
      </c>
      <c r="X791" s="477">
        <v>42</v>
      </c>
      <c r="Y791" s="210"/>
      <c r="Z791" s="210"/>
      <c r="AA791" s="210"/>
      <c r="AB791" s="210"/>
      <c r="AC791" s="210"/>
      <c r="AD791" s="210"/>
      <c r="AE791" s="210"/>
      <c r="AF791" s="210"/>
      <c r="AG791" s="210"/>
      <c r="AH791" s="210"/>
      <c r="AI791" s="210"/>
      <c r="AJ791" s="210"/>
      <c r="AK791" s="210"/>
      <c r="AL791" s="210"/>
      <c r="AM791" s="210"/>
      <c r="AN791" s="210"/>
      <c r="AO791" s="210"/>
      <c r="AP791" s="210"/>
      <c r="AQ791" s="210"/>
      <c r="AR791" s="210"/>
      <c r="AS791" s="210"/>
      <c r="AT791" s="210"/>
      <c r="AU791" s="210"/>
      <c r="AV791" s="210"/>
      <c r="AW791" s="210"/>
      <c r="AX791" s="210"/>
      <c r="AY791" s="210"/>
      <c r="AZ791" s="116"/>
      <c r="BA791" s="116"/>
      <c r="BB791" s="116"/>
      <c r="BC791" s="116"/>
      <c r="BD791" s="116"/>
      <c r="BE791" s="116"/>
      <c r="BF791" s="116"/>
      <c r="BG791" s="116"/>
      <c r="BH791" s="116"/>
      <c r="BI791" s="116"/>
      <c r="BJ791" s="116"/>
      <c r="BK791" s="116"/>
      <c r="BL791" s="116"/>
      <c r="BM791" s="116">
        <f t="shared" si="314"/>
        <v>88</v>
      </c>
      <c r="BN791" s="37"/>
      <c r="BO791" s="116">
        <f t="shared" si="337"/>
        <v>0</v>
      </c>
      <c r="BP791" s="116">
        <f t="shared" si="337"/>
        <v>0</v>
      </c>
      <c r="BQ791" s="116">
        <f t="shared" si="337"/>
        <v>88</v>
      </c>
      <c r="BR791" s="116">
        <f t="shared" si="337"/>
        <v>0</v>
      </c>
      <c r="BS791" s="116">
        <f t="shared" si="337"/>
        <v>0</v>
      </c>
      <c r="BT791" s="116">
        <f t="shared" si="337"/>
        <v>0</v>
      </c>
      <c r="BU791" s="116">
        <f t="shared" si="337"/>
        <v>0</v>
      </c>
      <c r="BV791" s="116">
        <f t="shared" si="337"/>
        <v>0</v>
      </c>
      <c r="BW791" s="116">
        <f t="shared" si="337"/>
        <v>0</v>
      </c>
      <c r="BX791" s="116"/>
      <c r="BY791" s="116">
        <f t="shared" si="329"/>
        <v>88</v>
      </c>
      <c r="BZ791" s="115" t="s">
        <v>325</v>
      </c>
      <c r="CA791" s="116">
        <f t="shared" si="338"/>
        <v>0</v>
      </c>
      <c r="CB791" s="116">
        <f t="shared" si="338"/>
        <v>0</v>
      </c>
      <c r="CC791" s="116">
        <f t="shared" si="338"/>
        <v>88</v>
      </c>
      <c r="CD791" s="116">
        <f t="shared" si="338"/>
        <v>0</v>
      </c>
      <c r="CE791" s="116">
        <f t="shared" si="338"/>
        <v>0</v>
      </c>
      <c r="CF791" s="116">
        <f t="shared" si="338"/>
        <v>0</v>
      </c>
      <c r="CG791" s="116">
        <f t="shared" si="338"/>
        <v>0</v>
      </c>
      <c r="CH791" s="116">
        <f t="shared" si="338"/>
        <v>0</v>
      </c>
      <c r="CI791" s="116">
        <f t="shared" si="338"/>
        <v>0</v>
      </c>
      <c r="CJ791" s="116"/>
      <c r="CK791" s="116">
        <f t="shared" si="330"/>
        <v>88</v>
      </c>
      <c r="CM791" s="216">
        <f>_xlfn.IFNA(VLOOKUP($C791,'Sch 1 - QA Rates'!$B$4:$C$19,2,FALSE ),0)</f>
        <v>114</v>
      </c>
      <c r="CN791" s="216">
        <f t="shared" si="334"/>
        <v>0</v>
      </c>
      <c r="CO791" s="216">
        <f t="shared" si="331"/>
        <v>10032</v>
      </c>
      <c r="CP791" s="216">
        <f t="shared" si="332"/>
        <v>0</v>
      </c>
      <c r="CQ791" s="216">
        <f t="shared" si="335"/>
        <v>0</v>
      </c>
      <c r="CR791" s="216">
        <f t="shared" si="336"/>
        <v>0</v>
      </c>
      <c r="CS791" s="221">
        <f t="shared" si="333"/>
        <v>10032</v>
      </c>
      <c r="CT791" s="4" t="s">
        <v>325</v>
      </c>
    </row>
    <row r="792" spans="1:98" outlineLevel="1">
      <c r="A792" s="129">
        <v>6</v>
      </c>
      <c r="B792" s="208" t="s">
        <v>310</v>
      </c>
      <c r="C792" s="132" t="str">
        <f>_xlfn.IFNA(VLOOKUP($B792,'Sch 2 - QA Team Roster'!$B$4:$C$32,2,FALSE )," ")</f>
        <v>QA Sr. Administrative Assistant</v>
      </c>
      <c r="D792" s="323">
        <f>_xlfn.IFNA(VLOOKUP($C792,'Sch 1 - QA Rates'!$B$4:$C$28,2,FALSE )," ")</f>
        <v>45</v>
      </c>
      <c r="E792" s="210"/>
      <c r="F792" s="210"/>
      <c r="G792" s="210"/>
      <c r="H792" s="210"/>
      <c r="I792" s="210"/>
      <c r="J792" s="210"/>
      <c r="K792" s="210"/>
      <c r="L792" s="210"/>
      <c r="M792" s="210"/>
      <c r="N792" s="210"/>
      <c r="O792" s="210"/>
      <c r="P792" s="210"/>
      <c r="Q792" s="210"/>
      <c r="R792" s="210"/>
      <c r="S792" s="210"/>
      <c r="T792" s="210"/>
      <c r="U792" s="210"/>
      <c r="V792" s="477">
        <v>4</v>
      </c>
      <c r="W792" s="477">
        <v>4</v>
      </c>
      <c r="X792" s="477">
        <v>4</v>
      </c>
      <c r="Y792" s="210"/>
      <c r="Z792" s="210"/>
      <c r="AA792" s="210"/>
      <c r="AB792" s="210"/>
      <c r="AC792" s="210"/>
      <c r="AD792" s="210"/>
      <c r="AE792" s="210"/>
      <c r="AF792" s="210"/>
      <c r="AG792" s="210"/>
      <c r="AH792" s="210"/>
      <c r="AI792" s="210"/>
      <c r="AJ792" s="210"/>
      <c r="AK792" s="210"/>
      <c r="AL792" s="210"/>
      <c r="AM792" s="210"/>
      <c r="AN792" s="210"/>
      <c r="AO792" s="210"/>
      <c r="AP792" s="210"/>
      <c r="AQ792" s="210"/>
      <c r="AR792" s="210"/>
      <c r="AS792" s="210"/>
      <c r="AT792" s="210"/>
      <c r="AU792" s="210"/>
      <c r="AV792" s="210"/>
      <c r="AW792" s="210"/>
      <c r="AX792" s="210"/>
      <c r="AY792" s="210"/>
      <c r="AZ792" s="116"/>
      <c r="BA792" s="116"/>
      <c r="BB792" s="116"/>
      <c r="BC792" s="116"/>
      <c r="BD792" s="116"/>
      <c r="BE792" s="116"/>
      <c r="BF792" s="116"/>
      <c r="BG792" s="116"/>
      <c r="BH792" s="116"/>
      <c r="BI792" s="116"/>
      <c r="BJ792" s="116"/>
      <c r="BK792" s="116"/>
      <c r="BL792" s="116"/>
      <c r="BM792" s="116">
        <f t="shared" si="314"/>
        <v>12</v>
      </c>
      <c r="BN792" s="37"/>
      <c r="BO792" s="116">
        <f t="shared" si="337"/>
        <v>0</v>
      </c>
      <c r="BP792" s="116">
        <f t="shared" si="337"/>
        <v>0</v>
      </c>
      <c r="BQ792" s="116">
        <f t="shared" si="337"/>
        <v>12</v>
      </c>
      <c r="BR792" s="116">
        <f t="shared" si="337"/>
        <v>0</v>
      </c>
      <c r="BS792" s="116">
        <f t="shared" si="337"/>
        <v>0</v>
      </c>
      <c r="BT792" s="116">
        <f t="shared" si="337"/>
        <v>0</v>
      </c>
      <c r="BU792" s="116">
        <f t="shared" si="337"/>
        <v>0</v>
      </c>
      <c r="BV792" s="116">
        <f t="shared" si="337"/>
        <v>0</v>
      </c>
      <c r="BW792" s="116">
        <f t="shared" si="337"/>
        <v>0</v>
      </c>
      <c r="BX792" s="116"/>
      <c r="BY792" s="116">
        <f t="shared" si="329"/>
        <v>12</v>
      </c>
      <c r="BZ792" s="116"/>
      <c r="CA792" s="116">
        <f t="shared" si="338"/>
        <v>0</v>
      </c>
      <c r="CB792" s="116">
        <f t="shared" si="338"/>
        <v>0</v>
      </c>
      <c r="CC792" s="116">
        <f t="shared" si="338"/>
        <v>12</v>
      </c>
      <c r="CD792" s="116">
        <f t="shared" si="338"/>
        <v>0</v>
      </c>
      <c r="CE792" s="116">
        <f t="shared" si="338"/>
        <v>0</v>
      </c>
      <c r="CF792" s="116">
        <f t="shared" si="338"/>
        <v>0</v>
      </c>
      <c r="CG792" s="116">
        <f t="shared" si="338"/>
        <v>0</v>
      </c>
      <c r="CH792" s="116">
        <f t="shared" si="338"/>
        <v>0</v>
      </c>
      <c r="CI792" s="116">
        <f t="shared" si="338"/>
        <v>0</v>
      </c>
      <c r="CJ792" s="116"/>
      <c r="CK792" s="116">
        <f t="shared" si="330"/>
        <v>12</v>
      </c>
      <c r="CM792" s="216">
        <f>_xlfn.IFNA(VLOOKUP($C792,'Sch 1 - QA Rates'!$B$4:$C$19,2,FALSE ),0)</f>
        <v>45</v>
      </c>
      <c r="CN792" s="216">
        <f t="shared" si="334"/>
        <v>0</v>
      </c>
      <c r="CO792" s="216">
        <f t="shared" si="331"/>
        <v>540</v>
      </c>
      <c r="CP792" s="216">
        <f t="shared" si="332"/>
        <v>0</v>
      </c>
      <c r="CQ792" s="216">
        <f t="shared" si="335"/>
        <v>0</v>
      </c>
      <c r="CR792" s="216">
        <f t="shared" si="336"/>
        <v>0</v>
      </c>
      <c r="CS792" s="221">
        <f t="shared" si="333"/>
        <v>540</v>
      </c>
    </row>
    <row r="793" spans="1:98" outlineLevel="1">
      <c r="A793" s="129">
        <v>7</v>
      </c>
      <c r="B793" s="208" t="s">
        <v>315</v>
      </c>
      <c r="C793" s="132" t="str">
        <f>_xlfn.IFNA(VLOOKUP($B793,'Sch 2 - QA Team Roster'!$B$4:$C$32,2,FALSE )," ")</f>
        <v>QA Executive</v>
      </c>
      <c r="D793" s="323">
        <f>_xlfn.IFNA(VLOOKUP($C793,'Sch 1 - QA Rates'!$B$4:$C$28,2,FALSE )," ")</f>
        <v>154</v>
      </c>
      <c r="E793" s="210"/>
      <c r="F793" s="210"/>
      <c r="G793" s="210"/>
      <c r="H793" s="210"/>
      <c r="I793" s="210"/>
      <c r="J793" s="210"/>
      <c r="K793" s="210"/>
      <c r="L793" s="210"/>
      <c r="M793" s="210"/>
      <c r="N793" s="210"/>
      <c r="O793" s="210"/>
      <c r="P793" s="210"/>
      <c r="Q793" s="210"/>
      <c r="R793" s="210"/>
      <c r="S793" s="210"/>
      <c r="T793" s="210"/>
      <c r="U793" s="210"/>
      <c r="V793" s="477"/>
      <c r="W793" s="477"/>
      <c r="X793" s="477">
        <v>8</v>
      </c>
      <c r="Y793" s="210"/>
      <c r="Z793" s="210"/>
      <c r="AA793" s="210"/>
      <c r="AB793" s="210"/>
      <c r="AC793" s="210"/>
      <c r="AD793" s="210"/>
      <c r="AE793" s="210"/>
      <c r="AF793" s="210"/>
      <c r="AG793" s="210"/>
      <c r="AH793" s="210"/>
      <c r="AI793" s="210"/>
      <c r="AJ793" s="210"/>
      <c r="AK793" s="210"/>
      <c r="AL793" s="210"/>
      <c r="AM793" s="210"/>
      <c r="AN793" s="210"/>
      <c r="AO793" s="210"/>
      <c r="AP793" s="210"/>
      <c r="AQ793" s="210"/>
      <c r="AR793" s="210"/>
      <c r="AS793" s="210"/>
      <c r="AT793" s="210"/>
      <c r="AU793" s="210"/>
      <c r="AV793" s="210"/>
      <c r="AW793" s="210"/>
      <c r="AX793" s="210"/>
      <c r="AY793" s="210"/>
      <c r="AZ793" s="116"/>
      <c r="BA793" s="116"/>
      <c r="BB793" s="116"/>
      <c r="BC793" s="116"/>
      <c r="BD793" s="116"/>
      <c r="BE793" s="116"/>
      <c r="BF793" s="116"/>
      <c r="BG793" s="116"/>
      <c r="BH793" s="116"/>
      <c r="BI793" s="116"/>
      <c r="BJ793" s="116"/>
      <c r="BK793" s="116"/>
      <c r="BL793" s="116"/>
      <c r="BM793" s="116">
        <f t="shared" si="314"/>
        <v>8</v>
      </c>
      <c r="BN793" s="37"/>
      <c r="BO793" s="116">
        <f t="shared" si="337"/>
        <v>0</v>
      </c>
      <c r="BP793" s="116">
        <f t="shared" si="337"/>
        <v>0</v>
      </c>
      <c r="BQ793" s="116">
        <f t="shared" si="337"/>
        <v>8</v>
      </c>
      <c r="BR793" s="116">
        <f t="shared" si="337"/>
        <v>0</v>
      </c>
      <c r="BS793" s="116">
        <f t="shared" si="337"/>
        <v>0</v>
      </c>
      <c r="BT793" s="116">
        <f t="shared" si="337"/>
        <v>0</v>
      </c>
      <c r="BU793" s="116">
        <f t="shared" si="337"/>
        <v>0</v>
      </c>
      <c r="BV793" s="116">
        <f t="shared" si="337"/>
        <v>0</v>
      </c>
      <c r="BW793" s="116">
        <f t="shared" si="337"/>
        <v>0</v>
      </c>
      <c r="BX793" s="116"/>
      <c r="BY793" s="116">
        <f t="shared" si="329"/>
        <v>8</v>
      </c>
      <c r="BZ793" s="116"/>
      <c r="CA793" s="116">
        <f t="shared" si="338"/>
        <v>0</v>
      </c>
      <c r="CB793" s="116">
        <f t="shared" si="338"/>
        <v>0</v>
      </c>
      <c r="CC793" s="116">
        <f t="shared" si="338"/>
        <v>8</v>
      </c>
      <c r="CD793" s="116">
        <f t="shared" si="338"/>
        <v>0</v>
      </c>
      <c r="CE793" s="116">
        <f t="shared" si="338"/>
        <v>0</v>
      </c>
      <c r="CF793" s="116">
        <f t="shared" si="338"/>
        <v>0</v>
      </c>
      <c r="CG793" s="116">
        <f t="shared" si="338"/>
        <v>0</v>
      </c>
      <c r="CH793" s="116">
        <f t="shared" si="338"/>
        <v>0</v>
      </c>
      <c r="CI793" s="116">
        <f t="shared" si="338"/>
        <v>0</v>
      </c>
      <c r="CJ793" s="116"/>
      <c r="CK793" s="116">
        <f t="shared" si="330"/>
        <v>8</v>
      </c>
      <c r="CM793" s="216">
        <f>_xlfn.IFNA(VLOOKUP($C793,'Sch 1 - QA Rates'!$B$4:$C$19,2,FALSE ),0)</f>
        <v>154</v>
      </c>
      <c r="CN793" s="216">
        <f t="shared" si="334"/>
        <v>0</v>
      </c>
      <c r="CO793" s="216">
        <f t="shared" si="331"/>
        <v>1232</v>
      </c>
      <c r="CP793" s="216">
        <f t="shared" si="332"/>
        <v>0</v>
      </c>
      <c r="CQ793" s="216">
        <f t="shared" si="335"/>
        <v>0</v>
      </c>
      <c r="CR793" s="216">
        <f t="shared" si="336"/>
        <v>0</v>
      </c>
      <c r="CS793" s="221">
        <f t="shared" si="333"/>
        <v>1232</v>
      </c>
    </row>
    <row r="794" spans="1:98" outlineLevel="1">
      <c r="A794" s="129">
        <v>8</v>
      </c>
      <c r="B794" s="208"/>
      <c r="C794" s="132" t="str">
        <f>_xlfn.IFNA(VLOOKUP($B794,'Sch 2 - QA Team Roster'!$B$4:$C$32,2,FALSE )," ")</f>
        <v xml:space="preserve"> </v>
      </c>
      <c r="D794" s="323"/>
      <c r="E794" s="210"/>
      <c r="F794" s="210"/>
      <c r="G794" s="210"/>
      <c r="H794" s="210"/>
      <c r="I794" s="210"/>
      <c r="J794" s="210"/>
      <c r="K794" s="210"/>
      <c r="L794" s="210"/>
      <c r="M794" s="210"/>
      <c r="N794" s="210"/>
      <c r="O794" s="210"/>
      <c r="P794" s="210"/>
      <c r="Q794" s="210"/>
      <c r="R794" s="210"/>
      <c r="S794" s="210"/>
      <c r="T794" s="210"/>
      <c r="U794" s="210"/>
      <c r="V794" s="210"/>
      <c r="W794" s="210"/>
      <c r="X794" s="210"/>
      <c r="Y794" s="210"/>
      <c r="Z794" s="210"/>
      <c r="AA794" s="210"/>
      <c r="AB794" s="210"/>
      <c r="AC794" s="210"/>
      <c r="AD794" s="210"/>
      <c r="AE794" s="210"/>
      <c r="AF794" s="210"/>
      <c r="AG794" s="210"/>
      <c r="AH794" s="210"/>
      <c r="AI794" s="210"/>
      <c r="AJ794" s="210"/>
      <c r="AK794" s="210"/>
      <c r="AL794" s="210"/>
      <c r="AM794" s="210"/>
      <c r="AN794" s="210"/>
      <c r="AO794" s="210"/>
      <c r="AP794" s="210"/>
      <c r="AQ794" s="210"/>
      <c r="AR794" s="210"/>
      <c r="AS794" s="210"/>
      <c r="AT794" s="210"/>
      <c r="AU794" s="210"/>
      <c r="AV794" s="210"/>
      <c r="AW794" s="210"/>
      <c r="AX794" s="210"/>
      <c r="AY794" s="210"/>
      <c r="AZ794" s="116"/>
      <c r="BA794" s="116"/>
      <c r="BB794" s="116"/>
      <c r="BC794" s="116"/>
      <c r="BD794" s="116"/>
      <c r="BE794" s="116"/>
      <c r="BF794" s="116"/>
      <c r="BG794" s="116"/>
      <c r="BH794" s="116"/>
      <c r="BI794" s="116"/>
      <c r="BJ794" s="116"/>
      <c r="BK794" s="116"/>
      <c r="BL794" s="116"/>
      <c r="BM794" s="116">
        <f t="shared" si="314"/>
        <v>0</v>
      </c>
      <c r="BN794" s="37"/>
      <c r="BO794" s="116">
        <f t="shared" si="337"/>
        <v>0</v>
      </c>
      <c r="BP794" s="116">
        <f t="shared" si="337"/>
        <v>0</v>
      </c>
      <c r="BQ794" s="116">
        <f t="shared" si="337"/>
        <v>0</v>
      </c>
      <c r="BR794" s="116">
        <f t="shared" si="337"/>
        <v>0</v>
      </c>
      <c r="BS794" s="116">
        <f t="shared" si="337"/>
        <v>0</v>
      </c>
      <c r="BT794" s="116">
        <f t="shared" si="337"/>
        <v>0</v>
      </c>
      <c r="BU794" s="116">
        <f t="shared" si="337"/>
        <v>0</v>
      </c>
      <c r="BV794" s="116">
        <f t="shared" si="337"/>
        <v>0</v>
      </c>
      <c r="BW794" s="116">
        <f t="shared" si="337"/>
        <v>0</v>
      </c>
      <c r="BX794" s="116"/>
      <c r="BY794" s="116">
        <f t="shared" si="329"/>
        <v>0</v>
      </c>
      <c r="BZ794" s="116"/>
      <c r="CA794" s="116">
        <f t="shared" si="338"/>
        <v>0</v>
      </c>
      <c r="CB794" s="116">
        <f t="shared" si="338"/>
        <v>0</v>
      </c>
      <c r="CC794" s="116">
        <f t="shared" si="338"/>
        <v>0</v>
      </c>
      <c r="CD794" s="116">
        <f t="shared" si="338"/>
        <v>0</v>
      </c>
      <c r="CE794" s="116">
        <f t="shared" si="338"/>
        <v>0</v>
      </c>
      <c r="CF794" s="116">
        <f t="shared" si="338"/>
        <v>0</v>
      </c>
      <c r="CG794" s="116">
        <f t="shared" si="338"/>
        <v>0</v>
      </c>
      <c r="CH794" s="116">
        <f t="shared" si="338"/>
        <v>0</v>
      </c>
      <c r="CI794" s="116">
        <f t="shared" si="338"/>
        <v>0</v>
      </c>
      <c r="CJ794" s="116"/>
      <c r="CK794" s="116">
        <f t="shared" si="330"/>
        <v>0</v>
      </c>
      <c r="CM794" s="216">
        <f>_xlfn.IFNA(VLOOKUP($C794,'Sch 1 - QA Rates'!$B$4:$C$19,2,FALSE ),0)</f>
        <v>0</v>
      </c>
      <c r="CN794" s="216">
        <f t="shared" si="334"/>
        <v>0</v>
      </c>
      <c r="CO794" s="216">
        <f t="shared" si="331"/>
        <v>0</v>
      </c>
      <c r="CP794" s="216">
        <f t="shared" si="332"/>
        <v>0</v>
      </c>
      <c r="CQ794" s="216">
        <f t="shared" si="335"/>
        <v>0</v>
      </c>
      <c r="CR794" s="216">
        <f t="shared" si="336"/>
        <v>0</v>
      </c>
      <c r="CS794" s="221">
        <f t="shared" si="333"/>
        <v>0</v>
      </c>
    </row>
    <row r="795" spans="1:98" ht="14" customHeight="1" outlineLevel="1">
      <c r="A795" s="129">
        <v>9</v>
      </c>
      <c r="B795" s="133"/>
      <c r="C795" s="132" t="str">
        <f>_xlfn.IFNA(VLOOKUP($B795,'Sch 2 - QA Team Roster'!$B$4:$C$32,2,FALSE )," ")</f>
        <v xml:space="preserve"> </v>
      </c>
      <c r="D795" s="323"/>
      <c r="E795" s="210"/>
      <c r="F795" s="210"/>
      <c r="G795" s="210"/>
      <c r="H795" s="210"/>
      <c r="I795" s="210"/>
      <c r="J795" s="210"/>
      <c r="K795" s="210"/>
      <c r="L795" s="210"/>
      <c r="M795" s="210"/>
      <c r="N795" s="210"/>
      <c r="O795" s="210"/>
      <c r="P795" s="210"/>
      <c r="Q795" s="210"/>
      <c r="R795" s="210"/>
      <c r="S795" s="210"/>
      <c r="T795" s="210"/>
      <c r="U795" s="210"/>
      <c r="V795" s="210"/>
      <c r="W795" s="210"/>
      <c r="X795" s="210"/>
      <c r="Y795" s="210"/>
      <c r="Z795" s="210"/>
      <c r="AA795" s="210"/>
      <c r="AB795" s="210"/>
      <c r="AC795" s="210"/>
      <c r="AD795" s="210"/>
      <c r="AE795" s="210"/>
      <c r="AF795" s="210"/>
      <c r="AG795" s="210"/>
      <c r="AH795" s="210"/>
      <c r="AI795" s="210"/>
      <c r="AJ795" s="210"/>
      <c r="AK795" s="210"/>
      <c r="AL795" s="210"/>
      <c r="AM795" s="210"/>
      <c r="AN795" s="210"/>
      <c r="AO795" s="210"/>
      <c r="AP795" s="210"/>
      <c r="AQ795" s="210"/>
      <c r="AR795" s="210"/>
      <c r="AS795" s="210"/>
      <c r="AT795" s="210"/>
      <c r="AU795" s="210"/>
      <c r="AV795" s="210"/>
      <c r="AW795" s="210"/>
      <c r="AX795" s="210"/>
      <c r="AY795" s="210"/>
      <c r="AZ795" s="116"/>
      <c r="BA795" s="116"/>
      <c r="BB795" s="116"/>
      <c r="BC795" s="116"/>
      <c r="BD795" s="116"/>
      <c r="BE795" s="116"/>
      <c r="BF795" s="116"/>
      <c r="BG795" s="116"/>
      <c r="BH795" s="116"/>
      <c r="BI795" s="116"/>
      <c r="BJ795" s="116"/>
      <c r="BK795" s="116"/>
      <c r="BL795" s="116"/>
      <c r="BM795" s="116">
        <f t="shared" si="314"/>
        <v>0</v>
      </c>
      <c r="BN795" s="37"/>
      <c r="BO795" s="116">
        <f t="shared" si="337"/>
        <v>0</v>
      </c>
      <c r="BP795" s="116">
        <f t="shared" si="337"/>
        <v>0</v>
      </c>
      <c r="BQ795" s="116">
        <f t="shared" si="337"/>
        <v>0</v>
      </c>
      <c r="BR795" s="116">
        <f t="shared" si="337"/>
        <v>0</v>
      </c>
      <c r="BS795" s="116">
        <f t="shared" si="337"/>
        <v>0</v>
      </c>
      <c r="BT795" s="116">
        <f t="shared" si="337"/>
        <v>0</v>
      </c>
      <c r="BU795" s="116">
        <f t="shared" si="337"/>
        <v>0</v>
      </c>
      <c r="BV795" s="116">
        <f t="shared" si="337"/>
        <v>0</v>
      </c>
      <c r="BW795" s="116">
        <f t="shared" si="337"/>
        <v>0</v>
      </c>
      <c r="BX795" s="116"/>
      <c r="BY795" s="116">
        <f t="shared" si="329"/>
        <v>0</v>
      </c>
      <c r="BZ795" s="116"/>
      <c r="CA795" s="116">
        <f t="shared" si="338"/>
        <v>0</v>
      </c>
      <c r="CB795" s="116">
        <f t="shared" si="338"/>
        <v>0</v>
      </c>
      <c r="CC795" s="116">
        <f t="shared" si="338"/>
        <v>0</v>
      </c>
      <c r="CD795" s="116">
        <f t="shared" si="338"/>
        <v>0</v>
      </c>
      <c r="CE795" s="116">
        <f t="shared" si="338"/>
        <v>0</v>
      </c>
      <c r="CF795" s="116">
        <f t="shared" si="338"/>
        <v>0</v>
      </c>
      <c r="CG795" s="116">
        <f t="shared" si="338"/>
        <v>0</v>
      </c>
      <c r="CH795" s="116">
        <f t="shared" si="338"/>
        <v>0</v>
      </c>
      <c r="CI795" s="116">
        <f t="shared" si="338"/>
        <v>0</v>
      </c>
      <c r="CJ795" s="116"/>
      <c r="CK795" s="116">
        <f t="shared" si="330"/>
        <v>0</v>
      </c>
      <c r="CM795" s="216">
        <f>_xlfn.IFNA(VLOOKUP($C795,'Sch 1 - QA Rates'!$B$4:$C$19,2,FALSE ),0)</f>
        <v>0</v>
      </c>
      <c r="CN795" s="216">
        <f t="shared" si="334"/>
        <v>0</v>
      </c>
      <c r="CO795" s="216">
        <f t="shared" si="331"/>
        <v>0</v>
      </c>
      <c r="CP795" s="216">
        <f t="shared" si="332"/>
        <v>0</v>
      </c>
      <c r="CQ795" s="216">
        <f t="shared" si="335"/>
        <v>0</v>
      </c>
      <c r="CR795" s="216">
        <f t="shared" si="336"/>
        <v>0</v>
      </c>
      <c r="CS795" s="221">
        <f t="shared" si="333"/>
        <v>0</v>
      </c>
    </row>
    <row r="796" spans="1:98" outlineLevel="1">
      <c r="A796" s="129">
        <v>10</v>
      </c>
      <c r="B796" s="133"/>
      <c r="C796" s="132" t="str">
        <f>_xlfn.IFNA(VLOOKUP($B796,'Sch 2 - QA Team Roster'!$B$4:$C$32,2,FALSE )," ")</f>
        <v xml:space="preserve"> </v>
      </c>
      <c r="D796" s="323"/>
      <c r="E796" s="210"/>
      <c r="F796" s="210"/>
      <c r="G796" s="210"/>
      <c r="H796" s="210"/>
      <c r="I796" s="210"/>
      <c r="J796" s="210"/>
      <c r="K796" s="210"/>
      <c r="L796" s="210"/>
      <c r="M796" s="210"/>
      <c r="N796" s="210"/>
      <c r="O796" s="210"/>
      <c r="P796" s="210"/>
      <c r="Q796" s="210"/>
      <c r="R796" s="210"/>
      <c r="S796" s="210"/>
      <c r="T796" s="210"/>
      <c r="U796" s="210"/>
      <c r="V796" s="210"/>
      <c r="W796" s="210"/>
      <c r="X796" s="210"/>
      <c r="Y796" s="210"/>
      <c r="Z796" s="210"/>
      <c r="AA796" s="210"/>
      <c r="AB796" s="210"/>
      <c r="AC796" s="210"/>
      <c r="AD796" s="210"/>
      <c r="AE796" s="210"/>
      <c r="AF796" s="210"/>
      <c r="AG796" s="210"/>
      <c r="AH796" s="210"/>
      <c r="AI796" s="210"/>
      <c r="AJ796" s="210"/>
      <c r="AK796" s="210"/>
      <c r="AL796" s="210"/>
      <c r="AM796" s="210"/>
      <c r="AN796" s="210"/>
      <c r="AO796" s="210"/>
      <c r="AP796" s="210"/>
      <c r="AQ796" s="210"/>
      <c r="AR796" s="210"/>
      <c r="AS796" s="210"/>
      <c r="AT796" s="210"/>
      <c r="AU796" s="210"/>
      <c r="AV796" s="210"/>
      <c r="AW796" s="210"/>
      <c r="AX796" s="210"/>
      <c r="AY796" s="210"/>
      <c r="AZ796" s="116"/>
      <c r="BA796" s="116"/>
      <c r="BB796" s="116"/>
      <c r="BC796" s="116"/>
      <c r="BD796" s="116"/>
      <c r="BE796" s="116"/>
      <c r="BF796" s="116"/>
      <c r="BG796" s="116"/>
      <c r="BH796" s="116"/>
      <c r="BI796" s="116"/>
      <c r="BJ796" s="116"/>
      <c r="BK796" s="116"/>
      <c r="BL796" s="116"/>
      <c r="BM796" s="116">
        <f t="shared" si="314"/>
        <v>0</v>
      </c>
      <c r="BN796" s="37"/>
      <c r="BO796" s="116">
        <f t="shared" si="337"/>
        <v>0</v>
      </c>
      <c r="BP796" s="116">
        <f t="shared" si="337"/>
        <v>0</v>
      </c>
      <c r="BQ796" s="116">
        <f t="shared" si="337"/>
        <v>0</v>
      </c>
      <c r="BR796" s="116">
        <f t="shared" si="337"/>
        <v>0</v>
      </c>
      <c r="BS796" s="116">
        <f t="shared" si="337"/>
        <v>0</v>
      </c>
      <c r="BT796" s="116">
        <f t="shared" si="337"/>
        <v>0</v>
      </c>
      <c r="BU796" s="116">
        <f t="shared" si="337"/>
        <v>0</v>
      </c>
      <c r="BV796" s="116">
        <f t="shared" si="337"/>
        <v>0</v>
      </c>
      <c r="BW796" s="116">
        <f t="shared" si="337"/>
        <v>0</v>
      </c>
      <c r="BX796" s="116"/>
      <c r="BY796" s="116">
        <f t="shared" si="329"/>
        <v>0</v>
      </c>
      <c r="BZ796" s="116"/>
      <c r="CA796" s="116">
        <f t="shared" si="338"/>
        <v>0</v>
      </c>
      <c r="CB796" s="116">
        <f t="shared" si="338"/>
        <v>0</v>
      </c>
      <c r="CC796" s="116">
        <f t="shared" si="338"/>
        <v>0</v>
      </c>
      <c r="CD796" s="116">
        <f t="shared" si="338"/>
        <v>0</v>
      </c>
      <c r="CE796" s="116">
        <f t="shared" si="338"/>
        <v>0</v>
      </c>
      <c r="CF796" s="116">
        <f t="shared" si="338"/>
        <v>0</v>
      </c>
      <c r="CG796" s="116">
        <f t="shared" si="338"/>
        <v>0</v>
      </c>
      <c r="CH796" s="116">
        <f t="shared" si="338"/>
        <v>0</v>
      </c>
      <c r="CI796" s="116">
        <f t="shared" si="338"/>
        <v>0</v>
      </c>
      <c r="CJ796" s="116"/>
      <c r="CK796" s="116">
        <f t="shared" si="330"/>
        <v>0</v>
      </c>
      <c r="CM796" s="216">
        <f>_xlfn.IFNA(VLOOKUP($C796,'Sch 1 - QA Rates'!$B$4:$C$19,2,FALSE ),0)</f>
        <v>0</v>
      </c>
      <c r="CN796" s="216">
        <f t="shared" si="334"/>
        <v>0</v>
      </c>
      <c r="CO796" s="216">
        <f t="shared" si="331"/>
        <v>0</v>
      </c>
      <c r="CP796" s="216">
        <f t="shared" si="332"/>
        <v>0</v>
      </c>
      <c r="CQ796" s="216">
        <f t="shared" si="335"/>
        <v>0</v>
      </c>
      <c r="CR796" s="216">
        <f t="shared" si="336"/>
        <v>0</v>
      </c>
      <c r="CS796" s="221">
        <f t="shared" si="333"/>
        <v>0</v>
      </c>
    </row>
    <row r="797" spans="1:98" outlineLevel="1">
      <c r="A797" s="129">
        <v>11</v>
      </c>
      <c r="B797" s="133"/>
      <c r="C797" s="132" t="str">
        <f>_xlfn.IFNA(VLOOKUP($B797,'Sch 2 - QA Team Roster'!$B$4:$C$32,2,FALSE )," ")</f>
        <v xml:space="preserve"> </v>
      </c>
      <c r="D797" s="323"/>
      <c r="E797" s="210"/>
      <c r="F797" s="210"/>
      <c r="G797" s="210"/>
      <c r="H797" s="210"/>
      <c r="I797" s="210"/>
      <c r="J797" s="210"/>
      <c r="K797" s="210"/>
      <c r="L797" s="210"/>
      <c r="M797" s="210"/>
      <c r="N797" s="210"/>
      <c r="O797" s="210"/>
      <c r="P797" s="210"/>
      <c r="Q797" s="210"/>
      <c r="R797" s="210"/>
      <c r="S797" s="210"/>
      <c r="T797" s="210"/>
      <c r="U797" s="210"/>
      <c r="V797" s="210"/>
      <c r="W797" s="210"/>
      <c r="X797" s="210"/>
      <c r="Y797" s="210"/>
      <c r="Z797" s="210"/>
      <c r="AA797" s="210"/>
      <c r="AB797" s="210"/>
      <c r="AC797" s="210"/>
      <c r="AD797" s="210"/>
      <c r="AE797" s="210"/>
      <c r="AF797" s="210"/>
      <c r="AG797" s="210"/>
      <c r="AH797" s="210"/>
      <c r="AI797" s="210"/>
      <c r="AJ797" s="210"/>
      <c r="AK797" s="210"/>
      <c r="AL797" s="210"/>
      <c r="AM797" s="210"/>
      <c r="AN797" s="210"/>
      <c r="AO797" s="210"/>
      <c r="AP797" s="210"/>
      <c r="AQ797" s="210"/>
      <c r="AR797" s="210"/>
      <c r="AS797" s="210"/>
      <c r="AT797" s="210"/>
      <c r="AU797" s="210"/>
      <c r="AV797" s="210"/>
      <c r="AW797" s="210"/>
      <c r="AX797" s="210"/>
      <c r="AY797" s="210"/>
      <c r="AZ797" s="116"/>
      <c r="BA797" s="116"/>
      <c r="BB797" s="116"/>
      <c r="BC797" s="116"/>
      <c r="BD797" s="116"/>
      <c r="BE797" s="116"/>
      <c r="BF797" s="116"/>
      <c r="BG797" s="116"/>
      <c r="BH797" s="116"/>
      <c r="BI797" s="116"/>
      <c r="BJ797" s="116"/>
      <c r="BK797" s="116"/>
      <c r="BL797" s="116"/>
      <c r="BM797" s="116">
        <f t="shared" si="314"/>
        <v>0</v>
      </c>
      <c r="BN797" s="37"/>
      <c r="BO797" s="116">
        <f t="shared" si="337"/>
        <v>0</v>
      </c>
      <c r="BP797" s="116">
        <f t="shared" si="337"/>
        <v>0</v>
      </c>
      <c r="BQ797" s="116">
        <f t="shared" si="337"/>
        <v>0</v>
      </c>
      <c r="BR797" s="116">
        <f t="shared" si="337"/>
        <v>0</v>
      </c>
      <c r="BS797" s="116">
        <f t="shared" si="337"/>
        <v>0</v>
      </c>
      <c r="BT797" s="116">
        <f t="shared" si="337"/>
        <v>0</v>
      </c>
      <c r="BU797" s="116">
        <f t="shared" si="337"/>
        <v>0</v>
      </c>
      <c r="BV797" s="116">
        <f t="shared" si="337"/>
        <v>0</v>
      </c>
      <c r="BW797" s="116">
        <f t="shared" si="337"/>
        <v>0</v>
      </c>
      <c r="BX797" s="116"/>
      <c r="BY797" s="116">
        <f t="shared" si="329"/>
        <v>0</v>
      </c>
      <c r="BZ797" s="116"/>
      <c r="CA797" s="116">
        <f t="shared" si="338"/>
        <v>0</v>
      </c>
      <c r="CB797" s="116">
        <f t="shared" si="338"/>
        <v>0</v>
      </c>
      <c r="CC797" s="116">
        <f t="shared" si="338"/>
        <v>0</v>
      </c>
      <c r="CD797" s="116">
        <f t="shared" si="338"/>
        <v>0</v>
      </c>
      <c r="CE797" s="116">
        <f t="shared" si="338"/>
        <v>0</v>
      </c>
      <c r="CF797" s="116">
        <f t="shared" si="338"/>
        <v>0</v>
      </c>
      <c r="CG797" s="116">
        <f t="shared" si="338"/>
        <v>0</v>
      </c>
      <c r="CH797" s="116">
        <f t="shared" si="338"/>
        <v>0</v>
      </c>
      <c r="CI797" s="116">
        <f t="shared" si="338"/>
        <v>0</v>
      </c>
      <c r="CJ797" s="116"/>
      <c r="CK797" s="116">
        <f t="shared" si="330"/>
        <v>0</v>
      </c>
      <c r="CM797" s="216">
        <f>_xlfn.IFNA(VLOOKUP($C797,'Sch 1 - QA Rates'!$B$4:$C$19,2,FALSE ),0)</f>
        <v>0</v>
      </c>
      <c r="CN797" s="216">
        <f t="shared" si="334"/>
        <v>0</v>
      </c>
      <c r="CO797" s="216">
        <f t="shared" si="331"/>
        <v>0</v>
      </c>
      <c r="CP797" s="216">
        <f t="shared" si="332"/>
        <v>0</v>
      </c>
      <c r="CQ797" s="216">
        <f t="shared" si="335"/>
        <v>0</v>
      </c>
      <c r="CR797" s="216">
        <f t="shared" si="336"/>
        <v>0</v>
      </c>
      <c r="CS797" s="221">
        <f t="shared" si="333"/>
        <v>0</v>
      </c>
    </row>
    <row r="798" spans="1:98" outlineLevel="1">
      <c r="A798" s="129">
        <v>12</v>
      </c>
      <c r="B798" s="133"/>
      <c r="C798" s="132" t="str">
        <f>_xlfn.IFNA(VLOOKUP($B798,'Sch 2 - QA Team Roster'!$B$4:$C$32,2,FALSE )," ")</f>
        <v xml:space="preserve"> </v>
      </c>
      <c r="D798" s="323"/>
      <c r="E798" s="210"/>
      <c r="F798" s="210"/>
      <c r="G798" s="210"/>
      <c r="H798" s="210"/>
      <c r="I798" s="210"/>
      <c r="J798" s="210"/>
      <c r="K798" s="210"/>
      <c r="L798" s="210"/>
      <c r="M798" s="210"/>
      <c r="N798" s="210"/>
      <c r="O798" s="210"/>
      <c r="P798" s="210"/>
      <c r="Q798" s="210"/>
      <c r="R798" s="210"/>
      <c r="S798" s="210"/>
      <c r="T798" s="210"/>
      <c r="U798" s="210"/>
      <c r="V798" s="210"/>
      <c r="W798" s="210"/>
      <c r="X798" s="210"/>
      <c r="Y798" s="210"/>
      <c r="Z798" s="210"/>
      <c r="AA798" s="210"/>
      <c r="AB798" s="210"/>
      <c r="AC798" s="210"/>
      <c r="AD798" s="210"/>
      <c r="AE798" s="210"/>
      <c r="AF798" s="210"/>
      <c r="AG798" s="210"/>
      <c r="AH798" s="210"/>
      <c r="AI798" s="210"/>
      <c r="AJ798" s="210"/>
      <c r="AK798" s="210"/>
      <c r="AL798" s="210"/>
      <c r="AM798" s="210"/>
      <c r="AN798" s="210"/>
      <c r="AO798" s="210"/>
      <c r="AP798" s="210"/>
      <c r="AQ798" s="210"/>
      <c r="AR798" s="210"/>
      <c r="AS798" s="210"/>
      <c r="AT798" s="210"/>
      <c r="AU798" s="210"/>
      <c r="AV798" s="210"/>
      <c r="AW798" s="210"/>
      <c r="AX798" s="210"/>
      <c r="AY798" s="210"/>
      <c r="AZ798" s="116"/>
      <c r="BA798" s="116"/>
      <c r="BB798" s="116"/>
      <c r="BC798" s="116"/>
      <c r="BD798" s="116"/>
      <c r="BE798" s="116"/>
      <c r="BF798" s="116"/>
      <c r="BG798" s="116"/>
      <c r="BH798" s="116"/>
      <c r="BI798" s="116"/>
      <c r="BJ798" s="116"/>
      <c r="BK798" s="116"/>
      <c r="BL798" s="116"/>
      <c r="BM798" s="116">
        <f t="shared" ref="BM798:BM861" si="339">SUM(E798:BL798)</f>
        <v>0</v>
      </c>
      <c r="BN798" s="37"/>
      <c r="BO798" s="116">
        <f t="shared" si="337"/>
        <v>0</v>
      </c>
      <c r="BP798" s="116">
        <f t="shared" si="337"/>
        <v>0</v>
      </c>
      <c r="BQ798" s="116">
        <f t="shared" si="337"/>
        <v>0</v>
      </c>
      <c r="BR798" s="116">
        <f t="shared" si="337"/>
        <v>0</v>
      </c>
      <c r="BS798" s="116">
        <f t="shared" si="337"/>
        <v>0</v>
      </c>
      <c r="BT798" s="116">
        <f t="shared" si="337"/>
        <v>0</v>
      </c>
      <c r="BU798" s="116">
        <f t="shared" si="337"/>
        <v>0</v>
      </c>
      <c r="BV798" s="116">
        <f t="shared" si="337"/>
        <v>0</v>
      </c>
      <c r="BW798" s="116">
        <f t="shared" si="337"/>
        <v>0</v>
      </c>
      <c r="BX798" s="116"/>
      <c r="BY798" s="116">
        <f t="shared" si="329"/>
        <v>0</v>
      </c>
      <c r="BZ798" s="116"/>
      <c r="CA798" s="116">
        <f t="shared" si="338"/>
        <v>0</v>
      </c>
      <c r="CB798" s="116">
        <f t="shared" si="338"/>
        <v>0</v>
      </c>
      <c r="CC798" s="116">
        <f t="shared" si="338"/>
        <v>0</v>
      </c>
      <c r="CD798" s="116">
        <f t="shared" si="338"/>
        <v>0</v>
      </c>
      <c r="CE798" s="116">
        <f t="shared" si="338"/>
        <v>0</v>
      </c>
      <c r="CF798" s="116">
        <f t="shared" si="338"/>
        <v>0</v>
      </c>
      <c r="CG798" s="116">
        <f t="shared" si="338"/>
        <v>0</v>
      </c>
      <c r="CH798" s="116">
        <f t="shared" si="338"/>
        <v>0</v>
      </c>
      <c r="CI798" s="116">
        <f t="shared" si="338"/>
        <v>0</v>
      </c>
      <c r="CJ798" s="116"/>
      <c r="CK798" s="116">
        <f t="shared" si="330"/>
        <v>0</v>
      </c>
      <c r="CM798" s="216">
        <f>_xlfn.IFNA(VLOOKUP($C798,'Sch 1 - QA Rates'!$B$4:$C$19,2,FALSE ),0)</f>
        <v>0</v>
      </c>
      <c r="CN798" s="216">
        <f t="shared" si="334"/>
        <v>0</v>
      </c>
      <c r="CO798" s="216">
        <f t="shared" si="331"/>
        <v>0</v>
      </c>
      <c r="CP798" s="216">
        <f t="shared" si="332"/>
        <v>0</v>
      </c>
      <c r="CQ798" s="216">
        <f t="shared" si="335"/>
        <v>0</v>
      </c>
      <c r="CR798" s="216">
        <f t="shared" si="336"/>
        <v>0</v>
      </c>
      <c r="CS798" s="221">
        <f t="shared" si="333"/>
        <v>0</v>
      </c>
    </row>
    <row r="799" spans="1:98" outlineLevel="1">
      <c r="A799" s="129">
        <v>13</v>
      </c>
      <c r="B799" s="133"/>
      <c r="C799" s="132" t="str">
        <f>_xlfn.IFNA(VLOOKUP($B799,'Sch 2 - QA Team Roster'!$B$4:$C$32,2,FALSE )," ")</f>
        <v xml:space="preserve"> </v>
      </c>
      <c r="D799" s="323"/>
      <c r="E799" s="210"/>
      <c r="F799" s="210"/>
      <c r="G799" s="210"/>
      <c r="H799" s="210"/>
      <c r="I799" s="210"/>
      <c r="J799" s="210"/>
      <c r="K799" s="210"/>
      <c r="L799" s="210"/>
      <c r="M799" s="210"/>
      <c r="N799" s="210"/>
      <c r="O799" s="210"/>
      <c r="P799" s="210"/>
      <c r="Q799" s="210"/>
      <c r="R799" s="210"/>
      <c r="S799" s="210"/>
      <c r="T799" s="210"/>
      <c r="U799" s="210"/>
      <c r="V799" s="210"/>
      <c r="W799" s="210"/>
      <c r="X799" s="210"/>
      <c r="Y799" s="210"/>
      <c r="Z799" s="210"/>
      <c r="AA799" s="210"/>
      <c r="AB799" s="210"/>
      <c r="AC799" s="210"/>
      <c r="AD799" s="210"/>
      <c r="AE799" s="210"/>
      <c r="AF799" s="210"/>
      <c r="AG799" s="210"/>
      <c r="AH799" s="210"/>
      <c r="AI799" s="210"/>
      <c r="AJ799" s="210"/>
      <c r="AK799" s="210"/>
      <c r="AL799" s="210"/>
      <c r="AM799" s="210"/>
      <c r="AN799" s="210"/>
      <c r="AO799" s="210"/>
      <c r="AP799" s="210"/>
      <c r="AQ799" s="210"/>
      <c r="AR799" s="210"/>
      <c r="AS799" s="210"/>
      <c r="AT799" s="210"/>
      <c r="AU799" s="210"/>
      <c r="AV799" s="210"/>
      <c r="AW799" s="210"/>
      <c r="AX799" s="210"/>
      <c r="AY799" s="210"/>
      <c r="AZ799" s="116"/>
      <c r="BA799" s="116"/>
      <c r="BB799" s="116"/>
      <c r="BC799" s="116"/>
      <c r="BD799" s="116"/>
      <c r="BE799" s="116"/>
      <c r="BF799" s="116"/>
      <c r="BG799" s="116"/>
      <c r="BH799" s="116"/>
      <c r="BI799" s="116"/>
      <c r="BJ799" s="116"/>
      <c r="BK799" s="116"/>
      <c r="BL799" s="116"/>
      <c r="BM799" s="116">
        <f t="shared" si="339"/>
        <v>0</v>
      </c>
      <c r="BN799" s="37"/>
      <c r="BO799" s="116">
        <f t="shared" si="337"/>
        <v>0</v>
      </c>
      <c r="BP799" s="116">
        <f t="shared" si="337"/>
        <v>0</v>
      </c>
      <c r="BQ799" s="116">
        <f t="shared" si="337"/>
        <v>0</v>
      </c>
      <c r="BR799" s="116">
        <f t="shared" si="337"/>
        <v>0</v>
      </c>
      <c r="BS799" s="116">
        <f t="shared" si="337"/>
        <v>0</v>
      </c>
      <c r="BT799" s="116">
        <f t="shared" si="337"/>
        <v>0</v>
      </c>
      <c r="BU799" s="116">
        <f t="shared" si="337"/>
        <v>0</v>
      </c>
      <c r="BV799" s="116">
        <f t="shared" si="337"/>
        <v>0</v>
      </c>
      <c r="BW799" s="116">
        <f t="shared" si="337"/>
        <v>0</v>
      </c>
      <c r="BX799" s="116"/>
      <c r="BY799" s="116">
        <f t="shared" si="329"/>
        <v>0</v>
      </c>
      <c r="BZ799" s="116"/>
      <c r="CA799" s="116">
        <f t="shared" si="338"/>
        <v>0</v>
      </c>
      <c r="CB799" s="116">
        <f t="shared" si="338"/>
        <v>0</v>
      </c>
      <c r="CC799" s="116">
        <f t="shared" si="338"/>
        <v>0</v>
      </c>
      <c r="CD799" s="116">
        <f t="shared" si="338"/>
        <v>0</v>
      </c>
      <c r="CE799" s="116">
        <f t="shared" si="338"/>
        <v>0</v>
      </c>
      <c r="CF799" s="116">
        <f t="shared" si="338"/>
        <v>0</v>
      </c>
      <c r="CG799" s="116">
        <f t="shared" si="338"/>
        <v>0</v>
      </c>
      <c r="CH799" s="116">
        <f t="shared" si="338"/>
        <v>0</v>
      </c>
      <c r="CI799" s="116">
        <f t="shared" si="338"/>
        <v>0</v>
      </c>
      <c r="CJ799" s="116"/>
      <c r="CK799" s="116">
        <f t="shared" si="330"/>
        <v>0</v>
      </c>
      <c r="CM799" s="216">
        <f>_xlfn.IFNA(VLOOKUP($C799,'Sch 1 - QA Rates'!$B$4:$C$19,2,FALSE ),0)</f>
        <v>0</v>
      </c>
      <c r="CN799" s="216">
        <f t="shared" si="334"/>
        <v>0</v>
      </c>
      <c r="CO799" s="216">
        <f t="shared" si="331"/>
        <v>0</v>
      </c>
      <c r="CP799" s="216">
        <f t="shared" si="332"/>
        <v>0</v>
      </c>
      <c r="CQ799" s="216">
        <f t="shared" si="335"/>
        <v>0</v>
      </c>
      <c r="CR799" s="216">
        <f t="shared" si="336"/>
        <v>0</v>
      </c>
      <c r="CS799" s="221">
        <f t="shared" si="333"/>
        <v>0</v>
      </c>
    </row>
    <row r="800" spans="1:98" outlineLevel="1">
      <c r="A800" s="129">
        <v>14</v>
      </c>
      <c r="B800" s="133"/>
      <c r="C800" s="132" t="str">
        <f>_xlfn.IFNA(VLOOKUP($B800,'Sch 2 - QA Team Roster'!$B$4:$C$32,2,FALSE )," ")</f>
        <v xml:space="preserve"> </v>
      </c>
      <c r="D800" s="323"/>
      <c r="E800" s="210"/>
      <c r="F800" s="210"/>
      <c r="G800" s="210"/>
      <c r="H800" s="210"/>
      <c r="I800" s="210"/>
      <c r="J800" s="210"/>
      <c r="K800" s="210"/>
      <c r="L800" s="210"/>
      <c r="M800" s="210"/>
      <c r="N800" s="210"/>
      <c r="O800" s="210"/>
      <c r="P800" s="210"/>
      <c r="Q800" s="210"/>
      <c r="R800" s="210"/>
      <c r="S800" s="210"/>
      <c r="T800" s="210"/>
      <c r="U800" s="210"/>
      <c r="V800" s="210"/>
      <c r="W800" s="210"/>
      <c r="X800" s="210"/>
      <c r="Y800" s="210"/>
      <c r="Z800" s="210"/>
      <c r="AA800" s="210"/>
      <c r="AB800" s="210"/>
      <c r="AC800" s="210"/>
      <c r="AD800" s="210"/>
      <c r="AE800" s="210"/>
      <c r="AF800" s="210"/>
      <c r="AG800" s="210"/>
      <c r="AH800" s="210"/>
      <c r="AI800" s="210"/>
      <c r="AJ800" s="210"/>
      <c r="AK800" s="210"/>
      <c r="AL800" s="210"/>
      <c r="AM800" s="210"/>
      <c r="AN800" s="210"/>
      <c r="AO800" s="210"/>
      <c r="AP800" s="210"/>
      <c r="AQ800" s="210"/>
      <c r="AR800" s="210"/>
      <c r="AS800" s="210"/>
      <c r="AT800" s="210"/>
      <c r="AU800" s="210"/>
      <c r="AV800" s="210"/>
      <c r="AW800" s="210"/>
      <c r="AX800" s="210"/>
      <c r="AY800" s="210"/>
      <c r="AZ800" s="116"/>
      <c r="BA800" s="116"/>
      <c r="BB800" s="116"/>
      <c r="BC800" s="116"/>
      <c r="BD800" s="116"/>
      <c r="BE800" s="116"/>
      <c r="BF800" s="116"/>
      <c r="BG800" s="116"/>
      <c r="BH800" s="116"/>
      <c r="BI800" s="116"/>
      <c r="BJ800" s="116"/>
      <c r="BK800" s="116"/>
      <c r="BL800" s="116"/>
      <c r="BM800" s="116">
        <f t="shared" si="339"/>
        <v>0</v>
      </c>
      <c r="BN800" s="37"/>
      <c r="BO800" s="116">
        <f t="shared" si="337"/>
        <v>0</v>
      </c>
      <c r="BP800" s="116">
        <f t="shared" si="337"/>
        <v>0</v>
      </c>
      <c r="BQ800" s="116">
        <f t="shared" si="337"/>
        <v>0</v>
      </c>
      <c r="BR800" s="116">
        <f t="shared" si="337"/>
        <v>0</v>
      </c>
      <c r="BS800" s="116">
        <f t="shared" si="337"/>
        <v>0</v>
      </c>
      <c r="BT800" s="116">
        <f t="shared" si="337"/>
        <v>0</v>
      </c>
      <c r="BU800" s="116">
        <f t="shared" si="337"/>
        <v>0</v>
      </c>
      <c r="BV800" s="116">
        <f t="shared" si="337"/>
        <v>0</v>
      </c>
      <c r="BW800" s="116">
        <f t="shared" si="337"/>
        <v>0</v>
      </c>
      <c r="BX800" s="116"/>
      <c r="BY800" s="116">
        <f t="shared" si="329"/>
        <v>0</v>
      </c>
      <c r="BZ800" s="116"/>
      <c r="CA800" s="116">
        <f t="shared" si="338"/>
        <v>0</v>
      </c>
      <c r="CB800" s="116">
        <f t="shared" si="338"/>
        <v>0</v>
      </c>
      <c r="CC800" s="116">
        <f t="shared" si="338"/>
        <v>0</v>
      </c>
      <c r="CD800" s="116">
        <f t="shared" si="338"/>
        <v>0</v>
      </c>
      <c r="CE800" s="116">
        <f t="shared" si="338"/>
        <v>0</v>
      </c>
      <c r="CF800" s="116">
        <f t="shared" si="338"/>
        <v>0</v>
      </c>
      <c r="CG800" s="116">
        <f t="shared" si="338"/>
        <v>0</v>
      </c>
      <c r="CH800" s="116">
        <f t="shared" si="338"/>
        <v>0</v>
      </c>
      <c r="CI800" s="116">
        <f t="shared" si="338"/>
        <v>0</v>
      </c>
      <c r="CJ800" s="116"/>
      <c r="CK800" s="116">
        <f t="shared" si="330"/>
        <v>0</v>
      </c>
      <c r="CM800" s="216">
        <f>_xlfn.IFNA(VLOOKUP($C800,'Sch 1 - QA Rates'!$B$4:$C$19,2,FALSE ),0)</f>
        <v>0</v>
      </c>
      <c r="CN800" s="216">
        <f t="shared" si="334"/>
        <v>0</v>
      </c>
      <c r="CO800" s="216">
        <f t="shared" si="331"/>
        <v>0</v>
      </c>
      <c r="CP800" s="216">
        <f t="shared" si="332"/>
        <v>0</v>
      </c>
      <c r="CQ800" s="216">
        <f t="shared" si="335"/>
        <v>0</v>
      </c>
      <c r="CR800" s="216">
        <f t="shared" si="336"/>
        <v>0</v>
      </c>
      <c r="CS800" s="221">
        <f t="shared" si="333"/>
        <v>0</v>
      </c>
    </row>
    <row r="801" spans="1:98" outlineLevel="1">
      <c r="A801" s="129">
        <v>15</v>
      </c>
      <c r="B801" s="133"/>
      <c r="C801" s="132" t="str">
        <f>_xlfn.IFNA(VLOOKUP($B801,'Sch 2 - QA Team Roster'!$B$4:$C$32,2,FALSE )," ")</f>
        <v xml:space="preserve"> </v>
      </c>
      <c r="D801" s="323"/>
      <c r="E801" s="210"/>
      <c r="F801" s="210"/>
      <c r="G801" s="210"/>
      <c r="H801" s="210"/>
      <c r="I801" s="210"/>
      <c r="J801" s="210"/>
      <c r="K801" s="210"/>
      <c r="L801" s="210"/>
      <c r="M801" s="210"/>
      <c r="N801" s="210"/>
      <c r="O801" s="210"/>
      <c r="P801" s="210"/>
      <c r="Q801" s="210"/>
      <c r="R801" s="210"/>
      <c r="S801" s="210"/>
      <c r="T801" s="210"/>
      <c r="U801" s="210"/>
      <c r="V801" s="210"/>
      <c r="W801" s="210"/>
      <c r="X801" s="210"/>
      <c r="Y801" s="210"/>
      <c r="Z801" s="210"/>
      <c r="AA801" s="210"/>
      <c r="AB801" s="210"/>
      <c r="AC801" s="210"/>
      <c r="AD801" s="210"/>
      <c r="AE801" s="210"/>
      <c r="AF801" s="210"/>
      <c r="AG801" s="210"/>
      <c r="AH801" s="210"/>
      <c r="AI801" s="210"/>
      <c r="AJ801" s="210"/>
      <c r="AK801" s="210"/>
      <c r="AL801" s="210"/>
      <c r="AM801" s="210"/>
      <c r="AN801" s="210"/>
      <c r="AO801" s="210"/>
      <c r="AP801" s="210"/>
      <c r="AQ801" s="210"/>
      <c r="AR801" s="210"/>
      <c r="AS801" s="210"/>
      <c r="AT801" s="210"/>
      <c r="AU801" s="210"/>
      <c r="AV801" s="210"/>
      <c r="AW801" s="210"/>
      <c r="AX801" s="210"/>
      <c r="AY801" s="210"/>
      <c r="AZ801" s="116"/>
      <c r="BA801" s="116"/>
      <c r="BB801" s="116"/>
      <c r="BC801" s="116"/>
      <c r="BD801" s="116"/>
      <c r="BE801" s="116"/>
      <c r="BF801" s="116"/>
      <c r="BG801" s="116"/>
      <c r="BH801" s="116"/>
      <c r="BI801" s="116"/>
      <c r="BJ801" s="116"/>
      <c r="BK801" s="116"/>
      <c r="BL801" s="116"/>
      <c r="BM801" s="116">
        <f t="shared" si="339"/>
        <v>0</v>
      </c>
      <c r="BN801" s="37"/>
      <c r="BO801" s="116">
        <f t="shared" si="337"/>
        <v>0</v>
      </c>
      <c r="BP801" s="116">
        <f t="shared" si="337"/>
        <v>0</v>
      </c>
      <c r="BQ801" s="116">
        <f t="shared" si="337"/>
        <v>0</v>
      </c>
      <c r="BR801" s="116">
        <f t="shared" si="337"/>
        <v>0</v>
      </c>
      <c r="BS801" s="116">
        <f t="shared" si="337"/>
        <v>0</v>
      </c>
      <c r="BT801" s="116">
        <f t="shared" si="337"/>
        <v>0</v>
      </c>
      <c r="BU801" s="116">
        <f t="shared" si="337"/>
        <v>0</v>
      </c>
      <c r="BV801" s="116">
        <f t="shared" si="337"/>
        <v>0</v>
      </c>
      <c r="BW801" s="116">
        <f t="shared" si="337"/>
        <v>0</v>
      </c>
      <c r="BX801" s="116"/>
      <c r="BY801" s="116">
        <f t="shared" si="329"/>
        <v>0</v>
      </c>
      <c r="BZ801" s="116"/>
      <c r="CA801" s="116">
        <f t="shared" si="338"/>
        <v>0</v>
      </c>
      <c r="CB801" s="116">
        <f t="shared" si="338"/>
        <v>0</v>
      </c>
      <c r="CC801" s="116">
        <f t="shared" si="338"/>
        <v>0</v>
      </c>
      <c r="CD801" s="116">
        <f t="shared" si="338"/>
        <v>0</v>
      </c>
      <c r="CE801" s="116">
        <f t="shared" si="338"/>
        <v>0</v>
      </c>
      <c r="CF801" s="116">
        <f t="shared" si="338"/>
        <v>0</v>
      </c>
      <c r="CG801" s="116">
        <f t="shared" si="338"/>
        <v>0</v>
      </c>
      <c r="CH801" s="116">
        <f t="shared" si="338"/>
        <v>0</v>
      </c>
      <c r="CI801" s="116">
        <f t="shared" si="338"/>
        <v>0</v>
      </c>
      <c r="CJ801" s="116"/>
      <c r="CK801" s="116">
        <f t="shared" si="330"/>
        <v>0</v>
      </c>
      <c r="CM801" s="216">
        <f>_xlfn.IFNA(VLOOKUP($C801,'Sch 1 - QA Rates'!$B$4:$C$19,2,FALSE ),0)</f>
        <v>0</v>
      </c>
      <c r="CN801" s="216">
        <f t="shared" si="334"/>
        <v>0</v>
      </c>
      <c r="CO801" s="216">
        <f t="shared" si="331"/>
        <v>0</v>
      </c>
      <c r="CP801" s="216">
        <f t="shared" si="332"/>
        <v>0</v>
      </c>
      <c r="CQ801" s="216">
        <f t="shared" si="335"/>
        <v>0</v>
      </c>
      <c r="CR801" s="216">
        <f t="shared" si="336"/>
        <v>0</v>
      </c>
      <c r="CS801" s="221">
        <f t="shared" si="333"/>
        <v>0</v>
      </c>
    </row>
    <row r="802" spans="1:98" outlineLevel="1">
      <c r="A802" s="129">
        <v>16</v>
      </c>
      <c r="B802" s="133"/>
      <c r="C802" s="132" t="str">
        <f>_xlfn.IFNA(VLOOKUP($B802,'Sch 2 - QA Team Roster'!$B$4:$C$32,2,FALSE )," ")</f>
        <v xml:space="preserve"> </v>
      </c>
      <c r="D802" s="323"/>
      <c r="E802" s="210"/>
      <c r="F802" s="210"/>
      <c r="G802" s="210"/>
      <c r="H802" s="210"/>
      <c r="I802" s="210"/>
      <c r="J802" s="210"/>
      <c r="K802" s="210"/>
      <c r="L802" s="210"/>
      <c r="M802" s="210"/>
      <c r="N802" s="210"/>
      <c r="O802" s="210"/>
      <c r="P802" s="210"/>
      <c r="Q802" s="210"/>
      <c r="R802" s="210"/>
      <c r="S802" s="210"/>
      <c r="T802" s="210"/>
      <c r="U802" s="210"/>
      <c r="V802" s="210"/>
      <c r="W802" s="210"/>
      <c r="X802" s="210"/>
      <c r="Y802" s="210"/>
      <c r="Z802" s="210"/>
      <c r="AA802" s="210"/>
      <c r="AB802" s="210"/>
      <c r="AC802" s="210"/>
      <c r="AD802" s="210"/>
      <c r="AE802" s="210"/>
      <c r="AF802" s="210"/>
      <c r="AG802" s="210"/>
      <c r="AH802" s="210"/>
      <c r="AI802" s="210"/>
      <c r="AJ802" s="210"/>
      <c r="AK802" s="210"/>
      <c r="AL802" s="210"/>
      <c r="AM802" s="210"/>
      <c r="AN802" s="210"/>
      <c r="AO802" s="210"/>
      <c r="AP802" s="210"/>
      <c r="AQ802" s="210"/>
      <c r="AR802" s="210"/>
      <c r="AS802" s="210"/>
      <c r="AT802" s="210"/>
      <c r="AU802" s="210"/>
      <c r="AV802" s="210"/>
      <c r="AW802" s="210"/>
      <c r="AX802" s="210"/>
      <c r="AY802" s="210"/>
      <c r="AZ802" s="116"/>
      <c r="BA802" s="116"/>
      <c r="BB802" s="116"/>
      <c r="BC802" s="116"/>
      <c r="BD802" s="116"/>
      <c r="BE802" s="116"/>
      <c r="BF802" s="116"/>
      <c r="BG802" s="116"/>
      <c r="BH802" s="116"/>
      <c r="BI802" s="116"/>
      <c r="BJ802" s="116"/>
      <c r="BK802" s="116"/>
      <c r="BL802" s="116"/>
      <c r="BM802" s="116">
        <f t="shared" si="339"/>
        <v>0</v>
      </c>
      <c r="BN802" s="37"/>
      <c r="BO802" s="116">
        <f t="shared" si="337"/>
        <v>0</v>
      </c>
      <c r="BP802" s="116">
        <f t="shared" si="337"/>
        <v>0</v>
      </c>
      <c r="BQ802" s="116">
        <f t="shared" si="337"/>
        <v>0</v>
      </c>
      <c r="BR802" s="116">
        <f t="shared" si="337"/>
        <v>0</v>
      </c>
      <c r="BS802" s="116">
        <f t="shared" si="337"/>
        <v>0</v>
      </c>
      <c r="BT802" s="116">
        <f t="shared" si="337"/>
        <v>0</v>
      </c>
      <c r="BU802" s="116">
        <f t="shared" si="337"/>
        <v>0</v>
      </c>
      <c r="BV802" s="116">
        <f t="shared" si="337"/>
        <v>0</v>
      </c>
      <c r="BW802" s="116">
        <f t="shared" si="337"/>
        <v>0</v>
      </c>
      <c r="BX802" s="116"/>
      <c r="BY802" s="116">
        <f t="shared" si="329"/>
        <v>0</v>
      </c>
      <c r="BZ802" s="116"/>
      <c r="CA802" s="116">
        <f t="shared" si="338"/>
        <v>0</v>
      </c>
      <c r="CB802" s="116">
        <f t="shared" si="338"/>
        <v>0</v>
      </c>
      <c r="CC802" s="116">
        <f t="shared" si="338"/>
        <v>0</v>
      </c>
      <c r="CD802" s="116">
        <f t="shared" si="338"/>
        <v>0</v>
      </c>
      <c r="CE802" s="116">
        <f t="shared" si="338"/>
        <v>0</v>
      </c>
      <c r="CF802" s="116">
        <f t="shared" si="338"/>
        <v>0</v>
      </c>
      <c r="CG802" s="116">
        <f t="shared" si="338"/>
        <v>0</v>
      </c>
      <c r="CH802" s="116">
        <f t="shared" si="338"/>
        <v>0</v>
      </c>
      <c r="CI802" s="116">
        <f t="shared" si="338"/>
        <v>0</v>
      </c>
      <c r="CJ802" s="116"/>
      <c r="CK802" s="116">
        <f t="shared" si="330"/>
        <v>0</v>
      </c>
      <c r="CM802" s="216">
        <f>_xlfn.IFNA(VLOOKUP($C802,'Sch 1 - QA Rates'!$B$4:$C$19,2,FALSE ),0)</f>
        <v>0</v>
      </c>
      <c r="CN802" s="216">
        <f t="shared" si="334"/>
        <v>0</v>
      </c>
      <c r="CO802" s="216">
        <f t="shared" si="331"/>
        <v>0</v>
      </c>
      <c r="CP802" s="216">
        <f t="shared" si="332"/>
        <v>0</v>
      </c>
      <c r="CQ802" s="216">
        <f t="shared" si="335"/>
        <v>0</v>
      </c>
      <c r="CR802" s="216">
        <f t="shared" si="336"/>
        <v>0</v>
      </c>
      <c r="CS802" s="221">
        <f t="shared" si="333"/>
        <v>0</v>
      </c>
    </row>
    <row r="803" spans="1:98" outlineLevel="1">
      <c r="A803" s="129">
        <v>17</v>
      </c>
      <c r="B803" s="133"/>
      <c r="C803" s="132" t="str">
        <f>_xlfn.IFNA(VLOOKUP($B803,'Sch 2 - QA Team Roster'!$B$4:$C$32,2,FALSE )," ")</f>
        <v xml:space="preserve"> </v>
      </c>
      <c r="D803" s="323"/>
      <c r="E803" s="210"/>
      <c r="F803" s="210"/>
      <c r="G803" s="210"/>
      <c r="H803" s="210"/>
      <c r="I803" s="210"/>
      <c r="J803" s="210"/>
      <c r="K803" s="210"/>
      <c r="L803" s="210"/>
      <c r="M803" s="210"/>
      <c r="N803" s="210"/>
      <c r="O803" s="210"/>
      <c r="P803" s="210"/>
      <c r="Q803" s="210"/>
      <c r="R803" s="210"/>
      <c r="S803" s="210"/>
      <c r="T803" s="210"/>
      <c r="U803" s="210"/>
      <c r="V803" s="210"/>
      <c r="W803" s="210"/>
      <c r="X803" s="210"/>
      <c r="Y803" s="210"/>
      <c r="Z803" s="210"/>
      <c r="AA803" s="210"/>
      <c r="AB803" s="210"/>
      <c r="AC803" s="210"/>
      <c r="AD803" s="210"/>
      <c r="AE803" s="210"/>
      <c r="AF803" s="210"/>
      <c r="AG803" s="210"/>
      <c r="AH803" s="210"/>
      <c r="AI803" s="210"/>
      <c r="AJ803" s="210"/>
      <c r="AK803" s="210"/>
      <c r="AL803" s="210"/>
      <c r="AM803" s="210"/>
      <c r="AN803" s="210"/>
      <c r="AO803" s="210"/>
      <c r="AP803" s="210"/>
      <c r="AQ803" s="210"/>
      <c r="AR803" s="210"/>
      <c r="AS803" s="210"/>
      <c r="AT803" s="210"/>
      <c r="AU803" s="210"/>
      <c r="AV803" s="210"/>
      <c r="AW803" s="210"/>
      <c r="AX803" s="210"/>
      <c r="AY803" s="210"/>
      <c r="AZ803" s="116"/>
      <c r="BA803" s="116"/>
      <c r="BB803" s="116"/>
      <c r="BC803" s="116"/>
      <c r="BD803" s="116"/>
      <c r="BE803" s="116"/>
      <c r="BF803" s="116"/>
      <c r="BG803" s="116"/>
      <c r="BH803" s="116"/>
      <c r="BI803" s="116"/>
      <c r="BJ803" s="116"/>
      <c r="BK803" s="116"/>
      <c r="BL803" s="116"/>
      <c r="BM803" s="116">
        <f t="shared" si="339"/>
        <v>0</v>
      </c>
      <c r="BN803" s="37"/>
      <c r="BO803" s="116">
        <f t="shared" si="337"/>
        <v>0</v>
      </c>
      <c r="BP803" s="116">
        <f t="shared" si="337"/>
        <v>0</v>
      </c>
      <c r="BQ803" s="116">
        <f t="shared" si="337"/>
        <v>0</v>
      </c>
      <c r="BR803" s="116">
        <f t="shared" si="337"/>
        <v>0</v>
      </c>
      <c r="BS803" s="116">
        <f t="shared" si="337"/>
        <v>0</v>
      </c>
      <c r="BT803" s="116">
        <f t="shared" si="337"/>
        <v>0</v>
      </c>
      <c r="BU803" s="116">
        <f t="shared" si="337"/>
        <v>0</v>
      </c>
      <c r="BV803" s="116">
        <f t="shared" si="337"/>
        <v>0</v>
      </c>
      <c r="BW803" s="116">
        <f t="shared" si="337"/>
        <v>0</v>
      </c>
      <c r="BX803" s="116"/>
      <c r="BY803" s="116">
        <f t="shared" si="329"/>
        <v>0</v>
      </c>
      <c r="BZ803" s="116"/>
      <c r="CA803" s="116">
        <f t="shared" si="338"/>
        <v>0</v>
      </c>
      <c r="CB803" s="116">
        <f t="shared" si="338"/>
        <v>0</v>
      </c>
      <c r="CC803" s="116">
        <f t="shared" si="338"/>
        <v>0</v>
      </c>
      <c r="CD803" s="116">
        <f t="shared" si="338"/>
        <v>0</v>
      </c>
      <c r="CE803" s="116">
        <f t="shared" si="338"/>
        <v>0</v>
      </c>
      <c r="CF803" s="116">
        <f t="shared" si="338"/>
        <v>0</v>
      </c>
      <c r="CG803" s="116">
        <f t="shared" si="338"/>
        <v>0</v>
      </c>
      <c r="CH803" s="116">
        <f t="shared" si="338"/>
        <v>0</v>
      </c>
      <c r="CI803" s="116">
        <f t="shared" si="338"/>
        <v>0</v>
      </c>
      <c r="CJ803" s="116"/>
      <c r="CK803" s="116">
        <f t="shared" si="330"/>
        <v>0</v>
      </c>
      <c r="CM803" s="216">
        <f>_xlfn.IFNA(VLOOKUP($C803,'Sch 1 - QA Rates'!$B$4:$C$19,2,FALSE ),0)</f>
        <v>0</v>
      </c>
      <c r="CN803" s="216">
        <f t="shared" si="334"/>
        <v>0</v>
      </c>
      <c r="CO803" s="216">
        <f t="shared" si="331"/>
        <v>0</v>
      </c>
      <c r="CP803" s="216">
        <f t="shared" si="332"/>
        <v>0</v>
      </c>
      <c r="CQ803" s="216">
        <f t="shared" si="335"/>
        <v>0</v>
      </c>
      <c r="CR803" s="216">
        <f t="shared" si="336"/>
        <v>0</v>
      </c>
      <c r="CS803" s="221">
        <f t="shared" si="333"/>
        <v>0</v>
      </c>
    </row>
    <row r="804" spans="1:98" outlineLevel="1">
      <c r="A804" s="129">
        <v>18</v>
      </c>
      <c r="B804" s="133"/>
      <c r="C804" s="132" t="str">
        <f>_xlfn.IFNA(VLOOKUP($B804,'Sch 2 - QA Team Roster'!$B$4:$C$32,2,FALSE )," ")</f>
        <v xml:space="preserve"> </v>
      </c>
      <c r="D804" s="323"/>
      <c r="E804" s="210"/>
      <c r="F804" s="210"/>
      <c r="G804" s="210"/>
      <c r="H804" s="210"/>
      <c r="I804" s="210"/>
      <c r="J804" s="210"/>
      <c r="K804" s="210"/>
      <c r="L804" s="210"/>
      <c r="M804" s="210"/>
      <c r="N804" s="210"/>
      <c r="O804" s="210"/>
      <c r="P804" s="210"/>
      <c r="Q804" s="210"/>
      <c r="R804" s="210"/>
      <c r="S804" s="210"/>
      <c r="T804" s="210"/>
      <c r="U804" s="210"/>
      <c r="V804" s="210"/>
      <c r="W804" s="210"/>
      <c r="X804" s="210"/>
      <c r="Y804" s="210"/>
      <c r="Z804" s="210"/>
      <c r="AA804" s="210"/>
      <c r="AB804" s="210"/>
      <c r="AC804" s="210"/>
      <c r="AD804" s="210"/>
      <c r="AE804" s="210"/>
      <c r="AF804" s="210"/>
      <c r="AG804" s="210"/>
      <c r="AH804" s="210"/>
      <c r="AI804" s="210"/>
      <c r="AJ804" s="210"/>
      <c r="AK804" s="210"/>
      <c r="AL804" s="210"/>
      <c r="AM804" s="210"/>
      <c r="AN804" s="210"/>
      <c r="AO804" s="210"/>
      <c r="AP804" s="210"/>
      <c r="AQ804" s="210"/>
      <c r="AR804" s="210"/>
      <c r="AS804" s="210"/>
      <c r="AT804" s="210"/>
      <c r="AU804" s="210"/>
      <c r="AV804" s="210"/>
      <c r="AW804" s="210"/>
      <c r="AX804" s="210"/>
      <c r="AY804" s="210"/>
      <c r="AZ804" s="116"/>
      <c r="BA804" s="116"/>
      <c r="BB804" s="116"/>
      <c r="BC804" s="116"/>
      <c r="BD804" s="116"/>
      <c r="BE804" s="116"/>
      <c r="BF804" s="116"/>
      <c r="BG804" s="116"/>
      <c r="BH804" s="116"/>
      <c r="BI804" s="116"/>
      <c r="BJ804" s="116"/>
      <c r="BK804" s="116"/>
      <c r="BL804" s="116"/>
      <c r="BM804" s="116">
        <f t="shared" si="339"/>
        <v>0</v>
      </c>
      <c r="BN804" s="37"/>
      <c r="BO804" s="116">
        <f t="shared" si="337"/>
        <v>0</v>
      </c>
      <c r="BP804" s="116">
        <f t="shared" si="337"/>
        <v>0</v>
      </c>
      <c r="BQ804" s="116">
        <f t="shared" si="337"/>
        <v>0</v>
      </c>
      <c r="BR804" s="116">
        <f t="shared" si="337"/>
        <v>0</v>
      </c>
      <c r="BS804" s="116">
        <f t="shared" si="337"/>
        <v>0</v>
      </c>
      <c r="BT804" s="116">
        <f t="shared" si="337"/>
        <v>0</v>
      </c>
      <c r="BU804" s="116">
        <f t="shared" si="337"/>
        <v>0</v>
      </c>
      <c r="BV804" s="116">
        <f t="shared" si="337"/>
        <v>0</v>
      </c>
      <c r="BW804" s="116">
        <f t="shared" si="337"/>
        <v>0</v>
      </c>
      <c r="BX804" s="116"/>
      <c r="BY804" s="116">
        <f t="shared" si="329"/>
        <v>0</v>
      </c>
      <c r="BZ804" s="116"/>
      <c r="CA804" s="116">
        <f t="shared" si="338"/>
        <v>0</v>
      </c>
      <c r="CB804" s="116">
        <f t="shared" si="338"/>
        <v>0</v>
      </c>
      <c r="CC804" s="116">
        <f t="shared" si="338"/>
        <v>0</v>
      </c>
      <c r="CD804" s="116">
        <f t="shared" si="338"/>
        <v>0</v>
      </c>
      <c r="CE804" s="116">
        <f t="shared" si="338"/>
        <v>0</v>
      </c>
      <c r="CF804" s="116">
        <f t="shared" si="338"/>
        <v>0</v>
      </c>
      <c r="CG804" s="116">
        <f t="shared" si="338"/>
        <v>0</v>
      </c>
      <c r="CH804" s="116">
        <f t="shared" si="338"/>
        <v>0</v>
      </c>
      <c r="CI804" s="116">
        <f t="shared" si="338"/>
        <v>0</v>
      </c>
      <c r="CJ804" s="116"/>
      <c r="CK804" s="116">
        <f t="shared" si="330"/>
        <v>0</v>
      </c>
      <c r="CM804" s="216">
        <f>_xlfn.IFNA(VLOOKUP($C804,'Sch 1 - QA Rates'!$B$4:$C$19,2,FALSE ),0)</f>
        <v>0</v>
      </c>
      <c r="CN804" s="216">
        <f t="shared" si="334"/>
        <v>0</v>
      </c>
      <c r="CO804" s="216">
        <f>SUM(Q804:AB804)*CM804</f>
        <v>0</v>
      </c>
      <c r="CP804" s="216">
        <f>SUM(AC804:AN804)*CM804</f>
        <v>0</v>
      </c>
      <c r="CQ804" s="216">
        <f t="shared" si="335"/>
        <v>0</v>
      </c>
      <c r="CR804" s="216">
        <f t="shared" si="336"/>
        <v>0</v>
      </c>
      <c r="CS804" s="221">
        <f t="shared" si="333"/>
        <v>0</v>
      </c>
    </row>
    <row r="805" spans="1:98" ht="14" customHeight="1" outlineLevel="1">
      <c r="A805" s="129">
        <v>19</v>
      </c>
      <c r="B805" s="133"/>
      <c r="C805" s="132" t="str">
        <f>_xlfn.IFNA(VLOOKUP($B805,'Sch 2 - QA Team Roster'!$B$4:$C$32,2,FALSE )," ")</f>
        <v xml:space="preserve"> </v>
      </c>
      <c r="D805" s="323"/>
      <c r="E805" s="210"/>
      <c r="F805" s="210"/>
      <c r="G805" s="210"/>
      <c r="H805" s="210"/>
      <c r="I805" s="210"/>
      <c r="J805" s="210"/>
      <c r="K805" s="210"/>
      <c r="L805" s="210"/>
      <c r="M805" s="210"/>
      <c r="N805" s="210"/>
      <c r="O805" s="210"/>
      <c r="P805" s="210"/>
      <c r="Q805" s="210"/>
      <c r="R805" s="210"/>
      <c r="S805" s="210"/>
      <c r="T805" s="210"/>
      <c r="U805" s="210"/>
      <c r="V805" s="210"/>
      <c r="W805" s="210"/>
      <c r="X805" s="210"/>
      <c r="Y805" s="210"/>
      <c r="Z805" s="210"/>
      <c r="AA805" s="210"/>
      <c r="AB805" s="210"/>
      <c r="AC805" s="210"/>
      <c r="AD805" s="210"/>
      <c r="AE805" s="210"/>
      <c r="AF805" s="210"/>
      <c r="AG805" s="210"/>
      <c r="AH805" s="210"/>
      <c r="AI805" s="210"/>
      <c r="AJ805" s="210"/>
      <c r="AK805" s="210"/>
      <c r="AL805" s="210"/>
      <c r="AM805" s="210"/>
      <c r="AN805" s="210"/>
      <c r="AO805" s="210"/>
      <c r="AP805" s="210"/>
      <c r="AQ805" s="210"/>
      <c r="AR805" s="210"/>
      <c r="AS805" s="210"/>
      <c r="AT805" s="210"/>
      <c r="AU805" s="210"/>
      <c r="AV805" s="210"/>
      <c r="AW805" s="210"/>
      <c r="AX805" s="210"/>
      <c r="AY805" s="210"/>
      <c r="AZ805" s="116"/>
      <c r="BA805" s="116"/>
      <c r="BB805" s="116"/>
      <c r="BC805" s="116"/>
      <c r="BD805" s="116"/>
      <c r="BE805" s="116"/>
      <c r="BF805" s="116"/>
      <c r="BG805" s="116"/>
      <c r="BH805" s="116"/>
      <c r="BI805" s="116"/>
      <c r="BJ805" s="116"/>
      <c r="BK805" s="116"/>
      <c r="BL805" s="116"/>
      <c r="BM805" s="116">
        <f t="shared" si="339"/>
        <v>0</v>
      </c>
      <c r="BN805" s="37"/>
      <c r="BO805" s="116">
        <f t="shared" si="337"/>
        <v>0</v>
      </c>
      <c r="BP805" s="116">
        <f t="shared" si="337"/>
        <v>0</v>
      </c>
      <c r="BQ805" s="116">
        <f t="shared" si="337"/>
        <v>0</v>
      </c>
      <c r="BR805" s="116">
        <f t="shared" si="337"/>
        <v>0</v>
      </c>
      <c r="BS805" s="116">
        <f t="shared" si="337"/>
        <v>0</v>
      </c>
      <c r="BT805" s="116">
        <f t="shared" si="337"/>
        <v>0</v>
      </c>
      <c r="BU805" s="116">
        <f t="shared" si="337"/>
        <v>0</v>
      </c>
      <c r="BV805" s="116">
        <f t="shared" si="337"/>
        <v>0</v>
      </c>
      <c r="BW805" s="116">
        <f t="shared" si="337"/>
        <v>0</v>
      </c>
      <c r="BX805" s="116"/>
      <c r="BY805" s="116">
        <f t="shared" si="329"/>
        <v>0</v>
      </c>
      <c r="BZ805" s="116"/>
      <c r="CA805" s="116">
        <f t="shared" si="338"/>
        <v>0</v>
      </c>
      <c r="CB805" s="116">
        <f t="shared" si="338"/>
        <v>0</v>
      </c>
      <c r="CC805" s="116">
        <f t="shared" si="338"/>
        <v>0</v>
      </c>
      <c r="CD805" s="116">
        <f t="shared" si="338"/>
        <v>0</v>
      </c>
      <c r="CE805" s="116">
        <f t="shared" si="338"/>
        <v>0</v>
      </c>
      <c r="CF805" s="116">
        <f t="shared" si="338"/>
        <v>0</v>
      </c>
      <c r="CG805" s="116">
        <f t="shared" si="338"/>
        <v>0</v>
      </c>
      <c r="CH805" s="116">
        <f t="shared" si="338"/>
        <v>0</v>
      </c>
      <c r="CI805" s="116">
        <f t="shared" si="338"/>
        <v>0</v>
      </c>
      <c r="CJ805" s="116"/>
      <c r="CK805" s="116">
        <f t="shared" si="330"/>
        <v>0</v>
      </c>
      <c r="CM805" s="216">
        <f>_xlfn.IFNA(VLOOKUP($C805,'Sch 1 - QA Rates'!$B$4:$C$19,2,FALSE ),0)</f>
        <v>0</v>
      </c>
      <c r="CN805" s="216">
        <f t="shared" si="334"/>
        <v>0</v>
      </c>
      <c r="CO805" s="216">
        <f>SUM(Q805:AB805)*CM805</f>
        <v>0</v>
      </c>
      <c r="CP805" s="216">
        <f>SUM(AC805:AN805)*CM805</f>
        <v>0</v>
      </c>
      <c r="CQ805" s="216">
        <f t="shared" si="335"/>
        <v>0</v>
      </c>
      <c r="CR805" s="216">
        <f t="shared" si="336"/>
        <v>0</v>
      </c>
      <c r="CS805" s="221">
        <f t="shared" si="333"/>
        <v>0</v>
      </c>
    </row>
    <row r="806" spans="1:98" ht="14" outlineLevel="1" thickBot="1">
      <c r="A806" s="129">
        <v>20</v>
      </c>
      <c r="B806" s="126"/>
      <c r="C806" s="132" t="str">
        <f>_xlfn.IFNA(VLOOKUP($B806,'Sch 2 - QA Team Roster'!$B$4:$C$32,2,FALSE )," ")</f>
        <v xml:space="preserve"> </v>
      </c>
      <c r="D806" s="323"/>
      <c r="E806" s="210"/>
      <c r="F806" s="210"/>
      <c r="G806" s="210"/>
      <c r="H806" s="210"/>
      <c r="I806" s="210"/>
      <c r="J806" s="210"/>
      <c r="K806" s="210"/>
      <c r="L806" s="210"/>
      <c r="M806" s="210"/>
      <c r="N806" s="210"/>
      <c r="O806" s="210"/>
      <c r="P806" s="210"/>
      <c r="Q806" s="210"/>
      <c r="R806" s="210"/>
      <c r="S806" s="210"/>
      <c r="T806" s="210"/>
      <c r="U806" s="210"/>
      <c r="V806" s="210"/>
      <c r="W806" s="210"/>
      <c r="X806" s="210"/>
      <c r="Y806" s="210"/>
      <c r="Z806" s="210"/>
      <c r="AA806" s="210"/>
      <c r="AB806" s="210"/>
      <c r="AC806" s="210"/>
      <c r="AD806" s="210"/>
      <c r="AE806" s="210"/>
      <c r="AF806" s="210"/>
      <c r="AG806" s="210"/>
      <c r="AH806" s="210"/>
      <c r="AI806" s="210"/>
      <c r="AJ806" s="210"/>
      <c r="AK806" s="210"/>
      <c r="AL806" s="210"/>
      <c r="AM806" s="210"/>
      <c r="AN806" s="210"/>
      <c r="AO806" s="210"/>
      <c r="AP806" s="210"/>
      <c r="AQ806" s="210"/>
      <c r="AR806" s="210"/>
      <c r="AS806" s="210"/>
      <c r="AT806" s="210"/>
      <c r="AU806" s="210"/>
      <c r="AV806" s="210"/>
      <c r="AW806" s="210"/>
      <c r="AX806" s="210"/>
      <c r="AY806" s="210"/>
      <c r="AZ806" s="116"/>
      <c r="BA806" s="116"/>
      <c r="BB806" s="116"/>
      <c r="BC806" s="116"/>
      <c r="BD806" s="116"/>
      <c r="BE806" s="116"/>
      <c r="BF806" s="116"/>
      <c r="BG806" s="116"/>
      <c r="BH806" s="116"/>
      <c r="BI806" s="116"/>
      <c r="BJ806" s="116"/>
      <c r="BK806" s="116"/>
      <c r="BL806" s="116"/>
      <c r="BM806" s="116">
        <f t="shared" si="339"/>
        <v>0</v>
      </c>
      <c r="BN806" s="37"/>
      <c r="BO806" s="116">
        <f t="shared" si="337"/>
        <v>0</v>
      </c>
      <c r="BP806" s="116">
        <f t="shared" si="337"/>
        <v>0</v>
      </c>
      <c r="BQ806" s="116">
        <f t="shared" si="337"/>
        <v>0</v>
      </c>
      <c r="BR806" s="116">
        <f t="shared" si="337"/>
        <v>0</v>
      </c>
      <c r="BS806" s="116">
        <f t="shared" si="337"/>
        <v>0</v>
      </c>
      <c r="BT806" s="116">
        <f t="shared" si="337"/>
        <v>0</v>
      </c>
      <c r="BU806" s="116">
        <f t="shared" si="337"/>
        <v>0</v>
      </c>
      <c r="BV806" s="116">
        <f t="shared" si="337"/>
        <v>0</v>
      </c>
      <c r="BW806" s="116">
        <f t="shared" si="337"/>
        <v>0</v>
      </c>
      <c r="BX806" s="116"/>
      <c r="BY806" s="116">
        <f t="shared" si="329"/>
        <v>0</v>
      </c>
      <c r="BZ806" s="116"/>
      <c r="CA806" s="116">
        <f t="shared" si="338"/>
        <v>0</v>
      </c>
      <c r="CB806" s="116">
        <f t="shared" si="338"/>
        <v>0</v>
      </c>
      <c r="CC806" s="116">
        <f t="shared" si="338"/>
        <v>0</v>
      </c>
      <c r="CD806" s="116">
        <f t="shared" si="338"/>
        <v>0</v>
      </c>
      <c r="CE806" s="116">
        <f t="shared" si="338"/>
        <v>0</v>
      </c>
      <c r="CF806" s="116">
        <f t="shared" si="338"/>
        <v>0</v>
      </c>
      <c r="CG806" s="116">
        <f t="shared" si="338"/>
        <v>0</v>
      </c>
      <c r="CH806" s="116">
        <f t="shared" si="338"/>
        <v>0</v>
      </c>
      <c r="CI806" s="116">
        <f t="shared" si="338"/>
        <v>0</v>
      </c>
      <c r="CJ806" s="116"/>
      <c r="CK806" s="116">
        <f t="shared" si="330"/>
        <v>0</v>
      </c>
      <c r="CM806" s="216">
        <f>_xlfn.IFNA(VLOOKUP($C806,'Sch 1 - QA Rates'!$B$4:$C$19,2,FALSE ),0)</f>
        <v>0</v>
      </c>
      <c r="CN806" s="216">
        <f t="shared" si="334"/>
        <v>0</v>
      </c>
      <c r="CO806" s="216">
        <f>SUM(Q806:AB806)*CM806</f>
        <v>0</v>
      </c>
      <c r="CP806" s="216">
        <f>SUM(AC806:AN806)*CM806</f>
        <v>0</v>
      </c>
      <c r="CQ806" s="216">
        <f t="shared" si="335"/>
        <v>0</v>
      </c>
      <c r="CR806" s="216">
        <f t="shared" si="336"/>
        <v>0</v>
      </c>
      <c r="CS806" s="221">
        <f t="shared" si="333"/>
        <v>0</v>
      </c>
    </row>
    <row r="807" spans="1:98" s="124" customFormat="1" ht="14" outlineLevel="1" thickTop="1">
      <c r="A807" s="128"/>
      <c r="B807" s="168" t="str">
        <f>'Sch 5 - Summary'!B42</f>
        <v>DEL #39 - Assessment of DD&amp;I Vendor CalSAWS Requirements Traceability Matrix - Update 7</v>
      </c>
      <c r="C807" s="122"/>
      <c r="D807" s="122"/>
      <c r="E807" s="122"/>
      <c r="F807" s="122"/>
      <c r="G807" s="122"/>
      <c r="H807" s="122"/>
      <c r="I807" s="122"/>
      <c r="J807" s="122"/>
      <c r="K807" s="122"/>
      <c r="L807" s="122"/>
      <c r="M807" s="122"/>
      <c r="N807" s="122"/>
      <c r="O807" s="122"/>
      <c r="P807" s="122"/>
      <c r="Q807" s="122"/>
      <c r="R807" s="122"/>
      <c r="S807" s="122"/>
      <c r="T807" s="122"/>
      <c r="U807" s="122"/>
      <c r="V807" s="122"/>
      <c r="W807" s="122"/>
      <c r="X807" s="122"/>
      <c r="Y807" s="122"/>
      <c r="Z807" s="122" t="s">
        <v>324</v>
      </c>
      <c r="AA807" s="122"/>
      <c r="AB807" s="122"/>
      <c r="AC807" s="122"/>
      <c r="AD807" s="122"/>
      <c r="AE807" s="122"/>
      <c r="AF807" s="122"/>
      <c r="AG807" s="122"/>
      <c r="AH807" s="122"/>
      <c r="AI807" s="122"/>
      <c r="AJ807" s="122"/>
      <c r="AK807" s="122"/>
      <c r="AL807" s="122"/>
      <c r="AM807" s="122"/>
      <c r="AN807" s="122"/>
      <c r="AO807" s="122"/>
      <c r="AP807" s="122"/>
      <c r="AQ807" s="122"/>
      <c r="AR807" s="122"/>
      <c r="AS807" s="122"/>
      <c r="AT807" s="122"/>
      <c r="AU807" s="122"/>
      <c r="AV807" s="122"/>
      <c r="AW807" s="122"/>
      <c r="AX807" s="122"/>
      <c r="AY807" s="122"/>
      <c r="AZ807" s="122"/>
      <c r="BA807" s="122"/>
      <c r="BB807" s="122"/>
      <c r="BC807" s="122"/>
      <c r="BD807" s="122"/>
      <c r="BE807" s="122"/>
      <c r="BF807" s="122"/>
      <c r="BG807" s="122"/>
      <c r="BH807" s="122"/>
      <c r="BI807" s="122"/>
      <c r="BJ807" s="122"/>
      <c r="BK807" s="122"/>
      <c r="BL807" s="122"/>
      <c r="BM807" s="122">
        <f t="shared" si="339"/>
        <v>0</v>
      </c>
      <c r="BN807" s="123"/>
      <c r="BO807" s="122">
        <f t="shared" si="337"/>
        <v>0</v>
      </c>
      <c r="BP807" s="122">
        <f t="shared" si="337"/>
        <v>0</v>
      </c>
      <c r="BQ807" s="122">
        <f t="shared" si="337"/>
        <v>0</v>
      </c>
      <c r="BR807" s="122">
        <f t="shared" si="337"/>
        <v>0</v>
      </c>
      <c r="BS807" s="122">
        <f t="shared" si="337"/>
        <v>0</v>
      </c>
      <c r="BT807" s="122">
        <f t="shared" si="337"/>
        <v>0</v>
      </c>
      <c r="BU807" s="122">
        <f t="shared" si="337"/>
        <v>0</v>
      </c>
      <c r="BV807" s="122">
        <f t="shared" si="337"/>
        <v>0</v>
      </c>
      <c r="BW807" s="122">
        <f t="shared" si="337"/>
        <v>0</v>
      </c>
      <c r="BX807" s="122"/>
      <c r="BY807" s="122">
        <f t="shared" si="329"/>
        <v>0</v>
      </c>
      <c r="BZ807" s="122"/>
      <c r="CA807" s="122">
        <f t="shared" si="338"/>
        <v>0</v>
      </c>
      <c r="CB807" s="122">
        <f t="shared" si="338"/>
        <v>0</v>
      </c>
      <c r="CC807" s="122">
        <f t="shared" si="338"/>
        <v>0</v>
      </c>
      <c r="CD807" s="122">
        <f t="shared" si="338"/>
        <v>0</v>
      </c>
      <c r="CE807" s="122">
        <f t="shared" si="338"/>
        <v>0</v>
      </c>
      <c r="CF807" s="122">
        <f t="shared" si="338"/>
        <v>0</v>
      </c>
      <c r="CG807" s="122">
        <f t="shared" si="338"/>
        <v>0</v>
      </c>
      <c r="CH807" s="122">
        <f t="shared" si="338"/>
        <v>0</v>
      </c>
      <c r="CI807" s="122">
        <f t="shared" si="338"/>
        <v>0</v>
      </c>
      <c r="CJ807" s="122"/>
      <c r="CK807" s="122">
        <f t="shared" si="330"/>
        <v>0</v>
      </c>
      <c r="CM807" s="222"/>
      <c r="CN807" s="220">
        <f>SUM(CN808:CN827)</f>
        <v>0</v>
      </c>
      <c r="CO807" s="220">
        <f>SUM(CO808:CO827)</f>
        <v>22584</v>
      </c>
      <c r="CP807" s="220">
        <f>SUM(CP808:CP827)</f>
        <v>0</v>
      </c>
      <c r="CQ807" s="220">
        <f>SUM(CQ808:CQ827)</f>
        <v>0</v>
      </c>
      <c r="CR807" s="220">
        <f>SUM(CR808:CR827)</f>
        <v>0</v>
      </c>
      <c r="CS807" s="220">
        <f>SUM(CN807:CR807)</f>
        <v>22584</v>
      </c>
      <c r="CT807" s="124" t="s">
        <v>323</v>
      </c>
    </row>
    <row r="808" spans="1:98" outlineLevel="1">
      <c r="A808" s="129">
        <v>1</v>
      </c>
      <c r="B808" s="208" t="s">
        <v>304</v>
      </c>
      <c r="C808" s="132" t="str">
        <f>_xlfn.IFNA(VLOOKUP($B808,'Sch 2 - QA Team Roster'!$B$4:$C$32,2,FALSE )," ")</f>
        <v>QA Project Manager</v>
      </c>
      <c r="D808" s="323">
        <f>_xlfn.IFNA(VLOOKUP($C808,'Sch 1 - QA Rates'!$B$4:$C$28,2,FALSE )," ")</f>
        <v>154</v>
      </c>
      <c r="E808" s="210"/>
      <c r="F808" s="210"/>
      <c r="G808" s="210"/>
      <c r="H808" s="210"/>
      <c r="I808" s="210"/>
      <c r="J808" s="210"/>
      <c r="K808" s="210"/>
      <c r="L808" s="210"/>
      <c r="M808" s="210"/>
      <c r="N808" s="210"/>
      <c r="O808" s="210"/>
      <c r="P808" s="210"/>
      <c r="Q808" s="210"/>
      <c r="R808" s="210"/>
      <c r="S808" s="210"/>
      <c r="T808" s="210"/>
      <c r="U808" s="210"/>
      <c r="V808" s="210"/>
      <c r="W808" s="210"/>
      <c r="X808" s="210"/>
      <c r="Y808" s="477">
        <v>4</v>
      </c>
      <c r="Z808" s="477">
        <v>4</v>
      </c>
      <c r="AA808" s="210"/>
      <c r="AB808" s="210"/>
      <c r="AC808" s="210"/>
      <c r="AD808" s="210"/>
      <c r="AE808" s="210"/>
      <c r="AF808" s="210"/>
      <c r="AG808" s="210"/>
      <c r="AH808" s="210"/>
      <c r="AI808" s="210"/>
      <c r="AJ808" s="210"/>
      <c r="AK808" s="210"/>
      <c r="AL808" s="210"/>
      <c r="AM808" s="210"/>
      <c r="AN808" s="210"/>
      <c r="AO808" s="210"/>
      <c r="AP808" s="210"/>
      <c r="AQ808" s="210"/>
      <c r="AR808" s="210"/>
      <c r="AS808" s="210"/>
      <c r="AT808" s="210"/>
      <c r="AU808" s="210"/>
      <c r="AV808" s="210"/>
      <c r="AW808" s="210"/>
      <c r="AX808" s="210"/>
      <c r="AY808" s="210"/>
      <c r="AZ808" s="116"/>
      <c r="BA808" s="116"/>
      <c r="BB808" s="116"/>
      <c r="BC808" s="116"/>
      <c r="BD808" s="116"/>
      <c r="BE808" s="116"/>
      <c r="BF808" s="116"/>
      <c r="BG808" s="116"/>
      <c r="BH808" s="116"/>
      <c r="BI808" s="116"/>
      <c r="BJ808" s="116"/>
      <c r="BK808" s="116"/>
      <c r="BL808" s="116"/>
      <c r="BM808" s="116">
        <f t="shared" si="339"/>
        <v>8</v>
      </c>
      <c r="BN808" s="37"/>
      <c r="BO808" s="116">
        <f t="shared" si="337"/>
        <v>0</v>
      </c>
      <c r="BP808" s="116">
        <f t="shared" si="337"/>
        <v>0</v>
      </c>
      <c r="BQ808" s="116">
        <f t="shared" si="337"/>
        <v>8</v>
      </c>
      <c r="BR808" s="116">
        <f t="shared" si="337"/>
        <v>0</v>
      </c>
      <c r="BS808" s="116">
        <f t="shared" si="337"/>
        <v>0</v>
      </c>
      <c r="BT808" s="116">
        <f t="shared" si="337"/>
        <v>0</v>
      </c>
      <c r="BU808" s="116">
        <f t="shared" si="337"/>
        <v>0</v>
      </c>
      <c r="BV808" s="116">
        <f t="shared" si="337"/>
        <v>0</v>
      </c>
      <c r="BW808" s="116">
        <f t="shared" si="337"/>
        <v>0</v>
      </c>
      <c r="BX808" s="116"/>
      <c r="BY808" s="116">
        <f t="shared" si="329"/>
        <v>8</v>
      </c>
      <c r="BZ808" s="116"/>
      <c r="CA808" s="116">
        <f t="shared" si="338"/>
        <v>0</v>
      </c>
      <c r="CB808" s="116">
        <f t="shared" si="338"/>
        <v>0</v>
      </c>
      <c r="CC808" s="116">
        <f t="shared" si="338"/>
        <v>8</v>
      </c>
      <c r="CD808" s="116">
        <f t="shared" si="338"/>
        <v>0</v>
      </c>
      <c r="CE808" s="116">
        <f t="shared" si="338"/>
        <v>0</v>
      </c>
      <c r="CF808" s="116">
        <f t="shared" si="338"/>
        <v>0</v>
      </c>
      <c r="CG808" s="116">
        <f t="shared" si="338"/>
        <v>0</v>
      </c>
      <c r="CH808" s="116">
        <f t="shared" si="338"/>
        <v>0</v>
      </c>
      <c r="CI808" s="116">
        <f t="shared" si="338"/>
        <v>0</v>
      </c>
      <c r="CJ808" s="116"/>
      <c r="CK808" s="116">
        <f t="shared" si="330"/>
        <v>8</v>
      </c>
      <c r="CM808" s="216">
        <f>_xlfn.IFNA(VLOOKUP($C808,'Sch 1 - QA Rates'!$B$4:$C$19,2,FALSE ),0)</f>
        <v>154</v>
      </c>
      <c r="CN808" s="216">
        <f>SUM(E808:P808)*CM808</f>
        <v>0</v>
      </c>
      <c r="CO808" s="216">
        <f t="shared" ref="CO808:CO824" si="340">SUM(Q808:AB808)*CM808</f>
        <v>1232</v>
      </c>
      <c r="CP808" s="216">
        <f t="shared" ref="CP808:CP824" si="341">SUM(AC808:AN808)*CM808</f>
        <v>0</v>
      </c>
      <c r="CQ808" s="216">
        <f>SUM(AO808:AZ808)*CM808</f>
        <v>0</v>
      </c>
      <c r="CR808" s="216">
        <f>SUM(BA808:BK808)*CM808</f>
        <v>0</v>
      </c>
      <c r="CS808" s="221">
        <f t="shared" ref="CS808:CS827" si="342">SUM(CN808:CR808)</f>
        <v>1232</v>
      </c>
    </row>
    <row r="809" spans="1:98" outlineLevel="1">
      <c r="A809" s="129">
        <v>2</v>
      </c>
      <c r="B809" s="208" t="s">
        <v>392</v>
      </c>
      <c r="C809" s="132" t="str">
        <f>_xlfn.IFNA(VLOOKUP($B809,'Sch 2 - QA Team Roster'!$B$4:$C$32,2,FALSE )," ")</f>
        <v>QA Functional Manager</v>
      </c>
      <c r="D809" s="323">
        <f>_xlfn.IFNA(VLOOKUP($C809,'Sch 1 - QA Rates'!$B$4:$C$28,2,FALSE )," ")</f>
        <v>134</v>
      </c>
      <c r="E809" s="210"/>
      <c r="F809" s="210"/>
      <c r="G809" s="210"/>
      <c r="H809" s="210"/>
      <c r="I809" s="210"/>
      <c r="J809" s="210"/>
      <c r="K809" s="210"/>
      <c r="L809" s="210"/>
      <c r="M809" s="210"/>
      <c r="N809" s="210"/>
      <c r="O809" s="210"/>
      <c r="P809" s="210"/>
      <c r="Q809" s="210"/>
      <c r="R809" s="210"/>
      <c r="S809" s="210"/>
      <c r="T809" s="210"/>
      <c r="U809" s="210"/>
      <c r="V809" s="210"/>
      <c r="W809" s="210"/>
      <c r="X809" s="210"/>
      <c r="Y809" s="477">
        <v>16</v>
      </c>
      <c r="Z809" s="477">
        <v>16</v>
      </c>
      <c r="AA809" s="210"/>
      <c r="AB809" s="210"/>
      <c r="AC809" s="210"/>
      <c r="AD809" s="210"/>
      <c r="AE809" s="210"/>
      <c r="AF809" s="210"/>
      <c r="AG809" s="210"/>
      <c r="AH809" s="210"/>
      <c r="AI809" s="210"/>
      <c r="AJ809" s="210"/>
      <c r="AK809" s="210"/>
      <c r="AL809" s="210"/>
      <c r="AM809" s="210"/>
      <c r="AN809" s="210"/>
      <c r="AO809" s="210"/>
      <c r="AP809" s="210"/>
      <c r="AQ809" s="210"/>
      <c r="AR809" s="210"/>
      <c r="AS809" s="210"/>
      <c r="AT809" s="210"/>
      <c r="AU809" s="210"/>
      <c r="AV809" s="210"/>
      <c r="AW809" s="210"/>
      <c r="AX809" s="210"/>
      <c r="AY809" s="210"/>
      <c r="AZ809" s="116"/>
      <c r="BA809" s="116"/>
      <c r="BB809" s="116"/>
      <c r="BC809" s="116"/>
      <c r="BD809" s="116"/>
      <c r="BE809" s="116"/>
      <c r="BF809" s="116"/>
      <c r="BG809" s="116"/>
      <c r="BH809" s="116"/>
      <c r="BI809" s="116"/>
      <c r="BJ809" s="116"/>
      <c r="BK809" s="116"/>
      <c r="BL809" s="116"/>
      <c r="BM809" s="116">
        <f t="shared" si="339"/>
        <v>32</v>
      </c>
      <c r="BN809" s="37"/>
      <c r="BO809" s="116">
        <f t="shared" si="337"/>
        <v>0</v>
      </c>
      <c r="BP809" s="116">
        <f t="shared" si="337"/>
        <v>0</v>
      </c>
      <c r="BQ809" s="116">
        <f t="shared" si="337"/>
        <v>32</v>
      </c>
      <c r="BR809" s="116">
        <f t="shared" si="337"/>
        <v>0</v>
      </c>
      <c r="BS809" s="116">
        <f t="shared" si="337"/>
        <v>0</v>
      </c>
      <c r="BT809" s="116">
        <f t="shared" si="337"/>
        <v>0</v>
      </c>
      <c r="BU809" s="116">
        <f t="shared" si="337"/>
        <v>0</v>
      </c>
      <c r="BV809" s="116">
        <f t="shared" si="337"/>
        <v>0</v>
      </c>
      <c r="BW809" s="116">
        <f t="shared" si="337"/>
        <v>0</v>
      </c>
      <c r="BX809" s="116"/>
      <c r="BY809" s="116">
        <f t="shared" si="329"/>
        <v>32</v>
      </c>
      <c r="BZ809" s="116"/>
      <c r="CA809" s="116">
        <f t="shared" si="338"/>
        <v>0</v>
      </c>
      <c r="CB809" s="116">
        <f t="shared" si="338"/>
        <v>0</v>
      </c>
      <c r="CC809" s="116">
        <f t="shared" si="338"/>
        <v>32</v>
      </c>
      <c r="CD809" s="116">
        <f t="shared" si="338"/>
        <v>0</v>
      </c>
      <c r="CE809" s="116">
        <f t="shared" si="338"/>
        <v>0</v>
      </c>
      <c r="CF809" s="116">
        <f t="shared" si="338"/>
        <v>0</v>
      </c>
      <c r="CG809" s="116">
        <f t="shared" si="338"/>
        <v>0</v>
      </c>
      <c r="CH809" s="116">
        <f t="shared" si="338"/>
        <v>0</v>
      </c>
      <c r="CI809" s="116">
        <f t="shared" si="338"/>
        <v>0</v>
      </c>
      <c r="CJ809" s="116"/>
      <c r="CK809" s="116">
        <f t="shared" si="330"/>
        <v>32</v>
      </c>
      <c r="CM809" s="216">
        <f>_xlfn.IFNA(VLOOKUP($C809,'Sch 1 - QA Rates'!$B$4:$C$19,2,FALSE ),0)</f>
        <v>134</v>
      </c>
      <c r="CN809" s="216">
        <f t="shared" ref="CN809:CN827" si="343">SUM(E809:P809)*CM809</f>
        <v>0</v>
      </c>
      <c r="CO809" s="216">
        <f t="shared" si="340"/>
        <v>4288</v>
      </c>
      <c r="CP809" s="216">
        <f t="shared" si="341"/>
        <v>0</v>
      </c>
      <c r="CQ809" s="216">
        <f t="shared" ref="CQ809:CQ827" si="344">SUM(AO809:AZ809)*CM809</f>
        <v>0</v>
      </c>
      <c r="CR809" s="216">
        <f t="shared" ref="CR809:CR827" si="345">SUM(BA809:BK809)*CM809</f>
        <v>0</v>
      </c>
      <c r="CS809" s="221">
        <f t="shared" si="342"/>
        <v>4288</v>
      </c>
    </row>
    <row r="810" spans="1:98" outlineLevel="1">
      <c r="A810" s="129">
        <v>3</v>
      </c>
      <c r="B810" s="208" t="s">
        <v>436</v>
      </c>
      <c r="C810" s="132" t="str">
        <f>_xlfn.IFNA(VLOOKUP($B810,'Sch 2 - QA Team Roster'!$B$4:$C$32,2,FALSE )," ")</f>
        <v>QA Business Analyst/Tester</v>
      </c>
      <c r="D810" s="323">
        <f>_xlfn.IFNA(VLOOKUP($C810,'Sch 1 - QA Rates'!$B$4:$C$28,2,FALSE )," ")</f>
        <v>114</v>
      </c>
      <c r="E810" s="210"/>
      <c r="F810" s="210"/>
      <c r="G810" s="210"/>
      <c r="H810" s="210"/>
      <c r="I810" s="210"/>
      <c r="J810" s="210"/>
      <c r="K810" s="210"/>
      <c r="L810" s="210"/>
      <c r="M810" s="210"/>
      <c r="N810" s="210"/>
      <c r="O810" s="210"/>
      <c r="P810" s="210"/>
      <c r="Q810" s="210"/>
      <c r="R810" s="210"/>
      <c r="S810" s="210"/>
      <c r="T810" s="210"/>
      <c r="U810" s="210"/>
      <c r="V810" s="210"/>
      <c r="W810" s="210"/>
      <c r="X810" s="210"/>
      <c r="Y810" s="477">
        <v>32</v>
      </c>
      <c r="Z810" s="477">
        <v>32</v>
      </c>
      <c r="AA810" s="210"/>
      <c r="AB810" s="210"/>
      <c r="AC810" s="210"/>
      <c r="AD810" s="210"/>
      <c r="AE810" s="210"/>
      <c r="AF810" s="210"/>
      <c r="AG810" s="210"/>
      <c r="AH810" s="210"/>
      <c r="AI810" s="210"/>
      <c r="AJ810" s="210"/>
      <c r="AK810" s="210"/>
      <c r="AL810" s="210"/>
      <c r="AM810" s="210"/>
      <c r="AN810" s="210"/>
      <c r="AO810" s="210"/>
      <c r="AP810" s="210"/>
      <c r="AQ810" s="210"/>
      <c r="AR810" s="210"/>
      <c r="AS810" s="210"/>
      <c r="AT810" s="210"/>
      <c r="AU810" s="210"/>
      <c r="AV810" s="210"/>
      <c r="AW810" s="210"/>
      <c r="AX810" s="210"/>
      <c r="AY810" s="210"/>
      <c r="AZ810" s="116"/>
      <c r="BA810" s="116"/>
      <c r="BB810" s="116"/>
      <c r="BC810" s="116"/>
      <c r="BD810" s="116"/>
      <c r="BE810" s="116"/>
      <c r="BF810" s="116"/>
      <c r="BG810" s="116"/>
      <c r="BH810" s="116"/>
      <c r="BI810" s="116"/>
      <c r="BJ810" s="116"/>
      <c r="BK810" s="116"/>
      <c r="BL810" s="116"/>
      <c r="BM810" s="116">
        <f t="shared" si="339"/>
        <v>64</v>
      </c>
      <c r="BN810" s="37"/>
      <c r="BO810" s="116">
        <f t="shared" si="337"/>
        <v>0</v>
      </c>
      <c r="BP810" s="116">
        <f t="shared" si="337"/>
        <v>0</v>
      </c>
      <c r="BQ810" s="116">
        <f t="shared" si="337"/>
        <v>64</v>
      </c>
      <c r="BR810" s="116">
        <f t="shared" si="337"/>
        <v>0</v>
      </c>
      <c r="BS810" s="116">
        <f t="shared" si="337"/>
        <v>0</v>
      </c>
      <c r="BT810" s="116">
        <f t="shared" si="337"/>
        <v>0</v>
      </c>
      <c r="BU810" s="116">
        <f t="shared" si="337"/>
        <v>0</v>
      </c>
      <c r="BV810" s="116">
        <f t="shared" si="337"/>
        <v>0</v>
      </c>
      <c r="BW810" s="116">
        <f t="shared" si="337"/>
        <v>0</v>
      </c>
      <c r="BX810" s="116"/>
      <c r="BY810" s="116">
        <f t="shared" si="329"/>
        <v>64</v>
      </c>
      <c r="BZ810" s="116"/>
      <c r="CA810" s="116">
        <f t="shared" si="338"/>
        <v>0</v>
      </c>
      <c r="CB810" s="116">
        <f t="shared" si="338"/>
        <v>0</v>
      </c>
      <c r="CC810" s="116">
        <f t="shared" si="338"/>
        <v>64</v>
      </c>
      <c r="CD810" s="116">
        <f t="shared" si="338"/>
        <v>0</v>
      </c>
      <c r="CE810" s="116">
        <f t="shared" si="338"/>
        <v>0</v>
      </c>
      <c r="CF810" s="116">
        <f t="shared" si="338"/>
        <v>0</v>
      </c>
      <c r="CG810" s="116">
        <f t="shared" si="338"/>
        <v>0</v>
      </c>
      <c r="CH810" s="116">
        <f t="shared" si="338"/>
        <v>0</v>
      </c>
      <c r="CI810" s="116">
        <f t="shared" si="338"/>
        <v>0</v>
      </c>
      <c r="CJ810" s="116"/>
      <c r="CK810" s="116">
        <f t="shared" si="330"/>
        <v>64</v>
      </c>
      <c r="CM810" s="216">
        <f>_xlfn.IFNA(VLOOKUP($C810,'Sch 1 - QA Rates'!$B$4:$C$19,2,FALSE ),0)</f>
        <v>114</v>
      </c>
      <c r="CN810" s="216">
        <f t="shared" si="343"/>
        <v>0</v>
      </c>
      <c r="CO810" s="216">
        <f t="shared" si="340"/>
        <v>7296</v>
      </c>
      <c r="CP810" s="216">
        <f t="shared" si="341"/>
        <v>0</v>
      </c>
      <c r="CQ810" s="216">
        <f t="shared" si="344"/>
        <v>0</v>
      </c>
      <c r="CR810" s="216">
        <f t="shared" si="345"/>
        <v>0</v>
      </c>
      <c r="CS810" s="221">
        <f t="shared" si="342"/>
        <v>7296</v>
      </c>
    </row>
    <row r="811" spans="1:98" outlineLevel="1">
      <c r="A811" s="129">
        <v>4</v>
      </c>
      <c r="B811" s="208" t="s">
        <v>439</v>
      </c>
      <c r="C811" s="132" t="str">
        <f>_xlfn.IFNA(VLOOKUP($B811,'Sch 2 - QA Team Roster'!$B$4:$C$32,2,FALSE )," ")</f>
        <v>QA Technical Manager</v>
      </c>
      <c r="D811" s="323">
        <f>_xlfn.IFNA(VLOOKUP($C811,'Sch 1 - QA Rates'!$B$4:$C$28,2,FALSE )," ")</f>
        <v>144</v>
      </c>
      <c r="E811" s="210"/>
      <c r="F811" s="210"/>
      <c r="G811" s="210"/>
      <c r="H811" s="210"/>
      <c r="I811" s="210"/>
      <c r="J811" s="210"/>
      <c r="K811" s="210"/>
      <c r="L811" s="210"/>
      <c r="M811" s="210"/>
      <c r="N811" s="210"/>
      <c r="O811" s="210"/>
      <c r="P811" s="210"/>
      <c r="Q811" s="210"/>
      <c r="R811" s="210"/>
      <c r="S811" s="210"/>
      <c r="T811" s="210"/>
      <c r="U811" s="210"/>
      <c r="V811" s="213"/>
      <c r="W811" s="213"/>
      <c r="X811" s="210"/>
      <c r="Y811" s="478">
        <v>16</v>
      </c>
      <c r="Z811" s="478">
        <v>24</v>
      </c>
      <c r="AA811" s="210"/>
      <c r="AB811" s="210"/>
      <c r="AC811" s="210"/>
      <c r="AD811" s="210"/>
      <c r="AE811" s="210"/>
      <c r="AF811" s="210"/>
      <c r="AG811" s="210"/>
      <c r="AH811" s="210"/>
      <c r="AI811" s="210"/>
      <c r="AJ811" s="210"/>
      <c r="AK811" s="210"/>
      <c r="AL811" s="210"/>
      <c r="AM811" s="210"/>
      <c r="AN811" s="210"/>
      <c r="AO811" s="210"/>
      <c r="AP811" s="210"/>
      <c r="AQ811" s="210"/>
      <c r="AR811" s="210"/>
      <c r="AS811" s="210"/>
      <c r="AT811" s="210"/>
      <c r="AU811" s="210"/>
      <c r="AV811" s="210"/>
      <c r="AW811" s="210"/>
      <c r="AX811" s="210"/>
      <c r="AY811" s="210"/>
      <c r="AZ811" s="116"/>
      <c r="BA811" s="116"/>
      <c r="BB811" s="116"/>
      <c r="BC811" s="116"/>
      <c r="BD811" s="116"/>
      <c r="BE811" s="116"/>
      <c r="BF811" s="116"/>
      <c r="BG811" s="116"/>
      <c r="BH811" s="116"/>
      <c r="BI811" s="116"/>
      <c r="BJ811" s="116"/>
      <c r="BK811" s="116"/>
      <c r="BL811" s="116"/>
      <c r="BM811" s="116">
        <f t="shared" si="339"/>
        <v>40</v>
      </c>
      <c r="BN811" s="37"/>
      <c r="BO811" s="116">
        <f t="shared" si="337"/>
        <v>0</v>
      </c>
      <c r="BP811" s="116">
        <f t="shared" si="337"/>
        <v>0</v>
      </c>
      <c r="BQ811" s="116">
        <f t="shared" si="337"/>
        <v>40</v>
      </c>
      <c r="BR811" s="116">
        <f t="shared" si="337"/>
        <v>0</v>
      </c>
      <c r="BS811" s="116">
        <f t="shared" si="337"/>
        <v>0</v>
      </c>
      <c r="BT811" s="116">
        <f t="shared" si="337"/>
        <v>0</v>
      </c>
      <c r="BU811" s="116">
        <f t="shared" si="337"/>
        <v>0</v>
      </c>
      <c r="BV811" s="116">
        <f t="shared" si="337"/>
        <v>0</v>
      </c>
      <c r="BW811" s="116">
        <f t="shared" si="337"/>
        <v>0</v>
      </c>
      <c r="BX811" s="116"/>
      <c r="BY811" s="116">
        <f t="shared" si="329"/>
        <v>40</v>
      </c>
      <c r="BZ811" s="116"/>
      <c r="CA811" s="116">
        <f t="shared" si="338"/>
        <v>0</v>
      </c>
      <c r="CB811" s="116">
        <f t="shared" si="338"/>
        <v>0</v>
      </c>
      <c r="CC811" s="116">
        <f t="shared" si="338"/>
        <v>40</v>
      </c>
      <c r="CD811" s="116">
        <f t="shared" si="338"/>
        <v>0</v>
      </c>
      <c r="CE811" s="116">
        <f t="shared" si="338"/>
        <v>0</v>
      </c>
      <c r="CF811" s="116">
        <f t="shared" si="338"/>
        <v>0</v>
      </c>
      <c r="CG811" s="116">
        <f t="shared" si="338"/>
        <v>0</v>
      </c>
      <c r="CH811" s="116">
        <f t="shared" si="338"/>
        <v>0</v>
      </c>
      <c r="CI811" s="116">
        <f t="shared" si="338"/>
        <v>0</v>
      </c>
      <c r="CJ811" s="116"/>
      <c r="CK811" s="116">
        <f t="shared" si="330"/>
        <v>40</v>
      </c>
      <c r="CM811" s="216">
        <f>_xlfn.IFNA(VLOOKUP($C811,'Sch 1 - QA Rates'!$B$4:$C$19,2,FALSE ),0)</f>
        <v>144</v>
      </c>
      <c r="CN811" s="216">
        <f t="shared" si="343"/>
        <v>0</v>
      </c>
      <c r="CO811" s="216">
        <f t="shared" si="340"/>
        <v>5760</v>
      </c>
      <c r="CP811" s="216">
        <f t="shared" si="341"/>
        <v>0</v>
      </c>
      <c r="CQ811" s="216">
        <f t="shared" si="344"/>
        <v>0</v>
      </c>
      <c r="CR811" s="216">
        <f t="shared" si="345"/>
        <v>0</v>
      </c>
      <c r="CS811" s="221">
        <f t="shared" si="342"/>
        <v>5760</v>
      </c>
    </row>
    <row r="812" spans="1:98" outlineLevel="1">
      <c r="A812" s="129">
        <v>5</v>
      </c>
      <c r="B812" s="208" t="s">
        <v>309</v>
      </c>
      <c r="C812" s="132" t="str">
        <f>_xlfn.IFNA(VLOOKUP($B812,'Sch 2 - QA Team Roster'!$B$4:$C$32,2,FALSE )," ")</f>
        <v>QA PMO Specialist</v>
      </c>
      <c r="D812" s="323">
        <f>_xlfn.IFNA(VLOOKUP($C812,'Sch 1 - QA Rates'!$B$4:$C$28,2,FALSE )," ")</f>
        <v>114</v>
      </c>
      <c r="E812" s="210"/>
      <c r="F812" s="210"/>
      <c r="G812" s="210"/>
      <c r="H812" s="210"/>
      <c r="I812" s="210"/>
      <c r="J812" s="210"/>
      <c r="K812" s="210"/>
      <c r="L812" s="210"/>
      <c r="M812" s="210"/>
      <c r="N812" s="210"/>
      <c r="O812" s="210"/>
      <c r="P812" s="210"/>
      <c r="Q812" s="210"/>
      <c r="R812" s="210"/>
      <c r="S812" s="210"/>
      <c r="T812" s="210"/>
      <c r="U812" s="210"/>
      <c r="V812" s="210"/>
      <c r="W812" s="210"/>
      <c r="X812" s="210"/>
      <c r="Y812" s="477">
        <v>16</v>
      </c>
      <c r="Z812" s="477">
        <v>16</v>
      </c>
      <c r="AA812" s="210"/>
      <c r="AB812" s="210"/>
      <c r="AC812" s="210"/>
      <c r="AD812" s="210"/>
      <c r="AE812" s="210"/>
      <c r="AF812" s="210"/>
      <c r="AG812" s="210"/>
      <c r="AH812" s="210"/>
      <c r="AI812" s="210"/>
      <c r="AJ812" s="210"/>
      <c r="AK812" s="210"/>
      <c r="AL812" s="210"/>
      <c r="AM812" s="210"/>
      <c r="AN812" s="210"/>
      <c r="AO812" s="210"/>
      <c r="AP812" s="210"/>
      <c r="AQ812" s="210"/>
      <c r="AR812" s="210"/>
      <c r="AS812" s="210"/>
      <c r="AT812" s="210"/>
      <c r="AU812" s="210"/>
      <c r="AV812" s="210"/>
      <c r="AW812" s="210"/>
      <c r="AX812" s="210"/>
      <c r="AY812" s="210"/>
      <c r="AZ812" s="116"/>
      <c r="BA812" s="116"/>
      <c r="BB812" s="116"/>
      <c r="BC812" s="116"/>
      <c r="BD812" s="116"/>
      <c r="BE812" s="116"/>
      <c r="BF812" s="116"/>
      <c r="BG812" s="116"/>
      <c r="BH812" s="116"/>
      <c r="BI812" s="116"/>
      <c r="BJ812" s="116"/>
      <c r="BK812" s="116"/>
      <c r="BL812" s="116"/>
      <c r="BM812" s="116">
        <f t="shared" si="339"/>
        <v>32</v>
      </c>
      <c r="BN812" s="37"/>
      <c r="BO812" s="116">
        <f t="shared" si="337"/>
        <v>0</v>
      </c>
      <c r="BP812" s="116">
        <f t="shared" si="337"/>
        <v>0</v>
      </c>
      <c r="BQ812" s="116">
        <f t="shared" si="337"/>
        <v>32</v>
      </c>
      <c r="BR812" s="116">
        <f t="shared" si="337"/>
        <v>0</v>
      </c>
      <c r="BS812" s="116">
        <f t="shared" si="337"/>
        <v>0</v>
      </c>
      <c r="BT812" s="116">
        <f t="shared" si="337"/>
        <v>0</v>
      </c>
      <c r="BU812" s="116">
        <f t="shared" si="337"/>
        <v>0</v>
      </c>
      <c r="BV812" s="116">
        <f t="shared" si="337"/>
        <v>0</v>
      </c>
      <c r="BW812" s="116">
        <f t="shared" si="337"/>
        <v>0</v>
      </c>
      <c r="BX812" s="116"/>
      <c r="BY812" s="116">
        <f t="shared" si="329"/>
        <v>32</v>
      </c>
      <c r="BZ812" s="116"/>
      <c r="CA812" s="116">
        <f t="shared" si="338"/>
        <v>0</v>
      </c>
      <c r="CB812" s="116">
        <f t="shared" si="338"/>
        <v>0</v>
      </c>
      <c r="CC812" s="116">
        <f t="shared" si="338"/>
        <v>32</v>
      </c>
      <c r="CD812" s="116">
        <f t="shared" si="338"/>
        <v>0</v>
      </c>
      <c r="CE812" s="116">
        <f t="shared" si="338"/>
        <v>0</v>
      </c>
      <c r="CF812" s="116">
        <f t="shared" si="338"/>
        <v>0</v>
      </c>
      <c r="CG812" s="116">
        <f t="shared" si="338"/>
        <v>0</v>
      </c>
      <c r="CH812" s="116">
        <f t="shared" si="338"/>
        <v>0</v>
      </c>
      <c r="CI812" s="116">
        <f t="shared" si="338"/>
        <v>0</v>
      </c>
      <c r="CJ812" s="116"/>
      <c r="CK812" s="116">
        <f t="shared" si="330"/>
        <v>32</v>
      </c>
      <c r="CM812" s="216">
        <f>_xlfn.IFNA(VLOOKUP($C812,'Sch 1 - QA Rates'!$B$4:$C$19,2,FALSE ),0)</f>
        <v>114</v>
      </c>
      <c r="CN812" s="216">
        <f t="shared" si="343"/>
        <v>0</v>
      </c>
      <c r="CO812" s="216">
        <f t="shared" si="340"/>
        <v>3648</v>
      </c>
      <c r="CP812" s="216">
        <f t="shared" si="341"/>
        <v>0</v>
      </c>
      <c r="CQ812" s="216">
        <f t="shared" si="344"/>
        <v>0</v>
      </c>
      <c r="CR812" s="216">
        <f t="shared" si="345"/>
        <v>0</v>
      </c>
      <c r="CS812" s="221">
        <f t="shared" si="342"/>
        <v>3648</v>
      </c>
    </row>
    <row r="813" spans="1:98" outlineLevel="1">
      <c r="A813" s="129">
        <v>6</v>
      </c>
      <c r="B813" s="208" t="s">
        <v>310</v>
      </c>
      <c r="C813" s="132" t="str">
        <f>_xlfn.IFNA(VLOOKUP($B813,'Sch 2 - QA Team Roster'!$B$4:$C$32,2,FALSE )," ")</f>
        <v>QA Sr. Administrative Assistant</v>
      </c>
      <c r="D813" s="323">
        <f>_xlfn.IFNA(VLOOKUP($C813,'Sch 1 - QA Rates'!$B$4:$C$28,2,FALSE )," ")</f>
        <v>45</v>
      </c>
      <c r="E813" s="210"/>
      <c r="F813" s="210"/>
      <c r="G813" s="210"/>
      <c r="H813" s="210"/>
      <c r="I813" s="210"/>
      <c r="J813" s="210"/>
      <c r="K813" s="210"/>
      <c r="L813" s="210"/>
      <c r="M813" s="210"/>
      <c r="N813" s="210"/>
      <c r="O813" s="210"/>
      <c r="P813" s="210"/>
      <c r="Q813" s="210"/>
      <c r="R813" s="210"/>
      <c r="S813" s="210"/>
      <c r="T813" s="210"/>
      <c r="U813" s="210"/>
      <c r="V813" s="210"/>
      <c r="W813" s="210"/>
      <c r="X813" s="210"/>
      <c r="Y813" s="477">
        <v>4</v>
      </c>
      <c r="Z813" s="477">
        <v>4</v>
      </c>
      <c r="AA813" s="210"/>
      <c r="AB813" s="210"/>
      <c r="AC813" s="210"/>
      <c r="AD813" s="210"/>
      <c r="AE813" s="210"/>
      <c r="AF813" s="210"/>
      <c r="AG813" s="210"/>
      <c r="AH813" s="210"/>
      <c r="AI813" s="210"/>
      <c r="AJ813" s="210"/>
      <c r="AK813" s="210"/>
      <c r="AL813" s="210"/>
      <c r="AM813" s="210"/>
      <c r="AN813" s="210"/>
      <c r="AO813" s="210"/>
      <c r="AP813" s="210"/>
      <c r="AQ813" s="210"/>
      <c r="AR813" s="210"/>
      <c r="AS813" s="210"/>
      <c r="AT813" s="210"/>
      <c r="AU813" s="210"/>
      <c r="AV813" s="210"/>
      <c r="AW813" s="210"/>
      <c r="AX813" s="210"/>
      <c r="AY813" s="210"/>
      <c r="AZ813" s="116"/>
      <c r="BA813" s="116"/>
      <c r="BB813" s="116"/>
      <c r="BC813" s="116"/>
      <c r="BD813" s="116"/>
      <c r="BE813" s="116"/>
      <c r="BF813" s="116"/>
      <c r="BG813" s="116"/>
      <c r="BH813" s="116"/>
      <c r="BI813" s="116"/>
      <c r="BJ813" s="116"/>
      <c r="BK813" s="116"/>
      <c r="BL813" s="116"/>
      <c r="BM813" s="116">
        <f t="shared" si="339"/>
        <v>8</v>
      </c>
      <c r="BN813" s="37"/>
      <c r="BO813" s="116">
        <f t="shared" si="337"/>
        <v>0</v>
      </c>
      <c r="BP813" s="116">
        <f t="shared" si="337"/>
        <v>0</v>
      </c>
      <c r="BQ813" s="116">
        <f t="shared" si="337"/>
        <v>8</v>
      </c>
      <c r="BR813" s="116">
        <f t="shared" si="337"/>
        <v>0</v>
      </c>
      <c r="BS813" s="116">
        <f t="shared" si="337"/>
        <v>0</v>
      </c>
      <c r="BT813" s="116">
        <f t="shared" si="337"/>
        <v>0</v>
      </c>
      <c r="BU813" s="116">
        <f t="shared" si="337"/>
        <v>0</v>
      </c>
      <c r="BV813" s="116">
        <f t="shared" si="337"/>
        <v>0</v>
      </c>
      <c r="BW813" s="116">
        <f t="shared" si="337"/>
        <v>0</v>
      </c>
      <c r="BX813" s="116"/>
      <c r="BY813" s="116">
        <f t="shared" si="329"/>
        <v>8</v>
      </c>
      <c r="BZ813" s="116"/>
      <c r="CA813" s="116">
        <f t="shared" si="338"/>
        <v>0</v>
      </c>
      <c r="CB813" s="116">
        <f t="shared" si="338"/>
        <v>0</v>
      </c>
      <c r="CC813" s="116">
        <f t="shared" si="338"/>
        <v>8</v>
      </c>
      <c r="CD813" s="116">
        <f t="shared" si="338"/>
        <v>0</v>
      </c>
      <c r="CE813" s="116">
        <f t="shared" si="338"/>
        <v>0</v>
      </c>
      <c r="CF813" s="116">
        <f t="shared" si="338"/>
        <v>0</v>
      </c>
      <c r="CG813" s="116">
        <f t="shared" si="338"/>
        <v>0</v>
      </c>
      <c r="CH813" s="116">
        <f t="shared" si="338"/>
        <v>0</v>
      </c>
      <c r="CI813" s="116">
        <f t="shared" si="338"/>
        <v>0</v>
      </c>
      <c r="CJ813" s="116"/>
      <c r="CK813" s="116">
        <f t="shared" si="330"/>
        <v>8</v>
      </c>
      <c r="CM813" s="216">
        <f>_xlfn.IFNA(VLOOKUP($C813,'Sch 1 - QA Rates'!$B$4:$C$19,2,FALSE ),0)</f>
        <v>45</v>
      </c>
      <c r="CN813" s="216">
        <f t="shared" si="343"/>
        <v>0</v>
      </c>
      <c r="CO813" s="216">
        <f t="shared" si="340"/>
        <v>360</v>
      </c>
      <c r="CP813" s="216">
        <f t="shared" si="341"/>
        <v>0</v>
      </c>
      <c r="CQ813" s="216">
        <f t="shared" si="344"/>
        <v>0</v>
      </c>
      <c r="CR813" s="216">
        <f t="shared" si="345"/>
        <v>0</v>
      </c>
      <c r="CS813" s="221">
        <f t="shared" si="342"/>
        <v>360</v>
      </c>
    </row>
    <row r="814" spans="1:98" outlineLevel="1">
      <c r="A814" s="129">
        <v>7</v>
      </c>
      <c r="B814" s="133"/>
      <c r="C814" s="132" t="str">
        <f>_xlfn.IFNA(VLOOKUP($B814,'Sch 2 - QA Team Roster'!$B$4:$C$32,2,FALSE )," ")</f>
        <v xml:space="preserve"> </v>
      </c>
      <c r="D814" s="323"/>
      <c r="E814" s="210"/>
      <c r="F814" s="210"/>
      <c r="G814" s="210"/>
      <c r="H814" s="210"/>
      <c r="I814" s="210"/>
      <c r="J814" s="210"/>
      <c r="K814" s="210"/>
      <c r="L814" s="210"/>
      <c r="M814" s="210"/>
      <c r="N814" s="210"/>
      <c r="O814" s="210"/>
      <c r="P814" s="210"/>
      <c r="Q814" s="210"/>
      <c r="R814" s="210"/>
      <c r="S814" s="210"/>
      <c r="T814" s="210"/>
      <c r="U814" s="210"/>
      <c r="V814" s="210"/>
      <c r="W814" s="210"/>
      <c r="X814" s="210"/>
      <c r="Y814" s="210"/>
      <c r="Z814" s="210"/>
      <c r="AA814" s="210"/>
      <c r="AB814" s="210"/>
      <c r="AC814" s="210"/>
      <c r="AD814" s="210"/>
      <c r="AE814" s="210"/>
      <c r="AF814" s="210"/>
      <c r="AG814" s="210"/>
      <c r="AH814" s="210"/>
      <c r="AI814" s="210"/>
      <c r="AJ814" s="210"/>
      <c r="AK814" s="210"/>
      <c r="AL814" s="210"/>
      <c r="AM814" s="210"/>
      <c r="AN814" s="210"/>
      <c r="AO814" s="210"/>
      <c r="AP814" s="210"/>
      <c r="AQ814" s="210"/>
      <c r="AR814" s="210"/>
      <c r="AS814" s="210"/>
      <c r="AT814" s="210"/>
      <c r="AU814" s="210"/>
      <c r="AV814" s="210"/>
      <c r="AW814" s="210"/>
      <c r="AX814" s="210"/>
      <c r="AY814" s="210"/>
      <c r="AZ814" s="116"/>
      <c r="BA814" s="116"/>
      <c r="BB814" s="116"/>
      <c r="BC814" s="116"/>
      <c r="BD814" s="116"/>
      <c r="BE814" s="116"/>
      <c r="BF814" s="116"/>
      <c r="BG814" s="116"/>
      <c r="BH814" s="116"/>
      <c r="BI814" s="116"/>
      <c r="BJ814" s="116"/>
      <c r="BK814" s="116"/>
      <c r="BL814" s="116"/>
      <c r="BM814" s="116">
        <f t="shared" si="339"/>
        <v>0</v>
      </c>
      <c r="BN814" s="37"/>
      <c r="BO814" s="116">
        <f t="shared" si="337"/>
        <v>0</v>
      </c>
      <c r="BP814" s="116">
        <f t="shared" si="337"/>
        <v>0</v>
      </c>
      <c r="BQ814" s="116">
        <f t="shared" si="337"/>
        <v>0</v>
      </c>
      <c r="BR814" s="116">
        <f t="shared" si="337"/>
        <v>0</v>
      </c>
      <c r="BS814" s="116">
        <f t="shared" si="337"/>
        <v>0</v>
      </c>
      <c r="BT814" s="116">
        <f t="shared" si="337"/>
        <v>0</v>
      </c>
      <c r="BU814" s="116">
        <f t="shared" si="337"/>
        <v>0</v>
      </c>
      <c r="BV814" s="116">
        <f t="shared" si="337"/>
        <v>0</v>
      </c>
      <c r="BW814" s="116">
        <f t="shared" si="337"/>
        <v>0</v>
      </c>
      <c r="BX814" s="116"/>
      <c r="BY814" s="116">
        <f t="shared" si="329"/>
        <v>0</v>
      </c>
      <c r="BZ814" s="116"/>
      <c r="CA814" s="116">
        <f t="shared" si="338"/>
        <v>0</v>
      </c>
      <c r="CB814" s="116">
        <f t="shared" si="338"/>
        <v>0</v>
      </c>
      <c r="CC814" s="116">
        <f t="shared" si="338"/>
        <v>0</v>
      </c>
      <c r="CD814" s="116">
        <f t="shared" si="338"/>
        <v>0</v>
      </c>
      <c r="CE814" s="116">
        <f t="shared" si="338"/>
        <v>0</v>
      </c>
      <c r="CF814" s="116">
        <f t="shared" si="338"/>
        <v>0</v>
      </c>
      <c r="CG814" s="116">
        <f t="shared" si="338"/>
        <v>0</v>
      </c>
      <c r="CH814" s="116">
        <f t="shared" si="338"/>
        <v>0</v>
      </c>
      <c r="CI814" s="116">
        <f t="shared" si="338"/>
        <v>0</v>
      </c>
      <c r="CJ814" s="116"/>
      <c r="CK814" s="116">
        <f t="shared" si="330"/>
        <v>0</v>
      </c>
      <c r="CM814" s="216">
        <f>_xlfn.IFNA(VLOOKUP($C814,'Sch 1 - QA Rates'!$B$4:$C$19,2,FALSE ),0)</f>
        <v>0</v>
      </c>
      <c r="CN814" s="216">
        <f t="shared" si="343"/>
        <v>0</v>
      </c>
      <c r="CO814" s="216">
        <f t="shared" si="340"/>
        <v>0</v>
      </c>
      <c r="CP814" s="216">
        <f t="shared" si="341"/>
        <v>0</v>
      </c>
      <c r="CQ814" s="216">
        <f t="shared" si="344"/>
        <v>0</v>
      </c>
      <c r="CR814" s="216">
        <f t="shared" si="345"/>
        <v>0</v>
      </c>
      <c r="CS814" s="221">
        <f t="shared" si="342"/>
        <v>0</v>
      </c>
    </row>
    <row r="815" spans="1:98" outlineLevel="1">
      <c r="A815" s="129">
        <v>8</v>
      </c>
      <c r="B815" s="133"/>
      <c r="C815" s="132" t="str">
        <f>_xlfn.IFNA(VLOOKUP($B815,'Sch 2 - QA Team Roster'!$B$4:$C$32,2,FALSE )," ")</f>
        <v xml:space="preserve"> </v>
      </c>
      <c r="D815" s="323"/>
      <c r="E815" s="210"/>
      <c r="F815" s="210"/>
      <c r="G815" s="210"/>
      <c r="H815" s="210"/>
      <c r="I815" s="210"/>
      <c r="J815" s="210"/>
      <c r="K815" s="210"/>
      <c r="L815" s="210"/>
      <c r="M815" s="210"/>
      <c r="N815" s="210"/>
      <c r="O815" s="210"/>
      <c r="P815" s="210"/>
      <c r="Q815" s="210"/>
      <c r="R815" s="210"/>
      <c r="S815" s="210"/>
      <c r="T815" s="210"/>
      <c r="U815" s="210"/>
      <c r="V815" s="210"/>
      <c r="W815" s="210"/>
      <c r="X815" s="210"/>
      <c r="Y815" s="210"/>
      <c r="Z815" s="210"/>
      <c r="AA815" s="210"/>
      <c r="AB815" s="210"/>
      <c r="AC815" s="210"/>
      <c r="AD815" s="210"/>
      <c r="AE815" s="210"/>
      <c r="AF815" s="210"/>
      <c r="AG815" s="210"/>
      <c r="AH815" s="210"/>
      <c r="AI815" s="210"/>
      <c r="AJ815" s="210"/>
      <c r="AK815" s="210"/>
      <c r="AL815" s="210"/>
      <c r="AM815" s="210"/>
      <c r="AN815" s="210"/>
      <c r="AO815" s="210"/>
      <c r="AP815" s="210"/>
      <c r="AQ815" s="210"/>
      <c r="AR815" s="210"/>
      <c r="AS815" s="210"/>
      <c r="AT815" s="210"/>
      <c r="AU815" s="210"/>
      <c r="AV815" s="210"/>
      <c r="AW815" s="210"/>
      <c r="AX815" s="210"/>
      <c r="AY815" s="210"/>
      <c r="AZ815" s="116"/>
      <c r="BA815" s="116"/>
      <c r="BB815" s="116"/>
      <c r="BC815" s="116"/>
      <c r="BD815" s="116"/>
      <c r="BE815" s="116"/>
      <c r="BF815" s="116"/>
      <c r="BG815" s="116"/>
      <c r="BH815" s="116"/>
      <c r="BI815" s="116"/>
      <c r="BJ815" s="116"/>
      <c r="BK815" s="116"/>
      <c r="BL815" s="116"/>
      <c r="BM815" s="116">
        <f t="shared" si="339"/>
        <v>0</v>
      </c>
      <c r="BN815" s="37"/>
      <c r="BO815" s="116">
        <f t="shared" si="337"/>
        <v>0</v>
      </c>
      <c r="BP815" s="116">
        <f t="shared" si="337"/>
        <v>0</v>
      </c>
      <c r="BQ815" s="116">
        <f t="shared" si="337"/>
        <v>0</v>
      </c>
      <c r="BR815" s="116">
        <f t="shared" si="337"/>
        <v>0</v>
      </c>
      <c r="BS815" s="116">
        <f t="shared" si="337"/>
        <v>0</v>
      </c>
      <c r="BT815" s="116">
        <f t="shared" si="337"/>
        <v>0</v>
      </c>
      <c r="BU815" s="116">
        <f t="shared" si="337"/>
        <v>0</v>
      </c>
      <c r="BV815" s="116">
        <f t="shared" si="337"/>
        <v>0</v>
      </c>
      <c r="BW815" s="116">
        <f t="shared" si="337"/>
        <v>0</v>
      </c>
      <c r="BX815" s="116"/>
      <c r="BY815" s="116">
        <f t="shared" si="329"/>
        <v>0</v>
      </c>
      <c r="BZ815" s="116"/>
      <c r="CA815" s="116">
        <f t="shared" si="338"/>
        <v>0</v>
      </c>
      <c r="CB815" s="116">
        <f t="shared" si="338"/>
        <v>0</v>
      </c>
      <c r="CC815" s="116">
        <f t="shared" si="338"/>
        <v>0</v>
      </c>
      <c r="CD815" s="116">
        <f t="shared" si="338"/>
        <v>0</v>
      </c>
      <c r="CE815" s="116">
        <f t="shared" si="338"/>
        <v>0</v>
      </c>
      <c r="CF815" s="116">
        <f t="shared" si="338"/>
        <v>0</v>
      </c>
      <c r="CG815" s="116">
        <f t="shared" si="338"/>
        <v>0</v>
      </c>
      <c r="CH815" s="116">
        <f t="shared" si="338"/>
        <v>0</v>
      </c>
      <c r="CI815" s="116">
        <f t="shared" si="338"/>
        <v>0</v>
      </c>
      <c r="CJ815" s="116"/>
      <c r="CK815" s="116">
        <f t="shared" si="330"/>
        <v>0</v>
      </c>
      <c r="CM815" s="216">
        <f>_xlfn.IFNA(VLOOKUP($C815,'Sch 1 - QA Rates'!$B$4:$C$19,2,FALSE ),0)</f>
        <v>0</v>
      </c>
      <c r="CN815" s="216">
        <f t="shared" si="343"/>
        <v>0</v>
      </c>
      <c r="CO815" s="216">
        <f t="shared" si="340"/>
        <v>0</v>
      </c>
      <c r="CP815" s="216">
        <f t="shared" si="341"/>
        <v>0</v>
      </c>
      <c r="CQ815" s="216">
        <f t="shared" si="344"/>
        <v>0</v>
      </c>
      <c r="CR815" s="216">
        <f t="shared" si="345"/>
        <v>0</v>
      </c>
      <c r="CS815" s="221">
        <f t="shared" si="342"/>
        <v>0</v>
      </c>
    </row>
    <row r="816" spans="1:98" ht="14" customHeight="1" outlineLevel="1">
      <c r="A816" s="129">
        <v>9</v>
      </c>
      <c r="B816" s="133"/>
      <c r="C816" s="132" t="str">
        <f>_xlfn.IFNA(VLOOKUP($B816,'Sch 2 - QA Team Roster'!$B$4:$C$32,2,FALSE )," ")</f>
        <v xml:space="preserve"> </v>
      </c>
      <c r="D816" s="323"/>
      <c r="E816" s="210"/>
      <c r="F816" s="210"/>
      <c r="G816" s="210"/>
      <c r="H816" s="210"/>
      <c r="I816" s="210"/>
      <c r="J816" s="210"/>
      <c r="K816" s="210"/>
      <c r="L816" s="210"/>
      <c r="M816" s="210"/>
      <c r="N816" s="210"/>
      <c r="O816" s="210"/>
      <c r="P816" s="210"/>
      <c r="Q816" s="210"/>
      <c r="R816" s="210"/>
      <c r="S816" s="210"/>
      <c r="T816" s="210"/>
      <c r="U816" s="210"/>
      <c r="V816" s="210"/>
      <c r="W816" s="210"/>
      <c r="X816" s="210"/>
      <c r="Y816" s="210"/>
      <c r="Z816" s="210"/>
      <c r="AA816" s="210"/>
      <c r="AB816" s="210"/>
      <c r="AC816" s="210"/>
      <c r="AD816" s="210"/>
      <c r="AE816" s="210"/>
      <c r="AF816" s="210"/>
      <c r="AG816" s="210"/>
      <c r="AH816" s="210"/>
      <c r="AI816" s="210"/>
      <c r="AJ816" s="210"/>
      <c r="AK816" s="210"/>
      <c r="AL816" s="210"/>
      <c r="AM816" s="210"/>
      <c r="AN816" s="210"/>
      <c r="AO816" s="210"/>
      <c r="AP816" s="210"/>
      <c r="AQ816" s="210"/>
      <c r="AR816" s="210"/>
      <c r="AS816" s="210"/>
      <c r="AT816" s="210"/>
      <c r="AU816" s="210"/>
      <c r="AV816" s="210"/>
      <c r="AW816" s="210"/>
      <c r="AX816" s="210"/>
      <c r="AY816" s="210"/>
      <c r="AZ816" s="116"/>
      <c r="BA816" s="116"/>
      <c r="BB816" s="116"/>
      <c r="BC816" s="116"/>
      <c r="BD816" s="116"/>
      <c r="BE816" s="116"/>
      <c r="BF816" s="116"/>
      <c r="BG816" s="116"/>
      <c r="BH816" s="116"/>
      <c r="BI816" s="116"/>
      <c r="BJ816" s="116"/>
      <c r="BK816" s="116"/>
      <c r="BL816" s="116"/>
      <c r="BM816" s="116">
        <f t="shared" si="339"/>
        <v>0</v>
      </c>
      <c r="BN816" s="37"/>
      <c r="BO816" s="116">
        <f t="shared" si="337"/>
        <v>0</v>
      </c>
      <c r="BP816" s="116">
        <f t="shared" si="337"/>
        <v>0</v>
      </c>
      <c r="BQ816" s="116">
        <f t="shared" si="337"/>
        <v>0</v>
      </c>
      <c r="BR816" s="116">
        <f t="shared" si="337"/>
        <v>0</v>
      </c>
      <c r="BS816" s="116">
        <f t="shared" si="337"/>
        <v>0</v>
      </c>
      <c r="BT816" s="116">
        <f t="shared" si="337"/>
        <v>0</v>
      </c>
      <c r="BU816" s="116">
        <f t="shared" si="337"/>
        <v>0</v>
      </c>
      <c r="BV816" s="116">
        <f t="shared" si="337"/>
        <v>0</v>
      </c>
      <c r="BW816" s="116">
        <f t="shared" si="337"/>
        <v>0</v>
      </c>
      <c r="BX816" s="116"/>
      <c r="BY816" s="116">
        <f t="shared" si="329"/>
        <v>0</v>
      </c>
      <c r="BZ816" s="116"/>
      <c r="CA816" s="116">
        <f t="shared" si="338"/>
        <v>0</v>
      </c>
      <c r="CB816" s="116">
        <f t="shared" si="338"/>
        <v>0</v>
      </c>
      <c r="CC816" s="116">
        <f t="shared" si="338"/>
        <v>0</v>
      </c>
      <c r="CD816" s="116">
        <f t="shared" si="338"/>
        <v>0</v>
      </c>
      <c r="CE816" s="116">
        <f t="shared" si="338"/>
        <v>0</v>
      </c>
      <c r="CF816" s="116">
        <f t="shared" si="338"/>
        <v>0</v>
      </c>
      <c r="CG816" s="116">
        <f t="shared" si="338"/>
        <v>0</v>
      </c>
      <c r="CH816" s="116">
        <f t="shared" si="338"/>
        <v>0</v>
      </c>
      <c r="CI816" s="116">
        <f t="shared" si="338"/>
        <v>0</v>
      </c>
      <c r="CJ816" s="116"/>
      <c r="CK816" s="116">
        <f t="shared" si="330"/>
        <v>0</v>
      </c>
      <c r="CM816" s="216">
        <f>_xlfn.IFNA(VLOOKUP($C816,'Sch 1 - QA Rates'!$B$4:$C$19,2,FALSE ),0)</f>
        <v>0</v>
      </c>
      <c r="CN816" s="216">
        <f t="shared" si="343"/>
        <v>0</v>
      </c>
      <c r="CO816" s="216">
        <f t="shared" si="340"/>
        <v>0</v>
      </c>
      <c r="CP816" s="216">
        <f t="shared" si="341"/>
        <v>0</v>
      </c>
      <c r="CQ816" s="216">
        <f t="shared" si="344"/>
        <v>0</v>
      </c>
      <c r="CR816" s="216">
        <f t="shared" si="345"/>
        <v>0</v>
      </c>
      <c r="CS816" s="221">
        <f t="shared" si="342"/>
        <v>0</v>
      </c>
    </row>
    <row r="817" spans="1:98" outlineLevel="1">
      <c r="A817" s="129">
        <v>10</v>
      </c>
      <c r="B817" s="133"/>
      <c r="C817" s="132" t="str">
        <f>_xlfn.IFNA(VLOOKUP($B817,'Sch 2 - QA Team Roster'!$B$4:$C$32,2,FALSE )," ")</f>
        <v xml:space="preserve"> </v>
      </c>
      <c r="D817" s="323"/>
      <c r="E817" s="210"/>
      <c r="F817" s="210"/>
      <c r="G817" s="210"/>
      <c r="H817" s="210"/>
      <c r="I817" s="210"/>
      <c r="J817" s="210"/>
      <c r="K817" s="210"/>
      <c r="L817" s="210"/>
      <c r="M817" s="210"/>
      <c r="N817" s="210"/>
      <c r="O817" s="210"/>
      <c r="P817" s="210"/>
      <c r="Q817" s="210"/>
      <c r="R817" s="210"/>
      <c r="S817" s="210"/>
      <c r="T817" s="210"/>
      <c r="U817" s="210"/>
      <c r="V817" s="210"/>
      <c r="W817" s="210"/>
      <c r="X817" s="210"/>
      <c r="Y817" s="210"/>
      <c r="Z817" s="210"/>
      <c r="AA817" s="210"/>
      <c r="AB817" s="210"/>
      <c r="AC817" s="210"/>
      <c r="AD817" s="210"/>
      <c r="AE817" s="210"/>
      <c r="AF817" s="210"/>
      <c r="AG817" s="210"/>
      <c r="AH817" s="210"/>
      <c r="AI817" s="210"/>
      <c r="AJ817" s="210"/>
      <c r="AK817" s="210"/>
      <c r="AL817" s="210"/>
      <c r="AM817" s="210"/>
      <c r="AN817" s="210"/>
      <c r="AO817" s="210"/>
      <c r="AP817" s="210"/>
      <c r="AQ817" s="210"/>
      <c r="AR817" s="210"/>
      <c r="AS817" s="210"/>
      <c r="AT817" s="210"/>
      <c r="AU817" s="210"/>
      <c r="AV817" s="210"/>
      <c r="AW817" s="210"/>
      <c r="AX817" s="210"/>
      <c r="AY817" s="210"/>
      <c r="AZ817" s="116"/>
      <c r="BA817" s="116"/>
      <c r="BB817" s="116"/>
      <c r="BC817" s="116"/>
      <c r="BD817" s="116"/>
      <c r="BE817" s="116"/>
      <c r="BF817" s="116"/>
      <c r="BG817" s="116"/>
      <c r="BH817" s="116"/>
      <c r="BI817" s="116"/>
      <c r="BJ817" s="116"/>
      <c r="BK817" s="116"/>
      <c r="BL817" s="116"/>
      <c r="BM817" s="116">
        <f t="shared" si="339"/>
        <v>0</v>
      </c>
      <c r="BN817" s="37"/>
      <c r="BO817" s="116">
        <f t="shared" si="337"/>
        <v>0</v>
      </c>
      <c r="BP817" s="116">
        <f t="shared" si="337"/>
        <v>0</v>
      </c>
      <c r="BQ817" s="116">
        <f t="shared" si="337"/>
        <v>0</v>
      </c>
      <c r="BR817" s="116">
        <f t="shared" si="337"/>
        <v>0</v>
      </c>
      <c r="BS817" s="116">
        <f t="shared" si="337"/>
        <v>0</v>
      </c>
      <c r="BT817" s="116">
        <f t="shared" si="337"/>
        <v>0</v>
      </c>
      <c r="BU817" s="116">
        <f t="shared" si="337"/>
        <v>0</v>
      </c>
      <c r="BV817" s="116">
        <f t="shared" si="337"/>
        <v>0</v>
      </c>
      <c r="BW817" s="116">
        <f t="shared" si="337"/>
        <v>0</v>
      </c>
      <c r="BX817" s="116"/>
      <c r="BY817" s="116">
        <f t="shared" si="329"/>
        <v>0</v>
      </c>
      <c r="BZ817" s="116"/>
      <c r="CA817" s="116">
        <f t="shared" si="338"/>
        <v>0</v>
      </c>
      <c r="CB817" s="116">
        <f t="shared" si="338"/>
        <v>0</v>
      </c>
      <c r="CC817" s="116">
        <f t="shared" si="338"/>
        <v>0</v>
      </c>
      <c r="CD817" s="116">
        <f t="shared" si="338"/>
        <v>0</v>
      </c>
      <c r="CE817" s="116">
        <f t="shared" si="338"/>
        <v>0</v>
      </c>
      <c r="CF817" s="116">
        <f t="shared" si="338"/>
        <v>0</v>
      </c>
      <c r="CG817" s="116">
        <f t="shared" si="338"/>
        <v>0</v>
      </c>
      <c r="CH817" s="116">
        <f t="shared" si="338"/>
        <v>0</v>
      </c>
      <c r="CI817" s="116">
        <f t="shared" si="338"/>
        <v>0</v>
      </c>
      <c r="CJ817" s="116"/>
      <c r="CK817" s="116">
        <f t="shared" si="330"/>
        <v>0</v>
      </c>
      <c r="CM817" s="216">
        <f>_xlfn.IFNA(VLOOKUP($C817,'Sch 1 - QA Rates'!$B$4:$C$19,2,FALSE ),0)</f>
        <v>0</v>
      </c>
      <c r="CN817" s="216">
        <f t="shared" si="343"/>
        <v>0</v>
      </c>
      <c r="CO817" s="216">
        <f t="shared" si="340"/>
        <v>0</v>
      </c>
      <c r="CP817" s="216">
        <f t="shared" si="341"/>
        <v>0</v>
      </c>
      <c r="CQ817" s="216">
        <f t="shared" si="344"/>
        <v>0</v>
      </c>
      <c r="CR817" s="216">
        <f t="shared" si="345"/>
        <v>0</v>
      </c>
      <c r="CS817" s="221">
        <f t="shared" si="342"/>
        <v>0</v>
      </c>
    </row>
    <row r="818" spans="1:98" outlineLevel="1">
      <c r="A818" s="129">
        <v>11</v>
      </c>
      <c r="B818" s="133"/>
      <c r="C818" s="132" t="str">
        <f>_xlfn.IFNA(VLOOKUP($B818,'Sch 2 - QA Team Roster'!$B$4:$C$32,2,FALSE )," ")</f>
        <v xml:space="preserve"> </v>
      </c>
      <c r="D818" s="323"/>
      <c r="E818" s="210"/>
      <c r="F818" s="210"/>
      <c r="G818" s="210"/>
      <c r="H818" s="210"/>
      <c r="I818" s="210"/>
      <c r="J818" s="210"/>
      <c r="K818" s="210"/>
      <c r="L818" s="210"/>
      <c r="M818" s="210"/>
      <c r="N818" s="210"/>
      <c r="O818" s="210"/>
      <c r="P818" s="210"/>
      <c r="Q818" s="210"/>
      <c r="R818" s="210"/>
      <c r="S818" s="210"/>
      <c r="T818" s="210"/>
      <c r="U818" s="210"/>
      <c r="V818" s="210"/>
      <c r="W818" s="210"/>
      <c r="X818" s="210"/>
      <c r="Y818" s="210"/>
      <c r="Z818" s="210"/>
      <c r="AA818" s="210"/>
      <c r="AB818" s="210"/>
      <c r="AC818" s="210"/>
      <c r="AD818" s="210"/>
      <c r="AE818" s="210"/>
      <c r="AF818" s="210"/>
      <c r="AG818" s="210"/>
      <c r="AH818" s="210"/>
      <c r="AI818" s="210"/>
      <c r="AJ818" s="210"/>
      <c r="AK818" s="210"/>
      <c r="AL818" s="210"/>
      <c r="AM818" s="210"/>
      <c r="AN818" s="210"/>
      <c r="AO818" s="210"/>
      <c r="AP818" s="210"/>
      <c r="AQ818" s="210"/>
      <c r="AR818" s="210"/>
      <c r="AS818" s="210"/>
      <c r="AT818" s="210"/>
      <c r="AU818" s="210"/>
      <c r="AV818" s="210"/>
      <c r="AW818" s="210"/>
      <c r="AX818" s="210"/>
      <c r="AY818" s="210"/>
      <c r="AZ818" s="116"/>
      <c r="BA818" s="116"/>
      <c r="BB818" s="116"/>
      <c r="BC818" s="116"/>
      <c r="BD818" s="116"/>
      <c r="BE818" s="116"/>
      <c r="BF818" s="116"/>
      <c r="BG818" s="116"/>
      <c r="BH818" s="116"/>
      <c r="BI818" s="116"/>
      <c r="BJ818" s="116"/>
      <c r="BK818" s="116"/>
      <c r="BL818" s="116"/>
      <c r="BM818" s="116">
        <f t="shared" si="339"/>
        <v>0</v>
      </c>
      <c r="BN818" s="37"/>
      <c r="BO818" s="116">
        <f t="shared" si="337"/>
        <v>0</v>
      </c>
      <c r="BP818" s="116">
        <f t="shared" si="337"/>
        <v>0</v>
      </c>
      <c r="BQ818" s="116">
        <f t="shared" si="337"/>
        <v>0</v>
      </c>
      <c r="BR818" s="116">
        <f t="shared" ref="BO818:BW846" si="346">SUMIF($E$6:$BL$6,BR$6,$E818:$BL818)</f>
        <v>0</v>
      </c>
      <c r="BS818" s="116">
        <f t="shared" si="346"/>
        <v>0</v>
      </c>
      <c r="BT818" s="116">
        <f t="shared" si="346"/>
        <v>0</v>
      </c>
      <c r="BU818" s="116">
        <f t="shared" si="346"/>
        <v>0</v>
      </c>
      <c r="BV818" s="116">
        <f t="shared" si="346"/>
        <v>0</v>
      </c>
      <c r="BW818" s="116">
        <f t="shared" si="346"/>
        <v>0</v>
      </c>
      <c r="BX818" s="116"/>
      <c r="BY818" s="116">
        <f t="shared" si="329"/>
        <v>0</v>
      </c>
      <c r="BZ818" s="116"/>
      <c r="CA818" s="116">
        <f t="shared" si="338"/>
        <v>0</v>
      </c>
      <c r="CB818" s="116">
        <f t="shared" si="338"/>
        <v>0</v>
      </c>
      <c r="CC818" s="116">
        <f t="shared" si="338"/>
        <v>0</v>
      </c>
      <c r="CD818" s="116">
        <f t="shared" ref="CA818:CI846" si="347">SUMIF($E$5:$BL$5,CD$6,$E818:$BL818)</f>
        <v>0</v>
      </c>
      <c r="CE818" s="116">
        <f t="shared" si="347"/>
        <v>0</v>
      </c>
      <c r="CF818" s="116">
        <f t="shared" si="347"/>
        <v>0</v>
      </c>
      <c r="CG818" s="116">
        <f t="shared" si="347"/>
        <v>0</v>
      </c>
      <c r="CH818" s="116">
        <f t="shared" si="347"/>
        <v>0</v>
      </c>
      <c r="CI818" s="116">
        <f t="shared" si="347"/>
        <v>0</v>
      </c>
      <c r="CJ818" s="116"/>
      <c r="CK818" s="116">
        <f t="shared" si="330"/>
        <v>0</v>
      </c>
      <c r="CM818" s="216">
        <f>_xlfn.IFNA(VLOOKUP($C818,'Sch 1 - QA Rates'!$B$4:$C$19,2,FALSE ),0)</f>
        <v>0</v>
      </c>
      <c r="CN818" s="216">
        <f t="shared" si="343"/>
        <v>0</v>
      </c>
      <c r="CO818" s="216">
        <f t="shared" si="340"/>
        <v>0</v>
      </c>
      <c r="CP818" s="216">
        <f t="shared" si="341"/>
        <v>0</v>
      </c>
      <c r="CQ818" s="216">
        <f t="shared" si="344"/>
        <v>0</v>
      </c>
      <c r="CR818" s="216">
        <f t="shared" si="345"/>
        <v>0</v>
      </c>
      <c r="CS818" s="221">
        <f t="shared" si="342"/>
        <v>0</v>
      </c>
    </row>
    <row r="819" spans="1:98" outlineLevel="1">
      <c r="A819" s="129">
        <v>12</v>
      </c>
      <c r="B819" s="133"/>
      <c r="C819" s="132" t="str">
        <f>_xlfn.IFNA(VLOOKUP($B819,'Sch 2 - QA Team Roster'!$B$4:$C$32,2,FALSE )," ")</f>
        <v xml:space="preserve"> </v>
      </c>
      <c r="D819" s="323"/>
      <c r="E819" s="210"/>
      <c r="F819" s="210"/>
      <c r="G819" s="210"/>
      <c r="H819" s="210"/>
      <c r="I819" s="210"/>
      <c r="J819" s="210"/>
      <c r="K819" s="210"/>
      <c r="L819" s="210"/>
      <c r="M819" s="210"/>
      <c r="N819" s="210"/>
      <c r="O819" s="210"/>
      <c r="P819" s="210"/>
      <c r="Q819" s="210"/>
      <c r="R819" s="210"/>
      <c r="S819" s="210"/>
      <c r="T819" s="210"/>
      <c r="U819" s="210"/>
      <c r="V819" s="210"/>
      <c r="W819" s="210"/>
      <c r="X819" s="210"/>
      <c r="Y819" s="210"/>
      <c r="Z819" s="210"/>
      <c r="AA819" s="210"/>
      <c r="AB819" s="210"/>
      <c r="AC819" s="210"/>
      <c r="AD819" s="210"/>
      <c r="AE819" s="210"/>
      <c r="AF819" s="210"/>
      <c r="AG819" s="210"/>
      <c r="AH819" s="210"/>
      <c r="AI819" s="210"/>
      <c r="AJ819" s="210"/>
      <c r="AK819" s="210"/>
      <c r="AL819" s="210"/>
      <c r="AM819" s="210"/>
      <c r="AN819" s="210"/>
      <c r="AO819" s="210"/>
      <c r="AP819" s="210"/>
      <c r="AQ819" s="210"/>
      <c r="AR819" s="210"/>
      <c r="AS819" s="210"/>
      <c r="AT819" s="210"/>
      <c r="AU819" s="210"/>
      <c r="AV819" s="210"/>
      <c r="AW819" s="210"/>
      <c r="AX819" s="210"/>
      <c r="AY819" s="210"/>
      <c r="AZ819" s="116"/>
      <c r="BA819" s="116"/>
      <c r="BB819" s="116"/>
      <c r="BC819" s="116"/>
      <c r="BD819" s="116"/>
      <c r="BE819" s="116"/>
      <c r="BF819" s="116"/>
      <c r="BG819" s="116"/>
      <c r="BH819" s="116"/>
      <c r="BI819" s="116"/>
      <c r="BJ819" s="116"/>
      <c r="BK819" s="116"/>
      <c r="BL819" s="116"/>
      <c r="BM819" s="116">
        <f t="shared" si="339"/>
        <v>0</v>
      </c>
      <c r="BN819" s="37"/>
      <c r="BO819" s="116">
        <f t="shared" si="346"/>
        <v>0</v>
      </c>
      <c r="BP819" s="116">
        <f t="shared" si="346"/>
        <v>0</v>
      </c>
      <c r="BQ819" s="116">
        <f t="shared" si="346"/>
        <v>0</v>
      </c>
      <c r="BR819" s="116">
        <f t="shared" si="346"/>
        <v>0</v>
      </c>
      <c r="BS819" s="116">
        <f t="shared" si="346"/>
        <v>0</v>
      </c>
      <c r="BT819" s="116">
        <f t="shared" si="346"/>
        <v>0</v>
      </c>
      <c r="BU819" s="116">
        <f t="shared" si="346"/>
        <v>0</v>
      </c>
      <c r="BV819" s="116">
        <f t="shared" si="346"/>
        <v>0</v>
      </c>
      <c r="BW819" s="116">
        <f t="shared" si="346"/>
        <v>0</v>
      </c>
      <c r="BX819" s="116"/>
      <c r="BY819" s="116">
        <f t="shared" si="329"/>
        <v>0</v>
      </c>
      <c r="BZ819" s="116"/>
      <c r="CA819" s="116">
        <f t="shared" si="347"/>
        <v>0</v>
      </c>
      <c r="CB819" s="116">
        <f t="shared" si="347"/>
        <v>0</v>
      </c>
      <c r="CC819" s="116">
        <f t="shared" si="347"/>
        <v>0</v>
      </c>
      <c r="CD819" s="116">
        <f t="shared" si="347"/>
        <v>0</v>
      </c>
      <c r="CE819" s="116">
        <f t="shared" si="347"/>
        <v>0</v>
      </c>
      <c r="CF819" s="116">
        <f t="shared" si="347"/>
        <v>0</v>
      </c>
      <c r="CG819" s="116">
        <f t="shared" si="347"/>
        <v>0</v>
      </c>
      <c r="CH819" s="116">
        <f t="shared" si="347"/>
        <v>0</v>
      </c>
      <c r="CI819" s="116">
        <f t="shared" si="347"/>
        <v>0</v>
      </c>
      <c r="CJ819" s="116"/>
      <c r="CK819" s="116">
        <f t="shared" si="330"/>
        <v>0</v>
      </c>
      <c r="CM819" s="216">
        <f>_xlfn.IFNA(VLOOKUP($C819,'Sch 1 - QA Rates'!$B$4:$C$19,2,FALSE ),0)</f>
        <v>0</v>
      </c>
      <c r="CN819" s="216">
        <f t="shared" si="343"/>
        <v>0</v>
      </c>
      <c r="CO819" s="216">
        <f t="shared" si="340"/>
        <v>0</v>
      </c>
      <c r="CP819" s="216">
        <f t="shared" si="341"/>
        <v>0</v>
      </c>
      <c r="CQ819" s="216">
        <f t="shared" si="344"/>
        <v>0</v>
      </c>
      <c r="CR819" s="216">
        <f t="shared" si="345"/>
        <v>0</v>
      </c>
      <c r="CS819" s="221">
        <f t="shared" si="342"/>
        <v>0</v>
      </c>
    </row>
    <row r="820" spans="1:98" outlineLevel="1">
      <c r="A820" s="129">
        <v>13</v>
      </c>
      <c r="B820" s="133"/>
      <c r="C820" s="132" t="str">
        <f>_xlfn.IFNA(VLOOKUP($B820,'Sch 2 - QA Team Roster'!$B$4:$C$32,2,FALSE )," ")</f>
        <v xml:space="preserve"> </v>
      </c>
      <c r="D820" s="323"/>
      <c r="E820" s="210"/>
      <c r="F820" s="210"/>
      <c r="G820" s="210"/>
      <c r="H820" s="210"/>
      <c r="I820" s="210"/>
      <c r="J820" s="210"/>
      <c r="K820" s="210"/>
      <c r="L820" s="210"/>
      <c r="M820" s="210"/>
      <c r="N820" s="210"/>
      <c r="O820" s="210"/>
      <c r="P820" s="210"/>
      <c r="Q820" s="210"/>
      <c r="R820" s="210"/>
      <c r="S820" s="210"/>
      <c r="T820" s="210"/>
      <c r="U820" s="210"/>
      <c r="V820" s="210"/>
      <c r="W820" s="210"/>
      <c r="X820" s="210"/>
      <c r="Y820" s="210"/>
      <c r="Z820" s="210"/>
      <c r="AA820" s="210"/>
      <c r="AB820" s="210"/>
      <c r="AC820" s="210"/>
      <c r="AD820" s="210"/>
      <c r="AE820" s="210"/>
      <c r="AF820" s="210"/>
      <c r="AG820" s="210"/>
      <c r="AH820" s="210"/>
      <c r="AI820" s="210"/>
      <c r="AJ820" s="210"/>
      <c r="AK820" s="210"/>
      <c r="AL820" s="210"/>
      <c r="AM820" s="210"/>
      <c r="AN820" s="210"/>
      <c r="AO820" s="210"/>
      <c r="AP820" s="210"/>
      <c r="AQ820" s="210"/>
      <c r="AR820" s="210"/>
      <c r="AS820" s="210"/>
      <c r="AT820" s="210"/>
      <c r="AU820" s="210"/>
      <c r="AV820" s="210"/>
      <c r="AW820" s="210"/>
      <c r="AX820" s="210"/>
      <c r="AY820" s="210"/>
      <c r="AZ820" s="116"/>
      <c r="BA820" s="116"/>
      <c r="BB820" s="116"/>
      <c r="BC820" s="116"/>
      <c r="BD820" s="116"/>
      <c r="BE820" s="116"/>
      <c r="BF820" s="116"/>
      <c r="BG820" s="116"/>
      <c r="BH820" s="116"/>
      <c r="BI820" s="116"/>
      <c r="BJ820" s="116"/>
      <c r="BK820" s="116"/>
      <c r="BL820" s="116"/>
      <c r="BM820" s="116">
        <f t="shared" si="339"/>
        <v>0</v>
      </c>
      <c r="BN820" s="37"/>
      <c r="BO820" s="116">
        <f t="shared" si="346"/>
        <v>0</v>
      </c>
      <c r="BP820" s="116">
        <f t="shared" si="346"/>
        <v>0</v>
      </c>
      <c r="BQ820" s="116">
        <f t="shared" si="346"/>
        <v>0</v>
      </c>
      <c r="BR820" s="116">
        <f t="shared" si="346"/>
        <v>0</v>
      </c>
      <c r="BS820" s="116">
        <f t="shared" si="346"/>
        <v>0</v>
      </c>
      <c r="BT820" s="116">
        <f t="shared" si="346"/>
        <v>0</v>
      </c>
      <c r="BU820" s="116">
        <f t="shared" si="346"/>
        <v>0</v>
      </c>
      <c r="BV820" s="116">
        <f t="shared" si="346"/>
        <v>0</v>
      </c>
      <c r="BW820" s="116">
        <f t="shared" si="346"/>
        <v>0</v>
      </c>
      <c r="BX820" s="116"/>
      <c r="BY820" s="116">
        <f t="shared" si="329"/>
        <v>0</v>
      </c>
      <c r="BZ820" s="116"/>
      <c r="CA820" s="116">
        <f t="shared" si="347"/>
        <v>0</v>
      </c>
      <c r="CB820" s="116">
        <f t="shared" si="347"/>
        <v>0</v>
      </c>
      <c r="CC820" s="116">
        <f t="shared" si="347"/>
        <v>0</v>
      </c>
      <c r="CD820" s="116">
        <f t="shared" si="347"/>
        <v>0</v>
      </c>
      <c r="CE820" s="116">
        <f t="shared" si="347"/>
        <v>0</v>
      </c>
      <c r="CF820" s="116">
        <f t="shared" si="347"/>
        <v>0</v>
      </c>
      <c r="CG820" s="116">
        <f t="shared" si="347"/>
        <v>0</v>
      </c>
      <c r="CH820" s="116">
        <f t="shared" si="347"/>
        <v>0</v>
      </c>
      <c r="CI820" s="116">
        <f t="shared" si="347"/>
        <v>0</v>
      </c>
      <c r="CJ820" s="116"/>
      <c r="CK820" s="116">
        <f t="shared" si="330"/>
        <v>0</v>
      </c>
      <c r="CM820" s="216">
        <f>_xlfn.IFNA(VLOOKUP($C820,'Sch 1 - QA Rates'!$B$4:$C$19,2,FALSE ),0)</f>
        <v>0</v>
      </c>
      <c r="CN820" s="216">
        <f t="shared" si="343"/>
        <v>0</v>
      </c>
      <c r="CO820" s="216">
        <f t="shared" si="340"/>
        <v>0</v>
      </c>
      <c r="CP820" s="216">
        <f t="shared" si="341"/>
        <v>0</v>
      </c>
      <c r="CQ820" s="216">
        <f t="shared" si="344"/>
        <v>0</v>
      </c>
      <c r="CR820" s="216">
        <f t="shared" si="345"/>
        <v>0</v>
      </c>
      <c r="CS820" s="221">
        <f t="shared" si="342"/>
        <v>0</v>
      </c>
    </row>
    <row r="821" spans="1:98" outlineLevel="1">
      <c r="A821" s="129">
        <v>14</v>
      </c>
      <c r="B821" s="133"/>
      <c r="C821" s="132" t="str">
        <f>_xlfn.IFNA(VLOOKUP($B821,'Sch 2 - QA Team Roster'!$B$4:$C$32,2,FALSE )," ")</f>
        <v xml:space="preserve"> </v>
      </c>
      <c r="D821" s="323"/>
      <c r="E821" s="210"/>
      <c r="F821" s="210"/>
      <c r="G821" s="210"/>
      <c r="H821" s="210"/>
      <c r="I821" s="210"/>
      <c r="J821" s="210"/>
      <c r="K821" s="210"/>
      <c r="L821" s="210"/>
      <c r="M821" s="210"/>
      <c r="N821" s="210"/>
      <c r="O821" s="210"/>
      <c r="P821" s="210"/>
      <c r="Q821" s="210"/>
      <c r="R821" s="210"/>
      <c r="S821" s="210"/>
      <c r="T821" s="210"/>
      <c r="U821" s="210"/>
      <c r="V821" s="210"/>
      <c r="W821" s="210"/>
      <c r="X821" s="210"/>
      <c r="Y821" s="210"/>
      <c r="Z821" s="210"/>
      <c r="AA821" s="210"/>
      <c r="AB821" s="210"/>
      <c r="AC821" s="210"/>
      <c r="AD821" s="210"/>
      <c r="AE821" s="210"/>
      <c r="AF821" s="210"/>
      <c r="AG821" s="210"/>
      <c r="AH821" s="210"/>
      <c r="AI821" s="210"/>
      <c r="AJ821" s="210"/>
      <c r="AK821" s="210"/>
      <c r="AL821" s="210"/>
      <c r="AM821" s="210"/>
      <c r="AN821" s="210"/>
      <c r="AO821" s="210"/>
      <c r="AP821" s="210"/>
      <c r="AQ821" s="210"/>
      <c r="AR821" s="210"/>
      <c r="AS821" s="210"/>
      <c r="AT821" s="210"/>
      <c r="AU821" s="210"/>
      <c r="AV821" s="210"/>
      <c r="AW821" s="210"/>
      <c r="AX821" s="210"/>
      <c r="AY821" s="210"/>
      <c r="AZ821" s="116"/>
      <c r="BA821" s="116"/>
      <c r="BB821" s="116"/>
      <c r="BC821" s="116"/>
      <c r="BD821" s="116"/>
      <c r="BE821" s="116"/>
      <c r="BF821" s="116"/>
      <c r="BG821" s="116"/>
      <c r="BH821" s="116"/>
      <c r="BI821" s="116"/>
      <c r="BJ821" s="116"/>
      <c r="BK821" s="116"/>
      <c r="BL821" s="116"/>
      <c r="BM821" s="116">
        <f t="shared" si="339"/>
        <v>0</v>
      </c>
      <c r="BN821" s="37"/>
      <c r="BO821" s="116">
        <f t="shared" si="346"/>
        <v>0</v>
      </c>
      <c r="BP821" s="116">
        <f t="shared" si="346"/>
        <v>0</v>
      </c>
      <c r="BQ821" s="116">
        <f t="shared" si="346"/>
        <v>0</v>
      </c>
      <c r="BR821" s="116">
        <f t="shared" si="346"/>
        <v>0</v>
      </c>
      <c r="BS821" s="116">
        <f t="shared" si="346"/>
        <v>0</v>
      </c>
      <c r="BT821" s="116">
        <f t="shared" si="346"/>
        <v>0</v>
      </c>
      <c r="BU821" s="116">
        <f t="shared" si="346"/>
        <v>0</v>
      </c>
      <c r="BV821" s="116">
        <f t="shared" si="346"/>
        <v>0</v>
      </c>
      <c r="BW821" s="116">
        <f t="shared" si="346"/>
        <v>0</v>
      </c>
      <c r="BX821" s="116"/>
      <c r="BY821" s="116">
        <f t="shared" si="329"/>
        <v>0</v>
      </c>
      <c r="BZ821" s="116"/>
      <c r="CA821" s="116">
        <f t="shared" si="347"/>
        <v>0</v>
      </c>
      <c r="CB821" s="116">
        <f t="shared" si="347"/>
        <v>0</v>
      </c>
      <c r="CC821" s="116">
        <f t="shared" si="347"/>
        <v>0</v>
      </c>
      <c r="CD821" s="116">
        <f t="shared" si="347"/>
        <v>0</v>
      </c>
      <c r="CE821" s="116">
        <f t="shared" si="347"/>
        <v>0</v>
      </c>
      <c r="CF821" s="116">
        <f t="shared" si="347"/>
        <v>0</v>
      </c>
      <c r="CG821" s="116">
        <f t="shared" si="347"/>
        <v>0</v>
      </c>
      <c r="CH821" s="116">
        <f t="shared" si="347"/>
        <v>0</v>
      </c>
      <c r="CI821" s="116">
        <f t="shared" si="347"/>
        <v>0</v>
      </c>
      <c r="CJ821" s="116"/>
      <c r="CK821" s="116">
        <f t="shared" si="330"/>
        <v>0</v>
      </c>
      <c r="CM821" s="216">
        <f>_xlfn.IFNA(VLOOKUP($C821,'Sch 1 - QA Rates'!$B$4:$C$19,2,FALSE ),0)</f>
        <v>0</v>
      </c>
      <c r="CN821" s="216">
        <f t="shared" si="343"/>
        <v>0</v>
      </c>
      <c r="CO821" s="216">
        <f t="shared" si="340"/>
        <v>0</v>
      </c>
      <c r="CP821" s="216">
        <f t="shared" si="341"/>
        <v>0</v>
      </c>
      <c r="CQ821" s="216">
        <f t="shared" si="344"/>
        <v>0</v>
      </c>
      <c r="CR821" s="216">
        <f t="shared" si="345"/>
        <v>0</v>
      </c>
      <c r="CS821" s="221">
        <f t="shared" si="342"/>
        <v>0</v>
      </c>
    </row>
    <row r="822" spans="1:98" outlineLevel="1">
      <c r="A822" s="129">
        <v>15</v>
      </c>
      <c r="B822" s="133"/>
      <c r="C822" s="132" t="str">
        <f>_xlfn.IFNA(VLOOKUP($B822,'Sch 2 - QA Team Roster'!$B$4:$C$32,2,FALSE )," ")</f>
        <v xml:space="preserve"> </v>
      </c>
      <c r="D822" s="323"/>
      <c r="E822" s="210"/>
      <c r="F822" s="210"/>
      <c r="G822" s="210"/>
      <c r="H822" s="210"/>
      <c r="I822" s="210"/>
      <c r="J822" s="210"/>
      <c r="K822" s="210"/>
      <c r="L822" s="210"/>
      <c r="M822" s="210"/>
      <c r="N822" s="210"/>
      <c r="O822" s="210"/>
      <c r="P822" s="210"/>
      <c r="Q822" s="210"/>
      <c r="R822" s="210"/>
      <c r="S822" s="210"/>
      <c r="T822" s="210"/>
      <c r="U822" s="210"/>
      <c r="V822" s="210"/>
      <c r="W822" s="210"/>
      <c r="X822" s="210"/>
      <c r="Y822" s="210"/>
      <c r="Z822" s="210"/>
      <c r="AA822" s="210"/>
      <c r="AB822" s="210"/>
      <c r="AC822" s="210"/>
      <c r="AD822" s="210"/>
      <c r="AE822" s="210"/>
      <c r="AF822" s="210"/>
      <c r="AG822" s="210"/>
      <c r="AH822" s="210"/>
      <c r="AI822" s="210"/>
      <c r="AJ822" s="210"/>
      <c r="AK822" s="210"/>
      <c r="AL822" s="210"/>
      <c r="AM822" s="210"/>
      <c r="AN822" s="210"/>
      <c r="AO822" s="210"/>
      <c r="AP822" s="210"/>
      <c r="AQ822" s="210"/>
      <c r="AR822" s="210"/>
      <c r="AS822" s="210"/>
      <c r="AT822" s="210"/>
      <c r="AU822" s="210"/>
      <c r="AV822" s="210"/>
      <c r="AW822" s="210"/>
      <c r="AX822" s="210"/>
      <c r="AY822" s="210"/>
      <c r="AZ822" s="116"/>
      <c r="BA822" s="116"/>
      <c r="BB822" s="116"/>
      <c r="BC822" s="116"/>
      <c r="BD822" s="116"/>
      <c r="BE822" s="116"/>
      <c r="BF822" s="116"/>
      <c r="BG822" s="116"/>
      <c r="BH822" s="116"/>
      <c r="BI822" s="116"/>
      <c r="BJ822" s="116"/>
      <c r="BK822" s="116"/>
      <c r="BL822" s="116"/>
      <c r="BM822" s="116">
        <f t="shared" si="339"/>
        <v>0</v>
      </c>
      <c r="BN822" s="37"/>
      <c r="BO822" s="116">
        <f t="shared" si="346"/>
        <v>0</v>
      </c>
      <c r="BP822" s="116">
        <f t="shared" si="346"/>
        <v>0</v>
      </c>
      <c r="BQ822" s="116">
        <f t="shared" si="346"/>
        <v>0</v>
      </c>
      <c r="BR822" s="116">
        <f t="shared" si="346"/>
        <v>0</v>
      </c>
      <c r="BS822" s="116">
        <f t="shared" si="346"/>
        <v>0</v>
      </c>
      <c r="BT822" s="116">
        <f t="shared" si="346"/>
        <v>0</v>
      </c>
      <c r="BU822" s="116">
        <f t="shared" si="346"/>
        <v>0</v>
      </c>
      <c r="BV822" s="116">
        <f t="shared" si="346"/>
        <v>0</v>
      </c>
      <c r="BW822" s="116">
        <f t="shared" si="346"/>
        <v>0</v>
      </c>
      <c r="BX822" s="116"/>
      <c r="BY822" s="116">
        <f t="shared" si="329"/>
        <v>0</v>
      </c>
      <c r="BZ822" s="116"/>
      <c r="CA822" s="116">
        <f t="shared" si="347"/>
        <v>0</v>
      </c>
      <c r="CB822" s="116">
        <f t="shared" si="347"/>
        <v>0</v>
      </c>
      <c r="CC822" s="116">
        <f t="shared" si="347"/>
        <v>0</v>
      </c>
      <c r="CD822" s="116">
        <f t="shared" si="347"/>
        <v>0</v>
      </c>
      <c r="CE822" s="116">
        <f t="shared" si="347"/>
        <v>0</v>
      </c>
      <c r="CF822" s="116">
        <f t="shared" si="347"/>
        <v>0</v>
      </c>
      <c r="CG822" s="116">
        <f t="shared" si="347"/>
        <v>0</v>
      </c>
      <c r="CH822" s="116">
        <f t="shared" si="347"/>
        <v>0</v>
      </c>
      <c r="CI822" s="116">
        <f t="shared" si="347"/>
        <v>0</v>
      </c>
      <c r="CJ822" s="116"/>
      <c r="CK822" s="116">
        <f t="shared" si="330"/>
        <v>0</v>
      </c>
      <c r="CM822" s="216">
        <f>_xlfn.IFNA(VLOOKUP($C822,'Sch 1 - QA Rates'!$B$4:$C$19,2,FALSE ),0)</f>
        <v>0</v>
      </c>
      <c r="CN822" s="216">
        <f t="shared" si="343"/>
        <v>0</v>
      </c>
      <c r="CO822" s="216">
        <f t="shared" si="340"/>
        <v>0</v>
      </c>
      <c r="CP822" s="216">
        <f t="shared" si="341"/>
        <v>0</v>
      </c>
      <c r="CQ822" s="216">
        <f t="shared" si="344"/>
        <v>0</v>
      </c>
      <c r="CR822" s="216">
        <f t="shared" si="345"/>
        <v>0</v>
      </c>
      <c r="CS822" s="221">
        <f t="shared" si="342"/>
        <v>0</v>
      </c>
    </row>
    <row r="823" spans="1:98" outlineLevel="1">
      <c r="A823" s="129">
        <v>16</v>
      </c>
      <c r="B823" s="133"/>
      <c r="C823" s="132" t="str">
        <f>_xlfn.IFNA(VLOOKUP($B823,'Sch 2 - QA Team Roster'!$B$4:$C$32,2,FALSE )," ")</f>
        <v xml:space="preserve"> </v>
      </c>
      <c r="D823" s="323"/>
      <c r="E823" s="210"/>
      <c r="F823" s="210"/>
      <c r="G823" s="210"/>
      <c r="H823" s="210"/>
      <c r="I823" s="210"/>
      <c r="J823" s="210"/>
      <c r="K823" s="210"/>
      <c r="L823" s="210"/>
      <c r="M823" s="210"/>
      <c r="N823" s="210"/>
      <c r="O823" s="210"/>
      <c r="P823" s="210"/>
      <c r="Q823" s="210"/>
      <c r="R823" s="210"/>
      <c r="S823" s="210"/>
      <c r="T823" s="210"/>
      <c r="U823" s="210"/>
      <c r="V823" s="210"/>
      <c r="W823" s="210"/>
      <c r="X823" s="210"/>
      <c r="Y823" s="210"/>
      <c r="Z823" s="210"/>
      <c r="AA823" s="210"/>
      <c r="AB823" s="210"/>
      <c r="AC823" s="210"/>
      <c r="AD823" s="210"/>
      <c r="AE823" s="210"/>
      <c r="AF823" s="210"/>
      <c r="AG823" s="210"/>
      <c r="AH823" s="210"/>
      <c r="AI823" s="210"/>
      <c r="AJ823" s="210"/>
      <c r="AK823" s="210"/>
      <c r="AL823" s="210"/>
      <c r="AM823" s="210"/>
      <c r="AN823" s="210"/>
      <c r="AO823" s="210"/>
      <c r="AP823" s="210"/>
      <c r="AQ823" s="210"/>
      <c r="AR823" s="210"/>
      <c r="AS823" s="210"/>
      <c r="AT823" s="210"/>
      <c r="AU823" s="210"/>
      <c r="AV823" s="210"/>
      <c r="AW823" s="210"/>
      <c r="AX823" s="210"/>
      <c r="AY823" s="210"/>
      <c r="AZ823" s="116"/>
      <c r="BA823" s="116"/>
      <c r="BB823" s="116"/>
      <c r="BC823" s="116"/>
      <c r="BD823" s="116"/>
      <c r="BE823" s="116"/>
      <c r="BF823" s="116"/>
      <c r="BG823" s="116"/>
      <c r="BH823" s="116"/>
      <c r="BI823" s="116"/>
      <c r="BJ823" s="116"/>
      <c r="BK823" s="116"/>
      <c r="BL823" s="116"/>
      <c r="BM823" s="116">
        <f t="shared" si="339"/>
        <v>0</v>
      </c>
      <c r="BN823" s="37"/>
      <c r="BO823" s="116">
        <f t="shared" si="346"/>
        <v>0</v>
      </c>
      <c r="BP823" s="116">
        <f t="shared" si="346"/>
        <v>0</v>
      </c>
      <c r="BQ823" s="116">
        <f t="shared" si="346"/>
        <v>0</v>
      </c>
      <c r="BR823" s="116">
        <f t="shared" si="346"/>
        <v>0</v>
      </c>
      <c r="BS823" s="116">
        <f t="shared" si="346"/>
        <v>0</v>
      </c>
      <c r="BT823" s="116">
        <f t="shared" si="346"/>
        <v>0</v>
      </c>
      <c r="BU823" s="116">
        <f t="shared" si="346"/>
        <v>0</v>
      </c>
      <c r="BV823" s="116">
        <f t="shared" si="346"/>
        <v>0</v>
      </c>
      <c r="BW823" s="116">
        <f t="shared" si="346"/>
        <v>0</v>
      </c>
      <c r="BX823" s="116"/>
      <c r="BY823" s="116">
        <f t="shared" si="329"/>
        <v>0</v>
      </c>
      <c r="BZ823" s="116"/>
      <c r="CA823" s="116">
        <f t="shared" si="347"/>
        <v>0</v>
      </c>
      <c r="CB823" s="116">
        <f t="shared" si="347"/>
        <v>0</v>
      </c>
      <c r="CC823" s="116">
        <f t="shared" si="347"/>
        <v>0</v>
      </c>
      <c r="CD823" s="116">
        <f t="shared" si="347"/>
        <v>0</v>
      </c>
      <c r="CE823" s="116">
        <f t="shared" si="347"/>
        <v>0</v>
      </c>
      <c r="CF823" s="116">
        <f t="shared" si="347"/>
        <v>0</v>
      </c>
      <c r="CG823" s="116">
        <f t="shared" si="347"/>
        <v>0</v>
      </c>
      <c r="CH823" s="116">
        <f t="shared" si="347"/>
        <v>0</v>
      </c>
      <c r="CI823" s="116">
        <f t="shared" si="347"/>
        <v>0</v>
      </c>
      <c r="CJ823" s="116"/>
      <c r="CK823" s="116">
        <f t="shared" si="330"/>
        <v>0</v>
      </c>
      <c r="CM823" s="216">
        <f>_xlfn.IFNA(VLOOKUP($C823,'Sch 1 - QA Rates'!$B$4:$C$19,2,FALSE ),0)</f>
        <v>0</v>
      </c>
      <c r="CN823" s="216">
        <f t="shared" si="343"/>
        <v>0</v>
      </c>
      <c r="CO823" s="216">
        <f t="shared" si="340"/>
        <v>0</v>
      </c>
      <c r="CP823" s="216">
        <f t="shared" si="341"/>
        <v>0</v>
      </c>
      <c r="CQ823" s="216">
        <f t="shared" si="344"/>
        <v>0</v>
      </c>
      <c r="CR823" s="216">
        <f t="shared" si="345"/>
        <v>0</v>
      </c>
      <c r="CS823" s="221">
        <f t="shared" si="342"/>
        <v>0</v>
      </c>
    </row>
    <row r="824" spans="1:98" outlineLevel="1">
      <c r="A824" s="129">
        <v>17</v>
      </c>
      <c r="B824" s="133"/>
      <c r="C824" s="132" t="str">
        <f>_xlfn.IFNA(VLOOKUP($B824,'Sch 2 - QA Team Roster'!$B$4:$C$32,2,FALSE )," ")</f>
        <v xml:space="preserve"> </v>
      </c>
      <c r="D824" s="323"/>
      <c r="E824" s="210"/>
      <c r="F824" s="210"/>
      <c r="G824" s="210"/>
      <c r="H824" s="210"/>
      <c r="I824" s="210"/>
      <c r="J824" s="210"/>
      <c r="K824" s="210"/>
      <c r="L824" s="210"/>
      <c r="M824" s="210"/>
      <c r="N824" s="210"/>
      <c r="O824" s="210"/>
      <c r="P824" s="210"/>
      <c r="Q824" s="210"/>
      <c r="R824" s="210"/>
      <c r="S824" s="210"/>
      <c r="T824" s="210"/>
      <c r="U824" s="210"/>
      <c r="V824" s="210"/>
      <c r="W824" s="210"/>
      <c r="X824" s="210"/>
      <c r="Y824" s="210"/>
      <c r="Z824" s="210"/>
      <c r="AA824" s="210"/>
      <c r="AB824" s="210"/>
      <c r="AC824" s="210"/>
      <c r="AD824" s="210"/>
      <c r="AE824" s="210"/>
      <c r="AF824" s="210"/>
      <c r="AG824" s="210"/>
      <c r="AH824" s="210"/>
      <c r="AI824" s="210"/>
      <c r="AJ824" s="210"/>
      <c r="AK824" s="210"/>
      <c r="AL824" s="210"/>
      <c r="AM824" s="210"/>
      <c r="AN824" s="210"/>
      <c r="AO824" s="210"/>
      <c r="AP824" s="210"/>
      <c r="AQ824" s="210"/>
      <c r="AR824" s="210"/>
      <c r="AS824" s="210"/>
      <c r="AT824" s="210"/>
      <c r="AU824" s="210"/>
      <c r="AV824" s="210"/>
      <c r="AW824" s="210"/>
      <c r="AX824" s="210"/>
      <c r="AY824" s="210"/>
      <c r="AZ824" s="116"/>
      <c r="BA824" s="116"/>
      <c r="BB824" s="116"/>
      <c r="BC824" s="116"/>
      <c r="BD824" s="116"/>
      <c r="BE824" s="116"/>
      <c r="BF824" s="116"/>
      <c r="BG824" s="116"/>
      <c r="BH824" s="116"/>
      <c r="BI824" s="116"/>
      <c r="BJ824" s="116"/>
      <c r="BK824" s="116"/>
      <c r="BL824" s="116"/>
      <c r="BM824" s="116">
        <f t="shared" si="339"/>
        <v>0</v>
      </c>
      <c r="BN824" s="37"/>
      <c r="BO824" s="116">
        <f t="shared" si="346"/>
        <v>0</v>
      </c>
      <c r="BP824" s="116">
        <f t="shared" si="346"/>
        <v>0</v>
      </c>
      <c r="BQ824" s="116">
        <f t="shared" si="346"/>
        <v>0</v>
      </c>
      <c r="BR824" s="116">
        <f t="shared" si="346"/>
        <v>0</v>
      </c>
      <c r="BS824" s="116">
        <f t="shared" si="346"/>
        <v>0</v>
      </c>
      <c r="BT824" s="116">
        <f t="shared" si="346"/>
        <v>0</v>
      </c>
      <c r="BU824" s="116">
        <f t="shared" si="346"/>
        <v>0</v>
      </c>
      <c r="BV824" s="116">
        <f t="shared" si="346"/>
        <v>0</v>
      </c>
      <c r="BW824" s="116">
        <f t="shared" si="346"/>
        <v>0</v>
      </c>
      <c r="BX824" s="116"/>
      <c r="BY824" s="116">
        <f t="shared" si="329"/>
        <v>0</v>
      </c>
      <c r="BZ824" s="116"/>
      <c r="CA824" s="116">
        <f t="shared" si="347"/>
        <v>0</v>
      </c>
      <c r="CB824" s="116">
        <f t="shared" si="347"/>
        <v>0</v>
      </c>
      <c r="CC824" s="116">
        <f t="shared" si="347"/>
        <v>0</v>
      </c>
      <c r="CD824" s="116">
        <f t="shared" si="347"/>
        <v>0</v>
      </c>
      <c r="CE824" s="116">
        <f t="shared" si="347"/>
        <v>0</v>
      </c>
      <c r="CF824" s="116">
        <f t="shared" si="347"/>
        <v>0</v>
      </c>
      <c r="CG824" s="116">
        <f t="shared" si="347"/>
        <v>0</v>
      </c>
      <c r="CH824" s="116">
        <f t="shared" si="347"/>
        <v>0</v>
      </c>
      <c r="CI824" s="116">
        <f t="shared" si="347"/>
        <v>0</v>
      </c>
      <c r="CJ824" s="116"/>
      <c r="CK824" s="116">
        <f t="shared" si="330"/>
        <v>0</v>
      </c>
      <c r="CM824" s="216">
        <f>_xlfn.IFNA(VLOOKUP($C824,'Sch 1 - QA Rates'!$B$4:$C$19,2,FALSE ),0)</f>
        <v>0</v>
      </c>
      <c r="CN824" s="216">
        <f t="shared" si="343"/>
        <v>0</v>
      </c>
      <c r="CO824" s="216">
        <f t="shared" si="340"/>
        <v>0</v>
      </c>
      <c r="CP824" s="216">
        <f t="shared" si="341"/>
        <v>0</v>
      </c>
      <c r="CQ824" s="216">
        <f t="shared" si="344"/>
        <v>0</v>
      </c>
      <c r="CR824" s="216">
        <f t="shared" si="345"/>
        <v>0</v>
      </c>
      <c r="CS824" s="221">
        <f t="shared" si="342"/>
        <v>0</v>
      </c>
    </row>
    <row r="825" spans="1:98" outlineLevel="1">
      <c r="A825" s="129">
        <v>18</v>
      </c>
      <c r="B825" s="133"/>
      <c r="C825" s="132" t="str">
        <f>_xlfn.IFNA(VLOOKUP($B825,'Sch 2 - QA Team Roster'!$B$4:$C$32,2,FALSE )," ")</f>
        <v xml:space="preserve"> </v>
      </c>
      <c r="D825" s="323"/>
      <c r="E825" s="210"/>
      <c r="F825" s="210"/>
      <c r="G825" s="210"/>
      <c r="H825" s="210"/>
      <c r="I825" s="210"/>
      <c r="J825" s="210"/>
      <c r="K825" s="210"/>
      <c r="L825" s="210"/>
      <c r="M825" s="210"/>
      <c r="N825" s="210"/>
      <c r="O825" s="210"/>
      <c r="P825" s="210"/>
      <c r="Q825" s="210"/>
      <c r="R825" s="210"/>
      <c r="S825" s="210"/>
      <c r="T825" s="210"/>
      <c r="U825" s="210"/>
      <c r="V825" s="210"/>
      <c r="W825" s="210"/>
      <c r="X825" s="210"/>
      <c r="Y825" s="210"/>
      <c r="Z825" s="210"/>
      <c r="AA825" s="210"/>
      <c r="AB825" s="210"/>
      <c r="AC825" s="210"/>
      <c r="AD825" s="210"/>
      <c r="AE825" s="210"/>
      <c r="AF825" s="210"/>
      <c r="AG825" s="210"/>
      <c r="AH825" s="210"/>
      <c r="AI825" s="210"/>
      <c r="AJ825" s="210"/>
      <c r="AK825" s="210"/>
      <c r="AL825" s="210"/>
      <c r="AM825" s="210"/>
      <c r="AN825" s="210"/>
      <c r="AO825" s="210"/>
      <c r="AP825" s="210"/>
      <c r="AQ825" s="210"/>
      <c r="AR825" s="210"/>
      <c r="AS825" s="210"/>
      <c r="AT825" s="210"/>
      <c r="AU825" s="210"/>
      <c r="AV825" s="210"/>
      <c r="AW825" s="210"/>
      <c r="AX825" s="210"/>
      <c r="AY825" s="210"/>
      <c r="AZ825" s="116"/>
      <c r="BA825" s="116"/>
      <c r="BB825" s="116"/>
      <c r="BC825" s="116"/>
      <c r="BD825" s="116"/>
      <c r="BE825" s="116"/>
      <c r="BF825" s="116"/>
      <c r="BG825" s="116"/>
      <c r="BH825" s="116"/>
      <c r="BI825" s="116"/>
      <c r="BJ825" s="116"/>
      <c r="BK825" s="116"/>
      <c r="BL825" s="116"/>
      <c r="BM825" s="116">
        <f t="shared" si="339"/>
        <v>0</v>
      </c>
      <c r="BN825" s="37"/>
      <c r="BO825" s="116">
        <f t="shared" si="346"/>
        <v>0</v>
      </c>
      <c r="BP825" s="116">
        <f t="shared" si="346"/>
        <v>0</v>
      </c>
      <c r="BQ825" s="116">
        <f t="shared" si="346"/>
        <v>0</v>
      </c>
      <c r="BR825" s="116">
        <f t="shared" si="346"/>
        <v>0</v>
      </c>
      <c r="BS825" s="116">
        <f t="shared" si="346"/>
        <v>0</v>
      </c>
      <c r="BT825" s="116">
        <f t="shared" si="346"/>
        <v>0</v>
      </c>
      <c r="BU825" s="116">
        <f t="shared" si="346"/>
        <v>0</v>
      </c>
      <c r="BV825" s="116">
        <f t="shared" si="346"/>
        <v>0</v>
      </c>
      <c r="BW825" s="116">
        <f t="shared" si="346"/>
        <v>0</v>
      </c>
      <c r="BX825" s="116"/>
      <c r="BY825" s="116">
        <f t="shared" si="329"/>
        <v>0</v>
      </c>
      <c r="BZ825" s="116"/>
      <c r="CA825" s="116">
        <f t="shared" si="347"/>
        <v>0</v>
      </c>
      <c r="CB825" s="116">
        <f t="shared" si="347"/>
        <v>0</v>
      </c>
      <c r="CC825" s="116">
        <f t="shared" si="347"/>
        <v>0</v>
      </c>
      <c r="CD825" s="116">
        <f t="shared" si="347"/>
        <v>0</v>
      </c>
      <c r="CE825" s="116">
        <f t="shared" si="347"/>
        <v>0</v>
      </c>
      <c r="CF825" s="116">
        <f t="shared" si="347"/>
        <v>0</v>
      </c>
      <c r="CG825" s="116">
        <f t="shared" si="347"/>
        <v>0</v>
      </c>
      <c r="CH825" s="116">
        <f t="shared" si="347"/>
        <v>0</v>
      </c>
      <c r="CI825" s="116">
        <f t="shared" si="347"/>
        <v>0</v>
      </c>
      <c r="CJ825" s="116"/>
      <c r="CK825" s="116">
        <f t="shared" si="330"/>
        <v>0</v>
      </c>
      <c r="CM825" s="216">
        <f>_xlfn.IFNA(VLOOKUP($C825,'Sch 1 - QA Rates'!$B$4:$C$19,2,FALSE ),0)</f>
        <v>0</v>
      </c>
      <c r="CN825" s="216">
        <f t="shared" si="343"/>
        <v>0</v>
      </c>
      <c r="CO825" s="216">
        <f>SUM(Q825:AB825)*CM825</f>
        <v>0</v>
      </c>
      <c r="CP825" s="216">
        <f>SUM(AC825:AN825)*CM825</f>
        <v>0</v>
      </c>
      <c r="CQ825" s="216">
        <f t="shared" si="344"/>
        <v>0</v>
      </c>
      <c r="CR825" s="216">
        <f t="shared" si="345"/>
        <v>0</v>
      </c>
      <c r="CS825" s="221">
        <f t="shared" si="342"/>
        <v>0</v>
      </c>
    </row>
    <row r="826" spans="1:98" ht="14" customHeight="1" outlineLevel="1">
      <c r="A826" s="129">
        <v>19</v>
      </c>
      <c r="B826" s="133"/>
      <c r="C826" s="132" t="str">
        <f>_xlfn.IFNA(VLOOKUP($B826,'Sch 2 - QA Team Roster'!$B$4:$C$32,2,FALSE )," ")</f>
        <v xml:space="preserve"> </v>
      </c>
      <c r="D826" s="323"/>
      <c r="E826" s="210"/>
      <c r="F826" s="210"/>
      <c r="G826" s="210"/>
      <c r="H826" s="210"/>
      <c r="I826" s="210"/>
      <c r="J826" s="210"/>
      <c r="K826" s="210"/>
      <c r="L826" s="210"/>
      <c r="M826" s="210"/>
      <c r="N826" s="210"/>
      <c r="O826" s="210"/>
      <c r="P826" s="210"/>
      <c r="Q826" s="210"/>
      <c r="R826" s="210"/>
      <c r="S826" s="210"/>
      <c r="T826" s="210"/>
      <c r="U826" s="210"/>
      <c r="V826" s="210"/>
      <c r="W826" s="210"/>
      <c r="X826" s="210"/>
      <c r="Y826" s="210"/>
      <c r="Z826" s="210"/>
      <c r="AA826" s="210"/>
      <c r="AB826" s="210"/>
      <c r="AC826" s="210"/>
      <c r="AD826" s="210"/>
      <c r="AE826" s="210"/>
      <c r="AF826" s="210"/>
      <c r="AG826" s="210"/>
      <c r="AH826" s="210"/>
      <c r="AI826" s="210"/>
      <c r="AJ826" s="210"/>
      <c r="AK826" s="210"/>
      <c r="AL826" s="210"/>
      <c r="AM826" s="210"/>
      <c r="AN826" s="210"/>
      <c r="AO826" s="210"/>
      <c r="AP826" s="210"/>
      <c r="AQ826" s="210"/>
      <c r="AR826" s="210"/>
      <c r="AS826" s="210"/>
      <c r="AT826" s="210"/>
      <c r="AU826" s="210"/>
      <c r="AV826" s="210"/>
      <c r="AW826" s="210"/>
      <c r="AX826" s="210"/>
      <c r="AY826" s="210"/>
      <c r="AZ826" s="116"/>
      <c r="BA826" s="116"/>
      <c r="BB826" s="116"/>
      <c r="BC826" s="116"/>
      <c r="BD826" s="116"/>
      <c r="BE826" s="116"/>
      <c r="BF826" s="116"/>
      <c r="BG826" s="116"/>
      <c r="BH826" s="116"/>
      <c r="BI826" s="116"/>
      <c r="BJ826" s="116"/>
      <c r="BK826" s="116"/>
      <c r="BL826" s="116"/>
      <c r="BM826" s="116">
        <f t="shared" si="339"/>
        <v>0</v>
      </c>
      <c r="BN826" s="37"/>
      <c r="BO826" s="116">
        <f t="shared" si="346"/>
        <v>0</v>
      </c>
      <c r="BP826" s="116">
        <f t="shared" si="346"/>
        <v>0</v>
      </c>
      <c r="BQ826" s="116">
        <f t="shared" si="346"/>
        <v>0</v>
      </c>
      <c r="BR826" s="116">
        <f t="shared" si="346"/>
        <v>0</v>
      </c>
      <c r="BS826" s="116">
        <f t="shared" si="346"/>
        <v>0</v>
      </c>
      <c r="BT826" s="116">
        <f t="shared" si="346"/>
        <v>0</v>
      </c>
      <c r="BU826" s="116">
        <f t="shared" si="346"/>
        <v>0</v>
      </c>
      <c r="BV826" s="116">
        <f t="shared" si="346"/>
        <v>0</v>
      </c>
      <c r="BW826" s="116">
        <f t="shared" si="346"/>
        <v>0</v>
      </c>
      <c r="BX826" s="116"/>
      <c r="BY826" s="116">
        <f t="shared" si="329"/>
        <v>0</v>
      </c>
      <c r="BZ826" s="116"/>
      <c r="CA826" s="116">
        <f t="shared" si="347"/>
        <v>0</v>
      </c>
      <c r="CB826" s="116">
        <f t="shared" si="347"/>
        <v>0</v>
      </c>
      <c r="CC826" s="116">
        <f t="shared" si="347"/>
        <v>0</v>
      </c>
      <c r="CD826" s="116">
        <f t="shared" si="347"/>
        <v>0</v>
      </c>
      <c r="CE826" s="116">
        <f t="shared" si="347"/>
        <v>0</v>
      </c>
      <c r="CF826" s="116">
        <f t="shared" si="347"/>
        <v>0</v>
      </c>
      <c r="CG826" s="116">
        <f t="shared" si="347"/>
        <v>0</v>
      </c>
      <c r="CH826" s="116">
        <f t="shared" si="347"/>
        <v>0</v>
      </c>
      <c r="CI826" s="116">
        <f t="shared" si="347"/>
        <v>0</v>
      </c>
      <c r="CJ826" s="116"/>
      <c r="CK826" s="116">
        <f t="shared" si="330"/>
        <v>0</v>
      </c>
      <c r="CM826" s="216">
        <f>_xlfn.IFNA(VLOOKUP($C826,'Sch 1 - QA Rates'!$B$4:$C$19,2,FALSE ),0)</f>
        <v>0</v>
      </c>
      <c r="CN826" s="216">
        <f t="shared" si="343"/>
        <v>0</v>
      </c>
      <c r="CO826" s="216">
        <f>SUM(Q826:AB826)*CM826</f>
        <v>0</v>
      </c>
      <c r="CP826" s="216">
        <f>SUM(AC826:AN826)*CM826</f>
        <v>0</v>
      </c>
      <c r="CQ826" s="216">
        <f t="shared" si="344"/>
        <v>0</v>
      </c>
      <c r="CR826" s="216">
        <f t="shared" si="345"/>
        <v>0</v>
      </c>
      <c r="CS826" s="221">
        <f t="shared" si="342"/>
        <v>0</v>
      </c>
    </row>
    <row r="827" spans="1:98" ht="14" outlineLevel="1" thickBot="1">
      <c r="A827" s="129">
        <v>20</v>
      </c>
      <c r="B827" s="126"/>
      <c r="C827" s="132" t="str">
        <f>_xlfn.IFNA(VLOOKUP($B827,'Sch 2 - QA Team Roster'!$B$4:$C$32,2,FALSE )," ")</f>
        <v xml:space="preserve"> </v>
      </c>
      <c r="D827" s="323"/>
      <c r="E827" s="210"/>
      <c r="F827" s="210"/>
      <c r="G827" s="210"/>
      <c r="H827" s="210"/>
      <c r="I827" s="210"/>
      <c r="J827" s="210"/>
      <c r="K827" s="210"/>
      <c r="L827" s="210"/>
      <c r="M827" s="210"/>
      <c r="N827" s="210"/>
      <c r="O827" s="210"/>
      <c r="P827" s="210"/>
      <c r="Q827" s="210"/>
      <c r="R827" s="210"/>
      <c r="S827" s="210"/>
      <c r="T827" s="210"/>
      <c r="U827" s="210"/>
      <c r="V827" s="210"/>
      <c r="W827" s="210"/>
      <c r="X827" s="210"/>
      <c r="Y827" s="210"/>
      <c r="Z827" s="210"/>
      <c r="AA827" s="210"/>
      <c r="AB827" s="210"/>
      <c r="AC827" s="210"/>
      <c r="AD827" s="210"/>
      <c r="AE827" s="210"/>
      <c r="AF827" s="210"/>
      <c r="AG827" s="210"/>
      <c r="AH827" s="210"/>
      <c r="AI827" s="210"/>
      <c r="AJ827" s="210"/>
      <c r="AK827" s="210"/>
      <c r="AL827" s="210"/>
      <c r="AM827" s="210"/>
      <c r="AN827" s="210"/>
      <c r="AO827" s="210"/>
      <c r="AP827" s="210"/>
      <c r="AQ827" s="210"/>
      <c r="AR827" s="210"/>
      <c r="AS827" s="210"/>
      <c r="AT827" s="210"/>
      <c r="AU827" s="210"/>
      <c r="AV827" s="210"/>
      <c r="AW827" s="210"/>
      <c r="AX827" s="210"/>
      <c r="AY827" s="210"/>
      <c r="AZ827" s="116"/>
      <c r="BA827" s="116"/>
      <c r="BB827" s="116"/>
      <c r="BC827" s="116"/>
      <c r="BD827" s="116"/>
      <c r="BE827" s="116"/>
      <c r="BF827" s="116"/>
      <c r="BG827" s="116"/>
      <c r="BH827" s="116"/>
      <c r="BI827" s="116"/>
      <c r="BJ827" s="116"/>
      <c r="BK827" s="116"/>
      <c r="BL827" s="116"/>
      <c r="BM827" s="116">
        <f t="shared" si="339"/>
        <v>0</v>
      </c>
      <c r="BN827" s="37"/>
      <c r="BO827" s="116">
        <f t="shared" si="346"/>
        <v>0</v>
      </c>
      <c r="BP827" s="116">
        <f t="shared" si="346"/>
        <v>0</v>
      </c>
      <c r="BQ827" s="116">
        <f t="shared" si="346"/>
        <v>0</v>
      </c>
      <c r="BR827" s="116">
        <f t="shared" si="346"/>
        <v>0</v>
      </c>
      <c r="BS827" s="116">
        <f t="shared" si="346"/>
        <v>0</v>
      </c>
      <c r="BT827" s="116">
        <f t="shared" si="346"/>
        <v>0</v>
      </c>
      <c r="BU827" s="116">
        <f t="shared" si="346"/>
        <v>0</v>
      </c>
      <c r="BV827" s="116">
        <f t="shared" si="346"/>
        <v>0</v>
      </c>
      <c r="BW827" s="116">
        <f t="shared" si="346"/>
        <v>0</v>
      </c>
      <c r="BX827" s="116"/>
      <c r="BY827" s="116">
        <f t="shared" si="329"/>
        <v>0</v>
      </c>
      <c r="BZ827" s="116"/>
      <c r="CA827" s="116">
        <f t="shared" si="347"/>
        <v>0</v>
      </c>
      <c r="CB827" s="116">
        <f t="shared" si="347"/>
        <v>0</v>
      </c>
      <c r="CC827" s="116">
        <f t="shared" si="347"/>
        <v>0</v>
      </c>
      <c r="CD827" s="116">
        <f t="shared" si="347"/>
        <v>0</v>
      </c>
      <c r="CE827" s="116">
        <f t="shared" si="347"/>
        <v>0</v>
      </c>
      <c r="CF827" s="116">
        <f t="shared" si="347"/>
        <v>0</v>
      </c>
      <c r="CG827" s="116">
        <f t="shared" si="347"/>
        <v>0</v>
      </c>
      <c r="CH827" s="116">
        <f t="shared" si="347"/>
        <v>0</v>
      </c>
      <c r="CI827" s="116">
        <f t="shared" si="347"/>
        <v>0</v>
      </c>
      <c r="CJ827" s="116"/>
      <c r="CK827" s="116">
        <f t="shared" si="330"/>
        <v>0</v>
      </c>
      <c r="CM827" s="216">
        <f>_xlfn.IFNA(VLOOKUP($C827,'Sch 1 - QA Rates'!$B$4:$C$19,2,FALSE ),0)</f>
        <v>0</v>
      </c>
      <c r="CN827" s="216">
        <f t="shared" si="343"/>
        <v>0</v>
      </c>
      <c r="CO827" s="216">
        <f>SUM(Q827:AB827)*CM827</f>
        <v>0</v>
      </c>
      <c r="CP827" s="216">
        <f>SUM(AC827:AN827)*CM827</f>
        <v>0</v>
      </c>
      <c r="CQ827" s="216">
        <f t="shared" si="344"/>
        <v>0</v>
      </c>
      <c r="CR827" s="216">
        <f t="shared" si="345"/>
        <v>0</v>
      </c>
      <c r="CS827" s="221">
        <f t="shared" si="342"/>
        <v>0</v>
      </c>
    </row>
    <row r="828" spans="1:98" s="124" customFormat="1" ht="14" outlineLevel="1" thickTop="1">
      <c r="A828" s="128"/>
      <c r="B828" s="168" t="str">
        <f>'Sch 5 - Summary'!B43</f>
        <v>DEL #40 - Assessment of DD&amp;I Vendor CalSAWS (C-IV) UAT Readiness Report/Milestone</v>
      </c>
      <c r="C828" s="122"/>
      <c r="D828" s="122"/>
      <c r="E828" s="122"/>
      <c r="F828" s="122"/>
      <c r="G828" s="122"/>
      <c r="H828" s="122"/>
      <c r="I828" s="122"/>
      <c r="J828" s="122"/>
      <c r="K828" s="122"/>
      <c r="L828" s="122"/>
      <c r="M828" s="122"/>
      <c r="N828" s="122"/>
      <c r="O828" s="122"/>
      <c r="P828" s="122"/>
      <c r="Q828" s="122"/>
      <c r="R828" s="122"/>
      <c r="S828" s="122"/>
      <c r="T828" s="122"/>
      <c r="U828" s="122"/>
      <c r="V828" s="122"/>
      <c r="W828" s="122"/>
      <c r="X828" s="122"/>
      <c r="Y828" s="122"/>
      <c r="Z828" s="122" t="s">
        <v>324</v>
      </c>
      <c r="AA828" s="122"/>
      <c r="AB828" s="122"/>
      <c r="AC828" s="122"/>
      <c r="AD828" s="122"/>
      <c r="AE828" s="122"/>
      <c r="AF828" s="122"/>
      <c r="AG828" s="122"/>
      <c r="AH828" s="122"/>
      <c r="AI828" s="122"/>
      <c r="AJ828" s="122"/>
      <c r="AK828" s="122"/>
      <c r="AL828" s="122"/>
      <c r="AM828" s="122"/>
      <c r="AN828" s="122"/>
      <c r="AO828" s="122"/>
      <c r="AP828" s="122"/>
      <c r="AQ828" s="122"/>
      <c r="AR828" s="122"/>
      <c r="AS828" s="122"/>
      <c r="AT828" s="122"/>
      <c r="AU828" s="122"/>
      <c r="AV828" s="122"/>
      <c r="AW828" s="122"/>
      <c r="AX828" s="122"/>
      <c r="AY828" s="122"/>
      <c r="AZ828" s="122"/>
      <c r="BA828" s="122"/>
      <c r="BB828" s="122"/>
      <c r="BC828" s="122"/>
      <c r="BD828" s="122"/>
      <c r="BE828" s="122"/>
      <c r="BF828" s="122"/>
      <c r="BG828" s="122"/>
      <c r="BH828" s="122"/>
      <c r="BI828" s="122"/>
      <c r="BJ828" s="122"/>
      <c r="BK828" s="122"/>
      <c r="BL828" s="122"/>
      <c r="BM828" s="122">
        <f t="shared" si="339"/>
        <v>0</v>
      </c>
      <c r="BN828" s="123"/>
      <c r="BO828" s="122">
        <f t="shared" si="346"/>
        <v>0</v>
      </c>
      <c r="BP828" s="122">
        <f t="shared" si="346"/>
        <v>0</v>
      </c>
      <c r="BQ828" s="122">
        <f t="shared" si="346"/>
        <v>0</v>
      </c>
      <c r="BR828" s="122">
        <f t="shared" si="346"/>
        <v>0</v>
      </c>
      <c r="BS828" s="122">
        <f t="shared" si="346"/>
        <v>0</v>
      </c>
      <c r="BT828" s="122">
        <f t="shared" si="346"/>
        <v>0</v>
      </c>
      <c r="BU828" s="122">
        <f t="shared" si="346"/>
        <v>0</v>
      </c>
      <c r="BV828" s="122">
        <f t="shared" si="346"/>
        <v>0</v>
      </c>
      <c r="BW828" s="122">
        <f t="shared" si="346"/>
        <v>0</v>
      </c>
      <c r="BX828" s="122"/>
      <c r="BY828" s="122">
        <f t="shared" si="329"/>
        <v>0</v>
      </c>
      <c r="BZ828" s="122"/>
      <c r="CA828" s="122">
        <f t="shared" si="347"/>
        <v>0</v>
      </c>
      <c r="CB828" s="122">
        <f t="shared" si="347"/>
        <v>0</v>
      </c>
      <c r="CC828" s="122">
        <f t="shared" si="347"/>
        <v>0</v>
      </c>
      <c r="CD828" s="122">
        <f t="shared" si="347"/>
        <v>0</v>
      </c>
      <c r="CE828" s="122">
        <f t="shared" si="347"/>
        <v>0</v>
      </c>
      <c r="CF828" s="122">
        <f t="shared" si="347"/>
        <v>0</v>
      </c>
      <c r="CG828" s="122">
        <f t="shared" si="347"/>
        <v>0</v>
      </c>
      <c r="CH828" s="122">
        <f t="shared" si="347"/>
        <v>0</v>
      </c>
      <c r="CI828" s="122">
        <f t="shared" si="347"/>
        <v>0</v>
      </c>
      <c r="CJ828" s="122"/>
      <c r="CK828" s="122">
        <f t="shared" si="330"/>
        <v>0</v>
      </c>
      <c r="CM828" s="222"/>
      <c r="CN828" s="220">
        <f>SUM(CN829:CN848)</f>
        <v>0</v>
      </c>
      <c r="CO828" s="220">
        <f>SUM(CO829:CO848)</f>
        <v>26176</v>
      </c>
      <c r="CP828" s="220">
        <f>SUM(CP829:CP848)</f>
        <v>0</v>
      </c>
      <c r="CQ828" s="220">
        <f>SUM(CQ829:CQ848)</f>
        <v>0</v>
      </c>
      <c r="CR828" s="220">
        <f>SUM(CR829:CR848)</f>
        <v>0</v>
      </c>
      <c r="CS828" s="220">
        <f>SUM(CN828:CR828)</f>
        <v>26176</v>
      </c>
      <c r="CT828" s="124" t="s">
        <v>323</v>
      </c>
    </row>
    <row r="829" spans="1:98" outlineLevel="1">
      <c r="A829" s="129">
        <v>1</v>
      </c>
      <c r="B829" s="208" t="s">
        <v>304</v>
      </c>
      <c r="C829" s="132" t="str">
        <f>_xlfn.IFNA(VLOOKUP($B829,'Sch 2 - QA Team Roster'!$B$4:$C$32,2,FALSE )," ")</f>
        <v>QA Project Manager</v>
      </c>
      <c r="D829" s="323">
        <f>_xlfn.IFNA(VLOOKUP($C829,'Sch 1 - QA Rates'!$B$4:$C$28,2,FALSE )," ")</f>
        <v>154</v>
      </c>
      <c r="E829" s="210"/>
      <c r="F829" s="210"/>
      <c r="G829" s="210"/>
      <c r="H829" s="210"/>
      <c r="I829" s="210"/>
      <c r="J829" s="210"/>
      <c r="K829" s="210"/>
      <c r="L829" s="210"/>
      <c r="M829" s="210"/>
      <c r="N829" s="210"/>
      <c r="O829" s="210"/>
      <c r="P829" s="210"/>
      <c r="Q829" s="210"/>
      <c r="R829" s="210"/>
      <c r="S829" s="210"/>
      <c r="T829" s="210"/>
      <c r="U829" s="210"/>
      <c r="V829" s="210"/>
      <c r="W829" s="210"/>
      <c r="X829" s="477">
        <v>8</v>
      </c>
      <c r="Y829" s="477">
        <v>8</v>
      </c>
      <c r="Z829" s="477">
        <v>8</v>
      </c>
      <c r="AA829" s="210"/>
      <c r="AB829" s="210"/>
      <c r="AC829" s="210"/>
      <c r="AD829" s="210"/>
      <c r="AE829" s="210"/>
      <c r="AF829" s="210"/>
      <c r="AG829" s="210"/>
      <c r="AH829" s="210"/>
      <c r="AI829" s="210"/>
      <c r="AJ829" s="210"/>
      <c r="AK829" s="210"/>
      <c r="AL829" s="210"/>
      <c r="AM829" s="210"/>
      <c r="AN829" s="210"/>
      <c r="AO829" s="210"/>
      <c r="AP829" s="210"/>
      <c r="AQ829" s="210"/>
      <c r="AR829" s="210"/>
      <c r="AS829" s="210"/>
      <c r="AT829" s="210"/>
      <c r="AU829" s="210"/>
      <c r="AV829" s="210"/>
      <c r="AW829" s="210"/>
      <c r="AX829" s="210"/>
      <c r="AY829" s="210"/>
      <c r="AZ829" s="116"/>
      <c r="BA829" s="116"/>
      <c r="BB829" s="116"/>
      <c r="BC829" s="116"/>
      <c r="BD829" s="116"/>
      <c r="BE829" s="116"/>
      <c r="BF829" s="116"/>
      <c r="BG829" s="116"/>
      <c r="BH829" s="116"/>
      <c r="BI829" s="116"/>
      <c r="BJ829" s="116"/>
      <c r="BK829" s="116"/>
      <c r="BL829" s="116"/>
      <c r="BM829" s="116">
        <f t="shared" si="339"/>
        <v>24</v>
      </c>
      <c r="BN829" s="37"/>
      <c r="BO829" s="116">
        <f t="shared" si="346"/>
        <v>0</v>
      </c>
      <c r="BP829" s="116">
        <f t="shared" si="346"/>
        <v>0</v>
      </c>
      <c r="BQ829" s="116">
        <f t="shared" si="346"/>
        <v>24</v>
      </c>
      <c r="BR829" s="116">
        <f t="shared" si="346"/>
        <v>0</v>
      </c>
      <c r="BS829" s="116">
        <f t="shared" si="346"/>
        <v>0</v>
      </c>
      <c r="BT829" s="116">
        <f t="shared" si="346"/>
        <v>0</v>
      </c>
      <c r="BU829" s="116">
        <f t="shared" si="346"/>
        <v>0</v>
      </c>
      <c r="BV829" s="116">
        <f t="shared" si="346"/>
        <v>0</v>
      </c>
      <c r="BW829" s="116">
        <f t="shared" si="346"/>
        <v>0</v>
      </c>
      <c r="BX829" s="116"/>
      <c r="BY829" s="116">
        <f t="shared" si="329"/>
        <v>24</v>
      </c>
      <c r="BZ829" s="116"/>
      <c r="CA829" s="116">
        <f t="shared" si="347"/>
        <v>0</v>
      </c>
      <c r="CB829" s="116">
        <f t="shared" si="347"/>
        <v>0</v>
      </c>
      <c r="CC829" s="116">
        <f t="shared" si="347"/>
        <v>24</v>
      </c>
      <c r="CD829" s="116">
        <f t="shared" si="347"/>
        <v>0</v>
      </c>
      <c r="CE829" s="116">
        <f t="shared" si="347"/>
        <v>0</v>
      </c>
      <c r="CF829" s="116">
        <f t="shared" si="347"/>
        <v>0</v>
      </c>
      <c r="CG829" s="116">
        <f t="shared" si="347"/>
        <v>0</v>
      </c>
      <c r="CH829" s="116">
        <f t="shared" si="347"/>
        <v>0</v>
      </c>
      <c r="CI829" s="116">
        <f t="shared" si="347"/>
        <v>0</v>
      </c>
      <c r="CJ829" s="116"/>
      <c r="CK829" s="116">
        <f t="shared" si="330"/>
        <v>24</v>
      </c>
      <c r="CM829" s="216">
        <f>_xlfn.IFNA(VLOOKUP($C829,'Sch 1 - QA Rates'!$B$4:$C$19,2,FALSE ),0)</f>
        <v>154</v>
      </c>
      <c r="CN829" s="216">
        <f>SUM(E829:P829)*CM829</f>
        <v>0</v>
      </c>
      <c r="CO829" s="216">
        <f t="shared" ref="CO829:CO845" si="348">SUM(Q829:AB829)*CM829</f>
        <v>3696</v>
      </c>
      <c r="CP829" s="216">
        <f t="shared" ref="CP829:CP845" si="349">SUM(AC829:AN829)*CM829</f>
        <v>0</v>
      </c>
      <c r="CQ829" s="216">
        <f>SUM(AO829:AZ829)*CM829</f>
        <v>0</v>
      </c>
      <c r="CR829" s="216">
        <f>SUM(BA829:BK829)*CM829</f>
        <v>0</v>
      </c>
      <c r="CS829" s="221">
        <f t="shared" ref="CS829:CS848" si="350">SUM(CN829:CR829)</f>
        <v>3696</v>
      </c>
    </row>
    <row r="830" spans="1:98" outlineLevel="1">
      <c r="A830" s="129">
        <v>2</v>
      </c>
      <c r="B830" s="208" t="s">
        <v>309</v>
      </c>
      <c r="C830" s="132" t="str">
        <f>_xlfn.IFNA(VLOOKUP($B830,'Sch 2 - QA Team Roster'!$B$4:$C$32,2,FALSE )," ")</f>
        <v>QA PMO Specialist</v>
      </c>
      <c r="D830" s="323">
        <f>_xlfn.IFNA(VLOOKUP($C830,'Sch 1 - QA Rates'!$B$4:$C$28,2,FALSE )," ")</f>
        <v>114</v>
      </c>
      <c r="E830" s="210"/>
      <c r="F830" s="210"/>
      <c r="G830" s="210"/>
      <c r="H830" s="210"/>
      <c r="I830" s="210"/>
      <c r="J830" s="210"/>
      <c r="K830" s="210"/>
      <c r="L830" s="210"/>
      <c r="M830" s="210"/>
      <c r="N830" s="210"/>
      <c r="O830" s="210"/>
      <c r="P830" s="210"/>
      <c r="Q830" s="210"/>
      <c r="R830" s="210"/>
      <c r="S830" s="210"/>
      <c r="T830" s="210"/>
      <c r="U830" s="210"/>
      <c r="V830" s="210"/>
      <c r="W830" s="210"/>
      <c r="X830" s="477">
        <v>8</v>
      </c>
      <c r="Y830" s="477">
        <v>16</v>
      </c>
      <c r="Z830" s="477">
        <v>16</v>
      </c>
      <c r="AA830" s="210"/>
      <c r="AB830" s="210"/>
      <c r="AC830" s="210"/>
      <c r="AD830" s="210"/>
      <c r="AE830" s="210"/>
      <c r="AF830" s="210"/>
      <c r="AG830" s="210"/>
      <c r="AH830" s="210"/>
      <c r="AI830" s="210"/>
      <c r="AJ830" s="210"/>
      <c r="AK830" s="210"/>
      <c r="AL830" s="210"/>
      <c r="AM830" s="210"/>
      <c r="AN830" s="210"/>
      <c r="AO830" s="210"/>
      <c r="AP830" s="210"/>
      <c r="AQ830" s="210"/>
      <c r="AR830" s="210"/>
      <c r="AS830" s="210"/>
      <c r="AT830" s="210"/>
      <c r="AU830" s="210"/>
      <c r="AV830" s="210"/>
      <c r="AW830" s="210"/>
      <c r="AX830" s="210"/>
      <c r="AY830" s="210"/>
      <c r="AZ830" s="116"/>
      <c r="BA830" s="116"/>
      <c r="BB830" s="116"/>
      <c r="BC830" s="116"/>
      <c r="BD830" s="116"/>
      <c r="BE830" s="116"/>
      <c r="BF830" s="116"/>
      <c r="BG830" s="116"/>
      <c r="BH830" s="116"/>
      <c r="BI830" s="116"/>
      <c r="BJ830" s="116"/>
      <c r="BK830" s="116"/>
      <c r="BL830" s="116"/>
      <c r="BM830" s="116">
        <f t="shared" si="339"/>
        <v>40</v>
      </c>
      <c r="BN830" s="37"/>
      <c r="BO830" s="116">
        <f t="shared" si="346"/>
        <v>0</v>
      </c>
      <c r="BP830" s="116">
        <f t="shared" si="346"/>
        <v>0</v>
      </c>
      <c r="BQ830" s="116">
        <f t="shared" si="346"/>
        <v>40</v>
      </c>
      <c r="BR830" s="116">
        <f t="shared" si="346"/>
        <v>0</v>
      </c>
      <c r="BS830" s="116">
        <f t="shared" si="346"/>
        <v>0</v>
      </c>
      <c r="BT830" s="116">
        <f t="shared" si="346"/>
        <v>0</v>
      </c>
      <c r="BU830" s="116">
        <f t="shared" si="346"/>
        <v>0</v>
      </c>
      <c r="BV830" s="116">
        <f t="shared" si="346"/>
        <v>0</v>
      </c>
      <c r="BW830" s="116">
        <f t="shared" si="346"/>
        <v>0</v>
      </c>
      <c r="BX830" s="116"/>
      <c r="BY830" s="116">
        <f t="shared" si="329"/>
        <v>40</v>
      </c>
      <c r="BZ830" s="116"/>
      <c r="CA830" s="116">
        <f t="shared" si="347"/>
        <v>0</v>
      </c>
      <c r="CB830" s="116">
        <f t="shared" si="347"/>
        <v>0</v>
      </c>
      <c r="CC830" s="116">
        <f t="shared" si="347"/>
        <v>40</v>
      </c>
      <c r="CD830" s="116">
        <f t="shared" si="347"/>
        <v>0</v>
      </c>
      <c r="CE830" s="116">
        <f t="shared" si="347"/>
        <v>0</v>
      </c>
      <c r="CF830" s="116">
        <f t="shared" si="347"/>
        <v>0</v>
      </c>
      <c r="CG830" s="116">
        <f t="shared" si="347"/>
        <v>0</v>
      </c>
      <c r="CH830" s="116">
        <f t="shared" si="347"/>
        <v>0</v>
      </c>
      <c r="CI830" s="116">
        <f t="shared" si="347"/>
        <v>0</v>
      </c>
      <c r="CJ830" s="116"/>
      <c r="CK830" s="116">
        <f t="shared" si="330"/>
        <v>40</v>
      </c>
      <c r="CM830" s="216">
        <f>_xlfn.IFNA(VLOOKUP($C830,'Sch 1 - QA Rates'!$B$4:$C$19,2,FALSE ),0)</f>
        <v>114</v>
      </c>
      <c r="CN830" s="216">
        <f t="shared" ref="CN830:CN848" si="351">SUM(E830:P830)*CM830</f>
        <v>0</v>
      </c>
      <c r="CO830" s="216">
        <f t="shared" si="348"/>
        <v>4560</v>
      </c>
      <c r="CP830" s="216">
        <f t="shared" si="349"/>
        <v>0</v>
      </c>
      <c r="CQ830" s="216">
        <f t="shared" ref="CQ830:CQ848" si="352">SUM(AO830:AZ830)*CM830</f>
        <v>0</v>
      </c>
      <c r="CR830" s="216">
        <f t="shared" ref="CR830:CR848" si="353">SUM(BA830:BK830)*CM830</f>
        <v>0</v>
      </c>
      <c r="CS830" s="221">
        <f t="shared" si="350"/>
        <v>4560</v>
      </c>
    </row>
    <row r="831" spans="1:98" outlineLevel="1">
      <c r="A831" s="129">
        <v>3</v>
      </c>
      <c r="B831" s="208" t="s">
        <v>307</v>
      </c>
      <c r="C831" s="132" t="str">
        <f>_xlfn.IFNA(VLOOKUP($B831,'Sch 2 - QA Team Roster'!$B$4:$C$32,2,FALSE )," ")</f>
        <v>QA Testing Manager</v>
      </c>
      <c r="D831" s="323">
        <f>_xlfn.IFNA(VLOOKUP($C831,'Sch 1 - QA Rates'!$B$4:$C$28,2,FALSE )," ")</f>
        <v>134</v>
      </c>
      <c r="E831" s="210"/>
      <c r="F831" s="210"/>
      <c r="G831" s="210"/>
      <c r="H831" s="210"/>
      <c r="I831" s="210"/>
      <c r="J831" s="210"/>
      <c r="K831" s="210"/>
      <c r="L831" s="210"/>
      <c r="M831" s="210"/>
      <c r="N831" s="210"/>
      <c r="O831" s="210"/>
      <c r="P831" s="210"/>
      <c r="Q831" s="210"/>
      <c r="R831" s="210"/>
      <c r="S831" s="210"/>
      <c r="T831" s="210"/>
      <c r="U831" s="210"/>
      <c r="V831" s="210"/>
      <c r="W831" s="210"/>
      <c r="X831" s="477">
        <v>4</v>
      </c>
      <c r="Y831" s="477">
        <v>16</v>
      </c>
      <c r="Z831" s="477">
        <v>16</v>
      </c>
      <c r="AA831" s="210"/>
      <c r="AB831" s="210"/>
      <c r="AC831" s="210"/>
      <c r="AD831" s="210"/>
      <c r="AE831" s="210"/>
      <c r="AF831" s="210"/>
      <c r="AG831" s="210"/>
      <c r="AH831" s="210"/>
      <c r="AI831" s="210"/>
      <c r="AJ831" s="210"/>
      <c r="AK831" s="210"/>
      <c r="AL831" s="210"/>
      <c r="AM831" s="210"/>
      <c r="AN831" s="210"/>
      <c r="AO831" s="210"/>
      <c r="AP831" s="210"/>
      <c r="AQ831" s="210"/>
      <c r="AR831" s="210"/>
      <c r="AS831" s="210"/>
      <c r="AT831" s="210"/>
      <c r="AU831" s="210"/>
      <c r="AV831" s="210"/>
      <c r="AW831" s="210"/>
      <c r="AX831" s="210"/>
      <c r="AY831" s="210"/>
      <c r="AZ831" s="116"/>
      <c r="BA831" s="116"/>
      <c r="BB831" s="116"/>
      <c r="BC831" s="116"/>
      <c r="BD831" s="116"/>
      <c r="BE831" s="116"/>
      <c r="BF831" s="116"/>
      <c r="BG831" s="116"/>
      <c r="BH831" s="116"/>
      <c r="BI831" s="116"/>
      <c r="BJ831" s="116"/>
      <c r="BK831" s="116"/>
      <c r="BL831" s="116"/>
      <c r="BM831" s="116">
        <f t="shared" si="339"/>
        <v>36</v>
      </c>
      <c r="BN831" s="37"/>
      <c r="BO831" s="116">
        <f t="shared" si="346"/>
        <v>0</v>
      </c>
      <c r="BP831" s="116">
        <f t="shared" si="346"/>
        <v>0</v>
      </c>
      <c r="BQ831" s="116">
        <f t="shared" si="346"/>
        <v>36</v>
      </c>
      <c r="BR831" s="116">
        <f t="shared" si="346"/>
        <v>0</v>
      </c>
      <c r="BS831" s="116">
        <f t="shared" si="346"/>
        <v>0</v>
      </c>
      <c r="BT831" s="116">
        <f t="shared" si="346"/>
        <v>0</v>
      </c>
      <c r="BU831" s="116">
        <f t="shared" si="346"/>
        <v>0</v>
      </c>
      <c r="BV831" s="116">
        <f t="shared" si="346"/>
        <v>0</v>
      </c>
      <c r="BW831" s="116">
        <f t="shared" si="346"/>
        <v>0</v>
      </c>
      <c r="BX831" s="116"/>
      <c r="BY831" s="116">
        <f t="shared" si="329"/>
        <v>36</v>
      </c>
      <c r="BZ831" s="116"/>
      <c r="CA831" s="116">
        <f t="shared" si="347"/>
        <v>0</v>
      </c>
      <c r="CB831" s="116">
        <f t="shared" si="347"/>
        <v>0</v>
      </c>
      <c r="CC831" s="116">
        <f t="shared" si="347"/>
        <v>36</v>
      </c>
      <c r="CD831" s="116">
        <f t="shared" si="347"/>
        <v>0</v>
      </c>
      <c r="CE831" s="116">
        <f t="shared" si="347"/>
        <v>0</v>
      </c>
      <c r="CF831" s="116">
        <f t="shared" si="347"/>
        <v>0</v>
      </c>
      <c r="CG831" s="116">
        <f t="shared" si="347"/>
        <v>0</v>
      </c>
      <c r="CH831" s="116">
        <f t="shared" si="347"/>
        <v>0</v>
      </c>
      <c r="CI831" s="116">
        <f t="shared" si="347"/>
        <v>0</v>
      </c>
      <c r="CJ831" s="116"/>
      <c r="CK831" s="116">
        <f t="shared" si="330"/>
        <v>36</v>
      </c>
      <c r="CM831" s="216">
        <f>_xlfn.IFNA(VLOOKUP($C831,'Sch 1 - QA Rates'!$B$4:$C$19,2,FALSE ),0)</f>
        <v>134</v>
      </c>
      <c r="CN831" s="216">
        <f t="shared" si="351"/>
        <v>0</v>
      </c>
      <c r="CO831" s="216">
        <f t="shared" si="348"/>
        <v>4824</v>
      </c>
      <c r="CP831" s="216">
        <f t="shared" si="349"/>
        <v>0</v>
      </c>
      <c r="CQ831" s="216">
        <f t="shared" si="352"/>
        <v>0</v>
      </c>
      <c r="CR831" s="216">
        <f t="shared" si="353"/>
        <v>0</v>
      </c>
      <c r="CS831" s="221">
        <f t="shared" si="350"/>
        <v>4824</v>
      </c>
    </row>
    <row r="832" spans="1:98" outlineLevel="1">
      <c r="A832" s="129">
        <v>4</v>
      </c>
      <c r="B832" s="208" t="s">
        <v>308</v>
      </c>
      <c r="C832" s="132" t="str">
        <f>_xlfn.IFNA(VLOOKUP($B832,'Sch 2 - QA Team Roster'!$B$4:$C$32,2,FALSE )," ")</f>
        <v>QA UAT Lead</v>
      </c>
      <c r="D832" s="323">
        <f>_xlfn.IFNA(VLOOKUP($C832,'Sch 1 - QA Rates'!$B$4:$C$28,2,FALSE )," ")</f>
        <v>134</v>
      </c>
      <c r="E832" s="210"/>
      <c r="F832" s="210"/>
      <c r="G832" s="210"/>
      <c r="H832" s="210"/>
      <c r="I832" s="210"/>
      <c r="J832" s="210"/>
      <c r="K832" s="210"/>
      <c r="L832" s="210"/>
      <c r="M832" s="210"/>
      <c r="N832" s="210"/>
      <c r="O832" s="210"/>
      <c r="P832" s="210"/>
      <c r="Q832" s="210"/>
      <c r="R832" s="210"/>
      <c r="S832" s="210"/>
      <c r="T832" s="210"/>
      <c r="U832" s="210"/>
      <c r="V832" s="210"/>
      <c r="W832" s="210"/>
      <c r="X832" s="477">
        <v>4</v>
      </c>
      <c r="Y832" s="477">
        <v>16</v>
      </c>
      <c r="Z832" s="477">
        <v>16</v>
      </c>
      <c r="AA832" s="210"/>
      <c r="AB832" s="210"/>
      <c r="AC832" s="210"/>
      <c r="AD832" s="210"/>
      <c r="AE832" s="210"/>
      <c r="AF832" s="210"/>
      <c r="AG832" s="210"/>
      <c r="AH832" s="210"/>
      <c r="AI832" s="210"/>
      <c r="AJ832" s="210"/>
      <c r="AK832" s="210"/>
      <c r="AL832" s="210"/>
      <c r="AM832" s="210"/>
      <c r="AN832" s="210"/>
      <c r="AO832" s="210"/>
      <c r="AP832" s="210"/>
      <c r="AQ832" s="210"/>
      <c r="AR832" s="210"/>
      <c r="AS832" s="210"/>
      <c r="AT832" s="210"/>
      <c r="AU832" s="210"/>
      <c r="AV832" s="210"/>
      <c r="AW832" s="210"/>
      <c r="AX832" s="210"/>
      <c r="AY832" s="210"/>
      <c r="AZ832" s="116"/>
      <c r="BA832" s="116"/>
      <c r="BB832" s="116"/>
      <c r="BC832" s="116"/>
      <c r="BD832" s="116"/>
      <c r="BE832" s="116"/>
      <c r="BF832" s="116"/>
      <c r="BG832" s="116"/>
      <c r="BH832" s="116"/>
      <c r="BI832" s="116"/>
      <c r="BJ832" s="116"/>
      <c r="BK832" s="116"/>
      <c r="BL832" s="116"/>
      <c r="BM832" s="116">
        <f t="shared" si="339"/>
        <v>36</v>
      </c>
      <c r="BN832" s="37"/>
      <c r="BO832" s="116">
        <f t="shared" si="346"/>
        <v>0</v>
      </c>
      <c r="BP832" s="116">
        <f t="shared" si="346"/>
        <v>0</v>
      </c>
      <c r="BQ832" s="116">
        <f t="shared" si="346"/>
        <v>36</v>
      </c>
      <c r="BR832" s="116">
        <f t="shared" si="346"/>
        <v>0</v>
      </c>
      <c r="BS832" s="116">
        <f t="shared" si="346"/>
        <v>0</v>
      </c>
      <c r="BT832" s="116">
        <f t="shared" si="346"/>
        <v>0</v>
      </c>
      <c r="BU832" s="116">
        <f t="shared" si="346"/>
        <v>0</v>
      </c>
      <c r="BV832" s="116">
        <f t="shared" si="346"/>
        <v>0</v>
      </c>
      <c r="BW832" s="116">
        <f t="shared" si="346"/>
        <v>0</v>
      </c>
      <c r="BX832" s="116"/>
      <c r="BY832" s="116">
        <f t="shared" si="329"/>
        <v>36</v>
      </c>
      <c r="BZ832" s="116"/>
      <c r="CA832" s="116">
        <f t="shared" si="347"/>
        <v>0</v>
      </c>
      <c r="CB832" s="116">
        <f t="shared" si="347"/>
        <v>0</v>
      </c>
      <c r="CC832" s="116">
        <f t="shared" si="347"/>
        <v>36</v>
      </c>
      <c r="CD832" s="116">
        <f t="shared" si="347"/>
        <v>0</v>
      </c>
      <c r="CE832" s="116">
        <f t="shared" si="347"/>
        <v>0</v>
      </c>
      <c r="CF832" s="116">
        <f t="shared" si="347"/>
        <v>0</v>
      </c>
      <c r="CG832" s="116">
        <f t="shared" si="347"/>
        <v>0</v>
      </c>
      <c r="CH832" s="116">
        <f t="shared" si="347"/>
        <v>0</v>
      </c>
      <c r="CI832" s="116">
        <f t="shared" si="347"/>
        <v>0</v>
      </c>
      <c r="CJ832" s="116"/>
      <c r="CK832" s="116">
        <f t="shared" si="330"/>
        <v>36</v>
      </c>
      <c r="CM832" s="216">
        <f>_xlfn.IFNA(VLOOKUP($C832,'Sch 1 - QA Rates'!$B$4:$C$19,2,FALSE ),0)</f>
        <v>134</v>
      </c>
      <c r="CN832" s="216">
        <f t="shared" si="351"/>
        <v>0</v>
      </c>
      <c r="CO832" s="216">
        <f t="shared" si="348"/>
        <v>4824</v>
      </c>
      <c r="CP832" s="216">
        <f t="shared" si="349"/>
        <v>0</v>
      </c>
      <c r="CQ832" s="216">
        <f t="shared" si="352"/>
        <v>0</v>
      </c>
      <c r="CR832" s="216">
        <f t="shared" si="353"/>
        <v>0</v>
      </c>
      <c r="CS832" s="221">
        <f t="shared" si="350"/>
        <v>4824</v>
      </c>
    </row>
    <row r="833" spans="1:97" outlineLevel="1">
      <c r="A833" s="129">
        <v>5</v>
      </c>
      <c r="B833" s="208" t="s">
        <v>312</v>
      </c>
      <c r="C833" s="132" t="str">
        <f>_xlfn.IFNA(VLOOKUP($B833,'Sch 2 - QA Team Roster'!$B$4:$C$32,2,FALSE )," ")</f>
        <v>QA Independent Tester/UAT Leader</v>
      </c>
      <c r="D833" s="323">
        <f>_xlfn.IFNA(VLOOKUP($C833,'Sch 1 - QA Rates'!$B$4:$C$28,2,FALSE )," ")</f>
        <v>114</v>
      </c>
      <c r="E833" s="210"/>
      <c r="F833" s="210"/>
      <c r="G833" s="210"/>
      <c r="H833" s="210"/>
      <c r="I833" s="210"/>
      <c r="J833" s="210"/>
      <c r="K833" s="210"/>
      <c r="L833" s="210"/>
      <c r="M833" s="210"/>
      <c r="N833" s="210"/>
      <c r="O833" s="210"/>
      <c r="P833" s="210"/>
      <c r="Q833" s="210"/>
      <c r="R833" s="210"/>
      <c r="S833" s="210"/>
      <c r="T833" s="210"/>
      <c r="U833" s="210"/>
      <c r="V833" s="210"/>
      <c r="W833" s="210"/>
      <c r="X833" s="477"/>
      <c r="Y833" s="477">
        <v>16</v>
      </c>
      <c r="Z833" s="477">
        <v>16</v>
      </c>
      <c r="AA833" s="210"/>
      <c r="AB833" s="210"/>
      <c r="AC833" s="210"/>
      <c r="AD833" s="210"/>
      <c r="AE833" s="210"/>
      <c r="AF833" s="210"/>
      <c r="AG833" s="210"/>
      <c r="AH833" s="210"/>
      <c r="AI833" s="210"/>
      <c r="AJ833" s="210"/>
      <c r="AK833" s="210"/>
      <c r="AL833" s="210"/>
      <c r="AM833" s="210"/>
      <c r="AN833" s="210"/>
      <c r="AO833" s="210"/>
      <c r="AP833" s="210"/>
      <c r="AQ833" s="210"/>
      <c r="AR833" s="210"/>
      <c r="AS833" s="210"/>
      <c r="AT833" s="210"/>
      <c r="AU833" s="210"/>
      <c r="AV833" s="210"/>
      <c r="AW833" s="210"/>
      <c r="AX833" s="210"/>
      <c r="AY833" s="210"/>
      <c r="AZ833" s="116"/>
      <c r="BA833" s="116"/>
      <c r="BB833" s="116"/>
      <c r="BC833" s="116"/>
      <c r="BD833" s="116"/>
      <c r="BE833" s="116"/>
      <c r="BF833" s="116"/>
      <c r="BG833" s="116"/>
      <c r="BH833" s="116"/>
      <c r="BI833" s="116"/>
      <c r="BJ833" s="116"/>
      <c r="BK833" s="116"/>
      <c r="BL833" s="116"/>
      <c r="BM833" s="116">
        <f t="shared" si="339"/>
        <v>32</v>
      </c>
      <c r="BN833" s="37"/>
      <c r="BO833" s="116">
        <f t="shared" si="346"/>
        <v>0</v>
      </c>
      <c r="BP833" s="116">
        <f t="shared" si="346"/>
        <v>0</v>
      </c>
      <c r="BQ833" s="116">
        <f t="shared" si="346"/>
        <v>32</v>
      </c>
      <c r="BR833" s="116">
        <f t="shared" si="346"/>
        <v>0</v>
      </c>
      <c r="BS833" s="116">
        <f t="shared" si="346"/>
        <v>0</v>
      </c>
      <c r="BT833" s="116">
        <f t="shared" si="346"/>
        <v>0</v>
      </c>
      <c r="BU833" s="116">
        <f t="shared" si="346"/>
        <v>0</v>
      </c>
      <c r="BV833" s="116">
        <f t="shared" si="346"/>
        <v>0</v>
      </c>
      <c r="BW833" s="116">
        <f t="shared" si="346"/>
        <v>0</v>
      </c>
      <c r="BX833" s="116"/>
      <c r="BY833" s="116">
        <f t="shared" si="329"/>
        <v>32</v>
      </c>
      <c r="BZ833" s="116"/>
      <c r="CA833" s="116">
        <f t="shared" si="347"/>
        <v>0</v>
      </c>
      <c r="CB833" s="116">
        <f t="shared" si="347"/>
        <v>0</v>
      </c>
      <c r="CC833" s="116">
        <f t="shared" si="347"/>
        <v>32</v>
      </c>
      <c r="CD833" s="116">
        <f t="shared" si="347"/>
        <v>0</v>
      </c>
      <c r="CE833" s="116">
        <f t="shared" si="347"/>
        <v>0</v>
      </c>
      <c r="CF833" s="116">
        <f t="shared" si="347"/>
        <v>0</v>
      </c>
      <c r="CG833" s="116">
        <f t="shared" si="347"/>
        <v>0</v>
      </c>
      <c r="CH833" s="116">
        <f t="shared" si="347"/>
        <v>0</v>
      </c>
      <c r="CI833" s="116">
        <f t="shared" si="347"/>
        <v>0</v>
      </c>
      <c r="CJ833" s="116"/>
      <c r="CK833" s="116">
        <f t="shared" si="330"/>
        <v>32</v>
      </c>
      <c r="CM833" s="216">
        <f>_xlfn.IFNA(VLOOKUP($C833,'Sch 1 - QA Rates'!$B$4:$C$19,2,FALSE ),0)</f>
        <v>114</v>
      </c>
      <c r="CN833" s="216">
        <f t="shared" si="351"/>
        <v>0</v>
      </c>
      <c r="CO833" s="216">
        <f t="shared" si="348"/>
        <v>3648</v>
      </c>
      <c r="CP833" s="216">
        <f t="shared" si="349"/>
        <v>0</v>
      </c>
      <c r="CQ833" s="216">
        <f t="shared" si="352"/>
        <v>0</v>
      </c>
      <c r="CR833" s="216">
        <f t="shared" si="353"/>
        <v>0</v>
      </c>
      <c r="CS833" s="221">
        <f t="shared" si="350"/>
        <v>3648</v>
      </c>
    </row>
    <row r="834" spans="1:97" outlineLevel="1">
      <c r="A834" s="129">
        <v>6</v>
      </c>
      <c r="B834" s="208" t="s">
        <v>468</v>
      </c>
      <c r="C834" s="132" t="str">
        <f>_xlfn.IFNA(VLOOKUP($B834,'Sch 2 - QA Team Roster'!$B$4:$C$32,2,FALSE )," ")</f>
        <v>QA Independent Tester/UAT Leader</v>
      </c>
      <c r="D834" s="323">
        <f>_xlfn.IFNA(VLOOKUP($C834,'Sch 1 - QA Rates'!$B$4:$C$28,2,FALSE )," ")</f>
        <v>114</v>
      </c>
      <c r="E834" s="210"/>
      <c r="F834" s="210"/>
      <c r="G834" s="210"/>
      <c r="H834" s="210"/>
      <c r="I834" s="210"/>
      <c r="J834" s="210"/>
      <c r="K834" s="210"/>
      <c r="L834" s="210"/>
      <c r="M834" s="210"/>
      <c r="N834" s="210"/>
      <c r="O834" s="210"/>
      <c r="P834" s="210"/>
      <c r="Q834" s="210"/>
      <c r="R834" s="210"/>
      <c r="S834" s="210"/>
      <c r="T834" s="210"/>
      <c r="U834" s="210"/>
      <c r="V834" s="210"/>
      <c r="W834" s="210"/>
      <c r="X834" s="477"/>
      <c r="Y834" s="477">
        <v>16</v>
      </c>
      <c r="Z834" s="477">
        <v>16</v>
      </c>
      <c r="AA834" s="210"/>
      <c r="AB834" s="210"/>
      <c r="AC834" s="210"/>
      <c r="AD834" s="210"/>
      <c r="AE834" s="210"/>
      <c r="AF834" s="210"/>
      <c r="AG834" s="210"/>
      <c r="AH834" s="210"/>
      <c r="AI834" s="210"/>
      <c r="AJ834" s="210"/>
      <c r="AK834" s="210"/>
      <c r="AL834" s="210"/>
      <c r="AM834" s="210"/>
      <c r="AN834" s="210"/>
      <c r="AO834" s="210"/>
      <c r="AP834" s="210"/>
      <c r="AQ834" s="210"/>
      <c r="AR834" s="210"/>
      <c r="AS834" s="210"/>
      <c r="AT834" s="210"/>
      <c r="AU834" s="210"/>
      <c r="AV834" s="210"/>
      <c r="AW834" s="210"/>
      <c r="AX834" s="210"/>
      <c r="AY834" s="210"/>
      <c r="AZ834" s="116"/>
      <c r="BA834" s="116"/>
      <c r="BB834" s="116"/>
      <c r="BC834" s="116"/>
      <c r="BD834" s="116"/>
      <c r="BE834" s="116"/>
      <c r="BF834" s="116"/>
      <c r="BG834" s="116"/>
      <c r="BH834" s="116"/>
      <c r="BI834" s="116"/>
      <c r="BJ834" s="116"/>
      <c r="BK834" s="116"/>
      <c r="BL834" s="116"/>
      <c r="BM834" s="116">
        <f t="shared" si="339"/>
        <v>32</v>
      </c>
      <c r="BN834" s="37"/>
      <c r="BO834" s="116">
        <f t="shared" si="346"/>
        <v>0</v>
      </c>
      <c r="BP834" s="116">
        <f t="shared" si="346"/>
        <v>0</v>
      </c>
      <c r="BQ834" s="116">
        <f t="shared" si="346"/>
        <v>32</v>
      </c>
      <c r="BR834" s="116">
        <f t="shared" si="346"/>
        <v>0</v>
      </c>
      <c r="BS834" s="116">
        <f t="shared" si="346"/>
        <v>0</v>
      </c>
      <c r="BT834" s="116">
        <f t="shared" si="346"/>
        <v>0</v>
      </c>
      <c r="BU834" s="116">
        <f t="shared" si="346"/>
        <v>0</v>
      </c>
      <c r="BV834" s="116">
        <f t="shared" si="346"/>
        <v>0</v>
      </c>
      <c r="BW834" s="116">
        <f t="shared" si="346"/>
        <v>0</v>
      </c>
      <c r="BX834" s="116"/>
      <c r="BY834" s="116">
        <f t="shared" si="329"/>
        <v>32</v>
      </c>
      <c r="BZ834" s="115" t="s">
        <v>325</v>
      </c>
      <c r="CA834" s="116">
        <f t="shared" si="347"/>
        <v>0</v>
      </c>
      <c r="CB834" s="116">
        <f t="shared" si="347"/>
        <v>0</v>
      </c>
      <c r="CC834" s="116">
        <f t="shared" si="347"/>
        <v>32</v>
      </c>
      <c r="CD834" s="116">
        <f t="shared" si="347"/>
        <v>0</v>
      </c>
      <c r="CE834" s="116">
        <f t="shared" si="347"/>
        <v>0</v>
      </c>
      <c r="CF834" s="116">
        <f t="shared" si="347"/>
        <v>0</v>
      </c>
      <c r="CG834" s="116">
        <f t="shared" si="347"/>
        <v>0</v>
      </c>
      <c r="CH834" s="116">
        <f t="shared" si="347"/>
        <v>0</v>
      </c>
      <c r="CI834" s="116">
        <f t="shared" si="347"/>
        <v>0</v>
      </c>
      <c r="CJ834" s="116"/>
      <c r="CK834" s="116">
        <f t="shared" si="330"/>
        <v>32</v>
      </c>
      <c r="CM834" s="216">
        <f>_xlfn.IFNA(VLOOKUP($C834,'Sch 1 - QA Rates'!$B$4:$C$19,2,FALSE ),0)</f>
        <v>114</v>
      </c>
      <c r="CN834" s="216">
        <f t="shared" si="351"/>
        <v>0</v>
      </c>
      <c r="CO834" s="216">
        <f t="shared" si="348"/>
        <v>3648</v>
      </c>
      <c r="CP834" s="216">
        <f t="shared" si="349"/>
        <v>0</v>
      </c>
      <c r="CQ834" s="216">
        <f t="shared" si="352"/>
        <v>0</v>
      </c>
      <c r="CR834" s="216">
        <f t="shared" si="353"/>
        <v>0</v>
      </c>
      <c r="CS834" s="221">
        <f t="shared" si="350"/>
        <v>3648</v>
      </c>
    </row>
    <row r="835" spans="1:97" outlineLevel="1">
      <c r="A835" s="129">
        <v>7</v>
      </c>
      <c r="B835" s="208" t="s">
        <v>310</v>
      </c>
      <c r="C835" s="132" t="str">
        <f>_xlfn.IFNA(VLOOKUP($B835,'Sch 2 - QA Team Roster'!$B$4:$C$32,2,FALSE )," ")</f>
        <v>QA Sr. Administrative Assistant</v>
      </c>
      <c r="D835" s="323">
        <f>_xlfn.IFNA(VLOOKUP($C835,'Sch 1 - QA Rates'!$B$4:$C$28,2,FALSE )," ")</f>
        <v>45</v>
      </c>
      <c r="E835" s="210"/>
      <c r="F835" s="210"/>
      <c r="G835" s="210"/>
      <c r="H835" s="210"/>
      <c r="I835" s="210"/>
      <c r="J835" s="210"/>
      <c r="K835" s="210"/>
      <c r="L835" s="210"/>
      <c r="M835" s="210"/>
      <c r="N835" s="210"/>
      <c r="O835" s="210"/>
      <c r="P835" s="210"/>
      <c r="Q835" s="210"/>
      <c r="R835" s="210"/>
      <c r="S835" s="210"/>
      <c r="T835" s="210"/>
      <c r="U835" s="210"/>
      <c r="V835" s="210"/>
      <c r="W835" s="210"/>
      <c r="X835" s="477"/>
      <c r="Y835" s="477">
        <v>4</v>
      </c>
      <c r="Z835" s="477">
        <v>4</v>
      </c>
      <c r="AA835" s="210"/>
      <c r="AB835" s="210"/>
      <c r="AC835" s="210"/>
      <c r="AD835" s="210"/>
      <c r="AE835" s="210"/>
      <c r="AF835" s="210"/>
      <c r="AG835" s="210"/>
      <c r="AH835" s="210"/>
      <c r="AI835" s="210"/>
      <c r="AJ835" s="210"/>
      <c r="AK835" s="210"/>
      <c r="AL835" s="210"/>
      <c r="AM835" s="210"/>
      <c r="AN835" s="210"/>
      <c r="AO835" s="210"/>
      <c r="AP835" s="210"/>
      <c r="AQ835" s="210"/>
      <c r="AR835" s="210"/>
      <c r="AS835" s="210"/>
      <c r="AT835" s="210"/>
      <c r="AU835" s="210"/>
      <c r="AV835" s="210"/>
      <c r="AW835" s="210"/>
      <c r="AX835" s="210"/>
      <c r="AY835" s="210"/>
      <c r="AZ835" s="116"/>
      <c r="BA835" s="116"/>
      <c r="BB835" s="116"/>
      <c r="BC835" s="116"/>
      <c r="BD835" s="116"/>
      <c r="BE835" s="116"/>
      <c r="BF835" s="116"/>
      <c r="BG835" s="116"/>
      <c r="BH835" s="116"/>
      <c r="BI835" s="116"/>
      <c r="BJ835" s="116"/>
      <c r="BK835" s="116"/>
      <c r="BL835" s="116"/>
      <c r="BM835" s="116">
        <f t="shared" si="339"/>
        <v>8</v>
      </c>
      <c r="BN835" s="37"/>
      <c r="BO835" s="116">
        <f t="shared" si="346"/>
        <v>0</v>
      </c>
      <c r="BP835" s="116">
        <f t="shared" si="346"/>
        <v>0</v>
      </c>
      <c r="BQ835" s="116">
        <f t="shared" si="346"/>
        <v>8</v>
      </c>
      <c r="BR835" s="116">
        <f t="shared" si="346"/>
        <v>0</v>
      </c>
      <c r="BS835" s="116">
        <f t="shared" si="346"/>
        <v>0</v>
      </c>
      <c r="BT835" s="116">
        <f t="shared" si="346"/>
        <v>0</v>
      </c>
      <c r="BU835" s="116">
        <f t="shared" si="346"/>
        <v>0</v>
      </c>
      <c r="BV835" s="116">
        <f t="shared" si="346"/>
        <v>0</v>
      </c>
      <c r="BW835" s="116">
        <f t="shared" si="346"/>
        <v>0</v>
      </c>
      <c r="BX835" s="116"/>
      <c r="BY835" s="116">
        <f t="shared" si="329"/>
        <v>8</v>
      </c>
      <c r="BZ835" s="116"/>
      <c r="CA835" s="116">
        <f t="shared" si="347"/>
        <v>0</v>
      </c>
      <c r="CB835" s="116">
        <f t="shared" si="347"/>
        <v>0</v>
      </c>
      <c r="CC835" s="116">
        <f t="shared" si="347"/>
        <v>8</v>
      </c>
      <c r="CD835" s="116">
        <f t="shared" si="347"/>
        <v>0</v>
      </c>
      <c r="CE835" s="116">
        <f t="shared" si="347"/>
        <v>0</v>
      </c>
      <c r="CF835" s="116">
        <f t="shared" si="347"/>
        <v>0</v>
      </c>
      <c r="CG835" s="116">
        <f t="shared" si="347"/>
        <v>0</v>
      </c>
      <c r="CH835" s="116">
        <f t="shared" si="347"/>
        <v>0</v>
      </c>
      <c r="CI835" s="116">
        <f t="shared" si="347"/>
        <v>0</v>
      </c>
      <c r="CJ835" s="116"/>
      <c r="CK835" s="116">
        <f t="shared" si="330"/>
        <v>8</v>
      </c>
      <c r="CM835" s="216">
        <f>_xlfn.IFNA(VLOOKUP($C835,'Sch 1 - QA Rates'!$B$4:$C$19,2,FALSE ),0)</f>
        <v>45</v>
      </c>
      <c r="CN835" s="216">
        <f t="shared" si="351"/>
        <v>0</v>
      </c>
      <c r="CO835" s="216">
        <f t="shared" si="348"/>
        <v>360</v>
      </c>
      <c r="CP835" s="216">
        <f t="shared" si="349"/>
        <v>0</v>
      </c>
      <c r="CQ835" s="216">
        <f t="shared" si="352"/>
        <v>0</v>
      </c>
      <c r="CR835" s="216">
        <f t="shared" si="353"/>
        <v>0</v>
      </c>
      <c r="CS835" s="221">
        <f t="shared" si="350"/>
        <v>360</v>
      </c>
    </row>
    <row r="836" spans="1:97" outlineLevel="1">
      <c r="A836" s="129">
        <v>8</v>
      </c>
      <c r="B836" s="208" t="s">
        <v>315</v>
      </c>
      <c r="C836" s="132" t="str">
        <f>_xlfn.IFNA(VLOOKUP($B836,'Sch 2 - QA Team Roster'!$B$4:$C$32,2,FALSE )," ")</f>
        <v>QA Executive</v>
      </c>
      <c r="D836" s="323">
        <f>_xlfn.IFNA(VLOOKUP($C836,'Sch 1 - QA Rates'!$B$4:$C$28,2,FALSE )," ")</f>
        <v>154</v>
      </c>
      <c r="E836" s="210"/>
      <c r="F836" s="210"/>
      <c r="G836" s="210"/>
      <c r="H836" s="210"/>
      <c r="I836" s="210"/>
      <c r="J836" s="210"/>
      <c r="K836" s="210"/>
      <c r="L836" s="210"/>
      <c r="M836" s="210"/>
      <c r="N836" s="210"/>
      <c r="O836" s="210"/>
      <c r="P836" s="210"/>
      <c r="Q836" s="210"/>
      <c r="R836" s="210"/>
      <c r="S836" s="210"/>
      <c r="T836" s="210"/>
      <c r="U836" s="210"/>
      <c r="V836" s="210"/>
      <c r="W836" s="210"/>
      <c r="X836" s="477"/>
      <c r="Y836" s="477"/>
      <c r="Z836" s="477">
        <v>4</v>
      </c>
      <c r="AA836" s="210"/>
      <c r="AB836" s="210"/>
      <c r="AC836" s="210"/>
      <c r="AD836" s="210"/>
      <c r="AE836" s="210"/>
      <c r="AF836" s="210"/>
      <c r="AG836" s="210"/>
      <c r="AH836" s="210"/>
      <c r="AI836" s="210"/>
      <c r="AJ836" s="210"/>
      <c r="AK836" s="210"/>
      <c r="AL836" s="210"/>
      <c r="AM836" s="210"/>
      <c r="AN836" s="210"/>
      <c r="AO836" s="210"/>
      <c r="AP836" s="210"/>
      <c r="AQ836" s="210"/>
      <c r="AR836" s="210"/>
      <c r="AS836" s="210"/>
      <c r="AT836" s="210"/>
      <c r="AU836" s="210"/>
      <c r="AV836" s="210"/>
      <c r="AW836" s="210"/>
      <c r="AX836" s="210"/>
      <c r="AY836" s="210"/>
      <c r="AZ836" s="116"/>
      <c r="BA836" s="116"/>
      <c r="BB836" s="116"/>
      <c r="BC836" s="116"/>
      <c r="BD836" s="116"/>
      <c r="BE836" s="116"/>
      <c r="BF836" s="116"/>
      <c r="BG836" s="116"/>
      <c r="BH836" s="116"/>
      <c r="BI836" s="116"/>
      <c r="BJ836" s="116"/>
      <c r="BK836" s="116"/>
      <c r="BL836" s="116"/>
      <c r="BM836" s="116">
        <f t="shared" si="339"/>
        <v>4</v>
      </c>
      <c r="BN836" s="37"/>
      <c r="BO836" s="116">
        <f t="shared" si="346"/>
        <v>0</v>
      </c>
      <c r="BP836" s="116">
        <f t="shared" si="346"/>
        <v>0</v>
      </c>
      <c r="BQ836" s="116">
        <f t="shared" si="346"/>
        <v>4</v>
      </c>
      <c r="BR836" s="116">
        <f t="shared" si="346"/>
        <v>0</v>
      </c>
      <c r="BS836" s="116">
        <f t="shared" si="346"/>
        <v>0</v>
      </c>
      <c r="BT836" s="116">
        <f t="shared" si="346"/>
        <v>0</v>
      </c>
      <c r="BU836" s="116">
        <f t="shared" si="346"/>
        <v>0</v>
      </c>
      <c r="BV836" s="116">
        <f t="shared" si="346"/>
        <v>0</v>
      </c>
      <c r="BW836" s="116">
        <f t="shared" si="346"/>
        <v>0</v>
      </c>
      <c r="BX836" s="116"/>
      <c r="BY836" s="116">
        <f t="shared" si="329"/>
        <v>4</v>
      </c>
      <c r="BZ836" s="116"/>
      <c r="CA836" s="116">
        <f t="shared" si="347"/>
        <v>0</v>
      </c>
      <c r="CB836" s="116">
        <f t="shared" si="347"/>
        <v>0</v>
      </c>
      <c r="CC836" s="116">
        <f t="shared" si="347"/>
        <v>4</v>
      </c>
      <c r="CD836" s="116">
        <f t="shared" si="347"/>
        <v>0</v>
      </c>
      <c r="CE836" s="116">
        <f t="shared" si="347"/>
        <v>0</v>
      </c>
      <c r="CF836" s="116">
        <f t="shared" si="347"/>
        <v>0</v>
      </c>
      <c r="CG836" s="116">
        <f t="shared" si="347"/>
        <v>0</v>
      </c>
      <c r="CH836" s="116">
        <f t="shared" si="347"/>
        <v>0</v>
      </c>
      <c r="CI836" s="116">
        <f t="shared" si="347"/>
        <v>0</v>
      </c>
      <c r="CJ836" s="116"/>
      <c r="CK836" s="116">
        <f t="shared" si="330"/>
        <v>4</v>
      </c>
      <c r="CM836" s="216">
        <f>_xlfn.IFNA(VLOOKUP($C836,'Sch 1 - QA Rates'!$B$4:$C$19,2,FALSE ),0)</f>
        <v>154</v>
      </c>
      <c r="CN836" s="216">
        <f t="shared" si="351"/>
        <v>0</v>
      </c>
      <c r="CO836" s="216">
        <f t="shared" si="348"/>
        <v>616</v>
      </c>
      <c r="CP836" s="216">
        <f t="shared" si="349"/>
        <v>0</v>
      </c>
      <c r="CQ836" s="216">
        <f t="shared" si="352"/>
        <v>0</v>
      </c>
      <c r="CR836" s="216">
        <f t="shared" si="353"/>
        <v>0</v>
      </c>
      <c r="CS836" s="221">
        <f t="shared" si="350"/>
        <v>616</v>
      </c>
    </row>
    <row r="837" spans="1:97" ht="14" customHeight="1" outlineLevel="1">
      <c r="A837" s="129">
        <v>9</v>
      </c>
      <c r="B837" s="133"/>
      <c r="C837" s="132" t="str">
        <f>_xlfn.IFNA(VLOOKUP($B837,'Sch 2 - QA Team Roster'!$B$4:$C$32,2,FALSE )," ")</f>
        <v xml:space="preserve"> </v>
      </c>
      <c r="D837" s="323"/>
      <c r="E837" s="210"/>
      <c r="F837" s="210"/>
      <c r="G837" s="210"/>
      <c r="H837" s="210"/>
      <c r="I837" s="210"/>
      <c r="J837" s="210"/>
      <c r="K837" s="210"/>
      <c r="L837" s="210"/>
      <c r="M837" s="210"/>
      <c r="N837" s="210"/>
      <c r="O837" s="210"/>
      <c r="P837" s="210"/>
      <c r="Q837" s="210"/>
      <c r="R837" s="210"/>
      <c r="S837" s="210"/>
      <c r="T837" s="210"/>
      <c r="U837" s="210"/>
      <c r="V837" s="210"/>
      <c r="W837" s="210"/>
      <c r="X837" s="210"/>
      <c r="Y837" s="210"/>
      <c r="Z837" s="210"/>
      <c r="AA837" s="210"/>
      <c r="AB837" s="210"/>
      <c r="AC837" s="210"/>
      <c r="AD837" s="210"/>
      <c r="AE837" s="210"/>
      <c r="AF837" s="210"/>
      <c r="AG837" s="210"/>
      <c r="AH837" s="210"/>
      <c r="AI837" s="210"/>
      <c r="AJ837" s="210"/>
      <c r="AK837" s="210"/>
      <c r="AL837" s="210"/>
      <c r="AM837" s="210"/>
      <c r="AN837" s="210"/>
      <c r="AO837" s="210"/>
      <c r="AP837" s="210"/>
      <c r="AQ837" s="210"/>
      <c r="AR837" s="210"/>
      <c r="AS837" s="210"/>
      <c r="AT837" s="210"/>
      <c r="AU837" s="210"/>
      <c r="AV837" s="210"/>
      <c r="AW837" s="210"/>
      <c r="AX837" s="210"/>
      <c r="AY837" s="210"/>
      <c r="AZ837" s="116"/>
      <c r="BA837" s="116"/>
      <c r="BB837" s="116"/>
      <c r="BC837" s="116"/>
      <c r="BD837" s="116"/>
      <c r="BE837" s="116"/>
      <c r="BF837" s="116"/>
      <c r="BG837" s="116"/>
      <c r="BH837" s="116"/>
      <c r="BI837" s="116"/>
      <c r="BJ837" s="116"/>
      <c r="BK837" s="116"/>
      <c r="BL837" s="116"/>
      <c r="BM837" s="116">
        <f t="shared" si="339"/>
        <v>0</v>
      </c>
      <c r="BN837" s="37"/>
      <c r="BO837" s="116">
        <f t="shared" si="346"/>
        <v>0</v>
      </c>
      <c r="BP837" s="116">
        <f t="shared" si="346"/>
        <v>0</v>
      </c>
      <c r="BQ837" s="116">
        <f t="shared" si="346"/>
        <v>0</v>
      </c>
      <c r="BR837" s="116">
        <f t="shared" si="346"/>
        <v>0</v>
      </c>
      <c r="BS837" s="116">
        <f t="shared" si="346"/>
        <v>0</v>
      </c>
      <c r="BT837" s="116">
        <f t="shared" si="346"/>
        <v>0</v>
      </c>
      <c r="BU837" s="116">
        <f t="shared" si="346"/>
        <v>0</v>
      </c>
      <c r="BV837" s="116">
        <f t="shared" si="346"/>
        <v>0</v>
      </c>
      <c r="BW837" s="116">
        <f t="shared" si="346"/>
        <v>0</v>
      </c>
      <c r="BX837" s="116"/>
      <c r="BY837" s="116">
        <f t="shared" si="329"/>
        <v>0</v>
      </c>
      <c r="BZ837" s="116"/>
      <c r="CA837" s="116">
        <f t="shared" si="347"/>
        <v>0</v>
      </c>
      <c r="CB837" s="116">
        <f t="shared" si="347"/>
        <v>0</v>
      </c>
      <c r="CC837" s="116">
        <f t="shared" si="347"/>
        <v>0</v>
      </c>
      <c r="CD837" s="116">
        <f t="shared" si="347"/>
        <v>0</v>
      </c>
      <c r="CE837" s="116">
        <f t="shared" si="347"/>
        <v>0</v>
      </c>
      <c r="CF837" s="116">
        <f t="shared" si="347"/>
        <v>0</v>
      </c>
      <c r="CG837" s="116">
        <f t="shared" si="347"/>
        <v>0</v>
      </c>
      <c r="CH837" s="116">
        <f t="shared" si="347"/>
        <v>0</v>
      </c>
      <c r="CI837" s="116">
        <f t="shared" si="347"/>
        <v>0</v>
      </c>
      <c r="CJ837" s="116"/>
      <c r="CK837" s="116">
        <f t="shared" si="330"/>
        <v>0</v>
      </c>
      <c r="CM837" s="216">
        <f>_xlfn.IFNA(VLOOKUP($C837,'Sch 1 - QA Rates'!$B$4:$C$19,2,FALSE ),0)</f>
        <v>0</v>
      </c>
      <c r="CN837" s="216">
        <f t="shared" si="351"/>
        <v>0</v>
      </c>
      <c r="CO837" s="216">
        <f t="shared" si="348"/>
        <v>0</v>
      </c>
      <c r="CP837" s="216">
        <f t="shared" si="349"/>
        <v>0</v>
      </c>
      <c r="CQ837" s="216">
        <f t="shared" si="352"/>
        <v>0</v>
      </c>
      <c r="CR837" s="216">
        <f t="shared" si="353"/>
        <v>0</v>
      </c>
      <c r="CS837" s="221">
        <f t="shared" si="350"/>
        <v>0</v>
      </c>
    </row>
    <row r="838" spans="1:97" outlineLevel="1">
      <c r="A838" s="129">
        <v>10</v>
      </c>
      <c r="B838" s="133"/>
      <c r="C838" s="132" t="str">
        <f>_xlfn.IFNA(VLOOKUP($B838,'Sch 2 - QA Team Roster'!$B$4:$C$32,2,FALSE )," ")</f>
        <v xml:space="preserve"> </v>
      </c>
      <c r="D838" s="323"/>
      <c r="E838" s="210"/>
      <c r="F838" s="210"/>
      <c r="G838" s="210"/>
      <c r="H838" s="210"/>
      <c r="I838" s="210"/>
      <c r="J838" s="210"/>
      <c r="K838" s="210"/>
      <c r="L838" s="210"/>
      <c r="M838" s="210"/>
      <c r="N838" s="210"/>
      <c r="O838" s="210"/>
      <c r="P838" s="210"/>
      <c r="Q838" s="210"/>
      <c r="R838" s="210"/>
      <c r="S838" s="210"/>
      <c r="T838" s="210"/>
      <c r="U838" s="210"/>
      <c r="V838" s="210"/>
      <c r="W838" s="210"/>
      <c r="X838" s="210"/>
      <c r="Y838" s="210"/>
      <c r="Z838" s="210"/>
      <c r="AA838" s="210"/>
      <c r="AB838" s="210"/>
      <c r="AC838" s="210"/>
      <c r="AD838" s="210"/>
      <c r="AE838" s="210"/>
      <c r="AF838" s="210"/>
      <c r="AG838" s="210"/>
      <c r="AH838" s="210"/>
      <c r="AI838" s="210"/>
      <c r="AJ838" s="210"/>
      <c r="AK838" s="210"/>
      <c r="AL838" s="210"/>
      <c r="AM838" s="210"/>
      <c r="AN838" s="210"/>
      <c r="AO838" s="210"/>
      <c r="AP838" s="210"/>
      <c r="AQ838" s="210"/>
      <c r="AR838" s="210"/>
      <c r="AS838" s="210"/>
      <c r="AT838" s="210"/>
      <c r="AU838" s="210"/>
      <c r="AV838" s="210"/>
      <c r="AW838" s="210"/>
      <c r="AX838" s="210"/>
      <c r="AY838" s="210"/>
      <c r="AZ838" s="116"/>
      <c r="BA838" s="116"/>
      <c r="BB838" s="116"/>
      <c r="BC838" s="116"/>
      <c r="BD838" s="116"/>
      <c r="BE838" s="116"/>
      <c r="BF838" s="116"/>
      <c r="BG838" s="116"/>
      <c r="BH838" s="116"/>
      <c r="BI838" s="116"/>
      <c r="BJ838" s="116"/>
      <c r="BK838" s="116"/>
      <c r="BL838" s="116"/>
      <c r="BM838" s="116">
        <f t="shared" si="339"/>
        <v>0</v>
      </c>
      <c r="BN838" s="37"/>
      <c r="BO838" s="116">
        <f t="shared" si="346"/>
        <v>0</v>
      </c>
      <c r="BP838" s="116">
        <f t="shared" si="346"/>
        <v>0</v>
      </c>
      <c r="BQ838" s="116">
        <f t="shared" si="346"/>
        <v>0</v>
      </c>
      <c r="BR838" s="116">
        <f t="shared" si="346"/>
        <v>0</v>
      </c>
      <c r="BS838" s="116">
        <f t="shared" si="346"/>
        <v>0</v>
      </c>
      <c r="BT838" s="116">
        <f t="shared" si="346"/>
        <v>0</v>
      </c>
      <c r="BU838" s="116">
        <f t="shared" si="346"/>
        <v>0</v>
      </c>
      <c r="BV838" s="116">
        <f t="shared" si="346"/>
        <v>0</v>
      </c>
      <c r="BW838" s="116">
        <f t="shared" si="346"/>
        <v>0</v>
      </c>
      <c r="BX838" s="116"/>
      <c r="BY838" s="116">
        <f t="shared" si="329"/>
        <v>0</v>
      </c>
      <c r="BZ838" s="116"/>
      <c r="CA838" s="116">
        <f t="shared" si="347"/>
        <v>0</v>
      </c>
      <c r="CB838" s="116">
        <f t="shared" si="347"/>
        <v>0</v>
      </c>
      <c r="CC838" s="116">
        <f t="shared" si="347"/>
        <v>0</v>
      </c>
      <c r="CD838" s="116">
        <f t="shared" si="347"/>
        <v>0</v>
      </c>
      <c r="CE838" s="116">
        <f t="shared" si="347"/>
        <v>0</v>
      </c>
      <c r="CF838" s="116">
        <f t="shared" si="347"/>
        <v>0</v>
      </c>
      <c r="CG838" s="116">
        <f t="shared" si="347"/>
        <v>0</v>
      </c>
      <c r="CH838" s="116">
        <f t="shared" si="347"/>
        <v>0</v>
      </c>
      <c r="CI838" s="116">
        <f t="shared" si="347"/>
        <v>0</v>
      </c>
      <c r="CJ838" s="116"/>
      <c r="CK838" s="116">
        <f t="shared" si="330"/>
        <v>0</v>
      </c>
      <c r="CM838" s="216">
        <f>_xlfn.IFNA(VLOOKUP($C838,'Sch 1 - QA Rates'!$B$4:$C$19,2,FALSE ),0)</f>
        <v>0</v>
      </c>
      <c r="CN838" s="216">
        <f t="shared" si="351"/>
        <v>0</v>
      </c>
      <c r="CO838" s="216">
        <f t="shared" si="348"/>
        <v>0</v>
      </c>
      <c r="CP838" s="216">
        <f t="shared" si="349"/>
        <v>0</v>
      </c>
      <c r="CQ838" s="216">
        <f t="shared" si="352"/>
        <v>0</v>
      </c>
      <c r="CR838" s="216">
        <f t="shared" si="353"/>
        <v>0</v>
      </c>
      <c r="CS838" s="221">
        <f t="shared" si="350"/>
        <v>0</v>
      </c>
    </row>
    <row r="839" spans="1:97" outlineLevel="1">
      <c r="A839" s="129">
        <v>11</v>
      </c>
      <c r="B839" s="133"/>
      <c r="C839" s="132" t="str">
        <f>_xlfn.IFNA(VLOOKUP($B839,'Sch 2 - QA Team Roster'!$B$4:$C$32,2,FALSE )," ")</f>
        <v xml:space="preserve"> </v>
      </c>
      <c r="D839" s="323"/>
      <c r="E839" s="210"/>
      <c r="F839" s="210"/>
      <c r="G839" s="210"/>
      <c r="H839" s="210"/>
      <c r="I839" s="210"/>
      <c r="J839" s="210"/>
      <c r="K839" s="210"/>
      <c r="L839" s="210"/>
      <c r="M839" s="210"/>
      <c r="N839" s="210"/>
      <c r="O839" s="210"/>
      <c r="P839" s="210"/>
      <c r="Q839" s="210"/>
      <c r="R839" s="210"/>
      <c r="S839" s="210"/>
      <c r="T839" s="210"/>
      <c r="U839" s="210"/>
      <c r="V839" s="210"/>
      <c r="W839" s="210"/>
      <c r="X839" s="210"/>
      <c r="Y839" s="210"/>
      <c r="Z839" s="210"/>
      <c r="AA839" s="210"/>
      <c r="AB839" s="210"/>
      <c r="AC839" s="210"/>
      <c r="AD839" s="210"/>
      <c r="AE839" s="210"/>
      <c r="AF839" s="210"/>
      <c r="AG839" s="210"/>
      <c r="AH839" s="210"/>
      <c r="AI839" s="210"/>
      <c r="AJ839" s="210"/>
      <c r="AK839" s="210"/>
      <c r="AL839" s="210"/>
      <c r="AM839" s="210"/>
      <c r="AN839" s="210"/>
      <c r="AO839" s="210"/>
      <c r="AP839" s="210"/>
      <c r="AQ839" s="210"/>
      <c r="AR839" s="210"/>
      <c r="AS839" s="210"/>
      <c r="AT839" s="210"/>
      <c r="AU839" s="210"/>
      <c r="AV839" s="210"/>
      <c r="AW839" s="210"/>
      <c r="AX839" s="210"/>
      <c r="AY839" s="210"/>
      <c r="AZ839" s="116"/>
      <c r="BA839" s="116"/>
      <c r="BB839" s="116"/>
      <c r="BC839" s="116"/>
      <c r="BD839" s="116"/>
      <c r="BE839" s="116"/>
      <c r="BF839" s="116"/>
      <c r="BG839" s="116"/>
      <c r="BH839" s="116"/>
      <c r="BI839" s="116"/>
      <c r="BJ839" s="116"/>
      <c r="BK839" s="116"/>
      <c r="BL839" s="116"/>
      <c r="BM839" s="116">
        <f t="shared" si="339"/>
        <v>0</v>
      </c>
      <c r="BN839" s="37"/>
      <c r="BO839" s="116">
        <f t="shared" si="346"/>
        <v>0</v>
      </c>
      <c r="BP839" s="116">
        <f t="shared" si="346"/>
        <v>0</v>
      </c>
      <c r="BQ839" s="116">
        <f t="shared" si="346"/>
        <v>0</v>
      </c>
      <c r="BR839" s="116">
        <f t="shared" si="346"/>
        <v>0</v>
      </c>
      <c r="BS839" s="116">
        <f t="shared" si="346"/>
        <v>0</v>
      </c>
      <c r="BT839" s="116">
        <f t="shared" si="346"/>
        <v>0</v>
      </c>
      <c r="BU839" s="116">
        <f t="shared" si="346"/>
        <v>0</v>
      </c>
      <c r="BV839" s="116">
        <f t="shared" si="346"/>
        <v>0</v>
      </c>
      <c r="BW839" s="116">
        <f t="shared" si="346"/>
        <v>0</v>
      </c>
      <c r="BX839" s="116"/>
      <c r="BY839" s="116">
        <f t="shared" si="329"/>
        <v>0</v>
      </c>
      <c r="BZ839" s="116"/>
      <c r="CA839" s="116">
        <f t="shared" si="347"/>
        <v>0</v>
      </c>
      <c r="CB839" s="116">
        <f t="shared" si="347"/>
        <v>0</v>
      </c>
      <c r="CC839" s="116">
        <f t="shared" si="347"/>
        <v>0</v>
      </c>
      <c r="CD839" s="116">
        <f t="shared" si="347"/>
        <v>0</v>
      </c>
      <c r="CE839" s="116">
        <f t="shared" si="347"/>
        <v>0</v>
      </c>
      <c r="CF839" s="116">
        <f t="shared" si="347"/>
        <v>0</v>
      </c>
      <c r="CG839" s="116">
        <f t="shared" si="347"/>
        <v>0</v>
      </c>
      <c r="CH839" s="116">
        <f t="shared" si="347"/>
        <v>0</v>
      </c>
      <c r="CI839" s="116">
        <f t="shared" si="347"/>
        <v>0</v>
      </c>
      <c r="CJ839" s="116"/>
      <c r="CK839" s="116">
        <f t="shared" si="330"/>
        <v>0</v>
      </c>
      <c r="CM839" s="216">
        <f>_xlfn.IFNA(VLOOKUP($C839,'Sch 1 - QA Rates'!$B$4:$C$19,2,FALSE ),0)</f>
        <v>0</v>
      </c>
      <c r="CN839" s="216">
        <f t="shared" si="351"/>
        <v>0</v>
      </c>
      <c r="CO839" s="216">
        <f t="shared" si="348"/>
        <v>0</v>
      </c>
      <c r="CP839" s="216">
        <f t="shared" si="349"/>
        <v>0</v>
      </c>
      <c r="CQ839" s="216">
        <f t="shared" si="352"/>
        <v>0</v>
      </c>
      <c r="CR839" s="216">
        <f t="shared" si="353"/>
        <v>0</v>
      </c>
      <c r="CS839" s="221">
        <f t="shared" si="350"/>
        <v>0</v>
      </c>
    </row>
    <row r="840" spans="1:97" outlineLevel="1">
      <c r="A840" s="129">
        <v>12</v>
      </c>
      <c r="B840" s="133"/>
      <c r="C840" s="132" t="str">
        <f>_xlfn.IFNA(VLOOKUP($B840,'Sch 2 - QA Team Roster'!$B$4:$C$32,2,FALSE )," ")</f>
        <v xml:space="preserve"> </v>
      </c>
      <c r="D840" s="323"/>
      <c r="E840" s="210"/>
      <c r="F840" s="210"/>
      <c r="G840" s="210"/>
      <c r="H840" s="210"/>
      <c r="I840" s="210"/>
      <c r="J840" s="210"/>
      <c r="K840" s="210"/>
      <c r="L840" s="210"/>
      <c r="M840" s="210"/>
      <c r="N840" s="210"/>
      <c r="O840" s="210"/>
      <c r="P840" s="210"/>
      <c r="Q840" s="210"/>
      <c r="R840" s="210"/>
      <c r="S840" s="210"/>
      <c r="T840" s="210"/>
      <c r="U840" s="210"/>
      <c r="V840" s="210"/>
      <c r="W840" s="210"/>
      <c r="X840" s="210"/>
      <c r="Y840" s="210"/>
      <c r="Z840" s="210"/>
      <c r="AA840" s="210"/>
      <c r="AB840" s="210"/>
      <c r="AC840" s="210"/>
      <c r="AD840" s="210"/>
      <c r="AE840" s="210"/>
      <c r="AF840" s="210"/>
      <c r="AG840" s="210"/>
      <c r="AH840" s="210"/>
      <c r="AI840" s="210"/>
      <c r="AJ840" s="210"/>
      <c r="AK840" s="210"/>
      <c r="AL840" s="210"/>
      <c r="AM840" s="210"/>
      <c r="AN840" s="210"/>
      <c r="AO840" s="210"/>
      <c r="AP840" s="210"/>
      <c r="AQ840" s="210"/>
      <c r="AR840" s="210"/>
      <c r="AS840" s="210"/>
      <c r="AT840" s="210"/>
      <c r="AU840" s="210"/>
      <c r="AV840" s="210"/>
      <c r="AW840" s="210"/>
      <c r="AX840" s="210"/>
      <c r="AY840" s="210"/>
      <c r="AZ840" s="116"/>
      <c r="BA840" s="116"/>
      <c r="BB840" s="116"/>
      <c r="BC840" s="116"/>
      <c r="BD840" s="116"/>
      <c r="BE840" s="116"/>
      <c r="BF840" s="116"/>
      <c r="BG840" s="116"/>
      <c r="BH840" s="116"/>
      <c r="BI840" s="116"/>
      <c r="BJ840" s="116"/>
      <c r="BK840" s="116"/>
      <c r="BL840" s="116"/>
      <c r="BM840" s="116">
        <f t="shared" si="339"/>
        <v>0</v>
      </c>
      <c r="BN840" s="37"/>
      <c r="BO840" s="116">
        <f t="shared" si="346"/>
        <v>0</v>
      </c>
      <c r="BP840" s="116">
        <f t="shared" si="346"/>
        <v>0</v>
      </c>
      <c r="BQ840" s="116">
        <f t="shared" si="346"/>
        <v>0</v>
      </c>
      <c r="BR840" s="116">
        <f t="shared" si="346"/>
        <v>0</v>
      </c>
      <c r="BS840" s="116">
        <f t="shared" si="346"/>
        <v>0</v>
      </c>
      <c r="BT840" s="116">
        <f t="shared" si="346"/>
        <v>0</v>
      </c>
      <c r="BU840" s="116">
        <f t="shared" si="346"/>
        <v>0</v>
      </c>
      <c r="BV840" s="116">
        <f t="shared" si="346"/>
        <v>0</v>
      </c>
      <c r="BW840" s="116">
        <f t="shared" si="346"/>
        <v>0</v>
      </c>
      <c r="BX840" s="116"/>
      <c r="BY840" s="116">
        <f t="shared" si="329"/>
        <v>0</v>
      </c>
      <c r="BZ840" s="116"/>
      <c r="CA840" s="116">
        <f t="shared" si="347"/>
        <v>0</v>
      </c>
      <c r="CB840" s="116">
        <f t="shared" si="347"/>
        <v>0</v>
      </c>
      <c r="CC840" s="116">
        <f t="shared" si="347"/>
        <v>0</v>
      </c>
      <c r="CD840" s="116">
        <f t="shared" si="347"/>
        <v>0</v>
      </c>
      <c r="CE840" s="116">
        <f t="shared" si="347"/>
        <v>0</v>
      </c>
      <c r="CF840" s="116">
        <f t="shared" si="347"/>
        <v>0</v>
      </c>
      <c r="CG840" s="116">
        <f t="shared" si="347"/>
        <v>0</v>
      </c>
      <c r="CH840" s="116">
        <f t="shared" si="347"/>
        <v>0</v>
      </c>
      <c r="CI840" s="116">
        <f t="shared" si="347"/>
        <v>0</v>
      </c>
      <c r="CJ840" s="116"/>
      <c r="CK840" s="116">
        <f t="shared" si="330"/>
        <v>0</v>
      </c>
      <c r="CM840" s="216">
        <f>_xlfn.IFNA(VLOOKUP($C840,'Sch 1 - QA Rates'!$B$4:$C$19,2,FALSE ),0)</f>
        <v>0</v>
      </c>
      <c r="CN840" s="216">
        <f t="shared" si="351"/>
        <v>0</v>
      </c>
      <c r="CO840" s="216">
        <f t="shared" si="348"/>
        <v>0</v>
      </c>
      <c r="CP840" s="216">
        <f t="shared" si="349"/>
        <v>0</v>
      </c>
      <c r="CQ840" s="216">
        <f t="shared" si="352"/>
        <v>0</v>
      </c>
      <c r="CR840" s="216">
        <f t="shared" si="353"/>
        <v>0</v>
      </c>
      <c r="CS840" s="221">
        <f t="shared" si="350"/>
        <v>0</v>
      </c>
    </row>
    <row r="841" spans="1:97" outlineLevel="1">
      <c r="A841" s="129">
        <v>13</v>
      </c>
      <c r="B841" s="133"/>
      <c r="C841" s="132" t="str">
        <f>_xlfn.IFNA(VLOOKUP($B841,'Sch 2 - QA Team Roster'!$B$4:$C$32,2,FALSE )," ")</f>
        <v xml:space="preserve"> </v>
      </c>
      <c r="D841" s="323"/>
      <c r="E841" s="210"/>
      <c r="F841" s="210"/>
      <c r="G841" s="210"/>
      <c r="H841" s="210"/>
      <c r="I841" s="210"/>
      <c r="J841" s="210"/>
      <c r="K841" s="210"/>
      <c r="L841" s="210"/>
      <c r="M841" s="210"/>
      <c r="N841" s="210"/>
      <c r="O841" s="210"/>
      <c r="P841" s="210"/>
      <c r="Q841" s="210"/>
      <c r="R841" s="210"/>
      <c r="S841" s="210"/>
      <c r="T841" s="210"/>
      <c r="U841" s="210"/>
      <c r="V841" s="210"/>
      <c r="W841" s="210"/>
      <c r="X841" s="210"/>
      <c r="Y841" s="210"/>
      <c r="Z841" s="210"/>
      <c r="AA841" s="210"/>
      <c r="AB841" s="210"/>
      <c r="AC841" s="210"/>
      <c r="AD841" s="210"/>
      <c r="AE841" s="210"/>
      <c r="AF841" s="210"/>
      <c r="AG841" s="210"/>
      <c r="AH841" s="210"/>
      <c r="AI841" s="210"/>
      <c r="AJ841" s="210"/>
      <c r="AK841" s="210"/>
      <c r="AL841" s="210"/>
      <c r="AM841" s="210"/>
      <c r="AN841" s="210"/>
      <c r="AO841" s="210"/>
      <c r="AP841" s="210"/>
      <c r="AQ841" s="210"/>
      <c r="AR841" s="210"/>
      <c r="AS841" s="210"/>
      <c r="AT841" s="210"/>
      <c r="AU841" s="210"/>
      <c r="AV841" s="210"/>
      <c r="AW841" s="210"/>
      <c r="AX841" s="210"/>
      <c r="AY841" s="210"/>
      <c r="AZ841" s="116"/>
      <c r="BA841" s="116"/>
      <c r="BB841" s="116"/>
      <c r="BC841" s="116"/>
      <c r="BD841" s="116"/>
      <c r="BE841" s="116"/>
      <c r="BF841" s="116"/>
      <c r="BG841" s="116"/>
      <c r="BH841" s="116"/>
      <c r="BI841" s="116"/>
      <c r="BJ841" s="116"/>
      <c r="BK841" s="116"/>
      <c r="BL841" s="116"/>
      <c r="BM841" s="116">
        <f t="shared" si="339"/>
        <v>0</v>
      </c>
      <c r="BN841" s="37"/>
      <c r="BO841" s="116">
        <f t="shared" si="346"/>
        <v>0</v>
      </c>
      <c r="BP841" s="116">
        <f t="shared" si="346"/>
        <v>0</v>
      </c>
      <c r="BQ841" s="116">
        <f t="shared" si="346"/>
        <v>0</v>
      </c>
      <c r="BR841" s="116">
        <f t="shared" si="346"/>
        <v>0</v>
      </c>
      <c r="BS841" s="116">
        <f t="shared" si="346"/>
        <v>0</v>
      </c>
      <c r="BT841" s="116">
        <f t="shared" si="346"/>
        <v>0</v>
      </c>
      <c r="BU841" s="116">
        <f t="shared" si="346"/>
        <v>0</v>
      </c>
      <c r="BV841" s="116">
        <f t="shared" si="346"/>
        <v>0</v>
      </c>
      <c r="BW841" s="116">
        <f t="shared" si="346"/>
        <v>0</v>
      </c>
      <c r="BX841" s="116"/>
      <c r="BY841" s="116">
        <f t="shared" si="329"/>
        <v>0</v>
      </c>
      <c r="BZ841" s="116"/>
      <c r="CA841" s="116">
        <f t="shared" si="347"/>
        <v>0</v>
      </c>
      <c r="CB841" s="116">
        <f t="shared" si="347"/>
        <v>0</v>
      </c>
      <c r="CC841" s="116">
        <f t="shared" si="347"/>
        <v>0</v>
      </c>
      <c r="CD841" s="116">
        <f t="shared" si="347"/>
        <v>0</v>
      </c>
      <c r="CE841" s="116">
        <f t="shared" si="347"/>
        <v>0</v>
      </c>
      <c r="CF841" s="116">
        <f t="shared" si="347"/>
        <v>0</v>
      </c>
      <c r="CG841" s="116">
        <f t="shared" si="347"/>
        <v>0</v>
      </c>
      <c r="CH841" s="116">
        <f t="shared" si="347"/>
        <v>0</v>
      </c>
      <c r="CI841" s="116">
        <f t="shared" si="347"/>
        <v>0</v>
      </c>
      <c r="CJ841" s="116"/>
      <c r="CK841" s="116">
        <f t="shared" si="330"/>
        <v>0</v>
      </c>
      <c r="CM841" s="216">
        <f>_xlfn.IFNA(VLOOKUP($C841,'Sch 1 - QA Rates'!$B$4:$C$19,2,FALSE ),0)</f>
        <v>0</v>
      </c>
      <c r="CN841" s="216">
        <f t="shared" si="351"/>
        <v>0</v>
      </c>
      <c r="CO841" s="216">
        <f t="shared" si="348"/>
        <v>0</v>
      </c>
      <c r="CP841" s="216">
        <f t="shared" si="349"/>
        <v>0</v>
      </c>
      <c r="CQ841" s="216">
        <f t="shared" si="352"/>
        <v>0</v>
      </c>
      <c r="CR841" s="216">
        <f t="shared" si="353"/>
        <v>0</v>
      </c>
      <c r="CS841" s="221">
        <f t="shared" si="350"/>
        <v>0</v>
      </c>
    </row>
    <row r="842" spans="1:97" outlineLevel="1">
      <c r="A842" s="129">
        <v>14</v>
      </c>
      <c r="B842" s="133"/>
      <c r="C842" s="132" t="str">
        <f>_xlfn.IFNA(VLOOKUP($B842,'Sch 2 - QA Team Roster'!$B$4:$C$32,2,FALSE )," ")</f>
        <v xml:space="preserve"> </v>
      </c>
      <c r="D842" s="323"/>
      <c r="E842" s="210"/>
      <c r="F842" s="210"/>
      <c r="G842" s="210"/>
      <c r="H842" s="210"/>
      <c r="I842" s="210"/>
      <c r="J842" s="210"/>
      <c r="K842" s="210"/>
      <c r="L842" s="210"/>
      <c r="M842" s="210"/>
      <c r="N842" s="210"/>
      <c r="O842" s="210"/>
      <c r="P842" s="210"/>
      <c r="Q842" s="210"/>
      <c r="R842" s="210"/>
      <c r="S842" s="210"/>
      <c r="T842" s="210"/>
      <c r="U842" s="210"/>
      <c r="V842" s="210"/>
      <c r="W842" s="210"/>
      <c r="X842" s="210"/>
      <c r="Y842" s="210"/>
      <c r="Z842" s="210"/>
      <c r="AA842" s="210"/>
      <c r="AB842" s="210"/>
      <c r="AC842" s="210"/>
      <c r="AD842" s="210"/>
      <c r="AE842" s="210"/>
      <c r="AF842" s="210"/>
      <c r="AG842" s="210"/>
      <c r="AH842" s="210"/>
      <c r="AI842" s="210"/>
      <c r="AJ842" s="210"/>
      <c r="AK842" s="210"/>
      <c r="AL842" s="210"/>
      <c r="AM842" s="210"/>
      <c r="AN842" s="210"/>
      <c r="AO842" s="210"/>
      <c r="AP842" s="210"/>
      <c r="AQ842" s="210"/>
      <c r="AR842" s="210"/>
      <c r="AS842" s="210"/>
      <c r="AT842" s="210"/>
      <c r="AU842" s="210"/>
      <c r="AV842" s="210"/>
      <c r="AW842" s="210"/>
      <c r="AX842" s="210"/>
      <c r="AY842" s="210"/>
      <c r="AZ842" s="116"/>
      <c r="BA842" s="116"/>
      <c r="BB842" s="116"/>
      <c r="BC842" s="116"/>
      <c r="BD842" s="116"/>
      <c r="BE842" s="116"/>
      <c r="BF842" s="116"/>
      <c r="BG842" s="116"/>
      <c r="BH842" s="116"/>
      <c r="BI842" s="116"/>
      <c r="BJ842" s="116"/>
      <c r="BK842" s="116"/>
      <c r="BL842" s="116"/>
      <c r="BM842" s="116">
        <f t="shared" si="339"/>
        <v>0</v>
      </c>
      <c r="BN842" s="37"/>
      <c r="BO842" s="116">
        <f t="shared" si="346"/>
        <v>0</v>
      </c>
      <c r="BP842" s="116">
        <f t="shared" si="346"/>
        <v>0</v>
      </c>
      <c r="BQ842" s="116">
        <f t="shared" si="346"/>
        <v>0</v>
      </c>
      <c r="BR842" s="116">
        <f t="shared" si="346"/>
        <v>0</v>
      </c>
      <c r="BS842" s="116">
        <f t="shared" si="346"/>
        <v>0</v>
      </c>
      <c r="BT842" s="116">
        <f t="shared" si="346"/>
        <v>0</v>
      </c>
      <c r="BU842" s="116">
        <f t="shared" si="346"/>
        <v>0</v>
      </c>
      <c r="BV842" s="116">
        <f t="shared" si="346"/>
        <v>0</v>
      </c>
      <c r="BW842" s="116">
        <f t="shared" si="346"/>
        <v>0</v>
      </c>
      <c r="BX842" s="116"/>
      <c r="BY842" s="116">
        <f t="shared" ref="BY842:BY905" si="354">SUM(BO842:BX842)</f>
        <v>0</v>
      </c>
      <c r="BZ842" s="116"/>
      <c r="CA842" s="116">
        <f t="shared" si="347"/>
        <v>0</v>
      </c>
      <c r="CB842" s="116">
        <f t="shared" si="347"/>
        <v>0</v>
      </c>
      <c r="CC842" s="116">
        <f t="shared" si="347"/>
        <v>0</v>
      </c>
      <c r="CD842" s="116">
        <f t="shared" si="347"/>
        <v>0</v>
      </c>
      <c r="CE842" s="116">
        <f t="shared" si="347"/>
        <v>0</v>
      </c>
      <c r="CF842" s="116">
        <f t="shared" si="347"/>
        <v>0</v>
      </c>
      <c r="CG842" s="116">
        <f t="shared" si="347"/>
        <v>0</v>
      </c>
      <c r="CH842" s="116">
        <f t="shared" si="347"/>
        <v>0</v>
      </c>
      <c r="CI842" s="116">
        <f t="shared" si="347"/>
        <v>0</v>
      </c>
      <c r="CJ842" s="116"/>
      <c r="CK842" s="116">
        <f t="shared" ref="CK842:CK905" si="355">SUM(CA842:CJ842)</f>
        <v>0</v>
      </c>
      <c r="CM842" s="216">
        <f>_xlfn.IFNA(VLOOKUP($C842,'Sch 1 - QA Rates'!$B$4:$C$19,2,FALSE ),0)</f>
        <v>0</v>
      </c>
      <c r="CN842" s="216">
        <f t="shared" si="351"/>
        <v>0</v>
      </c>
      <c r="CO842" s="216">
        <f t="shared" si="348"/>
        <v>0</v>
      </c>
      <c r="CP842" s="216">
        <f t="shared" si="349"/>
        <v>0</v>
      </c>
      <c r="CQ842" s="216">
        <f t="shared" si="352"/>
        <v>0</v>
      </c>
      <c r="CR842" s="216">
        <f t="shared" si="353"/>
        <v>0</v>
      </c>
      <c r="CS842" s="221">
        <f t="shared" si="350"/>
        <v>0</v>
      </c>
    </row>
    <row r="843" spans="1:97" outlineLevel="1">
      <c r="A843" s="129">
        <v>15</v>
      </c>
      <c r="B843" s="133"/>
      <c r="C843" s="132" t="str">
        <f>_xlfn.IFNA(VLOOKUP($B843,'Sch 2 - QA Team Roster'!$B$4:$C$32,2,FALSE )," ")</f>
        <v xml:space="preserve"> </v>
      </c>
      <c r="D843" s="323"/>
      <c r="E843" s="210"/>
      <c r="F843" s="210"/>
      <c r="G843" s="210"/>
      <c r="H843" s="210"/>
      <c r="I843" s="210"/>
      <c r="J843" s="210"/>
      <c r="K843" s="210"/>
      <c r="L843" s="210"/>
      <c r="M843" s="210"/>
      <c r="N843" s="210"/>
      <c r="O843" s="210"/>
      <c r="P843" s="210"/>
      <c r="Q843" s="210"/>
      <c r="R843" s="210"/>
      <c r="S843" s="210"/>
      <c r="T843" s="210"/>
      <c r="U843" s="210"/>
      <c r="V843" s="210"/>
      <c r="W843" s="210"/>
      <c r="X843" s="210"/>
      <c r="Y843" s="210"/>
      <c r="Z843" s="210"/>
      <c r="AA843" s="210"/>
      <c r="AB843" s="210"/>
      <c r="AC843" s="210"/>
      <c r="AD843" s="210"/>
      <c r="AE843" s="210"/>
      <c r="AF843" s="210"/>
      <c r="AG843" s="210"/>
      <c r="AH843" s="210"/>
      <c r="AI843" s="210"/>
      <c r="AJ843" s="210"/>
      <c r="AK843" s="210"/>
      <c r="AL843" s="210"/>
      <c r="AM843" s="210"/>
      <c r="AN843" s="210"/>
      <c r="AO843" s="210"/>
      <c r="AP843" s="210"/>
      <c r="AQ843" s="210"/>
      <c r="AR843" s="210"/>
      <c r="AS843" s="210"/>
      <c r="AT843" s="210"/>
      <c r="AU843" s="210"/>
      <c r="AV843" s="210"/>
      <c r="AW843" s="210"/>
      <c r="AX843" s="210"/>
      <c r="AY843" s="210"/>
      <c r="AZ843" s="116"/>
      <c r="BA843" s="116"/>
      <c r="BB843" s="116"/>
      <c r="BC843" s="116"/>
      <c r="BD843" s="116"/>
      <c r="BE843" s="116"/>
      <c r="BF843" s="116"/>
      <c r="BG843" s="116"/>
      <c r="BH843" s="116"/>
      <c r="BI843" s="116"/>
      <c r="BJ843" s="116"/>
      <c r="BK843" s="116"/>
      <c r="BL843" s="116"/>
      <c r="BM843" s="116">
        <f t="shared" si="339"/>
        <v>0</v>
      </c>
      <c r="BN843" s="37"/>
      <c r="BO843" s="116">
        <f t="shared" si="346"/>
        <v>0</v>
      </c>
      <c r="BP843" s="116">
        <f t="shared" si="346"/>
        <v>0</v>
      </c>
      <c r="BQ843" s="116">
        <f t="shared" si="346"/>
        <v>0</v>
      </c>
      <c r="BR843" s="116">
        <f t="shared" si="346"/>
        <v>0</v>
      </c>
      <c r="BS843" s="116">
        <f t="shared" si="346"/>
        <v>0</v>
      </c>
      <c r="BT843" s="116">
        <f t="shared" si="346"/>
        <v>0</v>
      </c>
      <c r="BU843" s="116">
        <f t="shared" si="346"/>
        <v>0</v>
      </c>
      <c r="BV843" s="116">
        <f t="shared" si="346"/>
        <v>0</v>
      </c>
      <c r="BW843" s="116">
        <f t="shared" si="346"/>
        <v>0</v>
      </c>
      <c r="BX843" s="116"/>
      <c r="BY843" s="116">
        <f t="shared" si="354"/>
        <v>0</v>
      </c>
      <c r="BZ843" s="116"/>
      <c r="CA843" s="116">
        <f t="shared" si="347"/>
        <v>0</v>
      </c>
      <c r="CB843" s="116">
        <f t="shared" si="347"/>
        <v>0</v>
      </c>
      <c r="CC843" s="116">
        <f t="shared" si="347"/>
        <v>0</v>
      </c>
      <c r="CD843" s="116">
        <f t="shared" si="347"/>
        <v>0</v>
      </c>
      <c r="CE843" s="116">
        <f t="shared" si="347"/>
        <v>0</v>
      </c>
      <c r="CF843" s="116">
        <f t="shared" si="347"/>
        <v>0</v>
      </c>
      <c r="CG843" s="116">
        <f t="shared" si="347"/>
        <v>0</v>
      </c>
      <c r="CH843" s="116">
        <f t="shared" si="347"/>
        <v>0</v>
      </c>
      <c r="CI843" s="116">
        <f t="shared" si="347"/>
        <v>0</v>
      </c>
      <c r="CJ843" s="116"/>
      <c r="CK843" s="116">
        <f t="shared" si="355"/>
        <v>0</v>
      </c>
      <c r="CM843" s="216">
        <f>_xlfn.IFNA(VLOOKUP($C843,'Sch 1 - QA Rates'!$B$4:$C$19,2,FALSE ),0)</f>
        <v>0</v>
      </c>
      <c r="CN843" s="216">
        <f t="shared" si="351"/>
        <v>0</v>
      </c>
      <c r="CO843" s="216">
        <f t="shared" si="348"/>
        <v>0</v>
      </c>
      <c r="CP843" s="216">
        <f t="shared" si="349"/>
        <v>0</v>
      </c>
      <c r="CQ843" s="216">
        <f t="shared" si="352"/>
        <v>0</v>
      </c>
      <c r="CR843" s="216">
        <f t="shared" si="353"/>
        <v>0</v>
      </c>
      <c r="CS843" s="221">
        <f t="shared" si="350"/>
        <v>0</v>
      </c>
    </row>
    <row r="844" spans="1:97" outlineLevel="1">
      <c r="A844" s="129">
        <v>16</v>
      </c>
      <c r="B844" s="133"/>
      <c r="C844" s="132" t="str">
        <f>_xlfn.IFNA(VLOOKUP($B844,'Sch 2 - QA Team Roster'!$B$4:$C$32,2,FALSE )," ")</f>
        <v xml:space="preserve"> </v>
      </c>
      <c r="D844" s="323"/>
      <c r="E844" s="210"/>
      <c r="F844" s="210"/>
      <c r="G844" s="210"/>
      <c r="H844" s="210"/>
      <c r="I844" s="210"/>
      <c r="J844" s="210"/>
      <c r="K844" s="210"/>
      <c r="L844" s="210"/>
      <c r="M844" s="210"/>
      <c r="N844" s="210"/>
      <c r="O844" s="210"/>
      <c r="P844" s="210"/>
      <c r="Q844" s="210"/>
      <c r="R844" s="210"/>
      <c r="S844" s="210"/>
      <c r="T844" s="210"/>
      <c r="U844" s="210"/>
      <c r="V844" s="210"/>
      <c r="W844" s="210"/>
      <c r="X844" s="210"/>
      <c r="Y844" s="210"/>
      <c r="Z844" s="210"/>
      <c r="AA844" s="210"/>
      <c r="AB844" s="210"/>
      <c r="AC844" s="210"/>
      <c r="AD844" s="210"/>
      <c r="AE844" s="210"/>
      <c r="AF844" s="210"/>
      <c r="AG844" s="210"/>
      <c r="AH844" s="210"/>
      <c r="AI844" s="210"/>
      <c r="AJ844" s="210"/>
      <c r="AK844" s="210"/>
      <c r="AL844" s="210"/>
      <c r="AM844" s="210"/>
      <c r="AN844" s="210"/>
      <c r="AO844" s="210"/>
      <c r="AP844" s="210"/>
      <c r="AQ844" s="210"/>
      <c r="AR844" s="210"/>
      <c r="AS844" s="210"/>
      <c r="AT844" s="210"/>
      <c r="AU844" s="210"/>
      <c r="AV844" s="210"/>
      <c r="AW844" s="210"/>
      <c r="AX844" s="210"/>
      <c r="AY844" s="210"/>
      <c r="AZ844" s="116"/>
      <c r="BA844" s="116"/>
      <c r="BB844" s="116"/>
      <c r="BC844" s="116"/>
      <c r="BD844" s="116"/>
      <c r="BE844" s="116"/>
      <c r="BF844" s="116"/>
      <c r="BG844" s="116"/>
      <c r="BH844" s="116"/>
      <c r="BI844" s="116"/>
      <c r="BJ844" s="116"/>
      <c r="BK844" s="116"/>
      <c r="BL844" s="116"/>
      <c r="BM844" s="116">
        <f t="shared" si="339"/>
        <v>0</v>
      </c>
      <c r="BN844" s="37"/>
      <c r="BO844" s="116">
        <f t="shared" si="346"/>
        <v>0</v>
      </c>
      <c r="BP844" s="116">
        <f t="shared" si="346"/>
        <v>0</v>
      </c>
      <c r="BQ844" s="116">
        <f t="shared" si="346"/>
        <v>0</v>
      </c>
      <c r="BR844" s="116">
        <f t="shared" si="346"/>
        <v>0</v>
      </c>
      <c r="BS844" s="116">
        <f t="shared" si="346"/>
        <v>0</v>
      </c>
      <c r="BT844" s="116">
        <f t="shared" si="346"/>
        <v>0</v>
      </c>
      <c r="BU844" s="116">
        <f t="shared" si="346"/>
        <v>0</v>
      </c>
      <c r="BV844" s="116">
        <f t="shared" si="346"/>
        <v>0</v>
      </c>
      <c r="BW844" s="116">
        <f t="shared" si="346"/>
        <v>0</v>
      </c>
      <c r="BX844" s="116"/>
      <c r="BY844" s="116">
        <f t="shared" si="354"/>
        <v>0</v>
      </c>
      <c r="BZ844" s="116"/>
      <c r="CA844" s="116">
        <f t="shared" si="347"/>
        <v>0</v>
      </c>
      <c r="CB844" s="116">
        <f t="shared" si="347"/>
        <v>0</v>
      </c>
      <c r="CC844" s="116">
        <f t="shared" si="347"/>
        <v>0</v>
      </c>
      <c r="CD844" s="116">
        <f t="shared" si="347"/>
        <v>0</v>
      </c>
      <c r="CE844" s="116">
        <f t="shared" si="347"/>
        <v>0</v>
      </c>
      <c r="CF844" s="116">
        <f t="shared" si="347"/>
        <v>0</v>
      </c>
      <c r="CG844" s="116">
        <f t="shared" si="347"/>
        <v>0</v>
      </c>
      <c r="CH844" s="116">
        <f t="shared" si="347"/>
        <v>0</v>
      </c>
      <c r="CI844" s="116">
        <f t="shared" si="347"/>
        <v>0</v>
      </c>
      <c r="CJ844" s="116"/>
      <c r="CK844" s="116">
        <f t="shared" si="355"/>
        <v>0</v>
      </c>
      <c r="CM844" s="216">
        <f>_xlfn.IFNA(VLOOKUP($C844,'Sch 1 - QA Rates'!$B$4:$C$19,2,FALSE ),0)</f>
        <v>0</v>
      </c>
      <c r="CN844" s="216">
        <f t="shared" si="351"/>
        <v>0</v>
      </c>
      <c r="CO844" s="216">
        <f t="shared" si="348"/>
        <v>0</v>
      </c>
      <c r="CP844" s="216">
        <f t="shared" si="349"/>
        <v>0</v>
      </c>
      <c r="CQ844" s="216">
        <f t="shared" si="352"/>
        <v>0</v>
      </c>
      <c r="CR844" s="216">
        <f t="shared" si="353"/>
        <v>0</v>
      </c>
      <c r="CS844" s="221">
        <f t="shared" si="350"/>
        <v>0</v>
      </c>
    </row>
    <row r="845" spans="1:97" outlineLevel="1">
      <c r="A845" s="129">
        <v>17</v>
      </c>
      <c r="B845" s="133"/>
      <c r="C845" s="132" t="str">
        <f>_xlfn.IFNA(VLOOKUP($B845,'Sch 2 - QA Team Roster'!$B$4:$C$32,2,FALSE )," ")</f>
        <v xml:space="preserve"> </v>
      </c>
      <c r="D845" s="323"/>
      <c r="E845" s="210"/>
      <c r="F845" s="210"/>
      <c r="G845" s="210"/>
      <c r="H845" s="210"/>
      <c r="I845" s="210"/>
      <c r="J845" s="210"/>
      <c r="K845" s="210"/>
      <c r="L845" s="210"/>
      <c r="M845" s="210"/>
      <c r="N845" s="210"/>
      <c r="O845" s="210"/>
      <c r="P845" s="210"/>
      <c r="Q845" s="210"/>
      <c r="R845" s="210"/>
      <c r="S845" s="210"/>
      <c r="T845" s="210"/>
      <c r="U845" s="210"/>
      <c r="V845" s="210"/>
      <c r="W845" s="210"/>
      <c r="X845" s="210"/>
      <c r="Y845" s="210"/>
      <c r="Z845" s="210"/>
      <c r="AA845" s="210"/>
      <c r="AB845" s="210"/>
      <c r="AC845" s="210"/>
      <c r="AD845" s="210"/>
      <c r="AE845" s="210"/>
      <c r="AF845" s="210"/>
      <c r="AG845" s="210"/>
      <c r="AH845" s="210"/>
      <c r="AI845" s="210"/>
      <c r="AJ845" s="210"/>
      <c r="AK845" s="210"/>
      <c r="AL845" s="210"/>
      <c r="AM845" s="210"/>
      <c r="AN845" s="210"/>
      <c r="AO845" s="210"/>
      <c r="AP845" s="210"/>
      <c r="AQ845" s="210"/>
      <c r="AR845" s="210"/>
      <c r="AS845" s="210"/>
      <c r="AT845" s="210"/>
      <c r="AU845" s="210"/>
      <c r="AV845" s="210"/>
      <c r="AW845" s="210"/>
      <c r="AX845" s="210"/>
      <c r="AY845" s="210"/>
      <c r="AZ845" s="116"/>
      <c r="BA845" s="116"/>
      <c r="BB845" s="116"/>
      <c r="BC845" s="116"/>
      <c r="BD845" s="116"/>
      <c r="BE845" s="116"/>
      <c r="BF845" s="116"/>
      <c r="BG845" s="116"/>
      <c r="BH845" s="116"/>
      <c r="BI845" s="116"/>
      <c r="BJ845" s="116"/>
      <c r="BK845" s="116"/>
      <c r="BL845" s="116"/>
      <c r="BM845" s="116">
        <f t="shared" si="339"/>
        <v>0</v>
      </c>
      <c r="BN845" s="37"/>
      <c r="BO845" s="116">
        <f t="shared" si="346"/>
        <v>0</v>
      </c>
      <c r="BP845" s="116">
        <f t="shared" si="346"/>
        <v>0</v>
      </c>
      <c r="BQ845" s="116">
        <f t="shared" si="346"/>
        <v>0</v>
      </c>
      <c r="BR845" s="116">
        <f t="shared" si="346"/>
        <v>0</v>
      </c>
      <c r="BS845" s="116">
        <f t="shared" si="346"/>
        <v>0</v>
      </c>
      <c r="BT845" s="116">
        <f t="shared" si="346"/>
        <v>0</v>
      </c>
      <c r="BU845" s="116">
        <f t="shared" si="346"/>
        <v>0</v>
      </c>
      <c r="BV845" s="116">
        <f t="shared" si="346"/>
        <v>0</v>
      </c>
      <c r="BW845" s="116">
        <f t="shared" si="346"/>
        <v>0</v>
      </c>
      <c r="BX845" s="116"/>
      <c r="BY845" s="116">
        <f t="shared" si="354"/>
        <v>0</v>
      </c>
      <c r="BZ845" s="116"/>
      <c r="CA845" s="116">
        <f t="shared" si="347"/>
        <v>0</v>
      </c>
      <c r="CB845" s="116">
        <f t="shared" si="347"/>
        <v>0</v>
      </c>
      <c r="CC845" s="116">
        <f t="shared" si="347"/>
        <v>0</v>
      </c>
      <c r="CD845" s="116">
        <f t="shared" si="347"/>
        <v>0</v>
      </c>
      <c r="CE845" s="116">
        <f t="shared" si="347"/>
        <v>0</v>
      </c>
      <c r="CF845" s="116">
        <f t="shared" si="347"/>
        <v>0</v>
      </c>
      <c r="CG845" s="116">
        <f t="shared" si="347"/>
        <v>0</v>
      </c>
      <c r="CH845" s="116">
        <f t="shared" si="347"/>
        <v>0</v>
      </c>
      <c r="CI845" s="116">
        <f t="shared" si="347"/>
        <v>0</v>
      </c>
      <c r="CJ845" s="116"/>
      <c r="CK845" s="116">
        <f t="shared" si="355"/>
        <v>0</v>
      </c>
      <c r="CM845" s="216">
        <f>_xlfn.IFNA(VLOOKUP($C845,'Sch 1 - QA Rates'!$B$4:$C$19,2,FALSE ),0)</f>
        <v>0</v>
      </c>
      <c r="CN845" s="216">
        <f t="shared" si="351"/>
        <v>0</v>
      </c>
      <c r="CO845" s="216">
        <f t="shared" si="348"/>
        <v>0</v>
      </c>
      <c r="CP845" s="216">
        <f t="shared" si="349"/>
        <v>0</v>
      </c>
      <c r="CQ845" s="216">
        <f t="shared" si="352"/>
        <v>0</v>
      </c>
      <c r="CR845" s="216">
        <f t="shared" si="353"/>
        <v>0</v>
      </c>
      <c r="CS845" s="221">
        <f t="shared" si="350"/>
        <v>0</v>
      </c>
    </row>
    <row r="846" spans="1:97" outlineLevel="1">
      <c r="A846" s="129">
        <v>18</v>
      </c>
      <c r="B846" s="133"/>
      <c r="C846" s="132" t="str">
        <f>_xlfn.IFNA(VLOOKUP($B846,'Sch 2 - QA Team Roster'!$B$4:$C$32,2,FALSE )," ")</f>
        <v xml:space="preserve"> </v>
      </c>
      <c r="D846" s="323"/>
      <c r="E846" s="210"/>
      <c r="F846" s="210"/>
      <c r="G846" s="210"/>
      <c r="H846" s="210"/>
      <c r="I846" s="210"/>
      <c r="J846" s="210"/>
      <c r="K846" s="210"/>
      <c r="L846" s="210"/>
      <c r="M846" s="210"/>
      <c r="N846" s="210"/>
      <c r="O846" s="210"/>
      <c r="P846" s="210"/>
      <c r="Q846" s="210"/>
      <c r="R846" s="210"/>
      <c r="S846" s="210"/>
      <c r="T846" s="210"/>
      <c r="U846" s="210"/>
      <c r="V846" s="210"/>
      <c r="W846" s="210"/>
      <c r="X846" s="210"/>
      <c r="Y846" s="210"/>
      <c r="Z846" s="210"/>
      <c r="AA846" s="210"/>
      <c r="AB846" s="210"/>
      <c r="AC846" s="210"/>
      <c r="AD846" s="210"/>
      <c r="AE846" s="210"/>
      <c r="AF846" s="210"/>
      <c r="AG846" s="210"/>
      <c r="AH846" s="210"/>
      <c r="AI846" s="210"/>
      <c r="AJ846" s="210"/>
      <c r="AK846" s="210"/>
      <c r="AL846" s="210"/>
      <c r="AM846" s="210"/>
      <c r="AN846" s="210"/>
      <c r="AO846" s="210"/>
      <c r="AP846" s="210"/>
      <c r="AQ846" s="210"/>
      <c r="AR846" s="210"/>
      <c r="AS846" s="210"/>
      <c r="AT846" s="210"/>
      <c r="AU846" s="210"/>
      <c r="AV846" s="210"/>
      <c r="AW846" s="210"/>
      <c r="AX846" s="210"/>
      <c r="AY846" s="210"/>
      <c r="AZ846" s="116"/>
      <c r="BA846" s="116"/>
      <c r="BB846" s="116"/>
      <c r="BC846" s="116"/>
      <c r="BD846" s="116"/>
      <c r="BE846" s="116"/>
      <c r="BF846" s="116"/>
      <c r="BG846" s="116"/>
      <c r="BH846" s="116"/>
      <c r="BI846" s="116"/>
      <c r="BJ846" s="116"/>
      <c r="BK846" s="116"/>
      <c r="BL846" s="116"/>
      <c r="BM846" s="116">
        <f t="shared" si="339"/>
        <v>0</v>
      </c>
      <c r="BN846" s="37"/>
      <c r="BO846" s="116">
        <f t="shared" si="346"/>
        <v>0</v>
      </c>
      <c r="BP846" s="116">
        <f t="shared" si="346"/>
        <v>0</v>
      </c>
      <c r="BQ846" s="116">
        <f t="shared" si="346"/>
        <v>0</v>
      </c>
      <c r="BR846" s="116">
        <f t="shared" si="346"/>
        <v>0</v>
      </c>
      <c r="BS846" s="116">
        <f t="shared" si="346"/>
        <v>0</v>
      </c>
      <c r="BT846" s="116">
        <f t="shared" si="346"/>
        <v>0</v>
      </c>
      <c r="BU846" s="116">
        <f t="shared" ref="BO846:BW874" si="356">SUMIF($E$6:$BL$6,BU$6,$E846:$BL846)</f>
        <v>0</v>
      </c>
      <c r="BV846" s="116">
        <f t="shared" si="356"/>
        <v>0</v>
      </c>
      <c r="BW846" s="116">
        <f t="shared" si="356"/>
        <v>0</v>
      </c>
      <c r="BX846" s="116"/>
      <c r="BY846" s="116">
        <f t="shared" si="354"/>
        <v>0</v>
      </c>
      <c r="BZ846" s="116"/>
      <c r="CA846" s="116">
        <f t="shared" si="347"/>
        <v>0</v>
      </c>
      <c r="CB846" s="116">
        <f t="shared" si="347"/>
        <v>0</v>
      </c>
      <c r="CC846" s="116">
        <f t="shared" si="347"/>
        <v>0</v>
      </c>
      <c r="CD846" s="116">
        <f t="shared" si="347"/>
        <v>0</v>
      </c>
      <c r="CE846" s="116">
        <f t="shared" si="347"/>
        <v>0</v>
      </c>
      <c r="CF846" s="116">
        <f t="shared" si="347"/>
        <v>0</v>
      </c>
      <c r="CG846" s="116">
        <f t="shared" ref="CA846:CI874" si="357">SUMIF($E$5:$BL$5,CG$6,$E846:$BL846)</f>
        <v>0</v>
      </c>
      <c r="CH846" s="116">
        <f t="shared" si="357"/>
        <v>0</v>
      </c>
      <c r="CI846" s="116">
        <f t="shared" si="357"/>
        <v>0</v>
      </c>
      <c r="CJ846" s="116"/>
      <c r="CK846" s="116">
        <f t="shared" si="355"/>
        <v>0</v>
      </c>
      <c r="CM846" s="216">
        <f>_xlfn.IFNA(VLOOKUP($C846,'Sch 1 - QA Rates'!$B$4:$C$19,2,FALSE ),0)</f>
        <v>0</v>
      </c>
      <c r="CN846" s="216">
        <f t="shared" si="351"/>
        <v>0</v>
      </c>
      <c r="CO846" s="216">
        <f>SUM(Q846:AB846)*CM846</f>
        <v>0</v>
      </c>
      <c r="CP846" s="216">
        <f>SUM(AC846:AN846)*CM846</f>
        <v>0</v>
      </c>
      <c r="CQ846" s="216">
        <f t="shared" si="352"/>
        <v>0</v>
      </c>
      <c r="CR846" s="216">
        <f t="shared" si="353"/>
        <v>0</v>
      </c>
      <c r="CS846" s="221">
        <f t="shared" si="350"/>
        <v>0</v>
      </c>
    </row>
    <row r="847" spans="1:97" ht="14" customHeight="1" outlineLevel="1">
      <c r="A847" s="129">
        <v>19</v>
      </c>
      <c r="B847" s="133"/>
      <c r="C847" s="132" t="str">
        <f>_xlfn.IFNA(VLOOKUP($B847,'Sch 2 - QA Team Roster'!$B$4:$C$32,2,FALSE )," ")</f>
        <v xml:space="preserve"> </v>
      </c>
      <c r="D847" s="323"/>
      <c r="E847" s="210"/>
      <c r="F847" s="210"/>
      <c r="G847" s="210"/>
      <c r="H847" s="210"/>
      <c r="I847" s="210"/>
      <c r="J847" s="210"/>
      <c r="K847" s="210"/>
      <c r="L847" s="210"/>
      <c r="M847" s="210"/>
      <c r="N847" s="210"/>
      <c r="O847" s="210"/>
      <c r="P847" s="210"/>
      <c r="Q847" s="210"/>
      <c r="R847" s="210"/>
      <c r="S847" s="210"/>
      <c r="T847" s="210"/>
      <c r="U847" s="210"/>
      <c r="V847" s="210"/>
      <c r="W847" s="210"/>
      <c r="X847" s="210"/>
      <c r="Y847" s="210"/>
      <c r="Z847" s="210"/>
      <c r="AA847" s="210"/>
      <c r="AB847" s="210"/>
      <c r="AC847" s="210"/>
      <c r="AD847" s="210"/>
      <c r="AE847" s="210"/>
      <c r="AF847" s="210"/>
      <c r="AG847" s="210"/>
      <c r="AH847" s="210"/>
      <c r="AI847" s="210"/>
      <c r="AJ847" s="210"/>
      <c r="AK847" s="210"/>
      <c r="AL847" s="210"/>
      <c r="AM847" s="210"/>
      <c r="AN847" s="210"/>
      <c r="AO847" s="210"/>
      <c r="AP847" s="210"/>
      <c r="AQ847" s="210"/>
      <c r="AR847" s="210"/>
      <c r="AS847" s="210"/>
      <c r="AT847" s="210"/>
      <c r="AU847" s="210"/>
      <c r="AV847" s="210"/>
      <c r="AW847" s="210"/>
      <c r="AX847" s="210"/>
      <c r="AY847" s="210"/>
      <c r="AZ847" s="116"/>
      <c r="BA847" s="116"/>
      <c r="BB847" s="116"/>
      <c r="BC847" s="116"/>
      <c r="BD847" s="116"/>
      <c r="BE847" s="116"/>
      <c r="BF847" s="116"/>
      <c r="BG847" s="116"/>
      <c r="BH847" s="116"/>
      <c r="BI847" s="116"/>
      <c r="BJ847" s="116"/>
      <c r="BK847" s="116"/>
      <c r="BL847" s="116"/>
      <c r="BM847" s="116">
        <f t="shared" si="339"/>
        <v>0</v>
      </c>
      <c r="BN847" s="37"/>
      <c r="BO847" s="116">
        <f t="shared" si="356"/>
        <v>0</v>
      </c>
      <c r="BP847" s="116">
        <f t="shared" si="356"/>
        <v>0</v>
      </c>
      <c r="BQ847" s="116">
        <f t="shared" si="356"/>
        <v>0</v>
      </c>
      <c r="BR847" s="116">
        <f t="shared" si="356"/>
        <v>0</v>
      </c>
      <c r="BS847" s="116">
        <f t="shared" si="356"/>
        <v>0</v>
      </c>
      <c r="BT847" s="116">
        <f t="shared" si="356"/>
        <v>0</v>
      </c>
      <c r="BU847" s="116">
        <f t="shared" si="356"/>
        <v>0</v>
      </c>
      <c r="BV847" s="116">
        <f t="shared" si="356"/>
        <v>0</v>
      </c>
      <c r="BW847" s="116">
        <f t="shared" si="356"/>
        <v>0</v>
      </c>
      <c r="BX847" s="116"/>
      <c r="BY847" s="116">
        <f t="shared" si="354"/>
        <v>0</v>
      </c>
      <c r="BZ847" s="116"/>
      <c r="CA847" s="116">
        <f t="shared" si="357"/>
        <v>0</v>
      </c>
      <c r="CB847" s="116">
        <f t="shared" si="357"/>
        <v>0</v>
      </c>
      <c r="CC847" s="116">
        <f t="shared" si="357"/>
        <v>0</v>
      </c>
      <c r="CD847" s="116">
        <f t="shared" si="357"/>
        <v>0</v>
      </c>
      <c r="CE847" s="116">
        <f t="shared" si="357"/>
        <v>0</v>
      </c>
      <c r="CF847" s="116">
        <f t="shared" si="357"/>
        <v>0</v>
      </c>
      <c r="CG847" s="116">
        <f t="shared" si="357"/>
        <v>0</v>
      </c>
      <c r="CH847" s="116">
        <f t="shared" si="357"/>
        <v>0</v>
      </c>
      <c r="CI847" s="116">
        <f t="shared" si="357"/>
        <v>0</v>
      </c>
      <c r="CJ847" s="116"/>
      <c r="CK847" s="116">
        <f t="shared" si="355"/>
        <v>0</v>
      </c>
      <c r="CM847" s="216">
        <f>_xlfn.IFNA(VLOOKUP($C847,'Sch 1 - QA Rates'!$B$4:$C$19,2,FALSE ),0)</f>
        <v>0</v>
      </c>
      <c r="CN847" s="216">
        <f t="shared" si="351"/>
        <v>0</v>
      </c>
      <c r="CO847" s="216">
        <f>SUM(Q847:AB847)*CM847</f>
        <v>0</v>
      </c>
      <c r="CP847" s="216">
        <f>SUM(AC847:AN847)*CM847</f>
        <v>0</v>
      </c>
      <c r="CQ847" s="216">
        <f t="shared" si="352"/>
        <v>0</v>
      </c>
      <c r="CR847" s="216">
        <f t="shared" si="353"/>
        <v>0</v>
      </c>
      <c r="CS847" s="221">
        <f t="shared" si="350"/>
        <v>0</v>
      </c>
    </row>
    <row r="848" spans="1:97" ht="14" outlineLevel="1" thickBot="1">
      <c r="A848" s="129">
        <v>20</v>
      </c>
      <c r="B848" s="126"/>
      <c r="C848" s="132" t="str">
        <f>_xlfn.IFNA(VLOOKUP($B848,'Sch 2 - QA Team Roster'!$B$4:$C$32,2,FALSE )," ")</f>
        <v xml:space="preserve"> </v>
      </c>
      <c r="D848" s="323"/>
      <c r="E848" s="210"/>
      <c r="F848" s="210"/>
      <c r="G848" s="210"/>
      <c r="H848" s="210"/>
      <c r="I848" s="210"/>
      <c r="J848" s="210"/>
      <c r="K848" s="210"/>
      <c r="L848" s="210"/>
      <c r="M848" s="210"/>
      <c r="N848" s="210"/>
      <c r="O848" s="210"/>
      <c r="P848" s="210"/>
      <c r="Q848" s="210"/>
      <c r="R848" s="210"/>
      <c r="S848" s="210"/>
      <c r="T848" s="210"/>
      <c r="U848" s="210"/>
      <c r="V848" s="210"/>
      <c r="W848" s="210"/>
      <c r="X848" s="210"/>
      <c r="Y848" s="210"/>
      <c r="Z848" s="210"/>
      <c r="AA848" s="210"/>
      <c r="AB848" s="210"/>
      <c r="AC848" s="210"/>
      <c r="AD848" s="210"/>
      <c r="AE848" s="210"/>
      <c r="AF848" s="210"/>
      <c r="AG848" s="210"/>
      <c r="AH848" s="210"/>
      <c r="AI848" s="210"/>
      <c r="AJ848" s="210"/>
      <c r="AK848" s="210"/>
      <c r="AL848" s="210"/>
      <c r="AM848" s="210"/>
      <c r="AN848" s="210"/>
      <c r="AO848" s="210"/>
      <c r="AP848" s="210"/>
      <c r="AQ848" s="210"/>
      <c r="AR848" s="210"/>
      <c r="AS848" s="210"/>
      <c r="AT848" s="210"/>
      <c r="AU848" s="210"/>
      <c r="AV848" s="210"/>
      <c r="AW848" s="210"/>
      <c r="AX848" s="210"/>
      <c r="AY848" s="210"/>
      <c r="AZ848" s="116"/>
      <c r="BA848" s="116"/>
      <c r="BB848" s="116"/>
      <c r="BC848" s="116"/>
      <c r="BD848" s="116"/>
      <c r="BE848" s="116"/>
      <c r="BF848" s="116"/>
      <c r="BG848" s="116"/>
      <c r="BH848" s="116"/>
      <c r="BI848" s="116"/>
      <c r="BJ848" s="116"/>
      <c r="BK848" s="116"/>
      <c r="BL848" s="116"/>
      <c r="BM848" s="116">
        <f t="shared" si="339"/>
        <v>0</v>
      </c>
      <c r="BN848" s="37"/>
      <c r="BO848" s="116">
        <f t="shared" si="356"/>
        <v>0</v>
      </c>
      <c r="BP848" s="116">
        <f t="shared" si="356"/>
        <v>0</v>
      </c>
      <c r="BQ848" s="116">
        <f t="shared" si="356"/>
        <v>0</v>
      </c>
      <c r="BR848" s="116">
        <f t="shared" si="356"/>
        <v>0</v>
      </c>
      <c r="BS848" s="116">
        <f t="shared" si="356"/>
        <v>0</v>
      </c>
      <c r="BT848" s="116">
        <f t="shared" si="356"/>
        <v>0</v>
      </c>
      <c r="BU848" s="116">
        <f t="shared" si="356"/>
        <v>0</v>
      </c>
      <c r="BV848" s="116">
        <f t="shared" si="356"/>
        <v>0</v>
      </c>
      <c r="BW848" s="116">
        <f t="shared" si="356"/>
        <v>0</v>
      </c>
      <c r="BX848" s="116"/>
      <c r="BY848" s="116">
        <f t="shared" si="354"/>
        <v>0</v>
      </c>
      <c r="BZ848" s="116"/>
      <c r="CA848" s="116">
        <f t="shared" si="357"/>
        <v>0</v>
      </c>
      <c r="CB848" s="116">
        <f t="shared" si="357"/>
        <v>0</v>
      </c>
      <c r="CC848" s="116">
        <f t="shared" si="357"/>
        <v>0</v>
      </c>
      <c r="CD848" s="116">
        <f t="shared" si="357"/>
        <v>0</v>
      </c>
      <c r="CE848" s="116">
        <f t="shared" si="357"/>
        <v>0</v>
      </c>
      <c r="CF848" s="116">
        <f t="shared" si="357"/>
        <v>0</v>
      </c>
      <c r="CG848" s="116">
        <f t="shared" si="357"/>
        <v>0</v>
      </c>
      <c r="CH848" s="116">
        <f t="shared" si="357"/>
        <v>0</v>
      </c>
      <c r="CI848" s="116">
        <f t="shared" si="357"/>
        <v>0</v>
      </c>
      <c r="CJ848" s="116"/>
      <c r="CK848" s="116">
        <f t="shared" si="355"/>
        <v>0</v>
      </c>
      <c r="CM848" s="216">
        <f>_xlfn.IFNA(VLOOKUP($C848,'Sch 1 - QA Rates'!$B$4:$C$19,2,FALSE ),0)</f>
        <v>0</v>
      </c>
      <c r="CN848" s="216">
        <f t="shared" si="351"/>
        <v>0</v>
      </c>
      <c r="CO848" s="216">
        <f>SUM(Q848:AB848)*CM848</f>
        <v>0</v>
      </c>
      <c r="CP848" s="216">
        <f>SUM(AC848:AN848)*CM848</f>
        <v>0</v>
      </c>
      <c r="CQ848" s="216">
        <f t="shared" si="352"/>
        <v>0</v>
      </c>
      <c r="CR848" s="216">
        <f t="shared" si="353"/>
        <v>0</v>
      </c>
      <c r="CS848" s="221">
        <f t="shared" si="350"/>
        <v>0</v>
      </c>
    </row>
    <row r="849" spans="1:98" s="124" customFormat="1" ht="14" outlineLevel="1" thickTop="1">
      <c r="A849" s="128"/>
      <c r="B849" s="168" t="str">
        <f>'Sch 5 - Summary'!B44</f>
        <v>DEL #41 - Assessment of DD&amp;I Vendor CalSAWS Migration Project Control Document Update</v>
      </c>
      <c r="C849" s="122"/>
      <c r="D849" s="122"/>
      <c r="E849" s="122"/>
      <c r="F849" s="122"/>
      <c r="G849" s="122"/>
      <c r="H849" s="122"/>
      <c r="I849" s="122"/>
      <c r="J849" s="122"/>
      <c r="K849" s="122"/>
      <c r="L849" s="122"/>
      <c r="M849" s="122"/>
      <c r="N849" s="122"/>
      <c r="O849" s="122"/>
      <c r="P849" s="122"/>
      <c r="Q849" s="122"/>
      <c r="R849" s="122"/>
      <c r="S849" s="122"/>
      <c r="T849" s="122"/>
      <c r="U849" s="122"/>
      <c r="V849" s="122"/>
      <c r="W849" s="122"/>
      <c r="X849" s="122"/>
      <c r="Y849" s="122"/>
      <c r="Z849" s="122"/>
      <c r="AA849" s="122"/>
      <c r="AB849" s="122" t="s">
        <v>324</v>
      </c>
      <c r="AC849" s="122"/>
      <c r="AD849" s="122"/>
      <c r="AE849" s="122"/>
      <c r="AF849" s="122"/>
      <c r="AG849" s="122"/>
      <c r="AH849" s="122"/>
      <c r="AI849" s="122"/>
      <c r="AJ849" s="122"/>
      <c r="AK849" s="122"/>
      <c r="AL849" s="122"/>
      <c r="AM849" s="122"/>
      <c r="AN849" s="122"/>
      <c r="AO849" s="122"/>
      <c r="AP849" s="122"/>
      <c r="AQ849" s="122"/>
      <c r="AR849" s="122"/>
      <c r="AS849" s="122"/>
      <c r="AT849" s="122"/>
      <c r="AU849" s="122"/>
      <c r="AV849" s="122"/>
      <c r="AW849" s="122"/>
      <c r="AX849" s="122"/>
      <c r="AY849" s="122"/>
      <c r="AZ849" s="122"/>
      <c r="BA849" s="122"/>
      <c r="BB849" s="122"/>
      <c r="BC849" s="122"/>
      <c r="BD849" s="122"/>
      <c r="BE849" s="122"/>
      <c r="BF849" s="122"/>
      <c r="BG849" s="122"/>
      <c r="BH849" s="122"/>
      <c r="BI849" s="122"/>
      <c r="BJ849" s="122"/>
      <c r="BK849" s="122"/>
      <c r="BL849" s="122"/>
      <c r="BM849" s="122">
        <f t="shared" si="339"/>
        <v>0</v>
      </c>
      <c r="BN849" s="123"/>
      <c r="BO849" s="122">
        <f t="shared" si="356"/>
        <v>0</v>
      </c>
      <c r="BP849" s="122">
        <f t="shared" si="356"/>
        <v>0</v>
      </c>
      <c r="BQ849" s="122">
        <f t="shared" si="356"/>
        <v>0</v>
      </c>
      <c r="BR849" s="122">
        <f t="shared" si="356"/>
        <v>0</v>
      </c>
      <c r="BS849" s="122">
        <f t="shared" si="356"/>
        <v>0</v>
      </c>
      <c r="BT849" s="122">
        <f t="shared" si="356"/>
        <v>0</v>
      </c>
      <c r="BU849" s="122">
        <f t="shared" si="356"/>
        <v>0</v>
      </c>
      <c r="BV849" s="122">
        <f t="shared" si="356"/>
        <v>0</v>
      </c>
      <c r="BW849" s="122">
        <f t="shared" si="356"/>
        <v>0</v>
      </c>
      <c r="BX849" s="122"/>
      <c r="BY849" s="122">
        <f t="shared" si="354"/>
        <v>0</v>
      </c>
      <c r="BZ849" s="122"/>
      <c r="CA849" s="122">
        <f t="shared" si="357"/>
        <v>0</v>
      </c>
      <c r="CB849" s="122">
        <f t="shared" si="357"/>
        <v>0</v>
      </c>
      <c r="CC849" s="122">
        <f t="shared" si="357"/>
        <v>0</v>
      </c>
      <c r="CD849" s="122">
        <f t="shared" si="357"/>
        <v>0</v>
      </c>
      <c r="CE849" s="122">
        <f t="shared" si="357"/>
        <v>0</v>
      </c>
      <c r="CF849" s="122">
        <f t="shared" si="357"/>
        <v>0</v>
      </c>
      <c r="CG849" s="122">
        <f t="shared" si="357"/>
        <v>0</v>
      </c>
      <c r="CH849" s="122">
        <f t="shared" si="357"/>
        <v>0</v>
      </c>
      <c r="CI849" s="122">
        <f t="shared" si="357"/>
        <v>0</v>
      </c>
      <c r="CJ849" s="122"/>
      <c r="CK849" s="122">
        <f t="shared" si="355"/>
        <v>0</v>
      </c>
      <c r="CM849" s="222"/>
      <c r="CN849" s="220">
        <f>SUM(CN850:CN869)</f>
        <v>0</v>
      </c>
      <c r="CO849" s="220">
        <f>SUM(CO850:CO869)</f>
        <v>19576</v>
      </c>
      <c r="CP849" s="220">
        <f>SUM(CP850:CP869)</f>
        <v>0</v>
      </c>
      <c r="CQ849" s="220">
        <f>SUM(CQ850:CQ869)</f>
        <v>0</v>
      </c>
      <c r="CR849" s="220">
        <f>SUM(CR850:CR869)</f>
        <v>0</v>
      </c>
      <c r="CS849" s="220">
        <f>SUM(CN849:CR849)</f>
        <v>19576</v>
      </c>
      <c r="CT849" s="124" t="s">
        <v>323</v>
      </c>
    </row>
    <row r="850" spans="1:98" outlineLevel="1">
      <c r="A850" s="129">
        <v>1</v>
      </c>
      <c r="B850" s="208" t="s">
        <v>304</v>
      </c>
      <c r="C850" s="132" t="str">
        <f>_xlfn.IFNA(VLOOKUP($B850,'Sch 2 - QA Team Roster'!$B$4:$C$32,2,FALSE )," ")</f>
        <v>QA Project Manager</v>
      </c>
      <c r="D850" s="323">
        <f>_xlfn.IFNA(VLOOKUP($C850,'Sch 1 - QA Rates'!$B$4:$C$28,2,FALSE )," ")</f>
        <v>154</v>
      </c>
      <c r="E850" s="210"/>
      <c r="F850" s="210"/>
      <c r="G850" s="210"/>
      <c r="H850" s="210"/>
      <c r="I850" s="210"/>
      <c r="J850" s="210"/>
      <c r="K850" s="210"/>
      <c r="L850" s="210"/>
      <c r="M850" s="210"/>
      <c r="N850" s="210"/>
      <c r="O850" s="210"/>
      <c r="P850" s="210"/>
      <c r="Q850" s="210"/>
      <c r="R850" s="210"/>
      <c r="S850" s="210"/>
      <c r="T850" s="210"/>
      <c r="U850" s="210"/>
      <c r="V850" s="210"/>
      <c r="W850" s="210"/>
      <c r="X850" s="210"/>
      <c r="Y850" s="210"/>
      <c r="Z850" s="210"/>
      <c r="AA850" s="477"/>
      <c r="AB850" s="477">
        <v>8</v>
      </c>
      <c r="AC850" s="210"/>
      <c r="AD850" s="210"/>
      <c r="AE850" s="210"/>
      <c r="AF850" s="210"/>
      <c r="AG850" s="210"/>
      <c r="AH850" s="210"/>
      <c r="AI850" s="210"/>
      <c r="AJ850" s="210"/>
      <c r="AK850" s="210"/>
      <c r="AL850" s="210"/>
      <c r="AM850" s="210"/>
      <c r="AN850" s="210"/>
      <c r="AO850" s="210"/>
      <c r="AP850" s="210"/>
      <c r="AQ850" s="210"/>
      <c r="AR850" s="210"/>
      <c r="AS850" s="210"/>
      <c r="AT850" s="210"/>
      <c r="AU850" s="210"/>
      <c r="AV850" s="210"/>
      <c r="AW850" s="210"/>
      <c r="AX850" s="210"/>
      <c r="AY850" s="210"/>
      <c r="AZ850" s="116"/>
      <c r="BA850" s="116"/>
      <c r="BB850" s="116"/>
      <c r="BC850" s="116"/>
      <c r="BD850" s="116"/>
      <c r="BE850" s="116"/>
      <c r="BF850" s="116"/>
      <c r="BG850" s="116"/>
      <c r="BH850" s="116"/>
      <c r="BI850" s="116"/>
      <c r="BJ850" s="116"/>
      <c r="BK850" s="116"/>
      <c r="BL850" s="116"/>
      <c r="BM850" s="116">
        <f t="shared" si="339"/>
        <v>8</v>
      </c>
      <c r="BN850" s="37"/>
      <c r="BO850" s="116">
        <f t="shared" si="356"/>
        <v>0</v>
      </c>
      <c r="BP850" s="116">
        <f t="shared" si="356"/>
        <v>0</v>
      </c>
      <c r="BQ850" s="116">
        <f t="shared" si="356"/>
        <v>8</v>
      </c>
      <c r="BR850" s="116">
        <f t="shared" si="356"/>
        <v>0</v>
      </c>
      <c r="BS850" s="116">
        <f t="shared" si="356"/>
        <v>0</v>
      </c>
      <c r="BT850" s="116">
        <f t="shared" si="356"/>
        <v>0</v>
      </c>
      <c r="BU850" s="116">
        <f t="shared" si="356"/>
        <v>0</v>
      </c>
      <c r="BV850" s="116">
        <f t="shared" si="356"/>
        <v>0</v>
      </c>
      <c r="BW850" s="116">
        <f t="shared" si="356"/>
        <v>0</v>
      </c>
      <c r="BX850" s="116"/>
      <c r="BY850" s="116">
        <f t="shared" si="354"/>
        <v>8</v>
      </c>
      <c r="BZ850" s="116"/>
      <c r="CA850" s="116">
        <f t="shared" si="357"/>
        <v>0</v>
      </c>
      <c r="CB850" s="116">
        <f t="shared" si="357"/>
        <v>0</v>
      </c>
      <c r="CC850" s="116">
        <f t="shared" si="357"/>
        <v>8</v>
      </c>
      <c r="CD850" s="116">
        <f t="shared" si="357"/>
        <v>0</v>
      </c>
      <c r="CE850" s="116">
        <f t="shared" si="357"/>
        <v>0</v>
      </c>
      <c r="CF850" s="116">
        <f t="shared" si="357"/>
        <v>0</v>
      </c>
      <c r="CG850" s="116">
        <f t="shared" si="357"/>
        <v>0</v>
      </c>
      <c r="CH850" s="116">
        <f t="shared" si="357"/>
        <v>0</v>
      </c>
      <c r="CI850" s="116">
        <f t="shared" si="357"/>
        <v>0</v>
      </c>
      <c r="CJ850" s="116"/>
      <c r="CK850" s="116">
        <f t="shared" si="355"/>
        <v>8</v>
      </c>
      <c r="CM850" s="216">
        <f>_xlfn.IFNA(VLOOKUP($C850,'Sch 1 - QA Rates'!$B$4:$C$19,2,FALSE ),0)</f>
        <v>154</v>
      </c>
      <c r="CN850" s="216">
        <f>SUM(E850:P850)*CM850</f>
        <v>0</v>
      </c>
      <c r="CO850" s="216">
        <f t="shared" ref="CO850:CO866" si="358">SUM(Q850:AB850)*CM850</f>
        <v>1232</v>
      </c>
      <c r="CP850" s="216">
        <f t="shared" ref="CP850:CP866" si="359">SUM(AC850:AN850)*CM850</f>
        <v>0</v>
      </c>
      <c r="CQ850" s="216">
        <f>SUM(AO850:AZ850)*CM850</f>
        <v>0</v>
      </c>
      <c r="CR850" s="216">
        <f>SUM(BA850:BK850)*CM850</f>
        <v>0</v>
      </c>
      <c r="CS850" s="221">
        <f t="shared" ref="CS850:CS869" si="360">SUM(CN850:CR850)</f>
        <v>1232</v>
      </c>
    </row>
    <row r="851" spans="1:98" outlineLevel="1">
      <c r="A851" s="129">
        <v>2</v>
      </c>
      <c r="B851" s="208" t="s">
        <v>305</v>
      </c>
      <c r="C851" s="132" t="str">
        <f>_xlfn.IFNA(VLOOKUP($B851,'Sch 2 - QA Team Roster'!$B$4:$C$32,2,FALSE )," ")</f>
        <v>QA PMO Lead</v>
      </c>
      <c r="D851" s="323">
        <f>_xlfn.IFNA(VLOOKUP($C851,'Sch 1 - QA Rates'!$B$4:$C$28,2,FALSE )," ")</f>
        <v>134</v>
      </c>
      <c r="E851" s="210"/>
      <c r="F851" s="210"/>
      <c r="G851" s="210"/>
      <c r="H851" s="210"/>
      <c r="I851" s="210"/>
      <c r="J851" s="210"/>
      <c r="K851" s="210"/>
      <c r="L851" s="210"/>
      <c r="M851" s="210"/>
      <c r="N851" s="210"/>
      <c r="O851" s="210"/>
      <c r="P851" s="210"/>
      <c r="Q851" s="210"/>
      <c r="R851" s="210"/>
      <c r="S851" s="210"/>
      <c r="T851" s="210"/>
      <c r="U851" s="210"/>
      <c r="V851" s="210"/>
      <c r="W851" s="210"/>
      <c r="X851" s="210"/>
      <c r="Y851" s="210"/>
      <c r="Z851" s="210"/>
      <c r="AA851" s="477">
        <v>16</v>
      </c>
      <c r="AB851" s="477">
        <v>16</v>
      </c>
      <c r="AC851" s="210"/>
      <c r="AD851" s="210"/>
      <c r="AE851" s="210"/>
      <c r="AF851" s="210"/>
      <c r="AG851" s="210"/>
      <c r="AH851" s="210"/>
      <c r="AI851" s="210"/>
      <c r="AJ851" s="210"/>
      <c r="AK851" s="210"/>
      <c r="AL851" s="210"/>
      <c r="AM851" s="210"/>
      <c r="AN851" s="210"/>
      <c r="AO851" s="210"/>
      <c r="AP851" s="210"/>
      <c r="AQ851" s="210"/>
      <c r="AR851" s="210"/>
      <c r="AS851" s="210"/>
      <c r="AT851" s="210"/>
      <c r="AU851" s="210"/>
      <c r="AV851" s="210"/>
      <c r="AW851" s="210"/>
      <c r="AX851" s="210"/>
      <c r="AY851" s="210"/>
      <c r="AZ851" s="116"/>
      <c r="BA851" s="116"/>
      <c r="BB851" s="116"/>
      <c r="BC851" s="116"/>
      <c r="BD851" s="116"/>
      <c r="BE851" s="116"/>
      <c r="BF851" s="116"/>
      <c r="BG851" s="116"/>
      <c r="BH851" s="116"/>
      <c r="BI851" s="116"/>
      <c r="BJ851" s="116"/>
      <c r="BK851" s="116"/>
      <c r="BL851" s="116"/>
      <c r="BM851" s="116">
        <f t="shared" si="339"/>
        <v>32</v>
      </c>
      <c r="BN851" s="37"/>
      <c r="BO851" s="116">
        <f t="shared" si="356"/>
        <v>0</v>
      </c>
      <c r="BP851" s="116">
        <f t="shared" si="356"/>
        <v>0</v>
      </c>
      <c r="BQ851" s="116">
        <f t="shared" si="356"/>
        <v>32</v>
      </c>
      <c r="BR851" s="116">
        <f t="shared" si="356"/>
        <v>0</v>
      </c>
      <c r="BS851" s="116">
        <f t="shared" si="356"/>
        <v>0</v>
      </c>
      <c r="BT851" s="116">
        <f t="shared" si="356"/>
        <v>0</v>
      </c>
      <c r="BU851" s="116">
        <f t="shared" si="356"/>
        <v>0</v>
      </c>
      <c r="BV851" s="116">
        <f t="shared" si="356"/>
        <v>0</v>
      </c>
      <c r="BW851" s="116">
        <f t="shared" si="356"/>
        <v>0</v>
      </c>
      <c r="BX851" s="116"/>
      <c r="BY851" s="116">
        <f t="shared" si="354"/>
        <v>32</v>
      </c>
      <c r="BZ851" s="116"/>
      <c r="CA851" s="116">
        <f t="shared" si="357"/>
        <v>0</v>
      </c>
      <c r="CB851" s="116">
        <f t="shared" si="357"/>
        <v>0</v>
      </c>
      <c r="CC851" s="116">
        <f t="shared" si="357"/>
        <v>32</v>
      </c>
      <c r="CD851" s="116">
        <f t="shared" si="357"/>
        <v>0</v>
      </c>
      <c r="CE851" s="116">
        <f t="shared" si="357"/>
        <v>0</v>
      </c>
      <c r="CF851" s="116">
        <f t="shared" si="357"/>
        <v>0</v>
      </c>
      <c r="CG851" s="116">
        <f t="shared" si="357"/>
        <v>0</v>
      </c>
      <c r="CH851" s="116">
        <f t="shared" si="357"/>
        <v>0</v>
      </c>
      <c r="CI851" s="116">
        <f t="shared" si="357"/>
        <v>0</v>
      </c>
      <c r="CJ851" s="116"/>
      <c r="CK851" s="116">
        <f t="shared" si="355"/>
        <v>32</v>
      </c>
      <c r="CM851" s="216">
        <f>_xlfn.IFNA(VLOOKUP($C851,'Sch 1 - QA Rates'!$B$4:$C$19,2,FALSE ),0)</f>
        <v>134</v>
      </c>
      <c r="CN851" s="216">
        <f t="shared" ref="CN851:CN869" si="361">SUM(E851:P851)*CM851</f>
        <v>0</v>
      </c>
      <c r="CO851" s="216">
        <f t="shared" si="358"/>
        <v>4288</v>
      </c>
      <c r="CP851" s="216">
        <f t="shared" si="359"/>
        <v>0</v>
      </c>
      <c r="CQ851" s="216">
        <f t="shared" ref="CQ851:CQ869" si="362">SUM(AO851:AZ851)*CM851</f>
        <v>0</v>
      </c>
      <c r="CR851" s="216">
        <f t="shared" ref="CR851:CR869" si="363">SUM(BA851:BK851)*CM851</f>
        <v>0</v>
      </c>
      <c r="CS851" s="221">
        <f t="shared" si="360"/>
        <v>4288</v>
      </c>
    </row>
    <row r="852" spans="1:98" outlineLevel="1">
      <c r="A852" s="129">
        <v>3</v>
      </c>
      <c r="B852" s="208" t="s">
        <v>309</v>
      </c>
      <c r="C852" s="132" t="str">
        <f>_xlfn.IFNA(VLOOKUP($B852,'Sch 2 - QA Team Roster'!$B$4:$C$32,2,FALSE )," ")</f>
        <v>QA PMO Specialist</v>
      </c>
      <c r="D852" s="323">
        <f>_xlfn.IFNA(VLOOKUP($C852,'Sch 1 - QA Rates'!$B$4:$C$28,2,FALSE )," ")</f>
        <v>114</v>
      </c>
      <c r="E852" s="210"/>
      <c r="F852" s="210"/>
      <c r="G852" s="210"/>
      <c r="H852" s="210"/>
      <c r="I852" s="210"/>
      <c r="J852" s="210"/>
      <c r="K852" s="210"/>
      <c r="L852" s="210"/>
      <c r="M852" s="210"/>
      <c r="N852" s="210"/>
      <c r="O852" s="210"/>
      <c r="P852" s="210"/>
      <c r="Q852" s="210"/>
      <c r="R852" s="210"/>
      <c r="S852" s="210"/>
      <c r="T852" s="210"/>
      <c r="U852" s="210"/>
      <c r="V852" s="210"/>
      <c r="W852" s="210"/>
      <c r="X852" s="210"/>
      <c r="Y852" s="210"/>
      <c r="Z852" s="210"/>
      <c r="AA852" s="477">
        <v>12</v>
      </c>
      <c r="AB852" s="477">
        <v>24</v>
      </c>
      <c r="AC852" s="210"/>
      <c r="AD852" s="210"/>
      <c r="AE852" s="210"/>
      <c r="AF852" s="210"/>
      <c r="AG852" s="210"/>
      <c r="AH852" s="210"/>
      <c r="AI852" s="210"/>
      <c r="AJ852" s="210"/>
      <c r="AK852" s="210"/>
      <c r="AL852" s="210"/>
      <c r="AM852" s="210"/>
      <c r="AN852" s="210"/>
      <c r="AO852" s="210"/>
      <c r="AP852" s="210"/>
      <c r="AQ852" s="210"/>
      <c r="AR852" s="210"/>
      <c r="AS852" s="210"/>
      <c r="AT852" s="210"/>
      <c r="AU852" s="210"/>
      <c r="AV852" s="210"/>
      <c r="AW852" s="210"/>
      <c r="AX852" s="210"/>
      <c r="AY852" s="210"/>
      <c r="AZ852" s="116"/>
      <c r="BA852" s="116"/>
      <c r="BB852" s="116"/>
      <c r="BC852" s="116"/>
      <c r="BD852" s="116"/>
      <c r="BE852" s="116"/>
      <c r="BF852" s="116"/>
      <c r="BG852" s="116"/>
      <c r="BH852" s="116"/>
      <c r="BI852" s="116"/>
      <c r="BJ852" s="116"/>
      <c r="BK852" s="116"/>
      <c r="BL852" s="116"/>
      <c r="BM852" s="116">
        <f t="shared" si="339"/>
        <v>36</v>
      </c>
      <c r="BN852" s="37"/>
      <c r="BO852" s="116">
        <f t="shared" si="356"/>
        <v>0</v>
      </c>
      <c r="BP852" s="116">
        <f t="shared" si="356"/>
        <v>0</v>
      </c>
      <c r="BQ852" s="116">
        <f t="shared" si="356"/>
        <v>36</v>
      </c>
      <c r="BR852" s="116">
        <f t="shared" si="356"/>
        <v>0</v>
      </c>
      <c r="BS852" s="116">
        <f t="shared" si="356"/>
        <v>0</v>
      </c>
      <c r="BT852" s="116">
        <f t="shared" si="356"/>
        <v>0</v>
      </c>
      <c r="BU852" s="116">
        <f t="shared" si="356"/>
        <v>0</v>
      </c>
      <c r="BV852" s="116">
        <f t="shared" si="356"/>
        <v>0</v>
      </c>
      <c r="BW852" s="116">
        <f t="shared" si="356"/>
        <v>0</v>
      </c>
      <c r="BX852" s="116"/>
      <c r="BY852" s="116">
        <f t="shared" si="354"/>
        <v>36</v>
      </c>
      <c r="BZ852" s="116"/>
      <c r="CA852" s="116">
        <f t="shared" si="357"/>
        <v>0</v>
      </c>
      <c r="CB852" s="116">
        <f t="shared" si="357"/>
        <v>0</v>
      </c>
      <c r="CC852" s="116">
        <f t="shared" si="357"/>
        <v>36</v>
      </c>
      <c r="CD852" s="116">
        <f t="shared" si="357"/>
        <v>0</v>
      </c>
      <c r="CE852" s="116">
        <f t="shared" si="357"/>
        <v>0</v>
      </c>
      <c r="CF852" s="116">
        <f t="shared" si="357"/>
        <v>0</v>
      </c>
      <c r="CG852" s="116">
        <f t="shared" si="357"/>
        <v>0</v>
      </c>
      <c r="CH852" s="116">
        <f t="shared" si="357"/>
        <v>0</v>
      </c>
      <c r="CI852" s="116">
        <f t="shared" si="357"/>
        <v>0</v>
      </c>
      <c r="CJ852" s="116"/>
      <c r="CK852" s="116">
        <f t="shared" si="355"/>
        <v>36</v>
      </c>
      <c r="CM852" s="216">
        <f>_xlfn.IFNA(VLOOKUP($C852,'Sch 1 - QA Rates'!$B$4:$C$19,2,FALSE ),0)</f>
        <v>114</v>
      </c>
      <c r="CN852" s="216">
        <f t="shared" si="361"/>
        <v>0</v>
      </c>
      <c r="CO852" s="216">
        <f t="shared" si="358"/>
        <v>4104</v>
      </c>
      <c r="CP852" s="216">
        <f t="shared" si="359"/>
        <v>0</v>
      </c>
      <c r="CQ852" s="216">
        <f t="shared" si="362"/>
        <v>0</v>
      </c>
      <c r="CR852" s="216">
        <f t="shared" si="363"/>
        <v>0</v>
      </c>
      <c r="CS852" s="221">
        <f t="shared" si="360"/>
        <v>4104</v>
      </c>
    </row>
    <row r="853" spans="1:98" outlineLevel="1">
      <c r="A853" s="129">
        <v>4</v>
      </c>
      <c r="B853" s="209" t="s">
        <v>392</v>
      </c>
      <c r="C853" s="132" t="str">
        <f>_xlfn.IFNA(VLOOKUP($B853,'Sch 2 - QA Team Roster'!$B$4:$C$32,2,FALSE )," ")</f>
        <v>QA Functional Manager</v>
      </c>
      <c r="D853" s="323">
        <f>_xlfn.IFNA(VLOOKUP($C853,'Sch 1 - QA Rates'!$B$4:$C$28,2,FALSE )," ")</f>
        <v>134</v>
      </c>
      <c r="E853" s="210"/>
      <c r="F853" s="210"/>
      <c r="G853" s="210"/>
      <c r="H853" s="210"/>
      <c r="I853" s="210"/>
      <c r="J853" s="210"/>
      <c r="K853" s="210"/>
      <c r="L853" s="210"/>
      <c r="M853" s="210"/>
      <c r="N853" s="210"/>
      <c r="O853" s="210"/>
      <c r="P853" s="210"/>
      <c r="Q853" s="210"/>
      <c r="R853" s="210"/>
      <c r="S853" s="210"/>
      <c r="T853" s="210"/>
      <c r="U853" s="210"/>
      <c r="V853" s="210"/>
      <c r="W853" s="210"/>
      <c r="X853" s="210"/>
      <c r="Y853" s="210"/>
      <c r="Z853" s="210"/>
      <c r="AA853" s="477">
        <v>8</v>
      </c>
      <c r="AB853" s="477">
        <v>16</v>
      </c>
      <c r="AC853" s="210"/>
      <c r="AD853" s="210"/>
      <c r="AE853" s="210"/>
      <c r="AF853" s="210"/>
      <c r="AG853" s="210"/>
      <c r="AH853" s="210"/>
      <c r="AI853" s="210"/>
      <c r="AJ853" s="210"/>
      <c r="AK853" s="210"/>
      <c r="AL853" s="210"/>
      <c r="AM853" s="210"/>
      <c r="AN853" s="210"/>
      <c r="AO853" s="210"/>
      <c r="AP853" s="210"/>
      <c r="AQ853" s="210"/>
      <c r="AR853" s="210"/>
      <c r="AS853" s="210"/>
      <c r="AT853" s="210"/>
      <c r="AU853" s="210"/>
      <c r="AV853" s="210"/>
      <c r="AW853" s="210"/>
      <c r="AX853" s="210"/>
      <c r="AY853" s="210"/>
      <c r="AZ853" s="116"/>
      <c r="BA853" s="116"/>
      <c r="BB853" s="116"/>
      <c r="BC853" s="116"/>
      <c r="BD853" s="116"/>
      <c r="BE853" s="116"/>
      <c r="BF853" s="116"/>
      <c r="BG853" s="116"/>
      <c r="BH853" s="116"/>
      <c r="BI853" s="116"/>
      <c r="BJ853" s="116"/>
      <c r="BK853" s="116"/>
      <c r="BL853" s="116"/>
      <c r="BM853" s="116">
        <f t="shared" si="339"/>
        <v>24</v>
      </c>
      <c r="BN853" s="37"/>
      <c r="BO853" s="116">
        <f t="shared" si="356"/>
        <v>0</v>
      </c>
      <c r="BP853" s="116">
        <f t="shared" si="356"/>
        <v>0</v>
      </c>
      <c r="BQ853" s="116">
        <f t="shared" si="356"/>
        <v>24</v>
      </c>
      <c r="BR853" s="116">
        <f t="shared" si="356"/>
        <v>0</v>
      </c>
      <c r="BS853" s="116">
        <f t="shared" si="356"/>
        <v>0</v>
      </c>
      <c r="BT853" s="116">
        <f t="shared" si="356"/>
        <v>0</v>
      </c>
      <c r="BU853" s="116">
        <f t="shared" si="356"/>
        <v>0</v>
      </c>
      <c r="BV853" s="116">
        <f t="shared" si="356"/>
        <v>0</v>
      </c>
      <c r="BW853" s="116">
        <f t="shared" si="356"/>
        <v>0</v>
      </c>
      <c r="BX853" s="116"/>
      <c r="BY853" s="116">
        <f t="shared" si="354"/>
        <v>24</v>
      </c>
      <c r="BZ853" s="116"/>
      <c r="CA853" s="116">
        <f t="shared" si="357"/>
        <v>0</v>
      </c>
      <c r="CB853" s="116">
        <f t="shared" si="357"/>
        <v>0</v>
      </c>
      <c r="CC853" s="116">
        <f t="shared" si="357"/>
        <v>24</v>
      </c>
      <c r="CD853" s="116">
        <f t="shared" si="357"/>
        <v>0</v>
      </c>
      <c r="CE853" s="116">
        <f t="shared" si="357"/>
        <v>0</v>
      </c>
      <c r="CF853" s="116">
        <f t="shared" si="357"/>
        <v>0</v>
      </c>
      <c r="CG853" s="116">
        <f t="shared" si="357"/>
        <v>0</v>
      </c>
      <c r="CH853" s="116">
        <f t="shared" si="357"/>
        <v>0</v>
      </c>
      <c r="CI853" s="116">
        <f t="shared" si="357"/>
        <v>0</v>
      </c>
      <c r="CJ853" s="116"/>
      <c r="CK853" s="116">
        <f t="shared" si="355"/>
        <v>24</v>
      </c>
      <c r="CM853" s="216">
        <f>_xlfn.IFNA(VLOOKUP($C853,'Sch 1 - QA Rates'!$B$4:$C$19,2,FALSE ),0)</f>
        <v>134</v>
      </c>
      <c r="CN853" s="216">
        <f t="shared" si="361"/>
        <v>0</v>
      </c>
      <c r="CO853" s="216">
        <f t="shared" si="358"/>
        <v>3216</v>
      </c>
      <c r="CP853" s="216">
        <f t="shared" si="359"/>
        <v>0</v>
      </c>
      <c r="CQ853" s="216">
        <f t="shared" si="362"/>
        <v>0</v>
      </c>
      <c r="CR853" s="216">
        <f t="shared" si="363"/>
        <v>0</v>
      </c>
      <c r="CS853" s="221">
        <f t="shared" si="360"/>
        <v>3216</v>
      </c>
    </row>
    <row r="854" spans="1:98" outlineLevel="1">
      <c r="A854" s="129">
        <v>5</v>
      </c>
      <c r="B854" s="209" t="s">
        <v>439</v>
      </c>
      <c r="C854" s="132" t="str">
        <f>_xlfn.IFNA(VLOOKUP($B854,'Sch 2 - QA Team Roster'!$B$4:$C$32,2,FALSE )," ")</f>
        <v>QA Technical Manager</v>
      </c>
      <c r="D854" s="323">
        <f>_xlfn.IFNA(VLOOKUP($C854,'Sch 1 - QA Rates'!$B$4:$C$28,2,FALSE )," ")</f>
        <v>144</v>
      </c>
      <c r="E854" s="210"/>
      <c r="F854" s="210"/>
      <c r="G854" s="210"/>
      <c r="H854" s="210"/>
      <c r="I854" s="210"/>
      <c r="J854" s="210"/>
      <c r="K854" s="210"/>
      <c r="L854" s="210"/>
      <c r="M854" s="210"/>
      <c r="N854" s="210"/>
      <c r="O854" s="210"/>
      <c r="P854" s="210"/>
      <c r="Q854" s="210"/>
      <c r="R854" s="210"/>
      <c r="S854" s="210"/>
      <c r="T854" s="210"/>
      <c r="U854" s="210"/>
      <c r="V854" s="210"/>
      <c r="W854" s="210"/>
      <c r="X854" s="210"/>
      <c r="Y854" s="210"/>
      <c r="Z854" s="210"/>
      <c r="AA854" s="477">
        <v>16</v>
      </c>
      <c r="AB854" s="477">
        <v>24</v>
      </c>
      <c r="AC854" s="210"/>
      <c r="AD854" s="210"/>
      <c r="AE854" s="210"/>
      <c r="AF854" s="210"/>
      <c r="AG854" s="210"/>
      <c r="AH854" s="210"/>
      <c r="AI854" s="210"/>
      <c r="AJ854" s="210"/>
      <c r="AK854" s="210"/>
      <c r="AL854" s="210"/>
      <c r="AM854" s="210"/>
      <c r="AN854" s="210"/>
      <c r="AO854" s="210"/>
      <c r="AP854" s="210"/>
      <c r="AQ854" s="210"/>
      <c r="AR854" s="210"/>
      <c r="AS854" s="210"/>
      <c r="AT854" s="210"/>
      <c r="AU854" s="210"/>
      <c r="AV854" s="210"/>
      <c r="AW854" s="210"/>
      <c r="AX854" s="210"/>
      <c r="AY854" s="210"/>
      <c r="AZ854" s="116"/>
      <c r="BA854" s="116"/>
      <c r="BB854" s="116"/>
      <c r="BC854" s="116"/>
      <c r="BD854" s="116"/>
      <c r="BE854" s="116"/>
      <c r="BF854" s="116"/>
      <c r="BG854" s="116"/>
      <c r="BH854" s="116"/>
      <c r="BI854" s="116"/>
      <c r="BJ854" s="116"/>
      <c r="BK854" s="116"/>
      <c r="BL854" s="116"/>
      <c r="BM854" s="116">
        <f t="shared" si="339"/>
        <v>40</v>
      </c>
      <c r="BN854" s="37"/>
      <c r="BO854" s="116">
        <f t="shared" si="356"/>
        <v>0</v>
      </c>
      <c r="BP854" s="116">
        <f t="shared" si="356"/>
        <v>0</v>
      </c>
      <c r="BQ854" s="116">
        <f t="shared" si="356"/>
        <v>40</v>
      </c>
      <c r="BR854" s="116">
        <f t="shared" si="356"/>
        <v>0</v>
      </c>
      <c r="BS854" s="116">
        <f t="shared" si="356"/>
        <v>0</v>
      </c>
      <c r="BT854" s="116">
        <f t="shared" si="356"/>
        <v>0</v>
      </c>
      <c r="BU854" s="116">
        <f t="shared" si="356"/>
        <v>0</v>
      </c>
      <c r="BV854" s="116">
        <f t="shared" si="356"/>
        <v>0</v>
      </c>
      <c r="BW854" s="116">
        <f t="shared" si="356"/>
        <v>0</v>
      </c>
      <c r="BX854" s="116"/>
      <c r="BY854" s="116">
        <f t="shared" si="354"/>
        <v>40</v>
      </c>
      <c r="BZ854" s="116"/>
      <c r="CA854" s="116">
        <f t="shared" si="357"/>
        <v>0</v>
      </c>
      <c r="CB854" s="116">
        <f t="shared" si="357"/>
        <v>0</v>
      </c>
      <c r="CC854" s="116">
        <f t="shared" si="357"/>
        <v>40</v>
      </c>
      <c r="CD854" s="116">
        <f t="shared" si="357"/>
        <v>0</v>
      </c>
      <c r="CE854" s="116">
        <f t="shared" si="357"/>
        <v>0</v>
      </c>
      <c r="CF854" s="116">
        <f t="shared" si="357"/>
        <v>0</v>
      </c>
      <c r="CG854" s="116">
        <f t="shared" si="357"/>
        <v>0</v>
      </c>
      <c r="CH854" s="116">
        <f t="shared" si="357"/>
        <v>0</v>
      </c>
      <c r="CI854" s="116">
        <f t="shared" si="357"/>
        <v>0</v>
      </c>
      <c r="CJ854" s="116"/>
      <c r="CK854" s="116">
        <f t="shared" si="355"/>
        <v>40</v>
      </c>
      <c r="CM854" s="216">
        <f>_xlfn.IFNA(VLOOKUP($C854,'Sch 1 - QA Rates'!$B$4:$C$19,2,FALSE ),0)</f>
        <v>144</v>
      </c>
      <c r="CN854" s="216">
        <f t="shared" si="361"/>
        <v>0</v>
      </c>
      <c r="CO854" s="216">
        <f t="shared" si="358"/>
        <v>5760</v>
      </c>
      <c r="CP854" s="216">
        <f t="shared" si="359"/>
        <v>0</v>
      </c>
      <c r="CQ854" s="216">
        <f t="shared" si="362"/>
        <v>0</v>
      </c>
      <c r="CR854" s="216">
        <f t="shared" si="363"/>
        <v>0</v>
      </c>
      <c r="CS854" s="221">
        <f t="shared" si="360"/>
        <v>5760</v>
      </c>
    </row>
    <row r="855" spans="1:98" outlineLevel="1">
      <c r="A855" s="129">
        <v>6</v>
      </c>
      <c r="B855" s="208" t="s">
        <v>310</v>
      </c>
      <c r="C855" s="132" t="str">
        <f>_xlfn.IFNA(VLOOKUP($B855,'Sch 2 - QA Team Roster'!$B$4:$C$32,2,FALSE )," ")</f>
        <v>QA Sr. Administrative Assistant</v>
      </c>
      <c r="D855" s="323">
        <f>_xlfn.IFNA(VLOOKUP($C855,'Sch 1 - QA Rates'!$B$4:$C$28,2,FALSE )," ")</f>
        <v>45</v>
      </c>
      <c r="E855" s="210"/>
      <c r="F855" s="210"/>
      <c r="G855" s="210"/>
      <c r="H855" s="210"/>
      <c r="I855" s="210"/>
      <c r="J855" s="210"/>
      <c r="K855" s="210"/>
      <c r="L855" s="210"/>
      <c r="M855" s="210"/>
      <c r="N855" s="210"/>
      <c r="O855" s="210"/>
      <c r="P855" s="210"/>
      <c r="Q855" s="210"/>
      <c r="R855" s="210"/>
      <c r="S855" s="210"/>
      <c r="T855" s="210"/>
      <c r="U855" s="210"/>
      <c r="V855" s="210"/>
      <c r="W855" s="210"/>
      <c r="X855" s="210"/>
      <c r="Y855" s="210"/>
      <c r="Z855" s="210"/>
      <c r="AA855" s="477">
        <v>4</v>
      </c>
      <c r="AB855" s="477">
        <v>4</v>
      </c>
      <c r="AC855" s="210"/>
      <c r="AD855" s="210"/>
      <c r="AE855" s="210"/>
      <c r="AF855" s="210"/>
      <c r="AG855" s="210"/>
      <c r="AH855" s="210"/>
      <c r="AI855" s="210"/>
      <c r="AJ855" s="210"/>
      <c r="AK855" s="210"/>
      <c r="AL855" s="210"/>
      <c r="AM855" s="210"/>
      <c r="AN855" s="210"/>
      <c r="AO855" s="210"/>
      <c r="AP855" s="210"/>
      <c r="AQ855" s="210"/>
      <c r="AR855" s="210"/>
      <c r="AS855" s="210"/>
      <c r="AT855" s="210"/>
      <c r="AU855" s="210"/>
      <c r="AV855" s="210"/>
      <c r="AW855" s="210"/>
      <c r="AX855" s="210"/>
      <c r="AY855" s="210"/>
      <c r="AZ855" s="116"/>
      <c r="BA855" s="116"/>
      <c r="BB855" s="116"/>
      <c r="BC855" s="116"/>
      <c r="BD855" s="116"/>
      <c r="BE855" s="116"/>
      <c r="BF855" s="116"/>
      <c r="BG855" s="116"/>
      <c r="BH855" s="116"/>
      <c r="BI855" s="116"/>
      <c r="BJ855" s="116"/>
      <c r="BK855" s="116"/>
      <c r="BL855" s="116"/>
      <c r="BM855" s="116">
        <f t="shared" si="339"/>
        <v>8</v>
      </c>
      <c r="BN855" s="37"/>
      <c r="BO855" s="116">
        <f t="shared" si="356"/>
        <v>0</v>
      </c>
      <c r="BP855" s="116">
        <f t="shared" si="356"/>
        <v>0</v>
      </c>
      <c r="BQ855" s="116">
        <f t="shared" si="356"/>
        <v>8</v>
      </c>
      <c r="BR855" s="116">
        <f t="shared" si="356"/>
        <v>0</v>
      </c>
      <c r="BS855" s="116">
        <f t="shared" si="356"/>
        <v>0</v>
      </c>
      <c r="BT855" s="116">
        <f t="shared" si="356"/>
        <v>0</v>
      </c>
      <c r="BU855" s="116">
        <f t="shared" si="356"/>
        <v>0</v>
      </c>
      <c r="BV855" s="116">
        <f t="shared" si="356"/>
        <v>0</v>
      </c>
      <c r="BW855" s="116">
        <f t="shared" si="356"/>
        <v>0</v>
      </c>
      <c r="BX855" s="116"/>
      <c r="BY855" s="116">
        <f t="shared" si="354"/>
        <v>8</v>
      </c>
      <c r="BZ855" s="116"/>
      <c r="CA855" s="116">
        <f t="shared" si="357"/>
        <v>0</v>
      </c>
      <c r="CB855" s="116">
        <f t="shared" si="357"/>
        <v>0</v>
      </c>
      <c r="CC855" s="116">
        <f t="shared" si="357"/>
        <v>8</v>
      </c>
      <c r="CD855" s="116">
        <f t="shared" si="357"/>
        <v>0</v>
      </c>
      <c r="CE855" s="116">
        <f t="shared" si="357"/>
        <v>0</v>
      </c>
      <c r="CF855" s="116">
        <f t="shared" si="357"/>
        <v>0</v>
      </c>
      <c r="CG855" s="116">
        <f t="shared" si="357"/>
        <v>0</v>
      </c>
      <c r="CH855" s="116">
        <f t="shared" si="357"/>
        <v>0</v>
      </c>
      <c r="CI855" s="116">
        <f t="shared" si="357"/>
        <v>0</v>
      </c>
      <c r="CJ855" s="116"/>
      <c r="CK855" s="116">
        <f t="shared" si="355"/>
        <v>8</v>
      </c>
      <c r="CM855" s="216">
        <f>_xlfn.IFNA(VLOOKUP($C855,'Sch 1 - QA Rates'!$B$4:$C$19,2,FALSE ),0)</f>
        <v>45</v>
      </c>
      <c r="CN855" s="216">
        <f t="shared" si="361"/>
        <v>0</v>
      </c>
      <c r="CO855" s="216">
        <f t="shared" si="358"/>
        <v>360</v>
      </c>
      <c r="CP855" s="216">
        <f t="shared" si="359"/>
        <v>0</v>
      </c>
      <c r="CQ855" s="216">
        <f t="shared" si="362"/>
        <v>0</v>
      </c>
      <c r="CR855" s="216">
        <f t="shared" si="363"/>
        <v>0</v>
      </c>
      <c r="CS855" s="221">
        <f t="shared" si="360"/>
        <v>360</v>
      </c>
    </row>
    <row r="856" spans="1:98" outlineLevel="1">
      <c r="A856" s="129">
        <v>7</v>
      </c>
      <c r="B856" s="208" t="s">
        <v>315</v>
      </c>
      <c r="C856" s="132" t="str">
        <f>_xlfn.IFNA(VLOOKUP($B856,'Sch 2 - QA Team Roster'!$B$4:$C$32,2,FALSE )," ")</f>
        <v>QA Executive</v>
      </c>
      <c r="D856" s="323">
        <f>_xlfn.IFNA(VLOOKUP($C856,'Sch 1 - QA Rates'!$B$4:$C$28,2,FALSE )," ")</f>
        <v>154</v>
      </c>
      <c r="E856" s="210"/>
      <c r="F856" s="210"/>
      <c r="G856" s="210"/>
      <c r="H856" s="210"/>
      <c r="I856" s="210"/>
      <c r="J856" s="210"/>
      <c r="K856" s="210"/>
      <c r="L856" s="210"/>
      <c r="M856" s="210"/>
      <c r="N856" s="210"/>
      <c r="O856" s="210"/>
      <c r="P856" s="210"/>
      <c r="Q856" s="210"/>
      <c r="R856" s="210"/>
      <c r="S856" s="210"/>
      <c r="T856" s="210"/>
      <c r="U856" s="210"/>
      <c r="V856" s="210"/>
      <c r="W856" s="210"/>
      <c r="X856" s="210"/>
      <c r="Y856" s="210"/>
      <c r="Z856" s="210"/>
      <c r="AA856" s="477"/>
      <c r="AB856" s="477">
        <v>4</v>
      </c>
      <c r="AC856" s="210"/>
      <c r="AD856" s="210"/>
      <c r="AE856" s="210"/>
      <c r="AF856" s="210"/>
      <c r="AG856" s="210"/>
      <c r="AH856" s="210"/>
      <c r="AI856" s="210"/>
      <c r="AJ856" s="210"/>
      <c r="AK856" s="210"/>
      <c r="AL856" s="210"/>
      <c r="AM856" s="210"/>
      <c r="AN856" s="210"/>
      <c r="AO856" s="210"/>
      <c r="AP856" s="210"/>
      <c r="AQ856" s="210"/>
      <c r="AR856" s="210"/>
      <c r="AS856" s="210"/>
      <c r="AT856" s="210"/>
      <c r="AU856" s="210"/>
      <c r="AV856" s="210"/>
      <c r="AW856" s="210"/>
      <c r="AX856" s="210"/>
      <c r="AY856" s="210"/>
      <c r="AZ856" s="116"/>
      <c r="BA856" s="116"/>
      <c r="BB856" s="116"/>
      <c r="BC856" s="116"/>
      <c r="BD856" s="116"/>
      <c r="BE856" s="116"/>
      <c r="BF856" s="116"/>
      <c r="BG856" s="116"/>
      <c r="BH856" s="116"/>
      <c r="BI856" s="116"/>
      <c r="BJ856" s="116"/>
      <c r="BK856" s="116"/>
      <c r="BL856" s="116"/>
      <c r="BM856" s="116">
        <f t="shared" si="339"/>
        <v>4</v>
      </c>
      <c r="BN856" s="37"/>
      <c r="BO856" s="116">
        <f t="shared" si="356"/>
        <v>0</v>
      </c>
      <c r="BP856" s="116">
        <f t="shared" si="356"/>
        <v>0</v>
      </c>
      <c r="BQ856" s="116">
        <f t="shared" si="356"/>
        <v>4</v>
      </c>
      <c r="BR856" s="116">
        <f t="shared" si="356"/>
        <v>0</v>
      </c>
      <c r="BS856" s="116">
        <f t="shared" si="356"/>
        <v>0</v>
      </c>
      <c r="BT856" s="116">
        <f t="shared" si="356"/>
        <v>0</v>
      </c>
      <c r="BU856" s="116">
        <f t="shared" si="356"/>
        <v>0</v>
      </c>
      <c r="BV856" s="116">
        <f t="shared" si="356"/>
        <v>0</v>
      </c>
      <c r="BW856" s="116">
        <f t="shared" si="356"/>
        <v>0</v>
      </c>
      <c r="BX856" s="116"/>
      <c r="BY856" s="116">
        <f t="shared" si="354"/>
        <v>4</v>
      </c>
      <c r="BZ856" s="116"/>
      <c r="CA856" s="116">
        <f t="shared" si="357"/>
        <v>0</v>
      </c>
      <c r="CB856" s="116">
        <f t="shared" si="357"/>
        <v>0</v>
      </c>
      <c r="CC856" s="116">
        <f t="shared" si="357"/>
        <v>4</v>
      </c>
      <c r="CD856" s="116">
        <f t="shared" si="357"/>
        <v>0</v>
      </c>
      <c r="CE856" s="116">
        <f t="shared" si="357"/>
        <v>0</v>
      </c>
      <c r="CF856" s="116">
        <f t="shared" si="357"/>
        <v>0</v>
      </c>
      <c r="CG856" s="116">
        <f t="shared" si="357"/>
        <v>0</v>
      </c>
      <c r="CH856" s="116">
        <f t="shared" si="357"/>
        <v>0</v>
      </c>
      <c r="CI856" s="116">
        <f t="shared" si="357"/>
        <v>0</v>
      </c>
      <c r="CJ856" s="116"/>
      <c r="CK856" s="116">
        <f t="shared" si="355"/>
        <v>4</v>
      </c>
      <c r="CM856" s="216">
        <f>_xlfn.IFNA(VLOOKUP($C856,'Sch 1 - QA Rates'!$B$4:$C$19,2,FALSE ),0)</f>
        <v>154</v>
      </c>
      <c r="CN856" s="216">
        <f t="shared" si="361"/>
        <v>0</v>
      </c>
      <c r="CO856" s="216">
        <f t="shared" si="358"/>
        <v>616</v>
      </c>
      <c r="CP856" s="216">
        <f t="shared" si="359"/>
        <v>0</v>
      </c>
      <c r="CQ856" s="216">
        <f t="shared" si="362"/>
        <v>0</v>
      </c>
      <c r="CR856" s="216">
        <f t="shared" si="363"/>
        <v>0</v>
      </c>
      <c r="CS856" s="221">
        <f t="shared" si="360"/>
        <v>616</v>
      </c>
    </row>
    <row r="857" spans="1:98" outlineLevel="1">
      <c r="A857" s="129">
        <v>8</v>
      </c>
      <c r="B857" s="133"/>
      <c r="C857" s="132" t="str">
        <f>_xlfn.IFNA(VLOOKUP($B857,'Sch 2 - QA Team Roster'!$B$4:$C$32,2,FALSE )," ")</f>
        <v xml:space="preserve"> </v>
      </c>
      <c r="D857" s="323"/>
      <c r="E857" s="210"/>
      <c r="F857" s="210"/>
      <c r="G857" s="210"/>
      <c r="H857" s="210"/>
      <c r="I857" s="210"/>
      <c r="J857" s="210"/>
      <c r="K857" s="210"/>
      <c r="L857" s="210"/>
      <c r="M857" s="210"/>
      <c r="N857" s="210"/>
      <c r="O857" s="210"/>
      <c r="P857" s="210"/>
      <c r="Q857" s="210"/>
      <c r="R857" s="210"/>
      <c r="S857" s="210"/>
      <c r="T857" s="210"/>
      <c r="U857" s="210"/>
      <c r="V857" s="210"/>
      <c r="W857" s="210"/>
      <c r="X857" s="210"/>
      <c r="Y857" s="210"/>
      <c r="Z857" s="210"/>
      <c r="AA857" s="210"/>
      <c r="AB857" s="210"/>
      <c r="AC857" s="210"/>
      <c r="AD857" s="210"/>
      <c r="AE857" s="210"/>
      <c r="AF857" s="210"/>
      <c r="AG857" s="210"/>
      <c r="AH857" s="210"/>
      <c r="AI857" s="210"/>
      <c r="AJ857" s="210"/>
      <c r="AK857" s="210"/>
      <c r="AL857" s="210"/>
      <c r="AM857" s="210"/>
      <c r="AN857" s="210"/>
      <c r="AO857" s="210"/>
      <c r="AP857" s="210"/>
      <c r="AQ857" s="210"/>
      <c r="AR857" s="210"/>
      <c r="AS857" s="210"/>
      <c r="AT857" s="210"/>
      <c r="AU857" s="210"/>
      <c r="AV857" s="210"/>
      <c r="AW857" s="210"/>
      <c r="AX857" s="210"/>
      <c r="AY857" s="210"/>
      <c r="AZ857" s="116"/>
      <c r="BA857" s="116"/>
      <c r="BB857" s="116"/>
      <c r="BC857" s="116"/>
      <c r="BD857" s="116"/>
      <c r="BE857" s="116"/>
      <c r="BF857" s="116"/>
      <c r="BG857" s="116"/>
      <c r="BH857" s="116"/>
      <c r="BI857" s="116"/>
      <c r="BJ857" s="116"/>
      <c r="BK857" s="116"/>
      <c r="BL857" s="116"/>
      <c r="BM857" s="116">
        <f t="shared" si="339"/>
        <v>0</v>
      </c>
      <c r="BN857" s="37"/>
      <c r="BO857" s="116">
        <f t="shared" si="356"/>
        <v>0</v>
      </c>
      <c r="BP857" s="116">
        <f t="shared" si="356"/>
        <v>0</v>
      </c>
      <c r="BQ857" s="116">
        <f t="shared" si="356"/>
        <v>0</v>
      </c>
      <c r="BR857" s="116">
        <f t="shared" si="356"/>
        <v>0</v>
      </c>
      <c r="BS857" s="116">
        <f t="shared" si="356"/>
        <v>0</v>
      </c>
      <c r="BT857" s="116">
        <f t="shared" si="356"/>
        <v>0</v>
      </c>
      <c r="BU857" s="116">
        <f t="shared" si="356"/>
        <v>0</v>
      </c>
      <c r="BV857" s="116">
        <f t="shared" si="356"/>
        <v>0</v>
      </c>
      <c r="BW857" s="116">
        <f t="shared" si="356"/>
        <v>0</v>
      </c>
      <c r="BX857" s="116"/>
      <c r="BY857" s="116">
        <f t="shared" si="354"/>
        <v>0</v>
      </c>
      <c r="BZ857" s="116"/>
      <c r="CA857" s="116">
        <f t="shared" si="357"/>
        <v>0</v>
      </c>
      <c r="CB857" s="116">
        <f t="shared" si="357"/>
        <v>0</v>
      </c>
      <c r="CC857" s="116">
        <f t="shared" si="357"/>
        <v>0</v>
      </c>
      <c r="CD857" s="116">
        <f t="shared" si="357"/>
        <v>0</v>
      </c>
      <c r="CE857" s="116">
        <f t="shared" si="357"/>
        <v>0</v>
      </c>
      <c r="CF857" s="116">
        <f t="shared" si="357"/>
        <v>0</v>
      </c>
      <c r="CG857" s="116">
        <f t="shared" si="357"/>
        <v>0</v>
      </c>
      <c r="CH857" s="116">
        <f t="shared" si="357"/>
        <v>0</v>
      </c>
      <c r="CI857" s="116">
        <f t="shared" si="357"/>
        <v>0</v>
      </c>
      <c r="CJ857" s="116"/>
      <c r="CK857" s="116">
        <f t="shared" si="355"/>
        <v>0</v>
      </c>
      <c r="CM857" s="216">
        <f>_xlfn.IFNA(VLOOKUP($C857,'Sch 1 - QA Rates'!$B$4:$C$19,2,FALSE ),0)</f>
        <v>0</v>
      </c>
      <c r="CN857" s="216">
        <f t="shared" si="361"/>
        <v>0</v>
      </c>
      <c r="CO857" s="216">
        <f t="shared" si="358"/>
        <v>0</v>
      </c>
      <c r="CP857" s="216">
        <f t="shared" si="359"/>
        <v>0</v>
      </c>
      <c r="CQ857" s="216">
        <f t="shared" si="362"/>
        <v>0</v>
      </c>
      <c r="CR857" s="216">
        <f t="shared" si="363"/>
        <v>0</v>
      </c>
      <c r="CS857" s="221">
        <f t="shared" si="360"/>
        <v>0</v>
      </c>
    </row>
    <row r="858" spans="1:98" ht="14" customHeight="1" outlineLevel="1">
      <c r="A858" s="129">
        <v>9</v>
      </c>
      <c r="B858" s="133"/>
      <c r="C858" s="132" t="str">
        <f>_xlfn.IFNA(VLOOKUP($B858,'Sch 2 - QA Team Roster'!$B$4:$C$32,2,FALSE )," ")</f>
        <v xml:space="preserve"> </v>
      </c>
      <c r="D858" s="323"/>
      <c r="E858" s="210"/>
      <c r="F858" s="210"/>
      <c r="G858" s="210"/>
      <c r="H858" s="210"/>
      <c r="I858" s="210"/>
      <c r="J858" s="210"/>
      <c r="K858" s="210"/>
      <c r="L858" s="210"/>
      <c r="M858" s="210"/>
      <c r="N858" s="210"/>
      <c r="O858" s="210"/>
      <c r="P858" s="210"/>
      <c r="Q858" s="210"/>
      <c r="R858" s="210"/>
      <c r="S858" s="210"/>
      <c r="T858" s="210"/>
      <c r="U858" s="210"/>
      <c r="V858" s="210"/>
      <c r="W858" s="210"/>
      <c r="X858" s="210"/>
      <c r="Y858" s="210"/>
      <c r="Z858" s="210"/>
      <c r="AA858" s="210"/>
      <c r="AB858" s="210"/>
      <c r="AC858" s="210"/>
      <c r="AD858" s="210"/>
      <c r="AE858" s="210"/>
      <c r="AF858" s="210"/>
      <c r="AG858" s="210"/>
      <c r="AH858" s="210"/>
      <c r="AI858" s="210"/>
      <c r="AJ858" s="210"/>
      <c r="AK858" s="210"/>
      <c r="AL858" s="210"/>
      <c r="AM858" s="210"/>
      <c r="AN858" s="210"/>
      <c r="AO858" s="210"/>
      <c r="AP858" s="210"/>
      <c r="AQ858" s="210"/>
      <c r="AR858" s="210"/>
      <c r="AS858" s="210"/>
      <c r="AT858" s="210"/>
      <c r="AU858" s="210"/>
      <c r="AV858" s="210"/>
      <c r="AW858" s="210"/>
      <c r="AX858" s="210"/>
      <c r="AY858" s="210"/>
      <c r="AZ858" s="116"/>
      <c r="BA858" s="116"/>
      <c r="BB858" s="116"/>
      <c r="BC858" s="116"/>
      <c r="BD858" s="116"/>
      <c r="BE858" s="116"/>
      <c r="BF858" s="116"/>
      <c r="BG858" s="116"/>
      <c r="BH858" s="116"/>
      <c r="BI858" s="116"/>
      <c r="BJ858" s="116"/>
      <c r="BK858" s="116"/>
      <c r="BL858" s="116"/>
      <c r="BM858" s="116">
        <f t="shared" si="339"/>
        <v>0</v>
      </c>
      <c r="BN858" s="37"/>
      <c r="BO858" s="116">
        <f t="shared" si="356"/>
        <v>0</v>
      </c>
      <c r="BP858" s="116">
        <f t="shared" si="356"/>
        <v>0</v>
      </c>
      <c r="BQ858" s="116">
        <f t="shared" si="356"/>
        <v>0</v>
      </c>
      <c r="BR858" s="116">
        <f t="shared" si="356"/>
        <v>0</v>
      </c>
      <c r="BS858" s="116">
        <f t="shared" si="356"/>
        <v>0</v>
      </c>
      <c r="BT858" s="116">
        <f t="shared" si="356"/>
        <v>0</v>
      </c>
      <c r="BU858" s="116">
        <f t="shared" si="356"/>
        <v>0</v>
      </c>
      <c r="BV858" s="116">
        <f t="shared" si="356"/>
        <v>0</v>
      </c>
      <c r="BW858" s="116">
        <f t="shared" si="356"/>
        <v>0</v>
      </c>
      <c r="BX858" s="116"/>
      <c r="BY858" s="116">
        <f t="shared" si="354"/>
        <v>0</v>
      </c>
      <c r="BZ858" s="116"/>
      <c r="CA858" s="116">
        <f t="shared" si="357"/>
        <v>0</v>
      </c>
      <c r="CB858" s="116">
        <f t="shared" si="357"/>
        <v>0</v>
      </c>
      <c r="CC858" s="116">
        <f t="shared" si="357"/>
        <v>0</v>
      </c>
      <c r="CD858" s="116">
        <f t="shared" si="357"/>
        <v>0</v>
      </c>
      <c r="CE858" s="116">
        <f t="shared" si="357"/>
        <v>0</v>
      </c>
      <c r="CF858" s="116">
        <f t="shared" si="357"/>
        <v>0</v>
      </c>
      <c r="CG858" s="116">
        <f t="shared" si="357"/>
        <v>0</v>
      </c>
      <c r="CH858" s="116">
        <f t="shared" si="357"/>
        <v>0</v>
      </c>
      <c r="CI858" s="116">
        <f t="shared" si="357"/>
        <v>0</v>
      </c>
      <c r="CJ858" s="116"/>
      <c r="CK858" s="116">
        <f t="shared" si="355"/>
        <v>0</v>
      </c>
      <c r="CM858" s="216">
        <f>_xlfn.IFNA(VLOOKUP($C858,'Sch 1 - QA Rates'!$B$4:$C$19,2,FALSE ),0)</f>
        <v>0</v>
      </c>
      <c r="CN858" s="216">
        <f t="shared" si="361"/>
        <v>0</v>
      </c>
      <c r="CO858" s="216">
        <f t="shared" si="358"/>
        <v>0</v>
      </c>
      <c r="CP858" s="216">
        <f t="shared" si="359"/>
        <v>0</v>
      </c>
      <c r="CQ858" s="216">
        <f t="shared" si="362"/>
        <v>0</v>
      </c>
      <c r="CR858" s="216">
        <f t="shared" si="363"/>
        <v>0</v>
      </c>
      <c r="CS858" s="221">
        <f t="shared" si="360"/>
        <v>0</v>
      </c>
    </row>
    <row r="859" spans="1:98" outlineLevel="1">
      <c r="A859" s="129">
        <v>10</v>
      </c>
      <c r="B859" s="133"/>
      <c r="C859" s="132" t="str">
        <f>_xlfn.IFNA(VLOOKUP($B859,'Sch 2 - QA Team Roster'!$B$4:$C$32,2,FALSE )," ")</f>
        <v xml:space="preserve"> </v>
      </c>
      <c r="D859" s="323"/>
      <c r="E859" s="210"/>
      <c r="F859" s="210"/>
      <c r="G859" s="210"/>
      <c r="H859" s="210"/>
      <c r="I859" s="210"/>
      <c r="J859" s="210"/>
      <c r="K859" s="210"/>
      <c r="L859" s="210"/>
      <c r="M859" s="210"/>
      <c r="N859" s="210"/>
      <c r="O859" s="210"/>
      <c r="P859" s="210"/>
      <c r="Q859" s="210"/>
      <c r="R859" s="210"/>
      <c r="S859" s="210"/>
      <c r="T859" s="210"/>
      <c r="U859" s="210"/>
      <c r="V859" s="210"/>
      <c r="W859" s="210"/>
      <c r="X859" s="210"/>
      <c r="Y859" s="210"/>
      <c r="Z859" s="210"/>
      <c r="AA859" s="210"/>
      <c r="AB859" s="210"/>
      <c r="AC859" s="210"/>
      <c r="AD859" s="210"/>
      <c r="AE859" s="210"/>
      <c r="AF859" s="210"/>
      <c r="AG859" s="210"/>
      <c r="AH859" s="210"/>
      <c r="AI859" s="210"/>
      <c r="AJ859" s="210"/>
      <c r="AK859" s="210"/>
      <c r="AL859" s="210"/>
      <c r="AM859" s="210"/>
      <c r="AN859" s="210"/>
      <c r="AO859" s="210"/>
      <c r="AP859" s="210"/>
      <c r="AQ859" s="210"/>
      <c r="AR859" s="210"/>
      <c r="AS859" s="210"/>
      <c r="AT859" s="210"/>
      <c r="AU859" s="210"/>
      <c r="AV859" s="210"/>
      <c r="AW859" s="210"/>
      <c r="AX859" s="210"/>
      <c r="AY859" s="210"/>
      <c r="AZ859" s="116"/>
      <c r="BA859" s="116"/>
      <c r="BB859" s="116"/>
      <c r="BC859" s="116"/>
      <c r="BD859" s="116"/>
      <c r="BE859" s="116"/>
      <c r="BF859" s="116"/>
      <c r="BG859" s="116"/>
      <c r="BH859" s="116"/>
      <c r="BI859" s="116"/>
      <c r="BJ859" s="116"/>
      <c r="BK859" s="116"/>
      <c r="BL859" s="116"/>
      <c r="BM859" s="116">
        <f t="shared" si="339"/>
        <v>0</v>
      </c>
      <c r="BN859" s="37"/>
      <c r="BO859" s="116">
        <f t="shared" si="356"/>
        <v>0</v>
      </c>
      <c r="BP859" s="116">
        <f t="shared" si="356"/>
        <v>0</v>
      </c>
      <c r="BQ859" s="116">
        <f t="shared" si="356"/>
        <v>0</v>
      </c>
      <c r="BR859" s="116">
        <f t="shared" si="356"/>
        <v>0</v>
      </c>
      <c r="BS859" s="116">
        <f t="shared" si="356"/>
        <v>0</v>
      </c>
      <c r="BT859" s="116">
        <f t="shared" si="356"/>
        <v>0</v>
      </c>
      <c r="BU859" s="116">
        <f t="shared" si="356"/>
        <v>0</v>
      </c>
      <c r="BV859" s="116">
        <f t="shared" si="356"/>
        <v>0</v>
      </c>
      <c r="BW859" s="116">
        <f t="shared" si="356"/>
        <v>0</v>
      </c>
      <c r="BX859" s="116"/>
      <c r="BY859" s="116">
        <f t="shared" si="354"/>
        <v>0</v>
      </c>
      <c r="BZ859" s="116"/>
      <c r="CA859" s="116">
        <f t="shared" si="357"/>
        <v>0</v>
      </c>
      <c r="CB859" s="116">
        <f t="shared" si="357"/>
        <v>0</v>
      </c>
      <c r="CC859" s="116">
        <f t="shared" si="357"/>
        <v>0</v>
      </c>
      <c r="CD859" s="116">
        <f t="shared" si="357"/>
        <v>0</v>
      </c>
      <c r="CE859" s="116">
        <f t="shared" si="357"/>
        <v>0</v>
      </c>
      <c r="CF859" s="116">
        <f t="shared" si="357"/>
        <v>0</v>
      </c>
      <c r="CG859" s="116">
        <f t="shared" si="357"/>
        <v>0</v>
      </c>
      <c r="CH859" s="116">
        <f t="shared" si="357"/>
        <v>0</v>
      </c>
      <c r="CI859" s="116">
        <f t="shared" si="357"/>
        <v>0</v>
      </c>
      <c r="CJ859" s="116"/>
      <c r="CK859" s="116">
        <f t="shared" si="355"/>
        <v>0</v>
      </c>
      <c r="CM859" s="216">
        <f>_xlfn.IFNA(VLOOKUP($C859,'Sch 1 - QA Rates'!$B$4:$C$19,2,FALSE ),0)</f>
        <v>0</v>
      </c>
      <c r="CN859" s="216">
        <f t="shared" si="361"/>
        <v>0</v>
      </c>
      <c r="CO859" s="216">
        <f t="shared" si="358"/>
        <v>0</v>
      </c>
      <c r="CP859" s="216">
        <f t="shared" si="359"/>
        <v>0</v>
      </c>
      <c r="CQ859" s="216">
        <f t="shared" si="362"/>
        <v>0</v>
      </c>
      <c r="CR859" s="216">
        <f t="shared" si="363"/>
        <v>0</v>
      </c>
      <c r="CS859" s="221">
        <f t="shared" si="360"/>
        <v>0</v>
      </c>
    </row>
    <row r="860" spans="1:98" outlineLevel="1">
      <c r="A860" s="129">
        <v>11</v>
      </c>
      <c r="B860" s="133"/>
      <c r="C860" s="132" t="str">
        <f>_xlfn.IFNA(VLOOKUP($B860,'Sch 2 - QA Team Roster'!$B$4:$C$32,2,FALSE )," ")</f>
        <v xml:space="preserve"> </v>
      </c>
      <c r="D860" s="323"/>
      <c r="E860" s="210"/>
      <c r="F860" s="210"/>
      <c r="G860" s="210"/>
      <c r="H860" s="210"/>
      <c r="I860" s="210"/>
      <c r="J860" s="210"/>
      <c r="K860" s="210"/>
      <c r="L860" s="210"/>
      <c r="M860" s="210"/>
      <c r="N860" s="210"/>
      <c r="O860" s="210"/>
      <c r="P860" s="210"/>
      <c r="Q860" s="210"/>
      <c r="R860" s="210"/>
      <c r="S860" s="210"/>
      <c r="T860" s="210"/>
      <c r="U860" s="210"/>
      <c r="V860" s="210"/>
      <c r="W860" s="210"/>
      <c r="X860" s="210"/>
      <c r="Y860" s="210"/>
      <c r="Z860" s="210"/>
      <c r="AA860" s="210"/>
      <c r="AB860" s="210"/>
      <c r="AC860" s="210"/>
      <c r="AD860" s="210"/>
      <c r="AE860" s="210"/>
      <c r="AF860" s="210"/>
      <c r="AG860" s="210"/>
      <c r="AH860" s="210"/>
      <c r="AI860" s="210"/>
      <c r="AJ860" s="210"/>
      <c r="AK860" s="210"/>
      <c r="AL860" s="210"/>
      <c r="AM860" s="210"/>
      <c r="AN860" s="210"/>
      <c r="AO860" s="210"/>
      <c r="AP860" s="210"/>
      <c r="AQ860" s="210"/>
      <c r="AR860" s="210"/>
      <c r="AS860" s="210"/>
      <c r="AT860" s="210"/>
      <c r="AU860" s="210"/>
      <c r="AV860" s="210"/>
      <c r="AW860" s="210"/>
      <c r="AX860" s="210"/>
      <c r="AY860" s="210"/>
      <c r="AZ860" s="116"/>
      <c r="BA860" s="116"/>
      <c r="BB860" s="116"/>
      <c r="BC860" s="116"/>
      <c r="BD860" s="116"/>
      <c r="BE860" s="116"/>
      <c r="BF860" s="116"/>
      <c r="BG860" s="116"/>
      <c r="BH860" s="116"/>
      <c r="BI860" s="116"/>
      <c r="BJ860" s="116"/>
      <c r="BK860" s="116"/>
      <c r="BL860" s="116"/>
      <c r="BM860" s="116">
        <f t="shared" si="339"/>
        <v>0</v>
      </c>
      <c r="BN860" s="37"/>
      <c r="BO860" s="116">
        <f t="shared" si="356"/>
        <v>0</v>
      </c>
      <c r="BP860" s="116">
        <f t="shared" si="356"/>
        <v>0</v>
      </c>
      <c r="BQ860" s="116">
        <f t="shared" si="356"/>
        <v>0</v>
      </c>
      <c r="BR860" s="116">
        <f t="shared" si="356"/>
        <v>0</v>
      </c>
      <c r="BS860" s="116">
        <f t="shared" si="356"/>
        <v>0</v>
      </c>
      <c r="BT860" s="116">
        <f t="shared" si="356"/>
        <v>0</v>
      </c>
      <c r="BU860" s="116">
        <f t="shared" si="356"/>
        <v>0</v>
      </c>
      <c r="BV860" s="116">
        <f t="shared" si="356"/>
        <v>0</v>
      </c>
      <c r="BW860" s="116">
        <f t="shared" si="356"/>
        <v>0</v>
      </c>
      <c r="BX860" s="116"/>
      <c r="BY860" s="116">
        <f t="shared" si="354"/>
        <v>0</v>
      </c>
      <c r="BZ860" s="116"/>
      <c r="CA860" s="116">
        <f t="shared" si="357"/>
        <v>0</v>
      </c>
      <c r="CB860" s="116">
        <f t="shared" si="357"/>
        <v>0</v>
      </c>
      <c r="CC860" s="116">
        <f t="shared" si="357"/>
        <v>0</v>
      </c>
      <c r="CD860" s="116">
        <f t="shared" si="357"/>
        <v>0</v>
      </c>
      <c r="CE860" s="116">
        <f t="shared" si="357"/>
        <v>0</v>
      </c>
      <c r="CF860" s="116">
        <f t="shared" si="357"/>
        <v>0</v>
      </c>
      <c r="CG860" s="116">
        <f t="shared" si="357"/>
        <v>0</v>
      </c>
      <c r="CH860" s="116">
        <f t="shared" si="357"/>
        <v>0</v>
      </c>
      <c r="CI860" s="116">
        <f t="shared" si="357"/>
        <v>0</v>
      </c>
      <c r="CJ860" s="116"/>
      <c r="CK860" s="116">
        <f t="shared" si="355"/>
        <v>0</v>
      </c>
      <c r="CM860" s="216">
        <f>_xlfn.IFNA(VLOOKUP($C860,'Sch 1 - QA Rates'!$B$4:$C$19,2,FALSE ),0)</f>
        <v>0</v>
      </c>
      <c r="CN860" s="216">
        <f t="shared" si="361"/>
        <v>0</v>
      </c>
      <c r="CO860" s="216">
        <f t="shared" si="358"/>
        <v>0</v>
      </c>
      <c r="CP860" s="216">
        <f t="shared" si="359"/>
        <v>0</v>
      </c>
      <c r="CQ860" s="216">
        <f t="shared" si="362"/>
        <v>0</v>
      </c>
      <c r="CR860" s="216">
        <f t="shared" si="363"/>
        <v>0</v>
      </c>
      <c r="CS860" s="221">
        <f t="shared" si="360"/>
        <v>0</v>
      </c>
    </row>
    <row r="861" spans="1:98" outlineLevel="1">
      <c r="A861" s="129">
        <v>12</v>
      </c>
      <c r="B861" s="133"/>
      <c r="C861" s="132" t="str">
        <f>_xlfn.IFNA(VLOOKUP($B861,'Sch 2 - QA Team Roster'!$B$4:$C$32,2,FALSE )," ")</f>
        <v xml:space="preserve"> </v>
      </c>
      <c r="D861" s="323"/>
      <c r="E861" s="210"/>
      <c r="F861" s="210"/>
      <c r="G861" s="210"/>
      <c r="H861" s="210"/>
      <c r="I861" s="210"/>
      <c r="J861" s="210"/>
      <c r="K861" s="210"/>
      <c r="L861" s="210"/>
      <c r="M861" s="210"/>
      <c r="N861" s="210"/>
      <c r="O861" s="210"/>
      <c r="P861" s="210"/>
      <c r="Q861" s="210"/>
      <c r="R861" s="210"/>
      <c r="S861" s="210"/>
      <c r="T861" s="210"/>
      <c r="U861" s="210"/>
      <c r="V861" s="210"/>
      <c r="W861" s="210"/>
      <c r="X861" s="210"/>
      <c r="Y861" s="210"/>
      <c r="Z861" s="210"/>
      <c r="AA861" s="210"/>
      <c r="AB861" s="210"/>
      <c r="AC861" s="210"/>
      <c r="AD861" s="210"/>
      <c r="AE861" s="210"/>
      <c r="AF861" s="210"/>
      <c r="AG861" s="210"/>
      <c r="AH861" s="210"/>
      <c r="AI861" s="210"/>
      <c r="AJ861" s="210"/>
      <c r="AK861" s="210"/>
      <c r="AL861" s="210"/>
      <c r="AM861" s="210"/>
      <c r="AN861" s="210"/>
      <c r="AO861" s="210"/>
      <c r="AP861" s="210"/>
      <c r="AQ861" s="210"/>
      <c r="AR861" s="210"/>
      <c r="AS861" s="210"/>
      <c r="AT861" s="210"/>
      <c r="AU861" s="210"/>
      <c r="AV861" s="210"/>
      <c r="AW861" s="210"/>
      <c r="AX861" s="210"/>
      <c r="AY861" s="210"/>
      <c r="AZ861" s="116"/>
      <c r="BA861" s="116"/>
      <c r="BB861" s="116"/>
      <c r="BC861" s="116"/>
      <c r="BD861" s="116"/>
      <c r="BE861" s="116"/>
      <c r="BF861" s="116"/>
      <c r="BG861" s="116"/>
      <c r="BH861" s="116"/>
      <c r="BI861" s="116"/>
      <c r="BJ861" s="116"/>
      <c r="BK861" s="116"/>
      <c r="BL861" s="116"/>
      <c r="BM861" s="116">
        <f t="shared" si="339"/>
        <v>0</v>
      </c>
      <c r="BN861" s="37"/>
      <c r="BO861" s="116">
        <f t="shared" si="356"/>
        <v>0</v>
      </c>
      <c r="BP861" s="116">
        <f t="shared" si="356"/>
        <v>0</v>
      </c>
      <c r="BQ861" s="116">
        <f t="shared" si="356"/>
        <v>0</v>
      </c>
      <c r="BR861" s="116">
        <f t="shared" si="356"/>
        <v>0</v>
      </c>
      <c r="BS861" s="116">
        <f t="shared" si="356"/>
        <v>0</v>
      </c>
      <c r="BT861" s="116">
        <f t="shared" si="356"/>
        <v>0</v>
      </c>
      <c r="BU861" s="116">
        <f t="shared" si="356"/>
        <v>0</v>
      </c>
      <c r="BV861" s="116">
        <f t="shared" si="356"/>
        <v>0</v>
      </c>
      <c r="BW861" s="116">
        <f t="shared" si="356"/>
        <v>0</v>
      </c>
      <c r="BX861" s="116"/>
      <c r="BY861" s="116">
        <f t="shared" si="354"/>
        <v>0</v>
      </c>
      <c r="BZ861" s="116"/>
      <c r="CA861" s="116">
        <f t="shared" si="357"/>
        <v>0</v>
      </c>
      <c r="CB861" s="116">
        <f t="shared" si="357"/>
        <v>0</v>
      </c>
      <c r="CC861" s="116">
        <f t="shared" si="357"/>
        <v>0</v>
      </c>
      <c r="CD861" s="116">
        <f t="shared" si="357"/>
        <v>0</v>
      </c>
      <c r="CE861" s="116">
        <f t="shared" si="357"/>
        <v>0</v>
      </c>
      <c r="CF861" s="116">
        <f t="shared" si="357"/>
        <v>0</v>
      </c>
      <c r="CG861" s="116">
        <f t="shared" si="357"/>
        <v>0</v>
      </c>
      <c r="CH861" s="116">
        <f t="shared" si="357"/>
        <v>0</v>
      </c>
      <c r="CI861" s="116">
        <f t="shared" si="357"/>
        <v>0</v>
      </c>
      <c r="CJ861" s="116"/>
      <c r="CK861" s="116">
        <f t="shared" si="355"/>
        <v>0</v>
      </c>
      <c r="CM861" s="216">
        <f>_xlfn.IFNA(VLOOKUP($C861,'Sch 1 - QA Rates'!$B$4:$C$19,2,FALSE ),0)</f>
        <v>0</v>
      </c>
      <c r="CN861" s="216">
        <f t="shared" si="361"/>
        <v>0</v>
      </c>
      <c r="CO861" s="216">
        <f t="shared" si="358"/>
        <v>0</v>
      </c>
      <c r="CP861" s="216">
        <f t="shared" si="359"/>
        <v>0</v>
      </c>
      <c r="CQ861" s="216">
        <f t="shared" si="362"/>
        <v>0</v>
      </c>
      <c r="CR861" s="216">
        <f t="shared" si="363"/>
        <v>0</v>
      </c>
      <c r="CS861" s="221">
        <f t="shared" si="360"/>
        <v>0</v>
      </c>
    </row>
    <row r="862" spans="1:98" outlineLevel="1">
      <c r="A862" s="129">
        <v>13</v>
      </c>
      <c r="B862" s="133"/>
      <c r="C862" s="132" t="str">
        <f>_xlfn.IFNA(VLOOKUP($B862,'Sch 2 - QA Team Roster'!$B$4:$C$32,2,FALSE )," ")</f>
        <v xml:space="preserve"> </v>
      </c>
      <c r="D862" s="323"/>
      <c r="E862" s="210"/>
      <c r="F862" s="210"/>
      <c r="G862" s="210"/>
      <c r="H862" s="210"/>
      <c r="I862" s="210"/>
      <c r="J862" s="210"/>
      <c r="K862" s="210"/>
      <c r="L862" s="210"/>
      <c r="M862" s="210"/>
      <c r="N862" s="210"/>
      <c r="O862" s="210"/>
      <c r="P862" s="210"/>
      <c r="Q862" s="210"/>
      <c r="R862" s="210"/>
      <c r="S862" s="210"/>
      <c r="T862" s="210"/>
      <c r="U862" s="210"/>
      <c r="V862" s="210"/>
      <c r="W862" s="210"/>
      <c r="X862" s="210"/>
      <c r="Y862" s="210"/>
      <c r="Z862" s="210"/>
      <c r="AA862" s="210"/>
      <c r="AB862" s="210"/>
      <c r="AC862" s="210"/>
      <c r="AD862" s="210"/>
      <c r="AE862" s="210"/>
      <c r="AF862" s="210"/>
      <c r="AG862" s="210"/>
      <c r="AH862" s="210"/>
      <c r="AI862" s="210"/>
      <c r="AJ862" s="210"/>
      <c r="AK862" s="210"/>
      <c r="AL862" s="210"/>
      <c r="AM862" s="210"/>
      <c r="AN862" s="210"/>
      <c r="AO862" s="210"/>
      <c r="AP862" s="210"/>
      <c r="AQ862" s="210"/>
      <c r="AR862" s="210"/>
      <c r="AS862" s="210"/>
      <c r="AT862" s="210"/>
      <c r="AU862" s="210"/>
      <c r="AV862" s="210"/>
      <c r="AW862" s="210"/>
      <c r="AX862" s="210"/>
      <c r="AY862" s="210"/>
      <c r="AZ862" s="116"/>
      <c r="BA862" s="116"/>
      <c r="BB862" s="116"/>
      <c r="BC862" s="116"/>
      <c r="BD862" s="116"/>
      <c r="BE862" s="116"/>
      <c r="BF862" s="116"/>
      <c r="BG862" s="116"/>
      <c r="BH862" s="116"/>
      <c r="BI862" s="116"/>
      <c r="BJ862" s="116"/>
      <c r="BK862" s="116"/>
      <c r="BL862" s="116"/>
      <c r="BM862" s="116">
        <f t="shared" ref="BM862:BM925" si="364">SUM(E862:BL862)</f>
        <v>0</v>
      </c>
      <c r="BN862" s="37"/>
      <c r="BO862" s="116">
        <f t="shared" si="356"/>
        <v>0</v>
      </c>
      <c r="BP862" s="116">
        <f t="shared" si="356"/>
        <v>0</v>
      </c>
      <c r="BQ862" s="116">
        <f t="shared" si="356"/>
        <v>0</v>
      </c>
      <c r="BR862" s="116">
        <f t="shared" si="356"/>
        <v>0</v>
      </c>
      <c r="BS862" s="116">
        <f t="shared" si="356"/>
        <v>0</v>
      </c>
      <c r="BT862" s="116">
        <f t="shared" si="356"/>
        <v>0</v>
      </c>
      <c r="BU862" s="116">
        <f t="shared" si="356"/>
        <v>0</v>
      </c>
      <c r="BV862" s="116">
        <f t="shared" si="356"/>
        <v>0</v>
      </c>
      <c r="BW862" s="116">
        <f t="shared" si="356"/>
        <v>0</v>
      </c>
      <c r="BX862" s="116"/>
      <c r="BY862" s="116">
        <f t="shared" si="354"/>
        <v>0</v>
      </c>
      <c r="BZ862" s="116"/>
      <c r="CA862" s="116">
        <f t="shared" si="357"/>
        <v>0</v>
      </c>
      <c r="CB862" s="116">
        <f t="shared" si="357"/>
        <v>0</v>
      </c>
      <c r="CC862" s="116">
        <f t="shared" si="357"/>
        <v>0</v>
      </c>
      <c r="CD862" s="116">
        <f t="shared" si="357"/>
        <v>0</v>
      </c>
      <c r="CE862" s="116">
        <f t="shared" si="357"/>
        <v>0</v>
      </c>
      <c r="CF862" s="116">
        <f t="shared" si="357"/>
        <v>0</v>
      </c>
      <c r="CG862" s="116">
        <f t="shared" si="357"/>
        <v>0</v>
      </c>
      <c r="CH862" s="116">
        <f t="shared" si="357"/>
        <v>0</v>
      </c>
      <c r="CI862" s="116">
        <f t="shared" si="357"/>
        <v>0</v>
      </c>
      <c r="CJ862" s="116"/>
      <c r="CK862" s="116">
        <f t="shared" si="355"/>
        <v>0</v>
      </c>
      <c r="CM862" s="216">
        <f>_xlfn.IFNA(VLOOKUP($C862,'Sch 1 - QA Rates'!$B$4:$C$19,2,FALSE ),0)</f>
        <v>0</v>
      </c>
      <c r="CN862" s="216">
        <f t="shared" si="361"/>
        <v>0</v>
      </c>
      <c r="CO862" s="216">
        <f t="shared" si="358"/>
        <v>0</v>
      </c>
      <c r="CP862" s="216">
        <f t="shared" si="359"/>
        <v>0</v>
      </c>
      <c r="CQ862" s="216">
        <f t="shared" si="362"/>
        <v>0</v>
      </c>
      <c r="CR862" s="216">
        <f t="shared" si="363"/>
        <v>0</v>
      </c>
      <c r="CS862" s="221">
        <f t="shared" si="360"/>
        <v>0</v>
      </c>
    </row>
    <row r="863" spans="1:98" outlineLevel="1">
      <c r="A863" s="129">
        <v>14</v>
      </c>
      <c r="B863" s="133"/>
      <c r="C863" s="132" t="str">
        <f>_xlfn.IFNA(VLOOKUP($B863,'Sch 2 - QA Team Roster'!$B$4:$C$32,2,FALSE )," ")</f>
        <v xml:space="preserve"> </v>
      </c>
      <c r="D863" s="323"/>
      <c r="E863" s="210"/>
      <c r="F863" s="210"/>
      <c r="G863" s="210"/>
      <c r="H863" s="210"/>
      <c r="I863" s="210"/>
      <c r="J863" s="210"/>
      <c r="K863" s="210"/>
      <c r="L863" s="210"/>
      <c r="M863" s="210"/>
      <c r="N863" s="210"/>
      <c r="O863" s="210"/>
      <c r="P863" s="210"/>
      <c r="Q863" s="210"/>
      <c r="R863" s="210"/>
      <c r="S863" s="210"/>
      <c r="T863" s="210"/>
      <c r="U863" s="210"/>
      <c r="V863" s="210"/>
      <c r="W863" s="210"/>
      <c r="X863" s="210"/>
      <c r="Y863" s="210"/>
      <c r="Z863" s="210"/>
      <c r="AA863" s="210"/>
      <c r="AB863" s="210"/>
      <c r="AC863" s="210"/>
      <c r="AD863" s="210"/>
      <c r="AE863" s="210"/>
      <c r="AF863" s="210"/>
      <c r="AG863" s="210"/>
      <c r="AH863" s="210"/>
      <c r="AI863" s="210"/>
      <c r="AJ863" s="210"/>
      <c r="AK863" s="210"/>
      <c r="AL863" s="210"/>
      <c r="AM863" s="210"/>
      <c r="AN863" s="210"/>
      <c r="AO863" s="210"/>
      <c r="AP863" s="210"/>
      <c r="AQ863" s="210"/>
      <c r="AR863" s="210"/>
      <c r="AS863" s="210"/>
      <c r="AT863" s="210"/>
      <c r="AU863" s="210"/>
      <c r="AV863" s="210"/>
      <c r="AW863" s="210"/>
      <c r="AX863" s="210"/>
      <c r="AY863" s="210"/>
      <c r="AZ863" s="116"/>
      <c r="BA863" s="116"/>
      <c r="BB863" s="116"/>
      <c r="BC863" s="116"/>
      <c r="BD863" s="116"/>
      <c r="BE863" s="116"/>
      <c r="BF863" s="116"/>
      <c r="BG863" s="116"/>
      <c r="BH863" s="116"/>
      <c r="BI863" s="116"/>
      <c r="BJ863" s="116"/>
      <c r="BK863" s="116"/>
      <c r="BL863" s="116"/>
      <c r="BM863" s="116">
        <f t="shared" si="364"/>
        <v>0</v>
      </c>
      <c r="BN863" s="37"/>
      <c r="BO863" s="116">
        <f t="shared" si="356"/>
        <v>0</v>
      </c>
      <c r="BP863" s="116">
        <f t="shared" si="356"/>
        <v>0</v>
      </c>
      <c r="BQ863" s="116">
        <f t="shared" si="356"/>
        <v>0</v>
      </c>
      <c r="BR863" s="116">
        <f t="shared" si="356"/>
        <v>0</v>
      </c>
      <c r="BS863" s="116">
        <f t="shared" si="356"/>
        <v>0</v>
      </c>
      <c r="BT863" s="116">
        <f t="shared" si="356"/>
        <v>0</v>
      </c>
      <c r="BU863" s="116">
        <f t="shared" si="356"/>
        <v>0</v>
      </c>
      <c r="BV863" s="116">
        <f t="shared" si="356"/>
        <v>0</v>
      </c>
      <c r="BW863" s="116">
        <f t="shared" si="356"/>
        <v>0</v>
      </c>
      <c r="BX863" s="116"/>
      <c r="BY863" s="116">
        <f t="shared" si="354"/>
        <v>0</v>
      </c>
      <c r="BZ863" s="116"/>
      <c r="CA863" s="116">
        <f t="shared" si="357"/>
        <v>0</v>
      </c>
      <c r="CB863" s="116">
        <f t="shared" si="357"/>
        <v>0</v>
      </c>
      <c r="CC863" s="116">
        <f t="shared" si="357"/>
        <v>0</v>
      </c>
      <c r="CD863" s="116">
        <f t="shared" si="357"/>
        <v>0</v>
      </c>
      <c r="CE863" s="116">
        <f t="shared" si="357"/>
        <v>0</v>
      </c>
      <c r="CF863" s="116">
        <f t="shared" si="357"/>
        <v>0</v>
      </c>
      <c r="CG863" s="116">
        <f t="shared" si="357"/>
        <v>0</v>
      </c>
      <c r="CH863" s="116">
        <f t="shared" si="357"/>
        <v>0</v>
      </c>
      <c r="CI863" s="116">
        <f t="shared" si="357"/>
        <v>0</v>
      </c>
      <c r="CJ863" s="116"/>
      <c r="CK863" s="116">
        <f t="shared" si="355"/>
        <v>0</v>
      </c>
      <c r="CM863" s="216">
        <f>_xlfn.IFNA(VLOOKUP($C863,'Sch 1 - QA Rates'!$B$4:$C$19,2,FALSE ),0)</f>
        <v>0</v>
      </c>
      <c r="CN863" s="216">
        <f t="shared" si="361"/>
        <v>0</v>
      </c>
      <c r="CO863" s="216">
        <f t="shared" si="358"/>
        <v>0</v>
      </c>
      <c r="CP863" s="216">
        <f t="shared" si="359"/>
        <v>0</v>
      </c>
      <c r="CQ863" s="216">
        <f t="shared" si="362"/>
        <v>0</v>
      </c>
      <c r="CR863" s="216">
        <f t="shared" si="363"/>
        <v>0</v>
      </c>
      <c r="CS863" s="221">
        <f t="shared" si="360"/>
        <v>0</v>
      </c>
    </row>
    <row r="864" spans="1:98" outlineLevel="1">
      <c r="A864" s="129">
        <v>15</v>
      </c>
      <c r="B864" s="133"/>
      <c r="C864" s="132" t="str">
        <f>_xlfn.IFNA(VLOOKUP($B864,'Sch 2 - QA Team Roster'!$B$4:$C$32,2,FALSE )," ")</f>
        <v xml:space="preserve"> </v>
      </c>
      <c r="D864" s="323"/>
      <c r="E864" s="210"/>
      <c r="F864" s="210"/>
      <c r="G864" s="210"/>
      <c r="H864" s="210"/>
      <c r="I864" s="210"/>
      <c r="J864" s="210"/>
      <c r="K864" s="210"/>
      <c r="L864" s="210"/>
      <c r="M864" s="210"/>
      <c r="N864" s="210"/>
      <c r="O864" s="210"/>
      <c r="P864" s="210"/>
      <c r="Q864" s="210"/>
      <c r="R864" s="210"/>
      <c r="S864" s="210"/>
      <c r="T864" s="210"/>
      <c r="U864" s="210"/>
      <c r="V864" s="210"/>
      <c r="W864" s="210"/>
      <c r="X864" s="210"/>
      <c r="Y864" s="210"/>
      <c r="Z864" s="210"/>
      <c r="AA864" s="210"/>
      <c r="AB864" s="210"/>
      <c r="AC864" s="210"/>
      <c r="AD864" s="210"/>
      <c r="AE864" s="210"/>
      <c r="AF864" s="210"/>
      <c r="AG864" s="210"/>
      <c r="AH864" s="210"/>
      <c r="AI864" s="210"/>
      <c r="AJ864" s="210"/>
      <c r="AK864" s="210"/>
      <c r="AL864" s="210"/>
      <c r="AM864" s="210"/>
      <c r="AN864" s="210"/>
      <c r="AO864" s="210"/>
      <c r="AP864" s="210"/>
      <c r="AQ864" s="210"/>
      <c r="AR864" s="210"/>
      <c r="AS864" s="210"/>
      <c r="AT864" s="210"/>
      <c r="AU864" s="210"/>
      <c r="AV864" s="210"/>
      <c r="AW864" s="210"/>
      <c r="AX864" s="210"/>
      <c r="AY864" s="210"/>
      <c r="AZ864" s="116"/>
      <c r="BA864" s="116"/>
      <c r="BB864" s="116"/>
      <c r="BC864" s="116"/>
      <c r="BD864" s="116"/>
      <c r="BE864" s="116"/>
      <c r="BF864" s="116"/>
      <c r="BG864" s="116"/>
      <c r="BH864" s="116"/>
      <c r="BI864" s="116"/>
      <c r="BJ864" s="116"/>
      <c r="BK864" s="116"/>
      <c r="BL864" s="116"/>
      <c r="BM864" s="116">
        <f t="shared" si="364"/>
        <v>0</v>
      </c>
      <c r="BN864" s="37"/>
      <c r="BO864" s="116">
        <f t="shared" si="356"/>
        <v>0</v>
      </c>
      <c r="BP864" s="116">
        <f t="shared" si="356"/>
        <v>0</v>
      </c>
      <c r="BQ864" s="116">
        <f t="shared" si="356"/>
        <v>0</v>
      </c>
      <c r="BR864" s="116">
        <f t="shared" si="356"/>
        <v>0</v>
      </c>
      <c r="BS864" s="116">
        <f t="shared" si="356"/>
        <v>0</v>
      </c>
      <c r="BT864" s="116">
        <f t="shared" si="356"/>
        <v>0</v>
      </c>
      <c r="BU864" s="116">
        <f t="shared" si="356"/>
        <v>0</v>
      </c>
      <c r="BV864" s="116">
        <f t="shared" si="356"/>
        <v>0</v>
      </c>
      <c r="BW864" s="116">
        <f t="shared" si="356"/>
        <v>0</v>
      </c>
      <c r="BX864" s="116"/>
      <c r="BY864" s="116">
        <f t="shared" si="354"/>
        <v>0</v>
      </c>
      <c r="BZ864" s="116"/>
      <c r="CA864" s="116">
        <f t="shared" si="357"/>
        <v>0</v>
      </c>
      <c r="CB864" s="116">
        <f t="shared" si="357"/>
        <v>0</v>
      </c>
      <c r="CC864" s="116">
        <f t="shared" si="357"/>
        <v>0</v>
      </c>
      <c r="CD864" s="116">
        <f t="shared" si="357"/>
        <v>0</v>
      </c>
      <c r="CE864" s="116">
        <f t="shared" si="357"/>
        <v>0</v>
      </c>
      <c r="CF864" s="116">
        <f t="shared" si="357"/>
        <v>0</v>
      </c>
      <c r="CG864" s="116">
        <f t="shared" si="357"/>
        <v>0</v>
      </c>
      <c r="CH864" s="116">
        <f t="shared" si="357"/>
        <v>0</v>
      </c>
      <c r="CI864" s="116">
        <f t="shared" si="357"/>
        <v>0</v>
      </c>
      <c r="CJ864" s="116"/>
      <c r="CK864" s="116">
        <f t="shared" si="355"/>
        <v>0</v>
      </c>
      <c r="CM864" s="216">
        <f>_xlfn.IFNA(VLOOKUP($C864,'Sch 1 - QA Rates'!$B$4:$C$19,2,FALSE ),0)</f>
        <v>0</v>
      </c>
      <c r="CN864" s="216">
        <f t="shared" si="361"/>
        <v>0</v>
      </c>
      <c r="CO864" s="216">
        <f t="shared" si="358"/>
        <v>0</v>
      </c>
      <c r="CP864" s="216">
        <f t="shared" si="359"/>
        <v>0</v>
      </c>
      <c r="CQ864" s="216">
        <f t="shared" si="362"/>
        <v>0</v>
      </c>
      <c r="CR864" s="216">
        <f t="shared" si="363"/>
        <v>0</v>
      </c>
      <c r="CS864" s="221">
        <f t="shared" si="360"/>
        <v>0</v>
      </c>
    </row>
    <row r="865" spans="1:98" outlineLevel="1">
      <c r="A865" s="129">
        <v>16</v>
      </c>
      <c r="B865" s="133"/>
      <c r="C865" s="132" t="str">
        <f>_xlfn.IFNA(VLOOKUP($B865,'Sch 2 - QA Team Roster'!$B$4:$C$32,2,FALSE )," ")</f>
        <v xml:space="preserve"> </v>
      </c>
      <c r="D865" s="323"/>
      <c r="E865" s="210"/>
      <c r="F865" s="210"/>
      <c r="G865" s="210"/>
      <c r="H865" s="210"/>
      <c r="I865" s="210"/>
      <c r="J865" s="210"/>
      <c r="K865" s="210"/>
      <c r="L865" s="210"/>
      <c r="M865" s="210"/>
      <c r="N865" s="210"/>
      <c r="O865" s="210"/>
      <c r="P865" s="210"/>
      <c r="Q865" s="210"/>
      <c r="R865" s="210"/>
      <c r="S865" s="210"/>
      <c r="T865" s="210"/>
      <c r="U865" s="210"/>
      <c r="V865" s="210"/>
      <c r="W865" s="210"/>
      <c r="X865" s="210"/>
      <c r="Y865" s="210"/>
      <c r="Z865" s="210"/>
      <c r="AA865" s="210"/>
      <c r="AB865" s="210"/>
      <c r="AC865" s="210"/>
      <c r="AD865" s="210"/>
      <c r="AE865" s="210"/>
      <c r="AF865" s="210"/>
      <c r="AG865" s="210"/>
      <c r="AH865" s="210"/>
      <c r="AI865" s="210"/>
      <c r="AJ865" s="210"/>
      <c r="AK865" s="210"/>
      <c r="AL865" s="210"/>
      <c r="AM865" s="210"/>
      <c r="AN865" s="210"/>
      <c r="AO865" s="210"/>
      <c r="AP865" s="210"/>
      <c r="AQ865" s="210"/>
      <c r="AR865" s="210"/>
      <c r="AS865" s="210"/>
      <c r="AT865" s="210"/>
      <c r="AU865" s="210"/>
      <c r="AV865" s="210"/>
      <c r="AW865" s="210"/>
      <c r="AX865" s="210"/>
      <c r="AY865" s="210"/>
      <c r="AZ865" s="116"/>
      <c r="BA865" s="116"/>
      <c r="BB865" s="116"/>
      <c r="BC865" s="116"/>
      <c r="BD865" s="116"/>
      <c r="BE865" s="116"/>
      <c r="BF865" s="116"/>
      <c r="BG865" s="116"/>
      <c r="BH865" s="116"/>
      <c r="BI865" s="116"/>
      <c r="BJ865" s="116"/>
      <c r="BK865" s="116"/>
      <c r="BL865" s="116"/>
      <c r="BM865" s="116">
        <f t="shared" si="364"/>
        <v>0</v>
      </c>
      <c r="BN865" s="37"/>
      <c r="BO865" s="116">
        <f t="shared" si="356"/>
        <v>0</v>
      </c>
      <c r="BP865" s="116">
        <f t="shared" si="356"/>
        <v>0</v>
      </c>
      <c r="BQ865" s="116">
        <f t="shared" si="356"/>
        <v>0</v>
      </c>
      <c r="BR865" s="116">
        <f t="shared" si="356"/>
        <v>0</v>
      </c>
      <c r="BS865" s="116">
        <f t="shared" si="356"/>
        <v>0</v>
      </c>
      <c r="BT865" s="116">
        <f t="shared" si="356"/>
        <v>0</v>
      </c>
      <c r="BU865" s="116">
        <f t="shared" si="356"/>
        <v>0</v>
      </c>
      <c r="BV865" s="116">
        <f t="shared" si="356"/>
        <v>0</v>
      </c>
      <c r="BW865" s="116">
        <f t="shared" si="356"/>
        <v>0</v>
      </c>
      <c r="BX865" s="116"/>
      <c r="BY865" s="116">
        <f t="shared" si="354"/>
        <v>0</v>
      </c>
      <c r="BZ865" s="116"/>
      <c r="CA865" s="116">
        <f t="shared" si="357"/>
        <v>0</v>
      </c>
      <c r="CB865" s="116">
        <f t="shared" si="357"/>
        <v>0</v>
      </c>
      <c r="CC865" s="116">
        <f t="shared" si="357"/>
        <v>0</v>
      </c>
      <c r="CD865" s="116">
        <f t="shared" si="357"/>
        <v>0</v>
      </c>
      <c r="CE865" s="116">
        <f t="shared" si="357"/>
        <v>0</v>
      </c>
      <c r="CF865" s="116">
        <f t="shared" si="357"/>
        <v>0</v>
      </c>
      <c r="CG865" s="116">
        <f t="shared" si="357"/>
        <v>0</v>
      </c>
      <c r="CH865" s="116">
        <f t="shared" si="357"/>
        <v>0</v>
      </c>
      <c r="CI865" s="116">
        <f t="shared" si="357"/>
        <v>0</v>
      </c>
      <c r="CJ865" s="116"/>
      <c r="CK865" s="116">
        <f t="shared" si="355"/>
        <v>0</v>
      </c>
      <c r="CM865" s="216">
        <f>_xlfn.IFNA(VLOOKUP($C865,'Sch 1 - QA Rates'!$B$4:$C$19,2,FALSE ),0)</f>
        <v>0</v>
      </c>
      <c r="CN865" s="216">
        <f t="shared" si="361"/>
        <v>0</v>
      </c>
      <c r="CO865" s="216">
        <f t="shared" si="358"/>
        <v>0</v>
      </c>
      <c r="CP865" s="216">
        <f t="shared" si="359"/>
        <v>0</v>
      </c>
      <c r="CQ865" s="216">
        <f t="shared" si="362"/>
        <v>0</v>
      </c>
      <c r="CR865" s="216">
        <f t="shared" si="363"/>
        <v>0</v>
      </c>
      <c r="CS865" s="221">
        <f t="shared" si="360"/>
        <v>0</v>
      </c>
    </row>
    <row r="866" spans="1:98" outlineLevel="1">
      <c r="A866" s="129">
        <v>17</v>
      </c>
      <c r="B866" s="133"/>
      <c r="C866" s="132" t="str">
        <f>_xlfn.IFNA(VLOOKUP($B866,'Sch 2 - QA Team Roster'!$B$4:$C$32,2,FALSE )," ")</f>
        <v xml:space="preserve"> </v>
      </c>
      <c r="D866" s="323"/>
      <c r="E866" s="210"/>
      <c r="F866" s="210"/>
      <c r="G866" s="210"/>
      <c r="H866" s="210"/>
      <c r="I866" s="210"/>
      <c r="J866" s="210"/>
      <c r="K866" s="210"/>
      <c r="L866" s="210"/>
      <c r="M866" s="210"/>
      <c r="N866" s="210"/>
      <c r="O866" s="210"/>
      <c r="P866" s="210"/>
      <c r="Q866" s="210"/>
      <c r="R866" s="210"/>
      <c r="S866" s="210"/>
      <c r="T866" s="210"/>
      <c r="U866" s="210"/>
      <c r="V866" s="210"/>
      <c r="W866" s="210"/>
      <c r="X866" s="210"/>
      <c r="Y866" s="210"/>
      <c r="Z866" s="210"/>
      <c r="AA866" s="210"/>
      <c r="AB866" s="210"/>
      <c r="AC866" s="210"/>
      <c r="AD866" s="210"/>
      <c r="AE866" s="210"/>
      <c r="AF866" s="210"/>
      <c r="AG866" s="210"/>
      <c r="AH866" s="210"/>
      <c r="AI866" s="210"/>
      <c r="AJ866" s="210"/>
      <c r="AK866" s="210"/>
      <c r="AL866" s="210"/>
      <c r="AM866" s="210"/>
      <c r="AN866" s="210"/>
      <c r="AO866" s="210"/>
      <c r="AP866" s="210"/>
      <c r="AQ866" s="210"/>
      <c r="AR866" s="210"/>
      <c r="AS866" s="210"/>
      <c r="AT866" s="210"/>
      <c r="AU866" s="210"/>
      <c r="AV866" s="210"/>
      <c r="AW866" s="210"/>
      <c r="AX866" s="210"/>
      <c r="AY866" s="210"/>
      <c r="AZ866" s="116"/>
      <c r="BA866" s="116"/>
      <c r="BB866" s="116"/>
      <c r="BC866" s="116"/>
      <c r="BD866" s="116"/>
      <c r="BE866" s="116"/>
      <c r="BF866" s="116"/>
      <c r="BG866" s="116"/>
      <c r="BH866" s="116"/>
      <c r="BI866" s="116"/>
      <c r="BJ866" s="116"/>
      <c r="BK866" s="116"/>
      <c r="BL866" s="116"/>
      <c r="BM866" s="116">
        <f t="shared" si="364"/>
        <v>0</v>
      </c>
      <c r="BN866" s="37"/>
      <c r="BO866" s="116">
        <f t="shared" si="356"/>
        <v>0</v>
      </c>
      <c r="BP866" s="116">
        <f t="shared" si="356"/>
        <v>0</v>
      </c>
      <c r="BQ866" s="116">
        <f t="shared" si="356"/>
        <v>0</v>
      </c>
      <c r="BR866" s="116">
        <f t="shared" si="356"/>
        <v>0</v>
      </c>
      <c r="BS866" s="116">
        <f t="shared" si="356"/>
        <v>0</v>
      </c>
      <c r="BT866" s="116">
        <f t="shared" si="356"/>
        <v>0</v>
      </c>
      <c r="BU866" s="116">
        <f t="shared" si="356"/>
        <v>0</v>
      </c>
      <c r="BV866" s="116">
        <f t="shared" si="356"/>
        <v>0</v>
      </c>
      <c r="BW866" s="116">
        <f t="shared" si="356"/>
        <v>0</v>
      </c>
      <c r="BX866" s="116"/>
      <c r="BY866" s="116">
        <f t="shared" si="354"/>
        <v>0</v>
      </c>
      <c r="BZ866" s="116"/>
      <c r="CA866" s="116">
        <f t="shared" si="357"/>
        <v>0</v>
      </c>
      <c r="CB866" s="116">
        <f t="shared" si="357"/>
        <v>0</v>
      </c>
      <c r="CC866" s="116">
        <f t="shared" si="357"/>
        <v>0</v>
      </c>
      <c r="CD866" s="116">
        <f t="shared" si="357"/>
        <v>0</v>
      </c>
      <c r="CE866" s="116">
        <f t="shared" si="357"/>
        <v>0</v>
      </c>
      <c r="CF866" s="116">
        <f t="shared" si="357"/>
        <v>0</v>
      </c>
      <c r="CG866" s="116">
        <f t="shared" si="357"/>
        <v>0</v>
      </c>
      <c r="CH866" s="116">
        <f t="shared" si="357"/>
        <v>0</v>
      </c>
      <c r="CI866" s="116">
        <f t="shared" si="357"/>
        <v>0</v>
      </c>
      <c r="CJ866" s="116"/>
      <c r="CK866" s="116">
        <f t="shared" si="355"/>
        <v>0</v>
      </c>
      <c r="CM866" s="216">
        <f>_xlfn.IFNA(VLOOKUP($C866,'Sch 1 - QA Rates'!$B$4:$C$19,2,FALSE ),0)</f>
        <v>0</v>
      </c>
      <c r="CN866" s="216">
        <f t="shared" si="361"/>
        <v>0</v>
      </c>
      <c r="CO866" s="216">
        <f t="shared" si="358"/>
        <v>0</v>
      </c>
      <c r="CP866" s="216">
        <f t="shared" si="359"/>
        <v>0</v>
      </c>
      <c r="CQ866" s="216">
        <f t="shared" si="362"/>
        <v>0</v>
      </c>
      <c r="CR866" s="216">
        <f t="shared" si="363"/>
        <v>0</v>
      </c>
      <c r="CS866" s="221">
        <f t="shared" si="360"/>
        <v>0</v>
      </c>
    </row>
    <row r="867" spans="1:98" outlineLevel="1">
      <c r="A867" s="129">
        <v>18</v>
      </c>
      <c r="B867" s="133"/>
      <c r="C867" s="132" t="str">
        <f>_xlfn.IFNA(VLOOKUP($B867,'Sch 2 - QA Team Roster'!$B$4:$C$32,2,FALSE )," ")</f>
        <v xml:space="preserve"> </v>
      </c>
      <c r="D867" s="323"/>
      <c r="E867" s="210"/>
      <c r="F867" s="210"/>
      <c r="G867" s="210"/>
      <c r="H867" s="210"/>
      <c r="I867" s="210"/>
      <c r="J867" s="210"/>
      <c r="K867" s="210"/>
      <c r="L867" s="210"/>
      <c r="M867" s="210"/>
      <c r="N867" s="210"/>
      <c r="O867" s="210"/>
      <c r="P867" s="210"/>
      <c r="Q867" s="210"/>
      <c r="R867" s="210"/>
      <c r="S867" s="210"/>
      <c r="T867" s="210"/>
      <c r="U867" s="210"/>
      <c r="V867" s="210"/>
      <c r="W867" s="210"/>
      <c r="X867" s="210"/>
      <c r="Y867" s="210"/>
      <c r="Z867" s="210"/>
      <c r="AA867" s="210"/>
      <c r="AB867" s="210"/>
      <c r="AC867" s="210"/>
      <c r="AD867" s="210"/>
      <c r="AE867" s="210"/>
      <c r="AF867" s="210"/>
      <c r="AG867" s="210"/>
      <c r="AH867" s="210"/>
      <c r="AI867" s="210"/>
      <c r="AJ867" s="210"/>
      <c r="AK867" s="210"/>
      <c r="AL867" s="210"/>
      <c r="AM867" s="210"/>
      <c r="AN867" s="210"/>
      <c r="AO867" s="210"/>
      <c r="AP867" s="210"/>
      <c r="AQ867" s="210"/>
      <c r="AR867" s="210"/>
      <c r="AS867" s="210"/>
      <c r="AT867" s="210"/>
      <c r="AU867" s="210"/>
      <c r="AV867" s="210"/>
      <c r="AW867" s="210"/>
      <c r="AX867" s="210"/>
      <c r="AY867" s="210"/>
      <c r="AZ867" s="116"/>
      <c r="BA867" s="116"/>
      <c r="BB867" s="116"/>
      <c r="BC867" s="116"/>
      <c r="BD867" s="116"/>
      <c r="BE867" s="116"/>
      <c r="BF867" s="116"/>
      <c r="BG867" s="116"/>
      <c r="BH867" s="116"/>
      <c r="BI867" s="116"/>
      <c r="BJ867" s="116"/>
      <c r="BK867" s="116"/>
      <c r="BL867" s="116"/>
      <c r="BM867" s="116">
        <f t="shared" si="364"/>
        <v>0</v>
      </c>
      <c r="BN867" s="37"/>
      <c r="BO867" s="116">
        <f t="shared" si="356"/>
        <v>0</v>
      </c>
      <c r="BP867" s="116">
        <f t="shared" si="356"/>
        <v>0</v>
      </c>
      <c r="BQ867" s="116">
        <f t="shared" si="356"/>
        <v>0</v>
      </c>
      <c r="BR867" s="116">
        <f t="shared" si="356"/>
        <v>0</v>
      </c>
      <c r="BS867" s="116">
        <f t="shared" si="356"/>
        <v>0</v>
      </c>
      <c r="BT867" s="116">
        <f t="shared" si="356"/>
        <v>0</v>
      </c>
      <c r="BU867" s="116">
        <f t="shared" si="356"/>
        <v>0</v>
      </c>
      <c r="BV867" s="116">
        <f t="shared" si="356"/>
        <v>0</v>
      </c>
      <c r="BW867" s="116">
        <f t="shared" si="356"/>
        <v>0</v>
      </c>
      <c r="BX867" s="116"/>
      <c r="BY867" s="116">
        <f t="shared" si="354"/>
        <v>0</v>
      </c>
      <c r="BZ867" s="116"/>
      <c r="CA867" s="116">
        <f t="shared" si="357"/>
        <v>0</v>
      </c>
      <c r="CB867" s="116">
        <f t="shared" si="357"/>
        <v>0</v>
      </c>
      <c r="CC867" s="116">
        <f t="shared" si="357"/>
        <v>0</v>
      </c>
      <c r="CD867" s="116">
        <f t="shared" si="357"/>
        <v>0</v>
      </c>
      <c r="CE867" s="116">
        <f t="shared" si="357"/>
        <v>0</v>
      </c>
      <c r="CF867" s="116">
        <f t="shared" si="357"/>
        <v>0</v>
      </c>
      <c r="CG867" s="116">
        <f t="shared" si="357"/>
        <v>0</v>
      </c>
      <c r="CH867" s="116">
        <f t="shared" si="357"/>
        <v>0</v>
      </c>
      <c r="CI867" s="116">
        <f t="shared" si="357"/>
        <v>0</v>
      </c>
      <c r="CJ867" s="116"/>
      <c r="CK867" s="116">
        <f t="shared" si="355"/>
        <v>0</v>
      </c>
      <c r="CM867" s="216">
        <f>_xlfn.IFNA(VLOOKUP($C867,'Sch 1 - QA Rates'!$B$4:$C$19,2,FALSE ),0)</f>
        <v>0</v>
      </c>
      <c r="CN867" s="216">
        <f t="shared" si="361"/>
        <v>0</v>
      </c>
      <c r="CO867" s="216">
        <f>SUM(Q867:AB867)*CM867</f>
        <v>0</v>
      </c>
      <c r="CP867" s="216">
        <f>SUM(AC867:AN867)*CM867</f>
        <v>0</v>
      </c>
      <c r="CQ867" s="216">
        <f t="shared" si="362"/>
        <v>0</v>
      </c>
      <c r="CR867" s="216">
        <f t="shared" si="363"/>
        <v>0</v>
      </c>
      <c r="CS867" s="221">
        <f t="shared" si="360"/>
        <v>0</v>
      </c>
    </row>
    <row r="868" spans="1:98" ht="14" customHeight="1" outlineLevel="1">
      <c r="A868" s="129">
        <v>19</v>
      </c>
      <c r="B868" s="133"/>
      <c r="C868" s="132" t="str">
        <f>_xlfn.IFNA(VLOOKUP($B868,'Sch 2 - QA Team Roster'!$B$4:$C$32,2,FALSE )," ")</f>
        <v xml:space="preserve"> </v>
      </c>
      <c r="D868" s="323"/>
      <c r="E868" s="210"/>
      <c r="F868" s="210"/>
      <c r="G868" s="210"/>
      <c r="H868" s="210"/>
      <c r="I868" s="210"/>
      <c r="J868" s="210"/>
      <c r="K868" s="210"/>
      <c r="L868" s="210"/>
      <c r="M868" s="210"/>
      <c r="N868" s="210"/>
      <c r="O868" s="210"/>
      <c r="P868" s="210"/>
      <c r="Q868" s="210"/>
      <c r="R868" s="210"/>
      <c r="S868" s="210"/>
      <c r="T868" s="210"/>
      <c r="U868" s="210"/>
      <c r="V868" s="210"/>
      <c r="W868" s="210"/>
      <c r="X868" s="210"/>
      <c r="Y868" s="210"/>
      <c r="Z868" s="210"/>
      <c r="AA868" s="210"/>
      <c r="AB868" s="210"/>
      <c r="AC868" s="210"/>
      <c r="AD868" s="210"/>
      <c r="AE868" s="210"/>
      <c r="AF868" s="210"/>
      <c r="AG868" s="210"/>
      <c r="AH868" s="210"/>
      <c r="AI868" s="210"/>
      <c r="AJ868" s="210"/>
      <c r="AK868" s="210"/>
      <c r="AL868" s="210"/>
      <c r="AM868" s="210"/>
      <c r="AN868" s="210"/>
      <c r="AO868" s="210"/>
      <c r="AP868" s="210"/>
      <c r="AQ868" s="210"/>
      <c r="AR868" s="210"/>
      <c r="AS868" s="210"/>
      <c r="AT868" s="210"/>
      <c r="AU868" s="210"/>
      <c r="AV868" s="210"/>
      <c r="AW868" s="210"/>
      <c r="AX868" s="210"/>
      <c r="AY868" s="210"/>
      <c r="AZ868" s="116"/>
      <c r="BA868" s="116"/>
      <c r="BB868" s="116"/>
      <c r="BC868" s="116"/>
      <c r="BD868" s="116"/>
      <c r="BE868" s="116"/>
      <c r="BF868" s="116"/>
      <c r="BG868" s="116"/>
      <c r="BH868" s="116"/>
      <c r="BI868" s="116"/>
      <c r="BJ868" s="116"/>
      <c r="BK868" s="116"/>
      <c r="BL868" s="116"/>
      <c r="BM868" s="116">
        <f t="shared" si="364"/>
        <v>0</v>
      </c>
      <c r="BN868" s="37"/>
      <c r="BO868" s="116">
        <f t="shared" si="356"/>
        <v>0</v>
      </c>
      <c r="BP868" s="116">
        <f t="shared" si="356"/>
        <v>0</v>
      </c>
      <c r="BQ868" s="116">
        <f t="shared" si="356"/>
        <v>0</v>
      </c>
      <c r="BR868" s="116">
        <f t="shared" si="356"/>
        <v>0</v>
      </c>
      <c r="BS868" s="116">
        <f t="shared" si="356"/>
        <v>0</v>
      </c>
      <c r="BT868" s="116">
        <f t="shared" si="356"/>
        <v>0</v>
      </c>
      <c r="BU868" s="116">
        <f t="shared" si="356"/>
        <v>0</v>
      </c>
      <c r="BV868" s="116">
        <f t="shared" si="356"/>
        <v>0</v>
      </c>
      <c r="BW868" s="116">
        <f t="shared" si="356"/>
        <v>0</v>
      </c>
      <c r="BX868" s="116"/>
      <c r="BY868" s="116">
        <f t="shared" si="354"/>
        <v>0</v>
      </c>
      <c r="BZ868" s="116"/>
      <c r="CA868" s="116">
        <f t="shared" si="357"/>
        <v>0</v>
      </c>
      <c r="CB868" s="116">
        <f t="shared" si="357"/>
        <v>0</v>
      </c>
      <c r="CC868" s="116">
        <f t="shared" si="357"/>
        <v>0</v>
      </c>
      <c r="CD868" s="116">
        <f t="shared" si="357"/>
        <v>0</v>
      </c>
      <c r="CE868" s="116">
        <f t="shared" si="357"/>
        <v>0</v>
      </c>
      <c r="CF868" s="116">
        <f t="shared" si="357"/>
        <v>0</v>
      </c>
      <c r="CG868" s="116">
        <f t="shared" si="357"/>
        <v>0</v>
      </c>
      <c r="CH868" s="116">
        <f t="shared" si="357"/>
        <v>0</v>
      </c>
      <c r="CI868" s="116">
        <f t="shared" si="357"/>
        <v>0</v>
      </c>
      <c r="CJ868" s="116"/>
      <c r="CK868" s="116">
        <f t="shared" si="355"/>
        <v>0</v>
      </c>
      <c r="CM868" s="216">
        <f>_xlfn.IFNA(VLOOKUP($C868,'Sch 1 - QA Rates'!$B$4:$C$19,2,FALSE ),0)</f>
        <v>0</v>
      </c>
      <c r="CN868" s="216">
        <f t="shared" si="361"/>
        <v>0</v>
      </c>
      <c r="CO868" s="216">
        <f>SUM(Q868:AB868)*CM868</f>
        <v>0</v>
      </c>
      <c r="CP868" s="216">
        <f>SUM(AC868:AN868)*CM868</f>
        <v>0</v>
      </c>
      <c r="CQ868" s="216">
        <f t="shared" si="362"/>
        <v>0</v>
      </c>
      <c r="CR868" s="216">
        <f t="shared" si="363"/>
        <v>0</v>
      </c>
      <c r="CS868" s="221">
        <f t="shared" si="360"/>
        <v>0</v>
      </c>
    </row>
    <row r="869" spans="1:98" ht="14" outlineLevel="1" thickBot="1">
      <c r="A869" s="129">
        <v>20</v>
      </c>
      <c r="B869" s="126"/>
      <c r="C869" s="132" t="str">
        <f>_xlfn.IFNA(VLOOKUP($B869,'Sch 2 - QA Team Roster'!$B$4:$C$32,2,FALSE )," ")</f>
        <v xml:space="preserve"> </v>
      </c>
      <c r="D869" s="323"/>
      <c r="E869" s="210"/>
      <c r="F869" s="210"/>
      <c r="G869" s="210"/>
      <c r="H869" s="210"/>
      <c r="I869" s="210"/>
      <c r="J869" s="210"/>
      <c r="K869" s="210"/>
      <c r="L869" s="210"/>
      <c r="M869" s="210"/>
      <c r="N869" s="210"/>
      <c r="O869" s="210"/>
      <c r="P869" s="210"/>
      <c r="Q869" s="210"/>
      <c r="R869" s="210"/>
      <c r="S869" s="210"/>
      <c r="T869" s="210"/>
      <c r="U869" s="210"/>
      <c r="V869" s="210"/>
      <c r="W869" s="210"/>
      <c r="X869" s="210"/>
      <c r="Y869" s="210"/>
      <c r="Z869" s="210"/>
      <c r="AA869" s="210"/>
      <c r="AB869" s="210"/>
      <c r="AC869" s="210"/>
      <c r="AD869" s="210"/>
      <c r="AE869" s="210"/>
      <c r="AF869" s="210"/>
      <c r="AG869" s="210"/>
      <c r="AH869" s="210"/>
      <c r="AI869" s="210"/>
      <c r="AJ869" s="210"/>
      <c r="AK869" s="210"/>
      <c r="AL869" s="210"/>
      <c r="AM869" s="210"/>
      <c r="AN869" s="210"/>
      <c r="AO869" s="210"/>
      <c r="AP869" s="210"/>
      <c r="AQ869" s="210"/>
      <c r="AR869" s="210"/>
      <c r="AS869" s="210"/>
      <c r="AT869" s="210"/>
      <c r="AU869" s="210"/>
      <c r="AV869" s="210"/>
      <c r="AW869" s="210"/>
      <c r="AX869" s="210"/>
      <c r="AY869" s="210"/>
      <c r="AZ869" s="116"/>
      <c r="BA869" s="116"/>
      <c r="BB869" s="116"/>
      <c r="BC869" s="116"/>
      <c r="BD869" s="116"/>
      <c r="BE869" s="116"/>
      <c r="BF869" s="116"/>
      <c r="BG869" s="116"/>
      <c r="BH869" s="116"/>
      <c r="BI869" s="116"/>
      <c r="BJ869" s="116"/>
      <c r="BK869" s="116"/>
      <c r="BL869" s="116"/>
      <c r="BM869" s="116">
        <f t="shared" si="364"/>
        <v>0</v>
      </c>
      <c r="BN869" s="37"/>
      <c r="BO869" s="116">
        <f t="shared" si="356"/>
        <v>0</v>
      </c>
      <c r="BP869" s="116">
        <f t="shared" si="356"/>
        <v>0</v>
      </c>
      <c r="BQ869" s="116">
        <f t="shared" si="356"/>
        <v>0</v>
      </c>
      <c r="BR869" s="116">
        <f t="shared" si="356"/>
        <v>0</v>
      </c>
      <c r="BS869" s="116">
        <f t="shared" si="356"/>
        <v>0</v>
      </c>
      <c r="BT869" s="116">
        <f t="shared" si="356"/>
        <v>0</v>
      </c>
      <c r="BU869" s="116">
        <f t="shared" si="356"/>
        <v>0</v>
      </c>
      <c r="BV869" s="116">
        <f t="shared" si="356"/>
        <v>0</v>
      </c>
      <c r="BW869" s="116">
        <f t="shared" si="356"/>
        <v>0</v>
      </c>
      <c r="BX869" s="116"/>
      <c r="BY869" s="116">
        <f t="shared" si="354"/>
        <v>0</v>
      </c>
      <c r="BZ869" s="116"/>
      <c r="CA869" s="116">
        <f t="shared" si="357"/>
        <v>0</v>
      </c>
      <c r="CB869" s="116">
        <f t="shared" si="357"/>
        <v>0</v>
      </c>
      <c r="CC869" s="116">
        <f t="shared" si="357"/>
        <v>0</v>
      </c>
      <c r="CD869" s="116">
        <f t="shared" si="357"/>
        <v>0</v>
      </c>
      <c r="CE869" s="116">
        <f t="shared" si="357"/>
        <v>0</v>
      </c>
      <c r="CF869" s="116">
        <f t="shared" si="357"/>
        <v>0</v>
      </c>
      <c r="CG869" s="116">
        <f t="shared" si="357"/>
        <v>0</v>
      </c>
      <c r="CH869" s="116">
        <f t="shared" si="357"/>
        <v>0</v>
      </c>
      <c r="CI869" s="116">
        <f t="shared" si="357"/>
        <v>0</v>
      </c>
      <c r="CJ869" s="116"/>
      <c r="CK869" s="116">
        <f t="shared" si="355"/>
        <v>0</v>
      </c>
      <c r="CM869" s="216">
        <f>_xlfn.IFNA(VLOOKUP($C869,'Sch 1 - QA Rates'!$B$4:$C$19,2,FALSE ),0)</f>
        <v>0</v>
      </c>
      <c r="CN869" s="216">
        <f t="shared" si="361"/>
        <v>0</v>
      </c>
      <c r="CO869" s="216">
        <f>SUM(Q869:AB869)*CM869</f>
        <v>0</v>
      </c>
      <c r="CP869" s="216">
        <f>SUM(AC869:AN869)*CM869</f>
        <v>0</v>
      </c>
      <c r="CQ869" s="216">
        <f t="shared" si="362"/>
        <v>0</v>
      </c>
      <c r="CR869" s="216">
        <f t="shared" si="363"/>
        <v>0</v>
      </c>
      <c r="CS869" s="221">
        <f t="shared" si="360"/>
        <v>0</v>
      </c>
    </row>
    <row r="870" spans="1:98" s="124" customFormat="1" ht="14" outlineLevel="1" thickTop="1">
      <c r="A870" s="128"/>
      <c r="B870" s="168" t="str">
        <f>'Sch 5 - Summary'!B45</f>
        <v>DEL #42 - Assessment of DD&amp;I Vendor CalSAWS (CalWIN) UAT Readiness Report/Milestone</v>
      </c>
      <c r="C870" s="122"/>
      <c r="D870" s="122"/>
      <c r="E870" s="122"/>
      <c r="F870" s="122"/>
      <c r="G870" s="122"/>
      <c r="H870" s="122"/>
      <c r="I870" s="122"/>
      <c r="J870" s="122"/>
      <c r="K870" s="122"/>
      <c r="L870" s="122"/>
      <c r="M870" s="122"/>
      <c r="N870" s="122"/>
      <c r="O870" s="122"/>
      <c r="P870" s="122"/>
      <c r="Q870" s="122"/>
      <c r="R870" s="122"/>
      <c r="S870" s="122"/>
      <c r="T870" s="122"/>
      <c r="U870" s="122"/>
      <c r="V870" s="122"/>
      <c r="W870" s="122"/>
      <c r="X870" s="122"/>
      <c r="Y870" s="122"/>
      <c r="Z870" s="122"/>
      <c r="AA870" s="122"/>
      <c r="AB870" s="122"/>
      <c r="AC870" s="122"/>
      <c r="AD870" s="122" t="s">
        <v>324</v>
      </c>
      <c r="AE870" s="122"/>
      <c r="AF870" s="122"/>
      <c r="AG870" s="122"/>
      <c r="AH870" s="122"/>
      <c r="AI870" s="122"/>
      <c r="AJ870" s="122"/>
      <c r="AK870" s="122"/>
      <c r="AL870" s="122"/>
      <c r="AM870" s="122"/>
      <c r="AN870" s="122"/>
      <c r="AO870" s="122"/>
      <c r="AP870" s="122"/>
      <c r="AQ870" s="122"/>
      <c r="AR870" s="122"/>
      <c r="AS870" s="122"/>
      <c r="AT870" s="122"/>
      <c r="AU870" s="122"/>
      <c r="AV870" s="122"/>
      <c r="AW870" s="122"/>
      <c r="AX870" s="122"/>
      <c r="AY870" s="122"/>
      <c r="AZ870" s="122"/>
      <c r="BA870" s="122"/>
      <c r="BB870" s="122"/>
      <c r="BC870" s="122"/>
      <c r="BD870" s="122"/>
      <c r="BE870" s="122"/>
      <c r="BF870" s="122"/>
      <c r="BG870" s="122"/>
      <c r="BH870" s="122"/>
      <c r="BI870" s="122"/>
      <c r="BJ870" s="122"/>
      <c r="BK870" s="122"/>
      <c r="BL870" s="122"/>
      <c r="BM870" s="122">
        <f t="shared" si="364"/>
        <v>0</v>
      </c>
      <c r="BN870" s="123"/>
      <c r="BO870" s="122">
        <f t="shared" si="356"/>
        <v>0</v>
      </c>
      <c r="BP870" s="122">
        <f t="shared" si="356"/>
        <v>0</v>
      </c>
      <c r="BQ870" s="122">
        <f t="shared" si="356"/>
        <v>0</v>
      </c>
      <c r="BR870" s="122">
        <f t="shared" si="356"/>
        <v>0</v>
      </c>
      <c r="BS870" s="122">
        <f t="shared" si="356"/>
        <v>0</v>
      </c>
      <c r="BT870" s="122">
        <f t="shared" si="356"/>
        <v>0</v>
      </c>
      <c r="BU870" s="122">
        <f t="shared" si="356"/>
        <v>0</v>
      </c>
      <c r="BV870" s="122">
        <f t="shared" si="356"/>
        <v>0</v>
      </c>
      <c r="BW870" s="122">
        <f t="shared" si="356"/>
        <v>0</v>
      </c>
      <c r="BX870" s="122"/>
      <c r="BY870" s="122">
        <f t="shared" si="354"/>
        <v>0</v>
      </c>
      <c r="BZ870" s="122"/>
      <c r="CA870" s="122">
        <f t="shared" si="357"/>
        <v>0</v>
      </c>
      <c r="CB870" s="122">
        <f t="shared" si="357"/>
        <v>0</v>
      </c>
      <c r="CC870" s="122">
        <f t="shared" si="357"/>
        <v>0</v>
      </c>
      <c r="CD870" s="122">
        <f t="shared" si="357"/>
        <v>0</v>
      </c>
      <c r="CE870" s="122">
        <f t="shared" si="357"/>
        <v>0</v>
      </c>
      <c r="CF870" s="122">
        <f t="shared" si="357"/>
        <v>0</v>
      </c>
      <c r="CG870" s="122">
        <f t="shared" si="357"/>
        <v>0</v>
      </c>
      <c r="CH870" s="122">
        <f t="shared" si="357"/>
        <v>0</v>
      </c>
      <c r="CI870" s="122">
        <f t="shared" si="357"/>
        <v>0</v>
      </c>
      <c r="CJ870" s="122"/>
      <c r="CK870" s="122">
        <f t="shared" si="355"/>
        <v>0</v>
      </c>
      <c r="CM870" s="222"/>
      <c r="CN870" s="220">
        <f>SUM(CN871:CN890)</f>
        <v>0</v>
      </c>
      <c r="CO870" s="220">
        <f>SUM(CO871:CO890)</f>
        <v>5040</v>
      </c>
      <c r="CP870" s="220">
        <f>SUM(CP871:CP890)</f>
        <v>14568</v>
      </c>
      <c r="CQ870" s="220">
        <f>SUM(CQ871:CQ890)</f>
        <v>0</v>
      </c>
      <c r="CR870" s="220">
        <f>SUM(CR871:CR890)</f>
        <v>0</v>
      </c>
      <c r="CS870" s="220">
        <f>SUM(CN870:CR870)</f>
        <v>19608</v>
      </c>
      <c r="CT870" s="124" t="s">
        <v>323</v>
      </c>
    </row>
    <row r="871" spans="1:98" outlineLevel="1">
      <c r="A871" s="129">
        <v>1</v>
      </c>
      <c r="B871" s="208" t="s">
        <v>304</v>
      </c>
      <c r="C871" s="132" t="str">
        <f>_xlfn.IFNA(VLOOKUP($B871,'Sch 2 - QA Team Roster'!$B$4:$C$32,2,FALSE )," ")</f>
        <v>QA Project Manager</v>
      </c>
      <c r="D871" s="323">
        <f>_xlfn.IFNA(VLOOKUP($C871,'Sch 1 - QA Rates'!$B$4:$C$28,2,FALSE )," ")</f>
        <v>154</v>
      </c>
      <c r="E871" s="210"/>
      <c r="F871" s="210"/>
      <c r="G871" s="210"/>
      <c r="H871" s="210"/>
      <c r="I871" s="210"/>
      <c r="J871" s="210"/>
      <c r="K871" s="210"/>
      <c r="L871" s="210"/>
      <c r="M871" s="210"/>
      <c r="N871" s="210"/>
      <c r="O871" s="210"/>
      <c r="P871" s="210"/>
      <c r="Q871" s="210"/>
      <c r="R871" s="210"/>
      <c r="S871" s="210"/>
      <c r="T871" s="210"/>
      <c r="U871" s="210"/>
      <c r="V871" s="210"/>
      <c r="W871" s="210"/>
      <c r="X871" s="210"/>
      <c r="Y871" s="210"/>
      <c r="Z871" s="210"/>
      <c r="AA871" s="210"/>
      <c r="AB871" s="477">
        <v>4</v>
      </c>
      <c r="AC871" s="477">
        <v>4</v>
      </c>
      <c r="AD871" s="477">
        <v>4</v>
      </c>
      <c r="AE871" s="210"/>
      <c r="AF871" s="210"/>
      <c r="AG871" s="210"/>
      <c r="AH871" s="210"/>
      <c r="AI871" s="210"/>
      <c r="AJ871" s="210"/>
      <c r="AK871" s="210"/>
      <c r="AL871" s="210"/>
      <c r="AM871" s="210"/>
      <c r="AN871" s="210"/>
      <c r="AO871" s="210"/>
      <c r="AP871" s="210"/>
      <c r="AQ871" s="210"/>
      <c r="AR871" s="210"/>
      <c r="AS871" s="210"/>
      <c r="AT871" s="210"/>
      <c r="AU871" s="210"/>
      <c r="AV871" s="210"/>
      <c r="AW871" s="210"/>
      <c r="AX871" s="210"/>
      <c r="AY871" s="210"/>
      <c r="AZ871" s="116"/>
      <c r="BA871" s="116"/>
      <c r="BB871" s="116"/>
      <c r="BC871" s="116"/>
      <c r="BD871" s="116"/>
      <c r="BE871" s="116"/>
      <c r="BF871" s="116"/>
      <c r="BG871" s="116"/>
      <c r="BH871" s="116"/>
      <c r="BI871" s="116"/>
      <c r="BJ871" s="116"/>
      <c r="BK871" s="116"/>
      <c r="BL871" s="116"/>
      <c r="BM871" s="116">
        <f t="shared" si="364"/>
        <v>12</v>
      </c>
      <c r="BN871" s="37"/>
      <c r="BO871" s="116">
        <f t="shared" si="356"/>
        <v>0</v>
      </c>
      <c r="BP871" s="116">
        <f t="shared" si="356"/>
        <v>0</v>
      </c>
      <c r="BQ871" s="116">
        <f t="shared" si="356"/>
        <v>8</v>
      </c>
      <c r="BR871" s="116">
        <f t="shared" si="356"/>
        <v>4</v>
      </c>
      <c r="BS871" s="116">
        <f t="shared" si="356"/>
        <v>0</v>
      </c>
      <c r="BT871" s="116">
        <f t="shared" si="356"/>
        <v>0</v>
      </c>
      <c r="BU871" s="116">
        <f t="shared" si="356"/>
        <v>0</v>
      </c>
      <c r="BV871" s="116">
        <f t="shared" si="356"/>
        <v>0</v>
      </c>
      <c r="BW871" s="116">
        <f t="shared" si="356"/>
        <v>0</v>
      </c>
      <c r="BX871" s="116"/>
      <c r="BY871" s="116">
        <f t="shared" si="354"/>
        <v>12</v>
      </c>
      <c r="BZ871" s="116"/>
      <c r="CA871" s="116">
        <f t="shared" si="357"/>
        <v>0</v>
      </c>
      <c r="CB871" s="116">
        <f t="shared" si="357"/>
        <v>0</v>
      </c>
      <c r="CC871" s="116">
        <f t="shared" si="357"/>
        <v>12</v>
      </c>
      <c r="CD871" s="116">
        <f t="shared" si="357"/>
        <v>0</v>
      </c>
      <c r="CE871" s="116">
        <f t="shared" si="357"/>
        <v>0</v>
      </c>
      <c r="CF871" s="116">
        <f t="shared" si="357"/>
        <v>0</v>
      </c>
      <c r="CG871" s="116">
        <f t="shared" si="357"/>
        <v>0</v>
      </c>
      <c r="CH871" s="116">
        <f t="shared" si="357"/>
        <v>0</v>
      </c>
      <c r="CI871" s="116">
        <f t="shared" si="357"/>
        <v>0</v>
      </c>
      <c r="CJ871" s="116"/>
      <c r="CK871" s="116">
        <f t="shared" si="355"/>
        <v>12</v>
      </c>
      <c r="CM871" s="216">
        <f>_xlfn.IFNA(VLOOKUP($C871,'Sch 1 - QA Rates'!$B$4:$C$19,2,FALSE ),0)</f>
        <v>154</v>
      </c>
      <c r="CN871" s="216">
        <f>SUM(E871:P871)*CM871</f>
        <v>0</v>
      </c>
      <c r="CO871" s="216">
        <f t="shared" ref="CO871:CO887" si="365">SUM(Q871:AB871)*CM871</f>
        <v>616</v>
      </c>
      <c r="CP871" s="216">
        <f t="shared" ref="CP871:CP887" si="366">SUM(AC871:AN871)*CM871</f>
        <v>1232</v>
      </c>
      <c r="CQ871" s="216">
        <f>SUM(AO871:AZ871)*CM871</f>
        <v>0</v>
      </c>
      <c r="CR871" s="216">
        <f>SUM(BA871:BK871)*CM871</f>
        <v>0</v>
      </c>
      <c r="CS871" s="221">
        <f t="shared" ref="CS871:CS890" si="367">SUM(CN871:CR871)</f>
        <v>1848</v>
      </c>
    </row>
    <row r="872" spans="1:98" outlineLevel="1">
      <c r="A872" s="129">
        <v>2</v>
      </c>
      <c r="B872" s="208" t="s">
        <v>309</v>
      </c>
      <c r="C872" s="132" t="str">
        <f>_xlfn.IFNA(VLOOKUP($B872,'Sch 2 - QA Team Roster'!$B$4:$C$32,2,FALSE )," ")</f>
        <v>QA PMO Specialist</v>
      </c>
      <c r="D872" s="323">
        <f>_xlfn.IFNA(VLOOKUP($C872,'Sch 1 - QA Rates'!$B$4:$C$28,2,FALSE )," ")</f>
        <v>114</v>
      </c>
      <c r="E872" s="210"/>
      <c r="F872" s="210"/>
      <c r="G872" s="210"/>
      <c r="H872" s="210"/>
      <c r="I872" s="210"/>
      <c r="J872" s="210"/>
      <c r="K872" s="210"/>
      <c r="L872" s="210"/>
      <c r="M872" s="210"/>
      <c r="N872" s="210"/>
      <c r="O872" s="210"/>
      <c r="P872" s="210"/>
      <c r="Q872" s="210"/>
      <c r="R872" s="210"/>
      <c r="S872" s="210"/>
      <c r="T872" s="210"/>
      <c r="U872" s="210"/>
      <c r="V872" s="210"/>
      <c r="W872" s="210"/>
      <c r="X872" s="210"/>
      <c r="Y872" s="210"/>
      <c r="Z872" s="210"/>
      <c r="AA872" s="210"/>
      <c r="AB872" s="477">
        <v>4</v>
      </c>
      <c r="AC872" s="477"/>
      <c r="AD872" s="477">
        <v>4</v>
      </c>
      <c r="AE872" s="210"/>
      <c r="AF872" s="210"/>
      <c r="AG872" s="210"/>
      <c r="AH872" s="210"/>
      <c r="AI872" s="210"/>
      <c r="AJ872" s="210"/>
      <c r="AK872" s="210"/>
      <c r="AL872" s="210"/>
      <c r="AM872" s="210"/>
      <c r="AN872" s="210"/>
      <c r="AO872" s="210"/>
      <c r="AP872" s="210"/>
      <c r="AQ872" s="210"/>
      <c r="AR872" s="210"/>
      <c r="AS872" s="210"/>
      <c r="AT872" s="210"/>
      <c r="AU872" s="210"/>
      <c r="AV872" s="210"/>
      <c r="AW872" s="210"/>
      <c r="AX872" s="210"/>
      <c r="AY872" s="210"/>
      <c r="AZ872" s="116"/>
      <c r="BA872" s="116"/>
      <c r="BB872" s="116"/>
      <c r="BC872" s="116"/>
      <c r="BD872" s="116"/>
      <c r="BE872" s="116"/>
      <c r="BF872" s="116"/>
      <c r="BG872" s="116"/>
      <c r="BH872" s="116"/>
      <c r="BI872" s="116"/>
      <c r="BJ872" s="116"/>
      <c r="BK872" s="116"/>
      <c r="BL872" s="116"/>
      <c r="BM872" s="116">
        <f t="shared" si="364"/>
        <v>8</v>
      </c>
      <c r="BN872" s="37"/>
      <c r="BO872" s="116">
        <f t="shared" si="356"/>
        <v>0</v>
      </c>
      <c r="BP872" s="116">
        <f t="shared" si="356"/>
        <v>0</v>
      </c>
      <c r="BQ872" s="116">
        <f t="shared" si="356"/>
        <v>4</v>
      </c>
      <c r="BR872" s="116">
        <f t="shared" si="356"/>
        <v>4</v>
      </c>
      <c r="BS872" s="116">
        <f t="shared" si="356"/>
        <v>0</v>
      </c>
      <c r="BT872" s="116">
        <f t="shared" si="356"/>
        <v>0</v>
      </c>
      <c r="BU872" s="116">
        <f t="shared" si="356"/>
        <v>0</v>
      </c>
      <c r="BV872" s="116">
        <f t="shared" si="356"/>
        <v>0</v>
      </c>
      <c r="BW872" s="116">
        <f t="shared" si="356"/>
        <v>0</v>
      </c>
      <c r="BX872" s="116"/>
      <c r="BY872" s="116">
        <f t="shared" si="354"/>
        <v>8</v>
      </c>
      <c r="BZ872" s="116"/>
      <c r="CA872" s="116">
        <f t="shared" si="357"/>
        <v>0</v>
      </c>
      <c r="CB872" s="116">
        <f t="shared" si="357"/>
        <v>0</v>
      </c>
      <c r="CC872" s="116">
        <f t="shared" si="357"/>
        <v>8</v>
      </c>
      <c r="CD872" s="116">
        <f t="shared" si="357"/>
        <v>0</v>
      </c>
      <c r="CE872" s="116">
        <f t="shared" si="357"/>
        <v>0</v>
      </c>
      <c r="CF872" s="116">
        <f t="shared" si="357"/>
        <v>0</v>
      </c>
      <c r="CG872" s="116">
        <f t="shared" si="357"/>
        <v>0</v>
      </c>
      <c r="CH872" s="116">
        <f t="shared" si="357"/>
        <v>0</v>
      </c>
      <c r="CI872" s="116">
        <f t="shared" si="357"/>
        <v>0</v>
      </c>
      <c r="CJ872" s="116"/>
      <c r="CK872" s="116">
        <f t="shared" si="355"/>
        <v>8</v>
      </c>
      <c r="CM872" s="216">
        <f>_xlfn.IFNA(VLOOKUP($C872,'Sch 1 - QA Rates'!$B$4:$C$19,2,FALSE ),0)</f>
        <v>114</v>
      </c>
      <c r="CN872" s="216">
        <f t="shared" ref="CN872:CN890" si="368">SUM(E872:P872)*CM872</f>
        <v>0</v>
      </c>
      <c r="CO872" s="216">
        <f t="shared" si="365"/>
        <v>456</v>
      </c>
      <c r="CP872" s="216">
        <f t="shared" si="366"/>
        <v>456</v>
      </c>
      <c r="CQ872" s="216">
        <f t="shared" ref="CQ872:CQ890" si="369">SUM(AO872:AZ872)*CM872</f>
        <v>0</v>
      </c>
      <c r="CR872" s="216">
        <f t="shared" ref="CR872:CR890" si="370">SUM(BA872:BK872)*CM872</f>
        <v>0</v>
      </c>
      <c r="CS872" s="221">
        <f t="shared" si="367"/>
        <v>912</v>
      </c>
    </row>
    <row r="873" spans="1:98" outlineLevel="1">
      <c r="A873" s="129">
        <v>3</v>
      </c>
      <c r="B873" s="208" t="s">
        <v>307</v>
      </c>
      <c r="C873" s="132" t="str">
        <f>_xlfn.IFNA(VLOOKUP($B873,'Sch 2 - QA Team Roster'!$B$4:$C$32,2,FALSE )," ")</f>
        <v>QA Testing Manager</v>
      </c>
      <c r="D873" s="323">
        <f>_xlfn.IFNA(VLOOKUP($C873,'Sch 1 - QA Rates'!$B$4:$C$28,2,FALSE )," ")</f>
        <v>134</v>
      </c>
      <c r="E873" s="210"/>
      <c r="F873" s="210"/>
      <c r="G873" s="210"/>
      <c r="H873" s="210"/>
      <c r="I873" s="210"/>
      <c r="J873" s="210"/>
      <c r="K873" s="210"/>
      <c r="L873" s="210"/>
      <c r="M873" s="210"/>
      <c r="N873" s="210"/>
      <c r="O873" s="210"/>
      <c r="P873" s="210"/>
      <c r="Q873" s="210"/>
      <c r="R873" s="210"/>
      <c r="S873" s="210"/>
      <c r="T873" s="210"/>
      <c r="U873" s="210"/>
      <c r="V873" s="210"/>
      <c r="W873" s="210"/>
      <c r="X873" s="210"/>
      <c r="Y873" s="210"/>
      <c r="Z873" s="210"/>
      <c r="AA873" s="210"/>
      <c r="AB873" s="477">
        <v>8</v>
      </c>
      <c r="AC873" s="477">
        <v>16</v>
      </c>
      <c r="AD873" s="477">
        <v>8</v>
      </c>
      <c r="AE873" s="210"/>
      <c r="AF873" s="210"/>
      <c r="AG873" s="210"/>
      <c r="AH873" s="210"/>
      <c r="AI873" s="210"/>
      <c r="AJ873" s="210"/>
      <c r="AK873" s="210"/>
      <c r="AL873" s="210"/>
      <c r="AM873" s="210"/>
      <c r="AN873" s="210"/>
      <c r="AO873" s="210"/>
      <c r="AP873" s="210"/>
      <c r="AQ873" s="210"/>
      <c r="AR873" s="210"/>
      <c r="AS873" s="210"/>
      <c r="AT873" s="210"/>
      <c r="AU873" s="210"/>
      <c r="AV873" s="210"/>
      <c r="AW873" s="210"/>
      <c r="AX873" s="210"/>
      <c r="AY873" s="210"/>
      <c r="AZ873" s="116"/>
      <c r="BA873" s="116"/>
      <c r="BB873" s="116"/>
      <c r="BC873" s="116"/>
      <c r="BD873" s="116"/>
      <c r="BE873" s="116"/>
      <c r="BF873" s="116"/>
      <c r="BG873" s="116"/>
      <c r="BH873" s="116"/>
      <c r="BI873" s="116"/>
      <c r="BJ873" s="116"/>
      <c r="BK873" s="116"/>
      <c r="BL873" s="116"/>
      <c r="BM873" s="116">
        <f t="shared" si="364"/>
        <v>32</v>
      </c>
      <c r="BN873" s="37"/>
      <c r="BO873" s="116">
        <f t="shared" si="356"/>
        <v>0</v>
      </c>
      <c r="BP873" s="116">
        <f t="shared" si="356"/>
        <v>0</v>
      </c>
      <c r="BQ873" s="116">
        <f t="shared" si="356"/>
        <v>24</v>
      </c>
      <c r="BR873" s="116">
        <f t="shared" si="356"/>
        <v>8</v>
      </c>
      <c r="BS873" s="116">
        <f t="shared" si="356"/>
        <v>0</v>
      </c>
      <c r="BT873" s="116">
        <f t="shared" si="356"/>
        <v>0</v>
      </c>
      <c r="BU873" s="116">
        <f t="shared" si="356"/>
        <v>0</v>
      </c>
      <c r="BV873" s="116">
        <f t="shared" si="356"/>
        <v>0</v>
      </c>
      <c r="BW873" s="116">
        <f t="shared" si="356"/>
        <v>0</v>
      </c>
      <c r="BX873" s="116"/>
      <c r="BY873" s="116">
        <f t="shared" si="354"/>
        <v>32</v>
      </c>
      <c r="BZ873" s="116"/>
      <c r="CA873" s="116">
        <f t="shared" si="357"/>
        <v>0</v>
      </c>
      <c r="CB873" s="116">
        <f t="shared" si="357"/>
        <v>0</v>
      </c>
      <c r="CC873" s="116">
        <f t="shared" si="357"/>
        <v>32</v>
      </c>
      <c r="CD873" s="116">
        <f t="shared" si="357"/>
        <v>0</v>
      </c>
      <c r="CE873" s="116">
        <f t="shared" si="357"/>
        <v>0</v>
      </c>
      <c r="CF873" s="116">
        <f t="shared" si="357"/>
        <v>0</v>
      </c>
      <c r="CG873" s="116">
        <f t="shared" si="357"/>
        <v>0</v>
      </c>
      <c r="CH873" s="116">
        <f t="shared" si="357"/>
        <v>0</v>
      </c>
      <c r="CI873" s="116">
        <f t="shared" si="357"/>
        <v>0</v>
      </c>
      <c r="CJ873" s="116"/>
      <c r="CK873" s="116">
        <f t="shared" si="355"/>
        <v>32</v>
      </c>
      <c r="CM873" s="216">
        <f>_xlfn.IFNA(VLOOKUP($C873,'Sch 1 - QA Rates'!$B$4:$C$19,2,FALSE ),0)</f>
        <v>134</v>
      </c>
      <c r="CN873" s="216">
        <f t="shared" si="368"/>
        <v>0</v>
      </c>
      <c r="CO873" s="216">
        <f t="shared" si="365"/>
        <v>1072</v>
      </c>
      <c r="CP873" s="216">
        <f t="shared" si="366"/>
        <v>3216</v>
      </c>
      <c r="CQ873" s="216">
        <f t="shared" si="369"/>
        <v>0</v>
      </c>
      <c r="CR873" s="216">
        <f t="shared" si="370"/>
        <v>0</v>
      </c>
      <c r="CS873" s="221">
        <f t="shared" si="367"/>
        <v>4288</v>
      </c>
    </row>
    <row r="874" spans="1:98" outlineLevel="1">
      <c r="A874" s="129">
        <v>4</v>
      </c>
      <c r="B874" s="208" t="s">
        <v>308</v>
      </c>
      <c r="C874" s="132" t="str">
        <f>_xlfn.IFNA(VLOOKUP($B874,'Sch 2 - QA Team Roster'!$B$4:$C$32,2,FALSE )," ")</f>
        <v>QA UAT Lead</v>
      </c>
      <c r="D874" s="323">
        <f>_xlfn.IFNA(VLOOKUP($C874,'Sch 1 - QA Rates'!$B$4:$C$28,2,FALSE )," ")</f>
        <v>134</v>
      </c>
      <c r="E874" s="210"/>
      <c r="F874" s="210"/>
      <c r="G874" s="210"/>
      <c r="H874" s="210"/>
      <c r="I874" s="210"/>
      <c r="J874" s="210"/>
      <c r="K874" s="210"/>
      <c r="L874" s="210"/>
      <c r="M874" s="210"/>
      <c r="N874" s="210"/>
      <c r="O874" s="210"/>
      <c r="P874" s="210"/>
      <c r="Q874" s="210"/>
      <c r="R874" s="210"/>
      <c r="S874" s="210"/>
      <c r="T874" s="210"/>
      <c r="U874" s="210"/>
      <c r="V874" s="210"/>
      <c r="W874" s="210"/>
      <c r="X874" s="210"/>
      <c r="Y874" s="210"/>
      <c r="Z874" s="210"/>
      <c r="AA874" s="210"/>
      <c r="AB874" s="477">
        <v>8</v>
      </c>
      <c r="AC874" s="477">
        <v>16</v>
      </c>
      <c r="AD874" s="477">
        <v>8</v>
      </c>
      <c r="AE874" s="210"/>
      <c r="AF874" s="210"/>
      <c r="AG874" s="210"/>
      <c r="AH874" s="210"/>
      <c r="AI874" s="210"/>
      <c r="AJ874" s="210"/>
      <c r="AK874" s="210"/>
      <c r="AL874" s="210"/>
      <c r="AM874" s="210"/>
      <c r="AN874" s="210"/>
      <c r="AO874" s="210"/>
      <c r="AP874" s="210"/>
      <c r="AQ874" s="210"/>
      <c r="AR874" s="210"/>
      <c r="AS874" s="210"/>
      <c r="AT874" s="210"/>
      <c r="AU874" s="210"/>
      <c r="AV874" s="210"/>
      <c r="AW874" s="210"/>
      <c r="AX874" s="210"/>
      <c r="AY874" s="210"/>
      <c r="AZ874" s="116"/>
      <c r="BA874" s="116"/>
      <c r="BB874" s="116"/>
      <c r="BC874" s="116"/>
      <c r="BD874" s="116"/>
      <c r="BE874" s="116"/>
      <c r="BF874" s="116"/>
      <c r="BG874" s="116"/>
      <c r="BH874" s="116"/>
      <c r="BI874" s="116"/>
      <c r="BJ874" s="116"/>
      <c r="BK874" s="116"/>
      <c r="BL874" s="116"/>
      <c r="BM874" s="116">
        <f t="shared" si="364"/>
        <v>32</v>
      </c>
      <c r="BN874" s="37"/>
      <c r="BO874" s="116">
        <f t="shared" si="356"/>
        <v>0</v>
      </c>
      <c r="BP874" s="116">
        <f t="shared" si="356"/>
        <v>0</v>
      </c>
      <c r="BQ874" s="116">
        <f t="shared" si="356"/>
        <v>24</v>
      </c>
      <c r="BR874" s="116">
        <f t="shared" si="356"/>
        <v>8</v>
      </c>
      <c r="BS874" s="116">
        <f t="shared" si="356"/>
        <v>0</v>
      </c>
      <c r="BT874" s="116">
        <f t="shared" si="356"/>
        <v>0</v>
      </c>
      <c r="BU874" s="116">
        <f t="shared" si="356"/>
        <v>0</v>
      </c>
      <c r="BV874" s="116">
        <f t="shared" si="356"/>
        <v>0</v>
      </c>
      <c r="BW874" s="116">
        <f t="shared" si="356"/>
        <v>0</v>
      </c>
      <c r="BX874" s="116"/>
      <c r="BY874" s="116">
        <f t="shared" si="354"/>
        <v>32</v>
      </c>
      <c r="BZ874" s="116"/>
      <c r="CA874" s="116">
        <f t="shared" si="357"/>
        <v>0</v>
      </c>
      <c r="CB874" s="116">
        <f t="shared" si="357"/>
        <v>0</v>
      </c>
      <c r="CC874" s="116">
        <f t="shared" si="357"/>
        <v>32</v>
      </c>
      <c r="CD874" s="116">
        <f t="shared" si="357"/>
        <v>0</v>
      </c>
      <c r="CE874" s="116">
        <f t="shared" si="357"/>
        <v>0</v>
      </c>
      <c r="CF874" s="116">
        <f t="shared" si="357"/>
        <v>0</v>
      </c>
      <c r="CG874" s="116">
        <f t="shared" si="357"/>
        <v>0</v>
      </c>
      <c r="CH874" s="116">
        <f t="shared" si="357"/>
        <v>0</v>
      </c>
      <c r="CI874" s="116">
        <f t="shared" si="357"/>
        <v>0</v>
      </c>
      <c r="CJ874" s="116"/>
      <c r="CK874" s="116">
        <f t="shared" si="355"/>
        <v>32</v>
      </c>
      <c r="CM874" s="216">
        <f>_xlfn.IFNA(VLOOKUP($C874,'Sch 1 - QA Rates'!$B$4:$C$19,2,FALSE ),0)</f>
        <v>134</v>
      </c>
      <c r="CN874" s="216">
        <f t="shared" si="368"/>
        <v>0</v>
      </c>
      <c r="CO874" s="216">
        <f t="shared" si="365"/>
        <v>1072</v>
      </c>
      <c r="CP874" s="216">
        <f t="shared" si="366"/>
        <v>3216</v>
      </c>
      <c r="CQ874" s="216">
        <f t="shared" si="369"/>
        <v>0</v>
      </c>
      <c r="CR874" s="216">
        <f t="shared" si="370"/>
        <v>0</v>
      </c>
      <c r="CS874" s="221">
        <f t="shared" si="367"/>
        <v>4288</v>
      </c>
    </row>
    <row r="875" spans="1:98" outlineLevel="1">
      <c r="A875" s="129">
        <v>5</v>
      </c>
      <c r="B875" s="208" t="s">
        <v>312</v>
      </c>
      <c r="C875" s="132" t="str">
        <f>_xlfn.IFNA(VLOOKUP($B875,'Sch 2 - QA Team Roster'!$B$4:$C$32,2,FALSE )," ")</f>
        <v>QA Independent Tester/UAT Leader</v>
      </c>
      <c r="D875" s="323">
        <f>_xlfn.IFNA(VLOOKUP($C875,'Sch 1 - QA Rates'!$B$4:$C$28,2,FALSE )," ")</f>
        <v>114</v>
      </c>
      <c r="E875" s="210"/>
      <c r="F875" s="210"/>
      <c r="G875" s="210"/>
      <c r="H875" s="210"/>
      <c r="I875" s="210"/>
      <c r="J875" s="210"/>
      <c r="K875" s="210"/>
      <c r="L875" s="210"/>
      <c r="M875" s="210"/>
      <c r="N875" s="210"/>
      <c r="O875" s="210"/>
      <c r="P875" s="210"/>
      <c r="Q875" s="210"/>
      <c r="R875" s="210"/>
      <c r="S875" s="210"/>
      <c r="T875" s="210"/>
      <c r="U875" s="210"/>
      <c r="V875" s="210"/>
      <c r="W875" s="210"/>
      <c r="X875" s="210"/>
      <c r="Y875" s="210"/>
      <c r="Z875" s="210"/>
      <c r="AA875" s="210"/>
      <c r="AB875" s="477">
        <v>8</v>
      </c>
      <c r="AC875" s="477">
        <v>16</v>
      </c>
      <c r="AD875" s="477">
        <v>8</v>
      </c>
      <c r="AE875" s="210"/>
      <c r="AF875" s="210"/>
      <c r="AG875" s="210"/>
      <c r="AH875" s="210"/>
      <c r="AI875" s="210"/>
      <c r="AJ875" s="210"/>
      <c r="AK875" s="210"/>
      <c r="AL875" s="210"/>
      <c r="AM875" s="210"/>
      <c r="AN875" s="210"/>
      <c r="AO875" s="210"/>
      <c r="AP875" s="210"/>
      <c r="AQ875" s="210"/>
      <c r="AR875" s="210"/>
      <c r="AS875" s="210"/>
      <c r="AT875" s="210"/>
      <c r="AU875" s="210"/>
      <c r="AV875" s="210"/>
      <c r="AW875" s="210"/>
      <c r="AX875" s="210"/>
      <c r="AY875" s="210"/>
      <c r="AZ875" s="116"/>
      <c r="BA875" s="116"/>
      <c r="BB875" s="116"/>
      <c r="BC875" s="116"/>
      <c r="BD875" s="116"/>
      <c r="BE875" s="116"/>
      <c r="BF875" s="116"/>
      <c r="BG875" s="116"/>
      <c r="BH875" s="116"/>
      <c r="BI875" s="116"/>
      <c r="BJ875" s="116"/>
      <c r="BK875" s="116"/>
      <c r="BL875" s="116"/>
      <c r="BM875" s="116">
        <f t="shared" si="364"/>
        <v>32</v>
      </c>
      <c r="BN875" s="37"/>
      <c r="BO875" s="116">
        <f t="shared" ref="BO875:BW903" si="371">SUMIF($E$6:$BL$6,BO$6,$E875:$BL875)</f>
        <v>0</v>
      </c>
      <c r="BP875" s="116">
        <f t="shared" si="371"/>
        <v>0</v>
      </c>
      <c r="BQ875" s="116">
        <f t="shared" si="371"/>
        <v>24</v>
      </c>
      <c r="BR875" s="116">
        <f t="shared" si="371"/>
        <v>8</v>
      </c>
      <c r="BS875" s="116">
        <f t="shared" si="371"/>
        <v>0</v>
      </c>
      <c r="BT875" s="116">
        <f t="shared" si="371"/>
        <v>0</v>
      </c>
      <c r="BU875" s="116">
        <f t="shared" si="371"/>
        <v>0</v>
      </c>
      <c r="BV875" s="116">
        <f t="shared" si="371"/>
        <v>0</v>
      </c>
      <c r="BW875" s="116">
        <f t="shared" si="371"/>
        <v>0</v>
      </c>
      <c r="BX875" s="116"/>
      <c r="BY875" s="116">
        <f t="shared" si="354"/>
        <v>32</v>
      </c>
      <c r="BZ875" s="116"/>
      <c r="CA875" s="116">
        <f t="shared" ref="CA875:CI903" si="372">SUMIF($E$5:$BL$5,CA$6,$E875:$BL875)</f>
        <v>0</v>
      </c>
      <c r="CB875" s="116">
        <f t="shared" si="372"/>
        <v>0</v>
      </c>
      <c r="CC875" s="116">
        <f t="shared" si="372"/>
        <v>32</v>
      </c>
      <c r="CD875" s="116">
        <f t="shared" si="372"/>
        <v>0</v>
      </c>
      <c r="CE875" s="116">
        <f t="shared" si="372"/>
        <v>0</v>
      </c>
      <c r="CF875" s="116">
        <f t="shared" si="372"/>
        <v>0</v>
      </c>
      <c r="CG875" s="116">
        <f t="shared" si="372"/>
        <v>0</v>
      </c>
      <c r="CH875" s="116">
        <f t="shared" si="372"/>
        <v>0</v>
      </c>
      <c r="CI875" s="116">
        <f t="shared" si="372"/>
        <v>0</v>
      </c>
      <c r="CJ875" s="116"/>
      <c r="CK875" s="116">
        <f t="shared" si="355"/>
        <v>32</v>
      </c>
      <c r="CM875" s="216">
        <f>_xlfn.IFNA(VLOOKUP($C875,'Sch 1 - QA Rates'!$B$4:$C$19,2,FALSE ),0)</f>
        <v>114</v>
      </c>
      <c r="CN875" s="216">
        <f t="shared" si="368"/>
        <v>0</v>
      </c>
      <c r="CO875" s="216">
        <f t="shared" si="365"/>
        <v>912</v>
      </c>
      <c r="CP875" s="216">
        <f t="shared" si="366"/>
        <v>2736</v>
      </c>
      <c r="CQ875" s="216">
        <f t="shared" si="369"/>
        <v>0</v>
      </c>
      <c r="CR875" s="216">
        <f t="shared" si="370"/>
        <v>0</v>
      </c>
      <c r="CS875" s="221">
        <f t="shared" si="367"/>
        <v>3648</v>
      </c>
    </row>
    <row r="876" spans="1:98" outlineLevel="1">
      <c r="A876" s="129">
        <v>6</v>
      </c>
      <c r="B876" s="208" t="s">
        <v>468</v>
      </c>
      <c r="C876" s="132" t="str">
        <f>_xlfn.IFNA(VLOOKUP($B876,'Sch 2 - QA Team Roster'!$B$4:$C$32,2,FALSE )," ")</f>
        <v>QA Independent Tester/UAT Leader</v>
      </c>
      <c r="D876" s="323">
        <f>_xlfn.IFNA(VLOOKUP($C876,'Sch 1 - QA Rates'!$B$4:$C$28,2,FALSE )," ")</f>
        <v>114</v>
      </c>
      <c r="E876" s="210"/>
      <c r="F876" s="210"/>
      <c r="G876" s="210"/>
      <c r="H876" s="210"/>
      <c r="I876" s="210"/>
      <c r="J876" s="210"/>
      <c r="K876" s="210"/>
      <c r="L876" s="210"/>
      <c r="M876" s="210"/>
      <c r="N876" s="210"/>
      <c r="O876" s="210"/>
      <c r="P876" s="210"/>
      <c r="Q876" s="210"/>
      <c r="R876" s="210"/>
      <c r="S876" s="210"/>
      <c r="T876" s="210"/>
      <c r="U876" s="210"/>
      <c r="V876" s="210"/>
      <c r="W876" s="210"/>
      <c r="X876" s="210"/>
      <c r="Y876" s="210"/>
      <c r="Z876" s="210"/>
      <c r="AA876" s="210"/>
      <c r="AB876" s="477">
        <v>8</v>
      </c>
      <c r="AC876" s="477">
        <v>16</v>
      </c>
      <c r="AD876" s="477">
        <v>8</v>
      </c>
      <c r="AE876" s="210"/>
      <c r="AF876" s="210"/>
      <c r="AG876" s="210"/>
      <c r="AH876" s="210"/>
      <c r="AI876" s="210"/>
      <c r="AJ876" s="210"/>
      <c r="AK876" s="210"/>
      <c r="AL876" s="210"/>
      <c r="AM876" s="210"/>
      <c r="AN876" s="210"/>
      <c r="AO876" s="210"/>
      <c r="AP876" s="210"/>
      <c r="AQ876" s="210"/>
      <c r="AR876" s="210"/>
      <c r="AS876" s="210"/>
      <c r="AT876" s="210"/>
      <c r="AU876" s="210"/>
      <c r="AV876" s="210"/>
      <c r="AW876" s="210"/>
      <c r="AX876" s="210"/>
      <c r="AY876" s="210"/>
      <c r="AZ876" s="116"/>
      <c r="BA876" s="116"/>
      <c r="BB876" s="116"/>
      <c r="BC876" s="116"/>
      <c r="BD876" s="116"/>
      <c r="BE876" s="116"/>
      <c r="BF876" s="116"/>
      <c r="BG876" s="116"/>
      <c r="BH876" s="116"/>
      <c r="BI876" s="116"/>
      <c r="BJ876" s="116"/>
      <c r="BK876" s="116"/>
      <c r="BL876" s="116"/>
      <c r="BM876" s="116">
        <f t="shared" si="364"/>
        <v>32</v>
      </c>
      <c r="BN876" s="37"/>
      <c r="BO876" s="116">
        <f t="shared" si="371"/>
        <v>0</v>
      </c>
      <c r="BP876" s="116">
        <f t="shared" si="371"/>
        <v>0</v>
      </c>
      <c r="BQ876" s="116">
        <f t="shared" si="371"/>
        <v>24</v>
      </c>
      <c r="BR876" s="116">
        <f t="shared" si="371"/>
        <v>8</v>
      </c>
      <c r="BS876" s="116">
        <f t="shared" si="371"/>
        <v>0</v>
      </c>
      <c r="BT876" s="116">
        <f t="shared" si="371"/>
        <v>0</v>
      </c>
      <c r="BU876" s="116">
        <f t="shared" si="371"/>
        <v>0</v>
      </c>
      <c r="BV876" s="116">
        <f t="shared" si="371"/>
        <v>0</v>
      </c>
      <c r="BW876" s="116">
        <f t="shared" si="371"/>
        <v>0</v>
      </c>
      <c r="BX876" s="116"/>
      <c r="BY876" s="116">
        <f t="shared" si="354"/>
        <v>32</v>
      </c>
      <c r="BZ876" s="115" t="s">
        <v>325</v>
      </c>
      <c r="CA876" s="116">
        <f t="shared" si="372"/>
        <v>0</v>
      </c>
      <c r="CB876" s="116">
        <f t="shared" si="372"/>
        <v>0</v>
      </c>
      <c r="CC876" s="116">
        <f t="shared" si="372"/>
        <v>32</v>
      </c>
      <c r="CD876" s="116">
        <f t="shared" si="372"/>
        <v>0</v>
      </c>
      <c r="CE876" s="116">
        <f t="shared" si="372"/>
        <v>0</v>
      </c>
      <c r="CF876" s="116">
        <f t="shared" si="372"/>
        <v>0</v>
      </c>
      <c r="CG876" s="116">
        <f t="shared" si="372"/>
        <v>0</v>
      </c>
      <c r="CH876" s="116">
        <f t="shared" si="372"/>
        <v>0</v>
      </c>
      <c r="CI876" s="116">
        <f t="shared" si="372"/>
        <v>0</v>
      </c>
      <c r="CJ876" s="116"/>
      <c r="CK876" s="116">
        <f t="shared" si="355"/>
        <v>32</v>
      </c>
      <c r="CM876" s="216">
        <f>_xlfn.IFNA(VLOOKUP($C876,'Sch 1 - QA Rates'!$B$4:$C$19,2,FALSE ),0)</f>
        <v>114</v>
      </c>
      <c r="CN876" s="216">
        <f t="shared" si="368"/>
        <v>0</v>
      </c>
      <c r="CO876" s="216">
        <f t="shared" si="365"/>
        <v>912</v>
      </c>
      <c r="CP876" s="216">
        <f t="shared" si="366"/>
        <v>2736</v>
      </c>
      <c r="CQ876" s="216">
        <f t="shared" si="369"/>
        <v>0</v>
      </c>
      <c r="CR876" s="216">
        <f t="shared" si="370"/>
        <v>0</v>
      </c>
      <c r="CS876" s="221">
        <f t="shared" si="367"/>
        <v>3648</v>
      </c>
    </row>
    <row r="877" spans="1:98" outlineLevel="1">
      <c r="A877" s="129">
        <v>7</v>
      </c>
      <c r="B877" s="208" t="s">
        <v>310</v>
      </c>
      <c r="C877" s="132" t="str">
        <f>_xlfn.IFNA(VLOOKUP($B877,'Sch 2 - QA Team Roster'!$B$4:$C$32,2,FALSE )," ")</f>
        <v>QA Sr. Administrative Assistant</v>
      </c>
      <c r="D877" s="323">
        <f>_xlfn.IFNA(VLOOKUP($C877,'Sch 1 - QA Rates'!$B$4:$C$28,2,FALSE )," ")</f>
        <v>45</v>
      </c>
      <c r="E877" s="210"/>
      <c r="F877" s="210"/>
      <c r="G877" s="210"/>
      <c r="H877" s="210"/>
      <c r="I877" s="210"/>
      <c r="J877" s="210"/>
      <c r="K877" s="210"/>
      <c r="L877" s="210"/>
      <c r="M877" s="210"/>
      <c r="N877" s="210"/>
      <c r="O877" s="210"/>
      <c r="P877" s="210"/>
      <c r="Q877" s="210"/>
      <c r="R877" s="210"/>
      <c r="S877" s="210"/>
      <c r="T877" s="210"/>
      <c r="U877" s="210"/>
      <c r="V877" s="210"/>
      <c r="W877" s="210"/>
      <c r="X877" s="210"/>
      <c r="Y877" s="210"/>
      <c r="Z877" s="210"/>
      <c r="AA877" s="210"/>
      <c r="AB877" s="477"/>
      <c r="AC877" s="477">
        <v>4</v>
      </c>
      <c r="AD877" s="477">
        <v>4</v>
      </c>
      <c r="AE877" s="210"/>
      <c r="AF877" s="210"/>
      <c r="AG877" s="210"/>
      <c r="AH877" s="210"/>
      <c r="AI877" s="210"/>
      <c r="AJ877" s="210"/>
      <c r="AK877" s="210"/>
      <c r="AL877" s="210"/>
      <c r="AM877" s="210"/>
      <c r="AN877" s="210"/>
      <c r="AO877" s="210"/>
      <c r="AP877" s="210"/>
      <c r="AQ877" s="210"/>
      <c r="AR877" s="210"/>
      <c r="AS877" s="210"/>
      <c r="AT877" s="210"/>
      <c r="AU877" s="210"/>
      <c r="AV877" s="210"/>
      <c r="AW877" s="210"/>
      <c r="AX877" s="210"/>
      <c r="AY877" s="210"/>
      <c r="AZ877" s="116"/>
      <c r="BA877" s="116"/>
      <c r="BB877" s="116"/>
      <c r="BC877" s="116"/>
      <c r="BD877" s="116"/>
      <c r="BE877" s="116"/>
      <c r="BF877" s="116"/>
      <c r="BG877" s="116"/>
      <c r="BH877" s="116"/>
      <c r="BI877" s="116"/>
      <c r="BJ877" s="116"/>
      <c r="BK877" s="116"/>
      <c r="BL877" s="116"/>
      <c r="BM877" s="116">
        <f t="shared" si="364"/>
        <v>8</v>
      </c>
      <c r="BN877" s="37"/>
      <c r="BO877" s="116">
        <f t="shared" si="371"/>
        <v>0</v>
      </c>
      <c r="BP877" s="116">
        <f t="shared" si="371"/>
        <v>0</v>
      </c>
      <c r="BQ877" s="116">
        <f t="shared" si="371"/>
        <v>4</v>
      </c>
      <c r="BR877" s="116">
        <f t="shared" si="371"/>
        <v>4</v>
      </c>
      <c r="BS877" s="116">
        <f t="shared" si="371"/>
        <v>0</v>
      </c>
      <c r="BT877" s="116">
        <f t="shared" si="371"/>
        <v>0</v>
      </c>
      <c r="BU877" s="116">
        <f t="shared" si="371"/>
        <v>0</v>
      </c>
      <c r="BV877" s="116">
        <f t="shared" si="371"/>
        <v>0</v>
      </c>
      <c r="BW877" s="116">
        <f t="shared" si="371"/>
        <v>0</v>
      </c>
      <c r="BX877" s="116"/>
      <c r="BY877" s="116">
        <f t="shared" si="354"/>
        <v>8</v>
      </c>
      <c r="BZ877" s="116"/>
      <c r="CA877" s="116">
        <f t="shared" si="372"/>
        <v>0</v>
      </c>
      <c r="CB877" s="116">
        <f t="shared" si="372"/>
        <v>0</v>
      </c>
      <c r="CC877" s="116">
        <f t="shared" si="372"/>
        <v>8</v>
      </c>
      <c r="CD877" s="116">
        <f t="shared" si="372"/>
        <v>0</v>
      </c>
      <c r="CE877" s="116">
        <f t="shared" si="372"/>
        <v>0</v>
      </c>
      <c r="CF877" s="116">
        <f t="shared" si="372"/>
        <v>0</v>
      </c>
      <c r="CG877" s="116">
        <f t="shared" si="372"/>
        <v>0</v>
      </c>
      <c r="CH877" s="116">
        <f t="shared" si="372"/>
        <v>0</v>
      </c>
      <c r="CI877" s="116">
        <f t="shared" si="372"/>
        <v>0</v>
      </c>
      <c r="CJ877" s="116"/>
      <c r="CK877" s="116">
        <f t="shared" si="355"/>
        <v>8</v>
      </c>
      <c r="CM877" s="216">
        <f>_xlfn.IFNA(VLOOKUP($C877,'Sch 1 - QA Rates'!$B$4:$C$19,2,FALSE ),0)</f>
        <v>45</v>
      </c>
      <c r="CN877" s="216">
        <f t="shared" si="368"/>
        <v>0</v>
      </c>
      <c r="CO877" s="216">
        <f t="shared" si="365"/>
        <v>0</v>
      </c>
      <c r="CP877" s="216">
        <f t="shared" si="366"/>
        <v>360</v>
      </c>
      <c r="CQ877" s="216">
        <f t="shared" si="369"/>
        <v>0</v>
      </c>
      <c r="CR877" s="216">
        <f t="shared" si="370"/>
        <v>0</v>
      </c>
      <c r="CS877" s="221">
        <f t="shared" si="367"/>
        <v>360</v>
      </c>
    </row>
    <row r="878" spans="1:98" outlineLevel="1">
      <c r="A878" s="129">
        <v>8</v>
      </c>
      <c r="B878" s="208" t="s">
        <v>315</v>
      </c>
      <c r="C878" s="132" t="str">
        <f>_xlfn.IFNA(VLOOKUP($B878,'Sch 2 - QA Team Roster'!$B$4:$C$32,2,FALSE )," ")</f>
        <v>QA Executive</v>
      </c>
      <c r="D878" s="323">
        <f>_xlfn.IFNA(VLOOKUP($C878,'Sch 1 - QA Rates'!$B$4:$C$28,2,FALSE )," ")</f>
        <v>154</v>
      </c>
      <c r="E878" s="210"/>
      <c r="F878" s="210"/>
      <c r="G878" s="210"/>
      <c r="H878" s="210"/>
      <c r="I878" s="210"/>
      <c r="J878" s="210"/>
      <c r="K878" s="210"/>
      <c r="L878" s="210"/>
      <c r="M878" s="210"/>
      <c r="N878" s="210"/>
      <c r="O878" s="210"/>
      <c r="P878" s="210"/>
      <c r="Q878" s="210"/>
      <c r="R878" s="210"/>
      <c r="S878" s="210"/>
      <c r="T878" s="210"/>
      <c r="U878" s="210"/>
      <c r="V878" s="210"/>
      <c r="W878" s="210"/>
      <c r="X878" s="210"/>
      <c r="Y878" s="210"/>
      <c r="Z878" s="210"/>
      <c r="AA878" s="210"/>
      <c r="AB878" s="477"/>
      <c r="AC878" s="477">
        <v>2</v>
      </c>
      <c r="AD878" s="477">
        <v>2</v>
      </c>
      <c r="AE878" s="210"/>
      <c r="AF878" s="210"/>
      <c r="AG878" s="210"/>
      <c r="AH878" s="210"/>
      <c r="AI878" s="210"/>
      <c r="AJ878" s="210"/>
      <c r="AK878" s="210"/>
      <c r="AL878" s="210"/>
      <c r="AM878" s="210"/>
      <c r="AN878" s="210"/>
      <c r="AO878" s="210"/>
      <c r="AP878" s="210"/>
      <c r="AQ878" s="210"/>
      <c r="AR878" s="210"/>
      <c r="AS878" s="210"/>
      <c r="AT878" s="210"/>
      <c r="AU878" s="210"/>
      <c r="AV878" s="210"/>
      <c r="AW878" s="210"/>
      <c r="AX878" s="210"/>
      <c r="AY878" s="210"/>
      <c r="AZ878" s="116"/>
      <c r="BA878" s="116"/>
      <c r="BB878" s="116"/>
      <c r="BC878" s="116"/>
      <c r="BD878" s="116"/>
      <c r="BE878" s="116"/>
      <c r="BF878" s="116"/>
      <c r="BG878" s="116"/>
      <c r="BH878" s="116"/>
      <c r="BI878" s="116"/>
      <c r="BJ878" s="116"/>
      <c r="BK878" s="116"/>
      <c r="BL878" s="116"/>
      <c r="BM878" s="116">
        <f t="shared" si="364"/>
        <v>4</v>
      </c>
      <c r="BN878" s="37"/>
      <c r="BO878" s="116">
        <f t="shared" si="371"/>
        <v>0</v>
      </c>
      <c r="BP878" s="116">
        <f t="shared" si="371"/>
        <v>0</v>
      </c>
      <c r="BQ878" s="116">
        <f t="shared" si="371"/>
        <v>2</v>
      </c>
      <c r="BR878" s="116">
        <f t="shared" si="371"/>
        <v>2</v>
      </c>
      <c r="BS878" s="116">
        <f t="shared" si="371"/>
        <v>0</v>
      </c>
      <c r="BT878" s="116">
        <f t="shared" si="371"/>
        <v>0</v>
      </c>
      <c r="BU878" s="116">
        <f t="shared" si="371"/>
        <v>0</v>
      </c>
      <c r="BV878" s="116">
        <f t="shared" si="371"/>
        <v>0</v>
      </c>
      <c r="BW878" s="116">
        <f t="shared" si="371"/>
        <v>0</v>
      </c>
      <c r="BX878" s="116"/>
      <c r="BY878" s="116">
        <f t="shared" si="354"/>
        <v>4</v>
      </c>
      <c r="BZ878" s="116"/>
      <c r="CA878" s="116">
        <f t="shared" si="372"/>
        <v>0</v>
      </c>
      <c r="CB878" s="116">
        <f t="shared" si="372"/>
        <v>0</v>
      </c>
      <c r="CC878" s="116">
        <f t="shared" si="372"/>
        <v>4</v>
      </c>
      <c r="CD878" s="116">
        <f t="shared" si="372"/>
        <v>0</v>
      </c>
      <c r="CE878" s="116">
        <f t="shared" si="372"/>
        <v>0</v>
      </c>
      <c r="CF878" s="116">
        <f t="shared" si="372"/>
        <v>0</v>
      </c>
      <c r="CG878" s="116">
        <f t="shared" si="372"/>
        <v>0</v>
      </c>
      <c r="CH878" s="116">
        <f t="shared" si="372"/>
        <v>0</v>
      </c>
      <c r="CI878" s="116">
        <f t="shared" si="372"/>
        <v>0</v>
      </c>
      <c r="CJ878" s="116"/>
      <c r="CK878" s="116">
        <f t="shared" si="355"/>
        <v>4</v>
      </c>
      <c r="CM878" s="216">
        <f>_xlfn.IFNA(VLOOKUP($C878,'Sch 1 - QA Rates'!$B$4:$C$19,2,FALSE ),0)</f>
        <v>154</v>
      </c>
      <c r="CN878" s="216">
        <f t="shared" si="368"/>
        <v>0</v>
      </c>
      <c r="CO878" s="216">
        <f t="shared" si="365"/>
        <v>0</v>
      </c>
      <c r="CP878" s="216">
        <f t="shared" si="366"/>
        <v>616</v>
      </c>
      <c r="CQ878" s="216">
        <f t="shared" si="369"/>
        <v>0</v>
      </c>
      <c r="CR878" s="216">
        <f t="shared" si="370"/>
        <v>0</v>
      </c>
      <c r="CS878" s="221">
        <f t="shared" si="367"/>
        <v>616</v>
      </c>
    </row>
    <row r="879" spans="1:98" ht="14" customHeight="1" outlineLevel="1">
      <c r="A879" s="129">
        <v>9</v>
      </c>
      <c r="B879" s="133"/>
      <c r="C879" s="132" t="str">
        <f>_xlfn.IFNA(VLOOKUP($B879,'Sch 2 - QA Team Roster'!$B$4:$C$32,2,FALSE )," ")</f>
        <v xml:space="preserve"> </v>
      </c>
      <c r="D879" s="323"/>
      <c r="E879" s="210"/>
      <c r="F879" s="210"/>
      <c r="G879" s="210"/>
      <c r="H879" s="210"/>
      <c r="I879" s="210"/>
      <c r="J879" s="210"/>
      <c r="K879" s="210"/>
      <c r="L879" s="210"/>
      <c r="M879" s="210"/>
      <c r="N879" s="210"/>
      <c r="O879" s="210"/>
      <c r="P879" s="210"/>
      <c r="Q879" s="210"/>
      <c r="R879" s="210"/>
      <c r="S879" s="210"/>
      <c r="T879" s="210"/>
      <c r="U879" s="210"/>
      <c r="V879" s="210"/>
      <c r="W879" s="210"/>
      <c r="X879" s="210"/>
      <c r="Y879" s="210"/>
      <c r="Z879" s="210"/>
      <c r="AA879" s="210"/>
      <c r="AB879" s="210"/>
      <c r="AC879" s="210"/>
      <c r="AD879" s="210"/>
      <c r="AE879" s="210"/>
      <c r="AF879" s="210"/>
      <c r="AG879" s="210"/>
      <c r="AH879" s="210"/>
      <c r="AI879" s="210"/>
      <c r="AJ879" s="210"/>
      <c r="AK879" s="210"/>
      <c r="AL879" s="210"/>
      <c r="AM879" s="210"/>
      <c r="AN879" s="210"/>
      <c r="AO879" s="210"/>
      <c r="AP879" s="210"/>
      <c r="AQ879" s="210"/>
      <c r="AR879" s="210"/>
      <c r="AS879" s="210"/>
      <c r="AT879" s="210"/>
      <c r="AU879" s="210"/>
      <c r="AV879" s="210"/>
      <c r="AW879" s="210"/>
      <c r="AX879" s="210"/>
      <c r="AY879" s="210"/>
      <c r="AZ879" s="116"/>
      <c r="BA879" s="116"/>
      <c r="BB879" s="116"/>
      <c r="BC879" s="116"/>
      <c r="BD879" s="116"/>
      <c r="BE879" s="116"/>
      <c r="BF879" s="116"/>
      <c r="BG879" s="116"/>
      <c r="BH879" s="116"/>
      <c r="BI879" s="116"/>
      <c r="BJ879" s="116"/>
      <c r="BK879" s="116"/>
      <c r="BL879" s="116"/>
      <c r="BM879" s="116">
        <f t="shared" si="364"/>
        <v>0</v>
      </c>
      <c r="BN879" s="37"/>
      <c r="BO879" s="116">
        <f t="shared" si="371"/>
        <v>0</v>
      </c>
      <c r="BP879" s="116">
        <f t="shared" si="371"/>
        <v>0</v>
      </c>
      <c r="BQ879" s="116">
        <f t="shared" si="371"/>
        <v>0</v>
      </c>
      <c r="BR879" s="116">
        <f t="shared" si="371"/>
        <v>0</v>
      </c>
      <c r="BS879" s="116">
        <f t="shared" si="371"/>
        <v>0</v>
      </c>
      <c r="BT879" s="116">
        <f t="shared" si="371"/>
        <v>0</v>
      </c>
      <c r="BU879" s="116">
        <f t="shared" si="371"/>
        <v>0</v>
      </c>
      <c r="BV879" s="116">
        <f t="shared" si="371"/>
        <v>0</v>
      </c>
      <c r="BW879" s="116">
        <f t="shared" si="371"/>
        <v>0</v>
      </c>
      <c r="BX879" s="116"/>
      <c r="BY879" s="116">
        <f t="shared" si="354"/>
        <v>0</v>
      </c>
      <c r="BZ879" s="116"/>
      <c r="CA879" s="116">
        <f t="shared" si="372"/>
        <v>0</v>
      </c>
      <c r="CB879" s="116">
        <f t="shared" si="372"/>
        <v>0</v>
      </c>
      <c r="CC879" s="116">
        <f t="shared" si="372"/>
        <v>0</v>
      </c>
      <c r="CD879" s="116">
        <f t="shared" si="372"/>
        <v>0</v>
      </c>
      <c r="CE879" s="116">
        <f t="shared" si="372"/>
        <v>0</v>
      </c>
      <c r="CF879" s="116">
        <f t="shared" si="372"/>
        <v>0</v>
      </c>
      <c r="CG879" s="116">
        <f t="shared" si="372"/>
        <v>0</v>
      </c>
      <c r="CH879" s="116">
        <f t="shared" si="372"/>
        <v>0</v>
      </c>
      <c r="CI879" s="116">
        <f t="shared" si="372"/>
        <v>0</v>
      </c>
      <c r="CJ879" s="116"/>
      <c r="CK879" s="116">
        <f t="shared" si="355"/>
        <v>0</v>
      </c>
      <c r="CM879" s="216">
        <f>_xlfn.IFNA(VLOOKUP($C879,'Sch 1 - QA Rates'!$B$4:$C$19,2,FALSE ),0)</f>
        <v>0</v>
      </c>
      <c r="CN879" s="216">
        <f t="shared" si="368"/>
        <v>0</v>
      </c>
      <c r="CO879" s="216">
        <f t="shared" si="365"/>
        <v>0</v>
      </c>
      <c r="CP879" s="216">
        <f t="shared" si="366"/>
        <v>0</v>
      </c>
      <c r="CQ879" s="216">
        <f t="shared" si="369"/>
        <v>0</v>
      </c>
      <c r="CR879" s="216">
        <f t="shared" si="370"/>
        <v>0</v>
      </c>
      <c r="CS879" s="221">
        <f t="shared" si="367"/>
        <v>0</v>
      </c>
    </row>
    <row r="880" spans="1:98" outlineLevel="1">
      <c r="A880" s="129">
        <v>10</v>
      </c>
      <c r="B880" s="133"/>
      <c r="C880" s="132" t="str">
        <f>_xlfn.IFNA(VLOOKUP($B880,'Sch 2 - QA Team Roster'!$B$4:$C$32,2,FALSE )," ")</f>
        <v xml:space="preserve"> </v>
      </c>
      <c r="D880" s="323"/>
      <c r="E880" s="210"/>
      <c r="F880" s="210"/>
      <c r="G880" s="210"/>
      <c r="H880" s="210"/>
      <c r="I880" s="210"/>
      <c r="J880" s="210"/>
      <c r="K880" s="210"/>
      <c r="L880" s="210"/>
      <c r="M880" s="210"/>
      <c r="N880" s="210"/>
      <c r="O880" s="210"/>
      <c r="P880" s="210"/>
      <c r="Q880" s="210"/>
      <c r="R880" s="210"/>
      <c r="S880" s="210"/>
      <c r="T880" s="210"/>
      <c r="U880" s="210"/>
      <c r="V880" s="210"/>
      <c r="W880" s="210"/>
      <c r="X880" s="210"/>
      <c r="Y880" s="210"/>
      <c r="Z880" s="210"/>
      <c r="AA880" s="210"/>
      <c r="AB880" s="210"/>
      <c r="AC880" s="210"/>
      <c r="AD880" s="210"/>
      <c r="AE880" s="210"/>
      <c r="AF880" s="210"/>
      <c r="AG880" s="210"/>
      <c r="AH880" s="210"/>
      <c r="AI880" s="210"/>
      <c r="AJ880" s="210"/>
      <c r="AK880" s="210"/>
      <c r="AL880" s="210"/>
      <c r="AM880" s="210"/>
      <c r="AN880" s="210"/>
      <c r="AO880" s="210"/>
      <c r="AP880" s="210"/>
      <c r="AQ880" s="210"/>
      <c r="AR880" s="210"/>
      <c r="AS880" s="210"/>
      <c r="AT880" s="210"/>
      <c r="AU880" s="210"/>
      <c r="AV880" s="210"/>
      <c r="AW880" s="210"/>
      <c r="AX880" s="210"/>
      <c r="AY880" s="210"/>
      <c r="AZ880" s="116"/>
      <c r="BA880" s="116"/>
      <c r="BB880" s="116"/>
      <c r="BC880" s="116"/>
      <c r="BD880" s="116"/>
      <c r="BE880" s="116"/>
      <c r="BF880" s="116"/>
      <c r="BG880" s="116"/>
      <c r="BH880" s="116"/>
      <c r="BI880" s="116"/>
      <c r="BJ880" s="116"/>
      <c r="BK880" s="116"/>
      <c r="BL880" s="116"/>
      <c r="BM880" s="116">
        <f t="shared" si="364"/>
        <v>0</v>
      </c>
      <c r="BN880" s="37"/>
      <c r="BO880" s="116">
        <f t="shared" si="371"/>
        <v>0</v>
      </c>
      <c r="BP880" s="116">
        <f t="shared" si="371"/>
        <v>0</v>
      </c>
      <c r="BQ880" s="116">
        <f t="shared" si="371"/>
        <v>0</v>
      </c>
      <c r="BR880" s="116">
        <f t="shared" si="371"/>
        <v>0</v>
      </c>
      <c r="BS880" s="116">
        <f t="shared" si="371"/>
        <v>0</v>
      </c>
      <c r="BT880" s="116">
        <f t="shared" si="371"/>
        <v>0</v>
      </c>
      <c r="BU880" s="116">
        <f t="shared" si="371"/>
        <v>0</v>
      </c>
      <c r="BV880" s="116">
        <f t="shared" si="371"/>
        <v>0</v>
      </c>
      <c r="BW880" s="116">
        <f t="shared" si="371"/>
        <v>0</v>
      </c>
      <c r="BX880" s="116"/>
      <c r="BY880" s="116">
        <f t="shared" si="354"/>
        <v>0</v>
      </c>
      <c r="BZ880" s="116"/>
      <c r="CA880" s="116">
        <f t="shared" si="372"/>
        <v>0</v>
      </c>
      <c r="CB880" s="116">
        <f t="shared" si="372"/>
        <v>0</v>
      </c>
      <c r="CC880" s="116">
        <f t="shared" si="372"/>
        <v>0</v>
      </c>
      <c r="CD880" s="116">
        <f t="shared" si="372"/>
        <v>0</v>
      </c>
      <c r="CE880" s="116">
        <f t="shared" si="372"/>
        <v>0</v>
      </c>
      <c r="CF880" s="116">
        <f t="shared" si="372"/>
        <v>0</v>
      </c>
      <c r="CG880" s="116">
        <f t="shared" si="372"/>
        <v>0</v>
      </c>
      <c r="CH880" s="116">
        <f t="shared" si="372"/>
        <v>0</v>
      </c>
      <c r="CI880" s="116">
        <f t="shared" si="372"/>
        <v>0</v>
      </c>
      <c r="CJ880" s="116"/>
      <c r="CK880" s="116">
        <f t="shared" si="355"/>
        <v>0</v>
      </c>
      <c r="CM880" s="216">
        <f>_xlfn.IFNA(VLOOKUP($C880,'Sch 1 - QA Rates'!$B$4:$C$19,2,FALSE ),0)</f>
        <v>0</v>
      </c>
      <c r="CN880" s="216">
        <f t="shared" si="368"/>
        <v>0</v>
      </c>
      <c r="CO880" s="216">
        <f t="shared" si="365"/>
        <v>0</v>
      </c>
      <c r="CP880" s="216">
        <f t="shared" si="366"/>
        <v>0</v>
      </c>
      <c r="CQ880" s="216">
        <f t="shared" si="369"/>
        <v>0</v>
      </c>
      <c r="CR880" s="216">
        <f t="shared" si="370"/>
        <v>0</v>
      </c>
      <c r="CS880" s="221">
        <f t="shared" si="367"/>
        <v>0</v>
      </c>
    </row>
    <row r="881" spans="1:98" outlineLevel="1">
      <c r="A881" s="129">
        <v>11</v>
      </c>
      <c r="B881" s="133"/>
      <c r="C881" s="132" t="str">
        <f>_xlfn.IFNA(VLOOKUP($B881,'Sch 2 - QA Team Roster'!$B$4:$C$32,2,FALSE )," ")</f>
        <v xml:space="preserve"> </v>
      </c>
      <c r="D881" s="323"/>
      <c r="E881" s="210"/>
      <c r="F881" s="210"/>
      <c r="G881" s="210"/>
      <c r="H881" s="210"/>
      <c r="I881" s="210"/>
      <c r="J881" s="210"/>
      <c r="K881" s="210"/>
      <c r="L881" s="210"/>
      <c r="M881" s="210"/>
      <c r="N881" s="210"/>
      <c r="O881" s="210"/>
      <c r="P881" s="210"/>
      <c r="Q881" s="210"/>
      <c r="R881" s="210"/>
      <c r="S881" s="210"/>
      <c r="T881" s="210"/>
      <c r="U881" s="210"/>
      <c r="V881" s="210"/>
      <c r="W881" s="210"/>
      <c r="X881" s="210"/>
      <c r="Y881" s="210"/>
      <c r="Z881" s="210"/>
      <c r="AA881" s="210"/>
      <c r="AB881" s="210"/>
      <c r="AC881" s="210"/>
      <c r="AD881" s="210"/>
      <c r="AE881" s="210"/>
      <c r="AF881" s="210"/>
      <c r="AG881" s="210"/>
      <c r="AH881" s="210"/>
      <c r="AI881" s="210"/>
      <c r="AJ881" s="210"/>
      <c r="AK881" s="210"/>
      <c r="AL881" s="210"/>
      <c r="AM881" s="210"/>
      <c r="AN881" s="210"/>
      <c r="AO881" s="210"/>
      <c r="AP881" s="210"/>
      <c r="AQ881" s="210"/>
      <c r="AR881" s="210"/>
      <c r="AS881" s="210"/>
      <c r="AT881" s="210"/>
      <c r="AU881" s="210"/>
      <c r="AV881" s="210"/>
      <c r="AW881" s="210"/>
      <c r="AX881" s="210"/>
      <c r="AY881" s="210"/>
      <c r="AZ881" s="116"/>
      <c r="BA881" s="116"/>
      <c r="BB881" s="116"/>
      <c r="BC881" s="116"/>
      <c r="BD881" s="116"/>
      <c r="BE881" s="116"/>
      <c r="BF881" s="116"/>
      <c r="BG881" s="116"/>
      <c r="BH881" s="116"/>
      <c r="BI881" s="116"/>
      <c r="BJ881" s="116"/>
      <c r="BK881" s="116"/>
      <c r="BL881" s="116"/>
      <c r="BM881" s="116">
        <f t="shared" si="364"/>
        <v>0</v>
      </c>
      <c r="BN881" s="37"/>
      <c r="BO881" s="116">
        <f t="shared" si="371"/>
        <v>0</v>
      </c>
      <c r="BP881" s="116">
        <f t="shared" si="371"/>
        <v>0</v>
      </c>
      <c r="BQ881" s="116">
        <f t="shared" si="371"/>
        <v>0</v>
      </c>
      <c r="BR881" s="116">
        <f t="shared" si="371"/>
        <v>0</v>
      </c>
      <c r="BS881" s="116">
        <f t="shared" si="371"/>
        <v>0</v>
      </c>
      <c r="BT881" s="116">
        <f t="shared" si="371"/>
        <v>0</v>
      </c>
      <c r="BU881" s="116">
        <f t="shared" si="371"/>
        <v>0</v>
      </c>
      <c r="BV881" s="116">
        <f t="shared" si="371"/>
        <v>0</v>
      </c>
      <c r="BW881" s="116">
        <f t="shared" si="371"/>
        <v>0</v>
      </c>
      <c r="BX881" s="116"/>
      <c r="BY881" s="116">
        <f t="shared" si="354"/>
        <v>0</v>
      </c>
      <c r="BZ881" s="116"/>
      <c r="CA881" s="116">
        <f t="shared" si="372"/>
        <v>0</v>
      </c>
      <c r="CB881" s="116">
        <f t="shared" si="372"/>
        <v>0</v>
      </c>
      <c r="CC881" s="116">
        <f t="shared" si="372"/>
        <v>0</v>
      </c>
      <c r="CD881" s="116">
        <f t="shared" si="372"/>
        <v>0</v>
      </c>
      <c r="CE881" s="116">
        <f t="shared" si="372"/>
        <v>0</v>
      </c>
      <c r="CF881" s="116">
        <f t="shared" si="372"/>
        <v>0</v>
      </c>
      <c r="CG881" s="116">
        <f t="shared" si="372"/>
        <v>0</v>
      </c>
      <c r="CH881" s="116">
        <f t="shared" si="372"/>
        <v>0</v>
      </c>
      <c r="CI881" s="116">
        <f t="shared" si="372"/>
        <v>0</v>
      </c>
      <c r="CJ881" s="116"/>
      <c r="CK881" s="116">
        <f t="shared" si="355"/>
        <v>0</v>
      </c>
      <c r="CM881" s="216">
        <f>_xlfn.IFNA(VLOOKUP($C881,'Sch 1 - QA Rates'!$B$4:$C$19,2,FALSE ),0)</f>
        <v>0</v>
      </c>
      <c r="CN881" s="216">
        <f t="shared" si="368"/>
        <v>0</v>
      </c>
      <c r="CO881" s="216">
        <f t="shared" si="365"/>
        <v>0</v>
      </c>
      <c r="CP881" s="216">
        <f t="shared" si="366"/>
        <v>0</v>
      </c>
      <c r="CQ881" s="216">
        <f t="shared" si="369"/>
        <v>0</v>
      </c>
      <c r="CR881" s="216">
        <f t="shared" si="370"/>
        <v>0</v>
      </c>
      <c r="CS881" s="221">
        <f t="shared" si="367"/>
        <v>0</v>
      </c>
    </row>
    <row r="882" spans="1:98" outlineLevel="1">
      <c r="A882" s="129">
        <v>12</v>
      </c>
      <c r="B882" s="133"/>
      <c r="C882" s="132" t="str">
        <f>_xlfn.IFNA(VLOOKUP($B882,'Sch 2 - QA Team Roster'!$B$4:$C$32,2,FALSE )," ")</f>
        <v xml:space="preserve"> </v>
      </c>
      <c r="D882" s="323"/>
      <c r="E882" s="210"/>
      <c r="F882" s="210"/>
      <c r="G882" s="210"/>
      <c r="H882" s="210"/>
      <c r="I882" s="210"/>
      <c r="J882" s="210"/>
      <c r="K882" s="210"/>
      <c r="L882" s="210"/>
      <c r="M882" s="210"/>
      <c r="N882" s="210"/>
      <c r="O882" s="210"/>
      <c r="P882" s="210"/>
      <c r="Q882" s="210"/>
      <c r="R882" s="210"/>
      <c r="S882" s="210"/>
      <c r="T882" s="210"/>
      <c r="U882" s="210"/>
      <c r="V882" s="210"/>
      <c r="W882" s="210"/>
      <c r="X882" s="210"/>
      <c r="Y882" s="210"/>
      <c r="Z882" s="210"/>
      <c r="AA882" s="210"/>
      <c r="AB882" s="210"/>
      <c r="AC882" s="210"/>
      <c r="AD882" s="210"/>
      <c r="AE882" s="210"/>
      <c r="AF882" s="210"/>
      <c r="AG882" s="210"/>
      <c r="AH882" s="210"/>
      <c r="AI882" s="210"/>
      <c r="AJ882" s="210"/>
      <c r="AK882" s="210"/>
      <c r="AL882" s="210"/>
      <c r="AM882" s="210"/>
      <c r="AN882" s="210"/>
      <c r="AO882" s="210"/>
      <c r="AP882" s="210"/>
      <c r="AQ882" s="210"/>
      <c r="AR882" s="210"/>
      <c r="AS882" s="210"/>
      <c r="AT882" s="210"/>
      <c r="AU882" s="210"/>
      <c r="AV882" s="210"/>
      <c r="AW882" s="210"/>
      <c r="AX882" s="210"/>
      <c r="AY882" s="210"/>
      <c r="AZ882" s="116"/>
      <c r="BA882" s="116"/>
      <c r="BB882" s="116"/>
      <c r="BC882" s="116"/>
      <c r="BD882" s="116"/>
      <c r="BE882" s="116"/>
      <c r="BF882" s="116"/>
      <c r="BG882" s="116"/>
      <c r="BH882" s="116"/>
      <c r="BI882" s="116"/>
      <c r="BJ882" s="116"/>
      <c r="BK882" s="116"/>
      <c r="BL882" s="116"/>
      <c r="BM882" s="116">
        <f t="shared" si="364"/>
        <v>0</v>
      </c>
      <c r="BN882" s="37"/>
      <c r="BO882" s="116">
        <f t="shared" si="371"/>
        <v>0</v>
      </c>
      <c r="BP882" s="116">
        <f t="shared" si="371"/>
        <v>0</v>
      </c>
      <c r="BQ882" s="116">
        <f t="shared" si="371"/>
        <v>0</v>
      </c>
      <c r="BR882" s="116">
        <f t="shared" si="371"/>
        <v>0</v>
      </c>
      <c r="BS882" s="116">
        <f t="shared" si="371"/>
        <v>0</v>
      </c>
      <c r="BT882" s="116">
        <f t="shared" si="371"/>
        <v>0</v>
      </c>
      <c r="BU882" s="116">
        <f t="shared" si="371"/>
        <v>0</v>
      </c>
      <c r="BV882" s="116">
        <f t="shared" si="371"/>
        <v>0</v>
      </c>
      <c r="BW882" s="116">
        <f t="shared" si="371"/>
        <v>0</v>
      </c>
      <c r="BX882" s="116"/>
      <c r="BY882" s="116">
        <f t="shared" si="354"/>
        <v>0</v>
      </c>
      <c r="BZ882" s="116"/>
      <c r="CA882" s="116">
        <f t="shared" si="372"/>
        <v>0</v>
      </c>
      <c r="CB882" s="116">
        <f t="shared" si="372"/>
        <v>0</v>
      </c>
      <c r="CC882" s="116">
        <f t="shared" si="372"/>
        <v>0</v>
      </c>
      <c r="CD882" s="116">
        <f t="shared" si="372"/>
        <v>0</v>
      </c>
      <c r="CE882" s="116">
        <f t="shared" si="372"/>
        <v>0</v>
      </c>
      <c r="CF882" s="116">
        <f t="shared" si="372"/>
        <v>0</v>
      </c>
      <c r="CG882" s="116">
        <f t="shared" si="372"/>
        <v>0</v>
      </c>
      <c r="CH882" s="116">
        <f t="shared" si="372"/>
        <v>0</v>
      </c>
      <c r="CI882" s="116">
        <f t="shared" si="372"/>
        <v>0</v>
      </c>
      <c r="CJ882" s="116"/>
      <c r="CK882" s="116">
        <f t="shared" si="355"/>
        <v>0</v>
      </c>
      <c r="CM882" s="216">
        <f>_xlfn.IFNA(VLOOKUP($C882,'Sch 1 - QA Rates'!$B$4:$C$19,2,FALSE ),0)</f>
        <v>0</v>
      </c>
      <c r="CN882" s="216">
        <f t="shared" si="368"/>
        <v>0</v>
      </c>
      <c r="CO882" s="216">
        <f t="shared" si="365"/>
        <v>0</v>
      </c>
      <c r="CP882" s="216">
        <f t="shared" si="366"/>
        <v>0</v>
      </c>
      <c r="CQ882" s="216">
        <f t="shared" si="369"/>
        <v>0</v>
      </c>
      <c r="CR882" s="216">
        <f t="shared" si="370"/>
        <v>0</v>
      </c>
      <c r="CS882" s="221">
        <f t="shared" si="367"/>
        <v>0</v>
      </c>
    </row>
    <row r="883" spans="1:98" outlineLevel="1">
      <c r="A883" s="129">
        <v>13</v>
      </c>
      <c r="B883" s="133"/>
      <c r="C883" s="132" t="str">
        <f>_xlfn.IFNA(VLOOKUP($B883,'Sch 2 - QA Team Roster'!$B$4:$C$32,2,FALSE )," ")</f>
        <v xml:space="preserve"> </v>
      </c>
      <c r="D883" s="323"/>
      <c r="E883" s="210"/>
      <c r="F883" s="210"/>
      <c r="G883" s="210"/>
      <c r="H883" s="210"/>
      <c r="I883" s="210"/>
      <c r="J883" s="210"/>
      <c r="K883" s="210"/>
      <c r="L883" s="210"/>
      <c r="M883" s="210"/>
      <c r="N883" s="210"/>
      <c r="O883" s="210"/>
      <c r="P883" s="210"/>
      <c r="Q883" s="210"/>
      <c r="R883" s="210"/>
      <c r="S883" s="210"/>
      <c r="T883" s="210"/>
      <c r="U883" s="210"/>
      <c r="V883" s="210"/>
      <c r="W883" s="210"/>
      <c r="X883" s="210"/>
      <c r="Y883" s="210"/>
      <c r="Z883" s="210"/>
      <c r="AA883" s="210"/>
      <c r="AB883" s="210"/>
      <c r="AC883" s="210"/>
      <c r="AD883" s="210"/>
      <c r="AE883" s="210"/>
      <c r="AF883" s="210"/>
      <c r="AG883" s="210"/>
      <c r="AH883" s="210"/>
      <c r="AI883" s="210"/>
      <c r="AJ883" s="210"/>
      <c r="AK883" s="210"/>
      <c r="AL883" s="210"/>
      <c r="AM883" s="210"/>
      <c r="AN883" s="210"/>
      <c r="AO883" s="210"/>
      <c r="AP883" s="210"/>
      <c r="AQ883" s="210"/>
      <c r="AR883" s="210"/>
      <c r="AS883" s="210"/>
      <c r="AT883" s="210"/>
      <c r="AU883" s="210"/>
      <c r="AV883" s="210"/>
      <c r="AW883" s="210"/>
      <c r="AX883" s="210"/>
      <c r="AY883" s="210"/>
      <c r="AZ883" s="116"/>
      <c r="BA883" s="116"/>
      <c r="BB883" s="116"/>
      <c r="BC883" s="116"/>
      <c r="BD883" s="116"/>
      <c r="BE883" s="116"/>
      <c r="BF883" s="116"/>
      <c r="BG883" s="116"/>
      <c r="BH883" s="116"/>
      <c r="BI883" s="116"/>
      <c r="BJ883" s="116"/>
      <c r="BK883" s="116"/>
      <c r="BL883" s="116"/>
      <c r="BM883" s="116">
        <f t="shared" si="364"/>
        <v>0</v>
      </c>
      <c r="BN883" s="37"/>
      <c r="BO883" s="116">
        <f t="shared" si="371"/>
        <v>0</v>
      </c>
      <c r="BP883" s="116">
        <f t="shared" si="371"/>
        <v>0</v>
      </c>
      <c r="BQ883" s="116">
        <f t="shared" si="371"/>
        <v>0</v>
      </c>
      <c r="BR883" s="116">
        <f t="shared" si="371"/>
        <v>0</v>
      </c>
      <c r="BS883" s="116">
        <f t="shared" si="371"/>
        <v>0</v>
      </c>
      <c r="BT883" s="116">
        <f t="shared" si="371"/>
        <v>0</v>
      </c>
      <c r="BU883" s="116">
        <f t="shared" si="371"/>
        <v>0</v>
      </c>
      <c r="BV883" s="116">
        <f t="shared" si="371"/>
        <v>0</v>
      </c>
      <c r="BW883" s="116">
        <f t="shared" si="371"/>
        <v>0</v>
      </c>
      <c r="BX883" s="116"/>
      <c r="BY883" s="116">
        <f t="shared" si="354"/>
        <v>0</v>
      </c>
      <c r="BZ883" s="116"/>
      <c r="CA883" s="116">
        <f t="shared" si="372"/>
        <v>0</v>
      </c>
      <c r="CB883" s="116">
        <f t="shared" si="372"/>
        <v>0</v>
      </c>
      <c r="CC883" s="116">
        <f t="shared" si="372"/>
        <v>0</v>
      </c>
      <c r="CD883" s="116">
        <f t="shared" si="372"/>
        <v>0</v>
      </c>
      <c r="CE883" s="116">
        <f t="shared" si="372"/>
        <v>0</v>
      </c>
      <c r="CF883" s="116">
        <f t="shared" si="372"/>
        <v>0</v>
      </c>
      <c r="CG883" s="116">
        <f t="shared" si="372"/>
        <v>0</v>
      </c>
      <c r="CH883" s="116">
        <f t="shared" si="372"/>
        <v>0</v>
      </c>
      <c r="CI883" s="116">
        <f t="shared" si="372"/>
        <v>0</v>
      </c>
      <c r="CJ883" s="116"/>
      <c r="CK883" s="116">
        <f t="shared" si="355"/>
        <v>0</v>
      </c>
      <c r="CM883" s="216">
        <f>_xlfn.IFNA(VLOOKUP($C883,'Sch 1 - QA Rates'!$B$4:$C$19,2,FALSE ),0)</f>
        <v>0</v>
      </c>
      <c r="CN883" s="216">
        <f t="shared" si="368"/>
        <v>0</v>
      </c>
      <c r="CO883" s="216">
        <f t="shared" si="365"/>
        <v>0</v>
      </c>
      <c r="CP883" s="216">
        <f t="shared" si="366"/>
        <v>0</v>
      </c>
      <c r="CQ883" s="216">
        <f t="shared" si="369"/>
        <v>0</v>
      </c>
      <c r="CR883" s="216">
        <f t="shared" si="370"/>
        <v>0</v>
      </c>
      <c r="CS883" s="221">
        <f t="shared" si="367"/>
        <v>0</v>
      </c>
    </row>
    <row r="884" spans="1:98" outlineLevel="1">
      <c r="A884" s="129">
        <v>14</v>
      </c>
      <c r="B884" s="133"/>
      <c r="C884" s="132" t="str">
        <f>_xlfn.IFNA(VLOOKUP($B884,'Sch 2 - QA Team Roster'!$B$4:$C$32,2,FALSE )," ")</f>
        <v xml:space="preserve"> </v>
      </c>
      <c r="D884" s="323"/>
      <c r="E884" s="210"/>
      <c r="F884" s="210"/>
      <c r="G884" s="210"/>
      <c r="H884" s="210"/>
      <c r="I884" s="210"/>
      <c r="J884" s="210"/>
      <c r="K884" s="210"/>
      <c r="L884" s="210"/>
      <c r="M884" s="210"/>
      <c r="N884" s="210"/>
      <c r="O884" s="210"/>
      <c r="P884" s="210"/>
      <c r="Q884" s="210"/>
      <c r="R884" s="210"/>
      <c r="S884" s="210"/>
      <c r="T884" s="210"/>
      <c r="U884" s="210"/>
      <c r="V884" s="210"/>
      <c r="W884" s="210"/>
      <c r="X884" s="210"/>
      <c r="Y884" s="210"/>
      <c r="Z884" s="210"/>
      <c r="AA884" s="210"/>
      <c r="AB884" s="210"/>
      <c r="AC884" s="210"/>
      <c r="AD884" s="210"/>
      <c r="AE884" s="210"/>
      <c r="AF884" s="210"/>
      <c r="AG884" s="210"/>
      <c r="AH884" s="210"/>
      <c r="AI884" s="210"/>
      <c r="AJ884" s="210"/>
      <c r="AK884" s="210"/>
      <c r="AL884" s="210"/>
      <c r="AM884" s="210"/>
      <c r="AN884" s="210"/>
      <c r="AO884" s="210"/>
      <c r="AP884" s="210"/>
      <c r="AQ884" s="210"/>
      <c r="AR884" s="210"/>
      <c r="AS884" s="210"/>
      <c r="AT884" s="210"/>
      <c r="AU884" s="210"/>
      <c r="AV884" s="210"/>
      <c r="AW884" s="210"/>
      <c r="AX884" s="210"/>
      <c r="AY884" s="210"/>
      <c r="AZ884" s="116"/>
      <c r="BA884" s="116"/>
      <c r="BB884" s="116"/>
      <c r="BC884" s="116"/>
      <c r="BD884" s="116"/>
      <c r="BE884" s="116"/>
      <c r="BF884" s="116"/>
      <c r="BG884" s="116"/>
      <c r="BH884" s="116"/>
      <c r="BI884" s="116"/>
      <c r="BJ884" s="116"/>
      <c r="BK884" s="116"/>
      <c r="BL884" s="116"/>
      <c r="BM884" s="116">
        <f t="shared" si="364"/>
        <v>0</v>
      </c>
      <c r="BN884" s="37"/>
      <c r="BO884" s="116">
        <f t="shared" si="371"/>
        <v>0</v>
      </c>
      <c r="BP884" s="116">
        <f t="shared" si="371"/>
        <v>0</v>
      </c>
      <c r="BQ884" s="116">
        <f t="shared" si="371"/>
        <v>0</v>
      </c>
      <c r="BR884" s="116">
        <f t="shared" si="371"/>
        <v>0</v>
      </c>
      <c r="BS884" s="116">
        <f t="shared" si="371"/>
        <v>0</v>
      </c>
      <c r="BT884" s="116">
        <f t="shared" si="371"/>
        <v>0</v>
      </c>
      <c r="BU884" s="116">
        <f t="shared" si="371"/>
        <v>0</v>
      </c>
      <c r="BV884" s="116">
        <f t="shared" si="371"/>
        <v>0</v>
      </c>
      <c r="BW884" s="116">
        <f t="shared" si="371"/>
        <v>0</v>
      </c>
      <c r="BX884" s="116"/>
      <c r="BY884" s="116">
        <f t="shared" si="354"/>
        <v>0</v>
      </c>
      <c r="BZ884" s="116"/>
      <c r="CA884" s="116">
        <f t="shared" si="372"/>
        <v>0</v>
      </c>
      <c r="CB884" s="116">
        <f t="shared" si="372"/>
        <v>0</v>
      </c>
      <c r="CC884" s="116">
        <f t="shared" si="372"/>
        <v>0</v>
      </c>
      <c r="CD884" s="116">
        <f t="shared" si="372"/>
        <v>0</v>
      </c>
      <c r="CE884" s="116">
        <f t="shared" si="372"/>
        <v>0</v>
      </c>
      <c r="CF884" s="116">
        <f t="shared" si="372"/>
        <v>0</v>
      </c>
      <c r="CG884" s="116">
        <f t="shared" si="372"/>
        <v>0</v>
      </c>
      <c r="CH884" s="116">
        <f t="shared" si="372"/>
        <v>0</v>
      </c>
      <c r="CI884" s="116">
        <f t="shared" si="372"/>
        <v>0</v>
      </c>
      <c r="CJ884" s="116"/>
      <c r="CK884" s="116">
        <f t="shared" si="355"/>
        <v>0</v>
      </c>
      <c r="CM884" s="216">
        <f>_xlfn.IFNA(VLOOKUP($C884,'Sch 1 - QA Rates'!$B$4:$C$19,2,FALSE ),0)</f>
        <v>0</v>
      </c>
      <c r="CN884" s="216">
        <f t="shared" si="368"/>
        <v>0</v>
      </c>
      <c r="CO884" s="216">
        <f t="shared" si="365"/>
        <v>0</v>
      </c>
      <c r="CP884" s="216">
        <f t="shared" si="366"/>
        <v>0</v>
      </c>
      <c r="CQ884" s="216">
        <f t="shared" si="369"/>
        <v>0</v>
      </c>
      <c r="CR884" s="216">
        <f t="shared" si="370"/>
        <v>0</v>
      </c>
      <c r="CS884" s="221">
        <f t="shared" si="367"/>
        <v>0</v>
      </c>
    </row>
    <row r="885" spans="1:98" outlineLevel="1">
      <c r="A885" s="129">
        <v>15</v>
      </c>
      <c r="B885" s="133"/>
      <c r="C885" s="132" t="str">
        <f>_xlfn.IFNA(VLOOKUP($B885,'Sch 2 - QA Team Roster'!$B$4:$C$32,2,FALSE )," ")</f>
        <v xml:space="preserve"> </v>
      </c>
      <c r="D885" s="323"/>
      <c r="E885" s="210"/>
      <c r="F885" s="210"/>
      <c r="G885" s="210"/>
      <c r="H885" s="210"/>
      <c r="I885" s="210"/>
      <c r="J885" s="210"/>
      <c r="K885" s="210"/>
      <c r="L885" s="210"/>
      <c r="M885" s="210"/>
      <c r="N885" s="210"/>
      <c r="O885" s="210"/>
      <c r="P885" s="210"/>
      <c r="Q885" s="210"/>
      <c r="R885" s="210"/>
      <c r="S885" s="210"/>
      <c r="T885" s="210"/>
      <c r="U885" s="210"/>
      <c r="V885" s="210"/>
      <c r="W885" s="210"/>
      <c r="X885" s="210"/>
      <c r="Y885" s="210"/>
      <c r="Z885" s="210"/>
      <c r="AA885" s="210"/>
      <c r="AB885" s="210"/>
      <c r="AC885" s="210"/>
      <c r="AD885" s="210"/>
      <c r="AE885" s="210"/>
      <c r="AF885" s="210"/>
      <c r="AG885" s="210"/>
      <c r="AH885" s="210"/>
      <c r="AI885" s="210"/>
      <c r="AJ885" s="210"/>
      <c r="AK885" s="210"/>
      <c r="AL885" s="210"/>
      <c r="AM885" s="210"/>
      <c r="AN885" s="210"/>
      <c r="AO885" s="210"/>
      <c r="AP885" s="210"/>
      <c r="AQ885" s="210"/>
      <c r="AR885" s="210"/>
      <c r="AS885" s="210"/>
      <c r="AT885" s="210"/>
      <c r="AU885" s="210"/>
      <c r="AV885" s="210"/>
      <c r="AW885" s="210"/>
      <c r="AX885" s="210"/>
      <c r="AY885" s="210"/>
      <c r="AZ885" s="116"/>
      <c r="BA885" s="116"/>
      <c r="BB885" s="116"/>
      <c r="BC885" s="116"/>
      <c r="BD885" s="116"/>
      <c r="BE885" s="116"/>
      <c r="BF885" s="116"/>
      <c r="BG885" s="116"/>
      <c r="BH885" s="116"/>
      <c r="BI885" s="116"/>
      <c r="BJ885" s="116"/>
      <c r="BK885" s="116"/>
      <c r="BL885" s="116"/>
      <c r="BM885" s="116">
        <f t="shared" si="364"/>
        <v>0</v>
      </c>
      <c r="BN885" s="37"/>
      <c r="BO885" s="116">
        <f t="shared" si="371"/>
        <v>0</v>
      </c>
      <c r="BP885" s="116">
        <f t="shared" si="371"/>
        <v>0</v>
      </c>
      <c r="BQ885" s="116">
        <f t="shared" si="371"/>
        <v>0</v>
      </c>
      <c r="BR885" s="116">
        <f t="shared" si="371"/>
        <v>0</v>
      </c>
      <c r="BS885" s="116">
        <f t="shared" si="371"/>
        <v>0</v>
      </c>
      <c r="BT885" s="116">
        <f t="shared" si="371"/>
        <v>0</v>
      </c>
      <c r="BU885" s="116">
        <f t="shared" si="371"/>
        <v>0</v>
      </c>
      <c r="BV885" s="116">
        <f t="shared" si="371"/>
        <v>0</v>
      </c>
      <c r="BW885" s="116">
        <f t="shared" si="371"/>
        <v>0</v>
      </c>
      <c r="BX885" s="116"/>
      <c r="BY885" s="116">
        <f t="shared" si="354"/>
        <v>0</v>
      </c>
      <c r="BZ885" s="116"/>
      <c r="CA885" s="116">
        <f t="shared" si="372"/>
        <v>0</v>
      </c>
      <c r="CB885" s="116">
        <f t="shared" si="372"/>
        <v>0</v>
      </c>
      <c r="CC885" s="116">
        <f t="shared" si="372"/>
        <v>0</v>
      </c>
      <c r="CD885" s="116">
        <f t="shared" si="372"/>
        <v>0</v>
      </c>
      <c r="CE885" s="116">
        <f t="shared" si="372"/>
        <v>0</v>
      </c>
      <c r="CF885" s="116">
        <f t="shared" si="372"/>
        <v>0</v>
      </c>
      <c r="CG885" s="116">
        <f t="shared" si="372"/>
        <v>0</v>
      </c>
      <c r="CH885" s="116">
        <f t="shared" si="372"/>
        <v>0</v>
      </c>
      <c r="CI885" s="116">
        <f t="shared" si="372"/>
        <v>0</v>
      </c>
      <c r="CJ885" s="116"/>
      <c r="CK885" s="116">
        <f t="shared" si="355"/>
        <v>0</v>
      </c>
      <c r="CM885" s="216">
        <f>_xlfn.IFNA(VLOOKUP($C885,'Sch 1 - QA Rates'!$B$4:$C$19,2,FALSE ),0)</f>
        <v>0</v>
      </c>
      <c r="CN885" s="216">
        <f t="shared" si="368"/>
        <v>0</v>
      </c>
      <c r="CO885" s="216">
        <f t="shared" si="365"/>
        <v>0</v>
      </c>
      <c r="CP885" s="216">
        <f t="shared" si="366"/>
        <v>0</v>
      </c>
      <c r="CQ885" s="216">
        <f t="shared" si="369"/>
        <v>0</v>
      </c>
      <c r="CR885" s="216">
        <f t="shared" si="370"/>
        <v>0</v>
      </c>
      <c r="CS885" s="221">
        <f t="shared" si="367"/>
        <v>0</v>
      </c>
    </row>
    <row r="886" spans="1:98" outlineLevel="1">
      <c r="A886" s="129">
        <v>16</v>
      </c>
      <c r="B886" s="133"/>
      <c r="C886" s="132" t="str">
        <f>_xlfn.IFNA(VLOOKUP($B886,'Sch 2 - QA Team Roster'!$B$4:$C$32,2,FALSE )," ")</f>
        <v xml:space="preserve"> </v>
      </c>
      <c r="D886" s="323"/>
      <c r="E886" s="210"/>
      <c r="F886" s="210"/>
      <c r="G886" s="210"/>
      <c r="H886" s="210"/>
      <c r="I886" s="210"/>
      <c r="J886" s="210"/>
      <c r="K886" s="210"/>
      <c r="L886" s="210"/>
      <c r="M886" s="210"/>
      <c r="N886" s="210"/>
      <c r="O886" s="210"/>
      <c r="P886" s="210"/>
      <c r="Q886" s="210"/>
      <c r="R886" s="210"/>
      <c r="S886" s="210"/>
      <c r="T886" s="210"/>
      <c r="U886" s="210"/>
      <c r="V886" s="210"/>
      <c r="W886" s="210"/>
      <c r="X886" s="210"/>
      <c r="Y886" s="210"/>
      <c r="Z886" s="210"/>
      <c r="AA886" s="210"/>
      <c r="AB886" s="210"/>
      <c r="AC886" s="210"/>
      <c r="AD886" s="210"/>
      <c r="AE886" s="210"/>
      <c r="AF886" s="210"/>
      <c r="AG886" s="210"/>
      <c r="AH886" s="210"/>
      <c r="AI886" s="210"/>
      <c r="AJ886" s="210"/>
      <c r="AK886" s="210"/>
      <c r="AL886" s="210"/>
      <c r="AM886" s="210"/>
      <c r="AN886" s="210"/>
      <c r="AO886" s="210"/>
      <c r="AP886" s="210"/>
      <c r="AQ886" s="210"/>
      <c r="AR886" s="210"/>
      <c r="AS886" s="210"/>
      <c r="AT886" s="210"/>
      <c r="AU886" s="210"/>
      <c r="AV886" s="210"/>
      <c r="AW886" s="210"/>
      <c r="AX886" s="210"/>
      <c r="AY886" s="210"/>
      <c r="AZ886" s="116"/>
      <c r="BA886" s="116"/>
      <c r="BB886" s="116"/>
      <c r="BC886" s="116"/>
      <c r="BD886" s="116"/>
      <c r="BE886" s="116"/>
      <c r="BF886" s="116"/>
      <c r="BG886" s="116"/>
      <c r="BH886" s="116"/>
      <c r="BI886" s="116"/>
      <c r="BJ886" s="116"/>
      <c r="BK886" s="116"/>
      <c r="BL886" s="116"/>
      <c r="BM886" s="116">
        <f t="shared" si="364"/>
        <v>0</v>
      </c>
      <c r="BN886" s="37"/>
      <c r="BO886" s="116">
        <f t="shared" si="371"/>
        <v>0</v>
      </c>
      <c r="BP886" s="116">
        <f t="shared" si="371"/>
        <v>0</v>
      </c>
      <c r="BQ886" s="116">
        <f t="shared" si="371"/>
        <v>0</v>
      </c>
      <c r="BR886" s="116">
        <f t="shared" si="371"/>
        <v>0</v>
      </c>
      <c r="BS886" s="116">
        <f t="shared" si="371"/>
        <v>0</v>
      </c>
      <c r="BT886" s="116">
        <f t="shared" si="371"/>
        <v>0</v>
      </c>
      <c r="BU886" s="116">
        <f t="shared" si="371"/>
        <v>0</v>
      </c>
      <c r="BV886" s="116">
        <f t="shared" si="371"/>
        <v>0</v>
      </c>
      <c r="BW886" s="116">
        <f t="shared" si="371"/>
        <v>0</v>
      </c>
      <c r="BX886" s="116"/>
      <c r="BY886" s="116">
        <f t="shared" si="354"/>
        <v>0</v>
      </c>
      <c r="BZ886" s="116"/>
      <c r="CA886" s="116">
        <f t="shared" si="372"/>
        <v>0</v>
      </c>
      <c r="CB886" s="116">
        <f t="shared" si="372"/>
        <v>0</v>
      </c>
      <c r="CC886" s="116">
        <f t="shared" si="372"/>
        <v>0</v>
      </c>
      <c r="CD886" s="116">
        <f t="shared" si="372"/>
        <v>0</v>
      </c>
      <c r="CE886" s="116">
        <f t="shared" si="372"/>
        <v>0</v>
      </c>
      <c r="CF886" s="116">
        <f t="shared" si="372"/>
        <v>0</v>
      </c>
      <c r="CG886" s="116">
        <f t="shared" si="372"/>
        <v>0</v>
      </c>
      <c r="CH886" s="116">
        <f t="shared" si="372"/>
        <v>0</v>
      </c>
      <c r="CI886" s="116">
        <f t="shared" si="372"/>
        <v>0</v>
      </c>
      <c r="CJ886" s="116"/>
      <c r="CK886" s="116">
        <f t="shared" si="355"/>
        <v>0</v>
      </c>
      <c r="CM886" s="216">
        <f>_xlfn.IFNA(VLOOKUP($C886,'Sch 1 - QA Rates'!$B$4:$C$19,2,FALSE ),0)</f>
        <v>0</v>
      </c>
      <c r="CN886" s="216">
        <f t="shared" si="368"/>
        <v>0</v>
      </c>
      <c r="CO886" s="216">
        <f t="shared" si="365"/>
        <v>0</v>
      </c>
      <c r="CP886" s="216">
        <f t="shared" si="366"/>
        <v>0</v>
      </c>
      <c r="CQ886" s="216">
        <f t="shared" si="369"/>
        <v>0</v>
      </c>
      <c r="CR886" s="216">
        <f t="shared" si="370"/>
        <v>0</v>
      </c>
      <c r="CS886" s="221">
        <f t="shared" si="367"/>
        <v>0</v>
      </c>
    </row>
    <row r="887" spans="1:98" outlineLevel="1">
      <c r="A887" s="129">
        <v>17</v>
      </c>
      <c r="B887" s="133"/>
      <c r="C887" s="132" t="str">
        <f>_xlfn.IFNA(VLOOKUP($B887,'Sch 2 - QA Team Roster'!$B$4:$C$32,2,FALSE )," ")</f>
        <v xml:space="preserve"> </v>
      </c>
      <c r="D887" s="323"/>
      <c r="E887" s="210"/>
      <c r="F887" s="210"/>
      <c r="G887" s="210"/>
      <c r="H887" s="210"/>
      <c r="I887" s="210"/>
      <c r="J887" s="210"/>
      <c r="K887" s="210"/>
      <c r="L887" s="210"/>
      <c r="M887" s="210"/>
      <c r="N887" s="210"/>
      <c r="O887" s="210"/>
      <c r="P887" s="210"/>
      <c r="Q887" s="210"/>
      <c r="R887" s="210"/>
      <c r="S887" s="210"/>
      <c r="T887" s="210"/>
      <c r="U887" s="210"/>
      <c r="V887" s="210"/>
      <c r="W887" s="210"/>
      <c r="X887" s="210"/>
      <c r="Y887" s="210"/>
      <c r="Z887" s="210"/>
      <c r="AA887" s="210"/>
      <c r="AB887" s="210"/>
      <c r="AC887" s="210"/>
      <c r="AD887" s="210"/>
      <c r="AE887" s="210"/>
      <c r="AF887" s="210"/>
      <c r="AG887" s="210"/>
      <c r="AH887" s="210"/>
      <c r="AI887" s="210"/>
      <c r="AJ887" s="210"/>
      <c r="AK887" s="210"/>
      <c r="AL887" s="210"/>
      <c r="AM887" s="210"/>
      <c r="AN887" s="210"/>
      <c r="AO887" s="210"/>
      <c r="AP887" s="210"/>
      <c r="AQ887" s="210"/>
      <c r="AR887" s="210"/>
      <c r="AS887" s="210"/>
      <c r="AT887" s="210"/>
      <c r="AU887" s="210"/>
      <c r="AV887" s="210"/>
      <c r="AW887" s="210"/>
      <c r="AX887" s="210"/>
      <c r="AY887" s="210"/>
      <c r="AZ887" s="116"/>
      <c r="BA887" s="116"/>
      <c r="BB887" s="116"/>
      <c r="BC887" s="116"/>
      <c r="BD887" s="116"/>
      <c r="BE887" s="116"/>
      <c r="BF887" s="116"/>
      <c r="BG887" s="116"/>
      <c r="BH887" s="116"/>
      <c r="BI887" s="116"/>
      <c r="BJ887" s="116"/>
      <c r="BK887" s="116"/>
      <c r="BL887" s="116"/>
      <c r="BM887" s="116">
        <f t="shared" si="364"/>
        <v>0</v>
      </c>
      <c r="BN887" s="37"/>
      <c r="BO887" s="116">
        <f t="shared" si="371"/>
        <v>0</v>
      </c>
      <c r="BP887" s="116">
        <f t="shared" si="371"/>
        <v>0</v>
      </c>
      <c r="BQ887" s="116">
        <f t="shared" si="371"/>
        <v>0</v>
      </c>
      <c r="BR887" s="116">
        <f t="shared" si="371"/>
        <v>0</v>
      </c>
      <c r="BS887" s="116">
        <f t="shared" si="371"/>
        <v>0</v>
      </c>
      <c r="BT887" s="116">
        <f t="shared" si="371"/>
        <v>0</v>
      </c>
      <c r="BU887" s="116">
        <f t="shared" si="371"/>
        <v>0</v>
      </c>
      <c r="BV887" s="116">
        <f t="shared" si="371"/>
        <v>0</v>
      </c>
      <c r="BW887" s="116">
        <f t="shared" si="371"/>
        <v>0</v>
      </c>
      <c r="BX887" s="116"/>
      <c r="BY887" s="116">
        <f t="shared" si="354"/>
        <v>0</v>
      </c>
      <c r="BZ887" s="116"/>
      <c r="CA887" s="116">
        <f t="shared" si="372"/>
        <v>0</v>
      </c>
      <c r="CB887" s="116">
        <f t="shared" si="372"/>
        <v>0</v>
      </c>
      <c r="CC887" s="116">
        <f t="shared" si="372"/>
        <v>0</v>
      </c>
      <c r="CD887" s="116">
        <f t="shared" si="372"/>
        <v>0</v>
      </c>
      <c r="CE887" s="116">
        <f t="shared" si="372"/>
        <v>0</v>
      </c>
      <c r="CF887" s="116">
        <f t="shared" si="372"/>
        <v>0</v>
      </c>
      <c r="CG887" s="116">
        <f t="shared" si="372"/>
        <v>0</v>
      </c>
      <c r="CH887" s="116">
        <f t="shared" si="372"/>
        <v>0</v>
      </c>
      <c r="CI887" s="116">
        <f t="shared" si="372"/>
        <v>0</v>
      </c>
      <c r="CJ887" s="116"/>
      <c r="CK887" s="116">
        <f t="shared" si="355"/>
        <v>0</v>
      </c>
      <c r="CM887" s="216">
        <f>_xlfn.IFNA(VLOOKUP($C887,'Sch 1 - QA Rates'!$B$4:$C$19,2,FALSE ),0)</f>
        <v>0</v>
      </c>
      <c r="CN887" s="216">
        <f t="shared" si="368"/>
        <v>0</v>
      </c>
      <c r="CO887" s="216">
        <f t="shared" si="365"/>
        <v>0</v>
      </c>
      <c r="CP887" s="216">
        <f t="shared" si="366"/>
        <v>0</v>
      </c>
      <c r="CQ887" s="216">
        <f t="shared" si="369"/>
        <v>0</v>
      </c>
      <c r="CR887" s="216">
        <f t="shared" si="370"/>
        <v>0</v>
      </c>
      <c r="CS887" s="221">
        <f t="shared" si="367"/>
        <v>0</v>
      </c>
    </row>
    <row r="888" spans="1:98" outlineLevel="1">
      <c r="A888" s="129">
        <v>18</v>
      </c>
      <c r="B888" s="133"/>
      <c r="C888" s="132" t="str">
        <f>_xlfn.IFNA(VLOOKUP($B888,'Sch 2 - QA Team Roster'!$B$4:$C$32,2,FALSE )," ")</f>
        <v xml:space="preserve"> </v>
      </c>
      <c r="D888" s="323"/>
      <c r="E888" s="210"/>
      <c r="F888" s="210"/>
      <c r="G888" s="210"/>
      <c r="H888" s="210"/>
      <c r="I888" s="210"/>
      <c r="J888" s="210"/>
      <c r="K888" s="210"/>
      <c r="L888" s="210"/>
      <c r="M888" s="210"/>
      <c r="N888" s="210"/>
      <c r="O888" s="210"/>
      <c r="P888" s="210"/>
      <c r="Q888" s="210"/>
      <c r="R888" s="210"/>
      <c r="S888" s="210"/>
      <c r="T888" s="210"/>
      <c r="U888" s="210"/>
      <c r="V888" s="210"/>
      <c r="W888" s="210"/>
      <c r="X888" s="210"/>
      <c r="Y888" s="210"/>
      <c r="Z888" s="210"/>
      <c r="AA888" s="210"/>
      <c r="AB888" s="210"/>
      <c r="AC888" s="210"/>
      <c r="AD888" s="210"/>
      <c r="AE888" s="210"/>
      <c r="AF888" s="210"/>
      <c r="AG888" s="210"/>
      <c r="AH888" s="210"/>
      <c r="AI888" s="210"/>
      <c r="AJ888" s="210"/>
      <c r="AK888" s="210"/>
      <c r="AL888" s="210"/>
      <c r="AM888" s="210"/>
      <c r="AN888" s="210"/>
      <c r="AO888" s="210"/>
      <c r="AP888" s="210"/>
      <c r="AQ888" s="210"/>
      <c r="AR888" s="210"/>
      <c r="AS888" s="210"/>
      <c r="AT888" s="210"/>
      <c r="AU888" s="210"/>
      <c r="AV888" s="210"/>
      <c r="AW888" s="210"/>
      <c r="AX888" s="210"/>
      <c r="AY888" s="210"/>
      <c r="AZ888" s="116"/>
      <c r="BA888" s="116"/>
      <c r="BB888" s="116"/>
      <c r="BC888" s="116"/>
      <c r="BD888" s="116"/>
      <c r="BE888" s="116"/>
      <c r="BF888" s="116"/>
      <c r="BG888" s="116"/>
      <c r="BH888" s="116"/>
      <c r="BI888" s="116"/>
      <c r="BJ888" s="116"/>
      <c r="BK888" s="116"/>
      <c r="BL888" s="116"/>
      <c r="BM888" s="116">
        <f t="shared" si="364"/>
        <v>0</v>
      </c>
      <c r="BN888" s="37"/>
      <c r="BO888" s="116">
        <f t="shared" si="371"/>
        <v>0</v>
      </c>
      <c r="BP888" s="116">
        <f t="shared" si="371"/>
        <v>0</v>
      </c>
      <c r="BQ888" s="116">
        <f t="shared" si="371"/>
        <v>0</v>
      </c>
      <c r="BR888" s="116">
        <f t="shared" si="371"/>
        <v>0</v>
      </c>
      <c r="BS888" s="116">
        <f t="shared" si="371"/>
        <v>0</v>
      </c>
      <c r="BT888" s="116">
        <f t="shared" si="371"/>
        <v>0</v>
      </c>
      <c r="BU888" s="116">
        <f t="shared" si="371"/>
        <v>0</v>
      </c>
      <c r="BV888" s="116">
        <f t="shared" si="371"/>
        <v>0</v>
      </c>
      <c r="BW888" s="116">
        <f t="shared" si="371"/>
        <v>0</v>
      </c>
      <c r="BX888" s="116"/>
      <c r="BY888" s="116">
        <f t="shared" si="354"/>
        <v>0</v>
      </c>
      <c r="BZ888" s="116"/>
      <c r="CA888" s="116">
        <f t="shared" si="372"/>
        <v>0</v>
      </c>
      <c r="CB888" s="116">
        <f t="shared" si="372"/>
        <v>0</v>
      </c>
      <c r="CC888" s="116">
        <f t="shared" si="372"/>
        <v>0</v>
      </c>
      <c r="CD888" s="116">
        <f t="shared" si="372"/>
        <v>0</v>
      </c>
      <c r="CE888" s="116">
        <f t="shared" si="372"/>
        <v>0</v>
      </c>
      <c r="CF888" s="116">
        <f t="shared" si="372"/>
        <v>0</v>
      </c>
      <c r="CG888" s="116">
        <f t="shared" si="372"/>
        <v>0</v>
      </c>
      <c r="CH888" s="116">
        <f t="shared" si="372"/>
        <v>0</v>
      </c>
      <c r="CI888" s="116">
        <f t="shared" si="372"/>
        <v>0</v>
      </c>
      <c r="CJ888" s="116"/>
      <c r="CK888" s="116">
        <f t="shared" si="355"/>
        <v>0</v>
      </c>
      <c r="CM888" s="216">
        <f>_xlfn.IFNA(VLOOKUP($C888,'Sch 1 - QA Rates'!$B$4:$C$19,2,FALSE ),0)</f>
        <v>0</v>
      </c>
      <c r="CN888" s="216">
        <f t="shared" si="368"/>
        <v>0</v>
      </c>
      <c r="CO888" s="216">
        <f>SUM(Q888:AB888)*CM888</f>
        <v>0</v>
      </c>
      <c r="CP888" s="216">
        <f>SUM(AC888:AN888)*CM888</f>
        <v>0</v>
      </c>
      <c r="CQ888" s="216">
        <f t="shared" si="369"/>
        <v>0</v>
      </c>
      <c r="CR888" s="216">
        <f t="shared" si="370"/>
        <v>0</v>
      </c>
      <c r="CS888" s="221">
        <f t="shared" si="367"/>
        <v>0</v>
      </c>
    </row>
    <row r="889" spans="1:98" ht="14" customHeight="1" outlineLevel="1">
      <c r="A889" s="129">
        <v>19</v>
      </c>
      <c r="B889" s="133"/>
      <c r="C889" s="132" t="str">
        <f>_xlfn.IFNA(VLOOKUP($B889,'Sch 2 - QA Team Roster'!$B$4:$C$32,2,FALSE )," ")</f>
        <v xml:space="preserve"> </v>
      </c>
      <c r="D889" s="323"/>
      <c r="E889" s="210"/>
      <c r="F889" s="210"/>
      <c r="G889" s="210"/>
      <c r="H889" s="210"/>
      <c r="I889" s="210"/>
      <c r="J889" s="210"/>
      <c r="K889" s="210"/>
      <c r="L889" s="210"/>
      <c r="M889" s="210"/>
      <c r="N889" s="210"/>
      <c r="O889" s="210"/>
      <c r="P889" s="210"/>
      <c r="Q889" s="210"/>
      <c r="R889" s="210"/>
      <c r="S889" s="210"/>
      <c r="T889" s="210"/>
      <c r="U889" s="210"/>
      <c r="V889" s="210"/>
      <c r="W889" s="210"/>
      <c r="X889" s="210"/>
      <c r="Y889" s="210"/>
      <c r="Z889" s="210"/>
      <c r="AA889" s="210"/>
      <c r="AB889" s="210"/>
      <c r="AC889" s="210"/>
      <c r="AD889" s="210"/>
      <c r="AE889" s="210"/>
      <c r="AF889" s="210"/>
      <c r="AG889" s="210"/>
      <c r="AH889" s="210"/>
      <c r="AI889" s="210"/>
      <c r="AJ889" s="210"/>
      <c r="AK889" s="210"/>
      <c r="AL889" s="210"/>
      <c r="AM889" s="210"/>
      <c r="AN889" s="210"/>
      <c r="AO889" s="210"/>
      <c r="AP889" s="210"/>
      <c r="AQ889" s="210"/>
      <c r="AR889" s="210"/>
      <c r="AS889" s="210"/>
      <c r="AT889" s="210"/>
      <c r="AU889" s="210"/>
      <c r="AV889" s="210"/>
      <c r="AW889" s="210"/>
      <c r="AX889" s="210"/>
      <c r="AY889" s="210"/>
      <c r="AZ889" s="116"/>
      <c r="BA889" s="116"/>
      <c r="BB889" s="116"/>
      <c r="BC889" s="116"/>
      <c r="BD889" s="116"/>
      <c r="BE889" s="116"/>
      <c r="BF889" s="116"/>
      <c r="BG889" s="116"/>
      <c r="BH889" s="116"/>
      <c r="BI889" s="116"/>
      <c r="BJ889" s="116"/>
      <c r="BK889" s="116"/>
      <c r="BL889" s="116"/>
      <c r="BM889" s="116">
        <f t="shared" si="364"/>
        <v>0</v>
      </c>
      <c r="BN889" s="37"/>
      <c r="BO889" s="116">
        <f t="shared" si="371"/>
        <v>0</v>
      </c>
      <c r="BP889" s="116">
        <f t="shared" si="371"/>
        <v>0</v>
      </c>
      <c r="BQ889" s="116">
        <f t="shared" si="371"/>
        <v>0</v>
      </c>
      <c r="BR889" s="116">
        <f t="shared" si="371"/>
        <v>0</v>
      </c>
      <c r="BS889" s="116">
        <f t="shared" si="371"/>
        <v>0</v>
      </c>
      <c r="BT889" s="116">
        <f t="shared" si="371"/>
        <v>0</v>
      </c>
      <c r="BU889" s="116">
        <f t="shared" si="371"/>
        <v>0</v>
      </c>
      <c r="BV889" s="116">
        <f t="shared" si="371"/>
        <v>0</v>
      </c>
      <c r="BW889" s="116">
        <f t="shared" si="371"/>
        <v>0</v>
      </c>
      <c r="BX889" s="116"/>
      <c r="BY889" s="116">
        <f t="shared" si="354"/>
        <v>0</v>
      </c>
      <c r="BZ889" s="116"/>
      <c r="CA889" s="116">
        <f t="shared" si="372"/>
        <v>0</v>
      </c>
      <c r="CB889" s="116">
        <f t="shared" si="372"/>
        <v>0</v>
      </c>
      <c r="CC889" s="116">
        <f t="shared" si="372"/>
        <v>0</v>
      </c>
      <c r="CD889" s="116">
        <f t="shared" si="372"/>
        <v>0</v>
      </c>
      <c r="CE889" s="116">
        <f t="shared" si="372"/>
        <v>0</v>
      </c>
      <c r="CF889" s="116">
        <f t="shared" si="372"/>
        <v>0</v>
      </c>
      <c r="CG889" s="116">
        <f t="shared" si="372"/>
        <v>0</v>
      </c>
      <c r="CH889" s="116">
        <f t="shared" si="372"/>
        <v>0</v>
      </c>
      <c r="CI889" s="116">
        <f t="shared" si="372"/>
        <v>0</v>
      </c>
      <c r="CJ889" s="116"/>
      <c r="CK889" s="116">
        <f t="shared" si="355"/>
        <v>0</v>
      </c>
      <c r="CM889" s="216">
        <f>_xlfn.IFNA(VLOOKUP($C889,'Sch 1 - QA Rates'!$B$4:$C$19,2,FALSE ),0)</f>
        <v>0</v>
      </c>
      <c r="CN889" s="216">
        <f t="shared" si="368"/>
        <v>0</v>
      </c>
      <c r="CO889" s="216">
        <f>SUM(Q889:AB889)*CM889</f>
        <v>0</v>
      </c>
      <c r="CP889" s="216">
        <f>SUM(AC889:AN889)*CM889</f>
        <v>0</v>
      </c>
      <c r="CQ889" s="216">
        <f t="shared" si="369"/>
        <v>0</v>
      </c>
      <c r="CR889" s="216">
        <f t="shared" si="370"/>
        <v>0</v>
      </c>
      <c r="CS889" s="221">
        <f t="shared" si="367"/>
        <v>0</v>
      </c>
    </row>
    <row r="890" spans="1:98" ht="14" outlineLevel="1" thickBot="1">
      <c r="A890" s="129">
        <v>20</v>
      </c>
      <c r="B890" s="126"/>
      <c r="C890" s="132" t="str">
        <f>_xlfn.IFNA(VLOOKUP($B890,'Sch 2 - QA Team Roster'!$B$4:$C$32,2,FALSE )," ")</f>
        <v xml:space="preserve"> </v>
      </c>
      <c r="D890" s="323"/>
      <c r="E890" s="210"/>
      <c r="F890" s="210"/>
      <c r="G890" s="210"/>
      <c r="H890" s="210"/>
      <c r="I890" s="210"/>
      <c r="J890" s="210"/>
      <c r="K890" s="210"/>
      <c r="L890" s="210"/>
      <c r="M890" s="210"/>
      <c r="N890" s="210"/>
      <c r="O890" s="210"/>
      <c r="P890" s="210"/>
      <c r="Q890" s="210"/>
      <c r="R890" s="210"/>
      <c r="S890" s="210"/>
      <c r="T890" s="210"/>
      <c r="U890" s="210"/>
      <c r="V890" s="210"/>
      <c r="W890" s="210"/>
      <c r="X890" s="210"/>
      <c r="Y890" s="210"/>
      <c r="Z890" s="210"/>
      <c r="AA890" s="210"/>
      <c r="AB890" s="210"/>
      <c r="AC890" s="210"/>
      <c r="AD890" s="210"/>
      <c r="AE890" s="210"/>
      <c r="AF890" s="210"/>
      <c r="AG890" s="210"/>
      <c r="AH890" s="210"/>
      <c r="AI890" s="210"/>
      <c r="AJ890" s="210"/>
      <c r="AK890" s="210"/>
      <c r="AL890" s="210"/>
      <c r="AM890" s="210"/>
      <c r="AN890" s="210"/>
      <c r="AO890" s="210"/>
      <c r="AP890" s="210"/>
      <c r="AQ890" s="210"/>
      <c r="AR890" s="210"/>
      <c r="AS890" s="210"/>
      <c r="AT890" s="210"/>
      <c r="AU890" s="210"/>
      <c r="AV890" s="210"/>
      <c r="AW890" s="210"/>
      <c r="AX890" s="210"/>
      <c r="AY890" s="210"/>
      <c r="AZ890" s="116"/>
      <c r="BA890" s="116"/>
      <c r="BB890" s="116"/>
      <c r="BC890" s="116"/>
      <c r="BD890" s="116"/>
      <c r="BE890" s="116"/>
      <c r="BF890" s="116"/>
      <c r="BG890" s="116"/>
      <c r="BH890" s="116"/>
      <c r="BI890" s="116"/>
      <c r="BJ890" s="116"/>
      <c r="BK890" s="116"/>
      <c r="BL890" s="116"/>
      <c r="BM890" s="116">
        <f t="shared" si="364"/>
        <v>0</v>
      </c>
      <c r="BN890" s="37"/>
      <c r="BO890" s="116">
        <f t="shared" si="371"/>
        <v>0</v>
      </c>
      <c r="BP890" s="116">
        <f t="shared" si="371"/>
        <v>0</v>
      </c>
      <c r="BQ890" s="116">
        <f t="shared" si="371"/>
        <v>0</v>
      </c>
      <c r="BR890" s="116">
        <f t="shared" si="371"/>
        <v>0</v>
      </c>
      <c r="BS890" s="116">
        <f t="shared" si="371"/>
        <v>0</v>
      </c>
      <c r="BT890" s="116">
        <f t="shared" si="371"/>
        <v>0</v>
      </c>
      <c r="BU890" s="116">
        <f t="shared" si="371"/>
        <v>0</v>
      </c>
      <c r="BV890" s="116">
        <f t="shared" si="371"/>
        <v>0</v>
      </c>
      <c r="BW890" s="116">
        <f t="shared" si="371"/>
        <v>0</v>
      </c>
      <c r="BX890" s="116"/>
      <c r="BY890" s="116">
        <f t="shared" si="354"/>
        <v>0</v>
      </c>
      <c r="BZ890" s="116"/>
      <c r="CA890" s="116">
        <f t="shared" si="372"/>
        <v>0</v>
      </c>
      <c r="CB890" s="116">
        <f t="shared" si="372"/>
        <v>0</v>
      </c>
      <c r="CC890" s="116">
        <f t="shared" si="372"/>
        <v>0</v>
      </c>
      <c r="CD890" s="116">
        <f t="shared" si="372"/>
        <v>0</v>
      </c>
      <c r="CE890" s="116">
        <f t="shared" si="372"/>
        <v>0</v>
      </c>
      <c r="CF890" s="116">
        <f t="shared" si="372"/>
        <v>0</v>
      </c>
      <c r="CG890" s="116">
        <f t="shared" si="372"/>
        <v>0</v>
      </c>
      <c r="CH890" s="116">
        <f t="shared" si="372"/>
        <v>0</v>
      </c>
      <c r="CI890" s="116">
        <f t="shared" si="372"/>
        <v>0</v>
      </c>
      <c r="CJ890" s="116"/>
      <c r="CK890" s="116">
        <f t="shared" si="355"/>
        <v>0</v>
      </c>
      <c r="CM890" s="216">
        <f>_xlfn.IFNA(VLOOKUP($C890,'Sch 1 - QA Rates'!$B$4:$C$19,2,FALSE ),0)</f>
        <v>0</v>
      </c>
      <c r="CN890" s="216">
        <f t="shared" si="368"/>
        <v>0</v>
      </c>
      <c r="CO890" s="216">
        <f>SUM(Q890:AB890)*CM890</f>
        <v>0</v>
      </c>
      <c r="CP890" s="216">
        <f>SUM(AC890:AN890)*CM890</f>
        <v>0</v>
      </c>
      <c r="CQ890" s="216">
        <f t="shared" si="369"/>
        <v>0</v>
      </c>
      <c r="CR890" s="216">
        <f t="shared" si="370"/>
        <v>0</v>
      </c>
      <c r="CS890" s="221">
        <f t="shared" si="367"/>
        <v>0</v>
      </c>
    </row>
    <row r="891" spans="1:98" s="124" customFormat="1" ht="14" outlineLevel="1" thickTop="1">
      <c r="A891" s="128"/>
      <c r="B891" s="168" t="str">
        <f>'Sch 5 - Summary'!B46</f>
        <v>DEL #43 - Assessment of DD&amp;I Vendor CalSAWS Requirements Traceability Matrix - Update 8</v>
      </c>
      <c r="C891" s="122"/>
      <c r="D891" s="122"/>
      <c r="E891" s="122"/>
      <c r="F891" s="122"/>
      <c r="G891" s="122"/>
      <c r="H891" s="122"/>
      <c r="I891" s="122"/>
      <c r="J891" s="122"/>
      <c r="K891" s="122"/>
      <c r="L891" s="122"/>
      <c r="M891" s="122"/>
      <c r="N891" s="122"/>
      <c r="O891" s="122"/>
      <c r="P891" s="122"/>
      <c r="Q891" s="122"/>
      <c r="R891" s="122"/>
      <c r="S891" s="122"/>
      <c r="T891" s="122"/>
      <c r="U891" s="122"/>
      <c r="V891" s="122"/>
      <c r="W891" s="122"/>
      <c r="X891" s="122"/>
      <c r="Y891" s="122"/>
      <c r="Z891" s="122"/>
      <c r="AA891" s="122"/>
      <c r="AB891" s="122"/>
      <c r="AC891" s="122"/>
      <c r="AD891" s="122"/>
      <c r="AE891" s="122"/>
      <c r="AF891" s="122"/>
      <c r="AG891" s="122" t="s">
        <v>324</v>
      </c>
      <c r="AH891" s="122"/>
      <c r="AI891" s="122"/>
      <c r="AJ891" s="122"/>
      <c r="AK891" s="122"/>
      <c r="AL891" s="122"/>
      <c r="AM891" s="122"/>
      <c r="AN891" s="122"/>
      <c r="AO891" s="122"/>
      <c r="AP891" s="122"/>
      <c r="AQ891" s="122"/>
      <c r="AR891" s="122"/>
      <c r="AS891" s="122"/>
      <c r="AT891" s="122"/>
      <c r="AU891" s="122"/>
      <c r="AV891" s="122"/>
      <c r="AW891" s="122"/>
      <c r="AX891" s="122"/>
      <c r="AY891" s="122"/>
      <c r="AZ891" s="122"/>
      <c r="BA891" s="122"/>
      <c r="BB891" s="122"/>
      <c r="BC891" s="122"/>
      <c r="BD891" s="122"/>
      <c r="BE891" s="122"/>
      <c r="BF891" s="122"/>
      <c r="BG891" s="122"/>
      <c r="BH891" s="122"/>
      <c r="BI891" s="122"/>
      <c r="BJ891" s="122"/>
      <c r="BK891" s="122"/>
      <c r="BL891" s="122"/>
      <c r="BM891" s="122">
        <f t="shared" si="364"/>
        <v>0</v>
      </c>
      <c r="BN891" s="123"/>
      <c r="BO891" s="122">
        <f t="shared" si="371"/>
        <v>0</v>
      </c>
      <c r="BP891" s="122">
        <f t="shared" si="371"/>
        <v>0</v>
      </c>
      <c r="BQ891" s="122">
        <f t="shared" si="371"/>
        <v>0</v>
      </c>
      <c r="BR891" s="122">
        <f t="shared" si="371"/>
        <v>0</v>
      </c>
      <c r="BS891" s="122">
        <f t="shared" si="371"/>
        <v>0</v>
      </c>
      <c r="BT891" s="122">
        <f t="shared" si="371"/>
        <v>0</v>
      </c>
      <c r="BU891" s="122">
        <f t="shared" si="371"/>
        <v>0</v>
      </c>
      <c r="BV891" s="122">
        <f t="shared" si="371"/>
        <v>0</v>
      </c>
      <c r="BW891" s="122">
        <f t="shared" si="371"/>
        <v>0</v>
      </c>
      <c r="BX891" s="122"/>
      <c r="BY891" s="122">
        <f t="shared" si="354"/>
        <v>0</v>
      </c>
      <c r="BZ891" s="122"/>
      <c r="CA891" s="122">
        <f t="shared" si="372"/>
        <v>0</v>
      </c>
      <c r="CB891" s="122">
        <f t="shared" si="372"/>
        <v>0</v>
      </c>
      <c r="CC891" s="122">
        <f t="shared" si="372"/>
        <v>0</v>
      </c>
      <c r="CD891" s="122">
        <f t="shared" si="372"/>
        <v>0</v>
      </c>
      <c r="CE891" s="122">
        <f t="shared" si="372"/>
        <v>0</v>
      </c>
      <c r="CF891" s="122">
        <f t="shared" si="372"/>
        <v>0</v>
      </c>
      <c r="CG891" s="122">
        <f t="shared" si="372"/>
        <v>0</v>
      </c>
      <c r="CH891" s="122">
        <f t="shared" si="372"/>
        <v>0</v>
      </c>
      <c r="CI891" s="122">
        <f t="shared" si="372"/>
        <v>0</v>
      </c>
      <c r="CJ891" s="122"/>
      <c r="CK891" s="122">
        <f t="shared" si="355"/>
        <v>0</v>
      </c>
      <c r="CM891" s="222"/>
      <c r="CN891" s="220">
        <f>SUM(CN892:CN911)</f>
        <v>0</v>
      </c>
      <c r="CO891" s="220">
        <f>SUM(CO892:CO911)</f>
        <v>0</v>
      </c>
      <c r="CP891" s="220">
        <f>SUM(CP892:CP911)</f>
        <v>22584</v>
      </c>
      <c r="CQ891" s="220">
        <f>SUM(CQ892:CQ911)</f>
        <v>0</v>
      </c>
      <c r="CR891" s="220">
        <f>SUM(CR892:CR911)</f>
        <v>0</v>
      </c>
      <c r="CS891" s="220">
        <f>SUM(CN891:CR891)</f>
        <v>22584</v>
      </c>
      <c r="CT891" s="124" t="s">
        <v>323</v>
      </c>
    </row>
    <row r="892" spans="1:98" outlineLevel="1">
      <c r="A892" s="129">
        <v>1</v>
      </c>
      <c r="B892" s="208" t="s">
        <v>304</v>
      </c>
      <c r="C892" s="132" t="str">
        <f>_xlfn.IFNA(VLOOKUP($B892,'Sch 2 - QA Team Roster'!$B$4:$C$32,2,FALSE )," ")</f>
        <v>QA Project Manager</v>
      </c>
      <c r="D892" s="323">
        <f>_xlfn.IFNA(VLOOKUP($C892,'Sch 1 - QA Rates'!$B$4:$C$28,2,FALSE )," ")</f>
        <v>154</v>
      </c>
      <c r="E892" s="210"/>
      <c r="F892" s="210"/>
      <c r="G892" s="210"/>
      <c r="H892" s="210"/>
      <c r="I892" s="210"/>
      <c r="J892" s="210"/>
      <c r="K892" s="210"/>
      <c r="L892" s="210"/>
      <c r="M892" s="210"/>
      <c r="N892" s="210"/>
      <c r="O892" s="210"/>
      <c r="P892" s="210"/>
      <c r="Q892" s="210"/>
      <c r="R892" s="210"/>
      <c r="S892" s="210"/>
      <c r="T892" s="210"/>
      <c r="U892" s="210"/>
      <c r="V892" s="210"/>
      <c r="W892" s="210"/>
      <c r="X892" s="210"/>
      <c r="Y892" s="210"/>
      <c r="Z892" s="210"/>
      <c r="AA892" s="210"/>
      <c r="AB892" s="210"/>
      <c r="AC892" s="210"/>
      <c r="AD892" s="210"/>
      <c r="AE892" s="210"/>
      <c r="AF892" s="477">
        <v>4</v>
      </c>
      <c r="AG892" s="477">
        <v>4</v>
      </c>
      <c r="AH892" s="210"/>
      <c r="AI892" s="210"/>
      <c r="AJ892" s="210"/>
      <c r="AK892" s="210"/>
      <c r="AL892" s="210"/>
      <c r="AM892" s="210"/>
      <c r="AN892" s="210"/>
      <c r="AO892" s="210"/>
      <c r="AP892" s="210"/>
      <c r="AQ892" s="210"/>
      <c r="AR892" s="210"/>
      <c r="AS892" s="210"/>
      <c r="AT892" s="210"/>
      <c r="AU892" s="210"/>
      <c r="AV892" s="210"/>
      <c r="AW892" s="210"/>
      <c r="AX892" s="210"/>
      <c r="AY892" s="210"/>
      <c r="AZ892" s="116"/>
      <c r="BA892" s="116"/>
      <c r="BB892" s="116"/>
      <c r="BC892" s="116"/>
      <c r="BD892" s="116"/>
      <c r="BE892" s="116"/>
      <c r="BF892" s="116"/>
      <c r="BG892" s="116"/>
      <c r="BH892" s="116"/>
      <c r="BI892" s="116"/>
      <c r="BJ892" s="116"/>
      <c r="BK892" s="116"/>
      <c r="BL892" s="116"/>
      <c r="BM892" s="116">
        <f t="shared" si="364"/>
        <v>8</v>
      </c>
      <c r="BN892" s="37"/>
      <c r="BO892" s="116">
        <f t="shared" si="371"/>
        <v>0</v>
      </c>
      <c r="BP892" s="116">
        <f t="shared" si="371"/>
        <v>0</v>
      </c>
      <c r="BQ892" s="116">
        <f t="shared" si="371"/>
        <v>0</v>
      </c>
      <c r="BR892" s="116">
        <f t="shared" si="371"/>
        <v>8</v>
      </c>
      <c r="BS892" s="116">
        <f t="shared" si="371"/>
        <v>0</v>
      </c>
      <c r="BT892" s="116">
        <f t="shared" si="371"/>
        <v>0</v>
      </c>
      <c r="BU892" s="116">
        <f t="shared" si="371"/>
        <v>0</v>
      </c>
      <c r="BV892" s="116">
        <f t="shared" si="371"/>
        <v>0</v>
      </c>
      <c r="BW892" s="116">
        <f t="shared" si="371"/>
        <v>0</v>
      </c>
      <c r="BX892" s="116"/>
      <c r="BY892" s="116">
        <f t="shared" si="354"/>
        <v>8</v>
      </c>
      <c r="BZ892" s="116"/>
      <c r="CA892" s="116">
        <f t="shared" si="372"/>
        <v>0</v>
      </c>
      <c r="CB892" s="116">
        <f t="shared" si="372"/>
        <v>0</v>
      </c>
      <c r="CC892" s="116">
        <f t="shared" si="372"/>
        <v>4</v>
      </c>
      <c r="CD892" s="116">
        <f t="shared" si="372"/>
        <v>4</v>
      </c>
      <c r="CE892" s="116">
        <f t="shared" si="372"/>
        <v>0</v>
      </c>
      <c r="CF892" s="116">
        <f t="shared" si="372"/>
        <v>0</v>
      </c>
      <c r="CG892" s="116">
        <f t="shared" si="372"/>
        <v>0</v>
      </c>
      <c r="CH892" s="116">
        <f t="shared" si="372"/>
        <v>0</v>
      </c>
      <c r="CI892" s="116">
        <f t="shared" si="372"/>
        <v>0</v>
      </c>
      <c r="CJ892" s="116"/>
      <c r="CK892" s="116">
        <f t="shared" si="355"/>
        <v>8</v>
      </c>
      <c r="CM892" s="216">
        <f>_xlfn.IFNA(VLOOKUP($C892,'Sch 1 - QA Rates'!$B$4:$C$19,2,FALSE ),0)</f>
        <v>154</v>
      </c>
      <c r="CN892" s="216">
        <f>SUM(E892:P892)*CM892</f>
        <v>0</v>
      </c>
      <c r="CO892" s="216">
        <f t="shared" ref="CO892:CO908" si="373">SUM(Q892:AB892)*CM892</f>
        <v>0</v>
      </c>
      <c r="CP892" s="216">
        <f t="shared" ref="CP892:CP908" si="374">SUM(AC892:AN892)*CM892</f>
        <v>1232</v>
      </c>
      <c r="CQ892" s="216">
        <f>SUM(AO892:AZ892)*CM892</f>
        <v>0</v>
      </c>
      <c r="CR892" s="216">
        <f>SUM(BA892:BK892)*CM892</f>
        <v>0</v>
      </c>
      <c r="CS892" s="221">
        <f t="shared" ref="CS892:CS911" si="375">SUM(CN892:CR892)</f>
        <v>1232</v>
      </c>
    </row>
    <row r="893" spans="1:98" outlineLevel="1">
      <c r="A893" s="129">
        <v>2</v>
      </c>
      <c r="B893" s="208" t="s">
        <v>392</v>
      </c>
      <c r="C893" s="132" t="str">
        <f>_xlfn.IFNA(VLOOKUP($B893,'Sch 2 - QA Team Roster'!$B$4:$C$32,2,FALSE )," ")</f>
        <v>QA Functional Manager</v>
      </c>
      <c r="D893" s="323">
        <f>_xlfn.IFNA(VLOOKUP($C893,'Sch 1 - QA Rates'!$B$4:$C$28,2,FALSE )," ")</f>
        <v>134</v>
      </c>
      <c r="E893" s="210"/>
      <c r="F893" s="210"/>
      <c r="G893" s="210"/>
      <c r="H893" s="210"/>
      <c r="I893" s="210"/>
      <c r="J893" s="210"/>
      <c r="K893" s="210"/>
      <c r="L893" s="210"/>
      <c r="M893" s="210"/>
      <c r="N893" s="210"/>
      <c r="O893" s="210"/>
      <c r="P893" s="210"/>
      <c r="Q893" s="210"/>
      <c r="R893" s="210"/>
      <c r="S893" s="210"/>
      <c r="T893" s="210"/>
      <c r="U893" s="210"/>
      <c r="V893" s="210"/>
      <c r="W893" s="210"/>
      <c r="X893" s="210"/>
      <c r="Y893" s="210"/>
      <c r="Z893" s="210"/>
      <c r="AA893" s="210"/>
      <c r="AB893" s="210"/>
      <c r="AC893" s="210"/>
      <c r="AD893" s="210"/>
      <c r="AE893" s="210"/>
      <c r="AF893" s="477">
        <v>16</v>
      </c>
      <c r="AG893" s="477">
        <v>16</v>
      </c>
      <c r="AH893" s="210"/>
      <c r="AI893" s="210"/>
      <c r="AJ893" s="210"/>
      <c r="AK893" s="210"/>
      <c r="AL893" s="210"/>
      <c r="AM893" s="210"/>
      <c r="AN893" s="210"/>
      <c r="AO893" s="210"/>
      <c r="AP893" s="210"/>
      <c r="AQ893" s="210"/>
      <c r="AR893" s="210"/>
      <c r="AS893" s="210"/>
      <c r="AT893" s="210"/>
      <c r="AU893" s="210"/>
      <c r="AV893" s="210"/>
      <c r="AW893" s="210"/>
      <c r="AX893" s="210"/>
      <c r="AY893" s="210"/>
      <c r="AZ893" s="116"/>
      <c r="BA893" s="116"/>
      <c r="BB893" s="116"/>
      <c r="BC893" s="116"/>
      <c r="BD893" s="116"/>
      <c r="BE893" s="116"/>
      <c r="BF893" s="116"/>
      <c r="BG893" s="116"/>
      <c r="BH893" s="116"/>
      <c r="BI893" s="116"/>
      <c r="BJ893" s="116"/>
      <c r="BK893" s="116"/>
      <c r="BL893" s="116"/>
      <c r="BM893" s="116">
        <f t="shared" si="364"/>
        <v>32</v>
      </c>
      <c r="BN893" s="37"/>
      <c r="BO893" s="116">
        <f t="shared" si="371"/>
        <v>0</v>
      </c>
      <c r="BP893" s="116">
        <f t="shared" si="371"/>
        <v>0</v>
      </c>
      <c r="BQ893" s="116">
        <f t="shared" si="371"/>
        <v>0</v>
      </c>
      <c r="BR893" s="116">
        <f t="shared" si="371"/>
        <v>32</v>
      </c>
      <c r="BS893" s="116">
        <f t="shared" si="371"/>
        <v>0</v>
      </c>
      <c r="BT893" s="116">
        <f t="shared" si="371"/>
        <v>0</v>
      </c>
      <c r="BU893" s="116">
        <f t="shared" si="371"/>
        <v>0</v>
      </c>
      <c r="BV893" s="116">
        <f t="shared" si="371"/>
        <v>0</v>
      </c>
      <c r="BW893" s="116">
        <f t="shared" si="371"/>
        <v>0</v>
      </c>
      <c r="BX893" s="116"/>
      <c r="BY893" s="116">
        <f t="shared" si="354"/>
        <v>32</v>
      </c>
      <c r="BZ893" s="116"/>
      <c r="CA893" s="116">
        <f t="shared" si="372"/>
        <v>0</v>
      </c>
      <c r="CB893" s="116">
        <f t="shared" si="372"/>
        <v>0</v>
      </c>
      <c r="CC893" s="116">
        <f t="shared" si="372"/>
        <v>16</v>
      </c>
      <c r="CD893" s="116">
        <f t="shared" si="372"/>
        <v>16</v>
      </c>
      <c r="CE893" s="116">
        <f t="shared" si="372"/>
        <v>0</v>
      </c>
      <c r="CF893" s="116">
        <f t="shared" si="372"/>
        <v>0</v>
      </c>
      <c r="CG893" s="116">
        <f t="shared" si="372"/>
        <v>0</v>
      </c>
      <c r="CH893" s="116">
        <f t="shared" si="372"/>
        <v>0</v>
      </c>
      <c r="CI893" s="116">
        <f t="shared" si="372"/>
        <v>0</v>
      </c>
      <c r="CJ893" s="116"/>
      <c r="CK893" s="116">
        <f t="shared" si="355"/>
        <v>32</v>
      </c>
      <c r="CM893" s="216">
        <f>_xlfn.IFNA(VLOOKUP($C893,'Sch 1 - QA Rates'!$B$4:$C$19,2,FALSE ),0)</f>
        <v>134</v>
      </c>
      <c r="CN893" s="216">
        <f t="shared" ref="CN893:CN911" si="376">SUM(E893:P893)*CM893</f>
        <v>0</v>
      </c>
      <c r="CO893" s="216">
        <f t="shared" si="373"/>
        <v>0</v>
      </c>
      <c r="CP893" s="216">
        <f t="shared" si="374"/>
        <v>4288</v>
      </c>
      <c r="CQ893" s="216">
        <f t="shared" ref="CQ893:CQ911" si="377">SUM(AO893:AZ893)*CM893</f>
        <v>0</v>
      </c>
      <c r="CR893" s="216">
        <f t="shared" ref="CR893:CR911" si="378">SUM(BA893:BK893)*CM893</f>
        <v>0</v>
      </c>
      <c r="CS893" s="221">
        <f t="shared" si="375"/>
        <v>4288</v>
      </c>
    </row>
    <row r="894" spans="1:98" outlineLevel="1">
      <c r="A894" s="129">
        <v>3</v>
      </c>
      <c r="B894" s="208" t="s">
        <v>436</v>
      </c>
      <c r="C894" s="132" t="str">
        <f>_xlfn.IFNA(VLOOKUP($B894,'Sch 2 - QA Team Roster'!$B$4:$C$32,2,FALSE )," ")</f>
        <v>QA Business Analyst/Tester</v>
      </c>
      <c r="D894" s="323">
        <f>_xlfn.IFNA(VLOOKUP($C894,'Sch 1 - QA Rates'!$B$4:$C$28,2,FALSE )," ")</f>
        <v>114</v>
      </c>
      <c r="E894" s="210"/>
      <c r="F894" s="210"/>
      <c r="G894" s="210"/>
      <c r="H894" s="210"/>
      <c r="I894" s="210"/>
      <c r="J894" s="210"/>
      <c r="K894" s="210"/>
      <c r="L894" s="210"/>
      <c r="M894" s="210"/>
      <c r="N894" s="210"/>
      <c r="O894" s="210"/>
      <c r="P894" s="210"/>
      <c r="Q894" s="210"/>
      <c r="R894" s="210"/>
      <c r="S894" s="210"/>
      <c r="T894" s="210"/>
      <c r="U894" s="210"/>
      <c r="V894" s="210"/>
      <c r="W894" s="210"/>
      <c r="X894" s="210"/>
      <c r="Y894" s="210"/>
      <c r="Z894" s="210"/>
      <c r="AA894" s="210"/>
      <c r="AB894" s="210"/>
      <c r="AC894" s="210"/>
      <c r="AD894" s="210"/>
      <c r="AE894" s="210"/>
      <c r="AF894" s="477">
        <v>32</v>
      </c>
      <c r="AG894" s="477">
        <v>32</v>
      </c>
      <c r="AH894" s="210"/>
      <c r="AI894" s="210"/>
      <c r="AJ894" s="210"/>
      <c r="AK894" s="210"/>
      <c r="AL894" s="210"/>
      <c r="AM894" s="210"/>
      <c r="AN894" s="210"/>
      <c r="AO894" s="210"/>
      <c r="AP894" s="210"/>
      <c r="AQ894" s="210"/>
      <c r="AR894" s="210"/>
      <c r="AS894" s="210"/>
      <c r="AT894" s="210"/>
      <c r="AU894" s="210"/>
      <c r="AV894" s="210"/>
      <c r="AW894" s="210"/>
      <c r="AX894" s="210"/>
      <c r="AY894" s="210"/>
      <c r="AZ894" s="116"/>
      <c r="BA894" s="116"/>
      <c r="BB894" s="116"/>
      <c r="BC894" s="116"/>
      <c r="BD894" s="116"/>
      <c r="BE894" s="116"/>
      <c r="BF894" s="116"/>
      <c r="BG894" s="116"/>
      <c r="BH894" s="116"/>
      <c r="BI894" s="116"/>
      <c r="BJ894" s="116"/>
      <c r="BK894" s="116"/>
      <c r="BL894" s="116"/>
      <c r="BM894" s="116">
        <f t="shared" si="364"/>
        <v>64</v>
      </c>
      <c r="BN894" s="37"/>
      <c r="BO894" s="116">
        <f t="shared" si="371"/>
        <v>0</v>
      </c>
      <c r="BP894" s="116">
        <f t="shared" si="371"/>
        <v>0</v>
      </c>
      <c r="BQ894" s="116">
        <f t="shared" si="371"/>
        <v>0</v>
      </c>
      <c r="BR894" s="116">
        <f t="shared" si="371"/>
        <v>64</v>
      </c>
      <c r="BS894" s="116">
        <f t="shared" si="371"/>
        <v>0</v>
      </c>
      <c r="BT894" s="116">
        <f t="shared" si="371"/>
        <v>0</v>
      </c>
      <c r="BU894" s="116">
        <f t="shared" si="371"/>
        <v>0</v>
      </c>
      <c r="BV894" s="116">
        <f t="shared" si="371"/>
        <v>0</v>
      </c>
      <c r="BW894" s="116">
        <f t="shared" si="371"/>
        <v>0</v>
      </c>
      <c r="BX894" s="116"/>
      <c r="BY894" s="116">
        <f t="shared" si="354"/>
        <v>64</v>
      </c>
      <c r="BZ894" s="116"/>
      <c r="CA894" s="116">
        <f t="shared" si="372"/>
        <v>0</v>
      </c>
      <c r="CB894" s="116">
        <f t="shared" si="372"/>
        <v>0</v>
      </c>
      <c r="CC894" s="116">
        <f t="shared" si="372"/>
        <v>32</v>
      </c>
      <c r="CD894" s="116">
        <f t="shared" si="372"/>
        <v>32</v>
      </c>
      <c r="CE894" s="116">
        <f t="shared" si="372"/>
        <v>0</v>
      </c>
      <c r="CF894" s="116">
        <f t="shared" si="372"/>
        <v>0</v>
      </c>
      <c r="CG894" s="116">
        <f t="shared" si="372"/>
        <v>0</v>
      </c>
      <c r="CH894" s="116">
        <f t="shared" si="372"/>
        <v>0</v>
      </c>
      <c r="CI894" s="116">
        <f t="shared" si="372"/>
        <v>0</v>
      </c>
      <c r="CJ894" s="116"/>
      <c r="CK894" s="116">
        <f t="shared" si="355"/>
        <v>64</v>
      </c>
      <c r="CM894" s="216">
        <f>_xlfn.IFNA(VLOOKUP($C894,'Sch 1 - QA Rates'!$B$4:$C$19,2,FALSE ),0)</f>
        <v>114</v>
      </c>
      <c r="CN894" s="216">
        <f t="shared" si="376"/>
        <v>0</v>
      </c>
      <c r="CO894" s="216">
        <f t="shared" si="373"/>
        <v>0</v>
      </c>
      <c r="CP894" s="216">
        <f t="shared" si="374"/>
        <v>7296</v>
      </c>
      <c r="CQ894" s="216">
        <f t="shared" si="377"/>
        <v>0</v>
      </c>
      <c r="CR894" s="216">
        <f t="shared" si="378"/>
        <v>0</v>
      </c>
      <c r="CS894" s="221">
        <f t="shared" si="375"/>
        <v>7296</v>
      </c>
    </row>
    <row r="895" spans="1:98" outlineLevel="1">
      <c r="A895" s="129">
        <v>4</v>
      </c>
      <c r="B895" s="208" t="s">
        <v>439</v>
      </c>
      <c r="C895" s="132" t="str">
        <f>_xlfn.IFNA(VLOOKUP($B895,'Sch 2 - QA Team Roster'!$B$4:$C$32,2,FALSE )," ")</f>
        <v>QA Technical Manager</v>
      </c>
      <c r="D895" s="323">
        <f>_xlfn.IFNA(VLOOKUP($C895,'Sch 1 - QA Rates'!$B$4:$C$28,2,FALSE )," ")</f>
        <v>144</v>
      </c>
      <c r="E895" s="210"/>
      <c r="F895" s="210"/>
      <c r="G895" s="210"/>
      <c r="H895" s="210"/>
      <c r="I895" s="210"/>
      <c r="J895" s="210"/>
      <c r="K895" s="210"/>
      <c r="L895" s="210"/>
      <c r="M895" s="210"/>
      <c r="N895" s="210"/>
      <c r="O895" s="210"/>
      <c r="P895" s="210"/>
      <c r="Q895" s="210"/>
      <c r="R895" s="210"/>
      <c r="S895" s="210"/>
      <c r="T895" s="210"/>
      <c r="U895" s="210"/>
      <c r="V895" s="210"/>
      <c r="W895" s="210"/>
      <c r="X895" s="210"/>
      <c r="Y895" s="210"/>
      <c r="Z895" s="210"/>
      <c r="AA895" s="210"/>
      <c r="AB895" s="210"/>
      <c r="AC895" s="213"/>
      <c r="AD895" s="213"/>
      <c r="AE895" s="210"/>
      <c r="AF895" s="478">
        <v>16</v>
      </c>
      <c r="AG895" s="478">
        <v>24</v>
      </c>
      <c r="AH895" s="210"/>
      <c r="AI895" s="210"/>
      <c r="AJ895" s="210"/>
      <c r="AK895" s="210"/>
      <c r="AL895" s="210"/>
      <c r="AM895" s="210"/>
      <c r="AN895" s="210"/>
      <c r="AO895" s="210"/>
      <c r="AP895" s="210"/>
      <c r="AQ895" s="210"/>
      <c r="AR895" s="210"/>
      <c r="AS895" s="210"/>
      <c r="AT895" s="210"/>
      <c r="AU895" s="210"/>
      <c r="AV895" s="210"/>
      <c r="AW895" s="210"/>
      <c r="AX895" s="210"/>
      <c r="AY895" s="210"/>
      <c r="AZ895" s="116"/>
      <c r="BA895" s="116"/>
      <c r="BB895" s="116"/>
      <c r="BC895" s="116"/>
      <c r="BD895" s="116"/>
      <c r="BE895" s="116"/>
      <c r="BF895" s="116"/>
      <c r="BG895" s="116"/>
      <c r="BH895" s="116"/>
      <c r="BI895" s="116"/>
      <c r="BJ895" s="116"/>
      <c r="BK895" s="116"/>
      <c r="BL895" s="116"/>
      <c r="BM895" s="116">
        <f t="shared" si="364"/>
        <v>40</v>
      </c>
      <c r="BN895" s="37"/>
      <c r="BO895" s="116">
        <f t="shared" si="371"/>
        <v>0</v>
      </c>
      <c r="BP895" s="116">
        <f t="shared" si="371"/>
        <v>0</v>
      </c>
      <c r="BQ895" s="116">
        <f t="shared" si="371"/>
        <v>0</v>
      </c>
      <c r="BR895" s="116">
        <f t="shared" si="371"/>
        <v>40</v>
      </c>
      <c r="BS895" s="116">
        <f t="shared" si="371"/>
        <v>0</v>
      </c>
      <c r="BT895" s="116">
        <f t="shared" si="371"/>
        <v>0</v>
      </c>
      <c r="BU895" s="116">
        <f t="shared" si="371"/>
        <v>0</v>
      </c>
      <c r="BV895" s="116">
        <f t="shared" si="371"/>
        <v>0</v>
      </c>
      <c r="BW895" s="116">
        <f t="shared" si="371"/>
        <v>0</v>
      </c>
      <c r="BX895" s="116"/>
      <c r="BY895" s="116">
        <f t="shared" si="354"/>
        <v>40</v>
      </c>
      <c r="BZ895" s="116"/>
      <c r="CA895" s="116">
        <f t="shared" si="372"/>
        <v>0</v>
      </c>
      <c r="CB895" s="116">
        <f t="shared" si="372"/>
        <v>0</v>
      </c>
      <c r="CC895" s="116">
        <f t="shared" si="372"/>
        <v>16</v>
      </c>
      <c r="CD895" s="116">
        <f t="shared" si="372"/>
        <v>24</v>
      </c>
      <c r="CE895" s="116">
        <f t="shared" si="372"/>
        <v>0</v>
      </c>
      <c r="CF895" s="116">
        <f t="shared" si="372"/>
        <v>0</v>
      </c>
      <c r="CG895" s="116">
        <f t="shared" si="372"/>
        <v>0</v>
      </c>
      <c r="CH895" s="116">
        <f t="shared" si="372"/>
        <v>0</v>
      </c>
      <c r="CI895" s="116">
        <f t="shared" si="372"/>
        <v>0</v>
      </c>
      <c r="CJ895" s="116"/>
      <c r="CK895" s="116">
        <f t="shared" si="355"/>
        <v>40</v>
      </c>
      <c r="CM895" s="216">
        <f>_xlfn.IFNA(VLOOKUP($C895,'Sch 1 - QA Rates'!$B$4:$C$19,2,FALSE ),0)</f>
        <v>144</v>
      </c>
      <c r="CN895" s="216">
        <f t="shared" si="376"/>
        <v>0</v>
      </c>
      <c r="CO895" s="216">
        <f t="shared" si="373"/>
        <v>0</v>
      </c>
      <c r="CP895" s="216">
        <f t="shared" si="374"/>
        <v>5760</v>
      </c>
      <c r="CQ895" s="216">
        <f t="shared" si="377"/>
        <v>0</v>
      </c>
      <c r="CR895" s="216">
        <f t="shared" si="378"/>
        <v>0</v>
      </c>
      <c r="CS895" s="221">
        <f t="shared" si="375"/>
        <v>5760</v>
      </c>
    </row>
    <row r="896" spans="1:98" outlineLevel="1">
      <c r="A896" s="129">
        <v>5</v>
      </c>
      <c r="B896" s="208" t="s">
        <v>309</v>
      </c>
      <c r="C896" s="132" t="str">
        <f>_xlfn.IFNA(VLOOKUP($B896,'Sch 2 - QA Team Roster'!$B$4:$C$32,2,FALSE )," ")</f>
        <v>QA PMO Specialist</v>
      </c>
      <c r="D896" s="323">
        <f>_xlfn.IFNA(VLOOKUP($C896,'Sch 1 - QA Rates'!$B$4:$C$28,2,FALSE )," ")</f>
        <v>114</v>
      </c>
      <c r="E896" s="210"/>
      <c r="F896" s="210"/>
      <c r="G896" s="210"/>
      <c r="H896" s="210"/>
      <c r="I896" s="210"/>
      <c r="J896" s="210"/>
      <c r="K896" s="210"/>
      <c r="L896" s="210"/>
      <c r="M896" s="210"/>
      <c r="N896" s="210"/>
      <c r="O896" s="210"/>
      <c r="P896" s="210"/>
      <c r="Q896" s="210"/>
      <c r="R896" s="210"/>
      <c r="S896" s="210"/>
      <c r="T896" s="210"/>
      <c r="U896" s="210"/>
      <c r="V896" s="210"/>
      <c r="W896" s="210"/>
      <c r="X896" s="210"/>
      <c r="Y896" s="210"/>
      <c r="Z896" s="210"/>
      <c r="AA896" s="210"/>
      <c r="AB896" s="210"/>
      <c r="AC896" s="210"/>
      <c r="AD896" s="210"/>
      <c r="AE896" s="210"/>
      <c r="AF896" s="477">
        <v>16</v>
      </c>
      <c r="AG896" s="477">
        <v>16</v>
      </c>
      <c r="AH896" s="210"/>
      <c r="AI896" s="210"/>
      <c r="AJ896" s="210"/>
      <c r="AK896" s="210"/>
      <c r="AL896" s="210"/>
      <c r="AM896" s="210"/>
      <c r="AN896" s="210"/>
      <c r="AO896" s="210"/>
      <c r="AP896" s="210"/>
      <c r="AQ896" s="210"/>
      <c r="AR896" s="210"/>
      <c r="AS896" s="210"/>
      <c r="AT896" s="210"/>
      <c r="AU896" s="210"/>
      <c r="AV896" s="210"/>
      <c r="AW896" s="210"/>
      <c r="AX896" s="210"/>
      <c r="AY896" s="210"/>
      <c r="AZ896" s="116"/>
      <c r="BA896" s="116"/>
      <c r="BB896" s="116"/>
      <c r="BC896" s="116"/>
      <c r="BD896" s="116"/>
      <c r="BE896" s="116"/>
      <c r="BF896" s="116"/>
      <c r="BG896" s="116"/>
      <c r="BH896" s="116"/>
      <c r="BI896" s="116"/>
      <c r="BJ896" s="116"/>
      <c r="BK896" s="116"/>
      <c r="BL896" s="116"/>
      <c r="BM896" s="116">
        <f t="shared" si="364"/>
        <v>32</v>
      </c>
      <c r="BN896" s="37"/>
      <c r="BO896" s="116">
        <f t="shared" si="371"/>
        <v>0</v>
      </c>
      <c r="BP896" s="116">
        <f t="shared" si="371"/>
        <v>0</v>
      </c>
      <c r="BQ896" s="116">
        <f t="shared" si="371"/>
        <v>0</v>
      </c>
      <c r="BR896" s="116">
        <f t="shared" si="371"/>
        <v>32</v>
      </c>
      <c r="BS896" s="116">
        <f t="shared" si="371"/>
        <v>0</v>
      </c>
      <c r="BT896" s="116">
        <f t="shared" si="371"/>
        <v>0</v>
      </c>
      <c r="BU896" s="116">
        <f t="shared" si="371"/>
        <v>0</v>
      </c>
      <c r="BV896" s="116">
        <f t="shared" si="371"/>
        <v>0</v>
      </c>
      <c r="BW896" s="116">
        <f t="shared" si="371"/>
        <v>0</v>
      </c>
      <c r="BX896" s="116"/>
      <c r="BY896" s="116">
        <f t="shared" si="354"/>
        <v>32</v>
      </c>
      <c r="BZ896" s="116"/>
      <c r="CA896" s="116">
        <f t="shared" si="372"/>
        <v>0</v>
      </c>
      <c r="CB896" s="116">
        <f t="shared" si="372"/>
        <v>0</v>
      </c>
      <c r="CC896" s="116">
        <f t="shared" si="372"/>
        <v>16</v>
      </c>
      <c r="CD896" s="116">
        <f t="shared" si="372"/>
        <v>16</v>
      </c>
      <c r="CE896" s="116">
        <f t="shared" si="372"/>
        <v>0</v>
      </c>
      <c r="CF896" s="116">
        <f t="shared" si="372"/>
        <v>0</v>
      </c>
      <c r="CG896" s="116">
        <f t="shared" si="372"/>
        <v>0</v>
      </c>
      <c r="CH896" s="116">
        <f t="shared" si="372"/>
        <v>0</v>
      </c>
      <c r="CI896" s="116">
        <f t="shared" si="372"/>
        <v>0</v>
      </c>
      <c r="CJ896" s="116"/>
      <c r="CK896" s="116">
        <f t="shared" si="355"/>
        <v>32</v>
      </c>
      <c r="CM896" s="216">
        <f>_xlfn.IFNA(VLOOKUP($C896,'Sch 1 - QA Rates'!$B$4:$C$19,2,FALSE ),0)</f>
        <v>114</v>
      </c>
      <c r="CN896" s="216">
        <f t="shared" si="376"/>
        <v>0</v>
      </c>
      <c r="CO896" s="216">
        <f t="shared" si="373"/>
        <v>0</v>
      </c>
      <c r="CP896" s="216">
        <f t="shared" si="374"/>
        <v>3648</v>
      </c>
      <c r="CQ896" s="216">
        <f t="shared" si="377"/>
        <v>0</v>
      </c>
      <c r="CR896" s="216">
        <f t="shared" si="378"/>
        <v>0</v>
      </c>
      <c r="CS896" s="221">
        <f t="shared" si="375"/>
        <v>3648</v>
      </c>
    </row>
    <row r="897" spans="1:98" outlineLevel="1">
      <c r="A897" s="129">
        <v>6</v>
      </c>
      <c r="B897" s="208" t="s">
        <v>310</v>
      </c>
      <c r="C897" s="132" t="str">
        <f>_xlfn.IFNA(VLOOKUP($B897,'Sch 2 - QA Team Roster'!$B$4:$C$32,2,FALSE )," ")</f>
        <v>QA Sr. Administrative Assistant</v>
      </c>
      <c r="D897" s="323">
        <f>_xlfn.IFNA(VLOOKUP($C897,'Sch 1 - QA Rates'!$B$4:$C$28,2,FALSE )," ")</f>
        <v>45</v>
      </c>
      <c r="E897" s="210"/>
      <c r="F897" s="210"/>
      <c r="G897" s="210"/>
      <c r="H897" s="210"/>
      <c r="I897" s="210"/>
      <c r="J897" s="210"/>
      <c r="K897" s="210"/>
      <c r="L897" s="210"/>
      <c r="M897" s="210"/>
      <c r="N897" s="210"/>
      <c r="O897" s="210"/>
      <c r="P897" s="210"/>
      <c r="Q897" s="210"/>
      <c r="R897" s="210"/>
      <c r="S897" s="210"/>
      <c r="T897" s="210"/>
      <c r="U897" s="210"/>
      <c r="V897" s="210"/>
      <c r="W897" s="210"/>
      <c r="X897" s="210"/>
      <c r="Y897" s="210"/>
      <c r="Z897" s="210"/>
      <c r="AA897" s="210"/>
      <c r="AB897" s="210"/>
      <c r="AC897" s="210"/>
      <c r="AD897" s="210"/>
      <c r="AE897" s="210"/>
      <c r="AF897" s="477">
        <v>4</v>
      </c>
      <c r="AG897" s="477">
        <v>4</v>
      </c>
      <c r="AH897" s="210"/>
      <c r="AI897" s="210"/>
      <c r="AJ897" s="210"/>
      <c r="AK897" s="210"/>
      <c r="AL897" s="210"/>
      <c r="AM897" s="210"/>
      <c r="AN897" s="210"/>
      <c r="AO897" s="210"/>
      <c r="AP897" s="210"/>
      <c r="AQ897" s="210"/>
      <c r="AR897" s="210"/>
      <c r="AS897" s="210"/>
      <c r="AT897" s="210"/>
      <c r="AU897" s="210"/>
      <c r="AV897" s="210"/>
      <c r="AW897" s="210"/>
      <c r="AX897" s="210"/>
      <c r="AY897" s="210"/>
      <c r="AZ897" s="116"/>
      <c r="BA897" s="116"/>
      <c r="BB897" s="116"/>
      <c r="BC897" s="116"/>
      <c r="BD897" s="116"/>
      <c r="BE897" s="116"/>
      <c r="BF897" s="116"/>
      <c r="BG897" s="116"/>
      <c r="BH897" s="116"/>
      <c r="BI897" s="116"/>
      <c r="BJ897" s="116"/>
      <c r="BK897" s="116"/>
      <c r="BL897" s="116"/>
      <c r="BM897" s="116">
        <f t="shared" si="364"/>
        <v>8</v>
      </c>
      <c r="BN897" s="37"/>
      <c r="BO897" s="116">
        <f t="shared" si="371"/>
        <v>0</v>
      </c>
      <c r="BP897" s="116">
        <f t="shared" si="371"/>
        <v>0</v>
      </c>
      <c r="BQ897" s="116">
        <f t="shared" si="371"/>
        <v>0</v>
      </c>
      <c r="BR897" s="116">
        <f t="shared" si="371"/>
        <v>8</v>
      </c>
      <c r="BS897" s="116">
        <f t="shared" si="371"/>
        <v>0</v>
      </c>
      <c r="BT897" s="116">
        <f t="shared" si="371"/>
        <v>0</v>
      </c>
      <c r="BU897" s="116">
        <f t="shared" si="371"/>
        <v>0</v>
      </c>
      <c r="BV897" s="116">
        <f t="shared" si="371"/>
        <v>0</v>
      </c>
      <c r="BW897" s="116">
        <f t="shared" si="371"/>
        <v>0</v>
      </c>
      <c r="BX897" s="116"/>
      <c r="BY897" s="116">
        <f t="shared" si="354"/>
        <v>8</v>
      </c>
      <c r="BZ897" s="116"/>
      <c r="CA897" s="116">
        <f t="shared" si="372"/>
        <v>0</v>
      </c>
      <c r="CB897" s="116">
        <f t="shared" si="372"/>
        <v>0</v>
      </c>
      <c r="CC897" s="116">
        <f t="shared" si="372"/>
        <v>4</v>
      </c>
      <c r="CD897" s="116">
        <f t="shared" si="372"/>
        <v>4</v>
      </c>
      <c r="CE897" s="116">
        <f t="shared" si="372"/>
        <v>0</v>
      </c>
      <c r="CF897" s="116">
        <f t="shared" si="372"/>
        <v>0</v>
      </c>
      <c r="CG897" s="116">
        <f t="shared" si="372"/>
        <v>0</v>
      </c>
      <c r="CH897" s="116">
        <f t="shared" si="372"/>
        <v>0</v>
      </c>
      <c r="CI897" s="116">
        <f t="shared" si="372"/>
        <v>0</v>
      </c>
      <c r="CJ897" s="116"/>
      <c r="CK897" s="116">
        <f t="shared" si="355"/>
        <v>8</v>
      </c>
      <c r="CM897" s="216">
        <f>_xlfn.IFNA(VLOOKUP($C897,'Sch 1 - QA Rates'!$B$4:$C$19,2,FALSE ),0)</f>
        <v>45</v>
      </c>
      <c r="CN897" s="216">
        <f t="shared" si="376"/>
        <v>0</v>
      </c>
      <c r="CO897" s="216">
        <f t="shared" si="373"/>
        <v>0</v>
      </c>
      <c r="CP897" s="216">
        <f t="shared" si="374"/>
        <v>360</v>
      </c>
      <c r="CQ897" s="216">
        <f t="shared" si="377"/>
        <v>0</v>
      </c>
      <c r="CR897" s="216">
        <f t="shared" si="378"/>
        <v>0</v>
      </c>
      <c r="CS897" s="221">
        <f t="shared" si="375"/>
        <v>360</v>
      </c>
    </row>
    <row r="898" spans="1:98" outlineLevel="1">
      <c r="A898" s="129">
        <v>7</v>
      </c>
      <c r="B898" s="133"/>
      <c r="C898" s="132" t="str">
        <f>_xlfn.IFNA(VLOOKUP($B898,'Sch 2 - QA Team Roster'!$B$4:$C$32,2,FALSE )," ")</f>
        <v xml:space="preserve"> </v>
      </c>
      <c r="D898" s="323"/>
      <c r="E898" s="210"/>
      <c r="F898" s="210"/>
      <c r="G898" s="210"/>
      <c r="H898" s="210"/>
      <c r="I898" s="210"/>
      <c r="J898" s="210"/>
      <c r="K898" s="210"/>
      <c r="L898" s="210"/>
      <c r="M898" s="210"/>
      <c r="N898" s="210"/>
      <c r="O898" s="210"/>
      <c r="P898" s="210"/>
      <c r="Q898" s="210"/>
      <c r="R898" s="210"/>
      <c r="S898" s="210"/>
      <c r="T898" s="210"/>
      <c r="U898" s="210"/>
      <c r="V898" s="210"/>
      <c r="W898" s="210"/>
      <c r="X898" s="210"/>
      <c r="Y898" s="210"/>
      <c r="Z898" s="210"/>
      <c r="AA898" s="210"/>
      <c r="AB898" s="210"/>
      <c r="AC898" s="210"/>
      <c r="AD898" s="210"/>
      <c r="AE898" s="210"/>
      <c r="AF898" s="210"/>
      <c r="AG898" s="210"/>
      <c r="AH898" s="210"/>
      <c r="AI898" s="210"/>
      <c r="AJ898" s="210"/>
      <c r="AK898" s="210"/>
      <c r="AL898" s="210"/>
      <c r="AM898" s="210"/>
      <c r="AN898" s="210"/>
      <c r="AO898" s="210"/>
      <c r="AP898" s="210"/>
      <c r="AQ898" s="210"/>
      <c r="AR898" s="210"/>
      <c r="AS898" s="210"/>
      <c r="AT898" s="210"/>
      <c r="AU898" s="210"/>
      <c r="AV898" s="210"/>
      <c r="AW898" s="210"/>
      <c r="AX898" s="210"/>
      <c r="AY898" s="210"/>
      <c r="AZ898" s="116"/>
      <c r="BA898" s="116"/>
      <c r="BB898" s="116"/>
      <c r="BC898" s="116"/>
      <c r="BD898" s="116"/>
      <c r="BE898" s="116"/>
      <c r="BF898" s="116"/>
      <c r="BG898" s="116"/>
      <c r="BH898" s="116"/>
      <c r="BI898" s="116"/>
      <c r="BJ898" s="116"/>
      <c r="BK898" s="116"/>
      <c r="BL898" s="116"/>
      <c r="BM898" s="116">
        <f t="shared" si="364"/>
        <v>0</v>
      </c>
      <c r="BN898" s="37"/>
      <c r="BO898" s="116">
        <f t="shared" si="371"/>
        <v>0</v>
      </c>
      <c r="BP898" s="116">
        <f t="shared" si="371"/>
        <v>0</v>
      </c>
      <c r="BQ898" s="116">
        <f t="shared" si="371"/>
        <v>0</v>
      </c>
      <c r="BR898" s="116">
        <f t="shared" si="371"/>
        <v>0</v>
      </c>
      <c r="BS898" s="116">
        <f t="shared" si="371"/>
        <v>0</v>
      </c>
      <c r="BT898" s="116">
        <f t="shared" si="371"/>
        <v>0</v>
      </c>
      <c r="BU898" s="116">
        <f t="shared" si="371"/>
        <v>0</v>
      </c>
      <c r="BV898" s="116">
        <f t="shared" si="371"/>
        <v>0</v>
      </c>
      <c r="BW898" s="116">
        <f t="shared" si="371"/>
        <v>0</v>
      </c>
      <c r="BX898" s="116"/>
      <c r="BY898" s="116">
        <f t="shared" si="354"/>
        <v>0</v>
      </c>
      <c r="BZ898" s="116"/>
      <c r="CA898" s="116">
        <f t="shared" si="372"/>
        <v>0</v>
      </c>
      <c r="CB898" s="116">
        <f t="shared" si="372"/>
        <v>0</v>
      </c>
      <c r="CC898" s="116">
        <f t="shared" si="372"/>
        <v>0</v>
      </c>
      <c r="CD898" s="116">
        <f t="shared" si="372"/>
        <v>0</v>
      </c>
      <c r="CE898" s="116">
        <f t="shared" si="372"/>
        <v>0</v>
      </c>
      <c r="CF898" s="116">
        <f t="shared" si="372"/>
        <v>0</v>
      </c>
      <c r="CG898" s="116">
        <f t="shared" si="372"/>
        <v>0</v>
      </c>
      <c r="CH898" s="116">
        <f t="shared" si="372"/>
        <v>0</v>
      </c>
      <c r="CI898" s="116">
        <f t="shared" si="372"/>
        <v>0</v>
      </c>
      <c r="CJ898" s="116"/>
      <c r="CK898" s="116">
        <f t="shared" si="355"/>
        <v>0</v>
      </c>
      <c r="CM898" s="216">
        <f>_xlfn.IFNA(VLOOKUP($C898,'Sch 1 - QA Rates'!$B$4:$C$19,2,FALSE ),0)</f>
        <v>0</v>
      </c>
      <c r="CN898" s="216">
        <f t="shared" si="376"/>
        <v>0</v>
      </c>
      <c r="CO898" s="216">
        <f t="shared" si="373"/>
        <v>0</v>
      </c>
      <c r="CP898" s="216">
        <f t="shared" si="374"/>
        <v>0</v>
      </c>
      <c r="CQ898" s="216">
        <f t="shared" si="377"/>
        <v>0</v>
      </c>
      <c r="CR898" s="216">
        <f t="shared" si="378"/>
        <v>0</v>
      </c>
      <c r="CS898" s="221">
        <f t="shared" si="375"/>
        <v>0</v>
      </c>
    </row>
    <row r="899" spans="1:98" outlineLevel="1">
      <c r="A899" s="129">
        <v>8</v>
      </c>
      <c r="B899" s="133"/>
      <c r="C899" s="132" t="str">
        <f>_xlfn.IFNA(VLOOKUP($B899,'Sch 2 - QA Team Roster'!$B$4:$C$32,2,FALSE )," ")</f>
        <v xml:space="preserve"> </v>
      </c>
      <c r="D899" s="323"/>
      <c r="E899" s="210"/>
      <c r="F899" s="210"/>
      <c r="G899" s="210"/>
      <c r="H899" s="210"/>
      <c r="I899" s="210"/>
      <c r="J899" s="210"/>
      <c r="K899" s="210"/>
      <c r="L899" s="210"/>
      <c r="M899" s="210"/>
      <c r="N899" s="210"/>
      <c r="O899" s="210"/>
      <c r="P899" s="210"/>
      <c r="Q899" s="210"/>
      <c r="R899" s="210"/>
      <c r="S899" s="210"/>
      <c r="T899" s="210"/>
      <c r="U899" s="210"/>
      <c r="V899" s="210"/>
      <c r="W899" s="210"/>
      <c r="X899" s="210"/>
      <c r="Y899" s="210"/>
      <c r="Z899" s="210"/>
      <c r="AA899" s="210"/>
      <c r="AB899" s="210"/>
      <c r="AC899" s="210"/>
      <c r="AD899" s="210"/>
      <c r="AE899" s="210"/>
      <c r="AF899" s="210"/>
      <c r="AG899" s="210"/>
      <c r="AH899" s="210"/>
      <c r="AI899" s="210"/>
      <c r="AJ899" s="210"/>
      <c r="AK899" s="210"/>
      <c r="AL899" s="210"/>
      <c r="AM899" s="210"/>
      <c r="AN899" s="210"/>
      <c r="AO899" s="210"/>
      <c r="AP899" s="210"/>
      <c r="AQ899" s="210"/>
      <c r="AR899" s="210"/>
      <c r="AS899" s="210"/>
      <c r="AT899" s="210"/>
      <c r="AU899" s="210"/>
      <c r="AV899" s="210"/>
      <c r="AW899" s="210"/>
      <c r="AX899" s="210"/>
      <c r="AY899" s="210"/>
      <c r="AZ899" s="116"/>
      <c r="BA899" s="116"/>
      <c r="BB899" s="116"/>
      <c r="BC899" s="116"/>
      <c r="BD899" s="116"/>
      <c r="BE899" s="116"/>
      <c r="BF899" s="116"/>
      <c r="BG899" s="116"/>
      <c r="BH899" s="116"/>
      <c r="BI899" s="116"/>
      <c r="BJ899" s="116"/>
      <c r="BK899" s="116"/>
      <c r="BL899" s="116"/>
      <c r="BM899" s="116">
        <f t="shared" si="364"/>
        <v>0</v>
      </c>
      <c r="BN899" s="37"/>
      <c r="BO899" s="116">
        <f t="shared" si="371"/>
        <v>0</v>
      </c>
      <c r="BP899" s="116">
        <f t="shared" si="371"/>
        <v>0</v>
      </c>
      <c r="BQ899" s="116">
        <f t="shared" si="371"/>
        <v>0</v>
      </c>
      <c r="BR899" s="116">
        <f t="shared" si="371"/>
        <v>0</v>
      </c>
      <c r="BS899" s="116">
        <f t="shared" si="371"/>
        <v>0</v>
      </c>
      <c r="BT899" s="116">
        <f t="shared" si="371"/>
        <v>0</v>
      </c>
      <c r="BU899" s="116">
        <f t="shared" si="371"/>
        <v>0</v>
      </c>
      <c r="BV899" s="116">
        <f t="shared" si="371"/>
        <v>0</v>
      </c>
      <c r="BW899" s="116">
        <f t="shared" si="371"/>
        <v>0</v>
      </c>
      <c r="BX899" s="116"/>
      <c r="BY899" s="116">
        <f t="shared" si="354"/>
        <v>0</v>
      </c>
      <c r="BZ899" s="116"/>
      <c r="CA899" s="116">
        <f t="shared" si="372"/>
        <v>0</v>
      </c>
      <c r="CB899" s="116">
        <f t="shared" si="372"/>
        <v>0</v>
      </c>
      <c r="CC899" s="116">
        <f t="shared" si="372"/>
        <v>0</v>
      </c>
      <c r="CD899" s="116">
        <f t="shared" si="372"/>
        <v>0</v>
      </c>
      <c r="CE899" s="116">
        <f t="shared" si="372"/>
        <v>0</v>
      </c>
      <c r="CF899" s="116">
        <f t="shared" si="372"/>
        <v>0</v>
      </c>
      <c r="CG899" s="116">
        <f t="shared" si="372"/>
        <v>0</v>
      </c>
      <c r="CH899" s="116">
        <f t="shared" si="372"/>
        <v>0</v>
      </c>
      <c r="CI899" s="116">
        <f t="shared" si="372"/>
        <v>0</v>
      </c>
      <c r="CJ899" s="116"/>
      <c r="CK899" s="116">
        <f t="shared" si="355"/>
        <v>0</v>
      </c>
      <c r="CM899" s="216">
        <f>_xlfn.IFNA(VLOOKUP($C899,'Sch 1 - QA Rates'!$B$4:$C$19,2,FALSE ),0)</f>
        <v>0</v>
      </c>
      <c r="CN899" s="216">
        <f t="shared" si="376"/>
        <v>0</v>
      </c>
      <c r="CO899" s="216">
        <f t="shared" si="373"/>
        <v>0</v>
      </c>
      <c r="CP899" s="216">
        <f t="shared" si="374"/>
        <v>0</v>
      </c>
      <c r="CQ899" s="216">
        <f t="shared" si="377"/>
        <v>0</v>
      </c>
      <c r="CR899" s="216">
        <f t="shared" si="378"/>
        <v>0</v>
      </c>
      <c r="CS899" s="221">
        <f t="shared" si="375"/>
        <v>0</v>
      </c>
    </row>
    <row r="900" spans="1:98" ht="14" customHeight="1" outlineLevel="1">
      <c r="A900" s="129">
        <v>9</v>
      </c>
      <c r="B900" s="133"/>
      <c r="C900" s="132" t="str">
        <f>_xlfn.IFNA(VLOOKUP($B900,'Sch 2 - QA Team Roster'!$B$4:$C$32,2,FALSE )," ")</f>
        <v xml:space="preserve"> </v>
      </c>
      <c r="D900" s="323"/>
      <c r="E900" s="210"/>
      <c r="F900" s="210"/>
      <c r="G900" s="210"/>
      <c r="H900" s="210"/>
      <c r="I900" s="210"/>
      <c r="J900" s="210"/>
      <c r="K900" s="210"/>
      <c r="L900" s="210"/>
      <c r="M900" s="210"/>
      <c r="N900" s="210"/>
      <c r="O900" s="210"/>
      <c r="P900" s="210"/>
      <c r="Q900" s="210"/>
      <c r="R900" s="210"/>
      <c r="S900" s="210"/>
      <c r="T900" s="210"/>
      <c r="U900" s="210"/>
      <c r="V900" s="210"/>
      <c r="W900" s="210"/>
      <c r="X900" s="210"/>
      <c r="Y900" s="210"/>
      <c r="Z900" s="210"/>
      <c r="AA900" s="210"/>
      <c r="AB900" s="210"/>
      <c r="AC900" s="210"/>
      <c r="AD900" s="210"/>
      <c r="AE900" s="210"/>
      <c r="AF900" s="210"/>
      <c r="AG900" s="210"/>
      <c r="AH900" s="210"/>
      <c r="AI900" s="210"/>
      <c r="AJ900" s="210"/>
      <c r="AK900" s="210"/>
      <c r="AL900" s="210"/>
      <c r="AM900" s="210"/>
      <c r="AN900" s="210"/>
      <c r="AO900" s="210"/>
      <c r="AP900" s="210"/>
      <c r="AQ900" s="210"/>
      <c r="AR900" s="210"/>
      <c r="AS900" s="210"/>
      <c r="AT900" s="210"/>
      <c r="AU900" s="210"/>
      <c r="AV900" s="210"/>
      <c r="AW900" s="210"/>
      <c r="AX900" s="210"/>
      <c r="AY900" s="210"/>
      <c r="AZ900" s="116"/>
      <c r="BA900" s="116"/>
      <c r="BB900" s="116"/>
      <c r="BC900" s="116"/>
      <c r="BD900" s="116"/>
      <c r="BE900" s="116"/>
      <c r="BF900" s="116"/>
      <c r="BG900" s="116"/>
      <c r="BH900" s="116"/>
      <c r="BI900" s="116"/>
      <c r="BJ900" s="116"/>
      <c r="BK900" s="116"/>
      <c r="BL900" s="116"/>
      <c r="BM900" s="116">
        <f t="shared" si="364"/>
        <v>0</v>
      </c>
      <c r="BN900" s="37"/>
      <c r="BO900" s="116">
        <f t="shared" si="371"/>
        <v>0</v>
      </c>
      <c r="BP900" s="116">
        <f t="shared" si="371"/>
        <v>0</v>
      </c>
      <c r="BQ900" s="116">
        <f t="shared" si="371"/>
        <v>0</v>
      </c>
      <c r="BR900" s="116">
        <f t="shared" si="371"/>
        <v>0</v>
      </c>
      <c r="BS900" s="116">
        <f t="shared" si="371"/>
        <v>0</v>
      </c>
      <c r="BT900" s="116">
        <f t="shared" si="371"/>
        <v>0</v>
      </c>
      <c r="BU900" s="116">
        <f t="shared" si="371"/>
        <v>0</v>
      </c>
      <c r="BV900" s="116">
        <f t="shared" si="371"/>
        <v>0</v>
      </c>
      <c r="BW900" s="116">
        <f t="shared" si="371"/>
        <v>0</v>
      </c>
      <c r="BX900" s="116"/>
      <c r="BY900" s="116">
        <f t="shared" si="354"/>
        <v>0</v>
      </c>
      <c r="BZ900" s="116"/>
      <c r="CA900" s="116">
        <f t="shared" si="372"/>
        <v>0</v>
      </c>
      <c r="CB900" s="116">
        <f t="shared" si="372"/>
        <v>0</v>
      </c>
      <c r="CC900" s="116">
        <f t="shared" si="372"/>
        <v>0</v>
      </c>
      <c r="CD900" s="116">
        <f t="shared" si="372"/>
        <v>0</v>
      </c>
      <c r="CE900" s="116">
        <f t="shared" si="372"/>
        <v>0</v>
      </c>
      <c r="CF900" s="116">
        <f t="shared" si="372"/>
        <v>0</v>
      </c>
      <c r="CG900" s="116">
        <f t="shared" si="372"/>
        <v>0</v>
      </c>
      <c r="CH900" s="116">
        <f t="shared" si="372"/>
        <v>0</v>
      </c>
      <c r="CI900" s="116">
        <f t="shared" si="372"/>
        <v>0</v>
      </c>
      <c r="CJ900" s="116"/>
      <c r="CK900" s="116">
        <f t="shared" si="355"/>
        <v>0</v>
      </c>
      <c r="CM900" s="216">
        <f>_xlfn.IFNA(VLOOKUP($C900,'Sch 1 - QA Rates'!$B$4:$C$19,2,FALSE ),0)</f>
        <v>0</v>
      </c>
      <c r="CN900" s="216">
        <f t="shared" si="376"/>
        <v>0</v>
      </c>
      <c r="CO900" s="216">
        <f t="shared" si="373"/>
        <v>0</v>
      </c>
      <c r="CP900" s="216">
        <f t="shared" si="374"/>
        <v>0</v>
      </c>
      <c r="CQ900" s="216">
        <f t="shared" si="377"/>
        <v>0</v>
      </c>
      <c r="CR900" s="216">
        <f t="shared" si="378"/>
        <v>0</v>
      </c>
      <c r="CS900" s="221">
        <f t="shared" si="375"/>
        <v>0</v>
      </c>
    </row>
    <row r="901" spans="1:98" outlineLevel="1">
      <c r="A901" s="129">
        <v>10</v>
      </c>
      <c r="B901" s="133"/>
      <c r="C901" s="132" t="str">
        <f>_xlfn.IFNA(VLOOKUP($B901,'Sch 2 - QA Team Roster'!$B$4:$C$32,2,FALSE )," ")</f>
        <v xml:space="preserve"> </v>
      </c>
      <c r="D901" s="323"/>
      <c r="E901" s="210"/>
      <c r="F901" s="210"/>
      <c r="G901" s="210"/>
      <c r="H901" s="210"/>
      <c r="I901" s="210"/>
      <c r="J901" s="210"/>
      <c r="K901" s="210"/>
      <c r="L901" s="210"/>
      <c r="M901" s="210"/>
      <c r="N901" s="210"/>
      <c r="O901" s="210"/>
      <c r="P901" s="210"/>
      <c r="Q901" s="210"/>
      <c r="R901" s="210"/>
      <c r="S901" s="210"/>
      <c r="T901" s="210"/>
      <c r="U901" s="210"/>
      <c r="V901" s="210"/>
      <c r="W901" s="210"/>
      <c r="X901" s="210"/>
      <c r="Y901" s="210"/>
      <c r="Z901" s="210"/>
      <c r="AA901" s="210"/>
      <c r="AB901" s="210"/>
      <c r="AC901" s="210"/>
      <c r="AD901" s="210"/>
      <c r="AE901" s="210"/>
      <c r="AF901" s="210"/>
      <c r="AG901" s="210"/>
      <c r="AH901" s="210"/>
      <c r="AI901" s="210"/>
      <c r="AJ901" s="210"/>
      <c r="AK901" s="210"/>
      <c r="AL901" s="210"/>
      <c r="AM901" s="210"/>
      <c r="AN901" s="210"/>
      <c r="AO901" s="210"/>
      <c r="AP901" s="210"/>
      <c r="AQ901" s="210"/>
      <c r="AR901" s="210"/>
      <c r="AS901" s="210"/>
      <c r="AT901" s="210"/>
      <c r="AU901" s="210"/>
      <c r="AV901" s="210"/>
      <c r="AW901" s="210"/>
      <c r="AX901" s="210"/>
      <c r="AY901" s="210"/>
      <c r="AZ901" s="116"/>
      <c r="BA901" s="116"/>
      <c r="BB901" s="116"/>
      <c r="BC901" s="116"/>
      <c r="BD901" s="116"/>
      <c r="BE901" s="116"/>
      <c r="BF901" s="116"/>
      <c r="BG901" s="116"/>
      <c r="BH901" s="116"/>
      <c r="BI901" s="116"/>
      <c r="BJ901" s="116"/>
      <c r="BK901" s="116"/>
      <c r="BL901" s="116"/>
      <c r="BM901" s="116">
        <f t="shared" si="364"/>
        <v>0</v>
      </c>
      <c r="BN901" s="37"/>
      <c r="BO901" s="116">
        <f t="shared" si="371"/>
        <v>0</v>
      </c>
      <c r="BP901" s="116">
        <f t="shared" si="371"/>
        <v>0</v>
      </c>
      <c r="BQ901" s="116">
        <f t="shared" si="371"/>
        <v>0</v>
      </c>
      <c r="BR901" s="116">
        <f t="shared" si="371"/>
        <v>0</v>
      </c>
      <c r="BS901" s="116">
        <f t="shared" si="371"/>
        <v>0</v>
      </c>
      <c r="BT901" s="116">
        <f t="shared" si="371"/>
        <v>0</v>
      </c>
      <c r="BU901" s="116">
        <f t="shared" si="371"/>
        <v>0</v>
      </c>
      <c r="BV901" s="116">
        <f t="shared" si="371"/>
        <v>0</v>
      </c>
      <c r="BW901" s="116">
        <f t="shared" si="371"/>
        <v>0</v>
      </c>
      <c r="BX901" s="116"/>
      <c r="BY901" s="116">
        <f t="shared" si="354"/>
        <v>0</v>
      </c>
      <c r="BZ901" s="116"/>
      <c r="CA901" s="116">
        <f t="shared" si="372"/>
        <v>0</v>
      </c>
      <c r="CB901" s="116">
        <f t="shared" si="372"/>
        <v>0</v>
      </c>
      <c r="CC901" s="116">
        <f t="shared" si="372"/>
        <v>0</v>
      </c>
      <c r="CD901" s="116">
        <f t="shared" si="372"/>
        <v>0</v>
      </c>
      <c r="CE901" s="116">
        <f t="shared" si="372"/>
        <v>0</v>
      </c>
      <c r="CF901" s="116">
        <f t="shared" si="372"/>
        <v>0</v>
      </c>
      <c r="CG901" s="116">
        <f t="shared" si="372"/>
        <v>0</v>
      </c>
      <c r="CH901" s="116">
        <f t="shared" si="372"/>
        <v>0</v>
      </c>
      <c r="CI901" s="116">
        <f t="shared" si="372"/>
        <v>0</v>
      </c>
      <c r="CJ901" s="116"/>
      <c r="CK901" s="116">
        <f t="shared" si="355"/>
        <v>0</v>
      </c>
      <c r="CM901" s="216">
        <f>_xlfn.IFNA(VLOOKUP($C901,'Sch 1 - QA Rates'!$B$4:$C$19,2,FALSE ),0)</f>
        <v>0</v>
      </c>
      <c r="CN901" s="216">
        <f t="shared" si="376"/>
        <v>0</v>
      </c>
      <c r="CO901" s="216">
        <f t="shared" si="373"/>
        <v>0</v>
      </c>
      <c r="CP901" s="216">
        <f t="shared" si="374"/>
        <v>0</v>
      </c>
      <c r="CQ901" s="216">
        <f t="shared" si="377"/>
        <v>0</v>
      </c>
      <c r="CR901" s="216">
        <f t="shared" si="378"/>
        <v>0</v>
      </c>
      <c r="CS901" s="221">
        <f t="shared" si="375"/>
        <v>0</v>
      </c>
    </row>
    <row r="902" spans="1:98" outlineLevel="1">
      <c r="A902" s="129">
        <v>11</v>
      </c>
      <c r="B902" s="133"/>
      <c r="C902" s="132" t="str">
        <f>_xlfn.IFNA(VLOOKUP($B902,'Sch 2 - QA Team Roster'!$B$4:$C$32,2,FALSE )," ")</f>
        <v xml:space="preserve"> </v>
      </c>
      <c r="D902" s="323"/>
      <c r="E902" s="210"/>
      <c r="F902" s="210"/>
      <c r="G902" s="210"/>
      <c r="H902" s="210"/>
      <c r="I902" s="210"/>
      <c r="J902" s="210"/>
      <c r="K902" s="210"/>
      <c r="L902" s="210"/>
      <c r="M902" s="210"/>
      <c r="N902" s="210"/>
      <c r="O902" s="210"/>
      <c r="P902" s="210"/>
      <c r="Q902" s="210"/>
      <c r="R902" s="210"/>
      <c r="S902" s="210"/>
      <c r="T902" s="210"/>
      <c r="U902" s="210"/>
      <c r="V902" s="210"/>
      <c r="W902" s="210"/>
      <c r="X902" s="210"/>
      <c r="Y902" s="210"/>
      <c r="Z902" s="210"/>
      <c r="AA902" s="210"/>
      <c r="AB902" s="210"/>
      <c r="AC902" s="210"/>
      <c r="AD902" s="210"/>
      <c r="AE902" s="210"/>
      <c r="AF902" s="210"/>
      <c r="AG902" s="210"/>
      <c r="AH902" s="210"/>
      <c r="AI902" s="210"/>
      <c r="AJ902" s="210"/>
      <c r="AK902" s="210"/>
      <c r="AL902" s="210"/>
      <c r="AM902" s="210"/>
      <c r="AN902" s="210"/>
      <c r="AO902" s="210"/>
      <c r="AP902" s="210"/>
      <c r="AQ902" s="210"/>
      <c r="AR902" s="210"/>
      <c r="AS902" s="210"/>
      <c r="AT902" s="210"/>
      <c r="AU902" s="210"/>
      <c r="AV902" s="210"/>
      <c r="AW902" s="210"/>
      <c r="AX902" s="210"/>
      <c r="AY902" s="210"/>
      <c r="AZ902" s="116"/>
      <c r="BA902" s="116"/>
      <c r="BB902" s="116"/>
      <c r="BC902" s="116"/>
      <c r="BD902" s="116"/>
      <c r="BE902" s="116"/>
      <c r="BF902" s="116"/>
      <c r="BG902" s="116"/>
      <c r="BH902" s="116"/>
      <c r="BI902" s="116"/>
      <c r="BJ902" s="116"/>
      <c r="BK902" s="116"/>
      <c r="BL902" s="116"/>
      <c r="BM902" s="116">
        <f t="shared" si="364"/>
        <v>0</v>
      </c>
      <c r="BN902" s="37"/>
      <c r="BO902" s="116">
        <f t="shared" si="371"/>
        <v>0</v>
      </c>
      <c r="BP902" s="116">
        <f t="shared" si="371"/>
        <v>0</v>
      </c>
      <c r="BQ902" s="116">
        <f t="shared" si="371"/>
        <v>0</v>
      </c>
      <c r="BR902" s="116">
        <f t="shared" si="371"/>
        <v>0</v>
      </c>
      <c r="BS902" s="116">
        <f t="shared" si="371"/>
        <v>0</v>
      </c>
      <c r="BT902" s="116">
        <f t="shared" si="371"/>
        <v>0</v>
      </c>
      <c r="BU902" s="116">
        <f t="shared" si="371"/>
        <v>0</v>
      </c>
      <c r="BV902" s="116">
        <f t="shared" si="371"/>
        <v>0</v>
      </c>
      <c r="BW902" s="116">
        <f t="shared" si="371"/>
        <v>0</v>
      </c>
      <c r="BX902" s="116"/>
      <c r="BY902" s="116">
        <f t="shared" si="354"/>
        <v>0</v>
      </c>
      <c r="BZ902" s="116"/>
      <c r="CA902" s="116">
        <f t="shared" si="372"/>
        <v>0</v>
      </c>
      <c r="CB902" s="116">
        <f t="shared" si="372"/>
        <v>0</v>
      </c>
      <c r="CC902" s="116">
        <f t="shared" si="372"/>
        <v>0</v>
      </c>
      <c r="CD902" s="116">
        <f t="shared" si="372"/>
        <v>0</v>
      </c>
      <c r="CE902" s="116">
        <f t="shared" si="372"/>
        <v>0</v>
      </c>
      <c r="CF902" s="116">
        <f t="shared" si="372"/>
        <v>0</v>
      </c>
      <c r="CG902" s="116">
        <f t="shared" si="372"/>
        <v>0</v>
      </c>
      <c r="CH902" s="116">
        <f t="shared" si="372"/>
        <v>0</v>
      </c>
      <c r="CI902" s="116">
        <f t="shared" si="372"/>
        <v>0</v>
      </c>
      <c r="CJ902" s="116"/>
      <c r="CK902" s="116">
        <f t="shared" si="355"/>
        <v>0</v>
      </c>
      <c r="CM902" s="216">
        <f>_xlfn.IFNA(VLOOKUP($C902,'Sch 1 - QA Rates'!$B$4:$C$19,2,FALSE ),0)</f>
        <v>0</v>
      </c>
      <c r="CN902" s="216">
        <f t="shared" si="376"/>
        <v>0</v>
      </c>
      <c r="CO902" s="216">
        <f t="shared" si="373"/>
        <v>0</v>
      </c>
      <c r="CP902" s="216">
        <f t="shared" si="374"/>
        <v>0</v>
      </c>
      <c r="CQ902" s="216">
        <f t="shared" si="377"/>
        <v>0</v>
      </c>
      <c r="CR902" s="216">
        <f t="shared" si="378"/>
        <v>0</v>
      </c>
      <c r="CS902" s="221">
        <f t="shared" si="375"/>
        <v>0</v>
      </c>
    </row>
    <row r="903" spans="1:98" outlineLevel="1">
      <c r="A903" s="129">
        <v>12</v>
      </c>
      <c r="B903" s="133"/>
      <c r="C903" s="132" t="str">
        <f>_xlfn.IFNA(VLOOKUP($B903,'Sch 2 - QA Team Roster'!$B$4:$C$32,2,FALSE )," ")</f>
        <v xml:space="preserve"> </v>
      </c>
      <c r="D903" s="323"/>
      <c r="E903" s="210"/>
      <c r="F903" s="210"/>
      <c r="G903" s="210"/>
      <c r="H903" s="210"/>
      <c r="I903" s="210"/>
      <c r="J903" s="210"/>
      <c r="K903" s="210"/>
      <c r="L903" s="210"/>
      <c r="M903" s="210"/>
      <c r="N903" s="210"/>
      <c r="O903" s="210"/>
      <c r="P903" s="210"/>
      <c r="Q903" s="210"/>
      <c r="R903" s="210"/>
      <c r="S903" s="210"/>
      <c r="T903" s="210"/>
      <c r="U903" s="210"/>
      <c r="V903" s="210"/>
      <c r="W903" s="210"/>
      <c r="X903" s="210"/>
      <c r="Y903" s="210"/>
      <c r="Z903" s="210"/>
      <c r="AA903" s="210"/>
      <c r="AB903" s="210"/>
      <c r="AC903" s="210"/>
      <c r="AD903" s="210"/>
      <c r="AE903" s="210"/>
      <c r="AF903" s="210"/>
      <c r="AG903" s="210"/>
      <c r="AH903" s="210"/>
      <c r="AI903" s="210"/>
      <c r="AJ903" s="210"/>
      <c r="AK903" s="210"/>
      <c r="AL903" s="210"/>
      <c r="AM903" s="210"/>
      <c r="AN903" s="210"/>
      <c r="AO903" s="210"/>
      <c r="AP903" s="210"/>
      <c r="AQ903" s="210"/>
      <c r="AR903" s="210"/>
      <c r="AS903" s="210"/>
      <c r="AT903" s="210"/>
      <c r="AU903" s="210"/>
      <c r="AV903" s="210"/>
      <c r="AW903" s="210"/>
      <c r="AX903" s="210"/>
      <c r="AY903" s="210"/>
      <c r="AZ903" s="116"/>
      <c r="BA903" s="116"/>
      <c r="BB903" s="116"/>
      <c r="BC903" s="116"/>
      <c r="BD903" s="116"/>
      <c r="BE903" s="116"/>
      <c r="BF903" s="116"/>
      <c r="BG903" s="116"/>
      <c r="BH903" s="116"/>
      <c r="BI903" s="116"/>
      <c r="BJ903" s="116"/>
      <c r="BK903" s="116"/>
      <c r="BL903" s="116"/>
      <c r="BM903" s="116">
        <f t="shared" si="364"/>
        <v>0</v>
      </c>
      <c r="BN903" s="37"/>
      <c r="BO903" s="116">
        <f t="shared" si="371"/>
        <v>0</v>
      </c>
      <c r="BP903" s="116">
        <f t="shared" si="371"/>
        <v>0</v>
      </c>
      <c r="BQ903" s="116">
        <f t="shared" si="371"/>
        <v>0</v>
      </c>
      <c r="BR903" s="116">
        <f t="shared" ref="BO903:BW931" si="379">SUMIF($E$6:$BL$6,BR$6,$E903:$BL903)</f>
        <v>0</v>
      </c>
      <c r="BS903" s="116">
        <f t="shared" si="379"/>
        <v>0</v>
      </c>
      <c r="BT903" s="116">
        <f t="shared" si="379"/>
        <v>0</v>
      </c>
      <c r="BU903" s="116">
        <f t="shared" si="379"/>
        <v>0</v>
      </c>
      <c r="BV903" s="116">
        <f t="shared" si="379"/>
        <v>0</v>
      </c>
      <c r="BW903" s="116">
        <f t="shared" si="379"/>
        <v>0</v>
      </c>
      <c r="BX903" s="116"/>
      <c r="BY903" s="116">
        <f t="shared" si="354"/>
        <v>0</v>
      </c>
      <c r="BZ903" s="116"/>
      <c r="CA903" s="116">
        <f t="shared" si="372"/>
        <v>0</v>
      </c>
      <c r="CB903" s="116">
        <f t="shared" si="372"/>
        <v>0</v>
      </c>
      <c r="CC903" s="116">
        <f t="shared" si="372"/>
        <v>0</v>
      </c>
      <c r="CD903" s="116">
        <f t="shared" ref="CA903:CI931" si="380">SUMIF($E$5:$BL$5,CD$6,$E903:$BL903)</f>
        <v>0</v>
      </c>
      <c r="CE903" s="116">
        <f t="shared" si="380"/>
        <v>0</v>
      </c>
      <c r="CF903" s="116">
        <f t="shared" si="380"/>
        <v>0</v>
      </c>
      <c r="CG903" s="116">
        <f t="shared" si="380"/>
        <v>0</v>
      </c>
      <c r="CH903" s="116">
        <f t="shared" si="380"/>
        <v>0</v>
      </c>
      <c r="CI903" s="116">
        <f t="shared" si="380"/>
        <v>0</v>
      </c>
      <c r="CJ903" s="116"/>
      <c r="CK903" s="116">
        <f t="shared" si="355"/>
        <v>0</v>
      </c>
      <c r="CM903" s="216">
        <f>_xlfn.IFNA(VLOOKUP($C903,'Sch 1 - QA Rates'!$B$4:$C$19,2,FALSE ),0)</f>
        <v>0</v>
      </c>
      <c r="CN903" s="216">
        <f t="shared" si="376"/>
        <v>0</v>
      </c>
      <c r="CO903" s="216">
        <f t="shared" si="373"/>
        <v>0</v>
      </c>
      <c r="CP903" s="216">
        <f t="shared" si="374"/>
        <v>0</v>
      </c>
      <c r="CQ903" s="216">
        <f t="shared" si="377"/>
        <v>0</v>
      </c>
      <c r="CR903" s="216">
        <f t="shared" si="378"/>
        <v>0</v>
      </c>
      <c r="CS903" s="221">
        <f t="shared" si="375"/>
        <v>0</v>
      </c>
    </row>
    <row r="904" spans="1:98" outlineLevel="1">
      <c r="A904" s="129">
        <v>13</v>
      </c>
      <c r="B904" s="133"/>
      <c r="C904" s="132" t="str">
        <f>_xlfn.IFNA(VLOOKUP($B904,'Sch 2 - QA Team Roster'!$B$4:$C$32,2,FALSE )," ")</f>
        <v xml:space="preserve"> </v>
      </c>
      <c r="D904" s="323"/>
      <c r="E904" s="210"/>
      <c r="F904" s="210"/>
      <c r="G904" s="210"/>
      <c r="H904" s="210"/>
      <c r="I904" s="210"/>
      <c r="J904" s="210"/>
      <c r="K904" s="210"/>
      <c r="L904" s="210"/>
      <c r="M904" s="210"/>
      <c r="N904" s="210"/>
      <c r="O904" s="210"/>
      <c r="P904" s="210"/>
      <c r="Q904" s="210"/>
      <c r="R904" s="210"/>
      <c r="S904" s="210"/>
      <c r="T904" s="210"/>
      <c r="U904" s="210"/>
      <c r="V904" s="210"/>
      <c r="W904" s="210"/>
      <c r="X904" s="210"/>
      <c r="Y904" s="210"/>
      <c r="Z904" s="210"/>
      <c r="AA904" s="210"/>
      <c r="AB904" s="210"/>
      <c r="AC904" s="210"/>
      <c r="AD904" s="210"/>
      <c r="AE904" s="210"/>
      <c r="AF904" s="210"/>
      <c r="AG904" s="210"/>
      <c r="AH904" s="210"/>
      <c r="AI904" s="210"/>
      <c r="AJ904" s="210"/>
      <c r="AK904" s="210"/>
      <c r="AL904" s="210"/>
      <c r="AM904" s="210"/>
      <c r="AN904" s="210"/>
      <c r="AO904" s="210"/>
      <c r="AP904" s="210"/>
      <c r="AQ904" s="210"/>
      <c r="AR904" s="210"/>
      <c r="AS904" s="210"/>
      <c r="AT904" s="210"/>
      <c r="AU904" s="210"/>
      <c r="AV904" s="210"/>
      <c r="AW904" s="210"/>
      <c r="AX904" s="210"/>
      <c r="AY904" s="210"/>
      <c r="AZ904" s="116"/>
      <c r="BA904" s="116"/>
      <c r="BB904" s="116"/>
      <c r="BC904" s="116"/>
      <c r="BD904" s="116"/>
      <c r="BE904" s="116"/>
      <c r="BF904" s="116"/>
      <c r="BG904" s="116"/>
      <c r="BH904" s="116"/>
      <c r="BI904" s="116"/>
      <c r="BJ904" s="116"/>
      <c r="BK904" s="116"/>
      <c r="BL904" s="116"/>
      <c r="BM904" s="116">
        <f t="shared" si="364"/>
        <v>0</v>
      </c>
      <c r="BN904" s="37"/>
      <c r="BO904" s="116">
        <f t="shared" si="379"/>
        <v>0</v>
      </c>
      <c r="BP904" s="116">
        <f t="shared" si="379"/>
        <v>0</v>
      </c>
      <c r="BQ904" s="116">
        <f t="shared" si="379"/>
        <v>0</v>
      </c>
      <c r="BR904" s="116">
        <f t="shared" si="379"/>
        <v>0</v>
      </c>
      <c r="BS904" s="116">
        <f t="shared" si="379"/>
        <v>0</v>
      </c>
      <c r="BT904" s="116">
        <f t="shared" si="379"/>
        <v>0</v>
      </c>
      <c r="BU904" s="116">
        <f t="shared" si="379"/>
        <v>0</v>
      </c>
      <c r="BV904" s="116">
        <f t="shared" si="379"/>
        <v>0</v>
      </c>
      <c r="BW904" s="116">
        <f t="shared" si="379"/>
        <v>0</v>
      </c>
      <c r="BX904" s="116"/>
      <c r="BY904" s="116">
        <f t="shared" si="354"/>
        <v>0</v>
      </c>
      <c r="BZ904" s="116"/>
      <c r="CA904" s="116">
        <f t="shared" si="380"/>
        <v>0</v>
      </c>
      <c r="CB904" s="116">
        <f t="shared" si="380"/>
        <v>0</v>
      </c>
      <c r="CC904" s="116">
        <f t="shared" si="380"/>
        <v>0</v>
      </c>
      <c r="CD904" s="116">
        <f t="shared" si="380"/>
        <v>0</v>
      </c>
      <c r="CE904" s="116">
        <f t="shared" si="380"/>
        <v>0</v>
      </c>
      <c r="CF904" s="116">
        <f t="shared" si="380"/>
        <v>0</v>
      </c>
      <c r="CG904" s="116">
        <f t="shared" si="380"/>
        <v>0</v>
      </c>
      <c r="CH904" s="116">
        <f t="shared" si="380"/>
        <v>0</v>
      </c>
      <c r="CI904" s="116">
        <f t="shared" si="380"/>
        <v>0</v>
      </c>
      <c r="CJ904" s="116"/>
      <c r="CK904" s="116">
        <f t="shared" si="355"/>
        <v>0</v>
      </c>
      <c r="CM904" s="216">
        <f>_xlfn.IFNA(VLOOKUP($C904,'Sch 1 - QA Rates'!$B$4:$C$19,2,FALSE ),0)</f>
        <v>0</v>
      </c>
      <c r="CN904" s="216">
        <f t="shared" si="376"/>
        <v>0</v>
      </c>
      <c r="CO904" s="216">
        <f t="shared" si="373"/>
        <v>0</v>
      </c>
      <c r="CP904" s="216">
        <f t="shared" si="374"/>
        <v>0</v>
      </c>
      <c r="CQ904" s="216">
        <f t="shared" si="377"/>
        <v>0</v>
      </c>
      <c r="CR904" s="216">
        <f t="shared" si="378"/>
        <v>0</v>
      </c>
      <c r="CS904" s="221">
        <f t="shared" si="375"/>
        <v>0</v>
      </c>
    </row>
    <row r="905" spans="1:98" outlineLevel="1">
      <c r="A905" s="129">
        <v>14</v>
      </c>
      <c r="B905" s="133"/>
      <c r="C905" s="132" t="str">
        <f>_xlfn.IFNA(VLOOKUP($B905,'Sch 2 - QA Team Roster'!$B$4:$C$32,2,FALSE )," ")</f>
        <v xml:space="preserve"> </v>
      </c>
      <c r="D905" s="323"/>
      <c r="E905" s="210"/>
      <c r="F905" s="210"/>
      <c r="G905" s="210"/>
      <c r="H905" s="210"/>
      <c r="I905" s="210"/>
      <c r="J905" s="210"/>
      <c r="K905" s="210"/>
      <c r="L905" s="210"/>
      <c r="M905" s="210"/>
      <c r="N905" s="210"/>
      <c r="O905" s="210"/>
      <c r="P905" s="210"/>
      <c r="Q905" s="210"/>
      <c r="R905" s="210"/>
      <c r="S905" s="210"/>
      <c r="T905" s="210"/>
      <c r="U905" s="210"/>
      <c r="V905" s="210"/>
      <c r="W905" s="210"/>
      <c r="X905" s="210"/>
      <c r="Y905" s="210"/>
      <c r="Z905" s="210"/>
      <c r="AA905" s="210"/>
      <c r="AB905" s="210"/>
      <c r="AC905" s="210"/>
      <c r="AD905" s="210"/>
      <c r="AE905" s="210"/>
      <c r="AF905" s="210"/>
      <c r="AG905" s="210"/>
      <c r="AH905" s="210"/>
      <c r="AI905" s="210"/>
      <c r="AJ905" s="210"/>
      <c r="AK905" s="210"/>
      <c r="AL905" s="210"/>
      <c r="AM905" s="210"/>
      <c r="AN905" s="210"/>
      <c r="AO905" s="210"/>
      <c r="AP905" s="210"/>
      <c r="AQ905" s="210"/>
      <c r="AR905" s="210"/>
      <c r="AS905" s="210"/>
      <c r="AT905" s="210"/>
      <c r="AU905" s="210"/>
      <c r="AV905" s="210"/>
      <c r="AW905" s="210"/>
      <c r="AX905" s="210"/>
      <c r="AY905" s="210"/>
      <c r="AZ905" s="116"/>
      <c r="BA905" s="116"/>
      <c r="BB905" s="116"/>
      <c r="BC905" s="116"/>
      <c r="BD905" s="116"/>
      <c r="BE905" s="116"/>
      <c r="BF905" s="116"/>
      <c r="BG905" s="116"/>
      <c r="BH905" s="116"/>
      <c r="BI905" s="116"/>
      <c r="BJ905" s="116"/>
      <c r="BK905" s="116"/>
      <c r="BL905" s="116"/>
      <c r="BM905" s="116">
        <f t="shared" si="364"/>
        <v>0</v>
      </c>
      <c r="BN905" s="37"/>
      <c r="BO905" s="116">
        <f t="shared" si="379"/>
        <v>0</v>
      </c>
      <c r="BP905" s="116">
        <f t="shared" si="379"/>
        <v>0</v>
      </c>
      <c r="BQ905" s="116">
        <f t="shared" si="379"/>
        <v>0</v>
      </c>
      <c r="BR905" s="116">
        <f t="shared" si="379"/>
        <v>0</v>
      </c>
      <c r="BS905" s="116">
        <f t="shared" si="379"/>
        <v>0</v>
      </c>
      <c r="BT905" s="116">
        <f t="shared" si="379"/>
        <v>0</v>
      </c>
      <c r="BU905" s="116">
        <f t="shared" si="379"/>
        <v>0</v>
      </c>
      <c r="BV905" s="116">
        <f t="shared" si="379"/>
        <v>0</v>
      </c>
      <c r="BW905" s="116">
        <f t="shared" si="379"/>
        <v>0</v>
      </c>
      <c r="BX905" s="116"/>
      <c r="BY905" s="116">
        <f t="shared" si="354"/>
        <v>0</v>
      </c>
      <c r="BZ905" s="116"/>
      <c r="CA905" s="116">
        <f t="shared" si="380"/>
        <v>0</v>
      </c>
      <c r="CB905" s="116">
        <f t="shared" si="380"/>
        <v>0</v>
      </c>
      <c r="CC905" s="116">
        <f t="shared" si="380"/>
        <v>0</v>
      </c>
      <c r="CD905" s="116">
        <f t="shared" si="380"/>
        <v>0</v>
      </c>
      <c r="CE905" s="116">
        <f t="shared" si="380"/>
        <v>0</v>
      </c>
      <c r="CF905" s="116">
        <f t="shared" si="380"/>
        <v>0</v>
      </c>
      <c r="CG905" s="116">
        <f t="shared" si="380"/>
        <v>0</v>
      </c>
      <c r="CH905" s="116">
        <f t="shared" si="380"/>
        <v>0</v>
      </c>
      <c r="CI905" s="116">
        <f t="shared" si="380"/>
        <v>0</v>
      </c>
      <c r="CJ905" s="116"/>
      <c r="CK905" s="116">
        <f t="shared" si="355"/>
        <v>0</v>
      </c>
      <c r="CM905" s="216">
        <f>_xlfn.IFNA(VLOOKUP($C905,'Sch 1 - QA Rates'!$B$4:$C$19,2,FALSE ),0)</f>
        <v>0</v>
      </c>
      <c r="CN905" s="216">
        <f t="shared" si="376"/>
        <v>0</v>
      </c>
      <c r="CO905" s="216">
        <f t="shared" si="373"/>
        <v>0</v>
      </c>
      <c r="CP905" s="216">
        <f t="shared" si="374"/>
        <v>0</v>
      </c>
      <c r="CQ905" s="216">
        <f t="shared" si="377"/>
        <v>0</v>
      </c>
      <c r="CR905" s="216">
        <f t="shared" si="378"/>
        <v>0</v>
      </c>
      <c r="CS905" s="221">
        <f t="shared" si="375"/>
        <v>0</v>
      </c>
    </row>
    <row r="906" spans="1:98" outlineLevel="1">
      <c r="A906" s="129">
        <v>15</v>
      </c>
      <c r="B906" s="133"/>
      <c r="C906" s="132" t="str">
        <f>_xlfn.IFNA(VLOOKUP($B906,'Sch 2 - QA Team Roster'!$B$4:$C$32,2,FALSE )," ")</f>
        <v xml:space="preserve"> </v>
      </c>
      <c r="D906" s="323"/>
      <c r="E906" s="210"/>
      <c r="F906" s="210"/>
      <c r="G906" s="210"/>
      <c r="H906" s="210"/>
      <c r="I906" s="210"/>
      <c r="J906" s="210"/>
      <c r="K906" s="210"/>
      <c r="L906" s="210"/>
      <c r="M906" s="210"/>
      <c r="N906" s="210"/>
      <c r="O906" s="210"/>
      <c r="P906" s="210"/>
      <c r="Q906" s="210"/>
      <c r="R906" s="210"/>
      <c r="S906" s="210"/>
      <c r="T906" s="210"/>
      <c r="U906" s="210"/>
      <c r="V906" s="210"/>
      <c r="W906" s="210"/>
      <c r="X906" s="210"/>
      <c r="Y906" s="210"/>
      <c r="Z906" s="210"/>
      <c r="AA906" s="210"/>
      <c r="AB906" s="210"/>
      <c r="AC906" s="210"/>
      <c r="AD906" s="210"/>
      <c r="AE906" s="210"/>
      <c r="AF906" s="210"/>
      <c r="AG906" s="210"/>
      <c r="AH906" s="210"/>
      <c r="AI906" s="210"/>
      <c r="AJ906" s="210"/>
      <c r="AK906" s="210"/>
      <c r="AL906" s="210"/>
      <c r="AM906" s="210"/>
      <c r="AN906" s="210"/>
      <c r="AO906" s="210"/>
      <c r="AP906" s="210"/>
      <c r="AQ906" s="210"/>
      <c r="AR906" s="210"/>
      <c r="AS906" s="210"/>
      <c r="AT906" s="210"/>
      <c r="AU906" s="210"/>
      <c r="AV906" s="210"/>
      <c r="AW906" s="210"/>
      <c r="AX906" s="210"/>
      <c r="AY906" s="210"/>
      <c r="AZ906" s="116"/>
      <c r="BA906" s="116"/>
      <c r="BB906" s="116"/>
      <c r="BC906" s="116"/>
      <c r="BD906" s="116"/>
      <c r="BE906" s="116"/>
      <c r="BF906" s="116"/>
      <c r="BG906" s="116"/>
      <c r="BH906" s="116"/>
      <c r="BI906" s="116"/>
      <c r="BJ906" s="116"/>
      <c r="BK906" s="116"/>
      <c r="BL906" s="116"/>
      <c r="BM906" s="116">
        <f t="shared" si="364"/>
        <v>0</v>
      </c>
      <c r="BN906" s="37"/>
      <c r="BO906" s="116">
        <f t="shared" si="379"/>
        <v>0</v>
      </c>
      <c r="BP906" s="116">
        <f t="shared" si="379"/>
        <v>0</v>
      </c>
      <c r="BQ906" s="116">
        <f t="shared" si="379"/>
        <v>0</v>
      </c>
      <c r="BR906" s="116">
        <f t="shared" si="379"/>
        <v>0</v>
      </c>
      <c r="BS906" s="116">
        <f t="shared" si="379"/>
        <v>0</v>
      </c>
      <c r="BT906" s="116">
        <f t="shared" si="379"/>
        <v>0</v>
      </c>
      <c r="BU906" s="116">
        <f t="shared" si="379"/>
        <v>0</v>
      </c>
      <c r="BV906" s="116">
        <f t="shared" si="379"/>
        <v>0</v>
      </c>
      <c r="BW906" s="116">
        <f t="shared" si="379"/>
        <v>0</v>
      </c>
      <c r="BX906" s="116"/>
      <c r="BY906" s="116">
        <f t="shared" ref="BY906:BY969" si="381">SUM(BO906:BX906)</f>
        <v>0</v>
      </c>
      <c r="BZ906" s="116"/>
      <c r="CA906" s="116">
        <f t="shared" si="380"/>
        <v>0</v>
      </c>
      <c r="CB906" s="116">
        <f t="shared" si="380"/>
        <v>0</v>
      </c>
      <c r="CC906" s="116">
        <f t="shared" si="380"/>
        <v>0</v>
      </c>
      <c r="CD906" s="116">
        <f t="shared" si="380"/>
        <v>0</v>
      </c>
      <c r="CE906" s="116">
        <f t="shared" si="380"/>
        <v>0</v>
      </c>
      <c r="CF906" s="116">
        <f t="shared" si="380"/>
        <v>0</v>
      </c>
      <c r="CG906" s="116">
        <f t="shared" si="380"/>
        <v>0</v>
      </c>
      <c r="CH906" s="116">
        <f t="shared" si="380"/>
        <v>0</v>
      </c>
      <c r="CI906" s="116">
        <f t="shared" si="380"/>
        <v>0</v>
      </c>
      <c r="CJ906" s="116"/>
      <c r="CK906" s="116">
        <f t="shared" ref="CK906:CK969" si="382">SUM(CA906:CJ906)</f>
        <v>0</v>
      </c>
      <c r="CM906" s="216">
        <f>_xlfn.IFNA(VLOOKUP($C906,'Sch 1 - QA Rates'!$B$4:$C$19,2,FALSE ),0)</f>
        <v>0</v>
      </c>
      <c r="CN906" s="216">
        <f t="shared" si="376"/>
        <v>0</v>
      </c>
      <c r="CO906" s="216">
        <f t="shared" si="373"/>
        <v>0</v>
      </c>
      <c r="CP906" s="216">
        <f t="shared" si="374"/>
        <v>0</v>
      </c>
      <c r="CQ906" s="216">
        <f t="shared" si="377"/>
        <v>0</v>
      </c>
      <c r="CR906" s="216">
        <f t="shared" si="378"/>
        <v>0</v>
      </c>
      <c r="CS906" s="221">
        <f t="shared" si="375"/>
        <v>0</v>
      </c>
    </row>
    <row r="907" spans="1:98" outlineLevel="1">
      <c r="A907" s="129">
        <v>16</v>
      </c>
      <c r="B907" s="133"/>
      <c r="C907" s="132" t="str">
        <f>_xlfn.IFNA(VLOOKUP($B907,'Sch 2 - QA Team Roster'!$B$4:$C$32,2,FALSE )," ")</f>
        <v xml:space="preserve"> </v>
      </c>
      <c r="D907" s="323"/>
      <c r="E907" s="210"/>
      <c r="F907" s="210"/>
      <c r="G907" s="210"/>
      <c r="H907" s="210"/>
      <c r="I907" s="210"/>
      <c r="J907" s="210"/>
      <c r="K907" s="210"/>
      <c r="L907" s="210"/>
      <c r="M907" s="210"/>
      <c r="N907" s="210"/>
      <c r="O907" s="210"/>
      <c r="P907" s="210"/>
      <c r="Q907" s="210"/>
      <c r="R907" s="210"/>
      <c r="S907" s="210"/>
      <c r="T907" s="210"/>
      <c r="U907" s="210"/>
      <c r="V907" s="210"/>
      <c r="W907" s="210"/>
      <c r="X907" s="210"/>
      <c r="Y907" s="210"/>
      <c r="Z907" s="210"/>
      <c r="AA907" s="210"/>
      <c r="AB907" s="210"/>
      <c r="AC907" s="210"/>
      <c r="AD907" s="210"/>
      <c r="AE907" s="210"/>
      <c r="AF907" s="210"/>
      <c r="AG907" s="210"/>
      <c r="AH907" s="210"/>
      <c r="AI907" s="210"/>
      <c r="AJ907" s="210"/>
      <c r="AK907" s="210"/>
      <c r="AL907" s="210"/>
      <c r="AM907" s="210"/>
      <c r="AN907" s="210"/>
      <c r="AO907" s="210"/>
      <c r="AP907" s="210"/>
      <c r="AQ907" s="210"/>
      <c r="AR907" s="210"/>
      <c r="AS907" s="210"/>
      <c r="AT907" s="210"/>
      <c r="AU907" s="210"/>
      <c r="AV907" s="210"/>
      <c r="AW907" s="210"/>
      <c r="AX907" s="210"/>
      <c r="AY907" s="210"/>
      <c r="AZ907" s="116"/>
      <c r="BA907" s="116"/>
      <c r="BB907" s="116"/>
      <c r="BC907" s="116"/>
      <c r="BD907" s="116"/>
      <c r="BE907" s="116"/>
      <c r="BF907" s="116"/>
      <c r="BG907" s="116"/>
      <c r="BH907" s="116"/>
      <c r="BI907" s="116"/>
      <c r="BJ907" s="116"/>
      <c r="BK907" s="116"/>
      <c r="BL907" s="116"/>
      <c r="BM907" s="116">
        <f t="shared" si="364"/>
        <v>0</v>
      </c>
      <c r="BN907" s="37"/>
      <c r="BO907" s="116">
        <f t="shared" si="379"/>
        <v>0</v>
      </c>
      <c r="BP907" s="116">
        <f t="shared" si="379"/>
        <v>0</v>
      </c>
      <c r="BQ907" s="116">
        <f t="shared" si="379"/>
        <v>0</v>
      </c>
      <c r="BR907" s="116">
        <f t="shared" si="379"/>
        <v>0</v>
      </c>
      <c r="BS907" s="116">
        <f t="shared" si="379"/>
        <v>0</v>
      </c>
      <c r="BT907" s="116">
        <f t="shared" si="379"/>
        <v>0</v>
      </c>
      <c r="BU907" s="116">
        <f t="shared" si="379"/>
        <v>0</v>
      </c>
      <c r="BV907" s="116">
        <f t="shared" si="379"/>
        <v>0</v>
      </c>
      <c r="BW907" s="116">
        <f t="shared" si="379"/>
        <v>0</v>
      </c>
      <c r="BX907" s="116"/>
      <c r="BY907" s="116">
        <f t="shared" si="381"/>
        <v>0</v>
      </c>
      <c r="BZ907" s="116"/>
      <c r="CA907" s="116">
        <f t="shared" si="380"/>
        <v>0</v>
      </c>
      <c r="CB907" s="116">
        <f t="shared" si="380"/>
        <v>0</v>
      </c>
      <c r="CC907" s="116">
        <f t="shared" si="380"/>
        <v>0</v>
      </c>
      <c r="CD907" s="116">
        <f t="shared" si="380"/>
        <v>0</v>
      </c>
      <c r="CE907" s="116">
        <f t="shared" si="380"/>
        <v>0</v>
      </c>
      <c r="CF907" s="116">
        <f t="shared" si="380"/>
        <v>0</v>
      </c>
      <c r="CG907" s="116">
        <f t="shared" si="380"/>
        <v>0</v>
      </c>
      <c r="CH907" s="116">
        <f t="shared" si="380"/>
        <v>0</v>
      </c>
      <c r="CI907" s="116">
        <f t="shared" si="380"/>
        <v>0</v>
      </c>
      <c r="CJ907" s="116"/>
      <c r="CK907" s="116">
        <f t="shared" si="382"/>
        <v>0</v>
      </c>
      <c r="CM907" s="216">
        <f>_xlfn.IFNA(VLOOKUP($C907,'Sch 1 - QA Rates'!$B$4:$C$19,2,FALSE ),0)</f>
        <v>0</v>
      </c>
      <c r="CN907" s="216">
        <f t="shared" si="376"/>
        <v>0</v>
      </c>
      <c r="CO907" s="216">
        <f t="shared" si="373"/>
        <v>0</v>
      </c>
      <c r="CP907" s="216">
        <f t="shared" si="374"/>
        <v>0</v>
      </c>
      <c r="CQ907" s="216">
        <f t="shared" si="377"/>
        <v>0</v>
      </c>
      <c r="CR907" s="216">
        <f t="shared" si="378"/>
        <v>0</v>
      </c>
      <c r="CS907" s="221">
        <f t="shared" si="375"/>
        <v>0</v>
      </c>
    </row>
    <row r="908" spans="1:98" outlineLevel="1">
      <c r="A908" s="129">
        <v>17</v>
      </c>
      <c r="B908" s="133"/>
      <c r="C908" s="132" t="str">
        <f>_xlfn.IFNA(VLOOKUP($B908,'Sch 2 - QA Team Roster'!$B$4:$C$32,2,FALSE )," ")</f>
        <v xml:space="preserve"> </v>
      </c>
      <c r="D908" s="323"/>
      <c r="E908" s="210"/>
      <c r="F908" s="210"/>
      <c r="G908" s="210"/>
      <c r="H908" s="210"/>
      <c r="I908" s="210"/>
      <c r="J908" s="210"/>
      <c r="K908" s="210"/>
      <c r="L908" s="210"/>
      <c r="M908" s="210"/>
      <c r="N908" s="210"/>
      <c r="O908" s="210"/>
      <c r="P908" s="210"/>
      <c r="Q908" s="210"/>
      <c r="R908" s="210"/>
      <c r="S908" s="210"/>
      <c r="T908" s="210"/>
      <c r="U908" s="210"/>
      <c r="V908" s="210"/>
      <c r="W908" s="210"/>
      <c r="X908" s="210"/>
      <c r="Y908" s="210"/>
      <c r="Z908" s="210"/>
      <c r="AA908" s="210"/>
      <c r="AB908" s="210"/>
      <c r="AC908" s="210"/>
      <c r="AD908" s="210"/>
      <c r="AE908" s="210"/>
      <c r="AF908" s="210"/>
      <c r="AG908" s="210"/>
      <c r="AH908" s="210"/>
      <c r="AI908" s="210"/>
      <c r="AJ908" s="210"/>
      <c r="AK908" s="210"/>
      <c r="AL908" s="210"/>
      <c r="AM908" s="210"/>
      <c r="AN908" s="210"/>
      <c r="AO908" s="210"/>
      <c r="AP908" s="210"/>
      <c r="AQ908" s="210"/>
      <c r="AR908" s="210"/>
      <c r="AS908" s="210"/>
      <c r="AT908" s="210"/>
      <c r="AU908" s="210"/>
      <c r="AV908" s="210"/>
      <c r="AW908" s="210"/>
      <c r="AX908" s="210"/>
      <c r="AY908" s="210"/>
      <c r="AZ908" s="116"/>
      <c r="BA908" s="116"/>
      <c r="BB908" s="116"/>
      <c r="BC908" s="116"/>
      <c r="BD908" s="116"/>
      <c r="BE908" s="116"/>
      <c r="BF908" s="116"/>
      <c r="BG908" s="116"/>
      <c r="BH908" s="116"/>
      <c r="BI908" s="116"/>
      <c r="BJ908" s="116"/>
      <c r="BK908" s="116"/>
      <c r="BL908" s="116"/>
      <c r="BM908" s="116">
        <f t="shared" si="364"/>
        <v>0</v>
      </c>
      <c r="BN908" s="37"/>
      <c r="BO908" s="116">
        <f t="shared" si="379"/>
        <v>0</v>
      </c>
      <c r="BP908" s="116">
        <f t="shared" si="379"/>
        <v>0</v>
      </c>
      <c r="BQ908" s="116">
        <f t="shared" si="379"/>
        <v>0</v>
      </c>
      <c r="BR908" s="116">
        <f t="shared" si="379"/>
        <v>0</v>
      </c>
      <c r="BS908" s="116">
        <f t="shared" si="379"/>
        <v>0</v>
      </c>
      <c r="BT908" s="116">
        <f t="shared" si="379"/>
        <v>0</v>
      </c>
      <c r="BU908" s="116">
        <f t="shared" si="379"/>
        <v>0</v>
      </c>
      <c r="BV908" s="116">
        <f t="shared" si="379"/>
        <v>0</v>
      </c>
      <c r="BW908" s="116">
        <f t="shared" si="379"/>
        <v>0</v>
      </c>
      <c r="BX908" s="116"/>
      <c r="BY908" s="116">
        <f t="shared" si="381"/>
        <v>0</v>
      </c>
      <c r="BZ908" s="116"/>
      <c r="CA908" s="116">
        <f t="shared" si="380"/>
        <v>0</v>
      </c>
      <c r="CB908" s="116">
        <f t="shared" si="380"/>
        <v>0</v>
      </c>
      <c r="CC908" s="116">
        <f t="shared" si="380"/>
        <v>0</v>
      </c>
      <c r="CD908" s="116">
        <f t="shared" si="380"/>
        <v>0</v>
      </c>
      <c r="CE908" s="116">
        <f t="shared" si="380"/>
        <v>0</v>
      </c>
      <c r="CF908" s="116">
        <f t="shared" si="380"/>
        <v>0</v>
      </c>
      <c r="CG908" s="116">
        <f t="shared" si="380"/>
        <v>0</v>
      </c>
      <c r="CH908" s="116">
        <f t="shared" si="380"/>
        <v>0</v>
      </c>
      <c r="CI908" s="116">
        <f t="shared" si="380"/>
        <v>0</v>
      </c>
      <c r="CJ908" s="116"/>
      <c r="CK908" s="116">
        <f t="shared" si="382"/>
        <v>0</v>
      </c>
      <c r="CM908" s="216">
        <f>_xlfn.IFNA(VLOOKUP($C908,'Sch 1 - QA Rates'!$B$4:$C$19,2,FALSE ),0)</f>
        <v>0</v>
      </c>
      <c r="CN908" s="216">
        <f t="shared" si="376"/>
        <v>0</v>
      </c>
      <c r="CO908" s="216">
        <f t="shared" si="373"/>
        <v>0</v>
      </c>
      <c r="CP908" s="216">
        <f t="shared" si="374"/>
        <v>0</v>
      </c>
      <c r="CQ908" s="216">
        <f t="shared" si="377"/>
        <v>0</v>
      </c>
      <c r="CR908" s="216">
        <f t="shared" si="378"/>
        <v>0</v>
      </c>
      <c r="CS908" s="221">
        <f t="shared" si="375"/>
        <v>0</v>
      </c>
    </row>
    <row r="909" spans="1:98" outlineLevel="1">
      <c r="A909" s="129">
        <v>18</v>
      </c>
      <c r="B909" s="133"/>
      <c r="C909" s="132" t="str">
        <f>_xlfn.IFNA(VLOOKUP($B909,'Sch 2 - QA Team Roster'!$B$4:$C$32,2,FALSE )," ")</f>
        <v xml:space="preserve"> </v>
      </c>
      <c r="D909" s="323"/>
      <c r="E909" s="210"/>
      <c r="F909" s="210"/>
      <c r="G909" s="210"/>
      <c r="H909" s="210"/>
      <c r="I909" s="210"/>
      <c r="J909" s="210"/>
      <c r="K909" s="210"/>
      <c r="L909" s="210"/>
      <c r="M909" s="210"/>
      <c r="N909" s="210"/>
      <c r="O909" s="210"/>
      <c r="P909" s="210"/>
      <c r="Q909" s="210"/>
      <c r="R909" s="210"/>
      <c r="S909" s="210"/>
      <c r="T909" s="210"/>
      <c r="U909" s="210"/>
      <c r="V909" s="210"/>
      <c r="W909" s="210"/>
      <c r="X909" s="210"/>
      <c r="Y909" s="210"/>
      <c r="Z909" s="210"/>
      <c r="AA909" s="210"/>
      <c r="AB909" s="210"/>
      <c r="AC909" s="210"/>
      <c r="AD909" s="210"/>
      <c r="AE909" s="210"/>
      <c r="AF909" s="210"/>
      <c r="AG909" s="210"/>
      <c r="AH909" s="210"/>
      <c r="AI909" s="210"/>
      <c r="AJ909" s="210"/>
      <c r="AK909" s="210"/>
      <c r="AL909" s="210"/>
      <c r="AM909" s="210"/>
      <c r="AN909" s="210"/>
      <c r="AO909" s="210"/>
      <c r="AP909" s="210"/>
      <c r="AQ909" s="210"/>
      <c r="AR909" s="210"/>
      <c r="AS909" s="210"/>
      <c r="AT909" s="210"/>
      <c r="AU909" s="210"/>
      <c r="AV909" s="210"/>
      <c r="AW909" s="210"/>
      <c r="AX909" s="210"/>
      <c r="AY909" s="210"/>
      <c r="AZ909" s="116"/>
      <c r="BA909" s="116"/>
      <c r="BB909" s="116"/>
      <c r="BC909" s="116"/>
      <c r="BD909" s="116"/>
      <c r="BE909" s="116"/>
      <c r="BF909" s="116"/>
      <c r="BG909" s="116"/>
      <c r="BH909" s="116"/>
      <c r="BI909" s="116"/>
      <c r="BJ909" s="116"/>
      <c r="BK909" s="116"/>
      <c r="BL909" s="116"/>
      <c r="BM909" s="116">
        <f t="shared" si="364"/>
        <v>0</v>
      </c>
      <c r="BN909" s="37"/>
      <c r="BO909" s="116">
        <f t="shared" si="379"/>
        <v>0</v>
      </c>
      <c r="BP909" s="116">
        <f t="shared" si="379"/>
        <v>0</v>
      </c>
      <c r="BQ909" s="116">
        <f t="shared" si="379"/>
        <v>0</v>
      </c>
      <c r="BR909" s="116">
        <f t="shared" si="379"/>
        <v>0</v>
      </c>
      <c r="BS909" s="116">
        <f t="shared" si="379"/>
        <v>0</v>
      </c>
      <c r="BT909" s="116">
        <f t="shared" si="379"/>
        <v>0</v>
      </c>
      <c r="BU909" s="116">
        <f t="shared" si="379"/>
        <v>0</v>
      </c>
      <c r="BV909" s="116">
        <f t="shared" si="379"/>
        <v>0</v>
      </c>
      <c r="BW909" s="116">
        <f t="shared" si="379"/>
        <v>0</v>
      </c>
      <c r="BX909" s="116"/>
      <c r="BY909" s="116">
        <f t="shared" si="381"/>
        <v>0</v>
      </c>
      <c r="BZ909" s="116"/>
      <c r="CA909" s="116">
        <f t="shared" si="380"/>
        <v>0</v>
      </c>
      <c r="CB909" s="116">
        <f t="shared" si="380"/>
        <v>0</v>
      </c>
      <c r="CC909" s="116">
        <f t="shared" si="380"/>
        <v>0</v>
      </c>
      <c r="CD909" s="116">
        <f t="shared" si="380"/>
        <v>0</v>
      </c>
      <c r="CE909" s="116">
        <f t="shared" si="380"/>
        <v>0</v>
      </c>
      <c r="CF909" s="116">
        <f t="shared" si="380"/>
        <v>0</v>
      </c>
      <c r="CG909" s="116">
        <f t="shared" si="380"/>
        <v>0</v>
      </c>
      <c r="CH909" s="116">
        <f t="shared" si="380"/>
        <v>0</v>
      </c>
      <c r="CI909" s="116">
        <f t="shared" si="380"/>
        <v>0</v>
      </c>
      <c r="CJ909" s="116"/>
      <c r="CK909" s="116">
        <f t="shared" si="382"/>
        <v>0</v>
      </c>
      <c r="CM909" s="216">
        <f>_xlfn.IFNA(VLOOKUP($C909,'Sch 1 - QA Rates'!$B$4:$C$19,2,FALSE ),0)</f>
        <v>0</v>
      </c>
      <c r="CN909" s="216">
        <f t="shared" si="376"/>
        <v>0</v>
      </c>
      <c r="CO909" s="216">
        <f>SUM(Q909:AB909)*CM909</f>
        <v>0</v>
      </c>
      <c r="CP909" s="216">
        <f>SUM(AC909:AN909)*CM909</f>
        <v>0</v>
      </c>
      <c r="CQ909" s="216">
        <f t="shared" si="377"/>
        <v>0</v>
      </c>
      <c r="CR909" s="216">
        <f t="shared" si="378"/>
        <v>0</v>
      </c>
      <c r="CS909" s="221">
        <f t="shared" si="375"/>
        <v>0</v>
      </c>
    </row>
    <row r="910" spans="1:98" ht="14" customHeight="1" outlineLevel="1">
      <c r="A910" s="129">
        <v>19</v>
      </c>
      <c r="B910" s="133"/>
      <c r="C910" s="132" t="str">
        <f>_xlfn.IFNA(VLOOKUP($B910,'Sch 2 - QA Team Roster'!$B$4:$C$32,2,FALSE )," ")</f>
        <v xml:space="preserve"> </v>
      </c>
      <c r="D910" s="323"/>
      <c r="E910" s="210"/>
      <c r="F910" s="210"/>
      <c r="G910" s="210"/>
      <c r="H910" s="210"/>
      <c r="I910" s="210"/>
      <c r="J910" s="210"/>
      <c r="K910" s="210"/>
      <c r="L910" s="210"/>
      <c r="M910" s="210"/>
      <c r="N910" s="210"/>
      <c r="O910" s="210"/>
      <c r="P910" s="210"/>
      <c r="Q910" s="210"/>
      <c r="R910" s="210"/>
      <c r="S910" s="210"/>
      <c r="T910" s="210"/>
      <c r="U910" s="210"/>
      <c r="V910" s="210"/>
      <c r="W910" s="210"/>
      <c r="X910" s="210"/>
      <c r="Y910" s="210"/>
      <c r="Z910" s="210"/>
      <c r="AA910" s="210"/>
      <c r="AB910" s="210"/>
      <c r="AC910" s="210"/>
      <c r="AD910" s="210"/>
      <c r="AE910" s="210"/>
      <c r="AF910" s="210"/>
      <c r="AG910" s="210"/>
      <c r="AH910" s="210"/>
      <c r="AI910" s="210"/>
      <c r="AJ910" s="210"/>
      <c r="AK910" s="210"/>
      <c r="AL910" s="210"/>
      <c r="AM910" s="210"/>
      <c r="AN910" s="210"/>
      <c r="AO910" s="210"/>
      <c r="AP910" s="210"/>
      <c r="AQ910" s="210"/>
      <c r="AR910" s="210"/>
      <c r="AS910" s="210"/>
      <c r="AT910" s="210"/>
      <c r="AU910" s="210"/>
      <c r="AV910" s="210"/>
      <c r="AW910" s="210"/>
      <c r="AX910" s="210"/>
      <c r="AY910" s="210"/>
      <c r="AZ910" s="116"/>
      <c r="BA910" s="116"/>
      <c r="BB910" s="116"/>
      <c r="BC910" s="116"/>
      <c r="BD910" s="116"/>
      <c r="BE910" s="116"/>
      <c r="BF910" s="116"/>
      <c r="BG910" s="116"/>
      <c r="BH910" s="116"/>
      <c r="BI910" s="116"/>
      <c r="BJ910" s="116"/>
      <c r="BK910" s="116"/>
      <c r="BL910" s="116"/>
      <c r="BM910" s="116">
        <f t="shared" si="364"/>
        <v>0</v>
      </c>
      <c r="BN910" s="37"/>
      <c r="BO910" s="116">
        <f t="shared" si="379"/>
        <v>0</v>
      </c>
      <c r="BP910" s="116">
        <f t="shared" si="379"/>
        <v>0</v>
      </c>
      <c r="BQ910" s="116">
        <f t="shared" si="379"/>
        <v>0</v>
      </c>
      <c r="BR910" s="116">
        <f t="shared" si="379"/>
        <v>0</v>
      </c>
      <c r="BS910" s="116">
        <f t="shared" si="379"/>
        <v>0</v>
      </c>
      <c r="BT910" s="116">
        <f t="shared" si="379"/>
        <v>0</v>
      </c>
      <c r="BU910" s="116">
        <f t="shared" si="379"/>
        <v>0</v>
      </c>
      <c r="BV910" s="116">
        <f t="shared" si="379"/>
        <v>0</v>
      </c>
      <c r="BW910" s="116">
        <f t="shared" si="379"/>
        <v>0</v>
      </c>
      <c r="BX910" s="116"/>
      <c r="BY910" s="116">
        <f t="shared" si="381"/>
        <v>0</v>
      </c>
      <c r="BZ910" s="116"/>
      <c r="CA910" s="116">
        <f t="shared" si="380"/>
        <v>0</v>
      </c>
      <c r="CB910" s="116">
        <f t="shared" si="380"/>
        <v>0</v>
      </c>
      <c r="CC910" s="116">
        <f t="shared" si="380"/>
        <v>0</v>
      </c>
      <c r="CD910" s="116">
        <f t="shared" si="380"/>
        <v>0</v>
      </c>
      <c r="CE910" s="116">
        <f t="shared" si="380"/>
        <v>0</v>
      </c>
      <c r="CF910" s="116">
        <f t="shared" si="380"/>
        <v>0</v>
      </c>
      <c r="CG910" s="116">
        <f t="shared" si="380"/>
        <v>0</v>
      </c>
      <c r="CH910" s="116">
        <f t="shared" si="380"/>
        <v>0</v>
      </c>
      <c r="CI910" s="116">
        <f t="shared" si="380"/>
        <v>0</v>
      </c>
      <c r="CJ910" s="116"/>
      <c r="CK910" s="116">
        <f t="shared" si="382"/>
        <v>0</v>
      </c>
      <c r="CM910" s="216">
        <f>_xlfn.IFNA(VLOOKUP($C910,'Sch 1 - QA Rates'!$B$4:$C$19,2,FALSE ),0)</f>
        <v>0</v>
      </c>
      <c r="CN910" s="216">
        <f t="shared" si="376"/>
        <v>0</v>
      </c>
      <c r="CO910" s="216">
        <f>SUM(Q910:AB910)*CM910</f>
        <v>0</v>
      </c>
      <c r="CP910" s="216">
        <f>SUM(AC910:AN910)*CM910</f>
        <v>0</v>
      </c>
      <c r="CQ910" s="216">
        <f t="shared" si="377"/>
        <v>0</v>
      </c>
      <c r="CR910" s="216">
        <f t="shared" si="378"/>
        <v>0</v>
      </c>
      <c r="CS910" s="221">
        <f t="shared" si="375"/>
        <v>0</v>
      </c>
    </row>
    <row r="911" spans="1:98" ht="14" outlineLevel="1" thickBot="1">
      <c r="A911" s="129">
        <v>20</v>
      </c>
      <c r="B911" s="126"/>
      <c r="C911" s="132" t="str">
        <f>_xlfn.IFNA(VLOOKUP($B911,'Sch 2 - QA Team Roster'!$B$4:$C$32,2,FALSE )," ")</f>
        <v xml:space="preserve"> </v>
      </c>
      <c r="D911" s="323"/>
      <c r="E911" s="210"/>
      <c r="F911" s="210"/>
      <c r="G911" s="210"/>
      <c r="H911" s="210"/>
      <c r="I911" s="210"/>
      <c r="J911" s="210"/>
      <c r="K911" s="210"/>
      <c r="L911" s="210"/>
      <c r="M911" s="210"/>
      <c r="N911" s="210"/>
      <c r="O911" s="210"/>
      <c r="P911" s="210"/>
      <c r="Q911" s="210"/>
      <c r="R911" s="210"/>
      <c r="S911" s="210"/>
      <c r="T911" s="210"/>
      <c r="U911" s="210"/>
      <c r="V911" s="210"/>
      <c r="W911" s="210"/>
      <c r="X911" s="210"/>
      <c r="Y911" s="210"/>
      <c r="Z911" s="210"/>
      <c r="AA911" s="210"/>
      <c r="AB911" s="210"/>
      <c r="AC911" s="210"/>
      <c r="AD911" s="210"/>
      <c r="AE911" s="210"/>
      <c r="AF911" s="210"/>
      <c r="AG911" s="210"/>
      <c r="AH911" s="210"/>
      <c r="AI911" s="210"/>
      <c r="AJ911" s="210"/>
      <c r="AK911" s="210"/>
      <c r="AL911" s="210"/>
      <c r="AM911" s="210"/>
      <c r="AN911" s="210"/>
      <c r="AO911" s="210"/>
      <c r="AP911" s="210"/>
      <c r="AQ911" s="210"/>
      <c r="AR911" s="210"/>
      <c r="AS911" s="210"/>
      <c r="AT911" s="210"/>
      <c r="AU911" s="210"/>
      <c r="AV911" s="210"/>
      <c r="AW911" s="210"/>
      <c r="AX911" s="210"/>
      <c r="AY911" s="210"/>
      <c r="AZ911" s="116"/>
      <c r="BA911" s="116"/>
      <c r="BB911" s="116"/>
      <c r="BC911" s="116"/>
      <c r="BD911" s="116"/>
      <c r="BE911" s="116"/>
      <c r="BF911" s="116"/>
      <c r="BG911" s="116"/>
      <c r="BH911" s="116"/>
      <c r="BI911" s="116"/>
      <c r="BJ911" s="116"/>
      <c r="BK911" s="116"/>
      <c r="BL911" s="116"/>
      <c r="BM911" s="116">
        <f t="shared" si="364"/>
        <v>0</v>
      </c>
      <c r="BN911" s="37"/>
      <c r="BO911" s="116">
        <f t="shared" si="379"/>
        <v>0</v>
      </c>
      <c r="BP911" s="116">
        <f t="shared" si="379"/>
        <v>0</v>
      </c>
      <c r="BQ911" s="116">
        <f t="shared" si="379"/>
        <v>0</v>
      </c>
      <c r="BR911" s="116">
        <f t="shared" si="379"/>
        <v>0</v>
      </c>
      <c r="BS911" s="116">
        <f t="shared" si="379"/>
        <v>0</v>
      </c>
      <c r="BT911" s="116">
        <f t="shared" si="379"/>
        <v>0</v>
      </c>
      <c r="BU911" s="116">
        <f t="shared" si="379"/>
        <v>0</v>
      </c>
      <c r="BV911" s="116">
        <f t="shared" si="379"/>
        <v>0</v>
      </c>
      <c r="BW911" s="116">
        <f t="shared" si="379"/>
        <v>0</v>
      </c>
      <c r="BX911" s="116"/>
      <c r="BY911" s="116">
        <f t="shared" si="381"/>
        <v>0</v>
      </c>
      <c r="BZ911" s="116"/>
      <c r="CA911" s="116">
        <f t="shared" si="380"/>
        <v>0</v>
      </c>
      <c r="CB911" s="116">
        <f t="shared" si="380"/>
        <v>0</v>
      </c>
      <c r="CC911" s="116">
        <f t="shared" si="380"/>
        <v>0</v>
      </c>
      <c r="CD911" s="116">
        <f t="shared" si="380"/>
        <v>0</v>
      </c>
      <c r="CE911" s="116">
        <f t="shared" si="380"/>
        <v>0</v>
      </c>
      <c r="CF911" s="116">
        <f t="shared" si="380"/>
        <v>0</v>
      </c>
      <c r="CG911" s="116">
        <f t="shared" si="380"/>
        <v>0</v>
      </c>
      <c r="CH911" s="116">
        <f t="shared" si="380"/>
        <v>0</v>
      </c>
      <c r="CI911" s="116">
        <f t="shared" si="380"/>
        <v>0</v>
      </c>
      <c r="CJ911" s="116"/>
      <c r="CK911" s="116">
        <f t="shared" si="382"/>
        <v>0</v>
      </c>
      <c r="CM911" s="216">
        <f>_xlfn.IFNA(VLOOKUP($C911,'Sch 1 - QA Rates'!$B$4:$C$19,2,FALSE ),0)</f>
        <v>0</v>
      </c>
      <c r="CN911" s="216">
        <f t="shared" si="376"/>
        <v>0</v>
      </c>
      <c r="CO911" s="216">
        <f>SUM(Q911:AB911)*CM911</f>
        <v>0</v>
      </c>
      <c r="CP911" s="216">
        <f>SUM(AC911:AN911)*CM911</f>
        <v>0</v>
      </c>
      <c r="CQ911" s="216">
        <f t="shared" si="377"/>
        <v>0</v>
      </c>
      <c r="CR911" s="216">
        <f t="shared" si="378"/>
        <v>0</v>
      </c>
      <c r="CS911" s="221">
        <f t="shared" si="375"/>
        <v>0</v>
      </c>
    </row>
    <row r="912" spans="1:98" s="124" customFormat="1" ht="14" outlineLevel="1" thickTop="1">
      <c r="A912" s="128"/>
      <c r="B912" s="168" t="str">
        <f>'Sch 5 - Summary'!B47</f>
        <v>DEL #44 - Assessment of DD&amp;I Vendor CalSAWS Requirements Traceability Matrix - Update 9</v>
      </c>
      <c r="C912" s="122"/>
      <c r="D912" s="122"/>
      <c r="E912" s="122"/>
      <c r="F912" s="122"/>
      <c r="G912" s="122"/>
      <c r="H912" s="122"/>
      <c r="I912" s="122"/>
      <c r="J912" s="122"/>
      <c r="K912" s="122"/>
      <c r="L912" s="122"/>
      <c r="M912" s="122"/>
      <c r="N912" s="122"/>
      <c r="O912" s="122"/>
      <c r="P912" s="122"/>
      <c r="Q912" s="122"/>
      <c r="R912" s="122"/>
      <c r="S912" s="122"/>
      <c r="T912" s="122"/>
      <c r="U912" s="122"/>
      <c r="V912" s="122"/>
      <c r="W912" s="122"/>
      <c r="X912" s="122"/>
      <c r="Y912" s="122"/>
      <c r="Z912" s="122"/>
      <c r="AA912" s="122"/>
      <c r="AB912" s="122"/>
      <c r="AC912" s="122"/>
      <c r="AD912" s="122"/>
      <c r="AE912" s="122"/>
      <c r="AF912" s="122"/>
      <c r="AG912" s="122"/>
      <c r="AH912" s="122"/>
      <c r="AI912" s="122"/>
      <c r="AJ912" s="122"/>
      <c r="AK912" s="122" t="s">
        <v>324</v>
      </c>
      <c r="AL912" s="122"/>
      <c r="AM912" s="122"/>
      <c r="AN912" s="122"/>
      <c r="AO912" s="122"/>
      <c r="AP912" s="122"/>
      <c r="AQ912" s="122"/>
      <c r="AR912" s="122"/>
      <c r="AS912" s="122"/>
      <c r="AT912" s="122"/>
      <c r="AU912" s="122"/>
      <c r="AV912" s="122"/>
      <c r="AW912" s="122"/>
      <c r="AX912" s="122"/>
      <c r="AY912" s="122"/>
      <c r="AZ912" s="122"/>
      <c r="BA912" s="122"/>
      <c r="BB912" s="122"/>
      <c r="BC912" s="122"/>
      <c r="BD912" s="122"/>
      <c r="BE912" s="122"/>
      <c r="BF912" s="122"/>
      <c r="BG912" s="122"/>
      <c r="BH912" s="122"/>
      <c r="BI912" s="122"/>
      <c r="BJ912" s="122"/>
      <c r="BK912" s="122"/>
      <c r="BL912" s="122"/>
      <c r="BM912" s="122">
        <f t="shared" si="364"/>
        <v>0</v>
      </c>
      <c r="BN912" s="123"/>
      <c r="BO912" s="122">
        <f t="shared" si="379"/>
        <v>0</v>
      </c>
      <c r="BP912" s="122">
        <f t="shared" si="379"/>
        <v>0</v>
      </c>
      <c r="BQ912" s="122">
        <f t="shared" si="379"/>
        <v>0</v>
      </c>
      <c r="BR912" s="122">
        <f t="shared" si="379"/>
        <v>0</v>
      </c>
      <c r="BS912" s="122">
        <f t="shared" si="379"/>
        <v>0</v>
      </c>
      <c r="BT912" s="122">
        <f t="shared" si="379"/>
        <v>0</v>
      </c>
      <c r="BU912" s="122">
        <f t="shared" si="379"/>
        <v>0</v>
      </c>
      <c r="BV912" s="122">
        <f t="shared" si="379"/>
        <v>0</v>
      </c>
      <c r="BW912" s="122">
        <f t="shared" si="379"/>
        <v>0</v>
      </c>
      <c r="BX912" s="122"/>
      <c r="BY912" s="122">
        <f t="shared" si="381"/>
        <v>0</v>
      </c>
      <c r="BZ912" s="122"/>
      <c r="CA912" s="122">
        <f t="shared" si="380"/>
        <v>0</v>
      </c>
      <c r="CB912" s="122">
        <f t="shared" si="380"/>
        <v>0</v>
      </c>
      <c r="CC912" s="122">
        <f t="shared" si="380"/>
        <v>0</v>
      </c>
      <c r="CD912" s="122">
        <f t="shared" si="380"/>
        <v>0</v>
      </c>
      <c r="CE912" s="122">
        <f t="shared" si="380"/>
        <v>0</v>
      </c>
      <c r="CF912" s="122">
        <f t="shared" si="380"/>
        <v>0</v>
      </c>
      <c r="CG912" s="122">
        <f t="shared" si="380"/>
        <v>0</v>
      </c>
      <c r="CH912" s="122">
        <f t="shared" si="380"/>
        <v>0</v>
      </c>
      <c r="CI912" s="122">
        <f t="shared" si="380"/>
        <v>0</v>
      </c>
      <c r="CJ912" s="122"/>
      <c r="CK912" s="122">
        <f t="shared" si="382"/>
        <v>0</v>
      </c>
      <c r="CM912" s="222"/>
      <c r="CN912" s="220">
        <f>SUM(CN913:CN932)</f>
        <v>0</v>
      </c>
      <c r="CO912" s="220">
        <f>SUM(CO913:CO932)</f>
        <v>0</v>
      </c>
      <c r="CP912" s="220">
        <f>SUM(CP913:CP932)</f>
        <v>21672</v>
      </c>
      <c r="CQ912" s="220">
        <f>SUM(CQ913:CQ932)</f>
        <v>0</v>
      </c>
      <c r="CR912" s="220">
        <f>SUM(CR913:CR932)</f>
        <v>0</v>
      </c>
      <c r="CS912" s="220">
        <f>SUM(CN912:CR912)</f>
        <v>21672</v>
      </c>
      <c r="CT912" s="124" t="s">
        <v>323</v>
      </c>
    </row>
    <row r="913" spans="1:97" outlineLevel="1">
      <c r="A913" s="129">
        <v>1</v>
      </c>
      <c r="B913" s="208" t="s">
        <v>304</v>
      </c>
      <c r="C913" s="132" t="str">
        <f>_xlfn.IFNA(VLOOKUP($B913,'Sch 2 - QA Team Roster'!$B$4:$C$32,2,FALSE )," ")</f>
        <v>QA Project Manager</v>
      </c>
      <c r="D913" s="323">
        <f>_xlfn.IFNA(VLOOKUP($C913,'Sch 1 - QA Rates'!$B$4:$C$28,2,FALSE )," ")</f>
        <v>154</v>
      </c>
      <c r="E913" s="210"/>
      <c r="F913" s="210"/>
      <c r="G913" s="210"/>
      <c r="H913" s="210"/>
      <c r="I913" s="210"/>
      <c r="J913" s="210"/>
      <c r="K913" s="210"/>
      <c r="L913" s="210"/>
      <c r="M913" s="210"/>
      <c r="N913" s="210"/>
      <c r="O913" s="210"/>
      <c r="P913" s="210"/>
      <c r="Q913" s="210"/>
      <c r="R913" s="210"/>
      <c r="S913" s="210"/>
      <c r="T913" s="210"/>
      <c r="U913" s="210"/>
      <c r="V913" s="210"/>
      <c r="W913" s="210"/>
      <c r="X913" s="210"/>
      <c r="Y913" s="210"/>
      <c r="Z913" s="210"/>
      <c r="AA913" s="210"/>
      <c r="AB913" s="210"/>
      <c r="AC913" s="210"/>
      <c r="AD913" s="210"/>
      <c r="AE913" s="210"/>
      <c r="AF913" s="210"/>
      <c r="AG913" s="210"/>
      <c r="AH913" s="210"/>
      <c r="AI913" s="210"/>
      <c r="AJ913" s="477">
        <v>4</v>
      </c>
      <c r="AK913" s="477">
        <v>4</v>
      </c>
      <c r="AL913" s="210"/>
      <c r="AM913" s="210"/>
      <c r="AN913" s="210"/>
      <c r="AO913" s="210"/>
      <c r="AP913" s="210"/>
      <c r="AQ913" s="210"/>
      <c r="AR913" s="210"/>
      <c r="AS913" s="210"/>
      <c r="AT913" s="210"/>
      <c r="AU913" s="210"/>
      <c r="AV913" s="210"/>
      <c r="AW913" s="210"/>
      <c r="AX913" s="210"/>
      <c r="AY913" s="210"/>
      <c r="AZ913" s="116"/>
      <c r="BA913" s="116"/>
      <c r="BB913" s="116"/>
      <c r="BC913" s="116"/>
      <c r="BD913" s="116"/>
      <c r="BE913" s="116"/>
      <c r="BF913" s="116"/>
      <c r="BG913" s="116"/>
      <c r="BH913" s="116"/>
      <c r="BI913" s="116"/>
      <c r="BJ913" s="116"/>
      <c r="BK913" s="116"/>
      <c r="BL913" s="116"/>
      <c r="BM913" s="116">
        <f t="shared" si="364"/>
        <v>8</v>
      </c>
      <c r="BN913" s="37"/>
      <c r="BO913" s="116">
        <f t="shared" si="379"/>
        <v>0</v>
      </c>
      <c r="BP913" s="116">
        <f t="shared" si="379"/>
        <v>0</v>
      </c>
      <c r="BQ913" s="116">
        <f t="shared" si="379"/>
        <v>0</v>
      </c>
      <c r="BR913" s="116">
        <f t="shared" si="379"/>
        <v>8</v>
      </c>
      <c r="BS913" s="116">
        <f t="shared" si="379"/>
        <v>0</v>
      </c>
      <c r="BT913" s="116">
        <f t="shared" si="379"/>
        <v>0</v>
      </c>
      <c r="BU913" s="116">
        <f t="shared" si="379"/>
        <v>0</v>
      </c>
      <c r="BV913" s="116">
        <f t="shared" si="379"/>
        <v>0</v>
      </c>
      <c r="BW913" s="116">
        <f t="shared" si="379"/>
        <v>0</v>
      </c>
      <c r="BX913" s="116"/>
      <c r="BY913" s="116">
        <f t="shared" si="381"/>
        <v>8</v>
      </c>
      <c r="BZ913" s="116"/>
      <c r="CA913" s="116">
        <f t="shared" si="380"/>
        <v>0</v>
      </c>
      <c r="CB913" s="116">
        <f t="shared" si="380"/>
        <v>0</v>
      </c>
      <c r="CC913" s="116">
        <f t="shared" si="380"/>
        <v>0</v>
      </c>
      <c r="CD913" s="116">
        <f t="shared" si="380"/>
        <v>8</v>
      </c>
      <c r="CE913" s="116">
        <f t="shared" si="380"/>
        <v>0</v>
      </c>
      <c r="CF913" s="116">
        <f t="shared" si="380"/>
        <v>0</v>
      </c>
      <c r="CG913" s="116">
        <f t="shared" si="380"/>
        <v>0</v>
      </c>
      <c r="CH913" s="116">
        <f t="shared" si="380"/>
        <v>0</v>
      </c>
      <c r="CI913" s="116">
        <f t="shared" si="380"/>
        <v>0</v>
      </c>
      <c r="CJ913" s="116"/>
      <c r="CK913" s="116">
        <f t="shared" si="382"/>
        <v>8</v>
      </c>
      <c r="CM913" s="216">
        <f>_xlfn.IFNA(VLOOKUP($C913,'Sch 1 - QA Rates'!$B$4:$C$19,2,FALSE ),0)</f>
        <v>154</v>
      </c>
      <c r="CN913" s="216">
        <f>SUM(E913:P913)*CM913</f>
        <v>0</v>
      </c>
      <c r="CO913" s="216">
        <f t="shared" ref="CO913:CO929" si="383">SUM(Q913:AB913)*CM913</f>
        <v>0</v>
      </c>
      <c r="CP913" s="216">
        <f t="shared" ref="CP913:CP929" si="384">SUM(AC913:AN913)*CM913</f>
        <v>1232</v>
      </c>
      <c r="CQ913" s="216">
        <f>SUM(AO913:AZ913)*CM913</f>
        <v>0</v>
      </c>
      <c r="CR913" s="216">
        <f>SUM(BA913:BK913)*CM913</f>
        <v>0</v>
      </c>
      <c r="CS913" s="221">
        <f t="shared" ref="CS913:CS932" si="385">SUM(CN913:CR913)</f>
        <v>1232</v>
      </c>
    </row>
    <row r="914" spans="1:97" outlineLevel="1">
      <c r="A914" s="129">
        <v>2</v>
      </c>
      <c r="B914" s="208" t="s">
        <v>392</v>
      </c>
      <c r="C914" s="132" t="str">
        <f>_xlfn.IFNA(VLOOKUP($B914,'Sch 2 - QA Team Roster'!$B$4:$C$32,2,FALSE )," ")</f>
        <v>QA Functional Manager</v>
      </c>
      <c r="D914" s="323">
        <f>_xlfn.IFNA(VLOOKUP($C914,'Sch 1 - QA Rates'!$B$4:$C$28,2,FALSE )," ")</f>
        <v>134</v>
      </c>
      <c r="E914" s="210"/>
      <c r="F914" s="210"/>
      <c r="G914" s="210"/>
      <c r="H914" s="210"/>
      <c r="I914" s="210"/>
      <c r="J914" s="210"/>
      <c r="K914" s="210"/>
      <c r="L914" s="210"/>
      <c r="M914" s="210"/>
      <c r="N914" s="210"/>
      <c r="O914" s="210"/>
      <c r="P914" s="210"/>
      <c r="Q914" s="210"/>
      <c r="R914" s="210"/>
      <c r="S914" s="210"/>
      <c r="T914" s="210"/>
      <c r="U914" s="210"/>
      <c r="V914" s="210"/>
      <c r="W914" s="210"/>
      <c r="X914" s="210"/>
      <c r="Y914" s="210"/>
      <c r="Z914" s="210"/>
      <c r="AA914" s="210"/>
      <c r="AB914" s="210"/>
      <c r="AC914" s="210"/>
      <c r="AD914" s="210"/>
      <c r="AE914" s="210"/>
      <c r="AF914" s="210"/>
      <c r="AG914" s="210"/>
      <c r="AH914" s="210"/>
      <c r="AI914" s="210"/>
      <c r="AJ914" s="477">
        <v>16</v>
      </c>
      <c r="AK914" s="477">
        <v>16</v>
      </c>
      <c r="AL914" s="210"/>
      <c r="AM914" s="210"/>
      <c r="AN914" s="210"/>
      <c r="AO914" s="210"/>
      <c r="AP914" s="210"/>
      <c r="AQ914" s="210"/>
      <c r="AR914" s="210"/>
      <c r="AS914" s="210"/>
      <c r="AT914" s="210"/>
      <c r="AU914" s="210"/>
      <c r="AV914" s="210"/>
      <c r="AW914" s="210"/>
      <c r="AX914" s="210"/>
      <c r="AY914" s="210"/>
      <c r="AZ914" s="116"/>
      <c r="BA914" s="116"/>
      <c r="BB914" s="116"/>
      <c r="BC914" s="116"/>
      <c r="BD914" s="116"/>
      <c r="BE914" s="116"/>
      <c r="BF914" s="116"/>
      <c r="BG914" s="116"/>
      <c r="BH914" s="116"/>
      <c r="BI914" s="116"/>
      <c r="BJ914" s="116"/>
      <c r="BK914" s="116"/>
      <c r="BL914" s="116"/>
      <c r="BM914" s="116">
        <f t="shared" si="364"/>
        <v>32</v>
      </c>
      <c r="BN914" s="37"/>
      <c r="BO914" s="116">
        <f t="shared" si="379"/>
        <v>0</v>
      </c>
      <c r="BP914" s="116">
        <f t="shared" si="379"/>
        <v>0</v>
      </c>
      <c r="BQ914" s="116">
        <f t="shared" si="379"/>
        <v>0</v>
      </c>
      <c r="BR914" s="116">
        <f t="shared" si="379"/>
        <v>32</v>
      </c>
      <c r="BS914" s="116">
        <f t="shared" si="379"/>
        <v>0</v>
      </c>
      <c r="BT914" s="116">
        <f t="shared" si="379"/>
        <v>0</v>
      </c>
      <c r="BU914" s="116">
        <f t="shared" si="379"/>
        <v>0</v>
      </c>
      <c r="BV914" s="116">
        <f t="shared" si="379"/>
        <v>0</v>
      </c>
      <c r="BW914" s="116">
        <f t="shared" si="379"/>
        <v>0</v>
      </c>
      <c r="BX914" s="116"/>
      <c r="BY914" s="116">
        <f t="shared" si="381"/>
        <v>32</v>
      </c>
      <c r="BZ914" s="116"/>
      <c r="CA914" s="116">
        <f t="shared" si="380"/>
        <v>0</v>
      </c>
      <c r="CB914" s="116">
        <f t="shared" si="380"/>
        <v>0</v>
      </c>
      <c r="CC914" s="116">
        <f t="shared" si="380"/>
        <v>0</v>
      </c>
      <c r="CD914" s="116">
        <f t="shared" si="380"/>
        <v>32</v>
      </c>
      <c r="CE914" s="116">
        <f t="shared" si="380"/>
        <v>0</v>
      </c>
      <c r="CF914" s="116">
        <f t="shared" si="380"/>
        <v>0</v>
      </c>
      <c r="CG914" s="116">
        <f t="shared" si="380"/>
        <v>0</v>
      </c>
      <c r="CH914" s="116">
        <f t="shared" si="380"/>
        <v>0</v>
      </c>
      <c r="CI914" s="116">
        <f t="shared" si="380"/>
        <v>0</v>
      </c>
      <c r="CJ914" s="116"/>
      <c r="CK914" s="116">
        <f t="shared" si="382"/>
        <v>32</v>
      </c>
      <c r="CM914" s="216">
        <f>_xlfn.IFNA(VLOOKUP($C914,'Sch 1 - QA Rates'!$B$4:$C$19,2,FALSE ),0)</f>
        <v>134</v>
      </c>
      <c r="CN914" s="216">
        <f t="shared" ref="CN914:CN932" si="386">SUM(E914:P914)*CM914</f>
        <v>0</v>
      </c>
      <c r="CO914" s="216">
        <f t="shared" si="383"/>
        <v>0</v>
      </c>
      <c r="CP914" s="216">
        <f t="shared" si="384"/>
        <v>4288</v>
      </c>
      <c r="CQ914" s="216">
        <f t="shared" ref="CQ914:CQ932" si="387">SUM(AO914:AZ914)*CM914</f>
        <v>0</v>
      </c>
      <c r="CR914" s="216">
        <f t="shared" ref="CR914:CR932" si="388">SUM(BA914:BK914)*CM914</f>
        <v>0</v>
      </c>
      <c r="CS914" s="221">
        <f t="shared" si="385"/>
        <v>4288</v>
      </c>
    </row>
    <row r="915" spans="1:97" outlineLevel="1">
      <c r="A915" s="129">
        <v>3</v>
      </c>
      <c r="B915" s="208" t="s">
        <v>436</v>
      </c>
      <c r="C915" s="132" t="str">
        <f>_xlfn.IFNA(VLOOKUP($B915,'Sch 2 - QA Team Roster'!$B$4:$C$32,2,FALSE )," ")</f>
        <v>QA Business Analyst/Tester</v>
      </c>
      <c r="D915" s="323">
        <f>_xlfn.IFNA(VLOOKUP($C915,'Sch 1 - QA Rates'!$B$4:$C$28,2,FALSE )," ")</f>
        <v>114</v>
      </c>
      <c r="E915" s="210"/>
      <c r="F915" s="210"/>
      <c r="G915" s="210"/>
      <c r="H915" s="210"/>
      <c r="I915" s="210"/>
      <c r="J915" s="210"/>
      <c r="K915" s="210"/>
      <c r="L915" s="210"/>
      <c r="M915" s="210"/>
      <c r="N915" s="210"/>
      <c r="O915" s="210"/>
      <c r="P915" s="210"/>
      <c r="Q915" s="210"/>
      <c r="R915" s="210"/>
      <c r="S915" s="210"/>
      <c r="T915" s="210"/>
      <c r="U915" s="210"/>
      <c r="V915" s="210"/>
      <c r="W915" s="210"/>
      <c r="X915" s="210"/>
      <c r="Y915" s="210"/>
      <c r="Z915" s="210"/>
      <c r="AA915" s="210"/>
      <c r="AB915" s="210"/>
      <c r="AC915" s="210"/>
      <c r="AD915" s="210"/>
      <c r="AE915" s="210"/>
      <c r="AF915" s="210"/>
      <c r="AG915" s="210"/>
      <c r="AH915" s="210"/>
      <c r="AI915" s="210"/>
      <c r="AJ915" s="477">
        <v>32</v>
      </c>
      <c r="AK915" s="477">
        <v>32</v>
      </c>
      <c r="AL915" s="210"/>
      <c r="AM915" s="210"/>
      <c r="AN915" s="210"/>
      <c r="AO915" s="210"/>
      <c r="AP915" s="210"/>
      <c r="AQ915" s="210"/>
      <c r="AR915" s="210"/>
      <c r="AS915" s="210"/>
      <c r="AT915" s="210"/>
      <c r="AU915" s="210"/>
      <c r="AV915" s="210"/>
      <c r="AW915" s="210"/>
      <c r="AX915" s="210"/>
      <c r="AY915" s="210"/>
      <c r="AZ915" s="116"/>
      <c r="BA915" s="116"/>
      <c r="BB915" s="116"/>
      <c r="BC915" s="116"/>
      <c r="BD915" s="116"/>
      <c r="BE915" s="116"/>
      <c r="BF915" s="116"/>
      <c r="BG915" s="116"/>
      <c r="BH915" s="116"/>
      <c r="BI915" s="116"/>
      <c r="BJ915" s="116"/>
      <c r="BK915" s="116"/>
      <c r="BL915" s="116"/>
      <c r="BM915" s="116">
        <f t="shared" si="364"/>
        <v>64</v>
      </c>
      <c r="BN915" s="37"/>
      <c r="BO915" s="116">
        <f t="shared" si="379"/>
        <v>0</v>
      </c>
      <c r="BP915" s="116">
        <f t="shared" si="379"/>
        <v>0</v>
      </c>
      <c r="BQ915" s="116">
        <f t="shared" si="379"/>
        <v>0</v>
      </c>
      <c r="BR915" s="116">
        <f t="shared" si="379"/>
        <v>64</v>
      </c>
      <c r="BS915" s="116">
        <f t="shared" si="379"/>
        <v>0</v>
      </c>
      <c r="BT915" s="116">
        <f t="shared" si="379"/>
        <v>0</v>
      </c>
      <c r="BU915" s="116">
        <f t="shared" si="379"/>
        <v>0</v>
      </c>
      <c r="BV915" s="116">
        <f t="shared" si="379"/>
        <v>0</v>
      </c>
      <c r="BW915" s="116">
        <f t="shared" si="379"/>
        <v>0</v>
      </c>
      <c r="BX915" s="116"/>
      <c r="BY915" s="116">
        <f t="shared" si="381"/>
        <v>64</v>
      </c>
      <c r="BZ915" s="116"/>
      <c r="CA915" s="116">
        <f t="shared" si="380"/>
        <v>0</v>
      </c>
      <c r="CB915" s="116">
        <f t="shared" si="380"/>
        <v>0</v>
      </c>
      <c r="CC915" s="116">
        <f t="shared" si="380"/>
        <v>0</v>
      </c>
      <c r="CD915" s="116">
        <f t="shared" si="380"/>
        <v>64</v>
      </c>
      <c r="CE915" s="116">
        <f t="shared" si="380"/>
        <v>0</v>
      </c>
      <c r="CF915" s="116">
        <f t="shared" si="380"/>
        <v>0</v>
      </c>
      <c r="CG915" s="116">
        <f t="shared" si="380"/>
        <v>0</v>
      </c>
      <c r="CH915" s="116">
        <f t="shared" si="380"/>
        <v>0</v>
      </c>
      <c r="CI915" s="116">
        <f t="shared" si="380"/>
        <v>0</v>
      </c>
      <c r="CJ915" s="116"/>
      <c r="CK915" s="116">
        <f t="shared" si="382"/>
        <v>64</v>
      </c>
      <c r="CM915" s="216">
        <f>_xlfn.IFNA(VLOOKUP($C915,'Sch 1 - QA Rates'!$B$4:$C$19,2,FALSE ),0)</f>
        <v>114</v>
      </c>
      <c r="CN915" s="216">
        <f t="shared" si="386"/>
        <v>0</v>
      </c>
      <c r="CO915" s="216">
        <f t="shared" si="383"/>
        <v>0</v>
      </c>
      <c r="CP915" s="216">
        <f t="shared" si="384"/>
        <v>7296</v>
      </c>
      <c r="CQ915" s="216">
        <f t="shared" si="387"/>
        <v>0</v>
      </c>
      <c r="CR915" s="216">
        <f t="shared" si="388"/>
        <v>0</v>
      </c>
      <c r="CS915" s="221">
        <f t="shared" si="385"/>
        <v>7296</v>
      </c>
    </row>
    <row r="916" spans="1:97" outlineLevel="1">
      <c r="A916" s="129">
        <v>4</v>
      </c>
      <c r="B916" s="208" t="s">
        <v>439</v>
      </c>
      <c r="C916" s="132" t="str">
        <f>_xlfn.IFNA(VLOOKUP($B916,'Sch 2 - QA Team Roster'!$B$4:$C$32,2,FALSE )," ")</f>
        <v>QA Technical Manager</v>
      </c>
      <c r="D916" s="323">
        <f>_xlfn.IFNA(VLOOKUP($C916,'Sch 1 - QA Rates'!$B$4:$C$28,2,FALSE )," ")</f>
        <v>144</v>
      </c>
      <c r="E916" s="210"/>
      <c r="F916" s="210"/>
      <c r="G916" s="210"/>
      <c r="H916" s="210"/>
      <c r="I916" s="210"/>
      <c r="J916" s="210"/>
      <c r="K916" s="210"/>
      <c r="L916" s="210"/>
      <c r="M916" s="210"/>
      <c r="N916" s="210"/>
      <c r="O916" s="210"/>
      <c r="P916" s="210"/>
      <c r="Q916" s="210"/>
      <c r="R916" s="210"/>
      <c r="S916" s="210"/>
      <c r="T916" s="210"/>
      <c r="U916" s="210"/>
      <c r="V916" s="210"/>
      <c r="W916" s="210"/>
      <c r="X916" s="210"/>
      <c r="Y916" s="210"/>
      <c r="Z916" s="210"/>
      <c r="AA916" s="210"/>
      <c r="AB916" s="210"/>
      <c r="AC916" s="210"/>
      <c r="AD916" s="210"/>
      <c r="AE916" s="210"/>
      <c r="AF916" s="213"/>
      <c r="AG916" s="213"/>
      <c r="AH916" s="210"/>
      <c r="AI916" s="210"/>
      <c r="AJ916" s="478">
        <v>16</v>
      </c>
      <c r="AK916" s="478">
        <v>24</v>
      </c>
      <c r="AL916" s="210"/>
      <c r="AM916" s="210"/>
      <c r="AN916" s="210"/>
      <c r="AO916" s="210"/>
      <c r="AP916" s="210"/>
      <c r="AQ916" s="210"/>
      <c r="AR916" s="210"/>
      <c r="AS916" s="210"/>
      <c r="AT916" s="210"/>
      <c r="AU916" s="210"/>
      <c r="AV916" s="210"/>
      <c r="AW916" s="210"/>
      <c r="AX916" s="210"/>
      <c r="AY916" s="210"/>
      <c r="AZ916" s="116"/>
      <c r="BA916" s="116"/>
      <c r="BB916" s="116"/>
      <c r="BC916" s="116"/>
      <c r="BD916" s="116"/>
      <c r="BE916" s="116"/>
      <c r="BF916" s="116"/>
      <c r="BG916" s="116"/>
      <c r="BH916" s="116"/>
      <c r="BI916" s="116"/>
      <c r="BJ916" s="116"/>
      <c r="BK916" s="116"/>
      <c r="BL916" s="116"/>
      <c r="BM916" s="116">
        <f t="shared" si="364"/>
        <v>40</v>
      </c>
      <c r="BN916" s="37"/>
      <c r="BO916" s="116">
        <f t="shared" si="379"/>
        <v>0</v>
      </c>
      <c r="BP916" s="116">
        <f t="shared" si="379"/>
        <v>0</v>
      </c>
      <c r="BQ916" s="116">
        <f t="shared" si="379"/>
        <v>0</v>
      </c>
      <c r="BR916" s="116">
        <f t="shared" si="379"/>
        <v>40</v>
      </c>
      <c r="BS916" s="116">
        <f t="shared" si="379"/>
        <v>0</v>
      </c>
      <c r="BT916" s="116">
        <f t="shared" si="379"/>
        <v>0</v>
      </c>
      <c r="BU916" s="116">
        <f t="shared" si="379"/>
        <v>0</v>
      </c>
      <c r="BV916" s="116">
        <f t="shared" si="379"/>
        <v>0</v>
      </c>
      <c r="BW916" s="116">
        <f t="shared" si="379"/>
        <v>0</v>
      </c>
      <c r="BX916" s="116"/>
      <c r="BY916" s="116">
        <f t="shared" si="381"/>
        <v>40</v>
      </c>
      <c r="BZ916" s="116"/>
      <c r="CA916" s="116">
        <f t="shared" si="380"/>
        <v>0</v>
      </c>
      <c r="CB916" s="116">
        <f t="shared" si="380"/>
        <v>0</v>
      </c>
      <c r="CC916" s="116">
        <f t="shared" si="380"/>
        <v>0</v>
      </c>
      <c r="CD916" s="116">
        <f t="shared" si="380"/>
        <v>40</v>
      </c>
      <c r="CE916" s="116">
        <f t="shared" si="380"/>
        <v>0</v>
      </c>
      <c r="CF916" s="116">
        <f t="shared" si="380"/>
        <v>0</v>
      </c>
      <c r="CG916" s="116">
        <f t="shared" si="380"/>
        <v>0</v>
      </c>
      <c r="CH916" s="116">
        <f t="shared" si="380"/>
        <v>0</v>
      </c>
      <c r="CI916" s="116">
        <f t="shared" si="380"/>
        <v>0</v>
      </c>
      <c r="CJ916" s="116"/>
      <c r="CK916" s="116">
        <f t="shared" si="382"/>
        <v>40</v>
      </c>
      <c r="CM916" s="216">
        <f>_xlfn.IFNA(VLOOKUP($C916,'Sch 1 - QA Rates'!$B$4:$C$19,2,FALSE ),0)</f>
        <v>144</v>
      </c>
      <c r="CN916" s="216">
        <f t="shared" si="386"/>
        <v>0</v>
      </c>
      <c r="CO916" s="216">
        <f t="shared" si="383"/>
        <v>0</v>
      </c>
      <c r="CP916" s="216">
        <f t="shared" si="384"/>
        <v>5760</v>
      </c>
      <c r="CQ916" s="216">
        <f t="shared" si="387"/>
        <v>0</v>
      </c>
      <c r="CR916" s="216">
        <f t="shared" si="388"/>
        <v>0</v>
      </c>
      <c r="CS916" s="221">
        <f t="shared" si="385"/>
        <v>5760</v>
      </c>
    </row>
    <row r="917" spans="1:97" outlineLevel="1">
      <c r="A917" s="129">
        <v>5</v>
      </c>
      <c r="B917" s="208" t="s">
        <v>309</v>
      </c>
      <c r="C917" s="132" t="str">
        <f>_xlfn.IFNA(VLOOKUP($B917,'Sch 2 - QA Team Roster'!$B$4:$C$32,2,FALSE )," ")</f>
        <v>QA PMO Specialist</v>
      </c>
      <c r="D917" s="323">
        <f>_xlfn.IFNA(VLOOKUP($C917,'Sch 1 - QA Rates'!$B$4:$C$28,2,FALSE )," ")</f>
        <v>114</v>
      </c>
      <c r="E917" s="210"/>
      <c r="F917" s="210"/>
      <c r="G917" s="210"/>
      <c r="H917" s="210"/>
      <c r="I917" s="210"/>
      <c r="J917" s="210"/>
      <c r="K917" s="210"/>
      <c r="L917" s="210"/>
      <c r="M917" s="210"/>
      <c r="N917" s="210"/>
      <c r="O917" s="210"/>
      <c r="P917" s="210"/>
      <c r="Q917" s="210"/>
      <c r="R917" s="210"/>
      <c r="S917" s="210"/>
      <c r="T917" s="210"/>
      <c r="U917" s="210"/>
      <c r="V917" s="210"/>
      <c r="W917" s="210"/>
      <c r="X917" s="210"/>
      <c r="Y917" s="210"/>
      <c r="Z917" s="210"/>
      <c r="AA917" s="210"/>
      <c r="AB917" s="210"/>
      <c r="AC917" s="210"/>
      <c r="AD917" s="210"/>
      <c r="AE917" s="210"/>
      <c r="AF917" s="210"/>
      <c r="AG917" s="210"/>
      <c r="AH917" s="210"/>
      <c r="AI917" s="210"/>
      <c r="AJ917" s="477">
        <v>8</v>
      </c>
      <c r="AK917" s="477">
        <v>16</v>
      </c>
      <c r="AL917" s="210"/>
      <c r="AM917" s="210"/>
      <c r="AN917" s="210"/>
      <c r="AO917" s="210"/>
      <c r="AP917" s="210"/>
      <c r="AQ917" s="210"/>
      <c r="AR917" s="210"/>
      <c r="AS917" s="210"/>
      <c r="AT917" s="210"/>
      <c r="AU917" s="210"/>
      <c r="AV917" s="210"/>
      <c r="AW917" s="210"/>
      <c r="AX917" s="210"/>
      <c r="AY917" s="210"/>
      <c r="AZ917" s="116"/>
      <c r="BA917" s="116"/>
      <c r="BB917" s="116"/>
      <c r="BC917" s="116"/>
      <c r="BD917" s="116"/>
      <c r="BE917" s="116"/>
      <c r="BF917" s="116"/>
      <c r="BG917" s="116"/>
      <c r="BH917" s="116"/>
      <c r="BI917" s="116"/>
      <c r="BJ917" s="116"/>
      <c r="BK917" s="116"/>
      <c r="BL917" s="116"/>
      <c r="BM917" s="116">
        <f t="shared" si="364"/>
        <v>24</v>
      </c>
      <c r="BN917" s="37"/>
      <c r="BO917" s="116">
        <f t="shared" si="379"/>
        <v>0</v>
      </c>
      <c r="BP917" s="116">
        <f t="shared" si="379"/>
        <v>0</v>
      </c>
      <c r="BQ917" s="116">
        <f t="shared" si="379"/>
        <v>0</v>
      </c>
      <c r="BR917" s="116">
        <f t="shared" si="379"/>
        <v>24</v>
      </c>
      <c r="BS917" s="116">
        <f t="shared" si="379"/>
        <v>0</v>
      </c>
      <c r="BT917" s="116">
        <f t="shared" si="379"/>
        <v>0</v>
      </c>
      <c r="BU917" s="116">
        <f t="shared" si="379"/>
        <v>0</v>
      </c>
      <c r="BV917" s="116">
        <f t="shared" si="379"/>
        <v>0</v>
      </c>
      <c r="BW917" s="116">
        <f t="shared" si="379"/>
        <v>0</v>
      </c>
      <c r="BX917" s="116"/>
      <c r="BY917" s="116">
        <f t="shared" si="381"/>
        <v>24</v>
      </c>
      <c r="BZ917" s="116"/>
      <c r="CA917" s="116">
        <f t="shared" si="380"/>
        <v>0</v>
      </c>
      <c r="CB917" s="116">
        <f t="shared" si="380"/>
        <v>0</v>
      </c>
      <c r="CC917" s="116">
        <f t="shared" si="380"/>
        <v>0</v>
      </c>
      <c r="CD917" s="116">
        <f t="shared" si="380"/>
        <v>24</v>
      </c>
      <c r="CE917" s="116">
        <f t="shared" si="380"/>
        <v>0</v>
      </c>
      <c r="CF917" s="116">
        <f t="shared" si="380"/>
        <v>0</v>
      </c>
      <c r="CG917" s="116">
        <f t="shared" si="380"/>
        <v>0</v>
      </c>
      <c r="CH917" s="116">
        <f t="shared" si="380"/>
        <v>0</v>
      </c>
      <c r="CI917" s="116">
        <f t="shared" si="380"/>
        <v>0</v>
      </c>
      <c r="CJ917" s="116"/>
      <c r="CK917" s="116">
        <f t="shared" si="382"/>
        <v>24</v>
      </c>
      <c r="CM917" s="216">
        <f>_xlfn.IFNA(VLOOKUP($C917,'Sch 1 - QA Rates'!$B$4:$C$19,2,FALSE ),0)</f>
        <v>114</v>
      </c>
      <c r="CN917" s="216">
        <f t="shared" si="386"/>
        <v>0</v>
      </c>
      <c r="CO917" s="216">
        <f t="shared" si="383"/>
        <v>0</v>
      </c>
      <c r="CP917" s="216">
        <f t="shared" si="384"/>
        <v>2736</v>
      </c>
      <c r="CQ917" s="216">
        <f t="shared" si="387"/>
        <v>0</v>
      </c>
      <c r="CR917" s="216">
        <f t="shared" si="388"/>
        <v>0</v>
      </c>
      <c r="CS917" s="221">
        <f t="shared" si="385"/>
        <v>2736</v>
      </c>
    </row>
    <row r="918" spans="1:97" outlineLevel="1">
      <c r="A918" s="129">
        <v>6</v>
      </c>
      <c r="B918" s="208" t="s">
        <v>310</v>
      </c>
      <c r="C918" s="132" t="str">
        <f>_xlfn.IFNA(VLOOKUP($B918,'Sch 2 - QA Team Roster'!$B$4:$C$32,2,FALSE )," ")</f>
        <v>QA Sr. Administrative Assistant</v>
      </c>
      <c r="D918" s="323">
        <f>_xlfn.IFNA(VLOOKUP($C918,'Sch 1 - QA Rates'!$B$4:$C$28,2,FALSE )," ")</f>
        <v>45</v>
      </c>
      <c r="E918" s="210"/>
      <c r="F918" s="210"/>
      <c r="G918" s="210"/>
      <c r="H918" s="210"/>
      <c r="I918" s="210"/>
      <c r="J918" s="210"/>
      <c r="K918" s="210"/>
      <c r="L918" s="210"/>
      <c r="M918" s="210"/>
      <c r="N918" s="210"/>
      <c r="O918" s="210"/>
      <c r="P918" s="210"/>
      <c r="Q918" s="210"/>
      <c r="R918" s="210"/>
      <c r="S918" s="210"/>
      <c r="T918" s="210"/>
      <c r="U918" s="210"/>
      <c r="V918" s="210"/>
      <c r="W918" s="210"/>
      <c r="X918" s="210"/>
      <c r="Y918" s="210"/>
      <c r="Z918" s="210"/>
      <c r="AA918" s="210"/>
      <c r="AB918" s="210"/>
      <c r="AC918" s="210"/>
      <c r="AD918" s="210"/>
      <c r="AE918" s="210"/>
      <c r="AF918" s="210"/>
      <c r="AG918" s="210"/>
      <c r="AH918" s="210"/>
      <c r="AI918" s="210"/>
      <c r="AJ918" s="477">
        <v>4</v>
      </c>
      <c r="AK918" s="477">
        <v>4</v>
      </c>
      <c r="AL918" s="210"/>
      <c r="AM918" s="210"/>
      <c r="AN918" s="210"/>
      <c r="AO918" s="210"/>
      <c r="AP918" s="210"/>
      <c r="AQ918" s="210"/>
      <c r="AR918" s="210"/>
      <c r="AS918" s="210"/>
      <c r="AT918" s="210"/>
      <c r="AU918" s="210"/>
      <c r="AV918" s="210"/>
      <c r="AW918" s="210"/>
      <c r="AX918" s="210"/>
      <c r="AY918" s="210"/>
      <c r="AZ918" s="116"/>
      <c r="BA918" s="116"/>
      <c r="BB918" s="116"/>
      <c r="BC918" s="116"/>
      <c r="BD918" s="116"/>
      <c r="BE918" s="116"/>
      <c r="BF918" s="116"/>
      <c r="BG918" s="116"/>
      <c r="BH918" s="116"/>
      <c r="BI918" s="116"/>
      <c r="BJ918" s="116"/>
      <c r="BK918" s="116"/>
      <c r="BL918" s="116"/>
      <c r="BM918" s="116">
        <f t="shared" si="364"/>
        <v>8</v>
      </c>
      <c r="BN918" s="37"/>
      <c r="BO918" s="116">
        <f t="shared" si="379"/>
        <v>0</v>
      </c>
      <c r="BP918" s="116">
        <f t="shared" si="379"/>
        <v>0</v>
      </c>
      <c r="BQ918" s="116">
        <f t="shared" si="379"/>
        <v>0</v>
      </c>
      <c r="BR918" s="116">
        <f t="shared" si="379"/>
        <v>8</v>
      </c>
      <c r="BS918" s="116">
        <f t="shared" si="379"/>
        <v>0</v>
      </c>
      <c r="BT918" s="116">
        <f t="shared" si="379"/>
        <v>0</v>
      </c>
      <c r="BU918" s="116">
        <f t="shared" si="379"/>
        <v>0</v>
      </c>
      <c r="BV918" s="116">
        <f t="shared" si="379"/>
        <v>0</v>
      </c>
      <c r="BW918" s="116">
        <f t="shared" si="379"/>
        <v>0</v>
      </c>
      <c r="BX918" s="116"/>
      <c r="BY918" s="116">
        <f t="shared" si="381"/>
        <v>8</v>
      </c>
      <c r="BZ918" s="116"/>
      <c r="CA918" s="116">
        <f t="shared" si="380"/>
        <v>0</v>
      </c>
      <c r="CB918" s="116">
        <f t="shared" si="380"/>
        <v>0</v>
      </c>
      <c r="CC918" s="116">
        <f t="shared" si="380"/>
        <v>0</v>
      </c>
      <c r="CD918" s="116">
        <f t="shared" si="380"/>
        <v>8</v>
      </c>
      <c r="CE918" s="116">
        <f t="shared" si="380"/>
        <v>0</v>
      </c>
      <c r="CF918" s="116">
        <f t="shared" si="380"/>
        <v>0</v>
      </c>
      <c r="CG918" s="116">
        <f t="shared" si="380"/>
        <v>0</v>
      </c>
      <c r="CH918" s="116">
        <f t="shared" si="380"/>
        <v>0</v>
      </c>
      <c r="CI918" s="116">
        <f t="shared" si="380"/>
        <v>0</v>
      </c>
      <c r="CJ918" s="116"/>
      <c r="CK918" s="116">
        <f t="shared" si="382"/>
        <v>8</v>
      </c>
      <c r="CM918" s="216">
        <f>_xlfn.IFNA(VLOOKUP($C918,'Sch 1 - QA Rates'!$B$4:$C$19,2,FALSE ),0)</f>
        <v>45</v>
      </c>
      <c r="CN918" s="216">
        <f t="shared" si="386"/>
        <v>0</v>
      </c>
      <c r="CO918" s="216">
        <f t="shared" si="383"/>
        <v>0</v>
      </c>
      <c r="CP918" s="216">
        <f t="shared" si="384"/>
        <v>360</v>
      </c>
      <c r="CQ918" s="216">
        <f t="shared" si="387"/>
        <v>0</v>
      </c>
      <c r="CR918" s="216">
        <f t="shared" si="388"/>
        <v>0</v>
      </c>
      <c r="CS918" s="221">
        <f t="shared" si="385"/>
        <v>360</v>
      </c>
    </row>
    <row r="919" spans="1:97" outlineLevel="1">
      <c r="A919" s="129">
        <v>7</v>
      </c>
      <c r="B919" s="133"/>
      <c r="C919" s="132" t="str">
        <f>_xlfn.IFNA(VLOOKUP($B919,'Sch 2 - QA Team Roster'!$B$4:$C$32,2,FALSE )," ")</f>
        <v xml:space="preserve"> </v>
      </c>
      <c r="D919" s="323"/>
      <c r="E919" s="210"/>
      <c r="F919" s="210"/>
      <c r="G919" s="210"/>
      <c r="H919" s="210"/>
      <c r="I919" s="210"/>
      <c r="J919" s="210"/>
      <c r="K919" s="210"/>
      <c r="L919" s="210"/>
      <c r="M919" s="210"/>
      <c r="N919" s="210"/>
      <c r="O919" s="210"/>
      <c r="P919" s="210"/>
      <c r="Q919" s="210"/>
      <c r="R919" s="210"/>
      <c r="S919" s="210"/>
      <c r="T919" s="210"/>
      <c r="U919" s="210"/>
      <c r="V919" s="210"/>
      <c r="W919" s="210"/>
      <c r="X919" s="210"/>
      <c r="Y919" s="210"/>
      <c r="Z919" s="210"/>
      <c r="AA919" s="210"/>
      <c r="AB919" s="210"/>
      <c r="AC919" s="210"/>
      <c r="AD919" s="210"/>
      <c r="AE919" s="210"/>
      <c r="AF919" s="210"/>
      <c r="AG919" s="210"/>
      <c r="AH919" s="210"/>
      <c r="AI919" s="210"/>
      <c r="AJ919" s="210"/>
      <c r="AK919" s="210"/>
      <c r="AL919" s="210"/>
      <c r="AM919" s="210"/>
      <c r="AN919" s="210"/>
      <c r="AO919" s="210"/>
      <c r="AP919" s="210"/>
      <c r="AQ919" s="210"/>
      <c r="AR919" s="210"/>
      <c r="AS919" s="210"/>
      <c r="AT919" s="210"/>
      <c r="AU919" s="210"/>
      <c r="AV919" s="210"/>
      <c r="AW919" s="210"/>
      <c r="AX919" s="210"/>
      <c r="AY919" s="210"/>
      <c r="AZ919" s="116"/>
      <c r="BA919" s="116"/>
      <c r="BB919" s="116"/>
      <c r="BC919" s="116"/>
      <c r="BD919" s="116"/>
      <c r="BE919" s="116"/>
      <c r="BF919" s="116"/>
      <c r="BG919" s="116"/>
      <c r="BH919" s="116"/>
      <c r="BI919" s="116"/>
      <c r="BJ919" s="116"/>
      <c r="BK919" s="116"/>
      <c r="BL919" s="116"/>
      <c r="BM919" s="116">
        <f t="shared" si="364"/>
        <v>0</v>
      </c>
      <c r="BN919" s="37"/>
      <c r="BO919" s="116">
        <f t="shared" si="379"/>
        <v>0</v>
      </c>
      <c r="BP919" s="116">
        <f t="shared" si="379"/>
        <v>0</v>
      </c>
      <c r="BQ919" s="116">
        <f t="shared" si="379"/>
        <v>0</v>
      </c>
      <c r="BR919" s="116">
        <f t="shared" si="379"/>
        <v>0</v>
      </c>
      <c r="BS919" s="116">
        <f t="shared" si="379"/>
        <v>0</v>
      </c>
      <c r="BT919" s="116">
        <f t="shared" si="379"/>
        <v>0</v>
      </c>
      <c r="BU919" s="116">
        <f t="shared" si="379"/>
        <v>0</v>
      </c>
      <c r="BV919" s="116">
        <f t="shared" si="379"/>
        <v>0</v>
      </c>
      <c r="BW919" s="116">
        <f t="shared" si="379"/>
        <v>0</v>
      </c>
      <c r="BX919" s="116"/>
      <c r="BY919" s="116">
        <f t="shared" si="381"/>
        <v>0</v>
      </c>
      <c r="BZ919" s="116"/>
      <c r="CA919" s="116">
        <f t="shared" si="380"/>
        <v>0</v>
      </c>
      <c r="CB919" s="116">
        <f t="shared" si="380"/>
        <v>0</v>
      </c>
      <c r="CC919" s="116">
        <f t="shared" si="380"/>
        <v>0</v>
      </c>
      <c r="CD919" s="116">
        <f t="shared" si="380"/>
        <v>0</v>
      </c>
      <c r="CE919" s="116">
        <f t="shared" si="380"/>
        <v>0</v>
      </c>
      <c r="CF919" s="116">
        <f t="shared" si="380"/>
        <v>0</v>
      </c>
      <c r="CG919" s="116">
        <f t="shared" si="380"/>
        <v>0</v>
      </c>
      <c r="CH919" s="116">
        <f t="shared" si="380"/>
        <v>0</v>
      </c>
      <c r="CI919" s="116">
        <f t="shared" si="380"/>
        <v>0</v>
      </c>
      <c r="CJ919" s="116"/>
      <c r="CK919" s="116">
        <f t="shared" si="382"/>
        <v>0</v>
      </c>
      <c r="CM919" s="216">
        <f>_xlfn.IFNA(VLOOKUP($C919,'Sch 1 - QA Rates'!$B$4:$C$19,2,FALSE ),0)</f>
        <v>0</v>
      </c>
      <c r="CN919" s="216">
        <f t="shared" si="386"/>
        <v>0</v>
      </c>
      <c r="CO919" s="216">
        <f t="shared" si="383"/>
        <v>0</v>
      </c>
      <c r="CP919" s="216">
        <f t="shared" si="384"/>
        <v>0</v>
      </c>
      <c r="CQ919" s="216">
        <f t="shared" si="387"/>
        <v>0</v>
      </c>
      <c r="CR919" s="216">
        <f t="shared" si="388"/>
        <v>0</v>
      </c>
      <c r="CS919" s="221">
        <f t="shared" si="385"/>
        <v>0</v>
      </c>
    </row>
    <row r="920" spans="1:97" outlineLevel="1">
      <c r="A920" s="129">
        <v>8</v>
      </c>
      <c r="B920" s="133"/>
      <c r="C920" s="132" t="str">
        <f>_xlfn.IFNA(VLOOKUP($B920,'Sch 2 - QA Team Roster'!$B$4:$C$32,2,FALSE )," ")</f>
        <v xml:space="preserve"> </v>
      </c>
      <c r="D920" s="323"/>
      <c r="E920" s="210"/>
      <c r="F920" s="210"/>
      <c r="G920" s="210"/>
      <c r="H920" s="210"/>
      <c r="I920" s="210"/>
      <c r="J920" s="210"/>
      <c r="K920" s="210"/>
      <c r="L920" s="210"/>
      <c r="M920" s="210"/>
      <c r="N920" s="210"/>
      <c r="O920" s="210"/>
      <c r="P920" s="210"/>
      <c r="Q920" s="210"/>
      <c r="R920" s="210"/>
      <c r="S920" s="210"/>
      <c r="T920" s="210"/>
      <c r="U920" s="210"/>
      <c r="V920" s="210"/>
      <c r="W920" s="210"/>
      <c r="X920" s="210"/>
      <c r="Y920" s="210"/>
      <c r="Z920" s="210"/>
      <c r="AA920" s="210"/>
      <c r="AB920" s="210"/>
      <c r="AC920" s="210"/>
      <c r="AD920" s="210"/>
      <c r="AE920" s="210"/>
      <c r="AF920" s="210"/>
      <c r="AG920" s="210"/>
      <c r="AH920" s="210"/>
      <c r="AI920" s="210"/>
      <c r="AJ920" s="210"/>
      <c r="AK920" s="210"/>
      <c r="AL920" s="210"/>
      <c r="AM920" s="210"/>
      <c r="AN920" s="210"/>
      <c r="AO920" s="210"/>
      <c r="AP920" s="210"/>
      <c r="AQ920" s="210"/>
      <c r="AR920" s="210"/>
      <c r="AS920" s="210"/>
      <c r="AT920" s="210"/>
      <c r="AU920" s="210"/>
      <c r="AV920" s="210"/>
      <c r="AW920" s="210"/>
      <c r="AX920" s="210"/>
      <c r="AY920" s="210"/>
      <c r="AZ920" s="116"/>
      <c r="BA920" s="116"/>
      <c r="BB920" s="116"/>
      <c r="BC920" s="116"/>
      <c r="BD920" s="116"/>
      <c r="BE920" s="116"/>
      <c r="BF920" s="116"/>
      <c r="BG920" s="116"/>
      <c r="BH920" s="116"/>
      <c r="BI920" s="116"/>
      <c r="BJ920" s="116"/>
      <c r="BK920" s="116"/>
      <c r="BL920" s="116"/>
      <c r="BM920" s="116">
        <f t="shared" si="364"/>
        <v>0</v>
      </c>
      <c r="BN920" s="37"/>
      <c r="BO920" s="116">
        <f t="shared" si="379"/>
        <v>0</v>
      </c>
      <c r="BP920" s="116">
        <f t="shared" si="379"/>
        <v>0</v>
      </c>
      <c r="BQ920" s="116">
        <f t="shared" si="379"/>
        <v>0</v>
      </c>
      <c r="BR920" s="116">
        <f t="shared" si="379"/>
        <v>0</v>
      </c>
      <c r="BS920" s="116">
        <f t="shared" si="379"/>
        <v>0</v>
      </c>
      <c r="BT920" s="116">
        <f t="shared" si="379"/>
        <v>0</v>
      </c>
      <c r="BU920" s="116">
        <f t="shared" si="379"/>
        <v>0</v>
      </c>
      <c r="BV920" s="116">
        <f t="shared" si="379"/>
        <v>0</v>
      </c>
      <c r="BW920" s="116">
        <f t="shared" si="379"/>
        <v>0</v>
      </c>
      <c r="BX920" s="116"/>
      <c r="BY920" s="116">
        <f t="shared" si="381"/>
        <v>0</v>
      </c>
      <c r="BZ920" s="116"/>
      <c r="CA920" s="116">
        <f t="shared" si="380"/>
        <v>0</v>
      </c>
      <c r="CB920" s="116">
        <f t="shared" si="380"/>
        <v>0</v>
      </c>
      <c r="CC920" s="116">
        <f t="shared" si="380"/>
        <v>0</v>
      </c>
      <c r="CD920" s="116">
        <f t="shared" si="380"/>
        <v>0</v>
      </c>
      <c r="CE920" s="116">
        <f t="shared" si="380"/>
        <v>0</v>
      </c>
      <c r="CF920" s="116">
        <f t="shared" si="380"/>
        <v>0</v>
      </c>
      <c r="CG920" s="116">
        <f t="shared" si="380"/>
        <v>0</v>
      </c>
      <c r="CH920" s="116">
        <f t="shared" si="380"/>
        <v>0</v>
      </c>
      <c r="CI920" s="116">
        <f t="shared" si="380"/>
        <v>0</v>
      </c>
      <c r="CJ920" s="116"/>
      <c r="CK920" s="116">
        <f t="shared" si="382"/>
        <v>0</v>
      </c>
      <c r="CM920" s="216">
        <f>_xlfn.IFNA(VLOOKUP($C920,'Sch 1 - QA Rates'!$B$4:$C$19,2,FALSE ),0)</f>
        <v>0</v>
      </c>
      <c r="CN920" s="216">
        <f t="shared" si="386"/>
        <v>0</v>
      </c>
      <c r="CO920" s="216">
        <f t="shared" si="383"/>
        <v>0</v>
      </c>
      <c r="CP920" s="216">
        <f t="shared" si="384"/>
        <v>0</v>
      </c>
      <c r="CQ920" s="216">
        <f t="shared" si="387"/>
        <v>0</v>
      </c>
      <c r="CR920" s="216">
        <f t="shared" si="388"/>
        <v>0</v>
      </c>
      <c r="CS920" s="221">
        <f t="shared" si="385"/>
        <v>0</v>
      </c>
    </row>
    <row r="921" spans="1:97" ht="14" customHeight="1" outlineLevel="1">
      <c r="A921" s="129">
        <v>9</v>
      </c>
      <c r="B921" s="133"/>
      <c r="C921" s="132" t="str">
        <f>_xlfn.IFNA(VLOOKUP($B921,'Sch 2 - QA Team Roster'!$B$4:$C$32,2,FALSE )," ")</f>
        <v xml:space="preserve"> </v>
      </c>
      <c r="D921" s="323"/>
      <c r="E921" s="210"/>
      <c r="F921" s="210"/>
      <c r="G921" s="210"/>
      <c r="H921" s="210"/>
      <c r="I921" s="210"/>
      <c r="J921" s="210"/>
      <c r="K921" s="210"/>
      <c r="L921" s="210"/>
      <c r="M921" s="210"/>
      <c r="N921" s="210"/>
      <c r="O921" s="210"/>
      <c r="P921" s="210"/>
      <c r="Q921" s="210"/>
      <c r="R921" s="210"/>
      <c r="S921" s="210"/>
      <c r="T921" s="210"/>
      <c r="U921" s="210"/>
      <c r="V921" s="210"/>
      <c r="W921" s="210"/>
      <c r="X921" s="210"/>
      <c r="Y921" s="210"/>
      <c r="Z921" s="210"/>
      <c r="AA921" s="210"/>
      <c r="AB921" s="210"/>
      <c r="AC921" s="210"/>
      <c r="AD921" s="210"/>
      <c r="AE921" s="210"/>
      <c r="AF921" s="210"/>
      <c r="AG921" s="210"/>
      <c r="AH921" s="210"/>
      <c r="AI921" s="210"/>
      <c r="AJ921" s="210"/>
      <c r="AK921" s="210"/>
      <c r="AL921" s="210"/>
      <c r="AM921" s="210"/>
      <c r="AN921" s="210"/>
      <c r="AO921" s="210"/>
      <c r="AP921" s="210"/>
      <c r="AQ921" s="210"/>
      <c r="AR921" s="210"/>
      <c r="AS921" s="210"/>
      <c r="AT921" s="210"/>
      <c r="AU921" s="210"/>
      <c r="AV921" s="210"/>
      <c r="AW921" s="210"/>
      <c r="AX921" s="210"/>
      <c r="AY921" s="210"/>
      <c r="AZ921" s="116"/>
      <c r="BA921" s="116"/>
      <c r="BB921" s="116"/>
      <c r="BC921" s="116"/>
      <c r="BD921" s="116"/>
      <c r="BE921" s="116"/>
      <c r="BF921" s="116"/>
      <c r="BG921" s="116"/>
      <c r="BH921" s="116"/>
      <c r="BI921" s="116"/>
      <c r="BJ921" s="116"/>
      <c r="BK921" s="116"/>
      <c r="BL921" s="116"/>
      <c r="BM921" s="116">
        <f t="shared" si="364"/>
        <v>0</v>
      </c>
      <c r="BN921" s="37"/>
      <c r="BO921" s="116">
        <f t="shared" si="379"/>
        <v>0</v>
      </c>
      <c r="BP921" s="116">
        <f t="shared" si="379"/>
        <v>0</v>
      </c>
      <c r="BQ921" s="116">
        <f t="shared" si="379"/>
        <v>0</v>
      </c>
      <c r="BR921" s="116">
        <f t="shared" si="379"/>
        <v>0</v>
      </c>
      <c r="BS921" s="116">
        <f t="shared" si="379"/>
        <v>0</v>
      </c>
      <c r="BT921" s="116">
        <f t="shared" si="379"/>
        <v>0</v>
      </c>
      <c r="BU921" s="116">
        <f t="shared" si="379"/>
        <v>0</v>
      </c>
      <c r="BV921" s="116">
        <f t="shared" si="379"/>
        <v>0</v>
      </c>
      <c r="BW921" s="116">
        <f t="shared" si="379"/>
        <v>0</v>
      </c>
      <c r="BX921" s="116"/>
      <c r="BY921" s="116">
        <f t="shared" si="381"/>
        <v>0</v>
      </c>
      <c r="BZ921" s="116"/>
      <c r="CA921" s="116">
        <f t="shared" si="380"/>
        <v>0</v>
      </c>
      <c r="CB921" s="116">
        <f t="shared" si="380"/>
        <v>0</v>
      </c>
      <c r="CC921" s="116">
        <f t="shared" si="380"/>
        <v>0</v>
      </c>
      <c r="CD921" s="116">
        <f t="shared" si="380"/>
        <v>0</v>
      </c>
      <c r="CE921" s="116">
        <f t="shared" si="380"/>
        <v>0</v>
      </c>
      <c r="CF921" s="116">
        <f t="shared" si="380"/>
        <v>0</v>
      </c>
      <c r="CG921" s="116">
        <f t="shared" si="380"/>
        <v>0</v>
      </c>
      <c r="CH921" s="116">
        <f t="shared" si="380"/>
        <v>0</v>
      </c>
      <c r="CI921" s="116">
        <f t="shared" si="380"/>
        <v>0</v>
      </c>
      <c r="CJ921" s="116"/>
      <c r="CK921" s="116">
        <f t="shared" si="382"/>
        <v>0</v>
      </c>
      <c r="CM921" s="216">
        <f>_xlfn.IFNA(VLOOKUP($C921,'Sch 1 - QA Rates'!$B$4:$C$19,2,FALSE ),0)</f>
        <v>0</v>
      </c>
      <c r="CN921" s="216">
        <f t="shared" si="386"/>
        <v>0</v>
      </c>
      <c r="CO921" s="216">
        <f t="shared" si="383"/>
        <v>0</v>
      </c>
      <c r="CP921" s="216">
        <f t="shared" si="384"/>
        <v>0</v>
      </c>
      <c r="CQ921" s="216">
        <f t="shared" si="387"/>
        <v>0</v>
      </c>
      <c r="CR921" s="216">
        <f t="shared" si="388"/>
        <v>0</v>
      </c>
      <c r="CS921" s="221">
        <f t="shared" si="385"/>
        <v>0</v>
      </c>
    </row>
    <row r="922" spans="1:97" outlineLevel="1">
      <c r="A922" s="129">
        <v>10</v>
      </c>
      <c r="B922" s="133"/>
      <c r="C922" s="132" t="str">
        <f>_xlfn.IFNA(VLOOKUP($B922,'Sch 2 - QA Team Roster'!$B$4:$C$32,2,FALSE )," ")</f>
        <v xml:space="preserve"> </v>
      </c>
      <c r="D922" s="323"/>
      <c r="E922" s="210"/>
      <c r="F922" s="210"/>
      <c r="G922" s="210"/>
      <c r="H922" s="210"/>
      <c r="I922" s="210"/>
      <c r="J922" s="210"/>
      <c r="K922" s="210"/>
      <c r="L922" s="210"/>
      <c r="M922" s="210"/>
      <c r="N922" s="210"/>
      <c r="O922" s="210"/>
      <c r="P922" s="210"/>
      <c r="Q922" s="210"/>
      <c r="R922" s="210"/>
      <c r="S922" s="210"/>
      <c r="T922" s="210"/>
      <c r="U922" s="210"/>
      <c r="V922" s="210"/>
      <c r="W922" s="210"/>
      <c r="X922" s="210"/>
      <c r="Y922" s="210"/>
      <c r="Z922" s="210"/>
      <c r="AA922" s="210"/>
      <c r="AB922" s="210"/>
      <c r="AC922" s="210"/>
      <c r="AD922" s="210"/>
      <c r="AE922" s="210"/>
      <c r="AF922" s="210"/>
      <c r="AG922" s="210"/>
      <c r="AH922" s="210"/>
      <c r="AI922" s="210"/>
      <c r="AJ922" s="210"/>
      <c r="AK922" s="210"/>
      <c r="AL922" s="210"/>
      <c r="AM922" s="210"/>
      <c r="AN922" s="210"/>
      <c r="AO922" s="210"/>
      <c r="AP922" s="210"/>
      <c r="AQ922" s="210"/>
      <c r="AR922" s="210"/>
      <c r="AS922" s="210"/>
      <c r="AT922" s="210"/>
      <c r="AU922" s="210"/>
      <c r="AV922" s="210"/>
      <c r="AW922" s="210"/>
      <c r="AX922" s="210"/>
      <c r="AY922" s="210"/>
      <c r="AZ922" s="116"/>
      <c r="BA922" s="116"/>
      <c r="BB922" s="116"/>
      <c r="BC922" s="116"/>
      <c r="BD922" s="116"/>
      <c r="BE922" s="116"/>
      <c r="BF922" s="116"/>
      <c r="BG922" s="116"/>
      <c r="BH922" s="116"/>
      <c r="BI922" s="116"/>
      <c r="BJ922" s="116"/>
      <c r="BK922" s="116"/>
      <c r="BL922" s="116"/>
      <c r="BM922" s="116">
        <f t="shared" si="364"/>
        <v>0</v>
      </c>
      <c r="BN922" s="37"/>
      <c r="BO922" s="116">
        <f t="shared" si="379"/>
        <v>0</v>
      </c>
      <c r="BP922" s="116">
        <f t="shared" si="379"/>
        <v>0</v>
      </c>
      <c r="BQ922" s="116">
        <f t="shared" si="379"/>
        <v>0</v>
      </c>
      <c r="BR922" s="116">
        <f t="shared" si="379"/>
        <v>0</v>
      </c>
      <c r="BS922" s="116">
        <f t="shared" si="379"/>
        <v>0</v>
      </c>
      <c r="BT922" s="116">
        <f t="shared" si="379"/>
        <v>0</v>
      </c>
      <c r="BU922" s="116">
        <f t="shared" si="379"/>
        <v>0</v>
      </c>
      <c r="BV922" s="116">
        <f t="shared" si="379"/>
        <v>0</v>
      </c>
      <c r="BW922" s="116">
        <f t="shared" si="379"/>
        <v>0</v>
      </c>
      <c r="BX922" s="116"/>
      <c r="BY922" s="116">
        <f t="shared" si="381"/>
        <v>0</v>
      </c>
      <c r="BZ922" s="116"/>
      <c r="CA922" s="116">
        <f t="shared" si="380"/>
        <v>0</v>
      </c>
      <c r="CB922" s="116">
        <f t="shared" si="380"/>
        <v>0</v>
      </c>
      <c r="CC922" s="116">
        <f t="shared" si="380"/>
        <v>0</v>
      </c>
      <c r="CD922" s="116">
        <f t="shared" si="380"/>
        <v>0</v>
      </c>
      <c r="CE922" s="116">
        <f t="shared" si="380"/>
        <v>0</v>
      </c>
      <c r="CF922" s="116">
        <f t="shared" si="380"/>
        <v>0</v>
      </c>
      <c r="CG922" s="116">
        <f t="shared" si="380"/>
        <v>0</v>
      </c>
      <c r="CH922" s="116">
        <f t="shared" si="380"/>
        <v>0</v>
      </c>
      <c r="CI922" s="116">
        <f t="shared" si="380"/>
        <v>0</v>
      </c>
      <c r="CJ922" s="116"/>
      <c r="CK922" s="116">
        <f t="shared" si="382"/>
        <v>0</v>
      </c>
      <c r="CM922" s="216">
        <f>_xlfn.IFNA(VLOOKUP($C922,'Sch 1 - QA Rates'!$B$4:$C$19,2,FALSE ),0)</f>
        <v>0</v>
      </c>
      <c r="CN922" s="216">
        <f t="shared" si="386"/>
        <v>0</v>
      </c>
      <c r="CO922" s="216">
        <f t="shared" si="383"/>
        <v>0</v>
      </c>
      <c r="CP922" s="216">
        <f t="shared" si="384"/>
        <v>0</v>
      </c>
      <c r="CQ922" s="216">
        <f t="shared" si="387"/>
        <v>0</v>
      </c>
      <c r="CR922" s="216">
        <f t="shared" si="388"/>
        <v>0</v>
      </c>
      <c r="CS922" s="221">
        <f t="shared" si="385"/>
        <v>0</v>
      </c>
    </row>
    <row r="923" spans="1:97" outlineLevel="1">
      <c r="A923" s="129">
        <v>11</v>
      </c>
      <c r="B923" s="133"/>
      <c r="C923" s="132" t="str">
        <f>_xlfn.IFNA(VLOOKUP($B923,'Sch 2 - QA Team Roster'!$B$4:$C$32,2,FALSE )," ")</f>
        <v xml:space="preserve"> </v>
      </c>
      <c r="D923" s="323"/>
      <c r="E923" s="210"/>
      <c r="F923" s="210"/>
      <c r="G923" s="210"/>
      <c r="H923" s="210"/>
      <c r="I923" s="210"/>
      <c r="J923" s="210"/>
      <c r="K923" s="210"/>
      <c r="L923" s="210"/>
      <c r="M923" s="210"/>
      <c r="N923" s="210"/>
      <c r="O923" s="210"/>
      <c r="P923" s="210"/>
      <c r="Q923" s="210"/>
      <c r="R923" s="210"/>
      <c r="S923" s="210"/>
      <c r="T923" s="210"/>
      <c r="U923" s="210"/>
      <c r="V923" s="210"/>
      <c r="W923" s="210"/>
      <c r="X923" s="210"/>
      <c r="Y923" s="210"/>
      <c r="Z923" s="210"/>
      <c r="AA923" s="210"/>
      <c r="AB923" s="210"/>
      <c r="AC923" s="210"/>
      <c r="AD923" s="210"/>
      <c r="AE923" s="210"/>
      <c r="AF923" s="210"/>
      <c r="AG923" s="210"/>
      <c r="AH923" s="210"/>
      <c r="AI923" s="210"/>
      <c r="AJ923" s="210"/>
      <c r="AK923" s="210"/>
      <c r="AL923" s="210"/>
      <c r="AM923" s="210"/>
      <c r="AN923" s="210"/>
      <c r="AO923" s="210"/>
      <c r="AP923" s="210"/>
      <c r="AQ923" s="210"/>
      <c r="AR923" s="210"/>
      <c r="AS923" s="210"/>
      <c r="AT923" s="210"/>
      <c r="AU923" s="210"/>
      <c r="AV923" s="210"/>
      <c r="AW923" s="210"/>
      <c r="AX923" s="210"/>
      <c r="AY923" s="210"/>
      <c r="AZ923" s="116"/>
      <c r="BA923" s="116"/>
      <c r="BB923" s="116"/>
      <c r="BC923" s="116"/>
      <c r="BD923" s="116"/>
      <c r="BE923" s="116"/>
      <c r="BF923" s="116"/>
      <c r="BG923" s="116"/>
      <c r="BH923" s="116"/>
      <c r="BI923" s="116"/>
      <c r="BJ923" s="116"/>
      <c r="BK923" s="116"/>
      <c r="BL923" s="116"/>
      <c r="BM923" s="116">
        <f t="shared" si="364"/>
        <v>0</v>
      </c>
      <c r="BN923" s="37"/>
      <c r="BO923" s="116">
        <f t="shared" si="379"/>
        <v>0</v>
      </c>
      <c r="BP923" s="116">
        <f t="shared" si="379"/>
        <v>0</v>
      </c>
      <c r="BQ923" s="116">
        <f t="shared" si="379"/>
        <v>0</v>
      </c>
      <c r="BR923" s="116">
        <f t="shared" si="379"/>
        <v>0</v>
      </c>
      <c r="BS923" s="116">
        <f t="shared" si="379"/>
        <v>0</v>
      </c>
      <c r="BT923" s="116">
        <f t="shared" si="379"/>
        <v>0</v>
      </c>
      <c r="BU923" s="116">
        <f t="shared" si="379"/>
        <v>0</v>
      </c>
      <c r="BV923" s="116">
        <f t="shared" si="379"/>
        <v>0</v>
      </c>
      <c r="BW923" s="116">
        <f t="shared" si="379"/>
        <v>0</v>
      </c>
      <c r="BX923" s="116"/>
      <c r="BY923" s="116">
        <f t="shared" si="381"/>
        <v>0</v>
      </c>
      <c r="BZ923" s="116"/>
      <c r="CA923" s="116">
        <f t="shared" si="380"/>
        <v>0</v>
      </c>
      <c r="CB923" s="116">
        <f t="shared" si="380"/>
        <v>0</v>
      </c>
      <c r="CC923" s="116">
        <f t="shared" si="380"/>
        <v>0</v>
      </c>
      <c r="CD923" s="116">
        <f t="shared" si="380"/>
        <v>0</v>
      </c>
      <c r="CE923" s="116">
        <f t="shared" si="380"/>
        <v>0</v>
      </c>
      <c r="CF923" s="116">
        <f t="shared" si="380"/>
        <v>0</v>
      </c>
      <c r="CG923" s="116">
        <f t="shared" si="380"/>
        <v>0</v>
      </c>
      <c r="CH923" s="116">
        <f t="shared" si="380"/>
        <v>0</v>
      </c>
      <c r="CI923" s="116">
        <f t="shared" si="380"/>
        <v>0</v>
      </c>
      <c r="CJ923" s="116"/>
      <c r="CK923" s="116">
        <f t="shared" si="382"/>
        <v>0</v>
      </c>
      <c r="CM923" s="216">
        <f>_xlfn.IFNA(VLOOKUP($C923,'Sch 1 - QA Rates'!$B$4:$C$19,2,FALSE ),0)</f>
        <v>0</v>
      </c>
      <c r="CN923" s="216">
        <f t="shared" si="386"/>
        <v>0</v>
      </c>
      <c r="CO923" s="216">
        <f t="shared" si="383"/>
        <v>0</v>
      </c>
      <c r="CP923" s="216">
        <f t="shared" si="384"/>
        <v>0</v>
      </c>
      <c r="CQ923" s="216">
        <f t="shared" si="387"/>
        <v>0</v>
      </c>
      <c r="CR923" s="216">
        <f t="shared" si="388"/>
        <v>0</v>
      </c>
      <c r="CS923" s="221">
        <f t="shared" si="385"/>
        <v>0</v>
      </c>
    </row>
    <row r="924" spans="1:97" outlineLevel="1">
      <c r="A924" s="129">
        <v>12</v>
      </c>
      <c r="B924" s="133"/>
      <c r="C924" s="132" t="str">
        <f>_xlfn.IFNA(VLOOKUP($B924,'Sch 2 - QA Team Roster'!$B$4:$C$32,2,FALSE )," ")</f>
        <v xml:space="preserve"> </v>
      </c>
      <c r="D924" s="323"/>
      <c r="E924" s="210"/>
      <c r="F924" s="210"/>
      <c r="G924" s="210"/>
      <c r="H924" s="210"/>
      <c r="I924" s="210"/>
      <c r="J924" s="210"/>
      <c r="K924" s="210"/>
      <c r="L924" s="210"/>
      <c r="M924" s="210"/>
      <c r="N924" s="210"/>
      <c r="O924" s="210"/>
      <c r="P924" s="210"/>
      <c r="Q924" s="210"/>
      <c r="R924" s="210"/>
      <c r="S924" s="210"/>
      <c r="T924" s="210"/>
      <c r="U924" s="210"/>
      <c r="V924" s="210"/>
      <c r="W924" s="210"/>
      <c r="X924" s="210"/>
      <c r="Y924" s="210"/>
      <c r="Z924" s="210"/>
      <c r="AA924" s="210"/>
      <c r="AB924" s="210"/>
      <c r="AC924" s="210"/>
      <c r="AD924" s="210"/>
      <c r="AE924" s="210"/>
      <c r="AF924" s="210"/>
      <c r="AG924" s="210"/>
      <c r="AH924" s="210"/>
      <c r="AI924" s="210"/>
      <c r="AJ924" s="210"/>
      <c r="AK924" s="210"/>
      <c r="AL924" s="210"/>
      <c r="AM924" s="210"/>
      <c r="AN924" s="210"/>
      <c r="AO924" s="210"/>
      <c r="AP924" s="210"/>
      <c r="AQ924" s="210"/>
      <c r="AR924" s="210"/>
      <c r="AS924" s="210"/>
      <c r="AT924" s="210"/>
      <c r="AU924" s="210"/>
      <c r="AV924" s="210"/>
      <c r="AW924" s="210"/>
      <c r="AX924" s="210"/>
      <c r="AY924" s="210"/>
      <c r="AZ924" s="116"/>
      <c r="BA924" s="116"/>
      <c r="BB924" s="116"/>
      <c r="BC924" s="116"/>
      <c r="BD924" s="116"/>
      <c r="BE924" s="116"/>
      <c r="BF924" s="116"/>
      <c r="BG924" s="116"/>
      <c r="BH924" s="116"/>
      <c r="BI924" s="116"/>
      <c r="BJ924" s="116"/>
      <c r="BK924" s="116"/>
      <c r="BL924" s="116"/>
      <c r="BM924" s="116">
        <f t="shared" si="364"/>
        <v>0</v>
      </c>
      <c r="BN924" s="37"/>
      <c r="BO924" s="116">
        <f t="shared" si="379"/>
        <v>0</v>
      </c>
      <c r="BP924" s="116">
        <f t="shared" si="379"/>
        <v>0</v>
      </c>
      <c r="BQ924" s="116">
        <f t="shared" si="379"/>
        <v>0</v>
      </c>
      <c r="BR924" s="116">
        <f t="shared" si="379"/>
        <v>0</v>
      </c>
      <c r="BS924" s="116">
        <f t="shared" si="379"/>
        <v>0</v>
      </c>
      <c r="BT924" s="116">
        <f t="shared" si="379"/>
        <v>0</v>
      </c>
      <c r="BU924" s="116">
        <f t="shared" si="379"/>
        <v>0</v>
      </c>
      <c r="BV924" s="116">
        <f t="shared" si="379"/>
        <v>0</v>
      </c>
      <c r="BW924" s="116">
        <f t="shared" si="379"/>
        <v>0</v>
      </c>
      <c r="BX924" s="116"/>
      <c r="BY924" s="116">
        <f t="shared" si="381"/>
        <v>0</v>
      </c>
      <c r="BZ924" s="116"/>
      <c r="CA924" s="116">
        <f t="shared" si="380"/>
        <v>0</v>
      </c>
      <c r="CB924" s="116">
        <f t="shared" si="380"/>
        <v>0</v>
      </c>
      <c r="CC924" s="116">
        <f t="shared" si="380"/>
        <v>0</v>
      </c>
      <c r="CD924" s="116">
        <f t="shared" si="380"/>
        <v>0</v>
      </c>
      <c r="CE924" s="116">
        <f t="shared" si="380"/>
        <v>0</v>
      </c>
      <c r="CF924" s="116">
        <f t="shared" si="380"/>
        <v>0</v>
      </c>
      <c r="CG924" s="116">
        <f t="shared" si="380"/>
        <v>0</v>
      </c>
      <c r="CH924" s="116">
        <f t="shared" si="380"/>
        <v>0</v>
      </c>
      <c r="CI924" s="116">
        <f t="shared" si="380"/>
        <v>0</v>
      </c>
      <c r="CJ924" s="116"/>
      <c r="CK924" s="116">
        <f t="shared" si="382"/>
        <v>0</v>
      </c>
      <c r="CM924" s="216">
        <f>_xlfn.IFNA(VLOOKUP($C924,'Sch 1 - QA Rates'!$B$4:$C$19,2,FALSE ),0)</f>
        <v>0</v>
      </c>
      <c r="CN924" s="216">
        <f t="shared" si="386"/>
        <v>0</v>
      </c>
      <c r="CO924" s="216">
        <f t="shared" si="383"/>
        <v>0</v>
      </c>
      <c r="CP924" s="216">
        <f t="shared" si="384"/>
        <v>0</v>
      </c>
      <c r="CQ924" s="216">
        <f t="shared" si="387"/>
        <v>0</v>
      </c>
      <c r="CR924" s="216">
        <f t="shared" si="388"/>
        <v>0</v>
      </c>
      <c r="CS924" s="221">
        <f t="shared" si="385"/>
        <v>0</v>
      </c>
    </row>
    <row r="925" spans="1:97" outlineLevel="1">
      <c r="A925" s="129">
        <v>13</v>
      </c>
      <c r="B925" s="133"/>
      <c r="C925" s="132" t="str">
        <f>_xlfn.IFNA(VLOOKUP($B925,'Sch 2 - QA Team Roster'!$B$4:$C$32,2,FALSE )," ")</f>
        <v xml:space="preserve"> </v>
      </c>
      <c r="D925" s="323"/>
      <c r="E925" s="210"/>
      <c r="F925" s="210"/>
      <c r="G925" s="210"/>
      <c r="H925" s="210"/>
      <c r="I925" s="210"/>
      <c r="J925" s="210"/>
      <c r="K925" s="210"/>
      <c r="L925" s="210"/>
      <c r="M925" s="210"/>
      <c r="N925" s="210"/>
      <c r="O925" s="210"/>
      <c r="P925" s="210"/>
      <c r="Q925" s="210"/>
      <c r="R925" s="210"/>
      <c r="S925" s="210"/>
      <c r="T925" s="210"/>
      <c r="U925" s="210"/>
      <c r="V925" s="210"/>
      <c r="W925" s="210"/>
      <c r="X925" s="210"/>
      <c r="Y925" s="210"/>
      <c r="Z925" s="210"/>
      <c r="AA925" s="210"/>
      <c r="AB925" s="210"/>
      <c r="AC925" s="210"/>
      <c r="AD925" s="210"/>
      <c r="AE925" s="210"/>
      <c r="AF925" s="210"/>
      <c r="AG925" s="210"/>
      <c r="AH925" s="210"/>
      <c r="AI925" s="210"/>
      <c r="AJ925" s="210"/>
      <c r="AK925" s="210"/>
      <c r="AL925" s="210"/>
      <c r="AM925" s="210"/>
      <c r="AN925" s="210"/>
      <c r="AO925" s="210"/>
      <c r="AP925" s="210"/>
      <c r="AQ925" s="210"/>
      <c r="AR925" s="210"/>
      <c r="AS925" s="210"/>
      <c r="AT925" s="210"/>
      <c r="AU925" s="210"/>
      <c r="AV925" s="210"/>
      <c r="AW925" s="210"/>
      <c r="AX925" s="210"/>
      <c r="AY925" s="210"/>
      <c r="AZ925" s="116"/>
      <c r="BA925" s="116"/>
      <c r="BB925" s="116"/>
      <c r="BC925" s="116"/>
      <c r="BD925" s="116"/>
      <c r="BE925" s="116"/>
      <c r="BF925" s="116"/>
      <c r="BG925" s="116"/>
      <c r="BH925" s="116"/>
      <c r="BI925" s="116"/>
      <c r="BJ925" s="116"/>
      <c r="BK925" s="116"/>
      <c r="BL925" s="116"/>
      <c r="BM925" s="116">
        <f t="shared" si="364"/>
        <v>0</v>
      </c>
      <c r="BN925" s="37"/>
      <c r="BO925" s="116">
        <f t="shared" si="379"/>
        <v>0</v>
      </c>
      <c r="BP925" s="116">
        <f t="shared" si="379"/>
        <v>0</v>
      </c>
      <c r="BQ925" s="116">
        <f t="shared" si="379"/>
        <v>0</v>
      </c>
      <c r="BR925" s="116">
        <f t="shared" si="379"/>
        <v>0</v>
      </c>
      <c r="BS925" s="116">
        <f t="shared" si="379"/>
        <v>0</v>
      </c>
      <c r="BT925" s="116">
        <f t="shared" si="379"/>
        <v>0</v>
      </c>
      <c r="BU925" s="116">
        <f t="shared" si="379"/>
        <v>0</v>
      </c>
      <c r="BV925" s="116">
        <f t="shared" si="379"/>
        <v>0</v>
      </c>
      <c r="BW925" s="116">
        <f t="shared" si="379"/>
        <v>0</v>
      </c>
      <c r="BX925" s="116"/>
      <c r="BY925" s="116">
        <f t="shared" si="381"/>
        <v>0</v>
      </c>
      <c r="BZ925" s="116"/>
      <c r="CA925" s="116">
        <f t="shared" si="380"/>
        <v>0</v>
      </c>
      <c r="CB925" s="116">
        <f t="shared" si="380"/>
        <v>0</v>
      </c>
      <c r="CC925" s="116">
        <f t="shared" si="380"/>
        <v>0</v>
      </c>
      <c r="CD925" s="116">
        <f t="shared" si="380"/>
        <v>0</v>
      </c>
      <c r="CE925" s="116">
        <f t="shared" si="380"/>
        <v>0</v>
      </c>
      <c r="CF925" s="116">
        <f t="shared" si="380"/>
        <v>0</v>
      </c>
      <c r="CG925" s="116">
        <f t="shared" si="380"/>
        <v>0</v>
      </c>
      <c r="CH925" s="116">
        <f t="shared" si="380"/>
        <v>0</v>
      </c>
      <c r="CI925" s="116">
        <f t="shared" si="380"/>
        <v>0</v>
      </c>
      <c r="CJ925" s="116"/>
      <c r="CK925" s="116">
        <f t="shared" si="382"/>
        <v>0</v>
      </c>
      <c r="CM925" s="216">
        <f>_xlfn.IFNA(VLOOKUP($C925,'Sch 1 - QA Rates'!$B$4:$C$19,2,FALSE ),0)</f>
        <v>0</v>
      </c>
      <c r="CN925" s="216">
        <f t="shared" si="386"/>
        <v>0</v>
      </c>
      <c r="CO925" s="216">
        <f t="shared" si="383"/>
        <v>0</v>
      </c>
      <c r="CP925" s="216">
        <f t="shared" si="384"/>
        <v>0</v>
      </c>
      <c r="CQ925" s="216">
        <f t="shared" si="387"/>
        <v>0</v>
      </c>
      <c r="CR925" s="216">
        <f t="shared" si="388"/>
        <v>0</v>
      </c>
      <c r="CS925" s="221">
        <f t="shared" si="385"/>
        <v>0</v>
      </c>
    </row>
    <row r="926" spans="1:97" outlineLevel="1">
      <c r="A926" s="129">
        <v>14</v>
      </c>
      <c r="B926" s="133"/>
      <c r="C926" s="132" t="str">
        <f>_xlfn.IFNA(VLOOKUP($B926,'Sch 2 - QA Team Roster'!$B$4:$C$32,2,FALSE )," ")</f>
        <v xml:space="preserve"> </v>
      </c>
      <c r="D926" s="323"/>
      <c r="E926" s="210"/>
      <c r="F926" s="210"/>
      <c r="G926" s="210"/>
      <c r="H926" s="210"/>
      <c r="I926" s="210"/>
      <c r="J926" s="210"/>
      <c r="K926" s="210"/>
      <c r="L926" s="210"/>
      <c r="M926" s="210"/>
      <c r="N926" s="210"/>
      <c r="O926" s="210"/>
      <c r="P926" s="210"/>
      <c r="Q926" s="210"/>
      <c r="R926" s="210"/>
      <c r="S926" s="210"/>
      <c r="T926" s="210"/>
      <c r="U926" s="210"/>
      <c r="V926" s="210"/>
      <c r="W926" s="210"/>
      <c r="X926" s="210"/>
      <c r="Y926" s="210"/>
      <c r="Z926" s="210"/>
      <c r="AA926" s="210"/>
      <c r="AB926" s="210"/>
      <c r="AC926" s="210"/>
      <c r="AD926" s="210"/>
      <c r="AE926" s="210"/>
      <c r="AF926" s="210"/>
      <c r="AG926" s="210"/>
      <c r="AH926" s="210"/>
      <c r="AI926" s="210"/>
      <c r="AJ926" s="210"/>
      <c r="AK926" s="210"/>
      <c r="AL926" s="210"/>
      <c r="AM926" s="210"/>
      <c r="AN926" s="210"/>
      <c r="AO926" s="210"/>
      <c r="AP926" s="210"/>
      <c r="AQ926" s="210"/>
      <c r="AR926" s="210"/>
      <c r="AS926" s="210"/>
      <c r="AT926" s="210"/>
      <c r="AU926" s="210"/>
      <c r="AV926" s="210"/>
      <c r="AW926" s="210"/>
      <c r="AX926" s="210"/>
      <c r="AY926" s="210"/>
      <c r="AZ926" s="116"/>
      <c r="BA926" s="116"/>
      <c r="BB926" s="116"/>
      <c r="BC926" s="116"/>
      <c r="BD926" s="116"/>
      <c r="BE926" s="116"/>
      <c r="BF926" s="116"/>
      <c r="BG926" s="116"/>
      <c r="BH926" s="116"/>
      <c r="BI926" s="116"/>
      <c r="BJ926" s="116"/>
      <c r="BK926" s="116"/>
      <c r="BL926" s="116"/>
      <c r="BM926" s="116">
        <f t="shared" ref="BM926:BM989" si="389">SUM(E926:BL926)</f>
        <v>0</v>
      </c>
      <c r="BN926" s="37"/>
      <c r="BO926" s="116">
        <f t="shared" si="379"/>
        <v>0</v>
      </c>
      <c r="BP926" s="116">
        <f t="shared" si="379"/>
        <v>0</v>
      </c>
      <c r="BQ926" s="116">
        <f t="shared" si="379"/>
        <v>0</v>
      </c>
      <c r="BR926" s="116">
        <f t="shared" si="379"/>
        <v>0</v>
      </c>
      <c r="BS926" s="116">
        <f t="shared" si="379"/>
        <v>0</v>
      </c>
      <c r="BT926" s="116">
        <f t="shared" si="379"/>
        <v>0</v>
      </c>
      <c r="BU926" s="116">
        <f t="shared" si="379"/>
        <v>0</v>
      </c>
      <c r="BV926" s="116">
        <f t="shared" si="379"/>
        <v>0</v>
      </c>
      <c r="BW926" s="116">
        <f t="shared" si="379"/>
        <v>0</v>
      </c>
      <c r="BX926" s="116"/>
      <c r="BY926" s="116">
        <f t="shared" si="381"/>
        <v>0</v>
      </c>
      <c r="BZ926" s="116"/>
      <c r="CA926" s="116">
        <f t="shared" si="380"/>
        <v>0</v>
      </c>
      <c r="CB926" s="116">
        <f t="shared" si="380"/>
        <v>0</v>
      </c>
      <c r="CC926" s="116">
        <f t="shared" si="380"/>
        <v>0</v>
      </c>
      <c r="CD926" s="116">
        <f t="shared" si="380"/>
        <v>0</v>
      </c>
      <c r="CE926" s="116">
        <f t="shared" si="380"/>
        <v>0</v>
      </c>
      <c r="CF926" s="116">
        <f t="shared" si="380"/>
        <v>0</v>
      </c>
      <c r="CG926" s="116">
        <f t="shared" si="380"/>
        <v>0</v>
      </c>
      <c r="CH926" s="116">
        <f t="shared" si="380"/>
        <v>0</v>
      </c>
      <c r="CI926" s="116">
        <f t="shared" si="380"/>
        <v>0</v>
      </c>
      <c r="CJ926" s="116"/>
      <c r="CK926" s="116">
        <f t="shared" si="382"/>
        <v>0</v>
      </c>
      <c r="CM926" s="216">
        <f>_xlfn.IFNA(VLOOKUP($C926,'Sch 1 - QA Rates'!$B$4:$C$19,2,FALSE ),0)</f>
        <v>0</v>
      </c>
      <c r="CN926" s="216">
        <f t="shared" si="386"/>
        <v>0</v>
      </c>
      <c r="CO926" s="216">
        <f t="shared" si="383"/>
        <v>0</v>
      </c>
      <c r="CP926" s="216">
        <f t="shared" si="384"/>
        <v>0</v>
      </c>
      <c r="CQ926" s="216">
        <f t="shared" si="387"/>
        <v>0</v>
      </c>
      <c r="CR926" s="216">
        <f t="shared" si="388"/>
        <v>0</v>
      </c>
      <c r="CS926" s="221">
        <f t="shared" si="385"/>
        <v>0</v>
      </c>
    </row>
    <row r="927" spans="1:97" outlineLevel="1">
      <c r="A927" s="129">
        <v>15</v>
      </c>
      <c r="B927" s="133"/>
      <c r="C927" s="132" t="str">
        <f>_xlfn.IFNA(VLOOKUP($B927,'Sch 2 - QA Team Roster'!$B$4:$C$32,2,FALSE )," ")</f>
        <v xml:space="preserve"> </v>
      </c>
      <c r="D927" s="323"/>
      <c r="E927" s="210"/>
      <c r="F927" s="210"/>
      <c r="G927" s="210"/>
      <c r="H927" s="210"/>
      <c r="I927" s="210"/>
      <c r="J927" s="210"/>
      <c r="K927" s="210"/>
      <c r="L927" s="210"/>
      <c r="M927" s="210"/>
      <c r="N927" s="210"/>
      <c r="O927" s="210"/>
      <c r="P927" s="210"/>
      <c r="Q927" s="210"/>
      <c r="R927" s="210"/>
      <c r="S927" s="210"/>
      <c r="T927" s="210"/>
      <c r="U927" s="210"/>
      <c r="V927" s="210"/>
      <c r="W927" s="210"/>
      <c r="X927" s="210"/>
      <c r="Y927" s="210"/>
      <c r="Z927" s="210"/>
      <c r="AA927" s="210"/>
      <c r="AB927" s="210"/>
      <c r="AC927" s="210"/>
      <c r="AD927" s="210"/>
      <c r="AE927" s="210"/>
      <c r="AF927" s="210"/>
      <c r="AG927" s="210"/>
      <c r="AH927" s="210"/>
      <c r="AI927" s="210"/>
      <c r="AJ927" s="210"/>
      <c r="AK927" s="210"/>
      <c r="AL927" s="210"/>
      <c r="AM927" s="210"/>
      <c r="AN927" s="210"/>
      <c r="AO927" s="210"/>
      <c r="AP927" s="210"/>
      <c r="AQ927" s="210"/>
      <c r="AR927" s="210"/>
      <c r="AS927" s="210"/>
      <c r="AT927" s="210"/>
      <c r="AU927" s="210"/>
      <c r="AV927" s="210"/>
      <c r="AW927" s="210"/>
      <c r="AX927" s="210"/>
      <c r="AY927" s="210"/>
      <c r="AZ927" s="116"/>
      <c r="BA927" s="116"/>
      <c r="BB927" s="116"/>
      <c r="BC927" s="116"/>
      <c r="BD927" s="116"/>
      <c r="BE927" s="116"/>
      <c r="BF927" s="116"/>
      <c r="BG927" s="116"/>
      <c r="BH927" s="116"/>
      <c r="BI927" s="116"/>
      <c r="BJ927" s="116"/>
      <c r="BK927" s="116"/>
      <c r="BL927" s="116"/>
      <c r="BM927" s="116">
        <f t="shared" si="389"/>
        <v>0</v>
      </c>
      <c r="BN927" s="37"/>
      <c r="BO927" s="116">
        <f t="shared" si="379"/>
        <v>0</v>
      </c>
      <c r="BP927" s="116">
        <f t="shared" si="379"/>
        <v>0</v>
      </c>
      <c r="BQ927" s="116">
        <f t="shared" si="379"/>
        <v>0</v>
      </c>
      <c r="BR927" s="116">
        <f t="shared" si="379"/>
        <v>0</v>
      </c>
      <c r="BS927" s="116">
        <f t="shared" si="379"/>
        <v>0</v>
      </c>
      <c r="BT927" s="116">
        <f t="shared" si="379"/>
        <v>0</v>
      </c>
      <c r="BU927" s="116">
        <f t="shared" si="379"/>
        <v>0</v>
      </c>
      <c r="BV927" s="116">
        <f t="shared" si="379"/>
        <v>0</v>
      </c>
      <c r="BW927" s="116">
        <f t="shared" si="379"/>
        <v>0</v>
      </c>
      <c r="BX927" s="116"/>
      <c r="BY927" s="116">
        <f t="shared" si="381"/>
        <v>0</v>
      </c>
      <c r="BZ927" s="116"/>
      <c r="CA927" s="116">
        <f t="shared" si="380"/>
        <v>0</v>
      </c>
      <c r="CB927" s="116">
        <f t="shared" si="380"/>
        <v>0</v>
      </c>
      <c r="CC927" s="116">
        <f t="shared" si="380"/>
        <v>0</v>
      </c>
      <c r="CD927" s="116">
        <f t="shared" si="380"/>
        <v>0</v>
      </c>
      <c r="CE927" s="116">
        <f t="shared" si="380"/>
        <v>0</v>
      </c>
      <c r="CF927" s="116">
        <f t="shared" si="380"/>
        <v>0</v>
      </c>
      <c r="CG927" s="116">
        <f t="shared" si="380"/>
        <v>0</v>
      </c>
      <c r="CH927" s="116">
        <f t="shared" si="380"/>
        <v>0</v>
      </c>
      <c r="CI927" s="116">
        <f t="shared" si="380"/>
        <v>0</v>
      </c>
      <c r="CJ927" s="116"/>
      <c r="CK927" s="116">
        <f t="shared" si="382"/>
        <v>0</v>
      </c>
      <c r="CM927" s="216">
        <f>_xlfn.IFNA(VLOOKUP($C927,'Sch 1 - QA Rates'!$B$4:$C$19,2,FALSE ),0)</f>
        <v>0</v>
      </c>
      <c r="CN927" s="216">
        <f t="shared" si="386"/>
        <v>0</v>
      </c>
      <c r="CO927" s="216">
        <f t="shared" si="383"/>
        <v>0</v>
      </c>
      <c r="CP927" s="216">
        <f t="shared" si="384"/>
        <v>0</v>
      </c>
      <c r="CQ927" s="216">
        <f t="shared" si="387"/>
        <v>0</v>
      </c>
      <c r="CR927" s="216">
        <f t="shared" si="388"/>
        <v>0</v>
      </c>
      <c r="CS927" s="221">
        <f t="shared" si="385"/>
        <v>0</v>
      </c>
    </row>
    <row r="928" spans="1:97" outlineLevel="1">
      <c r="A928" s="129">
        <v>16</v>
      </c>
      <c r="B928" s="133"/>
      <c r="C928" s="132" t="str">
        <f>_xlfn.IFNA(VLOOKUP($B928,'Sch 2 - QA Team Roster'!$B$4:$C$32,2,FALSE )," ")</f>
        <v xml:space="preserve"> </v>
      </c>
      <c r="D928" s="323"/>
      <c r="E928" s="210"/>
      <c r="F928" s="210"/>
      <c r="G928" s="210"/>
      <c r="H928" s="210"/>
      <c r="I928" s="210"/>
      <c r="J928" s="210"/>
      <c r="K928" s="210"/>
      <c r="L928" s="210"/>
      <c r="M928" s="210"/>
      <c r="N928" s="210"/>
      <c r="O928" s="210"/>
      <c r="P928" s="210"/>
      <c r="Q928" s="210"/>
      <c r="R928" s="210"/>
      <c r="S928" s="210"/>
      <c r="T928" s="210"/>
      <c r="U928" s="210"/>
      <c r="V928" s="210"/>
      <c r="W928" s="210"/>
      <c r="X928" s="210"/>
      <c r="Y928" s="210"/>
      <c r="Z928" s="210"/>
      <c r="AA928" s="210"/>
      <c r="AB928" s="210"/>
      <c r="AC928" s="210"/>
      <c r="AD928" s="210"/>
      <c r="AE928" s="210"/>
      <c r="AF928" s="210"/>
      <c r="AG928" s="210"/>
      <c r="AH928" s="210"/>
      <c r="AI928" s="210"/>
      <c r="AJ928" s="210"/>
      <c r="AK928" s="210"/>
      <c r="AL928" s="210"/>
      <c r="AM928" s="210"/>
      <c r="AN928" s="210"/>
      <c r="AO928" s="210"/>
      <c r="AP928" s="210"/>
      <c r="AQ928" s="210"/>
      <c r="AR928" s="210"/>
      <c r="AS928" s="210"/>
      <c r="AT928" s="210"/>
      <c r="AU928" s="210"/>
      <c r="AV928" s="210"/>
      <c r="AW928" s="210"/>
      <c r="AX928" s="210"/>
      <c r="AY928" s="210"/>
      <c r="AZ928" s="116"/>
      <c r="BA928" s="116"/>
      <c r="BB928" s="116"/>
      <c r="BC928" s="116"/>
      <c r="BD928" s="116"/>
      <c r="BE928" s="116"/>
      <c r="BF928" s="116"/>
      <c r="BG928" s="116"/>
      <c r="BH928" s="116"/>
      <c r="BI928" s="116"/>
      <c r="BJ928" s="116"/>
      <c r="BK928" s="116"/>
      <c r="BL928" s="116"/>
      <c r="BM928" s="116">
        <f t="shared" si="389"/>
        <v>0</v>
      </c>
      <c r="BN928" s="37"/>
      <c r="BO928" s="116">
        <f t="shared" si="379"/>
        <v>0</v>
      </c>
      <c r="BP928" s="116">
        <f t="shared" si="379"/>
        <v>0</v>
      </c>
      <c r="BQ928" s="116">
        <f t="shared" si="379"/>
        <v>0</v>
      </c>
      <c r="BR928" s="116">
        <f t="shared" si="379"/>
        <v>0</v>
      </c>
      <c r="BS928" s="116">
        <f t="shared" si="379"/>
        <v>0</v>
      </c>
      <c r="BT928" s="116">
        <f t="shared" si="379"/>
        <v>0</v>
      </c>
      <c r="BU928" s="116">
        <f t="shared" si="379"/>
        <v>0</v>
      </c>
      <c r="BV928" s="116">
        <f t="shared" si="379"/>
        <v>0</v>
      </c>
      <c r="BW928" s="116">
        <f t="shared" si="379"/>
        <v>0</v>
      </c>
      <c r="BX928" s="116"/>
      <c r="BY928" s="116">
        <f t="shared" si="381"/>
        <v>0</v>
      </c>
      <c r="BZ928" s="116"/>
      <c r="CA928" s="116">
        <f t="shared" si="380"/>
        <v>0</v>
      </c>
      <c r="CB928" s="116">
        <f t="shared" si="380"/>
        <v>0</v>
      </c>
      <c r="CC928" s="116">
        <f t="shared" si="380"/>
        <v>0</v>
      </c>
      <c r="CD928" s="116">
        <f t="shared" si="380"/>
        <v>0</v>
      </c>
      <c r="CE928" s="116">
        <f t="shared" si="380"/>
        <v>0</v>
      </c>
      <c r="CF928" s="116">
        <f t="shared" si="380"/>
        <v>0</v>
      </c>
      <c r="CG928" s="116">
        <f t="shared" si="380"/>
        <v>0</v>
      </c>
      <c r="CH928" s="116">
        <f t="shared" si="380"/>
        <v>0</v>
      </c>
      <c r="CI928" s="116">
        <f t="shared" si="380"/>
        <v>0</v>
      </c>
      <c r="CJ928" s="116"/>
      <c r="CK928" s="116">
        <f t="shared" si="382"/>
        <v>0</v>
      </c>
      <c r="CM928" s="216">
        <f>_xlfn.IFNA(VLOOKUP($C928,'Sch 1 - QA Rates'!$B$4:$C$19,2,FALSE ),0)</f>
        <v>0</v>
      </c>
      <c r="CN928" s="216">
        <f t="shared" si="386"/>
        <v>0</v>
      </c>
      <c r="CO928" s="216">
        <f t="shared" si="383"/>
        <v>0</v>
      </c>
      <c r="CP928" s="216">
        <f t="shared" si="384"/>
        <v>0</v>
      </c>
      <c r="CQ928" s="216">
        <f t="shared" si="387"/>
        <v>0</v>
      </c>
      <c r="CR928" s="216">
        <f t="shared" si="388"/>
        <v>0</v>
      </c>
      <c r="CS928" s="221">
        <f t="shared" si="385"/>
        <v>0</v>
      </c>
    </row>
    <row r="929" spans="1:98" outlineLevel="1">
      <c r="A929" s="129">
        <v>17</v>
      </c>
      <c r="B929" s="133"/>
      <c r="C929" s="132" t="str">
        <f>_xlfn.IFNA(VLOOKUP($B929,'Sch 2 - QA Team Roster'!$B$4:$C$32,2,FALSE )," ")</f>
        <v xml:space="preserve"> </v>
      </c>
      <c r="D929" s="323"/>
      <c r="E929" s="210"/>
      <c r="F929" s="210"/>
      <c r="G929" s="210"/>
      <c r="H929" s="210"/>
      <c r="I929" s="210"/>
      <c r="J929" s="210"/>
      <c r="K929" s="210"/>
      <c r="L929" s="210"/>
      <c r="M929" s="210"/>
      <c r="N929" s="210"/>
      <c r="O929" s="210"/>
      <c r="P929" s="210"/>
      <c r="Q929" s="210"/>
      <c r="R929" s="210"/>
      <c r="S929" s="210"/>
      <c r="T929" s="210"/>
      <c r="U929" s="210"/>
      <c r="V929" s="210"/>
      <c r="W929" s="210"/>
      <c r="X929" s="210"/>
      <c r="Y929" s="210"/>
      <c r="Z929" s="210"/>
      <c r="AA929" s="210"/>
      <c r="AB929" s="210"/>
      <c r="AC929" s="210"/>
      <c r="AD929" s="210"/>
      <c r="AE929" s="210"/>
      <c r="AF929" s="210"/>
      <c r="AG929" s="210"/>
      <c r="AH929" s="210"/>
      <c r="AI929" s="210"/>
      <c r="AJ929" s="210"/>
      <c r="AK929" s="210"/>
      <c r="AL929" s="210"/>
      <c r="AM929" s="210"/>
      <c r="AN929" s="210"/>
      <c r="AO929" s="210"/>
      <c r="AP929" s="210"/>
      <c r="AQ929" s="210"/>
      <c r="AR929" s="210"/>
      <c r="AS929" s="210"/>
      <c r="AT929" s="210"/>
      <c r="AU929" s="210"/>
      <c r="AV929" s="210"/>
      <c r="AW929" s="210"/>
      <c r="AX929" s="210"/>
      <c r="AY929" s="210"/>
      <c r="AZ929" s="116"/>
      <c r="BA929" s="116"/>
      <c r="BB929" s="116"/>
      <c r="BC929" s="116"/>
      <c r="BD929" s="116"/>
      <c r="BE929" s="116"/>
      <c r="BF929" s="116"/>
      <c r="BG929" s="116"/>
      <c r="BH929" s="116"/>
      <c r="BI929" s="116"/>
      <c r="BJ929" s="116"/>
      <c r="BK929" s="116"/>
      <c r="BL929" s="116"/>
      <c r="BM929" s="116">
        <f t="shared" si="389"/>
        <v>0</v>
      </c>
      <c r="BN929" s="37"/>
      <c r="BO929" s="116">
        <f t="shared" si="379"/>
        <v>0</v>
      </c>
      <c r="BP929" s="116">
        <f t="shared" si="379"/>
        <v>0</v>
      </c>
      <c r="BQ929" s="116">
        <f t="shared" si="379"/>
        <v>0</v>
      </c>
      <c r="BR929" s="116">
        <f t="shared" si="379"/>
        <v>0</v>
      </c>
      <c r="BS929" s="116">
        <f t="shared" si="379"/>
        <v>0</v>
      </c>
      <c r="BT929" s="116">
        <f t="shared" si="379"/>
        <v>0</v>
      </c>
      <c r="BU929" s="116">
        <f t="shared" si="379"/>
        <v>0</v>
      </c>
      <c r="BV929" s="116">
        <f t="shared" si="379"/>
        <v>0</v>
      </c>
      <c r="BW929" s="116">
        <f t="shared" si="379"/>
        <v>0</v>
      </c>
      <c r="BX929" s="116"/>
      <c r="BY929" s="116">
        <f t="shared" si="381"/>
        <v>0</v>
      </c>
      <c r="BZ929" s="116"/>
      <c r="CA929" s="116">
        <f t="shared" si="380"/>
        <v>0</v>
      </c>
      <c r="CB929" s="116">
        <f t="shared" si="380"/>
        <v>0</v>
      </c>
      <c r="CC929" s="116">
        <f t="shared" si="380"/>
        <v>0</v>
      </c>
      <c r="CD929" s="116">
        <f t="shared" si="380"/>
        <v>0</v>
      </c>
      <c r="CE929" s="116">
        <f t="shared" si="380"/>
        <v>0</v>
      </c>
      <c r="CF929" s="116">
        <f t="shared" si="380"/>
        <v>0</v>
      </c>
      <c r="CG929" s="116">
        <f t="shared" si="380"/>
        <v>0</v>
      </c>
      <c r="CH929" s="116">
        <f t="shared" si="380"/>
        <v>0</v>
      </c>
      <c r="CI929" s="116">
        <f t="shared" si="380"/>
        <v>0</v>
      </c>
      <c r="CJ929" s="116"/>
      <c r="CK929" s="116">
        <f t="shared" si="382"/>
        <v>0</v>
      </c>
      <c r="CM929" s="216">
        <f>_xlfn.IFNA(VLOOKUP($C929,'Sch 1 - QA Rates'!$B$4:$C$19,2,FALSE ),0)</f>
        <v>0</v>
      </c>
      <c r="CN929" s="216">
        <f t="shared" si="386"/>
        <v>0</v>
      </c>
      <c r="CO929" s="216">
        <f t="shared" si="383"/>
        <v>0</v>
      </c>
      <c r="CP929" s="216">
        <f t="shared" si="384"/>
        <v>0</v>
      </c>
      <c r="CQ929" s="216">
        <f t="shared" si="387"/>
        <v>0</v>
      </c>
      <c r="CR929" s="216">
        <f t="shared" si="388"/>
        <v>0</v>
      </c>
      <c r="CS929" s="221">
        <f t="shared" si="385"/>
        <v>0</v>
      </c>
    </row>
    <row r="930" spans="1:98" outlineLevel="1">
      <c r="A930" s="129">
        <v>18</v>
      </c>
      <c r="B930" s="133"/>
      <c r="C930" s="132" t="str">
        <f>_xlfn.IFNA(VLOOKUP($B930,'Sch 2 - QA Team Roster'!$B$4:$C$32,2,FALSE )," ")</f>
        <v xml:space="preserve"> </v>
      </c>
      <c r="D930" s="323"/>
      <c r="E930" s="210"/>
      <c r="F930" s="210"/>
      <c r="G930" s="210"/>
      <c r="H930" s="210"/>
      <c r="I930" s="210"/>
      <c r="J930" s="210"/>
      <c r="K930" s="210"/>
      <c r="L930" s="210"/>
      <c r="M930" s="210"/>
      <c r="N930" s="210"/>
      <c r="O930" s="210"/>
      <c r="P930" s="210"/>
      <c r="Q930" s="210"/>
      <c r="R930" s="210"/>
      <c r="S930" s="210"/>
      <c r="T930" s="210"/>
      <c r="U930" s="210"/>
      <c r="V930" s="210"/>
      <c r="W930" s="210"/>
      <c r="X930" s="210"/>
      <c r="Y930" s="210"/>
      <c r="Z930" s="210"/>
      <c r="AA930" s="210"/>
      <c r="AB930" s="210"/>
      <c r="AC930" s="210"/>
      <c r="AD930" s="210"/>
      <c r="AE930" s="210"/>
      <c r="AF930" s="210"/>
      <c r="AG930" s="210"/>
      <c r="AH930" s="210"/>
      <c r="AI930" s="210"/>
      <c r="AJ930" s="210"/>
      <c r="AK930" s="210"/>
      <c r="AL930" s="210"/>
      <c r="AM930" s="210"/>
      <c r="AN930" s="210"/>
      <c r="AO930" s="210"/>
      <c r="AP930" s="210"/>
      <c r="AQ930" s="210"/>
      <c r="AR930" s="210"/>
      <c r="AS930" s="210"/>
      <c r="AT930" s="210"/>
      <c r="AU930" s="210"/>
      <c r="AV930" s="210"/>
      <c r="AW930" s="210"/>
      <c r="AX930" s="210"/>
      <c r="AY930" s="210"/>
      <c r="AZ930" s="116"/>
      <c r="BA930" s="116"/>
      <c r="BB930" s="116"/>
      <c r="BC930" s="116"/>
      <c r="BD930" s="116"/>
      <c r="BE930" s="116"/>
      <c r="BF930" s="116"/>
      <c r="BG930" s="116"/>
      <c r="BH930" s="116"/>
      <c r="BI930" s="116"/>
      <c r="BJ930" s="116"/>
      <c r="BK930" s="116"/>
      <c r="BL930" s="116"/>
      <c r="BM930" s="116">
        <f t="shared" si="389"/>
        <v>0</v>
      </c>
      <c r="BN930" s="37"/>
      <c r="BO930" s="116">
        <f t="shared" si="379"/>
        <v>0</v>
      </c>
      <c r="BP930" s="116">
        <f t="shared" si="379"/>
        <v>0</v>
      </c>
      <c r="BQ930" s="116">
        <f t="shared" si="379"/>
        <v>0</v>
      </c>
      <c r="BR930" s="116">
        <f t="shared" si="379"/>
        <v>0</v>
      </c>
      <c r="BS930" s="116">
        <f t="shared" si="379"/>
        <v>0</v>
      </c>
      <c r="BT930" s="116">
        <f t="shared" si="379"/>
        <v>0</v>
      </c>
      <c r="BU930" s="116">
        <f t="shared" si="379"/>
        <v>0</v>
      </c>
      <c r="BV930" s="116">
        <f t="shared" si="379"/>
        <v>0</v>
      </c>
      <c r="BW930" s="116">
        <f t="shared" si="379"/>
        <v>0</v>
      </c>
      <c r="BX930" s="116"/>
      <c r="BY930" s="116">
        <f t="shared" si="381"/>
        <v>0</v>
      </c>
      <c r="BZ930" s="116"/>
      <c r="CA930" s="116">
        <f t="shared" si="380"/>
        <v>0</v>
      </c>
      <c r="CB930" s="116">
        <f t="shared" si="380"/>
        <v>0</v>
      </c>
      <c r="CC930" s="116">
        <f t="shared" si="380"/>
        <v>0</v>
      </c>
      <c r="CD930" s="116">
        <f t="shared" si="380"/>
        <v>0</v>
      </c>
      <c r="CE930" s="116">
        <f t="shared" si="380"/>
        <v>0</v>
      </c>
      <c r="CF930" s="116">
        <f t="shared" si="380"/>
        <v>0</v>
      </c>
      <c r="CG930" s="116">
        <f t="shared" si="380"/>
        <v>0</v>
      </c>
      <c r="CH930" s="116">
        <f t="shared" si="380"/>
        <v>0</v>
      </c>
      <c r="CI930" s="116">
        <f t="shared" si="380"/>
        <v>0</v>
      </c>
      <c r="CJ930" s="116"/>
      <c r="CK930" s="116">
        <f t="shared" si="382"/>
        <v>0</v>
      </c>
      <c r="CM930" s="216">
        <f>_xlfn.IFNA(VLOOKUP($C930,'Sch 1 - QA Rates'!$B$4:$C$19,2,FALSE ),0)</f>
        <v>0</v>
      </c>
      <c r="CN930" s="216">
        <f t="shared" si="386"/>
        <v>0</v>
      </c>
      <c r="CO930" s="216">
        <f>SUM(Q930:AB930)*CM930</f>
        <v>0</v>
      </c>
      <c r="CP930" s="216">
        <f>SUM(AC930:AN930)*CM930</f>
        <v>0</v>
      </c>
      <c r="CQ930" s="216">
        <f t="shared" si="387"/>
        <v>0</v>
      </c>
      <c r="CR930" s="216">
        <f t="shared" si="388"/>
        <v>0</v>
      </c>
      <c r="CS930" s="221">
        <f t="shared" si="385"/>
        <v>0</v>
      </c>
    </row>
    <row r="931" spans="1:98" ht="14" customHeight="1" outlineLevel="1">
      <c r="A931" s="129">
        <v>19</v>
      </c>
      <c r="B931" s="133"/>
      <c r="C931" s="132" t="str">
        <f>_xlfn.IFNA(VLOOKUP($B931,'Sch 2 - QA Team Roster'!$B$4:$C$32,2,FALSE )," ")</f>
        <v xml:space="preserve"> </v>
      </c>
      <c r="D931" s="323"/>
      <c r="E931" s="210"/>
      <c r="F931" s="210"/>
      <c r="G931" s="210"/>
      <c r="H931" s="210"/>
      <c r="I931" s="210"/>
      <c r="J931" s="210"/>
      <c r="K931" s="210"/>
      <c r="L931" s="210"/>
      <c r="M931" s="210"/>
      <c r="N931" s="210"/>
      <c r="O931" s="210"/>
      <c r="P931" s="210"/>
      <c r="Q931" s="210"/>
      <c r="R931" s="210"/>
      <c r="S931" s="210"/>
      <c r="T931" s="210"/>
      <c r="U931" s="210"/>
      <c r="V931" s="210"/>
      <c r="W931" s="210"/>
      <c r="X931" s="210"/>
      <c r="Y931" s="210"/>
      <c r="Z931" s="210"/>
      <c r="AA931" s="210"/>
      <c r="AB931" s="210"/>
      <c r="AC931" s="210"/>
      <c r="AD931" s="210"/>
      <c r="AE931" s="210"/>
      <c r="AF931" s="210"/>
      <c r="AG931" s="210"/>
      <c r="AH931" s="210"/>
      <c r="AI931" s="210"/>
      <c r="AJ931" s="210"/>
      <c r="AK931" s="210"/>
      <c r="AL931" s="210"/>
      <c r="AM931" s="210"/>
      <c r="AN931" s="210"/>
      <c r="AO931" s="210"/>
      <c r="AP931" s="210"/>
      <c r="AQ931" s="210"/>
      <c r="AR931" s="210"/>
      <c r="AS931" s="210"/>
      <c r="AT931" s="210"/>
      <c r="AU931" s="210"/>
      <c r="AV931" s="210"/>
      <c r="AW931" s="210"/>
      <c r="AX931" s="210"/>
      <c r="AY931" s="210"/>
      <c r="AZ931" s="116"/>
      <c r="BA931" s="116"/>
      <c r="BB931" s="116"/>
      <c r="BC931" s="116"/>
      <c r="BD931" s="116"/>
      <c r="BE931" s="116"/>
      <c r="BF931" s="116"/>
      <c r="BG931" s="116"/>
      <c r="BH931" s="116"/>
      <c r="BI931" s="116"/>
      <c r="BJ931" s="116"/>
      <c r="BK931" s="116"/>
      <c r="BL931" s="116"/>
      <c r="BM931" s="116">
        <f t="shared" si="389"/>
        <v>0</v>
      </c>
      <c r="BN931" s="37"/>
      <c r="BO931" s="116">
        <f t="shared" si="379"/>
        <v>0</v>
      </c>
      <c r="BP931" s="116">
        <f t="shared" si="379"/>
        <v>0</v>
      </c>
      <c r="BQ931" s="116">
        <f t="shared" si="379"/>
        <v>0</v>
      </c>
      <c r="BR931" s="116">
        <f t="shared" si="379"/>
        <v>0</v>
      </c>
      <c r="BS931" s="116">
        <f t="shared" si="379"/>
        <v>0</v>
      </c>
      <c r="BT931" s="116">
        <f t="shared" si="379"/>
        <v>0</v>
      </c>
      <c r="BU931" s="116">
        <f t="shared" ref="BO931:BW959" si="390">SUMIF($E$6:$BL$6,BU$6,$E931:$BL931)</f>
        <v>0</v>
      </c>
      <c r="BV931" s="116">
        <f t="shared" si="390"/>
        <v>0</v>
      </c>
      <c r="BW931" s="116">
        <f t="shared" si="390"/>
        <v>0</v>
      </c>
      <c r="BX931" s="116"/>
      <c r="BY931" s="116">
        <f t="shared" si="381"/>
        <v>0</v>
      </c>
      <c r="BZ931" s="116"/>
      <c r="CA931" s="116">
        <f t="shared" si="380"/>
        <v>0</v>
      </c>
      <c r="CB931" s="116">
        <f t="shared" si="380"/>
        <v>0</v>
      </c>
      <c r="CC931" s="116">
        <f t="shared" si="380"/>
        <v>0</v>
      </c>
      <c r="CD931" s="116">
        <f t="shared" si="380"/>
        <v>0</v>
      </c>
      <c r="CE931" s="116">
        <f t="shared" si="380"/>
        <v>0</v>
      </c>
      <c r="CF931" s="116">
        <f t="shared" si="380"/>
        <v>0</v>
      </c>
      <c r="CG931" s="116">
        <f t="shared" ref="CA931:CI959" si="391">SUMIF($E$5:$BL$5,CG$6,$E931:$BL931)</f>
        <v>0</v>
      </c>
      <c r="CH931" s="116">
        <f t="shared" si="391"/>
        <v>0</v>
      </c>
      <c r="CI931" s="116">
        <f t="shared" si="391"/>
        <v>0</v>
      </c>
      <c r="CJ931" s="116"/>
      <c r="CK931" s="116">
        <f t="shared" si="382"/>
        <v>0</v>
      </c>
      <c r="CM931" s="216">
        <f>_xlfn.IFNA(VLOOKUP($C931,'Sch 1 - QA Rates'!$B$4:$C$19,2,FALSE ),0)</f>
        <v>0</v>
      </c>
      <c r="CN931" s="216">
        <f t="shared" si="386"/>
        <v>0</v>
      </c>
      <c r="CO931" s="216">
        <f>SUM(Q931:AB931)*CM931</f>
        <v>0</v>
      </c>
      <c r="CP931" s="216">
        <f>SUM(AC931:AN931)*CM931</f>
        <v>0</v>
      </c>
      <c r="CQ931" s="216">
        <f t="shared" si="387"/>
        <v>0</v>
      </c>
      <c r="CR931" s="216">
        <f t="shared" si="388"/>
        <v>0</v>
      </c>
      <c r="CS931" s="221">
        <f t="shared" si="385"/>
        <v>0</v>
      </c>
    </row>
    <row r="932" spans="1:98" ht="14" outlineLevel="1" thickBot="1">
      <c r="A932" s="129">
        <v>20</v>
      </c>
      <c r="B932" s="126"/>
      <c r="C932" s="132" t="str">
        <f>_xlfn.IFNA(VLOOKUP($B932,'Sch 2 - QA Team Roster'!$B$4:$C$32,2,FALSE )," ")</f>
        <v xml:space="preserve"> </v>
      </c>
      <c r="D932" s="323"/>
      <c r="E932" s="210"/>
      <c r="F932" s="210"/>
      <c r="G932" s="210"/>
      <c r="H932" s="210"/>
      <c r="I932" s="210"/>
      <c r="J932" s="210"/>
      <c r="K932" s="210"/>
      <c r="L932" s="210"/>
      <c r="M932" s="210"/>
      <c r="N932" s="210"/>
      <c r="O932" s="210"/>
      <c r="P932" s="210"/>
      <c r="Q932" s="210"/>
      <c r="R932" s="210"/>
      <c r="S932" s="210"/>
      <c r="T932" s="210"/>
      <c r="U932" s="210"/>
      <c r="V932" s="210"/>
      <c r="W932" s="210"/>
      <c r="X932" s="210"/>
      <c r="Y932" s="210"/>
      <c r="Z932" s="210"/>
      <c r="AA932" s="210"/>
      <c r="AB932" s="210"/>
      <c r="AC932" s="210"/>
      <c r="AD932" s="210"/>
      <c r="AE932" s="210"/>
      <c r="AF932" s="210"/>
      <c r="AG932" s="210"/>
      <c r="AH932" s="210"/>
      <c r="AI932" s="210"/>
      <c r="AJ932" s="210"/>
      <c r="AK932" s="210"/>
      <c r="AL932" s="210"/>
      <c r="AM932" s="210"/>
      <c r="AN932" s="210"/>
      <c r="AO932" s="210"/>
      <c r="AP932" s="210"/>
      <c r="AQ932" s="210"/>
      <c r="AR932" s="210"/>
      <c r="AS932" s="210"/>
      <c r="AT932" s="210"/>
      <c r="AU932" s="210"/>
      <c r="AV932" s="210"/>
      <c r="AW932" s="210"/>
      <c r="AX932" s="210"/>
      <c r="AY932" s="210"/>
      <c r="AZ932" s="116"/>
      <c r="BA932" s="116"/>
      <c r="BB932" s="116"/>
      <c r="BC932" s="116"/>
      <c r="BD932" s="116"/>
      <c r="BE932" s="116"/>
      <c r="BF932" s="116"/>
      <c r="BG932" s="116"/>
      <c r="BH932" s="116"/>
      <c r="BI932" s="116"/>
      <c r="BJ932" s="116"/>
      <c r="BK932" s="116"/>
      <c r="BL932" s="116"/>
      <c r="BM932" s="116">
        <f t="shared" si="389"/>
        <v>0</v>
      </c>
      <c r="BN932" s="37"/>
      <c r="BO932" s="116">
        <f t="shared" si="390"/>
        <v>0</v>
      </c>
      <c r="BP932" s="116">
        <f t="shared" si="390"/>
        <v>0</v>
      </c>
      <c r="BQ932" s="116">
        <f t="shared" si="390"/>
        <v>0</v>
      </c>
      <c r="BR932" s="116">
        <f t="shared" si="390"/>
        <v>0</v>
      </c>
      <c r="BS932" s="116">
        <f t="shared" si="390"/>
        <v>0</v>
      </c>
      <c r="BT932" s="116">
        <f t="shared" si="390"/>
        <v>0</v>
      </c>
      <c r="BU932" s="116">
        <f t="shared" si="390"/>
        <v>0</v>
      </c>
      <c r="BV932" s="116">
        <f t="shared" si="390"/>
        <v>0</v>
      </c>
      <c r="BW932" s="116">
        <f t="shared" si="390"/>
        <v>0</v>
      </c>
      <c r="BX932" s="116"/>
      <c r="BY932" s="116">
        <f t="shared" si="381"/>
        <v>0</v>
      </c>
      <c r="BZ932" s="116"/>
      <c r="CA932" s="116">
        <f t="shared" si="391"/>
        <v>0</v>
      </c>
      <c r="CB932" s="116">
        <f t="shared" si="391"/>
        <v>0</v>
      </c>
      <c r="CC932" s="116">
        <f t="shared" si="391"/>
        <v>0</v>
      </c>
      <c r="CD932" s="116">
        <f t="shared" si="391"/>
        <v>0</v>
      </c>
      <c r="CE932" s="116">
        <f t="shared" si="391"/>
        <v>0</v>
      </c>
      <c r="CF932" s="116">
        <f t="shared" si="391"/>
        <v>0</v>
      </c>
      <c r="CG932" s="116">
        <f t="shared" si="391"/>
        <v>0</v>
      </c>
      <c r="CH932" s="116">
        <f t="shared" si="391"/>
        <v>0</v>
      </c>
      <c r="CI932" s="116">
        <f t="shared" si="391"/>
        <v>0</v>
      </c>
      <c r="CJ932" s="116"/>
      <c r="CK932" s="116">
        <f t="shared" si="382"/>
        <v>0</v>
      </c>
      <c r="CM932" s="216">
        <f>_xlfn.IFNA(VLOOKUP($C932,'Sch 1 - QA Rates'!$B$4:$C$19,2,FALSE ),0)</f>
        <v>0</v>
      </c>
      <c r="CN932" s="216">
        <f t="shared" si="386"/>
        <v>0</v>
      </c>
      <c r="CO932" s="216">
        <f>SUM(Q932:AB932)*CM932</f>
        <v>0</v>
      </c>
      <c r="CP932" s="216">
        <f>SUM(AC932:AN932)*CM932</f>
        <v>0</v>
      </c>
      <c r="CQ932" s="216">
        <f t="shared" si="387"/>
        <v>0</v>
      </c>
      <c r="CR932" s="216">
        <f t="shared" si="388"/>
        <v>0</v>
      </c>
      <c r="CS932" s="221">
        <f t="shared" si="385"/>
        <v>0</v>
      </c>
    </row>
    <row r="933" spans="1:98" s="124" customFormat="1" ht="14" outlineLevel="1" thickTop="1">
      <c r="A933" s="128"/>
      <c r="B933" s="168" t="str">
        <f>'Sch 5 - Summary'!B48</f>
        <v>DEL #45 - Assessment of DD&amp;I Vendor CalSAWS Deployment Complete Milestone/Report - C-IV</v>
      </c>
      <c r="C933" s="122"/>
      <c r="D933" s="122"/>
      <c r="E933" s="122"/>
      <c r="F933" s="122"/>
      <c r="G933" s="122"/>
      <c r="H933" s="122"/>
      <c r="I933" s="122"/>
      <c r="J933" s="122"/>
      <c r="K933" s="122"/>
      <c r="L933" s="122"/>
      <c r="M933" s="122"/>
      <c r="N933" s="122"/>
      <c r="O933" s="122"/>
      <c r="P933" s="122"/>
      <c r="Q933" s="122"/>
      <c r="R933" s="122"/>
      <c r="S933" s="122"/>
      <c r="T933" s="122"/>
      <c r="U933" s="122"/>
      <c r="V933" s="122"/>
      <c r="W933" s="122"/>
      <c r="X933" s="122"/>
      <c r="Y933" s="122"/>
      <c r="Z933" s="122"/>
      <c r="AA933" s="122"/>
      <c r="AB933" s="122"/>
      <c r="AC933" s="122"/>
      <c r="AD933" s="122"/>
      <c r="AE933" s="122"/>
      <c r="AF933" s="122"/>
      <c r="AG933" s="122"/>
      <c r="AH933" s="122"/>
      <c r="AI933" s="122" t="s">
        <v>324</v>
      </c>
      <c r="AJ933" s="122"/>
      <c r="AK933" s="122"/>
      <c r="AL933" s="122"/>
      <c r="AM933" s="122"/>
      <c r="AN933" s="122"/>
      <c r="AO933" s="122"/>
      <c r="AP933" s="122"/>
      <c r="AQ933" s="122"/>
      <c r="AR933" s="122"/>
      <c r="AS933" s="122"/>
      <c r="AT933" s="122"/>
      <c r="AU933" s="122"/>
      <c r="AV933" s="122"/>
      <c r="AW933" s="122"/>
      <c r="AX933" s="122"/>
      <c r="AY933" s="122"/>
      <c r="AZ933" s="122"/>
      <c r="BA933" s="122"/>
      <c r="BB933" s="122"/>
      <c r="BC933" s="122"/>
      <c r="BD933" s="122"/>
      <c r="BE933" s="122"/>
      <c r="BF933" s="122"/>
      <c r="BG933" s="122"/>
      <c r="BH933" s="122"/>
      <c r="BI933" s="122"/>
      <c r="BJ933" s="122"/>
      <c r="BK933" s="122"/>
      <c r="BL933" s="122"/>
      <c r="BM933" s="122">
        <f t="shared" si="389"/>
        <v>0</v>
      </c>
      <c r="BN933" s="123"/>
      <c r="BO933" s="122">
        <f t="shared" si="390"/>
        <v>0</v>
      </c>
      <c r="BP933" s="122">
        <f t="shared" si="390"/>
        <v>0</v>
      </c>
      <c r="BQ933" s="122">
        <f t="shared" si="390"/>
        <v>0</v>
      </c>
      <c r="BR933" s="122">
        <f t="shared" si="390"/>
        <v>0</v>
      </c>
      <c r="BS933" s="122">
        <f t="shared" si="390"/>
        <v>0</v>
      </c>
      <c r="BT933" s="122">
        <f t="shared" si="390"/>
        <v>0</v>
      </c>
      <c r="BU933" s="122">
        <f t="shared" si="390"/>
        <v>0</v>
      </c>
      <c r="BV933" s="122">
        <f t="shared" si="390"/>
        <v>0</v>
      </c>
      <c r="BW933" s="122">
        <f t="shared" si="390"/>
        <v>0</v>
      </c>
      <c r="BX933" s="122"/>
      <c r="BY933" s="122">
        <f t="shared" si="381"/>
        <v>0</v>
      </c>
      <c r="BZ933" s="122"/>
      <c r="CA933" s="122">
        <f t="shared" si="391"/>
        <v>0</v>
      </c>
      <c r="CB933" s="122">
        <f t="shared" si="391"/>
        <v>0</v>
      </c>
      <c r="CC933" s="122">
        <f t="shared" si="391"/>
        <v>0</v>
      </c>
      <c r="CD933" s="122">
        <f t="shared" si="391"/>
        <v>0</v>
      </c>
      <c r="CE933" s="122">
        <f t="shared" si="391"/>
        <v>0</v>
      </c>
      <c r="CF933" s="122">
        <f t="shared" si="391"/>
        <v>0</v>
      </c>
      <c r="CG933" s="122">
        <f t="shared" si="391"/>
        <v>0</v>
      </c>
      <c r="CH933" s="122">
        <f t="shared" si="391"/>
        <v>0</v>
      </c>
      <c r="CI933" s="122">
        <f t="shared" si="391"/>
        <v>0</v>
      </c>
      <c r="CJ933" s="122"/>
      <c r="CK933" s="122">
        <f t="shared" si="382"/>
        <v>0</v>
      </c>
      <c r="CM933" s="222"/>
      <c r="CN933" s="220">
        <f>SUM(CN934:CN953)</f>
        <v>0</v>
      </c>
      <c r="CO933" s="220">
        <f>SUM(CO934:CO953)</f>
        <v>0</v>
      </c>
      <c r="CP933" s="220">
        <f>SUM(CP934:CP953)</f>
        <v>60936</v>
      </c>
      <c r="CQ933" s="220">
        <f>SUM(CQ934:CQ953)</f>
        <v>0</v>
      </c>
      <c r="CR933" s="220">
        <f>SUM(CR934:CR953)</f>
        <v>0</v>
      </c>
      <c r="CS933" s="220">
        <f>SUM(CN933:CR933)</f>
        <v>60936</v>
      </c>
      <c r="CT933" s="124" t="s">
        <v>323</v>
      </c>
    </row>
    <row r="934" spans="1:98" outlineLevel="1">
      <c r="A934" s="129">
        <v>1</v>
      </c>
      <c r="B934" s="208" t="s">
        <v>304</v>
      </c>
      <c r="C934" s="132" t="str">
        <f>_xlfn.IFNA(VLOOKUP($B934,'Sch 2 - QA Team Roster'!$B$4:$C$32,2,FALSE )," ")</f>
        <v>QA Project Manager</v>
      </c>
      <c r="D934" s="323">
        <f>_xlfn.IFNA(VLOOKUP($C934,'Sch 1 - QA Rates'!$B$4:$C$28,2,FALSE )," ")</f>
        <v>154</v>
      </c>
      <c r="E934" s="210"/>
      <c r="F934" s="210"/>
      <c r="G934" s="210"/>
      <c r="H934" s="210"/>
      <c r="I934" s="210"/>
      <c r="J934" s="210"/>
      <c r="K934" s="210"/>
      <c r="L934" s="210"/>
      <c r="M934" s="210"/>
      <c r="N934" s="210"/>
      <c r="O934" s="210"/>
      <c r="P934" s="210"/>
      <c r="Q934" s="210"/>
      <c r="R934" s="210"/>
      <c r="S934" s="210"/>
      <c r="T934" s="210"/>
      <c r="U934" s="210"/>
      <c r="V934" s="210"/>
      <c r="W934" s="210"/>
      <c r="X934" s="210"/>
      <c r="Y934" s="210"/>
      <c r="Z934" s="210"/>
      <c r="AA934" s="210"/>
      <c r="AB934" s="210"/>
      <c r="AC934" s="210"/>
      <c r="AD934" s="210"/>
      <c r="AE934" s="210"/>
      <c r="AF934" s="477"/>
      <c r="AG934" s="477">
        <v>4</v>
      </c>
      <c r="AH934" s="477">
        <v>4</v>
      </c>
      <c r="AI934" s="477">
        <v>8</v>
      </c>
      <c r="AJ934" s="210"/>
      <c r="AK934" s="210"/>
      <c r="AL934" s="210"/>
      <c r="AM934" s="210"/>
      <c r="AN934" s="210"/>
      <c r="AO934" s="210"/>
      <c r="AP934" s="210"/>
      <c r="AQ934" s="210"/>
      <c r="AR934" s="210"/>
      <c r="AS934" s="210"/>
      <c r="AT934" s="210"/>
      <c r="AU934" s="210"/>
      <c r="AV934" s="210"/>
      <c r="AW934" s="210"/>
      <c r="AX934" s="210"/>
      <c r="AY934" s="210"/>
      <c r="AZ934" s="116"/>
      <c r="BA934" s="116"/>
      <c r="BB934" s="116"/>
      <c r="BC934" s="116"/>
      <c r="BD934" s="116"/>
      <c r="BE934" s="116"/>
      <c r="BF934" s="116"/>
      <c r="BG934" s="116"/>
      <c r="BH934" s="116"/>
      <c r="BI934" s="116"/>
      <c r="BJ934" s="116"/>
      <c r="BK934" s="116"/>
      <c r="BL934" s="116"/>
      <c r="BM934" s="116">
        <f t="shared" si="389"/>
        <v>16</v>
      </c>
      <c r="BN934" s="37"/>
      <c r="BO934" s="116">
        <f t="shared" si="390"/>
        <v>0</v>
      </c>
      <c r="BP934" s="116">
        <f t="shared" si="390"/>
        <v>0</v>
      </c>
      <c r="BQ934" s="116">
        <f t="shared" si="390"/>
        <v>0</v>
      </c>
      <c r="BR934" s="116">
        <f t="shared" si="390"/>
        <v>16</v>
      </c>
      <c r="BS934" s="116">
        <f t="shared" si="390"/>
        <v>0</v>
      </c>
      <c r="BT934" s="116">
        <f t="shared" si="390"/>
        <v>0</v>
      </c>
      <c r="BU934" s="116">
        <f t="shared" si="390"/>
        <v>0</v>
      </c>
      <c r="BV934" s="116">
        <f t="shared" si="390"/>
        <v>0</v>
      </c>
      <c r="BW934" s="116">
        <f t="shared" si="390"/>
        <v>0</v>
      </c>
      <c r="BX934" s="116"/>
      <c r="BY934" s="116">
        <f t="shared" si="381"/>
        <v>16</v>
      </c>
      <c r="BZ934" s="116"/>
      <c r="CA934" s="116">
        <f t="shared" si="391"/>
        <v>0</v>
      </c>
      <c r="CB934" s="116">
        <f t="shared" si="391"/>
        <v>0</v>
      </c>
      <c r="CC934" s="116">
        <f t="shared" si="391"/>
        <v>0</v>
      </c>
      <c r="CD934" s="116">
        <f t="shared" si="391"/>
        <v>16</v>
      </c>
      <c r="CE934" s="116">
        <f t="shared" si="391"/>
        <v>0</v>
      </c>
      <c r="CF934" s="116">
        <f t="shared" si="391"/>
        <v>0</v>
      </c>
      <c r="CG934" s="116">
        <f t="shared" si="391"/>
        <v>0</v>
      </c>
      <c r="CH934" s="116">
        <f t="shared" si="391"/>
        <v>0</v>
      </c>
      <c r="CI934" s="116">
        <f t="shared" si="391"/>
        <v>0</v>
      </c>
      <c r="CJ934" s="116"/>
      <c r="CK934" s="116">
        <f t="shared" si="382"/>
        <v>16</v>
      </c>
      <c r="CM934" s="216">
        <f>_xlfn.IFNA(VLOOKUP($C934,'Sch 1 - QA Rates'!$B$4:$C$19,2,FALSE ),0)</f>
        <v>154</v>
      </c>
      <c r="CN934" s="216">
        <f t="shared" ref="CN934:CN953" si="392">SUM(E934:P934)*CM934</f>
        <v>0</v>
      </c>
      <c r="CO934" s="216">
        <f t="shared" ref="CO934:CO953" si="393">SUM(Q934:AB934)*CM934</f>
        <v>0</v>
      </c>
      <c r="CP934" s="216">
        <f t="shared" ref="CP934:CP953" si="394">SUM(AC934:AN934)*CM934</f>
        <v>2464</v>
      </c>
      <c r="CQ934" s="216">
        <f t="shared" ref="CQ934:CQ953" si="395">SUM(AO934:AZ934)*CM934</f>
        <v>0</v>
      </c>
      <c r="CR934" s="216">
        <f t="shared" ref="CR934:CR953" si="396">SUM(BA934:BK934)*CM934</f>
        <v>0</v>
      </c>
      <c r="CS934" s="221">
        <f t="shared" ref="CS934:CS953" si="397">SUM(CN934:CR934)</f>
        <v>2464</v>
      </c>
    </row>
    <row r="935" spans="1:98" outlineLevel="1">
      <c r="A935" s="129">
        <v>2</v>
      </c>
      <c r="B935" s="208" t="s">
        <v>305</v>
      </c>
      <c r="C935" s="132" t="str">
        <f>_xlfn.IFNA(VLOOKUP($B935,'Sch 2 - QA Team Roster'!$B$4:$C$32,2,FALSE )," ")</f>
        <v>QA PMO Lead</v>
      </c>
      <c r="D935" s="323">
        <f>_xlfn.IFNA(VLOOKUP($C935,'Sch 1 - QA Rates'!$B$4:$C$28,2,FALSE )," ")</f>
        <v>134</v>
      </c>
      <c r="E935" s="210"/>
      <c r="F935" s="210"/>
      <c r="G935" s="210"/>
      <c r="H935" s="210"/>
      <c r="I935" s="210"/>
      <c r="J935" s="210"/>
      <c r="K935" s="210"/>
      <c r="L935" s="210"/>
      <c r="M935" s="210"/>
      <c r="N935" s="210"/>
      <c r="O935" s="210"/>
      <c r="P935" s="210"/>
      <c r="Q935" s="210"/>
      <c r="R935" s="210"/>
      <c r="S935" s="210"/>
      <c r="T935" s="210"/>
      <c r="U935" s="210"/>
      <c r="V935" s="210"/>
      <c r="W935" s="210"/>
      <c r="X935" s="210"/>
      <c r="Y935" s="210"/>
      <c r="Z935" s="210"/>
      <c r="AA935" s="210"/>
      <c r="AB935" s="210"/>
      <c r="AC935" s="210"/>
      <c r="AD935" s="210"/>
      <c r="AE935" s="210"/>
      <c r="AF935" s="477"/>
      <c r="AG935" s="477">
        <v>4</v>
      </c>
      <c r="AH935" s="477">
        <v>4</v>
      </c>
      <c r="AI935" s="477">
        <v>8</v>
      </c>
      <c r="AJ935" s="210"/>
      <c r="AK935" s="210"/>
      <c r="AL935" s="210"/>
      <c r="AM935" s="210"/>
      <c r="AN935" s="210"/>
      <c r="AO935" s="210"/>
      <c r="AP935" s="210"/>
      <c r="AQ935" s="210"/>
      <c r="AR935" s="210"/>
      <c r="AS935" s="210"/>
      <c r="AT935" s="210"/>
      <c r="AU935" s="210"/>
      <c r="AV935" s="210"/>
      <c r="AW935" s="210"/>
      <c r="AX935" s="210"/>
      <c r="AY935" s="210"/>
      <c r="AZ935" s="116"/>
      <c r="BA935" s="116"/>
      <c r="BB935" s="116"/>
      <c r="BC935" s="116"/>
      <c r="BD935" s="116"/>
      <c r="BE935" s="116"/>
      <c r="BF935" s="116"/>
      <c r="BG935" s="116"/>
      <c r="BH935" s="116"/>
      <c r="BI935" s="116"/>
      <c r="BJ935" s="116"/>
      <c r="BK935" s="116"/>
      <c r="BL935" s="116"/>
      <c r="BM935" s="116">
        <f t="shared" si="389"/>
        <v>16</v>
      </c>
      <c r="BN935" s="37"/>
      <c r="BO935" s="116">
        <f t="shared" si="390"/>
        <v>0</v>
      </c>
      <c r="BP935" s="116">
        <f t="shared" si="390"/>
        <v>0</v>
      </c>
      <c r="BQ935" s="116">
        <f t="shared" si="390"/>
        <v>0</v>
      </c>
      <c r="BR935" s="116">
        <f t="shared" si="390"/>
        <v>16</v>
      </c>
      <c r="BS935" s="116">
        <f t="shared" si="390"/>
        <v>0</v>
      </c>
      <c r="BT935" s="116">
        <f t="shared" si="390"/>
        <v>0</v>
      </c>
      <c r="BU935" s="116">
        <f t="shared" si="390"/>
        <v>0</v>
      </c>
      <c r="BV935" s="116">
        <f t="shared" si="390"/>
        <v>0</v>
      </c>
      <c r="BW935" s="116">
        <f t="shared" si="390"/>
        <v>0</v>
      </c>
      <c r="BX935" s="116"/>
      <c r="BY935" s="116">
        <f t="shared" si="381"/>
        <v>16</v>
      </c>
      <c r="BZ935" s="116"/>
      <c r="CA935" s="116">
        <f t="shared" si="391"/>
        <v>0</v>
      </c>
      <c r="CB935" s="116">
        <f t="shared" si="391"/>
        <v>0</v>
      </c>
      <c r="CC935" s="116">
        <f t="shared" si="391"/>
        <v>0</v>
      </c>
      <c r="CD935" s="116">
        <f t="shared" si="391"/>
        <v>16</v>
      </c>
      <c r="CE935" s="116">
        <f t="shared" si="391"/>
        <v>0</v>
      </c>
      <c r="CF935" s="116">
        <f t="shared" si="391"/>
        <v>0</v>
      </c>
      <c r="CG935" s="116">
        <f t="shared" si="391"/>
        <v>0</v>
      </c>
      <c r="CH935" s="116">
        <f t="shared" si="391"/>
        <v>0</v>
      </c>
      <c r="CI935" s="116">
        <f t="shared" si="391"/>
        <v>0</v>
      </c>
      <c r="CJ935" s="116"/>
      <c r="CK935" s="116">
        <f t="shared" si="382"/>
        <v>16</v>
      </c>
      <c r="CM935" s="216">
        <f>_xlfn.IFNA(VLOOKUP($C935,'Sch 1 - QA Rates'!$B$4:$C$19,2,FALSE ),0)</f>
        <v>134</v>
      </c>
      <c r="CN935" s="216">
        <f t="shared" si="392"/>
        <v>0</v>
      </c>
      <c r="CO935" s="216">
        <f t="shared" si="393"/>
        <v>0</v>
      </c>
      <c r="CP935" s="216">
        <f t="shared" si="394"/>
        <v>2144</v>
      </c>
      <c r="CQ935" s="216">
        <f t="shared" si="395"/>
        <v>0</v>
      </c>
      <c r="CR935" s="216">
        <f t="shared" si="396"/>
        <v>0</v>
      </c>
      <c r="CS935" s="221">
        <f t="shared" si="397"/>
        <v>2144</v>
      </c>
    </row>
    <row r="936" spans="1:98" outlineLevel="1">
      <c r="A936" s="129">
        <v>3</v>
      </c>
      <c r="B936" s="208" t="s">
        <v>309</v>
      </c>
      <c r="C936" s="132" t="str">
        <f>_xlfn.IFNA(VLOOKUP($B936,'Sch 2 - QA Team Roster'!$B$4:$C$32,2,FALSE )," ")</f>
        <v>QA PMO Specialist</v>
      </c>
      <c r="D936" s="323">
        <f>_xlfn.IFNA(VLOOKUP($C936,'Sch 1 - QA Rates'!$B$4:$C$28,2,FALSE )," ")</f>
        <v>114</v>
      </c>
      <c r="E936" s="210"/>
      <c r="F936" s="210"/>
      <c r="G936" s="210"/>
      <c r="H936" s="210"/>
      <c r="I936" s="210"/>
      <c r="J936" s="210"/>
      <c r="K936" s="210"/>
      <c r="L936" s="210"/>
      <c r="M936" s="210"/>
      <c r="N936" s="210"/>
      <c r="O936" s="210"/>
      <c r="P936" s="210"/>
      <c r="Q936" s="210"/>
      <c r="R936" s="210"/>
      <c r="S936" s="210"/>
      <c r="T936" s="210"/>
      <c r="U936" s="210"/>
      <c r="V936" s="210"/>
      <c r="W936" s="210"/>
      <c r="X936" s="210"/>
      <c r="Y936" s="210"/>
      <c r="Z936" s="210"/>
      <c r="AA936" s="210"/>
      <c r="AB936" s="210"/>
      <c r="AC936" s="210"/>
      <c r="AD936" s="210"/>
      <c r="AE936" s="210"/>
      <c r="AF936" s="477"/>
      <c r="AG936" s="477">
        <v>0</v>
      </c>
      <c r="AH936" s="477">
        <v>8</v>
      </c>
      <c r="AI936" s="477">
        <v>16</v>
      </c>
      <c r="AJ936" s="210"/>
      <c r="AK936" s="210"/>
      <c r="AL936" s="210"/>
      <c r="AM936" s="210"/>
      <c r="AN936" s="210"/>
      <c r="AO936" s="210"/>
      <c r="AP936" s="210"/>
      <c r="AQ936" s="210"/>
      <c r="AR936" s="210"/>
      <c r="AS936" s="210"/>
      <c r="AT936" s="210"/>
      <c r="AU936" s="210"/>
      <c r="AV936" s="210"/>
      <c r="AW936" s="210"/>
      <c r="AX936" s="210"/>
      <c r="AY936" s="210"/>
      <c r="AZ936" s="116"/>
      <c r="BA936" s="116"/>
      <c r="BB936" s="116"/>
      <c r="BC936" s="116"/>
      <c r="BD936" s="116"/>
      <c r="BE936" s="116"/>
      <c r="BF936" s="116"/>
      <c r="BG936" s="116"/>
      <c r="BH936" s="116"/>
      <c r="BI936" s="116"/>
      <c r="BJ936" s="116"/>
      <c r="BK936" s="116"/>
      <c r="BL936" s="116"/>
      <c r="BM936" s="116">
        <f t="shared" si="389"/>
        <v>24</v>
      </c>
      <c r="BN936" s="37"/>
      <c r="BO936" s="116">
        <f t="shared" si="390"/>
        <v>0</v>
      </c>
      <c r="BP936" s="116">
        <f t="shared" si="390"/>
        <v>0</v>
      </c>
      <c r="BQ936" s="116">
        <f t="shared" si="390"/>
        <v>0</v>
      </c>
      <c r="BR936" s="116">
        <f t="shared" si="390"/>
        <v>24</v>
      </c>
      <c r="BS936" s="116">
        <f t="shared" si="390"/>
        <v>0</v>
      </c>
      <c r="BT936" s="116">
        <f t="shared" si="390"/>
        <v>0</v>
      </c>
      <c r="BU936" s="116">
        <f t="shared" si="390"/>
        <v>0</v>
      </c>
      <c r="BV936" s="116">
        <f t="shared" si="390"/>
        <v>0</v>
      </c>
      <c r="BW936" s="116">
        <f t="shared" si="390"/>
        <v>0</v>
      </c>
      <c r="BX936" s="116"/>
      <c r="BY936" s="116">
        <f t="shared" si="381"/>
        <v>24</v>
      </c>
      <c r="BZ936" s="116"/>
      <c r="CA936" s="116">
        <f t="shared" si="391"/>
        <v>0</v>
      </c>
      <c r="CB936" s="116">
        <f t="shared" si="391"/>
        <v>0</v>
      </c>
      <c r="CC936" s="116">
        <f t="shared" si="391"/>
        <v>0</v>
      </c>
      <c r="CD936" s="116">
        <f t="shared" si="391"/>
        <v>24</v>
      </c>
      <c r="CE936" s="116">
        <f t="shared" si="391"/>
        <v>0</v>
      </c>
      <c r="CF936" s="116">
        <f t="shared" si="391"/>
        <v>0</v>
      </c>
      <c r="CG936" s="116">
        <f t="shared" si="391"/>
        <v>0</v>
      </c>
      <c r="CH936" s="116">
        <f t="shared" si="391"/>
        <v>0</v>
      </c>
      <c r="CI936" s="116">
        <f t="shared" si="391"/>
        <v>0</v>
      </c>
      <c r="CJ936" s="116"/>
      <c r="CK936" s="116">
        <f t="shared" si="382"/>
        <v>24</v>
      </c>
      <c r="CM936" s="216">
        <f>_xlfn.IFNA(VLOOKUP($C936,'Sch 1 - QA Rates'!$B$4:$C$19,2,FALSE ),0)</f>
        <v>114</v>
      </c>
      <c r="CN936" s="216">
        <f t="shared" si="392"/>
        <v>0</v>
      </c>
      <c r="CO936" s="216">
        <f t="shared" si="393"/>
        <v>0</v>
      </c>
      <c r="CP936" s="216">
        <f t="shared" si="394"/>
        <v>2736</v>
      </c>
      <c r="CQ936" s="216">
        <f t="shared" si="395"/>
        <v>0</v>
      </c>
      <c r="CR936" s="216">
        <f t="shared" si="396"/>
        <v>0</v>
      </c>
      <c r="CS936" s="221">
        <f t="shared" si="397"/>
        <v>2736</v>
      </c>
    </row>
    <row r="937" spans="1:98" outlineLevel="1">
      <c r="A937" s="129">
        <v>4</v>
      </c>
      <c r="B937" s="209" t="s">
        <v>392</v>
      </c>
      <c r="C937" s="132" t="str">
        <f>_xlfn.IFNA(VLOOKUP($B937,'Sch 2 - QA Team Roster'!$B$4:$C$32,2,FALSE )," ")</f>
        <v>QA Functional Manager</v>
      </c>
      <c r="D937" s="323">
        <f>_xlfn.IFNA(VLOOKUP($C937,'Sch 1 - QA Rates'!$B$4:$C$28,2,FALSE )," ")</f>
        <v>134</v>
      </c>
      <c r="E937" s="210"/>
      <c r="F937" s="210"/>
      <c r="G937" s="210"/>
      <c r="H937" s="210"/>
      <c r="I937" s="210"/>
      <c r="J937" s="210"/>
      <c r="K937" s="210"/>
      <c r="L937" s="210"/>
      <c r="M937" s="210"/>
      <c r="N937" s="210"/>
      <c r="O937" s="210"/>
      <c r="P937" s="210"/>
      <c r="Q937" s="210"/>
      <c r="R937" s="210"/>
      <c r="S937" s="210"/>
      <c r="T937" s="210"/>
      <c r="U937" s="210"/>
      <c r="V937" s="210"/>
      <c r="W937" s="210"/>
      <c r="X937" s="210"/>
      <c r="Y937" s="210"/>
      <c r="Z937" s="210"/>
      <c r="AA937" s="210"/>
      <c r="AB937" s="210"/>
      <c r="AC937" s="210"/>
      <c r="AD937" s="210"/>
      <c r="AE937" s="210"/>
      <c r="AF937" s="477">
        <v>8</v>
      </c>
      <c r="AG937" s="477">
        <v>16</v>
      </c>
      <c r="AH937" s="477">
        <v>24</v>
      </c>
      <c r="AI937" s="477">
        <v>32</v>
      </c>
      <c r="AJ937" s="210"/>
      <c r="AK937" s="210"/>
      <c r="AL937" s="210"/>
      <c r="AM937" s="210"/>
      <c r="AN937" s="210"/>
      <c r="AO937" s="210"/>
      <c r="AP937" s="210"/>
      <c r="AQ937" s="210"/>
      <c r="AR937" s="210"/>
      <c r="AS937" s="210"/>
      <c r="AT937" s="210"/>
      <c r="AU937" s="210"/>
      <c r="AV937" s="210"/>
      <c r="AW937" s="210"/>
      <c r="AX937" s="210"/>
      <c r="AY937" s="210"/>
      <c r="AZ937" s="116"/>
      <c r="BA937" s="116"/>
      <c r="BB937" s="116"/>
      <c r="BC937" s="116"/>
      <c r="BD937" s="116"/>
      <c r="BE937" s="116"/>
      <c r="BF937" s="116"/>
      <c r="BG937" s="116"/>
      <c r="BH937" s="116"/>
      <c r="BI937" s="116"/>
      <c r="BJ937" s="116"/>
      <c r="BK937" s="116"/>
      <c r="BL937" s="116"/>
      <c r="BM937" s="116">
        <f t="shared" si="389"/>
        <v>80</v>
      </c>
      <c r="BN937" s="37"/>
      <c r="BO937" s="116">
        <f t="shared" si="390"/>
        <v>0</v>
      </c>
      <c r="BP937" s="116">
        <f t="shared" si="390"/>
        <v>0</v>
      </c>
      <c r="BQ937" s="116">
        <f t="shared" si="390"/>
        <v>0</v>
      </c>
      <c r="BR937" s="116">
        <f t="shared" si="390"/>
        <v>80</v>
      </c>
      <c r="BS937" s="116">
        <f t="shared" si="390"/>
        <v>0</v>
      </c>
      <c r="BT937" s="116">
        <f t="shared" si="390"/>
        <v>0</v>
      </c>
      <c r="BU937" s="116">
        <f t="shared" si="390"/>
        <v>0</v>
      </c>
      <c r="BV937" s="116">
        <f t="shared" si="390"/>
        <v>0</v>
      </c>
      <c r="BW937" s="116">
        <f t="shared" si="390"/>
        <v>0</v>
      </c>
      <c r="BX937" s="116"/>
      <c r="BY937" s="116">
        <f t="shared" si="381"/>
        <v>80</v>
      </c>
      <c r="BZ937" s="116"/>
      <c r="CA937" s="116">
        <f t="shared" si="391"/>
        <v>0</v>
      </c>
      <c r="CB937" s="116">
        <f t="shared" si="391"/>
        <v>0</v>
      </c>
      <c r="CC937" s="116">
        <f t="shared" si="391"/>
        <v>8</v>
      </c>
      <c r="CD937" s="116">
        <f t="shared" si="391"/>
        <v>72</v>
      </c>
      <c r="CE937" s="116">
        <f t="shared" si="391"/>
        <v>0</v>
      </c>
      <c r="CF937" s="116">
        <f t="shared" si="391"/>
        <v>0</v>
      </c>
      <c r="CG937" s="116">
        <f t="shared" si="391"/>
        <v>0</v>
      </c>
      <c r="CH937" s="116">
        <f t="shared" si="391"/>
        <v>0</v>
      </c>
      <c r="CI937" s="116">
        <f t="shared" si="391"/>
        <v>0</v>
      </c>
      <c r="CJ937" s="116"/>
      <c r="CK937" s="116">
        <f t="shared" si="382"/>
        <v>80</v>
      </c>
      <c r="CM937" s="216">
        <f>_xlfn.IFNA(VLOOKUP($C937,'Sch 1 - QA Rates'!$B$4:$C$19,2,FALSE ),0)</f>
        <v>134</v>
      </c>
      <c r="CN937" s="216">
        <f t="shared" si="392"/>
        <v>0</v>
      </c>
      <c r="CO937" s="216">
        <f t="shared" si="393"/>
        <v>0</v>
      </c>
      <c r="CP937" s="216">
        <f t="shared" si="394"/>
        <v>10720</v>
      </c>
      <c r="CQ937" s="216">
        <f t="shared" si="395"/>
        <v>0</v>
      </c>
      <c r="CR937" s="216">
        <f t="shared" si="396"/>
        <v>0</v>
      </c>
      <c r="CS937" s="221">
        <f t="shared" si="397"/>
        <v>10720</v>
      </c>
    </row>
    <row r="938" spans="1:98" outlineLevel="1">
      <c r="A938" s="129">
        <v>5</v>
      </c>
      <c r="B938" s="209" t="s">
        <v>439</v>
      </c>
      <c r="C938" s="132" t="str">
        <f>_xlfn.IFNA(VLOOKUP($B938,'Sch 2 - QA Team Roster'!$B$4:$C$32,2,FALSE )," ")</f>
        <v>QA Technical Manager</v>
      </c>
      <c r="D938" s="323">
        <f>_xlfn.IFNA(VLOOKUP($C938,'Sch 1 - QA Rates'!$B$4:$C$28,2,FALSE )," ")</f>
        <v>144</v>
      </c>
      <c r="E938" s="210"/>
      <c r="F938" s="210"/>
      <c r="G938" s="210"/>
      <c r="H938" s="210"/>
      <c r="I938" s="210"/>
      <c r="J938" s="210"/>
      <c r="K938" s="210"/>
      <c r="L938" s="210"/>
      <c r="M938" s="210"/>
      <c r="N938" s="210"/>
      <c r="O938" s="210"/>
      <c r="P938" s="210"/>
      <c r="Q938" s="210"/>
      <c r="R938" s="210"/>
      <c r="S938" s="210"/>
      <c r="T938" s="210"/>
      <c r="U938" s="210"/>
      <c r="V938" s="210"/>
      <c r="W938" s="210"/>
      <c r="X938" s="210"/>
      <c r="Y938" s="210"/>
      <c r="Z938" s="210"/>
      <c r="AA938" s="210"/>
      <c r="AB938" s="210"/>
      <c r="AC938" s="210"/>
      <c r="AD938" s="210"/>
      <c r="AE938" s="210"/>
      <c r="AF938" s="477"/>
      <c r="AG938" s="477"/>
      <c r="AH938" s="477"/>
      <c r="AI938" s="477"/>
      <c r="AJ938" s="210"/>
      <c r="AK938" s="210"/>
      <c r="AL938" s="210"/>
      <c r="AM938" s="210"/>
      <c r="AN938" s="210"/>
      <c r="AO938" s="210"/>
      <c r="AP938" s="210"/>
      <c r="AQ938" s="210"/>
      <c r="AR938" s="210"/>
      <c r="AS938" s="210"/>
      <c r="AT938" s="210"/>
      <c r="AU938" s="210"/>
      <c r="AV938" s="210"/>
      <c r="AW938" s="210"/>
      <c r="AX938" s="210"/>
      <c r="AY938" s="210"/>
      <c r="AZ938" s="116"/>
      <c r="BA938" s="116"/>
      <c r="BB938" s="116"/>
      <c r="BC938" s="116"/>
      <c r="BD938" s="116"/>
      <c r="BE938" s="116"/>
      <c r="BF938" s="116"/>
      <c r="BG938" s="116"/>
      <c r="BH938" s="116"/>
      <c r="BI938" s="116"/>
      <c r="BJ938" s="116"/>
      <c r="BK938" s="116"/>
      <c r="BL938" s="116"/>
      <c r="BM938" s="116">
        <f t="shared" si="389"/>
        <v>0</v>
      </c>
      <c r="BN938" s="37"/>
      <c r="BO938" s="116">
        <f t="shared" si="390"/>
        <v>0</v>
      </c>
      <c r="BP938" s="116">
        <f t="shared" si="390"/>
        <v>0</v>
      </c>
      <c r="BQ938" s="116">
        <f t="shared" si="390"/>
        <v>0</v>
      </c>
      <c r="BR938" s="116">
        <f t="shared" si="390"/>
        <v>0</v>
      </c>
      <c r="BS938" s="116">
        <f t="shared" si="390"/>
        <v>0</v>
      </c>
      <c r="BT938" s="116">
        <f t="shared" si="390"/>
        <v>0</v>
      </c>
      <c r="BU938" s="116">
        <f t="shared" si="390"/>
        <v>0</v>
      </c>
      <c r="BV938" s="116">
        <f t="shared" si="390"/>
        <v>0</v>
      </c>
      <c r="BW938" s="116">
        <f t="shared" si="390"/>
        <v>0</v>
      </c>
      <c r="BX938" s="116"/>
      <c r="BY938" s="116">
        <f t="shared" si="381"/>
        <v>0</v>
      </c>
      <c r="BZ938" s="116"/>
      <c r="CA938" s="116">
        <f t="shared" si="391"/>
        <v>0</v>
      </c>
      <c r="CB938" s="116">
        <f t="shared" si="391"/>
        <v>0</v>
      </c>
      <c r="CC938" s="116">
        <f t="shared" si="391"/>
        <v>0</v>
      </c>
      <c r="CD938" s="116">
        <f t="shared" si="391"/>
        <v>0</v>
      </c>
      <c r="CE938" s="116">
        <f t="shared" si="391"/>
        <v>0</v>
      </c>
      <c r="CF938" s="116">
        <f t="shared" si="391"/>
        <v>0</v>
      </c>
      <c r="CG938" s="116">
        <f t="shared" si="391"/>
        <v>0</v>
      </c>
      <c r="CH938" s="116">
        <f t="shared" si="391"/>
        <v>0</v>
      </c>
      <c r="CI938" s="116">
        <f t="shared" si="391"/>
        <v>0</v>
      </c>
      <c r="CJ938" s="116"/>
      <c r="CK938" s="116">
        <f t="shared" si="382"/>
        <v>0</v>
      </c>
      <c r="CM938" s="216">
        <f>_xlfn.IFNA(VLOOKUP($C938,'Sch 1 - QA Rates'!$B$4:$C$19,2,FALSE ),0)</f>
        <v>144</v>
      </c>
      <c r="CN938" s="216">
        <f t="shared" si="392"/>
        <v>0</v>
      </c>
      <c r="CO938" s="216">
        <f t="shared" si="393"/>
        <v>0</v>
      </c>
      <c r="CP938" s="216">
        <f t="shared" si="394"/>
        <v>0</v>
      </c>
      <c r="CQ938" s="216">
        <f t="shared" si="395"/>
        <v>0</v>
      </c>
      <c r="CR938" s="216">
        <f t="shared" si="396"/>
        <v>0</v>
      </c>
      <c r="CS938" s="221">
        <f t="shared" si="397"/>
        <v>0</v>
      </c>
    </row>
    <row r="939" spans="1:98" outlineLevel="1">
      <c r="A939" s="129">
        <v>6</v>
      </c>
      <c r="B939" s="209" t="s">
        <v>391</v>
      </c>
      <c r="C939" s="132" t="str">
        <f>_xlfn.IFNA(VLOOKUP($B939,'Sch 2 - QA Team Roster'!$B$4:$C$32,2,FALSE )," ")</f>
        <v>QA Implementation Manager</v>
      </c>
      <c r="D939" s="323">
        <f>_xlfn.IFNA(VLOOKUP($C939,'Sch 1 - QA Rates'!$B$4:$C$28,2,FALSE )," ")</f>
        <v>134</v>
      </c>
      <c r="E939" s="210"/>
      <c r="F939" s="210"/>
      <c r="G939" s="210"/>
      <c r="H939" s="210"/>
      <c r="I939" s="210"/>
      <c r="J939" s="210"/>
      <c r="K939" s="210"/>
      <c r="L939" s="210"/>
      <c r="M939" s="210"/>
      <c r="N939" s="210"/>
      <c r="O939" s="210"/>
      <c r="P939" s="210"/>
      <c r="Q939" s="210"/>
      <c r="R939" s="210"/>
      <c r="S939" s="210"/>
      <c r="T939" s="210"/>
      <c r="U939" s="210"/>
      <c r="V939" s="210"/>
      <c r="W939" s="210"/>
      <c r="X939" s="210"/>
      <c r="Y939" s="210"/>
      <c r="Z939" s="210"/>
      <c r="AA939" s="210"/>
      <c r="AB939" s="210"/>
      <c r="AC939" s="210"/>
      <c r="AD939" s="210"/>
      <c r="AE939" s="210"/>
      <c r="AF939" s="477">
        <v>24</v>
      </c>
      <c r="AG939" s="477">
        <v>32</v>
      </c>
      <c r="AH939" s="477">
        <v>40</v>
      </c>
      <c r="AI939" s="477">
        <v>48</v>
      </c>
      <c r="AJ939" s="210"/>
      <c r="AK939" s="210"/>
      <c r="AL939" s="210"/>
      <c r="AM939" s="210"/>
      <c r="AN939" s="210"/>
      <c r="AO939" s="210"/>
      <c r="AP939" s="210"/>
      <c r="AQ939" s="210"/>
      <c r="AR939" s="210"/>
      <c r="AS939" s="210"/>
      <c r="AT939" s="210"/>
      <c r="AU939" s="210"/>
      <c r="AV939" s="210"/>
      <c r="AW939" s="210"/>
      <c r="AX939" s="210"/>
      <c r="AY939" s="210"/>
      <c r="AZ939" s="116"/>
      <c r="BA939" s="116"/>
      <c r="BB939" s="116"/>
      <c r="BC939" s="116"/>
      <c r="BD939" s="116"/>
      <c r="BE939" s="116"/>
      <c r="BF939" s="116"/>
      <c r="BG939" s="116"/>
      <c r="BH939" s="116"/>
      <c r="BI939" s="116"/>
      <c r="BJ939" s="116"/>
      <c r="BK939" s="116"/>
      <c r="BL939" s="116"/>
      <c r="BM939" s="116">
        <f t="shared" si="389"/>
        <v>144</v>
      </c>
      <c r="BN939" s="37"/>
      <c r="BO939" s="116">
        <f t="shared" si="390"/>
        <v>0</v>
      </c>
      <c r="BP939" s="116">
        <f t="shared" si="390"/>
        <v>0</v>
      </c>
      <c r="BQ939" s="116">
        <f t="shared" si="390"/>
        <v>0</v>
      </c>
      <c r="BR939" s="116">
        <f t="shared" si="390"/>
        <v>144</v>
      </c>
      <c r="BS939" s="116">
        <f t="shared" si="390"/>
        <v>0</v>
      </c>
      <c r="BT939" s="116">
        <f t="shared" si="390"/>
        <v>0</v>
      </c>
      <c r="BU939" s="116">
        <f t="shared" si="390"/>
        <v>0</v>
      </c>
      <c r="BV939" s="116">
        <f t="shared" si="390"/>
        <v>0</v>
      </c>
      <c r="BW939" s="116">
        <f t="shared" si="390"/>
        <v>0</v>
      </c>
      <c r="BX939" s="116"/>
      <c r="BY939" s="116">
        <f t="shared" si="381"/>
        <v>144</v>
      </c>
      <c r="BZ939" s="116"/>
      <c r="CA939" s="116">
        <f t="shared" si="391"/>
        <v>0</v>
      </c>
      <c r="CB939" s="116">
        <f t="shared" si="391"/>
        <v>0</v>
      </c>
      <c r="CC939" s="116">
        <f t="shared" si="391"/>
        <v>24</v>
      </c>
      <c r="CD939" s="116">
        <f t="shared" si="391"/>
        <v>120</v>
      </c>
      <c r="CE939" s="116">
        <f t="shared" si="391"/>
        <v>0</v>
      </c>
      <c r="CF939" s="116">
        <f t="shared" si="391"/>
        <v>0</v>
      </c>
      <c r="CG939" s="116">
        <f t="shared" si="391"/>
        <v>0</v>
      </c>
      <c r="CH939" s="116">
        <f t="shared" si="391"/>
        <v>0</v>
      </c>
      <c r="CI939" s="116">
        <f t="shared" si="391"/>
        <v>0</v>
      </c>
      <c r="CJ939" s="116"/>
      <c r="CK939" s="116">
        <f t="shared" si="382"/>
        <v>144</v>
      </c>
      <c r="CM939" s="216">
        <f>_xlfn.IFNA(VLOOKUP($C939,'Sch 1 - QA Rates'!$B$4:$C$19,2,FALSE ),0)</f>
        <v>134</v>
      </c>
      <c r="CN939" s="216">
        <f t="shared" si="392"/>
        <v>0</v>
      </c>
      <c r="CO939" s="216">
        <f t="shared" si="393"/>
        <v>0</v>
      </c>
      <c r="CP939" s="216">
        <f t="shared" si="394"/>
        <v>19296</v>
      </c>
      <c r="CQ939" s="216">
        <f t="shared" si="395"/>
        <v>0</v>
      </c>
      <c r="CR939" s="216">
        <f t="shared" si="396"/>
        <v>0</v>
      </c>
      <c r="CS939" s="221">
        <f t="shared" si="397"/>
        <v>19296</v>
      </c>
    </row>
    <row r="940" spans="1:98" outlineLevel="1">
      <c r="A940" s="129">
        <v>7</v>
      </c>
      <c r="B940" s="209" t="s">
        <v>307</v>
      </c>
      <c r="C940" s="132" t="str">
        <f>_xlfn.IFNA(VLOOKUP($B940,'Sch 2 - QA Team Roster'!$B$4:$C$32,2,FALSE )," ")</f>
        <v>QA Testing Manager</v>
      </c>
      <c r="D940" s="323">
        <f>_xlfn.IFNA(VLOOKUP($C940,'Sch 1 - QA Rates'!$B$4:$C$28,2,FALSE )," ")</f>
        <v>134</v>
      </c>
      <c r="E940" s="210"/>
      <c r="F940" s="210"/>
      <c r="G940" s="210"/>
      <c r="H940" s="210"/>
      <c r="I940" s="210"/>
      <c r="J940" s="210"/>
      <c r="K940" s="210"/>
      <c r="L940" s="210"/>
      <c r="M940" s="210"/>
      <c r="N940" s="210"/>
      <c r="O940" s="210"/>
      <c r="P940" s="210"/>
      <c r="Q940" s="210"/>
      <c r="R940" s="210"/>
      <c r="S940" s="210"/>
      <c r="T940" s="210"/>
      <c r="U940" s="210"/>
      <c r="V940" s="210"/>
      <c r="W940" s="210"/>
      <c r="X940" s="210"/>
      <c r="Y940" s="210"/>
      <c r="Z940" s="210"/>
      <c r="AA940" s="210"/>
      <c r="AB940" s="210"/>
      <c r="AC940" s="210"/>
      <c r="AD940" s="210"/>
      <c r="AE940" s="210"/>
      <c r="AF940" s="477"/>
      <c r="AG940" s="477">
        <v>8</v>
      </c>
      <c r="AH940" s="477">
        <v>16</v>
      </c>
      <c r="AI940" s="477">
        <v>24</v>
      </c>
      <c r="AJ940" s="210"/>
      <c r="AK940" s="210"/>
      <c r="AL940" s="210"/>
      <c r="AM940" s="210"/>
      <c r="AN940" s="210"/>
      <c r="AO940" s="210"/>
      <c r="AP940" s="210"/>
      <c r="AQ940" s="210"/>
      <c r="AR940" s="210"/>
      <c r="AS940" s="210"/>
      <c r="AT940" s="210"/>
      <c r="AU940" s="210"/>
      <c r="AV940" s="210"/>
      <c r="AW940" s="210"/>
      <c r="AX940" s="210"/>
      <c r="AY940" s="210"/>
      <c r="AZ940" s="116"/>
      <c r="BA940" s="116"/>
      <c r="BB940" s="116"/>
      <c r="BC940" s="116"/>
      <c r="BD940" s="116"/>
      <c r="BE940" s="116"/>
      <c r="BF940" s="116"/>
      <c r="BG940" s="116"/>
      <c r="BH940" s="116"/>
      <c r="BI940" s="116"/>
      <c r="BJ940" s="116"/>
      <c r="BK940" s="116"/>
      <c r="BL940" s="116"/>
      <c r="BM940" s="116">
        <f t="shared" si="389"/>
        <v>48</v>
      </c>
      <c r="BN940" s="37"/>
      <c r="BO940" s="116">
        <f t="shared" si="390"/>
        <v>0</v>
      </c>
      <c r="BP940" s="116">
        <f t="shared" si="390"/>
        <v>0</v>
      </c>
      <c r="BQ940" s="116">
        <f t="shared" si="390"/>
        <v>0</v>
      </c>
      <c r="BR940" s="116">
        <f t="shared" si="390"/>
        <v>48</v>
      </c>
      <c r="BS940" s="116">
        <f t="shared" si="390"/>
        <v>0</v>
      </c>
      <c r="BT940" s="116">
        <f t="shared" si="390"/>
        <v>0</v>
      </c>
      <c r="BU940" s="116">
        <f t="shared" si="390"/>
        <v>0</v>
      </c>
      <c r="BV940" s="116">
        <f t="shared" si="390"/>
        <v>0</v>
      </c>
      <c r="BW940" s="116">
        <f t="shared" si="390"/>
        <v>0</v>
      </c>
      <c r="BX940" s="116"/>
      <c r="BY940" s="116">
        <f t="shared" si="381"/>
        <v>48</v>
      </c>
      <c r="BZ940" s="116"/>
      <c r="CA940" s="116">
        <f t="shared" si="391"/>
        <v>0</v>
      </c>
      <c r="CB940" s="116">
        <f t="shared" si="391"/>
        <v>0</v>
      </c>
      <c r="CC940" s="116">
        <f t="shared" si="391"/>
        <v>0</v>
      </c>
      <c r="CD940" s="116">
        <f t="shared" si="391"/>
        <v>48</v>
      </c>
      <c r="CE940" s="116">
        <f t="shared" si="391"/>
        <v>0</v>
      </c>
      <c r="CF940" s="116">
        <f t="shared" si="391"/>
        <v>0</v>
      </c>
      <c r="CG940" s="116">
        <f t="shared" si="391"/>
        <v>0</v>
      </c>
      <c r="CH940" s="116">
        <f t="shared" si="391"/>
        <v>0</v>
      </c>
      <c r="CI940" s="116">
        <f t="shared" si="391"/>
        <v>0</v>
      </c>
      <c r="CJ940" s="116"/>
      <c r="CK940" s="116">
        <f t="shared" si="382"/>
        <v>48</v>
      </c>
      <c r="CM940" s="216">
        <f>_xlfn.IFNA(VLOOKUP($C940,'Sch 1 - QA Rates'!$B$4:$C$19,2,FALSE ),0)</f>
        <v>134</v>
      </c>
      <c r="CN940" s="216">
        <f t="shared" si="392"/>
        <v>0</v>
      </c>
      <c r="CO940" s="216">
        <f t="shared" si="393"/>
        <v>0</v>
      </c>
      <c r="CP940" s="216">
        <f t="shared" si="394"/>
        <v>6432</v>
      </c>
      <c r="CQ940" s="216">
        <f t="shared" si="395"/>
        <v>0</v>
      </c>
      <c r="CR940" s="216">
        <f t="shared" si="396"/>
        <v>0</v>
      </c>
      <c r="CS940" s="221">
        <f t="shared" si="397"/>
        <v>6432</v>
      </c>
    </row>
    <row r="941" spans="1:98" outlineLevel="1">
      <c r="A941" s="129">
        <v>8</v>
      </c>
      <c r="B941" s="209" t="s">
        <v>308</v>
      </c>
      <c r="C941" s="132" t="str">
        <f>_xlfn.IFNA(VLOOKUP($B941,'Sch 2 - QA Team Roster'!$B$4:$C$32,2,FALSE )," ")</f>
        <v>QA UAT Lead</v>
      </c>
      <c r="D941" s="323">
        <f>_xlfn.IFNA(VLOOKUP($C941,'Sch 1 - QA Rates'!$B$4:$C$28,2,FALSE )," ")</f>
        <v>134</v>
      </c>
      <c r="E941" s="210"/>
      <c r="F941" s="210"/>
      <c r="G941" s="210"/>
      <c r="H941" s="210"/>
      <c r="I941" s="210"/>
      <c r="J941" s="210"/>
      <c r="K941" s="210"/>
      <c r="L941" s="210"/>
      <c r="M941" s="210"/>
      <c r="N941" s="210"/>
      <c r="O941" s="210"/>
      <c r="P941" s="210"/>
      <c r="Q941" s="210"/>
      <c r="R941" s="210"/>
      <c r="S941" s="210"/>
      <c r="T941" s="210"/>
      <c r="U941" s="210"/>
      <c r="V941" s="210"/>
      <c r="W941" s="210"/>
      <c r="X941" s="210"/>
      <c r="Y941" s="210"/>
      <c r="Z941" s="210"/>
      <c r="AA941" s="210"/>
      <c r="AB941" s="210"/>
      <c r="AC941" s="210"/>
      <c r="AD941" s="210"/>
      <c r="AE941" s="210"/>
      <c r="AF941" s="477"/>
      <c r="AG941" s="477">
        <v>8</v>
      </c>
      <c r="AH941" s="477">
        <v>16</v>
      </c>
      <c r="AI941" s="477">
        <v>24</v>
      </c>
      <c r="AJ941" s="210"/>
      <c r="AK941" s="210"/>
      <c r="AL941" s="210"/>
      <c r="AM941" s="210"/>
      <c r="AN941" s="210"/>
      <c r="AO941" s="210"/>
      <c r="AP941" s="210"/>
      <c r="AQ941" s="210"/>
      <c r="AR941" s="210"/>
      <c r="AS941" s="210"/>
      <c r="AT941" s="210"/>
      <c r="AU941" s="210"/>
      <c r="AV941" s="210"/>
      <c r="AW941" s="210"/>
      <c r="AX941" s="210"/>
      <c r="AY941" s="210"/>
      <c r="AZ941" s="116"/>
      <c r="BA941" s="116"/>
      <c r="BB941" s="116"/>
      <c r="BC941" s="116"/>
      <c r="BD941" s="116"/>
      <c r="BE941" s="116"/>
      <c r="BF941" s="116"/>
      <c r="BG941" s="116"/>
      <c r="BH941" s="116"/>
      <c r="BI941" s="116"/>
      <c r="BJ941" s="116"/>
      <c r="BK941" s="116"/>
      <c r="BL941" s="116"/>
      <c r="BM941" s="116">
        <f t="shared" si="389"/>
        <v>48</v>
      </c>
      <c r="BN941" s="37"/>
      <c r="BO941" s="116">
        <f t="shared" si="390"/>
        <v>0</v>
      </c>
      <c r="BP941" s="116">
        <f t="shared" si="390"/>
        <v>0</v>
      </c>
      <c r="BQ941" s="116">
        <f t="shared" si="390"/>
        <v>0</v>
      </c>
      <c r="BR941" s="116">
        <f t="shared" si="390"/>
        <v>48</v>
      </c>
      <c r="BS941" s="116">
        <f t="shared" si="390"/>
        <v>0</v>
      </c>
      <c r="BT941" s="116">
        <f t="shared" si="390"/>
        <v>0</v>
      </c>
      <c r="BU941" s="116">
        <f t="shared" si="390"/>
        <v>0</v>
      </c>
      <c r="BV941" s="116">
        <f t="shared" si="390"/>
        <v>0</v>
      </c>
      <c r="BW941" s="116">
        <f t="shared" si="390"/>
        <v>0</v>
      </c>
      <c r="BX941" s="116"/>
      <c r="BY941" s="116">
        <f t="shared" si="381"/>
        <v>48</v>
      </c>
      <c r="BZ941" s="116"/>
      <c r="CA941" s="116">
        <f t="shared" si="391"/>
        <v>0</v>
      </c>
      <c r="CB941" s="116">
        <f t="shared" si="391"/>
        <v>0</v>
      </c>
      <c r="CC941" s="116">
        <f t="shared" si="391"/>
        <v>0</v>
      </c>
      <c r="CD941" s="116">
        <f t="shared" si="391"/>
        <v>48</v>
      </c>
      <c r="CE941" s="116">
        <f t="shared" si="391"/>
        <v>0</v>
      </c>
      <c r="CF941" s="116">
        <f t="shared" si="391"/>
        <v>0</v>
      </c>
      <c r="CG941" s="116">
        <f t="shared" si="391"/>
        <v>0</v>
      </c>
      <c r="CH941" s="116">
        <f t="shared" si="391"/>
        <v>0</v>
      </c>
      <c r="CI941" s="116">
        <f t="shared" si="391"/>
        <v>0</v>
      </c>
      <c r="CJ941" s="116"/>
      <c r="CK941" s="116">
        <f t="shared" si="382"/>
        <v>48</v>
      </c>
      <c r="CM941" s="216">
        <f>_xlfn.IFNA(VLOOKUP($C941,'Sch 1 - QA Rates'!$B$4:$C$19,2,FALSE ),0)</f>
        <v>134</v>
      </c>
      <c r="CN941" s="216">
        <f t="shared" si="392"/>
        <v>0</v>
      </c>
      <c r="CO941" s="216">
        <f t="shared" si="393"/>
        <v>0</v>
      </c>
      <c r="CP941" s="216">
        <f t="shared" si="394"/>
        <v>6432</v>
      </c>
      <c r="CQ941" s="216">
        <f t="shared" si="395"/>
        <v>0</v>
      </c>
      <c r="CR941" s="216">
        <f t="shared" si="396"/>
        <v>0</v>
      </c>
      <c r="CS941" s="221">
        <f t="shared" si="397"/>
        <v>6432</v>
      </c>
    </row>
    <row r="942" spans="1:98" ht="14" customHeight="1" outlineLevel="1">
      <c r="A942" s="129">
        <v>9</v>
      </c>
      <c r="B942" s="209" t="s">
        <v>310</v>
      </c>
      <c r="C942" s="132" t="str">
        <f>_xlfn.IFNA(VLOOKUP($B942,'Sch 2 - QA Team Roster'!$B$4:$C$32,2,FALSE )," ")</f>
        <v>QA Sr. Administrative Assistant</v>
      </c>
      <c r="D942" s="323">
        <f>_xlfn.IFNA(VLOOKUP($C942,'Sch 1 - QA Rates'!$B$4:$C$28,2,FALSE )," ")</f>
        <v>45</v>
      </c>
      <c r="E942" s="210"/>
      <c r="F942" s="210"/>
      <c r="G942" s="210"/>
      <c r="H942" s="210"/>
      <c r="I942" s="210"/>
      <c r="J942" s="210"/>
      <c r="K942" s="210"/>
      <c r="L942" s="210"/>
      <c r="M942" s="210"/>
      <c r="N942" s="210"/>
      <c r="O942" s="210"/>
      <c r="P942" s="210"/>
      <c r="Q942" s="210"/>
      <c r="R942" s="210"/>
      <c r="S942" s="210"/>
      <c r="T942" s="210"/>
      <c r="U942" s="210"/>
      <c r="V942" s="210"/>
      <c r="W942" s="210"/>
      <c r="X942" s="210"/>
      <c r="Y942" s="210"/>
      <c r="Z942" s="210"/>
      <c r="AA942" s="210"/>
      <c r="AB942" s="210"/>
      <c r="AC942" s="210"/>
      <c r="AD942" s="210"/>
      <c r="AE942" s="210"/>
      <c r="AF942" s="477"/>
      <c r="AG942" s="477"/>
      <c r="AH942" s="477">
        <v>4</v>
      </c>
      <c r="AI942" s="477">
        <v>4</v>
      </c>
      <c r="AJ942" s="210"/>
      <c r="AK942" s="210"/>
      <c r="AL942" s="210"/>
      <c r="AM942" s="210"/>
      <c r="AN942" s="210"/>
      <c r="AO942" s="210"/>
      <c r="AP942" s="210"/>
      <c r="AQ942" s="210"/>
      <c r="AR942" s="210"/>
      <c r="AS942" s="210"/>
      <c r="AT942" s="210"/>
      <c r="AU942" s="210"/>
      <c r="AV942" s="210"/>
      <c r="AW942" s="210"/>
      <c r="AX942" s="210"/>
      <c r="AY942" s="210"/>
      <c r="AZ942" s="116"/>
      <c r="BA942" s="116"/>
      <c r="BB942" s="116"/>
      <c r="BC942" s="116"/>
      <c r="BD942" s="116"/>
      <c r="BE942" s="116"/>
      <c r="BF942" s="116"/>
      <c r="BG942" s="116"/>
      <c r="BH942" s="116"/>
      <c r="BI942" s="116"/>
      <c r="BJ942" s="116"/>
      <c r="BK942" s="116"/>
      <c r="BL942" s="116"/>
      <c r="BM942" s="116">
        <f t="shared" si="389"/>
        <v>8</v>
      </c>
      <c r="BN942" s="37"/>
      <c r="BO942" s="116">
        <f t="shared" si="390"/>
        <v>0</v>
      </c>
      <c r="BP942" s="116">
        <f t="shared" si="390"/>
        <v>0</v>
      </c>
      <c r="BQ942" s="116">
        <f t="shared" si="390"/>
        <v>0</v>
      </c>
      <c r="BR942" s="116">
        <f t="shared" si="390"/>
        <v>8</v>
      </c>
      <c r="BS942" s="116">
        <f t="shared" si="390"/>
        <v>0</v>
      </c>
      <c r="BT942" s="116">
        <f t="shared" si="390"/>
        <v>0</v>
      </c>
      <c r="BU942" s="116">
        <f t="shared" si="390"/>
        <v>0</v>
      </c>
      <c r="BV942" s="116">
        <f t="shared" si="390"/>
        <v>0</v>
      </c>
      <c r="BW942" s="116">
        <f t="shared" si="390"/>
        <v>0</v>
      </c>
      <c r="BX942" s="116"/>
      <c r="BY942" s="116">
        <f t="shared" si="381"/>
        <v>8</v>
      </c>
      <c r="BZ942" s="116"/>
      <c r="CA942" s="116">
        <f t="shared" si="391"/>
        <v>0</v>
      </c>
      <c r="CB942" s="116">
        <f t="shared" si="391"/>
        <v>0</v>
      </c>
      <c r="CC942" s="116">
        <f t="shared" si="391"/>
        <v>0</v>
      </c>
      <c r="CD942" s="116">
        <f t="shared" si="391"/>
        <v>8</v>
      </c>
      <c r="CE942" s="116">
        <f t="shared" si="391"/>
        <v>0</v>
      </c>
      <c r="CF942" s="116">
        <f t="shared" si="391"/>
        <v>0</v>
      </c>
      <c r="CG942" s="116">
        <f t="shared" si="391"/>
        <v>0</v>
      </c>
      <c r="CH942" s="116">
        <f t="shared" si="391"/>
        <v>0</v>
      </c>
      <c r="CI942" s="116">
        <f t="shared" si="391"/>
        <v>0</v>
      </c>
      <c r="CJ942" s="116"/>
      <c r="CK942" s="116">
        <f t="shared" si="382"/>
        <v>8</v>
      </c>
      <c r="CM942" s="216">
        <f>_xlfn.IFNA(VLOOKUP($C942,'Sch 1 - QA Rates'!$B$4:$C$19,2,FALSE ),0)</f>
        <v>45</v>
      </c>
      <c r="CN942" s="216">
        <f t="shared" si="392"/>
        <v>0</v>
      </c>
      <c r="CO942" s="216">
        <f t="shared" si="393"/>
        <v>0</v>
      </c>
      <c r="CP942" s="216">
        <f t="shared" si="394"/>
        <v>360</v>
      </c>
      <c r="CQ942" s="216">
        <f t="shared" si="395"/>
        <v>0</v>
      </c>
      <c r="CR942" s="216">
        <f t="shared" si="396"/>
        <v>0</v>
      </c>
      <c r="CS942" s="221">
        <f t="shared" si="397"/>
        <v>360</v>
      </c>
    </row>
    <row r="943" spans="1:98" outlineLevel="1">
      <c r="A943" s="129">
        <v>10</v>
      </c>
      <c r="B943" s="208" t="s">
        <v>469</v>
      </c>
      <c r="C943" s="132" t="str">
        <f>_xlfn.IFNA(VLOOKUP($B943,'Sch 2 - QA Team Roster'!$B$4:$C$32,2,FALSE )," ")</f>
        <v>QA Business Analyst/Tester</v>
      </c>
      <c r="D943" s="323">
        <f>_xlfn.IFNA(VLOOKUP($C943,'Sch 1 - QA Rates'!$B$4:$C$28,2,FALSE )," ")</f>
        <v>114</v>
      </c>
      <c r="E943" s="210"/>
      <c r="F943" s="210"/>
      <c r="G943" s="210"/>
      <c r="H943" s="210"/>
      <c r="I943" s="210"/>
      <c r="J943" s="210"/>
      <c r="K943" s="210"/>
      <c r="L943" s="210"/>
      <c r="M943" s="210"/>
      <c r="N943" s="210"/>
      <c r="O943" s="210"/>
      <c r="P943" s="210"/>
      <c r="Q943" s="210"/>
      <c r="R943" s="210"/>
      <c r="S943" s="210"/>
      <c r="T943" s="210"/>
      <c r="U943" s="210"/>
      <c r="V943" s="210"/>
      <c r="W943" s="210"/>
      <c r="X943" s="210"/>
      <c r="Y943" s="210"/>
      <c r="Z943" s="210"/>
      <c r="AA943" s="210"/>
      <c r="AB943" s="210"/>
      <c r="AC943" s="210"/>
      <c r="AD943" s="210"/>
      <c r="AE943" s="210"/>
      <c r="AF943" s="477">
        <v>8</v>
      </c>
      <c r="AG943" s="477">
        <v>16</v>
      </c>
      <c r="AH943" s="477">
        <v>24</v>
      </c>
      <c r="AI943" s="477">
        <v>32</v>
      </c>
      <c r="AJ943" s="210"/>
      <c r="AK943" s="210"/>
      <c r="AL943" s="210"/>
      <c r="AM943" s="210"/>
      <c r="AN943" s="210"/>
      <c r="AO943" s="210"/>
      <c r="AP943" s="210"/>
      <c r="AQ943" s="210"/>
      <c r="AR943" s="210"/>
      <c r="AS943" s="210"/>
      <c r="AT943" s="210"/>
      <c r="AU943" s="210"/>
      <c r="AV943" s="210"/>
      <c r="AW943" s="210"/>
      <c r="AX943" s="210"/>
      <c r="AY943" s="210"/>
      <c r="AZ943" s="116"/>
      <c r="BA943" s="116"/>
      <c r="BB943" s="116"/>
      <c r="BC943" s="116"/>
      <c r="BD943" s="116"/>
      <c r="BE943" s="116"/>
      <c r="BF943" s="116"/>
      <c r="BG943" s="116"/>
      <c r="BH943" s="116"/>
      <c r="BI943" s="116"/>
      <c r="BJ943" s="116"/>
      <c r="BK943" s="116"/>
      <c r="BL943" s="116"/>
      <c r="BM943" s="116">
        <f t="shared" si="389"/>
        <v>80</v>
      </c>
      <c r="BN943" s="37"/>
      <c r="BO943" s="116">
        <f t="shared" si="390"/>
        <v>0</v>
      </c>
      <c r="BP943" s="116">
        <f t="shared" si="390"/>
        <v>0</v>
      </c>
      <c r="BQ943" s="116">
        <f t="shared" si="390"/>
        <v>0</v>
      </c>
      <c r="BR943" s="116">
        <f t="shared" si="390"/>
        <v>80</v>
      </c>
      <c r="BS943" s="116">
        <f t="shared" si="390"/>
        <v>0</v>
      </c>
      <c r="BT943" s="116">
        <f t="shared" si="390"/>
        <v>0</v>
      </c>
      <c r="BU943" s="116">
        <f t="shared" si="390"/>
        <v>0</v>
      </c>
      <c r="BV943" s="116">
        <f t="shared" si="390"/>
        <v>0</v>
      </c>
      <c r="BW943" s="116">
        <f t="shared" si="390"/>
        <v>0</v>
      </c>
      <c r="BX943" s="116"/>
      <c r="BY943" s="116">
        <f t="shared" si="381"/>
        <v>80</v>
      </c>
      <c r="BZ943" s="116"/>
      <c r="CA943" s="116">
        <f t="shared" si="391"/>
        <v>0</v>
      </c>
      <c r="CB943" s="116">
        <f t="shared" si="391"/>
        <v>0</v>
      </c>
      <c r="CC943" s="116">
        <f t="shared" si="391"/>
        <v>8</v>
      </c>
      <c r="CD943" s="116">
        <f t="shared" si="391"/>
        <v>72</v>
      </c>
      <c r="CE943" s="116">
        <f t="shared" si="391"/>
        <v>0</v>
      </c>
      <c r="CF943" s="116">
        <f t="shared" si="391"/>
        <v>0</v>
      </c>
      <c r="CG943" s="116">
        <f t="shared" si="391"/>
        <v>0</v>
      </c>
      <c r="CH943" s="116">
        <f t="shared" si="391"/>
        <v>0</v>
      </c>
      <c r="CI943" s="116">
        <f t="shared" si="391"/>
        <v>0</v>
      </c>
      <c r="CJ943" s="116"/>
      <c r="CK943" s="116">
        <f t="shared" si="382"/>
        <v>80</v>
      </c>
      <c r="CM943" s="216">
        <f>_xlfn.IFNA(VLOOKUP($C943,'Sch 1 - QA Rates'!$B$4:$C$19,2,FALSE ),0)</f>
        <v>114</v>
      </c>
      <c r="CN943" s="216">
        <f t="shared" si="392"/>
        <v>0</v>
      </c>
      <c r="CO943" s="216">
        <f t="shared" si="393"/>
        <v>0</v>
      </c>
      <c r="CP943" s="216">
        <f t="shared" si="394"/>
        <v>9120</v>
      </c>
      <c r="CQ943" s="216">
        <f t="shared" si="395"/>
        <v>0</v>
      </c>
      <c r="CR943" s="216">
        <f t="shared" si="396"/>
        <v>0</v>
      </c>
      <c r="CS943" s="221">
        <f t="shared" si="397"/>
        <v>9120</v>
      </c>
    </row>
    <row r="944" spans="1:98" outlineLevel="1">
      <c r="A944" s="129">
        <v>11</v>
      </c>
      <c r="B944" s="133" t="s">
        <v>315</v>
      </c>
      <c r="C944" s="132" t="str">
        <f>_xlfn.IFNA(VLOOKUP($B944,'Sch 2 - QA Team Roster'!$B$4:$C$32,2,FALSE )," ")</f>
        <v>QA Executive</v>
      </c>
      <c r="D944" s="323">
        <f>_xlfn.IFNA(VLOOKUP($C944,'Sch 1 - QA Rates'!$B$4:$C$28,2,FALSE )," ")</f>
        <v>154</v>
      </c>
      <c r="E944" s="210"/>
      <c r="F944" s="210"/>
      <c r="G944" s="210"/>
      <c r="H944" s="210"/>
      <c r="I944" s="210"/>
      <c r="J944" s="210"/>
      <c r="K944" s="210"/>
      <c r="L944" s="210"/>
      <c r="M944" s="210"/>
      <c r="N944" s="210"/>
      <c r="O944" s="210"/>
      <c r="P944" s="210"/>
      <c r="Q944" s="210"/>
      <c r="R944" s="210"/>
      <c r="S944" s="210"/>
      <c r="T944" s="210"/>
      <c r="U944" s="210"/>
      <c r="V944" s="210"/>
      <c r="W944" s="210"/>
      <c r="X944" s="210"/>
      <c r="Y944" s="210"/>
      <c r="Z944" s="210"/>
      <c r="AA944" s="210"/>
      <c r="AB944" s="210"/>
      <c r="AC944" s="210"/>
      <c r="AD944" s="210"/>
      <c r="AE944" s="210"/>
      <c r="AF944" s="477"/>
      <c r="AG944" s="477"/>
      <c r="AH944" s="477"/>
      <c r="AI944" s="477">
        <v>8</v>
      </c>
      <c r="AJ944" s="210"/>
      <c r="AK944" s="210"/>
      <c r="AL944" s="210"/>
      <c r="AM944" s="210"/>
      <c r="AN944" s="210"/>
      <c r="AO944" s="210"/>
      <c r="AP944" s="210"/>
      <c r="AQ944" s="210"/>
      <c r="AR944" s="210"/>
      <c r="AS944" s="210"/>
      <c r="AT944" s="210"/>
      <c r="AU944" s="210"/>
      <c r="AV944" s="210"/>
      <c r="AW944" s="210"/>
      <c r="AX944" s="210"/>
      <c r="AY944" s="210"/>
      <c r="AZ944" s="116"/>
      <c r="BA944" s="116"/>
      <c r="BB944" s="116"/>
      <c r="BC944" s="116"/>
      <c r="BD944" s="116"/>
      <c r="BE944" s="116"/>
      <c r="BF944" s="116"/>
      <c r="BG944" s="116"/>
      <c r="BH944" s="116"/>
      <c r="BI944" s="116"/>
      <c r="BJ944" s="116"/>
      <c r="BK944" s="116"/>
      <c r="BL944" s="116"/>
      <c r="BM944" s="116">
        <f t="shared" si="389"/>
        <v>8</v>
      </c>
      <c r="BN944" s="37"/>
      <c r="BO944" s="116">
        <f t="shared" si="390"/>
        <v>0</v>
      </c>
      <c r="BP944" s="116">
        <f t="shared" si="390"/>
        <v>0</v>
      </c>
      <c r="BQ944" s="116">
        <f t="shared" si="390"/>
        <v>0</v>
      </c>
      <c r="BR944" s="116">
        <f t="shared" si="390"/>
        <v>8</v>
      </c>
      <c r="BS944" s="116">
        <f t="shared" si="390"/>
        <v>0</v>
      </c>
      <c r="BT944" s="116">
        <f t="shared" si="390"/>
        <v>0</v>
      </c>
      <c r="BU944" s="116">
        <f t="shared" si="390"/>
        <v>0</v>
      </c>
      <c r="BV944" s="116">
        <f t="shared" si="390"/>
        <v>0</v>
      </c>
      <c r="BW944" s="116">
        <f t="shared" si="390"/>
        <v>0</v>
      </c>
      <c r="BX944" s="116"/>
      <c r="BY944" s="116">
        <f t="shared" si="381"/>
        <v>8</v>
      </c>
      <c r="BZ944" s="116"/>
      <c r="CA944" s="116">
        <f t="shared" si="391"/>
        <v>0</v>
      </c>
      <c r="CB944" s="116">
        <f t="shared" si="391"/>
        <v>0</v>
      </c>
      <c r="CC944" s="116">
        <f t="shared" si="391"/>
        <v>0</v>
      </c>
      <c r="CD944" s="116">
        <f t="shared" si="391"/>
        <v>8</v>
      </c>
      <c r="CE944" s="116">
        <f t="shared" si="391"/>
        <v>0</v>
      </c>
      <c r="CF944" s="116">
        <f t="shared" si="391"/>
        <v>0</v>
      </c>
      <c r="CG944" s="116">
        <f t="shared" si="391"/>
        <v>0</v>
      </c>
      <c r="CH944" s="116">
        <f t="shared" si="391"/>
        <v>0</v>
      </c>
      <c r="CI944" s="116">
        <f t="shared" si="391"/>
        <v>0</v>
      </c>
      <c r="CJ944" s="116"/>
      <c r="CK944" s="116">
        <f t="shared" si="382"/>
        <v>8</v>
      </c>
      <c r="CM944" s="216">
        <f>_xlfn.IFNA(VLOOKUP($C944,'Sch 1 - QA Rates'!$B$4:$C$19,2,FALSE ),0)</f>
        <v>154</v>
      </c>
      <c r="CN944" s="216">
        <f t="shared" si="392"/>
        <v>0</v>
      </c>
      <c r="CO944" s="216">
        <f t="shared" si="393"/>
        <v>0</v>
      </c>
      <c r="CP944" s="216">
        <f t="shared" si="394"/>
        <v>1232</v>
      </c>
      <c r="CQ944" s="216">
        <f t="shared" si="395"/>
        <v>0</v>
      </c>
      <c r="CR944" s="216">
        <f t="shared" si="396"/>
        <v>0</v>
      </c>
      <c r="CS944" s="221">
        <f t="shared" si="397"/>
        <v>1232</v>
      </c>
    </row>
    <row r="945" spans="1:98" outlineLevel="1">
      <c r="A945" s="129">
        <v>12</v>
      </c>
      <c r="B945" s="133"/>
      <c r="C945" s="132" t="str">
        <f>_xlfn.IFNA(VLOOKUP($B945,'Sch 2 - QA Team Roster'!$B$4:$C$32,2,FALSE )," ")</f>
        <v xml:space="preserve"> </v>
      </c>
      <c r="D945" s="323"/>
      <c r="E945" s="210"/>
      <c r="F945" s="210"/>
      <c r="G945" s="210"/>
      <c r="H945" s="210"/>
      <c r="I945" s="210"/>
      <c r="J945" s="210"/>
      <c r="K945" s="210"/>
      <c r="L945" s="210"/>
      <c r="M945" s="210"/>
      <c r="N945" s="210"/>
      <c r="O945" s="210"/>
      <c r="P945" s="210"/>
      <c r="Q945" s="210"/>
      <c r="R945" s="210"/>
      <c r="S945" s="210"/>
      <c r="T945" s="210"/>
      <c r="U945" s="210"/>
      <c r="V945" s="210"/>
      <c r="W945" s="210"/>
      <c r="X945" s="210"/>
      <c r="Y945" s="210"/>
      <c r="Z945" s="210"/>
      <c r="AA945" s="210"/>
      <c r="AB945" s="210"/>
      <c r="AC945" s="210"/>
      <c r="AD945" s="210"/>
      <c r="AE945" s="210"/>
      <c r="AF945" s="210"/>
      <c r="AG945" s="210"/>
      <c r="AH945" s="210"/>
      <c r="AI945" s="210"/>
      <c r="AJ945" s="210"/>
      <c r="AK945" s="210"/>
      <c r="AL945" s="210"/>
      <c r="AM945" s="210"/>
      <c r="AN945" s="210"/>
      <c r="AO945" s="210"/>
      <c r="AP945" s="210"/>
      <c r="AQ945" s="210"/>
      <c r="AR945" s="210"/>
      <c r="AS945" s="210"/>
      <c r="AT945" s="210"/>
      <c r="AU945" s="210"/>
      <c r="AV945" s="210"/>
      <c r="AW945" s="210"/>
      <c r="AX945" s="210"/>
      <c r="AY945" s="210"/>
      <c r="AZ945" s="116"/>
      <c r="BA945" s="116"/>
      <c r="BB945" s="116"/>
      <c r="BC945" s="116"/>
      <c r="BD945" s="116"/>
      <c r="BE945" s="116"/>
      <c r="BF945" s="116"/>
      <c r="BG945" s="116"/>
      <c r="BH945" s="116"/>
      <c r="BI945" s="116"/>
      <c r="BJ945" s="116"/>
      <c r="BK945" s="116"/>
      <c r="BL945" s="116"/>
      <c r="BM945" s="116">
        <f t="shared" si="389"/>
        <v>0</v>
      </c>
      <c r="BN945" s="37"/>
      <c r="BO945" s="116">
        <f t="shared" si="390"/>
        <v>0</v>
      </c>
      <c r="BP945" s="116">
        <f t="shared" si="390"/>
        <v>0</v>
      </c>
      <c r="BQ945" s="116">
        <f t="shared" si="390"/>
        <v>0</v>
      </c>
      <c r="BR945" s="116">
        <f t="shared" si="390"/>
        <v>0</v>
      </c>
      <c r="BS945" s="116">
        <f t="shared" si="390"/>
        <v>0</v>
      </c>
      <c r="BT945" s="116">
        <f t="shared" si="390"/>
        <v>0</v>
      </c>
      <c r="BU945" s="116">
        <f t="shared" si="390"/>
        <v>0</v>
      </c>
      <c r="BV945" s="116">
        <f t="shared" si="390"/>
        <v>0</v>
      </c>
      <c r="BW945" s="116">
        <f t="shared" si="390"/>
        <v>0</v>
      </c>
      <c r="BX945" s="116"/>
      <c r="BY945" s="116">
        <f t="shared" si="381"/>
        <v>0</v>
      </c>
      <c r="BZ945" s="116"/>
      <c r="CA945" s="116">
        <f t="shared" si="391"/>
        <v>0</v>
      </c>
      <c r="CB945" s="116">
        <f t="shared" si="391"/>
        <v>0</v>
      </c>
      <c r="CC945" s="116">
        <f t="shared" si="391"/>
        <v>0</v>
      </c>
      <c r="CD945" s="116">
        <f t="shared" si="391"/>
        <v>0</v>
      </c>
      <c r="CE945" s="116">
        <f t="shared" si="391"/>
        <v>0</v>
      </c>
      <c r="CF945" s="116">
        <f t="shared" si="391"/>
        <v>0</v>
      </c>
      <c r="CG945" s="116">
        <f t="shared" si="391"/>
        <v>0</v>
      </c>
      <c r="CH945" s="116">
        <f t="shared" si="391"/>
        <v>0</v>
      </c>
      <c r="CI945" s="116">
        <f t="shared" si="391"/>
        <v>0</v>
      </c>
      <c r="CJ945" s="116"/>
      <c r="CK945" s="116">
        <f t="shared" si="382"/>
        <v>0</v>
      </c>
      <c r="CM945" s="216">
        <f>_xlfn.IFNA(VLOOKUP($C945,'Sch 1 - QA Rates'!$B$4:$C$19,2,FALSE ),0)</f>
        <v>0</v>
      </c>
      <c r="CN945" s="216">
        <f t="shared" si="392"/>
        <v>0</v>
      </c>
      <c r="CO945" s="216">
        <f t="shared" si="393"/>
        <v>0</v>
      </c>
      <c r="CP945" s="216">
        <f t="shared" si="394"/>
        <v>0</v>
      </c>
      <c r="CQ945" s="216">
        <f t="shared" si="395"/>
        <v>0</v>
      </c>
      <c r="CR945" s="216">
        <f t="shared" si="396"/>
        <v>0</v>
      </c>
      <c r="CS945" s="221">
        <f t="shared" si="397"/>
        <v>0</v>
      </c>
    </row>
    <row r="946" spans="1:98" outlineLevel="1">
      <c r="A946" s="129">
        <v>13</v>
      </c>
      <c r="B946" s="133"/>
      <c r="C946" s="132" t="str">
        <f>_xlfn.IFNA(VLOOKUP($B946,'Sch 2 - QA Team Roster'!$B$4:$C$32,2,FALSE )," ")</f>
        <v xml:space="preserve"> </v>
      </c>
      <c r="D946" s="323"/>
      <c r="E946" s="210"/>
      <c r="F946" s="210"/>
      <c r="G946" s="210"/>
      <c r="H946" s="210"/>
      <c r="I946" s="210"/>
      <c r="J946" s="210"/>
      <c r="K946" s="210"/>
      <c r="L946" s="210"/>
      <c r="M946" s="210"/>
      <c r="N946" s="210"/>
      <c r="O946" s="210"/>
      <c r="P946" s="210"/>
      <c r="Q946" s="210"/>
      <c r="R946" s="210"/>
      <c r="S946" s="210"/>
      <c r="T946" s="210"/>
      <c r="U946" s="210"/>
      <c r="V946" s="210"/>
      <c r="W946" s="210"/>
      <c r="X946" s="210"/>
      <c r="Y946" s="210"/>
      <c r="Z946" s="210"/>
      <c r="AA946" s="210"/>
      <c r="AB946" s="210"/>
      <c r="AC946" s="210"/>
      <c r="AD946" s="210"/>
      <c r="AE946" s="210"/>
      <c r="AF946" s="210"/>
      <c r="AG946" s="210"/>
      <c r="AH946" s="210"/>
      <c r="AI946" s="210"/>
      <c r="AJ946" s="210"/>
      <c r="AK946" s="210"/>
      <c r="AL946" s="210"/>
      <c r="AM946" s="210"/>
      <c r="AN946" s="210"/>
      <c r="AO946" s="210"/>
      <c r="AP946" s="210"/>
      <c r="AQ946" s="210"/>
      <c r="AR946" s="210"/>
      <c r="AS946" s="210"/>
      <c r="AT946" s="210"/>
      <c r="AU946" s="210"/>
      <c r="AV946" s="210"/>
      <c r="AW946" s="210"/>
      <c r="AX946" s="210"/>
      <c r="AY946" s="210"/>
      <c r="AZ946" s="116"/>
      <c r="BA946" s="116"/>
      <c r="BB946" s="116"/>
      <c r="BC946" s="116"/>
      <c r="BD946" s="116"/>
      <c r="BE946" s="116"/>
      <c r="BF946" s="116"/>
      <c r="BG946" s="116"/>
      <c r="BH946" s="116"/>
      <c r="BI946" s="116"/>
      <c r="BJ946" s="116"/>
      <c r="BK946" s="116"/>
      <c r="BL946" s="116"/>
      <c r="BM946" s="116">
        <f t="shared" si="389"/>
        <v>0</v>
      </c>
      <c r="BN946" s="37"/>
      <c r="BO946" s="116">
        <f t="shared" si="390"/>
        <v>0</v>
      </c>
      <c r="BP946" s="116">
        <f t="shared" si="390"/>
        <v>0</v>
      </c>
      <c r="BQ946" s="116">
        <f t="shared" si="390"/>
        <v>0</v>
      </c>
      <c r="BR946" s="116">
        <f t="shared" si="390"/>
        <v>0</v>
      </c>
      <c r="BS946" s="116">
        <f t="shared" si="390"/>
        <v>0</v>
      </c>
      <c r="BT946" s="116">
        <f t="shared" si="390"/>
        <v>0</v>
      </c>
      <c r="BU946" s="116">
        <f t="shared" si="390"/>
        <v>0</v>
      </c>
      <c r="BV946" s="116">
        <f t="shared" si="390"/>
        <v>0</v>
      </c>
      <c r="BW946" s="116">
        <f t="shared" si="390"/>
        <v>0</v>
      </c>
      <c r="BX946" s="116"/>
      <c r="BY946" s="116">
        <f t="shared" si="381"/>
        <v>0</v>
      </c>
      <c r="BZ946" s="116"/>
      <c r="CA946" s="116">
        <f t="shared" si="391"/>
        <v>0</v>
      </c>
      <c r="CB946" s="116">
        <f t="shared" si="391"/>
        <v>0</v>
      </c>
      <c r="CC946" s="116">
        <f t="shared" si="391"/>
        <v>0</v>
      </c>
      <c r="CD946" s="116">
        <f t="shared" si="391"/>
        <v>0</v>
      </c>
      <c r="CE946" s="116">
        <f t="shared" si="391"/>
        <v>0</v>
      </c>
      <c r="CF946" s="116">
        <f t="shared" si="391"/>
        <v>0</v>
      </c>
      <c r="CG946" s="116">
        <f t="shared" si="391"/>
        <v>0</v>
      </c>
      <c r="CH946" s="116">
        <f t="shared" si="391"/>
        <v>0</v>
      </c>
      <c r="CI946" s="116">
        <f t="shared" si="391"/>
        <v>0</v>
      </c>
      <c r="CJ946" s="116"/>
      <c r="CK946" s="116">
        <f t="shared" si="382"/>
        <v>0</v>
      </c>
      <c r="CM946" s="216">
        <f>_xlfn.IFNA(VLOOKUP($C946,'Sch 1 - QA Rates'!$B$4:$C$19,2,FALSE ),0)</f>
        <v>0</v>
      </c>
      <c r="CN946" s="216">
        <f t="shared" si="392"/>
        <v>0</v>
      </c>
      <c r="CO946" s="216">
        <f t="shared" si="393"/>
        <v>0</v>
      </c>
      <c r="CP946" s="216">
        <f t="shared" si="394"/>
        <v>0</v>
      </c>
      <c r="CQ946" s="216">
        <f t="shared" si="395"/>
        <v>0</v>
      </c>
      <c r="CR946" s="216">
        <f t="shared" si="396"/>
        <v>0</v>
      </c>
      <c r="CS946" s="221">
        <f t="shared" si="397"/>
        <v>0</v>
      </c>
    </row>
    <row r="947" spans="1:98" outlineLevel="1">
      <c r="A947" s="129">
        <v>14</v>
      </c>
      <c r="B947" s="133"/>
      <c r="C947" s="132" t="str">
        <f>_xlfn.IFNA(VLOOKUP($B947,'Sch 2 - QA Team Roster'!$B$4:$C$32,2,FALSE )," ")</f>
        <v xml:space="preserve"> </v>
      </c>
      <c r="D947" s="323"/>
      <c r="E947" s="210"/>
      <c r="F947" s="210"/>
      <c r="G947" s="210"/>
      <c r="H947" s="210"/>
      <c r="I947" s="210"/>
      <c r="J947" s="210"/>
      <c r="K947" s="210"/>
      <c r="L947" s="210"/>
      <c r="M947" s="210"/>
      <c r="N947" s="210"/>
      <c r="O947" s="210"/>
      <c r="P947" s="210"/>
      <c r="Q947" s="210"/>
      <c r="R947" s="210"/>
      <c r="S947" s="210"/>
      <c r="T947" s="210"/>
      <c r="U947" s="210"/>
      <c r="V947" s="210"/>
      <c r="W947" s="210"/>
      <c r="X947" s="210"/>
      <c r="Y947" s="210"/>
      <c r="Z947" s="210"/>
      <c r="AA947" s="210"/>
      <c r="AB947" s="210"/>
      <c r="AC947" s="210"/>
      <c r="AD947" s="210"/>
      <c r="AE947" s="210"/>
      <c r="AF947" s="210"/>
      <c r="AG947" s="210"/>
      <c r="AH947" s="210"/>
      <c r="AI947" s="210"/>
      <c r="AJ947" s="210"/>
      <c r="AK947" s="210"/>
      <c r="AL947" s="210"/>
      <c r="AM947" s="210"/>
      <c r="AN947" s="210"/>
      <c r="AO947" s="210"/>
      <c r="AP947" s="210"/>
      <c r="AQ947" s="210"/>
      <c r="AR947" s="210"/>
      <c r="AS947" s="210"/>
      <c r="AT947" s="210"/>
      <c r="AU947" s="210"/>
      <c r="AV947" s="210"/>
      <c r="AW947" s="210"/>
      <c r="AX947" s="210"/>
      <c r="AY947" s="210"/>
      <c r="AZ947" s="116"/>
      <c r="BA947" s="116"/>
      <c r="BB947" s="116"/>
      <c r="BC947" s="116"/>
      <c r="BD947" s="116"/>
      <c r="BE947" s="116"/>
      <c r="BF947" s="116"/>
      <c r="BG947" s="116"/>
      <c r="BH947" s="116"/>
      <c r="BI947" s="116"/>
      <c r="BJ947" s="116"/>
      <c r="BK947" s="116"/>
      <c r="BL947" s="116"/>
      <c r="BM947" s="116">
        <f t="shared" si="389"/>
        <v>0</v>
      </c>
      <c r="BN947" s="37"/>
      <c r="BO947" s="116">
        <f t="shared" si="390"/>
        <v>0</v>
      </c>
      <c r="BP947" s="116">
        <f t="shared" si="390"/>
        <v>0</v>
      </c>
      <c r="BQ947" s="116">
        <f t="shared" si="390"/>
        <v>0</v>
      </c>
      <c r="BR947" s="116">
        <f t="shared" si="390"/>
        <v>0</v>
      </c>
      <c r="BS947" s="116">
        <f t="shared" si="390"/>
        <v>0</v>
      </c>
      <c r="BT947" s="116">
        <f t="shared" si="390"/>
        <v>0</v>
      </c>
      <c r="BU947" s="116">
        <f t="shared" si="390"/>
        <v>0</v>
      </c>
      <c r="BV947" s="116">
        <f t="shared" si="390"/>
        <v>0</v>
      </c>
      <c r="BW947" s="116">
        <f t="shared" si="390"/>
        <v>0</v>
      </c>
      <c r="BX947" s="116"/>
      <c r="BY947" s="116">
        <f t="shared" si="381"/>
        <v>0</v>
      </c>
      <c r="BZ947" s="116"/>
      <c r="CA947" s="116">
        <f t="shared" si="391"/>
        <v>0</v>
      </c>
      <c r="CB947" s="116">
        <f t="shared" si="391"/>
        <v>0</v>
      </c>
      <c r="CC947" s="116">
        <f t="shared" si="391"/>
        <v>0</v>
      </c>
      <c r="CD947" s="116">
        <f t="shared" si="391"/>
        <v>0</v>
      </c>
      <c r="CE947" s="116">
        <f t="shared" si="391"/>
        <v>0</v>
      </c>
      <c r="CF947" s="116">
        <f t="shared" si="391"/>
        <v>0</v>
      </c>
      <c r="CG947" s="116">
        <f t="shared" si="391"/>
        <v>0</v>
      </c>
      <c r="CH947" s="116">
        <f t="shared" si="391"/>
        <v>0</v>
      </c>
      <c r="CI947" s="116">
        <f t="shared" si="391"/>
        <v>0</v>
      </c>
      <c r="CJ947" s="116"/>
      <c r="CK947" s="116">
        <f t="shared" si="382"/>
        <v>0</v>
      </c>
      <c r="CM947" s="216">
        <f>_xlfn.IFNA(VLOOKUP($C947,'Sch 1 - QA Rates'!$B$4:$C$19,2,FALSE ),0)</f>
        <v>0</v>
      </c>
      <c r="CN947" s="216">
        <f t="shared" si="392"/>
        <v>0</v>
      </c>
      <c r="CO947" s="216">
        <f t="shared" si="393"/>
        <v>0</v>
      </c>
      <c r="CP947" s="216">
        <f t="shared" si="394"/>
        <v>0</v>
      </c>
      <c r="CQ947" s="216">
        <f t="shared" si="395"/>
        <v>0</v>
      </c>
      <c r="CR947" s="216">
        <f t="shared" si="396"/>
        <v>0</v>
      </c>
      <c r="CS947" s="221">
        <f t="shared" si="397"/>
        <v>0</v>
      </c>
    </row>
    <row r="948" spans="1:98" outlineLevel="1">
      <c r="A948" s="129">
        <v>15</v>
      </c>
      <c r="B948" s="133"/>
      <c r="C948" s="132" t="str">
        <f>_xlfn.IFNA(VLOOKUP($B948,'Sch 2 - QA Team Roster'!$B$4:$C$32,2,FALSE )," ")</f>
        <v xml:space="preserve"> </v>
      </c>
      <c r="D948" s="323"/>
      <c r="E948" s="210"/>
      <c r="F948" s="210"/>
      <c r="G948" s="210"/>
      <c r="H948" s="210"/>
      <c r="I948" s="210"/>
      <c r="J948" s="210"/>
      <c r="K948" s="210"/>
      <c r="L948" s="210"/>
      <c r="M948" s="210"/>
      <c r="N948" s="210"/>
      <c r="O948" s="210"/>
      <c r="P948" s="210"/>
      <c r="Q948" s="210"/>
      <c r="R948" s="210"/>
      <c r="S948" s="210"/>
      <c r="T948" s="210"/>
      <c r="U948" s="210"/>
      <c r="V948" s="210"/>
      <c r="W948" s="210"/>
      <c r="X948" s="210"/>
      <c r="Y948" s="210"/>
      <c r="Z948" s="210"/>
      <c r="AA948" s="210"/>
      <c r="AB948" s="210"/>
      <c r="AC948" s="210"/>
      <c r="AD948" s="210"/>
      <c r="AE948" s="210"/>
      <c r="AF948" s="210"/>
      <c r="AG948" s="210"/>
      <c r="AH948" s="210"/>
      <c r="AI948" s="210"/>
      <c r="AJ948" s="210"/>
      <c r="AK948" s="210"/>
      <c r="AL948" s="210"/>
      <c r="AM948" s="210"/>
      <c r="AN948" s="210"/>
      <c r="AO948" s="210"/>
      <c r="AP948" s="210"/>
      <c r="AQ948" s="210"/>
      <c r="AR948" s="210"/>
      <c r="AS948" s="210"/>
      <c r="AT948" s="210"/>
      <c r="AU948" s="210"/>
      <c r="AV948" s="210"/>
      <c r="AW948" s="210"/>
      <c r="AX948" s="210"/>
      <c r="AY948" s="210"/>
      <c r="AZ948" s="116"/>
      <c r="BA948" s="116"/>
      <c r="BB948" s="116"/>
      <c r="BC948" s="116"/>
      <c r="BD948" s="116"/>
      <c r="BE948" s="116"/>
      <c r="BF948" s="116"/>
      <c r="BG948" s="116"/>
      <c r="BH948" s="116"/>
      <c r="BI948" s="116"/>
      <c r="BJ948" s="116"/>
      <c r="BK948" s="116"/>
      <c r="BL948" s="116"/>
      <c r="BM948" s="116">
        <f t="shared" si="389"/>
        <v>0</v>
      </c>
      <c r="BN948" s="37"/>
      <c r="BO948" s="116">
        <f t="shared" si="390"/>
        <v>0</v>
      </c>
      <c r="BP948" s="116">
        <f t="shared" si="390"/>
        <v>0</v>
      </c>
      <c r="BQ948" s="116">
        <f t="shared" si="390"/>
        <v>0</v>
      </c>
      <c r="BR948" s="116">
        <f t="shared" si="390"/>
        <v>0</v>
      </c>
      <c r="BS948" s="116">
        <f t="shared" si="390"/>
        <v>0</v>
      </c>
      <c r="BT948" s="116">
        <f t="shared" si="390"/>
        <v>0</v>
      </c>
      <c r="BU948" s="116">
        <f t="shared" si="390"/>
        <v>0</v>
      </c>
      <c r="BV948" s="116">
        <f t="shared" si="390"/>
        <v>0</v>
      </c>
      <c r="BW948" s="116">
        <f t="shared" si="390"/>
        <v>0</v>
      </c>
      <c r="BX948" s="116"/>
      <c r="BY948" s="116">
        <f t="shared" si="381"/>
        <v>0</v>
      </c>
      <c r="BZ948" s="116"/>
      <c r="CA948" s="116">
        <f t="shared" si="391"/>
        <v>0</v>
      </c>
      <c r="CB948" s="116">
        <f t="shared" si="391"/>
        <v>0</v>
      </c>
      <c r="CC948" s="116">
        <f t="shared" si="391"/>
        <v>0</v>
      </c>
      <c r="CD948" s="116">
        <f t="shared" si="391"/>
        <v>0</v>
      </c>
      <c r="CE948" s="116">
        <f t="shared" si="391"/>
        <v>0</v>
      </c>
      <c r="CF948" s="116">
        <f t="shared" si="391"/>
        <v>0</v>
      </c>
      <c r="CG948" s="116">
        <f t="shared" si="391"/>
        <v>0</v>
      </c>
      <c r="CH948" s="116">
        <f t="shared" si="391"/>
        <v>0</v>
      </c>
      <c r="CI948" s="116">
        <f t="shared" si="391"/>
        <v>0</v>
      </c>
      <c r="CJ948" s="116"/>
      <c r="CK948" s="116">
        <f t="shared" si="382"/>
        <v>0</v>
      </c>
      <c r="CM948" s="216">
        <f>_xlfn.IFNA(VLOOKUP($C948,'Sch 1 - QA Rates'!$B$4:$C$19,2,FALSE ),0)</f>
        <v>0</v>
      </c>
      <c r="CN948" s="216">
        <f t="shared" si="392"/>
        <v>0</v>
      </c>
      <c r="CO948" s="216">
        <f t="shared" si="393"/>
        <v>0</v>
      </c>
      <c r="CP948" s="216">
        <f t="shared" si="394"/>
        <v>0</v>
      </c>
      <c r="CQ948" s="216">
        <f t="shared" si="395"/>
        <v>0</v>
      </c>
      <c r="CR948" s="216">
        <f t="shared" si="396"/>
        <v>0</v>
      </c>
      <c r="CS948" s="221">
        <f t="shared" si="397"/>
        <v>0</v>
      </c>
    </row>
    <row r="949" spans="1:98" outlineLevel="1">
      <c r="A949" s="129">
        <v>16</v>
      </c>
      <c r="B949" s="133"/>
      <c r="C949" s="132" t="str">
        <f>_xlfn.IFNA(VLOOKUP($B949,'Sch 2 - QA Team Roster'!$B$4:$C$32,2,FALSE )," ")</f>
        <v xml:space="preserve"> </v>
      </c>
      <c r="D949" s="323"/>
      <c r="E949" s="210"/>
      <c r="F949" s="210"/>
      <c r="G949" s="210"/>
      <c r="H949" s="210"/>
      <c r="I949" s="210"/>
      <c r="J949" s="210"/>
      <c r="K949" s="210"/>
      <c r="L949" s="210"/>
      <c r="M949" s="210"/>
      <c r="N949" s="210"/>
      <c r="O949" s="210"/>
      <c r="P949" s="210"/>
      <c r="Q949" s="210"/>
      <c r="R949" s="210"/>
      <c r="S949" s="210"/>
      <c r="T949" s="210"/>
      <c r="U949" s="210"/>
      <c r="V949" s="210"/>
      <c r="W949" s="210"/>
      <c r="X949" s="210"/>
      <c r="Y949" s="210"/>
      <c r="Z949" s="210"/>
      <c r="AA949" s="210"/>
      <c r="AB949" s="210"/>
      <c r="AC949" s="210"/>
      <c r="AD949" s="210"/>
      <c r="AE949" s="210"/>
      <c r="AF949" s="210"/>
      <c r="AG949" s="210"/>
      <c r="AH949" s="210"/>
      <c r="AI949" s="210"/>
      <c r="AJ949" s="210"/>
      <c r="AK949" s="210"/>
      <c r="AL949" s="210"/>
      <c r="AM949" s="210"/>
      <c r="AN949" s="210"/>
      <c r="AO949" s="210"/>
      <c r="AP949" s="210"/>
      <c r="AQ949" s="210"/>
      <c r="AR949" s="210"/>
      <c r="AS949" s="210"/>
      <c r="AT949" s="210"/>
      <c r="AU949" s="210"/>
      <c r="AV949" s="210"/>
      <c r="AW949" s="210"/>
      <c r="AX949" s="210"/>
      <c r="AY949" s="210"/>
      <c r="AZ949" s="116"/>
      <c r="BA949" s="116"/>
      <c r="BB949" s="116"/>
      <c r="BC949" s="116"/>
      <c r="BD949" s="116"/>
      <c r="BE949" s="116"/>
      <c r="BF949" s="116"/>
      <c r="BG949" s="116"/>
      <c r="BH949" s="116"/>
      <c r="BI949" s="116"/>
      <c r="BJ949" s="116"/>
      <c r="BK949" s="116"/>
      <c r="BL949" s="116"/>
      <c r="BM949" s="116">
        <f t="shared" si="389"/>
        <v>0</v>
      </c>
      <c r="BN949" s="37"/>
      <c r="BO949" s="116">
        <f t="shared" si="390"/>
        <v>0</v>
      </c>
      <c r="BP949" s="116">
        <f t="shared" si="390"/>
        <v>0</v>
      </c>
      <c r="BQ949" s="116">
        <f t="shared" si="390"/>
        <v>0</v>
      </c>
      <c r="BR949" s="116">
        <f t="shared" si="390"/>
        <v>0</v>
      </c>
      <c r="BS949" s="116">
        <f t="shared" si="390"/>
        <v>0</v>
      </c>
      <c r="BT949" s="116">
        <f t="shared" si="390"/>
        <v>0</v>
      </c>
      <c r="BU949" s="116">
        <f t="shared" si="390"/>
        <v>0</v>
      </c>
      <c r="BV949" s="116">
        <f t="shared" si="390"/>
        <v>0</v>
      </c>
      <c r="BW949" s="116">
        <f t="shared" si="390"/>
        <v>0</v>
      </c>
      <c r="BX949" s="116"/>
      <c r="BY949" s="116">
        <f t="shared" si="381"/>
        <v>0</v>
      </c>
      <c r="BZ949" s="116"/>
      <c r="CA949" s="116">
        <f t="shared" si="391"/>
        <v>0</v>
      </c>
      <c r="CB949" s="116">
        <f t="shared" si="391"/>
        <v>0</v>
      </c>
      <c r="CC949" s="116">
        <f t="shared" si="391"/>
        <v>0</v>
      </c>
      <c r="CD949" s="116">
        <f t="shared" si="391"/>
        <v>0</v>
      </c>
      <c r="CE949" s="116">
        <f t="shared" si="391"/>
        <v>0</v>
      </c>
      <c r="CF949" s="116">
        <f t="shared" si="391"/>
        <v>0</v>
      </c>
      <c r="CG949" s="116">
        <f t="shared" si="391"/>
        <v>0</v>
      </c>
      <c r="CH949" s="116">
        <f t="shared" si="391"/>
        <v>0</v>
      </c>
      <c r="CI949" s="116">
        <f t="shared" si="391"/>
        <v>0</v>
      </c>
      <c r="CJ949" s="116"/>
      <c r="CK949" s="116">
        <f t="shared" si="382"/>
        <v>0</v>
      </c>
      <c r="CM949" s="216">
        <f>_xlfn.IFNA(VLOOKUP($C949,'Sch 1 - QA Rates'!$B$4:$C$19,2,FALSE ),0)</f>
        <v>0</v>
      </c>
      <c r="CN949" s="216">
        <f t="shared" si="392"/>
        <v>0</v>
      </c>
      <c r="CO949" s="216">
        <f t="shared" si="393"/>
        <v>0</v>
      </c>
      <c r="CP949" s="216">
        <f t="shared" si="394"/>
        <v>0</v>
      </c>
      <c r="CQ949" s="216">
        <f t="shared" si="395"/>
        <v>0</v>
      </c>
      <c r="CR949" s="216">
        <f t="shared" si="396"/>
        <v>0</v>
      </c>
      <c r="CS949" s="221">
        <f t="shared" si="397"/>
        <v>0</v>
      </c>
    </row>
    <row r="950" spans="1:98" outlineLevel="1">
      <c r="A950" s="129">
        <v>17</v>
      </c>
      <c r="B950" s="133"/>
      <c r="C950" s="132" t="str">
        <f>_xlfn.IFNA(VLOOKUP($B950,'Sch 2 - QA Team Roster'!$B$4:$C$32,2,FALSE )," ")</f>
        <v xml:space="preserve"> </v>
      </c>
      <c r="D950" s="323"/>
      <c r="E950" s="210"/>
      <c r="F950" s="210"/>
      <c r="G950" s="210"/>
      <c r="H950" s="210"/>
      <c r="I950" s="210"/>
      <c r="J950" s="210"/>
      <c r="K950" s="210"/>
      <c r="L950" s="210"/>
      <c r="M950" s="210"/>
      <c r="N950" s="210"/>
      <c r="O950" s="210"/>
      <c r="P950" s="210"/>
      <c r="Q950" s="210"/>
      <c r="R950" s="210"/>
      <c r="S950" s="210"/>
      <c r="T950" s="210"/>
      <c r="U950" s="210"/>
      <c r="V950" s="210"/>
      <c r="W950" s="210"/>
      <c r="X950" s="210"/>
      <c r="Y950" s="210"/>
      <c r="Z950" s="210"/>
      <c r="AA950" s="210"/>
      <c r="AB950" s="210"/>
      <c r="AC950" s="210"/>
      <c r="AD950" s="210"/>
      <c r="AE950" s="210"/>
      <c r="AF950" s="210"/>
      <c r="AG950" s="210"/>
      <c r="AH950" s="210"/>
      <c r="AI950" s="210"/>
      <c r="AJ950" s="210"/>
      <c r="AK950" s="210"/>
      <c r="AL950" s="210"/>
      <c r="AM950" s="210"/>
      <c r="AN950" s="210"/>
      <c r="AO950" s="210"/>
      <c r="AP950" s="210"/>
      <c r="AQ950" s="210"/>
      <c r="AR950" s="210"/>
      <c r="AS950" s="210"/>
      <c r="AT950" s="210"/>
      <c r="AU950" s="210"/>
      <c r="AV950" s="210"/>
      <c r="AW950" s="210"/>
      <c r="AX950" s="210"/>
      <c r="AY950" s="210"/>
      <c r="AZ950" s="116"/>
      <c r="BA950" s="116"/>
      <c r="BB950" s="116"/>
      <c r="BC950" s="116"/>
      <c r="BD950" s="116"/>
      <c r="BE950" s="116"/>
      <c r="BF950" s="116"/>
      <c r="BG950" s="116"/>
      <c r="BH950" s="116"/>
      <c r="BI950" s="116"/>
      <c r="BJ950" s="116"/>
      <c r="BK950" s="116"/>
      <c r="BL950" s="116"/>
      <c r="BM950" s="116">
        <f t="shared" si="389"/>
        <v>0</v>
      </c>
      <c r="BN950" s="37"/>
      <c r="BO950" s="116">
        <f t="shared" si="390"/>
        <v>0</v>
      </c>
      <c r="BP950" s="116">
        <f t="shared" si="390"/>
        <v>0</v>
      </c>
      <c r="BQ950" s="116">
        <f t="shared" si="390"/>
        <v>0</v>
      </c>
      <c r="BR950" s="116">
        <f t="shared" si="390"/>
        <v>0</v>
      </c>
      <c r="BS950" s="116">
        <f t="shared" si="390"/>
        <v>0</v>
      </c>
      <c r="BT950" s="116">
        <f t="shared" si="390"/>
        <v>0</v>
      </c>
      <c r="BU950" s="116">
        <f t="shared" si="390"/>
        <v>0</v>
      </c>
      <c r="BV950" s="116">
        <f t="shared" si="390"/>
        <v>0</v>
      </c>
      <c r="BW950" s="116">
        <f t="shared" si="390"/>
        <v>0</v>
      </c>
      <c r="BX950" s="116"/>
      <c r="BY950" s="116">
        <f t="shared" si="381"/>
        <v>0</v>
      </c>
      <c r="BZ950" s="116"/>
      <c r="CA950" s="116">
        <f t="shared" si="391"/>
        <v>0</v>
      </c>
      <c r="CB950" s="116">
        <f t="shared" si="391"/>
        <v>0</v>
      </c>
      <c r="CC950" s="116">
        <f t="shared" si="391"/>
        <v>0</v>
      </c>
      <c r="CD950" s="116">
        <f t="shared" si="391"/>
        <v>0</v>
      </c>
      <c r="CE950" s="116">
        <f t="shared" si="391"/>
        <v>0</v>
      </c>
      <c r="CF950" s="116">
        <f t="shared" si="391"/>
        <v>0</v>
      </c>
      <c r="CG950" s="116">
        <f t="shared" si="391"/>
        <v>0</v>
      </c>
      <c r="CH950" s="116">
        <f t="shared" si="391"/>
        <v>0</v>
      </c>
      <c r="CI950" s="116">
        <f t="shared" si="391"/>
        <v>0</v>
      </c>
      <c r="CJ950" s="116"/>
      <c r="CK950" s="116">
        <f t="shared" si="382"/>
        <v>0</v>
      </c>
      <c r="CM950" s="216">
        <f>_xlfn.IFNA(VLOOKUP($C950,'Sch 1 - QA Rates'!$B$4:$C$19,2,FALSE ),0)</f>
        <v>0</v>
      </c>
      <c r="CN950" s="216">
        <f t="shared" si="392"/>
        <v>0</v>
      </c>
      <c r="CO950" s="216">
        <f t="shared" si="393"/>
        <v>0</v>
      </c>
      <c r="CP950" s="216">
        <f t="shared" si="394"/>
        <v>0</v>
      </c>
      <c r="CQ950" s="216">
        <f t="shared" si="395"/>
        <v>0</v>
      </c>
      <c r="CR950" s="216">
        <f t="shared" si="396"/>
        <v>0</v>
      </c>
      <c r="CS950" s="221">
        <f t="shared" si="397"/>
        <v>0</v>
      </c>
    </row>
    <row r="951" spans="1:98" outlineLevel="1">
      <c r="A951" s="129">
        <v>18</v>
      </c>
      <c r="B951" s="133"/>
      <c r="C951" s="132" t="str">
        <f>_xlfn.IFNA(VLOOKUP($B951,'Sch 2 - QA Team Roster'!$B$4:$C$32,2,FALSE )," ")</f>
        <v xml:space="preserve"> </v>
      </c>
      <c r="D951" s="323"/>
      <c r="E951" s="210"/>
      <c r="F951" s="210"/>
      <c r="G951" s="210"/>
      <c r="H951" s="210"/>
      <c r="I951" s="210"/>
      <c r="J951" s="210"/>
      <c r="K951" s="210"/>
      <c r="L951" s="210"/>
      <c r="M951" s="210"/>
      <c r="N951" s="210"/>
      <c r="O951" s="210"/>
      <c r="P951" s="210"/>
      <c r="Q951" s="210"/>
      <c r="R951" s="210"/>
      <c r="S951" s="210"/>
      <c r="T951" s="210"/>
      <c r="U951" s="210"/>
      <c r="V951" s="210"/>
      <c r="W951" s="210"/>
      <c r="X951" s="210"/>
      <c r="Y951" s="210"/>
      <c r="Z951" s="210"/>
      <c r="AA951" s="210"/>
      <c r="AB951" s="210"/>
      <c r="AC951" s="210"/>
      <c r="AD951" s="210"/>
      <c r="AE951" s="210"/>
      <c r="AF951" s="210"/>
      <c r="AG951" s="210"/>
      <c r="AH951" s="210"/>
      <c r="AI951" s="210"/>
      <c r="AJ951" s="210"/>
      <c r="AK951" s="210"/>
      <c r="AL951" s="210"/>
      <c r="AM951" s="210"/>
      <c r="AN951" s="210"/>
      <c r="AO951" s="210"/>
      <c r="AP951" s="210"/>
      <c r="AQ951" s="210"/>
      <c r="AR951" s="210"/>
      <c r="AS951" s="210"/>
      <c r="AT951" s="210"/>
      <c r="AU951" s="210"/>
      <c r="AV951" s="210"/>
      <c r="AW951" s="210"/>
      <c r="AX951" s="210"/>
      <c r="AY951" s="210"/>
      <c r="AZ951" s="116"/>
      <c r="BA951" s="116"/>
      <c r="BB951" s="116"/>
      <c r="BC951" s="116"/>
      <c r="BD951" s="116"/>
      <c r="BE951" s="116"/>
      <c r="BF951" s="116"/>
      <c r="BG951" s="116"/>
      <c r="BH951" s="116"/>
      <c r="BI951" s="116"/>
      <c r="BJ951" s="116"/>
      <c r="BK951" s="116"/>
      <c r="BL951" s="116"/>
      <c r="BM951" s="116">
        <f t="shared" si="389"/>
        <v>0</v>
      </c>
      <c r="BN951" s="37"/>
      <c r="BO951" s="116">
        <f t="shared" si="390"/>
        <v>0</v>
      </c>
      <c r="BP951" s="116">
        <f t="shared" si="390"/>
        <v>0</v>
      </c>
      <c r="BQ951" s="116">
        <f t="shared" si="390"/>
        <v>0</v>
      </c>
      <c r="BR951" s="116">
        <f t="shared" si="390"/>
        <v>0</v>
      </c>
      <c r="BS951" s="116">
        <f t="shared" si="390"/>
        <v>0</v>
      </c>
      <c r="BT951" s="116">
        <f t="shared" si="390"/>
        <v>0</v>
      </c>
      <c r="BU951" s="116">
        <f t="shared" si="390"/>
        <v>0</v>
      </c>
      <c r="BV951" s="116">
        <f t="shared" si="390"/>
        <v>0</v>
      </c>
      <c r="BW951" s="116">
        <f t="shared" si="390"/>
        <v>0</v>
      </c>
      <c r="BX951" s="116"/>
      <c r="BY951" s="116">
        <f t="shared" si="381"/>
        <v>0</v>
      </c>
      <c r="BZ951" s="116"/>
      <c r="CA951" s="116">
        <f t="shared" si="391"/>
        <v>0</v>
      </c>
      <c r="CB951" s="116">
        <f t="shared" si="391"/>
        <v>0</v>
      </c>
      <c r="CC951" s="116">
        <f t="shared" si="391"/>
        <v>0</v>
      </c>
      <c r="CD951" s="116">
        <f t="shared" si="391"/>
        <v>0</v>
      </c>
      <c r="CE951" s="116">
        <f t="shared" si="391"/>
        <v>0</v>
      </c>
      <c r="CF951" s="116">
        <f t="shared" si="391"/>
        <v>0</v>
      </c>
      <c r="CG951" s="116">
        <f t="shared" si="391"/>
        <v>0</v>
      </c>
      <c r="CH951" s="116">
        <f t="shared" si="391"/>
        <v>0</v>
      </c>
      <c r="CI951" s="116">
        <f t="shared" si="391"/>
        <v>0</v>
      </c>
      <c r="CJ951" s="116"/>
      <c r="CK951" s="116">
        <f t="shared" si="382"/>
        <v>0</v>
      </c>
      <c r="CM951" s="216">
        <f>_xlfn.IFNA(VLOOKUP($C951,'Sch 1 - QA Rates'!$B$4:$C$19,2,FALSE ),0)</f>
        <v>0</v>
      </c>
      <c r="CN951" s="216">
        <f t="shared" si="392"/>
        <v>0</v>
      </c>
      <c r="CO951" s="216">
        <f t="shared" si="393"/>
        <v>0</v>
      </c>
      <c r="CP951" s="216">
        <f t="shared" si="394"/>
        <v>0</v>
      </c>
      <c r="CQ951" s="216">
        <f t="shared" si="395"/>
        <v>0</v>
      </c>
      <c r="CR951" s="216">
        <f t="shared" si="396"/>
        <v>0</v>
      </c>
      <c r="CS951" s="221">
        <f t="shared" si="397"/>
        <v>0</v>
      </c>
    </row>
    <row r="952" spans="1:98" ht="14" customHeight="1" outlineLevel="1">
      <c r="A952" s="129">
        <v>19</v>
      </c>
      <c r="B952" s="133"/>
      <c r="C952" s="132" t="str">
        <f>_xlfn.IFNA(VLOOKUP($B952,'Sch 2 - QA Team Roster'!$B$4:$C$32,2,FALSE )," ")</f>
        <v xml:space="preserve"> </v>
      </c>
      <c r="D952" s="323"/>
      <c r="E952" s="210"/>
      <c r="F952" s="210"/>
      <c r="G952" s="210"/>
      <c r="H952" s="210"/>
      <c r="I952" s="210"/>
      <c r="J952" s="210"/>
      <c r="K952" s="210"/>
      <c r="L952" s="210"/>
      <c r="M952" s="210"/>
      <c r="N952" s="210"/>
      <c r="O952" s="210"/>
      <c r="P952" s="210"/>
      <c r="Q952" s="210"/>
      <c r="R952" s="210"/>
      <c r="S952" s="210"/>
      <c r="T952" s="210"/>
      <c r="U952" s="210"/>
      <c r="V952" s="210"/>
      <c r="W952" s="210"/>
      <c r="X952" s="210"/>
      <c r="Y952" s="210"/>
      <c r="Z952" s="210"/>
      <c r="AA952" s="210"/>
      <c r="AB952" s="210"/>
      <c r="AC952" s="210"/>
      <c r="AD952" s="210"/>
      <c r="AE952" s="210"/>
      <c r="AF952" s="210"/>
      <c r="AG952" s="210"/>
      <c r="AH952" s="210"/>
      <c r="AI952" s="210"/>
      <c r="AJ952" s="210"/>
      <c r="AK952" s="210"/>
      <c r="AL952" s="210"/>
      <c r="AM952" s="210"/>
      <c r="AN952" s="210"/>
      <c r="AO952" s="210"/>
      <c r="AP952" s="210"/>
      <c r="AQ952" s="210"/>
      <c r="AR952" s="210"/>
      <c r="AS952" s="210"/>
      <c r="AT952" s="210"/>
      <c r="AU952" s="210"/>
      <c r="AV952" s="210"/>
      <c r="AW952" s="210"/>
      <c r="AX952" s="210"/>
      <c r="AY952" s="210"/>
      <c r="AZ952" s="116"/>
      <c r="BA952" s="116"/>
      <c r="BB952" s="116"/>
      <c r="BC952" s="116"/>
      <c r="BD952" s="116"/>
      <c r="BE952" s="116"/>
      <c r="BF952" s="116"/>
      <c r="BG952" s="116"/>
      <c r="BH952" s="116"/>
      <c r="BI952" s="116"/>
      <c r="BJ952" s="116"/>
      <c r="BK952" s="116"/>
      <c r="BL952" s="116"/>
      <c r="BM952" s="116">
        <f t="shared" si="389"/>
        <v>0</v>
      </c>
      <c r="BN952" s="37"/>
      <c r="BO952" s="116">
        <f t="shared" si="390"/>
        <v>0</v>
      </c>
      <c r="BP952" s="116">
        <f t="shared" si="390"/>
        <v>0</v>
      </c>
      <c r="BQ952" s="116">
        <f t="shared" si="390"/>
        <v>0</v>
      </c>
      <c r="BR952" s="116">
        <f t="shared" si="390"/>
        <v>0</v>
      </c>
      <c r="BS952" s="116">
        <f t="shared" si="390"/>
        <v>0</v>
      </c>
      <c r="BT952" s="116">
        <f t="shared" si="390"/>
        <v>0</v>
      </c>
      <c r="BU952" s="116">
        <f t="shared" si="390"/>
        <v>0</v>
      </c>
      <c r="BV952" s="116">
        <f t="shared" si="390"/>
        <v>0</v>
      </c>
      <c r="BW952" s="116">
        <f t="shared" si="390"/>
        <v>0</v>
      </c>
      <c r="BX952" s="116"/>
      <c r="BY952" s="116">
        <f t="shared" si="381"/>
        <v>0</v>
      </c>
      <c r="BZ952" s="116"/>
      <c r="CA952" s="116">
        <f t="shared" si="391"/>
        <v>0</v>
      </c>
      <c r="CB952" s="116">
        <f t="shared" si="391"/>
        <v>0</v>
      </c>
      <c r="CC952" s="116">
        <f t="shared" si="391"/>
        <v>0</v>
      </c>
      <c r="CD952" s="116">
        <f t="shared" si="391"/>
        <v>0</v>
      </c>
      <c r="CE952" s="116">
        <f t="shared" si="391"/>
        <v>0</v>
      </c>
      <c r="CF952" s="116">
        <f t="shared" si="391"/>
        <v>0</v>
      </c>
      <c r="CG952" s="116">
        <f t="shared" si="391"/>
        <v>0</v>
      </c>
      <c r="CH952" s="116">
        <f t="shared" si="391"/>
        <v>0</v>
      </c>
      <c r="CI952" s="116">
        <f t="shared" si="391"/>
        <v>0</v>
      </c>
      <c r="CJ952" s="116"/>
      <c r="CK952" s="116">
        <f t="shared" si="382"/>
        <v>0</v>
      </c>
      <c r="CM952" s="216">
        <f>_xlfn.IFNA(VLOOKUP($C952,'Sch 1 - QA Rates'!$B$4:$C$19,2,FALSE ),0)</f>
        <v>0</v>
      </c>
      <c r="CN952" s="216">
        <f t="shared" si="392"/>
        <v>0</v>
      </c>
      <c r="CO952" s="216">
        <f t="shared" si="393"/>
        <v>0</v>
      </c>
      <c r="CP952" s="216">
        <f t="shared" si="394"/>
        <v>0</v>
      </c>
      <c r="CQ952" s="216">
        <f t="shared" si="395"/>
        <v>0</v>
      </c>
      <c r="CR952" s="216">
        <f t="shared" si="396"/>
        <v>0</v>
      </c>
      <c r="CS952" s="221">
        <f t="shared" si="397"/>
        <v>0</v>
      </c>
    </row>
    <row r="953" spans="1:98" ht="14" outlineLevel="1" thickBot="1">
      <c r="A953" s="129">
        <v>20</v>
      </c>
      <c r="B953" s="126"/>
      <c r="C953" s="132" t="str">
        <f>_xlfn.IFNA(VLOOKUP($B953,'Sch 2 - QA Team Roster'!$B$4:$C$32,2,FALSE )," ")</f>
        <v xml:space="preserve"> </v>
      </c>
      <c r="D953" s="323"/>
      <c r="E953" s="210"/>
      <c r="F953" s="210"/>
      <c r="G953" s="210"/>
      <c r="H953" s="210"/>
      <c r="I953" s="210"/>
      <c r="J953" s="210"/>
      <c r="K953" s="210"/>
      <c r="L953" s="210"/>
      <c r="M953" s="210"/>
      <c r="N953" s="210"/>
      <c r="O953" s="210"/>
      <c r="P953" s="210"/>
      <c r="Q953" s="210"/>
      <c r="R953" s="210"/>
      <c r="S953" s="210"/>
      <c r="T953" s="210"/>
      <c r="U953" s="210"/>
      <c r="V953" s="210"/>
      <c r="W953" s="210"/>
      <c r="X953" s="210"/>
      <c r="Y953" s="210"/>
      <c r="Z953" s="210"/>
      <c r="AA953" s="210"/>
      <c r="AB953" s="210"/>
      <c r="AC953" s="210"/>
      <c r="AD953" s="210"/>
      <c r="AE953" s="210"/>
      <c r="AF953" s="210"/>
      <c r="AG953" s="210"/>
      <c r="AH953" s="210"/>
      <c r="AI953" s="210"/>
      <c r="AJ953" s="210"/>
      <c r="AK953" s="210"/>
      <c r="AL953" s="210"/>
      <c r="AM953" s="210"/>
      <c r="AN953" s="210"/>
      <c r="AO953" s="210"/>
      <c r="AP953" s="210"/>
      <c r="AQ953" s="210"/>
      <c r="AR953" s="210"/>
      <c r="AS953" s="210"/>
      <c r="AT953" s="210"/>
      <c r="AU953" s="210"/>
      <c r="AV953" s="210"/>
      <c r="AW953" s="210"/>
      <c r="AX953" s="210"/>
      <c r="AY953" s="210"/>
      <c r="AZ953" s="116"/>
      <c r="BA953" s="116"/>
      <c r="BB953" s="116"/>
      <c r="BC953" s="116"/>
      <c r="BD953" s="116"/>
      <c r="BE953" s="116"/>
      <c r="BF953" s="116"/>
      <c r="BG953" s="116"/>
      <c r="BH953" s="116"/>
      <c r="BI953" s="116"/>
      <c r="BJ953" s="116"/>
      <c r="BK953" s="116"/>
      <c r="BL953" s="116"/>
      <c r="BM953" s="116">
        <f t="shared" si="389"/>
        <v>0</v>
      </c>
      <c r="BN953" s="37"/>
      <c r="BO953" s="116">
        <f t="shared" si="390"/>
        <v>0</v>
      </c>
      <c r="BP953" s="116">
        <f t="shared" si="390"/>
        <v>0</v>
      </c>
      <c r="BQ953" s="116">
        <f t="shared" si="390"/>
        <v>0</v>
      </c>
      <c r="BR953" s="116">
        <f t="shared" si="390"/>
        <v>0</v>
      </c>
      <c r="BS953" s="116">
        <f t="shared" si="390"/>
        <v>0</v>
      </c>
      <c r="BT953" s="116">
        <f t="shared" si="390"/>
        <v>0</v>
      </c>
      <c r="BU953" s="116">
        <f t="shared" si="390"/>
        <v>0</v>
      </c>
      <c r="BV953" s="116">
        <f t="shared" si="390"/>
        <v>0</v>
      </c>
      <c r="BW953" s="116">
        <f t="shared" si="390"/>
        <v>0</v>
      </c>
      <c r="BX953" s="116"/>
      <c r="BY953" s="116">
        <f t="shared" si="381"/>
        <v>0</v>
      </c>
      <c r="BZ953" s="116"/>
      <c r="CA953" s="116">
        <f t="shared" si="391"/>
        <v>0</v>
      </c>
      <c r="CB953" s="116">
        <f t="shared" si="391"/>
        <v>0</v>
      </c>
      <c r="CC953" s="116">
        <f t="shared" si="391"/>
        <v>0</v>
      </c>
      <c r="CD953" s="116">
        <f t="shared" si="391"/>
        <v>0</v>
      </c>
      <c r="CE953" s="116">
        <f t="shared" si="391"/>
        <v>0</v>
      </c>
      <c r="CF953" s="116">
        <f t="shared" si="391"/>
        <v>0</v>
      </c>
      <c r="CG953" s="116">
        <f t="shared" si="391"/>
        <v>0</v>
      </c>
      <c r="CH953" s="116">
        <f t="shared" si="391"/>
        <v>0</v>
      </c>
      <c r="CI953" s="116">
        <f t="shared" si="391"/>
        <v>0</v>
      </c>
      <c r="CJ953" s="116"/>
      <c r="CK953" s="116">
        <f t="shared" si="382"/>
        <v>0</v>
      </c>
      <c r="CM953" s="216">
        <f>_xlfn.IFNA(VLOOKUP($C953,'Sch 1 - QA Rates'!$B$4:$C$19,2,FALSE ),0)</f>
        <v>0</v>
      </c>
      <c r="CN953" s="216">
        <f t="shared" si="392"/>
        <v>0</v>
      </c>
      <c r="CO953" s="216">
        <f t="shared" si="393"/>
        <v>0</v>
      </c>
      <c r="CP953" s="216">
        <f t="shared" si="394"/>
        <v>0</v>
      </c>
      <c r="CQ953" s="216">
        <f t="shared" si="395"/>
        <v>0</v>
      </c>
      <c r="CR953" s="216">
        <f t="shared" si="396"/>
        <v>0</v>
      </c>
      <c r="CS953" s="221">
        <f t="shared" si="397"/>
        <v>0</v>
      </c>
    </row>
    <row r="954" spans="1:98" s="124" customFormat="1" ht="14" outlineLevel="1" thickTop="1">
      <c r="A954" s="128"/>
      <c r="B954" s="168" t="str">
        <f>'Sch 5 - Summary'!B49</f>
        <v>DEL #46 - Assessment of DD&amp;I Vendor CalACES Migration Final Acceptance Certification</v>
      </c>
      <c r="C954" s="122"/>
      <c r="D954" s="122"/>
      <c r="E954" s="122"/>
      <c r="F954" s="122"/>
      <c r="G954" s="122"/>
      <c r="H954" s="122"/>
      <c r="I954" s="122"/>
      <c r="J954" s="122"/>
      <c r="K954" s="122"/>
      <c r="L954" s="122"/>
      <c r="M954" s="122"/>
      <c r="N954" s="122"/>
      <c r="O954" s="122"/>
      <c r="P954" s="122"/>
      <c r="Q954" s="122"/>
      <c r="R954" s="122"/>
      <c r="S954" s="122"/>
      <c r="T954" s="122"/>
      <c r="U954" s="122"/>
      <c r="V954" s="122"/>
      <c r="W954" s="122"/>
      <c r="X954" s="122"/>
      <c r="Y954" s="122"/>
      <c r="Z954" s="122"/>
      <c r="AA954" s="122"/>
      <c r="AB954" s="122"/>
      <c r="AC954" s="122"/>
      <c r="AD954" s="122"/>
      <c r="AE954" s="122"/>
      <c r="AF954" s="122"/>
      <c r="AG954" s="122"/>
      <c r="AH954" s="122"/>
      <c r="AI954" s="122"/>
      <c r="AJ954" s="122"/>
      <c r="AK954" s="122"/>
      <c r="AL954" s="122" t="s">
        <v>324</v>
      </c>
      <c r="AM954" s="122"/>
      <c r="AN954" s="122"/>
      <c r="AO954" s="122"/>
      <c r="AP954" s="122"/>
      <c r="AQ954" s="122"/>
      <c r="AR954" s="122"/>
      <c r="AS954" s="122"/>
      <c r="AT954" s="122"/>
      <c r="AU954" s="122"/>
      <c r="AV954" s="122"/>
      <c r="AW954" s="122"/>
      <c r="AX954" s="122"/>
      <c r="AY954" s="122"/>
      <c r="AZ954" s="122"/>
      <c r="BA954" s="122"/>
      <c r="BB954" s="122"/>
      <c r="BC954" s="122"/>
      <c r="BD954" s="122"/>
      <c r="BE954" s="122"/>
      <c r="BF954" s="122"/>
      <c r="BG954" s="122"/>
      <c r="BH954" s="122"/>
      <c r="BI954" s="122"/>
      <c r="BJ954" s="122"/>
      <c r="BK954" s="122"/>
      <c r="BL954" s="122"/>
      <c r="BM954" s="122">
        <f t="shared" si="389"/>
        <v>0</v>
      </c>
      <c r="BN954" s="123"/>
      <c r="BO954" s="122">
        <f t="shared" si="390"/>
        <v>0</v>
      </c>
      <c r="BP954" s="122">
        <f t="shared" si="390"/>
        <v>0</v>
      </c>
      <c r="BQ954" s="122">
        <f t="shared" si="390"/>
        <v>0</v>
      </c>
      <c r="BR954" s="122">
        <f t="shared" si="390"/>
        <v>0</v>
      </c>
      <c r="BS954" s="122">
        <f t="shared" si="390"/>
        <v>0</v>
      </c>
      <c r="BT954" s="122">
        <f t="shared" si="390"/>
        <v>0</v>
      </c>
      <c r="BU954" s="122">
        <f t="shared" si="390"/>
        <v>0</v>
      </c>
      <c r="BV954" s="122">
        <f t="shared" si="390"/>
        <v>0</v>
      </c>
      <c r="BW954" s="122">
        <f t="shared" si="390"/>
        <v>0</v>
      </c>
      <c r="BX954" s="122"/>
      <c r="BY954" s="122">
        <f t="shared" si="381"/>
        <v>0</v>
      </c>
      <c r="BZ954" s="122"/>
      <c r="CA954" s="122">
        <f t="shared" si="391"/>
        <v>0</v>
      </c>
      <c r="CB954" s="122">
        <f t="shared" si="391"/>
        <v>0</v>
      </c>
      <c r="CC954" s="122">
        <f t="shared" si="391"/>
        <v>0</v>
      </c>
      <c r="CD954" s="122">
        <f t="shared" si="391"/>
        <v>0</v>
      </c>
      <c r="CE954" s="122">
        <f t="shared" si="391"/>
        <v>0</v>
      </c>
      <c r="CF954" s="122">
        <f t="shared" si="391"/>
        <v>0</v>
      </c>
      <c r="CG954" s="122">
        <f t="shared" si="391"/>
        <v>0</v>
      </c>
      <c r="CH954" s="122">
        <f t="shared" si="391"/>
        <v>0</v>
      </c>
      <c r="CI954" s="122">
        <f t="shared" si="391"/>
        <v>0</v>
      </c>
      <c r="CJ954" s="122"/>
      <c r="CK954" s="122">
        <f t="shared" si="382"/>
        <v>0</v>
      </c>
      <c r="CM954" s="222"/>
      <c r="CN954" s="220">
        <f>SUM(CN955:CN974)</f>
        <v>0</v>
      </c>
      <c r="CO954" s="220">
        <f>SUM(CO955:CO974)</f>
        <v>0</v>
      </c>
      <c r="CP954" s="220">
        <f>SUM(CP955:CP974)</f>
        <v>19460</v>
      </c>
      <c r="CQ954" s="220">
        <f>SUM(CQ955:CQ974)</f>
        <v>0</v>
      </c>
      <c r="CR954" s="220">
        <f>SUM(CR955:CR974)</f>
        <v>0</v>
      </c>
      <c r="CS954" s="220">
        <f>SUM(CN954:CR954)</f>
        <v>19460</v>
      </c>
      <c r="CT954" s="124" t="s">
        <v>323</v>
      </c>
    </row>
    <row r="955" spans="1:98" outlineLevel="1">
      <c r="A955" s="129">
        <v>1</v>
      </c>
      <c r="B955" s="208" t="s">
        <v>304</v>
      </c>
      <c r="C955" s="132" t="str">
        <f>_xlfn.IFNA(VLOOKUP($B955,'Sch 2 - QA Team Roster'!$B$4:$C$32,2,FALSE )," ")</f>
        <v>QA Project Manager</v>
      </c>
      <c r="D955" s="323">
        <f>_xlfn.IFNA(VLOOKUP($C955,'Sch 1 - QA Rates'!$B$4:$C$28,2,FALSE )," ")</f>
        <v>154</v>
      </c>
      <c r="E955" s="210"/>
      <c r="F955" s="210"/>
      <c r="G955" s="210"/>
      <c r="H955" s="210"/>
      <c r="I955" s="210"/>
      <c r="J955" s="210"/>
      <c r="K955" s="210"/>
      <c r="L955" s="210"/>
      <c r="M955" s="210"/>
      <c r="N955" s="210"/>
      <c r="O955" s="210"/>
      <c r="P955" s="210"/>
      <c r="Q955" s="210"/>
      <c r="R955" s="210"/>
      <c r="S955" s="210"/>
      <c r="T955" s="210"/>
      <c r="U955" s="210"/>
      <c r="V955" s="210"/>
      <c r="W955" s="210"/>
      <c r="X955" s="210"/>
      <c r="Y955" s="210"/>
      <c r="Z955" s="210"/>
      <c r="AA955" s="210"/>
      <c r="AB955" s="210"/>
      <c r="AC955" s="210"/>
      <c r="AD955" s="210"/>
      <c r="AE955" s="210"/>
      <c r="AF955" s="210"/>
      <c r="AG955" s="210"/>
      <c r="AH955" s="210"/>
      <c r="AI955" s="210"/>
      <c r="AJ955" s="210"/>
      <c r="AK955" s="477">
        <v>4</v>
      </c>
      <c r="AL955" s="477">
        <v>4</v>
      </c>
      <c r="AM955" s="210"/>
      <c r="AN955" s="210"/>
      <c r="AO955" s="210"/>
      <c r="AP955" s="210"/>
      <c r="AQ955" s="210"/>
      <c r="AR955" s="210"/>
      <c r="AS955" s="210"/>
      <c r="AT955" s="210"/>
      <c r="AU955" s="210"/>
      <c r="AV955" s="210"/>
      <c r="AW955" s="210"/>
      <c r="AX955" s="210"/>
      <c r="AY955" s="210"/>
      <c r="AZ955" s="116"/>
      <c r="BA955" s="116"/>
      <c r="BB955" s="116"/>
      <c r="BC955" s="116"/>
      <c r="BD955" s="116"/>
      <c r="BE955" s="116"/>
      <c r="BF955" s="116"/>
      <c r="BG955" s="116"/>
      <c r="BH955" s="116"/>
      <c r="BI955" s="116"/>
      <c r="BJ955" s="116"/>
      <c r="BK955" s="116"/>
      <c r="BL955" s="116"/>
      <c r="BM955" s="116">
        <f t="shared" si="389"/>
        <v>8</v>
      </c>
      <c r="BN955" s="37"/>
      <c r="BO955" s="116">
        <f t="shared" si="390"/>
        <v>0</v>
      </c>
      <c r="BP955" s="116">
        <f t="shared" si="390"/>
        <v>0</v>
      </c>
      <c r="BQ955" s="116">
        <f t="shared" si="390"/>
        <v>0</v>
      </c>
      <c r="BR955" s="116">
        <f t="shared" si="390"/>
        <v>8</v>
      </c>
      <c r="BS955" s="116">
        <f t="shared" si="390"/>
        <v>0</v>
      </c>
      <c r="BT955" s="116">
        <f t="shared" si="390"/>
        <v>0</v>
      </c>
      <c r="BU955" s="116">
        <f t="shared" si="390"/>
        <v>0</v>
      </c>
      <c r="BV955" s="116">
        <f t="shared" si="390"/>
        <v>0</v>
      </c>
      <c r="BW955" s="116">
        <f t="shared" si="390"/>
        <v>0</v>
      </c>
      <c r="BX955" s="116"/>
      <c r="BY955" s="116">
        <f t="shared" si="381"/>
        <v>8</v>
      </c>
      <c r="BZ955" s="116"/>
      <c r="CA955" s="116">
        <f t="shared" si="391"/>
        <v>0</v>
      </c>
      <c r="CB955" s="116">
        <f t="shared" si="391"/>
        <v>0</v>
      </c>
      <c r="CC955" s="116">
        <f t="shared" si="391"/>
        <v>0</v>
      </c>
      <c r="CD955" s="116">
        <f t="shared" si="391"/>
        <v>8</v>
      </c>
      <c r="CE955" s="116">
        <f t="shared" si="391"/>
        <v>0</v>
      </c>
      <c r="CF955" s="116">
        <f t="shared" si="391"/>
        <v>0</v>
      </c>
      <c r="CG955" s="116">
        <f t="shared" si="391"/>
        <v>0</v>
      </c>
      <c r="CH955" s="116">
        <f t="shared" si="391"/>
        <v>0</v>
      </c>
      <c r="CI955" s="116">
        <f t="shared" si="391"/>
        <v>0</v>
      </c>
      <c r="CJ955" s="116"/>
      <c r="CK955" s="116">
        <f t="shared" si="382"/>
        <v>8</v>
      </c>
      <c r="CM955" s="216">
        <f>_xlfn.IFNA(VLOOKUP($C955,'Sch 1 - QA Rates'!$B$4:$C$19,2,FALSE ),0)</f>
        <v>154</v>
      </c>
      <c r="CN955" s="216">
        <f t="shared" ref="CN955:CN974" si="398">SUM(E955:P955)*CM955</f>
        <v>0</v>
      </c>
      <c r="CO955" s="216">
        <f t="shared" ref="CO955:CO974" si="399">SUM(Q955:AB955)*CM955</f>
        <v>0</v>
      </c>
      <c r="CP955" s="216">
        <f t="shared" ref="CP955:CP974" si="400">SUM(AC955:AN955)*CM955</f>
        <v>1232</v>
      </c>
      <c r="CQ955" s="216">
        <f t="shared" ref="CQ955:CQ974" si="401">SUM(AO955:AZ955)*CM955</f>
        <v>0</v>
      </c>
      <c r="CR955" s="216">
        <f t="shared" ref="CR955:CR974" si="402">SUM(BA955:BK955)*CM955</f>
        <v>0</v>
      </c>
      <c r="CS955" s="221">
        <f t="shared" ref="CS955:CS974" si="403">SUM(CN955:CR955)</f>
        <v>1232</v>
      </c>
    </row>
    <row r="956" spans="1:98" outlineLevel="1">
      <c r="A956" s="129">
        <v>2</v>
      </c>
      <c r="B956" s="208" t="s">
        <v>305</v>
      </c>
      <c r="C956" s="132" t="str">
        <f>_xlfn.IFNA(VLOOKUP($B956,'Sch 2 - QA Team Roster'!$B$4:$C$32,2,FALSE )," ")</f>
        <v>QA PMO Lead</v>
      </c>
      <c r="D956" s="323">
        <f>_xlfn.IFNA(VLOOKUP($C956,'Sch 1 - QA Rates'!$B$4:$C$28,2,FALSE )," ")</f>
        <v>134</v>
      </c>
      <c r="E956" s="210"/>
      <c r="F956" s="210"/>
      <c r="G956" s="210"/>
      <c r="H956" s="210"/>
      <c r="I956" s="210"/>
      <c r="J956" s="210"/>
      <c r="K956" s="210"/>
      <c r="L956" s="210"/>
      <c r="M956" s="210"/>
      <c r="N956" s="210"/>
      <c r="O956" s="210"/>
      <c r="P956" s="210"/>
      <c r="Q956" s="210"/>
      <c r="R956" s="210"/>
      <c r="S956" s="210"/>
      <c r="T956" s="210"/>
      <c r="U956" s="210"/>
      <c r="V956" s="210"/>
      <c r="W956" s="210"/>
      <c r="X956" s="210"/>
      <c r="Y956" s="210"/>
      <c r="Z956" s="210"/>
      <c r="AA956" s="210"/>
      <c r="AB956" s="210"/>
      <c r="AC956" s="210"/>
      <c r="AD956" s="210"/>
      <c r="AE956" s="210"/>
      <c r="AF956" s="210"/>
      <c r="AG956" s="210"/>
      <c r="AH956" s="210"/>
      <c r="AI956" s="210"/>
      <c r="AJ956" s="210"/>
      <c r="AK956" s="477">
        <v>4</v>
      </c>
      <c r="AL956" s="477">
        <v>4</v>
      </c>
      <c r="AM956" s="210"/>
      <c r="AN956" s="210"/>
      <c r="AO956" s="210"/>
      <c r="AP956" s="210"/>
      <c r="AQ956" s="210"/>
      <c r="AR956" s="210"/>
      <c r="AS956" s="210"/>
      <c r="AT956" s="210"/>
      <c r="AU956" s="210"/>
      <c r="AV956" s="210"/>
      <c r="AW956" s="210"/>
      <c r="AX956" s="210"/>
      <c r="AY956" s="210"/>
      <c r="AZ956" s="116"/>
      <c r="BA956" s="116"/>
      <c r="BB956" s="116"/>
      <c r="BC956" s="116"/>
      <c r="BD956" s="116"/>
      <c r="BE956" s="116"/>
      <c r="BF956" s="116"/>
      <c r="BG956" s="116"/>
      <c r="BH956" s="116"/>
      <c r="BI956" s="116"/>
      <c r="BJ956" s="116"/>
      <c r="BK956" s="116"/>
      <c r="BL956" s="116"/>
      <c r="BM956" s="116">
        <f t="shared" si="389"/>
        <v>8</v>
      </c>
      <c r="BN956" s="37"/>
      <c r="BO956" s="116">
        <f t="shared" si="390"/>
        <v>0</v>
      </c>
      <c r="BP956" s="116">
        <f t="shared" si="390"/>
        <v>0</v>
      </c>
      <c r="BQ956" s="116">
        <f t="shared" si="390"/>
        <v>0</v>
      </c>
      <c r="BR956" s="116">
        <f t="shared" si="390"/>
        <v>8</v>
      </c>
      <c r="BS956" s="116">
        <f t="shared" si="390"/>
        <v>0</v>
      </c>
      <c r="BT956" s="116">
        <f t="shared" si="390"/>
        <v>0</v>
      </c>
      <c r="BU956" s="116">
        <f t="shared" si="390"/>
        <v>0</v>
      </c>
      <c r="BV956" s="116">
        <f t="shared" si="390"/>
        <v>0</v>
      </c>
      <c r="BW956" s="116">
        <f t="shared" si="390"/>
        <v>0</v>
      </c>
      <c r="BX956" s="116"/>
      <c r="BY956" s="116">
        <f t="shared" si="381"/>
        <v>8</v>
      </c>
      <c r="BZ956" s="116"/>
      <c r="CA956" s="116">
        <f t="shared" si="391"/>
        <v>0</v>
      </c>
      <c r="CB956" s="116">
        <f t="shared" si="391"/>
        <v>0</v>
      </c>
      <c r="CC956" s="116">
        <f t="shared" si="391"/>
        <v>0</v>
      </c>
      <c r="CD956" s="116">
        <f t="shared" si="391"/>
        <v>8</v>
      </c>
      <c r="CE956" s="116">
        <f t="shared" si="391"/>
        <v>0</v>
      </c>
      <c r="CF956" s="116">
        <f t="shared" si="391"/>
        <v>0</v>
      </c>
      <c r="CG956" s="116">
        <f t="shared" si="391"/>
        <v>0</v>
      </c>
      <c r="CH956" s="116">
        <f t="shared" si="391"/>
        <v>0</v>
      </c>
      <c r="CI956" s="116">
        <f t="shared" si="391"/>
        <v>0</v>
      </c>
      <c r="CJ956" s="116"/>
      <c r="CK956" s="116">
        <f t="shared" si="382"/>
        <v>8</v>
      </c>
      <c r="CM956" s="216">
        <f>_xlfn.IFNA(VLOOKUP($C956,'Sch 1 - QA Rates'!$B$4:$C$19,2,FALSE ),0)</f>
        <v>134</v>
      </c>
      <c r="CN956" s="216">
        <f t="shared" si="398"/>
        <v>0</v>
      </c>
      <c r="CO956" s="216">
        <f t="shared" si="399"/>
        <v>0</v>
      </c>
      <c r="CP956" s="216">
        <f t="shared" si="400"/>
        <v>1072</v>
      </c>
      <c r="CQ956" s="216">
        <f t="shared" si="401"/>
        <v>0</v>
      </c>
      <c r="CR956" s="216">
        <f t="shared" si="402"/>
        <v>0</v>
      </c>
      <c r="CS956" s="221">
        <f t="shared" si="403"/>
        <v>1072</v>
      </c>
    </row>
    <row r="957" spans="1:98" outlineLevel="1">
      <c r="A957" s="129">
        <v>3</v>
      </c>
      <c r="B957" s="208" t="s">
        <v>309</v>
      </c>
      <c r="C957" s="132" t="str">
        <f>_xlfn.IFNA(VLOOKUP($B957,'Sch 2 - QA Team Roster'!$B$4:$C$32,2,FALSE )," ")</f>
        <v>QA PMO Specialist</v>
      </c>
      <c r="D957" s="323">
        <f>_xlfn.IFNA(VLOOKUP($C957,'Sch 1 - QA Rates'!$B$4:$C$28,2,FALSE )," ")</f>
        <v>114</v>
      </c>
      <c r="E957" s="210"/>
      <c r="F957" s="210"/>
      <c r="G957" s="210"/>
      <c r="H957" s="210"/>
      <c r="I957" s="210"/>
      <c r="J957" s="210"/>
      <c r="K957" s="210"/>
      <c r="L957" s="210"/>
      <c r="M957" s="210"/>
      <c r="N957" s="210"/>
      <c r="O957" s="210"/>
      <c r="P957" s="210"/>
      <c r="Q957" s="210"/>
      <c r="R957" s="210"/>
      <c r="S957" s="210"/>
      <c r="T957" s="210"/>
      <c r="U957" s="210"/>
      <c r="V957" s="210"/>
      <c r="W957" s="210"/>
      <c r="X957" s="210"/>
      <c r="Y957" s="210"/>
      <c r="Z957" s="210"/>
      <c r="AA957" s="210"/>
      <c r="AB957" s="210"/>
      <c r="AC957" s="210"/>
      <c r="AD957" s="210"/>
      <c r="AE957" s="210"/>
      <c r="AF957" s="210"/>
      <c r="AG957" s="210"/>
      <c r="AH957" s="210"/>
      <c r="AI957" s="210"/>
      <c r="AJ957" s="210"/>
      <c r="AK957" s="477">
        <v>16</v>
      </c>
      <c r="AL957" s="477">
        <v>16</v>
      </c>
      <c r="AM957" s="210"/>
      <c r="AN957" s="210"/>
      <c r="AO957" s="210"/>
      <c r="AP957" s="210"/>
      <c r="AQ957" s="210"/>
      <c r="AR957" s="210"/>
      <c r="AS957" s="210"/>
      <c r="AT957" s="210"/>
      <c r="AU957" s="210"/>
      <c r="AV957" s="210"/>
      <c r="AW957" s="210"/>
      <c r="AX957" s="210"/>
      <c r="AY957" s="210"/>
      <c r="AZ957" s="116"/>
      <c r="BA957" s="116"/>
      <c r="BB957" s="116"/>
      <c r="BC957" s="116"/>
      <c r="BD957" s="116"/>
      <c r="BE957" s="116"/>
      <c r="BF957" s="116"/>
      <c r="BG957" s="116"/>
      <c r="BH957" s="116"/>
      <c r="BI957" s="116"/>
      <c r="BJ957" s="116"/>
      <c r="BK957" s="116"/>
      <c r="BL957" s="116"/>
      <c r="BM957" s="116">
        <f t="shared" si="389"/>
        <v>32</v>
      </c>
      <c r="BN957" s="37"/>
      <c r="BO957" s="116">
        <f t="shared" si="390"/>
        <v>0</v>
      </c>
      <c r="BP957" s="116">
        <f t="shared" si="390"/>
        <v>0</v>
      </c>
      <c r="BQ957" s="116">
        <f t="shared" si="390"/>
        <v>0</v>
      </c>
      <c r="BR957" s="116">
        <f t="shared" si="390"/>
        <v>32</v>
      </c>
      <c r="BS957" s="116">
        <f t="shared" si="390"/>
        <v>0</v>
      </c>
      <c r="BT957" s="116">
        <f t="shared" si="390"/>
        <v>0</v>
      </c>
      <c r="BU957" s="116">
        <f t="shared" si="390"/>
        <v>0</v>
      </c>
      <c r="BV957" s="116">
        <f t="shared" si="390"/>
        <v>0</v>
      </c>
      <c r="BW957" s="116">
        <f t="shared" si="390"/>
        <v>0</v>
      </c>
      <c r="BX957" s="116"/>
      <c r="BY957" s="116">
        <f t="shared" si="381"/>
        <v>32</v>
      </c>
      <c r="BZ957" s="116"/>
      <c r="CA957" s="116">
        <f t="shared" si="391"/>
        <v>0</v>
      </c>
      <c r="CB957" s="116">
        <f t="shared" si="391"/>
        <v>0</v>
      </c>
      <c r="CC957" s="116">
        <f t="shared" si="391"/>
        <v>0</v>
      </c>
      <c r="CD957" s="116">
        <f t="shared" si="391"/>
        <v>32</v>
      </c>
      <c r="CE957" s="116">
        <f t="shared" si="391"/>
        <v>0</v>
      </c>
      <c r="CF957" s="116">
        <f t="shared" si="391"/>
        <v>0</v>
      </c>
      <c r="CG957" s="116">
        <f t="shared" si="391"/>
        <v>0</v>
      </c>
      <c r="CH957" s="116">
        <f t="shared" si="391"/>
        <v>0</v>
      </c>
      <c r="CI957" s="116">
        <f t="shared" si="391"/>
        <v>0</v>
      </c>
      <c r="CJ957" s="116"/>
      <c r="CK957" s="116">
        <f t="shared" si="382"/>
        <v>32</v>
      </c>
      <c r="CM957" s="216">
        <f>_xlfn.IFNA(VLOOKUP($C957,'Sch 1 - QA Rates'!$B$4:$C$19,2,FALSE ),0)</f>
        <v>114</v>
      </c>
      <c r="CN957" s="216">
        <f t="shared" si="398"/>
        <v>0</v>
      </c>
      <c r="CO957" s="216">
        <f t="shared" si="399"/>
        <v>0</v>
      </c>
      <c r="CP957" s="216">
        <f t="shared" si="400"/>
        <v>3648</v>
      </c>
      <c r="CQ957" s="216">
        <f t="shared" si="401"/>
        <v>0</v>
      </c>
      <c r="CR957" s="216">
        <f t="shared" si="402"/>
        <v>0</v>
      </c>
      <c r="CS957" s="221">
        <f t="shared" si="403"/>
        <v>3648</v>
      </c>
    </row>
    <row r="958" spans="1:98" outlineLevel="1">
      <c r="A958" s="129">
        <v>4</v>
      </c>
      <c r="B958" s="208" t="s">
        <v>391</v>
      </c>
      <c r="C958" s="132" t="str">
        <f>_xlfn.IFNA(VLOOKUP($B958,'Sch 2 - QA Team Roster'!$B$4:$C$32,2,FALSE )," ")</f>
        <v>QA Implementation Manager</v>
      </c>
      <c r="D958" s="323">
        <f>_xlfn.IFNA(VLOOKUP($C958,'Sch 1 - QA Rates'!$B$4:$C$28,2,FALSE )," ")</f>
        <v>134</v>
      </c>
      <c r="E958" s="210"/>
      <c r="F958" s="210"/>
      <c r="G958" s="210"/>
      <c r="H958" s="210"/>
      <c r="I958" s="210"/>
      <c r="J958" s="210"/>
      <c r="K958" s="210"/>
      <c r="L958" s="210"/>
      <c r="M958" s="210"/>
      <c r="N958" s="210"/>
      <c r="O958" s="210"/>
      <c r="P958" s="210"/>
      <c r="Q958" s="210"/>
      <c r="R958" s="210"/>
      <c r="S958" s="210"/>
      <c r="T958" s="210"/>
      <c r="U958" s="210"/>
      <c r="V958" s="210"/>
      <c r="W958" s="210"/>
      <c r="X958" s="210"/>
      <c r="Y958" s="210"/>
      <c r="Z958" s="210"/>
      <c r="AA958" s="210"/>
      <c r="AB958" s="210"/>
      <c r="AC958" s="210"/>
      <c r="AD958" s="210"/>
      <c r="AE958" s="210"/>
      <c r="AF958" s="210"/>
      <c r="AG958" s="210"/>
      <c r="AH958" s="210"/>
      <c r="AI958" s="210"/>
      <c r="AJ958" s="210"/>
      <c r="AK958" s="477"/>
      <c r="AL958" s="477">
        <v>32</v>
      </c>
      <c r="AM958" s="210"/>
      <c r="AN958" s="210"/>
      <c r="AO958" s="210"/>
      <c r="AP958" s="210"/>
      <c r="AQ958" s="210"/>
      <c r="AR958" s="210"/>
      <c r="AS958" s="210"/>
      <c r="AT958" s="210"/>
      <c r="AU958" s="210"/>
      <c r="AV958" s="210"/>
      <c r="AW958" s="210"/>
      <c r="AX958" s="210"/>
      <c r="AY958" s="210"/>
      <c r="AZ958" s="116"/>
      <c r="BA958" s="116"/>
      <c r="BB958" s="116"/>
      <c r="BC958" s="116"/>
      <c r="BD958" s="116"/>
      <c r="BE958" s="116"/>
      <c r="BF958" s="116"/>
      <c r="BG958" s="116"/>
      <c r="BH958" s="116"/>
      <c r="BI958" s="116"/>
      <c r="BJ958" s="116"/>
      <c r="BK958" s="116"/>
      <c r="BL958" s="116"/>
      <c r="BM958" s="116">
        <f t="shared" si="389"/>
        <v>32</v>
      </c>
      <c r="BN958" s="37"/>
      <c r="BO958" s="116">
        <f t="shared" si="390"/>
        <v>0</v>
      </c>
      <c r="BP958" s="116">
        <f t="shared" si="390"/>
        <v>0</v>
      </c>
      <c r="BQ958" s="116">
        <f t="shared" si="390"/>
        <v>0</v>
      </c>
      <c r="BR958" s="116">
        <f t="shared" si="390"/>
        <v>32</v>
      </c>
      <c r="BS958" s="116">
        <f t="shared" si="390"/>
        <v>0</v>
      </c>
      <c r="BT958" s="116">
        <f t="shared" si="390"/>
        <v>0</v>
      </c>
      <c r="BU958" s="116">
        <f t="shared" si="390"/>
        <v>0</v>
      </c>
      <c r="BV958" s="116">
        <f t="shared" si="390"/>
        <v>0</v>
      </c>
      <c r="BW958" s="116">
        <f t="shared" si="390"/>
        <v>0</v>
      </c>
      <c r="BX958" s="116"/>
      <c r="BY958" s="116">
        <f t="shared" si="381"/>
        <v>32</v>
      </c>
      <c r="BZ958" s="116"/>
      <c r="CA958" s="116">
        <f t="shared" si="391"/>
        <v>0</v>
      </c>
      <c r="CB958" s="116">
        <f t="shared" si="391"/>
        <v>0</v>
      </c>
      <c r="CC958" s="116">
        <f t="shared" si="391"/>
        <v>0</v>
      </c>
      <c r="CD958" s="116">
        <f t="shared" si="391"/>
        <v>32</v>
      </c>
      <c r="CE958" s="116">
        <f t="shared" si="391"/>
        <v>0</v>
      </c>
      <c r="CF958" s="116">
        <f t="shared" si="391"/>
        <v>0</v>
      </c>
      <c r="CG958" s="116">
        <f t="shared" si="391"/>
        <v>0</v>
      </c>
      <c r="CH958" s="116">
        <f t="shared" si="391"/>
        <v>0</v>
      </c>
      <c r="CI958" s="116">
        <f t="shared" si="391"/>
        <v>0</v>
      </c>
      <c r="CJ958" s="116"/>
      <c r="CK958" s="116">
        <f t="shared" si="382"/>
        <v>32</v>
      </c>
      <c r="CM958" s="216">
        <f>_xlfn.IFNA(VLOOKUP($C958,'Sch 1 - QA Rates'!$B$4:$C$19,2,FALSE ),0)</f>
        <v>134</v>
      </c>
      <c r="CN958" s="216">
        <f t="shared" si="398"/>
        <v>0</v>
      </c>
      <c r="CO958" s="216">
        <f t="shared" si="399"/>
        <v>0</v>
      </c>
      <c r="CP958" s="216">
        <f t="shared" si="400"/>
        <v>4288</v>
      </c>
      <c r="CQ958" s="216">
        <f t="shared" si="401"/>
        <v>0</v>
      </c>
      <c r="CR958" s="216">
        <f t="shared" si="402"/>
        <v>0</v>
      </c>
      <c r="CS958" s="221">
        <f t="shared" si="403"/>
        <v>4288</v>
      </c>
    </row>
    <row r="959" spans="1:98" outlineLevel="1">
      <c r="A959" s="129">
        <v>5</v>
      </c>
      <c r="B959" s="208" t="s">
        <v>400</v>
      </c>
      <c r="C959" s="132" t="str">
        <f>_xlfn.IFNA(VLOOKUP($B959,'Sch 2 - QA Team Roster'!$B$4:$C$32,2,FALSE )," ")</f>
        <v>QA Implementation Lead</v>
      </c>
      <c r="D959" s="323">
        <f>_xlfn.IFNA(VLOOKUP($C959,'Sch 1 - QA Rates'!$B$4:$C$28,2,FALSE )," ")</f>
        <v>124</v>
      </c>
      <c r="E959" s="210"/>
      <c r="F959" s="210"/>
      <c r="G959" s="210"/>
      <c r="H959" s="210"/>
      <c r="I959" s="210"/>
      <c r="J959" s="210"/>
      <c r="K959" s="210"/>
      <c r="L959" s="210"/>
      <c r="M959" s="210"/>
      <c r="N959" s="210"/>
      <c r="O959" s="210"/>
      <c r="P959" s="210"/>
      <c r="Q959" s="210"/>
      <c r="R959" s="210"/>
      <c r="S959" s="210"/>
      <c r="T959" s="210"/>
      <c r="U959" s="210"/>
      <c r="V959" s="210"/>
      <c r="W959" s="210"/>
      <c r="X959" s="210"/>
      <c r="Y959" s="210"/>
      <c r="Z959" s="210"/>
      <c r="AA959" s="210"/>
      <c r="AB959" s="210"/>
      <c r="AC959" s="210"/>
      <c r="AD959" s="210"/>
      <c r="AE959" s="210"/>
      <c r="AF959" s="210"/>
      <c r="AG959" s="210"/>
      <c r="AH959" s="210"/>
      <c r="AI959" s="210"/>
      <c r="AJ959" s="210"/>
      <c r="AK959" s="477"/>
      <c r="AL959" s="477">
        <v>16</v>
      </c>
      <c r="AM959" s="210"/>
      <c r="AN959" s="210"/>
      <c r="AO959" s="210"/>
      <c r="AP959" s="210"/>
      <c r="AQ959" s="210"/>
      <c r="AR959" s="210"/>
      <c r="AS959" s="210"/>
      <c r="AT959" s="210"/>
      <c r="AU959" s="210"/>
      <c r="AV959" s="210"/>
      <c r="AW959" s="210"/>
      <c r="AX959" s="210"/>
      <c r="AY959" s="210"/>
      <c r="AZ959" s="116"/>
      <c r="BA959" s="116"/>
      <c r="BB959" s="116"/>
      <c r="BC959" s="116"/>
      <c r="BD959" s="116"/>
      <c r="BE959" s="116"/>
      <c r="BF959" s="116"/>
      <c r="BG959" s="116"/>
      <c r="BH959" s="116"/>
      <c r="BI959" s="116"/>
      <c r="BJ959" s="116"/>
      <c r="BK959" s="116"/>
      <c r="BL959" s="116"/>
      <c r="BM959" s="116">
        <f t="shared" si="389"/>
        <v>16</v>
      </c>
      <c r="BN959" s="37"/>
      <c r="BO959" s="116">
        <f t="shared" si="390"/>
        <v>0</v>
      </c>
      <c r="BP959" s="116">
        <f t="shared" si="390"/>
        <v>0</v>
      </c>
      <c r="BQ959" s="116">
        <f t="shared" si="390"/>
        <v>0</v>
      </c>
      <c r="BR959" s="116">
        <f t="shared" si="390"/>
        <v>16</v>
      </c>
      <c r="BS959" s="116">
        <f t="shared" si="390"/>
        <v>0</v>
      </c>
      <c r="BT959" s="116">
        <f t="shared" si="390"/>
        <v>0</v>
      </c>
      <c r="BU959" s="116">
        <f t="shared" si="390"/>
        <v>0</v>
      </c>
      <c r="BV959" s="116">
        <f t="shared" si="390"/>
        <v>0</v>
      </c>
      <c r="BW959" s="116">
        <f t="shared" si="390"/>
        <v>0</v>
      </c>
      <c r="BX959" s="116"/>
      <c r="BY959" s="116">
        <f t="shared" si="381"/>
        <v>16</v>
      </c>
      <c r="BZ959" s="115" t="s">
        <v>325</v>
      </c>
      <c r="CA959" s="116">
        <f t="shared" si="391"/>
        <v>0</v>
      </c>
      <c r="CB959" s="116">
        <f t="shared" si="391"/>
        <v>0</v>
      </c>
      <c r="CC959" s="116">
        <f t="shared" si="391"/>
        <v>0</v>
      </c>
      <c r="CD959" s="116">
        <f t="shared" si="391"/>
        <v>16</v>
      </c>
      <c r="CE959" s="116">
        <f t="shared" si="391"/>
        <v>0</v>
      </c>
      <c r="CF959" s="116">
        <f t="shared" si="391"/>
        <v>0</v>
      </c>
      <c r="CG959" s="116">
        <f t="shared" si="391"/>
        <v>0</v>
      </c>
      <c r="CH959" s="116">
        <f t="shared" si="391"/>
        <v>0</v>
      </c>
      <c r="CI959" s="116">
        <f t="shared" si="391"/>
        <v>0</v>
      </c>
      <c r="CJ959" s="116"/>
      <c r="CK959" s="116">
        <f t="shared" si="382"/>
        <v>16</v>
      </c>
      <c r="CM959" s="216">
        <f>_xlfn.IFNA(VLOOKUP($C959,'Sch 1 - QA Rates'!$B$4:$C$19,2,FALSE ),0)</f>
        <v>124</v>
      </c>
      <c r="CN959" s="216">
        <f t="shared" si="398"/>
        <v>0</v>
      </c>
      <c r="CO959" s="216">
        <f t="shared" si="399"/>
        <v>0</v>
      </c>
      <c r="CP959" s="216">
        <f t="shared" si="400"/>
        <v>1984</v>
      </c>
      <c r="CQ959" s="216">
        <f t="shared" si="401"/>
        <v>0</v>
      </c>
      <c r="CR959" s="216">
        <f t="shared" si="402"/>
        <v>0</v>
      </c>
      <c r="CS959" s="221">
        <f t="shared" si="403"/>
        <v>1984</v>
      </c>
    </row>
    <row r="960" spans="1:98" outlineLevel="1">
      <c r="A960" s="129">
        <v>6</v>
      </c>
      <c r="B960" s="208" t="s">
        <v>306</v>
      </c>
      <c r="C960" s="132" t="str">
        <f>_xlfn.IFNA(VLOOKUP($B960,'Sch 2 - QA Team Roster'!$B$4:$C$32,2,FALSE )," ")</f>
        <v>QA Implementation Lead</v>
      </c>
      <c r="D960" s="323">
        <f>_xlfn.IFNA(VLOOKUP($C960,'Sch 1 - QA Rates'!$B$4:$C$28,2,FALSE )," ")</f>
        <v>124</v>
      </c>
      <c r="E960" s="210"/>
      <c r="F960" s="210"/>
      <c r="G960" s="210"/>
      <c r="H960" s="210"/>
      <c r="I960" s="210"/>
      <c r="J960" s="210"/>
      <c r="K960" s="210"/>
      <c r="L960" s="210"/>
      <c r="M960" s="210"/>
      <c r="N960" s="210"/>
      <c r="O960" s="210"/>
      <c r="P960" s="210"/>
      <c r="Q960" s="210"/>
      <c r="R960" s="210"/>
      <c r="S960" s="210"/>
      <c r="T960" s="210"/>
      <c r="U960" s="210"/>
      <c r="V960" s="210"/>
      <c r="W960" s="210"/>
      <c r="X960" s="210"/>
      <c r="Y960" s="210"/>
      <c r="Z960" s="210"/>
      <c r="AA960" s="210"/>
      <c r="AB960" s="210"/>
      <c r="AC960" s="210"/>
      <c r="AD960" s="210"/>
      <c r="AE960" s="210"/>
      <c r="AF960" s="210"/>
      <c r="AG960" s="210"/>
      <c r="AH960" s="210"/>
      <c r="AI960" s="210"/>
      <c r="AJ960" s="210"/>
      <c r="AK960" s="477"/>
      <c r="AL960" s="477">
        <v>16</v>
      </c>
      <c r="AM960" s="210"/>
      <c r="AN960" s="210"/>
      <c r="AO960" s="210"/>
      <c r="AP960" s="210"/>
      <c r="AQ960" s="210"/>
      <c r="AR960" s="210"/>
      <c r="AS960" s="210"/>
      <c r="AT960" s="210"/>
      <c r="AU960" s="210"/>
      <c r="AV960" s="210"/>
      <c r="AW960" s="210"/>
      <c r="AX960" s="210"/>
      <c r="AY960" s="210"/>
      <c r="AZ960" s="116"/>
      <c r="BA960" s="116"/>
      <c r="BB960" s="116"/>
      <c r="BC960" s="116"/>
      <c r="BD960" s="116"/>
      <c r="BE960" s="116"/>
      <c r="BF960" s="116"/>
      <c r="BG960" s="116"/>
      <c r="BH960" s="116"/>
      <c r="BI960" s="116"/>
      <c r="BJ960" s="116"/>
      <c r="BK960" s="116"/>
      <c r="BL960" s="116"/>
      <c r="BM960" s="116">
        <f t="shared" si="389"/>
        <v>16</v>
      </c>
      <c r="BN960" s="37"/>
      <c r="BO960" s="116">
        <f t="shared" ref="BO960:BW988" si="404">SUMIF($E$6:$BL$6,BO$6,$E960:$BL960)</f>
        <v>0</v>
      </c>
      <c r="BP960" s="116">
        <f t="shared" si="404"/>
        <v>0</v>
      </c>
      <c r="BQ960" s="116">
        <f t="shared" si="404"/>
        <v>0</v>
      </c>
      <c r="BR960" s="116">
        <f t="shared" si="404"/>
        <v>16</v>
      </c>
      <c r="BS960" s="116">
        <f t="shared" si="404"/>
        <v>0</v>
      </c>
      <c r="BT960" s="116">
        <f t="shared" si="404"/>
        <v>0</v>
      </c>
      <c r="BU960" s="116">
        <f t="shared" si="404"/>
        <v>0</v>
      </c>
      <c r="BV960" s="116">
        <f t="shared" si="404"/>
        <v>0</v>
      </c>
      <c r="BW960" s="116">
        <f t="shared" si="404"/>
        <v>0</v>
      </c>
      <c r="BX960" s="116"/>
      <c r="BY960" s="116">
        <f t="shared" si="381"/>
        <v>16</v>
      </c>
      <c r="BZ960" s="116"/>
      <c r="CA960" s="116">
        <f t="shared" ref="CA960:CI988" si="405">SUMIF($E$5:$BL$5,CA$6,$E960:$BL960)</f>
        <v>0</v>
      </c>
      <c r="CB960" s="116">
        <f t="shared" si="405"/>
        <v>0</v>
      </c>
      <c r="CC960" s="116">
        <f t="shared" si="405"/>
        <v>0</v>
      </c>
      <c r="CD960" s="116">
        <f t="shared" si="405"/>
        <v>16</v>
      </c>
      <c r="CE960" s="116">
        <f t="shared" si="405"/>
        <v>0</v>
      </c>
      <c r="CF960" s="116">
        <f t="shared" si="405"/>
        <v>0</v>
      </c>
      <c r="CG960" s="116">
        <f t="shared" si="405"/>
        <v>0</v>
      </c>
      <c r="CH960" s="116">
        <f t="shared" si="405"/>
        <v>0</v>
      </c>
      <c r="CI960" s="116">
        <f t="shared" si="405"/>
        <v>0</v>
      </c>
      <c r="CJ960" s="116"/>
      <c r="CK960" s="116">
        <f t="shared" si="382"/>
        <v>16</v>
      </c>
      <c r="CM960" s="216">
        <f>_xlfn.IFNA(VLOOKUP($C960,'Sch 1 - QA Rates'!$B$4:$C$19,2,FALSE ),0)</f>
        <v>124</v>
      </c>
      <c r="CN960" s="216">
        <f t="shared" si="398"/>
        <v>0</v>
      </c>
      <c r="CO960" s="216">
        <f t="shared" si="399"/>
        <v>0</v>
      </c>
      <c r="CP960" s="216">
        <f t="shared" si="400"/>
        <v>1984</v>
      </c>
      <c r="CQ960" s="216">
        <f t="shared" si="401"/>
        <v>0</v>
      </c>
      <c r="CR960" s="216">
        <f t="shared" si="402"/>
        <v>0</v>
      </c>
      <c r="CS960" s="221">
        <f t="shared" si="403"/>
        <v>1984</v>
      </c>
    </row>
    <row r="961" spans="1:98" outlineLevel="1">
      <c r="A961" s="129">
        <v>7</v>
      </c>
      <c r="B961" s="208" t="s">
        <v>310</v>
      </c>
      <c r="C961" s="132" t="str">
        <f>_xlfn.IFNA(VLOOKUP($B961,'Sch 2 - QA Team Roster'!$B$4:$C$32,2,FALSE )," ")</f>
        <v>QA Sr. Administrative Assistant</v>
      </c>
      <c r="D961" s="323">
        <f>_xlfn.IFNA(VLOOKUP($C961,'Sch 1 - QA Rates'!$B$4:$C$28,2,FALSE )," ")</f>
        <v>45</v>
      </c>
      <c r="E961" s="210"/>
      <c r="F961" s="210"/>
      <c r="G961" s="210"/>
      <c r="H961" s="210"/>
      <c r="I961" s="210"/>
      <c r="J961" s="210"/>
      <c r="K961" s="210"/>
      <c r="L961" s="210"/>
      <c r="M961" s="210"/>
      <c r="N961" s="210"/>
      <c r="O961" s="210"/>
      <c r="P961" s="210"/>
      <c r="Q961" s="210"/>
      <c r="R961" s="210"/>
      <c r="S961" s="210"/>
      <c r="T961" s="210"/>
      <c r="U961" s="210"/>
      <c r="V961" s="210"/>
      <c r="W961" s="210"/>
      <c r="X961" s="210"/>
      <c r="Y961" s="210"/>
      <c r="Z961" s="210"/>
      <c r="AA961" s="210"/>
      <c r="AB961" s="210"/>
      <c r="AC961" s="210"/>
      <c r="AD961" s="210"/>
      <c r="AE961" s="210"/>
      <c r="AF961" s="210"/>
      <c r="AG961" s="210"/>
      <c r="AH961" s="210"/>
      <c r="AI961" s="210"/>
      <c r="AJ961" s="210"/>
      <c r="AK961" s="477">
        <v>4</v>
      </c>
      <c r="AL961" s="477">
        <v>4</v>
      </c>
      <c r="AM961" s="210"/>
      <c r="AN961" s="210"/>
      <c r="AO961" s="210"/>
      <c r="AP961" s="210"/>
      <c r="AQ961" s="210"/>
      <c r="AR961" s="210"/>
      <c r="AS961" s="210"/>
      <c r="AT961" s="210"/>
      <c r="AU961" s="210"/>
      <c r="AV961" s="210"/>
      <c r="AW961" s="210"/>
      <c r="AX961" s="210"/>
      <c r="AY961" s="210"/>
      <c r="AZ961" s="116"/>
      <c r="BA961" s="116"/>
      <c r="BB961" s="116"/>
      <c r="BC961" s="116"/>
      <c r="BD961" s="116"/>
      <c r="BE961" s="116"/>
      <c r="BF961" s="116"/>
      <c r="BG961" s="116"/>
      <c r="BH961" s="116"/>
      <c r="BI961" s="116"/>
      <c r="BJ961" s="116"/>
      <c r="BK961" s="116"/>
      <c r="BL961" s="116"/>
      <c r="BM961" s="116">
        <f t="shared" si="389"/>
        <v>8</v>
      </c>
      <c r="BN961" s="37"/>
      <c r="BO961" s="116">
        <f t="shared" si="404"/>
        <v>0</v>
      </c>
      <c r="BP961" s="116">
        <f t="shared" si="404"/>
        <v>0</v>
      </c>
      <c r="BQ961" s="116">
        <f t="shared" si="404"/>
        <v>0</v>
      </c>
      <c r="BR961" s="116">
        <f t="shared" si="404"/>
        <v>8</v>
      </c>
      <c r="BS961" s="116">
        <f t="shared" si="404"/>
        <v>0</v>
      </c>
      <c r="BT961" s="116">
        <f t="shared" si="404"/>
        <v>0</v>
      </c>
      <c r="BU961" s="116">
        <f t="shared" si="404"/>
        <v>0</v>
      </c>
      <c r="BV961" s="116">
        <f t="shared" si="404"/>
        <v>0</v>
      </c>
      <c r="BW961" s="116">
        <f t="shared" si="404"/>
        <v>0</v>
      </c>
      <c r="BX961" s="116"/>
      <c r="BY961" s="116">
        <f t="shared" si="381"/>
        <v>8</v>
      </c>
      <c r="BZ961" s="116"/>
      <c r="CA961" s="116">
        <f t="shared" si="405"/>
        <v>0</v>
      </c>
      <c r="CB961" s="116">
        <f t="shared" si="405"/>
        <v>0</v>
      </c>
      <c r="CC961" s="116">
        <f t="shared" si="405"/>
        <v>0</v>
      </c>
      <c r="CD961" s="116">
        <f t="shared" si="405"/>
        <v>8</v>
      </c>
      <c r="CE961" s="116">
        <f t="shared" si="405"/>
        <v>0</v>
      </c>
      <c r="CF961" s="116">
        <f t="shared" si="405"/>
        <v>0</v>
      </c>
      <c r="CG961" s="116">
        <f t="shared" si="405"/>
        <v>0</v>
      </c>
      <c r="CH961" s="116">
        <f t="shared" si="405"/>
        <v>0</v>
      </c>
      <c r="CI961" s="116">
        <f t="shared" si="405"/>
        <v>0</v>
      </c>
      <c r="CJ961" s="116"/>
      <c r="CK961" s="116">
        <f t="shared" si="382"/>
        <v>8</v>
      </c>
      <c r="CM961" s="216">
        <f>_xlfn.IFNA(VLOOKUP($C961,'Sch 1 - QA Rates'!$B$4:$C$19,2,FALSE ),0)</f>
        <v>45</v>
      </c>
      <c r="CN961" s="216">
        <f t="shared" si="398"/>
        <v>0</v>
      </c>
      <c r="CO961" s="216">
        <f t="shared" si="399"/>
        <v>0</v>
      </c>
      <c r="CP961" s="216">
        <f t="shared" si="400"/>
        <v>360</v>
      </c>
      <c r="CQ961" s="216">
        <f t="shared" si="401"/>
        <v>0</v>
      </c>
      <c r="CR961" s="216">
        <f t="shared" si="402"/>
        <v>0</v>
      </c>
      <c r="CS961" s="221">
        <f t="shared" si="403"/>
        <v>360</v>
      </c>
    </row>
    <row r="962" spans="1:98" outlineLevel="1">
      <c r="A962" s="129">
        <v>8</v>
      </c>
      <c r="B962" s="208" t="s">
        <v>469</v>
      </c>
      <c r="C962" s="132" t="str">
        <f>_xlfn.IFNA(VLOOKUP($B962,'Sch 2 - QA Team Roster'!$B$4:$C$32,2,FALSE )," ")</f>
        <v>QA Business Analyst/Tester</v>
      </c>
      <c r="D962" s="323">
        <f>_xlfn.IFNA(VLOOKUP($C962,'Sch 1 - QA Rates'!$B$4:$C$28,2,FALSE )," ")</f>
        <v>114</v>
      </c>
      <c r="E962" s="210"/>
      <c r="F962" s="210"/>
      <c r="G962" s="210"/>
      <c r="H962" s="210"/>
      <c r="I962" s="210"/>
      <c r="J962" s="210"/>
      <c r="K962" s="210"/>
      <c r="L962" s="210"/>
      <c r="M962" s="210"/>
      <c r="N962" s="210"/>
      <c r="O962" s="210"/>
      <c r="P962" s="210"/>
      <c r="Q962" s="210"/>
      <c r="R962" s="210"/>
      <c r="S962" s="210"/>
      <c r="T962" s="210"/>
      <c r="U962" s="210"/>
      <c r="V962" s="210"/>
      <c r="W962" s="210"/>
      <c r="X962" s="210"/>
      <c r="Y962" s="210"/>
      <c r="Z962" s="210"/>
      <c r="AA962" s="210"/>
      <c r="AB962" s="210"/>
      <c r="AC962" s="210"/>
      <c r="AD962" s="210"/>
      <c r="AE962" s="210"/>
      <c r="AF962" s="210"/>
      <c r="AG962" s="210"/>
      <c r="AH962" s="210"/>
      <c r="AI962" s="210"/>
      <c r="AJ962" s="210"/>
      <c r="AK962" s="477"/>
      <c r="AL962" s="477">
        <v>16</v>
      </c>
      <c r="AM962" s="210"/>
      <c r="AN962" s="210"/>
      <c r="AO962" s="210"/>
      <c r="AP962" s="210"/>
      <c r="AQ962" s="210"/>
      <c r="AR962" s="210"/>
      <c r="AS962" s="210"/>
      <c r="AT962" s="210"/>
      <c r="AU962" s="210"/>
      <c r="AV962" s="210"/>
      <c r="AW962" s="210"/>
      <c r="AX962" s="210"/>
      <c r="AY962" s="210"/>
      <c r="AZ962" s="116"/>
      <c r="BA962" s="116"/>
      <c r="BB962" s="116"/>
      <c r="BC962" s="116"/>
      <c r="BD962" s="116"/>
      <c r="BE962" s="116"/>
      <c r="BF962" s="116"/>
      <c r="BG962" s="116"/>
      <c r="BH962" s="116"/>
      <c r="BI962" s="116"/>
      <c r="BJ962" s="116"/>
      <c r="BK962" s="116"/>
      <c r="BL962" s="116"/>
      <c r="BM962" s="116">
        <f t="shared" si="389"/>
        <v>16</v>
      </c>
      <c r="BN962" s="37"/>
      <c r="BO962" s="116">
        <f t="shared" si="404"/>
        <v>0</v>
      </c>
      <c r="BP962" s="116">
        <f t="shared" si="404"/>
        <v>0</v>
      </c>
      <c r="BQ962" s="116">
        <f t="shared" si="404"/>
        <v>0</v>
      </c>
      <c r="BR962" s="116">
        <f t="shared" si="404"/>
        <v>16</v>
      </c>
      <c r="BS962" s="116">
        <f t="shared" si="404"/>
        <v>0</v>
      </c>
      <c r="BT962" s="116">
        <f t="shared" si="404"/>
        <v>0</v>
      </c>
      <c r="BU962" s="116">
        <f t="shared" si="404"/>
        <v>0</v>
      </c>
      <c r="BV962" s="116">
        <f t="shared" si="404"/>
        <v>0</v>
      </c>
      <c r="BW962" s="116">
        <f t="shared" si="404"/>
        <v>0</v>
      </c>
      <c r="BX962" s="116"/>
      <c r="BY962" s="116">
        <f t="shared" si="381"/>
        <v>16</v>
      </c>
      <c r="BZ962" s="116"/>
      <c r="CA962" s="116">
        <f t="shared" si="405"/>
        <v>0</v>
      </c>
      <c r="CB962" s="116">
        <f t="shared" si="405"/>
        <v>0</v>
      </c>
      <c r="CC962" s="116">
        <f t="shared" si="405"/>
        <v>0</v>
      </c>
      <c r="CD962" s="116">
        <f t="shared" si="405"/>
        <v>16</v>
      </c>
      <c r="CE962" s="116">
        <f t="shared" si="405"/>
        <v>0</v>
      </c>
      <c r="CF962" s="116">
        <f t="shared" si="405"/>
        <v>0</v>
      </c>
      <c r="CG962" s="116">
        <f t="shared" si="405"/>
        <v>0</v>
      </c>
      <c r="CH962" s="116">
        <f t="shared" si="405"/>
        <v>0</v>
      </c>
      <c r="CI962" s="116">
        <f t="shared" si="405"/>
        <v>0</v>
      </c>
      <c r="CJ962" s="116"/>
      <c r="CK962" s="116">
        <f t="shared" si="382"/>
        <v>16</v>
      </c>
      <c r="CM962" s="216">
        <f>_xlfn.IFNA(VLOOKUP($C962,'Sch 1 - QA Rates'!$B$4:$C$19,2,FALSE ),0)</f>
        <v>114</v>
      </c>
      <c r="CN962" s="216">
        <f t="shared" si="398"/>
        <v>0</v>
      </c>
      <c r="CO962" s="216">
        <f t="shared" si="399"/>
        <v>0</v>
      </c>
      <c r="CP962" s="216">
        <f t="shared" si="400"/>
        <v>1824</v>
      </c>
      <c r="CQ962" s="216">
        <f t="shared" si="401"/>
        <v>0</v>
      </c>
      <c r="CR962" s="216">
        <f t="shared" si="402"/>
        <v>0</v>
      </c>
      <c r="CS962" s="221">
        <f t="shared" si="403"/>
        <v>1824</v>
      </c>
    </row>
    <row r="963" spans="1:98" ht="14" customHeight="1" outlineLevel="1">
      <c r="A963" s="129">
        <v>9</v>
      </c>
      <c r="B963" s="133" t="s">
        <v>439</v>
      </c>
      <c r="C963" s="132" t="str">
        <f>_xlfn.IFNA(VLOOKUP($B963,'Sch 2 - QA Team Roster'!$B$4:$C$32,2,FALSE )," ")</f>
        <v>QA Technical Manager</v>
      </c>
      <c r="D963" s="323">
        <f>_xlfn.IFNA(VLOOKUP($C963,'Sch 1 - QA Rates'!$B$4:$C$28,2,FALSE )," ")</f>
        <v>144</v>
      </c>
      <c r="E963" s="210"/>
      <c r="F963" s="210"/>
      <c r="G963" s="210"/>
      <c r="H963" s="210"/>
      <c r="I963" s="210"/>
      <c r="J963" s="210"/>
      <c r="K963" s="210"/>
      <c r="L963" s="210"/>
      <c r="M963" s="210"/>
      <c r="N963" s="210"/>
      <c r="O963" s="210"/>
      <c r="P963" s="210"/>
      <c r="Q963" s="210"/>
      <c r="R963" s="210"/>
      <c r="S963" s="210"/>
      <c r="T963" s="210"/>
      <c r="U963" s="210"/>
      <c r="V963" s="210"/>
      <c r="W963" s="210"/>
      <c r="X963" s="210"/>
      <c r="Y963" s="210"/>
      <c r="Z963" s="210"/>
      <c r="AA963" s="210"/>
      <c r="AB963" s="210"/>
      <c r="AC963" s="210"/>
      <c r="AD963" s="210"/>
      <c r="AE963" s="210"/>
      <c r="AF963" s="210"/>
      <c r="AG963" s="210"/>
      <c r="AH963" s="210"/>
      <c r="AI963" s="210"/>
      <c r="AJ963" s="210"/>
      <c r="AK963" s="477"/>
      <c r="AL963" s="477"/>
      <c r="AM963" s="210"/>
      <c r="AN963" s="210"/>
      <c r="AO963" s="210"/>
      <c r="AP963" s="210"/>
      <c r="AQ963" s="210"/>
      <c r="AR963" s="210"/>
      <c r="AS963" s="210"/>
      <c r="AT963" s="210"/>
      <c r="AU963" s="210"/>
      <c r="AV963" s="210"/>
      <c r="AW963" s="210"/>
      <c r="AX963" s="210"/>
      <c r="AY963" s="210"/>
      <c r="AZ963" s="116"/>
      <c r="BA963" s="116"/>
      <c r="BB963" s="116"/>
      <c r="BC963" s="116"/>
      <c r="BD963" s="116"/>
      <c r="BE963" s="116"/>
      <c r="BF963" s="116"/>
      <c r="BG963" s="116"/>
      <c r="BH963" s="116"/>
      <c r="BI963" s="116"/>
      <c r="BJ963" s="116"/>
      <c r="BK963" s="116"/>
      <c r="BL963" s="116"/>
      <c r="BM963" s="116">
        <f t="shared" si="389"/>
        <v>0</v>
      </c>
      <c r="BN963" s="37"/>
      <c r="BO963" s="116">
        <f t="shared" si="404"/>
        <v>0</v>
      </c>
      <c r="BP963" s="116">
        <f t="shared" si="404"/>
        <v>0</v>
      </c>
      <c r="BQ963" s="116">
        <f t="shared" si="404"/>
        <v>0</v>
      </c>
      <c r="BR963" s="116">
        <f t="shared" si="404"/>
        <v>0</v>
      </c>
      <c r="BS963" s="116">
        <f t="shared" si="404"/>
        <v>0</v>
      </c>
      <c r="BT963" s="116">
        <f t="shared" si="404"/>
        <v>0</v>
      </c>
      <c r="BU963" s="116">
        <f t="shared" si="404"/>
        <v>0</v>
      </c>
      <c r="BV963" s="116">
        <f t="shared" si="404"/>
        <v>0</v>
      </c>
      <c r="BW963" s="116">
        <f t="shared" si="404"/>
        <v>0</v>
      </c>
      <c r="BX963" s="116"/>
      <c r="BY963" s="116">
        <f t="shared" si="381"/>
        <v>0</v>
      </c>
      <c r="BZ963" s="116"/>
      <c r="CA963" s="116">
        <f t="shared" si="405"/>
        <v>0</v>
      </c>
      <c r="CB963" s="116">
        <f t="shared" si="405"/>
        <v>0</v>
      </c>
      <c r="CC963" s="116">
        <f t="shared" si="405"/>
        <v>0</v>
      </c>
      <c r="CD963" s="116">
        <f t="shared" si="405"/>
        <v>0</v>
      </c>
      <c r="CE963" s="116">
        <f t="shared" si="405"/>
        <v>0</v>
      </c>
      <c r="CF963" s="116">
        <f t="shared" si="405"/>
        <v>0</v>
      </c>
      <c r="CG963" s="116">
        <f t="shared" si="405"/>
        <v>0</v>
      </c>
      <c r="CH963" s="116">
        <f t="shared" si="405"/>
        <v>0</v>
      </c>
      <c r="CI963" s="116">
        <f t="shared" si="405"/>
        <v>0</v>
      </c>
      <c r="CJ963" s="116"/>
      <c r="CK963" s="116">
        <f t="shared" si="382"/>
        <v>0</v>
      </c>
      <c r="CM963" s="216">
        <f>_xlfn.IFNA(VLOOKUP($C963,'Sch 1 - QA Rates'!$B$4:$C$19,2,FALSE ),0)</f>
        <v>144</v>
      </c>
      <c r="CN963" s="216">
        <f t="shared" si="398"/>
        <v>0</v>
      </c>
      <c r="CO963" s="216">
        <f t="shared" si="399"/>
        <v>0</v>
      </c>
      <c r="CP963" s="216">
        <f t="shared" si="400"/>
        <v>0</v>
      </c>
      <c r="CQ963" s="216">
        <f t="shared" si="401"/>
        <v>0</v>
      </c>
      <c r="CR963" s="216">
        <f t="shared" si="402"/>
        <v>0</v>
      </c>
      <c r="CS963" s="221">
        <f t="shared" si="403"/>
        <v>0</v>
      </c>
    </row>
    <row r="964" spans="1:98" outlineLevel="1">
      <c r="A964" s="129">
        <v>10</v>
      </c>
      <c r="B964" s="133" t="s">
        <v>392</v>
      </c>
      <c r="C964" s="132" t="str">
        <f>_xlfn.IFNA(VLOOKUP($B964,'Sch 2 - QA Team Roster'!$B$4:$C$32,2,FALSE )," ")</f>
        <v>QA Functional Manager</v>
      </c>
      <c r="D964" s="323">
        <f>_xlfn.IFNA(VLOOKUP($C964,'Sch 1 - QA Rates'!$B$4:$C$28,2,FALSE )," ")</f>
        <v>134</v>
      </c>
      <c r="E964" s="210"/>
      <c r="F964" s="210"/>
      <c r="G964" s="210"/>
      <c r="H964" s="210"/>
      <c r="I964" s="210"/>
      <c r="J964" s="210"/>
      <c r="K964" s="210"/>
      <c r="L964" s="210"/>
      <c r="M964" s="210"/>
      <c r="N964" s="210"/>
      <c r="O964" s="210"/>
      <c r="P964" s="210"/>
      <c r="Q964" s="210"/>
      <c r="R964" s="210"/>
      <c r="S964" s="210"/>
      <c r="T964" s="210"/>
      <c r="U964" s="210"/>
      <c r="V964" s="210"/>
      <c r="W964" s="210"/>
      <c r="X964" s="210"/>
      <c r="Y964" s="210"/>
      <c r="Z964" s="210"/>
      <c r="AA964" s="210"/>
      <c r="AB964" s="210"/>
      <c r="AC964" s="210"/>
      <c r="AD964" s="210"/>
      <c r="AE964" s="210"/>
      <c r="AF964" s="210"/>
      <c r="AG964" s="210"/>
      <c r="AH964" s="210"/>
      <c r="AI964" s="210"/>
      <c r="AJ964" s="210"/>
      <c r="AK964" s="477"/>
      <c r="AL964" s="477">
        <v>16</v>
      </c>
      <c r="AM964" s="210"/>
      <c r="AN964" s="210"/>
      <c r="AO964" s="210"/>
      <c r="AP964" s="210"/>
      <c r="AQ964" s="210"/>
      <c r="AR964" s="210"/>
      <c r="AS964" s="210"/>
      <c r="AT964" s="210"/>
      <c r="AU964" s="210"/>
      <c r="AV964" s="210"/>
      <c r="AW964" s="210"/>
      <c r="AX964" s="210"/>
      <c r="AY964" s="210"/>
      <c r="AZ964" s="116"/>
      <c r="BA964" s="116"/>
      <c r="BB964" s="116"/>
      <c r="BC964" s="116"/>
      <c r="BD964" s="116"/>
      <c r="BE964" s="116"/>
      <c r="BF964" s="116"/>
      <c r="BG964" s="116"/>
      <c r="BH964" s="116"/>
      <c r="BI964" s="116"/>
      <c r="BJ964" s="116"/>
      <c r="BK964" s="116"/>
      <c r="BL964" s="116"/>
      <c r="BM964" s="116">
        <f t="shared" si="389"/>
        <v>16</v>
      </c>
      <c r="BN964" s="37"/>
      <c r="BO964" s="116">
        <f t="shared" si="404"/>
        <v>0</v>
      </c>
      <c r="BP964" s="116">
        <f t="shared" si="404"/>
        <v>0</v>
      </c>
      <c r="BQ964" s="116">
        <f t="shared" si="404"/>
        <v>0</v>
      </c>
      <c r="BR964" s="116">
        <f t="shared" si="404"/>
        <v>16</v>
      </c>
      <c r="BS964" s="116">
        <f t="shared" si="404"/>
        <v>0</v>
      </c>
      <c r="BT964" s="116">
        <f t="shared" si="404"/>
        <v>0</v>
      </c>
      <c r="BU964" s="116">
        <f t="shared" si="404"/>
        <v>0</v>
      </c>
      <c r="BV964" s="116">
        <f t="shared" si="404"/>
        <v>0</v>
      </c>
      <c r="BW964" s="116">
        <f t="shared" si="404"/>
        <v>0</v>
      </c>
      <c r="BX964" s="116"/>
      <c r="BY964" s="116">
        <f t="shared" si="381"/>
        <v>16</v>
      </c>
      <c r="BZ964" s="116"/>
      <c r="CA964" s="116">
        <f t="shared" si="405"/>
        <v>0</v>
      </c>
      <c r="CB964" s="116">
        <f t="shared" si="405"/>
        <v>0</v>
      </c>
      <c r="CC964" s="116">
        <f t="shared" si="405"/>
        <v>0</v>
      </c>
      <c r="CD964" s="116">
        <f t="shared" si="405"/>
        <v>16</v>
      </c>
      <c r="CE964" s="116">
        <f t="shared" si="405"/>
        <v>0</v>
      </c>
      <c r="CF964" s="116">
        <f t="shared" si="405"/>
        <v>0</v>
      </c>
      <c r="CG964" s="116">
        <f t="shared" si="405"/>
        <v>0</v>
      </c>
      <c r="CH964" s="116">
        <f t="shared" si="405"/>
        <v>0</v>
      </c>
      <c r="CI964" s="116">
        <f t="shared" si="405"/>
        <v>0</v>
      </c>
      <c r="CJ964" s="116"/>
      <c r="CK964" s="116">
        <f t="shared" si="382"/>
        <v>16</v>
      </c>
      <c r="CM964" s="216">
        <f>_xlfn.IFNA(VLOOKUP($C964,'Sch 1 - QA Rates'!$B$4:$C$19,2,FALSE ),0)</f>
        <v>134</v>
      </c>
      <c r="CN964" s="216">
        <f t="shared" si="398"/>
        <v>0</v>
      </c>
      <c r="CO964" s="216">
        <f t="shared" si="399"/>
        <v>0</v>
      </c>
      <c r="CP964" s="216">
        <f t="shared" si="400"/>
        <v>2144</v>
      </c>
      <c r="CQ964" s="216">
        <f t="shared" si="401"/>
        <v>0</v>
      </c>
      <c r="CR964" s="216">
        <f t="shared" si="402"/>
        <v>0</v>
      </c>
      <c r="CS964" s="221">
        <f t="shared" si="403"/>
        <v>2144</v>
      </c>
    </row>
    <row r="965" spans="1:98" outlineLevel="1">
      <c r="A965" s="129">
        <v>11</v>
      </c>
      <c r="B965" s="133" t="s">
        <v>315</v>
      </c>
      <c r="C965" s="132" t="str">
        <f>_xlfn.IFNA(VLOOKUP($B965,'Sch 2 - QA Team Roster'!$B$4:$C$32,2,FALSE )," ")</f>
        <v>QA Executive</v>
      </c>
      <c r="D965" s="323">
        <f>_xlfn.IFNA(VLOOKUP($C965,'Sch 1 - QA Rates'!$B$4:$C$28,2,FALSE )," ")</f>
        <v>154</v>
      </c>
      <c r="E965" s="210"/>
      <c r="F965" s="210"/>
      <c r="G965" s="210"/>
      <c r="H965" s="210"/>
      <c r="I965" s="210"/>
      <c r="J965" s="210"/>
      <c r="K965" s="210"/>
      <c r="L965" s="210"/>
      <c r="M965" s="210"/>
      <c r="N965" s="210"/>
      <c r="O965" s="210"/>
      <c r="P965" s="210"/>
      <c r="Q965" s="210"/>
      <c r="R965" s="210"/>
      <c r="S965" s="210"/>
      <c r="T965" s="210"/>
      <c r="U965" s="210"/>
      <c r="V965" s="210"/>
      <c r="W965" s="210"/>
      <c r="X965" s="210"/>
      <c r="Y965" s="210"/>
      <c r="Z965" s="210"/>
      <c r="AA965" s="210"/>
      <c r="AB965" s="210"/>
      <c r="AC965" s="210"/>
      <c r="AD965" s="210"/>
      <c r="AE965" s="210"/>
      <c r="AF965" s="210"/>
      <c r="AG965" s="210"/>
      <c r="AH965" s="210"/>
      <c r="AI965" s="210"/>
      <c r="AJ965" s="210"/>
      <c r="AK965" s="477"/>
      <c r="AL965" s="477">
        <v>6</v>
      </c>
      <c r="AM965" s="210"/>
      <c r="AN965" s="210"/>
      <c r="AO965" s="210"/>
      <c r="AP965" s="210"/>
      <c r="AQ965" s="210"/>
      <c r="AR965" s="210"/>
      <c r="AS965" s="210"/>
      <c r="AT965" s="210"/>
      <c r="AU965" s="210"/>
      <c r="AV965" s="210"/>
      <c r="AW965" s="210"/>
      <c r="AX965" s="210"/>
      <c r="AY965" s="210"/>
      <c r="AZ965" s="116"/>
      <c r="BA965" s="116"/>
      <c r="BB965" s="116"/>
      <c r="BC965" s="116"/>
      <c r="BD965" s="116"/>
      <c r="BE965" s="116"/>
      <c r="BF965" s="116"/>
      <c r="BG965" s="116"/>
      <c r="BH965" s="116"/>
      <c r="BI965" s="116"/>
      <c r="BJ965" s="116"/>
      <c r="BK965" s="116"/>
      <c r="BL965" s="116"/>
      <c r="BM965" s="116">
        <f t="shared" si="389"/>
        <v>6</v>
      </c>
      <c r="BN965" s="37"/>
      <c r="BO965" s="116">
        <f t="shared" si="404"/>
        <v>0</v>
      </c>
      <c r="BP965" s="116">
        <f t="shared" si="404"/>
        <v>0</v>
      </c>
      <c r="BQ965" s="116">
        <f t="shared" si="404"/>
        <v>0</v>
      </c>
      <c r="BR965" s="116">
        <f t="shared" si="404"/>
        <v>6</v>
      </c>
      <c r="BS965" s="116">
        <f t="shared" si="404"/>
        <v>0</v>
      </c>
      <c r="BT965" s="116">
        <f t="shared" si="404"/>
        <v>0</v>
      </c>
      <c r="BU965" s="116">
        <f t="shared" si="404"/>
        <v>0</v>
      </c>
      <c r="BV965" s="116">
        <f t="shared" si="404"/>
        <v>0</v>
      </c>
      <c r="BW965" s="116">
        <f t="shared" si="404"/>
        <v>0</v>
      </c>
      <c r="BX965" s="116"/>
      <c r="BY965" s="116">
        <f t="shared" si="381"/>
        <v>6</v>
      </c>
      <c r="BZ965" s="116"/>
      <c r="CA965" s="116">
        <f t="shared" si="405"/>
        <v>0</v>
      </c>
      <c r="CB965" s="116">
        <f t="shared" si="405"/>
        <v>0</v>
      </c>
      <c r="CC965" s="116">
        <f t="shared" si="405"/>
        <v>0</v>
      </c>
      <c r="CD965" s="116">
        <f t="shared" si="405"/>
        <v>6</v>
      </c>
      <c r="CE965" s="116">
        <f t="shared" si="405"/>
        <v>0</v>
      </c>
      <c r="CF965" s="116">
        <f t="shared" si="405"/>
        <v>0</v>
      </c>
      <c r="CG965" s="116">
        <f t="shared" si="405"/>
        <v>0</v>
      </c>
      <c r="CH965" s="116">
        <f t="shared" si="405"/>
        <v>0</v>
      </c>
      <c r="CI965" s="116">
        <f t="shared" si="405"/>
        <v>0</v>
      </c>
      <c r="CJ965" s="116"/>
      <c r="CK965" s="116">
        <f t="shared" si="382"/>
        <v>6</v>
      </c>
      <c r="CM965" s="216">
        <f>_xlfn.IFNA(VLOOKUP($C965,'Sch 1 - QA Rates'!$B$4:$C$19,2,FALSE ),0)</f>
        <v>154</v>
      </c>
      <c r="CN965" s="216">
        <f t="shared" si="398"/>
        <v>0</v>
      </c>
      <c r="CO965" s="216">
        <f t="shared" si="399"/>
        <v>0</v>
      </c>
      <c r="CP965" s="216">
        <f t="shared" si="400"/>
        <v>924</v>
      </c>
      <c r="CQ965" s="216">
        <f t="shared" si="401"/>
        <v>0</v>
      </c>
      <c r="CR965" s="216">
        <f t="shared" si="402"/>
        <v>0</v>
      </c>
      <c r="CS965" s="221">
        <f t="shared" si="403"/>
        <v>924</v>
      </c>
    </row>
    <row r="966" spans="1:98" outlineLevel="1">
      <c r="A966" s="129">
        <v>12</v>
      </c>
      <c r="B966" s="133"/>
      <c r="C966" s="132" t="str">
        <f>_xlfn.IFNA(VLOOKUP($B966,'Sch 2 - QA Team Roster'!$B$4:$C$32,2,FALSE )," ")</f>
        <v xml:space="preserve"> </v>
      </c>
      <c r="D966" s="323"/>
      <c r="E966" s="210"/>
      <c r="F966" s="210"/>
      <c r="G966" s="210"/>
      <c r="H966" s="210"/>
      <c r="I966" s="210"/>
      <c r="J966" s="210"/>
      <c r="K966" s="210"/>
      <c r="L966" s="210"/>
      <c r="M966" s="210"/>
      <c r="N966" s="210"/>
      <c r="O966" s="210"/>
      <c r="P966" s="210"/>
      <c r="Q966" s="210"/>
      <c r="R966" s="210"/>
      <c r="S966" s="210"/>
      <c r="T966" s="210"/>
      <c r="U966" s="210"/>
      <c r="V966" s="210"/>
      <c r="W966" s="210"/>
      <c r="X966" s="210"/>
      <c r="Y966" s="210"/>
      <c r="Z966" s="210"/>
      <c r="AA966" s="210"/>
      <c r="AB966" s="210"/>
      <c r="AC966" s="210"/>
      <c r="AD966" s="210"/>
      <c r="AE966" s="210"/>
      <c r="AF966" s="210"/>
      <c r="AG966" s="210"/>
      <c r="AH966" s="210"/>
      <c r="AI966" s="210"/>
      <c r="AJ966" s="210"/>
      <c r="AK966" s="210"/>
      <c r="AL966" s="210"/>
      <c r="AM966" s="210"/>
      <c r="AN966" s="210"/>
      <c r="AO966" s="210"/>
      <c r="AP966" s="210"/>
      <c r="AQ966" s="210"/>
      <c r="AR966" s="210"/>
      <c r="AS966" s="210"/>
      <c r="AT966" s="210"/>
      <c r="AU966" s="210"/>
      <c r="AV966" s="210"/>
      <c r="AW966" s="210"/>
      <c r="AX966" s="210"/>
      <c r="AY966" s="210"/>
      <c r="AZ966" s="116"/>
      <c r="BA966" s="116"/>
      <c r="BB966" s="116"/>
      <c r="BC966" s="116"/>
      <c r="BD966" s="116"/>
      <c r="BE966" s="116"/>
      <c r="BF966" s="116"/>
      <c r="BG966" s="116"/>
      <c r="BH966" s="116"/>
      <c r="BI966" s="116"/>
      <c r="BJ966" s="116"/>
      <c r="BK966" s="116"/>
      <c r="BL966" s="116"/>
      <c r="BM966" s="116">
        <f t="shared" si="389"/>
        <v>0</v>
      </c>
      <c r="BN966" s="37"/>
      <c r="BO966" s="116">
        <f t="shared" si="404"/>
        <v>0</v>
      </c>
      <c r="BP966" s="116">
        <f t="shared" si="404"/>
        <v>0</v>
      </c>
      <c r="BQ966" s="116">
        <f t="shared" si="404"/>
        <v>0</v>
      </c>
      <c r="BR966" s="116">
        <f t="shared" si="404"/>
        <v>0</v>
      </c>
      <c r="BS966" s="116">
        <f t="shared" si="404"/>
        <v>0</v>
      </c>
      <c r="BT966" s="116">
        <f t="shared" si="404"/>
        <v>0</v>
      </c>
      <c r="BU966" s="116">
        <f t="shared" si="404"/>
        <v>0</v>
      </c>
      <c r="BV966" s="116">
        <f t="shared" si="404"/>
        <v>0</v>
      </c>
      <c r="BW966" s="116">
        <f t="shared" si="404"/>
        <v>0</v>
      </c>
      <c r="BX966" s="116"/>
      <c r="BY966" s="116">
        <f t="shared" si="381"/>
        <v>0</v>
      </c>
      <c r="BZ966" s="116"/>
      <c r="CA966" s="116">
        <f t="shared" si="405"/>
        <v>0</v>
      </c>
      <c r="CB966" s="116">
        <f t="shared" si="405"/>
        <v>0</v>
      </c>
      <c r="CC966" s="116">
        <f t="shared" si="405"/>
        <v>0</v>
      </c>
      <c r="CD966" s="116">
        <f t="shared" si="405"/>
        <v>0</v>
      </c>
      <c r="CE966" s="116">
        <f t="shared" si="405"/>
        <v>0</v>
      </c>
      <c r="CF966" s="116">
        <f t="shared" si="405"/>
        <v>0</v>
      </c>
      <c r="CG966" s="116">
        <f t="shared" si="405"/>
        <v>0</v>
      </c>
      <c r="CH966" s="116">
        <f t="shared" si="405"/>
        <v>0</v>
      </c>
      <c r="CI966" s="116">
        <f t="shared" si="405"/>
        <v>0</v>
      </c>
      <c r="CJ966" s="116"/>
      <c r="CK966" s="116">
        <f t="shared" si="382"/>
        <v>0</v>
      </c>
      <c r="CM966" s="216">
        <f>_xlfn.IFNA(VLOOKUP($C966,'Sch 1 - QA Rates'!$B$4:$C$19,2,FALSE ),0)</f>
        <v>0</v>
      </c>
      <c r="CN966" s="216">
        <f t="shared" si="398"/>
        <v>0</v>
      </c>
      <c r="CO966" s="216">
        <f t="shared" si="399"/>
        <v>0</v>
      </c>
      <c r="CP966" s="216">
        <f t="shared" si="400"/>
        <v>0</v>
      </c>
      <c r="CQ966" s="216">
        <f t="shared" si="401"/>
        <v>0</v>
      </c>
      <c r="CR966" s="216">
        <f t="shared" si="402"/>
        <v>0</v>
      </c>
      <c r="CS966" s="221">
        <f t="shared" si="403"/>
        <v>0</v>
      </c>
    </row>
    <row r="967" spans="1:98" outlineLevel="1">
      <c r="A967" s="129">
        <v>13</v>
      </c>
      <c r="B967" s="133"/>
      <c r="C967" s="132" t="str">
        <f>_xlfn.IFNA(VLOOKUP($B967,'Sch 2 - QA Team Roster'!$B$4:$C$32,2,FALSE )," ")</f>
        <v xml:space="preserve"> </v>
      </c>
      <c r="D967" s="323"/>
      <c r="E967" s="210"/>
      <c r="F967" s="210"/>
      <c r="G967" s="210"/>
      <c r="H967" s="210"/>
      <c r="I967" s="210"/>
      <c r="J967" s="210"/>
      <c r="K967" s="210"/>
      <c r="L967" s="210"/>
      <c r="M967" s="210"/>
      <c r="N967" s="210"/>
      <c r="O967" s="210"/>
      <c r="P967" s="210"/>
      <c r="Q967" s="210"/>
      <c r="R967" s="210"/>
      <c r="S967" s="210"/>
      <c r="T967" s="210"/>
      <c r="U967" s="210"/>
      <c r="V967" s="210"/>
      <c r="W967" s="210"/>
      <c r="X967" s="210"/>
      <c r="Y967" s="210"/>
      <c r="Z967" s="210"/>
      <c r="AA967" s="210"/>
      <c r="AB967" s="210"/>
      <c r="AC967" s="210"/>
      <c r="AD967" s="210"/>
      <c r="AE967" s="210"/>
      <c r="AF967" s="210"/>
      <c r="AG967" s="210"/>
      <c r="AH967" s="210"/>
      <c r="AI967" s="210"/>
      <c r="AJ967" s="210"/>
      <c r="AK967" s="210"/>
      <c r="AL967" s="210"/>
      <c r="AM967" s="210"/>
      <c r="AN967" s="210"/>
      <c r="AO967" s="210"/>
      <c r="AP967" s="210"/>
      <c r="AQ967" s="210"/>
      <c r="AR967" s="210"/>
      <c r="AS967" s="210"/>
      <c r="AT967" s="210"/>
      <c r="AU967" s="210"/>
      <c r="AV967" s="210"/>
      <c r="AW967" s="210"/>
      <c r="AX967" s="210"/>
      <c r="AY967" s="210"/>
      <c r="AZ967" s="116"/>
      <c r="BA967" s="116"/>
      <c r="BB967" s="116"/>
      <c r="BC967" s="116"/>
      <c r="BD967" s="116"/>
      <c r="BE967" s="116"/>
      <c r="BF967" s="116"/>
      <c r="BG967" s="116"/>
      <c r="BH967" s="116"/>
      <c r="BI967" s="116"/>
      <c r="BJ967" s="116"/>
      <c r="BK967" s="116"/>
      <c r="BL967" s="116"/>
      <c r="BM967" s="116">
        <f t="shared" si="389"/>
        <v>0</v>
      </c>
      <c r="BN967" s="37"/>
      <c r="BO967" s="116">
        <f t="shared" si="404"/>
        <v>0</v>
      </c>
      <c r="BP967" s="116">
        <f t="shared" si="404"/>
        <v>0</v>
      </c>
      <c r="BQ967" s="116">
        <f t="shared" si="404"/>
        <v>0</v>
      </c>
      <c r="BR967" s="116">
        <f t="shared" si="404"/>
        <v>0</v>
      </c>
      <c r="BS967" s="116">
        <f t="shared" si="404"/>
        <v>0</v>
      </c>
      <c r="BT967" s="116">
        <f t="shared" si="404"/>
        <v>0</v>
      </c>
      <c r="BU967" s="116">
        <f t="shared" si="404"/>
        <v>0</v>
      </c>
      <c r="BV967" s="116">
        <f t="shared" si="404"/>
        <v>0</v>
      </c>
      <c r="BW967" s="116">
        <f t="shared" si="404"/>
        <v>0</v>
      </c>
      <c r="BX967" s="116"/>
      <c r="BY967" s="116">
        <f t="shared" si="381"/>
        <v>0</v>
      </c>
      <c r="BZ967" s="116"/>
      <c r="CA967" s="116">
        <f t="shared" si="405"/>
        <v>0</v>
      </c>
      <c r="CB967" s="116">
        <f t="shared" si="405"/>
        <v>0</v>
      </c>
      <c r="CC967" s="116">
        <f t="shared" si="405"/>
        <v>0</v>
      </c>
      <c r="CD967" s="116">
        <f t="shared" si="405"/>
        <v>0</v>
      </c>
      <c r="CE967" s="116">
        <f t="shared" si="405"/>
        <v>0</v>
      </c>
      <c r="CF967" s="116">
        <f t="shared" si="405"/>
        <v>0</v>
      </c>
      <c r="CG967" s="116">
        <f t="shared" si="405"/>
        <v>0</v>
      </c>
      <c r="CH967" s="116">
        <f t="shared" si="405"/>
        <v>0</v>
      </c>
      <c r="CI967" s="116">
        <f t="shared" si="405"/>
        <v>0</v>
      </c>
      <c r="CJ967" s="116"/>
      <c r="CK967" s="116">
        <f t="shared" si="382"/>
        <v>0</v>
      </c>
      <c r="CM967" s="216">
        <f>_xlfn.IFNA(VLOOKUP($C967,'Sch 1 - QA Rates'!$B$4:$C$19,2,FALSE ),0)</f>
        <v>0</v>
      </c>
      <c r="CN967" s="216">
        <f t="shared" si="398"/>
        <v>0</v>
      </c>
      <c r="CO967" s="216">
        <f t="shared" si="399"/>
        <v>0</v>
      </c>
      <c r="CP967" s="216">
        <f t="shared" si="400"/>
        <v>0</v>
      </c>
      <c r="CQ967" s="216">
        <f t="shared" si="401"/>
        <v>0</v>
      </c>
      <c r="CR967" s="216">
        <f t="shared" si="402"/>
        <v>0</v>
      </c>
      <c r="CS967" s="221">
        <f t="shared" si="403"/>
        <v>0</v>
      </c>
    </row>
    <row r="968" spans="1:98" outlineLevel="1">
      <c r="A968" s="129">
        <v>14</v>
      </c>
      <c r="B968" s="133"/>
      <c r="C968" s="132" t="str">
        <f>_xlfn.IFNA(VLOOKUP($B968,'Sch 2 - QA Team Roster'!$B$4:$C$32,2,FALSE )," ")</f>
        <v xml:space="preserve"> </v>
      </c>
      <c r="D968" s="323"/>
      <c r="E968" s="210"/>
      <c r="F968" s="210"/>
      <c r="G968" s="210"/>
      <c r="H968" s="210"/>
      <c r="I968" s="210"/>
      <c r="J968" s="210"/>
      <c r="K968" s="210"/>
      <c r="L968" s="210"/>
      <c r="M968" s="210"/>
      <c r="N968" s="210"/>
      <c r="O968" s="210"/>
      <c r="P968" s="210"/>
      <c r="Q968" s="210"/>
      <c r="R968" s="210"/>
      <c r="S968" s="210"/>
      <c r="T968" s="210"/>
      <c r="U968" s="210"/>
      <c r="V968" s="210"/>
      <c r="W968" s="210"/>
      <c r="X968" s="210"/>
      <c r="Y968" s="210"/>
      <c r="Z968" s="210"/>
      <c r="AA968" s="210"/>
      <c r="AB968" s="210"/>
      <c r="AC968" s="210"/>
      <c r="AD968" s="210"/>
      <c r="AE968" s="210"/>
      <c r="AF968" s="210"/>
      <c r="AG968" s="210"/>
      <c r="AH968" s="210"/>
      <c r="AI968" s="210"/>
      <c r="AJ968" s="210"/>
      <c r="AK968" s="210"/>
      <c r="AL968" s="210"/>
      <c r="AM968" s="210"/>
      <c r="AN968" s="210"/>
      <c r="AO968" s="210"/>
      <c r="AP968" s="210"/>
      <c r="AQ968" s="210"/>
      <c r="AR968" s="210"/>
      <c r="AS968" s="210"/>
      <c r="AT968" s="210"/>
      <c r="AU968" s="210"/>
      <c r="AV968" s="210"/>
      <c r="AW968" s="210"/>
      <c r="AX968" s="210"/>
      <c r="AY968" s="210"/>
      <c r="AZ968" s="116"/>
      <c r="BA968" s="116"/>
      <c r="BB968" s="116"/>
      <c r="BC968" s="116"/>
      <c r="BD968" s="116"/>
      <c r="BE968" s="116"/>
      <c r="BF968" s="116"/>
      <c r="BG968" s="116"/>
      <c r="BH968" s="116"/>
      <c r="BI968" s="116"/>
      <c r="BJ968" s="116"/>
      <c r="BK968" s="116"/>
      <c r="BL968" s="116"/>
      <c r="BM968" s="116">
        <f t="shared" si="389"/>
        <v>0</v>
      </c>
      <c r="BN968" s="37"/>
      <c r="BO968" s="116">
        <f t="shared" si="404"/>
        <v>0</v>
      </c>
      <c r="BP968" s="116">
        <f t="shared" si="404"/>
        <v>0</v>
      </c>
      <c r="BQ968" s="116">
        <f t="shared" si="404"/>
        <v>0</v>
      </c>
      <c r="BR968" s="116">
        <f t="shared" si="404"/>
        <v>0</v>
      </c>
      <c r="BS968" s="116">
        <f t="shared" si="404"/>
        <v>0</v>
      </c>
      <c r="BT968" s="116">
        <f t="shared" si="404"/>
        <v>0</v>
      </c>
      <c r="BU968" s="116">
        <f t="shared" si="404"/>
        <v>0</v>
      </c>
      <c r="BV968" s="116">
        <f t="shared" si="404"/>
        <v>0</v>
      </c>
      <c r="BW968" s="116">
        <f t="shared" si="404"/>
        <v>0</v>
      </c>
      <c r="BX968" s="116"/>
      <c r="BY968" s="116">
        <f t="shared" si="381"/>
        <v>0</v>
      </c>
      <c r="BZ968" s="116"/>
      <c r="CA968" s="116">
        <f t="shared" si="405"/>
        <v>0</v>
      </c>
      <c r="CB968" s="116">
        <f t="shared" si="405"/>
        <v>0</v>
      </c>
      <c r="CC968" s="116">
        <f t="shared" si="405"/>
        <v>0</v>
      </c>
      <c r="CD968" s="116">
        <f t="shared" si="405"/>
        <v>0</v>
      </c>
      <c r="CE968" s="116">
        <f t="shared" si="405"/>
        <v>0</v>
      </c>
      <c r="CF968" s="116">
        <f t="shared" si="405"/>
        <v>0</v>
      </c>
      <c r="CG968" s="116">
        <f t="shared" si="405"/>
        <v>0</v>
      </c>
      <c r="CH968" s="116">
        <f t="shared" si="405"/>
        <v>0</v>
      </c>
      <c r="CI968" s="116">
        <f t="shared" si="405"/>
        <v>0</v>
      </c>
      <c r="CJ968" s="116"/>
      <c r="CK968" s="116">
        <f t="shared" si="382"/>
        <v>0</v>
      </c>
      <c r="CM968" s="216">
        <f>_xlfn.IFNA(VLOOKUP($C968,'Sch 1 - QA Rates'!$B$4:$C$19,2,FALSE ),0)</f>
        <v>0</v>
      </c>
      <c r="CN968" s="216">
        <f t="shared" si="398"/>
        <v>0</v>
      </c>
      <c r="CO968" s="216">
        <f t="shared" si="399"/>
        <v>0</v>
      </c>
      <c r="CP968" s="216">
        <f t="shared" si="400"/>
        <v>0</v>
      </c>
      <c r="CQ968" s="216">
        <f t="shared" si="401"/>
        <v>0</v>
      </c>
      <c r="CR968" s="216">
        <f t="shared" si="402"/>
        <v>0</v>
      </c>
      <c r="CS968" s="221">
        <f t="shared" si="403"/>
        <v>0</v>
      </c>
    </row>
    <row r="969" spans="1:98" outlineLevel="1">
      <c r="A969" s="129">
        <v>15</v>
      </c>
      <c r="B969" s="133"/>
      <c r="C969" s="132" t="str">
        <f>_xlfn.IFNA(VLOOKUP($B969,'Sch 2 - QA Team Roster'!$B$4:$C$32,2,FALSE )," ")</f>
        <v xml:space="preserve"> </v>
      </c>
      <c r="D969" s="323"/>
      <c r="E969" s="210"/>
      <c r="F969" s="210"/>
      <c r="G969" s="210"/>
      <c r="H969" s="210"/>
      <c r="I969" s="210"/>
      <c r="J969" s="210"/>
      <c r="K969" s="210"/>
      <c r="L969" s="210"/>
      <c r="M969" s="210"/>
      <c r="N969" s="210"/>
      <c r="O969" s="210"/>
      <c r="P969" s="210"/>
      <c r="Q969" s="210"/>
      <c r="R969" s="210"/>
      <c r="S969" s="210"/>
      <c r="T969" s="210"/>
      <c r="U969" s="210"/>
      <c r="V969" s="210"/>
      <c r="W969" s="210"/>
      <c r="X969" s="210"/>
      <c r="Y969" s="210"/>
      <c r="Z969" s="210"/>
      <c r="AA969" s="210"/>
      <c r="AB969" s="210"/>
      <c r="AC969" s="210"/>
      <c r="AD969" s="210"/>
      <c r="AE969" s="210"/>
      <c r="AF969" s="210"/>
      <c r="AG969" s="210"/>
      <c r="AH969" s="210"/>
      <c r="AI969" s="210"/>
      <c r="AJ969" s="210"/>
      <c r="AK969" s="210"/>
      <c r="AL969" s="210"/>
      <c r="AM969" s="210"/>
      <c r="AN969" s="210"/>
      <c r="AO969" s="210"/>
      <c r="AP969" s="210"/>
      <c r="AQ969" s="210"/>
      <c r="AR969" s="210"/>
      <c r="AS969" s="210"/>
      <c r="AT969" s="210"/>
      <c r="AU969" s="210"/>
      <c r="AV969" s="210"/>
      <c r="AW969" s="210"/>
      <c r="AX969" s="210"/>
      <c r="AY969" s="210"/>
      <c r="AZ969" s="116"/>
      <c r="BA969" s="116"/>
      <c r="BB969" s="116"/>
      <c r="BC969" s="116"/>
      <c r="BD969" s="116"/>
      <c r="BE969" s="116"/>
      <c r="BF969" s="116"/>
      <c r="BG969" s="116"/>
      <c r="BH969" s="116"/>
      <c r="BI969" s="116"/>
      <c r="BJ969" s="116"/>
      <c r="BK969" s="116"/>
      <c r="BL969" s="116"/>
      <c r="BM969" s="116">
        <f t="shared" si="389"/>
        <v>0</v>
      </c>
      <c r="BN969" s="37"/>
      <c r="BO969" s="116">
        <f t="shared" si="404"/>
        <v>0</v>
      </c>
      <c r="BP969" s="116">
        <f t="shared" si="404"/>
        <v>0</v>
      </c>
      <c r="BQ969" s="116">
        <f t="shared" si="404"/>
        <v>0</v>
      </c>
      <c r="BR969" s="116">
        <f t="shared" si="404"/>
        <v>0</v>
      </c>
      <c r="BS969" s="116">
        <f t="shared" si="404"/>
        <v>0</v>
      </c>
      <c r="BT969" s="116">
        <f t="shared" si="404"/>
        <v>0</v>
      </c>
      <c r="BU969" s="116">
        <f t="shared" si="404"/>
        <v>0</v>
      </c>
      <c r="BV969" s="116">
        <f t="shared" si="404"/>
        <v>0</v>
      </c>
      <c r="BW969" s="116">
        <f t="shared" si="404"/>
        <v>0</v>
      </c>
      <c r="BX969" s="116"/>
      <c r="BY969" s="116">
        <f t="shared" si="381"/>
        <v>0</v>
      </c>
      <c r="BZ969" s="116"/>
      <c r="CA969" s="116">
        <f t="shared" si="405"/>
        <v>0</v>
      </c>
      <c r="CB969" s="116">
        <f t="shared" si="405"/>
        <v>0</v>
      </c>
      <c r="CC969" s="116">
        <f t="shared" si="405"/>
        <v>0</v>
      </c>
      <c r="CD969" s="116">
        <f t="shared" si="405"/>
        <v>0</v>
      </c>
      <c r="CE969" s="116">
        <f t="shared" si="405"/>
        <v>0</v>
      </c>
      <c r="CF969" s="116">
        <f t="shared" si="405"/>
        <v>0</v>
      </c>
      <c r="CG969" s="116">
        <f t="shared" si="405"/>
        <v>0</v>
      </c>
      <c r="CH969" s="116">
        <f t="shared" si="405"/>
        <v>0</v>
      </c>
      <c r="CI969" s="116">
        <f t="shared" si="405"/>
        <v>0</v>
      </c>
      <c r="CJ969" s="116"/>
      <c r="CK969" s="116">
        <f t="shared" si="382"/>
        <v>0</v>
      </c>
      <c r="CM969" s="216">
        <f>_xlfn.IFNA(VLOOKUP($C969,'Sch 1 - QA Rates'!$B$4:$C$19,2,FALSE ),0)</f>
        <v>0</v>
      </c>
      <c r="CN969" s="216">
        <f t="shared" si="398"/>
        <v>0</v>
      </c>
      <c r="CO969" s="216">
        <f t="shared" si="399"/>
        <v>0</v>
      </c>
      <c r="CP969" s="216">
        <f t="shared" si="400"/>
        <v>0</v>
      </c>
      <c r="CQ969" s="216">
        <f t="shared" si="401"/>
        <v>0</v>
      </c>
      <c r="CR969" s="216">
        <f t="shared" si="402"/>
        <v>0</v>
      </c>
      <c r="CS969" s="221">
        <f t="shared" si="403"/>
        <v>0</v>
      </c>
    </row>
    <row r="970" spans="1:98" outlineLevel="1">
      <c r="A970" s="129">
        <v>16</v>
      </c>
      <c r="B970" s="133"/>
      <c r="C970" s="132" t="str">
        <f>_xlfn.IFNA(VLOOKUP($B970,'Sch 2 - QA Team Roster'!$B$4:$C$32,2,FALSE )," ")</f>
        <v xml:space="preserve"> </v>
      </c>
      <c r="D970" s="323"/>
      <c r="E970" s="210"/>
      <c r="F970" s="210"/>
      <c r="G970" s="210"/>
      <c r="H970" s="210"/>
      <c r="I970" s="210"/>
      <c r="J970" s="210"/>
      <c r="K970" s="210"/>
      <c r="L970" s="210"/>
      <c r="M970" s="210"/>
      <c r="N970" s="210"/>
      <c r="O970" s="210"/>
      <c r="P970" s="210"/>
      <c r="Q970" s="210"/>
      <c r="R970" s="210"/>
      <c r="S970" s="210"/>
      <c r="T970" s="210"/>
      <c r="U970" s="210"/>
      <c r="V970" s="210"/>
      <c r="W970" s="210"/>
      <c r="X970" s="210"/>
      <c r="Y970" s="210"/>
      <c r="Z970" s="210"/>
      <c r="AA970" s="210"/>
      <c r="AB970" s="210"/>
      <c r="AC970" s="210"/>
      <c r="AD970" s="210"/>
      <c r="AE970" s="210"/>
      <c r="AF970" s="210"/>
      <c r="AG970" s="210"/>
      <c r="AH970" s="210"/>
      <c r="AI970" s="210"/>
      <c r="AJ970" s="210"/>
      <c r="AK970" s="210"/>
      <c r="AL970" s="210"/>
      <c r="AM970" s="210"/>
      <c r="AN970" s="210"/>
      <c r="AO970" s="210"/>
      <c r="AP970" s="210"/>
      <c r="AQ970" s="210"/>
      <c r="AR970" s="210"/>
      <c r="AS970" s="210"/>
      <c r="AT970" s="210"/>
      <c r="AU970" s="210"/>
      <c r="AV970" s="210"/>
      <c r="AW970" s="210"/>
      <c r="AX970" s="210"/>
      <c r="AY970" s="210"/>
      <c r="AZ970" s="116"/>
      <c r="BA970" s="116"/>
      <c r="BB970" s="116"/>
      <c r="BC970" s="116"/>
      <c r="BD970" s="116"/>
      <c r="BE970" s="116"/>
      <c r="BF970" s="116"/>
      <c r="BG970" s="116"/>
      <c r="BH970" s="116"/>
      <c r="BI970" s="116"/>
      <c r="BJ970" s="116"/>
      <c r="BK970" s="116"/>
      <c r="BL970" s="116"/>
      <c r="BM970" s="116">
        <f t="shared" si="389"/>
        <v>0</v>
      </c>
      <c r="BN970" s="37"/>
      <c r="BO970" s="116">
        <f t="shared" si="404"/>
        <v>0</v>
      </c>
      <c r="BP970" s="116">
        <f t="shared" si="404"/>
        <v>0</v>
      </c>
      <c r="BQ970" s="116">
        <f t="shared" si="404"/>
        <v>0</v>
      </c>
      <c r="BR970" s="116">
        <f t="shared" si="404"/>
        <v>0</v>
      </c>
      <c r="BS970" s="116">
        <f t="shared" si="404"/>
        <v>0</v>
      </c>
      <c r="BT970" s="116">
        <f t="shared" si="404"/>
        <v>0</v>
      </c>
      <c r="BU970" s="116">
        <f t="shared" si="404"/>
        <v>0</v>
      </c>
      <c r="BV970" s="116">
        <f t="shared" si="404"/>
        <v>0</v>
      </c>
      <c r="BW970" s="116">
        <f t="shared" si="404"/>
        <v>0</v>
      </c>
      <c r="BX970" s="116"/>
      <c r="BY970" s="116">
        <f t="shared" ref="BY970:BY1033" si="406">SUM(BO970:BX970)</f>
        <v>0</v>
      </c>
      <c r="BZ970" s="116"/>
      <c r="CA970" s="116">
        <f t="shared" si="405"/>
        <v>0</v>
      </c>
      <c r="CB970" s="116">
        <f t="shared" si="405"/>
        <v>0</v>
      </c>
      <c r="CC970" s="116">
        <f t="shared" si="405"/>
        <v>0</v>
      </c>
      <c r="CD970" s="116">
        <f t="shared" si="405"/>
        <v>0</v>
      </c>
      <c r="CE970" s="116">
        <f t="shared" si="405"/>
        <v>0</v>
      </c>
      <c r="CF970" s="116">
        <f t="shared" si="405"/>
        <v>0</v>
      </c>
      <c r="CG970" s="116">
        <f t="shared" si="405"/>
        <v>0</v>
      </c>
      <c r="CH970" s="116">
        <f t="shared" si="405"/>
        <v>0</v>
      </c>
      <c r="CI970" s="116">
        <f t="shared" si="405"/>
        <v>0</v>
      </c>
      <c r="CJ970" s="116"/>
      <c r="CK970" s="116">
        <f t="shared" ref="CK970:CK1033" si="407">SUM(CA970:CJ970)</f>
        <v>0</v>
      </c>
      <c r="CM970" s="216">
        <f>_xlfn.IFNA(VLOOKUP($C970,'Sch 1 - QA Rates'!$B$4:$C$19,2,FALSE ),0)</f>
        <v>0</v>
      </c>
      <c r="CN970" s="216">
        <f t="shared" si="398"/>
        <v>0</v>
      </c>
      <c r="CO970" s="216">
        <f t="shared" si="399"/>
        <v>0</v>
      </c>
      <c r="CP970" s="216">
        <f t="shared" si="400"/>
        <v>0</v>
      </c>
      <c r="CQ970" s="216">
        <f t="shared" si="401"/>
        <v>0</v>
      </c>
      <c r="CR970" s="216">
        <f t="shared" si="402"/>
        <v>0</v>
      </c>
      <c r="CS970" s="221">
        <f t="shared" si="403"/>
        <v>0</v>
      </c>
    </row>
    <row r="971" spans="1:98" outlineLevel="1">
      <c r="A971" s="129">
        <v>17</v>
      </c>
      <c r="B971" s="133"/>
      <c r="C971" s="132" t="str">
        <f>_xlfn.IFNA(VLOOKUP($B971,'Sch 2 - QA Team Roster'!$B$4:$C$32,2,FALSE )," ")</f>
        <v xml:space="preserve"> </v>
      </c>
      <c r="D971" s="323"/>
      <c r="E971" s="210"/>
      <c r="F971" s="210"/>
      <c r="G971" s="210"/>
      <c r="H971" s="210"/>
      <c r="I971" s="210"/>
      <c r="J971" s="210"/>
      <c r="K971" s="210"/>
      <c r="L971" s="210"/>
      <c r="M971" s="210"/>
      <c r="N971" s="210"/>
      <c r="O971" s="210"/>
      <c r="P971" s="210"/>
      <c r="Q971" s="210"/>
      <c r="R971" s="210"/>
      <c r="S971" s="210"/>
      <c r="T971" s="210"/>
      <c r="U971" s="210"/>
      <c r="V971" s="210"/>
      <c r="W971" s="210"/>
      <c r="X971" s="210"/>
      <c r="Y971" s="210"/>
      <c r="Z971" s="210"/>
      <c r="AA971" s="210"/>
      <c r="AB971" s="210"/>
      <c r="AC971" s="210"/>
      <c r="AD971" s="210"/>
      <c r="AE971" s="210"/>
      <c r="AF971" s="210"/>
      <c r="AG971" s="210"/>
      <c r="AH971" s="210"/>
      <c r="AI971" s="210"/>
      <c r="AJ971" s="210"/>
      <c r="AK971" s="210"/>
      <c r="AL971" s="210"/>
      <c r="AM971" s="210"/>
      <c r="AN971" s="210"/>
      <c r="AO971" s="210"/>
      <c r="AP971" s="210"/>
      <c r="AQ971" s="210"/>
      <c r="AR971" s="210"/>
      <c r="AS971" s="210"/>
      <c r="AT971" s="210"/>
      <c r="AU971" s="210"/>
      <c r="AV971" s="210"/>
      <c r="AW971" s="210"/>
      <c r="AX971" s="210"/>
      <c r="AY971" s="210"/>
      <c r="AZ971" s="116"/>
      <c r="BA971" s="116"/>
      <c r="BB971" s="116"/>
      <c r="BC971" s="116"/>
      <c r="BD971" s="116"/>
      <c r="BE971" s="116"/>
      <c r="BF971" s="116"/>
      <c r="BG971" s="116"/>
      <c r="BH971" s="116"/>
      <c r="BI971" s="116"/>
      <c r="BJ971" s="116"/>
      <c r="BK971" s="116"/>
      <c r="BL971" s="116"/>
      <c r="BM971" s="116">
        <f t="shared" si="389"/>
        <v>0</v>
      </c>
      <c r="BN971" s="37"/>
      <c r="BO971" s="116">
        <f t="shared" si="404"/>
        <v>0</v>
      </c>
      <c r="BP971" s="116">
        <f t="shared" si="404"/>
        <v>0</v>
      </c>
      <c r="BQ971" s="116">
        <f t="shared" si="404"/>
        <v>0</v>
      </c>
      <c r="BR971" s="116">
        <f t="shared" si="404"/>
        <v>0</v>
      </c>
      <c r="BS971" s="116">
        <f t="shared" si="404"/>
        <v>0</v>
      </c>
      <c r="BT971" s="116">
        <f t="shared" si="404"/>
        <v>0</v>
      </c>
      <c r="BU971" s="116">
        <f t="shared" si="404"/>
        <v>0</v>
      </c>
      <c r="BV971" s="116">
        <f t="shared" si="404"/>
        <v>0</v>
      </c>
      <c r="BW971" s="116">
        <f t="shared" si="404"/>
        <v>0</v>
      </c>
      <c r="BX971" s="116"/>
      <c r="BY971" s="116">
        <f t="shared" si="406"/>
        <v>0</v>
      </c>
      <c r="BZ971" s="116"/>
      <c r="CA971" s="116">
        <f t="shared" si="405"/>
        <v>0</v>
      </c>
      <c r="CB971" s="116">
        <f t="shared" si="405"/>
        <v>0</v>
      </c>
      <c r="CC971" s="116">
        <f t="shared" si="405"/>
        <v>0</v>
      </c>
      <c r="CD971" s="116">
        <f t="shared" si="405"/>
        <v>0</v>
      </c>
      <c r="CE971" s="116">
        <f t="shared" si="405"/>
        <v>0</v>
      </c>
      <c r="CF971" s="116">
        <f t="shared" si="405"/>
        <v>0</v>
      </c>
      <c r="CG971" s="116">
        <f t="shared" si="405"/>
        <v>0</v>
      </c>
      <c r="CH971" s="116">
        <f t="shared" si="405"/>
        <v>0</v>
      </c>
      <c r="CI971" s="116">
        <f t="shared" si="405"/>
        <v>0</v>
      </c>
      <c r="CJ971" s="116"/>
      <c r="CK971" s="116">
        <f t="shared" si="407"/>
        <v>0</v>
      </c>
      <c r="CM971" s="216">
        <f>_xlfn.IFNA(VLOOKUP($C971,'Sch 1 - QA Rates'!$B$4:$C$19,2,FALSE ),0)</f>
        <v>0</v>
      </c>
      <c r="CN971" s="216">
        <f t="shared" si="398"/>
        <v>0</v>
      </c>
      <c r="CO971" s="216">
        <f t="shared" si="399"/>
        <v>0</v>
      </c>
      <c r="CP971" s="216">
        <f t="shared" si="400"/>
        <v>0</v>
      </c>
      <c r="CQ971" s="216">
        <f t="shared" si="401"/>
        <v>0</v>
      </c>
      <c r="CR971" s="216">
        <f t="shared" si="402"/>
        <v>0</v>
      </c>
      <c r="CS971" s="221">
        <f t="shared" si="403"/>
        <v>0</v>
      </c>
    </row>
    <row r="972" spans="1:98" outlineLevel="1">
      <c r="A972" s="129">
        <v>18</v>
      </c>
      <c r="B972" s="133"/>
      <c r="C972" s="132" t="str">
        <f>_xlfn.IFNA(VLOOKUP($B972,'Sch 2 - QA Team Roster'!$B$4:$C$32,2,FALSE )," ")</f>
        <v xml:space="preserve"> </v>
      </c>
      <c r="D972" s="323"/>
      <c r="E972" s="210"/>
      <c r="F972" s="210"/>
      <c r="G972" s="210"/>
      <c r="H972" s="210"/>
      <c r="I972" s="210"/>
      <c r="J972" s="210"/>
      <c r="K972" s="210"/>
      <c r="L972" s="210"/>
      <c r="M972" s="210"/>
      <c r="N972" s="210"/>
      <c r="O972" s="210"/>
      <c r="P972" s="210"/>
      <c r="Q972" s="210"/>
      <c r="R972" s="210"/>
      <c r="S972" s="210"/>
      <c r="T972" s="210"/>
      <c r="U972" s="210"/>
      <c r="V972" s="210"/>
      <c r="W972" s="210"/>
      <c r="X972" s="210"/>
      <c r="Y972" s="210"/>
      <c r="Z972" s="210"/>
      <c r="AA972" s="210"/>
      <c r="AB972" s="210"/>
      <c r="AC972" s="210"/>
      <c r="AD972" s="210"/>
      <c r="AE972" s="210"/>
      <c r="AF972" s="210"/>
      <c r="AG972" s="210"/>
      <c r="AH972" s="210"/>
      <c r="AI972" s="210"/>
      <c r="AJ972" s="210"/>
      <c r="AK972" s="210"/>
      <c r="AL972" s="210"/>
      <c r="AM972" s="210"/>
      <c r="AN972" s="210"/>
      <c r="AO972" s="210"/>
      <c r="AP972" s="210"/>
      <c r="AQ972" s="210"/>
      <c r="AR972" s="210"/>
      <c r="AS972" s="210"/>
      <c r="AT972" s="210"/>
      <c r="AU972" s="210"/>
      <c r="AV972" s="210"/>
      <c r="AW972" s="210"/>
      <c r="AX972" s="210"/>
      <c r="AY972" s="210"/>
      <c r="AZ972" s="116"/>
      <c r="BA972" s="116"/>
      <c r="BB972" s="116"/>
      <c r="BC972" s="116"/>
      <c r="BD972" s="116"/>
      <c r="BE972" s="116"/>
      <c r="BF972" s="116"/>
      <c r="BG972" s="116"/>
      <c r="BH972" s="116"/>
      <c r="BI972" s="116"/>
      <c r="BJ972" s="116"/>
      <c r="BK972" s="116"/>
      <c r="BL972" s="116"/>
      <c r="BM972" s="116">
        <f t="shared" si="389"/>
        <v>0</v>
      </c>
      <c r="BN972" s="37"/>
      <c r="BO972" s="116">
        <f t="shared" si="404"/>
        <v>0</v>
      </c>
      <c r="BP972" s="116">
        <f t="shared" si="404"/>
        <v>0</v>
      </c>
      <c r="BQ972" s="116">
        <f t="shared" si="404"/>
        <v>0</v>
      </c>
      <c r="BR972" s="116">
        <f t="shared" si="404"/>
        <v>0</v>
      </c>
      <c r="BS972" s="116">
        <f t="shared" si="404"/>
        <v>0</v>
      </c>
      <c r="BT972" s="116">
        <f t="shared" si="404"/>
        <v>0</v>
      </c>
      <c r="BU972" s="116">
        <f t="shared" si="404"/>
        <v>0</v>
      </c>
      <c r="BV972" s="116">
        <f t="shared" si="404"/>
        <v>0</v>
      </c>
      <c r="BW972" s="116">
        <f t="shared" si="404"/>
        <v>0</v>
      </c>
      <c r="BX972" s="116"/>
      <c r="BY972" s="116">
        <f t="shared" si="406"/>
        <v>0</v>
      </c>
      <c r="BZ972" s="116"/>
      <c r="CA972" s="116">
        <f t="shared" si="405"/>
        <v>0</v>
      </c>
      <c r="CB972" s="116">
        <f t="shared" si="405"/>
        <v>0</v>
      </c>
      <c r="CC972" s="116">
        <f t="shared" si="405"/>
        <v>0</v>
      </c>
      <c r="CD972" s="116">
        <f t="shared" si="405"/>
        <v>0</v>
      </c>
      <c r="CE972" s="116">
        <f t="shared" si="405"/>
        <v>0</v>
      </c>
      <c r="CF972" s="116">
        <f t="shared" si="405"/>
        <v>0</v>
      </c>
      <c r="CG972" s="116">
        <f t="shared" si="405"/>
        <v>0</v>
      </c>
      <c r="CH972" s="116">
        <f t="shared" si="405"/>
        <v>0</v>
      </c>
      <c r="CI972" s="116">
        <f t="shared" si="405"/>
        <v>0</v>
      </c>
      <c r="CJ972" s="116"/>
      <c r="CK972" s="116">
        <f t="shared" si="407"/>
        <v>0</v>
      </c>
      <c r="CM972" s="216">
        <f>_xlfn.IFNA(VLOOKUP($C972,'Sch 1 - QA Rates'!$B$4:$C$19,2,FALSE ),0)</f>
        <v>0</v>
      </c>
      <c r="CN972" s="216">
        <f t="shared" si="398"/>
        <v>0</v>
      </c>
      <c r="CO972" s="216">
        <f t="shared" si="399"/>
        <v>0</v>
      </c>
      <c r="CP972" s="216">
        <f t="shared" si="400"/>
        <v>0</v>
      </c>
      <c r="CQ972" s="216">
        <f t="shared" si="401"/>
        <v>0</v>
      </c>
      <c r="CR972" s="216">
        <f t="shared" si="402"/>
        <v>0</v>
      </c>
      <c r="CS972" s="221">
        <f t="shared" si="403"/>
        <v>0</v>
      </c>
    </row>
    <row r="973" spans="1:98" ht="14" customHeight="1" outlineLevel="1">
      <c r="A973" s="129">
        <v>19</v>
      </c>
      <c r="B973" s="133"/>
      <c r="C973" s="132" t="str">
        <f>_xlfn.IFNA(VLOOKUP($B973,'Sch 2 - QA Team Roster'!$B$4:$C$32,2,FALSE )," ")</f>
        <v xml:space="preserve"> </v>
      </c>
      <c r="D973" s="323"/>
      <c r="E973" s="210"/>
      <c r="F973" s="210"/>
      <c r="G973" s="210"/>
      <c r="H973" s="210"/>
      <c r="I973" s="210"/>
      <c r="J973" s="210"/>
      <c r="K973" s="210"/>
      <c r="L973" s="210"/>
      <c r="M973" s="210"/>
      <c r="N973" s="210"/>
      <c r="O973" s="210"/>
      <c r="P973" s="210"/>
      <c r="Q973" s="210"/>
      <c r="R973" s="210"/>
      <c r="S973" s="210"/>
      <c r="T973" s="210"/>
      <c r="U973" s="210"/>
      <c r="V973" s="210"/>
      <c r="W973" s="210"/>
      <c r="X973" s="210"/>
      <c r="Y973" s="210"/>
      <c r="Z973" s="210"/>
      <c r="AA973" s="210"/>
      <c r="AB973" s="210"/>
      <c r="AC973" s="210"/>
      <c r="AD973" s="210"/>
      <c r="AE973" s="210"/>
      <c r="AF973" s="210"/>
      <c r="AG973" s="210"/>
      <c r="AH973" s="210"/>
      <c r="AI973" s="210"/>
      <c r="AJ973" s="210"/>
      <c r="AK973" s="210"/>
      <c r="AL973" s="210"/>
      <c r="AM973" s="210"/>
      <c r="AN973" s="210"/>
      <c r="AO973" s="210"/>
      <c r="AP973" s="210"/>
      <c r="AQ973" s="210"/>
      <c r="AR973" s="210"/>
      <c r="AS973" s="210"/>
      <c r="AT973" s="210"/>
      <c r="AU973" s="210"/>
      <c r="AV973" s="210"/>
      <c r="AW973" s="210"/>
      <c r="AX973" s="210"/>
      <c r="AY973" s="210"/>
      <c r="AZ973" s="116"/>
      <c r="BA973" s="116"/>
      <c r="BB973" s="116"/>
      <c r="BC973" s="116"/>
      <c r="BD973" s="116"/>
      <c r="BE973" s="116"/>
      <c r="BF973" s="116"/>
      <c r="BG973" s="116"/>
      <c r="BH973" s="116"/>
      <c r="BI973" s="116"/>
      <c r="BJ973" s="116"/>
      <c r="BK973" s="116"/>
      <c r="BL973" s="116"/>
      <c r="BM973" s="116">
        <f t="shared" si="389"/>
        <v>0</v>
      </c>
      <c r="BN973" s="37"/>
      <c r="BO973" s="116">
        <f t="shared" si="404"/>
        <v>0</v>
      </c>
      <c r="BP973" s="116">
        <f t="shared" si="404"/>
        <v>0</v>
      </c>
      <c r="BQ973" s="116">
        <f t="shared" si="404"/>
        <v>0</v>
      </c>
      <c r="BR973" s="116">
        <f t="shared" si="404"/>
        <v>0</v>
      </c>
      <c r="BS973" s="116">
        <f t="shared" si="404"/>
        <v>0</v>
      </c>
      <c r="BT973" s="116">
        <f t="shared" si="404"/>
        <v>0</v>
      </c>
      <c r="BU973" s="116">
        <f t="shared" si="404"/>
        <v>0</v>
      </c>
      <c r="BV973" s="116">
        <f t="shared" si="404"/>
        <v>0</v>
      </c>
      <c r="BW973" s="116">
        <f t="shared" si="404"/>
        <v>0</v>
      </c>
      <c r="BX973" s="116"/>
      <c r="BY973" s="116">
        <f t="shared" si="406"/>
        <v>0</v>
      </c>
      <c r="BZ973" s="116"/>
      <c r="CA973" s="116">
        <f t="shared" si="405"/>
        <v>0</v>
      </c>
      <c r="CB973" s="116">
        <f t="shared" si="405"/>
        <v>0</v>
      </c>
      <c r="CC973" s="116">
        <f t="shared" si="405"/>
        <v>0</v>
      </c>
      <c r="CD973" s="116">
        <f t="shared" si="405"/>
        <v>0</v>
      </c>
      <c r="CE973" s="116">
        <f t="shared" si="405"/>
        <v>0</v>
      </c>
      <c r="CF973" s="116">
        <f t="shared" si="405"/>
        <v>0</v>
      </c>
      <c r="CG973" s="116">
        <f t="shared" si="405"/>
        <v>0</v>
      </c>
      <c r="CH973" s="116">
        <f t="shared" si="405"/>
        <v>0</v>
      </c>
      <c r="CI973" s="116">
        <f t="shared" si="405"/>
        <v>0</v>
      </c>
      <c r="CJ973" s="116"/>
      <c r="CK973" s="116">
        <f t="shared" si="407"/>
        <v>0</v>
      </c>
      <c r="CM973" s="216">
        <f>_xlfn.IFNA(VLOOKUP($C973,'Sch 1 - QA Rates'!$B$4:$C$19,2,FALSE ),0)</f>
        <v>0</v>
      </c>
      <c r="CN973" s="216">
        <f t="shared" si="398"/>
        <v>0</v>
      </c>
      <c r="CO973" s="216">
        <f t="shared" si="399"/>
        <v>0</v>
      </c>
      <c r="CP973" s="216">
        <f t="shared" si="400"/>
        <v>0</v>
      </c>
      <c r="CQ973" s="216">
        <f t="shared" si="401"/>
        <v>0</v>
      </c>
      <c r="CR973" s="216">
        <f t="shared" si="402"/>
        <v>0</v>
      </c>
      <c r="CS973" s="221">
        <f t="shared" si="403"/>
        <v>0</v>
      </c>
    </row>
    <row r="974" spans="1:98" ht="14" outlineLevel="1" thickBot="1">
      <c r="A974" s="129">
        <v>20</v>
      </c>
      <c r="B974" s="126"/>
      <c r="C974" s="132" t="str">
        <f>_xlfn.IFNA(VLOOKUP($B974,'Sch 2 - QA Team Roster'!$B$4:$C$32,2,FALSE )," ")</f>
        <v xml:space="preserve"> </v>
      </c>
      <c r="D974" s="323"/>
      <c r="E974" s="210"/>
      <c r="F974" s="210"/>
      <c r="G974" s="210"/>
      <c r="H974" s="210"/>
      <c r="I974" s="210"/>
      <c r="J974" s="210"/>
      <c r="K974" s="210"/>
      <c r="L974" s="210"/>
      <c r="M974" s="210"/>
      <c r="N974" s="210"/>
      <c r="O974" s="210"/>
      <c r="P974" s="210"/>
      <c r="Q974" s="210"/>
      <c r="R974" s="210"/>
      <c r="S974" s="210"/>
      <c r="T974" s="210"/>
      <c r="U974" s="210"/>
      <c r="V974" s="210"/>
      <c r="W974" s="210"/>
      <c r="X974" s="210"/>
      <c r="Y974" s="210"/>
      <c r="Z974" s="210"/>
      <c r="AA974" s="210"/>
      <c r="AB974" s="210"/>
      <c r="AC974" s="210"/>
      <c r="AD974" s="210"/>
      <c r="AE974" s="210"/>
      <c r="AF974" s="210"/>
      <c r="AG974" s="210"/>
      <c r="AH974" s="210"/>
      <c r="AI974" s="210"/>
      <c r="AJ974" s="210"/>
      <c r="AK974" s="210"/>
      <c r="AL974" s="210"/>
      <c r="AM974" s="210"/>
      <c r="AN974" s="210"/>
      <c r="AO974" s="210"/>
      <c r="AP974" s="210"/>
      <c r="AQ974" s="210"/>
      <c r="AR974" s="210"/>
      <c r="AS974" s="210"/>
      <c r="AT974" s="210"/>
      <c r="AU974" s="210"/>
      <c r="AV974" s="210"/>
      <c r="AW974" s="210"/>
      <c r="AX974" s="210"/>
      <c r="AY974" s="210"/>
      <c r="AZ974" s="116"/>
      <c r="BA974" s="116"/>
      <c r="BB974" s="116"/>
      <c r="BC974" s="116"/>
      <c r="BD974" s="116"/>
      <c r="BE974" s="116"/>
      <c r="BF974" s="116"/>
      <c r="BG974" s="116"/>
      <c r="BH974" s="116"/>
      <c r="BI974" s="116"/>
      <c r="BJ974" s="116"/>
      <c r="BK974" s="116"/>
      <c r="BL974" s="116"/>
      <c r="BM974" s="116">
        <f t="shared" si="389"/>
        <v>0</v>
      </c>
      <c r="BN974" s="37"/>
      <c r="BO974" s="116">
        <f t="shared" si="404"/>
        <v>0</v>
      </c>
      <c r="BP974" s="116">
        <f t="shared" si="404"/>
        <v>0</v>
      </c>
      <c r="BQ974" s="116">
        <f t="shared" si="404"/>
        <v>0</v>
      </c>
      <c r="BR974" s="116">
        <f t="shared" si="404"/>
        <v>0</v>
      </c>
      <c r="BS974" s="116">
        <f t="shared" si="404"/>
        <v>0</v>
      </c>
      <c r="BT974" s="116">
        <f t="shared" si="404"/>
        <v>0</v>
      </c>
      <c r="BU974" s="116">
        <f t="shared" si="404"/>
        <v>0</v>
      </c>
      <c r="BV974" s="116">
        <f t="shared" si="404"/>
        <v>0</v>
      </c>
      <c r="BW974" s="116">
        <f t="shared" si="404"/>
        <v>0</v>
      </c>
      <c r="BX974" s="116"/>
      <c r="BY974" s="116">
        <f t="shared" si="406"/>
        <v>0</v>
      </c>
      <c r="BZ974" s="116"/>
      <c r="CA974" s="116">
        <f t="shared" si="405"/>
        <v>0</v>
      </c>
      <c r="CB974" s="116">
        <f t="shared" si="405"/>
        <v>0</v>
      </c>
      <c r="CC974" s="116">
        <f t="shared" si="405"/>
        <v>0</v>
      </c>
      <c r="CD974" s="116">
        <f t="shared" si="405"/>
        <v>0</v>
      </c>
      <c r="CE974" s="116">
        <f t="shared" si="405"/>
        <v>0</v>
      </c>
      <c r="CF974" s="116">
        <f t="shared" si="405"/>
        <v>0</v>
      </c>
      <c r="CG974" s="116">
        <f t="shared" si="405"/>
        <v>0</v>
      </c>
      <c r="CH974" s="116">
        <f t="shared" si="405"/>
        <v>0</v>
      </c>
      <c r="CI974" s="116">
        <f t="shared" si="405"/>
        <v>0</v>
      </c>
      <c r="CJ974" s="116"/>
      <c r="CK974" s="116">
        <f t="shared" si="407"/>
        <v>0</v>
      </c>
      <c r="CM974" s="216">
        <f>_xlfn.IFNA(VLOOKUP($C974,'Sch 1 - QA Rates'!$B$4:$C$19,2,FALSE ),0)</f>
        <v>0</v>
      </c>
      <c r="CN974" s="216">
        <f t="shared" si="398"/>
        <v>0</v>
      </c>
      <c r="CO974" s="216">
        <f t="shared" si="399"/>
        <v>0</v>
      </c>
      <c r="CP974" s="216">
        <f t="shared" si="400"/>
        <v>0</v>
      </c>
      <c r="CQ974" s="216">
        <f t="shared" si="401"/>
        <v>0</v>
      </c>
      <c r="CR974" s="216">
        <f t="shared" si="402"/>
        <v>0</v>
      </c>
      <c r="CS974" s="221">
        <f t="shared" si="403"/>
        <v>0</v>
      </c>
    </row>
    <row r="975" spans="1:98" s="124" customFormat="1" ht="14" outlineLevel="1" thickTop="1">
      <c r="A975" s="128"/>
      <c r="B975" s="168" t="str">
        <f>'Sch 5 - Summary'!B50</f>
        <v>DEL #47 - Assessment of DD&amp;I Vendor CalSAWS Deployment Complete Milestone/Report - CalWIN Wave 1</v>
      </c>
      <c r="C975" s="122"/>
      <c r="D975" s="122"/>
      <c r="E975" s="122"/>
      <c r="F975" s="122"/>
      <c r="G975" s="122"/>
      <c r="H975" s="122"/>
      <c r="I975" s="122"/>
      <c r="J975" s="122"/>
      <c r="K975" s="122"/>
      <c r="L975" s="122"/>
      <c r="M975" s="122"/>
      <c r="N975" s="122"/>
      <c r="O975" s="122"/>
      <c r="P975" s="122"/>
      <c r="Q975" s="122"/>
      <c r="R975" s="122"/>
      <c r="S975" s="122"/>
      <c r="T975" s="122"/>
      <c r="U975" s="122"/>
      <c r="V975" s="122"/>
      <c r="W975" s="122"/>
      <c r="X975" s="122"/>
      <c r="Y975" s="122"/>
      <c r="Z975" s="122"/>
      <c r="AA975" s="122"/>
      <c r="AB975" s="122"/>
      <c r="AC975" s="122"/>
      <c r="AD975" s="122"/>
      <c r="AE975" s="122"/>
      <c r="AF975" s="122"/>
      <c r="AG975" s="122"/>
      <c r="AH975" s="122"/>
      <c r="AI975" s="122"/>
      <c r="AJ975" s="122"/>
      <c r="AK975" s="122"/>
      <c r="AL975" s="122" t="s">
        <v>324</v>
      </c>
      <c r="AM975" s="122"/>
      <c r="AN975" s="122"/>
      <c r="AO975" s="122"/>
      <c r="AP975" s="122"/>
      <c r="AQ975" s="122"/>
      <c r="AR975" s="122"/>
      <c r="AS975" s="122"/>
      <c r="AT975" s="122"/>
      <c r="AU975" s="122"/>
      <c r="AV975" s="122"/>
      <c r="AW975" s="122"/>
      <c r="AX975" s="122"/>
      <c r="AY975" s="122"/>
      <c r="AZ975" s="122"/>
      <c r="BA975" s="122"/>
      <c r="BB975" s="122"/>
      <c r="BC975" s="122"/>
      <c r="BD975" s="122"/>
      <c r="BE975" s="122"/>
      <c r="BF975" s="122"/>
      <c r="BG975" s="122"/>
      <c r="BH975" s="122"/>
      <c r="BI975" s="122"/>
      <c r="BJ975" s="122"/>
      <c r="BK975" s="122"/>
      <c r="BL975" s="122"/>
      <c r="BM975" s="122">
        <f t="shared" si="389"/>
        <v>0</v>
      </c>
      <c r="BN975" s="123"/>
      <c r="BO975" s="122">
        <f t="shared" si="404"/>
        <v>0</v>
      </c>
      <c r="BP975" s="122">
        <f t="shared" si="404"/>
        <v>0</v>
      </c>
      <c r="BQ975" s="122">
        <f t="shared" si="404"/>
        <v>0</v>
      </c>
      <c r="BR975" s="122">
        <f t="shared" si="404"/>
        <v>0</v>
      </c>
      <c r="BS975" s="122">
        <f t="shared" si="404"/>
        <v>0</v>
      </c>
      <c r="BT975" s="122">
        <f t="shared" si="404"/>
        <v>0</v>
      </c>
      <c r="BU975" s="122">
        <f t="shared" si="404"/>
        <v>0</v>
      </c>
      <c r="BV975" s="122">
        <f t="shared" si="404"/>
        <v>0</v>
      </c>
      <c r="BW975" s="122">
        <f t="shared" si="404"/>
        <v>0</v>
      </c>
      <c r="BX975" s="122"/>
      <c r="BY975" s="122">
        <f t="shared" si="406"/>
        <v>0</v>
      </c>
      <c r="BZ975" s="122"/>
      <c r="CA975" s="122">
        <f t="shared" si="405"/>
        <v>0</v>
      </c>
      <c r="CB975" s="122">
        <f t="shared" si="405"/>
        <v>0</v>
      </c>
      <c r="CC975" s="122">
        <f t="shared" si="405"/>
        <v>0</v>
      </c>
      <c r="CD975" s="122">
        <f t="shared" si="405"/>
        <v>0</v>
      </c>
      <c r="CE975" s="122">
        <f t="shared" si="405"/>
        <v>0</v>
      </c>
      <c r="CF975" s="122">
        <f t="shared" si="405"/>
        <v>0</v>
      </c>
      <c r="CG975" s="122">
        <f t="shared" si="405"/>
        <v>0</v>
      </c>
      <c r="CH975" s="122">
        <f t="shared" si="405"/>
        <v>0</v>
      </c>
      <c r="CI975" s="122">
        <f t="shared" si="405"/>
        <v>0</v>
      </c>
      <c r="CJ975" s="122"/>
      <c r="CK975" s="122">
        <f t="shared" si="407"/>
        <v>0</v>
      </c>
      <c r="CM975" s="222"/>
      <c r="CN975" s="220">
        <f>SUM(CN976:CN995)</f>
        <v>0</v>
      </c>
      <c r="CO975" s="220">
        <f>SUM(CO976:CO995)</f>
        <v>0</v>
      </c>
      <c r="CP975" s="220">
        <f>SUM(CP976:CP995)</f>
        <v>149788</v>
      </c>
      <c r="CQ975" s="220">
        <f>SUM(CQ976:CQ995)</f>
        <v>0</v>
      </c>
      <c r="CR975" s="220">
        <f>SUM(CR976:CR995)</f>
        <v>0</v>
      </c>
      <c r="CS975" s="220">
        <f>SUM(CN975:CR975)</f>
        <v>149788</v>
      </c>
      <c r="CT975" s="124" t="s">
        <v>323</v>
      </c>
    </row>
    <row r="976" spans="1:98" outlineLevel="1">
      <c r="A976" s="129">
        <v>1</v>
      </c>
      <c r="B976" s="208" t="s">
        <v>304</v>
      </c>
      <c r="C976" s="132" t="str">
        <f>_xlfn.IFNA(VLOOKUP($B976,'Sch 2 - QA Team Roster'!$B$4:$C$32,2,FALSE )," ")</f>
        <v>QA Project Manager</v>
      </c>
      <c r="D976" s="323">
        <f>_xlfn.IFNA(VLOOKUP($C976,'Sch 1 - QA Rates'!$B$4:$C$28,2,FALSE )," ")</f>
        <v>154</v>
      </c>
      <c r="E976" s="210"/>
      <c r="F976" s="210"/>
      <c r="G976" s="210"/>
      <c r="H976" s="210"/>
      <c r="I976" s="210"/>
      <c r="J976" s="210"/>
      <c r="K976" s="210"/>
      <c r="L976" s="210"/>
      <c r="M976" s="210"/>
      <c r="N976" s="210"/>
      <c r="O976" s="210"/>
      <c r="P976" s="210"/>
      <c r="Q976" s="210"/>
      <c r="R976" s="210"/>
      <c r="S976" s="210"/>
      <c r="T976" s="210"/>
      <c r="U976" s="210"/>
      <c r="V976" s="210"/>
      <c r="W976" s="210"/>
      <c r="X976" s="210"/>
      <c r="Y976" s="210"/>
      <c r="Z976" s="210"/>
      <c r="AA976" s="210"/>
      <c r="AB976" s="210"/>
      <c r="AC976" s="210"/>
      <c r="AD976" s="210"/>
      <c r="AE976" s="210"/>
      <c r="AF976" s="210"/>
      <c r="AG976" s="210"/>
      <c r="AH976" s="210"/>
      <c r="AI976" s="210"/>
      <c r="AJ976" s="477">
        <v>16</v>
      </c>
      <c r="AK976" s="477">
        <v>16</v>
      </c>
      <c r="AL976" s="477">
        <v>16</v>
      </c>
      <c r="AM976" s="210"/>
      <c r="AN976" s="210"/>
      <c r="AO976" s="210"/>
      <c r="AP976" s="210"/>
      <c r="AQ976" s="210"/>
      <c r="AR976" s="210"/>
      <c r="AS976" s="210"/>
      <c r="AT976" s="210"/>
      <c r="AU976" s="210"/>
      <c r="AV976" s="210"/>
      <c r="AW976" s="210"/>
      <c r="AX976" s="210"/>
      <c r="AY976" s="210"/>
      <c r="AZ976" s="116"/>
      <c r="BA976" s="116"/>
      <c r="BB976" s="116"/>
      <c r="BC976" s="116"/>
      <c r="BD976" s="116"/>
      <c r="BE976" s="116"/>
      <c r="BF976" s="116"/>
      <c r="BG976" s="116"/>
      <c r="BH976" s="116"/>
      <c r="BI976" s="116"/>
      <c r="BJ976" s="116"/>
      <c r="BK976" s="116"/>
      <c r="BL976" s="116"/>
      <c r="BM976" s="116">
        <f t="shared" si="389"/>
        <v>48</v>
      </c>
      <c r="BN976" s="37"/>
      <c r="BO976" s="116">
        <f t="shared" si="404"/>
        <v>0</v>
      </c>
      <c r="BP976" s="116">
        <f t="shared" si="404"/>
        <v>0</v>
      </c>
      <c r="BQ976" s="116">
        <f t="shared" si="404"/>
        <v>0</v>
      </c>
      <c r="BR976" s="116">
        <f t="shared" si="404"/>
        <v>48</v>
      </c>
      <c r="BS976" s="116">
        <f t="shared" si="404"/>
        <v>0</v>
      </c>
      <c r="BT976" s="116">
        <f t="shared" si="404"/>
        <v>0</v>
      </c>
      <c r="BU976" s="116">
        <f t="shared" si="404"/>
        <v>0</v>
      </c>
      <c r="BV976" s="116">
        <f t="shared" si="404"/>
        <v>0</v>
      </c>
      <c r="BW976" s="116">
        <f t="shared" si="404"/>
        <v>0</v>
      </c>
      <c r="BX976" s="116"/>
      <c r="BY976" s="116">
        <f t="shared" si="406"/>
        <v>48</v>
      </c>
      <c r="BZ976" s="116"/>
      <c r="CA976" s="116">
        <f t="shared" si="405"/>
        <v>0</v>
      </c>
      <c r="CB976" s="116">
        <f t="shared" si="405"/>
        <v>0</v>
      </c>
      <c r="CC976" s="116">
        <f t="shared" si="405"/>
        <v>0</v>
      </c>
      <c r="CD976" s="116">
        <f t="shared" si="405"/>
        <v>48</v>
      </c>
      <c r="CE976" s="116">
        <f t="shared" si="405"/>
        <v>0</v>
      </c>
      <c r="CF976" s="116">
        <f t="shared" si="405"/>
        <v>0</v>
      </c>
      <c r="CG976" s="116">
        <f t="shared" si="405"/>
        <v>0</v>
      </c>
      <c r="CH976" s="116">
        <f t="shared" si="405"/>
        <v>0</v>
      </c>
      <c r="CI976" s="116">
        <f t="shared" si="405"/>
        <v>0</v>
      </c>
      <c r="CJ976" s="116"/>
      <c r="CK976" s="116">
        <f t="shared" si="407"/>
        <v>48</v>
      </c>
      <c r="CM976" s="216">
        <f>_xlfn.IFNA(VLOOKUP($C976,'Sch 1 - QA Rates'!$B$4:$C$19,2,FALSE ),0)</f>
        <v>154</v>
      </c>
      <c r="CN976" s="216">
        <f t="shared" ref="CN976:CN995" si="408">SUM(E976:P976)*CM976</f>
        <v>0</v>
      </c>
      <c r="CO976" s="216">
        <f t="shared" ref="CO976:CO995" si="409">SUM(Q976:AB976)*CM976</f>
        <v>0</v>
      </c>
      <c r="CP976" s="216">
        <f t="shared" ref="CP976:CP995" si="410">SUM(AC976:AN976)*CM976</f>
        <v>7392</v>
      </c>
      <c r="CQ976" s="216">
        <f t="shared" ref="CQ976:CQ995" si="411">SUM(AO976:AZ976)*CM976</f>
        <v>0</v>
      </c>
      <c r="CR976" s="216">
        <f t="shared" ref="CR976:CR995" si="412">SUM(BA976:BK976)*CM976</f>
        <v>0</v>
      </c>
      <c r="CS976" s="221">
        <f t="shared" ref="CS976:CS995" si="413">SUM(CN976:CR976)</f>
        <v>7392</v>
      </c>
    </row>
    <row r="977" spans="1:97" outlineLevel="1">
      <c r="A977" s="129">
        <v>2</v>
      </c>
      <c r="B977" s="208" t="s">
        <v>305</v>
      </c>
      <c r="C977" s="132" t="str">
        <f>_xlfn.IFNA(VLOOKUP($B977,'Sch 2 - QA Team Roster'!$B$4:$C$32,2,FALSE )," ")</f>
        <v>QA PMO Lead</v>
      </c>
      <c r="D977" s="323">
        <f>_xlfn.IFNA(VLOOKUP($C977,'Sch 1 - QA Rates'!$B$4:$C$28,2,FALSE )," ")</f>
        <v>134</v>
      </c>
      <c r="E977" s="210"/>
      <c r="F977" s="210"/>
      <c r="G977" s="210"/>
      <c r="H977" s="210"/>
      <c r="I977" s="210"/>
      <c r="J977" s="210"/>
      <c r="K977" s="210"/>
      <c r="L977" s="210"/>
      <c r="M977" s="210"/>
      <c r="N977" s="210"/>
      <c r="O977" s="210"/>
      <c r="P977" s="210"/>
      <c r="Q977" s="210"/>
      <c r="R977" s="210"/>
      <c r="S977" s="210"/>
      <c r="T977" s="210"/>
      <c r="U977" s="210"/>
      <c r="V977" s="210"/>
      <c r="W977" s="210"/>
      <c r="X977" s="210"/>
      <c r="Y977" s="210"/>
      <c r="Z977" s="210"/>
      <c r="AA977" s="210"/>
      <c r="AB977" s="210"/>
      <c r="AC977" s="210"/>
      <c r="AD977" s="210"/>
      <c r="AE977" s="210"/>
      <c r="AF977" s="210"/>
      <c r="AG977" s="210"/>
      <c r="AH977" s="210"/>
      <c r="AI977" s="210"/>
      <c r="AJ977" s="477">
        <v>16</v>
      </c>
      <c r="AK977" s="477">
        <v>16</v>
      </c>
      <c r="AL977" s="477">
        <v>16</v>
      </c>
      <c r="AM977" s="210"/>
      <c r="AN977" s="210"/>
      <c r="AO977" s="210"/>
      <c r="AP977" s="210"/>
      <c r="AQ977" s="210"/>
      <c r="AR977" s="210"/>
      <c r="AS977" s="210"/>
      <c r="AT977" s="210"/>
      <c r="AU977" s="210"/>
      <c r="AV977" s="210"/>
      <c r="AW977" s="210"/>
      <c r="AX977" s="210"/>
      <c r="AY977" s="210"/>
      <c r="AZ977" s="116"/>
      <c r="BA977" s="116"/>
      <c r="BB977" s="116"/>
      <c r="BC977" s="116"/>
      <c r="BD977" s="116"/>
      <c r="BE977" s="116"/>
      <c r="BF977" s="116"/>
      <c r="BG977" s="116"/>
      <c r="BH977" s="116"/>
      <c r="BI977" s="116"/>
      <c r="BJ977" s="116"/>
      <c r="BK977" s="116"/>
      <c r="BL977" s="116"/>
      <c r="BM977" s="116">
        <f t="shared" si="389"/>
        <v>48</v>
      </c>
      <c r="BN977" s="37"/>
      <c r="BO977" s="116">
        <f t="shared" si="404"/>
        <v>0</v>
      </c>
      <c r="BP977" s="116">
        <f t="shared" si="404"/>
        <v>0</v>
      </c>
      <c r="BQ977" s="116">
        <f t="shared" si="404"/>
        <v>0</v>
      </c>
      <c r="BR977" s="116">
        <f t="shared" si="404"/>
        <v>48</v>
      </c>
      <c r="BS977" s="116">
        <f t="shared" si="404"/>
        <v>0</v>
      </c>
      <c r="BT977" s="116">
        <f t="shared" si="404"/>
        <v>0</v>
      </c>
      <c r="BU977" s="116">
        <f t="shared" si="404"/>
        <v>0</v>
      </c>
      <c r="BV977" s="116">
        <f t="shared" si="404"/>
        <v>0</v>
      </c>
      <c r="BW977" s="116">
        <f t="shared" si="404"/>
        <v>0</v>
      </c>
      <c r="BX977" s="116"/>
      <c r="BY977" s="116">
        <f t="shared" si="406"/>
        <v>48</v>
      </c>
      <c r="BZ977" s="116"/>
      <c r="CA977" s="116">
        <f t="shared" si="405"/>
        <v>0</v>
      </c>
      <c r="CB977" s="116">
        <f t="shared" si="405"/>
        <v>0</v>
      </c>
      <c r="CC977" s="116">
        <f t="shared" si="405"/>
        <v>0</v>
      </c>
      <c r="CD977" s="116">
        <f t="shared" si="405"/>
        <v>48</v>
      </c>
      <c r="CE977" s="116">
        <f t="shared" si="405"/>
        <v>0</v>
      </c>
      <c r="CF977" s="116">
        <f t="shared" si="405"/>
        <v>0</v>
      </c>
      <c r="CG977" s="116">
        <f t="shared" si="405"/>
        <v>0</v>
      </c>
      <c r="CH977" s="116">
        <f t="shared" si="405"/>
        <v>0</v>
      </c>
      <c r="CI977" s="116">
        <f t="shared" si="405"/>
        <v>0</v>
      </c>
      <c r="CJ977" s="116"/>
      <c r="CK977" s="116">
        <f t="shared" si="407"/>
        <v>48</v>
      </c>
      <c r="CM977" s="216">
        <f>_xlfn.IFNA(VLOOKUP($C977,'Sch 1 - QA Rates'!$B$4:$C$19,2,FALSE ),0)</f>
        <v>134</v>
      </c>
      <c r="CN977" s="216">
        <f t="shared" si="408"/>
        <v>0</v>
      </c>
      <c r="CO977" s="216">
        <f t="shared" si="409"/>
        <v>0</v>
      </c>
      <c r="CP977" s="216">
        <f t="shared" si="410"/>
        <v>6432</v>
      </c>
      <c r="CQ977" s="216">
        <f t="shared" si="411"/>
        <v>0</v>
      </c>
      <c r="CR977" s="216">
        <f t="shared" si="412"/>
        <v>0</v>
      </c>
      <c r="CS977" s="221">
        <f t="shared" si="413"/>
        <v>6432</v>
      </c>
    </row>
    <row r="978" spans="1:97" outlineLevel="1">
      <c r="A978" s="129">
        <v>3</v>
      </c>
      <c r="B978" s="208" t="s">
        <v>309</v>
      </c>
      <c r="C978" s="132" t="str">
        <f>_xlfn.IFNA(VLOOKUP($B978,'Sch 2 - QA Team Roster'!$B$4:$C$32,2,FALSE )," ")</f>
        <v>QA PMO Specialist</v>
      </c>
      <c r="D978" s="323">
        <f>_xlfn.IFNA(VLOOKUP($C978,'Sch 1 - QA Rates'!$B$4:$C$28,2,FALSE )," ")</f>
        <v>114</v>
      </c>
      <c r="E978" s="210"/>
      <c r="F978" s="210"/>
      <c r="G978" s="210"/>
      <c r="H978" s="210"/>
      <c r="I978" s="210"/>
      <c r="J978" s="210"/>
      <c r="K978" s="210"/>
      <c r="L978" s="210"/>
      <c r="M978" s="210"/>
      <c r="N978" s="210"/>
      <c r="O978" s="210"/>
      <c r="P978" s="210"/>
      <c r="Q978" s="210"/>
      <c r="R978" s="210"/>
      <c r="S978" s="210"/>
      <c r="T978" s="210"/>
      <c r="U978" s="210"/>
      <c r="V978" s="210"/>
      <c r="W978" s="210"/>
      <c r="X978" s="210"/>
      <c r="Y978" s="210"/>
      <c r="Z978" s="210"/>
      <c r="AA978" s="210"/>
      <c r="AB978" s="210"/>
      <c r="AC978" s="210"/>
      <c r="AD978" s="210"/>
      <c r="AE978" s="210"/>
      <c r="AF978" s="210"/>
      <c r="AG978" s="210"/>
      <c r="AH978" s="210"/>
      <c r="AI978" s="210"/>
      <c r="AJ978" s="477">
        <v>16</v>
      </c>
      <c r="AK978" s="477">
        <v>16</v>
      </c>
      <c r="AL978" s="477">
        <v>16</v>
      </c>
      <c r="AM978" s="210"/>
      <c r="AN978" s="210"/>
      <c r="AO978" s="210"/>
      <c r="AP978" s="210"/>
      <c r="AQ978" s="210"/>
      <c r="AR978" s="210"/>
      <c r="AS978" s="210"/>
      <c r="AT978" s="210"/>
      <c r="AU978" s="210"/>
      <c r="AV978" s="210"/>
      <c r="AW978" s="210"/>
      <c r="AX978" s="210"/>
      <c r="AY978" s="210"/>
      <c r="AZ978" s="116"/>
      <c r="BA978" s="116"/>
      <c r="BB978" s="116"/>
      <c r="BC978" s="116"/>
      <c r="BD978" s="116"/>
      <c r="BE978" s="116"/>
      <c r="BF978" s="116"/>
      <c r="BG978" s="116"/>
      <c r="BH978" s="116"/>
      <c r="BI978" s="116"/>
      <c r="BJ978" s="116"/>
      <c r="BK978" s="116"/>
      <c r="BL978" s="116"/>
      <c r="BM978" s="116">
        <f t="shared" si="389"/>
        <v>48</v>
      </c>
      <c r="BN978" s="37"/>
      <c r="BO978" s="116">
        <f t="shared" si="404"/>
        <v>0</v>
      </c>
      <c r="BP978" s="116">
        <f t="shared" si="404"/>
        <v>0</v>
      </c>
      <c r="BQ978" s="116">
        <f t="shared" si="404"/>
        <v>0</v>
      </c>
      <c r="BR978" s="116">
        <f t="shared" si="404"/>
        <v>48</v>
      </c>
      <c r="BS978" s="116">
        <f t="shared" si="404"/>
        <v>0</v>
      </c>
      <c r="BT978" s="116">
        <f t="shared" si="404"/>
        <v>0</v>
      </c>
      <c r="BU978" s="116">
        <f t="shared" si="404"/>
        <v>0</v>
      </c>
      <c r="BV978" s="116">
        <f t="shared" si="404"/>
        <v>0</v>
      </c>
      <c r="BW978" s="116">
        <f t="shared" si="404"/>
        <v>0</v>
      </c>
      <c r="BX978" s="116"/>
      <c r="BY978" s="116">
        <f t="shared" si="406"/>
        <v>48</v>
      </c>
      <c r="BZ978" s="116"/>
      <c r="CA978" s="116">
        <f t="shared" si="405"/>
        <v>0</v>
      </c>
      <c r="CB978" s="116">
        <f t="shared" si="405"/>
        <v>0</v>
      </c>
      <c r="CC978" s="116">
        <f t="shared" si="405"/>
        <v>0</v>
      </c>
      <c r="CD978" s="116">
        <f t="shared" si="405"/>
        <v>48</v>
      </c>
      <c r="CE978" s="116">
        <f t="shared" si="405"/>
        <v>0</v>
      </c>
      <c r="CF978" s="116">
        <f t="shared" si="405"/>
        <v>0</v>
      </c>
      <c r="CG978" s="116">
        <f t="shared" si="405"/>
        <v>0</v>
      </c>
      <c r="CH978" s="116">
        <f t="shared" si="405"/>
        <v>0</v>
      </c>
      <c r="CI978" s="116">
        <f t="shared" si="405"/>
        <v>0</v>
      </c>
      <c r="CJ978" s="116"/>
      <c r="CK978" s="116">
        <f t="shared" si="407"/>
        <v>48</v>
      </c>
      <c r="CM978" s="216">
        <f>_xlfn.IFNA(VLOOKUP($C978,'Sch 1 - QA Rates'!$B$4:$C$19,2,FALSE ),0)</f>
        <v>114</v>
      </c>
      <c r="CN978" s="216">
        <f t="shared" si="408"/>
        <v>0</v>
      </c>
      <c r="CO978" s="216">
        <f t="shared" si="409"/>
        <v>0</v>
      </c>
      <c r="CP978" s="216">
        <f t="shared" si="410"/>
        <v>5472</v>
      </c>
      <c r="CQ978" s="216">
        <f t="shared" si="411"/>
        <v>0</v>
      </c>
      <c r="CR978" s="216">
        <f t="shared" si="412"/>
        <v>0</v>
      </c>
      <c r="CS978" s="221">
        <f t="shared" si="413"/>
        <v>5472</v>
      </c>
    </row>
    <row r="979" spans="1:97" outlineLevel="1">
      <c r="A979" s="129">
        <v>4</v>
      </c>
      <c r="B979" s="209" t="s">
        <v>392</v>
      </c>
      <c r="C979" s="132" t="str">
        <f>_xlfn.IFNA(VLOOKUP($B979,'Sch 2 - QA Team Roster'!$B$4:$C$32,2,FALSE )," ")</f>
        <v>QA Functional Manager</v>
      </c>
      <c r="D979" s="323">
        <f>_xlfn.IFNA(VLOOKUP($C979,'Sch 1 - QA Rates'!$B$4:$C$28,2,FALSE )," ")</f>
        <v>134</v>
      </c>
      <c r="E979" s="210"/>
      <c r="F979" s="210"/>
      <c r="G979" s="210"/>
      <c r="H979" s="210"/>
      <c r="I979" s="210"/>
      <c r="J979" s="210"/>
      <c r="K979" s="210"/>
      <c r="L979" s="210"/>
      <c r="M979" s="210"/>
      <c r="N979" s="210"/>
      <c r="O979" s="210"/>
      <c r="P979" s="210"/>
      <c r="Q979" s="210"/>
      <c r="R979" s="210"/>
      <c r="S979" s="210"/>
      <c r="T979" s="210"/>
      <c r="U979" s="210"/>
      <c r="V979" s="210"/>
      <c r="W979" s="210"/>
      <c r="X979" s="210"/>
      <c r="Y979" s="210"/>
      <c r="Z979" s="210"/>
      <c r="AA979" s="210"/>
      <c r="AB979" s="210"/>
      <c r="AC979" s="210"/>
      <c r="AD979" s="210"/>
      <c r="AE979" s="210"/>
      <c r="AF979" s="210"/>
      <c r="AG979" s="210"/>
      <c r="AH979" s="210"/>
      <c r="AI979" s="210"/>
      <c r="AJ979" s="477">
        <v>8</v>
      </c>
      <c r="AK979" s="477">
        <v>16</v>
      </c>
      <c r="AL979" s="477">
        <v>24</v>
      </c>
      <c r="AM979" s="210"/>
      <c r="AN979" s="210"/>
      <c r="AO979" s="210"/>
      <c r="AP979" s="210"/>
      <c r="AQ979" s="210"/>
      <c r="AR979" s="210"/>
      <c r="AS979" s="210"/>
      <c r="AT979" s="210"/>
      <c r="AU979" s="210"/>
      <c r="AV979" s="210"/>
      <c r="AW979" s="210"/>
      <c r="AX979" s="210"/>
      <c r="AY979" s="210"/>
      <c r="AZ979" s="116"/>
      <c r="BA979" s="116"/>
      <c r="BB979" s="116"/>
      <c r="BC979" s="116"/>
      <c r="BD979" s="116"/>
      <c r="BE979" s="116"/>
      <c r="BF979" s="116"/>
      <c r="BG979" s="116"/>
      <c r="BH979" s="116"/>
      <c r="BI979" s="116"/>
      <c r="BJ979" s="116"/>
      <c r="BK979" s="116"/>
      <c r="BL979" s="116"/>
      <c r="BM979" s="116">
        <f t="shared" si="389"/>
        <v>48</v>
      </c>
      <c r="BN979" s="37"/>
      <c r="BO979" s="116">
        <f t="shared" si="404"/>
        <v>0</v>
      </c>
      <c r="BP979" s="116">
        <f t="shared" si="404"/>
        <v>0</v>
      </c>
      <c r="BQ979" s="116">
        <f t="shared" si="404"/>
        <v>0</v>
      </c>
      <c r="BR979" s="116">
        <f t="shared" si="404"/>
        <v>48</v>
      </c>
      <c r="BS979" s="116">
        <f t="shared" si="404"/>
        <v>0</v>
      </c>
      <c r="BT979" s="116">
        <f t="shared" si="404"/>
        <v>0</v>
      </c>
      <c r="BU979" s="116">
        <f t="shared" si="404"/>
        <v>0</v>
      </c>
      <c r="BV979" s="116">
        <f t="shared" si="404"/>
        <v>0</v>
      </c>
      <c r="BW979" s="116">
        <f t="shared" si="404"/>
        <v>0</v>
      </c>
      <c r="BX979" s="116"/>
      <c r="BY979" s="116">
        <f t="shared" si="406"/>
        <v>48</v>
      </c>
      <c r="BZ979" s="116"/>
      <c r="CA979" s="116">
        <f t="shared" si="405"/>
        <v>0</v>
      </c>
      <c r="CB979" s="116">
        <f t="shared" si="405"/>
        <v>0</v>
      </c>
      <c r="CC979" s="116">
        <f t="shared" si="405"/>
        <v>0</v>
      </c>
      <c r="CD979" s="116">
        <f t="shared" si="405"/>
        <v>48</v>
      </c>
      <c r="CE979" s="116">
        <f t="shared" si="405"/>
        <v>0</v>
      </c>
      <c r="CF979" s="116">
        <f t="shared" si="405"/>
        <v>0</v>
      </c>
      <c r="CG979" s="116">
        <f t="shared" si="405"/>
        <v>0</v>
      </c>
      <c r="CH979" s="116">
        <f t="shared" si="405"/>
        <v>0</v>
      </c>
      <c r="CI979" s="116">
        <f t="shared" si="405"/>
        <v>0</v>
      </c>
      <c r="CJ979" s="116"/>
      <c r="CK979" s="116">
        <f t="shared" si="407"/>
        <v>48</v>
      </c>
      <c r="CM979" s="216">
        <f>_xlfn.IFNA(VLOOKUP($C979,'Sch 1 - QA Rates'!$B$4:$C$19,2,FALSE ),0)</f>
        <v>134</v>
      </c>
      <c r="CN979" s="216">
        <f t="shared" si="408"/>
        <v>0</v>
      </c>
      <c r="CO979" s="216">
        <f t="shared" si="409"/>
        <v>0</v>
      </c>
      <c r="CP979" s="216">
        <f t="shared" si="410"/>
        <v>6432</v>
      </c>
      <c r="CQ979" s="216">
        <f t="shared" si="411"/>
        <v>0</v>
      </c>
      <c r="CR979" s="216">
        <f t="shared" si="412"/>
        <v>0</v>
      </c>
      <c r="CS979" s="221">
        <f t="shared" si="413"/>
        <v>6432</v>
      </c>
    </row>
    <row r="980" spans="1:97" outlineLevel="1">
      <c r="A980" s="129">
        <v>5</v>
      </c>
      <c r="B980" s="209" t="s">
        <v>439</v>
      </c>
      <c r="C980" s="132" t="str">
        <f>_xlfn.IFNA(VLOOKUP($B980,'Sch 2 - QA Team Roster'!$B$4:$C$32,2,FALSE )," ")</f>
        <v>QA Technical Manager</v>
      </c>
      <c r="D980" s="323">
        <f>_xlfn.IFNA(VLOOKUP($C980,'Sch 1 - QA Rates'!$B$4:$C$28,2,FALSE )," ")</f>
        <v>144</v>
      </c>
      <c r="E980" s="210"/>
      <c r="F980" s="210"/>
      <c r="G980" s="210"/>
      <c r="H980" s="210"/>
      <c r="I980" s="210"/>
      <c r="J980" s="210"/>
      <c r="K980" s="210"/>
      <c r="L980" s="210"/>
      <c r="M980" s="210"/>
      <c r="N980" s="210"/>
      <c r="O980" s="210"/>
      <c r="P980" s="210"/>
      <c r="Q980" s="210"/>
      <c r="R980" s="210"/>
      <c r="S980" s="210"/>
      <c r="T980" s="210"/>
      <c r="U980" s="210"/>
      <c r="V980" s="210"/>
      <c r="W980" s="210"/>
      <c r="X980" s="210"/>
      <c r="Y980" s="210"/>
      <c r="Z980" s="210"/>
      <c r="AA980" s="210"/>
      <c r="AB980" s="210"/>
      <c r="AC980" s="210"/>
      <c r="AD980" s="210"/>
      <c r="AE980" s="210"/>
      <c r="AF980" s="210"/>
      <c r="AG980" s="116"/>
      <c r="AH980" s="116"/>
      <c r="AI980" s="116"/>
      <c r="AJ980" s="477">
        <v>8</v>
      </c>
      <c r="AK980" s="477">
        <v>16</v>
      </c>
      <c r="AL980" s="477">
        <v>24</v>
      </c>
      <c r="AM980" s="210"/>
      <c r="AN980" s="210"/>
      <c r="AO980" s="210"/>
      <c r="AP980" s="210"/>
      <c r="AQ980" s="210"/>
      <c r="AR980" s="210"/>
      <c r="AS980" s="210"/>
      <c r="AT980" s="210"/>
      <c r="AU980" s="210"/>
      <c r="AV980" s="210"/>
      <c r="AW980" s="210"/>
      <c r="AX980" s="210"/>
      <c r="AY980" s="210"/>
      <c r="AZ980" s="116"/>
      <c r="BA980" s="116"/>
      <c r="BB980" s="116"/>
      <c r="BC980" s="116"/>
      <c r="BD980" s="116"/>
      <c r="BE980" s="116"/>
      <c r="BF980" s="116"/>
      <c r="BG980" s="116"/>
      <c r="BH980" s="116"/>
      <c r="BI980" s="116"/>
      <c r="BJ980" s="116"/>
      <c r="BK980" s="116"/>
      <c r="BL980" s="116"/>
      <c r="BM980" s="116">
        <f t="shared" si="389"/>
        <v>48</v>
      </c>
      <c r="BN980" s="37"/>
      <c r="BO980" s="116">
        <f t="shared" si="404"/>
        <v>0</v>
      </c>
      <c r="BP980" s="116">
        <f t="shared" si="404"/>
        <v>0</v>
      </c>
      <c r="BQ980" s="116">
        <f t="shared" si="404"/>
        <v>0</v>
      </c>
      <c r="BR980" s="116">
        <f t="shared" si="404"/>
        <v>48</v>
      </c>
      <c r="BS980" s="116">
        <f t="shared" si="404"/>
        <v>0</v>
      </c>
      <c r="BT980" s="116">
        <f t="shared" si="404"/>
        <v>0</v>
      </c>
      <c r="BU980" s="116">
        <f t="shared" si="404"/>
        <v>0</v>
      </c>
      <c r="BV980" s="116">
        <f t="shared" si="404"/>
        <v>0</v>
      </c>
      <c r="BW980" s="116">
        <f t="shared" si="404"/>
        <v>0</v>
      </c>
      <c r="BX980" s="116"/>
      <c r="BY980" s="116">
        <f t="shared" si="406"/>
        <v>48</v>
      </c>
      <c r="BZ980" s="116"/>
      <c r="CA980" s="116">
        <f t="shared" si="405"/>
        <v>0</v>
      </c>
      <c r="CB980" s="116">
        <f t="shared" si="405"/>
        <v>0</v>
      </c>
      <c r="CC980" s="116">
        <f t="shared" si="405"/>
        <v>0</v>
      </c>
      <c r="CD980" s="116">
        <f t="shared" si="405"/>
        <v>48</v>
      </c>
      <c r="CE980" s="116">
        <f t="shared" si="405"/>
        <v>0</v>
      </c>
      <c r="CF980" s="116">
        <f t="shared" si="405"/>
        <v>0</v>
      </c>
      <c r="CG980" s="116">
        <f t="shared" si="405"/>
        <v>0</v>
      </c>
      <c r="CH980" s="116">
        <f t="shared" si="405"/>
        <v>0</v>
      </c>
      <c r="CI980" s="116">
        <f t="shared" si="405"/>
        <v>0</v>
      </c>
      <c r="CJ980" s="116"/>
      <c r="CK980" s="116">
        <f t="shared" si="407"/>
        <v>48</v>
      </c>
      <c r="CM980" s="216">
        <f>_xlfn.IFNA(VLOOKUP($C980,'Sch 1 - QA Rates'!$B$4:$C$19,2,FALSE ),0)</f>
        <v>144</v>
      </c>
      <c r="CN980" s="216">
        <f t="shared" si="408"/>
        <v>0</v>
      </c>
      <c r="CO980" s="216">
        <f t="shared" si="409"/>
        <v>0</v>
      </c>
      <c r="CP980" s="216">
        <f t="shared" si="410"/>
        <v>6912</v>
      </c>
      <c r="CQ980" s="216">
        <f t="shared" si="411"/>
        <v>0</v>
      </c>
      <c r="CR980" s="216">
        <f t="shared" si="412"/>
        <v>0</v>
      </c>
      <c r="CS980" s="221">
        <f t="shared" si="413"/>
        <v>6912</v>
      </c>
    </row>
    <row r="981" spans="1:97" outlineLevel="1">
      <c r="A981" s="129">
        <v>6</v>
      </c>
      <c r="B981" s="209" t="s">
        <v>391</v>
      </c>
      <c r="C981" s="132" t="str">
        <f>_xlfn.IFNA(VLOOKUP($B981,'Sch 2 - QA Team Roster'!$B$4:$C$32,2,FALSE )," ")</f>
        <v>QA Implementation Manager</v>
      </c>
      <c r="D981" s="323">
        <f>_xlfn.IFNA(VLOOKUP($C981,'Sch 1 - QA Rates'!$B$4:$C$28,2,FALSE )," ")</f>
        <v>134</v>
      </c>
      <c r="E981" s="210"/>
      <c r="F981" s="210"/>
      <c r="G981" s="210"/>
      <c r="H981" s="210"/>
      <c r="I981" s="210"/>
      <c r="J981" s="210"/>
      <c r="K981" s="210"/>
      <c r="L981" s="210"/>
      <c r="M981" s="210"/>
      <c r="N981" s="210"/>
      <c r="O981" s="210"/>
      <c r="P981" s="210"/>
      <c r="Q981" s="210"/>
      <c r="R981" s="210"/>
      <c r="S981" s="210"/>
      <c r="T981" s="210"/>
      <c r="U981" s="210"/>
      <c r="V981" s="210"/>
      <c r="W981" s="210"/>
      <c r="X981" s="210"/>
      <c r="Y981" s="210"/>
      <c r="Z981" s="210"/>
      <c r="AA981" s="210"/>
      <c r="AB981" s="210"/>
      <c r="AC981" s="210"/>
      <c r="AD981" s="210"/>
      <c r="AE981" s="210"/>
      <c r="AF981" s="210"/>
      <c r="AG981" s="210"/>
      <c r="AH981" s="210"/>
      <c r="AI981" s="210"/>
      <c r="AJ981" s="477">
        <v>80</v>
      </c>
      <c r="AK981" s="477">
        <v>80</v>
      </c>
      <c r="AL981" s="477">
        <v>60</v>
      </c>
      <c r="AM981" s="210"/>
      <c r="AN981" s="210"/>
      <c r="AO981" s="210"/>
      <c r="AP981" s="210"/>
      <c r="AQ981" s="210"/>
      <c r="AR981" s="210"/>
      <c r="AS981" s="210"/>
      <c r="AT981" s="210"/>
      <c r="AU981" s="210"/>
      <c r="AV981" s="210"/>
      <c r="AW981" s="210"/>
      <c r="AX981" s="210"/>
      <c r="AY981" s="210"/>
      <c r="AZ981" s="116"/>
      <c r="BA981" s="116"/>
      <c r="BB981" s="116"/>
      <c r="BC981" s="116"/>
      <c r="BD981" s="116"/>
      <c r="BE981" s="116"/>
      <c r="BF981" s="116"/>
      <c r="BG981" s="116"/>
      <c r="BH981" s="116"/>
      <c r="BI981" s="116"/>
      <c r="BJ981" s="116"/>
      <c r="BK981" s="116"/>
      <c r="BL981" s="116"/>
      <c r="BM981" s="116">
        <f t="shared" si="389"/>
        <v>220</v>
      </c>
      <c r="BN981" s="37"/>
      <c r="BO981" s="116">
        <f t="shared" si="404"/>
        <v>0</v>
      </c>
      <c r="BP981" s="116">
        <f t="shared" si="404"/>
        <v>0</v>
      </c>
      <c r="BQ981" s="116">
        <f t="shared" si="404"/>
        <v>0</v>
      </c>
      <c r="BR981" s="116">
        <f t="shared" si="404"/>
        <v>220</v>
      </c>
      <c r="BS981" s="116">
        <f t="shared" si="404"/>
        <v>0</v>
      </c>
      <c r="BT981" s="116">
        <f t="shared" si="404"/>
        <v>0</v>
      </c>
      <c r="BU981" s="116">
        <f t="shared" si="404"/>
        <v>0</v>
      </c>
      <c r="BV981" s="116">
        <f t="shared" si="404"/>
        <v>0</v>
      </c>
      <c r="BW981" s="116">
        <f t="shared" si="404"/>
        <v>0</v>
      </c>
      <c r="BX981" s="116"/>
      <c r="BY981" s="116">
        <f t="shared" si="406"/>
        <v>220</v>
      </c>
      <c r="BZ981" s="116"/>
      <c r="CA981" s="116">
        <f t="shared" si="405"/>
        <v>0</v>
      </c>
      <c r="CB981" s="116">
        <f t="shared" si="405"/>
        <v>0</v>
      </c>
      <c r="CC981" s="116">
        <f t="shared" si="405"/>
        <v>0</v>
      </c>
      <c r="CD981" s="116">
        <f t="shared" si="405"/>
        <v>220</v>
      </c>
      <c r="CE981" s="116">
        <f t="shared" si="405"/>
        <v>0</v>
      </c>
      <c r="CF981" s="116">
        <f t="shared" si="405"/>
        <v>0</v>
      </c>
      <c r="CG981" s="116">
        <f t="shared" si="405"/>
        <v>0</v>
      </c>
      <c r="CH981" s="116">
        <f t="shared" si="405"/>
        <v>0</v>
      </c>
      <c r="CI981" s="116">
        <f t="shared" si="405"/>
        <v>0</v>
      </c>
      <c r="CJ981" s="116"/>
      <c r="CK981" s="116">
        <f t="shared" si="407"/>
        <v>220</v>
      </c>
      <c r="CM981" s="216">
        <f>_xlfn.IFNA(VLOOKUP($C981,'Sch 1 - QA Rates'!$B$4:$C$19,2,FALSE ),0)</f>
        <v>134</v>
      </c>
      <c r="CN981" s="216">
        <f t="shared" si="408"/>
        <v>0</v>
      </c>
      <c r="CO981" s="216">
        <f t="shared" si="409"/>
        <v>0</v>
      </c>
      <c r="CP981" s="216">
        <f t="shared" si="410"/>
        <v>29480</v>
      </c>
      <c r="CQ981" s="216">
        <f t="shared" si="411"/>
        <v>0</v>
      </c>
      <c r="CR981" s="216">
        <f t="shared" si="412"/>
        <v>0</v>
      </c>
      <c r="CS981" s="221">
        <f t="shared" si="413"/>
        <v>29480</v>
      </c>
    </row>
    <row r="982" spans="1:97" outlineLevel="1">
      <c r="A982" s="129">
        <v>7</v>
      </c>
      <c r="B982" s="209" t="s">
        <v>307</v>
      </c>
      <c r="C982" s="132" t="str">
        <f>_xlfn.IFNA(VLOOKUP($B982,'Sch 2 - QA Team Roster'!$B$4:$C$32,2,FALSE )," ")</f>
        <v>QA Testing Manager</v>
      </c>
      <c r="D982" s="323">
        <f>_xlfn.IFNA(VLOOKUP($C982,'Sch 1 - QA Rates'!$B$4:$C$28,2,FALSE )," ")</f>
        <v>134</v>
      </c>
      <c r="E982" s="210"/>
      <c r="F982" s="210"/>
      <c r="G982" s="210"/>
      <c r="H982" s="210"/>
      <c r="I982" s="210"/>
      <c r="J982" s="210"/>
      <c r="K982" s="210"/>
      <c r="L982" s="210"/>
      <c r="M982" s="210"/>
      <c r="N982" s="210"/>
      <c r="O982" s="210"/>
      <c r="P982" s="210"/>
      <c r="Q982" s="210"/>
      <c r="R982" s="210"/>
      <c r="S982" s="210"/>
      <c r="T982" s="210"/>
      <c r="U982" s="210"/>
      <c r="V982" s="210"/>
      <c r="W982" s="210"/>
      <c r="X982" s="210"/>
      <c r="Y982" s="210"/>
      <c r="Z982" s="210"/>
      <c r="AA982" s="210"/>
      <c r="AB982" s="210"/>
      <c r="AC982" s="210"/>
      <c r="AD982" s="210"/>
      <c r="AE982" s="210"/>
      <c r="AF982" s="210"/>
      <c r="AG982" s="210"/>
      <c r="AH982" s="210"/>
      <c r="AI982" s="210"/>
      <c r="AJ982" s="477">
        <v>16</v>
      </c>
      <c r="AK982" s="477">
        <v>16</v>
      </c>
      <c r="AL982" s="477">
        <v>24</v>
      </c>
      <c r="AM982" s="210"/>
      <c r="AN982" s="210"/>
      <c r="AO982" s="210"/>
      <c r="AP982" s="210"/>
      <c r="AQ982" s="210"/>
      <c r="AR982" s="210"/>
      <c r="AS982" s="210"/>
      <c r="AT982" s="210"/>
      <c r="AU982" s="210"/>
      <c r="AV982" s="210"/>
      <c r="AW982" s="210"/>
      <c r="AX982" s="210"/>
      <c r="AY982" s="210"/>
      <c r="AZ982" s="116"/>
      <c r="BA982" s="116"/>
      <c r="BB982" s="116"/>
      <c r="BC982" s="116"/>
      <c r="BD982" s="116"/>
      <c r="BE982" s="116"/>
      <c r="BF982" s="116"/>
      <c r="BG982" s="116"/>
      <c r="BH982" s="116"/>
      <c r="BI982" s="116"/>
      <c r="BJ982" s="116"/>
      <c r="BK982" s="116"/>
      <c r="BL982" s="116"/>
      <c r="BM982" s="116">
        <f t="shared" si="389"/>
        <v>56</v>
      </c>
      <c r="BN982" s="37"/>
      <c r="BO982" s="116">
        <f t="shared" si="404"/>
        <v>0</v>
      </c>
      <c r="BP982" s="116">
        <f t="shared" si="404"/>
        <v>0</v>
      </c>
      <c r="BQ982" s="116">
        <f t="shared" si="404"/>
        <v>0</v>
      </c>
      <c r="BR982" s="116">
        <f t="shared" si="404"/>
        <v>56</v>
      </c>
      <c r="BS982" s="116">
        <f t="shared" si="404"/>
        <v>0</v>
      </c>
      <c r="BT982" s="116">
        <f t="shared" si="404"/>
        <v>0</v>
      </c>
      <c r="BU982" s="116">
        <f t="shared" si="404"/>
        <v>0</v>
      </c>
      <c r="BV982" s="116">
        <f t="shared" si="404"/>
        <v>0</v>
      </c>
      <c r="BW982" s="116">
        <f t="shared" si="404"/>
        <v>0</v>
      </c>
      <c r="BX982" s="116"/>
      <c r="BY982" s="116">
        <f t="shared" si="406"/>
        <v>56</v>
      </c>
      <c r="BZ982" s="116"/>
      <c r="CA982" s="116">
        <f t="shared" si="405"/>
        <v>0</v>
      </c>
      <c r="CB982" s="116">
        <f t="shared" si="405"/>
        <v>0</v>
      </c>
      <c r="CC982" s="116">
        <f t="shared" si="405"/>
        <v>0</v>
      </c>
      <c r="CD982" s="116">
        <f t="shared" si="405"/>
        <v>56</v>
      </c>
      <c r="CE982" s="116">
        <f t="shared" si="405"/>
        <v>0</v>
      </c>
      <c r="CF982" s="116">
        <f t="shared" si="405"/>
        <v>0</v>
      </c>
      <c r="CG982" s="116">
        <f t="shared" si="405"/>
        <v>0</v>
      </c>
      <c r="CH982" s="116">
        <f t="shared" si="405"/>
        <v>0</v>
      </c>
      <c r="CI982" s="116">
        <f t="shared" si="405"/>
        <v>0</v>
      </c>
      <c r="CJ982" s="116"/>
      <c r="CK982" s="116">
        <f t="shared" si="407"/>
        <v>56</v>
      </c>
      <c r="CM982" s="216">
        <f>_xlfn.IFNA(VLOOKUP($C982,'Sch 1 - QA Rates'!$B$4:$C$19,2,FALSE ),0)</f>
        <v>134</v>
      </c>
      <c r="CN982" s="216">
        <f t="shared" si="408"/>
        <v>0</v>
      </c>
      <c r="CO982" s="216">
        <f t="shared" si="409"/>
        <v>0</v>
      </c>
      <c r="CP982" s="216">
        <f t="shared" si="410"/>
        <v>7504</v>
      </c>
      <c r="CQ982" s="216">
        <f t="shared" si="411"/>
        <v>0</v>
      </c>
      <c r="CR982" s="216">
        <f t="shared" si="412"/>
        <v>0</v>
      </c>
      <c r="CS982" s="221">
        <f t="shared" si="413"/>
        <v>7504</v>
      </c>
    </row>
    <row r="983" spans="1:97" outlineLevel="1">
      <c r="A983" s="129">
        <v>8</v>
      </c>
      <c r="B983" s="209" t="s">
        <v>308</v>
      </c>
      <c r="C983" s="132" t="str">
        <f>_xlfn.IFNA(VLOOKUP($B983,'Sch 2 - QA Team Roster'!$B$4:$C$32,2,FALSE )," ")</f>
        <v>QA UAT Lead</v>
      </c>
      <c r="D983" s="323">
        <f>_xlfn.IFNA(VLOOKUP($C983,'Sch 1 - QA Rates'!$B$4:$C$28,2,FALSE )," ")</f>
        <v>134</v>
      </c>
      <c r="E983" s="210"/>
      <c r="F983" s="210"/>
      <c r="G983" s="210"/>
      <c r="H983" s="210"/>
      <c r="I983" s="210"/>
      <c r="J983" s="210"/>
      <c r="K983" s="210"/>
      <c r="L983" s="210"/>
      <c r="M983" s="210"/>
      <c r="N983" s="210"/>
      <c r="O983" s="210"/>
      <c r="P983" s="210"/>
      <c r="Q983" s="210"/>
      <c r="R983" s="210"/>
      <c r="S983" s="210"/>
      <c r="T983" s="210"/>
      <c r="U983" s="210"/>
      <c r="V983" s="210"/>
      <c r="W983" s="210"/>
      <c r="X983" s="210"/>
      <c r="Y983" s="210"/>
      <c r="Z983" s="210"/>
      <c r="AA983" s="210"/>
      <c r="AB983" s="210"/>
      <c r="AC983" s="210"/>
      <c r="AD983" s="210"/>
      <c r="AE983" s="210"/>
      <c r="AF983" s="210"/>
      <c r="AG983" s="210"/>
      <c r="AH983" s="210"/>
      <c r="AI983" s="210"/>
      <c r="AJ983" s="477">
        <v>16</v>
      </c>
      <c r="AK983" s="477">
        <v>16</v>
      </c>
      <c r="AL983" s="477">
        <v>24</v>
      </c>
      <c r="AM983" s="210"/>
      <c r="AN983" s="210"/>
      <c r="AO983" s="210"/>
      <c r="AP983" s="210"/>
      <c r="AQ983" s="210"/>
      <c r="AR983" s="210"/>
      <c r="AS983" s="210"/>
      <c r="AT983" s="210"/>
      <c r="AU983" s="210"/>
      <c r="AV983" s="210"/>
      <c r="AW983" s="210"/>
      <c r="AX983" s="210"/>
      <c r="AY983" s="210"/>
      <c r="AZ983" s="116"/>
      <c r="BA983" s="116"/>
      <c r="BB983" s="116"/>
      <c r="BC983" s="116"/>
      <c r="BD983" s="116"/>
      <c r="BE983" s="116"/>
      <c r="BF983" s="116"/>
      <c r="BG983" s="116"/>
      <c r="BH983" s="116"/>
      <c r="BI983" s="116"/>
      <c r="BJ983" s="116"/>
      <c r="BK983" s="116"/>
      <c r="BL983" s="116"/>
      <c r="BM983" s="116">
        <f t="shared" si="389"/>
        <v>56</v>
      </c>
      <c r="BN983" s="37"/>
      <c r="BO983" s="116">
        <f t="shared" si="404"/>
        <v>0</v>
      </c>
      <c r="BP983" s="116">
        <f t="shared" si="404"/>
        <v>0</v>
      </c>
      <c r="BQ983" s="116">
        <f t="shared" si="404"/>
        <v>0</v>
      </c>
      <c r="BR983" s="116">
        <f t="shared" si="404"/>
        <v>56</v>
      </c>
      <c r="BS983" s="116">
        <f t="shared" si="404"/>
        <v>0</v>
      </c>
      <c r="BT983" s="116">
        <f t="shared" si="404"/>
        <v>0</v>
      </c>
      <c r="BU983" s="116">
        <f t="shared" si="404"/>
        <v>0</v>
      </c>
      <c r="BV983" s="116">
        <f t="shared" si="404"/>
        <v>0</v>
      </c>
      <c r="BW983" s="116">
        <f t="shared" si="404"/>
        <v>0</v>
      </c>
      <c r="BX983" s="116"/>
      <c r="BY983" s="116">
        <f t="shared" si="406"/>
        <v>56</v>
      </c>
      <c r="BZ983" s="116"/>
      <c r="CA983" s="116">
        <f t="shared" si="405"/>
        <v>0</v>
      </c>
      <c r="CB983" s="116">
        <f t="shared" si="405"/>
        <v>0</v>
      </c>
      <c r="CC983" s="116">
        <f t="shared" si="405"/>
        <v>0</v>
      </c>
      <c r="CD983" s="116">
        <f t="shared" si="405"/>
        <v>56</v>
      </c>
      <c r="CE983" s="116">
        <f t="shared" si="405"/>
        <v>0</v>
      </c>
      <c r="CF983" s="116">
        <f t="shared" si="405"/>
        <v>0</v>
      </c>
      <c r="CG983" s="116">
        <f t="shared" si="405"/>
        <v>0</v>
      </c>
      <c r="CH983" s="116">
        <f t="shared" si="405"/>
        <v>0</v>
      </c>
      <c r="CI983" s="116">
        <f t="shared" si="405"/>
        <v>0</v>
      </c>
      <c r="CJ983" s="116"/>
      <c r="CK983" s="116">
        <f t="shared" si="407"/>
        <v>56</v>
      </c>
      <c r="CM983" s="216">
        <f>_xlfn.IFNA(VLOOKUP($C983,'Sch 1 - QA Rates'!$B$4:$C$19,2,FALSE ),0)</f>
        <v>134</v>
      </c>
      <c r="CN983" s="216">
        <f t="shared" si="408"/>
        <v>0</v>
      </c>
      <c r="CO983" s="216">
        <f t="shared" si="409"/>
        <v>0</v>
      </c>
      <c r="CP983" s="216">
        <f t="shared" si="410"/>
        <v>7504</v>
      </c>
      <c r="CQ983" s="216">
        <f t="shared" si="411"/>
        <v>0</v>
      </c>
      <c r="CR983" s="216">
        <f t="shared" si="412"/>
        <v>0</v>
      </c>
      <c r="CS983" s="221">
        <f t="shared" si="413"/>
        <v>7504</v>
      </c>
    </row>
    <row r="984" spans="1:97" ht="14" customHeight="1" outlineLevel="1">
      <c r="A984" s="129">
        <v>9</v>
      </c>
      <c r="B984" s="209" t="s">
        <v>436</v>
      </c>
      <c r="C984" s="132" t="str">
        <f>_xlfn.IFNA(VLOOKUP($B984,'Sch 2 - QA Team Roster'!$B$4:$C$32,2,FALSE )," ")</f>
        <v>QA Business Analyst/Tester</v>
      </c>
      <c r="D984" s="323">
        <f>_xlfn.IFNA(VLOOKUP($C984,'Sch 1 - QA Rates'!$B$4:$C$28,2,FALSE )," ")</f>
        <v>114</v>
      </c>
      <c r="E984" s="210"/>
      <c r="F984" s="210"/>
      <c r="G984" s="210"/>
      <c r="H984" s="210"/>
      <c r="I984" s="210"/>
      <c r="J984" s="210"/>
      <c r="K984" s="210"/>
      <c r="L984" s="210"/>
      <c r="M984" s="210"/>
      <c r="N984" s="210"/>
      <c r="O984" s="210"/>
      <c r="P984" s="210"/>
      <c r="Q984" s="210"/>
      <c r="R984" s="210"/>
      <c r="S984" s="210"/>
      <c r="T984" s="210"/>
      <c r="U984" s="210"/>
      <c r="V984" s="210"/>
      <c r="W984" s="210"/>
      <c r="X984" s="210"/>
      <c r="Y984" s="210"/>
      <c r="Z984" s="210"/>
      <c r="AA984" s="210"/>
      <c r="AB984" s="210"/>
      <c r="AC984" s="210"/>
      <c r="AD984" s="210"/>
      <c r="AE984" s="210"/>
      <c r="AF984" s="210"/>
      <c r="AG984" s="210"/>
      <c r="AH984" s="210"/>
      <c r="AI984" s="210"/>
      <c r="AJ984" s="477">
        <v>16</v>
      </c>
      <c r="AK984" s="477">
        <v>16</v>
      </c>
      <c r="AL984" s="477">
        <v>24</v>
      </c>
      <c r="AM984" s="210"/>
      <c r="AN984" s="210"/>
      <c r="AO984" s="210"/>
      <c r="AP984" s="210"/>
      <c r="AQ984" s="210"/>
      <c r="AR984" s="210"/>
      <c r="AS984" s="210"/>
      <c r="AT984" s="210"/>
      <c r="AU984" s="210"/>
      <c r="AV984" s="210"/>
      <c r="AW984" s="210"/>
      <c r="AX984" s="210"/>
      <c r="AY984" s="210"/>
      <c r="AZ984" s="116"/>
      <c r="BA984" s="116"/>
      <c r="BB984" s="116"/>
      <c r="BC984" s="116"/>
      <c r="BD984" s="116"/>
      <c r="BE984" s="116"/>
      <c r="BF984" s="116"/>
      <c r="BG984" s="116"/>
      <c r="BH984" s="116"/>
      <c r="BI984" s="116"/>
      <c r="BJ984" s="116"/>
      <c r="BK984" s="116"/>
      <c r="BL984" s="116"/>
      <c r="BM984" s="116">
        <f t="shared" si="389"/>
        <v>56</v>
      </c>
      <c r="BN984" s="37"/>
      <c r="BO984" s="116">
        <f t="shared" si="404"/>
        <v>0</v>
      </c>
      <c r="BP984" s="116">
        <f t="shared" si="404"/>
        <v>0</v>
      </c>
      <c r="BQ984" s="116">
        <f t="shared" si="404"/>
        <v>0</v>
      </c>
      <c r="BR984" s="116">
        <f t="shared" si="404"/>
        <v>56</v>
      </c>
      <c r="BS984" s="116">
        <f t="shared" si="404"/>
        <v>0</v>
      </c>
      <c r="BT984" s="116">
        <f t="shared" si="404"/>
        <v>0</v>
      </c>
      <c r="BU984" s="116">
        <f t="shared" si="404"/>
        <v>0</v>
      </c>
      <c r="BV984" s="116">
        <f t="shared" si="404"/>
        <v>0</v>
      </c>
      <c r="BW984" s="116">
        <f t="shared" si="404"/>
        <v>0</v>
      </c>
      <c r="BX984" s="116"/>
      <c r="BY984" s="116">
        <f t="shared" si="406"/>
        <v>56</v>
      </c>
      <c r="BZ984" s="116"/>
      <c r="CA984" s="116">
        <f t="shared" si="405"/>
        <v>0</v>
      </c>
      <c r="CB984" s="116">
        <f t="shared" si="405"/>
        <v>0</v>
      </c>
      <c r="CC984" s="116">
        <f t="shared" si="405"/>
        <v>0</v>
      </c>
      <c r="CD984" s="116">
        <f t="shared" si="405"/>
        <v>56</v>
      </c>
      <c r="CE984" s="116">
        <f t="shared" si="405"/>
        <v>0</v>
      </c>
      <c r="CF984" s="116">
        <f t="shared" si="405"/>
        <v>0</v>
      </c>
      <c r="CG984" s="116">
        <f t="shared" si="405"/>
        <v>0</v>
      </c>
      <c r="CH984" s="116">
        <f t="shared" si="405"/>
        <v>0</v>
      </c>
      <c r="CI984" s="116">
        <f t="shared" si="405"/>
        <v>0</v>
      </c>
      <c r="CJ984" s="116"/>
      <c r="CK984" s="116">
        <f t="shared" si="407"/>
        <v>56</v>
      </c>
      <c r="CM984" s="216">
        <f>_xlfn.IFNA(VLOOKUP($C984,'Sch 1 - QA Rates'!$B$4:$C$19,2,FALSE ),0)</f>
        <v>114</v>
      </c>
      <c r="CN984" s="216">
        <f t="shared" si="408"/>
        <v>0</v>
      </c>
      <c r="CO984" s="216">
        <f t="shared" si="409"/>
        <v>0</v>
      </c>
      <c r="CP984" s="216">
        <f t="shared" si="410"/>
        <v>6384</v>
      </c>
      <c r="CQ984" s="216">
        <f t="shared" si="411"/>
        <v>0</v>
      </c>
      <c r="CR984" s="216">
        <f t="shared" si="412"/>
        <v>0</v>
      </c>
      <c r="CS984" s="221">
        <f t="shared" si="413"/>
        <v>6384</v>
      </c>
    </row>
    <row r="985" spans="1:97" outlineLevel="1">
      <c r="A985" s="129">
        <v>10</v>
      </c>
      <c r="B985" s="208" t="s">
        <v>400</v>
      </c>
      <c r="C985" s="132" t="str">
        <f>_xlfn.IFNA(VLOOKUP($B985,'Sch 2 - QA Team Roster'!$B$4:$C$32,2,FALSE )," ")</f>
        <v>QA Implementation Lead</v>
      </c>
      <c r="D985" s="323">
        <f>_xlfn.IFNA(VLOOKUP($C985,'Sch 1 - QA Rates'!$B$4:$C$28,2,FALSE )," ")</f>
        <v>124</v>
      </c>
      <c r="E985" s="210"/>
      <c r="F985" s="210"/>
      <c r="G985" s="210"/>
      <c r="H985" s="210"/>
      <c r="I985" s="210"/>
      <c r="J985" s="210"/>
      <c r="K985" s="210"/>
      <c r="L985" s="210"/>
      <c r="M985" s="210"/>
      <c r="N985" s="210"/>
      <c r="O985" s="210"/>
      <c r="P985" s="210"/>
      <c r="Q985" s="210"/>
      <c r="R985" s="210"/>
      <c r="S985" s="210"/>
      <c r="T985" s="210"/>
      <c r="U985" s="210"/>
      <c r="V985" s="210"/>
      <c r="W985" s="210"/>
      <c r="X985" s="210"/>
      <c r="Y985" s="210"/>
      <c r="Z985" s="210"/>
      <c r="AA985" s="210"/>
      <c r="AB985" s="210"/>
      <c r="AC985" s="210"/>
      <c r="AD985" s="210"/>
      <c r="AE985" s="210"/>
      <c r="AF985" s="210"/>
      <c r="AG985" s="210"/>
      <c r="AH985" s="210"/>
      <c r="AI985" s="210"/>
      <c r="AJ985" s="477">
        <v>60</v>
      </c>
      <c r="AK985" s="477">
        <v>100</v>
      </c>
      <c r="AL985" s="477">
        <v>80</v>
      </c>
      <c r="AM985" s="210"/>
      <c r="AN985" s="210"/>
      <c r="AO985" s="210"/>
      <c r="AP985" s="210"/>
      <c r="AQ985" s="210"/>
      <c r="AR985" s="210"/>
      <c r="AS985" s="210"/>
      <c r="AT985" s="210"/>
      <c r="AU985" s="210"/>
      <c r="AV985" s="210"/>
      <c r="AW985" s="210"/>
      <c r="AX985" s="210"/>
      <c r="AY985" s="210"/>
      <c r="AZ985" s="116"/>
      <c r="BA985" s="116"/>
      <c r="BB985" s="116"/>
      <c r="BC985" s="116"/>
      <c r="BD985" s="116"/>
      <c r="BE985" s="116"/>
      <c r="BF985" s="116"/>
      <c r="BG985" s="116"/>
      <c r="BH985" s="116"/>
      <c r="BI985" s="116"/>
      <c r="BJ985" s="116"/>
      <c r="BK985" s="116"/>
      <c r="BL985" s="116"/>
      <c r="BM985" s="116">
        <f t="shared" si="389"/>
        <v>240</v>
      </c>
      <c r="BN985" s="37"/>
      <c r="BO985" s="116">
        <f t="shared" si="404"/>
        <v>0</v>
      </c>
      <c r="BP985" s="116">
        <f t="shared" si="404"/>
        <v>0</v>
      </c>
      <c r="BQ985" s="116">
        <f t="shared" si="404"/>
        <v>0</v>
      </c>
      <c r="BR985" s="116">
        <f t="shared" si="404"/>
        <v>240</v>
      </c>
      <c r="BS985" s="116">
        <f t="shared" si="404"/>
        <v>0</v>
      </c>
      <c r="BT985" s="116">
        <f t="shared" si="404"/>
        <v>0</v>
      </c>
      <c r="BU985" s="116">
        <f t="shared" si="404"/>
        <v>0</v>
      </c>
      <c r="BV985" s="116">
        <f t="shared" si="404"/>
        <v>0</v>
      </c>
      <c r="BW985" s="116">
        <f t="shared" si="404"/>
        <v>0</v>
      </c>
      <c r="BX985" s="116"/>
      <c r="BY985" s="116">
        <f t="shared" si="406"/>
        <v>240</v>
      </c>
      <c r="BZ985" s="115" t="s">
        <v>325</v>
      </c>
      <c r="CA985" s="116">
        <f t="shared" si="405"/>
        <v>0</v>
      </c>
      <c r="CB985" s="116">
        <f t="shared" si="405"/>
        <v>0</v>
      </c>
      <c r="CC985" s="116">
        <f t="shared" si="405"/>
        <v>0</v>
      </c>
      <c r="CD985" s="116">
        <f t="shared" si="405"/>
        <v>240</v>
      </c>
      <c r="CE985" s="116">
        <f t="shared" si="405"/>
        <v>0</v>
      </c>
      <c r="CF985" s="116">
        <f t="shared" si="405"/>
        <v>0</v>
      </c>
      <c r="CG985" s="116">
        <f t="shared" si="405"/>
        <v>0</v>
      </c>
      <c r="CH985" s="116">
        <f t="shared" si="405"/>
        <v>0</v>
      </c>
      <c r="CI985" s="116">
        <f t="shared" si="405"/>
        <v>0</v>
      </c>
      <c r="CJ985" s="116"/>
      <c r="CK985" s="116">
        <f t="shared" si="407"/>
        <v>240</v>
      </c>
      <c r="CM985" s="216">
        <f>_xlfn.IFNA(VLOOKUP($C985,'Sch 1 - QA Rates'!$B$4:$C$19,2,FALSE ),0)</f>
        <v>124</v>
      </c>
      <c r="CN985" s="216">
        <f t="shared" si="408"/>
        <v>0</v>
      </c>
      <c r="CO985" s="216">
        <f t="shared" si="409"/>
        <v>0</v>
      </c>
      <c r="CP985" s="216">
        <f t="shared" si="410"/>
        <v>29760</v>
      </c>
      <c r="CQ985" s="216">
        <f t="shared" si="411"/>
        <v>0</v>
      </c>
      <c r="CR985" s="216">
        <f t="shared" si="412"/>
        <v>0</v>
      </c>
      <c r="CS985" s="221">
        <f t="shared" si="413"/>
        <v>29760</v>
      </c>
    </row>
    <row r="986" spans="1:97" outlineLevel="1">
      <c r="A986" s="129">
        <v>11</v>
      </c>
      <c r="B986" s="208" t="s">
        <v>306</v>
      </c>
      <c r="C986" s="132" t="str">
        <f>_xlfn.IFNA(VLOOKUP($B986,'Sch 2 - QA Team Roster'!$B$4:$C$32,2,FALSE )," ")</f>
        <v>QA Implementation Lead</v>
      </c>
      <c r="D986" s="323">
        <f>_xlfn.IFNA(VLOOKUP($C986,'Sch 1 - QA Rates'!$B$4:$C$28,2,FALSE )," ")</f>
        <v>124</v>
      </c>
      <c r="E986" s="210"/>
      <c r="F986" s="210"/>
      <c r="G986" s="210"/>
      <c r="H986" s="210"/>
      <c r="I986" s="210"/>
      <c r="J986" s="210"/>
      <c r="K986" s="210"/>
      <c r="L986" s="210"/>
      <c r="M986" s="210"/>
      <c r="N986" s="210"/>
      <c r="O986" s="210"/>
      <c r="P986" s="210"/>
      <c r="Q986" s="210"/>
      <c r="R986" s="210"/>
      <c r="S986" s="210"/>
      <c r="T986" s="210"/>
      <c r="U986" s="210"/>
      <c r="V986" s="210"/>
      <c r="W986" s="210"/>
      <c r="X986" s="210"/>
      <c r="Y986" s="210"/>
      <c r="Z986" s="210"/>
      <c r="AA986" s="210"/>
      <c r="AB986" s="210"/>
      <c r="AC986" s="210"/>
      <c r="AD986" s="210"/>
      <c r="AE986" s="210"/>
      <c r="AF986" s="210"/>
      <c r="AG986" s="210"/>
      <c r="AH986" s="210"/>
      <c r="AI986" s="210"/>
      <c r="AJ986" s="477">
        <v>60</v>
      </c>
      <c r="AK986" s="477">
        <v>100</v>
      </c>
      <c r="AL986" s="477">
        <v>80</v>
      </c>
      <c r="AM986" s="210"/>
      <c r="AN986" s="210"/>
      <c r="AO986" s="210"/>
      <c r="AP986" s="210"/>
      <c r="AQ986" s="210"/>
      <c r="AR986" s="210"/>
      <c r="AS986" s="210"/>
      <c r="AT986" s="210"/>
      <c r="AU986" s="210"/>
      <c r="AV986" s="210"/>
      <c r="AW986" s="210"/>
      <c r="AX986" s="210"/>
      <c r="AY986" s="210"/>
      <c r="AZ986" s="116"/>
      <c r="BA986" s="116"/>
      <c r="BB986" s="116"/>
      <c r="BC986" s="116"/>
      <c r="BD986" s="116"/>
      <c r="BE986" s="116"/>
      <c r="BF986" s="116"/>
      <c r="BG986" s="116"/>
      <c r="BH986" s="116"/>
      <c r="BI986" s="116"/>
      <c r="BJ986" s="116"/>
      <c r="BK986" s="116"/>
      <c r="BL986" s="116"/>
      <c r="BM986" s="116">
        <f t="shared" si="389"/>
        <v>240</v>
      </c>
      <c r="BN986" s="37"/>
      <c r="BO986" s="116">
        <f t="shared" si="404"/>
        <v>0</v>
      </c>
      <c r="BP986" s="116">
        <f t="shared" si="404"/>
        <v>0</v>
      </c>
      <c r="BQ986" s="116">
        <f t="shared" si="404"/>
        <v>0</v>
      </c>
      <c r="BR986" s="116">
        <f t="shared" si="404"/>
        <v>240</v>
      </c>
      <c r="BS986" s="116">
        <f t="shared" si="404"/>
        <v>0</v>
      </c>
      <c r="BT986" s="116">
        <f t="shared" si="404"/>
        <v>0</v>
      </c>
      <c r="BU986" s="116">
        <f t="shared" si="404"/>
        <v>0</v>
      </c>
      <c r="BV986" s="116">
        <f t="shared" si="404"/>
        <v>0</v>
      </c>
      <c r="BW986" s="116">
        <f t="shared" si="404"/>
        <v>0</v>
      </c>
      <c r="BX986" s="116"/>
      <c r="BY986" s="116">
        <f t="shared" si="406"/>
        <v>240</v>
      </c>
      <c r="BZ986" s="116"/>
      <c r="CA986" s="116">
        <f t="shared" si="405"/>
        <v>0</v>
      </c>
      <c r="CB986" s="116">
        <f t="shared" si="405"/>
        <v>0</v>
      </c>
      <c r="CC986" s="116">
        <f t="shared" si="405"/>
        <v>0</v>
      </c>
      <c r="CD986" s="116">
        <f t="shared" si="405"/>
        <v>240</v>
      </c>
      <c r="CE986" s="116">
        <f t="shared" si="405"/>
        <v>0</v>
      </c>
      <c r="CF986" s="116">
        <f t="shared" si="405"/>
        <v>0</v>
      </c>
      <c r="CG986" s="116">
        <f t="shared" si="405"/>
        <v>0</v>
      </c>
      <c r="CH986" s="116">
        <f t="shared" si="405"/>
        <v>0</v>
      </c>
      <c r="CI986" s="116">
        <f t="shared" si="405"/>
        <v>0</v>
      </c>
      <c r="CJ986" s="116"/>
      <c r="CK986" s="116">
        <f t="shared" si="407"/>
        <v>240</v>
      </c>
      <c r="CM986" s="216">
        <f>_xlfn.IFNA(VLOOKUP($C986,'Sch 1 - QA Rates'!$B$4:$C$19,2,FALSE ),0)</f>
        <v>124</v>
      </c>
      <c r="CN986" s="216">
        <f t="shared" si="408"/>
        <v>0</v>
      </c>
      <c r="CO986" s="216">
        <f t="shared" si="409"/>
        <v>0</v>
      </c>
      <c r="CP986" s="216">
        <f t="shared" si="410"/>
        <v>29760</v>
      </c>
      <c r="CQ986" s="216">
        <f t="shared" si="411"/>
        <v>0</v>
      </c>
      <c r="CR986" s="216">
        <f t="shared" si="412"/>
        <v>0</v>
      </c>
      <c r="CS986" s="221">
        <f t="shared" si="413"/>
        <v>29760</v>
      </c>
    </row>
    <row r="987" spans="1:97" outlineLevel="1">
      <c r="A987" s="129">
        <v>12</v>
      </c>
      <c r="B987" s="208" t="s">
        <v>310</v>
      </c>
      <c r="C987" s="132" t="str">
        <f>_xlfn.IFNA(VLOOKUP($B987,'Sch 2 - QA Team Roster'!$B$4:$C$32,2,FALSE )," ")</f>
        <v>QA Sr. Administrative Assistant</v>
      </c>
      <c r="D987" s="323">
        <f>_xlfn.IFNA(VLOOKUP($C987,'Sch 1 - QA Rates'!$B$4:$C$28,2,FALSE )," ")</f>
        <v>45</v>
      </c>
      <c r="E987" s="210"/>
      <c r="F987" s="210"/>
      <c r="G987" s="210"/>
      <c r="H987" s="210"/>
      <c r="I987" s="210"/>
      <c r="J987" s="210"/>
      <c r="K987" s="210"/>
      <c r="L987" s="210"/>
      <c r="M987" s="210"/>
      <c r="N987" s="210"/>
      <c r="O987" s="210"/>
      <c r="P987" s="210"/>
      <c r="Q987" s="210"/>
      <c r="R987" s="210"/>
      <c r="S987" s="210"/>
      <c r="T987" s="210"/>
      <c r="U987" s="210"/>
      <c r="V987" s="210"/>
      <c r="W987" s="210"/>
      <c r="X987" s="210"/>
      <c r="Y987" s="210"/>
      <c r="Z987" s="210"/>
      <c r="AA987" s="210"/>
      <c r="AB987" s="210"/>
      <c r="AC987" s="210"/>
      <c r="AD987" s="210"/>
      <c r="AE987" s="210"/>
      <c r="AF987" s="210"/>
      <c r="AG987" s="210"/>
      <c r="AH987" s="210"/>
      <c r="AI987" s="210"/>
      <c r="AJ987" s="477"/>
      <c r="AK987" s="477">
        <v>4</v>
      </c>
      <c r="AL987" s="477">
        <v>4</v>
      </c>
      <c r="AM987" s="210"/>
      <c r="AN987" s="210"/>
      <c r="AO987" s="210"/>
      <c r="AP987" s="210"/>
      <c r="AQ987" s="210"/>
      <c r="AR987" s="210"/>
      <c r="AS987" s="210"/>
      <c r="AT987" s="210"/>
      <c r="AU987" s="210"/>
      <c r="AV987" s="210"/>
      <c r="AW987" s="210"/>
      <c r="AX987" s="210"/>
      <c r="AY987" s="210"/>
      <c r="AZ987" s="116"/>
      <c r="BA987" s="116"/>
      <c r="BB987" s="116"/>
      <c r="BC987" s="116"/>
      <c r="BD987" s="116"/>
      <c r="BE987" s="116"/>
      <c r="BF987" s="116"/>
      <c r="BG987" s="116"/>
      <c r="BH987" s="116"/>
      <c r="BI987" s="116"/>
      <c r="BJ987" s="116"/>
      <c r="BK987" s="116"/>
      <c r="BL987" s="116"/>
      <c r="BM987" s="116">
        <f t="shared" si="389"/>
        <v>8</v>
      </c>
      <c r="BN987" s="37"/>
      <c r="BO987" s="116">
        <f t="shared" si="404"/>
        <v>0</v>
      </c>
      <c r="BP987" s="116">
        <f t="shared" si="404"/>
        <v>0</v>
      </c>
      <c r="BQ987" s="116">
        <f t="shared" si="404"/>
        <v>0</v>
      </c>
      <c r="BR987" s="116">
        <f t="shared" si="404"/>
        <v>8</v>
      </c>
      <c r="BS987" s="116">
        <f t="shared" si="404"/>
        <v>0</v>
      </c>
      <c r="BT987" s="116">
        <f t="shared" si="404"/>
        <v>0</v>
      </c>
      <c r="BU987" s="116">
        <f t="shared" si="404"/>
        <v>0</v>
      </c>
      <c r="BV987" s="116">
        <f t="shared" si="404"/>
        <v>0</v>
      </c>
      <c r="BW987" s="116">
        <f t="shared" si="404"/>
        <v>0</v>
      </c>
      <c r="BX987" s="116"/>
      <c r="BY987" s="116">
        <f t="shared" si="406"/>
        <v>8</v>
      </c>
      <c r="BZ987" s="116"/>
      <c r="CA987" s="116">
        <f t="shared" si="405"/>
        <v>0</v>
      </c>
      <c r="CB987" s="116">
        <f t="shared" si="405"/>
        <v>0</v>
      </c>
      <c r="CC987" s="116">
        <f t="shared" si="405"/>
        <v>0</v>
      </c>
      <c r="CD987" s="116">
        <f t="shared" si="405"/>
        <v>8</v>
      </c>
      <c r="CE987" s="116">
        <f t="shared" si="405"/>
        <v>0</v>
      </c>
      <c r="CF987" s="116">
        <f t="shared" si="405"/>
        <v>0</v>
      </c>
      <c r="CG987" s="116">
        <f t="shared" si="405"/>
        <v>0</v>
      </c>
      <c r="CH987" s="116">
        <f t="shared" si="405"/>
        <v>0</v>
      </c>
      <c r="CI987" s="116">
        <f t="shared" si="405"/>
        <v>0</v>
      </c>
      <c r="CJ987" s="116"/>
      <c r="CK987" s="116">
        <f t="shared" si="407"/>
        <v>8</v>
      </c>
      <c r="CM987" s="216">
        <f>_xlfn.IFNA(VLOOKUP($C987,'Sch 1 - QA Rates'!$B$4:$C$19,2,FALSE ),0)</f>
        <v>45</v>
      </c>
      <c r="CN987" s="216">
        <f t="shared" si="408"/>
        <v>0</v>
      </c>
      <c r="CO987" s="216">
        <f t="shared" si="409"/>
        <v>0</v>
      </c>
      <c r="CP987" s="216">
        <f t="shared" si="410"/>
        <v>360</v>
      </c>
      <c r="CQ987" s="216">
        <f t="shared" si="411"/>
        <v>0</v>
      </c>
      <c r="CR987" s="216">
        <f t="shared" si="412"/>
        <v>0</v>
      </c>
      <c r="CS987" s="221">
        <f t="shared" si="413"/>
        <v>360</v>
      </c>
    </row>
    <row r="988" spans="1:97" outlineLevel="1">
      <c r="A988" s="129">
        <v>13</v>
      </c>
      <c r="B988" s="208" t="s">
        <v>469</v>
      </c>
      <c r="C988" s="132" t="str">
        <f>_xlfn.IFNA(VLOOKUP($B988,'Sch 2 - QA Team Roster'!$B$4:$C$32,2,FALSE )," ")</f>
        <v>QA Business Analyst/Tester</v>
      </c>
      <c r="D988" s="323">
        <f>_xlfn.IFNA(VLOOKUP($C988,'Sch 1 - QA Rates'!$B$4:$C$28,2,FALSE )," ")</f>
        <v>114</v>
      </c>
      <c r="E988" s="210"/>
      <c r="F988" s="210"/>
      <c r="G988" s="210"/>
      <c r="H988" s="210"/>
      <c r="I988" s="210"/>
      <c r="J988" s="210"/>
      <c r="K988" s="210"/>
      <c r="L988" s="210"/>
      <c r="M988" s="210"/>
      <c r="N988" s="210"/>
      <c r="O988" s="210"/>
      <c r="P988" s="210"/>
      <c r="Q988" s="210"/>
      <c r="R988" s="210"/>
      <c r="S988" s="210"/>
      <c r="T988" s="210"/>
      <c r="U988" s="210"/>
      <c r="V988" s="210"/>
      <c r="W988" s="210"/>
      <c r="X988" s="210"/>
      <c r="Y988" s="210"/>
      <c r="Z988" s="210"/>
      <c r="AA988" s="210"/>
      <c r="AB988" s="210"/>
      <c r="AC988" s="210"/>
      <c r="AD988" s="210"/>
      <c r="AE988" s="210"/>
      <c r="AF988" s="210"/>
      <c r="AG988" s="210"/>
      <c r="AH988" s="210"/>
      <c r="AI988" s="210"/>
      <c r="AJ988" s="477">
        <v>8</v>
      </c>
      <c r="AK988" s="477">
        <v>16</v>
      </c>
      <c r="AL988" s="477">
        <v>24</v>
      </c>
      <c r="AM988" s="210"/>
      <c r="AN988" s="210"/>
      <c r="AO988" s="210"/>
      <c r="AP988" s="210"/>
      <c r="AQ988" s="210"/>
      <c r="AR988" s="210"/>
      <c r="AS988" s="210"/>
      <c r="AT988" s="210"/>
      <c r="AU988" s="210"/>
      <c r="AV988" s="210"/>
      <c r="AW988" s="210"/>
      <c r="AX988" s="210"/>
      <c r="AY988" s="210"/>
      <c r="AZ988" s="116"/>
      <c r="BA988" s="116"/>
      <c r="BB988" s="116"/>
      <c r="BC988" s="116"/>
      <c r="BD988" s="116"/>
      <c r="BE988" s="116"/>
      <c r="BF988" s="116"/>
      <c r="BG988" s="116"/>
      <c r="BH988" s="116"/>
      <c r="BI988" s="116"/>
      <c r="BJ988" s="116"/>
      <c r="BK988" s="116"/>
      <c r="BL988" s="116"/>
      <c r="BM988" s="116">
        <f t="shared" si="389"/>
        <v>48</v>
      </c>
      <c r="BN988" s="37"/>
      <c r="BO988" s="116">
        <f t="shared" si="404"/>
        <v>0</v>
      </c>
      <c r="BP988" s="116">
        <f t="shared" si="404"/>
        <v>0</v>
      </c>
      <c r="BQ988" s="116">
        <f t="shared" si="404"/>
        <v>0</v>
      </c>
      <c r="BR988" s="116">
        <f t="shared" ref="BO988:BW1016" si="414">SUMIF($E$6:$BL$6,BR$6,$E988:$BL988)</f>
        <v>48</v>
      </c>
      <c r="BS988" s="116">
        <f t="shared" si="414"/>
        <v>0</v>
      </c>
      <c r="BT988" s="116">
        <f t="shared" si="414"/>
        <v>0</v>
      </c>
      <c r="BU988" s="116">
        <f t="shared" si="414"/>
        <v>0</v>
      </c>
      <c r="BV988" s="116">
        <f t="shared" si="414"/>
        <v>0</v>
      </c>
      <c r="BW988" s="116">
        <f t="shared" si="414"/>
        <v>0</v>
      </c>
      <c r="BX988" s="116"/>
      <c r="BY988" s="116">
        <f t="shared" si="406"/>
        <v>48</v>
      </c>
      <c r="BZ988" s="116"/>
      <c r="CA988" s="116">
        <f t="shared" si="405"/>
        <v>0</v>
      </c>
      <c r="CB988" s="116">
        <f t="shared" si="405"/>
        <v>0</v>
      </c>
      <c r="CC988" s="116">
        <f t="shared" si="405"/>
        <v>0</v>
      </c>
      <c r="CD988" s="116">
        <f t="shared" ref="CA988:CI1016" si="415">SUMIF($E$5:$BL$5,CD$6,$E988:$BL988)</f>
        <v>48</v>
      </c>
      <c r="CE988" s="116">
        <f t="shared" si="415"/>
        <v>0</v>
      </c>
      <c r="CF988" s="116">
        <f t="shared" si="415"/>
        <v>0</v>
      </c>
      <c r="CG988" s="116">
        <f t="shared" si="415"/>
        <v>0</v>
      </c>
      <c r="CH988" s="116">
        <f t="shared" si="415"/>
        <v>0</v>
      </c>
      <c r="CI988" s="116">
        <f t="shared" si="415"/>
        <v>0</v>
      </c>
      <c r="CJ988" s="116"/>
      <c r="CK988" s="116">
        <f t="shared" si="407"/>
        <v>48</v>
      </c>
      <c r="CM988" s="216">
        <f>_xlfn.IFNA(VLOOKUP($C988,'Sch 1 - QA Rates'!$B$4:$C$19,2,FALSE ),0)</f>
        <v>114</v>
      </c>
      <c r="CN988" s="216">
        <f t="shared" si="408"/>
        <v>0</v>
      </c>
      <c r="CO988" s="216">
        <f t="shared" si="409"/>
        <v>0</v>
      </c>
      <c r="CP988" s="216">
        <f t="shared" si="410"/>
        <v>5472</v>
      </c>
      <c r="CQ988" s="216">
        <f t="shared" si="411"/>
        <v>0</v>
      </c>
      <c r="CR988" s="216">
        <f t="shared" si="412"/>
        <v>0</v>
      </c>
      <c r="CS988" s="221">
        <f t="shared" si="413"/>
        <v>5472</v>
      </c>
    </row>
    <row r="989" spans="1:97" outlineLevel="1">
      <c r="A989" s="129">
        <v>14</v>
      </c>
      <c r="B989" s="133" t="s">
        <v>315</v>
      </c>
      <c r="C989" s="132" t="str">
        <f>_xlfn.IFNA(VLOOKUP($B989,'Sch 2 - QA Team Roster'!$B$4:$C$32,2,FALSE )," ")</f>
        <v>QA Executive</v>
      </c>
      <c r="D989" s="323">
        <f>_xlfn.IFNA(VLOOKUP($C989,'Sch 1 - QA Rates'!$B$4:$C$28,2,FALSE )," ")</f>
        <v>154</v>
      </c>
      <c r="E989" s="210"/>
      <c r="F989" s="210"/>
      <c r="G989" s="210"/>
      <c r="H989" s="210"/>
      <c r="I989" s="210"/>
      <c r="J989" s="210"/>
      <c r="K989" s="210"/>
      <c r="L989" s="210"/>
      <c r="M989" s="210"/>
      <c r="N989" s="210"/>
      <c r="O989" s="210"/>
      <c r="P989" s="210"/>
      <c r="Q989" s="210"/>
      <c r="R989" s="210"/>
      <c r="S989" s="210"/>
      <c r="T989" s="210"/>
      <c r="U989" s="210"/>
      <c r="V989" s="210"/>
      <c r="W989" s="210"/>
      <c r="X989" s="210"/>
      <c r="Y989" s="210"/>
      <c r="Z989" s="210"/>
      <c r="AA989" s="210"/>
      <c r="AB989" s="210"/>
      <c r="AC989" s="210"/>
      <c r="AD989" s="210"/>
      <c r="AE989" s="210"/>
      <c r="AF989" s="210"/>
      <c r="AG989" s="210"/>
      <c r="AH989" s="210"/>
      <c r="AI989" s="210"/>
      <c r="AJ989" s="477"/>
      <c r="AK989" s="477"/>
      <c r="AL989" s="477">
        <v>6</v>
      </c>
      <c r="AM989" s="210"/>
      <c r="AN989" s="210"/>
      <c r="AO989" s="210"/>
      <c r="AP989" s="210"/>
      <c r="AQ989" s="210"/>
      <c r="AR989" s="210"/>
      <c r="AS989" s="210"/>
      <c r="AT989" s="210"/>
      <c r="AU989" s="210"/>
      <c r="AV989" s="210"/>
      <c r="AW989" s="210"/>
      <c r="AX989" s="210"/>
      <c r="AY989" s="210"/>
      <c r="AZ989" s="116"/>
      <c r="BA989" s="116"/>
      <c r="BB989" s="116"/>
      <c r="BC989" s="116"/>
      <c r="BD989" s="116"/>
      <c r="BE989" s="116"/>
      <c r="BF989" s="116"/>
      <c r="BG989" s="116"/>
      <c r="BH989" s="116"/>
      <c r="BI989" s="116"/>
      <c r="BJ989" s="116"/>
      <c r="BK989" s="116"/>
      <c r="BL989" s="116"/>
      <c r="BM989" s="116">
        <f t="shared" si="389"/>
        <v>6</v>
      </c>
      <c r="BN989" s="37"/>
      <c r="BO989" s="116">
        <f t="shared" si="414"/>
        <v>0</v>
      </c>
      <c r="BP989" s="116">
        <f t="shared" si="414"/>
        <v>0</v>
      </c>
      <c r="BQ989" s="116">
        <f t="shared" si="414"/>
        <v>0</v>
      </c>
      <c r="BR989" s="116">
        <f t="shared" si="414"/>
        <v>6</v>
      </c>
      <c r="BS989" s="116">
        <f t="shared" si="414"/>
        <v>0</v>
      </c>
      <c r="BT989" s="116">
        <f t="shared" si="414"/>
        <v>0</v>
      </c>
      <c r="BU989" s="116">
        <f t="shared" si="414"/>
        <v>0</v>
      </c>
      <c r="BV989" s="116">
        <f t="shared" si="414"/>
        <v>0</v>
      </c>
      <c r="BW989" s="116">
        <f t="shared" si="414"/>
        <v>0</v>
      </c>
      <c r="BX989" s="116"/>
      <c r="BY989" s="116">
        <f t="shared" si="406"/>
        <v>6</v>
      </c>
      <c r="BZ989" s="116"/>
      <c r="CA989" s="116">
        <f t="shared" si="415"/>
        <v>0</v>
      </c>
      <c r="CB989" s="116">
        <f t="shared" si="415"/>
        <v>0</v>
      </c>
      <c r="CC989" s="116">
        <f t="shared" si="415"/>
        <v>0</v>
      </c>
      <c r="CD989" s="116">
        <f t="shared" si="415"/>
        <v>6</v>
      </c>
      <c r="CE989" s="116">
        <f t="shared" si="415"/>
        <v>0</v>
      </c>
      <c r="CF989" s="116">
        <f t="shared" si="415"/>
        <v>0</v>
      </c>
      <c r="CG989" s="116">
        <f t="shared" si="415"/>
        <v>0</v>
      </c>
      <c r="CH989" s="116">
        <f t="shared" si="415"/>
        <v>0</v>
      </c>
      <c r="CI989" s="116">
        <f t="shared" si="415"/>
        <v>0</v>
      </c>
      <c r="CJ989" s="116"/>
      <c r="CK989" s="116">
        <f t="shared" si="407"/>
        <v>6</v>
      </c>
      <c r="CM989" s="216">
        <f>_xlfn.IFNA(VLOOKUP($C989,'Sch 1 - QA Rates'!$B$4:$C$19,2,FALSE ),0)</f>
        <v>154</v>
      </c>
      <c r="CN989" s="216">
        <f t="shared" si="408"/>
        <v>0</v>
      </c>
      <c r="CO989" s="216">
        <f t="shared" si="409"/>
        <v>0</v>
      </c>
      <c r="CP989" s="216">
        <f t="shared" si="410"/>
        <v>924</v>
      </c>
      <c r="CQ989" s="216">
        <f t="shared" si="411"/>
        <v>0</v>
      </c>
      <c r="CR989" s="216">
        <f t="shared" si="412"/>
        <v>0</v>
      </c>
      <c r="CS989" s="221">
        <f t="shared" si="413"/>
        <v>924</v>
      </c>
    </row>
    <row r="990" spans="1:97" outlineLevel="1">
      <c r="A990" s="129">
        <v>15</v>
      </c>
      <c r="B990" s="133"/>
      <c r="C990" s="132" t="str">
        <f>_xlfn.IFNA(VLOOKUP($B990,'Sch 2 - QA Team Roster'!$B$4:$C$32,2,FALSE )," ")</f>
        <v xml:space="preserve"> </v>
      </c>
      <c r="D990" s="323"/>
      <c r="E990" s="210"/>
      <c r="F990" s="210"/>
      <c r="G990" s="210"/>
      <c r="H990" s="210"/>
      <c r="I990" s="210"/>
      <c r="J990" s="210"/>
      <c r="K990" s="210"/>
      <c r="L990" s="210"/>
      <c r="M990" s="210"/>
      <c r="N990" s="210"/>
      <c r="O990" s="210"/>
      <c r="P990" s="210"/>
      <c r="Q990" s="210"/>
      <c r="R990" s="210"/>
      <c r="S990" s="210"/>
      <c r="T990" s="210"/>
      <c r="U990" s="210"/>
      <c r="V990" s="210"/>
      <c r="W990" s="210"/>
      <c r="X990" s="210"/>
      <c r="Y990" s="210"/>
      <c r="Z990" s="210"/>
      <c r="AA990" s="210"/>
      <c r="AB990" s="210"/>
      <c r="AC990" s="210"/>
      <c r="AD990" s="210"/>
      <c r="AE990" s="210"/>
      <c r="AF990" s="210"/>
      <c r="AG990" s="210"/>
      <c r="AH990" s="210"/>
      <c r="AI990" s="210"/>
      <c r="AJ990" s="210"/>
      <c r="AK990" s="210"/>
      <c r="AL990" s="210"/>
      <c r="AM990" s="210"/>
      <c r="AN990" s="210"/>
      <c r="AO990" s="210"/>
      <c r="AP990" s="210"/>
      <c r="AQ990" s="210"/>
      <c r="AR990" s="210"/>
      <c r="AS990" s="210"/>
      <c r="AT990" s="210"/>
      <c r="AU990" s="210"/>
      <c r="AV990" s="210"/>
      <c r="AW990" s="210"/>
      <c r="AX990" s="210"/>
      <c r="AY990" s="210"/>
      <c r="AZ990" s="116"/>
      <c r="BA990" s="116"/>
      <c r="BB990" s="116"/>
      <c r="BC990" s="116"/>
      <c r="BD990" s="116"/>
      <c r="BE990" s="116"/>
      <c r="BF990" s="116"/>
      <c r="BG990" s="116"/>
      <c r="BH990" s="116"/>
      <c r="BI990" s="116"/>
      <c r="BJ990" s="116"/>
      <c r="BK990" s="116"/>
      <c r="BL990" s="116"/>
      <c r="BM990" s="116">
        <f t="shared" ref="BM990:BM1053" si="416">SUM(E990:BL990)</f>
        <v>0</v>
      </c>
      <c r="BN990" s="37"/>
      <c r="BO990" s="116">
        <f t="shared" si="414"/>
        <v>0</v>
      </c>
      <c r="BP990" s="116">
        <f t="shared" si="414"/>
        <v>0</v>
      </c>
      <c r="BQ990" s="116">
        <f t="shared" si="414"/>
        <v>0</v>
      </c>
      <c r="BR990" s="116">
        <f t="shared" si="414"/>
        <v>0</v>
      </c>
      <c r="BS990" s="116">
        <f t="shared" si="414"/>
        <v>0</v>
      </c>
      <c r="BT990" s="116">
        <f t="shared" si="414"/>
        <v>0</v>
      </c>
      <c r="BU990" s="116">
        <f t="shared" si="414"/>
        <v>0</v>
      </c>
      <c r="BV990" s="116">
        <f t="shared" si="414"/>
        <v>0</v>
      </c>
      <c r="BW990" s="116">
        <f t="shared" si="414"/>
        <v>0</v>
      </c>
      <c r="BX990" s="116"/>
      <c r="BY990" s="116">
        <f t="shared" si="406"/>
        <v>0</v>
      </c>
      <c r="BZ990" s="116"/>
      <c r="CA990" s="116">
        <f t="shared" si="415"/>
        <v>0</v>
      </c>
      <c r="CB990" s="116">
        <f t="shared" si="415"/>
        <v>0</v>
      </c>
      <c r="CC990" s="116">
        <f t="shared" si="415"/>
        <v>0</v>
      </c>
      <c r="CD990" s="116">
        <f t="shared" si="415"/>
        <v>0</v>
      </c>
      <c r="CE990" s="116">
        <f t="shared" si="415"/>
        <v>0</v>
      </c>
      <c r="CF990" s="116">
        <f t="shared" si="415"/>
        <v>0</v>
      </c>
      <c r="CG990" s="116">
        <f t="shared" si="415"/>
        <v>0</v>
      </c>
      <c r="CH990" s="116">
        <f t="shared" si="415"/>
        <v>0</v>
      </c>
      <c r="CI990" s="116">
        <f t="shared" si="415"/>
        <v>0</v>
      </c>
      <c r="CJ990" s="116"/>
      <c r="CK990" s="116">
        <f t="shared" si="407"/>
        <v>0</v>
      </c>
      <c r="CM990" s="216">
        <f>_xlfn.IFNA(VLOOKUP($C990,'Sch 1 - QA Rates'!$B$4:$C$19,2,FALSE ),0)</f>
        <v>0</v>
      </c>
      <c r="CN990" s="216">
        <f t="shared" si="408"/>
        <v>0</v>
      </c>
      <c r="CO990" s="216">
        <f t="shared" si="409"/>
        <v>0</v>
      </c>
      <c r="CP990" s="216">
        <f t="shared" si="410"/>
        <v>0</v>
      </c>
      <c r="CQ990" s="216">
        <f t="shared" si="411"/>
        <v>0</v>
      </c>
      <c r="CR990" s="216">
        <f t="shared" si="412"/>
        <v>0</v>
      </c>
      <c r="CS990" s="221">
        <f t="shared" si="413"/>
        <v>0</v>
      </c>
    </row>
    <row r="991" spans="1:97" outlineLevel="1">
      <c r="A991" s="129">
        <v>16</v>
      </c>
      <c r="B991" s="133"/>
      <c r="C991" s="132" t="str">
        <f>_xlfn.IFNA(VLOOKUP($B991,'Sch 2 - QA Team Roster'!$B$4:$C$32,2,FALSE )," ")</f>
        <v xml:space="preserve"> </v>
      </c>
      <c r="D991" s="323"/>
      <c r="E991" s="210"/>
      <c r="F991" s="210"/>
      <c r="G991" s="210"/>
      <c r="H991" s="210"/>
      <c r="I991" s="210"/>
      <c r="J991" s="210"/>
      <c r="K991" s="210"/>
      <c r="L991" s="210"/>
      <c r="M991" s="210"/>
      <c r="N991" s="210"/>
      <c r="O991" s="210"/>
      <c r="P991" s="210"/>
      <c r="Q991" s="210"/>
      <c r="R991" s="210"/>
      <c r="S991" s="210"/>
      <c r="T991" s="210"/>
      <c r="U991" s="210"/>
      <c r="V991" s="210"/>
      <c r="W991" s="210"/>
      <c r="X991" s="210"/>
      <c r="Y991" s="210"/>
      <c r="Z991" s="210"/>
      <c r="AA991" s="210"/>
      <c r="AB991" s="210"/>
      <c r="AC991" s="210"/>
      <c r="AD991" s="210"/>
      <c r="AE991" s="210"/>
      <c r="AF991" s="210"/>
      <c r="AG991" s="210"/>
      <c r="AH991" s="210"/>
      <c r="AI991" s="210"/>
      <c r="AJ991" s="210"/>
      <c r="AK991" s="210"/>
      <c r="AL991" s="210"/>
      <c r="AM991" s="210"/>
      <c r="AN991" s="210"/>
      <c r="AO991" s="210"/>
      <c r="AP991" s="210"/>
      <c r="AQ991" s="210"/>
      <c r="AR991" s="210"/>
      <c r="AS991" s="210"/>
      <c r="AT991" s="210"/>
      <c r="AU991" s="210"/>
      <c r="AV991" s="210"/>
      <c r="AW991" s="210"/>
      <c r="AX991" s="210"/>
      <c r="AY991" s="210"/>
      <c r="AZ991" s="116"/>
      <c r="BA991" s="116"/>
      <c r="BB991" s="116"/>
      <c r="BC991" s="116"/>
      <c r="BD991" s="116"/>
      <c r="BE991" s="116"/>
      <c r="BF991" s="116"/>
      <c r="BG991" s="116"/>
      <c r="BH991" s="116"/>
      <c r="BI991" s="116"/>
      <c r="BJ991" s="116"/>
      <c r="BK991" s="116"/>
      <c r="BL991" s="116"/>
      <c r="BM991" s="116">
        <f t="shared" si="416"/>
        <v>0</v>
      </c>
      <c r="BN991" s="37"/>
      <c r="BO991" s="116">
        <f t="shared" si="414"/>
        <v>0</v>
      </c>
      <c r="BP991" s="116">
        <f t="shared" si="414"/>
        <v>0</v>
      </c>
      <c r="BQ991" s="116">
        <f t="shared" si="414"/>
        <v>0</v>
      </c>
      <c r="BR991" s="116">
        <f t="shared" si="414"/>
        <v>0</v>
      </c>
      <c r="BS991" s="116">
        <f t="shared" si="414"/>
        <v>0</v>
      </c>
      <c r="BT991" s="116">
        <f t="shared" si="414"/>
        <v>0</v>
      </c>
      <c r="BU991" s="116">
        <f t="shared" si="414"/>
        <v>0</v>
      </c>
      <c r="BV991" s="116">
        <f t="shared" si="414"/>
        <v>0</v>
      </c>
      <c r="BW991" s="116">
        <f t="shared" si="414"/>
        <v>0</v>
      </c>
      <c r="BX991" s="116"/>
      <c r="BY991" s="116">
        <f t="shared" si="406"/>
        <v>0</v>
      </c>
      <c r="BZ991" s="116"/>
      <c r="CA991" s="116">
        <f t="shared" si="415"/>
        <v>0</v>
      </c>
      <c r="CB991" s="116">
        <f t="shared" si="415"/>
        <v>0</v>
      </c>
      <c r="CC991" s="116">
        <f t="shared" si="415"/>
        <v>0</v>
      </c>
      <c r="CD991" s="116">
        <f t="shared" si="415"/>
        <v>0</v>
      </c>
      <c r="CE991" s="116">
        <f t="shared" si="415"/>
        <v>0</v>
      </c>
      <c r="CF991" s="116">
        <f t="shared" si="415"/>
        <v>0</v>
      </c>
      <c r="CG991" s="116">
        <f t="shared" si="415"/>
        <v>0</v>
      </c>
      <c r="CH991" s="116">
        <f t="shared" si="415"/>
        <v>0</v>
      </c>
      <c r="CI991" s="116">
        <f t="shared" si="415"/>
        <v>0</v>
      </c>
      <c r="CJ991" s="116"/>
      <c r="CK991" s="116">
        <f t="shared" si="407"/>
        <v>0</v>
      </c>
      <c r="CM991" s="216">
        <f>_xlfn.IFNA(VLOOKUP($C991,'Sch 1 - QA Rates'!$B$4:$C$19,2,FALSE ),0)</f>
        <v>0</v>
      </c>
      <c r="CN991" s="216">
        <f t="shared" si="408"/>
        <v>0</v>
      </c>
      <c r="CO991" s="216">
        <f t="shared" si="409"/>
        <v>0</v>
      </c>
      <c r="CP991" s="216">
        <f t="shared" si="410"/>
        <v>0</v>
      </c>
      <c r="CQ991" s="216">
        <f t="shared" si="411"/>
        <v>0</v>
      </c>
      <c r="CR991" s="216">
        <f t="shared" si="412"/>
        <v>0</v>
      </c>
      <c r="CS991" s="221">
        <f t="shared" si="413"/>
        <v>0</v>
      </c>
    </row>
    <row r="992" spans="1:97" outlineLevel="1">
      <c r="A992" s="129">
        <v>17</v>
      </c>
      <c r="B992" s="133"/>
      <c r="C992" s="132" t="str">
        <f>_xlfn.IFNA(VLOOKUP($B992,'Sch 2 - QA Team Roster'!$B$4:$C$32,2,FALSE )," ")</f>
        <v xml:space="preserve"> </v>
      </c>
      <c r="D992" s="323"/>
      <c r="E992" s="210"/>
      <c r="F992" s="210"/>
      <c r="G992" s="210"/>
      <c r="H992" s="210"/>
      <c r="I992" s="210"/>
      <c r="J992" s="210"/>
      <c r="K992" s="210"/>
      <c r="L992" s="210"/>
      <c r="M992" s="210"/>
      <c r="N992" s="210"/>
      <c r="O992" s="210"/>
      <c r="P992" s="210"/>
      <c r="Q992" s="210"/>
      <c r="R992" s="210"/>
      <c r="S992" s="210"/>
      <c r="T992" s="210"/>
      <c r="U992" s="210"/>
      <c r="V992" s="210"/>
      <c r="W992" s="210"/>
      <c r="X992" s="210"/>
      <c r="Y992" s="210"/>
      <c r="Z992" s="210"/>
      <c r="AA992" s="210"/>
      <c r="AB992" s="210"/>
      <c r="AC992" s="210"/>
      <c r="AD992" s="210"/>
      <c r="AE992" s="210"/>
      <c r="AF992" s="210"/>
      <c r="AG992" s="210"/>
      <c r="AH992" s="210"/>
      <c r="AI992" s="210"/>
      <c r="AJ992" s="210"/>
      <c r="AK992" s="210"/>
      <c r="AL992" s="210"/>
      <c r="AM992" s="210"/>
      <c r="AN992" s="210"/>
      <c r="AO992" s="210"/>
      <c r="AP992" s="210"/>
      <c r="AQ992" s="210"/>
      <c r="AR992" s="210"/>
      <c r="AS992" s="210"/>
      <c r="AT992" s="210"/>
      <c r="AU992" s="210"/>
      <c r="AV992" s="210"/>
      <c r="AW992" s="210"/>
      <c r="AX992" s="210"/>
      <c r="AY992" s="210"/>
      <c r="AZ992" s="116"/>
      <c r="BA992" s="116"/>
      <c r="BB992" s="116"/>
      <c r="BC992" s="116"/>
      <c r="BD992" s="116"/>
      <c r="BE992" s="116"/>
      <c r="BF992" s="116"/>
      <c r="BG992" s="116"/>
      <c r="BH992" s="116"/>
      <c r="BI992" s="116"/>
      <c r="BJ992" s="116"/>
      <c r="BK992" s="116"/>
      <c r="BL992" s="116"/>
      <c r="BM992" s="116">
        <f t="shared" si="416"/>
        <v>0</v>
      </c>
      <c r="BN992" s="37"/>
      <c r="BO992" s="116">
        <f t="shared" si="414"/>
        <v>0</v>
      </c>
      <c r="BP992" s="116">
        <f t="shared" si="414"/>
        <v>0</v>
      </c>
      <c r="BQ992" s="116">
        <f t="shared" si="414"/>
        <v>0</v>
      </c>
      <c r="BR992" s="116">
        <f t="shared" si="414"/>
        <v>0</v>
      </c>
      <c r="BS992" s="116">
        <f t="shared" si="414"/>
        <v>0</v>
      </c>
      <c r="BT992" s="116">
        <f t="shared" si="414"/>
        <v>0</v>
      </c>
      <c r="BU992" s="116">
        <f t="shared" si="414"/>
        <v>0</v>
      </c>
      <c r="BV992" s="116">
        <f t="shared" si="414"/>
        <v>0</v>
      </c>
      <c r="BW992" s="116">
        <f t="shared" si="414"/>
        <v>0</v>
      </c>
      <c r="BX992" s="116"/>
      <c r="BY992" s="116">
        <f t="shared" si="406"/>
        <v>0</v>
      </c>
      <c r="BZ992" s="116"/>
      <c r="CA992" s="116">
        <f t="shared" si="415"/>
        <v>0</v>
      </c>
      <c r="CB992" s="116">
        <f t="shared" si="415"/>
        <v>0</v>
      </c>
      <c r="CC992" s="116">
        <f t="shared" si="415"/>
        <v>0</v>
      </c>
      <c r="CD992" s="116">
        <f t="shared" si="415"/>
        <v>0</v>
      </c>
      <c r="CE992" s="116">
        <f t="shared" si="415"/>
        <v>0</v>
      </c>
      <c r="CF992" s="116">
        <f t="shared" si="415"/>
        <v>0</v>
      </c>
      <c r="CG992" s="116">
        <f t="shared" si="415"/>
        <v>0</v>
      </c>
      <c r="CH992" s="116">
        <f t="shared" si="415"/>
        <v>0</v>
      </c>
      <c r="CI992" s="116">
        <f t="shared" si="415"/>
        <v>0</v>
      </c>
      <c r="CJ992" s="116"/>
      <c r="CK992" s="116">
        <f t="shared" si="407"/>
        <v>0</v>
      </c>
      <c r="CM992" s="216">
        <f>_xlfn.IFNA(VLOOKUP($C992,'Sch 1 - QA Rates'!$B$4:$C$19,2,FALSE ),0)</f>
        <v>0</v>
      </c>
      <c r="CN992" s="216">
        <f t="shared" si="408"/>
        <v>0</v>
      </c>
      <c r="CO992" s="216">
        <f t="shared" si="409"/>
        <v>0</v>
      </c>
      <c r="CP992" s="216">
        <f t="shared" si="410"/>
        <v>0</v>
      </c>
      <c r="CQ992" s="216">
        <f t="shared" si="411"/>
        <v>0</v>
      </c>
      <c r="CR992" s="216">
        <f t="shared" si="412"/>
        <v>0</v>
      </c>
      <c r="CS992" s="221">
        <f t="shared" si="413"/>
        <v>0</v>
      </c>
    </row>
    <row r="993" spans="1:98" outlineLevel="1">
      <c r="A993" s="129">
        <v>18</v>
      </c>
      <c r="B993" s="133"/>
      <c r="C993" s="132" t="str">
        <f>_xlfn.IFNA(VLOOKUP($B993,'Sch 2 - QA Team Roster'!$B$4:$C$32,2,FALSE )," ")</f>
        <v xml:space="preserve"> </v>
      </c>
      <c r="D993" s="323"/>
      <c r="E993" s="210"/>
      <c r="F993" s="210"/>
      <c r="G993" s="210"/>
      <c r="H993" s="210"/>
      <c r="I993" s="210"/>
      <c r="J993" s="210"/>
      <c r="K993" s="210"/>
      <c r="L993" s="210"/>
      <c r="M993" s="210"/>
      <c r="N993" s="210"/>
      <c r="O993" s="210"/>
      <c r="P993" s="210"/>
      <c r="Q993" s="210"/>
      <c r="R993" s="210"/>
      <c r="S993" s="210"/>
      <c r="T993" s="210"/>
      <c r="U993" s="210"/>
      <c r="V993" s="210"/>
      <c r="W993" s="210"/>
      <c r="X993" s="210"/>
      <c r="Y993" s="210"/>
      <c r="Z993" s="210"/>
      <c r="AA993" s="210"/>
      <c r="AB993" s="210"/>
      <c r="AC993" s="210"/>
      <c r="AD993" s="210"/>
      <c r="AE993" s="210"/>
      <c r="AF993" s="210"/>
      <c r="AG993" s="210"/>
      <c r="AH993" s="210"/>
      <c r="AI993" s="210"/>
      <c r="AJ993" s="210"/>
      <c r="AK993" s="210"/>
      <c r="AL993" s="210"/>
      <c r="AM993" s="210"/>
      <c r="AN993" s="210"/>
      <c r="AO993" s="210"/>
      <c r="AP993" s="210"/>
      <c r="AQ993" s="210"/>
      <c r="AR993" s="210"/>
      <c r="AS993" s="210"/>
      <c r="AT993" s="210"/>
      <c r="AU993" s="210"/>
      <c r="AV993" s="210"/>
      <c r="AW993" s="210"/>
      <c r="AX993" s="210"/>
      <c r="AY993" s="210"/>
      <c r="AZ993" s="116"/>
      <c r="BA993" s="116"/>
      <c r="BB993" s="116"/>
      <c r="BC993" s="116"/>
      <c r="BD993" s="116"/>
      <c r="BE993" s="116"/>
      <c r="BF993" s="116"/>
      <c r="BG993" s="116"/>
      <c r="BH993" s="116"/>
      <c r="BI993" s="116"/>
      <c r="BJ993" s="116"/>
      <c r="BK993" s="116"/>
      <c r="BL993" s="116"/>
      <c r="BM993" s="116">
        <f t="shared" si="416"/>
        <v>0</v>
      </c>
      <c r="BN993" s="37"/>
      <c r="BO993" s="116">
        <f t="shared" si="414"/>
        <v>0</v>
      </c>
      <c r="BP993" s="116">
        <f t="shared" si="414"/>
        <v>0</v>
      </c>
      <c r="BQ993" s="116">
        <f t="shared" si="414"/>
        <v>0</v>
      </c>
      <c r="BR993" s="116">
        <f t="shared" si="414"/>
        <v>0</v>
      </c>
      <c r="BS993" s="116">
        <f t="shared" si="414"/>
        <v>0</v>
      </c>
      <c r="BT993" s="116">
        <f t="shared" si="414"/>
        <v>0</v>
      </c>
      <c r="BU993" s="116">
        <f t="shared" si="414"/>
        <v>0</v>
      </c>
      <c r="BV993" s="116">
        <f t="shared" si="414"/>
        <v>0</v>
      </c>
      <c r="BW993" s="116">
        <f t="shared" si="414"/>
        <v>0</v>
      </c>
      <c r="BX993" s="116"/>
      <c r="BY993" s="116">
        <f t="shared" si="406"/>
        <v>0</v>
      </c>
      <c r="BZ993" s="116"/>
      <c r="CA993" s="116">
        <f t="shared" si="415"/>
        <v>0</v>
      </c>
      <c r="CB993" s="116">
        <f t="shared" si="415"/>
        <v>0</v>
      </c>
      <c r="CC993" s="116">
        <f t="shared" si="415"/>
        <v>0</v>
      </c>
      <c r="CD993" s="116">
        <f t="shared" si="415"/>
        <v>0</v>
      </c>
      <c r="CE993" s="116">
        <f t="shared" si="415"/>
        <v>0</v>
      </c>
      <c r="CF993" s="116">
        <f t="shared" si="415"/>
        <v>0</v>
      </c>
      <c r="CG993" s="116">
        <f t="shared" si="415"/>
        <v>0</v>
      </c>
      <c r="CH993" s="116">
        <f t="shared" si="415"/>
        <v>0</v>
      </c>
      <c r="CI993" s="116">
        <f t="shared" si="415"/>
        <v>0</v>
      </c>
      <c r="CJ993" s="116"/>
      <c r="CK993" s="116">
        <f t="shared" si="407"/>
        <v>0</v>
      </c>
      <c r="CM993" s="216">
        <f>_xlfn.IFNA(VLOOKUP($C993,'Sch 1 - QA Rates'!$B$4:$C$19,2,FALSE ),0)</f>
        <v>0</v>
      </c>
      <c r="CN993" s="216">
        <f t="shared" si="408"/>
        <v>0</v>
      </c>
      <c r="CO993" s="216">
        <f t="shared" si="409"/>
        <v>0</v>
      </c>
      <c r="CP993" s="216">
        <f t="shared" si="410"/>
        <v>0</v>
      </c>
      <c r="CQ993" s="216">
        <f t="shared" si="411"/>
        <v>0</v>
      </c>
      <c r="CR993" s="216">
        <f t="shared" si="412"/>
        <v>0</v>
      </c>
      <c r="CS993" s="221">
        <f t="shared" si="413"/>
        <v>0</v>
      </c>
    </row>
    <row r="994" spans="1:98" ht="14" customHeight="1" outlineLevel="1">
      <c r="A994" s="129">
        <v>19</v>
      </c>
      <c r="B994" s="133"/>
      <c r="C994" s="132" t="str">
        <f>_xlfn.IFNA(VLOOKUP($B994,'Sch 2 - QA Team Roster'!$B$4:$C$32,2,FALSE )," ")</f>
        <v xml:space="preserve"> </v>
      </c>
      <c r="D994" s="323"/>
      <c r="E994" s="210"/>
      <c r="F994" s="210"/>
      <c r="G994" s="210"/>
      <c r="H994" s="210"/>
      <c r="I994" s="210"/>
      <c r="J994" s="210"/>
      <c r="K994" s="210"/>
      <c r="L994" s="210"/>
      <c r="M994" s="210"/>
      <c r="N994" s="210"/>
      <c r="O994" s="210"/>
      <c r="P994" s="210"/>
      <c r="Q994" s="210"/>
      <c r="R994" s="210"/>
      <c r="S994" s="210"/>
      <c r="T994" s="210"/>
      <c r="U994" s="210"/>
      <c r="V994" s="210"/>
      <c r="W994" s="210"/>
      <c r="X994" s="210"/>
      <c r="Y994" s="210"/>
      <c r="Z994" s="210"/>
      <c r="AA994" s="210"/>
      <c r="AB994" s="210"/>
      <c r="AC994" s="210"/>
      <c r="AD994" s="210"/>
      <c r="AE994" s="210"/>
      <c r="AF994" s="210"/>
      <c r="AG994" s="210"/>
      <c r="AH994" s="210"/>
      <c r="AI994" s="210"/>
      <c r="AJ994" s="210"/>
      <c r="AK994" s="210"/>
      <c r="AL994" s="210"/>
      <c r="AM994" s="210"/>
      <c r="AN994" s="210"/>
      <c r="AO994" s="210"/>
      <c r="AP994" s="210"/>
      <c r="AQ994" s="210"/>
      <c r="AR994" s="210"/>
      <c r="AS994" s="210"/>
      <c r="AT994" s="210"/>
      <c r="AU994" s="210"/>
      <c r="AV994" s="210"/>
      <c r="AW994" s="210"/>
      <c r="AX994" s="210"/>
      <c r="AY994" s="210"/>
      <c r="AZ994" s="116"/>
      <c r="BA994" s="116"/>
      <c r="BB994" s="116"/>
      <c r="BC994" s="116"/>
      <c r="BD994" s="116"/>
      <c r="BE994" s="116"/>
      <c r="BF994" s="116"/>
      <c r="BG994" s="116"/>
      <c r="BH994" s="116"/>
      <c r="BI994" s="116"/>
      <c r="BJ994" s="116"/>
      <c r="BK994" s="116"/>
      <c r="BL994" s="116"/>
      <c r="BM994" s="116">
        <f t="shared" si="416"/>
        <v>0</v>
      </c>
      <c r="BN994" s="37"/>
      <c r="BO994" s="116">
        <f t="shared" si="414"/>
        <v>0</v>
      </c>
      <c r="BP994" s="116">
        <f t="shared" si="414"/>
        <v>0</v>
      </c>
      <c r="BQ994" s="116">
        <f t="shared" si="414"/>
        <v>0</v>
      </c>
      <c r="BR994" s="116">
        <f t="shared" si="414"/>
        <v>0</v>
      </c>
      <c r="BS994" s="116">
        <f t="shared" si="414"/>
        <v>0</v>
      </c>
      <c r="BT994" s="116">
        <f t="shared" si="414"/>
        <v>0</v>
      </c>
      <c r="BU994" s="116">
        <f t="shared" si="414"/>
        <v>0</v>
      </c>
      <c r="BV994" s="116">
        <f t="shared" si="414"/>
        <v>0</v>
      </c>
      <c r="BW994" s="116">
        <f t="shared" si="414"/>
        <v>0</v>
      </c>
      <c r="BX994" s="116"/>
      <c r="BY994" s="116">
        <f t="shared" si="406"/>
        <v>0</v>
      </c>
      <c r="BZ994" s="116"/>
      <c r="CA994" s="116">
        <f t="shared" si="415"/>
        <v>0</v>
      </c>
      <c r="CB994" s="116">
        <f t="shared" si="415"/>
        <v>0</v>
      </c>
      <c r="CC994" s="116">
        <f t="shared" si="415"/>
        <v>0</v>
      </c>
      <c r="CD994" s="116">
        <f t="shared" si="415"/>
        <v>0</v>
      </c>
      <c r="CE994" s="116">
        <f t="shared" si="415"/>
        <v>0</v>
      </c>
      <c r="CF994" s="116">
        <f t="shared" si="415"/>
        <v>0</v>
      </c>
      <c r="CG994" s="116">
        <f t="shared" si="415"/>
        <v>0</v>
      </c>
      <c r="CH994" s="116">
        <f t="shared" si="415"/>
        <v>0</v>
      </c>
      <c r="CI994" s="116">
        <f t="shared" si="415"/>
        <v>0</v>
      </c>
      <c r="CJ994" s="116"/>
      <c r="CK994" s="116">
        <f t="shared" si="407"/>
        <v>0</v>
      </c>
      <c r="CM994" s="216">
        <f>_xlfn.IFNA(VLOOKUP($C994,'Sch 1 - QA Rates'!$B$4:$C$19,2,FALSE ),0)</f>
        <v>0</v>
      </c>
      <c r="CN994" s="216">
        <f t="shared" si="408"/>
        <v>0</v>
      </c>
      <c r="CO994" s="216">
        <f t="shared" si="409"/>
        <v>0</v>
      </c>
      <c r="CP994" s="216">
        <f t="shared" si="410"/>
        <v>0</v>
      </c>
      <c r="CQ994" s="216">
        <f t="shared" si="411"/>
        <v>0</v>
      </c>
      <c r="CR994" s="216">
        <f t="shared" si="412"/>
        <v>0</v>
      </c>
      <c r="CS994" s="221">
        <f t="shared" si="413"/>
        <v>0</v>
      </c>
    </row>
    <row r="995" spans="1:98" ht="14" outlineLevel="1" thickBot="1">
      <c r="A995" s="129">
        <v>20</v>
      </c>
      <c r="B995" s="126"/>
      <c r="C995" s="132" t="str">
        <f>_xlfn.IFNA(VLOOKUP($B995,'Sch 2 - QA Team Roster'!$B$4:$C$32,2,FALSE )," ")</f>
        <v xml:space="preserve"> </v>
      </c>
      <c r="D995" s="323"/>
      <c r="E995" s="210"/>
      <c r="F995" s="210"/>
      <c r="G995" s="210"/>
      <c r="H995" s="210"/>
      <c r="I995" s="210"/>
      <c r="J995" s="210"/>
      <c r="K995" s="210"/>
      <c r="L995" s="210"/>
      <c r="M995" s="210"/>
      <c r="N995" s="210"/>
      <c r="O995" s="210"/>
      <c r="P995" s="210"/>
      <c r="Q995" s="210"/>
      <c r="R995" s="210"/>
      <c r="S995" s="210"/>
      <c r="T995" s="210"/>
      <c r="U995" s="210"/>
      <c r="V995" s="210"/>
      <c r="W995" s="210"/>
      <c r="X995" s="210"/>
      <c r="Y995" s="210"/>
      <c r="Z995" s="210"/>
      <c r="AA995" s="210"/>
      <c r="AB995" s="210"/>
      <c r="AC995" s="210"/>
      <c r="AD995" s="210"/>
      <c r="AE995" s="210"/>
      <c r="AF995" s="210"/>
      <c r="AG995" s="210"/>
      <c r="AH995" s="210"/>
      <c r="AI995" s="210"/>
      <c r="AJ995" s="210"/>
      <c r="AK995" s="210"/>
      <c r="AL995" s="210"/>
      <c r="AM995" s="210"/>
      <c r="AN995" s="210"/>
      <c r="AO995" s="210"/>
      <c r="AP995" s="210"/>
      <c r="AQ995" s="210"/>
      <c r="AR995" s="210"/>
      <c r="AS995" s="210"/>
      <c r="AT995" s="210"/>
      <c r="AU995" s="210"/>
      <c r="AV995" s="210"/>
      <c r="AW995" s="210"/>
      <c r="AX995" s="210"/>
      <c r="AY995" s="210"/>
      <c r="AZ995" s="116"/>
      <c r="BA995" s="116"/>
      <c r="BB995" s="116"/>
      <c r="BC995" s="116"/>
      <c r="BD995" s="116"/>
      <c r="BE995" s="116"/>
      <c r="BF995" s="116"/>
      <c r="BG995" s="116"/>
      <c r="BH995" s="116"/>
      <c r="BI995" s="116"/>
      <c r="BJ995" s="116"/>
      <c r="BK995" s="116"/>
      <c r="BL995" s="116"/>
      <c r="BM995" s="116">
        <f t="shared" si="416"/>
        <v>0</v>
      </c>
      <c r="BN995" s="37"/>
      <c r="BO995" s="116">
        <f t="shared" si="414"/>
        <v>0</v>
      </c>
      <c r="BP995" s="116">
        <f t="shared" si="414"/>
        <v>0</v>
      </c>
      <c r="BQ995" s="116">
        <f t="shared" si="414"/>
        <v>0</v>
      </c>
      <c r="BR995" s="116">
        <f t="shared" si="414"/>
        <v>0</v>
      </c>
      <c r="BS995" s="116">
        <f t="shared" si="414"/>
        <v>0</v>
      </c>
      <c r="BT995" s="116">
        <f t="shared" si="414"/>
        <v>0</v>
      </c>
      <c r="BU995" s="116">
        <f t="shared" si="414"/>
        <v>0</v>
      </c>
      <c r="BV995" s="116">
        <f t="shared" si="414"/>
        <v>0</v>
      </c>
      <c r="BW995" s="116">
        <f t="shared" si="414"/>
        <v>0</v>
      </c>
      <c r="BX995" s="116"/>
      <c r="BY995" s="116">
        <f t="shared" si="406"/>
        <v>0</v>
      </c>
      <c r="BZ995" s="116"/>
      <c r="CA995" s="116">
        <f t="shared" si="415"/>
        <v>0</v>
      </c>
      <c r="CB995" s="116">
        <f t="shared" si="415"/>
        <v>0</v>
      </c>
      <c r="CC995" s="116">
        <f t="shared" si="415"/>
        <v>0</v>
      </c>
      <c r="CD995" s="116">
        <f t="shared" si="415"/>
        <v>0</v>
      </c>
      <c r="CE995" s="116">
        <f t="shared" si="415"/>
        <v>0</v>
      </c>
      <c r="CF995" s="116">
        <f t="shared" si="415"/>
        <v>0</v>
      </c>
      <c r="CG995" s="116">
        <f t="shared" si="415"/>
        <v>0</v>
      </c>
      <c r="CH995" s="116">
        <f t="shared" si="415"/>
        <v>0</v>
      </c>
      <c r="CI995" s="116">
        <f t="shared" si="415"/>
        <v>0</v>
      </c>
      <c r="CJ995" s="116"/>
      <c r="CK995" s="116">
        <f t="shared" si="407"/>
        <v>0</v>
      </c>
      <c r="CM995" s="216">
        <f>_xlfn.IFNA(VLOOKUP($C995,'Sch 1 - QA Rates'!$B$4:$C$19,2,FALSE ),0)</f>
        <v>0</v>
      </c>
      <c r="CN995" s="216">
        <f t="shared" si="408"/>
        <v>0</v>
      </c>
      <c r="CO995" s="216">
        <f t="shared" si="409"/>
        <v>0</v>
      </c>
      <c r="CP995" s="216">
        <f t="shared" si="410"/>
        <v>0</v>
      </c>
      <c r="CQ995" s="216">
        <f t="shared" si="411"/>
        <v>0</v>
      </c>
      <c r="CR995" s="216">
        <f t="shared" si="412"/>
        <v>0</v>
      </c>
      <c r="CS995" s="221">
        <f t="shared" si="413"/>
        <v>0</v>
      </c>
    </row>
    <row r="996" spans="1:98" s="124" customFormat="1" ht="14" outlineLevel="1" thickTop="1">
      <c r="A996" s="128"/>
      <c r="B996" s="168" t="str">
        <f>'Sch 5 - Summary'!B51</f>
        <v>DEL #48 - Assessment of DD&amp;I Vendor CalSAWS Migration Project Control Document Update</v>
      </c>
      <c r="C996" s="122"/>
      <c r="D996" s="122"/>
      <c r="E996" s="122"/>
      <c r="F996" s="122"/>
      <c r="G996" s="122"/>
      <c r="H996" s="122"/>
      <c r="I996" s="122"/>
      <c r="J996" s="122"/>
      <c r="K996" s="122"/>
      <c r="L996" s="122"/>
      <c r="M996" s="122"/>
      <c r="N996" s="122"/>
      <c r="O996" s="122"/>
      <c r="P996" s="122"/>
      <c r="Q996" s="122"/>
      <c r="R996" s="122"/>
      <c r="S996" s="122"/>
      <c r="T996" s="122"/>
      <c r="U996" s="122"/>
      <c r="V996" s="122"/>
      <c r="W996" s="122"/>
      <c r="X996" s="122"/>
      <c r="Y996" s="122"/>
      <c r="Z996" s="122"/>
      <c r="AA996" s="122"/>
      <c r="AB996" s="122"/>
      <c r="AC996" s="122"/>
      <c r="AD996" s="122"/>
      <c r="AE996" s="122"/>
      <c r="AF996" s="122"/>
      <c r="AG996" s="122"/>
      <c r="AH996" s="122"/>
      <c r="AI996" s="122"/>
      <c r="AJ996" s="122"/>
      <c r="AK996" s="122"/>
      <c r="AL996" s="122"/>
      <c r="AM996" s="122" t="s">
        <v>324</v>
      </c>
      <c r="AN996" s="122"/>
      <c r="AO996" s="122"/>
      <c r="AP996" s="122"/>
      <c r="AQ996" s="122"/>
      <c r="AR996" s="122"/>
      <c r="AS996" s="122"/>
      <c r="AT996" s="122"/>
      <c r="AU996" s="122"/>
      <c r="AV996" s="122"/>
      <c r="AW996" s="122"/>
      <c r="AX996" s="122"/>
      <c r="AY996" s="122"/>
      <c r="AZ996" s="122"/>
      <c r="BA996" s="122"/>
      <c r="BB996" s="122"/>
      <c r="BC996" s="122"/>
      <c r="BD996" s="122"/>
      <c r="BE996" s="122"/>
      <c r="BF996" s="122"/>
      <c r="BG996" s="122"/>
      <c r="BH996" s="122"/>
      <c r="BI996" s="122"/>
      <c r="BJ996" s="122"/>
      <c r="BK996" s="122"/>
      <c r="BL996" s="122"/>
      <c r="BM996" s="122">
        <f t="shared" si="416"/>
        <v>0</v>
      </c>
      <c r="BN996" s="123"/>
      <c r="BO996" s="122">
        <f t="shared" si="414"/>
        <v>0</v>
      </c>
      <c r="BP996" s="122">
        <f t="shared" si="414"/>
        <v>0</v>
      </c>
      <c r="BQ996" s="122">
        <f t="shared" si="414"/>
        <v>0</v>
      </c>
      <c r="BR996" s="122">
        <f t="shared" si="414"/>
        <v>0</v>
      </c>
      <c r="BS996" s="122">
        <f t="shared" si="414"/>
        <v>0</v>
      </c>
      <c r="BT996" s="122">
        <f t="shared" si="414"/>
        <v>0</v>
      </c>
      <c r="BU996" s="122">
        <f t="shared" si="414"/>
        <v>0</v>
      </c>
      <c r="BV996" s="122">
        <f t="shared" si="414"/>
        <v>0</v>
      </c>
      <c r="BW996" s="122">
        <f t="shared" si="414"/>
        <v>0</v>
      </c>
      <c r="BX996" s="122"/>
      <c r="BY996" s="122">
        <f t="shared" si="406"/>
        <v>0</v>
      </c>
      <c r="BZ996" s="122"/>
      <c r="CA996" s="122">
        <f t="shared" si="415"/>
        <v>0</v>
      </c>
      <c r="CB996" s="122">
        <f t="shared" si="415"/>
        <v>0</v>
      </c>
      <c r="CC996" s="122">
        <f t="shared" si="415"/>
        <v>0</v>
      </c>
      <c r="CD996" s="122">
        <f t="shared" si="415"/>
        <v>0</v>
      </c>
      <c r="CE996" s="122">
        <f t="shared" si="415"/>
        <v>0</v>
      </c>
      <c r="CF996" s="122">
        <f t="shared" si="415"/>
        <v>0</v>
      </c>
      <c r="CG996" s="122">
        <f t="shared" si="415"/>
        <v>0</v>
      </c>
      <c r="CH996" s="122">
        <f t="shared" si="415"/>
        <v>0</v>
      </c>
      <c r="CI996" s="122">
        <f t="shared" si="415"/>
        <v>0</v>
      </c>
      <c r="CJ996" s="122"/>
      <c r="CK996" s="122">
        <f t="shared" si="407"/>
        <v>0</v>
      </c>
      <c r="CM996" s="222"/>
      <c r="CN996" s="220">
        <f>SUM(CN997:CN1016)</f>
        <v>0</v>
      </c>
      <c r="CO996" s="220">
        <f>SUM(CO997:CO1016)</f>
        <v>0</v>
      </c>
      <c r="CP996" s="220">
        <f>SUM(CP997:CP1016)</f>
        <v>23408</v>
      </c>
      <c r="CQ996" s="220">
        <f>SUM(CQ997:CQ1016)</f>
        <v>0</v>
      </c>
      <c r="CR996" s="220">
        <f>SUM(CR997:CR1016)</f>
        <v>0</v>
      </c>
      <c r="CS996" s="220">
        <f>SUM(CN996:CR996)</f>
        <v>23408</v>
      </c>
      <c r="CT996" s="124" t="s">
        <v>323</v>
      </c>
    </row>
    <row r="997" spans="1:98" outlineLevel="1">
      <c r="A997" s="129">
        <v>1</v>
      </c>
      <c r="B997" s="208" t="s">
        <v>304</v>
      </c>
      <c r="C997" s="132" t="str">
        <f>_xlfn.IFNA(VLOOKUP($B997,'Sch 2 - QA Team Roster'!$B$4:$C$32,2,FALSE )," ")</f>
        <v>QA Project Manager</v>
      </c>
      <c r="D997" s="323">
        <f>_xlfn.IFNA(VLOOKUP($C997,'Sch 1 - QA Rates'!$B$4:$C$28,2,FALSE )," ")</f>
        <v>154</v>
      </c>
      <c r="E997" s="210"/>
      <c r="F997" s="210"/>
      <c r="G997" s="210"/>
      <c r="H997" s="210"/>
      <c r="I997" s="210"/>
      <c r="J997" s="210"/>
      <c r="K997" s="210"/>
      <c r="L997" s="210"/>
      <c r="M997" s="210"/>
      <c r="N997" s="210"/>
      <c r="O997" s="210"/>
      <c r="P997" s="210"/>
      <c r="Q997" s="210"/>
      <c r="R997" s="210"/>
      <c r="S997" s="210"/>
      <c r="T997" s="210"/>
      <c r="U997" s="210"/>
      <c r="V997" s="210"/>
      <c r="W997" s="210"/>
      <c r="X997" s="210"/>
      <c r="Y997" s="210"/>
      <c r="Z997" s="210"/>
      <c r="AA997" s="210"/>
      <c r="AB997" s="210"/>
      <c r="AC997" s="210"/>
      <c r="AD997" s="210"/>
      <c r="AE997" s="210"/>
      <c r="AF997" s="210"/>
      <c r="AG997" s="210"/>
      <c r="AH997" s="210"/>
      <c r="AI997" s="210"/>
      <c r="AJ997" s="210"/>
      <c r="AK997" s="210"/>
      <c r="AL997" s="210"/>
      <c r="AM997" s="477">
        <v>28</v>
      </c>
      <c r="AN997" s="210"/>
      <c r="AO997" s="210"/>
      <c r="AP997" s="210"/>
      <c r="AQ997" s="210"/>
      <c r="AR997" s="210"/>
      <c r="AS997" s="210"/>
      <c r="AT997" s="210"/>
      <c r="AU997" s="210"/>
      <c r="AV997" s="210"/>
      <c r="AW997" s="210"/>
      <c r="AX997" s="210"/>
      <c r="AY997" s="210"/>
      <c r="AZ997" s="116"/>
      <c r="BA997" s="116"/>
      <c r="BB997" s="116"/>
      <c r="BC997" s="116"/>
      <c r="BD997" s="116"/>
      <c r="BE997" s="116"/>
      <c r="BF997" s="116"/>
      <c r="BG997" s="116"/>
      <c r="BH997" s="116"/>
      <c r="BI997" s="116"/>
      <c r="BJ997" s="116"/>
      <c r="BK997" s="116"/>
      <c r="BL997" s="116"/>
      <c r="BM997" s="116">
        <f t="shared" si="416"/>
        <v>28</v>
      </c>
      <c r="BN997" s="37"/>
      <c r="BO997" s="116">
        <f t="shared" si="414"/>
        <v>0</v>
      </c>
      <c r="BP997" s="116">
        <f t="shared" si="414"/>
        <v>0</v>
      </c>
      <c r="BQ997" s="116">
        <f t="shared" si="414"/>
        <v>0</v>
      </c>
      <c r="BR997" s="116">
        <f t="shared" si="414"/>
        <v>28</v>
      </c>
      <c r="BS997" s="116">
        <f t="shared" si="414"/>
        <v>0</v>
      </c>
      <c r="BT997" s="116">
        <f t="shared" si="414"/>
        <v>0</v>
      </c>
      <c r="BU997" s="116">
        <f t="shared" si="414"/>
        <v>0</v>
      </c>
      <c r="BV997" s="116">
        <f t="shared" si="414"/>
        <v>0</v>
      </c>
      <c r="BW997" s="116">
        <f t="shared" si="414"/>
        <v>0</v>
      </c>
      <c r="BX997" s="116"/>
      <c r="BY997" s="116">
        <f t="shared" si="406"/>
        <v>28</v>
      </c>
      <c r="BZ997" s="116"/>
      <c r="CA997" s="116">
        <f t="shared" si="415"/>
        <v>0</v>
      </c>
      <c r="CB997" s="116">
        <f t="shared" si="415"/>
        <v>0</v>
      </c>
      <c r="CC997" s="116">
        <f t="shared" si="415"/>
        <v>0</v>
      </c>
      <c r="CD997" s="116">
        <f t="shared" si="415"/>
        <v>28</v>
      </c>
      <c r="CE997" s="116">
        <f t="shared" si="415"/>
        <v>0</v>
      </c>
      <c r="CF997" s="116">
        <f t="shared" si="415"/>
        <v>0</v>
      </c>
      <c r="CG997" s="116">
        <f t="shared" si="415"/>
        <v>0</v>
      </c>
      <c r="CH997" s="116">
        <f t="shared" si="415"/>
        <v>0</v>
      </c>
      <c r="CI997" s="116">
        <f t="shared" si="415"/>
        <v>0</v>
      </c>
      <c r="CJ997" s="116"/>
      <c r="CK997" s="116">
        <f t="shared" si="407"/>
        <v>28</v>
      </c>
      <c r="CM997" s="216">
        <f>_xlfn.IFNA(VLOOKUP($C997,'Sch 1 - QA Rates'!$B$4:$C$19,2,FALSE ),0)</f>
        <v>154</v>
      </c>
      <c r="CN997" s="216">
        <f t="shared" ref="CN997:CN1016" si="417">SUM(E997:P997)*CM997</f>
        <v>0</v>
      </c>
      <c r="CO997" s="216">
        <f t="shared" ref="CO997:CO1016" si="418">SUM(Q997:AB997)*CM997</f>
        <v>0</v>
      </c>
      <c r="CP997" s="216">
        <f t="shared" ref="CP997:CP1016" si="419">SUM(AC997:AN997)*CM997</f>
        <v>4312</v>
      </c>
      <c r="CQ997" s="216">
        <f t="shared" ref="CQ997:CQ1016" si="420">SUM(AO997:AZ997)*CM997</f>
        <v>0</v>
      </c>
      <c r="CR997" s="216">
        <f t="shared" ref="CR997:CR1016" si="421">SUM(BA997:BK997)*CM997</f>
        <v>0</v>
      </c>
      <c r="CS997" s="221">
        <f t="shared" ref="CS997:CS1016" si="422">SUM(CN997:CR997)</f>
        <v>4312</v>
      </c>
    </row>
    <row r="998" spans="1:98" outlineLevel="1">
      <c r="A998" s="129">
        <v>2</v>
      </c>
      <c r="B998" s="208" t="s">
        <v>305</v>
      </c>
      <c r="C998" s="132" t="str">
        <f>_xlfn.IFNA(VLOOKUP($B998,'Sch 2 - QA Team Roster'!$B$4:$C$32,2,FALSE )," ")</f>
        <v>QA PMO Lead</v>
      </c>
      <c r="D998" s="323">
        <f>_xlfn.IFNA(VLOOKUP($C998,'Sch 1 - QA Rates'!$B$4:$C$28,2,FALSE )," ")</f>
        <v>134</v>
      </c>
      <c r="E998" s="210"/>
      <c r="F998" s="210"/>
      <c r="G998" s="210"/>
      <c r="H998" s="210"/>
      <c r="I998" s="210"/>
      <c r="J998" s="210"/>
      <c r="K998" s="210"/>
      <c r="L998" s="210"/>
      <c r="M998" s="210"/>
      <c r="N998" s="210"/>
      <c r="O998" s="210"/>
      <c r="P998" s="210"/>
      <c r="Q998" s="210"/>
      <c r="R998" s="210"/>
      <c r="S998" s="210"/>
      <c r="T998" s="210"/>
      <c r="U998" s="210"/>
      <c r="V998" s="210"/>
      <c r="W998" s="210"/>
      <c r="X998" s="210"/>
      <c r="Y998" s="210"/>
      <c r="Z998" s="210"/>
      <c r="AA998" s="210"/>
      <c r="AB998" s="210"/>
      <c r="AC998" s="210"/>
      <c r="AD998" s="210"/>
      <c r="AE998" s="210"/>
      <c r="AF998" s="210"/>
      <c r="AG998" s="210"/>
      <c r="AH998" s="210"/>
      <c r="AI998" s="210"/>
      <c r="AJ998" s="210"/>
      <c r="AK998" s="210"/>
      <c r="AL998" s="210"/>
      <c r="AM998" s="477">
        <v>28</v>
      </c>
      <c r="AN998" s="210"/>
      <c r="AO998" s="210"/>
      <c r="AP998" s="210"/>
      <c r="AQ998" s="210"/>
      <c r="AR998" s="210"/>
      <c r="AS998" s="210"/>
      <c r="AT998" s="210"/>
      <c r="AU998" s="210"/>
      <c r="AV998" s="210"/>
      <c r="AW998" s="210"/>
      <c r="AX998" s="210"/>
      <c r="AY998" s="210"/>
      <c r="AZ998" s="116"/>
      <c r="BA998" s="116"/>
      <c r="BB998" s="116"/>
      <c r="BC998" s="116"/>
      <c r="BD998" s="116"/>
      <c r="BE998" s="116"/>
      <c r="BF998" s="116"/>
      <c r="BG998" s="116"/>
      <c r="BH998" s="116"/>
      <c r="BI998" s="116"/>
      <c r="BJ998" s="116"/>
      <c r="BK998" s="116"/>
      <c r="BL998" s="116"/>
      <c r="BM998" s="116">
        <f t="shared" si="416"/>
        <v>28</v>
      </c>
      <c r="BN998" s="37"/>
      <c r="BO998" s="116">
        <f t="shared" si="414"/>
        <v>0</v>
      </c>
      <c r="BP998" s="116">
        <f t="shared" si="414"/>
        <v>0</v>
      </c>
      <c r="BQ998" s="116">
        <f t="shared" si="414"/>
        <v>0</v>
      </c>
      <c r="BR998" s="116">
        <f t="shared" si="414"/>
        <v>28</v>
      </c>
      <c r="BS998" s="116">
        <f t="shared" si="414"/>
        <v>0</v>
      </c>
      <c r="BT998" s="116">
        <f t="shared" si="414"/>
        <v>0</v>
      </c>
      <c r="BU998" s="116">
        <f t="shared" si="414"/>
        <v>0</v>
      </c>
      <c r="BV998" s="116">
        <f t="shared" si="414"/>
        <v>0</v>
      </c>
      <c r="BW998" s="116">
        <f t="shared" si="414"/>
        <v>0</v>
      </c>
      <c r="BX998" s="116"/>
      <c r="BY998" s="116">
        <f t="shared" si="406"/>
        <v>28</v>
      </c>
      <c r="BZ998" s="116"/>
      <c r="CA998" s="116">
        <f t="shared" si="415"/>
        <v>0</v>
      </c>
      <c r="CB998" s="116">
        <f t="shared" si="415"/>
        <v>0</v>
      </c>
      <c r="CC998" s="116">
        <f t="shared" si="415"/>
        <v>0</v>
      </c>
      <c r="CD998" s="116">
        <f t="shared" si="415"/>
        <v>28</v>
      </c>
      <c r="CE998" s="116">
        <f t="shared" si="415"/>
        <v>0</v>
      </c>
      <c r="CF998" s="116">
        <f t="shared" si="415"/>
        <v>0</v>
      </c>
      <c r="CG998" s="116">
        <f t="shared" si="415"/>
        <v>0</v>
      </c>
      <c r="CH998" s="116">
        <f t="shared" si="415"/>
        <v>0</v>
      </c>
      <c r="CI998" s="116">
        <f t="shared" si="415"/>
        <v>0</v>
      </c>
      <c r="CJ998" s="116"/>
      <c r="CK998" s="116">
        <f t="shared" si="407"/>
        <v>28</v>
      </c>
      <c r="CM998" s="216">
        <f>_xlfn.IFNA(VLOOKUP($C998,'Sch 1 - QA Rates'!$B$4:$C$19,2,FALSE ),0)</f>
        <v>134</v>
      </c>
      <c r="CN998" s="216">
        <f t="shared" si="417"/>
        <v>0</v>
      </c>
      <c r="CO998" s="216">
        <f t="shared" si="418"/>
        <v>0</v>
      </c>
      <c r="CP998" s="216">
        <f t="shared" si="419"/>
        <v>3752</v>
      </c>
      <c r="CQ998" s="216">
        <f t="shared" si="420"/>
        <v>0</v>
      </c>
      <c r="CR998" s="216">
        <f t="shared" si="421"/>
        <v>0</v>
      </c>
      <c r="CS998" s="221">
        <f t="shared" si="422"/>
        <v>3752</v>
      </c>
    </row>
    <row r="999" spans="1:98" outlineLevel="1">
      <c r="A999" s="129">
        <v>3</v>
      </c>
      <c r="B999" s="208" t="s">
        <v>309</v>
      </c>
      <c r="C999" s="132" t="str">
        <f>_xlfn.IFNA(VLOOKUP($B999,'Sch 2 - QA Team Roster'!$B$4:$C$32,2,FALSE )," ")</f>
        <v>QA PMO Specialist</v>
      </c>
      <c r="D999" s="323">
        <f>_xlfn.IFNA(VLOOKUP($C999,'Sch 1 - QA Rates'!$B$4:$C$28,2,FALSE )," ")</f>
        <v>114</v>
      </c>
      <c r="E999" s="210"/>
      <c r="F999" s="210"/>
      <c r="G999" s="210"/>
      <c r="H999" s="210"/>
      <c r="I999" s="210"/>
      <c r="J999" s="210"/>
      <c r="K999" s="210"/>
      <c r="L999" s="210"/>
      <c r="M999" s="210"/>
      <c r="N999" s="210"/>
      <c r="O999" s="210"/>
      <c r="P999" s="210"/>
      <c r="Q999" s="210"/>
      <c r="R999" s="210"/>
      <c r="S999" s="210"/>
      <c r="T999" s="210"/>
      <c r="U999" s="210"/>
      <c r="V999" s="210"/>
      <c r="W999" s="210"/>
      <c r="X999" s="210"/>
      <c r="Y999" s="210"/>
      <c r="Z999" s="210"/>
      <c r="AA999" s="210"/>
      <c r="AB999" s="210"/>
      <c r="AC999" s="210"/>
      <c r="AD999" s="210"/>
      <c r="AE999" s="210"/>
      <c r="AF999" s="210"/>
      <c r="AG999" s="210"/>
      <c r="AH999" s="210"/>
      <c r="AI999" s="210"/>
      <c r="AJ999" s="210"/>
      <c r="AK999" s="210"/>
      <c r="AL999" s="210"/>
      <c r="AM999" s="477">
        <v>48</v>
      </c>
      <c r="AN999" s="210"/>
      <c r="AO999" s="210"/>
      <c r="AP999" s="210"/>
      <c r="AQ999" s="210"/>
      <c r="AR999" s="210"/>
      <c r="AS999" s="210"/>
      <c r="AT999" s="210"/>
      <c r="AU999" s="210"/>
      <c r="AV999" s="210"/>
      <c r="AW999" s="210"/>
      <c r="AX999" s="210"/>
      <c r="AY999" s="210"/>
      <c r="AZ999" s="116"/>
      <c r="BA999" s="116"/>
      <c r="BB999" s="116"/>
      <c r="BC999" s="116"/>
      <c r="BD999" s="116"/>
      <c r="BE999" s="116"/>
      <c r="BF999" s="116"/>
      <c r="BG999" s="116"/>
      <c r="BH999" s="116"/>
      <c r="BI999" s="116"/>
      <c r="BJ999" s="116"/>
      <c r="BK999" s="116"/>
      <c r="BL999" s="116"/>
      <c r="BM999" s="116">
        <f t="shared" si="416"/>
        <v>48</v>
      </c>
      <c r="BN999" s="37"/>
      <c r="BO999" s="116">
        <f t="shared" si="414"/>
        <v>0</v>
      </c>
      <c r="BP999" s="116">
        <f t="shared" si="414"/>
        <v>0</v>
      </c>
      <c r="BQ999" s="116">
        <f t="shared" si="414"/>
        <v>0</v>
      </c>
      <c r="BR999" s="116">
        <f t="shared" si="414"/>
        <v>48</v>
      </c>
      <c r="BS999" s="116">
        <f t="shared" si="414"/>
        <v>0</v>
      </c>
      <c r="BT999" s="116">
        <f t="shared" si="414"/>
        <v>0</v>
      </c>
      <c r="BU999" s="116">
        <f t="shared" si="414"/>
        <v>0</v>
      </c>
      <c r="BV999" s="116">
        <f t="shared" si="414"/>
        <v>0</v>
      </c>
      <c r="BW999" s="116">
        <f t="shared" si="414"/>
        <v>0</v>
      </c>
      <c r="BX999" s="116"/>
      <c r="BY999" s="116">
        <f t="shared" si="406"/>
        <v>48</v>
      </c>
      <c r="BZ999" s="116"/>
      <c r="CA999" s="116">
        <f t="shared" si="415"/>
        <v>0</v>
      </c>
      <c r="CB999" s="116">
        <f t="shared" si="415"/>
        <v>0</v>
      </c>
      <c r="CC999" s="116">
        <f t="shared" si="415"/>
        <v>0</v>
      </c>
      <c r="CD999" s="116">
        <f t="shared" si="415"/>
        <v>48</v>
      </c>
      <c r="CE999" s="116">
        <f t="shared" si="415"/>
        <v>0</v>
      </c>
      <c r="CF999" s="116">
        <f t="shared" si="415"/>
        <v>0</v>
      </c>
      <c r="CG999" s="116">
        <f t="shared" si="415"/>
        <v>0</v>
      </c>
      <c r="CH999" s="116">
        <f t="shared" si="415"/>
        <v>0</v>
      </c>
      <c r="CI999" s="116">
        <f t="shared" si="415"/>
        <v>0</v>
      </c>
      <c r="CJ999" s="116"/>
      <c r="CK999" s="116">
        <f t="shared" si="407"/>
        <v>48</v>
      </c>
      <c r="CM999" s="216">
        <f>_xlfn.IFNA(VLOOKUP($C999,'Sch 1 - QA Rates'!$B$4:$C$19,2,FALSE ),0)</f>
        <v>114</v>
      </c>
      <c r="CN999" s="216">
        <f t="shared" si="417"/>
        <v>0</v>
      </c>
      <c r="CO999" s="216">
        <f t="shared" si="418"/>
        <v>0</v>
      </c>
      <c r="CP999" s="216">
        <f t="shared" si="419"/>
        <v>5472</v>
      </c>
      <c r="CQ999" s="216">
        <f t="shared" si="420"/>
        <v>0</v>
      </c>
      <c r="CR999" s="216">
        <f t="shared" si="421"/>
        <v>0</v>
      </c>
      <c r="CS999" s="221">
        <f t="shared" si="422"/>
        <v>5472</v>
      </c>
    </row>
    <row r="1000" spans="1:98" outlineLevel="1">
      <c r="A1000" s="129">
        <v>4</v>
      </c>
      <c r="B1000" s="209" t="s">
        <v>392</v>
      </c>
      <c r="C1000" s="132" t="str">
        <f>_xlfn.IFNA(VLOOKUP($B1000,'Sch 2 - QA Team Roster'!$B$4:$C$32,2,FALSE )," ")</f>
        <v>QA Functional Manager</v>
      </c>
      <c r="D1000" s="323">
        <f>_xlfn.IFNA(VLOOKUP($C1000,'Sch 1 - QA Rates'!$B$4:$C$28,2,FALSE )," ")</f>
        <v>134</v>
      </c>
      <c r="E1000" s="210"/>
      <c r="F1000" s="210"/>
      <c r="G1000" s="210"/>
      <c r="H1000" s="210"/>
      <c r="I1000" s="210"/>
      <c r="J1000" s="210"/>
      <c r="K1000" s="210"/>
      <c r="L1000" s="210"/>
      <c r="M1000" s="210"/>
      <c r="N1000" s="210"/>
      <c r="O1000" s="210"/>
      <c r="P1000" s="210"/>
      <c r="Q1000" s="210"/>
      <c r="R1000" s="210"/>
      <c r="S1000" s="210"/>
      <c r="T1000" s="210"/>
      <c r="U1000" s="210"/>
      <c r="V1000" s="210"/>
      <c r="W1000" s="210"/>
      <c r="X1000" s="210"/>
      <c r="Y1000" s="210"/>
      <c r="Z1000" s="210"/>
      <c r="AA1000" s="210"/>
      <c r="AB1000" s="210"/>
      <c r="AC1000" s="210"/>
      <c r="AD1000" s="210"/>
      <c r="AE1000" s="210"/>
      <c r="AF1000" s="210"/>
      <c r="AG1000" s="210"/>
      <c r="AH1000" s="210"/>
      <c r="AI1000" s="210"/>
      <c r="AJ1000" s="210"/>
      <c r="AK1000" s="210"/>
      <c r="AL1000" s="210"/>
      <c r="AM1000" s="477">
        <v>32</v>
      </c>
      <c r="AN1000" s="210"/>
      <c r="AO1000" s="210"/>
      <c r="AP1000" s="210"/>
      <c r="AQ1000" s="210"/>
      <c r="AR1000" s="210"/>
      <c r="AS1000" s="210"/>
      <c r="AT1000" s="210"/>
      <c r="AU1000" s="210"/>
      <c r="AV1000" s="210"/>
      <c r="AW1000" s="210"/>
      <c r="AX1000" s="210"/>
      <c r="AY1000" s="210"/>
      <c r="AZ1000" s="116"/>
      <c r="BA1000" s="116"/>
      <c r="BB1000" s="116"/>
      <c r="BC1000" s="116"/>
      <c r="BD1000" s="116"/>
      <c r="BE1000" s="116"/>
      <c r="BF1000" s="116"/>
      <c r="BG1000" s="116"/>
      <c r="BH1000" s="116"/>
      <c r="BI1000" s="116"/>
      <c r="BJ1000" s="116"/>
      <c r="BK1000" s="116"/>
      <c r="BL1000" s="116"/>
      <c r="BM1000" s="116">
        <f t="shared" si="416"/>
        <v>32</v>
      </c>
      <c r="BN1000" s="37"/>
      <c r="BO1000" s="116">
        <f t="shared" si="414"/>
        <v>0</v>
      </c>
      <c r="BP1000" s="116">
        <f t="shared" si="414"/>
        <v>0</v>
      </c>
      <c r="BQ1000" s="116">
        <f t="shared" si="414"/>
        <v>0</v>
      </c>
      <c r="BR1000" s="116">
        <f t="shared" si="414"/>
        <v>32</v>
      </c>
      <c r="BS1000" s="116">
        <f t="shared" si="414"/>
        <v>0</v>
      </c>
      <c r="BT1000" s="116">
        <f t="shared" si="414"/>
        <v>0</v>
      </c>
      <c r="BU1000" s="116">
        <f t="shared" si="414"/>
        <v>0</v>
      </c>
      <c r="BV1000" s="116">
        <f t="shared" si="414"/>
        <v>0</v>
      </c>
      <c r="BW1000" s="116">
        <f t="shared" si="414"/>
        <v>0</v>
      </c>
      <c r="BX1000" s="116"/>
      <c r="BY1000" s="116">
        <f t="shared" si="406"/>
        <v>32</v>
      </c>
      <c r="BZ1000" s="116"/>
      <c r="CA1000" s="116">
        <f t="shared" si="415"/>
        <v>0</v>
      </c>
      <c r="CB1000" s="116">
        <f t="shared" si="415"/>
        <v>0</v>
      </c>
      <c r="CC1000" s="116">
        <f t="shared" si="415"/>
        <v>0</v>
      </c>
      <c r="CD1000" s="116">
        <f t="shared" si="415"/>
        <v>32</v>
      </c>
      <c r="CE1000" s="116">
        <f t="shared" si="415"/>
        <v>0</v>
      </c>
      <c r="CF1000" s="116">
        <f t="shared" si="415"/>
        <v>0</v>
      </c>
      <c r="CG1000" s="116">
        <f t="shared" si="415"/>
        <v>0</v>
      </c>
      <c r="CH1000" s="116">
        <f t="shared" si="415"/>
        <v>0</v>
      </c>
      <c r="CI1000" s="116">
        <f t="shared" si="415"/>
        <v>0</v>
      </c>
      <c r="CJ1000" s="116"/>
      <c r="CK1000" s="116">
        <f t="shared" si="407"/>
        <v>32</v>
      </c>
      <c r="CM1000" s="216">
        <f>_xlfn.IFNA(VLOOKUP($C1000,'Sch 1 - QA Rates'!$B$4:$C$19,2,FALSE ),0)</f>
        <v>134</v>
      </c>
      <c r="CN1000" s="216">
        <f t="shared" si="417"/>
        <v>0</v>
      </c>
      <c r="CO1000" s="216">
        <f t="shared" si="418"/>
        <v>0</v>
      </c>
      <c r="CP1000" s="216">
        <f t="shared" si="419"/>
        <v>4288</v>
      </c>
      <c r="CQ1000" s="216">
        <f t="shared" si="420"/>
        <v>0</v>
      </c>
      <c r="CR1000" s="216">
        <f t="shared" si="421"/>
        <v>0</v>
      </c>
      <c r="CS1000" s="221">
        <f t="shared" si="422"/>
        <v>4288</v>
      </c>
    </row>
    <row r="1001" spans="1:98" outlineLevel="1">
      <c r="A1001" s="129">
        <v>5</v>
      </c>
      <c r="B1001" s="209" t="s">
        <v>439</v>
      </c>
      <c r="C1001" s="132" t="str">
        <f>_xlfn.IFNA(VLOOKUP($B1001,'Sch 2 - QA Team Roster'!$B$4:$C$32,2,FALSE )," ")</f>
        <v>QA Technical Manager</v>
      </c>
      <c r="D1001" s="323">
        <f>_xlfn.IFNA(VLOOKUP($C1001,'Sch 1 - QA Rates'!$B$4:$C$28,2,FALSE )," ")</f>
        <v>144</v>
      </c>
      <c r="E1001" s="210"/>
      <c r="F1001" s="210"/>
      <c r="G1001" s="210"/>
      <c r="H1001" s="210"/>
      <c r="I1001" s="210"/>
      <c r="J1001" s="210"/>
      <c r="K1001" s="210"/>
      <c r="L1001" s="210"/>
      <c r="M1001" s="210"/>
      <c r="N1001" s="210"/>
      <c r="O1001" s="210"/>
      <c r="P1001" s="210"/>
      <c r="Q1001" s="210"/>
      <c r="R1001" s="210"/>
      <c r="S1001" s="210"/>
      <c r="T1001" s="210"/>
      <c r="U1001" s="210"/>
      <c r="V1001" s="210"/>
      <c r="W1001" s="210"/>
      <c r="X1001" s="210"/>
      <c r="Y1001" s="210"/>
      <c r="Z1001" s="210"/>
      <c r="AA1001" s="210"/>
      <c r="AB1001" s="210"/>
      <c r="AC1001" s="210"/>
      <c r="AD1001" s="210"/>
      <c r="AE1001" s="210"/>
      <c r="AF1001" s="210"/>
      <c r="AG1001" s="210"/>
      <c r="AH1001" s="210"/>
      <c r="AI1001" s="210"/>
      <c r="AJ1001" s="116"/>
      <c r="AK1001" s="116"/>
      <c r="AL1001" s="116"/>
      <c r="AM1001" s="477">
        <v>32</v>
      </c>
      <c r="AN1001" s="210"/>
      <c r="AO1001" s="210"/>
      <c r="AP1001" s="210"/>
      <c r="AQ1001" s="210"/>
      <c r="AR1001" s="210"/>
      <c r="AS1001" s="210"/>
      <c r="AT1001" s="210"/>
      <c r="AU1001" s="210"/>
      <c r="AV1001" s="210"/>
      <c r="AW1001" s="210"/>
      <c r="AX1001" s="210"/>
      <c r="AY1001" s="210"/>
      <c r="AZ1001" s="116"/>
      <c r="BA1001" s="116"/>
      <c r="BB1001" s="116"/>
      <c r="BC1001" s="116"/>
      <c r="BD1001" s="116"/>
      <c r="BE1001" s="116"/>
      <c r="BF1001" s="116"/>
      <c r="BG1001" s="116"/>
      <c r="BH1001" s="116"/>
      <c r="BI1001" s="116"/>
      <c r="BJ1001" s="116"/>
      <c r="BK1001" s="116"/>
      <c r="BL1001" s="116"/>
      <c r="BM1001" s="116">
        <f t="shared" si="416"/>
        <v>32</v>
      </c>
      <c r="BN1001" s="37"/>
      <c r="BO1001" s="116">
        <f t="shared" si="414"/>
        <v>0</v>
      </c>
      <c r="BP1001" s="116">
        <f t="shared" si="414"/>
        <v>0</v>
      </c>
      <c r="BQ1001" s="116">
        <f t="shared" si="414"/>
        <v>0</v>
      </c>
      <c r="BR1001" s="116">
        <f t="shared" si="414"/>
        <v>32</v>
      </c>
      <c r="BS1001" s="116">
        <f t="shared" si="414"/>
        <v>0</v>
      </c>
      <c r="BT1001" s="116">
        <f t="shared" si="414"/>
        <v>0</v>
      </c>
      <c r="BU1001" s="116">
        <f t="shared" si="414"/>
        <v>0</v>
      </c>
      <c r="BV1001" s="116">
        <f t="shared" si="414"/>
        <v>0</v>
      </c>
      <c r="BW1001" s="116">
        <f t="shared" si="414"/>
        <v>0</v>
      </c>
      <c r="BX1001" s="116"/>
      <c r="BY1001" s="116">
        <f t="shared" si="406"/>
        <v>32</v>
      </c>
      <c r="BZ1001" s="116"/>
      <c r="CA1001" s="116">
        <f t="shared" si="415"/>
        <v>0</v>
      </c>
      <c r="CB1001" s="116">
        <f t="shared" si="415"/>
        <v>0</v>
      </c>
      <c r="CC1001" s="116">
        <f t="shared" si="415"/>
        <v>0</v>
      </c>
      <c r="CD1001" s="116">
        <f t="shared" si="415"/>
        <v>32</v>
      </c>
      <c r="CE1001" s="116">
        <f t="shared" si="415"/>
        <v>0</v>
      </c>
      <c r="CF1001" s="116">
        <f t="shared" si="415"/>
        <v>0</v>
      </c>
      <c r="CG1001" s="116">
        <f t="shared" si="415"/>
        <v>0</v>
      </c>
      <c r="CH1001" s="116">
        <f t="shared" si="415"/>
        <v>0</v>
      </c>
      <c r="CI1001" s="116">
        <f t="shared" si="415"/>
        <v>0</v>
      </c>
      <c r="CJ1001" s="116"/>
      <c r="CK1001" s="116">
        <f t="shared" si="407"/>
        <v>32</v>
      </c>
      <c r="CM1001" s="216">
        <f>_xlfn.IFNA(VLOOKUP($C1001,'Sch 1 - QA Rates'!$B$4:$C$19,2,FALSE ),0)</f>
        <v>144</v>
      </c>
      <c r="CN1001" s="216">
        <f t="shared" si="417"/>
        <v>0</v>
      </c>
      <c r="CO1001" s="216">
        <f t="shared" si="418"/>
        <v>0</v>
      </c>
      <c r="CP1001" s="216">
        <f t="shared" si="419"/>
        <v>4608</v>
      </c>
      <c r="CQ1001" s="216">
        <f t="shared" si="420"/>
        <v>0</v>
      </c>
      <c r="CR1001" s="216">
        <f t="shared" si="421"/>
        <v>0</v>
      </c>
      <c r="CS1001" s="221">
        <f t="shared" si="422"/>
        <v>4608</v>
      </c>
    </row>
    <row r="1002" spans="1:98" outlineLevel="1">
      <c r="A1002" s="129">
        <v>6</v>
      </c>
      <c r="B1002" s="208" t="s">
        <v>310</v>
      </c>
      <c r="C1002" s="132" t="str">
        <f>_xlfn.IFNA(VLOOKUP($B1002,'Sch 2 - QA Team Roster'!$B$4:$C$32,2,FALSE )," ")</f>
        <v>QA Sr. Administrative Assistant</v>
      </c>
      <c r="D1002" s="323">
        <f>_xlfn.IFNA(VLOOKUP($C1002,'Sch 1 - QA Rates'!$B$4:$C$28,2,FALSE )," ")</f>
        <v>45</v>
      </c>
      <c r="E1002" s="210"/>
      <c r="F1002" s="210"/>
      <c r="G1002" s="210"/>
      <c r="H1002" s="210"/>
      <c r="I1002" s="210"/>
      <c r="J1002" s="210"/>
      <c r="K1002" s="210"/>
      <c r="L1002" s="210"/>
      <c r="M1002" s="210"/>
      <c r="N1002" s="210"/>
      <c r="O1002" s="210"/>
      <c r="P1002" s="210"/>
      <c r="Q1002" s="210"/>
      <c r="R1002" s="210"/>
      <c r="S1002" s="210"/>
      <c r="T1002" s="210"/>
      <c r="U1002" s="210"/>
      <c r="V1002" s="210"/>
      <c r="W1002" s="210"/>
      <c r="X1002" s="210"/>
      <c r="Y1002" s="210"/>
      <c r="Z1002" s="210"/>
      <c r="AA1002" s="210"/>
      <c r="AB1002" s="210"/>
      <c r="AC1002" s="210"/>
      <c r="AD1002" s="210"/>
      <c r="AE1002" s="210"/>
      <c r="AF1002" s="210"/>
      <c r="AG1002" s="210"/>
      <c r="AH1002" s="210"/>
      <c r="AI1002" s="210"/>
      <c r="AJ1002" s="210"/>
      <c r="AK1002" s="210"/>
      <c r="AL1002" s="210"/>
      <c r="AM1002" s="477">
        <v>8</v>
      </c>
      <c r="AN1002" s="210"/>
      <c r="AO1002" s="210"/>
      <c r="AP1002" s="210"/>
      <c r="AQ1002" s="210"/>
      <c r="AR1002" s="210"/>
      <c r="AS1002" s="210"/>
      <c r="AT1002" s="210"/>
      <c r="AU1002" s="210"/>
      <c r="AV1002" s="210"/>
      <c r="AW1002" s="210"/>
      <c r="AX1002" s="210"/>
      <c r="AY1002" s="210"/>
      <c r="AZ1002" s="116"/>
      <c r="BA1002" s="116"/>
      <c r="BB1002" s="116"/>
      <c r="BC1002" s="116"/>
      <c r="BD1002" s="116"/>
      <c r="BE1002" s="116"/>
      <c r="BF1002" s="116"/>
      <c r="BG1002" s="116"/>
      <c r="BH1002" s="116"/>
      <c r="BI1002" s="116"/>
      <c r="BJ1002" s="116"/>
      <c r="BK1002" s="116"/>
      <c r="BL1002" s="116"/>
      <c r="BM1002" s="116">
        <f t="shared" si="416"/>
        <v>8</v>
      </c>
      <c r="BN1002" s="37"/>
      <c r="BO1002" s="116">
        <f t="shared" si="414"/>
        <v>0</v>
      </c>
      <c r="BP1002" s="116">
        <f t="shared" si="414"/>
        <v>0</v>
      </c>
      <c r="BQ1002" s="116">
        <f t="shared" si="414"/>
        <v>0</v>
      </c>
      <c r="BR1002" s="116">
        <f t="shared" si="414"/>
        <v>8</v>
      </c>
      <c r="BS1002" s="116">
        <f t="shared" si="414"/>
        <v>0</v>
      </c>
      <c r="BT1002" s="116">
        <f t="shared" si="414"/>
        <v>0</v>
      </c>
      <c r="BU1002" s="116">
        <f t="shared" si="414"/>
        <v>0</v>
      </c>
      <c r="BV1002" s="116">
        <f t="shared" si="414"/>
        <v>0</v>
      </c>
      <c r="BW1002" s="116">
        <f t="shared" si="414"/>
        <v>0</v>
      </c>
      <c r="BX1002" s="116"/>
      <c r="BY1002" s="116">
        <f t="shared" si="406"/>
        <v>8</v>
      </c>
      <c r="BZ1002" s="116"/>
      <c r="CA1002" s="116">
        <f t="shared" si="415"/>
        <v>0</v>
      </c>
      <c r="CB1002" s="116">
        <f t="shared" si="415"/>
        <v>0</v>
      </c>
      <c r="CC1002" s="116">
        <f t="shared" si="415"/>
        <v>0</v>
      </c>
      <c r="CD1002" s="116">
        <f t="shared" si="415"/>
        <v>8</v>
      </c>
      <c r="CE1002" s="116">
        <f t="shared" si="415"/>
        <v>0</v>
      </c>
      <c r="CF1002" s="116">
        <f t="shared" si="415"/>
        <v>0</v>
      </c>
      <c r="CG1002" s="116">
        <f t="shared" si="415"/>
        <v>0</v>
      </c>
      <c r="CH1002" s="116">
        <f t="shared" si="415"/>
        <v>0</v>
      </c>
      <c r="CI1002" s="116">
        <f t="shared" si="415"/>
        <v>0</v>
      </c>
      <c r="CJ1002" s="116"/>
      <c r="CK1002" s="116">
        <f t="shared" si="407"/>
        <v>8</v>
      </c>
      <c r="CM1002" s="216">
        <f>_xlfn.IFNA(VLOOKUP($C1002,'Sch 1 - QA Rates'!$B$4:$C$19,2,FALSE ),0)</f>
        <v>45</v>
      </c>
      <c r="CN1002" s="216">
        <f t="shared" si="417"/>
        <v>0</v>
      </c>
      <c r="CO1002" s="216">
        <f t="shared" si="418"/>
        <v>0</v>
      </c>
      <c r="CP1002" s="216">
        <f t="shared" si="419"/>
        <v>360</v>
      </c>
      <c r="CQ1002" s="216">
        <f t="shared" si="420"/>
        <v>0</v>
      </c>
      <c r="CR1002" s="216">
        <f t="shared" si="421"/>
        <v>0</v>
      </c>
      <c r="CS1002" s="221">
        <f t="shared" si="422"/>
        <v>360</v>
      </c>
    </row>
    <row r="1003" spans="1:98" outlineLevel="1">
      <c r="A1003" s="129">
        <v>7</v>
      </c>
      <c r="B1003" s="208" t="s">
        <v>315</v>
      </c>
      <c r="C1003" s="132" t="str">
        <f>_xlfn.IFNA(VLOOKUP($B1003,'Sch 2 - QA Team Roster'!$B$4:$C$32,2,FALSE )," ")</f>
        <v>QA Executive</v>
      </c>
      <c r="D1003" s="323">
        <f>_xlfn.IFNA(VLOOKUP($C1003,'Sch 1 - QA Rates'!$B$4:$C$28,2,FALSE )," ")</f>
        <v>154</v>
      </c>
      <c r="E1003" s="210"/>
      <c r="F1003" s="210"/>
      <c r="G1003" s="210"/>
      <c r="H1003" s="210"/>
      <c r="I1003" s="210"/>
      <c r="J1003" s="210"/>
      <c r="K1003" s="210"/>
      <c r="L1003" s="210"/>
      <c r="M1003" s="210"/>
      <c r="N1003" s="210"/>
      <c r="O1003" s="210"/>
      <c r="P1003" s="210"/>
      <c r="Q1003" s="210"/>
      <c r="R1003" s="210"/>
      <c r="S1003" s="210"/>
      <c r="T1003" s="210"/>
      <c r="U1003" s="210"/>
      <c r="V1003" s="210"/>
      <c r="W1003" s="210"/>
      <c r="X1003" s="210"/>
      <c r="Y1003" s="210"/>
      <c r="Z1003" s="210"/>
      <c r="AA1003" s="210"/>
      <c r="AB1003" s="210"/>
      <c r="AC1003" s="210"/>
      <c r="AD1003" s="210"/>
      <c r="AE1003" s="210"/>
      <c r="AF1003" s="210"/>
      <c r="AG1003" s="210"/>
      <c r="AH1003" s="210"/>
      <c r="AI1003" s="210"/>
      <c r="AJ1003" s="210"/>
      <c r="AK1003" s="210"/>
      <c r="AL1003" s="210"/>
      <c r="AM1003" s="477">
        <v>4</v>
      </c>
      <c r="AN1003" s="210"/>
      <c r="AO1003" s="210"/>
      <c r="AP1003" s="210"/>
      <c r="AQ1003" s="210"/>
      <c r="AR1003" s="210"/>
      <c r="AS1003" s="210"/>
      <c r="AT1003" s="210"/>
      <c r="AU1003" s="210"/>
      <c r="AV1003" s="210"/>
      <c r="AW1003" s="210"/>
      <c r="AX1003" s="210"/>
      <c r="AY1003" s="210"/>
      <c r="AZ1003" s="116"/>
      <c r="BA1003" s="116"/>
      <c r="BB1003" s="116"/>
      <c r="BC1003" s="116"/>
      <c r="BD1003" s="116"/>
      <c r="BE1003" s="116"/>
      <c r="BF1003" s="116"/>
      <c r="BG1003" s="116"/>
      <c r="BH1003" s="116"/>
      <c r="BI1003" s="116"/>
      <c r="BJ1003" s="116"/>
      <c r="BK1003" s="116"/>
      <c r="BL1003" s="116"/>
      <c r="BM1003" s="116">
        <f t="shared" si="416"/>
        <v>4</v>
      </c>
      <c r="BN1003" s="37"/>
      <c r="BO1003" s="116">
        <f t="shared" si="414"/>
        <v>0</v>
      </c>
      <c r="BP1003" s="116">
        <f t="shared" si="414"/>
        <v>0</v>
      </c>
      <c r="BQ1003" s="116">
        <f t="shared" si="414"/>
        <v>0</v>
      </c>
      <c r="BR1003" s="116">
        <f t="shared" si="414"/>
        <v>4</v>
      </c>
      <c r="BS1003" s="116">
        <f t="shared" si="414"/>
        <v>0</v>
      </c>
      <c r="BT1003" s="116">
        <f t="shared" si="414"/>
        <v>0</v>
      </c>
      <c r="BU1003" s="116">
        <f t="shared" si="414"/>
        <v>0</v>
      </c>
      <c r="BV1003" s="116">
        <f t="shared" si="414"/>
        <v>0</v>
      </c>
      <c r="BW1003" s="116">
        <f t="shared" si="414"/>
        <v>0</v>
      </c>
      <c r="BX1003" s="116"/>
      <c r="BY1003" s="116">
        <f t="shared" si="406"/>
        <v>4</v>
      </c>
      <c r="BZ1003" s="116"/>
      <c r="CA1003" s="116">
        <f t="shared" si="415"/>
        <v>0</v>
      </c>
      <c r="CB1003" s="116">
        <f t="shared" si="415"/>
        <v>0</v>
      </c>
      <c r="CC1003" s="116">
        <f t="shared" si="415"/>
        <v>0</v>
      </c>
      <c r="CD1003" s="116">
        <f t="shared" si="415"/>
        <v>4</v>
      </c>
      <c r="CE1003" s="116">
        <f t="shared" si="415"/>
        <v>0</v>
      </c>
      <c r="CF1003" s="116">
        <f t="shared" si="415"/>
        <v>0</v>
      </c>
      <c r="CG1003" s="116">
        <f t="shared" si="415"/>
        <v>0</v>
      </c>
      <c r="CH1003" s="116">
        <f t="shared" si="415"/>
        <v>0</v>
      </c>
      <c r="CI1003" s="116">
        <f t="shared" si="415"/>
        <v>0</v>
      </c>
      <c r="CJ1003" s="116"/>
      <c r="CK1003" s="116">
        <f t="shared" si="407"/>
        <v>4</v>
      </c>
      <c r="CM1003" s="216">
        <f>_xlfn.IFNA(VLOOKUP($C1003,'Sch 1 - QA Rates'!$B$4:$C$19,2,FALSE ),0)</f>
        <v>154</v>
      </c>
      <c r="CN1003" s="216">
        <f t="shared" si="417"/>
        <v>0</v>
      </c>
      <c r="CO1003" s="216">
        <f t="shared" si="418"/>
        <v>0</v>
      </c>
      <c r="CP1003" s="216">
        <f t="shared" si="419"/>
        <v>616</v>
      </c>
      <c r="CQ1003" s="216">
        <f t="shared" si="420"/>
        <v>0</v>
      </c>
      <c r="CR1003" s="216">
        <f t="shared" si="421"/>
        <v>0</v>
      </c>
      <c r="CS1003" s="221">
        <f t="shared" si="422"/>
        <v>616</v>
      </c>
    </row>
    <row r="1004" spans="1:98" outlineLevel="1">
      <c r="A1004" s="129">
        <v>8</v>
      </c>
      <c r="B1004" s="133"/>
      <c r="C1004" s="132" t="str">
        <f>_xlfn.IFNA(VLOOKUP($B1004,'Sch 2 - QA Team Roster'!$B$4:$C$32,2,FALSE )," ")</f>
        <v xml:space="preserve"> </v>
      </c>
      <c r="D1004" s="323"/>
      <c r="E1004" s="210"/>
      <c r="F1004" s="210"/>
      <c r="G1004" s="210"/>
      <c r="H1004" s="210"/>
      <c r="I1004" s="210"/>
      <c r="J1004" s="210"/>
      <c r="K1004" s="210"/>
      <c r="L1004" s="210"/>
      <c r="M1004" s="210"/>
      <c r="N1004" s="210"/>
      <c r="O1004" s="210"/>
      <c r="P1004" s="210"/>
      <c r="Q1004" s="210"/>
      <c r="R1004" s="210"/>
      <c r="S1004" s="210"/>
      <c r="T1004" s="210"/>
      <c r="U1004" s="210"/>
      <c r="V1004" s="210"/>
      <c r="W1004" s="210"/>
      <c r="X1004" s="210"/>
      <c r="Y1004" s="210"/>
      <c r="Z1004" s="210"/>
      <c r="AA1004" s="210"/>
      <c r="AB1004" s="210"/>
      <c r="AC1004" s="210"/>
      <c r="AD1004" s="210"/>
      <c r="AE1004" s="210"/>
      <c r="AF1004" s="210"/>
      <c r="AG1004" s="210"/>
      <c r="AH1004" s="210"/>
      <c r="AI1004" s="210"/>
      <c r="AJ1004" s="210"/>
      <c r="AK1004" s="210"/>
      <c r="AL1004" s="210"/>
      <c r="AM1004" s="210"/>
      <c r="AN1004" s="210"/>
      <c r="AO1004" s="210"/>
      <c r="AP1004" s="210"/>
      <c r="AQ1004" s="210"/>
      <c r="AR1004" s="210"/>
      <c r="AS1004" s="210"/>
      <c r="AT1004" s="210"/>
      <c r="AU1004" s="210"/>
      <c r="AV1004" s="210"/>
      <c r="AW1004" s="210"/>
      <c r="AX1004" s="210"/>
      <c r="AY1004" s="210"/>
      <c r="AZ1004" s="116"/>
      <c r="BA1004" s="116"/>
      <c r="BB1004" s="116"/>
      <c r="BC1004" s="116"/>
      <c r="BD1004" s="116"/>
      <c r="BE1004" s="116"/>
      <c r="BF1004" s="116"/>
      <c r="BG1004" s="116"/>
      <c r="BH1004" s="116"/>
      <c r="BI1004" s="116"/>
      <c r="BJ1004" s="116"/>
      <c r="BK1004" s="116"/>
      <c r="BL1004" s="116"/>
      <c r="BM1004" s="116">
        <f t="shared" si="416"/>
        <v>0</v>
      </c>
      <c r="BN1004" s="37"/>
      <c r="BO1004" s="116">
        <f t="shared" si="414"/>
        <v>0</v>
      </c>
      <c r="BP1004" s="116">
        <f t="shared" si="414"/>
        <v>0</v>
      </c>
      <c r="BQ1004" s="116">
        <f t="shared" si="414"/>
        <v>0</v>
      </c>
      <c r="BR1004" s="116">
        <f t="shared" si="414"/>
        <v>0</v>
      </c>
      <c r="BS1004" s="116">
        <f t="shared" si="414"/>
        <v>0</v>
      </c>
      <c r="BT1004" s="116">
        <f t="shared" si="414"/>
        <v>0</v>
      </c>
      <c r="BU1004" s="116">
        <f t="shared" si="414"/>
        <v>0</v>
      </c>
      <c r="BV1004" s="116">
        <f t="shared" si="414"/>
        <v>0</v>
      </c>
      <c r="BW1004" s="116">
        <f t="shared" si="414"/>
        <v>0</v>
      </c>
      <c r="BX1004" s="116"/>
      <c r="BY1004" s="116">
        <f t="shared" si="406"/>
        <v>0</v>
      </c>
      <c r="BZ1004" s="116"/>
      <c r="CA1004" s="116">
        <f t="shared" si="415"/>
        <v>0</v>
      </c>
      <c r="CB1004" s="116">
        <f t="shared" si="415"/>
        <v>0</v>
      </c>
      <c r="CC1004" s="116">
        <f t="shared" si="415"/>
        <v>0</v>
      </c>
      <c r="CD1004" s="116">
        <f t="shared" si="415"/>
        <v>0</v>
      </c>
      <c r="CE1004" s="116">
        <f t="shared" si="415"/>
        <v>0</v>
      </c>
      <c r="CF1004" s="116">
        <f t="shared" si="415"/>
        <v>0</v>
      </c>
      <c r="CG1004" s="116">
        <f t="shared" si="415"/>
        <v>0</v>
      </c>
      <c r="CH1004" s="116">
        <f t="shared" si="415"/>
        <v>0</v>
      </c>
      <c r="CI1004" s="116">
        <f t="shared" si="415"/>
        <v>0</v>
      </c>
      <c r="CJ1004" s="116"/>
      <c r="CK1004" s="116">
        <f t="shared" si="407"/>
        <v>0</v>
      </c>
      <c r="CM1004" s="216">
        <f>_xlfn.IFNA(VLOOKUP($C1004,'Sch 1 - QA Rates'!$B$4:$C$19,2,FALSE ),0)</f>
        <v>0</v>
      </c>
      <c r="CN1004" s="216">
        <f t="shared" si="417"/>
        <v>0</v>
      </c>
      <c r="CO1004" s="216">
        <f t="shared" si="418"/>
        <v>0</v>
      </c>
      <c r="CP1004" s="216">
        <f t="shared" si="419"/>
        <v>0</v>
      </c>
      <c r="CQ1004" s="216">
        <f t="shared" si="420"/>
        <v>0</v>
      </c>
      <c r="CR1004" s="216">
        <f t="shared" si="421"/>
        <v>0</v>
      </c>
      <c r="CS1004" s="221">
        <f t="shared" si="422"/>
        <v>0</v>
      </c>
    </row>
    <row r="1005" spans="1:98" ht="14" customHeight="1" outlineLevel="1">
      <c r="A1005" s="129">
        <v>9</v>
      </c>
      <c r="B1005" s="133"/>
      <c r="C1005" s="132" t="str">
        <f>_xlfn.IFNA(VLOOKUP($B1005,'Sch 2 - QA Team Roster'!$B$4:$C$32,2,FALSE )," ")</f>
        <v xml:space="preserve"> </v>
      </c>
      <c r="D1005" s="323"/>
      <c r="E1005" s="210"/>
      <c r="F1005" s="210"/>
      <c r="G1005" s="210"/>
      <c r="H1005" s="210"/>
      <c r="I1005" s="210"/>
      <c r="J1005" s="210"/>
      <c r="K1005" s="210"/>
      <c r="L1005" s="210"/>
      <c r="M1005" s="210"/>
      <c r="N1005" s="210"/>
      <c r="O1005" s="210"/>
      <c r="P1005" s="210"/>
      <c r="Q1005" s="210"/>
      <c r="R1005" s="210"/>
      <c r="S1005" s="210"/>
      <c r="T1005" s="210"/>
      <c r="U1005" s="210"/>
      <c r="V1005" s="210"/>
      <c r="W1005" s="210"/>
      <c r="X1005" s="210"/>
      <c r="Y1005" s="210"/>
      <c r="Z1005" s="210"/>
      <c r="AA1005" s="210"/>
      <c r="AB1005" s="210"/>
      <c r="AC1005" s="210"/>
      <c r="AD1005" s="210"/>
      <c r="AE1005" s="210"/>
      <c r="AF1005" s="210"/>
      <c r="AG1005" s="210"/>
      <c r="AH1005" s="210"/>
      <c r="AI1005" s="210"/>
      <c r="AJ1005" s="210"/>
      <c r="AK1005" s="210"/>
      <c r="AL1005" s="210"/>
      <c r="AM1005" s="210"/>
      <c r="AN1005" s="210"/>
      <c r="AO1005" s="210"/>
      <c r="AP1005" s="210"/>
      <c r="AQ1005" s="210"/>
      <c r="AR1005" s="210"/>
      <c r="AS1005" s="210"/>
      <c r="AT1005" s="210"/>
      <c r="AU1005" s="210"/>
      <c r="AV1005" s="210"/>
      <c r="AW1005" s="210"/>
      <c r="AX1005" s="210"/>
      <c r="AY1005" s="210"/>
      <c r="AZ1005" s="116"/>
      <c r="BA1005" s="116"/>
      <c r="BB1005" s="116"/>
      <c r="BC1005" s="116"/>
      <c r="BD1005" s="116"/>
      <c r="BE1005" s="116"/>
      <c r="BF1005" s="116"/>
      <c r="BG1005" s="116"/>
      <c r="BH1005" s="116"/>
      <c r="BI1005" s="116"/>
      <c r="BJ1005" s="116"/>
      <c r="BK1005" s="116"/>
      <c r="BL1005" s="116"/>
      <c r="BM1005" s="116">
        <f t="shared" si="416"/>
        <v>0</v>
      </c>
      <c r="BN1005" s="37"/>
      <c r="BO1005" s="116">
        <f t="shared" si="414"/>
        <v>0</v>
      </c>
      <c r="BP1005" s="116">
        <f t="shared" si="414"/>
        <v>0</v>
      </c>
      <c r="BQ1005" s="116">
        <f t="shared" si="414"/>
        <v>0</v>
      </c>
      <c r="BR1005" s="116">
        <f t="shared" si="414"/>
        <v>0</v>
      </c>
      <c r="BS1005" s="116">
        <f t="shared" si="414"/>
        <v>0</v>
      </c>
      <c r="BT1005" s="116">
        <f t="shared" si="414"/>
        <v>0</v>
      </c>
      <c r="BU1005" s="116">
        <f t="shared" si="414"/>
        <v>0</v>
      </c>
      <c r="BV1005" s="116">
        <f t="shared" si="414"/>
        <v>0</v>
      </c>
      <c r="BW1005" s="116">
        <f t="shared" si="414"/>
        <v>0</v>
      </c>
      <c r="BX1005" s="116"/>
      <c r="BY1005" s="116">
        <f t="shared" si="406"/>
        <v>0</v>
      </c>
      <c r="BZ1005" s="116"/>
      <c r="CA1005" s="116">
        <f t="shared" si="415"/>
        <v>0</v>
      </c>
      <c r="CB1005" s="116">
        <f t="shared" si="415"/>
        <v>0</v>
      </c>
      <c r="CC1005" s="116">
        <f t="shared" si="415"/>
        <v>0</v>
      </c>
      <c r="CD1005" s="116">
        <f t="shared" si="415"/>
        <v>0</v>
      </c>
      <c r="CE1005" s="116">
        <f t="shared" si="415"/>
        <v>0</v>
      </c>
      <c r="CF1005" s="116">
        <f t="shared" si="415"/>
        <v>0</v>
      </c>
      <c r="CG1005" s="116">
        <f t="shared" si="415"/>
        <v>0</v>
      </c>
      <c r="CH1005" s="116">
        <f t="shared" si="415"/>
        <v>0</v>
      </c>
      <c r="CI1005" s="116">
        <f t="shared" si="415"/>
        <v>0</v>
      </c>
      <c r="CJ1005" s="116"/>
      <c r="CK1005" s="116">
        <f t="shared" si="407"/>
        <v>0</v>
      </c>
      <c r="CM1005" s="216">
        <f>_xlfn.IFNA(VLOOKUP($C1005,'Sch 1 - QA Rates'!$B$4:$C$19,2,FALSE ),0)</f>
        <v>0</v>
      </c>
      <c r="CN1005" s="216">
        <f t="shared" si="417"/>
        <v>0</v>
      </c>
      <c r="CO1005" s="216">
        <f t="shared" si="418"/>
        <v>0</v>
      </c>
      <c r="CP1005" s="216">
        <f t="shared" si="419"/>
        <v>0</v>
      </c>
      <c r="CQ1005" s="216">
        <f t="shared" si="420"/>
        <v>0</v>
      </c>
      <c r="CR1005" s="216">
        <f t="shared" si="421"/>
        <v>0</v>
      </c>
      <c r="CS1005" s="221">
        <f t="shared" si="422"/>
        <v>0</v>
      </c>
    </row>
    <row r="1006" spans="1:98" outlineLevel="1">
      <c r="A1006" s="129">
        <v>10</v>
      </c>
      <c r="B1006" s="133"/>
      <c r="C1006" s="132" t="str">
        <f>_xlfn.IFNA(VLOOKUP($B1006,'Sch 2 - QA Team Roster'!$B$4:$C$32,2,FALSE )," ")</f>
        <v xml:space="preserve"> </v>
      </c>
      <c r="D1006" s="323"/>
      <c r="E1006" s="210"/>
      <c r="F1006" s="210"/>
      <c r="G1006" s="210"/>
      <c r="H1006" s="210"/>
      <c r="I1006" s="210"/>
      <c r="J1006" s="210"/>
      <c r="K1006" s="210"/>
      <c r="L1006" s="210"/>
      <c r="M1006" s="210"/>
      <c r="N1006" s="210"/>
      <c r="O1006" s="210"/>
      <c r="P1006" s="210"/>
      <c r="Q1006" s="210"/>
      <c r="R1006" s="210"/>
      <c r="S1006" s="210"/>
      <c r="T1006" s="210"/>
      <c r="U1006" s="210"/>
      <c r="V1006" s="210"/>
      <c r="W1006" s="210"/>
      <c r="X1006" s="210"/>
      <c r="Y1006" s="210"/>
      <c r="Z1006" s="210"/>
      <c r="AA1006" s="210"/>
      <c r="AB1006" s="210"/>
      <c r="AC1006" s="210"/>
      <c r="AD1006" s="210"/>
      <c r="AE1006" s="210"/>
      <c r="AF1006" s="210"/>
      <c r="AG1006" s="210"/>
      <c r="AH1006" s="210"/>
      <c r="AI1006" s="210"/>
      <c r="AJ1006" s="210"/>
      <c r="AK1006" s="210"/>
      <c r="AL1006" s="210"/>
      <c r="AM1006" s="210"/>
      <c r="AN1006" s="210"/>
      <c r="AO1006" s="210"/>
      <c r="AP1006" s="210"/>
      <c r="AQ1006" s="210"/>
      <c r="AR1006" s="210"/>
      <c r="AS1006" s="210"/>
      <c r="AT1006" s="210"/>
      <c r="AU1006" s="210"/>
      <c r="AV1006" s="210"/>
      <c r="AW1006" s="210"/>
      <c r="AX1006" s="210"/>
      <c r="AY1006" s="210"/>
      <c r="AZ1006" s="116"/>
      <c r="BA1006" s="116"/>
      <c r="BB1006" s="116"/>
      <c r="BC1006" s="116"/>
      <c r="BD1006" s="116"/>
      <c r="BE1006" s="116"/>
      <c r="BF1006" s="116"/>
      <c r="BG1006" s="116"/>
      <c r="BH1006" s="116"/>
      <c r="BI1006" s="116"/>
      <c r="BJ1006" s="116"/>
      <c r="BK1006" s="116"/>
      <c r="BL1006" s="116"/>
      <c r="BM1006" s="116">
        <f t="shared" si="416"/>
        <v>0</v>
      </c>
      <c r="BN1006" s="37"/>
      <c r="BO1006" s="116">
        <f t="shared" si="414"/>
        <v>0</v>
      </c>
      <c r="BP1006" s="116">
        <f t="shared" si="414"/>
        <v>0</v>
      </c>
      <c r="BQ1006" s="116">
        <f t="shared" si="414"/>
        <v>0</v>
      </c>
      <c r="BR1006" s="116">
        <f t="shared" si="414"/>
        <v>0</v>
      </c>
      <c r="BS1006" s="116">
        <f t="shared" si="414"/>
        <v>0</v>
      </c>
      <c r="BT1006" s="116">
        <f t="shared" si="414"/>
        <v>0</v>
      </c>
      <c r="BU1006" s="116">
        <f t="shared" si="414"/>
        <v>0</v>
      </c>
      <c r="BV1006" s="116">
        <f t="shared" si="414"/>
        <v>0</v>
      </c>
      <c r="BW1006" s="116">
        <f t="shared" si="414"/>
        <v>0</v>
      </c>
      <c r="BX1006" s="116"/>
      <c r="BY1006" s="116">
        <f t="shared" si="406"/>
        <v>0</v>
      </c>
      <c r="BZ1006" s="116"/>
      <c r="CA1006" s="116">
        <f t="shared" si="415"/>
        <v>0</v>
      </c>
      <c r="CB1006" s="116">
        <f t="shared" si="415"/>
        <v>0</v>
      </c>
      <c r="CC1006" s="116">
        <f t="shared" si="415"/>
        <v>0</v>
      </c>
      <c r="CD1006" s="116">
        <f t="shared" si="415"/>
        <v>0</v>
      </c>
      <c r="CE1006" s="116">
        <f t="shared" si="415"/>
        <v>0</v>
      </c>
      <c r="CF1006" s="116">
        <f t="shared" si="415"/>
        <v>0</v>
      </c>
      <c r="CG1006" s="116">
        <f t="shared" si="415"/>
        <v>0</v>
      </c>
      <c r="CH1006" s="116">
        <f t="shared" si="415"/>
        <v>0</v>
      </c>
      <c r="CI1006" s="116">
        <f t="shared" si="415"/>
        <v>0</v>
      </c>
      <c r="CJ1006" s="116"/>
      <c r="CK1006" s="116">
        <f t="shared" si="407"/>
        <v>0</v>
      </c>
      <c r="CM1006" s="216">
        <f>_xlfn.IFNA(VLOOKUP($C1006,'Sch 1 - QA Rates'!$B$4:$C$19,2,FALSE ),0)</f>
        <v>0</v>
      </c>
      <c r="CN1006" s="216">
        <f t="shared" si="417"/>
        <v>0</v>
      </c>
      <c r="CO1006" s="216">
        <f t="shared" si="418"/>
        <v>0</v>
      </c>
      <c r="CP1006" s="216">
        <f t="shared" si="419"/>
        <v>0</v>
      </c>
      <c r="CQ1006" s="216">
        <f t="shared" si="420"/>
        <v>0</v>
      </c>
      <c r="CR1006" s="216">
        <f t="shared" si="421"/>
        <v>0</v>
      </c>
      <c r="CS1006" s="221">
        <f t="shared" si="422"/>
        <v>0</v>
      </c>
    </row>
    <row r="1007" spans="1:98" outlineLevel="1">
      <c r="A1007" s="129">
        <v>11</v>
      </c>
      <c r="B1007" s="133"/>
      <c r="C1007" s="132" t="str">
        <f>_xlfn.IFNA(VLOOKUP($B1007,'Sch 2 - QA Team Roster'!$B$4:$C$32,2,FALSE )," ")</f>
        <v xml:space="preserve"> </v>
      </c>
      <c r="D1007" s="323"/>
      <c r="E1007" s="210"/>
      <c r="F1007" s="210"/>
      <c r="G1007" s="210"/>
      <c r="H1007" s="210"/>
      <c r="I1007" s="210"/>
      <c r="J1007" s="210"/>
      <c r="K1007" s="210"/>
      <c r="L1007" s="210"/>
      <c r="M1007" s="210"/>
      <c r="N1007" s="210"/>
      <c r="O1007" s="210"/>
      <c r="P1007" s="210"/>
      <c r="Q1007" s="210"/>
      <c r="R1007" s="210"/>
      <c r="S1007" s="210"/>
      <c r="T1007" s="210"/>
      <c r="U1007" s="210"/>
      <c r="V1007" s="210"/>
      <c r="W1007" s="210"/>
      <c r="X1007" s="210"/>
      <c r="Y1007" s="210"/>
      <c r="Z1007" s="210"/>
      <c r="AA1007" s="210"/>
      <c r="AB1007" s="210"/>
      <c r="AC1007" s="210"/>
      <c r="AD1007" s="210"/>
      <c r="AE1007" s="210"/>
      <c r="AF1007" s="210"/>
      <c r="AG1007" s="210"/>
      <c r="AH1007" s="210"/>
      <c r="AI1007" s="210"/>
      <c r="AJ1007" s="210"/>
      <c r="AK1007" s="210"/>
      <c r="AL1007" s="210"/>
      <c r="AM1007" s="210"/>
      <c r="AN1007" s="210"/>
      <c r="AO1007" s="210"/>
      <c r="AP1007" s="210"/>
      <c r="AQ1007" s="210"/>
      <c r="AR1007" s="210"/>
      <c r="AS1007" s="210"/>
      <c r="AT1007" s="210"/>
      <c r="AU1007" s="210"/>
      <c r="AV1007" s="210"/>
      <c r="AW1007" s="210"/>
      <c r="AX1007" s="210"/>
      <c r="AY1007" s="210"/>
      <c r="AZ1007" s="116"/>
      <c r="BA1007" s="116"/>
      <c r="BB1007" s="116"/>
      <c r="BC1007" s="116"/>
      <c r="BD1007" s="116"/>
      <c r="BE1007" s="116"/>
      <c r="BF1007" s="116"/>
      <c r="BG1007" s="116"/>
      <c r="BH1007" s="116"/>
      <c r="BI1007" s="116"/>
      <c r="BJ1007" s="116"/>
      <c r="BK1007" s="116"/>
      <c r="BL1007" s="116"/>
      <c r="BM1007" s="116">
        <f t="shared" si="416"/>
        <v>0</v>
      </c>
      <c r="BN1007" s="37"/>
      <c r="BO1007" s="116">
        <f t="shared" si="414"/>
        <v>0</v>
      </c>
      <c r="BP1007" s="116">
        <f t="shared" si="414"/>
        <v>0</v>
      </c>
      <c r="BQ1007" s="116">
        <f t="shared" si="414"/>
        <v>0</v>
      </c>
      <c r="BR1007" s="116">
        <f t="shared" si="414"/>
        <v>0</v>
      </c>
      <c r="BS1007" s="116">
        <f t="shared" si="414"/>
        <v>0</v>
      </c>
      <c r="BT1007" s="116">
        <f t="shared" si="414"/>
        <v>0</v>
      </c>
      <c r="BU1007" s="116">
        <f t="shared" si="414"/>
        <v>0</v>
      </c>
      <c r="BV1007" s="116">
        <f t="shared" si="414"/>
        <v>0</v>
      </c>
      <c r="BW1007" s="116">
        <f t="shared" si="414"/>
        <v>0</v>
      </c>
      <c r="BX1007" s="116"/>
      <c r="BY1007" s="116">
        <f t="shared" si="406"/>
        <v>0</v>
      </c>
      <c r="BZ1007" s="116"/>
      <c r="CA1007" s="116">
        <f t="shared" si="415"/>
        <v>0</v>
      </c>
      <c r="CB1007" s="116">
        <f t="shared" si="415"/>
        <v>0</v>
      </c>
      <c r="CC1007" s="116">
        <f t="shared" si="415"/>
        <v>0</v>
      </c>
      <c r="CD1007" s="116">
        <f t="shared" si="415"/>
        <v>0</v>
      </c>
      <c r="CE1007" s="116">
        <f t="shared" si="415"/>
        <v>0</v>
      </c>
      <c r="CF1007" s="116">
        <f t="shared" si="415"/>
        <v>0</v>
      </c>
      <c r="CG1007" s="116">
        <f t="shared" si="415"/>
        <v>0</v>
      </c>
      <c r="CH1007" s="116">
        <f t="shared" si="415"/>
        <v>0</v>
      </c>
      <c r="CI1007" s="116">
        <f t="shared" si="415"/>
        <v>0</v>
      </c>
      <c r="CJ1007" s="116"/>
      <c r="CK1007" s="116">
        <f t="shared" si="407"/>
        <v>0</v>
      </c>
      <c r="CM1007" s="216">
        <f>_xlfn.IFNA(VLOOKUP($C1007,'Sch 1 - QA Rates'!$B$4:$C$19,2,FALSE ),0)</f>
        <v>0</v>
      </c>
      <c r="CN1007" s="216">
        <f t="shared" si="417"/>
        <v>0</v>
      </c>
      <c r="CO1007" s="216">
        <f t="shared" si="418"/>
        <v>0</v>
      </c>
      <c r="CP1007" s="216">
        <f t="shared" si="419"/>
        <v>0</v>
      </c>
      <c r="CQ1007" s="216">
        <f t="shared" si="420"/>
        <v>0</v>
      </c>
      <c r="CR1007" s="216">
        <f t="shared" si="421"/>
        <v>0</v>
      </c>
      <c r="CS1007" s="221">
        <f t="shared" si="422"/>
        <v>0</v>
      </c>
    </row>
    <row r="1008" spans="1:98" outlineLevel="1">
      <c r="A1008" s="129">
        <v>12</v>
      </c>
      <c r="B1008" s="133"/>
      <c r="C1008" s="132" t="str">
        <f>_xlfn.IFNA(VLOOKUP($B1008,'Sch 2 - QA Team Roster'!$B$4:$C$32,2,FALSE )," ")</f>
        <v xml:space="preserve"> </v>
      </c>
      <c r="D1008" s="323"/>
      <c r="E1008" s="210"/>
      <c r="F1008" s="210"/>
      <c r="G1008" s="210"/>
      <c r="H1008" s="210"/>
      <c r="I1008" s="210"/>
      <c r="J1008" s="210"/>
      <c r="K1008" s="210"/>
      <c r="L1008" s="210"/>
      <c r="M1008" s="210"/>
      <c r="N1008" s="210"/>
      <c r="O1008" s="210"/>
      <c r="P1008" s="210"/>
      <c r="Q1008" s="210"/>
      <c r="R1008" s="210"/>
      <c r="S1008" s="210"/>
      <c r="T1008" s="210"/>
      <c r="U1008" s="210"/>
      <c r="V1008" s="210"/>
      <c r="W1008" s="210"/>
      <c r="X1008" s="210"/>
      <c r="Y1008" s="210"/>
      <c r="Z1008" s="210"/>
      <c r="AA1008" s="210"/>
      <c r="AB1008" s="210"/>
      <c r="AC1008" s="210"/>
      <c r="AD1008" s="210"/>
      <c r="AE1008" s="210"/>
      <c r="AF1008" s="210"/>
      <c r="AG1008" s="210"/>
      <c r="AH1008" s="210"/>
      <c r="AI1008" s="210"/>
      <c r="AJ1008" s="210"/>
      <c r="AK1008" s="210"/>
      <c r="AL1008" s="210"/>
      <c r="AM1008" s="210"/>
      <c r="AN1008" s="210"/>
      <c r="AO1008" s="210"/>
      <c r="AP1008" s="210"/>
      <c r="AQ1008" s="210"/>
      <c r="AR1008" s="210"/>
      <c r="AS1008" s="210"/>
      <c r="AT1008" s="210"/>
      <c r="AU1008" s="210"/>
      <c r="AV1008" s="210"/>
      <c r="AW1008" s="210"/>
      <c r="AX1008" s="210"/>
      <c r="AY1008" s="210"/>
      <c r="AZ1008" s="116"/>
      <c r="BA1008" s="116"/>
      <c r="BB1008" s="116"/>
      <c r="BC1008" s="116"/>
      <c r="BD1008" s="116"/>
      <c r="BE1008" s="116"/>
      <c r="BF1008" s="116"/>
      <c r="BG1008" s="116"/>
      <c r="BH1008" s="116"/>
      <c r="BI1008" s="116"/>
      <c r="BJ1008" s="116"/>
      <c r="BK1008" s="116"/>
      <c r="BL1008" s="116"/>
      <c r="BM1008" s="116">
        <f t="shared" si="416"/>
        <v>0</v>
      </c>
      <c r="BN1008" s="37"/>
      <c r="BO1008" s="116">
        <f t="shared" si="414"/>
        <v>0</v>
      </c>
      <c r="BP1008" s="116">
        <f t="shared" si="414"/>
        <v>0</v>
      </c>
      <c r="BQ1008" s="116">
        <f t="shared" si="414"/>
        <v>0</v>
      </c>
      <c r="BR1008" s="116">
        <f t="shared" si="414"/>
        <v>0</v>
      </c>
      <c r="BS1008" s="116">
        <f t="shared" si="414"/>
        <v>0</v>
      </c>
      <c r="BT1008" s="116">
        <f t="shared" si="414"/>
        <v>0</v>
      </c>
      <c r="BU1008" s="116">
        <f t="shared" si="414"/>
        <v>0</v>
      </c>
      <c r="BV1008" s="116">
        <f t="shared" si="414"/>
        <v>0</v>
      </c>
      <c r="BW1008" s="116">
        <f t="shared" si="414"/>
        <v>0</v>
      </c>
      <c r="BX1008" s="116"/>
      <c r="BY1008" s="116">
        <f t="shared" si="406"/>
        <v>0</v>
      </c>
      <c r="BZ1008" s="116"/>
      <c r="CA1008" s="116">
        <f t="shared" si="415"/>
        <v>0</v>
      </c>
      <c r="CB1008" s="116">
        <f t="shared" si="415"/>
        <v>0</v>
      </c>
      <c r="CC1008" s="116">
        <f t="shared" si="415"/>
        <v>0</v>
      </c>
      <c r="CD1008" s="116">
        <f t="shared" si="415"/>
        <v>0</v>
      </c>
      <c r="CE1008" s="116">
        <f t="shared" si="415"/>
        <v>0</v>
      </c>
      <c r="CF1008" s="116">
        <f t="shared" si="415"/>
        <v>0</v>
      </c>
      <c r="CG1008" s="116">
        <f t="shared" si="415"/>
        <v>0</v>
      </c>
      <c r="CH1008" s="116">
        <f t="shared" si="415"/>
        <v>0</v>
      </c>
      <c r="CI1008" s="116">
        <f t="shared" si="415"/>
        <v>0</v>
      </c>
      <c r="CJ1008" s="116"/>
      <c r="CK1008" s="116">
        <f t="shared" si="407"/>
        <v>0</v>
      </c>
      <c r="CM1008" s="216">
        <f>_xlfn.IFNA(VLOOKUP($C1008,'Sch 1 - QA Rates'!$B$4:$C$19,2,FALSE ),0)</f>
        <v>0</v>
      </c>
      <c r="CN1008" s="216">
        <f t="shared" si="417"/>
        <v>0</v>
      </c>
      <c r="CO1008" s="216">
        <f t="shared" si="418"/>
        <v>0</v>
      </c>
      <c r="CP1008" s="216">
        <f t="shared" si="419"/>
        <v>0</v>
      </c>
      <c r="CQ1008" s="216">
        <f t="shared" si="420"/>
        <v>0</v>
      </c>
      <c r="CR1008" s="216">
        <f t="shared" si="421"/>
        <v>0</v>
      </c>
      <c r="CS1008" s="221">
        <f t="shared" si="422"/>
        <v>0</v>
      </c>
    </row>
    <row r="1009" spans="1:98" outlineLevel="1">
      <c r="A1009" s="129">
        <v>13</v>
      </c>
      <c r="B1009" s="133"/>
      <c r="C1009" s="132" t="str">
        <f>_xlfn.IFNA(VLOOKUP($B1009,'Sch 2 - QA Team Roster'!$B$4:$C$32,2,FALSE )," ")</f>
        <v xml:space="preserve"> </v>
      </c>
      <c r="D1009" s="323"/>
      <c r="E1009" s="210"/>
      <c r="F1009" s="210"/>
      <c r="G1009" s="210"/>
      <c r="H1009" s="210"/>
      <c r="I1009" s="210"/>
      <c r="J1009" s="210"/>
      <c r="K1009" s="210"/>
      <c r="L1009" s="210"/>
      <c r="M1009" s="210"/>
      <c r="N1009" s="210"/>
      <c r="O1009" s="210"/>
      <c r="P1009" s="210"/>
      <c r="Q1009" s="210"/>
      <c r="R1009" s="210"/>
      <c r="S1009" s="210"/>
      <c r="T1009" s="210"/>
      <c r="U1009" s="210"/>
      <c r="V1009" s="210"/>
      <c r="W1009" s="210"/>
      <c r="X1009" s="210"/>
      <c r="Y1009" s="210"/>
      <c r="Z1009" s="210"/>
      <c r="AA1009" s="210"/>
      <c r="AB1009" s="210"/>
      <c r="AC1009" s="210"/>
      <c r="AD1009" s="210"/>
      <c r="AE1009" s="210"/>
      <c r="AF1009" s="210"/>
      <c r="AG1009" s="210"/>
      <c r="AH1009" s="210"/>
      <c r="AI1009" s="210"/>
      <c r="AJ1009" s="210"/>
      <c r="AK1009" s="210"/>
      <c r="AL1009" s="210"/>
      <c r="AM1009" s="210"/>
      <c r="AN1009" s="210"/>
      <c r="AO1009" s="210"/>
      <c r="AP1009" s="210"/>
      <c r="AQ1009" s="210"/>
      <c r="AR1009" s="210"/>
      <c r="AS1009" s="210"/>
      <c r="AT1009" s="210"/>
      <c r="AU1009" s="210"/>
      <c r="AV1009" s="210"/>
      <c r="AW1009" s="210"/>
      <c r="AX1009" s="210"/>
      <c r="AY1009" s="210"/>
      <c r="AZ1009" s="116"/>
      <c r="BA1009" s="116"/>
      <c r="BB1009" s="116"/>
      <c r="BC1009" s="116"/>
      <c r="BD1009" s="116"/>
      <c r="BE1009" s="116"/>
      <c r="BF1009" s="116"/>
      <c r="BG1009" s="116"/>
      <c r="BH1009" s="116"/>
      <c r="BI1009" s="116"/>
      <c r="BJ1009" s="116"/>
      <c r="BK1009" s="116"/>
      <c r="BL1009" s="116"/>
      <c r="BM1009" s="116">
        <f t="shared" si="416"/>
        <v>0</v>
      </c>
      <c r="BN1009" s="37"/>
      <c r="BO1009" s="116">
        <f t="shared" si="414"/>
        <v>0</v>
      </c>
      <c r="BP1009" s="116">
        <f t="shared" si="414"/>
        <v>0</v>
      </c>
      <c r="BQ1009" s="116">
        <f t="shared" si="414"/>
        <v>0</v>
      </c>
      <c r="BR1009" s="116">
        <f t="shared" si="414"/>
        <v>0</v>
      </c>
      <c r="BS1009" s="116">
        <f t="shared" si="414"/>
        <v>0</v>
      </c>
      <c r="BT1009" s="116">
        <f t="shared" si="414"/>
        <v>0</v>
      </c>
      <c r="BU1009" s="116">
        <f t="shared" si="414"/>
        <v>0</v>
      </c>
      <c r="BV1009" s="116">
        <f t="shared" si="414"/>
        <v>0</v>
      </c>
      <c r="BW1009" s="116">
        <f t="shared" si="414"/>
        <v>0</v>
      </c>
      <c r="BX1009" s="116"/>
      <c r="BY1009" s="116">
        <f t="shared" si="406"/>
        <v>0</v>
      </c>
      <c r="BZ1009" s="116"/>
      <c r="CA1009" s="116">
        <f t="shared" si="415"/>
        <v>0</v>
      </c>
      <c r="CB1009" s="116">
        <f t="shared" si="415"/>
        <v>0</v>
      </c>
      <c r="CC1009" s="116">
        <f t="shared" si="415"/>
        <v>0</v>
      </c>
      <c r="CD1009" s="116">
        <f t="shared" si="415"/>
        <v>0</v>
      </c>
      <c r="CE1009" s="116">
        <f t="shared" si="415"/>
        <v>0</v>
      </c>
      <c r="CF1009" s="116">
        <f t="shared" si="415"/>
        <v>0</v>
      </c>
      <c r="CG1009" s="116">
        <f t="shared" si="415"/>
        <v>0</v>
      </c>
      <c r="CH1009" s="116">
        <f t="shared" si="415"/>
        <v>0</v>
      </c>
      <c r="CI1009" s="116">
        <f t="shared" si="415"/>
        <v>0</v>
      </c>
      <c r="CJ1009" s="116"/>
      <c r="CK1009" s="116">
        <f t="shared" si="407"/>
        <v>0</v>
      </c>
      <c r="CM1009" s="216">
        <f>_xlfn.IFNA(VLOOKUP($C1009,'Sch 1 - QA Rates'!$B$4:$C$19,2,FALSE ),0)</f>
        <v>0</v>
      </c>
      <c r="CN1009" s="216">
        <f t="shared" si="417"/>
        <v>0</v>
      </c>
      <c r="CO1009" s="216">
        <f t="shared" si="418"/>
        <v>0</v>
      </c>
      <c r="CP1009" s="216">
        <f t="shared" si="419"/>
        <v>0</v>
      </c>
      <c r="CQ1009" s="216">
        <f t="shared" si="420"/>
        <v>0</v>
      </c>
      <c r="CR1009" s="216">
        <f t="shared" si="421"/>
        <v>0</v>
      </c>
      <c r="CS1009" s="221">
        <f t="shared" si="422"/>
        <v>0</v>
      </c>
    </row>
    <row r="1010" spans="1:98" outlineLevel="1">
      <c r="A1010" s="129">
        <v>14</v>
      </c>
      <c r="B1010" s="133"/>
      <c r="C1010" s="132" t="str">
        <f>_xlfn.IFNA(VLOOKUP($B1010,'Sch 2 - QA Team Roster'!$B$4:$C$32,2,FALSE )," ")</f>
        <v xml:space="preserve"> </v>
      </c>
      <c r="D1010" s="323"/>
      <c r="E1010" s="210"/>
      <c r="F1010" s="210"/>
      <c r="G1010" s="210"/>
      <c r="H1010" s="210"/>
      <c r="I1010" s="210"/>
      <c r="J1010" s="210"/>
      <c r="K1010" s="210"/>
      <c r="L1010" s="210"/>
      <c r="M1010" s="210"/>
      <c r="N1010" s="210"/>
      <c r="O1010" s="210"/>
      <c r="P1010" s="210"/>
      <c r="Q1010" s="210"/>
      <c r="R1010" s="210"/>
      <c r="S1010" s="210"/>
      <c r="T1010" s="210"/>
      <c r="U1010" s="210"/>
      <c r="V1010" s="210"/>
      <c r="W1010" s="210"/>
      <c r="X1010" s="210"/>
      <c r="Y1010" s="210"/>
      <c r="Z1010" s="210"/>
      <c r="AA1010" s="210"/>
      <c r="AB1010" s="210"/>
      <c r="AC1010" s="210"/>
      <c r="AD1010" s="210"/>
      <c r="AE1010" s="210"/>
      <c r="AF1010" s="210"/>
      <c r="AG1010" s="210"/>
      <c r="AH1010" s="210"/>
      <c r="AI1010" s="210"/>
      <c r="AJ1010" s="210"/>
      <c r="AK1010" s="210"/>
      <c r="AL1010" s="210"/>
      <c r="AM1010" s="210"/>
      <c r="AN1010" s="210"/>
      <c r="AO1010" s="210"/>
      <c r="AP1010" s="210"/>
      <c r="AQ1010" s="210"/>
      <c r="AR1010" s="210"/>
      <c r="AS1010" s="210"/>
      <c r="AT1010" s="210"/>
      <c r="AU1010" s="210"/>
      <c r="AV1010" s="210"/>
      <c r="AW1010" s="210"/>
      <c r="AX1010" s="210"/>
      <c r="AY1010" s="210"/>
      <c r="AZ1010" s="116"/>
      <c r="BA1010" s="116"/>
      <c r="BB1010" s="116"/>
      <c r="BC1010" s="116"/>
      <c r="BD1010" s="116"/>
      <c r="BE1010" s="116"/>
      <c r="BF1010" s="116"/>
      <c r="BG1010" s="116"/>
      <c r="BH1010" s="116"/>
      <c r="BI1010" s="116"/>
      <c r="BJ1010" s="116"/>
      <c r="BK1010" s="116"/>
      <c r="BL1010" s="116"/>
      <c r="BM1010" s="116">
        <f t="shared" si="416"/>
        <v>0</v>
      </c>
      <c r="BN1010" s="37"/>
      <c r="BO1010" s="116">
        <f t="shared" si="414"/>
        <v>0</v>
      </c>
      <c r="BP1010" s="116">
        <f t="shared" si="414"/>
        <v>0</v>
      </c>
      <c r="BQ1010" s="116">
        <f t="shared" si="414"/>
        <v>0</v>
      </c>
      <c r="BR1010" s="116">
        <f t="shared" si="414"/>
        <v>0</v>
      </c>
      <c r="BS1010" s="116">
        <f t="shared" si="414"/>
        <v>0</v>
      </c>
      <c r="BT1010" s="116">
        <f t="shared" si="414"/>
        <v>0</v>
      </c>
      <c r="BU1010" s="116">
        <f t="shared" si="414"/>
        <v>0</v>
      </c>
      <c r="BV1010" s="116">
        <f t="shared" si="414"/>
        <v>0</v>
      </c>
      <c r="BW1010" s="116">
        <f t="shared" si="414"/>
        <v>0</v>
      </c>
      <c r="BX1010" s="116"/>
      <c r="BY1010" s="116">
        <f t="shared" si="406"/>
        <v>0</v>
      </c>
      <c r="BZ1010" s="116"/>
      <c r="CA1010" s="116">
        <f t="shared" si="415"/>
        <v>0</v>
      </c>
      <c r="CB1010" s="116">
        <f t="shared" si="415"/>
        <v>0</v>
      </c>
      <c r="CC1010" s="116">
        <f t="shared" si="415"/>
        <v>0</v>
      </c>
      <c r="CD1010" s="116">
        <f t="shared" si="415"/>
        <v>0</v>
      </c>
      <c r="CE1010" s="116">
        <f t="shared" si="415"/>
        <v>0</v>
      </c>
      <c r="CF1010" s="116">
        <f t="shared" si="415"/>
        <v>0</v>
      </c>
      <c r="CG1010" s="116">
        <f t="shared" si="415"/>
        <v>0</v>
      </c>
      <c r="CH1010" s="116">
        <f t="shared" si="415"/>
        <v>0</v>
      </c>
      <c r="CI1010" s="116">
        <f t="shared" si="415"/>
        <v>0</v>
      </c>
      <c r="CJ1010" s="116"/>
      <c r="CK1010" s="116">
        <f t="shared" si="407"/>
        <v>0</v>
      </c>
      <c r="CM1010" s="216">
        <f>_xlfn.IFNA(VLOOKUP($C1010,'Sch 1 - QA Rates'!$B$4:$C$19,2,FALSE ),0)</f>
        <v>0</v>
      </c>
      <c r="CN1010" s="216">
        <f t="shared" si="417"/>
        <v>0</v>
      </c>
      <c r="CO1010" s="216">
        <f t="shared" si="418"/>
        <v>0</v>
      </c>
      <c r="CP1010" s="216">
        <f t="shared" si="419"/>
        <v>0</v>
      </c>
      <c r="CQ1010" s="216">
        <f t="shared" si="420"/>
        <v>0</v>
      </c>
      <c r="CR1010" s="216">
        <f t="shared" si="421"/>
        <v>0</v>
      </c>
      <c r="CS1010" s="221">
        <f t="shared" si="422"/>
        <v>0</v>
      </c>
    </row>
    <row r="1011" spans="1:98" outlineLevel="1">
      <c r="A1011" s="129">
        <v>15</v>
      </c>
      <c r="B1011" s="133"/>
      <c r="C1011" s="132" t="str">
        <f>_xlfn.IFNA(VLOOKUP($B1011,'Sch 2 - QA Team Roster'!$B$4:$C$32,2,FALSE )," ")</f>
        <v xml:space="preserve"> </v>
      </c>
      <c r="D1011" s="323"/>
      <c r="E1011" s="210"/>
      <c r="F1011" s="210"/>
      <c r="G1011" s="210"/>
      <c r="H1011" s="210"/>
      <c r="I1011" s="210"/>
      <c r="J1011" s="210"/>
      <c r="K1011" s="210"/>
      <c r="L1011" s="210"/>
      <c r="M1011" s="210"/>
      <c r="N1011" s="210"/>
      <c r="O1011" s="210"/>
      <c r="P1011" s="210"/>
      <c r="Q1011" s="210"/>
      <c r="R1011" s="210"/>
      <c r="S1011" s="210"/>
      <c r="T1011" s="210"/>
      <c r="U1011" s="210"/>
      <c r="V1011" s="210"/>
      <c r="W1011" s="210"/>
      <c r="X1011" s="210"/>
      <c r="Y1011" s="210"/>
      <c r="Z1011" s="210"/>
      <c r="AA1011" s="210"/>
      <c r="AB1011" s="210"/>
      <c r="AC1011" s="210"/>
      <c r="AD1011" s="210"/>
      <c r="AE1011" s="210"/>
      <c r="AF1011" s="210"/>
      <c r="AG1011" s="210"/>
      <c r="AH1011" s="210"/>
      <c r="AI1011" s="210"/>
      <c r="AJ1011" s="210"/>
      <c r="AK1011" s="210"/>
      <c r="AL1011" s="210"/>
      <c r="AM1011" s="210"/>
      <c r="AN1011" s="210"/>
      <c r="AO1011" s="210"/>
      <c r="AP1011" s="210"/>
      <c r="AQ1011" s="210"/>
      <c r="AR1011" s="210"/>
      <c r="AS1011" s="210"/>
      <c r="AT1011" s="210"/>
      <c r="AU1011" s="210"/>
      <c r="AV1011" s="210"/>
      <c r="AW1011" s="210"/>
      <c r="AX1011" s="210"/>
      <c r="AY1011" s="210"/>
      <c r="AZ1011" s="116"/>
      <c r="BA1011" s="116"/>
      <c r="BB1011" s="116"/>
      <c r="BC1011" s="116"/>
      <c r="BD1011" s="116"/>
      <c r="BE1011" s="116"/>
      <c r="BF1011" s="116"/>
      <c r="BG1011" s="116"/>
      <c r="BH1011" s="116"/>
      <c r="BI1011" s="116"/>
      <c r="BJ1011" s="116"/>
      <c r="BK1011" s="116"/>
      <c r="BL1011" s="116"/>
      <c r="BM1011" s="116">
        <f t="shared" si="416"/>
        <v>0</v>
      </c>
      <c r="BN1011" s="37"/>
      <c r="BO1011" s="116">
        <f t="shared" si="414"/>
        <v>0</v>
      </c>
      <c r="BP1011" s="116">
        <f t="shared" si="414"/>
        <v>0</v>
      </c>
      <c r="BQ1011" s="116">
        <f t="shared" si="414"/>
        <v>0</v>
      </c>
      <c r="BR1011" s="116">
        <f t="shared" si="414"/>
        <v>0</v>
      </c>
      <c r="BS1011" s="116">
        <f t="shared" si="414"/>
        <v>0</v>
      </c>
      <c r="BT1011" s="116">
        <f t="shared" si="414"/>
        <v>0</v>
      </c>
      <c r="BU1011" s="116">
        <f t="shared" si="414"/>
        <v>0</v>
      </c>
      <c r="BV1011" s="116">
        <f t="shared" si="414"/>
        <v>0</v>
      </c>
      <c r="BW1011" s="116">
        <f t="shared" si="414"/>
        <v>0</v>
      </c>
      <c r="BX1011" s="116"/>
      <c r="BY1011" s="116">
        <f t="shared" si="406"/>
        <v>0</v>
      </c>
      <c r="BZ1011" s="116"/>
      <c r="CA1011" s="116">
        <f t="shared" si="415"/>
        <v>0</v>
      </c>
      <c r="CB1011" s="116">
        <f t="shared" si="415"/>
        <v>0</v>
      </c>
      <c r="CC1011" s="116">
        <f t="shared" si="415"/>
        <v>0</v>
      </c>
      <c r="CD1011" s="116">
        <f t="shared" si="415"/>
        <v>0</v>
      </c>
      <c r="CE1011" s="116">
        <f t="shared" si="415"/>
        <v>0</v>
      </c>
      <c r="CF1011" s="116">
        <f t="shared" si="415"/>
        <v>0</v>
      </c>
      <c r="CG1011" s="116">
        <f t="shared" si="415"/>
        <v>0</v>
      </c>
      <c r="CH1011" s="116">
        <f t="shared" si="415"/>
        <v>0</v>
      </c>
      <c r="CI1011" s="116">
        <f t="shared" si="415"/>
        <v>0</v>
      </c>
      <c r="CJ1011" s="116"/>
      <c r="CK1011" s="116">
        <f t="shared" si="407"/>
        <v>0</v>
      </c>
      <c r="CM1011" s="216">
        <f>_xlfn.IFNA(VLOOKUP($C1011,'Sch 1 - QA Rates'!$B$4:$C$19,2,FALSE ),0)</f>
        <v>0</v>
      </c>
      <c r="CN1011" s="216">
        <f t="shared" si="417"/>
        <v>0</v>
      </c>
      <c r="CO1011" s="216">
        <f t="shared" si="418"/>
        <v>0</v>
      </c>
      <c r="CP1011" s="216">
        <f t="shared" si="419"/>
        <v>0</v>
      </c>
      <c r="CQ1011" s="216">
        <f t="shared" si="420"/>
        <v>0</v>
      </c>
      <c r="CR1011" s="216">
        <f t="shared" si="421"/>
        <v>0</v>
      </c>
      <c r="CS1011" s="221">
        <f t="shared" si="422"/>
        <v>0</v>
      </c>
    </row>
    <row r="1012" spans="1:98" outlineLevel="1">
      <c r="A1012" s="129">
        <v>16</v>
      </c>
      <c r="B1012" s="133"/>
      <c r="C1012" s="132" t="str">
        <f>_xlfn.IFNA(VLOOKUP($B1012,'Sch 2 - QA Team Roster'!$B$4:$C$32,2,FALSE )," ")</f>
        <v xml:space="preserve"> </v>
      </c>
      <c r="D1012" s="323"/>
      <c r="E1012" s="210"/>
      <c r="F1012" s="210"/>
      <c r="G1012" s="210"/>
      <c r="H1012" s="210"/>
      <c r="I1012" s="210"/>
      <c r="J1012" s="210"/>
      <c r="K1012" s="210"/>
      <c r="L1012" s="210"/>
      <c r="M1012" s="210"/>
      <c r="N1012" s="210"/>
      <c r="O1012" s="210"/>
      <c r="P1012" s="210"/>
      <c r="Q1012" s="210"/>
      <c r="R1012" s="210"/>
      <c r="S1012" s="210"/>
      <c r="T1012" s="210"/>
      <c r="U1012" s="210"/>
      <c r="V1012" s="210"/>
      <c r="W1012" s="210"/>
      <c r="X1012" s="210"/>
      <c r="Y1012" s="210"/>
      <c r="Z1012" s="210"/>
      <c r="AA1012" s="210"/>
      <c r="AB1012" s="210"/>
      <c r="AC1012" s="210"/>
      <c r="AD1012" s="210"/>
      <c r="AE1012" s="210"/>
      <c r="AF1012" s="210"/>
      <c r="AG1012" s="210"/>
      <c r="AH1012" s="210"/>
      <c r="AI1012" s="210"/>
      <c r="AJ1012" s="210"/>
      <c r="AK1012" s="210"/>
      <c r="AL1012" s="210"/>
      <c r="AM1012" s="210"/>
      <c r="AN1012" s="210"/>
      <c r="AO1012" s="210"/>
      <c r="AP1012" s="210"/>
      <c r="AQ1012" s="210"/>
      <c r="AR1012" s="210"/>
      <c r="AS1012" s="210"/>
      <c r="AT1012" s="210"/>
      <c r="AU1012" s="210"/>
      <c r="AV1012" s="210"/>
      <c r="AW1012" s="210"/>
      <c r="AX1012" s="210"/>
      <c r="AY1012" s="210"/>
      <c r="AZ1012" s="116"/>
      <c r="BA1012" s="116"/>
      <c r="BB1012" s="116"/>
      <c r="BC1012" s="116"/>
      <c r="BD1012" s="116"/>
      <c r="BE1012" s="116"/>
      <c r="BF1012" s="116"/>
      <c r="BG1012" s="116"/>
      <c r="BH1012" s="116"/>
      <c r="BI1012" s="116"/>
      <c r="BJ1012" s="116"/>
      <c r="BK1012" s="116"/>
      <c r="BL1012" s="116"/>
      <c r="BM1012" s="116">
        <f t="shared" si="416"/>
        <v>0</v>
      </c>
      <c r="BN1012" s="37"/>
      <c r="BO1012" s="116">
        <f t="shared" si="414"/>
        <v>0</v>
      </c>
      <c r="BP1012" s="116">
        <f t="shared" si="414"/>
        <v>0</v>
      </c>
      <c r="BQ1012" s="116">
        <f t="shared" si="414"/>
        <v>0</v>
      </c>
      <c r="BR1012" s="116">
        <f t="shared" si="414"/>
        <v>0</v>
      </c>
      <c r="BS1012" s="116">
        <f t="shared" si="414"/>
        <v>0</v>
      </c>
      <c r="BT1012" s="116">
        <f t="shared" si="414"/>
        <v>0</v>
      </c>
      <c r="BU1012" s="116">
        <f t="shared" si="414"/>
        <v>0</v>
      </c>
      <c r="BV1012" s="116">
        <f t="shared" si="414"/>
        <v>0</v>
      </c>
      <c r="BW1012" s="116">
        <f t="shared" si="414"/>
        <v>0</v>
      </c>
      <c r="BX1012" s="116"/>
      <c r="BY1012" s="116">
        <f t="shared" si="406"/>
        <v>0</v>
      </c>
      <c r="BZ1012" s="116"/>
      <c r="CA1012" s="116">
        <f t="shared" si="415"/>
        <v>0</v>
      </c>
      <c r="CB1012" s="116">
        <f t="shared" si="415"/>
        <v>0</v>
      </c>
      <c r="CC1012" s="116">
        <f t="shared" si="415"/>
        <v>0</v>
      </c>
      <c r="CD1012" s="116">
        <f t="shared" si="415"/>
        <v>0</v>
      </c>
      <c r="CE1012" s="116">
        <f t="shared" si="415"/>
        <v>0</v>
      </c>
      <c r="CF1012" s="116">
        <f t="shared" si="415"/>
        <v>0</v>
      </c>
      <c r="CG1012" s="116">
        <f t="shared" si="415"/>
        <v>0</v>
      </c>
      <c r="CH1012" s="116">
        <f t="shared" si="415"/>
        <v>0</v>
      </c>
      <c r="CI1012" s="116">
        <f t="shared" si="415"/>
        <v>0</v>
      </c>
      <c r="CJ1012" s="116"/>
      <c r="CK1012" s="116">
        <f t="shared" si="407"/>
        <v>0</v>
      </c>
      <c r="CM1012" s="216">
        <f>_xlfn.IFNA(VLOOKUP($C1012,'Sch 1 - QA Rates'!$B$4:$C$19,2,FALSE ),0)</f>
        <v>0</v>
      </c>
      <c r="CN1012" s="216">
        <f t="shared" si="417"/>
        <v>0</v>
      </c>
      <c r="CO1012" s="216">
        <f t="shared" si="418"/>
        <v>0</v>
      </c>
      <c r="CP1012" s="216">
        <f t="shared" si="419"/>
        <v>0</v>
      </c>
      <c r="CQ1012" s="216">
        <f t="shared" si="420"/>
        <v>0</v>
      </c>
      <c r="CR1012" s="216">
        <f t="shared" si="421"/>
        <v>0</v>
      </c>
      <c r="CS1012" s="221">
        <f t="shared" si="422"/>
        <v>0</v>
      </c>
    </row>
    <row r="1013" spans="1:98" outlineLevel="1">
      <c r="A1013" s="129">
        <v>17</v>
      </c>
      <c r="B1013" s="133"/>
      <c r="C1013" s="132" t="str">
        <f>_xlfn.IFNA(VLOOKUP($B1013,'Sch 2 - QA Team Roster'!$B$4:$C$32,2,FALSE )," ")</f>
        <v xml:space="preserve"> </v>
      </c>
      <c r="D1013" s="323"/>
      <c r="E1013" s="210"/>
      <c r="F1013" s="210"/>
      <c r="G1013" s="210"/>
      <c r="H1013" s="210"/>
      <c r="I1013" s="210"/>
      <c r="J1013" s="210"/>
      <c r="K1013" s="210"/>
      <c r="L1013" s="210"/>
      <c r="M1013" s="210"/>
      <c r="N1013" s="210"/>
      <c r="O1013" s="210"/>
      <c r="P1013" s="210"/>
      <c r="Q1013" s="210"/>
      <c r="R1013" s="210"/>
      <c r="S1013" s="210"/>
      <c r="T1013" s="210"/>
      <c r="U1013" s="210"/>
      <c r="V1013" s="210"/>
      <c r="W1013" s="210"/>
      <c r="X1013" s="210"/>
      <c r="Y1013" s="210"/>
      <c r="Z1013" s="210"/>
      <c r="AA1013" s="210"/>
      <c r="AB1013" s="210"/>
      <c r="AC1013" s="210"/>
      <c r="AD1013" s="210"/>
      <c r="AE1013" s="210"/>
      <c r="AF1013" s="210"/>
      <c r="AG1013" s="210"/>
      <c r="AH1013" s="210"/>
      <c r="AI1013" s="210"/>
      <c r="AJ1013" s="210"/>
      <c r="AK1013" s="210"/>
      <c r="AL1013" s="210"/>
      <c r="AM1013" s="210"/>
      <c r="AN1013" s="210"/>
      <c r="AO1013" s="210"/>
      <c r="AP1013" s="210"/>
      <c r="AQ1013" s="210"/>
      <c r="AR1013" s="210"/>
      <c r="AS1013" s="210"/>
      <c r="AT1013" s="210"/>
      <c r="AU1013" s="210"/>
      <c r="AV1013" s="210"/>
      <c r="AW1013" s="210"/>
      <c r="AX1013" s="210"/>
      <c r="AY1013" s="210"/>
      <c r="AZ1013" s="116"/>
      <c r="BA1013" s="116"/>
      <c r="BB1013" s="116"/>
      <c r="BC1013" s="116"/>
      <c r="BD1013" s="116"/>
      <c r="BE1013" s="116"/>
      <c r="BF1013" s="116"/>
      <c r="BG1013" s="116"/>
      <c r="BH1013" s="116"/>
      <c r="BI1013" s="116"/>
      <c r="BJ1013" s="116"/>
      <c r="BK1013" s="116"/>
      <c r="BL1013" s="116"/>
      <c r="BM1013" s="116">
        <f t="shared" si="416"/>
        <v>0</v>
      </c>
      <c r="BN1013" s="37"/>
      <c r="BO1013" s="116">
        <f t="shared" si="414"/>
        <v>0</v>
      </c>
      <c r="BP1013" s="116">
        <f t="shared" si="414"/>
        <v>0</v>
      </c>
      <c r="BQ1013" s="116">
        <f t="shared" si="414"/>
        <v>0</v>
      </c>
      <c r="BR1013" s="116">
        <f t="shared" si="414"/>
        <v>0</v>
      </c>
      <c r="BS1013" s="116">
        <f t="shared" si="414"/>
        <v>0</v>
      </c>
      <c r="BT1013" s="116">
        <f t="shared" si="414"/>
        <v>0</v>
      </c>
      <c r="BU1013" s="116">
        <f t="shared" si="414"/>
        <v>0</v>
      </c>
      <c r="BV1013" s="116">
        <f t="shared" si="414"/>
        <v>0</v>
      </c>
      <c r="BW1013" s="116">
        <f t="shared" si="414"/>
        <v>0</v>
      </c>
      <c r="BX1013" s="116"/>
      <c r="BY1013" s="116">
        <f t="shared" si="406"/>
        <v>0</v>
      </c>
      <c r="BZ1013" s="116"/>
      <c r="CA1013" s="116">
        <f t="shared" si="415"/>
        <v>0</v>
      </c>
      <c r="CB1013" s="116">
        <f t="shared" si="415"/>
        <v>0</v>
      </c>
      <c r="CC1013" s="116">
        <f t="shared" si="415"/>
        <v>0</v>
      </c>
      <c r="CD1013" s="116">
        <f t="shared" si="415"/>
        <v>0</v>
      </c>
      <c r="CE1013" s="116">
        <f t="shared" si="415"/>
        <v>0</v>
      </c>
      <c r="CF1013" s="116">
        <f t="shared" si="415"/>
        <v>0</v>
      </c>
      <c r="CG1013" s="116">
        <f t="shared" si="415"/>
        <v>0</v>
      </c>
      <c r="CH1013" s="116">
        <f t="shared" si="415"/>
        <v>0</v>
      </c>
      <c r="CI1013" s="116">
        <f t="shared" si="415"/>
        <v>0</v>
      </c>
      <c r="CJ1013" s="116"/>
      <c r="CK1013" s="116">
        <f t="shared" si="407"/>
        <v>0</v>
      </c>
      <c r="CM1013" s="216">
        <f>_xlfn.IFNA(VLOOKUP($C1013,'Sch 1 - QA Rates'!$B$4:$C$19,2,FALSE ),0)</f>
        <v>0</v>
      </c>
      <c r="CN1013" s="216">
        <f t="shared" si="417"/>
        <v>0</v>
      </c>
      <c r="CO1013" s="216">
        <f t="shared" si="418"/>
        <v>0</v>
      </c>
      <c r="CP1013" s="216">
        <f t="shared" si="419"/>
        <v>0</v>
      </c>
      <c r="CQ1013" s="216">
        <f t="shared" si="420"/>
        <v>0</v>
      </c>
      <c r="CR1013" s="216">
        <f t="shared" si="421"/>
        <v>0</v>
      </c>
      <c r="CS1013" s="221">
        <f t="shared" si="422"/>
        <v>0</v>
      </c>
    </row>
    <row r="1014" spans="1:98" outlineLevel="1">
      <c r="A1014" s="129">
        <v>18</v>
      </c>
      <c r="B1014" s="133"/>
      <c r="C1014" s="132" t="str">
        <f>_xlfn.IFNA(VLOOKUP($B1014,'Sch 2 - QA Team Roster'!$B$4:$C$32,2,FALSE )," ")</f>
        <v xml:space="preserve"> </v>
      </c>
      <c r="D1014" s="323"/>
      <c r="E1014" s="210"/>
      <c r="F1014" s="210"/>
      <c r="G1014" s="210"/>
      <c r="H1014" s="210"/>
      <c r="I1014" s="210"/>
      <c r="J1014" s="210"/>
      <c r="K1014" s="210"/>
      <c r="L1014" s="210"/>
      <c r="M1014" s="210"/>
      <c r="N1014" s="210"/>
      <c r="O1014" s="210"/>
      <c r="P1014" s="210"/>
      <c r="Q1014" s="210"/>
      <c r="R1014" s="210"/>
      <c r="S1014" s="210"/>
      <c r="T1014" s="210"/>
      <c r="U1014" s="210"/>
      <c r="V1014" s="210"/>
      <c r="W1014" s="210"/>
      <c r="X1014" s="210"/>
      <c r="Y1014" s="210"/>
      <c r="Z1014" s="210"/>
      <c r="AA1014" s="210"/>
      <c r="AB1014" s="210"/>
      <c r="AC1014" s="210"/>
      <c r="AD1014" s="210"/>
      <c r="AE1014" s="210"/>
      <c r="AF1014" s="210"/>
      <c r="AG1014" s="210"/>
      <c r="AH1014" s="210"/>
      <c r="AI1014" s="210"/>
      <c r="AJ1014" s="210"/>
      <c r="AK1014" s="210"/>
      <c r="AL1014" s="210"/>
      <c r="AM1014" s="210"/>
      <c r="AN1014" s="210"/>
      <c r="AO1014" s="210"/>
      <c r="AP1014" s="210"/>
      <c r="AQ1014" s="210"/>
      <c r="AR1014" s="210"/>
      <c r="AS1014" s="210"/>
      <c r="AT1014" s="210"/>
      <c r="AU1014" s="210"/>
      <c r="AV1014" s="210"/>
      <c r="AW1014" s="210"/>
      <c r="AX1014" s="210"/>
      <c r="AY1014" s="210"/>
      <c r="AZ1014" s="116"/>
      <c r="BA1014" s="116"/>
      <c r="BB1014" s="116"/>
      <c r="BC1014" s="116"/>
      <c r="BD1014" s="116"/>
      <c r="BE1014" s="116"/>
      <c r="BF1014" s="116"/>
      <c r="BG1014" s="116"/>
      <c r="BH1014" s="116"/>
      <c r="BI1014" s="116"/>
      <c r="BJ1014" s="116"/>
      <c r="BK1014" s="116"/>
      <c r="BL1014" s="116"/>
      <c r="BM1014" s="116">
        <f t="shared" si="416"/>
        <v>0</v>
      </c>
      <c r="BN1014" s="37"/>
      <c r="BO1014" s="116">
        <f t="shared" si="414"/>
        <v>0</v>
      </c>
      <c r="BP1014" s="116">
        <f t="shared" si="414"/>
        <v>0</v>
      </c>
      <c r="BQ1014" s="116">
        <f t="shared" si="414"/>
        <v>0</v>
      </c>
      <c r="BR1014" s="116">
        <f t="shared" si="414"/>
        <v>0</v>
      </c>
      <c r="BS1014" s="116">
        <f t="shared" si="414"/>
        <v>0</v>
      </c>
      <c r="BT1014" s="116">
        <f t="shared" si="414"/>
        <v>0</v>
      </c>
      <c r="BU1014" s="116">
        <f t="shared" si="414"/>
        <v>0</v>
      </c>
      <c r="BV1014" s="116">
        <f t="shared" si="414"/>
        <v>0</v>
      </c>
      <c r="BW1014" s="116">
        <f t="shared" si="414"/>
        <v>0</v>
      </c>
      <c r="BX1014" s="116"/>
      <c r="BY1014" s="116">
        <f t="shared" si="406"/>
        <v>0</v>
      </c>
      <c r="BZ1014" s="116"/>
      <c r="CA1014" s="116">
        <f t="shared" si="415"/>
        <v>0</v>
      </c>
      <c r="CB1014" s="116">
        <f t="shared" si="415"/>
        <v>0</v>
      </c>
      <c r="CC1014" s="116">
        <f t="shared" si="415"/>
        <v>0</v>
      </c>
      <c r="CD1014" s="116">
        <f t="shared" si="415"/>
        <v>0</v>
      </c>
      <c r="CE1014" s="116">
        <f t="shared" si="415"/>
        <v>0</v>
      </c>
      <c r="CF1014" s="116">
        <f t="shared" si="415"/>
        <v>0</v>
      </c>
      <c r="CG1014" s="116">
        <f t="shared" si="415"/>
        <v>0</v>
      </c>
      <c r="CH1014" s="116">
        <f t="shared" si="415"/>
        <v>0</v>
      </c>
      <c r="CI1014" s="116">
        <f t="shared" si="415"/>
        <v>0</v>
      </c>
      <c r="CJ1014" s="116"/>
      <c r="CK1014" s="116">
        <f t="shared" si="407"/>
        <v>0</v>
      </c>
      <c r="CM1014" s="216">
        <f>_xlfn.IFNA(VLOOKUP($C1014,'Sch 1 - QA Rates'!$B$4:$C$19,2,FALSE ),0)</f>
        <v>0</v>
      </c>
      <c r="CN1014" s="216">
        <f t="shared" si="417"/>
        <v>0</v>
      </c>
      <c r="CO1014" s="216">
        <f t="shared" si="418"/>
        <v>0</v>
      </c>
      <c r="CP1014" s="216">
        <f t="shared" si="419"/>
        <v>0</v>
      </c>
      <c r="CQ1014" s="216">
        <f t="shared" si="420"/>
        <v>0</v>
      </c>
      <c r="CR1014" s="216">
        <f t="shared" si="421"/>
        <v>0</v>
      </c>
      <c r="CS1014" s="221">
        <f t="shared" si="422"/>
        <v>0</v>
      </c>
    </row>
    <row r="1015" spans="1:98" ht="14" customHeight="1" outlineLevel="1">
      <c r="A1015" s="129">
        <v>19</v>
      </c>
      <c r="B1015" s="133"/>
      <c r="C1015" s="132" t="str">
        <f>_xlfn.IFNA(VLOOKUP($B1015,'Sch 2 - QA Team Roster'!$B$4:$C$32,2,FALSE )," ")</f>
        <v xml:space="preserve"> </v>
      </c>
      <c r="D1015" s="323"/>
      <c r="E1015" s="210"/>
      <c r="F1015" s="210"/>
      <c r="G1015" s="210"/>
      <c r="H1015" s="210"/>
      <c r="I1015" s="210"/>
      <c r="J1015" s="210"/>
      <c r="K1015" s="210"/>
      <c r="L1015" s="210"/>
      <c r="M1015" s="210"/>
      <c r="N1015" s="210"/>
      <c r="O1015" s="210"/>
      <c r="P1015" s="210"/>
      <c r="Q1015" s="210"/>
      <c r="R1015" s="210"/>
      <c r="S1015" s="210"/>
      <c r="T1015" s="210"/>
      <c r="U1015" s="210"/>
      <c r="V1015" s="210"/>
      <c r="W1015" s="210"/>
      <c r="X1015" s="210"/>
      <c r="Y1015" s="210"/>
      <c r="Z1015" s="210"/>
      <c r="AA1015" s="210"/>
      <c r="AB1015" s="210"/>
      <c r="AC1015" s="210"/>
      <c r="AD1015" s="210"/>
      <c r="AE1015" s="210"/>
      <c r="AF1015" s="210"/>
      <c r="AG1015" s="210"/>
      <c r="AH1015" s="210"/>
      <c r="AI1015" s="210"/>
      <c r="AJ1015" s="210"/>
      <c r="AK1015" s="210"/>
      <c r="AL1015" s="210"/>
      <c r="AM1015" s="210"/>
      <c r="AN1015" s="210"/>
      <c r="AO1015" s="210"/>
      <c r="AP1015" s="210"/>
      <c r="AQ1015" s="210"/>
      <c r="AR1015" s="210"/>
      <c r="AS1015" s="210"/>
      <c r="AT1015" s="210"/>
      <c r="AU1015" s="210"/>
      <c r="AV1015" s="210"/>
      <c r="AW1015" s="210"/>
      <c r="AX1015" s="210"/>
      <c r="AY1015" s="210"/>
      <c r="AZ1015" s="116"/>
      <c r="BA1015" s="116"/>
      <c r="BB1015" s="116"/>
      <c r="BC1015" s="116"/>
      <c r="BD1015" s="116"/>
      <c r="BE1015" s="116"/>
      <c r="BF1015" s="116"/>
      <c r="BG1015" s="116"/>
      <c r="BH1015" s="116"/>
      <c r="BI1015" s="116"/>
      <c r="BJ1015" s="116"/>
      <c r="BK1015" s="116"/>
      <c r="BL1015" s="116"/>
      <c r="BM1015" s="116">
        <f t="shared" si="416"/>
        <v>0</v>
      </c>
      <c r="BN1015" s="37"/>
      <c r="BO1015" s="116">
        <f t="shared" si="414"/>
        <v>0</v>
      </c>
      <c r="BP1015" s="116">
        <f t="shared" si="414"/>
        <v>0</v>
      </c>
      <c r="BQ1015" s="116">
        <f t="shared" si="414"/>
        <v>0</v>
      </c>
      <c r="BR1015" s="116">
        <f t="shared" si="414"/>
        <v>0</v>
      </c>
      <c r="BS1015" s="116">
        <f t="shared" si="414"/>
        <v>0</v>
      </c>
      <c r="BT1015" s="116">
        <f t="shared" si="414"/>
        <v>0</v>
      </c>
      <c r="BU1015" s="116">
        <f t="shared" si="414"/>
        <v>0</v>
      </c>
      <c r="BV1015" s="116">
        <f t="shared" si="414"/>
        <v>0</v>
      </c>
      <c r="BW1015" s="116">
        <f t="shared" si="414"/>
        <v>0</v>
      </c>
      <c r="BX1015" s="116"/>
      <c r="BY1015" s="116">
        <f t="shared" si="406"/>
        <v>0</v>
      </c>
      <c r="BZ1015" s="116"/>
      <c r="CA1015" s="116">
        <f t="shared" si="415"/>
        <v>0</v>
      </c>
      <c r="CB1015" s="116">
        <f t="shared" si="415"/>
        <v>0</v>
      </c>
      <c r="CC1015" s="116">
        <f t="shared" si="415"/>
        <v>0</v>
      </c>
      <c r="CD1015" s="116">
        <f t="shared" si="415"/>
        <v>0</v>
      </c>
      <c r="CE1015" s="116">
        <f t="shared" si="415"/>
        <v>0</v>
      </c>
      <c r="CF1015" s="116">
        <f t="shared" si="415"/>
        <v>0</v>
      </c>
      <c r="CG1015" s="116">
        <f t="shared" si="415"/>
        <v>0</v>
      </c>
      <c r="CH1015" s="116">
        <f t="shared" si="415"/>
        <v>0</v>
      </c>
      <c r="CI1015" s="116">
        <f t="shared" si="415"/>
        <v>0</v>
      </c>
      <c r="CJ1015" s="116"/>
      <c r="CK1015" s="116">
        <f t="shared" si="407"/>
        <v>0</v>
      </c>
      <c r="CM1015" s="216">
        <f>_xlfn.IFNA(VLOOKUP($C1015,'Sch 1 - QA Rates'!$B$4:$C$19,2,FALSE ),0)</f>
        <v>0</v>
      </c>
      <c r="CN1015" s="216">
        <f t="shared" si="417"/>
        <v>0</v>
      </c>
      <c r="CO1015" s="216">
        <f t="shared" si="418"/>
        <v>0</v>
      </c>
      <c r="CP1015" s="216">
        <f t="shared" si="419"/>
        <v>0</v>
      </c>
      <c r="CQ1015" s="216">
        <f t="shared" si="420"/>
        <v>0</v>
      </c>
      <c r="CR1015" s="216">
        <f t="shared" si="421"/>
        <v>0</v>
      </c>
      <c r="CS1015" s="221">
        <f t="shared" si="422"/>
        <v>0</v>
      </c>
    </row>
    <row r="1016" spans="1:98" ht="14" outlineLevel="1" thickBot="1">
      <c r="A1016" s="129">
        <v>20</v>
      </c>
      <c r="B1016" s="126"/>
      <c r="C1016" s="132" t="str">
        <f>_xlfn.IFNA(VLOOKUP($B1016,'Sch 2 - QA Team Roster'!$B$4:$C$32,2,FALSE )," ")</f>
        <v xml:space="preserve"> </v>
      </c>
      <c r="D1016" s="323"/>
      <c r="E1016" s="210"/>
      <c r="F1016" s="210"/>
      <c r="G1016" s="210"/>
      <c r="H1016" s="210"/>
      <c r="I1016" s="210"/>
      <c r="J1016" s="210"/>
      <c r="K1016" s="210"/>
      <c r="L1016" s="210"/>
      <c r="M1016" s="210"/>
      <c r="N1016" s="210"/>
      <c r="O1016" s="210"/>
      <c r="P1016" s="210"/>
      <c r="Q1016" s="210"/>
      <c r="R1016" s="210"/>
      <c r="S1016" s="210"/>
      <c r="T1016" s="210"/>
      <c r="U1016" s="210"/>
      <c r="V1016" s="210"/>
      <c r="W1016" s="210"/>
      <c r="X1016" s="210"/>
      <c r="Y1016" s="210"/>
      <c r="Z1016" s="210"/>
      <c r="AA1016" s="210"/>
      <c r="AB1016" s="210"/>
      <c r="AC1016" s="210"/>
      <c r="AD1016" s="210"/>
      <c r="AE1016" s="210"/>
      <c r="AF1016" s="210"/>
      <c r="AG1016" s="210"/>
      <c r="AH1016" s="210"/>
      <c r="AI1016" s="210"/>
      <c r="AJ1016" s="210"/>
      <c r="AK1016" s="210"/>
      <c r="AL1016" s="210"/>
      <c r="AM1016" s="210"/>
      <c r="AN1016" s="210"/>
      <c r="AO1016" s="210"/>
      <c r="AP1016" s="210"/>
      <c r="AQ1016" s="210"/>
      <c r="AR1016" s="210"/>
      <c r="AS1016" s="210"/>
      <c r="AT1016" s="210"/>
      <c r="AU1016" s="210"/>
      <c r="AV1016" s="210"/>
      <c r="AW1016" s="210"/>
      <c r="AX1016" s="210"/>
      <c r="AY1016" s="210"/>
      <c r="AZ1016" s="116"/>
      <c r="BA1016" s="116"/>
      <c r="BB1016" s="116"/>
      <c r="BC1016" s="116"/>
      <c r="BD1016" s="116"/>
      <c r="BE1016" s="116"/>
      <c r="BF1016" s="116"/>
      <c r="BG1016" s="116"/>
      <c r="BH1016" s="116"/>
      <c r="BI1016" s="116"/>
      <c r="BJ1016" s="116"/>
      <c r="BK1016" s="116"/>
      <c r="BL1016" s="116"/>
      <c r="BM1016" s="116">
        <f t="shared" si="416"/>
        <v>0</v>
      </c>
      <c r="BN1016" s="37"/>
      <c r="BO1016" s="116">
        <f t="shared" si="414"/>
        <v>0</v>
      </c>
      <c r="BP1016" s="116">
        <f t="shared" si="414"/>
        <v>0</v>
      </c>
      <c r="BQ1016" s="116">
        <f t="shared" si="414"/>
        <v>0</v>
      </c>
      <c r="BR1016" s="116">
        <f t="shared" si="414"/>
        <v>0</v>
      </c>
      <c r="BS1016" s="116">
        <f t="shared" si="414"/>
        <v>0</v>
      </c>
      <c r="BT1016" s="116">
        <f t="shared" si="414"/>
        <v>0</v>
      </c>
      <c r="BU1016" s="116">
        <f t="shared" ref="BO1016:BW1044" si="423">SUMIF($E$6:$BL$6,BU$6,$E1016:$BL1016)</f>
        <v>0</v>
      </c>
      <c r="BV1016" s="116">
        <f t="shared" si="423"/>
        <v>0</v>
      </c>
      <c r="BW1016" s="116">
        <f t="shared" si="423"/>
        <v>0</v>
      </c>
      <c r="BX1016" s="116"/>
      <c r="BY1016" s="116">
        <f t="shared" si="406"/>
        <v>0</v>
      </c>
      <c r="BZ1016" s="116"/>
      <c r="CA1016" s="116">
        <f t="shared" si="415"/>
        <v>0</v>
      </c>
      <c r="CB1016" s="116">
        <f t="shared" si="415"/>
        <v>0</v>
      </c>
      <c r="CC1016" s="116">
        <f t="shared" si="415"/>
        <v>0</v>
      </c>
      <c r="CD1016" s="116">
        <f t="shared" si="415"/>
        <v>0</v>
      </c>
      <c r="CE1016" s="116">
        <f t="shared" si="415"/>
        <v>0</v>
      </c>
      <c r="CF1016" s="116">
        <f t="shared" si="415"/>
        <v>0</v>
      </c>
      <c r="CG1016" s="116">
        <f t="shared" ref="CA1016:CI1044" si="424">SUMIF($E$5:$BL$5,CG$6,$E1016:$BL1016)</f>
        <v>0</v>
      </c>
      <c r="CH1016" s="116">
        <f t="shared" si="424"/>
        <v>0</v>
      </c>
      <c r="CI1016" s="116">
        <f t="shared" si="424"/>
        <v>0</v>
      </c>
      <c r="CJ1016" s="116"/>
      <c r="CK1016" s="116">
        <f t="shared" si="407"/>
        <v>0</v>
      </c>
      <c r="CM1016" s="216">
        <f>_xlfn.IFNA(VLOOKUP($C1016,'Sch 1 - QA Rates'!$B$4:$C$19,2,FALSE ),0)</f>
        <v>0</v>
      </c>
      <c r="CN1016" s="216">
        <f t="shared" si="417"/>
        <v>0</v>
      </c>
      <c r="CO1016" s="216">
        <f t="shared" si="418"/>
        <v>0</v>
      </c>
      <c r="CP1016" s="216">
        <f t="shared" si="419"/>
        <v>0</v>
      </c>
      <c r="CQ1016" s="216">
        <f t="shared" si="420"/>
        <v>0</v>
      </c>
      <c r="CR1016" s="216">
        <f t="shared" si="421"/>
        <v>0</v>
      </c>
      <c r="CS1016" s="221">
        <f t="shared" si="422"/>
        <v>0</v>
      </c>
    </row>
    <row r="1017" spans="1:98" s="124" customFormat="1" ht="14" outlineLevel="1" thickTop="1">
      <c r="A1017" s="128"/>
      <c r="B1017" s="168" t="str">
        <f>'Sch 5 - Summary'!B52</f>
        <v>DEL #49 - Assessment of DD&amp;I Vendor CalSAWS Deployment Complete Milestone/Report - CalWIN Wave 2</v>
      </c>
      <c r="C1017" s="122"/>
      <c r="D1017" s="122"/>
      <c r="E1017" s="122"/>
      <c r="F1017" s="122"/>
      <c r="G1017" s="122"/>
      <c r="H1017" s="122"/>
      <c r="I1017" s="122"/>
      <c r="J1017" s="122"/>
      <c r="K1017" s="122"/>
      <c r="L1017" s="122"/>
      <c r="M1017" s="122"/>
      <c r="N1017" s="122"/>
      <c r="O1017" s="122"/>
      <c r="P1017" s="122"/>
      <c r="Q1017" s="122"/>
      <c r="R1017" s="122"/>
      <c r="S1017" s="122"/>
      <c r="T1017" s="122"/>
      <c r="U1017" s="122"/>
      <c r="V1017" s="122"/>
      <c r="W1017" s="122"/>
      <c r="X1017" s="122"/>
      <c r="Y1017" s="122"/>
      <c r="Z1017" s="122"/>
      <c r="AA1017" s="122"/>
      <c r="AB1017" s="122"/>
      <c r="AC1017" s="122"/>
      <c r="AD1017" s="122"/>
      <c r="AE1017" s="122"/>
      <c r="AF1017" s="122"/>
      <c r="AG1017" s="122"/>
      <c r="AH1017" s="122"/>
      <c r="AI1017" s="122"/>
      <c r="AJ1017" s="122"/>
      <c r="AK1017" s="122"/>
      <c r="AL1017" s="122"/>
      <c r="AM1017" s="122"/>
      <c r="AN1017" s="122"/>
      <c r="AO1017" s="122" t="s">
        <v>324</v>
      </c>
      <c r="AP1017" s="122"/>
      <c r="AQ1017" s="122"/>
      <c r="AR1017" s="122"/>
      <c r="AS1017" s="122"/>
      <c r="AT1017" s="122"/>
      <c r="AU1017" s="122"/>
      <c r="AV1017" s="122"/>
      <c r="AW1017" s="122"/>
      <c r="AX1017" s="122"/>
      <c r="AY1017" s="122"/>
      <c r="AZ1017" s="122"/>
      <c r="BA1017" s="122"/>
      <c r="BB1017" s="122"/>
      <c r="BC1017" s="122"/>
      <c r="BD1017" s="122"/>
      <c r="BE1017" s="122"/>
      <c r="BF1017" s="122"/>
      <c r="BG1017" s="122"/>
      <c r="BH1017" s="122"/>
      <c r="BI1017" s="122"/>
      <c r="BJ1017" s="122"/>
      <c r="BK1017" s="122"/>
      <c r="BL1017" s="122"/>
      <c r="BM1017" s="122">
        <f t="shared" si="416"/>
        <v>0</v>
      </c>
      <c r="BN1017" s="123"/>
      <c r="BO1017" s="122">
        <f t="shared" si="423"/>
        <v>0</v>
      </c>
      <c r="BP1017" s="122">
        <f t="shared" si="423"/>
        <v>0</v>
      </c>
      <c r="BQ1017" s="122">
        <f t="shared" si="423"/>
        <v>0</v>
      </c>
      <c r="BR1017" s="122">
        <f t="shared" si="423"/>
        <v>0</v>
      </c>
      <c r="BS1017" s="122">
        <f t="shared" si="423"/>
        <v>0</v>
      </c>
      <c r="BT1017" s="122">
        <f t="shared" si="423"/>
        <v>0</v>
      </c>
      <c r="BU1017" s="122">
        <f t="shared" si="423"/>
        <v>0</v>
      </c>
      <c r="BV1017" s="122">
        <f t="shared" si="423"/>
        <v>0</v>
      </c>
      <c r="BW1017" s="122">
        <f t="shared" si="423"/>
        <v>0</v>
      </c>
      <c r="BX1017" s="122"/>
      <c r="BY1017" s="122">
        <f t="shared" si="406"/>
        <v>0</v>
      </c>
      <c r="BZ1017" s="122"/>
      <c r="CA1017" s="122">
        <f t="shared" si="424"/>
        <v>0</v>
      </c>
      <c r="CB1017" s="122">
        <f t="shared" si="424"/>
        <v>0</v>
      </c>
      <c r="CC1017" s="122">
        <f t="shared" si="424"/>
        <v>0</v>
      </c>
      <c r="CD1017" s="122">
        <f t="shared" si="424"/>
        <v>0</v>
      </c>
      <c r="CE1017" s="122">
        <f t="shared" si="424"/>
        <v>0</v>
      </c>
      <c r="CF1017" s="122">
        <f t="shared" si="424"/>
        <v>0</v>
      </c>
      <c r="CG1017" s="122">
        <f t="shared" si="424"/>
        <v>0</v>
      </c>
      <c r="CH1017" s="122">
        <f t="shared" si="424"/>
        <v>0</v>
      </c>
      <c r="CI1017" s="122">
        <f t="shared" si="424"/>
        <v>0</v>
      </c>
      <c r="CJ1017" s="122"/>
      <c r="CK1017" s="122">
        <f t="shared" si="407"/>
        <v>0</v>
      </c>
      <c r="CM1017" s="222"/>
      <c r="CN1017" s="220">
        <f>SUM(CN1018:CN1037)</f>
        <v>0</v>
      </c>
      <c r="CO1017" s="220">
        <f>SUM(CO1018:CO1037)</f>
        <v>0</v>
      </c>
      <c r="CP1017" s="220">
        <f>SUM(CP1018:CP1037)</f>
        <v>95796</v>
      </c>
      <c r="CQ1017" s="220">
        <f>SUM(CQ1018:CQ1037)</f>
        <v>49340</v>
      </c>
      <c r="CR1017" s="220">
        <f>SUM(CR1018:CR1037)</f>
        <v>0</v>
      </c>
      <c r="CS1017" s="220">
        <f>SUM(CN1017:CR1017)</f>
        <v>145136</v>
      </c>
      <c r="CT1017" s="124" t="s">
        <v>323</v>
      </c>
    </row>
    <row r="1018" spans="1:98" outlineLevel="1">
      <c r="A1018" s="129">
        <v>1</v>
      </c>
      <c r="B1018" s="208" t="s">
        <v>304</v>
      </c>
      <c r="C1018" s="132" t="str">
        <f>_xlfn.IFNA(VLOOKUP($B1018,'Sch 2 - QA Team Roster'!$B$4:$C$32,2,FALSE )," ")</f>
        <v>QA Project Manager</v>
      </c>
      <c r="D1018" s="323">
        <f>_xlfn.IFNA(VLOOKUP($C1018,'Sch 1 - QA Rates'!$B$4:$C$28,2,FALSE )," ")</f>
        <v>154</v>
      </c>
      <c r="E1018" s="210"/>
      <c r="F1018" s="210"/>
      <c r="G1018" s="210"/>
      <c r="H1018" s="210"/>
      <c r="I1018" s="210"/>
      <c r="J1018" s="210"/>
      <c r="K1018" s="210"/>
      <c r="L1018" s="210"/>
      <c r="M1018" s="210"/>
      <c r="N1018" s="210"/>
      <c r="O1018" s="210"/>
      <c r="P1018" s="210"/>
      <c r="Q1018" s="210"/>
      <c r="R1018" s="210"/>
      <c r="S1018" s="210"/>
      <c r="T1018" s="210"/>
      <c r="U1018" s="210"/>
      <c r="V1018" s="210"/>
      <c r="W1018" s="210"/>
      <c r="X1018" s="210"/>
      <c r="Y1018" s="210"/>
      <c r="Z1018" s="210"/>
      <c r="AA1018" s="210"/>
      <c r="AB1018" s="210"/>
      <c r="AC1018" s="210"/>
      <c r="AD1018" s="210"/>
      <c r="AE1018" s="210"/>
      <c r="AF1018" s="210"/>
      <c r="AG1018" s="210"/>
      <c r="AH1018" s="210"/>
      <c r="AI1018" s="210"/>
      <c r="AJ1018" s="210"/>
      <c r="AK1018" s="210"/>
      <c r="AL1018" s="116"/>
      <c r="AM1018" s="477">
        <v>16</v>
      </c>
      <c r="AN1018" s="477">
        <v>16</v>
      </c>
      <c r="AO1018" s="477">
        <v>16</v>
      </c>
      <c r="AP1018" s="210"/>
      <c r="AQ1018" s="210"/>
      <c r="AR1018" s="210"/>
      <c r="AS1018" s="210"/>
      <c r="AT1018" s="210"/>
      <c r="AU1018" s="210"/>
      <c r="AV1018" s="210"/>
      <c r="AW1018" s="210"/>
      <c r="AX1018" s="210"/>
      <c r="AY1018" s="210"/>
      <c r="AZ1018" s="116"/>
      <c r="BA1018" s="116"/>
      <c r="BB1018" s="116"/>
      <c r="BC1018" s="116"/>
      <c r="BD1018" s="116"/>
      <c r="BE1018" s="116"/>
      <c r="BF1018" s="116"/>
      <c r="BG1018" s="116"/>
      <c r="BH1018" s="116"/>
      <c r="BI1018" s="116"/>
      <c r="BJ1018" s="116"/>
      <c r="BK1018" s="116"/>
      <c r="BL1018" s="116"/>
      <c r="BM1018" s="116">
        <f t="shared" si="416"/>
        <v>48</v>
      </c>
      <c r="BN1018" s="37"/>
      <c r="BO1018" s="116">
        <f t="shared" si="423"/>
        <v>0</v>
      </c>
      <c r="BP1018" s="116">
        <f t="shared" si="423"/>
        <v>0</v>
      </c>
      <c r="BQ1018" s="116">
        <f t="shared" si="423"/>
        <v>0</v>
      </c>
      <c r="BR1018" s="116">
        <f t="shared" si="423"/>
        <v>48</v>
      </c>
      <c r="BS1018" s="116">
        <f t="shared" si="423"/>
        <v>0</v>
      </c>
      <c r="BT1018" s="116">
        <f t="shared" si="423"/>
        <v>0</v>
      </c>
      <c r="BU1018" s="116">
        <f t="shared" si="423"/>
        <v>0</v>
      </c>
      <c r="BV1018" s="116">
        <f t="shared" si="423"/>
        <v>0</v>
      </c>
      <c r="BW1018" s="116">
        <f t="shared" si="423"/>
        <v>0</v>
      </c>
      <c r="BX1018" s="116"/>
      <c r="BY1018" s="116">
        <f t="shared" si="406"/>
        <v>48</v>
      </c>
      <c r="BZ1018" s="116"/>
      <c r="CA1018" s="116">
        <f t="shared" si="424"/>
        <v>0</v>
      </c>
      <c r="CB1018" s="116">
        <f t="shared" si="424"/>
        <v>0</v>
      </c>
      <c r="CC1018" s="116">
        <f t="shared" si="424"/>
        <v>0</v>
      </c>
      <c r="CD1018" s="116">
        <f t="shared" si="424"/>
        <v>48</v>
      </c>
      <c r="CE1018" s="116">
        <f t="shared" si="424"/>
        <v>0</v>
      </c>
      <c r="CF1018" s="116">
        <f t="shared" si="424"/>
        <v>0</v>
      </c>
      <c r="CG1018" s="116">
        <f t="shared" si="424"/>
        <v>0</v>
      </c>
      <c r="CH1018" s="116">
        <f t="shared" si="424"/>
        <v>0</v>
      </c>
      <c r="CI1018" s="116">
        <f t="shared" si="424"/>
        <v>0</v>
      </c>
      <c r="CJ1018" s="116"/>
      <c r="CK1018" s="116">
        <f t="shared" si="407"/>
        <v>48</v>
      </c>
      <c r="CM1018" s="216">
        <f>_xlfn.IFNA(VLOOKUP($C1018,'Sch 1 - QA Rates'!$B$4:$C$19,2,FALSE ),0)</f>
        <v>154</v>
      </c>
      <c r="CN1018" s="216">
        <f t="shared" ref="CN1018:CN1037" si="425">SUM(E1018:P1018)*CM1018</f>
        <v>0</v>
      </c>
      <c r="CO1018" s="216">
        <f t="shared" ref="CO1018:CO1037" si="426">SUM(Q1018:AB1018)*CM1018</f>
        <v>0</v>
      </c>
      <c r="CP1018" s="216">
        <f t="shared" ref="CP1018:CP1037" si="427">SUM(AC1018:AN1018)*CM1018</f>
        <v>4928</v>
      </c>
      <c r="CQ1018" s="216">
        <f t="shared" ref="CQ1018:CQ1037" si="428">SUM(AO1018:AZ1018)*CM1018</f>
        <v>2464</v>
      </c>
      <c r="CR1018" s="216">
        <f t="shared" ref="CR1018:CR1037" si="429">SUM(BA1018:BK1018)*CM1018</f>
        <v>0</v>
      </c>
      <c r="CS1018" s="221">
        <f t="shared" ref="CS1018:CS1037" si="430">SUM(CN1018:CR1018)</f>
        <v>7392</v>
      </c>
    </row>
    <row r="1019" spans="1:98" outlineLevel="1">
      <c r="A1019" s="129">
        <v>2</v>
      </c>
      <c r="B1019" s="208" t="s">
        <v>305</v>
      </c>
      <c r="C1019" s="132" t="str">
        <f>_xlfn.IFNA(VLOOKUP($B1019,'Sch 2 - QA Team Roster'!$B$4:$C$32,2,FALSE )," ")</f>
        <v>QA PMO Lead</v>
      </c>
      <c r="D1019" s="323">
        <f>_xlfn.IFNA(VLOOKUP($C1019,'Sch 1 - QA Rates'!$B$4:$C$28,2,FALSE )," ")</f>
        <v>134</v>
      </c>
      <c r="E1019" s="210"/>
      <c r="F1019" s="210"/>
      <c r="G1019" s="210"/>
      <c r="H1019" s="210"/>
      <c r="I1019" s="210"/>
      <c r="J1019" s="210"/>
      <c r="K1019" s="210"/>
      <c r="L1019" s="210"/>
      <c r="M1019" s="210"/>
      <c r="N1019" s="210"/>
      <c r="O1019" s="210"/>
      <c r="P1019" s="210"/>
      <c r="Q1019" s="210"/>
      <c r="R1019" s="210"/>
      <c r="S1019" s="210"/>
      <c r="T1019" s="210"/>
      <c r="U1019" s="210"/>
      <c r="V1019" s="210"/>
      <c r="W1019" s="210"/>
      <c r="X1019" s="210"/>
      <c r="Y1019" s="210"/>
      <c r="Z1019" s="210"/>
      <c r="AA1019" s="210"/>
      <c r="AB1019" s="210"/>
      <c r="AC1019" s="210"/>
      <c r="AD1019" s="210"/>
      <c r="AE1019" s="210"/>
      <c r="AF1019" s="210"/>
      <c r="AG1019" s="210"/>
      <c r="AH1019" s="210"/>
      <c r="AI1019" s="210"/>
      <c r="AJ1019" s="210"/>
      <c r="AK1019" s="210"/>
      <c r="AL1019" s="116"/>
      <c r="AM1019" s="477">
        <v>16</v>
      </c>
      <c r="AN1019" s="477">
        <v>16</v>
      </c>
      <c r="AO1019" s="477">
        <v>16</v>
      </c>
      <c r="AP1019" s="210"/>
      <c r="AQ1019" s="210"/>
      <c r="AR1019" s="210"/>
      <c r="AS1019" s="210"/>
      <c r="AT1019" s="210"/>
      <c r="AU1019" s="210"/>
      <c r="AV1019" s="210"/>
      <c r="AW1019" s="210"/>
      <c r="AX1019" s="210"/>
      <c r="AY1019" s="210"/>
      <c r="AZ1019" s="116"/>
      <c r="BA1019" s="116"/>
      <c r="BB1019" s="116"/>
      <c r="BC1019" s="116"/>
      <c r="BD1019" s="116"/>
      <c r="BE1019" s="116"/>
      <c r="BF1019" s="116"/>
      <c r="BG1019" s="116"/>
      <c r="BH1019" s="116"/>
      <c r="BI1019" s="116"/>
      <c r="BJ1019" s="116"/>
      <c r="BK1019" s="116"/>
      <c r="BL1019" s="116"/>
      <c r="BM1019" s="116">
        <f t="shared" si="416"/>
        <v>48</v>
      </c>
      <c r="BN1019" s="37"/>
      <c r="BO1019" s="116">
        <f t="shared" si="423"/>
        <v>0</v>
      </c>
      <c r="BP1019" s="116">
        <f t="shared" si="423"/>
        <v>0</v>
      </c>
      <c r="BQ1019" s="116">
        <f t="shared" si="423"/>
        <v>0</v>
      </c>
      <c r="BR1019" s="116">
        <f t="shared" si="423"/>
        <v>48</v>
      </c>
      <c r="BS1019" s="116">
        <f t="shared" si="423"/>
        <v>0</v>
      </c>
      <c r="BT1019" s="116">
        <f t="shared" si="423"/>
        <v>0</v>
      </c>
      <c r="BU1019" s="116">
        <f t="shared" si="423"/>
        <v>0</v>
      </c>
      <c r="BV1019" s="116">
        <f t="shared" si="423"/>
        <v>0</v>
      </c>
      <c r="BW1019" s="116">
        <f t="shared" si="423"/>
        <v>0</v>
      </c>
      <c r="BX1019" s="116"/>
      <c r="BY1019" s="116">
        <f t="shared" si="406"/>
        <v>48</v>
      </c>
      <c r="BZ1019" s="116"/>
      <c r="CA1019" s="116">
        <f t="shared" si="424"/>
        <v>0</v>
      </c>
      <c r="CB1019" s="116">
        <f t="shared" si="424"/>
        <v>0</v>
      </c>
      <c r="CC1019" s="116">
        <f t="shared" si="424"/>
        <v>0</v>
      </c>
      <c r="CD1019" s="116">
        <f t="shared" si="424"/>
        <v>48</v>
      </c>
      <c r="CE1019" s="116">
        <f t="shared" si="424"/>
        <v>0</v>
      </c>
      <c r="CF1019" s="116">
        <f t="shared" si="424"/>
        <v>0</v>
      </c>
      <c r="CG1019" s="116">
        <f t="shared" si="424"/>
        <v>0</v>
      </c>
      <c r="CH1019" s="116">
        <f t="shared" si="424"/>
        <v>0</v>
      </c>
      <c r="CI1019" s="116">
        <f t="shared" si="424"/>
        <v>0</v>
      </c>
      <c r="CJ1019" s="116"/>
      <c r="CK1019" s="116">
        <f t="shared" si="407"/>
        <v>48</v>
      </c>
      <c r="CM1019" s="216">
        <f>_xlfn.IFNA(VLOOKUP($C1019,'Sch 1 - QA Rates'!$B$4:$C$19,2,FALSE ),0)</f>
        <v>134</v>
      </c>
      <c r="CN1019" s="216">
        <f t="shared" si="425"/>
        <v>0</v>
      </c>
      <c r="CO1019" s="216">
        <f t="shared" si="426"/>
        <v>0</v>
      </c>
      <c r="CP1019" s="216">
        <f t="shared" si="427"/>
        <v>4288</v>
      </c>
      <c r="CQ1019" s="216">
        <f t="shared" si="428"/>
        <v>2144</v>
      </c>
      <c r="CR1019" s="216">
        <f t="shared" si="429"/>
        <v>0</v>
      </c>
      <c r="CS1019" s="221">
        <f t="shared" si="430"/>
        <v>6432</v>
      </c>
    </row>
    <row r="1020" spans="1:98" outlineLevel="1">
      <c r="A1020" s="129">
        <v>3</v>
      </c>
      <c r="B1020" s="208" t="s">
        <v>309</v>
      </c>
      <c r="C1020" s="132" t="str">
        <f>_xlfn.IFNA(VLOOKUP($B1020,'Sch 2 - QA Team Roster'!$B$4:$C$32,2,FALSE )," ")</f>
        <v>QA PMO Specialist</v>
      </c>
      <c r="D1020" s="323">
        <f>_xlfn.IFNA(VLOOKUP($C1020,'Sch 1 - QA Rates'!$B$4:$C$28,2,FALSE )," ")</f>
        <v>114</v>
      </c>
      <c r="E1020" s="210"/>
      <c r="F1020" s="210"/>
      <c r="G1020" s="210"/>
      <c r="H1020" s="210"/>
      <c r="I1020" s="210"/>
      <c r="J1020" s="210"/>
      <c r="K1020" s="210"/>
      <c r="L1020" s="210"/>
      <c r="M1020" s="210"/>
      <c r="N1020" s="210"/>
      <c r="O1020" s="210"/>
      <c r="P1020" s="210"/>
      <c r="Q1020" s="210"/>
      <c r="R1020" s="210"/>
      <c r="S1020" s="210"/>
      <c r="T1020" s="210"/>
      <c r="U1020" s="210"/>
      <c r="V1020" s="210"/>
      <c r="W1020" s="210"/>
      <c r="X1020" s="210"/>
      <c r="Y1020" s="210"/>
      <c r="Z1020" s="210"/>
      <c r="AA1020" s="210"/>
      <c r="AB1020" s="210"/>
      <c r="AC1020" s="210"/>
      <c r="AD1020" s="210"/>
      <c r="AE1020" s="210"/>
      <c r="AF1020" s="210"/>
      <c r="AG1020" s="210"/>
      <c r="AH1020" s="210"/>
      <c r="AI1020" s="210"/>
      <c r="AJ1020" s="210"/>
      <c r="AK1020" s="210"/>
      <c r="AL1020" s="116"/>
      <c r="AM1020" s="477">
        <v>16</v>
      </c>
      <c r="AN1020" s="477">
        <v>16</v>
      </c>
      <c r="AO1020" s="477">
        <v>16</v>
      </c>
      <c r="AP1020" s="210"/>
      <c r="AQ1020" s="210"/>
      <c r="AR1020" s="210"/>
      <c r="AS1020" s="210"/>
      <c r="AT1020" s="210"/>
      <c r="AU1020" s="210"/>
      <c r="AV1020" s="210"/>
      <c r="AW1020" s="210"/>
      <c r="AX1020" s="210"/>
      <c r="AY1020" s="210"/>
      <c r="AZ1020" s="116"/>
      <c r="BA1020" s="116"/>
      <c r="BB1020" s="116"/>
      <c r="BC1020" s="116"/>
      <c r="BD1020" s="116"/>
      <c r="BE1020" s="116"/>
      <c r="BF1020" s="116"/>
      <c r="BG1020" s="116"/>
      <c r="BH1020" s="116"/>
      <c r="BI1020" s="116"/>
      <c r="BJ1020" s="116"/>
      <c r="BK1020" s="116"/>
      <c r="BL1020" s="116"/>
      <c r="BM1020" s="116">
        <f t="shared" si="416"/>
        <v>48</v>
      </c>
      <c r="BN1020" s="37"/>
      <c r="BO1020" s="116">
        <f t="shared" si="423"/>
        <v>0</v>
      </c>
      <c r="BP1020" s="116">
        <f t="shared" si="423"/>
        <v>0</v>
      </c>
      <c r="BQ1020" s="116">
        <f t="shared" si="423"/>
        <v>0</v>
      </c>
      <c r="BR1020" s="116">
        <f t="shared" si="423"/>
        <v>48</v>
      </c>
      <c r="BS1020" s="116">
        <f t="shared" si="423"/>
        <v>0</v>
      </c>
      <c r="BT1020" s="116">
        <f t="shared" si="423"/>
        <v>0</v>
      </c>
      <c r="BU1020" s="116">
        <f t="shared" si="423"/>
        <v>0</v>
      </c>
      <c r="BV1020" s="116">
        <f t="shared" si="423"/>
        <v>0</v>
      </c>
      <c r="BW1020" s="116">
        <f t="shared" si="423"/>
        <v>0</v>
      </c>
      <c r="BX1020" s="116"/>
      <c r="BY1020" s="116">
        <f t="shared" si="406"/>
        <v>48</v>
      </c>
      <c r="BZ1020" s="116"/>
      <c r="CA1020" s="116">
        <f t="shared" si="424"/>
        <v>0</v>
      </c>
      <c r="CB1020" s="116">
        <f t="shared" si="424"/>
        <v>0</v>
      </c>
      <c r="CC1020" s="116">
        <f t="shared" si="424"/>
        <v>0</v>
      </c>
      <c r="CD1020" s="116">
        <f t="shared" si="424"/>
        <v>48</v>
      </c>
      <c r="CE1020" s="116">
        <f t="shared" si="424"/>
        <v>0</v>
      </c>
      <c r="CF1020" s="116">
        <f t="shared" si="424"/>
        <v>0</v>
      </c>
      <c r="CG1020" s="116">
        <f t="shared" si="424"/>
        <v>0</v>
      </c>
      <c r="CH1020" s="116">
        <f t="shared" si="424"/>
        <v>0</v>
      </c>
      <c r="CI1020" s="116">
        <f t="shared" si="424"/>
        <v>0</v>
      </c>
      <c r="CJ1020" s="116"/>
      <c r="CK1020" s="116">
        <f t="shared" si="407"/>
        <v>48</v>
      </c>
      <c r="CM1020" s="216">
        <f>_xlfn.IFNA(VLOOKUP($C1020,'Sch 1 - QA Rates'!$B$4:$C$19,2,FALSE ),0)</f>
        <v>114</v>
      </c>
      <c r="CN1020" s="216">
        <f t="shared" si="425"/>
        <v>0</v>
      </c>
      <c r="CO1020" s="216">
        <f t="shared" si="426"/>
        <v>0</v>
      </c>
      <c r="CP1020" s="216">
        <f t="shared" si="427"/>
        <v>3648</v>
      </c>
      <c r="CQ1020" s="216">
        <f t="shared" si="428"/>
        <v>1824</v>
      </c>
      <c r="CR1020" s="216">
        <f t="shared" si="429"/>
        <v>0</v>
      </c>
      <c r="CS1020" s="221">
        <f t="shared" si="430"/>
        <v>5472</v>
      </c>
    </row>
    <row r="1021" spans="1:98" outlineLevel="1">
      <c r="A1021" s="129">
        <v>4</v>
      </c>
      <c r="B1021" s="209" t="s">
        <v>392</v>
      </c>
      <c r="C1021" s="132" t="str">
        <f>_xlfn.IFNA(VLOOKUP($B1021,'Sch 2 - QA Team Roster'!$B$4:$C$32,2,FALSE )," ")</f>
        <v>QA Functional Manager</v>
      </c>
      <c r="D1021" s="323">
        <f>_xlfn.IFNA(VLOOKUP($C1021,'Sch 1 - QA Rates'!$B$4:$C$28,2,FALSE )," ")</f>
        <v>134</v>
      </c>
      <c r="E1021" s="210"/>
      <c r="F1021" s="210"/>
      <c r="G1021" s="210"/>
      <c r="H1021" s="210"/>
      <c r="I1021" s="210"/>
      <c r="J1021" s="210"/>
      <c r="K1021" s="210"/>
      <c r="L1021" s="210"/>
      <c r="M1021" s="210"/>
      <c r="N1021" s="210"/>
      <c r="O1021" s="210"/>
      <c r="P1021" s="210"/>
      <c r="Q1021" s="210"/>
      <c r="R1021" s="210"/>
      <c r="S1021" s="210"/>
      <c r="T1021" s="210"/>
      <c r="U1021" s="210"/>
      <c r="V1021" s="210"/>
      <c r="W1021" s="210"/>
      <c r="X1021" s="210"/>
      <c r="Y1021" s="210"/>
      <c r="Z1021" s="210"/>
      <c r="AA1021" s="210"/>
      <c r="AB1021" s="210"/>
      <c r="AC1021" s="210"/>
      <c r="AD1021" s="210"/>
      <c r="AE1021" s="210"/>
      <c r="AF1021" s="210"/>
      <c r="AG1021" s="210"/>
      <c r="AH1021" s="210"/>
      <c r="AI1021" s="210"/>
      <c r="AJ1021" s="210"/>
      <c r="AK1021" s="210"/>
      <c r="AL1021" s="116"/>
      <c r="AM1021" s="477">
        <v>8</v>
      </c>
      <c r="AN1021" s="477">
        <v>16</v>
      </c>
      <c r="AO1021" s="477">
        <v>24</v>
      </c>
      <c r="AP1021" s="210"/>
      <c r="AQ1021" s="210"/>
      <c r="AR1021" s="210"/>
      <c r="AS1021" s="210"/>
      <c r="AT1021" s="210"/>
      <c r="AU1021" s="210"/>
      <c r="AV1021" s="210"/>
      <c r="AW1021" s="210"/>
      <c r="AX1021" s="210"/>
      <c r="AY1021" s="210"/>
      <c r="AZ1021" s="116"/>
      <c r="BA1021" s="116"/>
      <c r="BB1021" s="116"/>
      <c r="BC1021" s="116"/>
      <c r="BD1021" s="116"/>
      <c r="BE1021" s="116"/>
      <c r="BF1021" s="116"/>
      <c r="BG1021" s="116"/>
      <c r="BH1021" s="116"/>
      <c r="BI1021" s="116"/>
      <c r="BJ1021" s="116"/>
      <c r="BK1021" s="116"/>
      <c r="BL1021" s="116"/>
      <c r="BM1021" s="116">
        <f t="shared" si="416"/>
        <v>48</v>
      </c>
      <c r="BN1021" s="37"/>
      <c r="BO1021" s="116">
        <f t="shared" si="423"/>
        <v>0</v>
      </c>
      <c r="BP1021" s="116">
        <f t="shared" si="423"/>
        <v>0</v>
      </c>
      <c r="BQ1021" s="116">
        <f t="shared" si="423"/>
        <v>0</v>
      </c>
      <c r="BR1021" s="116">
        <f t="shared" si="423"/>
        <v>48</v>
      </c>
      <c r="BS1021" s="116">
        <f t="shared" si="423"/>
        <v>0</v>
      </c>
      <c r="BT1021" s="116">
        <f t="shared" si="423"/>
        <v>0</v>
      </c>
      <c r="BU1021" s="116">
        <f t="shared" si="423"/>
        <v>0</v>
      </c>
      <c r="BV1021" s="116">
        <f t="shared" si="423"/>
        <v>0</v>
      </c>
      <c r="BW1021" s="116">
        <f t="shared" si="423"/>
        <v>0</v>
      </c>
      <c r="BX1021" s="116"/>
      <c r="BY1021" s="116">
        <f t="shared" si="406"/>
        <v>48</v>
      </c>
      <c r="BZ1021" s="116"/>
      <c r="CA1021" s="116">
        <f t="shared" si="424"/>
        <v>0</v>
      </c>
      <c r="CB1021" s="116">
        <f t="shared" si="424"/>
        <v>0</v>
      </c>
      <c r="CC1021" s="116">
        <f t="shared" si="424"/>
        <v>0</v>
      </c>
      <c r="CD1021" s="116">
        <f t="shared" si="424"/>
        <v>48</v>
      </c>
      <c r="CE1021" s="116">
        <f t="shared" si="424"/>
        <v>0</v>
      </c>
      <c r="CF1021" s="116">
        <f t="shared" si="424"/>
        <v>0</v>
      </c>
      <c r="CG1021" s="116">
        <f t="shared" si="424"/>
        <v>0</v>
      </c>
      <c r="CH1021" s="116">
        <f t="shared" si="424"/>
        <v>0</v>
      </c>
      <c r="CI1021" s="116">
        <f t="shared" si="424"/>
        <v>0</v>
      </c>
      <c r="CJ1021" s="116"/>
      <c r="CK1021" s="116">
        <f t="shared" si="407"/>
        <v>48</v>
      </c>
      <c r="CM1021" s="216">
        <f>_xlfn.IFNA(VLOOKUP($C1021,'Sch 1 - QA Rates'!$B$4:$C$19,2,FALSE ),0)</f>
        <v>134</v>
      </c>
      <c r="CN1021" s="216">
        <f t="shared" si="425"/>
        <v>0</v>
      </c>
      <c r="CO1021" s="216">
        <f t="shared" si="426"/>
        <v>0</v>
      </c>
      <c r="CP1021" s="216">
        <f t="shared" si="427"/>
        <v>3216</v>
      </c>
      <c r="CQ1021" s="216">
        <f t="shared" si="428"/>
        <v>3216</v>
      </c>
      <c r="CR1021" s="216">
        <f t="shared" si="429"/>
        <v>0</v>
      </c>
      <c r="CS1021" s="221">
        <f t="shared" si="430"/>
        <v>6432</v>
      </c>
    </row>
    <row r="1022" spans="1:98" outlineLevel="1">
      <c r="A1022" s="129">
        <v>5</v>
      </c>
      <c r="B1022" s="209" t="s">
        <v>439</v>
      </c>
      <c r="C1022" s="132" t="str">
        <f>_xlfn.IFNA(VLOOKUP($B1022,'Sch 2 - QA Team Roster'!$B$4:$C$32,2,FALSE )," ")</f>
        <v>QA Technical Manager</v>
      </c>
      <c r="D1022" s="323">
        <f>_xlfn.IFNA(VLOOKUP($C1022,'Sch 1 - QA Rates'!$B$4:$C$28,2,FALSE )," ")</f>
        <v>144</v>
      </c>
      <c r="E1022" s="210"/>
      <c r="F1022" s="210"/>
      <c r="G1022" s="210"/>
      <c r="H1022" s="210"/>
      <c r="I1022" s="210"/>
      <c r="J1022" s="210"/>
      <c r="K1022" s="210"/>
      <c r="L1022" s="210"/>
      <c r="M1022" s="210"/>
      <c r="N1022" s="210"/>
      <c r="O1022" s="210"/>
      <c r="P1022" s="210"/>
      <c r="Q1022" s="210"/>
      <c r="R1022" s="210"/>
      <c r="S1022" s="210"/>
      <c r="T1022" s="210"/>
      <c r="U1022" s="210"/>
      <c r="V1022" s="210"/>
      <c r="W1022" s="210"/>
      <c r="X1022" s="210"/>
      <c r="Y1022" s="210"/>
      <c r="Z1022" s="210"/>
      <c r="AA1022" s="210"/>
      <c r="AB1022" s="210"/>
      <c r="AC1022" s="210"/>
      <c r="AD1022" s="210"/>
      <c r="AE1022" s="210"/>
      <c r="AF1022" s="210"/>
      <c r="AG1022" s="210"/>
      <c r="AH1022" s="210"/>
      <c r="AI1022" s="210"/>
      <c r="AJ1022" s="116"/>
      <c r="AK1022" s="116"/>
      <c r="AL1022" s="116"/>
      <c r="AM1022" s="477">
        <v>8</v>
      </c>
      <c r="AN1022" s="477">
        <v>16</v>
      </c>
      <c r="AO1022" s="477">
        <v>24</v>
      </c>
      <c r="AP1022" s="210"/>
      <c r="AQ1022" s="210"/>
      <c r="AR1022" s="210"/>
      <c r="AS1022" s="210"/>
      <c r="AT1022" s="210"/>
      <c r="AU1022" s="210"/>
      <c r="AV1022" s="210"/>
      <c r="AW1022" s="210"/>
      <c r="AX1022" s="210"/>
      <c r="AY1022" s="210"/>
      <c r="AZ1022" s="116"/>
      <c r="BA1022" s="116"/>
      <c r="BB1022" s="116"/>
      <c r="BC1022" s="116"/>
      <c r="BD1022" s="116"/>
      <c r="BE1022" s="116"/>
      <c r="BF1022" s="116"/>
      <c r="BG1022" s="116"/>
      <c r="BH1022" s="116"/>
      <c r="BI1022" s="116"/>
      <c r="BJ1022" s="116"/>
      <c r="BK1022" s="116"/>
      <c r="BL1022" s="116"/>
      <c r="BM1022" s="116">
        <f t="shared" si="416"/>
        <v>48</v>
      </c>
      <c r="BN1022" s="37"/>
      <c r="BO1022" s="116">
        <f t="shared" si="423"/>
        <v>0</v>
      </c>
      <c r="BP1022" s="116">
        <f t="shared" si="423"/>
        <v>0</v>
      </c>
      <c r="BQ1022" s="116">
        <f t="shared" si="423"/>
        <v>0</v>
      </c>
      <c r="BR1022" s="116">
        <f t="shared" si="423"/>
        <v>48</v>
      </c>
      <c r="BS1022" s="116">
        <f t="shared" si="423"/>
        <v>0</v>
      </c>
      <c r="BT1022" s="116">
        <f t="shared" si="423"/>
        <v>0</v>
      </c>
      <c r="BU1022" s="116">
        <f t="shared" si="423"/>
        <v>0</v>
      </c>
      <c r="BV1022" s="116">
        <f t="shared" si="423"/>
        <v>0</v>
      </c>
      <c r="BW1022" s="116">
        <f t="shared" si="423"/>
        <v>0</v>
      </c>
      <c r="BX1022" s="116"/>
      <c r="BY1022" s="116">
        <f t="shared" si="406"/>
        <v>48</v>
      </c>
      <c r="BZ1022" s="116"/>
      <c r="CA1022" s="116">
        <f t="shared" si="424"/>
        <v>0</v>
      </c>
      <c r="CB1022" s="116">
        <f t="shared" si="424"/>
        <v>0</v>
      </c>
      <c r="CC1022" s="116">
        <f t="shared" si="424"/>
        <v>0</v>
      </c>
      <c r="CD1022" s="116">
        <f t="shared" si="424"/>
        <v>48</v>
      </c>
      <c r="CE1022" s="116">
        <f t="shared" si="424"/>
        <v>0</v>
      </c>
      <c r="CF1022" s="116">
        <f t="shared" si="424"/>
        <v>0</v>
      </c>
      <c r="CG1022" s="116">
        <f t="shared" si="424"/>
        <v>0</v>
      </c>
      <c r="CH1022" s="116">
        <f t="shared" si="424"/>
        <v>0</v>
      </c>
      <c r="CI1022" s="116">
        <f t="shared" si="424"/>
        <v>0</v>
      </c>
      <c r="CJ1022" s="116"/>
      <c r="CK1022" s="116">
        <f t="shared" si="407"/>
        <v>48</v>
      </c>
      <c r="CM1022" s="216">
        <f>_xlfn.IFNA(VLOOKUP($C1022,'Sch 1 - QA Rates'!$B$4:$C$19,2,FALSE ),0)</f>
        <v>144</v>
      </c>
      <c r="CN1022" s="216">
        <f t="shared" si="425"/>
        <v>0</v>
      </c>
      <c r="CO1022" s="216">
        <f t="shared" si="426"/>
        <v>0</v>
      </c>
      <c r="CP1022" s="216">
        <f t="shared" si="427"/>
        <v>3456</v>
      </c>
      <c r="CQ1022" s="216">
        <f t="shared" si="428"/>
        <v>3456</v>
      </c>
      <c r="CR1022" s="216">
        <f t="shared" si="429"/>
        <v>0</v>
      </c>
      <c r="CS1022" s="221">
        <f t="shared" si="430"/>
        <v>6912</v>
      </c>
    </row>
    <row r="1023" spans="1:98" outlineLevel="1">
      <c r="A1023" s="129">
        <v>6</v>
      </c>
      <c r="B1023" s="209" t="s">
        <v>391</v>
      </c>
      <c r="C1023" s="132" t="str">
        <f>_xlfn.IFNA(VLOOKUP($B1023,'Sch 2 - QA Team Roster'!$B$4:$C$32,2,FALSE )," ")</f>
        <v>QA Implementation Manager</v>
      </c>
      <c r="D1023" s="323">
        <f>_xlfn.IFNA(VLOOKUP($C1023,'Sch 1 - QA Rates'!$B$4:$C$28,2,FALSE )," ")</f>
        <v>134</v>
      </c>
      <c r="E1023" s="210"/>
      <c r="F1023" s="210"/>
      <c r="G1023" s="210"/>
      <c r="H1023" s="210"/>
      <c r="I1023" s="210"/>
      <c r="J1023" s="210"/>
      <c r="K1023" s="210"/>
      <c r="L1023" s="210"/>
      <c r="M1023" s="210"/>
      <c r="N1023" s="210"/>
      <c r="O1023" s="210"/>
      <c r="P1023" s="210"/>
      <c r="Q1023" s="210"/>
      <c r="R1023" s="210"/>
      <c r="S1023" s="210"/>
      <c r="T1023" s="210"/>
      <c r="U1023" s="210"/>
      <c r="V1023" s="210"/>
      <c r="W1023" s="210"/>
      <c r="X1023" s="210"/>
      <c r="Y1023" s="210"/>
      <c r="Z1023" s="210"/>
      <c r="AA1023" s="210"/>
      <c r="AB1023" s="210"/>
      <c r="AC1023" s="210"/>
      <c r="AD1023" s="210"/>
      <c r="AE1023" s="210"/>
      <c r="AF1023" s="210"/>
      <c r="AG1023" s="210"/>
      <c r="AH1023" s="210"/>
      <c r="AI1023" s="210"/>
      <c r="AJ1023" s="210"/>
      <c r="AK1023" s="210"/>
      <c r="AL1023" s="116"/>
      <c r="AM1023" s="477">
        <v>80</v>
      </c>
      <c r="AN1023" s="477">
        <v>80</v>
      </c>
      <c r="AO1023" s="477">
        <v>60</v>
      </c>
      <c r="AP1023" s="210"/>
      <c r="AQ1023" s="210"/>
      <c r="AR1023" s="210"/>
      <c r="AS1023" s="210"/>
      <c r="AT1023" s="210"/>
      <c r="AU1023" s="210"/>
      <c r="AV1023" s="210"/>
      <c r="AW1023" s="210"/>
      <c r="AX1023" s="210"/>
      <c r="AY1023" s="210"/>
      <c r="AZ1023" s="116"/>
      <c r="BA1023" s="116"/>
      <c r="BB1023" s="116"/>
      <c r="BC1023" s="116"/>
      <c r="BD1023" s="116"/>
      <c r="BE1023" s="116"/>
      <c r="BF1023" s="116"/>
      <c r="BG1023" s="116"/>
      <c r="BH1023" s="116"/>
      <c r="BI1023" s="116"/>
      <c r="BJ1023" s="116"/>
      <c r="BK1023" s="116"/>
      <c r="BL1023" s="116"/>
      <c r="BM1023" s="116">
        <f t="shared" si="416"/>
        <v>220</v>
      </c>
      <c r="BN1023" s="37"/>
      <c r="BO1023" s="116">
        <f t="shared" si="423"/>
        <v>0</v>
      </c>
      <c r="BP1023" s="116">
        <f t="shared" si="423"/>
        <v>0</v>
      </c>
      <c r="BQ1023" s="116">
        <f t="shared" si="423"/>
        <v>0</v>
      </c>
      <c r="BR1023" s="116">
        <f t="shared" si="423"/>
        <v>220</v>
      </c>
      <c r="BS1023" s="116">
        <f t="shared" si="423"/>
        <v>0</v>
      </c>
      <c r="BT1023" s="116">
        <f t="shared" si="423"/>
        <v>0</v>
      </c>
      <c r="BU1023" s="116">
        <f t="shared" si="423"/>
        <v>0</v>
      </c>
      <c r="BV1023" s="116">
        <f t="shared" si="423"/>
        <v>0</v>
      </c>
      <c r="BW1023" s="116">
        <f t="shared" si="423"/>
        <v>0</v>
      </c>
      <c r="BX1023" s="116"/>
      <c r="BY1023" s="116">
        <f t="shared" si="406"/>
        <v>220</v>
      </c>
      <c r="BZ1023" s="116"/>
      <c r="CA1023" s="116">
        <f t="shared" si="424"/>
        <v>0</v>
      </c>
      <c r="CB1023" s="116">
        <f t="shared" si="424"/>
        <v>0</v>
      </c>
      <c r="CC1023" s="116">
        <f t="shared" si="424"/>
        <v>0</v>
      </c>
      <c r="CD1023" s="116">
        <f t="shared" si="424"/>
        <v>220</v>
      </c>
      <c r="CE1023" s="116">
        <f t="shared" si="424"/>
        <v>0</v>
      </c>
      <c r="CF1023" s="116">
        <f t="shared" si="424"/>
        <v>0</v>
      </c>
      <c r="CG1023" s="116">
        <f t="shared" si="424"/>
        <v>0</v>
      </c>
      <c r="CH1023" s="116">
        <f t="shared" si="424"/>
        <v>0</v>
      </c>
      <c r="CI1023" s="116">
        <f t="shared" si="424"/>
        <v>0</v>
      </c>
      <c r="CJ1023" s="116"/>
      <c r="CK1023" s="116">
        <f t="shared" si="407"/>
        <v>220</v>
      </c>
      <c r="CM1023" s="216">
        <f>_xlfn.IFNA(VLOOKUP($C1023,'Sch 1 - QA Rates'!$B$4:$C$19,2,FALSE ),0)</f>
        <v>134</v>
      </c>
      <c r="CN1023" s="216">
        <f t="shared" si="425"/>
        <v>0</v>
      </c>
      <c r="CO1023" s="216">
        <f t="shared" si="426"/>
        <v>0</v>
      </c>
      <c r="CP1023" s="216">
        <f t="shared" si="427"/>
        <v>21440</v>
      </c>
      <c r="CQ1023" s="216">
        <f t="shared" si="428"/>
        <v>8040</v>
      </c>
      <c r="CR1023" s="216">
        <f t="shared" si="429"/>
        <v>0</v>
      </c>
      <c r="CS1023" s="221">
        <f t="shared" si="430"/>
        <v>29480</v>
      </c>
    </row>
    <row r="1024" spans="1:98" outlineLevel="1">
      <c r="A1024" s="129">
        <v>7</v>
      </c>
      <c r="B1024" s="209" t="s">
        <v>307</v>
      </c>
      <c r="C1024" s="132" t="str">
        <f>_xlfn.IFNA(VLOOKUP($B1024,'Sch 2 - QA Team Roster'!$B$4:$C$32,2,FALSE )," ")</f>
        <v>QA Testing Manager</v>
      </c>
      <c r="D1024" s="323">
        <f>_xlfn.IFNA(VLOOKUP($C1024,'Sch 1 - QA Rates'!$B$4:$C$28,2,FALSE )," ")</f>
        <v>134</v>
      </c>
      <c r="E1024" s="210"/>
      <c r="F1024" s="210"/>
      <c r="G1024" s="210"/>
      <c r="H1024" s="210"/>
      <c r="I1024" s="210"/>
      <c r="J1024" s="210"/>
      <c r="K1024" s="210"/>
      <c r="L1024" s="210"/>
      <c r="M1024" s="210"/>
      <c r="N1024" s="210"/>
      <c r="O1024" s="210"/>
      <c r="P1024" s="210"/>
      <c r="Q1024" s="210"/>
      <c r="R1024" s="210"/>
      <c r="S1024" s="210"/>
      <c r="T1024" s="210"/>
      <c r="U1024" s="210"/>
      <c r="V1024" s="210"/>
      <c r="W1024" s="210"/>
      <c r="X1024" s="210"/>
      <c r="Y1024" s="210"/>
      <c r="Z1024" s="210"/>
      <c r="AA1024" s="210"/>
      <c r="AB1024" s="210"/>
      <c r="AC1024" s="210"/>
      <c r="AD1024" s="210"/>
      <c r="AE1024" s="210"/>
      <c r="AF1024" s="210"/>
      <c r="AG1024" s="210"/>
      <c r="AH1024" s="210"/>
      <c r="AI1024" s="210"/>
      <c r="AJ1024" s="210"/>
      <c r="AK1024" s="210"/>
      <c r="AL1024" s="116"/>
      <c r="AM1024" s="477">
        <v>16</v>
      </c>
      <c r="AN1024" s="477">
        <v>16</v>
      </c>
      <c r="AO1024" s="477">
        <v>24</v>
      </c>
      <c r="AP1024" s="210"/>
      <c r="AQ1024" s="210"/>
      <c r="AR1024" s="210"/>
      <c r="AS1024" s="210"/>
      <c r="AT1024" s="210"/>
      <c r="AU1024" s="210"/>
      <c r="AV1024" s="210"/>
      <c r="AW1024" s="210"/>
      <c r="AX1024" s="210"/>
      <c r="AY1024" s="210"/>
      <c r="AZ1024" s="116"/>
      <c r="BA1024" s="116"/>
      <c r="BB1024" s="116"/>
      <c r="BC1024" s="116"/>
      <c r="BD1024" s="116"/>
      <c r="BE1024" s="116"/>
      <c r="BF1024" s="116"/>
      <c r="BG1024" s="116"/>
      <c r="BH1024" s="116"/>
      <c r="BI1024" s="116"/>
      <c r="BJ1024" s="116"/>
      <c r="BK1024" s="116"/>
      <c r="BL1024" s="116"/>
      <c r="BM1024" s="116">
        <f t="shared" si="416"/>
        <v>56</v>
      </c>
      <c r="BN1024" s="37"/>
      <c r="BO1024" s="116">
        <f t="shared" si="423"/>
        <v>0</v>
      </c>
      <c r="BP1024" s="116">
        <f t="shared" si="423"/>
        <v>0</v>
      </c>
      <c r="BQ1024" s="116">
        <f t="shared" si="423"/>
        <v>0</v>
      </c>
      <c r="BR1024" s="116">
        <f t="shared" si="423"/>
        <v>56</v>
      </c>
      <c r="BS1024" s="116">
        <f t="shared" si="423"/>
        <v>0</v>
      </c>
      <c r="BT1024" s="116">
        <f t="shared" si="423"/>
        <v>0</v>
      </c>
      <c r="BU1024" s="116">
        <f t="shared" si="423"/>
        <v>0</v>
      </c>
      <c r="BV1024" s="116">
        <f t="shared" si="423"/>
        <v>0</v>
      </c>
      <c r="BW1024" s="116">
        <f t="shared" si="423"/>
        <v>0</v>
      </c>
      <c r="BX1024" s="116"/>
      <c r="BY1024" s="116">
        <f t="shared" si="406"/>
        <v>56</v>
      </c>
      <c r="BZ1024" s="116"/>
      <c r="CA1024" s="116">
        <f t="shared" si="424"/>
        <v>0</v>
      </c>
      <c r="CB1024" s="116">
        <f t="shared" si="424"/>
        <v>0</v>
      </c>
      <c r="CC1024" s="116">
        <f t="shared" si="424"/>
        <v>0</v>
      </c>
      <c r="CD1024" s="116">
        <f t="shared" si="424"/>
        <v>56</v>
      </c>
      <c r="CE1024" s="116">
        <f t="shared" si="424"/>
        <v>0</v>
      </c>
      <c r="CF1024" s="116">
        <f t="shared" si="424"/>
        <v>0</v>
      </c>
      <c r="CG1024" s="116">
        <f t="shared" si="424"/>
        <v>0</v>
      </c>
      <c r="CH1024" s="116">
        <f t="shared" si="424"/>
        <v>0</v>
      </c>
      <c r="CI1024" s="116">
        <f t="shared" si="424"/>
        <v>0</v>
      </c>
      <c r="CJ1024" s="116"/>
      <c r="CK1024" s="116">
        <f t="shared" si="407"/>
        <v>56</v>
      </c>
      <c r="CM1024" s="216">
        <f>_xlfn.IFNA(VLOOKUP($C1024,'Sch 1 - QA Rates'!$B$4:$C$19,2,FALSE ),0)</f>
        <v>134</v>
      </c>
      <c r="CN1024" s="216">
        <f t="shared" si="425"/>
        <v>0</v>
      </c>
      <c r="CO1024" s="216">
        <f t="shared" si="426"/>
        <v>0</v>
      </c>
      <c r="CP1024" s="216">
        <f t="shared" si="427"/>
        <v>4288</v>
      </c>
      <c r="CQ1024" s="216">
        <f t="shared" si="428"/>
        <v>3216</v>
      </c>
      <c r="CR1024" s="216">
        <f t="shared" si="429"/>
        <v>0</v>
      </c>
      <c r="CS1024" s="221">
        <f t="shared" si="430"/>
        <v>7504</v>
      </c>
    </row>
    <row r="1025" spans="1:98" outlineLevel="1">
      <c r="A1025" s="129">
        <v>8</v>
      </c>
      <c r="B1025" s="209" t="s">
        <v>308</v>
      </c>
      <c r="C1025" s="132" t="str">
        <f>_xlfn.IFNA(VLOOKUP($B1025,'Sch 2 - QA Team Roster'!$B$4:$C$32,2,FALSE )," ")</f>
        <v>QA UAT Lead</v>
      </c>
      <c r="D1025" s="323">
        <f>_xlfn.IFNA(VLOOKUP($C1025,'Sch 1 - QA Rates'!$B$4:$C$28,2,FALSE )," ")</f>
        <v>134</v>
      </c>
      <c r="E1025" s="210"/>
      <c r="F1025" s="210"/>
      <c r="G1025" s="210"/>
      <c r="H1025" s="210"/>
      <c r="I1025" s="210"/>
      <c r="J1025" s="210"/>
      <c r="K1025" s="210"/>
      <c r="L1025" s="210"/>
      <c r="M1025" s="210"/>
      <c r="N1025" s="210"/>
      <c r="O1025" s="210"/>
      <c r="P1025" s="210"/>
      <c r="Q1025" s="210"/>
      <c r="R1025" s="210"/>
      <c r="S1025" s="210"/>
      <c r="T1025" s="210"/>
      <c r="U1025" s="210"/>
      <c r="V1025" s="210"/>
      <c r="W1025" s="210"/>
      <c r="X1025" s="210"/>
      <c r="Y1025" s="210"/>
      <c r="Z1025" s="210"/>
      <c r="AA1025" s="210"/>
      <c r="AB1025" s="210"/>
      <c r="AC1025" s="210"/>
      <c r="AD1025" s="210"/>
      <c r="AE1025" s="210"/>
      <c r="AF1025" s="210"/>
      <c r="AG1025" s="210"/>
      <c r="AH1025" s="210"/>
      <c r="AI1025" s="210"/>
      <c r="AJ1025" s="210"/>
      <c r="AK1025" s="210"/>
      <c r="AL1025" s="116"/>
      <c r="AM1025" s="477">
        <v>16</v>
      </c>
      <c r="AN1025" s="477">
        <v>16</v>
      </c>
      <c r="AO1025" s="477">
        <v>24</v>
      </c>
      <c r="AP1025" s="210"/>
      <c r="AQ1025" s="210"/>
      <c r="AR1025" s="210"/>
      <c r="AS1025" s="210"/>
      <c r="AT1025" s="210"/>
      <c r="AU1025" s="210"/>
      <c r="AV1025" s="210"/>
      <c r="AW1025" s="210"/>
      <c r="AX1025" s="210"/>
      <c r="AY1025" s="210"/>
      <c r="AZ1025" s="116"/>
      <c r="BA1025" s="116"/>
      <c r="BB1025" s="116"/>
      <c r="BC1025" s="116"/>
      <c r="BD1025" s="116"/>
      <c r="BE1025" s="116"/>
      <c r="BF1025" s="116"/>
      <c r="BG1025" s="116"/>
      <c r="BH1025" s="116"/>
      <c r="BI1025" s="116"/>
      <c r="BJ1025" s="116"/>
      <c r="BK1025" s="116"/>
      <c r="BL1025" s="116"/>
      <c r="BM1025" s="116">
        <f t="shared" si="416"/>
        <v>56</v>
      </c>
      <c r="BN1025" s="37"/>
      <c r="BO1025" s="116">
        <f t="shared" si="423"/>
        <v>0</v>
      </c>
      <c r="BP1025" s="116">
        <f t="shared" si="423"/>
        <v>0</v>
      </c>
      <c r="BQ1025" s="116">
        <f t="shared" si="423"/>
        <v>0</v>
      </c>
      <c r="BR1025" s="116">
        <f t="shared" si="423"/>
        <v>56</v>
      </c>
      <c r="BS1025" s="116">
        <f t="shared" si="423"/>
        <v>0</v>
      </c>
      <c r="BT1025" s="116">
        <f t="shared" si="423"/>
        <v>0</v>
      </c>
      <c r="BU1025" s="116">
        <f t="shared" si="423"/>
        <v>0</v>
      </c>
      <c r="BV1025" s="116">
        <f t="shared" si="423"/>
        <v>0</v>
      </c>
      <c r="BW1025" s="116">
        <f t="shared" si="423"/>
        <v>0</v>
      </c>
      <c r="BX1025" s="116"/>
      <c r="BY1025" s="116">
        <f t="shared" si="406"/>
        <v>56</v>
      </c>
      <c r="BZ1025" s="116"/>
      <c r="CA1025" s="116">
        <f t="shared" si="424"/>
        <v>0</v>
      </c>
      <c r="CB1025" s="116">
        <f t="shared" si="424"/>
        <v>0</v>
      </c>
      <c r="CC1025" s="116">
        <f t="shared" si="424"/>
        <v>0</v>
      </c>
      <c r="CD1025" s="116">
        <f t="shared" si="424"/>
        <v>56</v>
      </c>
      <c r="CE1025" s="116">
        <f t="shared" si="424"/>
        <v>0</v>
      </c>
      <c r="CF1025" s="116">
        <f t="shared" si="424"/>
        <v>0</v>
      </c>
      <c r="CG1025" s="116">
        <f t="shared" si="424"/>
        <v>0</v>
      </c>
      <c r="CH1025" s="116">
        <f t="shared" si="424"/>
        <v>0</v>
      </c>
      <c r="CI1025" s="116">
        <f t="shared" si="424"/>
        <v>0</v>
      </c>
      <c r="CJ1025" s="116"/>
      <c r="CK1025" s="116">
        <f t="shared" si="407"/>
        <v>56</v>
      </c>
      <c r="CM1025" s="216">
        <f>_xlfn.IFNA(VLOOKUP($C1025,'Sch 1 - QA Rates'!$B$4:$C$19,2,FALSE ),0)</f>
        <v>134</v>
      </c>
      <c r="CN1025" s="216">
        <f t="shared" si="425"/>
        <v>0</v>
      </c>
      <c r="CO1025" s="216">
        <f t="shared" si="426"/>
        <v>0</v>
      </c>
      <c r="CP1025" s="216">
        <f t="shared" si="427"/>
        <v>4288</v>
      </c>
      <c r="CQ1025" s="216">
        <f t="shared" si="428"/>
        <v>3216</v>
      </c>
      <c r="CR1025" s="216">
        <f t="shared" si="429"/>
        <v>0</v>
      </c>
      <c r="CS1025" s="221">
        <f t="shared" si="430"/>
        <v>7504</v>
      </c>
    </row>
    <row r="1026" spans="1:98" ht="14" customHeight="1" outlineLevel="1">
      <c r="A1026" s="129">
        <v>9</v>
      </c>
      <c r="B1026" s="209" t="s">
        <v>436</v>
      </c>
      <c r="C1026" s="132" t="str">
        <f>_xlfn.IFNA(VLOOKUP($B1026,'Sch 2 - QA Team Roster'!$B$4:$C$32,2,FALSE )," ")</f>
        <v>QA Business Analyst/Tester</v>
      </c>
      <c r="D1026" s="323">
        <f>_xlfn.IFNA(VLOOKUP($C1026,'Sch 1 - QA Rates'!$B$4:$C$28,2,FALSE )," ")</f>
        <v>114</v>
      </c>
      <c r="E1026" s="210"/>
      <c r="F1026" s="210"/>
      <c r="G1026" s="210"/>
      <c r="H1026" s="210"/>
      <c r="I1026" s="210"/>
      <c r="J1026" s="210"/>
      <c r="K1026" s="210"/>
      <c r="L1026" s="210"/>
      <c r="M1026" s="210"/>
      <c r="N1026" s="210"/>
      <c r="O1026" s="210"/>
      <c r="P1026" s="210"/>
      <c r="Q1026" s="210"/>
      <c r="R1026" s="210"/>
      <c r="S1026" s="210"/>
      <c r="T1026" s="210"/>
      <c r="U1026" s="210"/>
      <c r="V1026" s="210"/>
      <c r="W1026" s="210"/>
      <c r="X1026" s="210"/>
      <c r="Y1026" s="210"/>
      <c r="Z1026" s="210"/>
      <c r="AA1026" s="210"/>
      <c r="AB1026" s="210"/>
      <c r="AC1026" s="210"/>
      <c r="AD1026" s="210"/>
      <c r="AE1026" s="210"/>
      <c r="AF1026" s="210"/>
      <c r="AG1026" s="210"/>
      <c r="AH1026" s="210"/>
      <c r="AI1026" s="210"/>
      <c r="AJ1026" s="210"/>
      <c r="AK1026" s="210"/>
      <c r="AL1026" s="116"/>
      <c r="AM1026" s="477">
        <v>16</v>
      </c>
      <c r="AN1026" s="477">
        <v>16</v>
      </c>
      <c r="AO1026" s="477">
        <v>24</v>
      </c>
      <c r="AP1026" s="210"/>
      <c r="AQ1026" s="210"/>
      <c r="AR1026" s="210"/>
      <c r="AS1026" s="210"/>
      <c r="AT1026" s="210"/>
      <c r="AU1026" s="210"/>
      <c r="AV1026" s="210"/>
      <c r="AW1026" s="210"/>
      <c r="AX1026" s="210"/>
      <c r="AY1026" s="210"/>
      <c r="AZ1026" s="116"/>
      <c r="BA1026" s="116"/>
      <c r="BB1026" s="116"/>
      <c r="BC1026" s="116"/>
      <c r="BD1026" s="116"/>
      <c r="BE1026" s="116"/>
      <c r="BF1026" s="116"/>
      <c r="BG1026" s="116"/>
      <c r="BH1026" s="116"/>
      <c r="BI1026" s="116"/>
      <c r="BJ1026" s="116"/>
      <c r="BK1026" s="116"/>
      <c r="BL1026" s="116"/>
      <c r="BM1026" s="116">
        <f t="shared" si="416"/>
        <v>56</v>
      </c>
      <c r="BN1026" s="37"/>
      <c r="BO1026" s="116">
        <f t="shared" si="423"/>
        <v>0</v>
      </c>
      <c r="BP1026" s="116">
        <f t="shared" si="423"/>
        <v>0</v>
      </c>
      <c r="BQ1026" s="116">
        <f t="shared" si="423"/>
        <v>0</v>
      </c>
      <c r="BR1026" s="116">
        <f t="shared" si="423"/>
        <v>56</v>
      </c>
      <c r="BS1026" s="116">
        <f t="shared" si="423"/>
        <v>0</v>
      </c>
      <c r="BT1026" s="116">
        <f t="shared" si="423"/>
        <v>0</v>
      </c>
      <c r="BU1026" s="116">
        <f t="shared" si="423"/>
        <v>0</v>
      </c>
      <c r="BV1026" s="116">
        <f t="shared" si="423"/>
        <v>0</v>
      </c>
      <c r="BW1026" s="116">
        <f t="shared" si="423"/>
        <v>0</v>
      </c>
      <c r="BX1026" s="116"/>
      <c r="BY1026" s="116">
        <f t="shared" si="406"/>
        <v>56</v>
      </c>
      <c r="BZ1026" s="116"/>
      <c r="CA1026" s="116">
        <f t="shared" si="424"/>
        <v>0</v>
      </c>
      <c r="CB1026" s="116">
        <f t="shared" si="424"/>
        <v>0</v>
      </c>
      <c r="CC1026" s="116">
        <f t="shared" si="424"/>
        <v>0</v>
      </c>
      <c r="CD1026" s="116">
        <f t="shared" si="424"/>
        <v>56</v>
      </c>
      <c r="CE1026" s="116">
        <f t="shared" si="424"/>
        <v>0</v>
      </c>
      <c r="CF1026" s="116">
        <f t="shared" si="424"/>
        <v>0</v>
      </c>
      <c r="CG1026" s="116">
        <f t="shared" si="424"/>
        <v>0</v>
      </c>
      <c r="CH1026" s="116">
        <f t="shared" si="424"/>
        <v>0</v>
      </c>
      <c r="CI1026" s="116">
        <f t="shared" si="424"/>
        <v>0</v>
      </c>
      <c r="CJ1026" s="116"/>
      <c r="CK1026" s="116">
        <f t="shared" si="407"/>
        <v>56</v>
      </c>
      <c r="CM1026" s="216">
        <f>_xlfn.IFNA(VLOOKUP($C1026,'Sch 1 - QA Rates'!$B$4:$C$19,2,FALSE ),0)</f>
        <v>114</v>
      </c>
      <c r="CN1026" s="216">
        <f t="shared" si="425"/>
        <v>0</v>
      </c>
      <c r="CO1026" s="216">
        <f t="shared" si="426"/>
        <v>0</v>
      </c>
      <c r="CP1026" s="216">
        <f t="shared" si="427"/>
        <v>3648</v>
      </c>
      <c r="CQ1026" s="216">
        <f t="shared" si="428"/>
        <v>2736</v>
      </c>
      <c r="CR1026" s="216">
        <f t="shared" si="429"/>
        <v>0</v>
      </c>
      <c r="CS1026" s="221">
        <f t="shared" si="430"/>
        <v>6384</v>
      </c>
    </row>
    <row r="1027" spans="1:98" outlineLevel="1">
      <c r="A1027" s="129">
        <v>10</v>
      </c>
      <c r="B1027" s="208" t="s">
        <v>400</v>
      </c>
      <c r="C1027" s="132" t="str">
        <f>_xlfn.IFNA(VLOOKUP($B1027,'Sch 2 - QA Team Roster'!$B$4:$C$32,2,FALSE )," ")</f>
        <v>QA Implementation Lead</v>
      </c>
      <c r="D1027" s="323">
        <f>_xlfn.IFNA(VLOOKUP($C1027,'Sch 1 - QA Rates'!$B$4:$C$28,2,FALSE )," ")</f>
        <v>124</v>
      </c>
      <c r="E1027" s="210"/>
      <c r="F1027" s="210"/>
      <c r="G1027" s="210"/>
      <c r="H1027" s="210"/>
      <c r="I1027" s="210"/>
      <c r="J1027" s="210"/>
      <c r="K1027" s="210"/>
      <c r="L1027" s="210"/>
      <c r="M1027" s="210"/>
      <c r="N1027" s="210"/>
      <c r="O1027" s="210"/>
      <c r="P1027" s="210"/>
      <c r="Q1027" s="210"/>
      <c r="R1027" s="210"/>
      <c r="S1027" s="210"/>
      <c r="T1027" s="210"/>
      <c r="U1027" s="210"/>
      <c r="V1027" s="210"/>
      <c r="W1027" s="210"/>
      <c r="X1027" s="210"/>
      <c r="Y1027" s="210"/>
      <c r="Z1027" s="210"/>
      <c r="AA1027" s="210"/>
      <c r="AB1027" s="210"/>
      <c r="AC1027" s="210"/>
      <c r="AD1027" s="210"/>
      <c r="AE1027" s="210"/>
      <c r="AF1027" s="210"/>
      <c r="AG1027" s="210"/>
      <c r="AH1027" s="210"/>
      <c r="AI1027" s="210"/>
      <c r="AJ1027" s="210"/>
      <c r="AK1027" s="210"/>
      <c r="AL1027" s="116"/>
      <c r="AM1027" s="477">
        <v>80</v>
      </c>
      <c r="AN1027" s="477">
        <v>80</v>
      </c>
      <c r="AO1027" s="477">
        <v>60</v>
      </c>
      <c r="AP1027" s="210"/>
      <c r="AQ1027" s="210"/>
      <c r="AR1027" s="210"/>
      <c r="AS1027" s="210"/>
      <c r="AT1027" s="210"/>
      <c r="AU1027" s="210"/>
      <c r="AV1027" s="210"/>
      <c r="AW1027" s="210"/>
      <c r="AX1027" s="210"/>
      <c r="AY1027" s="210"/>
      <c r="AZ1027" s="116"/>
      <c r="BA1027" s="116"/>
      <c r="BB1027" s="116"/>
      <c r="BC1027" s="116"/>
      <c r="BD1027" s="116"/>
      <c r="BE1027" s="116"/>
      <c r="BF1027" s="116"/>
      <c r="BG1027" s="116"/>
      <c r="BH1027" s="116"/>
      <c r="BI1027" s="116"/>
      <c r="BJ1027" s="116"/>
      <c r="BK1027" s="116"/>
      <c r="BL1027" s="116"/>
      <c r="BM1027" s="116">
        <f t="shared" si="416"/>
        <v>220</v>
      </c>
      <c r="BN1027" s="37"/>
      <c r="BO1027" s="116">
        <f t="shared" si="423"/>
        <v>0</v>
      </c>
      <c r="BP1027" s="116">
        <f t="shared" si="423"/>
        <v>0</v>
      </c>
      <c r="BQ1027" s="116">
        <f t="shared" si="423"/>
        <v>0</v>
      </c>
      <c r="BR1027" s="116">
        <f t="shared" si="423"/>
        <v>220</v>
      </c>
      <c r="BS1027" s="116">
        <f t="shared" si="423"/>
        <v>0</v>
      </c>
      <c r="BT1027" s="116">
        <f t="shared" si="423"/>
        <v>0</v>
      </c>
      <c r="BU1027" s="116">
        <f t="shared" si="423"/>
        <v>0</v>
      </c>
      <c r="BV1027" s="116">
        <f t="shared" si="423"/>
        <v>0</v>
      </c>
      <c r="BW1027" s="116">
        <f t="shared" si="423"/>
        <v>0</v>
      </c>
      <c r="BX1027" s="116"/>
      <c r="BY1027" s="116">
        <f t="shared" si="406"/>
        <v>220</v>
      </c>
      <c r="BZ1027" s="115" t="s">
        <v>325</v>
      </c>
      <c r="CA1027" s="116">
        <f t="shared" si="424"/>
        <v>0</v>
      </c>
      <c r="CB1027" s="116">
        <f t="shared" si="424"/>
        <v>0</v>
      </c>
      <c r="CC1027" s="116">
        <f t="shared" si="424"/>
        <v>0</v>
      </c>
      <c r="CD1027" s="116">
        <f t="shared" si="424"/>
        <v>220</v>
      </c>
      <c r="CE1027" s="116">
        <f t="shared" si="424"/>
        <v>0</v>
      </c>
      <c r="CF1027" s="116">
        <f t="shared" si="424"/>
        <v>0</v>
      </c>
      <c r="CG1027" s="116">
        <f t="shared" si="424"/>
        <v>0</v>
      </c>
      <c r="CH1027" s="116">
        <f t="shared" si="424"/>
        <v>0</v>
      </c>
      <c r="CI1027" s="116">
        <f t="shared" si="424"/>
        <v>0</v>
      </c>
      <c r="CJ1027" s="116"/>
      <c r="CK1027" s="116">
        <f t="shared" si="407"/>
        <v>220</v>
      </c>
      <c r="CM1027" s="216">
        <f>_xlfn.IFNA(VLOOKUP($C1027,'Sch 1 - QA Rates'!$B$4:$C$19,2,FALSE ),0)</f>
        <v>124</v>
      </c>
      <c r="CN1027" s="216">
        <f t="shared" si="425"/>
        <v>0</v>
      </c>
      <c r="CO1027" s="216">
        <f t="shared" si="426"/>
        <v>0</v>
      </c>
      <c r="CP1027" s="216">
        <f t="shared" si="427"/>
        <v>19840</v>
      </c>
      <c r="CQ1027" s="216">
        <f t="shared" si="428"/>
        <v>7440</v>
      </c>
      <c r="CR1027" s="216">
        <f t="shared" si="429"/>
        <v>0</v>
      </c>
      <c r="CS1027" s="221">
        <f t="shared" si="430"/>
        <v>27280</v>
      </c>
    </row>
    <row r="1028" spans="1:98" outlineLevel="1">
      <c r="A1028" s="129">
        <v>11</v>
      </c>
      <c r="B1028" s="208" t="s">
        <v>306</v>
      </c>
      <c r="C1028" s="132" t="str">
        <f>_xlfn.IFNA(VLOOKUP($B1028,'Sch 2 - QA Team Roster'!$B$4:$C$32,2,FALSE )," ")</f>
        <v>QA Implementation Lead</v>
      </c>
      <c r="D1028" s="323">
        <f>_xlfn.IFNA(VLOOKUP($C1028,'Sch 1 - QA Rates'!$B$4:$C$28,2,FALSE )," ")</f>
        <v>124</v>
      </c>
      <c r="E1028" s="210"/>
      <c r="F1028" s="210"/>
      <c r="G1028" s="210"/>
      <c r="H1028" s="210"/>
      <c r="I1028" s="210"/>
      <c r="J1028" s="210"/>
      <c r="K1028" s="210"/>
      <c r="L1028" s="210"/>
      <c r="M1028" s="210"/>
      <c r="N1028" s="210"/>
      <c r="O1028" s="210"/>
      <c r="P1028" s="210"/>
      <c r="Q1028" s="210"/>
      <c r="R1028" s="210"/>
      <c r="S1028" s="210"/>
      <c r="T1028" s="210"/>
      <c r="U1028" s="210"/>
      <c r="V1028" s="210"/>
      <c r="W1028" s="210"/>
      <c r="X1028" s="210"/>
      <c r="Y1028" s="210"/>
      <c r="Z1028" s="210"/>
      <c r="AA1028" s="210"/>
      <c r="AB1028" s="210"/>
      <c r="AC1028" s="210"/>
      <c r="AD1028" s="210"/>
      <c r="AE1028" s="210"/>
      <c r="AF1028" s="210"/>
      <c r="AG1028" s="210"/>
      <c r="AH1028" s="210"/>
      <c r="AI1028" s="210"/>
      <c r="AJ1028" s="210"/>
      <c r="AK1028" s="210"/>
      <c r="AL1028" s="116"/>
      <c r="AM1028" s="477">
        <v>80</v>
      </c>
      <c r="AN1028" s="477">
        <v>80</v>
      </c>
      <c r="AO1028" s="477">
        <v>60</v>
      </c>
      <c r="AP1028" s="210"/>
      <c r="AQ1028" s="210"/>
      <c r="AR1028" s="210"/>
      <c r="AS1028" s="210"/>
      <c r="AT1028" s="210"/>
      <c r="AU1028" s="210"/>
      <c r="AV1028" s="210"/>
      <c r="AW1028" s="210"/>
      <c r="AX1028" s="210"/>
      <c r="AY1028" s="210"/>
      <c r="AZ1028" s="116"/>
      <c r="BA1028" s="116"/>
      <c r="BB1028" s="116"/>
      <c r="BC1028" s="116"/>
      <c r="BD1028" s="116"/>
      <c r="BE1028" s="116"/>
      <c r="BF1028" s="116"/>
      <c r="BG1028" s="116"/>
      <c r="BH1028" s="116"/>
      <c r="BI1028" s="116"/>
      <c r="BJ1028" s="116"/>
      <c r="BK1028" s="116"/>
      <c r="BL1028" s="116"/>
      <c r="BM1028" s="116">
        <f t="shared" si="416"/>
        <v>220</v>
      </c>
      <c r="BN1028" s="37"/>
      <c r="BO1028" s="116">
        <f t="shared" si="423"/>
        <v>0</v>
      </c>
      <c r="BP1028" s="116">
        <f t="shared" si="423"/>
        <v>0</v>
      </c>
      <c r="BQ1028" s="116">
        <f t="shared" si="423"/>
        <v>0</v>
      </c>
      <c r="BR1028" s="116">
        <f t="shared" si="423"/>
        <v>220</v>
      </c>
      <c r="BS1028" s="116">
        <f t="shared" si="423"/>
        <v>0</v>
      </c>
      <c r="BT1028" s="116">
        <f t="shared" si="423"/>
        <v>0</v>
      </c>
      <c r="BU1028" s="116">
        <f t="shared" si="423"/>
        <v>0</v>
      </c>
      <c r="BV1028" s="116">
        <f t="shared" si="423"/>
        <v>0</v>
      </c>
      <c r="BW1028" s="116">
        <f t="shared" si="423"/>
        <v>0</v>
      </c>
      <c r="BX1028" s="116"/>
      <c r="BY1028" s="116">
        <f t="shared" si="406"/>
        <v>220</v>
      </c>
      <c r="BZ1028" s="116"/>
      <c r="CA1028" s="116">
        <f t="shared" si="424"/>
        <v>0</v>
      </c>
      <c r="CB1028" s="116">
        <f t="shared" si="424"/>
        <v>0</v>
      </c>
      <c r="CC1028" s="116">
        <f t="shared" si="424"/>
        <v>0</v>
      </c>
      <c r="CD1028" s="116">
        <f t="shared" si="424"/>
        <v>220</v>
      </c>
      <c r="CE1028" s="116">
        <f t="shared" si="424"/>
        <v>0</v>
      </c>
      <c r="CF1028" s="116">
        <f t="shared" si="424"/>
        <v>0</v>
      </c>
      <c r="CG1028" s="116">
        <f t="shared" si="424"/>
        <v>0</v>
      </c>
      <c r="CH1028" s="116">
        <f t="shared" si="424"/>
        <v>0</v>
      </c>
      <c r="CI1028" s="116">
        <f t="shared" si="424"/>
        <v>0</v>
      </c>
      <c r="CJ1028" s="116"/>
      <c r="CK1028" s="116">
        <f t="shared" si="407"/>
        <v>220</v>
      </c>
      <c r="CM1028" s="216">
        <f>_xlfn.IFNA(VLOOKUP($C1028,'Sch 1 - QA Rates'!$B$4:$C$19,2,FALSE ),0)</f>
        <v>124</v>
      </c>
      <c r="CN1028" s="216">
        <f t="shared" si="425"/>
        <v>0</v>
      </c>
      <c r="CO1028" s="216">
        <f t="shared" si="426"/>
        <v>0</v>
      </c>
      <c r="CP1028" s="216">
        <f t="shared" si="427"/>
        <v>19840</v>
      </c>
      <c r="CQ1028" s="216">
        <f t="shared" si="428"/>
        <v>7440</v>
      </c>
      <c r="CR1028" s="216">
        <f t="shared" si="429"/>
        <v>0</v>
      </c>
      <c r="CS1028" s="221">
        <f t="shared" si="430"/>
        <v>27280</v>
      </c>
    </row>
    <row r="1029" spans="1:98" outlineLevel="1">
      <c r="A1029" s="129">
        <v>12</v>
      </c>
      <c r="B1029" s="208" t="s">
        <v>310</v>
      </c>
      <c r="C1029" s="132" t="str">
        <f>_xlfn.IFNA(VLOOKUP($B1029,'Sch 2 - QA Team Roster'!$B$4:$C$32,2,FALSE )," ")</f>
        <v>QA Sr. Administrative Assistant</v>
      </c>
      <c r="D1029" s="323">
        <f>_xlfn.IFNA(VLOOKUP($C1029,'Sch 1 - QA Rates'!$B$4:$C$28,2,FALSE )," ")</f>
        <v>45</v>
      </c>
      <c r="E1029" s="210"/>
      <c r="F1029" s="210"/>
      <c r="G1029" s="210"/>
      <c r="H1029" s="210"/>
      <c r="I1029" s="210"/>
      <c r="J1029" s="210"/>
      <c r="K1029" s="210"/>
      <c r="L1029" s="210"/>
      <c r="M1029" s="210"/>
      <c r="N1029" s="210"/>
      <c r="O1029" s="210"/>
      <c r="P1029" s="210"/>
      <c r="Q1029" s="210"/>
      <c r="R1029" s="210"/>
      <c r="S1029" s="210"/>
      <c r="T1029" s="210"/>
      <c r="U1029" s="210"/>
      <c r="V1029" s="210"/>
      <c r="W1029" s="210"/>
      <c r="X1029" s="210"/>
      <c r="Y1029" s="210"/>
      <c r="Z1029" s="210"/>
      <c r="AA1029" s="210"/>
      <c r="AB1029" s="210"/>
      <c r="AC1029" s="210"/>
      <c r="AD1029" s="210"/>
      <c r="AE1029" s="210"/>
      <c r="AF1029" s="210"/>
      <c r="AG1029" s="210"/>
      <c r="AH1029" s="210"/>
      <c r="AI1029" s="210"/>
      <c r="AJ1029" s="210"/>
      <c r="AK1029" s="210"/>
      <c r="AL1029" s="116"/>
      <c r="AM1029" s="477"/>
      <c r="AN1029" s="477">
        <v>4</v>
      </c>
      <c r="AO1029" s="477">
        <v>4</v>
      </c>
      <c r="AP1029" s="210"/>
      <c r="AQ1029" s="210"/>
      <c r="AR1029" s="210"/>
      <c r="AS1029" s="210"/>
      <c r="AT1029" s="210"/>
      <c r="AU1029" s="210"/>
      <c r="AV1029" s="210"/>
      <c r="AW1029" s="210"/>
      <c r="AX1029" s="210"/>
      <c r="AY1029" s="210"/>
      <c r="AZ1029" s="116"/>
      <c r="BA1029" s="116"/>
      <c r="BB1029" s="116"/>
      <c r="BC1029" s="116"/>
      <c r="BD1029" s="116"/>
      <c r="BE1029" s="116"/>
      <c r="BF1029" s="116"/>
      <c r="BG1029" s="116"/>
      <c r="BH1029" s="116"/>
      <c r="BI1029" s="116"/>
      <c r="BJ1029" s="116"/>
      <c r="BK1029" s="116"/>
      <c r="BL1029" s="116"/>
      <c r="BM1029" s="116">
        <f t="shared" si="416"/>
        <v>8</v>
      </c>
      <c r="BN1029" s="37"/>
      <c r="BO1029" s="116">
        <f t="shared" si="423"/>
        <v>0</v>
      </c>
      <c r="BP1029" s="116">
        <f t="shared" si="423"/>
        <v>0</v>
      </c>
      <c r="BQ1029" s="116">
        <f t="shared" si="423"/>
        <v>0</v>
      </c>
      <c r="BR1029" s="116">
        <f t="shared" si="423"/>
        <v>8</v>
      </c>
      <c r="BS1029" s="116">
        <f t="shared" si="423"/>
        <v>0</v>
      </c>
      <c r="BT1029" s="116">
        <f t="shared" si="423"/>
        <v>0</v>
      </c>
      <c r="BU1029" s="116">
        <f t="shared" si="423"/>
        <v>0</v>
      </c>
      <c r="BV1029" s="116">
        <f t="shared" si="423"/>
        <v>0</v>
      </c>
      <c r="BW1029" s="116">
        <f t="shared" si="423"/>
        <v>0</v>
      </c>
      <c r="BX1029" s="116"/>
      <c r="BY1029" s="116">
        <f t="shared" si="406"/>
        <v>8</v>
      </c>
      <c r="BZ1029" s="116"/>
      <c r="CA1029" s="116">
        <f t="shared" si="424"/>
        <v>0</v>
      </c>
      <c r="CB1029" s="116">
        <f t="shared" si="424"/>
        <v>0</v>
      </c>
      <c r="CC1029" s="116">
        <f t="shared" si="424"/>
        <v>0</v>
      </c>
      <c r="CD1029" s="116">
        <f t="shared" si="424"/>
        <v>8</v>
      </c>
      <c r="CE1029" s="116">
        <f t="shared" si="424"/>
        <v>0</v>
      </c>
      <c r="CF1029" s="116">
        <f t="shared" si="424"/>
        <v>0</v>
      </c>
      <c r="CG1029" s="116">
        <f t="shared" si="424"/>
        <v>0</v>
      </c>
      <c r="CH1029" s="116">
        <f t="shared" si="424"/>
        <v>0</v>
      </c>
      <c r="CI1029" s="116">
        <f t="shared" si="424"/>
        <v>0</v>
      </c>
      <c r="CJ1029" s="116"/>
      <c r="CK1029" s="116">
        <f t="shared" si="407"/>
        <v>8</v>
      </c>
      <c r="CM1029" s="216">
        <f>_xlfn.IFNA(VLOOKUP($C1029,'Sch 1 - QA Rates'!$B$4:$C$19,2,FALSE ),0)</f>
        <v>45</v>
      </c>
      <c r="CN1029" s="216">
        <f t="shared" si="425"/>
        <v>0</v>
      </c>
      <c r="CO1029" s="216">
        <f t="shared" si="426"/>
        <v>0</v>
      </c>
      <c r="CP1029" s="216">
        <f t="shared" si="427"/>
        <v>180</v>
      </c>
      <c r="CQ1029" s="216">
        <f t="shared" si="428"/>
        <v>180</v>
      </c>
      <c r="CR1029" s="216">
        <f t="shared" si="429"/>
        <v>0</v>
      </c>
      <c r="CS1029" s="221">
        <f t="shared" si="430"/>
        <v>360</v>
      </c>
    </row>
    <row r="1030" spans="1:98" outlineLevel="1">
      <c r="A1030" s="129">
        <v>13</v>
      </c>
      <c r="B1030" s="208" t="s">
        <v>469</v>
      </c>
      <c r="C1030" s="132" t="str">
        <f>_xlfn.IFNA(VLOOKUP($B1030,'Sch 2 - QA Team Roster'!$B$4:$C$32,2,FALSE )," ")</f>
        <v>QA Business Analyst/Tester</v>
      </c>
      <c r="D1030" s="323">
        <f>_xlfn.IFNA(VLOOKUP($C1030,'Sch 1 - QA Rates'!$B$4:$C$28,2,FALSE )," ")</f>
        <v>114</v>
      </c>
      <c r="E1030" s="210"/>
      <c r="F1030" s="210"/>
      <c r="G1030" s="210"/>
      <c r="H1030" s="210"/>
      <c r="I1030" s="210"/>
      <c r="J1030" s="210"/>
      <c r="K1030" s="210"/>
      <c r="L1030" s="210"/>
      <c r="M1030" s="210"/>
      <c r="N1030" s="210"/>
      <c r="O1030" s="210"/>
      <c r="P1030" s="210"/>
      <c r="Q1030" s="210"/>
      <c r="R1030" s="210"/>
      <c r="S1030" s="210"/>
      <c r="T1030" s="210"/>
      <c r="U1030" s="210"/>
      <c r="V1030" s="210"/>
      <c r="W1030" s="210"/>
      <c r="X1030" s="210"/>
      <c r="Y1030" s="210"/>
      <c r="Z1030" s="210"/>
      <c r="AA1030" s="210"/>
      <c r="AB1030" s="210"/>
      <c r="AC1030" s="210"/>
      <c r="AD1030" s="210"/>
      <c r="AE1030" s="210"/>
      <c r="AF1030" s="210"/>
      <c r="AG1030" s="210"/>
      <c r="AH1030" s="210"/>
      <c r="AI1030" s="210"/>
      <c r="AJ1030" s="210"/>
      <c r="AK1030" s="210"/>
      <c r="AL1030" s="116"/>
      <c r="AM1030" s="477">
        <v>8</v>
      </c>
      <c r="AN1030" s="477">
        <v>16</v>
      </c>
      <c r="AO1030" s="477">
        <v>24</v>
      </c>
      <c r="AP1030" s="210"/>
      <c r="AQ1030" s="210"/>
      <c r="AR1030" s="210"/>
      <c r="AS1030" s="210"/>
      <c r="AT1030" s="210"/>
      <c r="AU1030" s="210"/>
      <c r="AV1030" s="210"/>
      <c r="AW1030" s="210"/>
      <c r="AX1030" s="210"/>
      <c r="AY1030" s="210"/>
      <c r="AZ1030" s="116"/>
      <c r="BA1030" s="116"/>
      <c r="BB1030" s="116"/>
      <c r="BC1030" s="116"/>
      <c r="BD1030" s="116"/>
      <c r="BE1030" s="116"/>
      <c r="BF1030" s="116"/>
      <c r="BG1030" s="116"/>
      <c r="BH1030" s="116"/>
      <c r="BI1030" s="116"/>
      <c r="BJ1030" s="116"/>
      <c r="BK1030" s="116"/>
      <c r="BL1030" s="116"/>
      <c r="BM1030" s="116">
        <f t="shared" si="416"/>
        <v>48</v>
      </c>
      <c r="BN1030" s="37"/>
      <c r="BO1030" s="116">
        <f t="shared" si="423"/>
        <v>0</v>
      </c>
      <c r="BP1030" s="116">
        <f t="shared" si="423"/>
        <v>0</v>
      </c>
      <c r="BQ1030" s="116">
        <f t="shared" si="423"/>
        <v>0</v>
      </c>
      <c r="BR1030" s="116">
        <f t="shared" si="423"/>
        <v>48</v>
      </c>
      <c r="BS1030" s="116">
        <f t="shared" si="423"/>
        <v>0</v>
      </c>
      <c r="BT1030" s="116">
        <f t="shared" si="423"/>
        <v>0</v>
      </c>
      <c r="BU1030" s="116">
        <f t="shared" si="423"/>
        <v>0</v>
      </c>
      <c r="BV1030" s="116">
        <f t="shared" si="423"/>
        <v>0</v>
      </c>
      <c r="BW1030" s="116">
        <f t="shared" si="423"/>
        <v>0</v>
      </c>
      <c r="BX1030" s="116"/>
      <c r="BY1030" s="116">
        <f t="shared" si="406"/>
        <v>48</v>
      </c>
      <c r="BZ1030" s="116"/>
      <c r="CA1030" s="116">
        <f t="shared" si="424"/>
        <v>0</v>
      </c>
      <c r="CB1030" s="116">
        <f t="shared" si="424"/>
        <v>0</v>
      </c>
      <c r="CC1030" s="116">
        <f t="shared" si="424"/>
        <v>0</v>
      </c>
      <c r="CD1030" s="116">
        <f t="shared" si="424"/>
        <v>48</v>
      </c>
      <c r="CE1030" s="116">
        <f t="shared" si="424"/>
        <v>0</v>
      </c>
      <c r="CF1030" s="116">
        <f t="shared" si="424"/>
        <v>0</v>
      </c>
      <c r="CG1030" s="116">
        <f t="shared" si="424"/>
        <v>0</v>
      </c>
      <c r="CH1030" s="116">
        <f t="shared" si="424"/>
        <v>0</v>
      </c>
      <c r="CI1030" s="116">
        <f t="shared" si="424"/>
        <v>0</v>
      </c>
      <c r="CJ1030" s="116"/>
      <c r="CK1030" s="116">
        <f t="shared" si="407"/>
        <v>48</v>
      </c>
      <c r="CM1030" s="216">
        <f>_xlfn.IFNA(VLOOKUP($C1030,'Sch 1 - QA Rates'!$B$4:$C$19,2,FALSE ),0)</f>
        <v>114</v>
      </c>
      <c r="CN1030" s="216">
        <f t="shared" si="425"/>
        <v>0</v>
      </c>
      <c r="CO1030" s="216">
        <f t="shared" si="426"/>
        <v>0</v>
      </c>
      <c r="CP1030" s="216">
        <f t="shared" si="427"/>
        <v>2736</v>
      </c>
      <c r="CQ1030" s="216">
        <f t="shared" si="428"/>
        <v>2736</v>
      </c>
      <c r="CR1030" s="216">
        <f t="shared" si="429"/>
        <v>0</v>
      </c>
      <c r="CS1030" s="221">
        <f t="shared" si="430"/>
        <v>5472</v>
      </c>
    </row>
    <row r="1031" spans="1:98" outlineLevel="1">
      <c r="A1031" s="129">
        <v>14</v>
      </c>
      <c r="B1031" s="133" t="s">
        <v>315</v>
      </c>
      <c r="C1031" s="132" t="str">
        <f>_xlfn.IFNA(VLOOKUP($B1031,'Sch 2 - QA Team Roster'!$B$4:$C$32,2,FALSE )," ")</f>
        <v>QA Executive</v>
      </c>
      <c r="D1031" s="323">
        <f>_xlfn.IFNA(VLOOKUP($C1031,'Sch 1 - QA Rates'!$B$4:$C$28,2,FALSE )," ")</f>
        <v>154</v>
      </c>
      <c r="E1031" s="210"/>
      <c r="F1031" s="210"/>
      <c r="G1031" s="210"/>
      <c r="H1031" s="210"/>
      <c r="I1031" s="210"/>
      <c r="J1031" s="210"/>
      <c r="K1031" s="210"/>
      <c r="L1031" s="210"/>
      <c r="M1031" s="210"/>
      <c r="N1031" s="210"/>
      <c r="O1031" s="210"/>
      <c r="P1031" s="210"/>
      <c r="Q1031" s="210"/>
      <c r="R1031" s="210"/>
      <c r="S1031" s="210"/>
      <c r="T1031" s="210"/>
      <c r="U1031" s="210"/>
      <c r="V1031" s="210"/>
      <c r="W1031" s="210"/>
      <c r="X1031" s="210"/>
      <c r="Y1031" s="210"/>
      <c r="Z1031" s="210"/>
      <c r="AA1031" s="210"/>
      <c r="AB1031" s="210"/>
      <c r="AC1031" s="210"/>
      <c r="AD1031" s="210"/>
      <c r="AE1031" s="210"/>
      <c r="AF1031" s="210"/>
      <c r="AG1031" s="210"/>
      <c r="AH1031" s="210"/>
      <c r="AI1031" s="210"/>
      <c r="AJ1031" s="210"/>
      <c r="AK1031" s="210"/>
      <c r="AL1031" s="116"/>
      <c r="AM1031" s="477"/>
      <c r="AN1031" s="477"/>
      <c r="AO1031" s="477">
        <v>8</v>
      </c>
      <c r="AP1031" s="210"/>
      <c r="AQ1031" s="210"/>
      <c r="AR1031" s="210"/>
      <c r="AS1031" s="210"/>
      <c r="AT1031" s="210"/>
      <c r="AU1031" s="210"/>
      <c r="AV1031" s="210"/>
      <c r="AW1031" s="210"/>
      <c r="AX1031" s="210"/>
      <c r="AY1031" s="210"/>
      <c r="AZ1031" s="116"/>
      <c r="BA1031" s="116"/>
      <c r="BB1031" s="116"/>
      <c r="BC1031" s="116"/>
      <c r="BD1031" s="116"/>
      <c r="BE1031" s="116"/>
      <c r="BF1031" s="116"/>
      <c r="BG1031" s="116"/>
      <c r="BH1031" s="116"/>
      <c r="BI1031" s="116"/>
      <c r="BJ1031" s="116"/>
      <c r="BK1031" s="116"/>
      <c r="BL1031" s="116"/>
      <c r="BM1031" s="116">
        <f t="shared" si="416"/>
        <v>8</v>
      </c>
      <c r="BN1031" s="37"/>
      <c r="BO1031" s="116">
        <f t="shared" si="423"/>
        <v>0</v>
      </c>
      <c r="BP1031" s="116">
        <f t="shared" si="423"/>
        <v>0</v>
      </c>
      <c r="BQ1031" s="116">
        <f t="shared" si="423"/>
        <v>0</v>
      </c>
      <c r="BR1031" s="116">
        <f t="shared" si="423"/>
        <v>8</v>
      </c>
      <c r="BS1031" s="116">
        <f t="shared" si="423"/>
        <v>0</v>
      </c>
      <c r="BT1031" s="116">
        <f t="shared" si="423"/>
        <v>0</v>
      </c>
      <c r="BU1031" s="116">
        <f t="shared" si="423"/>
        <v>0</v>
      </c>
      <c r="BV1031" s="116">
        <f t="shared" si="423"/>
        <v>0</v>
      </c>
      <c r="BW1031" s="116">
        <f t="shared" si="423"/>
        <v>0</v>
      </c>
      <c r="BX1031" s="116"/>
      <c r="BY1031" s="116">
        <f t="shared" si="406"/>
        <v>8</v>
      </c>
      <c r="BZ1031" s="116"/>
      <c r="CA1031" s="116">
        <f t="shared" si="424"/>
        <v>0</v>
      </c>
      <c r="CB1031" s="116">
        <f t="shared" si="424"/>
        <v>0</v>
      </c>
      <c r="CC1031" s="116">
        <f t="shared" si="424"/>
        <v>0</v>
      </c>
      <c r="CD1031" s="116">
        <f t="shared" si="424"/>
        <v>8</v>
      </c>
      <c r="CE1031" s="116">
        <f t="shared" si="424"/>
        <v>0</v>
      </c>
      <c r="CF1031" s="116">
        <f t="shared" si="424"/>
        <v>0</v>
      </c>
      <c r="CG1031" s="116">
        <f t="shared" si="424"/>
        <v>0</v>
      </c>
      <c r="CH1031" s="116">
        <f t="shared" si="424"/>
        <v>0</v>
      </c>
      <c r="CI1031" s="116">
        <f t="shared" si="424"/>
        <v>0</v>
      </c>
      <c r="CJ1031" s="116"/>
      <c r="CK1031" s="116">
        <f t="shared" si="407"/>
        <v>8</v>
      </c>
      <c r="CM1031" s="216">
        <f>_xlfn.IFNA(VLOOKUP($C1031,'Sch 1 - QA Rates'!$B$4:$C$19,2,FALSE ),0)</f>
        <v>154</v>
      </c>
      <c r="CN1031" s="216">
        <f t="shared" si="425"/>
        <v>0</v>
      </c>
      <c r="CO1031" s="216">
        <f t="shared" si="426"/>
        <v>0</v>
      </c>
      <c r="CP1031" s="216">
        <f t="shared" si="427"/>
        <v>0</v>
      </c>
      <c r="CQ1031" s="216">
        <f t="shared" si="428"/>
        <v>1232</v>
      </c>
      <c r="CR1031" s="216">
        <f t="shared" si="429"/>
        <v>0</v>
      </c>
      <c r="CS1031" s="221">
        <f t="shared" si="430"/>
        <v>1232</v>
      </c>
    </row>
    <row r="1032" spans="1:98" outlineLevel="1">
      <c r="A1032" s="129">
        <v>15</v>
      </c>
      <c r="B1032" s="133"/>
      <c r="C1032" s="132" t="str">
        <f>_xlfn.IFNA(VLOOKUP($B1032,'Sch 2 - QA Team Roster'!$B$4:$C$32,2,FALSE )," ")</f>
        <v xml:space="preserve"> </v>
      </c>
      <c r="D1032" s="323"/>
      <c r="E1032" s="210"/>
      <c r="F1032" s="210"/>
      <c r="G1032" s="210"/>
      <c r="H1032" s="210"/>
      <c r="I1032" s="210"/>
      <c r="J1032" s="210"/>
      <c r="K1032" s="210"/>
      <c r="L1032" s="210"/>
      <c r="M1032" s="210"/>
      <c r="N1032" s="210"/>
      <c r="O1032" s="210"/>
      <c r="P1032" s="210"/>
      <c r="Q1032" s="210"/>
      <c r="R1032" s="210"/>
      <c r="S1032" s="210"/>
      <c r="T1032" s="210"/>
      <c r="U1032" s="210"/>
      <c r="V1032" s="210"/>
      <c r="W1032" s="210"/>
      <c r="X1032" s="210"/>
      <c r="Y1032" s="210"/>
      <c r="Z1032" s="210"/>
      <c r="AA1032" s="210"/>
      <c r="AB1032" s="210"/>
      <c r="AC1032" s="210"/>
      <c r="AD1032" s="210"/>
      <c r="AE1032" s="210"/>
      <c r="AF1032" s="210"/>
      <c r="AG1032" s="210"/>
      <c r="AH1032" s="210"/>
      <c r="AI1032" s="210"/>
      <c r="AJ1032" s="210"/>
      <c r="AK1032" s="210"/>
      <c r="AL1032" s="210"/>
      <c r="AM1032" s="210"/>
      <c r="AN1032" s="210"/>
      <c r="AO1032" s="210"/>
      <c r="AP1032" s="210"/>
      <c r="AQ1032" s="210"/>
      <c r="AR1032" s="210"/>
      <c r="AS1032" s="210"/>
      <c r="AT1032" s="210"/>
      <c r="AU1032" s="210"/>
      <c r="AV1032" s="210"/>
      <c r="AW1032" s="210"/>
      <c r="AX1032" s="210"/>
      <c r="AY1032" s="210"/>
      <c r="AZ1032" s="116"/>
      <c r="BA1032" s="116"/>
      <c r="BB1032" s="116"/>
      <c r="BC1032" s="116"/>
      <c r="BD1032" s="116"/>
      <c r="BE1032" s="116"/>
      <c r="BF1032" s="116"/>
      <c r="BG1032" s="116"/>
      <c r="BH1032" s="116"/>
      <c r="BI1032" s="116"/>
      <c r="BJ1032" s="116"/>
      <c r="BK1032" s="116"/>
      <c r="BL1032" s="116"/>
      <c r="BM1032" s="116">
        <f t="shared" si="416"/>
        <v>0</v>
      </c>
      <c r="BN1032" s="37"/>
      <c r="BO1032" s="116">
        <f t="shared" si="423"/>
        <v>0</v>
      </c>
      <c r="BP1032" s="116">
        <f t="shared" si="423"/>
        <v>0</v>
      </c>
      <c r="BQ1032" s="116">
        <f t="shared" si="423"/>
        <v>0</v>
      </c>
      <c r="BR1032" s="116">
        <f t="shared" si="423"/>
        <v>0</v>
      </c>
      <c r="BS1032" s="116">
        <f t="shared" si="423"/>
        <v>0</v>
      </c>
      <c r="BT1032" s="116">
        <f t="shared" si="423"/>
        <v>0</v>
      </c>
      <c r="BU1032" s="116">
        <f t="shared" si="423"/>
        <v>0</v>
      </c>
      <c r="BV1032" s="116">
        <f t="shared" si="423"/>
        <v>0</v>
      </c>
      <c r="BW1032" s="116">
        <f t="shared" si="423"/>
        <v>0</v>
      </c>
      <c r="BX1032" s="116"/>
      <c r="BY1032" s="116">
        <f t="shared" si="406"/>
        <v>0</v>
      </c>
      <c r="BZ1032" s="116"/>
      <c r="CA1032" s="116">
        <f t="shared" si="424"/>
        <v>0</v>
      </c>
      <c r="CB1032" s="116">
        <f t="shared" si="424"/>
        <v>0</v>
      </c>
      <c r="CC1032" s="116">
        <f t="shared" si="424"/>
        <v>0</v>
      </c>
      <c r="CD1032" s="116">
        <f t="shared" si="424"/>
        <v>0</v>
      </c>
      <c r="CE1032" s="116">
        <f t="shared" si="424"/>
        <v>0</v>
      </c>
      <c r="CF1032" s="116">
        <f t="shared" si="424"/>
        <v>0</v>
      </c>
      <c r="CG1032" s="116">
        <f t="shared" si="424"/>
        <v>0</v>
      </c>
      <c r="CH1032" s="116">
        <f t="shared" si="424"/>
        <v>0</v>
      </c>
      <c r="CI1032" s="116">
        <f t="shared" si="424"/>
        <v>0</v>
      </c>
      <c r="CJ1032" s="116"/>
      <c r="CK1032" s="116">
        <f t="shared" si="407"/>
        <v>0</v>
      </c>
      <c r="CM1032" s="216">
        <f>_xlfn.IFNA(VLOOKUP($C1032,'Sch 1 - QA Rates'!$B$4:$C$19,2,FALSE ),0)</f>
        <v>0</v>
      </c>
      <c r="CN1032" s="216">
        <f t="shared" si="425"/>
        <v>0</v>
      </c>
      <c r="CO1032" s="216">
        <f t="shared" si="426"/>
        <v>0</v>
      </c>
      <c r="CP1032" s="216">
        <f t="shared" si="427"/>
        <v>0</v>
      </c>
      <c r="CQ1032" s="216">
        <f t="shared" si="428"/>
        <v>0</v>
      </c>
      <c r="CR1032" s="216">
        <f t="shared" si="429"/>
        <v>0</v>
      </c>
      <c r="CS1032" s="221">
        <f t="shared" si="430"/>
        <v>0</v>
      </c>
    </row>
    <row r="1033" spans="1:98" outlineLevel="1">
      <c r="A1033" s="129">
        <v>16</v>
      </c>
      <c r="B1033" s="133"/>
      <c r="C1033" s="132" t="str">
        <f>_xlfn.IFNA(VLOOKUP($B1033,'Sch 2 - QA Team Roster'!$B$4:$C$32,2,FALSE )," ")</f>
        <v xml:space="preserve"> </v>
      </c>
      <c r="D1033" s="323"/>
      <c r="E1033" s="210"/>
      <c r="F1033" s="210"/>
      <c r="G1033" s="210"/>
      <c r="H1033" s="210"/>
      <c r="I1033" s="210"/>
      <c r="J1033" s="210"/>
      <c r="K1033" s="210"/>
      <c r="L1033" s="210"/>
      <c r="M1033" s="210"/>
      <c r="N1033" s="210"/>
      <c r="O1033" s="210"/>
      <c r="P1033" s="210"/>
      <c r="Q1033" s="210"/>
      <c r="R1033" s="210"/>
      <c r="S1033" s="210"/>
      <c r="T1033" s="210"/>
      <c r="U1033" s="210"/>
      <c r="V1033" s="210"/>
      <c r="W1033" s="210"/>
      <c r="X1033" s="210"/>
      <c r="Y1033" s="210"/>
      <c r="Z1033" s="210"/>
      <c r="AA1033" s="210"/>
      <c r="AB1033" s="210"/>
      <c r="AC1033" s="210"/>
      <c r="AD1033" s="210"/>
      <c r="AE1033" s="210"/>
      <c r="AF1033" s="210"/>
      <c r="AG1033" s="210"/>
      <c r="AH1033" s="210"/>
      <c r="AI1033" s="210"/>
      <c r="AJ1033" s="210"/>
      <c r="AK1033" s="210"/>
      <c r="AL1033" s="210"/>
      <c r="AM1033" s="210"/>
      <c r="AN1033" s="210"/>
      <c r="AO1033" s="210"/>
      <c r="AP1033" s="210"/>
      <c r="AQ1033" s="210"/>
      <c r="AR1033" s="210"/>
      <c r="AS1033" s="210"/>
      <c r="AT1033" s="210"/>
      <c r="AU1033" s="210"/>
      <c r="AV1033" s="210"/>
      <c r="AW1033" s="210"/>
      <c r="AX1033" s="210"/>
      <c r="AY1033" s="210"/>
      <c r="AZ1033" s="116"/>
      <c r="BA1033" s="116"/>
      <c r="BB1033" s="116"/>
      <c r="BC1033" s="116"/>
      <c r="BD1033" s="116"/>
      <c r="BE1033" s="116"/>
      <c r="BF1033" s="116"/>
      <c r="BG1033" s="116"/>
      <c r="BH1033" s="116"/>
      <c r="BI1033" s="116"/>
      <c r="BJ1033" s="116"/>
      <c r="BK1033" s="116"/>
      <c r="BL1033" s="116"/>
      <c r="BM1033" s="116">
        <f t="shared" si="416"/>
        <v>0</v>
      </c>
      <c r="BN1033" s="37"/>
      <c r="BO1033" s="116">
        <f t="shared" si="423"/>
        <v>0</v>
      </c>
      <c r="BP1033" s="116">
        <f t="shared" si="423"/>
        <v>0</v>
      </c>
      <c r="BQ1033" s="116">
        <f t="shared" si="423"/>
        <v>0</v>
      </c>
      <c r="BR1033" s="116">
        <f t="shared" si="423"/>
        <v>0</v>
      </c>
      <c r="BS1033" s="116">
        <f t="shared" si="423"/>
        <v>0</v>
      </c>
      <c r="BT1033" s="116">
        <f t="shared" si="423"/>
        <v>0</v>
      </c>
      <c r="BU1033" s="116">
        <f t="shared" si="423"/>
        <v>0</v>
      </c>
      <c r="BV1033" s="116">
        <f t="shared" si="423"/>
        <v>0</v>
      </c>
      <c r="BW1033" s="116">
        <f t="shared" si="423"/>
        <v>0</v>
      </c>
      <c r="BX1033" s="116"/>
      <c r="BY1033" s="116">
        <f t="shared" si="406"/>
        <v>0</v>
      </c>
      <c r="BZ1033" s="116"/>
      <c r="CA1033" s="116">
        <f t="shared" si="424"/>
        <v>0</v>
      </c>
      <c r="CB1033" s="116">
        <f t="shared" si="424"/>
        <v>0</v>
      </c>
      <c r="CC1033" s="116">
        <f t="shared" si="424"/>
        <v>0</v>
      </c>
      <c r="CD1033" s="116">
        <f t="shared" si="424"/>
        <v>0</v>
      </c>
      <c r="CE1033" s="116">
        <f t="shared" si="424"/>
        <v>0</v>
      </c>
      <c r="CF1033" s="116">
        <f t="shared" si="424"/>
        <v>0</v>
      </c>
      <c r="CG1033" s="116">
        <f t="shared" si="424"/>
        <v>0</v>
      </c>
      <c r="CH1033" s="116">
        <f t="shared" si="424"/>
        <v>0</v>
      </c>
      <c r="CI1033" s="116">
        <f t="shared" si="424"/>
        <v>0</v>
      </c>
      <c r="CJ1033" s="116"/>
      <c r="CK1033" s="116">
        <f t="shared" si="407"/>
        <v>0</v>
      </c>
      <c r="CM1033" s="216">
        <f>_xlfn.IFNA(VLOOKUP($C1033,'Sch 1 - QA Rates'!$B$4:$C$19,2,FALSE ),0)</f>
        <v>0</v>
      </c>
      <c r="CN1033" s="216">
        <f t="shared" si="425"/>
        <v>0</v>
      </c>
      <c r="CO1033" s="216">
        <f t="shared" si="426"/>
        <v>0</v>
      </c>
      <c r="CP1033" s="216">
        <f t="shared" si="427"/>
        <v>0</v>
      </c>
      <c r="CQ1033" s="216">
        <f t="shared" si="428"/>
        <v>0</v>
      </c>
      <c r="CR1033" s="216">
        <f t="shared" si="429"/>
        <v>0</v>
      </c>
      <c r="CS1033" s="221">
        <f t="shared" si="430"/>
        <v>0</v>
      </c>
    </row>
    <row r="1034" spans="1:98" outlineLevel="1">
      <c r="A1034" s="129">
        <v>17</v>
      </c>
      <c r="B1034" s="133"/>
      <c r="C1034" s="132" t="str">
        <f>_xlfn.IFNA(VLOOKUP($B1034,'Sch 2 - QA Team Roster'!$B$4:$C$32,2,FALSE )," ")</f>
        <v xml:space="preserve"> </v>
      </c>
      <c r="D1034" s="323"/>
      <c r="E1034" s="210"/>
      <c r="F1034" s="210"/>
      <c r="G1034" s="210"/>
      <c r="H1034" s="210"/>
      <c r="I1034" s="210"/>
      <c r="J1034" s="210"/>
      <c r="K1034" s="210"/>
      <c r="L1034" s="210"/>
      <c r="M1034" s="210"/>
      <c r="N1034" s="210"/>
      <c r="O1034" s="210"/>
      <c r="P1034" s="210"/>
      <c r="Q1034" s="210"/>
      <c r="R1034" s="210"/>
      <c r="S1034" s="210"/>
      <c r="T1034" s="210"/>
      <c r="U1034" s="210"/>
      <c r="V1034" s="210"/>
      <c r="W1034" s="210"/>
      <c r="X1034" s="210"/>
      <c r="Y1034" s="210"/>
      <c r="Z1034" s="210"/>
      <c r="AA1034" s="210"/>
      <c r="AB1034" s="210"/>
      <c r="AC1034" s="210"/>
      <c r="AD1034" s="210"/>
      <c r="AE1034" s="210"/>
      <c r="AF1034" s="210"/>
      <c r="AG1034" s="210"/>
      <c r="AH1034" s="210"/>
      <c r="AI1034" s="210"/>
      <c r="AJ1034" s="210"/>
      <c r="AK1034" s="210"/>
      <c r="AL1034" s="210"/>
      <c r="AM1034" s="210"/>
      <c r="AN1034" s="210"/>
      <c r="AO1034" s="210"/>
      <c r="AP1034" s="210"/>
      <c r="AQ1034" s="210"/>
      <c r="AR1034" s="210"/>
      <c r="AS1034" s="210"/>
      <c r="AT1034" s="210"/>
      <c r="AU1034" s="210"/>
      <c r="AV1034" s="210"/>
      <c r="AW1034" s="210"/>
      <c r="AX1034" s="210"/>
      <c r="AY1034" s="210"/>
      <c r="AZ1034" s="116"/>
      <c r="BA1034" s="116"/>
      <c r="BB1034" s="116"/>
      <c r="BC1034" s="116"/>
      <c r="BD1034" s="116"/>
      <c r="BE1034" s="116"/>
      <c r="BF1034" s="116"/>
      <c r="BG1034" s="116"/>
      <c r="BH1034" s="116"/>
      <c r="BI1034" s="116"/>
      <c r="BJ1034" s="116"/>
      <c r="BK1034" s="116"/>
      <c r="BL1034" s="116"/>
      <c r="BM1034" s="116">
        <f t="shared" si="416"/>
        <v>0</v>
      </c>
      <c r="BN1034" s="37"/>
      <c r="BO1034" s="116">
        <f t="shared" si="423"/>
        <v>0</v>
      </c>
      <c r="BP1034" s="116">
        <f t="shared" si="423"/>
        <v>0</v>
      </c>
      <c r="BQ1034" s="116">
        <f t="shared" si="423"/>
        <v>0</v>
      </c>
      <c r="BR1034" s="116">
        <f t="shared" si="423"/>
        <v>0</v>
      </c>
      <c r="BS1034" s="116">
        <f t="shared" si="423"/>
        <v>0</v>
      </c>
      <c r="BT1034" s="116">
        <f t="shared" si="423"/>
        <v>0</v>
      </c>
      <c r="BU1034" s="116">
        <f t="shared" si="423"/>
        <v>0</v>
      </c>
      <c r="BV1034" s="116">
        <f t="shared" si="423"/>
        <v>0</v>
      </c>
      <c r="BW1034" s="116">
        <f t="shared" si="423"/>
        <v>0</v>
      </c>
      <c r="BX1034" s="116"/>
      <c r="BY1034" s="116">
        <f t="shared" ref="BY1034:BY1097" si="431">SUM(BO1034:BX1034)</f>
        <v>0</v>
      </c>
      <c r="BZ1034" s="116"/>
      <c r="CA1034" s="116">
        <f t="shared" si="424"/>
        <v>0</v>
      </c>
      <c r="CB1034" s="116">
        <f t="shared" si="424"/>
        <v>0</v>
      </c>
      <c r="CC1034" s="116">
        <f t="shared" si="424"/>
        <v>0</v>
      </c>
      <c r="CD1034" s="116">
        <f t="shared" si="424"/>
        <v>0</v>
      </c>
      <c r="CE1034" s="116">
        <f t="shared" si="424"/>
        <v>0</v>
      </c>
      <c r="CF1034" s="116">
        <f t="shared" si="424"/>
        <v>0</v>
      </c>
      <c r="CG1034" s="116">
        <f t="shared" si="424"/>
        <v>0</v>
      </c>
      <c r="CH1034" s="116">
        <f t="shared" si="424"/>
        <v>0</v>
      </c>
      <c r="CI1034" s="116">
        <f t="shared" si="424"/>
        <v>0</v>
      </c>
      <c r="CJ1034" s="116"/>
      <c r="CK1034" s="116">
        <f t="shared" ref="CK1034:CK1097" si="432">SUM(CA1034:CJ1034)</f>
        <v>0</v>
      </c>
      <c r="CM1034" s="216">
        <f>_xlfn.IFNA(VLOOKUP($C1034,'Sch 1 - QA Rates'!$B$4:$C$19,2,FALSE ),0)</f>
        <v>0</v>
      </c>
      <c r="CN1034" s="216">
        <f t="shared" si="425"/>
        <v>0</v>
      </c>
      <c r="CO1034" s="216">
        <f t="shared" si="426"/>
        <v>0</v>
      </c>
      <c r="CP1034" s="216">
        <f t="shared" si="427"/>
        <v>0</v>
      </c>
      <c r="CQ1034" s="216">
        <f t="shared" si="428"/>
        <v>0</v>
      </c>
      <c r="CR1034" s="216">
        <f t="shared" si="429"/>
        <v>0</v>
      </c>
      <c r="CS1034" s="221">
        <f t="shared" si="430"/>
        <v>0</v>
      </c>
    </row>
    <row r="1035" spans="1:98" outlineLevel="1">
      <c r="A1035" s="129">
        <v>18</v>
      </c>
      <c r="B1035" s="133"/>
      <c r="C1035" s="132" t="str">
        <f>_xlfn.IFNA(VLOOKUP($B1035,'Sch 2 - QA Team Roster'!$B$4:$C$32,2,FALSE )," ")</f>
        <v xml:space="preserve"> </v>
      </c>
      <c r="D1035" s="323"/>
      <c r="E1035" s="210"/>
      <c r="F1035" s="210"/>
      <c r="G1035" s="210"/>
      <c r="H1035" s="210"/>
      <c r="I1035" s="210"/>
      <c r="J1035" s="210"/>
      <c r="K1035" s="210"/>
      <c r="L1035" s="210"/>
      <c r="M1035" s="210"/>
      <c r="N1035" s="210"/>
      <c r="O1035" s="210"/>
      <c r="P1035" s="210"/>
      <c r="Q1035" s="210"/>
      <c r="R1035" s="210"/>
      <c r="S1035" s="210"/>
      <c r="T1035" s="210"/>
      <c r="U1035" s="210"/>
      <c r="V1035" s="210"/>
      <c r="W1035" s="210"/>
      <c r="X1035" s="210"/>
      <c r="Y1035" s="210"/>
      <c r="Z1035" s="210"/>
      <c r="AA1035" s="210"/>
      <c r="AB1035" s="210"/>
      <c r="AC1035" s="210"/>
      <c r="AD1035" s="210"/>
      <c r="AE1035" s="210"/>
      <c r="AF1035" s="210"/>
      <c r="AG1035" s="210"/>
      <c r="AH1035" s="210"/>
      <c r="AI1035" s="210"/>
      <c r="AJ1035" s="210"/>
      <c r="AK1035" s="210"/>
      <c r="AL1035" s="210"/>
      <c r="AM1035" s="210"/>
      <c r="AN1035" s="210"/>
      <c r="AO1035" s="210"/>
      <c r="AP1035" s="210"/>
      <c r="AQ1035" s="210"/>
      <c r="AR1035" s="210"/>
      <c r="AS1035" s="210"/>
      <c r="AT1035" s="210"/>
      <c r="AU1035" s="210"/>
      <c r="AV1035" s="210"/>
      <c r="AW1035" s="210"/>
      <c r="AX1035" s="210"/>
      <c r="AY1035" s="210"/>
      <c r="AZ1035" s="116"/>
      <c r="BA1035" s="116"/>
      <c r="BB1035" s="116"/>
      <c r="BC1035" s="116"/>
      <c r="BD1035" s="116"/>
      <c r="BE1035" s="116"/>
      <c r="BF1035" s="116"/>
      <c r="BG1035" s="116"/>
      <c r="BH1035" s="116"/>
      <c r="BI1035" s="116"/>
      <c r="BJ1035" s="116"/>
      <c r="BK1035" s="116"/>
      <c r="BL1035" s="116"/>
      <c r="BM1035" s="116">
        <f t="shared" si="416"/>
        <v>0</v>
      </c>
      <c r="BN1035" s="37"/>
      <c r="BO1035" s="116">
        <f t="shared" si="423"/>
        <v>0</v>
      </c>
      <c r="BP1035" s="116">
        <f t="shared" si="423"/>
        <v>0</v>
      </c>
      <c r="BQ1035" s="116">
        <f t="shared" si="423"/>
        <v>0</v>
      </c>
      <c r="BR1035" s="116">
        <f t="shared" si="423"/>
        <v>0</v>
      </c>
      <c r="BS1035" s="116">
        <f t="shared" si="423"/>
        <v>0</v>
      </c>
      <c r="BT1035" s="116">
        <f t="shared" si="423"/>
        <v>0</v>
      </c>
      <c r="BU1035" s="116">
        <f t="shared" si="423"/>
        <v>0</v>
      </c>
      <c r="BV1035" s="116">
        <f t="shared" si="423"/>
        <v>0</v>
      </c>
      <c r="BW1035" s="116">
        <f t="shared" si="423"/>
        <v>0</v>
      </c>
      <c r="BX1035" s="116"/>
      <c r="BY1035" s="116">
        <f t="shared" si="431"/>
        <v>0</v>
      </c>
      <c r="BZ1035" s="116"/>
      <c r="CA1035" s="116">
        <f t="shared" si="424"/>
        <v>0</v>
      </c>
      <c r="CB1035" s="116">
        <f t="shared" si="424"/>
        <v>0</v>
      </c>
      <c r="CC1035" s="116">
        <f t="shared" si="424"/>
        <v>0</v>
      </c>
      <c r="CD1035" s="116">
        <f t="shared" si="424"/>
        <v>0</v>
      </c>
      <c r="CE1035" s="116">
        <f t="shared" si="424"/>
        <v>0</v>
      </c>
      <c r="CF1035" s="116">
        <f t="shared" si="424"/>
        <v>0</v>
      </c>
      <c r="CG1035" s="116">
        <f t="shared" si="424"/>
        <v>0</v>
      </c>
      <c r="CH1035" s="116">
        <f t="shared" si="424"/>
        <v>0</v>
      </c>
      <c r="CI1035" s="116">
        <f t="shared" si="424"/>
        <v>0</v>
      </c>
      <c r="CJ1035" s="116"/>
      <c r="CK1035" s="116">
        <f t="shared" si="432"/>
        <v>0</v>
      </c>
      <c r="CM1035" s="216">
        <f>_xlfn.IFNA(VLOOKUP($C1035,'Sch 1 - QA Rates'!$B$4:$C$19,2,FALSE ),0)</f>
        <v>0</v>
      </c>
      <c r="CN1035" s="216">
        <f t="shared" si="425"/>
        <v>0</v>
      </c>
      <c r="CO1035" s="216">
        <f t="shared" si="426"/>
        <v>0</v>
      </c>
      <c r="CP1035" s="216">
        <f t="shared" si="427"/>
        <v>0</v>
      </c>
      <c r="CQ1035" s="216">
        <f t="shared" si="428"/>
        <v>0</v>
      </c>
      <c r="CR1035" s="216">
        <f t="shared" si="429"/>
        <v>0</v>
      </c>
      <c r="CS1035" s="221">
        <f t="shared" si="430"/>
        <v>0</v>
      </c>
    </row>
    <row r="1036" spans="1:98" ht="14" customHeight="1" outlineLevel="1">
      <c r="A1036" s="129">
        <v>19</v>
      </c>
      <c r="B1036" s="133"/>
      <c r="C1036" s="132" t="str">
        <f>_xlfn.IFNA(VLOOKUP($B1036,'Sch 2 - QA Team Roster'!$B$4:$C$32,2,FALSE )," ")</f>
        <v xml:space="preserve"> </v>
      </c>
      <c r="D1036" s="323"/>
      <c r="E1036" s="210"/>
      <c r="F1036" s="210"/>
      <c r="G1036" s="210"/>
      <c r="H1036" s="210"/>
      <c r="I1036" s="210"/>
      <c r="J1036" s="210"/>
      <c r="K1036" s="210"/>
      <c r="L1036" s="210"/>
      <c r="M1036" s="210"/>
      <c r="N1036" s="210"/>
      <c r="O1036" s="210"/>
      <c r="P1036" s="210"/>
      <c r="Q1036" s="210"/>
      <c r="R1036" s="210"/>
      <c r="S1036" s="210"/>
      <c r="T1036" s="210"/>
      <c r="U1036" s="210"/>
      <c r="V1036" s="210"/>
      <c r="W1036" s="210"/>
      <c r="X1036" s="210"/>
      <c r="Y1036" s="210"/>
      <c r="Z1036" s="210"/>
      <c r="AA1036" s="210"/>
      <c r="AB1036" s="210"/>
      <c r="AC1036" s="210"/>
      <c r="AD1036" s="210"/>
      <c r="AE1036" s="210"/>
      <c r="AF1036" s="210"/>
      <c r="AG1036" s="210"/>
      <c r="AH1036" s="210"/>
      <c r="AI1036" s="210"/>
      <c r="AJ1036" s="210"/>
      <c r="AK1036" s="210"/>
      <c r="AL1036" s="210"/>
      <c r="AM1036" s="210"/>
      <c r="AN1036" s="210"/>
      <c r="AO1036" s="210"/>
      <c r="AP1036" s="210"/>
      <c r="AQ1036" s="210"/>
      <c r="AR1036" s="210"/>
      <c r="AS1036" s="210"/>
      <c r="AT1036" s="210"/>
      <c r="AU1036" s="210"/>
      <c r="AV1036" s="210"/>
      <c r="AW1036" s="210"/>
      <c r="AX1036" s="210"/>
      <c r="AY1036" s="210"/>
      <c r="AZ1036" s="116"/>
      <c r="BA1036" s="116"/>
      <c r="BB1036" s="116"/>
      <c r="BC1036" s="116"/>
      <c r="BD1036" s="116"/>
      <c r="BE1036" s="116"/>
      <c r="BF1036" s="116"/>
      <c r="BG1036" s="116"/>
      <c r="BH1036" s="116"/>
      <c r="BI1036" s="116"/>
      <c r="BJ1036" s="116"/>
      <c r="BK1036" s="116"/>
      <c r="BL1036" s="116"/>
      <c r="BM1036" s="116">
        <f t="shared" si="416"/>
        <v>0</v>
      </c>
      <c r="BN1036" s="37"/>
      <c r="BO1036" s="116">
        <f t="shared" si="423"/>
        <v>0</v>
      </c>
      <c r="BP1036" s="116">
        <f t="shared" si="423"/>
        <v>0</v>
      </c>
      <c r="BQ1036" s="116">
        <f t="shared" si="423"/>
        <v>0</v>
      </c>
      <c r="BR1036" s="116">
        <f t="shared" si="423"/>
        <v>0</v>
      </c>
      <c r="BS1036" s="116">
        <f t="shared" si="423"/>
        <v>0</v>
      </c>
      <c r="BT1036" s="116">
        <f t="shared" si="423"/>
        <v>0</v>
      </c>
      <c r="BU1036" s="116">
        <f t="shared" si="423"/>
        <v>0</v>
      </c>
      <c r="BV1036" s="116">
        <f t="shared" si="423"/>
        <v>0</v>
      </c>
      <c r="BW1036" s="116">
        <f t="shared" si="423"/>
        <v>0</v>
      </c>
      <c r="BX1036" s="116"/>
      <c r="BY1036" s="116">
        <f t="shared" si="431"/>
        <v>0</v>
      </c>
      <c r="BZ1036" s="116"/>
      <c r="CA1036" s="116">
        <f t="shared" si="424"/>
        <v>0</v>
      </c>
      <c r="CB1036" s="116">
        <f t="shared" si="424"/>
        <v>0</v>
      </c>
      <c r="CC1036" s="116">
        <f t="shared" si="424"/>
        <v>0</v>
      </c>
      <c r="CD1036" s="116">
        <f t="shared" si="424"/>
        <v>0</v>
      </c>
      <c r="CE1036" s="116">
        <f t="shared" si="424"/>
        <v>0</v>
      </c>
      <c r="CF1036" s="116">
        <f t="shared" si="424"/>
        <v>0</v>
      </c>
      <c r="CG1036" s="116">
        <f t="shared" si="424"/>
        <v>0</v>
      </c>
      <c r="CH1036" s="116">
        <f t="shared" si="424"/>
        <v>0</v>
      </c>
      <c r="CI1036" s="116">
        <f t="shared" si="424"/>
        <v>0</v>
      </c>
      <c r="CJ1036" s="116"/>
      <c r="CK1036" s="116">
        <f t="shared" si="432"/>
        <v>0</v>
      </c>
      <c r="CM1036" s="216">
        <f>_xlfn.IFNA(VLOOKUP($C1036,'Sch 1 - QA Rates'!$B$4:$C$19,2,FALSE ),0)</f>
        <v>0</v>
      </c>
      <c r="CN1036" s="216">
        <f t="shared" si="425"/>
        <v>0</v>
      </c>
      <c r="CO1036" s="216">
        <f t="shared" si="426"/>
        <v>0</v>
      </c>
      <c r="CP1036" s="216">
        <f t="shared" si="427"/>
        <v>0</v>
      </c>
      <c r="CQ1036" s="216">
        <f t="shared" si="428"/>
        <v>0</v>
      </c>
      <c r="CR1036" s="216">
        <f t="shared" si="429"/>
        <v>0</v>
      </c>
      <c r="CS1036" s="221">
        <f t="shared" si="430"/>
        <v>0</v>
      </c>
    </row>
    <row r="1037" spans="1:98" ht="14" outlineLevel="1" thickBot="1">
      <c r="A1037" s="129">
        <v>20</v>
      </c>
      <c r="B1037" s="126"/>
      <c r="C1037" s="132" t="str">
        <f>_xlfn.IFNA(VLOOKUP($B1037,'Sch 2 - QA Team Roster'!$B$4:$C$32,2,FALSE )," ")</f>
        <v xml:space="preserve"> </v>
      </c>
      <c r="D1037" s="323"/>
      <c r="E1037" s="210"/>
      <c r="F1037" s="210"/>
      <c r="G1037" s="210"/>
      <c r="H1037" s="210"/>
      <c r="I1037" s="210"/>
      <c r="J1037" s="210"/>
      <c r="K1037" s="210"/>
      <c r="L1037" s="210"/>
      <c r="M1037" s="210"/>
      <c r="N1037" s="210"/>
      <c r="O1037" s="210"/>
      <c r="P1037" s="210"/>
      <c r="Q1037" s="210"/>
      <c r="R1037" s="210"/>
      <c r="S1037" s="210"/>
      <c r="T1037" s="210"/>
      <c r="U1037" s="210"/>
      <c r="V1037" s="210"/>
      <c r="W1037" s="210"/>
      <c r="X1037" s="210"/>
      <c r="Y1037" s="210"/>
      <c r="Z1037" s="210"/>
      <c r="AA1037" s="210"/>
      <c r="AB1037" s="210"/>
      <c r="AC1037" s="210"/>
      <c r="AD1037" s="210"/>
      <c r="AE1037" s="210"/>
      <c r="AF1037" s="210"/>
      <c r="AG1037" s="210"/>
      <c r="AH1037" s="210"/>
      <c r="AI1037" s="210"/>
      <c r="AJ1037" s="210"/>
      <c r="AK1037" s="210"/>
      <c r="AL1037" s="210"/>
      <c r="AM1037" s="210"/>
      <c r="AN1037" s="210"/>
      <c r="AO1037" s="210"/>
      <c r="AP1037" s="210"/>
      <c r="AQ1037" s="210"/>
      <c r="AR1037" s="210"/>
      <c r="AS1037" s="210"/>
      <c r="AT1037" s="210"/>
      <c r="AU1037" s="210"/>
      <c r="AV1037" s="210"/>
      <c r="AW1037" s="210"/>
      <c r="AX1037" s="210"/>
      <c r="AY1037" s="210"/>
      <c r="AZ1037" s="116"/>
      <c r="BA1037" s="116"/>
      <c r="BB1037" s="116"/>
      <c r="BC1037" s="116"/>
      <c r="BD1037" s="116"/>
      <c r="BE1037" s="116"/>
      <c r="BF1037" s="116"/>
      <c r="BG1037" s="116"/>
      <c r="BH1037" s="116"/>
      <c r="BI1037" s="116"/>
      <c r="BJ1037" s="116"/>
      <c r="BK1037" s="116"/>
      <c r="BL1037" s="116"/>
      <c r="BM1037" s="116">
        <f t="shared" si="416"/>
        <v>0</v>
      </c>
      <c r="BN1037" s="37"/>
      <c r="BO1037" s="116">
        <f t="shared" si="423"/>
        <v>0</v>
      </c>
      <c r="BP1037" s="116">
        <f t="shared" si="423"/>
        <v>0</v>
      </c>
      <c r="BQ1037" s="116">
        <f t="shared" si="423"/>
        <v>0</v>
      </c>
      <c r="BR1037" s="116">
        <f t="shared" si="423"/>
        <v>0</v>
      </c>
      <c r="BS1037" s="116">
        <f t="shared" si="423"/>
        <v>0</v>
      </c>
      <c r="BT1037" s="116">
        <f t="shared" si="423"/>
        <v>0</v>
      </c>
      <c r="BU1037" s="116">
        <f t="shared" si="423"/>
        <v>0</v>
      </c>
      <c r="BV1037" s="116">
        <f t="shared" si="423"/>
        <v>0</v>
      </c>
      <c r="BW1037" s="116">
        <f t="shared" si="423"/>
        <v>0</v>
      </c>
      <c r="BX1037" s="116"/>
      <c r="BY1037" s="116">
        <f t="shared" si="431"/>
        <v>0</v>
      </c>
      <c r="BZ1037" s="116"/>
      <c r="CA1037" s="116">
        <f t="shared" si="424"/>
        <v>0</v>
      </c>
      <c r="CB1037" s="116">
        <f t="shared" si="424"/>
        <v>0</v>
      </c>
      <c r="CC1037" s="116">
        <f t="shared" si="424"/>
        <v>0</v>
      </c>
      <c r="CD1037" s="116">
        <f t="shared" si="424"/>
        <v>0</v>
      </c>
      <c r="CE1037" s="116">
        <f t="shared" si="424"/>
        <v>0</v>
      </c>
      <c r="CF1037" s="116">
        <f t="shared" si="424"/>
        <v>0</v>
      </c>
      <c r="CG1037" s="116">
        <f t="shared" si="424"/>
        <v>0</v>
      </c>
      <c r="CH1037" s="116">
        <f t="shared" si="424"/>
        <v>0</v>
      </c>
      <c r="CI1037" s="116">
        <f t="shared" si="424"/>
        <v>0</v>
      </c>
      <c r="CJ1037" s="116"/>
      <c r="CK1037" s="116">
        <f t="shared" si="432"/>
        <v>0</v>
      </c>
      <c r="CM1037" s="216">
        <f>_xlfn.IFNA(VLOOKUP($C1037,'Sch 1 - QA Rates'!$B$4:$C$19,2,FALSE ),0)</f>
        <v>0</v>
      </c>
      <c r="CN1037" s="216">
        <f t="shared" si="425"/>
        <v>0</v>
      </c>
      <c r="CO1037" s="216">
        <f t="shared" si="426"/>
        <v>0</v>
      </c>
      <c r="CP1037" s="216">
        <f t="shared" si="427"/>
        <v>0</v>
      </c>
      <c r="CQ1037" s="216">
        <f t="shared" si="428"/>
        <v>0</v>
      </c>
      <c r="CR1037" s="216">
        <f t="shared" si="429"/>
        <v>0</v>
      </c>
      <c r="CS1037" s="221">
        <f t="shared" si="430"/>
        <v>0</v>
      </c>
    </row>
    <row r="1038" spans="1:98" s="124" customFormat="1" ht="14" outlineLevel="1" thickTop="1">
      <c r="A1038" s="128"/>
      <c r="B1038" s="168" t="str">
        <f>'Sch 5 - Summary'!B53</f>
        <v>DEL #50 - Assessment of DD&amp;I Vendor CalSAWS Deployment Complete Milestone/Report - CalWIN Wave 3</v>
      </c>
      <c r="C1038" s="122"/>
      <c r="D1038" s="122"/>
      <c r="E1038" s="122"/>
      <c r="F1038" s="122"/>
      <c r="G1038" s="122"/>
      <c r="H1038" s="122"/>
      <c r="I1038" s="122"/>
      <c r="J1038" s="122"/>
      <c r="K1038" s="122"/>
      <c r="L1038" s="122"/>
      <c r="M1038" s="122"/>
      <c r="N1038" s="122"/>
      <c r="O1038" s="122"/>
      <c r="P1038" s="122"/>
      <c r="Q1038" s="122"/>
      <c r="R1038" s="122"/>
      <c r="S1038" s="122"/>
      <c r="T1038" s="122"/>
      <c r="U1038" s="122"/>
      <c r="V1038" s="122"/>
      <c r="W1038" s="122"/>
      <c r="X1038" s="122"/>
      <c r="Y1038" s="122"/>
      <c r="Z1038" s="122"/>
      <c r="AA1038" s="122"/>
      <c r="AB1038" s="122"/>
      <c r="AC1038" s="122"/>
      <c r="AD1038" s="122"/>
      <c r="AE1038" s="122"/>
      <c r="AF1038" s="122"/>
      <c r="AG1038" s="122"/>
      <c r="AH1038" s="122"/>
      <c r="AI1038" s="122"/>
      <c r="AJ1038" s="122"/>
      <c r="AK1038" s="122"/>
      <c r="AL1038" s="122"/>
      <c r="AM1038" s="122"/>
      <c r="AN1038" s="122"/>
      <c r="AO1038" s="122"/>
      <c r="AP1038" s="122"/>
      <c r="AQ1038" s="122"/>
      <c r="AR1038" s="122" t="s">
        <v>324</v>
      </c>
      <c r="AS1038" s="122"/>
      <c r="AT1038" s="122"/>
      <c r="AU1038" s="122"/>
      <c r="AV1038" s="122"/>
      <c r="AW1038" s="122"/>
      <c r="AX1038" s="122"/>
      <c r="AY1038" s="122"/>
      <c r="AZ1038" s="122"/>
      <c r="BA1038" s="122"/>
      <c r="BB1038" s="122"/>
      <c r="BC1038" s="122"/>
      <c r="BD1038" s="122"/>
      <c r="BE1038" s="122"/>
      <c r="BF1038" s="122"/>
      <c r="BG1038" s="122"/>
      <c r="BH1038" s="122"/>
      <c r="BI1038" s="122"/>
      <c r="BJ1038" s="122"/>
      <c r="BK1038" s="122"/>
      <c r="BL1038" s="122"/>
      <c r="BM1038" s="122">
        <f t="shared" si="416"/>
        <v>0</v>
      </c>
      <c r="BN1038" s="123"/>
      <c r="BO1038" s="122">
        <f t="shared" si="423"/>
        <v>0</v>
      </c>
      <c r="BP1038" s="122">
        <f t="shared" si="423"/>
        <v>0</v>
      </c>
      <c r="BQ1038" s="122">
        <f t="shared" si="423"/>
        <v>0</v>
      </c>
      <c r="BR1038" s="122">
        <f t="shared" si="423"/>
        <v>0</v>
      </c>
      <c r="BS1038" s="122">
        <f t="shared" si="423"/>
        <v>0</v>
      </c>
      <c r="BT1038" s="122">
        <f t="shared" si="423"/>
        <v>0</v>
      </c>
      <c r="BU1038" s="122">
        <f t="shared" si="423"/>
        <v>0</v>
      </c>
      <c r="BV1038" s="122">
        <f t="shared" si="423"/>
        <v>0</v>
      </c>
      <c r="BW1038" s="122">
        <f t="shared" si="423"/>
        <v>0</v>
      </c>
      <c r="BX1038" s="122"/>
      <c r="BY1038" s="122">
        <f t="shared" si="431"/>
        <v>0</v>
      </c>
      <c r="BZ1038" s="122"/>
      <c r="CA1038" s="122">
        <f t="shared" si="424"/>
        <v>0</v>
      </c>
      <c r="CB1038" s="122">
        <f t="shared" si="424"/>
        <v>0</v>
      </c>
      <c r="CC1038" s="122">
        <f t="shared" si="424"/>
        <v>0</v>
      </c>
      <c r="CD1038" s="122">
        <f t="shared" si="424"/>
        <v>0</v>
      </c>
      <c r="CE1038" s="122">
        <f t="shared" si="424"/>
        <v>0</v>
      </c>
      <c r="CF1038" s="122">
        <f t="shared" si="424"/>
        <v>0</v>
      </c>
      <c r="CG1038" s="122">
        <f t="shared" si="424"/>
        <v>0</v>
      </c>
      <c r="CH1038" s="122">
        <f t="shared" si="424"/>
        <v>0</v>
      </c>
      <c r="CI1038" s="122">
        <f t="shared" si="424"/>
        <v>0</v>
      </c>
      <c r="CJ1038" s="122"/>
      <c r="CK1038" s="122">
        <f t="shared" si="432"/>
        <v>0</v>
      </c>
      <c r="CM1038" s="222"/>
      <c r="CN1038" s="220">
        <f>SUM(CN1039:CN1058)</f>
        <v>0</v>
      </c>
      <c r="CO1038" s="220">
        <f>SUM(CO1039:CO1058)</f>
        <v>0</v>
      </c>
      <c r="CP1038" s="220">
        <f>SUM(CP1039:CP1058)</f>
        <v>0</v>
      </c>
      <c r="CQ1038" s="220">
        <f>SUM(CQ1039:CQ1058)</f>
        <v>145136</v>
      </c>
      <c r="CR1038" s="220">
        <f>SUM(CR1039:CR1058)</f>
        <v>0</v>
      </c>
      <c r="CS1038" s="220">
        <f>SUM(CN1038:CR1038)</f>
        <v>145136</v>
      </c>
      <c r="CT1038" s="124" t="s">
        <v>323</v>
      </c>
    </row>
    <row r="1039" spans="1:98" outlineLevel="1">
      <c r="A1039" s="129">
        <v>1</v>
      </c>
      <c r="B1039" s="208" t="s">
        <v>304</v>
      </c>
      <c r="C1039" s="132" t="str">
        <f>_xlfn.IFNA(VLOOKUP($B1039,'Sch 2 - QA Team Roster'!$B$4:$C$32,2,FALSE )," ")</f>
        <v>QA Project Manager</v>
      </c>
      <c r="D1039" s="323">
        <f>_xlfn.IFNA(VLOOKUP($C1039,'Sch 1 - QA Rates'!$B$4:$C$28,2,FALSE )," ")</f>
        <v>154</v>
      </c>
      <c r="E1039" s="210"/>
      <c r="F1039" s="210"/>
      <c r="G1039" s="210"/>
      <c r="H1039" s="210"/>
      <c r="I1039" s="210"/>
      <c r="J1039" s="210"/>
      <c r="K1039" s="210"/>
      <c r="L1039" s="210"/>
      <c r="M1039" s="210"/>
      <c r="N1039" s="210"/>
      <c r="O1039" s="210"/>
      <c r="P1039" s="210"/>
      <c r="Q1039" s="210"/>
      <c r="R1039" s="210"/>
      <c r="S1039" s="210"/>
      <c r="T1039" s="210"/>
      <c r="U1039" s="210"/>
      <c r="V1039" s="210"/>
      <c r="W1039" s="210"/>
      <c r="X1039" s="210"/>
      <c r="Y1039" s="210"/>
      <c r="Z1039" s="210"/>
      <c r="AA1039" s="210"/>
      <c r="AB1039" s="210"/>
      <c r="AC1039" s="210"/>
      <c r="AD1039" s="210"/>
      <c r="AE1039" s="210"/>
      <c r="AF1039" s="210"/>
      <c r="AG1039" s="210"/>
      <c r="AH1039" s="210"/>
      <c r="AI1039" s="210"/>
      <c r="AJ1039" s="210"/>
      <c r="AK1039" s="210"/>
      <c r="AL1039" s="210"/>
      <c r="AM1039" s="210"/>
      <c r="AN1039" s="210"/>
      <c r="AO1039" s="116"/>
      <c r="AP1039" s="477">
        <v>16</v>
      </c>
      <c r="AQ1039" s="477">
        <v>16</v>
      </c>
      <c r="AR1039" s="477">
        <v>16</v>
      </c>
      <c r="AS1039" s="210"/>
      <c r="AT1039" s="210"/>
      <c r="AU1039" s="210"/>
      <c r="AV1039" s="210"/>
      <c r="AW1039" s="210"/>
      <c r="AX1039" s="210"/>
      <c r="AY1039" s="210"/>
      <c r="AZ1039" s="116"/>
      <c r="BA1039" s="116"/>
      <c r="BB1039" s="116"/>
      <c r="BC1039" s="116"/>
      <c r="BD1039" s="116"/>
      <c r="BE1039" s="116"/>
      <c r="BF1039" s="116"/>
      <c r="BG1039" s="116"/>
      <c r="BH1039" s="116"/>
      <c r="BI1039" s="116"/>
      <c r="BJ1039" s="116"/>
      <c r="BK1039" s="116"/>
      <c r="BL1039" s="116"/>
      <c r="BM1039" s="116">
        <f t="shared" si="416"/>
        <v>48</v>
      </c>
      <c r="BN1039" s="37"/>
      <c r="BO1039" s="116">
        <f t="shared" si="423"/>
        <v>0</v>
      </c>
      <c r="BP1039" s="116">
        <f t="shared" si="423"/>
        <v>0</v>
      </c>
      <c r="BQ1039" s="116">
        <f t="shared" si="423"/>
        <v>0</v>
      </c>
      <c r="BR1039" s="116">
        <f t="shared" si="423"/>
        <v>0</v>
      </c>
      <c r="BS1039" s="116">
        <f t="shared" si="423"/>
        <v>48</v>
      </c>
      <c r="BT1039" s="116">
        <f t="shared" si="423"/>
        <v>0</v>
      </c>
      <c r="BU1039" s="116">
        <f t="shared" si="423"/>
        <v>0</v>
      </c>
      <c r="BV1039" s="116">
        <f t="shared" si="423"/>
        <v>0</v>
      </c>
      <c r="BW1039" s="116">
        <f t="shared" si="423"/>
        <v>0</v>
      </c>
      <c r="BX1039" s="116"/>
      <c r="BY1039" s="116">
        <f t="shared" si="431"/>
        <v>48</v>
      </c>
      <c r="BZ1039" s="116"/>
      <c r="CA1039" s="116">
        <f t="shared" si="424"/>
        <v>0</v>
      </c>
      <c r="CB1039" s="116">
        <f t="shared" si="424"/>
        <v>0</v>
      </c>
      <c r="CC1039" s="116">
        <f t="shared" si="424"/>
        <v>0</v>
      </c>
      <c r="CD1039" s="116">
        <f t="shared" si="424"/>
        <v>48</v>
      </c>
      <c r="CE1039" s="116">
        <f t="shared" si="424"/>
        <v>0</v>
      </c>
      <c r="CF1039" s="116">
        <f t="shared" si="424"/>
        <v>0</v>
      </c>
      <c r="CG1039" s="116">
        <f t="shared" si="424"/>
        <v>0</v>
      </c>
      <c r="CH1039" s="116">
        <f t="shared" si="424"/>
        <v>0</v>
      </c>
      <c r="CI1039" s="116">
        <f t="shared" si="424"/>
        <v>0</v>
      </c>
      <c r="CJ1039" s="116"/>
      <c r="CK1039" s="116">
        <f t="shared" si="432"/>
        <v>48</v>
      </c>
      <c r="CM1039" s="216">
        <f>_xlfn.IFNA(VLOOKUP($C1039,'Sch 1 - QA Rates'!$B$4:$C$19,2,FALSE ),0)</f>
        <v>154</v>
      </c>
      <c r="CN1039" s="216">
        <f t="shared" ref="CN1039:CN1058" si="433">SUM(E1039:P1039)*CM1039</f>
        <v>0</v>
      </c>
      <c r="CO1039" s="216">
        <f t="shared" ref="CO1039:CO1058" si="434">SUM(Q1039:AB1039)*CM1039</f>
        <v>0</v>
      </c>
      <c r="CP1039" s="216">
        <f t="shared" ref="CP1039:CP1058" si="435">SUM(AC1039:AN1039)*CM1039</f>
        <v>0</v>
      </c>
      <c r="CQ1039" s="216">
        <f t="shared" ref="CQ1039:CQ1058" si="436">SUM(AO1039:AZ1039)*CM1039</f>
        <v>7392</v>
      </c>
      <c r="CR1039" s="216">
        <f t="shared" ref="CR1039:CR1058" si="437">SUM(BA1039:BK1039)*CM1039</f>
        <v>0</v>
      </c>
      <c r="CS1039" s="221">
        <f t="shared" ref="CS1039:CS1058" si="438">SUM(CN1039:CR1039)</f>
        <v>7392</v>
      </c>
    </row>
    <row r="1040" spans="1:98" outlineLevel="1">
      <c r="A1040" s="129">
        <v>2</v>
      </c>
      <c r="B1040" s="208" t="s">
        <v>305</v>
      </c>
      <c r="C1040" s="132" t="str">
        <f>_xlfn.IFNA(VLOOKUP($B1040,'Sch 2 - QA Team Roster'!$B$4:$C$32,2,FALSE )," ")</f>
        <v>QA PMO Lead</v>
      </c>
      <c r="D1040" s="323">
        <f>_xlfn.IFNA(VLOOKUP($C1040,'Sch 1 - QA Rates'!$B$4:$C$28,2,FALSE )," ")</f>
        <v>134</v>
      </c>
      <c r="E1040" s="210"/>
      <c r="F1040" s="210"/>
      <c r="G1040" s="210"/>
      <c r="H1040" s="210"/>
      <c r="I1040" s="210"/>
      <c r="J1040" s="210"/>
      <c r="K1040" s="210"/>
      <c r="L1040" s="210"/>
      <c r="M1040" s="210"/>
      <c r="N1040" s="210"/>
      <c r="O1040" s="210"/>
      <c r="P1040" s="210"/>
      <c r="Q1040" s="210"/>
      <c r="R1040" s="210"/>
      <c r="S1040" s="210"/>
      <c r="T1040" s="210"/>
      <c r="U1040" s="210"/>
      <c r="V1040" s="210"/>
      <c r="W1040" s="210"/>
      <c r="X1040" s="210"/>
      <c r="Y1040" s="210"/>
      <c r="Z1040" s="210"/>
      <c r="AA1040" s="210"/>
      <c r="AB1040" s="210"/>
      <c r="AC1040" s="210"/>
      <c r="AD1040" s="210"/>
      <c r="AE1040" s="210"/>
      <c r="AF1040" s="210"/>
      <c r="AG1040" s="210"/>
      <c r="AH1040" s="210"/>
      <c r="AI1040" s="210"/>
      <c r="AJ1040" s="210"/>
      <c r="AK1040" s="210"/>
      <c r="AL1040" s="210"/>
      <c r="AM1040" s="210"/>
      <c r="AN1040" s="210"/>
      <c r="AO1040" s="116"/>
      <c r="AP1040" s="477">
        <v>16</v>
      </c>
      <c r="AQ1040" s="477">
        <v>16</v>
      </c>
      <c r="AR1040" s="477">
        <v>16</v>
      </c>
      <c r="AS1040" s="210"/>
      <c r="AT1040" s="210"/>
      <c r="AU1040" s="210"/>
      <c r="AV1040" s="210"/>
      <c r="AW1040" s="210"/>
      <c r="AX1040" s="210"/>
      <c r="AY1040" s="210"/>
      <c r="AZ1040" s="116"/>
      <c r="BA1040" s="116"/>
      <c r="BB1040" s="116"/>
      <c r="BC1040" s="116"/>
      <c r="BD1040" s="116"/>
      <c r="BE1040" s="116"/>
      <c r="BF1040" s="116"/>
      <c r="BG1040" s="116"/>
      <c r="BH1040" s="116"/>
      <c r="BI1040" s="116"/>
      <c r="BJ1040" s="116"/>
      <c r="BK1040" s="116"/>
      <c r="BL1040" s="116"/>
      <c r="BM1040" s="116">
        <f t="shared" si="416"/>
        <v>48</v>
      </c>
      <c r="BN1040" s="37"/>
      <c r="BO1040" s="116">
        <f t="shared" si="423"/>
        <v>0</v>
      </c>
      <c r="BP1040" s="116">
        <f t="shared" si="423"/>
        <v>0</v>
      </c>
      <c r="BQ1040" s="116">
        <f t="shared" si="423"/>
        <v>0</v>
      </c>
      <c r="BR1040" s="116">
        <f t="shared" si="423"/>
        <v>0</v>
      </c>
      <c r="BS1040" s="116">
        <f t="shared" si="423"/>
        <v>48</v>
      </c>
      <c r="BT1040" s="116">
        <f t="shared" si="423"/>
        <v>0</v>
      </c>
      <c r="BU1040" s="116">
        <f t="shared" si="423"/>
        <v>0</v>
      </c>
      <c r="BV1040" s="116">
        <f t="shared" si="423"/>
        <v>0</v>
      </c>
      <c r="BW1040" s="116">
        <f t="shared" si="423"/>
        <v>0</v>
      </c>
      <c r="BX1040" s="116"/>
      <c r="BY1040" s="116">
        <f t="shared" si="431"/>
        <v>48</v>
      </c>
      <c r="BZ1040" s="116"/>
      <c r="CA1040" s="116">
        <f t="shared" si="424"/>
        <v>0</v>
      </c>
      <c r="CB1040" s="116">
        <f t="shared" si="424"/>
        <v>0</v>
      </c>
      <c r="CC1040" s="116">
        <f t="shared" si="424"/>
        <v>0</v>
      </c>
      <c r="CD1040" s="116">
        <f t="shared" si="424"/>
        <v>48</v>
      </c>
      <c r="CE1040" s="116">
        <f t="shared" si="424"/>
        <v>0</v>
      </c>
      <c r="CF1040" s="116">
        <f t="shared" si="424"/>
        <v>0</v>
      </c>
      <c r="CG1040" s="116">
        <f t="shared" si="424"/>
        <v>0</v>
      </c>
      <c r="CH1040" s="116">
        <f t="shared" si="424"/>
        <v>0</v>
      </c>
      <c r="CI1040" s="116">
        <f t="shared" si="424"/>
        <v>0</v>
      </c>
      <c r="CJ1040" s="116"/>
      <c r="CK1040" s="116">
        <f t="shared" si="432"/>
        <v>48</v>
      </c>
      <c r="CM1040" s="216">
        <f>_xlfn.IFNA(VLOOKUP($C1040,'Sch 1 - QA Rates'!$B$4:$C$19,2,FALSE ),0)</f>
        <v>134</v>
      </c>
      <c r="CN1040" s="216">
        <f t="shared" si="433"/>
        <v>0</v>
      </c>
      <c r="CO1040" s="216">
        <f t="shared" si="434"/>
        <v>0</v>
      </c>
      <c r="CP1040" s="216">
        <f t="shared" si="435"/>
        <v>0</v>
      </c>
      <c r="CQ1040" s="216">
        <f t="shared" si="436"/>
        <v>6432</v>
      </c>
      <c r="CR1040" s="216">
        <f t="shared" si="437"/>
        <v>0</v>
      </c>
      <c r="CS1040" s="221">
        <f t="shared" si="438"/>
        <v>6432</v>
      </c>
    </row>
    <row r="1041" spans="1:97" outlineLevel="1">
      <c r="A1041" s="129">
        <v>3</v>
      </c>
      <c r="B1041" s="208" t="s">
        <v>309</v>
      </c>
      <c r="C1041" s="132" t="str">
        <f>_xlfn.IFNA(VLOOKUP($B1041,'Sch 2 - QA Team Roster'!$B$4:$C$32,2,FALSE )," ")</f>
        <v>QA PMO Specialist</v>
      </c>
      <c r="D1041" s="323">
        <f>_xlfn.IFNA(VLOOKUP($C1041,'Sch 1 - QA Rates'!$B$4:$C$28,2,FALSE )," ")</f>
        <v>114</v>
      </c>
      <c r="E1041" s="210"/>
      <c r="F1041" s="210"/>
      <c r="G1041" s="210"/>
      <c r="H1041" s="210"/>
      <c r="I1041" s="210"/>
      <c r="J1041" s="210"/>
      <c r="K1041" s="210"/>
      <c r="L1041" s="210"/>
      <c r="M1041" s="210"/>
      <c r="N1041" s="210"/>
      <c r="O1041" s="210"/>
      <c r="P1041" s="210"/>
      <c r="Q1041" s="210"/>
      <c r="R1041" s="210"/>
      <c r="S1041" s="210"/>
      <c r="T1041" s="210"/>
      <c r="U1041" s="210"/>
      <c r="V1041" s="210"/>
      <c r="W1041" s="210"/>
      <c r="X1041" s="210"/>
      <c r="Y1041" s="210"/>
      <c r="Z1041" s="210"/>
      <c r="AA1041" s="210"/>
      <c r="AB1041" s="210"/>
      <c r="AC1041" s="210"/>
      <c r="AD1041" s="210"/>
      <c r="AE1041" s="210"/>
      <c r="AF1041" s="210"/>
      <c r="AG1041" s="210"/>
      <c r="AH1041" s="210"/>
      <c r="AI1041" s="210"/>
      <c r="AJ1041" s="210"/>
      <c r="AK1041" s="210"/>
      <c r="AL1041" s="210"/>
      <c r="AM1041" s="210"/>
      <c r="AN1041" s="210"/>
      <c r="AO1041" s="116"/>
      <c r="AP1041" s="477">
        <v>16</v>
      </c>
      <c r="AQ1041" s="477">
        <v>16</v>
      </c>
      <c r="AR1041" s="477">
        <v>16</v>
      </c>
      <c r="AS1041" s="210"/>
      <c r="AT1041" s="210"/>
      <c r="AU1041" s="210"/>
      <c r="AV1041" s="210"/>
      <c r="AW1041" s="210"/>
      <c r="AX1041" s="210"/>
      <c r="AY1041" s="210"/>
      <c r="AZ1041" s="116"/>
      <c r="BA1041" s="116"/>
      <c r="BB1041" s="116"/>
      <c r="BC1041" s="116"/>
      <c r="BD1041" s="116"/>
      <c r="BE1041" s="116"/>
      <c r="BF1041" s="116"/>
      <c r="BG1041" s="116"/>
      <c r="BH1041" s="116"/>
      <c r="BI1041" s="116"/>
      <c r="BJ1041" s="116"/>
      <c r="BK1041" s="116"/>
      <c r="BL1041" s="116"/>
      <c r="BM1041" s="116">
        <f t="shared" si="416"/>
        <v>48</v>
      </c>
      <c r="BN1041" s="37"/>
      <c r="BO1041" s="116">
        <f t="shared" si="423"/>
        <v>0</v>
      </c>
      <c r="BP1041" s="116">
        <f t="shared" si="423"/>
        <v>0</v>
      </c>
      <c r="BQ1041" s="116">
        <f t="shared" si="423"/>
        <v>0</v>
      </c>
      <c r="BR1041" s="116">
        <f t="shared" si="423"/>
        <v>0</v>
      </c>
      <c r="BS1041" s="116">
        <f t="shared" si="423"/>
        <v>48</v>
      </c>
      <c r="BT1041" s="116">
        <f t="shared" si="423"/>
        <v>0</v>
      </c>
      <c r="BU1041" s="116">
        <f t="shared" si="423"/>
        <v>0</v>
      </c>
      <c r="BV1041" s="116">
        <f t="shared" si="423"/>
        <v>0</v>
      </c>
      <c r="BW1041" s="116">
        <f t="shared" si="423"/>
        <v>0</v>
      </c>
      <c r="BX1041" s="116"/>
      <c r="BY1041" s="116">
        <f t="shared" si="431"/>
        <v>48</v>
      </c>
      <c r="BZ1041" s="116"/>
      <c r="CA1041" s="116">
        <f t="shared" si="424"/>
        <v>0</v>
      </c>
      <c r="CB1041" s="116">
        <f t="shared" si="424"/>
        <v>0</v>
      </c>
      <c r="CC1041" s="116">
        <f t="shared" si="424"/>
        <v>0</v>
      </c>
      <c r="CD1041" s="116">
        <f t="shared" si="424"/>
        <v>48</v>
      </c>
      <c r="CE1041" s="116">
        <f t="shared" si="424"/>
        <v>0</v>
      </c>
      <c r="CF1041" s="116">
        <f t="shared" si="424"/>
        <v>0</v>
      </c>
      <c r="CG1041" s="116">
        <f t="shared" si="424"/>
        <v>0</v>
      </c>
      <c r="CH1041" s="116">
        <f t="shared" si="424"/>
        <v>0</v>
      </c>
      <c r="CI1041" s="116">
        <f t="shared" si="424"/>
        <v>0</v>
      </c>
      <c r="CJ1041" s="116"/>
      <c r="CK1041" s="116">
        <f t="shared" si="432"/>
        <v>48</v>
      </c>
      <c r="CM1041" s="216">
        <f>_xlfn.IFNA(VLOOKUP($C1041,'Sch 1 - QA Rates'!$B$4:$C$19,2,FALSE ),0)</f>
        <v>114</v>
      </c>
      <c r="CN1041" s="216">
        <f t="shared" si="433"/>
        <v>0</v>
      </c>
      <c r="CO1041" s="216">
        <f t="shared" si="434"/>
        <v>0</v>
      </c>
      <c r="CP1041" s="216">
        <f t="shared" si="435"/>
        <v>0</v>
      </c>
      <c r="CQ1041" s="216">
        <f t="shared" si="436"/>
        <v>5472</v>
      </c>
      <c r="CR1041" s="216">
        <f t="shared" si="437"/>
        <v>0</v>
      </c>
      <c r="CS1041" s="221">
        <f t="shared" si="438"/>
        <v>5472</v>
      </c>
    </row>
    <row r="1042" spans="1:97" outlineLevel="1">
      <c r="A1042" s="129">
        <v>4</v>
      </c>
      <c r="B1042" s="209" t="s">
        <v>392</v>
      </c>
      <c r="C1042" s="132" t="str">
        <f>_xlfn.IFNA(VLOOKUP($B1042,'Sch 2 - QA Team Roster'!$B$4:$C$32,2,FALSE )," ")</f>
        <v>QA Functional Manager</v>
      </c>
      <c r="D1042" s="323">
        <f>_xlfn.IFNA(VLOOKUP($C1042,'Sch 1 - QA Rates'!$B$4:$C$28,2,FALSE )," ")</f>
        <v>134</v>
      </c>
      <c r="E1042" s="210"/>
      <c r="F1042" s="210"/>
      <c r="G1042" s="210"/>
      <c r="H1042" s="210"/>
      <c r="I1042" s="210"/>
      <c r="J1042" s="210"/>
      <c r="K1042" s="210"/>
      <c r="L1042" s="210"/>
      <c r="M1042" s="210"/>
      <c r="N1042" s="210"/>
      <c r="O1042" s="210"/>
      <c r="P1042" s="210"/>
      <c r="Q1042" s="210"/>
      <c r="R1042" s="210"/>
      <c r="S1042" s="210"/>
      <c r="T1042" s="210"/>
      <c r="U1042" s="210"/>
      <c r="V1042" s="210"/>
      <c r="W1042" s="210"/>
      <c r="X1042" s="210"/>
      <c r="Y1042" s="210"/>
      <c r="Z1042" s="210"/>
      <c r="AA1042" s="210"/>
      <c r="AB1042" s="210"/>
      <c r="AC1042" s="210"/>
      <c r="AD1042" s="210"/>
      <c r="AE1042" s="210"/>
      <c r="AF1042" s="210"/>
      <c r="AG1042" s="210"/>
      <c r="AH1042" s="210"/>
      <c r="AI1042" s="210"/>
      <c r="AJ1042" s="210"/>
      <c r="AK1042" s="210"/>
      <c r="AL1042" s="210"/>
      <c r="AM1042" s="210"/>
      <c r="AN1042" s="210"/>
      <c r="AO1042" s="116"/>
      <c r="AP1042" s="477">
        <v>8</v>
      </c>
      <c r="AQ1042" s="477">
        <v>16</v>
      </c>
      <c r="AR1042" s="477">
        <v>24</v>
      </c>
      <c r="AS1042" s="210"/>
      <c r="AT1042" s="210"/>
      <c r="AU1042" s="210"/>
      <c r="AV1042" s="210"/>
      <c r="AW1042" s="210"/>
      <c r="AX1042" s="210"/>
      <c r="AY1042" s="210"/>
      <c r="AZ1042" s="116"/>
      <c r="BA1042" s="116"/>
      <c r="BB1042" s="116"/>
      <c r="BC1042" s="116"/>
      <c r="BD1042" s="116"/>
      <c r="BE1042" s="116"/>
      <c r="BF1042" s="116"/>
      <c r="BG1042" s="116"/>
      <c r="BH1042" s="116"/>
      <c r="BI1042" s="116"/>
      <c r="BJ1042" s="116"/>
      <c r="BK1042" s="116"/>
      <c r="BL1042" s="116"/>
      <c r="BM1042" s="116">
        <f t="shared" si="416"/>
        <v>48</v>
      </c>
      <c r="BN1042" s="37"/>
      <c r="BO1042" s="116">
        <f t="shared" si="423"/>
        <v>0</v>
      </c>
      <c r="BP1042" s="116">
        <f t="shared" si="423"/>
        <v>0</v>
      </c>
      <c r="BQ1042" s="116">
        <f t="shared" si="423"/>
        <v>0</v>
      </c>
      <c r="BR1042" s="116">
        <f t="shared" si="423"/>
        <v>0</v>
      </c>
      <c r="BS1042" s="116">
        <f t="shared" si="423"/>
        <v>48</v>
      </c>
      <c r="BT1042" s="116">
        <f t="shared" si="423"/>
        <v>0</v>
      </c>
      <c r="BU1042" s="116">
        <f t="shared" si="423"/>
        <v>0</v>
      </c>
      <c r="BV1042" s="116">
        <f t="shared" si="423"/>
        <v>0</v>
      </c>
      <c r="BW1042" s="116">
        <f t="shared" si="423"/>
        <v>0</v>
      </c>
      <c r="BX1042" s="116"/>
      <c r="BY1042" s="116">
        <f t="shared" si="431"/>
        <v>48</v>
      </c>
      <c r="BZ1042" s="116"/>
      <c r="CA1042" s="116">
        <f t="shared" si="424"/>
        <v>0</v>
      </c>
      <c r="CB1042" s="116">
        <f t="shared" si="424"/>
        <v>0</v>
      </c>
      <c r="CC1042" s="116">
        <f t="shared" si="424"/>
        <v>0</v>
      </c>
      <c r="CD1042" s="116">
        <f t="shared" si="424"/>
        <v>48</v>
      </c>
      <c r="CE1042" s="116">
        <f t="shared" si="424"/>
        <v>0</v>
      </c>
      <c r="CF1042" s="116">
        <f t="shared" si="424"/>
        <v>0</v>
      </c>
      <c r="CG1042" s="116">
        <f t="shared" si="424"/>
        <v>0</v>
      </c>
      <c r="CH1042" s="116">
        <f t="shared" si="424"/>
        <v>0</v>
      </c>
      <c r="CI1042" s="116">
        <f t="shared" si="424"/>
        <v>0</v>
      </c>
      <c r="CJ1042" s="116"/>
      <c r="CK1042" s="116">
        <f t="shared" si="432"/>
        <v>48</v>
      </c>
      <c r="CM1042" s="216">
        <f>_xlfn.IFNA(VLOOKUP($C1042,'Sch 1 - QA Rates'!$B$4:$C$19,2,FALSE ),0)</f>
        <v>134</v>
      </c>
      <c r="CN1042" s="216">
        <f t="shared" si="433"/>
        <v>0</v>
      </c>
      <c r="CO1042" s="216">
        <f t="shared" si="434"/>
        <v>0</v>
      </c>
      <c r="CP1042" s="216">
        <f t="shared" si="435"/>
        <v>0</v>
      </c>
      <c r="CQ1042" s="216">
        <f t="shared" si="436"/>
        <v>6432</v>
      </c>
      <c r="CR1042" s="216">
        <f t="shared" si="437"/>
        <v>0</v>
      </c>
      <c r="CS1042" s="221">
        <f t="shared" si="438"/>
        <v>6432</v>
      </c>
    </row>
    <row r="1043" spans="1:97" outlineLevel="1">
      <c r="A1043" s="129">
        <v>5</v>
      </c>
      <c r="B1043" s="209" t="s">
        <v>439</v>
      </c>
      <c r="C1043" s="132" t="str">
        <f>_xlfn.IFNA(VLOOKUP($B1043,'Sch 2 - QA Team Roster'!$B$4:$C$32,2,FALSE )," ")</f>
        <v>QA Technical Manager</v>
      </c>
      <c r="D1043" s="323">
        <f>_xlfn.IFNA(VLOOKUP($C1043,'Sch 1 - QA Rates'!$B$4:$C$28,2,FALSE )," ")</f>
        <v>144</v>
      </c>
      <c r="E1043" s="210"/>
      <c r="F1043" s="210"/>
      <c r="G1043" s="210"/>
      <c r="H1043" s="210"/>
      <c r="I1043" s="210"/>
      <c r="J1043" s="210"/>
      <c r="K1043" s="210"/>
      <c r="L1043" s="210"/>
      <c r="M1043" s="210"/>
      <c r="N1043" s="210"/>
      <c r="O1043" s="210"/>
      <c r="P1043" s="210"/>
      <c r="Q1043" s="210"/>
      <c r="R1043" s="210"/>
      <c r="S1043" s="210"/>
      <c r="T1043" s="210"/>
      <c r="U1043" s="210"/>
      <c r="V1043" s="210"/>
      <c r="W1043" s="210"/>
      <c r="X1043" s="210"/>
      <c r="Y1043" s="210"/>
      <c r="Z1043" s="210"/>
      <c r="AA1043" s="210"/>
      <c r="AB1043" s="210"/>
      <c r="AC1043" s="210"/>
      <c r="AD1043" s="210"/>
      <c r="AE1043" s="210"/>
      <c r="AF1043" s="210"/>
      <c r="AG1043" s="210"/>
      <c r="AH1043" s="210"/>
      <c r="AI1043" s="210"/>
      <c r="AJ1043" s="210"/>
      <c r="AK1043" s="210"/>
      <c r="AL1043" s="210"/>
      <c r="AM1043" s="210"/>
      <c r="AN1043" s="116"/>
      <c r="AO1043" s="116"/>
      <c r="AP1043" s="477">
        <v>8</v>
      </c>
      <c r="AQ1043" s="477">
        <v>16</v>
      </c>
      <c r="AR1043" s="477">
        <v>24</v>
      </c>
      <c r="AS1043" s="210"/>
      <c r="AT1043" s="210"/>
      <c r="AU1043" s="210"/>
      <c r="AV1043" s="210"/>
      <c r="AW1043" s="210"/>
      <c r="AX1043" s="210"/>
      <c r="AY1043" s="210"/>
      <c r="AZ1043" s="116"/>
      <c r="BA1043" s="116"/>
      <c r="BB1043" s="116"/>
      <c r="BC1043" s="116"/>
      <c r="BD1043" s="116"/>
      <c r="BE1043" s="116"/>
      <c r="BF1043" s="116"/>
      <c r="BG1043" s="116"/>
      <c r="BH1043" s="116"/>
      <c r="BI1043" s="116"/>
      <c r="BJ1043" s="116"/>
      <c r="BK1043" s="116"/>
      <c r="BL1043" s="116"/>
      <c r="BM1043" s="116">
        <f t="shared" si="416"/>
        <v>48</v>
      </c>
      <c r="BN1043" s="37"/>
      <c r="BO1043" s="116">
        <f t="shared" si="423"/>
        <v>0</v>
      </c>
      <c r="BP1043" s="116">
        <f t="shared" si="423"/>
        <v>0</v>
      </c>
      <c r="BQ1043" s="116">
        <f t="shared" si="423"/>
        <v>0</v>
      </c>
      <c r="BR1043" s="116">
        <f t="shared" si="423"/>
        <v>0</v>
      </c>
      <c r="BS1043" s="116">
        <f t="shared" si="423"/>
        <v>48</v>
      </c>
      <c r="BT1043" s="116">
        <f t="shared" si="423"/>
        <v>0</v>
      </c>
      <c r="BU1043" s="116">
        <f t="shared" si="423"/>
        <v>0</v>
      </c>
      <c r="BV1043" s="116">
        <f t="shared" si="423"/>
        <v>0</v>
      </c>
      <c r="BW1043" s="116">
        <f t="shared" si="423"/>
        <v>0</v>
      </c>
      <c r="BX1043" s="116"/>
      <c r="BY1043" s="116">
        <f t="shared" si="431"/>
        <v>48</v>
      </c>
      <c r="BZ1043" s="116"/>
      <c r="CA1043" s="116">
        <f t="shared" si="424"/>
        <v>0</v>
      </c>
      <c r="CB1043" s="116">
        <f t="shared" si="424"/>
        <v>0</v>
      </c>
      <c r="CC1043" s="116">
        <f t="shared" si="424"/>
        <v>0</v>
      </c>
      <c r="CD1043" s="116">
        <f t="shared" si="424"/>
        <v>48</v>
      </c>
      <c r="CE1043" s="116">
        <f t="shared" si="424"/>
        <v>0</v>
      </c>
      <c r="CF1043" s="116">
        <f t="shared" si="424"/>
        <v>0</v>
      </c>
      <c r="CG1043" s="116">
        <f t="shared" si="424"/>
        <v>0</v>
      </c>
      <c r="CH1043" s="116">
        <f t="shared" si="424"/>
        <v>0</v>
      </c>
      <c r="CI1043" s="116">
        <f t="shared" si="424"/>
        <v>0</v>
      </c>
      <c r="CJ1043" s="116"/>
      <c r="CK1043" s="116">
        <f t="shared" si="432"/>
        <v>48</v>
      </c>
      <c r="CM1043" s="216">
        <f>_xlfn.IFNA(VLOOKUP($C1043,'Sch 1 - QA Rates'!$B$4:$C$19,2,FALSE ),0)</f>
        <v>144</v>
      </c>
      <c r="CN1043" s="216">
        <f t="shared" si="433"/>
        <v>0</v>
      </c>
      <c r="CO1043" s="216">
        <f t="shared" si="434"/>
        <v>0</v>
      </c>
      <c r="CP1043" s="216">
        <f t="shared" si="435"/>
        <v>0</v>
      </c>
      <c r="CQ1043" s="216">
        <f t="shared" si="436"/>
        <v>6912</v>
      </c>
      <c r="CR1043" s="216">
        <f t="shared" si="437"/>
        <v>0</v>
      </c>
      <c r="CS1043" s="221">
        <f t="shared" si="438"/>
        <v>6912</v>
      </c>
    </row>
    <row r="1044" spans="1:97" outlineLevel="1">
      <c r="A1044" s="129">
        <v>6</v>
      </c>
      <c r="B1044" s="209" t="s">
        <v>391</v>
      </c>
      <c r="C1044" s="132" t="str">
        <f>_xlfn.IFNA(VLOOKUP($B1044,'Sch 2 - QA Team Roster'!$B$4:$C$32,2,FALSE )," ")</f>
        <v>QA Implementation Manager</v>
      </c>
      <c r="D1044" s="323">
        <f>_xlfn.IFNA(VLOOKUP($C1044,'Sch 1 - QA Rates'!$B$4:$C$28,2,FALSE )," ")</f>
        <v>134</v>
      </c>
      <c r="E1044" s="210"/>
      <c r="F1044" s="210"/>
      <c r="G1044" s="210"/>
      <c r="H1044" s="210"/>
      <c r="I1044" s="210"/>
      <c r="J1044" s="210"/>
      <c r="K1044" s="210"/>
      <c r="L1044" s="210"/>
      <c r="M1044" s="210"/>
      <c r="N1044" s="210"/>
      <c r="O1044" s="210"/>
      <c r="P1044" s="210"/>
      <c r="Q1044" s="210"/>
      <c r="R1044" s="210"/>
      <c r="S1044" s="210"/>
      <c r="T1044" s="210"/>
      <c r="U1044" s="210"/>
      <c r="V1044" s="210"/>
      <c r="W1044" s="210"/>
      <c r="X1044" s="210"/>
      <c r="Y1044" s="210"/>
      <c r="Z1044" s="210"/>
      <c r="AA1044" s="210"/>
      <c r="AB1044" s="210"/>
      <c r="AC1044" s="210"/>
      <c r="AD1044" s="210"/>
      <c r="AE1044" s="210"/>
      <c r="AF1044" s="210"/>
      <c r="AG1044" s="210"/>
      <c r="AH1044" s="210"/>
      <c r="AI1044" s="210"/>
      <c r="AJ1044" s="210"/>
      <c r="AK1044" s="210"/>
      <c r="AL1044" s="210"/>
      <c r="AM1044" s="210"/>
      <c r="AN1044" s="210"/>
      <c r="AO1044" s="116"/>
      <c r="AP1044" s="477">
        <v>60</v>
      </c>
      <c r="AQ1044" s="477">
        <v>100</v>
      </c>
      <c r="AR1044" s="477">
        <v>60</v>
      </c>
      <c r="AS1044" s="210"/>
      <c r="AT1044" s="210"/>
      <c r="AU1044" s="210"/>
      <c r="AV1044" s="210"/>
      <c r="AW1044" s="210"/>
      <c r="AX1044" s="210"/>
      <c r="AY1044" s="210"/>
      <c r="AZ1044" s="116"/>
      <c r="BA1044" s="116"/>
      <c r="BB1044" s="116"/>
      <c r="BC1044" s="116"/>
      <c r="BD1044" s="116"/>
      <c r="BE1044" s="116"/>
      <c r="BF1044" s="116"/>
      <c r="BG1044" s="116"/>
      <c r="BH1044" s="116"/>
      <c r="BI1044" s="116"/>
      <c r="BJ1044" s="116"/>
      <c r="BK1044" s="116"/>
      <c r="BL1044" s="116"/>
      <c r="BM1044" s="116">
        <f t="shared" si="416"/>
        <v>220</v>
      </c>
      <c r="BN1044" s="37"/>
      <c r="BO1044" s="116">
        <f t="shared" si="423"/>
        <v>0</v>
      </c>
      <c r="BP1044" s="116">
        <f t="shared" si="423"/>
        <v>0</v>
      </c>
      <c r="BQ1044" s="116">
        <f t="shared" si="423"/>
        <v>0</v>
      </c>
      <c r="BR1044" s="116">
        <f t="shared" si="423"/>
        <v>0</v>
      </c>
      <c r="BS1044" s="116">
        <f t="shared" si="423"/>
        <v>220</v>
      </c>
      <c r="BT1044" s="116">
        <f t="shared" si="423"/>
        <v>0</v>
      </c>
      <c r="BU1044" s="116">
        <f t="shared" si="423"/>
        <v>0</v>
      </c>
      <c r="BV1044" s="116">
        <f t="shared" si="423"/>
        <v>0</v>
      </c>
      <c r="BW1044" s="116">
        <f t="shared" si="423"/>
        <v>0</v>
      </c>
      <c r="BX1044" s="116"/>
      <c r="BY1044" s="116">
        <f t="shared" si="431"/>
        <v>220</v>
      </c>
      <c r="BZ1044" s="116"/>
      <c r="CA1044" s="116">
        <f t="shared" si="424"/>
        <v>0</v>
      </c>
      <c r="CB1044" s="116">
        <f t="shared" si="424"/>
        <v>0</v>
      </c>
      <c r="CC1044" s="116">
        <f t="shared" si="424"/>
        <v>0</v>
      </c>
      <c r="CD1044" s="116">
        <f t="shared" si="424"/>
        <v>220</v>
      </c>
      <c r="CE1044" s="116">
        <f t="shared" si="424"/>
        <v>0</v>
      </c>
      <c r="CF1044" s="116">
        <f t="shared" si="424"/>
        <v>0</v>
      </c>
      <c r="CG1044" s="116">
        <f t="shared" si="424"/>
        <v>0</v>
      </c>
      <c r="CH1044" s="116">
        <f t="shared" si="424"/>
        <v>0</v>
      </c>
      <c r="CI1044" s="116">
        <f t="shared" si="424"/>
        <v>0</v>
      </c>
      <c r="CJ1044" s="116"/>
      <c r="CK1044" s="116">
        <f t="shared" si="432"/>
        <v>220</v>
      </c>
      <c r="CM1044" s="216">
        <f>_xlfn.IFNA(VLOOKUP($C1044,'Sch 1 - QA Rates'!$B$4:$C$19,2,FALSE ),0)</f>
        <v>134</v>
      </c>
      <c r="CN1044" s="216">
        <f t="shared" si="433"/>
        <v>0</v>
      </c>
      <c r="CO1044" s="216">
        <f t="shared" si="434"/>
        <v>0</v>
      </c>
      <c r="CP1044" s="216">
        <f t="shared" si="435"/>
        <v>0</v>
      </c>
      <c r="CQ1044" s="216">
        <f t="shared" si="436"/>
        <v>29480</v>
      </c>
      <c r="CR1044" s="216">
        <f t="shared" si="437"/>
        <v>0</v>
      </c>
      <c r="CS1044" s="221">
        <f t="shared" si="438"/>
        <v>29480</v>
      </c>
    </row>
    <row r="1045" spans="1:97" outlineLevel="1">
      <c r="A1045" s="129">
        <v>7</v>
      </c>
      <c r="B1045" s="209" t="s">
        <v>307</v>
      </c>
      <c r="C1045" s="132" t="str">
        <f>_xlfn.IFNA(VLOOKUP($B1045,'Sch 2 - QA Team Roster'!$B$4:$C$32,2,FALSE )," ")</f>
        <v>QA Testing Manager</v>
      </c>
      <c r="D1045" s="323">
        <f>_xlfn.IFNA(VLOOKUP($C1045,'Sch 1 - QA Rates'!$B$4:$C$28,2,FALSE )," ")</f>
        <v>134</v>
      </c>
      <c r="E1045" s="210"/>
      <c r="F1045" s="210"/>
      <c r="G1045" s="210"/>
      <c r="H1045" s="210"/>
      <c r="I1045" s="210"/>
      <c r="J1045" s="210"/>
      <c r="K1045" s="210"/>
      <c r="L1045" s="210"/>
      <c r="M1045" s="210"/>
      <c r="N1045" s="210"/>
      <c r="O1045" s="210"/>
      <c r="P1045" s="210"/>
      <c r="Q1045" s="210"/>
      <c r="R1045" s="210"/>
      <c r="S1045" s="210"/>
      <c r="T1045" s="210"/>
      <c r="U1045" s="210"/>
      <c r="V1045" s="210"/>
      <c r="W1045" s="210"/>
      <c r="X1045" s="210"/>
      <c r="Y1045" s="210"/>
      <c r="Z1045" s="210"/>
      <c r="AA1045" s="210"/>
      <c r="AB1045" s="210"/>
      <c r="AC1045" s="210"/>
      <c r="AD1045" s="210"/>
      <c r="AE1045" s="210"/>
      <c r="AF1045" s="210"/>
      <c r="AG1045" s="210"/>
      <c r="AH1045" s="210"/>
      <c r="AI1045" s="210"/>
      <c r="AJ1045" s="210"/>
      <c r="AK1045" s="210"/>
      <c r="AL1045" s="210"/>
      <c r="AM1045" s="210"/>
      <c r="AN1045" s="210"/>
      <c r="AO1045" s="116"/>
      <c r="AP1045" s="477">
        <v>16</v>
      </c>
      <c r="AQ1045" s="477">
        <v>16</v>
      </c>
      <c r="AR1045" s="477">
        <v>24</v>
      </c>
      <c r="AS1045" s="210"/>
      <c r="AT1045" s="210"/>
      <c r="AU1045" s="210"/>
      <c r="AV1045" s="210"/>
      <c r="AW1045" s="210"/>
      <c r="AX1045" s="210"/>
      <c r="AY1045" s="210"/>
      <c r="AZ1045" s="116"/>
      <c r="BA1045" s="116"/>
      <c r="BB1045" s="116"/>
      <c r="BC1045" s="116"/>
      <c r="BD1045" s="116"/>
      <c r="BE1045" s="116"/>
      <c r="BF1045" s="116"/>
      <c r="BG1045" s="116"/>
      <c r="BH1045" s="116"/>
      <c r="BI1045" s="116"/>
      <c r="BJ1045" s="116"/>
      <c r="BK1045" s="116"/>
      <c r="BL1045" s="116"/>
      <c r="BM1045" s="116">
        <f t="shared" si="416"/>
        <v>56</v>
      </c>
      <c r="BN1045" s="37"/>
      <c r="BO1045" s="116">
        <f t="shared" ref="BO1045:BW1073" si="439">SUMIF($E$6:$BL$6,BO$6,$E1045:$BL1045)</f>
        <v>0</v>
      </c>
      <c r="BP1045" s="116">
        <f t="shared" si="439"/>
        <v>0</v>
      </c>
      <c r="BQ1045" s="116">
        <f t="shared" si="439"/>
        <v>0</v>
      </c>
      <c r="BR1045" s="116">
        <f t="shared" si="439"/>
        <v>0</v>
      </c>
      <c r="BS1045" s="116">
        <f t="shared" si="439"/>
        <v>56</v>
      </c>
      <c r="BT1045" s="116">
        <f t="shared" si="439"/>
        <v>0</v>
      </c>
      <c r="BU1045" s="116">
        <f t="shared" si="439"/>
        <v>0</v>
      </c>
      <c r="BV1045" s="116">
        <f t="shared" si="439"/>
        <v>0</v>
      </c>
      <c r="BW1045" s="116">
        <f t="shared" si="439"/>
        <v>0</v>
      </c>
      <c r="BX1045" s="116"/>
      <c r="BY1045" s="116">
        <f t="shared" si="431"/>
        <v>56</v>
      </c>
      <c r="BZ1045" s="116"/>
      <c r="CA1045" s="116">
        <f t="shared" ref="CA1045:CI1073" si="440">SUMIF($E$5:$BL$5,CA$6,$E1045:$BL1045)</f>
        <v>0</v>
      </c>
      <c r="CB1045" s="116">
        <f t="shared" si="440"/>
        <v>0</v>
      </c>
      <c r="CC1045" s="116">
        <f t="shared" si="440"/>
        <v>0</v>
      </c>
      <c r="CD1045" s="116">
        <f t="shared" si="440"/>
        <v>56</v>
      </c>
      <c r="CE1045" s="116">
        <f t="shared" si="440"/>
        <v>0</v>
      </c>
      <c r="CF1045" s="116">
        <f t="shared" si="440"/>
        <v>0</v>
      </c>
      <c r="CG1045" s="116">
        <f t="shared" si="440"/>
        <v>0</v>
      </c>
      <c r="CH1045" s="116">
        <f t="shared" si="440"/>
        <v>0</v>
      </c>
      <c r="CI1045" s="116">
        <f t="shared" si="440"/>
        <v>0</v>
      </c>
      <c r="CJ1045" s="116"/>
      <c r="CK1045" s="116">
        <f t="shared" si="432"/>
        <v>56</v>
      </c>
      <c r="CM1045" s="216">
        <f>_xlfn.IFNA(VLOOKUP($C1045,'Sch 1 - QA Rates'!$B$4:$C$19,2,FALSE ),0)</f>
        <v>134</v>
      </c>
      <c r="CN1045" s="216">
        <f t="shared" si="433"/>
        <v>0</v>
      </c>
      <c r="CO1045" s="216">
        <f t="shared" si="434"/>
        <v>0</v>
      </c>
      <c r="CP1045" s="216">
        <f t="shared" si="435"/>
        <v>0</v>
      </c>
      <c r="CQ1045" s="216">
        <f t="shared" si="436"/>
        <v>7504</v>
      </c>
      <c r="CR1045" s="216">
        <f t="shared" si="437"/>
        <v>0</v>
      </c>
      <c r="CS1045" s="221">
        <f t="shared" si="438"/>
        <v>7504</v>
      </c>
    </row>
    <row r="1046" spans="1:97" outlineLevel="1">
      <c r="A1046" s="129">
        <v>8</v>
      </c>
      <c r="B1046" s="209" t="s">
        <v>308</v>
      </c>
      <c r="C1046" s="132" t="str">
        <f>_xlfn.IFNA(VLOOKUP($B1046,'Sch 2 - QA Team Roster'!$B$4:$C$32,2,FALSE )," ")</f>
        <v>QA UAT Lead</v>
      </c>
      <c r="D1046" s="323">
        <f>_xlfn.IFNA(VLOOKUP($C1046,'Sch 1 - QA Rates'!$B$4:$C$28,2,FALSE )," ")</f>
        <v>134</v>
      </c>
      <c r="E1046" s="210"/>
      <c r="F1046" s="210"/>
      <c r="G1046" s="210"/>
      <c r="H1046" s="210"/>
      <c r="I1046" s="210"/>
      <c r="J1046" s="210"/>
      <c r="K1046" s="210"/>
      <c r="L1046" s="210"/>
      <c r="M1046" s="210"/>
      <c r="N1046" s="210"/>
      <c r="O1046" s="210"/>
      <c r="P1046" s="210"/>
      <c r="Q1046" s="210"/>
      <c r="R1046" s="210"/>
      <c r="S1046" s="210"/>
      <c r="T1046" s="210"/>
      <c r="U1046" s="210"/>
      <c r="V1046" s="210"/>
      <c r="W1046" s="210"/>
      <c r="X1046" s="210"/>
      <c r="Y1046" s="210"/>
      <c r="Z1046" s="210"/>
      <c r="AA1046" s="210"/>
      <c r="AB1046" s="210"/>
      <c r="AC1046" s="210"/>
      <c r="AD1046" s="210"/>
      <c r="AE1046" s="210"/>
      <c r="AF1046" s="210"/>
      <c r="AG1046" s="210"/>
      <c r="AH1046" s="210"/>
      <c r="AI1046" s="210"/>
      <c r="AJ1046" s="210"/>
      <c r="AK1046" s="210"/>
      <c r="AL1046" s="210"/>
      <c r="AM1046" s="210"/>
      <c r="AN1046" s="210"/>
      <c r="AO1046" s="116"/>
      <c r="AP1046" s="477">
        <v>16</v>
      </c>
      <c r="AQ1046" s="477">
        <v>16</v>
      </c>
      <c r="AR1046" s="477">
        <v>24</v>
      </c>
      <c r="AS1046" s="210"/>
      <c r="AT1046" s="210"/>
      <c r="AU1046" s="210"/>
      <c r="AV1046" s="210"/>
      <c r="AW1046" s="210"/>
      <c r="AX1046" s="210"/>
      <c r="AY1046" s="210"/>
      <c r="AZ1046" s="116"/>
      <c r="BA1046" s="116"/>
      <c r="BB1046" s="116"/>
      <c r="BC1046" s="116"/>
      <c r="BD1046" s="116"/>
      <c r="BE1046" s="116"/>
      <c r="BF1046" s="116"/>
      <c r="BG1046" s="116"/>
      <c r="BH1046" s="116"/>
      <c r="BI1046" s="116"/>
      <c r="BJ1046" s="116"/>
      <c r="BK1046" s="116"/>
      <c r="BL1046" s="116"/>
      <c r="BM1046" s="116">
        <f t="shared" si="416"/>
        <v>56</v>
      </c>
      <c r="BN1046" s="37"/>
      <c r="BO1046" s="116">
        <f t="shared" si="439"/>
        <v>0</v>
      </c>
      <c r="BP1046" s="116">
        <f t="shared" si="439"/>
        <v>0</v>
      </c>
      <c r="BQ1046" s="116">
        <f t="shared" si="439"/>
        <v>0</v>
      </c>
      <c r="BR1046" s="116">
        <f t="shared" si="439"/>
        <v>0</v>
      </c>
      <c r="BS1046" s="116">
        <f t="shared" si="439"/>
        <v>56</v>
      </c>
      <c r="BT1046" s="116">
        <f t="shared" si="439"/>
        <v>0</v>
      </c>
      <c r="BU1046" s="116">
        <f t="shared" si="439"/>
        <v>0</v>
      </c>
      <c r="BV1046" s="116">
        <f t="shared" si="439"/>
        <v>0</v>
      </c>
      <c r="BW1046" s="116">
        <f t="shared" si="439"/>
        <v>0</v>
      </c>
      <c r="BX1046" s="116"/>
      <c r="BY1046" s="116">
        <f t="shared" si="431"/>
        <v>56</v>
      </c>
      <c r="BZ1046" s="116"/>
      <c r="CA1046" s="116">
        <f t="shared" si="440"/>
        <v>0</v>
      </c>
      <c r="CB1046" s="116">
        <f t="shared" si="440"/>
        <v>0</v>
      </c>
      <c r="CC1046" s="116">
        <f t="shared" si="440"/>
        <v>0</v>
      </c>
      <c r="CD1046" s="116">
        <f t="shared" si="440"/>
        <v>56</v>
      </c>
      <c r="CE1046" s="116">
        <f t="shared" si="440"/>
        <v>0</v>
      </c>
      <c r="CF1046" s="116">
        <f t="shared" si="440"/>
        <v>0</v>
      </c>
      <c r="CG1046" s="116">
        <f t="shared" si="440"/>
        <v>0</v>
      </c>
      <c r="CH1046" s="116">
        <f t="shared" si="440"/>
        <v>0</v>
      </c>
      <c r="CI1046" s="116">
        <f t="shared" si="440"/>
        <v>0</v>
      </c>
      <c r="CJ1046" s="116"/>
      <c r="CK1046" s="116">
        <f t="shared" si="432"/>
        <v>56</v>
      </c>
      <c r="CM1046" s="216">
        <f>_xlfn.IFNA(VLOOKUP($C1046,'Sch 1 - QA Rates'!$B$4:$C$19,2,FALSE ),0)</f>
        <v>134</v>
      </c>
      <c r="CN1046" s="216">
        <f t="shared" si="433"/>
        <v>0</v>
      </c>
      <c r="CO1046" s="216">
        <f t="shared" si="434"/>
        <v>0</v>
      </c>
      <c r="CP1046" s="216">
        <f t="shared" si="435"/>
        <v>0</v>
      </c>
      <c r="CQ1046" s="216">
        <f t="shared" si="436"/>
        <v>7504</v>
      </c>
      <c r="CR1046" s="216">
        <f t="shared" si="437"/>
        <v>0</v>
      </c>
      <c r="CS1046" s="221">
        <f t="shared" si="438"/>
        <v>7504</v>
      </c>
    </row>
    <row r="1047" spans="1:97" ht="14" customHeight="1" outlineLevel="1">
      <c r="A1047" s="129">
        <v>9</v>
      </c>
      <c r="B1047" s="209" t="s">
        <v>436</v>
      </c>
      <c r="C1047" s="132" t="str">
        <f>_xlfn.IFNA(VLOOKUP($B1047,'Sch 2 - QA Team Roster'!$B$4:$C$32,2,FALSE )," ")</f>
        <v>QA Business Analyst/Tester</v>
      </c>
      <c r="D1047" s="323">
        <f>_xlfn.IFNA(VLOOKUP($C1047,'Sch 1 - QA Rates'!$B$4:$C$28,2,FALSE )," ")</f>
        <v>114</v>
      </c>
      <c r="E1047" s="210"/>
      <c r="F1047" s="210"/>
      <c r="G1047" s="210"/>
      <c r="H1047" s="210"/>
      <c r="I1047" s="210"/>
      <c r="J1047" s="210"/>
      <c r="K1047" s="210"/>
      <c r="L1047" s="210"/>
      <c r="M1047" s="210"/>
      <c r="N1047" s="210"/>
      <c r="O1047" s="210"/>
      <c r="P1047" s="210"/>
      <c r="Q1047" s="210"/>
      <c r="R1047" s="210"/>
      <c r="S1047" s="210"/>
      <c r="T1047" s="210"/>
      <c r="U1047" s="210"/>
      <c r="V1047" s="210"/>
      <c r="W1047" s="210"/>
      <c r="X1047" s="210"/>
      <c r="Y1047" s="210"/>
      <c r="Z1047" s="210"/>
      <c r="AA1047" s="210"/>
      <c r="AB1047" s="210"/>
      <c r="AC1047" s="210"/>
      <c r="AD1047" s="210"/>
      <c r="AE1047" s="210"/>
      <c r="AF1047" s="210"/>
      <c r="AG1047" s="210"/>
      <c r="AH1047" s="210"/>
      <c r="AI1047" s="210"/>
      <c r="AJ1047" s="210"/>
      <c r="AK1047" s="210"/>
      <c r="AL1047" s="210"/>
      <c r="AM1047" s="210"/>
      <c r="AN1047" s="210"/>
      <c r="AO1047" s="116"/>
      <c r="AP1047" s="477">
        <v>16</v>
      </c>
      <c r="AQ1047" s="477">
        <v>16</v>
      </c>
      <c r="AR1047" s="477">
        <v>24</v>
      </c>
      <c r="AS1047" s="210"/>
      <c r="AT1047" s="210"/>
      <c r="AU1047" s="210"/>
      <c r="AV1047" s="210"/>
      <c r="AW1047" s="210"/>
      <c r="AX1047" s="210"/>
      <c r="AY1047" s="210"/>
      <c r="AZ1047" s="116"/>
      <c r="BA1047" s="116"/>
      <c r="BB1047" s="116"/>
      <c r="BC1047" s="116"/>
      <c r="BD1047" s="116"/>
      <c r="BE1047" s="116"/>
      <c r="BF1047" s="116"/>
      <c r="BG1047" s="116"/>
      <c r="BH1047" s="116"/>
      <c r="BI1047" s="116"/>
      <c r="BJ1047" s="116"/>
      <c r="BK1047" s="116"/>
      <c r="BL1047" s="116"/>
      <c r="BM1047" s="116">
        <f t="shared" si="416"/>
        <v>56</v>
      </c>
      <c r="BN1047" s="37"/>
      <c r="BO1047" s="116">
        <f t="shared" si="439"/>
        <v>0</v>
      </c>
      <c r="BP1047" s="116">
        <f t="shared" si="439"/>
        <v>0</v>
      </c>
      <c r="BQ1047" s="116">
        <f t="shared" si="439"/>
        <v>0</v>
      </c>
      <c r="BR1047" s="116">
        <f t="shared" si="439"/>
        <v>0</v>
      </c>
      <c r="BS1047" s="116">
        <f t="shared" si="439"/>
        <v>56</v>
      </c>
      <c r="BT1047" s="116">
        <f t="shared" si="439"/>
        <v>0</v>
      </c>
      <c r="BU1047" s="116">
        <f t="shared" si="439"/>
        <v>0</v>
      </c>
      <c r="BV1047" s="116">
        <f t="shared" si="439"/>
        <v>0</v>
      </c>
      <c r="BW1047" s="116">
        <f t="shared" si="439"/>
        <v>0</v>
      </c>
      <c r="BX1047" s="116"/>
      <c r="BY1047" s="116">
        <f t="shared" si="431"/>
        <v>56</v>
      </c>
      <c r="BZ1047" s="116"/>
      <c r="CA1047" s="116">
        <f t="shared" si="440"/>
        <v>0</v>
      </c>
      <c r="CB1047" s="116">
        <f t="shared" si="440"/>
        <v>0</v>
      </c>
      <c r="CC1047" s="116">
        <f t="shared" si="440"/>
        <v>0</v>
      </c>
      <c r="CD1047" s="116">
        <f t="shared" si="440"/>
        <v>56</v>
      </c>
      <c r="CE1047" s="116">
        <f t="shared" si="440"/>
        <v>0</v>
      </c>
      <c r="CF1047" s="116">
        <f t="shared" si="440"/>
        <v>0</v>
      </c>
      <c r="CG1047" s="116">
        <f t="shared" si="440"/>
        <v>0</v>
      </c>
      <c r="CH1047" s="116">
        <f t="shared" si="440"/>
        <v>0</v>
      </c>
      <c r="CI1047" s="116">
        <f t="shared" si="440"/>
        <v>0</v>
      </c>
      <c r="CJ1047" s="116"/>
      <c r="CK1047" s="116">
        <f t="shared" si="432"/>
        <v>56</v>
      </c>
      <c r="CM1047" s="216">
        <f>_xlfn.IFNA(VLOOKUP($C1047,'Sch 1 - QA Rates'!$B$4:$C$19,2,FALSE ),0)</f>
        <v>114</v>
      </c>
      <c r="CN1047" s="216">
        <f t="shared" si="433"/>
        <v>0</v>
      </c>
      <c r="CO1047" s="216">
        <f t="shared" si="434"/>
        <v>0</v>
      </c>
      <c r="CP1047" s="216">
        <f t="shared" si="435"/>
        <v>0</v>
      </c>
      <c r="CQ1047" s="216">
        <f t="shared" si="436"/>
        <v>6384</v>
      </c>
      <c r="CR1047" s="216">
        <f t="shared" si="437"/>
        <v>0</v>
      </c>
      <c r="CS1047" s="221">
        <f t="shared" si="438"/>
        <v>6384</v>
      </c>
    </row>
    <row r="1048" spans="1:97" outlineLevel="1">
      <c r="A1048" s="129">
        <v>10</v>
      </c>
      <c r="B1048" s="208" t="s">
        <v>400</v>
      </c>
      <c r="C1048" s="132" t="str">
        <f>_xlfn.IFNA(VLOOKUP($B1048,'Sch 2 - QA Team Roster'!$B$4:$C$32,2,FALSE )," ")</f>
        <v>QA Implementation Lead</v>
      </c>
      <c r="D1048" s="323">
        <f>_xlfn.IFNA(VLOOKUP($C1048,'Sch 1 - QA Rates'!$B$4:$C$28,2,FALSE )," ")</f>
        <v>124</v>
      </c>
      <c r="E1048" s="210"/>
      <c r="F1048" s="210"/>
      <c r="G1048" s="210"/>
      <c r="H1048" s="210"/>
      <c r="I1048" s="210"/>
      <c r="J1048" s="210"/>
      <c r="K1048" s="210"/>
      <c r="L1048" s="210"/>
      <c r="M1048" s="210"/>
      <c r="N1048" s="210"/>
      <c r="O1048" s="210"/>
      <c r="P1048" s="210"/>
      <c r="Q1048" s="210"/>
      <c r="R1048" s="210"/>
      <c r="S1048" s="210"/>
      <c r="T1048" s="210"/>
      <c r="U1048" s="210"/>
      <c r="V1048" s="210"/>
      <c r="W1048" s="210"/>
      <c r="X1048" s="210"/>
      <c r="Y1048" s="210"/>
      <c r="Z1048" s="210"/>
      <c r="AA1048" s="210"/>
      <c r="AB1048" s="210"/>
      <c r="AC1048" s="210"/>
      <c r="AD1048" s="210"/>
      <c r="AE1048" s="210"/>
      <c r="AF1048" s="210"/>
      <c r="AG1048" s="210"/>
      <c r="AH1048" s="210"/>
      <c r="AI1048" s="210"/>
      <c r="AJ1048" s="210"/>
      <c r="AK1048" s="210"/>
      <c r="AL1048" s="210"/>
      <c r="AM1048" s="210"/>
      <c r="AN1048" s="210"/>
      <c r="AO1048" s="116"/>
      <c r="AP1048" s="477">
        <v>80</v>
      </c>
      <c r="AQ1048" s="477">
        <v>80</v>
      </c>
      <c r="AR1048" s="477">
        <v>60</v>
      </c>
      <c r="AS1048" s="210"/>
      <c r="AT1048" s="210"/>
      <c r="AU1048" s="210"/>
      <c r="AV1048" s="210"/>
      <c r="AW1048" s="210"/>
      <c r="AX1048" s="210"/>
      <c r="AY1048" s="210"/>
      <c r="AZ1048" s="116"/>
      <c r="BA1048" s="116"/>
      <c r="BB1048" s="116"/>
      <c r="BC1048" s="116"/>
      <c r="BD1048" s="116"/>
      <c r="BE1048" s="116"/>
      <c r="BF1048" s="116"/>
      <c r="BG1048" s="116"/>
      <c r="BH1048" s="116"/>
      <c r="BI1048" s="116"/>
      <c r="BJ1048" s="116"/>
      <c r="BK1048" s="116"/>
      <c r="BL1048" s="116"/>
      <c r="BM1048" s="116">
        <f t="shared" si="416"/>
        <v>220</v>
      </c>
      <c r="BN1048" s="37"/>
      <c r="BO1048" s="116">
        <f t="shared" si="439"/>
        <v>0</v>
      </c>
      <c r="BP1048" s="116">
        <f t="shared" si="439"/>
        <v>0</v>
      </c>
      <c r="BQ1048" s="116">
        <f t="shared" si="439"/>
        <v>0</v>
      </c>
      <c r="BR1048" s="116">
        <f t="shared" si="439"/>
        <v>0</v>
      </c>
      <c r="BS1048" s="116">
        <f t="shared" si="439"/>
        <v>220</v>
      </c>
      <c r="BT1048" s="116">
        <f t="shared" si="439"/>
        <v>0</v>
      </c>
      <c r="BU1048" s="116">
        <f t="shared" si="439"/>
        <v>0</v>
      </c>
      <c r="BV1048" s="116">
        <f t="shared" si="439"/>
        <v>0</v>
      </c>
      <c r="BW1048" s="116">
        <f t="shared" si="439"/>
        <v>0</v>
      </c>
      <c r="BX1048" s="116"/>
      <c r="BY1048" s="116">
        <f t="shared" si="431"/>
        <v>220</v>
      </c>
      <c r="BZ1048" s="115" t="s">
        <v>325</v>
      </c>
      <c r="CA1048" s="116">
        <f t="shared" si="440"/>
        <v>0</v>
      </c>
      <c r="CB1048" s="116">
        <f t="shared" si="440"/>
        <v>0</v>
      </c>
      <c r="CC1048" s="116">
        <f t="shared" si="440"/>
        <v>0</v>
      </c>
      <c r="CD1048" s="116">
        <f t="shared" si="440"/>
        <v>220</v>
      </c>
      <c r="CE1048" s="116">
        <f t="shared" si="440"/>
        <v>0</v>
      </c>
      <c r="CF1048" s="116">
        <f t="shared" si="440"/>
        <v>0</v>
      </c>
      <c r="CG1048" s="116">
        <f t="shared" si="440"/>
        <v>0</v>
      </c>
      <c r="CH1048" s="116">
        <f t="shared" si="440"/>
        <v>0</v>
      </c>
      <c r="CI1048" s="116">
        <f t="shared" si="440"/>
        <v>0</v>
      </c>
      <c r="CJ1048" s="116"/>
      <c r="CK1048" s="116">
        <f t="shared" si="432"/>
        <v>220</v>
      </c>
      <c r="CM1048" s="216">
        <f>_xlfn.IFNA(VLOOKUP($C1048,'Sch 1 - QA Rates'!$B$4:$C$19,2,FALSE ),0)</f>
        <v>124</v>
      </c>
      <c r="CN1048" s="216">
        <f t="shared" si="433"/>
        <v>0</v>
      </c>
      <c r="CO1048" s="216">
        <f t="shared" si="434"/>
        <v>0</v>
      </c>
      <c r="CP1048" s="216">
        <f t="shared" si="435"/>
        <v>0</v>
      </c>
      <c r="CQ1048" s="216">
        <f t="shared" si="436"/>
        <v>27280</v>
      </c>
      <c r="CR1048" s="216">
        <f t="shared" si="437"/>
        <v>0</v>
      </c>
      <c r="CS1048" s="221">
        <f t="shared" si="438"/>
        <v>27280</v>
      </c>
    </row>
    <row r="1049" spans="1:97" outlineLevel="1">
      <c r="A1049" s="129">
        <v>11</v>
      </c>
      <c r="B1049" s="208" t="s">
        <v>306</v>
      </c>
      <c r="C1049" s="132" t="str">
        <f>_xlfn.IFNA(VLOOKUP($B1049,'Sch 2 - QA Team Roster'!$B$4:$C$32,2,FALSE )," ")</f>
        <v>QA Implementation Lead</v>
      </c>
      <c r="D1049" s="323">
        <f>_xlfn.IFNA(VLOOKUP($C1049,'Sch 1 - QA Rates'!$B$4:$C$28,2,FALSE )," ")</f>
        <v>124</v>
      </c>
      <c r="E1049" s="210"/>
      <c r="F1049" s="210"/>
      <c r="G1049" s="210"/>
      <c r="H1049" s="210"/>
      <c r="I1049" s="210"/>
      <c r="J1049" s="210"/>
      <c r="K1049" s="210"/>
      <c r="L1049" s="210"/>
      <c r="M1049" s="210"/>
      <c r="N1049" s="210"/>
      <c r="O1049" s="210"/>
      <c r="P1049" s="210"/>
      <c r="Q1049" s="210"/>
      <c r="R1049" s="210"/>
      <c r="S1049" s="210"/>
      <c r="T1049" s="210"/>
      <c r="U1049" s="210"/>
      <c r="V1049" s="210"/>
      <c r="W1049" s="210"/>
      <c r="X1049" s="210"/>
      <c r="Y1049" s="210"/>
      <c r="Z1049" s="210"/>
      <c r="AA1049" s="210"/>
      <c r="AB1049" s="210"/>
      <c r="AC1049" s="210"/>
      <c r="AD1049" s="210"/>
      <c r="AE1049" s="210"/>
      <c r="AF1049" s="210"/>
      <c r="AG1049" s="210"/>
      <c r="AH1049" s="210"/>
      <c r="AI1049" s="210"/>
      <c r="AJ1049" s="210"/>
      <c r="AK1049" s="210"/>
      <c r="AL1049" s="210"/>
      <c r="AM1049" s="210"/>
      <c r="AN1049" s="210"/>
      <c r="AO1049" s="116"/>
      <c r="AP1049" s="477">
        <v>80</v>
      </c>
      <c r="AQ1049" s="477">
        <v>80</v>
      </c>
      <c r="AR1049" s="477">
        <v>60</v>
      </c>
      <c r="AS1049" s="210"/>
      <c r="AT1049" s="210"/>
      <c r="AU1049" s="210"/>
      <c r="AV1049" s="210"/>
      <c r="AW1049" s="210"/>
      <c r="AX1049" s="210"/>
      <c r="AY1049" s="210"/>
      <c r="AZ1049" s="116"/>
      <c r="BA1049" s="116"/>
      <c r="BB1049" s="116"/>
      <c r="BC1049" s="116"/>
      <c r="BD1049" s="116"/>
      <c r="BE1049" s="116"/>
      <c r="BF1049" s="116"/>
      <c r="BG1049" s="116"/>
      <c r="BH1049" s="116"/>
      <c r="BI1049" s="116"/>
      <c r="BJ1049" s="116"/>
      <c r="BK1049" s="116"/>
      <c r="BL1049" s="116"/>
      <c r="BM1049" s="116">
        <f t="shared" si="416"/>
        <v>220</v>
      </c>
      <c r="BN1049" s="37"/>
      <c r="BO1049" s="116">
        <f t="shared" si="439"/>
        <v>0</v>
      </c>
      <c r="BP1049" s="116">
        <f t="shared" si="439"/>
        <v>0</v>
      </c>
      <c r="BQ1049" s="116">
        <f t="shared" si="439"/>
        <v>0</v>
      </c>
      <c r="BR1049" s="116">
        <f t="shared" si="439"/>
        <v>0</v>
      </c>
      <c r="BS1049" s="116">
        <f t="shared" si="439"/>
        <v>220</v>
      </c>
      <c r="BT1049" s="116">
        <f t="shared" si="439"/>
        <v>0</v>
      </c>
      <c r="BU1049" s="116">
        <f t="shared" si="439"/>
        <v>0</v>
      </c>
      <c r="BV1049" s="116">
        <f t="shared" si="439"/>
        <v>0</v>
      </c>
      <c r="BW1049" s="116">
        <f t="shared" si="439"/>
        <v>0</v>
      </c>
      <c r="BX1049" s="116"/>
      <c r="BY1049" s="116">
        <f t="shared" si="431"/>
        <v>220</v>
      </c>
      <c r="BZ1049" s="116"/>
      <c r="CA1049" s="116">
        <f t="shared" si="440"/>
        <v>0</v>
      </c>
      <c r="CB1049" s="116">
        <f t="shared" si="440"/>
        <v>0</v>
      </c>
      <c r="CC1049" s="116">
        <f t="shared" si="440"/>
        <v>0</v>
      </c>
      <c r="CD1049" s="116">
        <f t="shared" si="440"/>
        <v>220</v>
      </c>
      <c r="CE1049" s="116">
        <f t="shared" si="440"/>
        <v>0</v>
      </c>
      <c r="CF1049" s="116">
        <f t="shared" si="440"/>
        <v>0</v>
      </c>
      <c r="CG1049" s="116">
        <f t="shared" si="440"/>
        <v>0</v>
      </c>
      <c r="CH1049" s="116">
        <f t="shared" si="440"/>
        <v>0</v>
      </c>
      <c r="CI1049" s="116">
        <f t="shared" si="440"/>
        <v>0</v>
      </c>
      <c r="CJ1049" s="116"/>
      <c r="CK1049" s="116">
        <f t="shared" si="432"/>
        <v>220</v>
      </c>
      <c r="CM1049" s="216">
        <f>_xlfn.IFNA(VLOOKUP($C1049,'Sch 1 - QA Rates'!$B$4:$C$19,2,FALSE ),0)</f>
        <v>124</v>
      </c>
      <c r="CN1049" s="216">
        <f t="shared" si="433"/>
        <v>0</v>
      </c>
      <c r="CO1049" s="216">
        <f t="shared" si="434"/>
        <v>0</v>
      </c>
      <c r="CP1049" s="216">
        <f t="shared" si="435"/>
        <v>0</v>
      </c>
      <c r="CQ1049" s="216">
        <f t="shared" si="436"/>
        <v>27280</v>
      </c>
      <c r="CR1049" s="216">
        <f t="shared" si="437"/>
        <v>0</v>
      </c>
      <c r="CS1049" s="221">
        <f t="shared" si="438"/>
        <v>27280</v>
      </c>
    </row>
    <row r="1050" spans="1:97" outlineLevel="1">
      <c r="A1050" s="129">
        <v>12</v>
      </c>
      <c r="B1050" s="208" t="s">
        <v>310</v>
      </c>
      <c r="C1050" s="132" t="str">
        <f>_xlfn.IFNA(VLOOKUP($B1050,'Sch 2 - QA Team Roster'!$B$4:$C$32,2,FALSE )," ")</f>
        <v>QA Sr. Administrative Assistant</v>
      </c>
      <c r="D1050" s="323">
        <f>_xlfn.IFNA(VLOOKUP($C1050,'Sch 1 - QA Rates'!$B$4:$C$28,2,FALSE )," ")</f>
        <v>45</v>
      </c>
      <c r="E1050" s="210"/>
      <c r="F1050" s="210"/>
      <c r="G1050" s="210"/>
      <c r="H1050" s="210"/>
      <c r="I1050" s="210"/>
      <c r="J1050" s="210"/>
      <c r="K1050" s="210"/>
      <c r="L1050" s="210"/>
      <c r="M1050" s="210"/>
      <c r="N1050" s="210"/>
      <c r="O1050" s="210"/>
      <c r="P1050" s="210"/>
      <c r="Q1050" s="210"/>
      <c r="R1050" s="210"/>
      <c r="S1050" s="210"/>
      <c r="T1050" s="210"/>
      <c r="U1050" s="210"/>
      <c r="V1050" s="210"/>
      <c r="W1050" s="210"/>
      <c r="X1050" s="210"/>
      <c r="Y1050" s="210"/>
      <c r="Z1050" s="210"/>
      <c r="AA1050" s="210"/>
      <c r="AB1050" s="210"/>
      <c r="AC1050" s="210"/>
      <c r="AD1050" s="210"/>
      <c r="AE1050" s="210"/>
      <c r="AF1050" s="210"/>
      <c r="AG1050" s="210"/>
      <c r="AH1050" s="210"/>
      <c r="AI1050" s="210"/>
      <c r="AJ1050" s="210"/>
      <c r="AK1050" s="210"/>
      <c r="AL1050" s="210"/>
      <c r="AM1050" s="210"/>
      <c r="AN1050" s="210"/>
      <c r="AO1050" s="116"/>
      <c r="AP1050" s="477"/>
      <c r="AQ1050" s="477">
        <v>4</v>
      </c>
      <c r="AR1050" s="477">
        <v>4</v>
      </c>
      <c r="AS1050" s="210"/>
      <c r="AT1050" s="210"/>
      <c r="AU1050" s="210"/>
      <c r="AV1050" s="210"/>
      <c r="AW1050" s="210"/>
      <c r="AX1050" s="210"/>
      <c r="AY1050" s="210"/>
      <c r="AZ1050" s="116"/>
      <c r="BA1050" s="116"/>
      <c r="BB1050" s="116"/>
      <c r="BC1050" s="116"/>
      <c r="BD1050" s="116"/>
      <c r="BE1050" s="116"/>
      <c r="BF1050" s="116"/>
      <c r="BG1050" s="116"/>
      <c r="BH1050" s="116"/>
      <c r="BI1050" s="116"/>
      <c r="BJ1050" s="116"/>
      <c r="BK1050" s="116"/>
      <c r="BL1050" s="116"/>
      <c r="BM1050" s="116">
        <f t="shared" si="416"/>
        <v>8</v>
      </c>
      <c r="BN1050" s="37"/>
      <c r="BO1050" s="116">
        <f t="shared" si="439"/>
        <v>0</v>
      </c>
      <c r="BP1050" s="116">
        <f t="shared" si="439"/>
        <v>0</v>
      </c>
      <c r="BQ1050" s="116">
        <f t="shared" si="439"/>
        <v>0</v>
      </c>
      <c r="BR1050" s="116">
        <f t="shared" si="439"/>
        <v>0</v>
      </c>
      <c r="BS1050" s="116">
        <f t="shared" si="439"/>
        <v>8</v>
      </c>
      <c r="BT1050" s="116">
        <f t="shared" si="439"/>
        <v>0</v>
      </c>
      <c r="BU1050" s="116">
        <f t="shared" si="439"/>
        <v>0</v>
      </c>
      <c r="BV1050" s="116">
        <f t="shared" si="439"/>
        <v>0</v>
      </c>
      <c r="BW1050" s="116">
        <f t="shared" si="439"/>
        <v>0</v>
      </c>
      <c r="BX1050" s="116"/>
      <c r="BY1050" s="116">
        <f t="shared" si="431"/>
        <v>8</v>
      </c>
      <c r="BZ1050" s="116"/>
      <c r="CA1050" s="116">
        <f t="shared" si="440"/>
        <v>0</v>
      </c>
      <c r="CB1050" s="116">
        <f t="shared" si="440"/>
        <v>0</v>
      </c>
      <c r="CC1050" s="116">
        <f t="shared" si="440"/>
        <v>0</v>
      </c>
      <c r="CD1050" s="116">
        <f t="shared" si="440"/>
        <v>8</v>
      </c>
      <c r="CE1050" s="116">
        <f t="shared" si="440"/>
        <v>0</v>
      </c>
      <c r="CF1050" s="116">
        <f t="shared" si="440"/>
        <v>0</v>
      </c>
      <c r="CG1050" s="116">
        <f t="shared" si="440"/>
        <v>0</v>
      </c>
      <c r="CH1050" s="116">
        <f t="shared" si="440"/>
        <v>0</v>
      </c>
      <c r="CI1050" s="116">
        <f t="shared" si="440"/>
        <v>0</v>
      </c>
      <c r="CJ1050" s="116"/>
      <c r="CK1050" s="116">
        <f t="shared" si="432"/>
        <v>8</v>
      </c>
      <c r="CM1050" s="216">
        <f>_xlfn.IFNA(VLOOKUP($C1050,'Sch 1 - QA Rates'!$B$4:$C$19,2,FALSE ),0)</f>
        <v>45</v>
      </c>
      <c r="CN1050" s="216">
        <f t="shared" si="433"/>
        <v>0</v>
      </c>
      <c r="CO1050" s="216">
        <f t="shared" si="434"/>
        <v>0</v>
      </c>
      <c r="CP1050" s="216">
        <f t="shared" si="435"/>
        <v>0</v>
      </c>
      <c r="CQ1050" s="216">
        <f t="shared" si="436"/>
        <v>360</v>
      </c>
      <c r="CR1050" s="216">
        <f t="shared" si="437"/>
        <v>0</v>
      </c>
      <c r="CS1050" s="221">
        <f t="shared" si="438"/>
        <v>360</v>
      </c>
    </row>
    <row r="1051" spans="1:97" outlineLevel="1">
      <c r="A1051" s="129">
        <v>13</v>
      </c>
      <c r="B1051" s="208" t="s">
        <v>469</v>
      </c>
      <c r="C1051" s="132" t="str">
        <f>_xlfn.IFNA(VLOOKUP($B1051,'Sch 2 - QA Team Roster'!$B$4:$C$32,2,FALSE )," ")</f>
        <v>QA Business Analyst/Tester</v>
      </c>
      <c r="D1051" s="323">
        <f>_xlfn.IFNA(VLOOKUP($C1051,'Sch 1 - QA Rates'!$B$4:$C$28,2,FALSE )," ")</f>
        <v>114</v>
      </c>
      <c r="E1051" s="210"/>
      <c r="F1051" s="210"/>
      <c r="G1051" s="210"/>
      <c r="H1051" s="210"/>
      <c r="I1051" s="210"/>
      <c r="J1051" s="210"/>
      <c r="K1051" s="210"/>
      <c r="L1051" s="210"/>
      <c r="M1051" s="210"/>
      <c r="N1051" s="210"/>
      <c r="O1051" s="210"/>
      <c r="P1051" s="210"/>
      <c r="Q1051" s="210"/>
      <c r="R1051" s="210"/>
      <c r="S1051" s="210"/>
      <c r="T1051" s="210"/>
      <c r="U1051" s="210"/>
      <c r="V1051" s="210"/>
      <c r="W1051" s="210"/>
      <c r="X1051" s="210"/>
      <c r="Y1051" s="210"/>
      <c r="Z1051" s="210"/>
      <c r="AA1051" s="210"/>
      <c r="AB1051" s="210"/>
      <c r="AC1051" s="210"/>
      <c r="AD1051" s="210"/>
      <c r="AE1051" s="210"/>
      <c r="AF1051" s="210"/>
      <c r="AG1051" s="210"/>
      <c r="AH1051" s="210"/>
      <c r="AI1051" s="210"/>
      <c r="AJ1051" s="210"/>
      <c r="AK1051" s="210"/>
      <c r="AL1051" s="210"/>
      <c r="AM1051" s="210"/>
      <c r="AN1051" s="210"/>
      <c r="AO1051" s="116"/>
      <c r="AP1051" s="477">
        <v>8</v>
      </c>
      <c r="AQ1051" s="477">
        <v>16</v>
      </c>
      <c r="AR1051" s="477">
        <v>24</v>
      </c>
      <c r="AS1051" s="210"/>
      <c r="AT1051" s="210"/>
      <c r="AU1051" s="210"/>
      <c r="AV1051" s="210"/>
      <c r="AW1051" s="210"/>
      <c r="AX1051" s="210"/>
      <c r="AY1051" s="210"/>
      <c r="AZ1051" s="116"/>
      <c r="BA1051" s="116"/>
      <c r="BB1051" s="116"/>
      <c r="BC1051" s="116"/>
      <c r="BD1051" s="116"/>
      <c r="BE1051" s="116"/>
      <c r="BF1051" s="116"/>
      <c r="BG1051" s="116"/>
      <c r="BH1051" s="116"/>
      <c r="BI1051" s="116"/>
      <c r="BJ1051" s="116"/>
      <c r="BK1051" s="116"/>
      <c r="BL1051" s="116"/>
      <c r="BM1051" s="116">
        <f t="shared" si="416"/>
        <v>48</v>
      </c>
      <c r="BN1051" s="37"/>
      <c r="BO1051" s="116">
        <f t="shared" si="439"/>
        <v>0</v>
      </c>
      <c r="BP1051" s="116">
        <f t="shared" si="439"/>
        <v>0</v>
      </c>
      <c r="BQ1051" s="116">
        <f t="shared" si="439"/>
        <v>0</v>
      </c>
      <c r="BR1051" s="116">
        <f t="shared" si="439"/>
        <v>0</v>
      </c>
      <c r="BS1051" s="116">
        <f t="shared" si="439"/>
        <v>48</v>
      </c>
      <c r="BT1051" s="116">
        <f t="shared" si="439"/>
        <v>0</v>
      </c>
      <c r="BU1051" s="116">
        <f t="shared" si="439"/>
        <v>0</v>
      </c>
      <c r="BV1051" s="116">
        <f t="shared" si="439"/>
        <v>0</v>
      </c>
      <c r="BW1051" s="116">
        <f t="shared" si="439"/>
        <v>0</v>
      </c>
      <c r="BX1051" s="116"/>
      <c r="BY1051" s="116">
        <f t="shared" si="431"/>
        <v>48</v>
      </c>
      <c r="BZ1051" s="116"/>
      <c r="CA1051" s="116">
        <f t="shared" si="440"/>
        <v>0</v>
      </c>
      <c r="CB1051" s="116">
        <f t="shared" si="440"/>
        <v>0</v>
      </c>
      <c r="CC1051" s="116">
        <f t="shared" si="440"/>
        <v>0</v>
      </c>
      <c r="CD1051" s="116">
        <f t="shared" si="440"/>
        <v>48</v>
      </c>
      <c r="CE1051" s="116">
        <f t="shared" si="440"/>
        <v>0</v>
      </c>
      <c r="CF1051" s="116">
        <f t="shared" si="440"/>
        <v>0</v>
      </c>
      <c r="CG1051" s="116">
        <f t="shared" si="440"/>
        <v>0</v>
      </c>
      <c r="CH1051" s="116">
        <f t="shared" si="440"/>
        <v>0</v>
      </c>
      <c r="CI1051" s="116">
        <f t="shared" si="440"/>
        <v>0</v>
      </c>
      <c r="CJ1051" s="116"/>
      <c r="CK1051" s="116">
        <f t="shared" si="432"/>
        <v>48</v>
      </c>
      <c r="CM1051" s="216">
        <f>_xlfn.IFNA(VLOOKUP($C1051,'Sch 1 - QA Rates'!$B$4:$C$19,2,FALSE ),0)</f>
        <v>114</v>
      </c>
      <c r="CN1051" s="216">
        <f t="shared" si="433"/>
        <v>0</v>
      </c>
      <c r="CO1051" s="216">
        <f t="shared" si="434"/>
        <v>0</v>
      </c>
      <c r="CP1051" s="216">
        <f t="shared" si="435"/>
        <v>0</v>
      </c>
      <c r="CQ1051" s="216">
        <f t="shared" si="436"/>
        <v>5472</v>
      </c>
      <c r="CR1051" s="216">
        <f t="shared" si="437"/>
        <v>0</v>
      </c>
      <c r="CS1051" s="221">
        <f t="shared" si="438"/>
        <v>5472</v>
      </c>
    </row>
    <row r="1052" spans="1:97" outlineLevel="1">
      <c r="A1052" s="129">
        <v>14</v>
      </c>
      <c r="B1052" s="133" t="s">
        <v>315</v>
      </c>
      <c r="C1052" s="132" t="str">
        <f>_xlfn.IFNA(VLOOKUP($B1052,'Sch 2 - QA Team Roster'!$B$4:$C$32,2,FALSE )," ")</f>
        <v>QA Executive</v>
      </c>
      <c r="D1052" s="323">
        <f>_xlfn.IFNA(VLOOKUP($C1052,'Sch 1 - QA Rates'!$B$4:$C$28,2,FALSE )," ")</f>
        <v>154</v>
      </c>
      <c r="E1052" s="210"/>
      <c r="F1052" s="210"/>
      <c r="G1052" s="210"/>
      <c r="H1052" s="210"/>
      <c r="I1052" s="210"/>
      <c r="J1052" s="210"/>
      <c r="K1052" s="210"/>
      <c r="L1052" s="210"/>
      <c r="M1052" s="210"/>
      <c r="N1052" s="210"/>
      <c r="O1052" s="210"/>
      <c r="P1052" s="210"/>
      <c r="Q1052" s="210"/>
      <c r="R1052" s="210"/>
      <c r="S1052" s="210"/>
      <c r="T1052" s="210"/>
      <c r="U1052" s="210"/>
      <c r="V1052" s="210"/>
      <c r="W1052" s="210"/>
      <c r="X1052" s="210"/>
      <c r="Y1052" s="210"/>
      <c r="Z1052" s="210"/>
      <c r="AA1052" s="210"/>
      <c r="AB1052" s="210"/>
      <c r="AC1052" s="210"/>
      <c r="AD1052" s="210"/>
      <c r="AE1052" s="210"/>
      <c r="AF1052" s="210"/>
      <c r="AG1052" s="210"/>
      <c r="AH1052" s="210"/>
      <c r="AI1052" s="210"/>
      <c r="AJ1052" s="210"/>
      <c r="AK1052" s="210"/>
      <c r="AL1052" s="210"/>
      <c r="AM1052" s="210"/>
      <c r="AN1052" s="210"/>
      <c r="AO1052" s="116"/>
      <c r="AP1052" s="477"/>
      <c r="AQ1052" s="477"/>
      <c r="AR1052" s="477">
        <v>8</v>
      </c>
      <c r="AS1052" s="210"/>
      <c r="AT1052" s="210"/>
      <c r="AU1052" s="210"/>
      <c r="AV1052" s="210"/>
      <c r="AW1052" s="210"/>
      <c r="AX1052" s="210"/>
      <c r="AY1052" s="210"/>
      <c r="AZ1052" s="116"/>
      <c r="BA1052" s="116"/>
      <c r="BB1052" s="116"/>
      <c r="BC1052" s="116"/>
      <c r="BD1052" s="116"/>
      <c r="BE1052" s="116"/>
      <c r="BF1052" s="116"/>
      <c r="BG1052" s="116"/>
      <c r="BH1052" s="116"/>
      <c r="BI1052" s="116"/>
      <c r="BJ1052" s="116"/>
      <c r="BK1052" s="116"/>
      <c r="BL1052" s="116"/>
      <c r="BM1052" s="116">
        <f t="shared" si="416"/>
        <v>8</v>
      </c>
      <c r="BN1052" s="37"/>
      <c r="BO1052" s="116">
        <f t="shared" si="439"/>
        <v>0</v>
      </c>
      <c r="BP1052" s="116">
        <f t="shared" si="439"/>
        <v>0</v>
      </c>
      <c r="BQ1052" s="116">
        <f t="shared" si="439"/>
        <v>0</v>
      </c>
      <c r="BR1052" s="116">
        <f t="shared" si="439"/>
        <v>0</v>
      </c>
      <c r="BS1052" s="116">
        <f t="shared" si="439"/>
        <v>8</v>
      </c>
      <c r="BT1052" s="116">
        <f t="shared" si="439"/>
        <v>0</v>
      </c>
      <c r="BU1052" s="116">
        <f t="shared" si="439"/>
        <v>0</v>
      </c>
      <c r="BV1052" s="116">
        <f t="shared" si="439"/>
        <v>0</v>
      </c>
      <c r="BW1052" s="116">
        <f t="shared" si="439"/>
        <v>0</v>
      </c>
      <c r="BX1052" s="116"/>
      <c r="BY1052" s="116">
        <f t="shared" si="431"/>
        <v>8</v>
      </c>
      <c r="BZ1052" s="116"/>
      <c r="CA1052" s="116">
        <f t="shared" si="440"/>
        <v>0</v>
      </c>
      <c r="CB1052" s="116">
        <f t="shared" si="440"/>
        <v>0</v>
      </c>
      <c r="CC1052" s="116">
        <f t="shared" si="440"/>
        <v>0</v>
      </c>
      <c r="CD1052" s="116">
        <f t="shared" si="440"/>
        <v>8</v>
      </c>
      <c r="CE1052" s="116">
        <f t="shared" si="440"/>
        <v>0</v>
      </c>
      <c r="CF1052" s="116">
        <f t="shared" si="440"/>
        <v>0</v>
      </c>
      <c r="CG1052" s="116">
        <f t="shared" si="440"/>
        <v>0</v>
      </c>
      <c r="CH1052" s="116">
        <f t="shared" si="440"/>
        <v>0</v>
      </c>
      <c r="CI1052" s="116">
        <f t="shared" si="440"/>
        <v>0</v>
      </c>
      <c r="CJ1052" s="116"/>
      <c r="CK1052" s="116">
        <f t="shared" si="432"/>
        <v>8</v>
      </c>
      <c r="CM1052" s="216">
        <f>_xlfn.IFNA(VLOOKUP($C1052,'Sch 1 - QA Rates'!$B$4:$C$19,2,FALSE ),0)</f>
        <v>154</v>
      </c>
      <c r="CN1052" s="216">
        <f t="shared" si="433"/>
        <v>0</v>
      </c>
      <c r="CO1052" s="216">
        <f t="shared" si="434"/>
        <v>0</v>
      </c>
      <c r="CP1052" s="216">
        <f t="shared" si="435"/>
        <v>0</v>
      </c>
      <c r="CQ1052" s="216">
        <f t="shared" si="436"/>
        <v>1232</v>
      </c>
      <c r="CR1052" s="216">
        <f t="shared" si="437"/>
        <v>0</v>
      </c>
      <c r="CS1052" s="221">
        <f t="shared" si="438"/>
        <v>1232</v>
      </c>
    </row>
    <row r="1053" spans="1:97" outlineLevel="1">
      <c r="A1053" s="129">
        <v>15</v>
      </c>
      <c r="B1053" s="133"/>
      <c r="C1053" s="132" t="str">
        <f>_xlfn.IFNA(VLOOKUP($B1053,'Sch 2 - QA Team Roster'!$B$4:$C$32,2,FALSE )," ")</f>
        <v xml:space="preserve"> </v>
      </c>
      <c r="D1053" s="323"/>
      <c r="E1053" s="210"/>
      <c r="F1053" s="210"/>
      <c r="G1053" s="210"/>
      <c r="H1053" s="210"/>
      <c r="I1053" s="210"/>
      <c r="J1053" s="210"/>
      <c r="K1053" s="210"/>
      <c r="L1053" s="210"/>
      <c r="M1053" s="210"/>
      <c r="N1053" s="210"/>
      <c r="O1053" s="210"/>
      <c r="P1053" s="210"/>
      <c r="Q1053" s="210"/>
      <c r="R1053" s="210"/>
      <c r="S1053" s="210"/>
      <c r="T1053" s="210"/>
      <c r="U1053" s="210"/>
      <c r="V1053" s="210"/>
      <c r="W1053" s="210"/>
      <c r="X1053" s="210"/>
      <c r="Y1053" s="210"/>
      <c r="Z1053" s="210"/>
      <c r="AA1053" s="210"/>
      <c r="AB1053" s="210"/>
      <c r="AC1053" s="210"/>
      <c r="AD1053" s="210"/>
      <c r="AE1053" s="210"/>
      <c r="AF1053" s="210"/>
      <c r="AG1053" s="210"/>
      <c r="AH1053" s="210"/>
      <c r="AI1053" s="210"/>
      <c r="AJ1053" s="210"/>
      <c r="AK1053" s="210"/>
      <c r="AL1053" s="210"/>
      <c r="AM1053" s="210"/>
      <c r="AN1053" s="210"/>
      <c r="AO1053" s="210"/>
      <c r="AP1053" s="210"/>
      <c r="AQ1053" s="210"/>
      <c r="AR1053" s="210"/>
      <c r="AS1053" s="210"/>
      <c r="AT1053" s="210"/>
      <c r="AU1053" s="210"/>
      <c r="AV1053" s="210"/>
      <c r="AW1053" s="210"/>
      <c r="AX1053" s="210"/>
      <c r="AY1053" s="210"/>
      <c r="AZ1053" s="116"/>
      <c r="BA1053" s="116"/>
      <c r="BB1053" s="116"/>
      <c r="BC1053" s="116"/>
      <c r="BD1053" s="116"/>
      <c r="BE1053" s="116"/>
      <c r="BF1053" s="116"/>
      <c r="BG1053" s="116"/>
      <c r="BH1053" s="116"/>
      <c r="BI1053" s="116"/>
      <c r="BJ1053" s="116"/>
      <c r="BK1053" s="116"/>
      <c r="BL1053" s="116"/>
      <c r="BM1053" s="116">
        <f t="shared" si="416"/>
        <v>0</v>
      </c>
      <c r="BN1053" s="37"/>
      <c r="BO1053" s="116">
        <f t="shared" si="439"/>
        <v>0</v>
      </c>
      <c r="BP1053" s="116">
        <f t="shared" si="439"/>
        <v>0</v>
      </c>
      <c r="BQ1053" s="116">
        <f t="shared" si="439"/>
        <v>0</v>
      </c>
      <c r="BR1053" s="116">
        <f t="shared" si="439"/>
        <v>0</v>
      </c>
      <c r="BS1053" s="116">
        <f t="shared" si="439"/>
        <v>0</v>
      </c>
      <c r="BT1053" s="116">
        <f t="shared" si="439"/>
        <v>0</v>
      </c>
      <c r="BU1053" s="116">
        <f t="shared" si="439"/>
        <v>0</v>
      </c>
      <c r="BV1053" s="116">
        <f t="shared" si="439"/>
        <v>0</v>
      </c>
      <c r="BW1053" s="116">
        <f t="shared" si="439"/>
        <v>0</v>
      </c>
      <c r="BX1053" s="116"/>
      <c r="BY1053" s="116">
        <f t="shared" si="431"/>
        <v>0</v>
      </c>
      <c r="BZ1053" s="116"/>
      <c r="CA1053" s="116">
        <f t="shared" si="440"/>
        <v>0</v>
      </c>
      <c r="CB1053" s="116">
        <f t="shared" si="440"/>
        <v>0</v>
      </c>
      <c r="CC1053" s="116">
        <f t="shared" si="440"/>
        <v>0</v>
      </c>
      <c r="CD1053" s="116">
        <f t="shared" si="440"/>
        <v>0</v>
      </c>
      <c r="CE1053" s="116">
        <f t="shared" si="440"/>
        <v>0</v>
      </c>
      <c r="CF1053" s="116">
        <f t="shared" si="440"/>
        <v>0</v>
      </c>
      <c r="CG1053" s="116">
        <f t="shared" si="440"/>
        <v>0</v>
      </c>
      <c r="CH1053" s="116">
        <f t="shared" si="440"/>
        <v>0</v>
      </c>
      <c r="CI1053" s="116">
        <f t="shared" si="440"/>
        <v>0</v>
      </c>
      <c r="CJ1053" s="116"/>
      <c r="CK1053" s="116">
        <f t="shared" si="432"/>
        <v>0</v>
      </c>
      <c r="CM1053" s="216">
        <f>_xlfn.IFNA(VLOOKUP($C1053,'Sch 1 - QA Rates'!$B$4:$C$19,2,FALSE ),0)</f>
        <v>0</v>
      </c>
      <c r="CN1053" s="216">
        <f t="shared" si="433"/>
        <v>0</v>
      </c>
      <c r="CO1053" s="216">
        <f t="shared" si="434"/>
        <v>0</v>
      </c>
      <c r="CP1053" s="216">
        <f t="shared" si="435"/>
        <v>0</v>
      </c>
      <c r="CQ1053" s="216">
        <f t="shared" si="436"/>
        <v>0</v>
      </c>
      <c r="CR1053" s="216">
        <f t="shared" si="437"/>
        <v>0</v>
      </c>
      <c r="CS1053" s="221">
        <f t="shared" si="438"/>
        <v>0</v>
      </c>
    </row>
    <row r="1054" spans="1:97" outlineLevel="1">
      <c r="A1054" s="129">
        <v>16</v>
      </c>
      <c r="B1054" s="133"/>
      <c r="C1054" s="132" t="str">
        <f>_xlfn.IFNA(VLOOKUP($B1054,'Sch 2 - QA Team Roster'!$B$4:$C$32,2,FALSE )," ")</f>
        <v xml:space="preserve"> </v>
      </c>
      <c r="D1054" s="323"/>
      <c r="E1054" s="210"/>
      <c r="F1054" s="210"/>
      <c r="G1054" s="210"/>
      <c r="H1054" s="210"/>
      <c r="I1054" s="210"/>
      <c r="J1054" s="210"/>
      <c r="K1054" s="210"/>
      <c r="L1054" s="210"/>
      <c r="M1054" s="210"/>
      <c r="N1054" s="210"/>
      <c r="O1054" s="210"/>
      <c r="P1054" s="210"/>
      <c r="Q1054" s="210"/>
      <c r="R1054" s="210"/>
      <c r="S1054" s="210"/>
      <c r="T1054" s="210"/>
      <c r="U1054" s="210"/>
      <c r="V1054" s="210"/>
      <c r="W1054" s="210"/>
      <c r="X1054" s="210"/>
      <c r="Y1054" s="210"/>
      <c r="Z1054" s="210"/>
      <c r="AA1054" s="210"/>
      <c r="AB1054" s="210"/>
      <c r="AC1054" s="210"/>
      <c r="AD1054" s="210"/>
      <c r="AE1054" s="210"/>
      <c r="AF1054" s="210"/>
      <c r="AG1054" s="210"/>
      <c r="AH1054" s="210"/>
      <c r="AI1054" s="210"/>
      <c r="AJ1054" s="210"/>
      <c r="AK1054" s="210"/>
      <c r="AL1054" s="210"/>
      <c r="AM1054" s="210"/>
      <c r="AN1054" s="210"/>
      <c r="AO1054" s="210"/>
      <c r="AP1054" s="210"/>
      <c r="AQ1054" s="210"/>
      <c r="AR1054" s="210"/>
      <c r="AS1054" s="210"/>
      <c r="AT1054" s="210"/>
      <c r="AU1054" s="210"/>
      <c r="AV1054" s="210"/>
      <c r="AW1054" s="210"/>
      <c r="AX1054" s="210"/>
      <c r="AY1054" s="210"/>
      <c r="AZ1054" s="116"/>
      <c r="BA1054" s="116"/>
      <c r="BB1054" s="116"/>
      <c r="BC1054" s="116"/>
      <c r="BD1054" s="116"/>
      <c r="BE1054" s="116"/>
      <c r="BF1054" s="116"/>
      <c r="BG1054" s="116"/>
      <c r="BH1054" s="116"/>
      <c r="BI1054" s="116"/>
      <c r="BJ1054" s="116"/>
      <c r="BK1054" s="116"/>
      <c r="BL1054" s="116"/>
      <c r="BM1054" s="116">
        <f t="shared" ref="BM1054:BM1117" si="441">SUM(E1054:BL1054)</f>
        <v>0</v>
      </c>
      <c r="BN1054" s="37"/>
      <c r="BO1054" s="116">
        <f t="shared" si="439"/>
        <v>0</v>
      </c>
      <c r="BP1054" s="116">
        <f t="shared" si="439"/>
        <v>0</v>
      </c>
      <c r="BQ1054" s="116">
        <f t="shared" si="439"/>
        <v>0</v>
      </c>
      <c r="BR1054" s="116">
        <f t="shared" si="439"/>
        <v>0</v>
      </c>
      <c r="BS1054" s="116">
        <f t="shared" si="439"/>
        <v>0</v>
      </c>
      <c r="BT1054" s="116">
        <f t="shared" si="439"/>
        <v>0</v>
      </c>
      <c r="BU1054" s="116">
        <f t="shared" si="439"/>
        <v>0</v>
      </c>
      <c r="BV1054" s="116">
        <f t="shared" si="439"/>
        <v>0</v>
      </c>
      <c r="BW1054" s="116">
        <f t="shared" si="439"/>
        <v>0</v>
      </c>
      <c r="BX1054" s="116"/>
      <c r="BY1054" s="116">
        <f t="shared" si="431"/>
        <v>0</v>
      </c>
      <c r="BZ1054" s="116"/>
      <c r="CA1054" s="116">
        <f t="shared" si="440"/>
        <v>0</v>
      </c>
      <c r="CB1054" s="116">
        <f t="shared" si="440"/>
        <v>0</v>
      </c>
      <c r="CC1054" s="116">
        <f t="shared" si="440"/>
        <v>0</v>
      </c>
      <c r="CD1054" s="116">
        <f t="shared" si="440"/>
        <v>0</v>
      </c>
      <c r="CE1054" s="116">
        <f t="shared" si="440"/>
        <v>0</v>
      </c>
      <c r="CF1054" s="116">
        <f t="shared" si="440"/>
        <v>0</v>
      </c>
      <c r="CG1054" s="116">
        <f t="shared" si="440"/>
        <v>0</v>
      </c>
      <c r="CH1054" s="116">
        <f t="shared" si="440"/>
        <v>0</v>
      </c>
      <c r="CI1054" s="116">
        <f t="shared" si="440"/>
        <v>0</v>
      </c>
      <c r="CJ1054" s="116"/>
      <c r="CK1054" s="116">
        <f t="shared" si="432"/>
        <v>0</v>
      </c>
      <c r="CM1054" s="216">
        <f>_xlfn.IFNA(VLOOKUP($C1054,'Sch 1 - QA Rates'!$B$4:$C$19,2,FALSE ),0)</f>
        <v>0</v>
      </c>
      <c r="CN1054" s="216">
        <f t="shared" si="433"/>
        <v>0</v>
      </c>
      <c r="CO1054" s="216">
        <f t="shared" si="434"/>
        <v>0</v>
      </c>
      <c r="CP1054" s="216">
        <f t="shared" si="435"/>
        <v>0</v>
      </c>
      <c r="CQ1054" s="216">
        <f t="shared" si="436"/>
        <v>0</v>
      </c>
      <c r="CR1054" s="216">
        <f t="shared" si="437"/>
        <v>0</v>
      </c>
      <c r="CS1054" s="221">
        <f t="shared" si="438"/>
        <v>0</v>
      </c>
    </row>
    <row r="1055" spans="1:97" outlineLevel="1">
      <c r="A1055" s="129">
        <v>17</v>
      </c>
      <c r="B1055" s="133"/>
      <c r="C1055" s="132" t="str">
        <f>_xlfn.IFNA(VLOOKUP($B1055,'Sch 2 - QA Team Roster'!$B$4:$C$32,2,FALSE )," ")</f>
        <v xml:space="preserve"> </v>
      </c>
      <c r="D1055" s="323"/>
      <c r="E1055" s="210"/>
      <c r="F1055" s="210"/>
      <c r="G1055" s="210"/>
      <c r="H1055" s="210"/>
      <c r="I1055" s="210"/>
      <c r="J1055" s="210"/>
      <c r="K1055" s="210"/>
      <c r="L1055" s="210"/>
      <c r="M1055" s="210"/>
      <c r="N1055" s="210"/>
      <c r="O1055" s="210"/>
      <c r="P1055" s="210"/>
      <c r="Q1055" s="210"/>
      <c r="R1055" s="210"/>
      <c r="S1055" s="210"/>
      <c r="T1055" s="210"/>
      <c r="U1055" s="210"/>
      <c r="V1055" s="210"/>
      <c r="W1055" s="210"/>
      <c r="X1055" s="210"/>
      <c r="Y1055" s="210"/>
      <c r="Z1055" s="210"/>
      <c r="AA1055" s="210"/>
      <c r="AB1055" s="210"/>
      <c r="AC1055" s="210"/>
      <c r="AD1055" s="210"/>
      <c r="AE1055" s="210"/>
      <c r="AF1055" s="210"/>
      <c r="AG1055" s="210"/>
      <c r="AH1055" s="210"/>
      <c r="AI1055" s="210"/>
      <c r="AJ1055" s="210"/>
      <c r="AK1055" s="210"/>
      <c r="AL1055" s="210"/>
      <c r="AM1055" s="210"/>
      <c r="AN1055" s="210"/>
      <c r="AO1055" s="210"/>
      <c r="AP1055" s="210"/>
      <c r="AQ1055" s="210"/>
      <c r="AR1055" s="210"/>
      <c r="AS1055" s="210"/>
      <c r="AT1055" s="210"/>
      <c r="AU1055" s="210"/>
      <c r="AV1055" s="210"/>
      <c r="AW1055" s="210"/>
      <c r="AX1055" s="210"/>
      <c r="AY1055" s="210"/>
      <c r="AZ1055" s="116"/>
      <c r="BA1055" s="116"/>
      <c r="BB1055" s="116"/>
      <c r="BC1055" s="116"/>
      <c r="BD1055" s="116"/>
      <c r="BE1055" s="116"/>
      <c r="BF1055" s="116"/>
      <c r="BG1055" s="116"/>
      <c r="BH1055" s="116"/>
      <c r="BI1055" s="116"/>
      <c r="BJ1055" s="116"/>
      <c r="BK1055" s="116"/>
      <c r="BL1055" s="116"/>
      <c r="BM1055" s="116">
        <f t="shared" si="441"/>
        <v>0</v>
      </c>
      <c r="BN1055" s="37"/>
      <c r="BO1055" s="116">
        <f t="shared" si="439"/>
        <v>0</v>
      </c>
      <c r="BP1055" s="116">
        <f t="shared" si="439"/>
        <v>0</v>
      </c>
      <c r="BQ1055" s="116">
        <f t="shared" si="439"/>
        <v>0</v>
      </c>
      <c r="BR1055" s="116">
        <f t="shared" si="439"/>
        <v>0</v>
      </c>
      <c r="BS1055" s="116">
        <f t="shared" si="439"/>
        <v>0</v>
      </c>
      <c r="BT1055" s="116">
        <f t="shared" si="439"/>
        <v>0</v>
      </c>
      <c r="BU1055" s="116">
        <f t="shared" si="439"/>
        <v>0</v>
      </c>
      <c r="BV1055" s="116">
        <f t="shared" si="439"/>
        <v>0</v>
      </c>
      <c r="BW1055" s="116">
        <f t="shared" si="439"/>
        <v>0</v>
      </c>
      <c r="BX1055" s="116"/>
      <c r="BY1055" s="116">
        <f t="shared" si="431"/>
        <v>0</v>
      </c>
      <c r="BZ1055" s="116"/>
      <c r="CA1055" s="116">
        <f t="shared" si="440"/>
        <v>0</v>
      </c>
      <c r="CB1055" s="116">
        <f t="shared" si="440"/>
        <v>0</v>
      </c>
      <c r="CC1055" s="116">
        <f t="shared" si="440"/>
        <v>0</v>
      </c>
      <c r="CD1055" s="116">
        <f t="shared" si="440"/>
        <v>0</v>
      </c>
      <c r="CE1055" s="116">
        <f t="shared" si="440"/>
        <v>0</v>
      </c>
      <c r="CF1055" s="116">
        <f t="shared" si="440"/>
        <v>0</v>
      </c>
      <c r="CG1055" s="116">
        <f t="shared" si="440"/>
        <v>0</v>
      </c>
      <c r="CH1055" s="116">
        <f t="shared" si="440"/>
        <v>0</v>
      </c>
      <c r="CI1055" s="116">
        <f t="shared" si="440"/>
        <v>0</v>
      </c>
      <c r="CJ1055" s="116"/>
      <c r="CK1055" s="116">
        <f t="shared" si="432"/>
        <v>0</v>
      </c>
      <c r="CM1055" s="216">
        <f>_xlfn.IFNA(VLOOKUP($C1055,'Sch 1 - QA Rates'!$B$4:$C$19,2,FALSE ),0)</f>
        <v>0</v>
      </c>
      <c r="CN1055" s="216">
        <f t="shared" si="433"/>
        <v>0</v>
      </c>
      <c r="CO1055" s="216">
        <f t="shared" si="434"/>
        <v>0</v>
      </c>
      <c r="CP1055" s="216">
        <f t="shared" si="435"/>
        <v>0</v>
      </c>
      <c r="CQ1055" s="216">
        <f t="shared" si="436"/>
        <v>0</v>
      </c>
      <c r="CR1055" s="216">
        <f t="shared" si="437"/>
        <v>0</v>
      </c>
      <c r="CS1055" s="221">
        <f t="shared" si="438"/>
        <v>0</v>
      </c>
    </row>
    <row r="1056" spans="1:97" outlineLevel="1">
      <c r="A1056" s="129">
        <v>18</v>
      </c>
      <c r="B1056" s="133"/>
      <c r="C1056" s="132" t="str">
        <f>_xlfn.IFNA(VLOOKUP($B1056,'Sch 2 - QA Team Roster'!$B$4:$C$32,2,FALSE )," ")</f>
        <v xml:space="preserve"> </v>
      </c>
      <c r="D1056" s="323"/>
      <c r="E1056" s="210"/>
      <c r="F1056" s="210"/>
      <c r="G1056" s="210"/>
      <c r="H1056" s="210"/>
      <c r="I1056" s="210"/>
      <c r="J1056" s="210"/>
      <c r="K1056" s="210"/>
      <c r="L1056" s="210"/>
      <c r="M1056" s="210"/>
      <c r="N1056" s="210"/>
      <c r="O1056" s="210"/>
      <c r="P1056" s="210"/>
      <c r="Q1056" s="210"/>
      <c r="R1056" s="210"/>
      <c r="S1056" s="210"/>
      <c r="T1056" s="210"/>
      <c r="U1056" s="210"/>
      <c r="V1056" s="210"/>
      <c r="W1056" s="210"/>
      <c r="X1056" s="210"/>
      <c r="Y1056" s="210"/>
      <c r="Z1056" s="210"/>
      <c r="AA1056" s="210"/>
      <c r="AB1056" s="210"/>
      <c r="AC1056" s="210"/>
      <c r="AD1056" s="210"/>
      <c r="AE1056" s="210"/>
      <c r="AF1056" s="210"/>
      <c r="AG1056" s="210"/>
      <c r="AH1056" s="210"/>
      <c r="AI1056" s="210"/>
      <c r="AJ1056" s="210"/>
      <c r="AK1056" s="210"/>
      <c r="AL1056" s="210"/>
      <c r="AM1056" s="210"/>
      <c r="AN1056" s="210"/>
      <c r="AO1056" s="210"/>
      <c r="AP1056" s="210"/>
      <c r="AQ1056" s="210"/>
      <c r="AR1056" s="210"/>
      <c r="AS1056" s="210"/>
      <c r="AT1056" s="210"/>
      <c r="AU1056" s="210"/>
      <c r="AV1056" s="210"/>
      <c r="AW1056" s="210"/>
      <c r="AX1056" s="210"/>
      <c r="AY1056" s="210"/>
      <c r="AZ1056" s="116"/>
      <c r="BA1056" s="116"/>
      <c r="BB1056" s="116"/>
      <c r="BC1056" s="116"/>
      <c r="BD1056" s="116"/>
      <c r="BE1056" s="116"/>
      <c r="BF1056" s="116"/>
      <c r="BG1056" s="116"/>
      <c r="BH1056" s="116"/>
      <c r="BI1056" s="116"/>
      <c r="BJ1056" s="116"/>
      <c r="BK1056" s="116"/>
      <c r="BL1056" s="116"/>
      <c r="BM1056" s="116">
        <f t="shared" si="441"/>
        <v>0</v>
      </c>
      <c r="BN1056" s="37"/>
      <c r="BO1056" s="116">
        <f t="shared" si="439"/>
        <v>0</v>
      </c>
      <c r="BP1056" s="116">
        <f t="shared" si="439"/>
        <v>0</v>
      </c>
      <c r="BQ1056" s="116">
        <f t="shared" si="439"/>
        <v>0</v>
      </c>
      <c r="BR1056" s="116">
        <f t="shared" si="439"/>
        <v>0</v>
      </c>
      <c r="BS1056" s="116">
        <f t="shared" si="439"/>
        <v>0</v>
      </c>
      <c r="BT1056" s="116">
        <f t="shared" si="439"/>
        <v>0</v>
      </c>
      <c r="BU1056" s="116">
        <f t="shared" si="439"/>
        <v>0</v>
      </c>
      <c r="BV1056" s="116">
        <f t="shared" si="439"/>
        <v>0</v>
      </c>
      <c r="BW1056" s="116">
        <f t="shared" si="439"/>
        <v>0</v>
      </c>
      <c r="BX1056" s="116"/>
      <c r="BY1056" s="116">
        <f t="shared" si="431"/>
        <v>0</v>
      </c>
      <c r="BZ1056" s="116"/>
      <c r="CA1056" s="116">
        <f t="shared" si="440"/>
        <v>0</v>
      </c>
      <c r="CB1056" s="116">
        <f t="shared" si="440"/>
        <v>0</v>
      </c>
      <c r="CC1056" s="116">
        <f t="shared" si="440"/>
        <v>0</v>
      </c>
      <c r="CD1056" s="116">
        <f t="shared" si="440"/>
        <v>0</v>
      </c>
      <c r="CE1056" s="116">
        <f t="shared" si="440"/>
        <v>0</v>
      </c>
      <c r="CF1056" s="116">
        <f t="shared" si="440"/>
        <v>0</v>
      </c>
      <c r="CG1056" s="116">
        <f t="shared" si="440"/>
        <v>0</v>
      </c>
      <c r="CH1056" s="116">
        <f t="shared" si="440"/>
        <v>0</v>
      </c>
      <c r="CI1056" s="116">
        <f t="shared" si="440"/>
        <v>0</v>
      </c>
      <c r="CJ1056" s="116"/>
      <c r="CK1056" s="116">
        <f t="shared" si="432"/>
        <v>0</v>
      </c>
      <c r="CM1056" s="216">
        <f>_xlfn.IFNA(VLOOKUP($C1056,'Sch 1 - QA Rates'!$B$4:$C$19,2,FALSE ),0)</f>
        <v>0</v>
      </c>
      <c r="CN1056" s="216">
        <f t="shared" si="433"/>
        <v>0</v>
      </c>
      <c r="CO1056" s="216">
        <f t="shared" si="434"/>
        <v>0</v>
      </c>
      <c r="CP1056" s="216">
        <f t="shared" si="435"/>
        <v>0</v>
      </c>
      <c r="CQ1056" s="216">
        <f t="shared" si="436"/>
        <v>0</v>
      </c>
      <c r="CR1056" s="216">
        <f t="shared" si="437"/>
        <v>0</v>
      </c>
      <c r="CS1056" s="221">
        <f t="shared" si="438"/>
        <v>0</v>
      </c>
    </row>
    <row r="1057" spans="1:98" ht="14" customHeight="1" outlineLevel="1">
      <c r="A1057" s="129">
        <v>19</v>
      </c>
      <c r="B1057" s="133"/>
      <c r="C1057" s="132" t="str">
        <f>_xlfn.IFNA(VLOOKUP($B1057,'Sch 2 - QA Team Roster'!$B$4:$C$32,2,FALSE )," ")</f>
        <v xml:space="preserve"> </v>
      </c>
      <c r="D1057" s="323"/>
      <c r="E1057" s="210"/>
      <c r="F1057" s="210"/>
      <c r="G1057" s="210"/>
      <c r="H1057" s="210"/>
      <c r="I1057" s="210"/>
      <c r="J1057" s="210"/>
      <c r="K1057" s="210"/>
      <c r="L1057" s="210"/>
      <c r="M1057" s="210"/>
      <c r="N1057" s="210"/>
      <c r="O1057" s="210"/>
      <c r="P1057" s="210"/>
      <c r="Q1057" s="210"/>
      <c r="R1057" s="210"/>
      <c r="S1057" s="210"/>
      <c r="T1057" s="210"/>
      <c r="U1057" s="210"/>
      <c r="V1057" s="210"/>
      <c r="W1057" s="210"/>
      <c r="X1057" s="210"/>
      <c r="Y1057" s="210"/>
      <c r="Z1057" s="210"/>
      <c r="AA1057" s="210"/>
      <c r="AB1057" s="210"/>
      <c r="AC1057" s="210"/>
      <c r="AD1057" s="210"/>
      <c r="AE1057" s="210"/>
      <c r="AF1057" s="210"/>
      <c r="AG1057" s="210"/>
      <c r="AH1057" s="210"/>
      <c r="AI1057" s="210"/>
      <c r="AJ1057" s="210"/>
      <c r="AK1057" s="210"/>
      <c r="AL1057" s="210"/>
      <c r="AM1057" s="210"/>
      <c r="AN1057" s="210"/>
      <c r="AO1057" s="210"/>
      <c r="AP1057" s="210"/>
      <c r="AQ1057" s="210"/>
      <c r="AR1057" s="210"/>
      <c r="AS1057" s="210"/>
      <c r="AT1057" s="210"/>
      <c r="AU1057" s="210"/>
      <c r="AV1057" s="210"/>
      <c r="AW1057" s="210"/>
      <c r="AX1057" s="210"/>
      <c r="AY1057" s="210"/>
      <c r="AZ1057" s="116"/>
      <c r="BA1057" s="116"/>
      <c r="BB1057" s="116"/>
      <c r="BC1057" s="116"/>
      <c r="BD1057" s="116"/>
      <c r="BE1057" s="116"/>
      <c r="BF1057" s="116"/>
      <c r="BG1057" s="116"/>
      <c r="BH1057" s="116"/>
      <c r="BI1057" s="116"/>
      <c r="BJ1057" s="116"/>
      <c r="BK1057" s="116"/>
      <c r="BL1057" s="116"/>
      <c r="BM1057" s="116">
        <f t="shared" si="441"/>
        <v>0</v>
      </c>
      <c r="BN1057" s="37"/>
      <c r="BO1057" s="116">
        <f t="shared" si="439"/>
        <v>0</v>
      </c>
      <c r="BP1057" s="116">
        <f t="shared" si="439"/>
        <v>0</v>
      </c>
      <c r="BQ1057" s="116">
        <f t="shared" si="439"/>
        <v>0</v>
      </c>
      <c r="BR1057" s="116">
        <f t="shared" si="439"/>
        <v>0</v>
      </c>
      <c r="BS1057" s="116">
        <f t="shared" si="439"/>
        <v>0</v>
      </c>
      <c r="BT1057" s="116">
        <f t="shared" si="439"/>
        <v>0</v>
      </c>
      <c r="BU1057" s="116">
        <f t="shared" si="439"/>
        <v>0</v>
      </c>
      <c r="BV1057" s="116">
        <f t="shared" si="439"/>
        <v>0</v>
      </c>
      <c r="BW1057" s="116">
        <f t="shared" si="439"/>
        <v>0</v>
      </c>
      <c r="BX1057" s="116"/>
      <c r="BY1057" s="116">
        <f t="shared" si="431"/>
        <v>0</v>
      </c>
      <c r="BZ1057" s="116"/>
      <c r="CA1057" s="116">
        <f t="shared" si="440"/>
        <v>0</v>
      </c>
      <c r="CB1057" s="116">
        <f t="shared" si="440"/>
        <v>0</v>
      </c>
      <c r="CC1057" s="116">
        <f t="shared" si="440"/>
        <v>0</v>
      </c>
      <c r="CD1057" s="116">
        <f t="shared" si="440"/>
        <v>0</v>
      </c>
      <c r="CE1057" s="116">
        <f t="shared" si="440"/>
        <v>0</v>
      </c>
      <c r="CF1057" s="116">
        <f t="shared" si="440"/>
        <v>0</v>
      </c>
      <c r="CG1057" s="116">
        <f t="shared" si="440"/>
        <v>0</v>
      </c>
      <c r="CH1057" s="116">
        <f t="shared" si="440"/>
        <v>0</v>
      </c>
      <c r="CI1057" s="116">
        <f t="shared" si="440"/>
        <v>0</v>
      </c>
      <c r="CJ1057" s="116"/>
      <c r="CK1057" s="116">
        <f t="shared" si="432"/>
        <v>0</v>
      </c>
      <c r="CM1057" s="216">
        <f>_xlfn.IFNA(VLOOKUP($C1057,'Sch 1 - QA Rates'!$B$4:$C$19,2,FALSE ),0)</f>
        <v>0</v>
      </c>
      <c r="CN1057" s="216">
        <f t="shared" si="433"/>
        <v>0</v>
      </c>
      <c r="CO1057" s="216">
        <f t="shared" si="434"/>
        <v>0</v>
      </c>
      <c r="CP1057" s="216">
        <f t="shared" si="435"/>
        <v>0</v>
      </c>
      <c r="CQ1057" s="216">
        <f t="shared" si="436"/>
        <v>0</v>
      </c>
      <c r="CR1057" s="216">
        <f t="shared" si="437"/>
        <v>0</v>
      </c>
      <c r="CS1057" s="221">
        <f t="shared" si="438"/>
        <v>0</v>
      </c>
    </row>
    <row r="1058" spans="1:98" ht="14" outlineLevel="1" thickBot="1">
      <c r="A1058" s="129">
        <v>20</v>
      </c>
      <c r="B1058" s="126"/>
      <c r="C1058" s="132" t="str">
        <f>_xlfn.IFNA(VLOOKUP($B1058,'Sch 2 - QA Team Roster'!$B$4:$C$32,2,FALSE )," ")</f>
        <v xml:space="preserve"> </v>
      </c>
      <c r="D1058" s="323"/>
      <c r="E1058" s="210"/>
      <c r="F1058" s="210"/>
      <c r="G1058" s="210"/>
      <c r="H1058" s="210"/>
      <c r="I1058" s="210"/>
      <c r="J1058" s="210"/>
      <c r="K1058" s="210"/>
      <c r="L1058" s="210"/>
      <c r="M1058" s="210"/>
      <c r="N1058" s="210"/>
      <c r="O1058" s="210"/>
      <c r="P1058" s="210"/>
      <c r="Q1058" s="210"/>
      <c r="R1058" s="210"/>
      <c r="S1058" s="210"/>
      <c r="T1058" s="210"/>
      <c r="U1058" s="210"/>
      <c r="V1058" s="210"/>
      <c r="W1058" s="210"/>
      <c r="X1058" s="210"/>
      <c r="Y1058" s="210"/>
      <c r="Z1058" s="210"/>
      <c r="AA1058" s="210"/>
      <c r="AB1058" s="210"/>
      <c r="AC1058" s="210"/>
      <c r="AD1058" s="210"/>
      <c r="AE1058" s="210"/>
      <c r="AF1058" s="210"/>
      <c r="AG1058" s="210"/>
      <c r="AH1058" s="210"/>
      <c r="AI1058" s="210"/>
      <c r="AJ1058" s="210"/>
      <c r="AK1058" s="210"/>
      <c r="AL1058" s="210"/>
      <c r="AM1058" s="210"/>
      <c r="AN1058" s="210"/>
      <c r="AO1058" s="210"/>
      <c r="AP1058" s="210"/>
      <c r="AQ1058" s="210"/>
      <c r="AR1058" s="210"/>
      <c r="AS1058" s="210"/>
      <c r="AT1058" s="210"/>
      <c r="AU1058" s="210"/>
      <c r="AV1058" s="210"/>
      <c r="AW1058" s="210"/>
      <c r="AX1058" s="210"/>
      <c r="AY1058" s="210"/>
      <c r="AZ1058" s="116"/>
      <c r="BA1058" s="116"/>
      <c r="BB1058" s="116"/>
      <c r="BC1058" s="116"/>
      <c r="BD1058" s="116"/>
      <c r="BE1058" s="116"/>
      <c r="BF1058" s="116"/>
      <c r="BG1058" s="116"/>
      <c r="BH1058" s="116"/>
      <c r="BI1058" s="116"/>
      <c r="BJ1058" s="116"/>
      <c r="BK1058" s="116"/>
      <c r="BL1058" s="116"/>
      <c r="BM1058" s="116">
        <f t="shared" si="441"/>
        <v>0</v>
      </c>
      <c r="BN1058" s="37"/>
      <c r="BO1058" s="116">
        <f t="shared" si="439"/>
        <v>0</v>
      </c>
      <c r="BP1058" s="116">
        <f t="shared" si="439"/>
        <v>0</v>
      </c>
      <c r="BQ1058" s="116">
        <f t="shared" si="439"/>
        <v>0</v>
      </c>
      <c r="BR1058" s="116">
        <f t="shared" si="439"/>
        <v>0</v>
      </c>
      <c r="BS1058" s="116">
        <f t="shared" si="439"/>
        <v>0</v>
      </c>
      <c r="BT1058" s="116">
        <f t="shared" si="439"/>
        <v>0</v>
      </c>
      <c r="BU1058" s="116">
        <f t="shared" si="439"/>
        <v>0</v>
      </c>
      <c r="BV1058" s="116">
        <f t="shared" si="439"/>
        <v>0</v>
      </c>
      <c r="BW1058" s="116">
        <f t="shared" si="439"/>
        <v>0</v>
      </c>
      <c r="BX1058" s="116"/>
      <c r="BY1058" s="116">
        <f t="shared" si="431"/>
        <v>0</v>
      </c>
      <c r="BZ1058" s="116"/>
      <c r="CA1058" s="116">
        <f t="shared" si="440"/>
        <v>0</v>
      </c>
      <c r="CB1058" s="116">
        <f t="shared" si="440"/>
        <v>0</v>
      </c>
      <c r="CC1058" s="116">
        <f t="shared" si="440"/>
        <v>0</v>
      </c>
      <c r="CD1058" s="116">
        <f t="shared" si="440"/>
        <v>0</v>
      </c>
      <c r="CE1058" s="116">
        <f t="shared" si="440"/>
        <v>0</v>
      </c>
      <c r="CF1058" s="116">
        <f t="shared" si="440"/>
        <v>0</v>
      </c>
      <c r="CG1058" s="116">
        <f t="shared" si="440"/>
        <v>0</v>
      </c>
      <c r="CH1058" s="116">
        <f t="shared" si="440"/>
        <v>0</v>
      </c>
      <c r="CI1058" s="116">
        <f t="shared" si="440"/>
        <v>0</v>
      </c>
      <c r="CJ1058" s="116"/>
      <c r="CK1058" s="116">
        <f t="shared" si="432"/>
        <v>0</v>
      </c>
      <c r="CM1058" s="216">
        <f>_xlfn.IFNA(VLOOKUP($C1058,'Sch 1 - QA Rates'!$B$4:$C$19,2,FALSE ),0)</f>
        <v>0</v>
      </c>
      <c r="CN1058" s="216">
        <f t="shared" si="433"/>
        <v>0</v>
      </c>
      <c r="CO1058" s="216">
        <f t="shared" si="434"/>
        <v>0</v>
      </c>
      <c r="CP1058" s="216">
        <f t="shared" si="435"/>
        <v>0</v>
      </c>
      <c r="CQ1058" s="216">
        <f t="shared" si="436"/>
        <v>0</v>
      </c>
      <c r="CR1058" s="216">
        <f t="shared" si="437"/>
        <v>0</v>
      </c>
      <c r="CS1058" s="221">
        <f t="shared" si="438"/>
        <v>0</v>
      </c>
    </row>
    <row r="1059" spans="1:98" s="124" customFormat="1" ht="14" outlineLevel="1" thickTop="1">
      <c r="A1059" s="128"/>
      <c r="B1059" s="168" t="str">
        <f>'Sch 5 - Summary'!B54</f>
        <v>DEL #51 - Assessment of DD&amp;I Vendor CalSAWS Deployment Complete Milestone/Report - CalWIN Wave 4</v>
      </c>
      <c r="C1059" s="122"/>
      <c r="D1059" s="122"/>
      <c r="E1059" s="122"/>
      <c r="F1059" s="122"/>
      <c r="G1059" s="122"/>
      <c r="H1059" s="122"/>
      <c r="I1059" s="122"/>
      <c r="J1059" s="122"/>
      <c r="K1059" s="122"/>
      <c r="L1059" s="122"/>
      <c r="M1059" s="122"/>
      <c r="N1059" s="122"/>
      <c r="O1059" s="122"/>
      <c r="P1059" s="122"/>
      <c r="Q1059" s="122"/>
      <c r="R1059" s="122"/>
      <c r="S1059" s="122"/>
      <c r="T1059" s="122"/>
      <c r="U1059" s="122"/>
      <c r="V1059" s="122"/>
      <c r="W1059" s="122"/>
      <c r="X1059" s="122"/>
      <c r="Y1059" s="122"/>
      <c r="Z1059" s="122"/>
      <c r="AA1059" s="122"/>
      <c r="AB1059" s="122"/>
      <c r="AC1059" s="122"/>
      <c r="AD1059" s="122"/>
      <c r="AE1059" s="122"/>
      <c r="AF1059" s="122"/>
      <c r="AG1059" s="122"/>
      <c r="AH1059" s="122"/>
      <c r="AI1059" s="122"/>
      <c r="AJ1059" s="122"/>
      <c r="AK1059" s="122"/>
      <c r="AL1059" s="122"/>
      <c r="AM1059" s="122"/>
      <c r="AN1059" s="122"/>
      <c r="AO1059" s="122"/>
      <c r="AP1059" s="122"/>
      <c r="AQ1059" s="479"/>
      <c r="AR1059" s="479"/>
      <c r="AS1059" s="479"/>
      <c r="AT1059" s="479" t="s">
        <v>324</v>
      </c>
      <c r="AU1059" s="122"/>
      <c r="AV1059" s="122"/>
      <c r="AW1059" s="122"/>
      <c r="AX1059" s="122"/>
      <c r="AY1059" s="122"/>
      <c r="AZ1059" s="122"/>
      <c r="BA1059" s="122"/>
      <c r="BB1059" s="122"/>
      <c r="BC1059" s="122"/>
      <c r="BD1059" s="122"/>
      <c r="BE1059" s="122"/>
      <c r="BF1059" s="122"/>
      <c r="BG1059" s="122"/>
      <c r="BH1059" s="122"/>
      <c r="BI1059" s="122"/>
      <c r="BJ1059" s="122"/>
      <c r="BK1059" s="122"/>
      <c r="BL1059" s="122"/>
      <c r="BM1059" s="122">
        <f t="shared" si="441"/>
        <v>0</v>
      </c>
      <c r="BN1059" s="123"/>
      <c r="BO1059" s="122">
        <f t="shared" si="439"/>
        <v>0</v>
      </c>
      <c r="BP1059" s="122">
        <f t="shared" si="439"/>
        <v>0</v>
      </c>
      <c r="BQ1059" s="122">
        <f t="shared" si="439"/>
        <v>0</v>
      </c>
      <c r="BR1059" s="122">
        <f t="shared" si="439"/>
        <v>0</v>
      </c>
      <c r="BS1059" s="122">
        <f t="shared" si="439"/>
        <v>0</v>
      </c>
      <c r="BT1059" s="122">
        <f t="shared" si="439"/>
        <v>0</v>
      </c>
      <c r="BU1059" s="122">
        <f t="shared" si="439"/>
        <v>0</v>
      </c>
      <c r="BV1059" s="122">
        <f t="shared" si="439"/>
        <v>0</v>
      </c>
      <c r="BW1059" s="122">
        <f t="shared" si="439"/>
        <v>0</v>
      </c>
      <c r="BX1059" s="122"/>
      <c r="BY1059" s="122">
        <f t="shared" si="431"/>
        <v>0</v>
      </c>
      <c r="BZ1059" s="122"/>
      <c r="CA1059" s="122">
        <f t="shared" si="440"/>
        <v>0</v>
      </c>
      <c r="CB1059" s="122">
        <f t="shared" si="440"/>
        <v>0</v>
      </c>
      <c r="CC1059" s="122">
        <f t="shared" si="440"/>
        <v>0</v>
      </c>
      <c r="CD1059" s="122">
        <f t="shared" si="440"/>
        <v>0</v>
      </c>
      <c r="CE1059" s="122">
        <f t="shared" si="440"/>
        <v>0</v>
      </c>
      <c r="CF1059" s="122">
        <f t="shared" si="440"/>
        <v>0</v>
      </c>
      <c r="CG1059" s="122">
        <f t="shared" si="440"/>
        <v>0</v>
      </c>
      <c r="CH1059" s="122">
        <f t="shared" si="440"/>
        <v>0</v>
      </c>
      <c r="CI1059" s="122">
        <f t="shared" si="440"/>
        <v>0</v>
      </c>
      <c r="CJ1059" s="122"/>
      <c r="CK1059" s="122">
        <f t="shared" si="432"/>
        <v>0</v>
      </c>
      <c r="CM1059" s="222"/>
      <c r="CN1059" s="220">
        <f>SUM(CN1060:CN1079)</f>
        <v>0</v>
      </c>
      <c r="CO1059" s="220">
        <f>SUM(CO1060:CO1079)</f>
        <v>0</v>
      </c>
      <c r="CP1059" s="220">
        <f>SUM(CP1060:CP1079)</f>
        <v>0</v>
      </c>
      <c r="CQ1059" s="220">
        <f>SUM(CQ1060:CQ1079)</f>
        <v>145824</v>
      </c>
      <c r="CR1059" s="220">
        <f>SUM(CR1060:CR1079)</f>
        <v>0</v>
      </c>
      <c r="CS1059" s="220">
        <f>SUM(CN1059:CR1059)</f>
        <v>145824</v>
      </c>
      <c r="CT1059" s="124" t="s">
        <v>323</v>
      </c>
    </row>
    <row r="1060" spans="1:98" outlineLevel="1">
      <c r="A1060" s="129">
        <v>1</v>
      </c>
      <c r="B1060" s="208" t="s">
        <v>304</v>
      </c>
      <c r="C1060" s="132" t="str">
        <f>_xlfn.IFNA(VLOOKUP($B1060,'Sch 2 - QA Team Roster'!$B$4:$C$32,2,FALSE )," ")</f>
        <v>QA Project Manager</v>
      </c>
      <c r="D1060" s="323">
        <f>_xlfn.IFNA(VLOOKUP($C1060,'Sch 1 - QA Rates'!$B$4:$C$28,2,FALSE )," ")</f>
        <v>154</v>
      </c>
      <c r="E1060" s="210"/>
      <c r="F1060" s="210"/>
      <c r="G1060" s="210"/>
      <c r="H1060" s="210"/>
      <c r="I1060" s="210"/>
      <c r="J1060" s="210"/>
      <c r="K1060" s="210"/>
      <c r="L1060" s="210"/>
      <c r="M1060" s="210"/>
      <c r="N1060" s="210"/>
      <c r="O1060" s="210"/>
      <c r="P1060" s="210"/>
      <c r="Q1060" s="210"/>
      <c r="R1060" s="210"/>
      <c r="S1060" s="210"/>
      <c r="T1060" s="210"/>
      <c r="U1060" s="210"/>
      <c r="V1060" s="210"/>
      <c r="W1060" s="210"/>
      <c r="X1060" s="210"/>
      <c r="Y1060" s="210"/>
      <c r="Z1060" s="210"/>
      <c r="AA1060" s="210"/>
      <c r="AB1060" s="210"/>
      <c r="AC1060" s="210"/>
      <c r="AD1060" s="210"/>
      <c r="AE1060" s="210"/>
      <c r="AF1060" s="210"/>
      <c r="AG1060" s="210"/>
      <c r="AH1060" s="210"/>
      <c r="AI1060" s="210"/>
      <c r="AJ1060" s="210"/>
      <c r="AK1060" s="210"/>
      <c r="AL1060" s="210"/>
      <c r="AM1060" s="210"/>
      <c r="AN1060" s="210"/>
      <c r="AO1060" s="210"/>
      <c r="AP1060" s="210"/>
      <c r="AQ1060" s="480"/>
      <c r="AR1060" s="481">
        <v>16</v>
      </c>
      <c r="AS1060" s="481">
        <v>16</v>
      </c>
      <c r="AT1060" s="481">
        <v>16</v>
      </c>
      <c r="AU1060" s="210"/>
      <c r="AV1060" s="210"/>
      <c r="AW1060" s="210"/>
      <c r="AX1060" s="210"/>
      <c r="AY1060" s="210"/>
      <c r="AZ1060" s="116"/>
      <c r="BA1060" s="116"/>
      <c r="BB1060" s="116"/>
      <c r="BC1060" s="116"/>
      <c r="BD1060" s="116"/>
      <c r="BE1060" s="116"/>
      <c r="BF1060" s="116"/>
      <c r="BG1060" s="116"/>
      <c r="BH1060" s="116"/>
      <c r="BI1060" s="116"/>
      <c r="BJ1060" s="116"/>
      <c r="BK1060" s="116"/>
      <c r="BL1060" s="116"/>
      <c r="BM1060" s="116">
        <f t="shared" si="441"/>
        <v>48</v>
      </c>
      <c r="BN1060" s="37"/>
      <c r="BO1060" s="116">
        <f t="shared" si="439"/>
        <v>0</v>
      </c>
      <c r="BP1060" s="116">
        <f t="shared" si="439"/>
        <v>0</v>
      </c>
      <c r="BQ1060" s="116">
        <f t="shared" si="439"/>
        <v>0</v>
      </c>
      <c r="BR1060" s="116">
        <f t="shared" si="439"/>
        <v>0</v>
      </c>
      <c r="BS1060" s="116">
        <f t="shared" si="439"/>
        <v>48</v>
      </c>
      <c r="BT1060" s="116">
        <f t="shared" si="439"/>
        <v>0</v>
      </c>
      <c r="BU1060" s="116">
        <f t="shared" si="439"/>
        <v>0</v>
      </c>
      <c r="BV1060" s="116">
        <f t="shared" si="439"/>
        <v>0</v>
      </c>
      <c r="BW1060" s="116">
        <f t="shared" si="439"/>
        <v>0</v>
      </c>
      <c r="BX1060" s="116"/>
      <c r="BY1060" s="116">
        <f t="shared" si="431"/>
        <v>48</v>
      </c>
      <c r="BZ1060" s="116"/>
      <c r="CA1060" s="116">
        <f t="shared" si="440"/>
        <v>0</v>
      </c>
      <c r="CB1060" s="116">
        <f t="shared" si="440"/>
        <v>0</v>
      </c>
      <c r="CC1060" s="116">
        <f t="shared" si="440"/>
        <v>0</v>
      </c>
      <c r="CD1060" s="116">
        <f t="shared" si="440"/>
        <v>16</v>
      </c>
      <c r="CE1060" s="116">
        <f t="shared" si="440"/>
        <v>32</v>
      </c>
      <c r="CF1060" s="116">
        <f t="shared" si="440"/>
        <v>0</v>
      </c>
      <c r="CG1060" s="116">
        <f t="shared" si="440"/>
        <v>0</v>
      </c>
      <c r="CH1060" s="116">
        <f t="shared" si="440"/>
        <v>0</v>
      </c>
      <c r="CI1060" s="116">
        <f t="shared" si="440"/>
        <v>0</v>
      </c>
      <c r="CJ1060" s="116"/>
      <c r="CK1060" s="116">
        <f t="shared" si="432"/>
        <v>48</v>
      </c>
      <c r="CM1060" s="216">
        <f>_xlfn.IFNA(VLOOKUP($C1060,'Sch 1 - QA Rates'!$B$4:$C$19,2,FALSE ),0)</f>
        <v>154</v>
      </c>
      <c r="CN1060" s="216">
        <f t="shared" ref="CN1060:CN1079" si="442">SUM(E1060:P1060)*CM1060</f>
        <v>0</v>
      </c>
      <c r="CO1060" s="216">
        <f t="shared" ref="CO1060:CO1079" si="443">SUM(Q1060:AB1060)*CM1060</f>
        <v>0</v>
      </c>
      <c r="CP1060" s="216">
        <f t="shared" ref="CP1060:CP1079" si="444">SUM(AC1060:AN1060)*CM1060</f>
        <v>0</v>
      </c>
      <c r="CQ1060" s="216">
        <f t="shared" ref="CQ1060:CQ1079" si="445">SUM(AO1060:AZ1060)*CM1060</f>
        <v>7392</v>
      </c>
      <c r="CR1060" s="216">
        <f t="shared" ref="CR1060:CR1079" si="446">SUM(BA1060:BK1060)*CM1060</f>
        <v>0</v>
      </c>
      <c r="CS1060" s="221">
        <f t="shared" ref="CS1060:CS1079" si="447">SUM(CN1060:CR1060)</f>
        <v>7392</v>
      </c>
    </row>
    <row r="1061" spans="1:98" outlineLevel="1">
      <c r="A1061" s="129">
        <v>2</v>
      </c>
      <c r="B1061" s="208" t="s">
        <v>305</v>
      </c>
      <c r="C1061" s="132" t="str">
        <f>_xlfn.IFNA(VLOOKUP($B1061,'Sch 2 - QA Team Roster'!$B$4:$C$32,2,FALSE )," ")</f>
        <v>QA PMO Lead</v>
      </c>
      <c r="D1061" s="323">
        <f>_xlfn.IFNA(VLOOKUP($C1061,'Sch 1 - QA Rates'!$B$4:$C$28,2,FALSE )," ")</f>
        <v>134</v>
      </c>
      <c r="E1061" s="210"/>
      <c r="F1061" s="210"/>
      <c r="G1061" s="210"/>
      <c r="H1061" s="210"/>
      <c r="I1061" s="210"/>
      <c r="J1061" s="210"/>
      <c r="K1061" s="210"/>
      <c r="L1061" s="210"/>
      <c r="M1061" s="210"/>
      <c r="N1061" s="210"/>
      <c r="O1061" s="210"/>
      <c r="P1061" s="210"/>
      <c r="Q1061" s="210"/>
      <c r="R1061" s="210"/>
      <c r="S1061" s="210"/>
      <c r="T1061" s="210"/>
      <c r="U1061" s="210"/>
      <c r="V1061" s="210"/>
      <c r="W1061" s="210"/>
      <c r="X1061" s="210"/>
      <c r="Y1061" s="210"/>
      <c r="Z1061" s="210"/>
      <c r="AA1061" s="210"/>
      <c r="AB1061" s="210"/>
      <c r="AC1061" s="210"/>
      <c r="AD1061" s="210"/>
      <c r="AE1061" s="210"/>
      <c r="AF1061" s="210"/>
      <c r="AG1061" s="210"/>
      <c r="AH1061" s="210"/>
      <c r="AI1061" s="210"/>
      <c r="AJ1061" s="210"/>
      <c r="AK1061" s="210"/>
      <c r="AL1061" s="210"/>
      <c r="AM1061" s="210"/>
      <c r="AN1061" s="210"/>
      <c r="AO1061" s="210"/>
      <c r="AP1061" s="210"/>
      <c r="AQ1061" s="480"/>
      <c r="AR1061" s="481">
        <v>16</v>
      </c>
      <c r="AS1061" s="481">
        <v>16</v>
      </c>
      <c r="AT1061" s="481">
        <v>16</v>
      </c>
      <c r="AU1061" s="210"/>
      <c r="AV1061" s="210"/>
      <c r="AW1061" s="210"/>
      <c r="AX1061" s="210"/>
      <c r="AY1061" s="210"/>
      <c r="AZ1061" s="116"/>
      <c r="BA1061" s="116"/>
      <c r="BB1061" s="116"/>
      <c r="BC1061" s="116"/>
      <c r="BD1061" s="116"/>
      <c r="BE1061" s="116"/>
      <c r="BF1061" s="116"/>
      <c r="BG1061" s="116"/>
      <c r="BH1061" s="116"/>
      <c r="BI1061" s="116"/>
      <c r="BJ1061" s="116"/>
      <c r="BK1061" s="116"/>
      <c r="BL1061" s="116"/>
      <c r="BM1061" s="116">
        <f t="shared" si="441"/>
        <v>48</v>
      </c>
      <c r="BN1061" s="37"/>
      <c r="BO1061" s="116">
        <f t="shared" si="439"/>
        <v>0</v>
      </c>
      <c r="BP1061" s="116">
        <f t="shared" si="439"/>
        <v>0</v>
      </c>
      <c r="BQ1061" s="116">
        <f t="shared" si="439"/>
        <v>0</v>
      </c>
      <c r="BR1061" s="116">
        <f t="shared" si="439"/>
        <v>0</v>
      </c>
      <c r="BS1061" s="116">
        <f t="shared" si="439"/>
        <v>48</v>
      </c>
      <c r="BT1061" s="116">
        <f t="shared" si="439"/>
        <v>0</v>
      </c>
      <c r="BU1061" s="116">
        <f t="shared" si="439"/>
        <v>0</v>
      </c>
      <c r="BV1061" s="116">
        <f t="shared" si="439"/>
        <v>0</v>
      </c>
      <c r="BW1061" s="116">
        <f t="shared" si="439"/>
        <v>0</v>
      </c>
      <c r="BX1061" s="116"/>
      <c r="BY1061" s="116">
        <f t="shared" si="431"/>
        <v>48</v>
      </c>
      <c r="BZ1061" s="116"/>
      <c r="CA1061" s="116">
        <f t="shared" si="440"/>
        <v>0</v>
      </c>
      <c r="CB1061" s="116">
        <f t="shared" si="440"/>
        <v>0</v>
      </c>
      <c r="CC1061" s="116">
        <f t="shared" si="440"/>
        <v>0</v>
      </c>
      <c r="CD1061" s="116">
        <f t="shared" si="440"/>
        <v>16</v>
      </c>
      <c r="CE1061" s="116">
        <f t="shared" si="440"/>
        <v>32</v>
      </c>
      <c r="CF1061" s="116">
        <f t="shared" si="440"/>
        <v>0</v>
      </c>
      <c r="CG1061" s="116">
        <f t="shared" si="440"/>
        <v>0</v>
      </c>
      <c r="CH1061" s="116">
        <f t="shared" si="440"/>
        <v>0</v>
      </c>
      <c r="CI1061" s="116">
        <f t="shared" si="440"/>
        <v>0</v>
      </c>
      <c r="CJ1061" s="116"/>
      <c r="CK1061" s="116">
        <f t="shared" si="432"/>
        <v>48</v>
      </c>
      <c r="CM1061" s="216">
        <f>_xlfn.IFNA(VLOOKUP($C1061,'Sch 1 - QA Rates'!$B$4:$C$19,2,FALSE ),0)</f>
        <v>134</v>
      </c>
      <c r="CN1061" s="216">
        <f t="shared" si="442"/>
        <v>0</v>
      </c>
      <c r="CO1061" s="216">
        <f t="shared" si="443"/>
        <v>0</v>
      </c>
      <c r="CP1061" s="216">
        <f t="shared" si="444"/>
        <v>0</v>
      </c>
      <c r="CQ1061" s="216">
        <f t="shared" si="445"/>
        <v>6432</v>
      </c>
      <c r="CR1061" s="216">
        <f t="shared" si="446"/>
        <v>0</v>
      </c>
      <c r="CS1061" s="221">
        <f t="shared" si="447"/>
        <v>6432</v>
      </c>
    </row>
    <row r="1062" spans="1:98" outlineLevel="1">
      <c r="A1062" s="129">
        <v>3</v>
      </c>
      <c r="B1062" s="208" t="s">
        <v>309</v>
      </c>
      <c r="C1062" s="132" t="str">
        <f>_xlfn.IFNA(VLOOKUP($B1062,'Sch 2 - QA Team Roster'!$B$4:$C$32,2,FALSE )," ")</f>
        <v>QA PMO Specialist</v>
      </c>
      <c r="D1062" s="323">
        <f>_xlfn.IFNA(VLOOKUP($C1062,'Sch 1 - QA Rates'!$B$4:$C$28,2,FALSE )," ")</f>
        <v>114</v>
      </c>
      <c r="E1062" s="210"/>
      <c r="F1062" s="210"/>
      <c r="G1062" s="210"/>
      <c r="H1062" s="210"/>
      <c r="I1062" s="210"/>
      <c r="J1062" s="210"/>
      <c r="K1062" s="210"/>
      <c r="L1062" s="210"/>
      <c r="M1062" s="210"/>
      <c r="N1062" s="210"/>
      <c r="O1062" s="210"/>
      <c r="P1062" s="210"/>
      <c r="Q1062" s="210"/>
      <c r="R1062" s="210"/>
      <c r="S1062" s="210"/>
      <c r="T1062" s="210"/>
      <c r="U1062" s="210"/>
      <c r="V1062" s="210"/>
      <c r="W1062" s="210"/>
      <c r="X1062" s="210"/>
      <c r="Y1062" s="210"/>
      <c r="Z1062" s="210"/>
      <c r="AA1062" s="210"/>
      <c r="AB1062" s="210"/>
      <c r="AC1062" s="210"/>
      <c r="AD1062" s="210"/>
      <c r="AE1062" s="210"/>
      <c r="AF1062" s="210"/>
      <c r="AG1062" s="210"/>
      <c r="AH1062" s="210"/>
      <c r="AI1062" s="210"/>
      <c r="AJ1062" s="210"/>
      <c r="AK1062" s="210"/>
      <c r="AL1062" s="210"/>
      <c r="AM1062" s="210"/>
      <c r="AN1062" s="210"/>
      <c r="AO1062" s="210"/>
      <c r="AP1062" s="210"/>
      <c r="AQ1062" s="480"/>
      <c r="AR1062" s="481">
        <v>16</v>
      </c>
      <c r="AS1062" s="481">
        <v>16</v>
      </c>
      <c r="AT1062" s="481">
        <v>16</v>
      </c>
      <c r="AU1062" s="210"/>
      <c r="AV1062" s="210"/>
      <c r="AW1062" s="210"/>
      <c r="AX1062" s="210"/>
      <c r="AY1062" s="210"/>
      <c r="AZ1062" s="116"/>
      <c r="BA1062" s="116"/>
      <c r="BB1062" s="116"/>
      <c r="BC1062" s="116"/>
      <c r="BD1062" s="116"/>
      <c r="BE1062" s="116"/>
      <c r="BF1062" s="116"/>
      <c r="BG1062" s="116"/>
      <c r="BH1062" s="116"/>
      <c r="BI1062" s="116"/>
      <c r="BJ1062" s="116"/>
      <c r="BK1062" s="116"/>
      <c r="BL1062" s="116"/>
      <c r="BM1062" s="116">
        <f t="shared" si="441"/>
        <v>48</v>
      </c>
      <c r="BN1062" s="37"/>
      <c r="BO1062" s="116">
        <f t="shared" si="439"/>
        <v>0</v>
      </c>
      <c r="BP1062" s="116">
        <f t="shared" si="439"/>
        <v>0</v>
      </c>
      <c r="BQ1062" s="116">
        <f t="shared" si="439"/>
        <v>0</v>
      </c>
      <c r="BR1062" s="116">
        <f t="shared" si="439"/>
        <v>0</v>
      </c>
      <c r="BS1062" s="116">
        <f t="shared" si="439"/>
        <v>48</v>
      </c>
      <c r="BT1062" s="116">
        <f t="shared" si="439"/>
        <v>0</v>
      </c>
      <c r="BU1062" s="116">
        <f t="shared" si="439"/>
        <v>0</v>
      </c>
      <c r="BV1062" s="116">
        <f t="shared" si="439"/>
        <v>0</v>
      </c>
      <c r="BW1062" s="116">
        <f t="shared" si="439"/>
        <v>0</v>
      </c>
      <c r="BX1062" s="116"/>
      <c r="BY1062" s="116">
        <f t="shared" si="431"/>
        <v>48</v>
      </c>
      <c r="BZ1062" s="116"/>
      <c r="CA1062" s="116">
        <f t="shared" si="440"/>
        <v>0</v>
      </c>
      <c r="CB1062" s="116">
        <f t="shared" si="440"/>
        <v>0</v>
      </c>
      <c r="CC1062" s="116">
        <f t="shared" si="440"/>
        <v>0</v>
      </c>
      <c r="CD1062" s="116">
        <f t="shared" si="440"/>
        <v>16</v>
      </c>
      <c r="CE1062" s="116">
        <f t="shared" si="440"/>
        <v>32</v>
      </c>
      <c r="CF1062" s="116">
        <f t="shared" si="440"/>
        <v>0</v>
      </c>
      <c r="CG1062" s="116">
        <f t="shared" si="440"/>
        <v>0</v>
      </c>
      <c r="CH1062" s="116">
        <f t="shared" si="440"/>
        <v>0</v>
      </c>
      <c r="CI1062" s="116">
        <f t="shared" si="440"/>
        <v>0</v>
      </c>
      <c r="CJ1062" s="116"/>
      <c r="CK1062" s="116">
        <f t="shared" si="432"/>
        <v>48</v>
      </c>
      <c r="CM1062" s="216">
        <f>_xlfn.IFNA(VLOOKUP($C1062,'Sch 1 - QA Rates'!$B$4:$C$19,2,FALSE ),0)</f>
        <v>114</v>
      </c>
      <c r="CN1062" s="216">
        <f t="shared" si="442"/>
        <v>0</v>
      </c>
      <c r="CO1062" s="216">
        <f t="shared" si="443"/>
        <v>0</v>
      </c>
      <c r="CP1062" s="216">
        <f t="shared" si="444"/>
        <v>0</v>
      </c>
      <c r="CQ1062" s="216">
        <f t="shared" si="445"/>
        <v>5472</v>
      </c>
      <c r="CR1062" s="216">
        <f t="shared" si="446"/>
        <v>0</v>
      </c>
      <c r="CS1062" s="221">
        <f t="shared" si="447"/>
        <v>5472</v>
      </c>
    </row>
    <row r="1063" spans="1:98" outlineLevel="1">
      <c r="A1063" s="129">
        <v>4</v>
      </c>
      <c r="B1063" s="209" t="s">
        <v>392</v>
      </c>
      <c r="C1063" s="132" t="str">
        <f>_xlfn.IFNA(VLOOKUP($B1063,'Sch 2 - QA Team Roster'!$B$4:$C$32,2,FALSE )," ")</f>
        <v>QA Functional Manager</v>
      </c>
      <c r="D1063" s="323">
        <f>_xlfn.IFNA(VLOOKUP($C1063,'Sch 1 - QA Rates'!$B$4:$C$28,2,FALSE )," ")</f>
        <v>134</v>
      </c>
      <c r="E1063" s="210"/>
      <c r="F1063" s="210"/>
      <c r="G1063" s="210"/>
      <c r="H1063" s="210"/>
      <c r="I1063" s="210"/>
      <c r="J1063" s="210"/>
      <c r="K1063" s="210"/>
      <c r="L1063" s="210"/>
      <c r="M1063" s="210"/>
      <c r="N1063" s="210"/>
      <c r="O1063" s="210"/>
      <c r="P1063" s="210"/>
      <c r="Q1063" s="210"/>
      <c r="R1063" s="210"/>
      <c r="S1063" s="210"/>
      <c r="T1063" s="210"/>
      <c r="U1063" s="210"/>
      <c r="V1063" s="210"/>
      <c r="W1063" s="210"/>
      <c r="X1063" s="210"/>
      <c r="Y1063" s="210"/>
      <c r="Z1063" s="210"/>
      <c r="AA1063" s="210"/>
      <c r="AB1063" s="210"/>
      <c r="AC1063" s="210"/>
      <c r="AD1063" s="210"/>
      <c r="AE1063" s="210"/>
      <c r="AF1063" s="210"/>
      <c r="AG1063" s="210"/>
      <c r="AH1063" s="210"/>
      <c r="AI1063" s="210"/>
      <c r="AJ1063" s="210"/>
      <c r="AK1063" s="210"/>
      <c r="AL1063" s="210"/>
      <c r="AM1063" s="210"/>
      <c r="AN1063" s="210"/>
      <c r="AO1063" s="210"/>
      <c r="AP1063" s="210"/>
      <c r="AQ1063" s="480"/>
      <c r="AR1063" s="481">
        <v>8</v>
      </c>
      <c r="AS1063" s="481">
        <v>16</v>
      </c>
      <c r="AT1063" s="481">
        <v>24</v>
      </c>
      <c r="AU1063" s="210"/>
      <c r="AV1063" s="210"/>
      <c r="AW1063" s="210"/>
      <c r="AX1063" s="210"/>
      <c r="AY1063" s="210"/>
      <c r="AZ1063" s="116"/>
      <c r="BA1063" s="116"/>
      <c r="BB1063" s="116"/>
      <c r="BC1063" s="116"/>
      <c r="BD1063" s="116"/>
      <c r="BE1063" s="116"/>
      <c r="BF1063" s="116"/>
      <c r="BG1063" s="116"/>
      <c r="BH1063" s="116"/>
      <c r="BI1063" s="116"/>
      <c r="BJ1063" s="116"/>
      <c r="BK1063" s="116"/>
      <c r="BL1063" s="116"/>
      <c r="BM1063" s="116">
        <f t="shared" si="441"/>
        <v>48</v>
      </c>
      <c r="BN1063" s="37"/>
      <c r="BO1063" s="116">
        <f t="shared" si="439"/>
        <v>0</v>
      </c>
      <c r="BP1063" s="116">
        <f t="shared" si="439"/>
        <v>0</v>
      </c>
      <c r="BQ1063" s="116">
        <f t="shared" si="439"/>
        <v>0</v>
      </c>
      <c r="BR1063" s="116">
        <f t="shared" si="439"/>
        <v>0</v>
      </c>
      <c r="BS1063" s="116">
        <f t="shared" si="439"/>
        <v>48</v>
      </c>
      <c r="BT1063" s="116">
        <f t="shared" si="439"/>
        <v>0</v>
      </c>
      <c r="BU1063" s="116">
        <f t="shared" si="439"/>
        <v>0</v>
      </c>
      <c r="BV1063" s="116">
        <f t="shared" si="439"/>
        <v>0</v>
      </c>
      <c r="BW1063" s="116">
        <f t="shared" si="439"/>
        <v>0</v>
      </c>
      <c r="BX1063" s="116"/>
      <c r="BY1063" s="116">
        <f t="shared" si="431"/>
        <v>48</v>
      </c>
      <c r="BZ1063" s="116"/>
      <c r="CA1063" s="116">
        <f t="shared" si="440"/>
        <v>0</v>
      </c>
      <c r="CB1063" s="116">
        <f t="shared" si="440"/>
        <v>0</v>
      </c>
      <c r="CC1063" s="116">
        <f t="shared" si="440"/>
        <v>0</v>
      </c>
      <c r="CD1063" s="116">
        <f t="shared" si="440"/>
        <v>8</v>
      </c>
      <c r="CE1063" s="116">
        <f t="shared" si="440"/>
        <v>40</v>
      </c>
      <c r="CF1063" s="116">
        <f t="shared" si="440"/>
        <v>0</v>
      </c>
      <c r="CG1063" s="116">
        <f t="shared" si="440"/>
        <v>0</v>
      </c>
      <c r="CH1063" s="116">
        <f t="shared" si="440"/>
        <v>0</v>
      </c>
      <c r="CI1063" s="116">
        <f t="shared" si="440"/>
        <v>0</v>
      </c>
      <c r="CJ1063" s="116"/>
      <c r="CK1063" s="116">
        <f t="shared" si="432"/>
        <v>48</v>
      </c>
      <c r="CM1063" s="216">
        <f>_xlfn.IFNA(VLOOKUP($C1063,'Sch 1 - QA Rates'!$B$4:$C$19,2,FALSE ),0)</f>
        <v>134</v>
      </c>
      <c r="CN1063" s="216">
        <f t="shared" si="442"/>
        <v>0</v>
      </c>
      <c r="CO1063" s="216">
        <f t="shared" si="443"/>
        <v>0</v>
      </c>
      <c r="CP1063" s="216">
        <f t="shared" si="444"/>
        <v>0</v>
      </c>
      <c r="CQ1063" s="216">
        <f t="shared" si="445"/>
        <v>6432</v>
      </c>
      <c r="CR1063" s="216">
        <f t="shared" si="446"/>
        <v>0</v>
      </c>
      <c r="CS1063" s="221">
        <f t="shared" si="447"/>
        <v>6432</v>
      </c>
    </row>
    <row r="1064" spans="1:98" outlineLevel="1">
      <c r="A1064" s="129">
        <v>5</v>
      </c>
      <c r="B1064" s="209" t="s">
        <v>439</v>
      </c>
      <c r="C1064" s="132" t="str">
        <f>_xlfn.IFNA(VLOOKUP($B1064,'Sch 2 - QA Team Roster'!$B$4:$C$32,2,FALSE )," ")</f>
        <v>QA Technical Manager</v>
      </c>
      <c r="D1064" s="323">
        <f>_xlfn.IFNA(VLOOKUP($C1064,'Sch 1 - QA Rates'!$B$4:$C$28,2,FALSE )," ")</f>
        <v>144</v>
      </c>
      <c r="E1064" s="210"/>
      <c r="F1064" s="210"/>
      <c r="G1064" s="210"/>
      <c r="H1064" s="210"/>
      <c r="I1064" s="210"/>
      <c r="J1064" s="210"/>
      <c r="K1064" s="210"/>
      <c r="L1064" s="210"/>
      <c r="M1064" s="210"/>
      <c r="N1064" s="210"/>
      <c r="O1064" s="210"/>
      <c r="P1064" s="210"/>
      <c r="Q1064" s="210"/>
      <c r="R1064" s="210"/>
      <c r="S1064" s="210"/>
      <c r="T1064" s="210"/>
      <c r="U1064" s="210"/>
      <c r="V1064" s="210"/>
      <c r="W1064" s="210"/>
      <c r="X1064" s="210"/>
      <c r="Y1064" s="210"/>
      <c r="Z1064" s="210"/>
      <c r="AA1064" s="210"/>
      <c r="AB1064" s="210"/>
      <c r="AC1064" s="210"/>
      <c r="AD1064" s="210"/>
      <c r="AE1064" s="210"/>
      <c r="AF1064" s="210"/>
      <c r="AG1064" s="210"/>
      <c r="AH1064" s="210"/>
      <c r="AI1064" s="210"/>
      <c r="AJ1064" s="210"/>
      <c r="AK1064" s="210"/>
      <c r="AL1064" s="210"/>
      <c r="AM1064" s="210"/>
      <c r="AN1064" s="210"/>
      <c r="AO1064" s="210"/>
      <c r="AP1064" s="116"/>
      <c r="AQ1064" s="480"/>
      <c r="AR1064" s="481">
        <v>8</v>
      </c>
      <c r="AS1064" s="481">
        <v>16</v>
      </c>
      <c r="AT1064" s="481">
        <v>24</v>
      </c>
      <c r="AU1064" s="210"/>
      <c r="AV1064" s="210"/>
      <c r="AW1064" s="210"/>
      <c r="AX1064" s="210"/>
      <c r="AY1064" s="210"/>
      <c r="AZ1064" s="116"/>
      <c r="BA1064" s="116"/>
      <c r="BB1064" s="116"/>
      <c r="BC1064" s="116"/>
      <c r="BD1064" s="116"/>
      <c r="BE1064" s="116"/>
      <c r="BF1064" s="116"/>
      <c r="BG1064" s="116"/>
      <c r="BH1064" s="116"/>
      <c r="BI1064" s="116"/>
      <c r="BJ1064" s="116"/>
      <c r="BK1064" s="116"/>
      <c r="BL1064" s="116"/>
      <c r="BM1064" s="116">
        <f t="shared" si="441"/>
        <v>48</v>
      </c>
      <c r="BN1064" s="37"/>
      <c r="BO1064" s="116">
        <f t="shared" si="439"/>
        <v>0</v>
      </c>
      <c r="BP1064" s="116">
        <f t="shared" si="439"/>
        <v>0</v>
      </c>
      <c r="BQ1064" s="116">
        <f t="shared" si="439"/>
        <v>0</v>
      </c>
      <c r="BR1064" s="116">
        <f t="shared" si="439"/>
        <v>0</v>
      </c>
      <c r="BS1064" s="116">
        <f t="shared" si="439"/>
        <v>48</v>
      </c>
      <c r="BT1064" s="116">
        <f t="shared" si="439"/>
        <v>0</v>
      </c>
      <c r="BU1064" s="116">
        <f t="shared" si="439"/>
        <v>0</v>
      </c>
      <c r="BV1064" s="116">
        <f t="shared" si="439"/>
        <v>0</v>
      </c>
      <c r="BW1064" s="116">
        <f t="shared" si="439"/>
        <v>0</v>
      </c>
      <c r="BX1064" s="116"/>
      <c r="BY1064" s="116">
        <f t="shared" si="431"/>
        <v>48</v>
      </c>
      <c r="BZ1064" s="116"/>
      <c r="CA1064" s="116">
        <f t="shared" si="440"/>
        <v>0</v>
      </c>
      <c r="CB1064" s="116">
        <f t="shared" si="440"/>
        <v>0</v>
      </c>
      <c r="CC1064" s="116">
        <f t="shared" si="440"/>
        <v>0</v>
      </c>
      <c r="CD1064" s="116">
        <f t="shared" si="440"/>
        <v>8</v>
      </c>
      <c r="CE1064" s="116">
        <f t="shared" si="440"/>
        <v>40</v>
      </c>
      <c r="CF1064" s="116">
        <f t="shared" si="440"/>
        <v>0</v>
      </c>
      <c r="CG1064" s="116">
        <f t="shared" si="440"/>
        <v>0</v>
      </c>
      <c r="CH1064" s="116">
        <f t="shared" si="440"/>
        <v>0</v>
      </c>
      <c r="CI1064" s="116">
        <f t="shared" si="440"/>
        <v>0</v>
      </c>
      <c r="CJ1064" s="116"/>
      <c r="CK1064" s="116">
        <f t="shared" si="432"/>
        <v>48</v>
      </c>
      <c r="CM1064" s="216">
        <f>_xlfn.IFNA(VLOOKUP($C1064,'Sch 1 - QA Rates'!$B$4:$C$19,2,FALSE ),0)</f>
        <v>144</v>
      </c>
      <c r="CN1064" s="216">
        <f t="shared" si="442"/>
        <v>0</v>
      </c>
      <c r="CO1064" s="216">
        <f t="shared" si="443"/>
        <v>0</v>
      </c>
      <c r="CP1064" s="216">
        <f t="shared" si="444"/>
        <v>0</v>
      </c>
      <c r="CQ1064" s="216">
        <f t="shared" si="445"/>
        <v>6912</v>
      </c>
      <c r="CR1064" s="216">
        <f t="shared" si="446"/>
        <v>0</v>
      </c>
      <c r="CS1064" s="221">
        <f t="shared" si="447"/>
        <v>6912</v>
      </c>
    </row>
    <row r="1065" spans="1:98" outlineLevel="1">
      <c r="A1065" s="129">
        <v>6</v>
      </c>
      <c r="B1065" s="209" t="s">
        <v>391</v>
      </c>
      <c r="C1065" s="132" t="str">
        <f>_xlfn.IFNA(VLOOKUP($B1065,'Sch 2 - QA Team Roster'!$B$4:$C$32,2,FALSE )," ")</f>
        <v>QA Implementation Manager</v>
      </c>
      <c r="D1065" s="323">
        <f>_xlfn.IFNA(VLOOKUP($C1065,'Sch 1 - QA Rates'!$B$4:$C$28,2,FALSE )," ")</f>
        <v>134</v>
      </c>
      <c r="E1065" s="210"/>
      <c r="F1065" s="210"/>
      <c r="G1065" s="210"/>
      <c r="H1065" s="210"/>
      <c r="I1065" s="210"/>
      <c r="J1065" s="210"/>
      <c r="K1065" s="210"/>
      <c r="L1065" s="210"/>
      <c r="M1065" s="210"/>
      <c r="N1065" s="210"/>
      <c r="O1065" s="210"/>
      <c r="P1065" s="210"/>
      <c r="Q1065" s="210"/>
      <c r="R1065" s="210"/>
      <c r="S1065" s="210"/>
      <c r="T1065" s="210"/>
      <c r="U1065" s="210"/>
      <c r="V1065" s="210"/>
      <c r="W1065" s="210"/>
      <c r="X1065" s="210"/>
      <c r="Y1065" s="210"/>
      <c r="Z1065" s="210"/>
      <c r="AA1065" s="210"/>
      <c r="AB1065" s="210"/>
      <c r="AC1065" s="210"/>
      <c r="AD1065" s="210"/>
      <c r="AE1065" s="210"/>
      <c r="AF1065" s="210"/>
      <c r="AG1065" s="210"/>
      <c r="AH1065" s="210"/>
      <c r="AI1065" s="210"/>
      <c r="AJ1065" s="210"/>
      <c r="AK1065" s="210"/>
      <c r="AL1065" s="210"/>
      <c r="AM1065" s="210"/>
      <c r="AN1065" s="210"/>
      <c r="AO1065" s="210"/>
      <c r="AP1065" s="210"/>
      <c r="AQ1065" s="480"/>
      <c r="AR1065" s="481">
        <v>80</v>
      </c>
      <c r="AS1065" s="481">
        <v>80</v>
      </c>
      <c r="AT1065" s="481">
        <v>60</v>
      </c>
      <c r="AU1065" s="210"/>
      <c r="AV1065" s="210"/>
      <c r="AW1065" s="210"/>
      <c r="AX1065" s="210"/>
      <c r="AY1065" s="210"/>
      <c r="AZ1065" s="116"/>
      <c r="BA1065" s="116"/>
      <c r="BB1065" s="116"/>
      <c r="BC1065" s="116"/>
      <c r="BD1065" s="116"/>
      <c r="BE1065" s="116"/>
      <c r="BF1065" s="116"/>
      <c r="BG1065" s="116"/>
      <c r="BH1065" s="116"/>
      <c r="BI1065" s="116"/>
      <c r="BJ1065" s="116"/>
      <c r="BK1065" s="116"/>
      <c r="BL1065" s="116"/>
      <c r="BM1065" s="116">
        <f t="shared" si="441"/>
        <v>220</v>
      </c>
      <c r="BN1065" s="37"/>
      <c r="BO1065" s="116">
        <f t="shared" si="439"/>
        <v>0</v>
      </c>
      <c r="BP1065" s="116">
        <f t="shared" si="439"/>
        <v>0</v>
      </c>
      <c r="BQ1065" s="116">
        <f t="shared" si="439"/>
        <v>0</v>
      </c>
      <c r="BR1065" s="116">
        <f t="shared" si="439"/>
        <v>0</v>
      </c>
      <c r="BS1065" s="116">
        <f t="shared" si="439"/>
        <v>220</v>
      </c>
      <c r="BT1065" s="116">
        <f t="shared" si="439"/>
        <v>0</v>
      </c>
      <c r="BU1065" s="116">
        <f t="shared" si="439"/>
        <v>0</v>
      </c>
      <c r="BV1065" s="116">
        <f t="shared" si="439"/>
        <v>0</v>
      </c>
      <c r="BW1065" s="116">
        <f t="shared" si="439"/>
        <v>0</v>
      </c>
      <c r="BX1065" s="116"/>
      <c r="BY1065" s="116">
        <f t="shared" si="431"/>
        <v>220</v>
      </c>
      <c r="BZ1065" s="116"/>
      <c r="CA1065" s="116">
        <f t="shared" si="440"/>
        <v>0</v>
      </c>
      <c r="CB1065" s="116">
        <f t="shared" si="440"/>
        <v>0</v>
      </c>
      <c r="CC1065" s="116">
        <f t="shared" si="440"/>
        <v>0</v>
      </c>
      <c r="CD1065" s="116">
        <f t="shared" si="440"/>
        <v>80</v>
      </c>
      <c r="CE1065" s="116">
        <f t="shared" si="440"/>
        <v>140</v>
      </c>
      <c r="CF1065" s="116">
        <f t="shared" si="440"/>
        <v>0</v>
      </c>
      <c r="CG1065" s="116">
        <f t="shared" si="440"/>
        <v>0</v>
      </c>
      <c r="CH1065" s="116">
        <f t="shared" si="440"/>
        <v>0</v>
      </c>
      <c r="CI1065" s="116">
        <f t="shared" si="440"/>
        <v>0</v>
      </c>
      <c r="CJ1065" s="116"/>
      <c r="CK1065" s="116">
        <f t="shared" si="432"/>
        <v>220</v>
      </c>
      <c r="CM1065" s="216">
        <f>_xlfn.IFNA(VLOOKUP($C1065,'Sch 1 - QA Rates'!$B$4:$C$19,2,FALSE ),0)</f>
        <v>134</v>
      </c>
      <c r="CN1065" s="216">
        <f t="shared" si="442"/>
        <v>0</v>
      </c>
      <c r="CO1065" s="216">
        <f t="shared" si="443"/>
        <v>0</v>
      </c>
      <c r="CP1065" s="216">
        <f t="shared" si="444"/>
        <v>0</v>
      </c>
      <c r="CQ1065" s="216">
        <f t="shared" si="445"/>
        <v>29480</v>
      </c>
      <c r="CR1065" s="216">
        <f t="shared" si="446"/>
        <v>0</v>
      </c>
      <c r="CS1065" s="221">
        <f t="shared" si="447"/>
        <v>29480</v>
      </c>
    </row>
    <row r="1066" spans="1:98" outlineLevel="1">
      <c r="A1066" s="129">
        <v>7</v>
      </c>
      <c r="B1066" s="209" t="s">
        <v>307</v>
      </c>
      <c r="C1066" s="132" t="str">
        <f>_xlfn.IFNA(VLOOKUP($B1066,'Sch 2 - QA Team Roster'!$B$4:$C$32,2,FALSE )," ")</f>
        <v>QA Testing Manager</v>
      </c>
      <c r="D1066" s="323">
        <f>_xlfn.IFNA(VLOOKUP($C1066,'Sch 1 - QA Rates'!$B$4:$C$28,2,FALSE )," ")</f>
        <v>134</v>
      </c>
      <c r="E1066" s="210"/>
      <c r="F1066" s="210"/>
      <c r="G1066" s="210"/>
      <c r="H1066" s="210"/>
      <c r="I1066" s="210"/>
      <c r="J1066" s="210"/>
      <c r="K1066" s="210"/>
      <c r="L1066" s="210"/>
      <c r="M1066" s="210"/>
      <c r="N1066" s="210"/>
      <c r="O1066" s="210"/>
      <c r="P1066" s="210"/>
      <c r="Q1066" s="210"/>
      <c r="R1066" s="210"/>
      <c r="S1066" s="210"/>
      <c r="T1066" s="210"/>
      <c r="U1066" s="210"/>
      <c r="V1066" s="210"/>
      <c r="W1066" s="210"/>
      <c r="X1066" s="210"/>
      <c r="Y1066" s="210"/>
      <c r="Z1066" s="210"/>
      <c r="AA1066" s="210"/>
      <c r="AB1066" s="210"/>
      <c r="AC1066" s="210"/>
      <c r="AD1066" s="210"/>
      <c r="AE1066" s="210"/>
      <c r="AF1066" s="210"/>
      <c r="AG1066" s="210"/>
      <c r="AH1066" s="210"/>
      <c r="AI1066" s="210"/>
      <c r="AJ1066" s="210"/>
      <c r="AK1066" s="210"/>
      <c r="AL1066" s="210"/>
      <c r="AM1066" s="210"/>
      <c r="AN1066" s="210"/>
      <c r="AO1066" s="210"/>
      <c r="AP1066" s="210"/>
      <c r="AQ1066" s="480"/>
      <c r="AR1066" s="481">
        <v>16</v>
      </c>
      <c r="AS1066" s="481">
        <v>16</v>
      </c>
      <c r="AT1066" s="481">
        <v>24</v>
      </c>
      <c r="AU1066" s="210"/>
      <c r="AV1066" s="210"/>
      <c r="AW1066" s="210"/>
      <c r="AX1066" s="210"/>
      <c r="AY1066" s="210"/>
      <c r="AZ1066" s="116"/>
      <c r="BA1066" s="116"/>
      <c r="BB1066" s="116"/>
      <c r="BC1066" s="116"/>
      <c r="BD1066" s="116"/>
      <c r="BE1066" s="116"/>
      <c r="BF1066" s="116"/>
      <c r="BG1066" s="116"/>
      <c r="BH1066" s="116"/>
      <c r="BI1066" s="116"/>
      <c r="BJ1066" s="116"/>
      <c r="BK1066" s="116"/>
      <c r="BL1066" s="116"/>
      <c r="BM1066" s="116">
        <f t="shared" si="441"/>
        <v>56</v>
      </c>
      <c r="BN1066" s="37"/>
      <c r="BO1066" s="116">
        <f t="shared" si="439"/>
        <v>0</v>
      </c>
      <c r="BP1066" s="116">
        <f t="shared" si="439"/>
        <v>0</v>
      </c>
      <c r="BQ1066" s="116">
        <f t="shared" si="439"/>
        <v>0</v>
      </c>
      <c r="BR1066" s="116">
        <f t="shared" si="439"/>
        <v>0</v>
      </c>
      <c r="BS1066" s="116">
        <f t="shared" si="439"/>
        <v>56</v>
      </c>
      <c r="BT1066" s="116">
        <f t="shared" si="439"/>
        <v>0</v>
      </c>
      <c r="BU1066" s="116">
        <f t="shared" si="439"/>
        <v>0</v>
      </c>
      <c r="BV1066" s="116">
        <f t="shared" si="439"/>
        <v>0</v>
      </c>
      <c r="BW1066" s="116">
        <f t="shared" si="439"/>
        <v>0</v>
      </c>
      <c r="BX1066" s="116"/>
      <c r="BY1066" s="116">
        <f t="shared" si="431"/>
        <v>56</v>
      </c>
      <c r="BZ1066" s="116"/>
      <c r="CA1066" s="116">
        <f t="shared" si="440"/>
        <v>0</v>
      </c>
      <c r="CB1066" s="116">
        <f t="shared" si="440"/>
        <v>0</v>
      </c>
      <c r="CC1066" s="116">
        <f t="shared" si="440"/>
        <v>0</v>
      </c>
      <c r="CD1066" s="116">
        <f t="shared" si="440"/>
        <v>16</v>
      </c>
      <c r="CE1066" s="116">
        <f t="shared" si="440"/>
        <v>40</v>
      </c>
      <c r="CF1066" s="116">
        <f t="shared" si="440"/>
        <v>0</v>
      </c>
      <c r="CG1066" s="116">
        <f t="shared" si="440"/>
        <v>0</v>
      </c>
      <c r="CH1066" s="116">
        <f t="shared" si="440"/>
        <v>0</v>
      </c>
      <c r="CI1066" s="116">
        <f t="shared" si="440"/>
        <v>0</v>
      </c>
      <c r="CJ1066" s="116"/>
      <c r="CK1066" s="116">
        <f t="shared" si="432"/>
        <v>56</v>
      </c>
      <c r="CM1066" s="216">
        <f>_xlfn.IFNA(VLOOKUP($C1066,'Sch 1 - QA Rates'!$B$4:$C$19,2,FALSE ),0)</f>
        <v>134</v>
      </c>
      <c r="CN1066" s="216">
        <f t="shared" si="442"/>
        <v>0</v>
      </c>
      <c r="CO1066" s="216">
        <f t="shared" si="443"/>
        <v>0</v>
      </c>
      <c r="CP1066" s="216">
        <f t="shared" si="444"/>
        <v>0</v>
      </c>
      <c r="CQ1066" s="216">
        <f t="shared" si="445"/>
        <v>7504</v>
      </c>
      <c r="CR1066" s="216">
        <f t="shared" si="446"/>
        <v>0</v>
      </c>
      <c r="CS1066" s="221">
        <f t="shared" si="447"/>
        <v>7504</v>
      </c>
    </row>
    <row r="1067" spans="1:98" outlineLevel="1">
      <c r="A1067" s="129">
        <v>8</v>
      </c>
      <c r="B1067" s="209" t="s">
        <v>308</v>
      </c>
      <c r="C1067" s="132" t="str">
        <f>_xlfn.IFNA(VLOOKUP($B1067,'Sch 2 - QA Team Roster'!$B$4:$C$32,2,FALSE )," ")</f>
        <v>QA UAT Lead</v>
      </c>
      <c r="D1067" s="323">
        <f>_xlfn.IFNA(VLOOKUP($C1067,'Sch 1 - QA Rates'!$B$4:$C$28,2,FALSE )," ")</f>
        <v>134</v>
      </c>
      <c r="E1067" s="210"/>
      <c r="F1067" s="210"/>
      <c r="G1067" s="210"/>
      <c r="H1067" s="210"/>
      <c r="I1067" s="210"/>
      <c r="J1067" s="210"/>
      <c r="K1067" s="210"/>
      <c r="L1067" s="210"/>
      <c r="M1067" s="210"/>
      <c r="N1067" s="210"/>
      <c r="O1067" s="210"/>
      <c r="P1067" s="210"/>
      <c r="Q1067" s="210"/>
      <c r="R1067" s="210"/>
      <c r="S1067" s="210"/>
      <c r="T1067" s="210"/>
      <c r="U1067" s="210"/>
      <c r="V1067" s="210"/>
      <c r="W1067" s="210"/>
      <c r="X1067" s="210"/>
      <c r="Y1067" s="210"/>
      <c r="Z1067" s="210"/>
      <c r="AA1067" s="210"/>
      <c r="AB1067" s="210"/>
      <c r="AC1067" s="210"/>
      <c r="AD1067" s="210"/>
      <c r="AE1067" s="210"/>
      <c r="AF1067" s="210"/>
      <c r="AG1067" s="210"/>
      <c r="AH1067" s="210"/>
      <c r="AI1067" s="210"/>
      <c r="AJ1067" s="210"/>
      <c r="AK1067" s="210"/>
      <c r="AL1067" s="210"/>
      <c r="AM1067" s="210"/>
      <c r="AN1067" s="210"/>
      <c r="AO1067" s="210"/>
      <c r="AP1067" s="210"/>
      <c r="AQ1067" s="480"/>
      <c r="AR1067" s="481">
        <v>16</v>
      </c>
      <c r="AS1067" s="481">
        <v>16</v>
      </c>
      <c r="AT1067" s="481">
        <v>24</v>
      </c>
      <c r="AU1067" s="210"/>
      <c r="AV1067" s="210"/>
      <c r="AW1067" s="210"/>
      <c r="AX1067" s="210"/>
      <c r="AY1067" s="210"/>
      <c r="AZ1067" s="116"/>
      <c r="BA1067" s="116"/>
      <c r="BB1067" s="116"/>
      <c r="BC1067" s="116"/>
      <c r="BD1067" s="116"/>
      <c r="BE1067" s="116"/>
      <c r="BF1067" s="116"/>
      <c r="BG1067" s="116"/>
      <c r="BH1067" s="116"/>
      <c r="BI1067" s="116"/>
      <c r="BJ1067" s="116"/>
      <c r="BK1067" s="116"/>
      <c r="BL1067" s="116"/>
      <c r="BM1067" s="116">
        <f t="shared" si="441"/>
        <v>56</v>
      </c>
      <c r="BN1067" s="37"/>
      <c r="BO1067" s="116">
        <f t="shared" si="439"/>
        <v>0</v>
      </c>
      <c r="BP1067" s="116">
        <f t="shared" si="439"/>
        <v>0</v>
      </c>
      <c r="BQ1067" s="116">
        <f t="shared" si="439"/>
        <v>0</v>
      </c>
      <c r="BR1067" s="116">
        <f t="shared" si="439"/>
        <v>0</v>
      </c>
      <c r="BS1067" s="116">
        <f t="shared" si="439"/>
        <v>56</v>
      </c>
      <c r="BT1067" s="116">
        <f t="shared" si="439"/>
        <v>0</v>
      </c>
      <c r="BU1067" s="116">
        <f t="shared" si="439"/>
        <v>0</v>
      </c>
      <c r="BV1067" s="116">
        <f t="shared" si="439"/>
        <v>0</v>
      </c>
      <c r="BW1067" s="116">
        <f t="shared" si="439"/>
        <v>0</v>
      </c>
      <c r="BX1067" s="116"/>
      <c r="BY1067" s="116">
        <f t="shared" si="431"/>
        <v>56</v>
      </c>
      <c r="BZ1067" s="116"/>
      <c r="CA1067" s="116">
        <f t="shared" si="440"/>
        <v>0</v>
      </c>
      <c r="CB1067" s="116">
        <f t="shared" si="440"/>
        <v>0</v>
      </c>
      <c r="CC1067" s="116">
        <f t="shared" si="440"/>
        <v>0</v>
      </c>
      <c r="CD1067" s="116">
        <f t="shared" si="440"/>
        <v>16</v>
      </c>
      <c r="CE1067" s="116">
        <f t="shared" si="440"/>
        <v>40</v>
      </c>
      <c r="CF1067" s="116">
        <f t="shared" si="440"/>
        <v>0</v>
      </c>
      <c r="CG1067" s="116">
        <f t="shared" si="440"/>
        <v>0</v>
      </c>
      <c r="CH1067" s="116">
        <f t="shared" si="440"/>
        <v>0</v>
      </c>
      <c r="CI1067" s="116">
        <f t="shared" si="440"/>
        <v>0</v>
      </c>
      <c r="CJ1067" s="116"/>
      <c r="CK1067" s="116">
        <f t="shared" si="432"/>
        <v>56</v>
      </c>
      <c r="CM1067" s="216">
        <f>_xlfn.IFNA(VLOOKUP($C1067,'Sch 1 - QA Rates'!$B$4:$C$19,2,FALSE ),0)</f>
        <v>134</v>
      </c>
      <c r="CN1067" s="216">
        <f t="shared" si="442"/>
        <v>0</v>
      </c>
      <c r="CO1067" s="216">
        <f t="shared" si="443"/>
        <v>0</v>
      </c>
      <c r="CP1067" s="216">
        <f t="shared" si="444"/>
        <v>0</v>
      </c>
      <c r="CQ1067" s="216">
        <f t="shared" si="445"/>
        <v>7504</v>
      </c>
      <c r="CR1067" s="216">
        <f t="shared" si="446"/>
        <v>0</v>
      </c>
      <c r="CS1067" s="221">
        <f t="shared" si="447"/>
        <v>7504</v>
      </c>
    </row>
    <row r="1068" spans="1:98" ht="14" customHeight="1" outlineLevel="1">
      <c r="A1068" s="129">
        <v>9</v>
      </c>
      <c r="B1068" s="209" t="s">
        <v>436</v>
      </c>
      <c r="C1068" s="132" t="str">
        <f>_xlfn.IFNA(VLOOKUP($B1068,'Sch 2 - QA Team Roster'!$B$4:$C$32,2,FALSE )," ")</f>
        <v>QA Business Analyst/Tester</v>
      </c>
      <c r="D1068" s="323">
        <f>_xlfn.IFNA(VLOOKUP($C1068,'Sch 1 - QA Rates'!$B$4:$C$28,2,FALSE )," ")</f>
        <v>114</v>
      </c>
      <c r="E1068" s="210"/>
      <c r="F1068" s="210"/>
      <c r="G1068" s="210"/>
      <c r="H1068" s="210"/>
      <c r="I1068" s="210"/>
      <c r="J1068" s="210"/>
      <c r="K1068" s="210"/>
      <c r="L1068" s="210"/>
      <c r="M1068" s="210"/>
      <c r="N1068" s="210"/>
      <c r="O1068" s="210"/>
      <c r="P1068" s="210"/>
      <c r="Q1068" s="210"/>
      <c r="R1068" s="210"/>
      <c r="S1068" s="210"/>
      <c r="T1068" s="210"/>
      <c r="U1068" s="210"/>
      <c r="V1068" s="210"/>
      <c r="W1068" s="210"/>
      <c r="X1068" s="210"/>
      <c r="Y1068" s="210"/>
      <c r="Z1068" s="210"/>
      <c r="AA1068" s="210"/>
      <c r="AB1068" s="210"/>
      <c r="AC1068" s="210"/>
      <c r="AD1068" s="210"/>
      <c r="AE1068" s="210"/>
      <c r="AF1068" s="210"/>
      <c r="AG1068" s="210"/>
      <c r="AH1068" s="210"/>
      <c r="AI1068" s="210"/>
      <c r="AJ1068" s="210"/>
      <c r="AK1068" s="210"/>
      <c r="AL1068" s="210"/>
      <c r="AM1068" s="210"/>
      <c r="AN1068" s="210"/>
      <c r="AO1068" s="210"/>
      <c r="AP1068" s="210"/>
      <c r="AQ1068" s="480"/>
      <c r="AR1068" s="481">
        <v>16</v>
      </c>
      <c r="AS1068" s="481">
        <v>16</v>
      </c>
      <c r="AT1068" s="481">
        <v>24</v>
      </c>
      <c r="AU1068" s="210"/>
      <c r="AV1068" s="210"/>
      <c r="AW1068" s="210"/>
      <c r="AX1068" s="210"/>
      <c r="AY1068" s="210"/>
      <c r="AZ1068" s="116"/>
      <c r="BA1068" s="116"/>
      <c r="BB1068" s="116"/>
      <c r="BC1068" s="116"/>
      <c r="BD1068" s="116"/>
      <c r="BE1068" s="116"/>
      <c r="BF1068" s="116"/>
      <c r="BG1068" s="116"/>
      <c r="BH1068" s="116"/>
      <c r="BI1068" s="116"/>
      <c r="BJ1068" s="116"/>
      <c r="BK1068" s="116"/>
      <c r="BL1068" s="116"/>
      <c r="BM1068" s="116">
        <f t="shared" si="441"/>
        <v>56</v>
      </c>
      <c r="BN1068" s="37"/>
      <c r="BO1068" s="116">
        <f t="shared" si="439"/>
        <v>0</v>
      </c>
      <c r="BP1068" s="116">
        <f t="shared" si="439"/>
        <v>0</v>
      </c>
      <c r="BQ1068" s="116">
        <f t="shared" si="439"/>
        <v>0</v>
      </c>
      <c r="BR1068" s="116">
        <f t="shared" si="439"/>
        <v>0</v>
      </c>
      <c r="BS1068" s="116">
        <f t="shared" si="439"/>
        <v>56</v>
      </c>
      <c r="BT1068" s="116">
        <f t="shared" si="439"/>
        <v>0</v>
      </c>
      <c r="BU1068" s="116">
        <f t="shared" si="439"/>
        <v>0</v>
      </c>
      <c r="BV1068" s="116">
        <f t="shared" si="439"/>
        <v>0</v>
      </c>
      <c r="BW1068" s="116">
        <f t="shared" si="439"/>
        <v>0</v>
      </c>
      <c r="BX1068" s="116"/>
      <c r="BY1068" s="116">
        <f t="shared" si="431"/>
        <v>56</v>
      </c>
      <c r="BZ1068" s="116"/>
      <c r="CA1068" s="116">
        <f t="shared" si="440"/>
        <v>0</v>
      </c>
      <c r="CB1068" s="116">
        <f t="shared" si="440"/>
        <v>0</v>
      </c>
      <c r="CC1068" s="116">
        <f t="shared" si="440"/>
        <v>0</v>
      </c>
      <c r="CD1068" s="116">
        <f t="shared" si="440"/>
        <v>16</v>
      </c>
      <c r="CE1068" s="116">
        <f t="shared" si="440"/>
        <v>40</v>
      </c>
      <c r="CF1068" s="116">
        <f t="shared" si="440"/>
        <v>0</v>
      </c>
      <c r="CG1068" s="116">
        <f t="shared" si="440"/>
        <v>0</v>
      </c>
      <c r="CH1068" s="116">
        <f t="shared" si="440"/>
        <v>0</v>
      </c>
      <c r="CI1068" s="116">
        <f t="shared" si="440"/>
        <v>0</v>
      </c>
      <c r="CJ1068" s="116"/>
      <c r="CK1068" s="116">
        <f t="shared" si="432"/>
        <v>56</v>
      </c>
      <c r="CM1068" s="216">
        <f>_xlfn.IFNA(VLOOKUP($C1068,'Sch 1 - QA Rates'!$B$4:$C$19,2,FALSE ),0)</f>
        <v>114</v>
      </c>
      <c r="CN1068" s="216">
        <f t="shared" si="442"/>
        <v>0</v>
      </c>
      <c r="CO1068" s="216">
        <f t="shared" si="443"/>
        <v>0</v>
      </c>
      <c r="CP1068" s="216">
        <f t="shared" si="444"/>
        <v>0</v>
      </c>
      <c r="CQ1068" s="216">
        <f t="shared" si="445"/>
        <v>6384</v>
      </c>
      <c r="CR1068" s="216">
        <f t="shared" si="446"/>
        <v>0</v>
      </c>
      <c r="CS1068" s="221">
        <f t="shared" si="447"/>
        <v>6384</v>
      </c>
    </row>
    <row r="1069" spans="1:98" outlineLevel="1">
      <c r="A1069" s="129">
        <v>10</v>
      </c>
      <c r="B1069" s="208" t="s">
        <v>400</v>
      </c>
      <c r="C1069" s="132" t="str">
        <f>_xlfn.IFNA(VLOOKUP($B1069,'Sch 2 - QA Team Roster'!$B$4:$C$32,2,FALSE )," ")</f>
        <v>QA Implementation Lead</v>
      </c>
      <c r="D1069" s="323">
        <f>_xlfn.IFNA(VLOOKUP($C1069,'Sch 1 - QA Rates'!$B$4:$C$28,2,FALSE )," ")</f>
        <v>124</v>
      </c>
      <c r="E1069" s="210"/>
      <c r="F1069" s="210"/>
      <c r="G1069" s="210"/>
      <c r="H1069" s="210"/>
      <c r="I1069" s="210"/>
      <c r="J1069" s="210"/>
      <c r="K1069" s="210"/>
      <c r="L1069" s="210"/>
      <c r="M1069" s="210"/>
      <c r="N1069" s="210"/>
      <c r="O1069" s="210"/>
      <c r="P1069" s="210"/>
      <c r="Q1069" s="210"/>
      <c r="R1069" s="210"/>
      <c r="S1069" s="210"/>
      <c r="T1069" s="210"/>
      <c r="U1069" s="210"/>
      <c r="V1069" s="210"/>
      <c r="W1069" s="210"/>
      <c r="X1069" s="210"/>
      <c r="Y1069" s="210"/>
      <c r="Z1069" s="210"/>
      <c r="AA1069" s="210"/>
      <c r="AB1069" s="210"/>
      <c r="AC1069" s="210"/>
      <c r="AD1069" s="210"/>
      <c r="AE1069" s="210"/>
      <c r="AF1069" s="210"/>
      <c r="AG1069" s="210"/>
      <c r="AH1069" s="210"/>
      <c r="AI1069" s="210"/>
      <c r="AJ1069" s="210"/>
      <c r="AK1069" s="210"/>
      <c r="AL1069" s="210"/>
      <c r="AM1069" s="210"/>
      <c r="AN1069" s="210"/>
      <c r="AO1069" s="210"/>
      <c r="AP1069" s="210"/>
      <c r="AQ1069" s="480"/>
      <c r="AR1069" s="481">
        <v>80</v>
      </c>
      <c r="AS1069" s="481">
        <v>80</v>
      </c>
      <c r="AT1069" s="481">
        <v>60</v>
      </c>
      <c r="AU1069" s="210"/>
      <c r="AV1069" s="210"/>
      <c r="AW1069" s="210"/>
      <c r="AX1069" s="210"/>
      <c r="AY1069" s="210"/>
      <c r="AZ1069" s="116"/>
      <c r="BA1069" s="116"/>
      <c r="BB1069" s="116"/>
      <c r="BC1069" s="116"/>
      <c r="BD1069" s="116"/>
      <c r="BE1069" s="116"/>
      <c r="BF1069" s="116"/>
      <c r="BG1069" s="116"/>
      <c r="BH1069" s="116"/>
      <c r="BI1069" s="116"/>
      <c r="BJ1069" s="116"/>
      <c r="BK1069" s="116"/>
      <c r="BL1069" s="116"/>
      <c r="BM1069" s="116">
        <f t="shared" si="441"/>
        <v>220</v>
      </c>
      <c r="BN1069" s="37"/>
      <c r="BO1069" s="116">
        <f t="shared" si="439"/>
        <v>0</v>
      </c>
      <c r="BP1069" s="116">
        <f t="shared" si="439"/>
        <v>0</v>
      </c>
      <c r="BQ1069" s="116">
        <f t="shared" si="439"/>
        <v>0</v>
      </c>
      <c r="BR1069" s="116">
        <f t="shared" si="439"/>
        <v>0</v>
      </c>
      <c r="BS1069" s="116">
        <f t="shared" si="439"/>
        <v>220</v>
      </c>
      <c r="BT1069" s="116">
        <f t="shared" si="439"/>
        <v>0</v>
      </c>
      <c r="BU1069" s="116">
        <f t="shared" si="439"/>
        <v>0</v>
      </c>
      <c r="BV1069" s="116">
        <f t="shared" si="439"/>
        <v>0</v>
      </c>
      <c r="BW1069" s="116">
        <f t="shared" si="439"/>
        <v>0</v>
      </c>
      <c r="BX1069" s="116"/>
      <c r="BY1069" s="116">
        <f t="shared" si="431"/>
        <v>220</v>
      </c>
      <c r="BZ1069" s="115" t="s">
        <v>325</v>
      </c>
      <c r="CA1069" s="116">
        <f t="shared" si="440"/>
        <v>0</v>
      </c>
      <c r="CB1069" s="116">
        <f t="shared" si="440"/>
        <v>0</v>
      </c>
      <c r="CC1069" s="116">
        <f t="shared" si="440"/>
        <v>0</v>
      </c>
      <c r="CD1069" s="116">
        <f t="shared" si="440"/>
        <v>80</v>
      </c>
      <c r="CE1069" s="116">
        <f t="shared" si="440"/>
        <v>140</v>
      </c>
      <c r="CF1069" s="116">
        <f t="shared" si="440"/>
        <v>0</v>
      </c>
      <c r="CG1069" s="116">
        <f t="shared" si="440"/>
        <v>0</v>
      </c>
      <c r="CH1069" s="116">
        <f t="shared" si="440"/>
        <v>0</v>
      </c>
      <c r="CI1069" s="116">
        <f t="shared" si="440"/>
        <v>0</v>
      </c>
      <c r="CJ1069" s="116"/>
      <c r="CK1069" s="116">
        <f t="shared" si="432"/>
        <v>220</v>
      </c>
      <c r="CM1069" s="216">
        <f>_xlfn.IFNA(VLOOKUP($C1069,'Sch 1 - QA Rates'!$B$4:$C$19,2,FALSE ),0)</f>
        <v>124</v>
      </c>
      <c r="CN1069" s="216">
        <f t="shared" si="442"/>
        <v>0</v>
      </c>
      <c r="CO1069" s="216">
        <f t="shared" si="443"/>
        <v>0</v>
      </c>
      <c r="CP1069" s="216">
        <f t="shared" si="444"/>
        <v>0</v>
      </c>
      <c r="CQ1069" s="216">
        <f t="shared" si="445"/>
        <v>27280</v>
      </c>
      <c r="CR1069" s="216">
        <f t="shared" si="446"/>
        <v>0</v>
      </c>
      <c r="CS1069" s="221">
        <f t="shared" si="447"/>
        <v>27280</v>
      </c>
    </row>
    <row r="1070" spans="1:98" outlineLevel="1">
      <c r="A1070" s="129">
        <v>11</v>
      </c>
      <c r="B1070" s="208" t="s">
        <v>306</v>
      </c>
      <c r="C1070" s="132" t="str">
        <f>_xlfn.IFNA(VLOOKUP($B1070,'Sch 2 - QA Team Roster'!$B$4:$C$32,2,FALSE )," ")</f>
        <v>QA Implementation Lead</v>
      </c>
      <c r="D1070" s="323">
        <f>_xlfn.IFNA(VLOOKUP($C1070,'Sch 1 - QA Rates'!$B$4:$C$28,2,FALSE )," ")</f>
        <v>124</v>
      </c>
      <c r="E1070" s="210"/>
      <c r="F1070" s="210"/>
      <c r="G1070" s="210"/>
      <c r="H1070" s="210"/>
      <c r="I1070" s="210"/>
      <c r="J1070" s="210"/>
      <c r="K1070" s="210"/>
      <c r="L1070" s="210"/>
      <c r="M1070" s="210"/>
      <c r="N1070" s="210"/>
      <c r="O1070" s="210"/>
      <c r="P1070" s="210"/>
      <c r="Q1070" s="210"/>
      <c r="R1070" s="210"/>
      <c r="S1070" s="210"/>
      <c r="T1070" s="210"/>
      <c r="U1070" s="210"/>
      <c r="V1070" s="210"/>
      <c r="W1070" s="210"/>
      <c r="X1070" s="210"/>
      <c r="Y1070" s="210"/>
      <c r="Z1070" s="210"/>
      <c r="AA1070" s="210"/>
      <c r="AB1070" s="210"/>
      <c r="AC1070" s="210"/>
      <c r="AD1070" s="210"/>
      <c r="AE1070" s="210"/>
      <c r="AF1070" s="210"/>
      <c r="AG1070" s="210"/>
      <c r="AH1070" s="210"/>
      <c r="AI1070" s="210"/>
      <c r="AJ1070" s="210"/>
      <c r="AK1070" s="210"/>
      <c r="AL1070" s="210"/>
      <c r="AM1070" s="210"/>
      <c r="AN1070" s="210"/>
      <c r="AO1070" s="210"/>
      <c r="AP1070" s="210"/>
      <c r="AQ1070" s="480"/>
      <c r="AR1070" s="481">
        <v>80</v>
      </c>
      <c r="AS1070" s="481">
        <v>80</v>
      </c>
      <c r="AT1070" s="481">
        <v>60</v>
      </c>
      <c r="AU1070" s="210"/>
      <c r="AV1070" s="210"/>
      <c r="AW1070" s="210"/>
      <c r="AX1070" s="210"/>
      <c r="AY1070" s="210"/>
      <c r="AZ1070" s="116"/>
      <c r="BA1070" s="116"/>
      <c r="BB1070" s="116"/>
      <c r="BC1070" s="116"/>
      <c r="BD1070" s="116"/>
      <c r="BE1070" s="116"/>
      <c r="BF1070" s="116"/>
      <c r="BG1070" s="116"/>
      <c r="BH1070" s="116"/>
      <c r="BI1070" s="116"/>
      <c r="BJ1070" s="116"/>
      <c r="BK1070" s="116"/>
      <c r="BL1070" s="116"/>
      <c r="BM1070" s="116">
        <f t="shared" si="441"/>
        <v>220</v>
      </c>
      <c r="BN1070" s="37"/>
      <c r="BO1070" s="116">
        <f t="shared" si="439"/>
        <v>0</v>
      </c>
      <c r="BP1070" s="116">
        <f t="shared" si="439"/>
        <v>0</v>
      </c>
      <c r="BQ1070" s="116">
        <f t="shared" si="439"/>
        <v>0</v>
      </c>
      <c r="BR1070" s="116">
        <f t="shared" si="439"/>
        <v>0</v>
      </c>
      <c r="BS1070" s="116">
        <f t="shared" si="439"/>
        <v>220</v>
      </c>
      <c r="BT1070" s="116">
        <f t="shared" si="439"/>
        <v>0</v>
      </c>
      <c r="BU1070" s="116">
        <f t="shared" si="439"/>
        <v>0</v>
      </c>
      <c r="BV1070" s="116">
        <f t="shared" si="439"/>
        <v>0</v>
      </c>
      <c r="BW1070" s="116">
        <f t="shared" si="439"/>
        <v>0</v>
      </c>
      <c r="BX1070" s="116"/>
      <c r="BY1070" s="116">
        <f t="shared" si="431"/>
        <v>220</v>
      </c>
      <c r="BZ1070" s="116"/>
      <c r="CA1070" s="116">
        <f t="shared" si="440"/>
        <v>0</v>
      </c>
      <c r="CB1070" s="116">
        <f t="shared" si="440"/>
        <v>0</v>
      </c>
      <c r="CC1070" s="116">
        <f t="shared" si="440"/>
        <v>0</v>
      </c>
      <c r="CD1070" s="116">
        <f t="shared" si="440"/>
        <v>80</v>
      </c>
      <c r="CE1070" s="116">
        <f t="shared" si="440"/>
        <v>140</v>
      </c>
      <c r="CF1070" s="116">
        <f t="shared" si="440"/>
        <v>0</v>
      </c>
      <c r="CG1070" s="116">
        <f t="shared" si="440"/>
        <v>0</v>
      </c>
      <c r="CH1070" s="116">
        <f t="shared" si="440"/>
        <v>0</v>
      </c>
      <c r="CI1070" s="116">
        <f t="shared" si="440"/>
        <v>0</v>
      </c>
      <c r="CJ1070" s="116"/>
      <c r="CK1070" s="116">
        <f t="shared" si="432"/>
        <v>220</v>
      </c>
      <c r="CM1070" s="216">
        <f>_xlfn.IFNA(VLOOKUP($C1070,'Sch 1 - QA Rates'!$B$4:$C$19,2,FALSE ),0)</f>
        <v>124</v>
      </c>
      <c r="CN1070" s="216">
        <f t="shared" si="442"/>
        <v>0</v>
      </c>
      <c r="CO1070" s="216">
        <f t="shared" si="443"/>
        <v>0</v>
      </c>
      <c r="CP1070" s="216">
        <f t="shared" si="444"/>
        <v>0</v>
      </c>
      <c r="CQ1070" s="216">
        <f t="shared" si="445"/>
        <v>27280</v>
      </c>
      <c r="CR1070" s="216">
        <f t="shared" si="446"/>
        <v>0</v>
      </c>
      <c r="CS1070" s="221">
        <f t="shared" si="447"/>
        <v>27280</v>
      </c>
    </row>
    <row r="1071" spans="1:98" outlineLevel="1">
      <c r="A1071" s="129">
        <v>12</v>
      </c>
      <c r="B1071" s="208" t="s">
        <v>310</v>
      </c>
      <c r="C1071" s="132" t="str">
        <f>_xlfn.IFNA(VLOOKUP($B1071,'Sch 2 - QA Team Roster'!$B$4:$C$32,2,FALSE )," ")</f>
        <v>QA Sr. Administrative Assistant</v>
      </c>
      <c r="D1071" s="323">
        <f>_xlfn.IFNA(VLOOKUP($C1071,'Sch 1 - QA Rates'!$B$4:$C$28,2,FALSE )," ")</f>
        <v>45</v>
      </c>
      <c r="E1071" s="210"/>
      <c r="F1071" s="210"/>
      <c r="G1071" s="210"/>
      <c r="H1071" s="210"/>
      <c r="I1071" s="210"/>
      <c r="J1071" s="210"/>
      <c r="K1071" s="210"/>
      <c r="L1071" s="210"/>
      <c r="M1071" s="210"/>
      <c r="N1071" s="210"/>
      <c r="O1071" s="210"/>
      <c r="P1071" s="210"/>
      <c r="Q1071" s="210"/>
      <c r="R1071" s="210"/>
      <c r="S1071" s="210"/>
      <c r="T1071" s="210"/>
      <c r="U1071" s="210"/>
      <c r="V1071" s="210"/>
      <c r="W1071" s="210"/>
      <c r="X1071" s="210"/>
      <c r="Y1071" s="210"/>
      <c r="Z1071" s="210"/>
      <c r="AA1071" s="210"/>
      <c r="AB1071" s="210"/>
      <c r="AC1071" s="210"/>
      <c r="AD1071" s="210"/>
      <c r="AE1071" s="210"/>
      <c r="AF1071" s="210"/>
      <c r="AG1071" s="210"/>
      <c r="AH1071" s="210"/>
      <c r="AI1071" s="210"/>
      <c r="AJ1071" s="210"/>
      <c r="AK1071" s="210"/>
      <c r="AL1071" s="210"/>
      <c r="AM1071" s="210"/>
      <c r="AN1071" s="210"/>
      <c r="AO1071" s="210"/>
      <c r="AP1071" s="210"/>
      <c r="AQ1071" s="480"/>
      <c r="AR1071" s="481"/>
      <c r="AS1071" s="481">
        <v>4</v>
      </c>
      <c r="AT1071" s="481">
        <v>4</v>
      </c>
      <c r="AU1071" s="210"/>
      <c r="AV1071" s="210"/>
      <c r="AW1071" s="210"/>
      <c r="AX1071" s="210"/>
      <c r="AY1071" s="210"/>
      <c r="AZ1071" s="116"/>
      <c r="BA1071" s="116"/>
      <c r="BB1071" s="116"/>
      <c r="BC1071" s="116"/>
      <c r="BD1071" s="116"/>
      <c r="BE1071" s="116"/>
      <c r="BF1071" s="116"/>
      <c r="BG1071" s="116"/>
      <c r="BH1071" s="116"/>
      <c r="BI1071" s="116"/>
      <c r="BJ1071" s="116"/>
      <c r="BK1071" s="116"/>
      <c r="BL1071" s="116"/>
      <c r="BM1071" s="116">
        <f t="shared" si="441"/>
        <v>8</v>
      </c>
      <c r="BN1071" s="37"/>
      <c r="BO1071" s="116">
        <f t="shared" si="439"/>
        <v>0</v>
      </c>
      <c r="BP1071" s="116">
        <f t="shared" si="439"/>
        <v>0</v>
      </c>
      <c r="BQ1071" s="116">
        <f t="shared" si="439"/>
        <v>0</v>
      </c>
      <c r="BR1071" s="116">
        <f t="shared" si="439"/>
        <v>0</v>
      </c>
      <c r="BS1071" s="116">
        <f t="shared" si="439"/>
        <v>8</v>
      </c>
      <c r="BT1071" s="116">
        <f t="shared" si="439"/>
        <v>0</v>
      </c>
      <c r="BU1071" s="116">
        <f t="shared" si="439"/>
        <v>0</v>
      </c>
      <c r="BV1071" s="116">
        <f t="shared" si="439"/>
        <v>0</v>
      </c>
      <c r="BW1071" s="116">
        <f t="shared" si="439"/>
        <v>0</v>
      </c>
      <c r="BX1071" s="116"/>
      <c r="BY1071" s="116">
        <f t="shared" si="431"/>
        <v>8</v>
      </c>
      <c r="BZ1071" s="116"/>
      <c r="CA1071" s="116">
        <f t="shared" si="440"/>
        <v>0</v>
      </c>
      <c r="CB1071" s="116">
        <f t="shared" si="440"/>
        <v>0</v>
      </c>
      <c r="CC1071" s="116">
        <f t="shared" si="440"/>
        <v>0</v>
      </c>
      <c r="CD1071" s="116">
        <f t="shared" si="440"/>
        <v>0</v>
      </c>
      <c r="CE1071" s="116">
        <f t="shared" si="440"/>
        <v>8</v>
      </c>
      <c r="CF1071" s="116">
        <f t="shared" si="440"/>
        <v>0</v>
      </c>
      <c r="CG1071" s="116">
        <f t="shared" si="440"/>
        <v>0</v>
      </c>
      <c r="CH1071" s="116">
        <f t="shared" si="440"/>
        <v>0</v>
      </c>
      <c r="CI1071" s="116">
        <f t="shared" si="440"/>
        <v>0</v>
      </c>
      <c r="CJ1071" s="116"/>
      <c r="CK1071" s="116">
        <f t="shared" si="432"/>
        <v>8</v>
      </c>
      <c r="CM1071" s="216">
        <f>_xlfn.IFNA(VLOOKUP($C1071,'Sch 1 - QA Rates'!$B$4:$C$19,2,FALSE ),0)</f>
        <v>45</v>
      </c>
      <c r="CN1071" s="216">
        <f t="shared" si="442"/>
        <v>0</v>
      </c>
      <c r="CO1071" s="216">
        <f t="shared" si="443"/>
        <v>0</v>
      </c>
      <c r="CP1071" s="216">
        <f t="shared" si="444"/>
        <v>0</v>
      </c>
      <c r="CQ1071" s="216">
        <f t="shared" si="445"/>
        <v>360</v>
      </c>
      <c r="CR1071" s="216">
        <f t="shared" si="446"/>
        <v>0</v>
      </c>
      <c r="CS1071" s="221">
        <f t="shared" si="447"/>
        <v>360</v>
      </c>
    </row>
    <row r="1072" spans="1:98" outlineLevel="1">
      <c r="A1072" s="129">
        <v>13</v>
      </c>
      <c r="B1072" s="208" t="s">
        <v>315</v>
      </c>
      <c r="C1072" s="132" t="str">
        <f>_xlfn.IFNA(VLOOKUP($B1072,'Sch 2 - QA Team Roster'!$B$4:$C$32,2,FALSE )," ")</f>
        <v>QA Executive</v>
      </c>
      <c r="D1072" s="323">
        <f>_xlfn.IFNA(VLOOKUP($C1072,'Sch 1 - QA Rates'!$B$4:$C$28,2,FALSE )," ")</f>
        <v>154</v>
      </c>
      <c r="E1072" s="210"/>
      <c r="F1072" s="210"/>
      <c r="G1072" s="210"/>
      <c r="H1072" s="210"/>
      <c r="I1072" s="210"/>
      <c r="J1072" s="210"/>
      <c r="K1072" s="210"/>
      <c r="L1072" s="210"/>
      <c r="M1072" s="210"/>
      <c r="N1072" s="210"/>
      <c r="O1072" s="210"/>
      <c r="P1072" s="210"/>
      <c r="Q1072" s="210"/>
      <c r="R1072" s="210"/>
      <c r="S1072" s="210"/>
      <c r="T1072" s="210"/>
      <c r="U1072" s="210"/>
      <c r="V1072" s="210"/>
      <c r="W1072" s="210"/>
      <c r="X1072" s="210"/>
      <c r="Y1072" s="210"/>
      <c r="Z1072" s="210"/>
      <c r="AA1072" s="210"/>
      <c r="AB1072" s="210"/>
      <c r="AC1072" s="210"/>
      <c r="AD1072" s="210"/>
      <c r="AE1072" s="210"/>
      <c r="AF1072" s="210"/>
      <c r="AG1072" s="210"/>
      <c r="AH1072" s="210"/>
      <c r="AI1072" s="210"/>
      <c r="AJ1072" s="210"/>
      <c r="AK1072" s="210"/>
      <c r="AL1072" s="210"/>
      <c r="AM1072" s="210"/>
      <c r="AN1072" s="210"/>
      <c r="AO1072" s="210"/>
      <c r="AP1072" s="210"/>
      <c r="AQ1072" s="480"/>
      <c r="AR1072" s="481">
        <v>8</v>
      </c>
      <c r="AS1072" s="481">
        <v>16</v>
      </c>
      <c r="AT1072" s="481">
        <v>24</v>
      </c>
      <c r="AU1072" s="210"/>
      <c r="AV1072" s="210"/>
      <c r="AW1072" s="210"/>
      <c r="AX1072" s="210"/>
      <c r="AY1072" s="210"/>
      <c r="AZ1072" s="116"/>
      <c r="BA1072" s="116"/>
      <c r="BB1072" s="116"/>
      <c r="BC1072" s="116"/>
      <c r="BD1072" s="116"/>
      <c r="BE1072" s="116"/>
      <c r="BF1072" s="116"/>
      <c r="BG1072" s="116"/>
      <c r="BH1072" s="116"/>
      <c r="BI1072" s="116"/>
      <c r="BJ1072" s="116"/>
      <c r="BK1072" s="116"/>
      <c r="BL1072" s="116"/>
      <c r="BM1072" s="116">
        <f t="shared" si="441"/>
        <v>48</v>
      </c>
      <c r="BN1072" s="37"/>
      <c r="BO1072" s="116">
        <f t="shared" si="439"/>
        <v>0</v>
      </c>
      <c r="BP1072" s="116">
        <f t="shared" si="439"/>
        <v>0</v>
      </c>
      <c r="BQ1072" s="116">
        <f t="shared" si="439"/>
        <v>0</v>
      </c>
      <c r="BR1072" s="116">
        <f t="shared" si="439"/>
        <v>0</v>
      </c>
      <c r="BS1072" s="116">
        <f t="shared" si="439"/>
        <v>48</v>
      </c>
      <c r="BT1072" s="116">
        <f t="shared" si="439"/>
        <v>0</v>
      </c>
      <c r="BU1072" s="116">
        <f t="shared" si="439"/>
        <v>0</v>
      </c>
      <c r="BV1072" s="116">
        <f t="shared" si="439"/>
        <v>0</v>
      </c>
      <c r="BW1072" s="116">
        <f t="shared" si="439"/>
        <v>0</v>
      </c>
      <c r="BX1072" s="116"/>
      <c r="BY1072" s="116">
        <f t="shared" si="431"/>
        <v>48</v>
      </c>
      <c r="BZ1072" s="116"/>
      <c r="CA1072" s="116">
        <f t="shared" si="440"/>
        <v>0</v>
      </c>
      <c r="CB1072" s="116">
        <f t="shared" si="440"/>
        <v>0</v>
      </c>
      <c r="CC1072" s="116">
        <f t="shared" si="440"/>
        <v>0</v>
      </c>
      <c r="CD1072" s="116">
        <f t="shared" si="440"/>
        <v>8</v>
      </c>
      <c r="CE1072" s="116">
        <f t="shared" si="440"/>
        <v>40</v>
      </c>
      <c r="CF1072" s="116">
        <f t="shared" si="440"/>
        <v>0</v>
      </c>
      <c r="CG1072" s="116">
        <f t="shared" si="440"/>
        <v>0</v>
      </c>
      <c r="CH1072" s="116">
        <f t="shared" si="440"/>
        <v>0</v>
      </c>
      <c r="CI1072" s="116">
        <f t="shared" si="440"/>
        <v>0</v>
      </c>
      <c r="CJ1072" s="116"/>
      <c r="CK1072" s="116">
        <f t="shared" si="432"/>
        <v>48</v>
      </c>
      <c r="CM1072" s="216">
        <f>_xlfn.IFNA(VLOOKUP($C1072,'Sch 1 - QA Rates'!$B$4:$C$19,2,FALSE ),0)</f>
        <v>154</v>
      </c>
      <c r="CN1072" s="216">
        <f t="shared" si="442"/>
        <v>0</v>
      </c>
      <c r="CO1072" s="216">
        <f t="shared" si="443"/>
        <v>0</v>
      </c>
      <c r="CP1072" s="216">
        <f t="shared" si="444"/>
        <v>0</v>
      </c>
      <c r="CQ1072" s="216">
        <f t="shared" si="445"/>
        <v>7392</v>
      </c>
      <c r="CR1072" s="216">
        <f t="shared" si="446"/>
        <v>0</v>
      </c>
      <c r="CS1072" s="221">
        <f t="shared" si="447"/>
        <v>7392</v>
      </c>
    </row>
    <row r="1073" spans="1:98" outlineLevel="1">
      <c r="A1073" s="129">
        <v>14</v>
      </c>
      <c r="B1073" s="133"/>
      <c r="C1073" s="132"/>
      <c r="D1073" s="323"/>
      <c r="E1073" s="210"/>
      <c r="F1073" s="210"/>
      <c r="G1073" s="210"/>
      <c r="H1073" s="210"/>
      <c r="I1073" s="210"/>
      <c r="J1073" s="210"/>
      <c r="K1073" s="210"/>
      <c r="L1073" s="210"/>
      <c r="M1073" s="210"/>
      <c r="N1073" s="210"/>
      <c r="O1073" s="210"/>
      <c r="P1073" s="210"/>
      <c r="Q1073" s="210"/>
      <c r="R1073" s="210"/>
      <c r="S1073" s="210"/>
      <c r="T1073" s="210"/>
      <c r="U1073" s="210"/>
      <c r="V1073" s="210"/>
      <c r="W1073" s="210"/>
      <c r="X1073" s="210"/>
      <c r="Y1073" s="210"/>
      <c r="Z1073" s="210"/>
      <c r="AA1073" s="210"/>
      <c r="AB1073" s="210"/>
      <c r="AC1073" s="210"/>
      <c r="AD1073" s="210"/>
      <c r="AE1073" s="210"/>
      <c r="AF1073" s="210"/>
      <c r="AG1073" s="210"/>
      <c r="AH1073" s="210"/>
      <c r="AI1073" s="210"/>
      <c r="AJ1073" s="210"/>
      <c r="AK1073" s="210"/>
      <c r="AL1073" s="210"/>
      <c r="AM1073" s="210"/>
      <c r="AN1073" s="210"/>
      <c r="AO1073" s="210"/>
      <c r="AP1073" s="210"/>
      <c r="AQ1073" s="480"/>
      <c r="AR1073" s="493"/>
      <c r="AS1073" s="493"/>
      <c r="AT1073" s="493"/>
      <c r="AU1073" s="210"/>
      <c r="AV1073" s="210"/>
      <c r="AW1073" s="210"/>
      <c r="AX1073" s="210"/>
      <c r="AY1073" s="210"/>
      <c r="AZ1073" s="116"/>
      <c r="BA1073" s="116"/>
      <c r="BB1073" s="116"/>
      <c r="BC1073" s="116"/>
      <c r="BD1073" s="116"/>
      <c r="BE1073" s="116"/>
      <c r="BF1073" s="116"/>
      <c r="BG1073" s="116"/>
      <c r="BH1073" s="116"/>
      <c r="BI1073" s="116"/>
      <c r="BJ1073" s="116"/>
      <c r="BK1073" s="116"/>
      <c r="BL1073" s="116"/>
      <c r="BM1073" s="116">
        <f t="shared" si="441"/>
        <v>0</v>
      </c>
      <c r="BN1073" s="37"/>
      <c r="BO1073" s="116">
        <f t="shared" si="439"/>
        <v>0</v>
      </c>
      <c r="BP1073" s="116">
        <f t="shared" si="439"/>
        <v>0</v>
      </c>
      <c r="BQ1073" s="116">
        <f t="shared" si="439"/>
        <v>0</v>
      </c>
      <c r="BR1073" s="116">
        <f t="shared" ref="BO1073:BW1101" si="448">SUMIF($E$6:$BL$6,BR$6,$E1073:$BL1073)</f>
        <v>0</v>
      </c>
      <c r="BS1073" s="116">
        <f t="shared" si="448"/>
        <v>0</v>
      </c>
      <c r="BT1073" s="116">
        <f t="shared" si="448"/>
        <v>0</v>
      </c>
      <c r="BU1073" s="116">
        <f t="shared" si="448"/>
        <v>0</v>
      </c>
      <c r="BV1073" s="116">
        <f t="shared" si="448"/>
        <v>0</v>
      </c>
      <c r="BW1073" s="116">
        <f t="shared" si="448"/>
        <v>0</v>
      </c>
      <c r="BX1073" s="116"/>
      <c r="BY1073" s="116">
        <f t="shared" si="431"/>
        <v>0</v>
      </c>
      <c r="BZ1073" s="116"/>
      <c r="CA1073" s="116">
        <f t="shared" si="440"/>
        <v>0</v>
      </c>
      <c r="CB1073" s="116">
        <f t="shared" si="440"/>
        <v>0</v>
      </c>
      <c r="CC1073" s="116">
        <f t="shared" si="440"/>
        <v>0</v>
      </c>
      <c r="CD1073" s="116">
        <f t="shared" ref="CA1073:CI1101" si="449">SUMIF($E$5:$BL$5,CD$6,$E1073:$BL1073)</f>
        <v>0</v>
      </c>
      <c r="CE1073" s="116">
        <f t="shared" si="449"/>
        <v>0</v>
      </c>
      <c r="CF1073" s="116">
        <f t="shared" si="449"/>
        <v>0</v>
      </c>
      <c r="CG1073" s="116">
        <f t="shared" si="449"/>
        <v>0</v>
      </c>
      <c r="CH1073" s="116">
        <f t="shared" si="449"/>
        <v>0</v>
      </c>
      <c r="CI1073" s="116">
        <f t="shared" si="449"/>
        <v>0</v>
      </c>
      <c r="CJ1073" s="116"/>
      <c r="CK1073" s="116">
        <f t="shared" si="432"/>
        <v>0</v>
      </c>
      <c r="CM1073" s="216">
        <f>_xlfn.IFNA(VLOOKUP($C1073,'Sch 1 - QA Rates'!$B$4:$C$19,2,FALSE ),0)</f>
        <v>0</v>
      </c>
      <c r="CN1073" s="216">
        <f t="shared" si="442"/>
        <v>0</v>
      </c>
      <c r="CO1073" s="216">
        <f t="shared" si="443"/>
        <v>0</v>
      </c>
      <c r="CP1073" s="216">
        <f t="shared" si="444"/>
        <v>0</v>
      </c>
      <c r="CQ1073" s="216">
        <f t="shared" si="445"/>
        <v>0</v>
      </c>
      <c r="CR1073" s="216">
        <f t="shared" si="446"/>
        <v>0</v>
      </c>
      <c r="CS1073" s="221">
        <f t="shared" si="447"/>
        <v>0</v>
      </c>
    </row>
    <row r="1074" spans="1:98" outlineLevel="1">
      <c r="A1074" s="129">
        <v>15</v>
      </c>
      <c r="B1074" s="133"/>
      <c r="C1074" s="132" t="str">
        <f>_xlfn.IFNA(VLOOKUP($B1074,'Sch 2 - QA Team Roster'!$B$4:$C$32,2,FALSE )," ")</f>
        <v xml:space="preserve"> </v>
      </c>
      <c r="D1074" s="323"/>
      <c r="E1074" s="210"/>
      <c r="F1074" s="210"/>
      <c r="G1074" s="210"/>
      <c r="H1074" s="210"/>
      <c r="I1074" s="210"/>
      <c r="J1074" s="210"/>
      <c r="K1074" s="210"/>
      <c r="L1074" s="210"/>
      <c r="M1074" s="210"/>
      <c r="N1074" s="210"/>
      <c r="O1074" s="210"/>
      <c r="P1074" s="210"/>
      <c r="Q1074" s="210"/>
      <c r="R1074" s="210"/>
      <c r="S1074" s="210"/>
      <c r="T1074" s="210"/>
      <c r="U1074" s="210"/>
      <c r="V1074" s="210"/>
      <c r="W1074" s="210"/>
      <c r="X1074" s="210"/>
      <c r="Y1074" s="210"/>
      <c r="Z1074" s="210"/>
      <c r="AA1074" s="210"/>
      <c r="AB1074" s="210"/>
      <c r="AC1074" s="210"/>
      <c r="AD1074" s="210"/>
      <c r="AE1074" s="210"/>
      <c r="AF1074" s="210"/>
      <c r="AG1074" s="210"/>
      <c r="AH1074" s="210"/>
      <c r="AI1074" s="210"/>
      <c r="AJ1074" s="210"/>
      <c r="AK1074" s="210"/>
      <c r="AL1074" s="210"/>
      <c r="AM1074" s="210"/>
      <c r="AN1074" s="210"/>
      <c r="AO1074" s="210"/>
      <c r="AP1074" s="210"/>
      <c r="AQ1074" s="210"/>
      <c r="AR1074" s="210"/>
      <c r="AS1074" s="210"/>
      <c r="AT1074" s="210"/>
      <c r="AU1074" s="210"/>
      <c r="AV1074" s="210"/>
      <c r="AW1074" s="210"/>
      <c r="AX1074" s="210"/>
      <c r="AY1074" s="210"/>
      <c r="AZ1074" s="116"/>
      <c r="BA1074" s="116"/>
      <c r="BB1074" s="116"/>
      <c r="BC1074" s="116"/>
      <c r="BD1074" s="116"/>
      <c r="BE1074" s="116"/>
      <c r="BF1074" s="116"/>
      <c r="BG1074" s="116"/>
      <c r="BH1074" s="116"/>
      <c r="BI1074" s="116"/>
      <c r="BJ1074" s="116"/>
      <c r="BK1074" s="116"/>
      <c r="BL1074" s="116"/>
      <c r="BM1074" s="116">
        <f t="shared" si="441"/>
        <v>0</v>
      </c>
      <c r="BN1074" s="37"/>
      <c r="BO1074" s="116">
        <f t="shared" si="448"/>
        <v>0</v>
      </c>
      <c r="BP1074" s="116">
        <f t="shared" si="448"/>
        <v>0</v>
      </c>
      <c r="BQ1074" s="116">
        <f t="shared" si="448"/>
        <v>0</v>
      </c>
      <c r="BR1074" s="116">
        <f t="shared" si="448"/>
        <v>0</v>
      </c>
      <c r="BS1074" s="116">
        <f t="shared" si="448"/>
        <v>0</v>
      </c>
      <c r="BT1074" s="116">
        <f t="shared" si="448"/>
        <v>0</v>
      </c>
      <c r="BU1074" s="116">
        <f t="shared" si="448"/>
        <v>0</v>
      </c>
      <c r="BV1074" s="116">
        <f t="shared" si="448"/>
        <v>0</v>
      </c>
      <c r="BW1074" s="116">
        <f t="shared" si="448"/>
        <v>0</v>
      </c>
      <c r="BX1074" s="116"/>
      <c r="BY1074" s="116">
        <f t="shared" si="431"/>
        <v>0</v>
      </c>
      <c r="BZ1074" s="116"/>
      <c r="CA1074" s="116">
        <f t="shared" si="449"/>
        <v>0</v>
      </c>
      <c r="CB1074" s="116">
        <f t="shared" si="449"/>
        <v>0</v>
      </c>
      <c r="CC1074" s="116">
        <f t="shared" si="449"/>
        <v>0</v>
      </c>
      <c r="CD1074" s="116">
        <f t="shared" si="449"/>
        <v>0</v>
      </c>
      <c r="CE1074" s="116">
        <f t="shared" si="449"/>
        <v>0</v>
      </c>
      <c r="CF1074" s="116">
        <f t="shared" si="449"/>
        <v>0</v>
      </c>
      <c r="CG1074" s="116">
        <f t="shared" si="449"/>
        <v>0</v>
      </c>
      <c r="CH1074" s="116">
        <f t="shared" si="449"/>
        <v>0</v>
      </c>
      <c r="CI1074" s="116">
        <f t="shared" si="449"/>
        <v>0</v>
      </c>
      <c r="CJ1074" s="116"/>
      <c r="CK1074" s="116">
        <f t="shared" si="432"/>
        <v>0</v>
      </c>
      <c r="CM1074" s="216">
        <f>_xlfn.IFNA(VLOOKUP($C1074,'Sch 1 - QA Rates'!$B$4:$C$19,2,FALSE ),0)</f>
        <v>0</v>
      </c>
      <c r="CN1074" s="216">
        <f t="shared" si="442"/>
        <v>0</v>
      </c>
      <c r="CO1074" s="216">
        <f t="shared" si="443"/>
        <v>0</v>
      </c>
      <c r="CP1074" s="216">
        <f t="shared" si="444"/>
        <v>0</v>
      </c>
      <c r="CQ1074" s="216">
        <f t="shared" si="445"/>
        <v>0</v>
      </c>
      <c r="CR1074" s="216">
        <f t="shared" si="446"/>
        <v>0</v>
      </c>
      <c r="CS1074" s="221">
        <f t="shared" si="447"/>
        <v>0</v>
      </c>
    </row>
    <row r="1075" spans="1:98" outlineLevel="1">
      <c r="A1075" s="129">
        <v>16</v>
      </c>
      <c r="B1075" s="133"/>
      <c r="C1075" s="132" t="str">
        <f>_xlfn.IFNA(VLOOKUP($B1075,'Sch 2 - QA Team Roster'!$B$4:$C$32,2,FALSE )," ")</f>
        <v xml:space="preserve"> </v>
      </c>
      <c r="D1075" s="323"/>
      <c r="E1075" s="210"/>
      <c r="F1075" s="210"/>
      <c r="G1075" s="210"/>
      <c r="H1075" s="210"/>
      <c r="I1075" s="210"/>
      <c r="J1075" s="210"/>
      <c r="K1075" s="210"/>
      <c r="L1075" s="210"/>
      <c r="M1075" s="210"/>
      <c r="N1075" s="210"/>
      <c r="O1075" s="210"/>
      <c r="P1075" s="210"/>
      <c r="Q1075" s="210"/>
      <c r="R1075" s="210"/>
      <c r="S1075" s="210"/>
      <c r="T1075" s="210"/>
      <c r="U1075" s="210"/>
      <c r="V1075" s="210"/>
      <c r="W1075" s="210"/>
      <c r="X1075" s="210"/>
      <c r="Y1075" s="210"/>
      <c r="Z1075" s="210"/>
      <c r="AA1075" s="210"/>
      <c r="AB1075" s="210"/>
      <c r="AC1075" s="210"/>
      <c r="AD1075" s="210"/>
      <c r="AE1075" s="210"/>
      <c r="AF1075" s="210"/>
      <c r="AG1075" s="210"/>
      <c r="AH1075" s="210"/>
      <c r="AI1075" s="210"/>
      <c r="AJ1075" s="210"/>
      <c r="AK1075" s="210"/>
      <c r="AL1075" s="210"/>
      <c r="AM1075" s="210"/>
      <c r="AN1075" s="210"/>
      <c r="AO1075" s="210"/>
      <c r="AP1075" s="210"/>
      <c r="AQ1075" s="210"/>
      <c r="AR1075" s="210"/>
      <c r="AS1075" s="210"/>
      <c r="AT1075" s="210"/>
      <c r="AU1075" s="210"/>
      <c r="AV1075" s="210"/>
      <c r="AW1075" s="210"/>
      <c r="AX1075" s="210"/>
      <c r="AY1075" s="210"/>
      <c r="AZ1075" s="116"/>
      <c r="BA1075" s="116"/>
      <c r="BB1075" s="116"/>
      <c r="BC1075" s="116"/>
      <c r="BD1075" s="116"/>
      <c r="BE1075" s="116"/>
      <c r="BF1075" s="116"/>
      <c r="BG1075" s="116"/>
      <c r="BH1075" s="116"/>
      <c r="BI1075" s="116"/>
      <c r="BJ1075" s="116"/>
      <c r="BK1075" s="116"/>
      <c r="BL1075" s="116"/>
      <c r="BM1075" s="116">
        <f t="shared" si="441"/>
        <v>0</v>
      </c>
      <c r="BN1075" s="37"/>
      <c r="BO1075" s="116">
        <f t="shared" si="448"/>
        <v>0</v>
      </c>
      <c r="BP1075" s="116">
        <f t="shared" si="448"/>
        <v>0</v>
      </c>
      <c r="BQ1075" s="116">
        <f t="shared" si="448"/>
        <v>0</v>
      </c>
      <c r="BR1075" s="116">
        <f t="shared" si="448"/>
        <v>0</v>
      </c>
      <c r="BS1075" s="116">
        <f t="shared" si="448"/>
        <v>0</v>
      </c>
      <c r="BT1075" s="116">
        <f t="shared" si="448"/>
        <v>0</v>
      </c>
      <c r="BU1075" s="116">
        <f t="shared" si="448"/>
        <v>0</v>
      </c>
      <c r="BV1075" s="116">
        <f t="shared" si="448"/>
        <v>0</v>
      </c>
      <c r="BW1075" s="116">
        <f t="shared" si="448"/>
        <v>0</v>
      </c>
      <c r="BX1075" s="116"/>
      <c r="BY1075" s="116">
        <f t="shared" si="431"/>
        <v>0</v>
      </c>
      <c r="BZ1075" s="116"/>
      <c r="CA1075" s="116">
        <f t="shared" si="449"/>
        <v>0</v>
      </c>
      <c r="CB1075" s="116">
        <f t="shared" si="449"/>
        <v>0</v>
      </c>
      <c r="CC1075" s="116">
        <f t="shared" si="449"/>
        <v>0</v>
      </c>
      <c r="CD1075" s="116">
        <f t="shared" si="449"/>
        <v>0</v>
      </c>
      <c r="CE1075" s="116">
        <f t="shared" si="449"/>
        <v>0</v>
      </c>
      <c r="CF1075" s="116">
        <f t="shared" si="449"/>
        <v>0</v>
      </c>
      <c r="CG1075" s="116">
        <f t="shared" si="449"/>
        <v>0</v>
      </c>
      <c r="CH1075" s="116">
        <f t="shared" si="449"/>
        <v>0</v>
      </c>
      <c r="CI1075" s="116">
        <f t="shared" si="449"/>
        <v>0</v>
      </c>
      <c r="CJ1075" s="116"/>
      <c r="CK1075" s="116">
        <f t="shared" si="432"/>
        <v>0</v>
      </c>
      <c r="CM1075" s="216">
        <f>_xlfn.IFNA(VLOOKUP($C1075,'Sch 1 - QA Rates'!$B$4:$C$19,2,FALSE ),0)</f>
        <v>0</v>
      </c>
      <c r="CN1075" s="216">
        <f t="shared" si="442"/>
        <v>0</v>
      </c>
      <c r="CO1075" s="216">
        <f t="shared" si="443"/>
        <v>0</v>
      </c>
      <c r="CP1075" s="216">
        <f t="shared" si="444"/>
        <v>0</v>
      </c>
      <c r="CQ1075" s="216">
        <f t="shared" si="445"/>
        <v>0</v>
      </c>
      <c r="CR1075" s="216">
        <f t="shared" si="446"/>
        <v>0</v>
      </c>
      <c r="CS1075" s="221">
        <f t="shared" si="447"/>
        <v>0</v>
      </c>
    </row>
    <row r="1076" spans="1:98" outlineLevel="1">
      <c r="A1076" s="129">
        <v>17</v>
      </c>
      <c r="B1076" s="133"/>
      <c r="C1076" s="132" t="str">
        <f>_xlfn.IFNA(VLOOKUP($B1076,'Sch 2 - QA Team Roster'!$B$4:$C$32,2,FALSE )," ")</f>
        <v xml:space="preserve"> </v>
      </c>
      <c r="D1076" s="323"/>
      <c r="E1076" s="210"/>
      <c r="F1076" s="210"/>
      <c r="G1076" s="210"/>
      <c r="H1076" s="210"/>
      <c r="I1076" s="210"/>
      <c r="J1076" s="210"/>
      <c r="K1076" s="210"/>
      <c r="L1076" s="210"/>
      <c r="M1076" s="210"/>
      <c r="N1076" s="210"/>
      <c r="O1076" s="210"/>
      <c r="P1076" s="210"/>
      <c r="Q1076" s="210"/>
      <c r="R1076" s="210"/>
      <c r="S1076" s="210"/>
      <c r="T1076" s="210"/>
      <c r="U1076" s="210"/>
      <c r="V1076" s="210"/>
      <c r="W1076" s="210"/>
      <c r="X1076" s="210"/>
      <c r="Y1076" s="210"/>
      <c r="Z1076" s="210"/>
      <c r="AA1076" s="210"/>
      <c r="AB1076" s="210"/>
      <c r="AC1076" s="210"/>
      <c r="AD1076" s="210"/>
      <c r="AE1076" s="210"/>
      <c r="AF1076" s="210"/>
      <c r="AG1076" s="210"/>
      <c r="AH1076" s="210"/>
      <c r="AI1076" s="210"/>
      <c r="AJ1076" s="210"/>
      <c r="AK1076" s="210"/>
      <c r="AL1076" s="210"/>
      <c r="AM1076" s="210"/>
      <c r="AN1076" s="210"/>
      <c r="AO1076" s="210"/>
      <c r="AP1076" s="210"/>
      <c r="AQ1076" s="210"/>
      <c r="AR1076" s="210"/>
      <c r="AS1076" s="210"/>
      <c r="AT1076" s="210"/>
      <c r="AU1076" s="210"/>
      <c r="AV1076" s="210"/>
      <c r="AW1076" s="210"/>
      <c r="AX1076" s="210"/>
      <c r="AY1076" s="210"/>
      <c r="AZ1076" s="116"/>
      <c r="BA1076" s="116"/>
      <c r="BB1076" s="116"/>
      <c r="BC1076" s="116"/>
      <c r="BD1076" s="116"/>
      <c r="BE1076" s="116"/>
      <c r="BF1076" s="116"/>
      <c r="BG1076" s="116"/>
      <c r="BH1076" s="116"/>
      <c r="BI1076" s="116"/>
      <c r="BJ1076" s="116"/>
      <c r="BK1076" s="116"/>
      <c r="BL1076" s="116"/>
      <c r="BM1076" s="116">
        <f t="shared" si="441"/>
        <v>0</v>
      </c>
      <c r="BN1076" s="37"/>
      <c r="BO1076" s="116">
        <f t="shared" si="448"/>
        <v>0</v>
      </c>
      <c r="BP1076" s="116">
        <f t="shared" si="448"/>
        <v>0</v>
      </c>
      <c r="BQ1076" s="116">
        <f t="shared" si="448"/>
        <v>0</v>
      </c>
      <c r="BR1076" s="116">
        <f t="shared" si="448"/>
        <v>0</v>
      </c>
      <c r="BS1076" s="116">
        <f t="shared" si="448"/>
        <v>0</v>
      </c>
      <c r="BT1076" s="116">
        <f t="shared" si="448"/>
        <v>0</v>
      </c>
      <c r="BU1076" s="116">
        <f t="shared" si="448"/>
        <v>0</v>
      </c>
      <c r="BV1076" s="116">
        <f t="shared" si="448"/>
        <v>0</v>
      </c>
      <c r="BW1076" s="116">
        <f t="shared" si="448"/>
        <v>0</v>
      </c>
      <c r="BX1076" s="116"/>
      <c r="BY1076" s="116">
        <f t="shared" si="431"/>
        <v>0</v>
      </c>
      <c r="BZ1076" s="116"/>
      <c r="CA1076" s="116">
        <f t="shared" si="449"/>
        <v>0</v>
      </c>
      <c r="CB1076" s="116">
        <f t="shared" si="449"/>
        <v>0</v>
      </c>
      <c r="CC1076" s="116">
        <f t="shared" si="449"/>
        <v>0</v>
      </c>
      <c r="CD1076" s="116">
        <f t="shared" si="449"/>
        <v>0</v>
      </c>
      <c r="CE1076" s="116">
        <f t="shared" si="449"/>
        <v>0</v>
      </c>
      <c r="CF1076" s="116">
        <f t="shared" si="449"/>
        <v>0</v>
      </c>
      <c r="CG1076" s="116">
        <f t="shared" si="449"/>
        <v>0</v>
      </c>
      <c r="CH1076" s="116">
        <f t="shared" si="449"/>
        <v>0</v>
      </c>
      <c r="CI1076" s="116">
        <f t="shared" si="449"/>
        <v>0</v>
      </c>
      <c r="CJ1076" s="116"/>
      <c r="CK1076" s="116">
        <f t="shared" si="432"/>
        <v>0</v>
      </c>
      <c r="CM1076" s="216">
        <f>_xlfn.IFNA(VLOOKUP($C1076,'Sch 1 - QA Rates'!$B$4:$C$19,2,FALSE ),0)</f>
        <v>0</v>
      </c>
      <c r="CN1076" s="216">
        <f t="shared" si="442"/>
        <v>0</v>
      </c>
      <c r="CO1076" s="216">
        <f t="shared" si="443"/>
        <v>0</v>
      </c>
      <c r="CP1076" s="216">
        <f t="shared" si="444"/>
        <v>0</v>
      </c>
      <c r="CQ1076" s="216">
        <f t="shared" si="445"/>
        <v>0</v>
      </c>
      <c r="CR1076" s="216">
        <f t="shared" si="446"/>
        <v>0</v>
      </c>
      <c r="CS1076" s="221">
        <f t="shared" si="447"/>
        <v>0</v>
      </c>
    </row>
    <row r="1077" spans="1:98" outlineLevel="1">
      <c r="A1077" s="129">
        <v>18</v>
      </c>
      <c r="B1077" s="133"/>
      <c r="C1077" s="132" t="str">
        <f>_xlfn.IFNA(VLOOKUP($B1077,'Sch 2 - QA Team Roster'!$B$4:$C$32,2,FALSE )," ")</f>
        <v xml:space="preserve"> </v>
      </c>
      <c r="D1077" s="323"/>
      <c r="E1077" s="210"/>
      <c r="F1077" s="210"/>
      <c r="G1077" s="210"/>
      <c r="H1077" s="210"/>
      <c r="I1077" s="210"/>
      <c r="J1077" s="210"/>
      <c r="K1077" s="210"/>
      <c r="L1077" s="210"/>
      <c r="M1077" s="210"/>
      <c r="N1077" s="210"/>
      <c r="O1077" s="210"/>
      <c r="P1077" s="210"/>
      <c r="Q1077" s="210"/>
      <c r="R1077" s="210"/>
      <c r="S1077" s="210"/>
      <c r="T1077" s="210"/>
      <c r="U1077" s="210"/>
      <c r="V1077" s="210"/>
      <c r="W1077" s="210"/>
      <c r="X1077" s="210"/>
      <c r="Y1077" s="210"/>
      <c r="Z1077" s="210"/>
      <c r="AA1077" s="210"/>
      <c r="AB1077" s="210"/>
      <c r="AC1077" s="210"/>
      <c r="AD1077" s="210"/>
      <c r="AE1077" s="210"/>
      <c r="AF1077" s="210"/>
      <c r="AG1077" s="210"/>
      <c r="AH1077" s="210"/>
      <c r="AI1077" s="210"/>
      <c r="AJ1077" s="210"/>
      <c r="AK1077" s="210"/>
      <c r="AL1077" s="210"/>
      <c r="AM1077" s="210"/>
      <c r="AN1077" s="210"/>
      <c r="AO1077" s="210"/>
      <c r="AP1077" s="210"/>
      <c r="AQ1077" s="210"/>
      <c r="AR1077" s="210"/>
      <c r="AS1077" s="210"/>
      <c r="AT1077" s="210"/>
      <c r="AU1077" s="210"/>
      <c r="AV1077" s="210"/>
      <c r="AW1077" s="210"/>
      <c r="AX1077" s="210"/>
      <c r="AY1077" s="210"/>
      <c r="AZ1077" s="116"/>
      <c r="BA1077" s="116"/>
      <c r="BB1077" s="116"/>
      <c r="BC1077" s="116"/>
      <c r="BD1077" s="116"/>
      <c r="BE1077" s="116"/>
      <c r="BF1077" s="116"/>
      <c r="BG1077" s="116"/>
      <c r="BH1077" s="116"/>
      <c r="BI1077" s="116"/>
      <c r="BJ1077" s="116"/>
      <c r="BK1077" s="116"/>
      <c r="BL1077" s="116"/>
      <c r="BM1077" s="116">
        <f t="shared" si="441"/>
        <v>0</v>
      </c>
      <c r="BN1077" s="37"/>
      <c r="BO1077" s="116">
        <f t="shared" si="448"/>
        <v>0</v>
      </c>
      <c r="BP1077" s="116">
        <f t="shared" si="448"/>
        <v>0</v>
      </c>
      <c r="BQ1077" s="116">
        <f t="shared" si="448"/>
        <v>0</v>
      </c>
      <c r="BR1077" s="116">
        <f t="shared" si="448"/>
        <v>0</v>
      </c>
      <c r="BS1077" s="116">
        <f t="shared" si="448"/>
        <v>0</v>
      </c>
      <c r="BT1077" s="116">
        <f t="shared" si="448"/>
        <v>0</v>
      </c>
      <c r="BU1077" s="116">
        <f t="shared" si="448"/>
        <v>0</v>
      </c>
      <c r="BV1077" s="116">
        <f t="shared" si="448"/>
        <v>0</v>
      </c>
      <c r="BW1077" s="116">
        <f t="shared" si="448"/>
        <v>0</v>
      </c>
      <c r="BX1077" s="116"/>
      <c r="BY1077" s="116">
        <f t="shared" si="431"/>
        <v>0</v>
      </c>
      <c r="BZ1077" s="116"/>
      <c r="CA1077" s="116">
        <f t="shared" si="449"/>
        <v>0</v>
      </c>
      <c r="CB1077" s="116">
        <f t="shared" si="449"/>
        <v>0</v>
      </c>
      <c r="CC1077" s="116">
        <f t="shared" si="449"/>
        <v>0</v>
      </c>
      <c r="CD1077" s="116">
        <f t="shared" si="449"/>
        <v>0</v>
      </c>
      <c r="CE1077" s="116">
        <f t="shared" si="449"/>
        <v>0</v>
      </c>
      <c r="CF1077" s="116">
        <f t="shared" si="449"/>
        <v>0</v>
      </c>
      <c r="CG1077" s="116">
        <f t="shared" si="449"/>
        <v>0</v>
      </c>
      <c r="CH1077" s="116">
        <f t="shared" si="449"/>
        <v>0</v>
      </c>
      <c r="CI1077" s="116">
        <f t="shared" si="449"/>
        <v>0</v>
      </c>
      <c r="CJ1077" s="116"/>
      <c r="CK1077" s="116">
        <f t="shared" si="432"/>
        <v>0</v>
      </c>
      <c r="CM1077" s="216">
        <f>_xlfn.IFNA(VLOOKUP($C1077,'Sch 1 - QA Rates'!$B$4:$C$19,2,FALSE ),0)</f>
        <v>0</v>
      </c>
      <c r="CN1077" s="216">
        <f t="shared" si="442"/>
        <v>0</v>
      </c>
      <c r="CO1077" s="216">
        <f t="shared" si="443"/>
        <v>0</v>
      </c>
      <c r="CP1077" s="216">
        <f t="shared" si="444"/>
        <v>0</v>
      </c>
      <c r="CQ1077" s="216">
        <f t="shared" si="445"/>
        <v>0</v>
      </c>
      <c r="CR1077" s="216">
        <f t="shared" si="446"/>
        <v>0</v>
      </c>
      <c r="CS1077" s="221">
        <f t="shared" si="447"/>
        <v>0</v>
      </c>
    </row>
    <row r="1078" spans="1:98" ht="14" customHeight="1" outlineLevel="1">
      <c r="A1078" s="129">
        <v>19</v>
      </c>
      <c r="B1078" s="133"/>
      <c r="C1078" s="132" t="str">
        <f>_xlfn.IFNA(VLOOKUP($B1078,'Sch 2 - QA Team Roster'!$B$4:$C$32,2,FALSE )," ")</f>
        <v xml:space="preserve"> </v>
      </c>
      <c r="D1078" s="323"/>
      <c r="E1078" s="210"/>
      <c r="F1078" s="210"/>
      <c r="G1078" s="210"/>
      <c r="H1078" s="210"/>
      <c r="I1078" s="210"/>
      <c r="J1078" s="210"/>
      <c r="K1078" s="210"/>
      <c r="L1078" s="210"/>
      <c r="M1078" s="210"/>
      <c r="N1078" s="210"/>
      <c r="O1078" s="210"/>
      <c r="P1078" s="210"/>
      <c r="Q1078" s="210"/>
      <c r="R1078" s="210"/>
      <c r="S1078" s="210"/>
      <c r="T1078" s="210"/>
      <c r="U1078" s="210"/>
      <c r="V1078" s="210"/>
      <c r="W1078" s="210"/>
      <c r="X1078" s="210"/>
      <c r="Y1078" s="210"/>
      <c r="Z1078" s="210"/>
      <c r="AA1078" s="210"/>
      <c r="AB1078" s="210"/>
      <c r="AC1078" s="210"/>
      <c r="AD1078" s="210"/>
      <c r="AE1078" s="210"/>
      <c r="AF1078" s="210"/>
      <c r="AG1078" s="210"/>
      <c r="AH1078" s="210"/>
      <c r="AI1078" s="210"/>
      <c r="AJ1078" s="210"/>
      <c r="AK1078" s="210"/>
      <c r="AL1078" s="210"/>
      <c r="AM1078" s="210"/>
      <c r="AN1078" s="210"/>
      <c r="AO1078" s="210"/>
      <c r="AP1078" s="210"/>
      <c r="AQ1078" s="210"/>
      <c r="AR1078" s="210"/>
      <c r="AS1078" s="210"/>
      <c r="AT1078" s="210"/>
      <c r="AU1078" s="210"/>
      <c r="AV1078" s="210"/>
      <c r="AW1078" s="210"/>
      <c r="AX1078" s="210"/>
      <c r="AY1078" s="210"/>
      <c r="AZ1078" s="116"/>
      <c r="BA1078" s="116"/>
      <c r="BB1078" s="116"/>
      <c r="BC1078" s="116"/>
      <c r="BD1078" s="116"/>
      <c r="BE1078" s="116"/>
      <c r="BF1078" s="116"/>
      <c r="BG1078" s="116"/>
      <c r="BH1078" s="116"/>
      <c r="BI1078" s="116"/>
      <c r="BJ1078" s="116"/>
      <c r="BK1078" s="116"/>
      <c r="BL1078" s="116"/>
      <c r="BM1078" s="116">
        <f t="shared" si="441"/>
        <v>0</v>
      </c>
      <c r="BN1078" s="37"/>
      <c r="BO1078" s="116">
        <f t="shared" si="448"/>
        <v>0</v>
      </c>
      <c r="BP1078" s="116">
        <f t="shared" si="448"/>
        <v>0</v>
      </c>
      <c r="BQ1078" s="116">
        <f t="shared" si="448"/>
        <v>0</v>
      </c>
      <c r="BR1078" s="116">
        <f t="shared" si="448"/>
        <v>0</v>
      </c>
      <c r="BS1078" s="116">
        <f t="shared" si="448"/>
        <v>0</v>
      </c>
      <c r="BT1078" s="116">
        <f t="shared" si="448"/>
        <v>0</v>
      </c>
      <c r="BU1078" s="116">
        <f t="shared" si="448"/>
        <v>0</v>
      </c>
      <c r="BV1078" s="116">
        <f t="shared" si="448"/>
        <v>0</v>
      </c>
      <c r="BW1078" s="116">
        <f t="shared" si="448"/>
        <v>0</v>
      </c>
      <c r="BX1078" s="116"/>
      <c r="BY1078" s="116">
        <f t="shared" si="431"/>
        <v>0</v>
      </c>
      <c r="BZ1078" s="116"/>
      <c r="CA1078" s="116">
        <f t="shared" si="449"/>
        <v>0</v>
      </c>
      <c r="CB1078" s="116">
        <f t="shared" si="449"/>
        <v>0</v>
      </c>
      <c r="CC1078" s="116">
        <f t="shared" si="449"/>
        <v>0</v>
      </c>
      <c r="CD1078" s="116">
        <f t="shared" si="449"/>
        <v>0</v>
      </c>
      <c r="CE1078" s="116">
        <f t="shared" si="449"/>
        <v>0</v>
      </c>
      <c r="CF1078" s="116">
        <f t="shared" si="449"/>
        <v>0</v>
      </c>
      <c r="CG1078" s="116">
        <f t="shared" si="449"/>
        <v>0</v>
      </c>
      <c r="CH1078" s="116">
        <f t="shared" si="449"/>
        <v>0</v>
      </c>
      <c r="CI1078" s="116">
        <f t="shared" si="449"/>
        <v>0</v>
      </c>
      <c r="CJ1078" s="116"/>
      <c r="CK1078" s="116">
        <f t="shared" si="432"/>
        <v>0</v>
      </c>
      <c r="CM1078" s="216">
        <f>_xlfn.IFNA(VLOOKUP($C1078,'Sch 1 - QA Rates'!$B$4:$C$19,2,FALSE ),0)</f>
        <v>0</v>
      </c>
      <c r="CN1078" s="216">
        <f t="shared" si="442"/>
        <v>0</v>
      </c>
      <c r="CO1078" s="216">
        <f t="shared" si="443"/>
        <v>0</v>
      </c>
      <c r="CP1078" s="216">
        <f t="shared" si="444"/>
        <v>0</v>
      </c>
      <c r="CQ1078" s="216">
        <f t="shared" si="445"/>
        <v>0</v>
      </c>
      <c r="CR1078" s="216">
        <f t="shared" si="446"/>
        <v>0</v>
      </c>
      <c r="CS1078" s="221">
        <f t="shared" si="447"/>
        <v>0</v>
      </c>
    </row>
    <row r="1079" spans="1:98" ht="14" outlineLevel="1" thickBot="1">
      <c r="A1079" s="129">
        <v>20</v>
      </c>
      <c r="B1079" s="126"/>
      <c r="C1079" s="132" t="str">
        <f>_xlfn.IFNA(VLOOKUP($B1079,'Sch 2 - QA Team Roster'!$B$4:$C$32,2,FALSE )," ")</f>
        <v xml:space="preserve"> </v>
      </c>
      <c r="D1079" s="323"/>
      <c r="E1079" s="210"/>
      <c r="F1079" s="210"/>
      <c r="G1079" s="210"/>
      <c r="H1079" s="210"/>
      <c r="I1079" s="210"/>
      <c r="J1079" s="210"/>
      <c r="K1079" s="210"/>
      <c r="L1079" s="210"/>
      <c r="M1079" s="210"/>
      <c r="N1079" s="210"/>
      <c r="O1079" s="210"/>
      <c r="P1079" s="210"/>
      <c r="Q1079" s="210"/>
      <c r="R1079" s="210"/>
      <c r="S1079" s="210"/>
      <c r="T1079" s="210"/>
      <c r="U1079" s="210"/>
      <c r="V1079" s="210"/>
      <c r="W1079" s="210"/>
      <c r="X1079" s="210"/>
      <c r="Y1079" s="210"/>
      <c r="Z1079" s="210"/>
      <c r="AA1079" s="210"/>
      <c r="AB1079" s="210"/>
      <c r="AC1079" s="210"/>
      <c r="AD1079" s="210"/>
      <c r="AE1079" s="210"/>
      <c r="AF1079" s="210"/>
      <c r="AG1079" s="210"/>
      <c r="AH1079" s="210"/>
      <c r="AI1079" s="210"/>
      <c r="AJ1079" s="210"/>
      <c r="AK1079" s="210"/>
      <c r="AL1079" s="210"/>
      <c r="AM1079" s="210"/>
      <c r="AN1079" s="210"/>
      <c r="AO1079" s="210"/>
      <c r="AP1079" s="210"/>
      <c r="AQ1079" s="210"/>
      <c r="AR1079" s="210"/>
      <c r="AS1079" s="210"/>
      <c r="AT1079" s="210"/>
      <c r="AU1079" s="210"/>
      <c r="AV1079" s="210"/>
      <c r="AW1079" s="210"/>
      <c r="AX1079" s="210"/>
      <c r="AY1079" s="210"/>
      <c r="AZ1079" s="116"/>
      <c r="BA1079" s="116"/>
      <c r="BB1079" s="116"/>
      <c r="BC1079" s="116"/>
      <c r="BD1079" s="116"/>
      <c r="BE1079" s="116"/>
      <c r="BF1079" s="116"/>
      <c r="BG1079" s="116"/>
      <c r="BH1079" s="116"/>
      <c r="BI1079" s="116"/>
      <c r="BJ1079" s="116"/>
      <c r="BK1079" s="116"/>
      <c r="BL1079" s="116"/>
      <c r="BM1079" s="116">
        <f t="shared" si="441"/>
        <v>0</v>
      </c>
      <c r="BN1079" s="37"/>
      <c r="BO1079" s="116">
        <f t="shared" si="448"/>
        <v>0</v>
      </c>
      <c r="BP1079" s="116">
        <f t="shared" si="448"/>
        <v>0</v>
      </c>
      <c r="BQ1079" s="116">
        <f t="shared" si="448"/>
        <v>0</v>
      </c>
      <c r="BR1079" s="116">
        <f t="shared" si="448"/>
        <v>0</v>
      </c>
      <c r="BS1079" s="116">
        <f t="shared" si="448"/>
        <v>0</v>
      </c>
      <c r="BT1079" s="116">
        <f t="shared" si="448"/>
        <v>0</v>
      </c>
      <c r="BU1079" s="116">
        <f t="shared" si="448"/>
        <v>0</v>
      </c>
      <c r="BV1079" s="116">
        <f t="shared" si="448"/>
        <v>0</v>
      </c>
      <c r="BW1079" s="116">
        <f t="shared" si="448"/>
        <v>0</v>
      </c>
      <c r="BX1079" s="116"/>
      <c r="BY1079" s="116">
        <f t="shared" si="431"/>
        <v>0</v>
      </c>
      <c r="BZ1079" s="116"/>
      <c r="CA1079" s="116">
        <f t="shared" si="449"/>
        <v>0</v>
      </c>
      <c r="CB1079" s="116">
        <f t="shared" si="449"/>
        <v>0</v>
      </c>
      <c r="CC1079" s="116">
        <f t="shared" si="449"/>
        <v>0</v>
      </c>
      <c r="CD1079" s="116">
        <f t="shared" si="449"/>
        <v>0</v>
      </c>
      <c r="CE1079" s="116">
        <f t="shared" si="449"/>
        <v>0</v>
      </c>
      <c r="CF1079" s="116">
        <f t="shared" si="449"/>
        <v>0</v>
      </c>
      <c r="CG1079" s="116">
        <f t="shared" si="449"/>
        <v>0</v>
      </c>
      <c r="CH1079" s="116">
        <f t="shared" si="449"/>
        <v>0</v>
      </c>
      <c r="CI1079" s="116">
        <f t="shared" si="449"/>
        <v>0</v>
      </c>
      <c r="CJ1079" s="116"/>
      <c r="CK1079" s="116">
        <f t="shared" si="432"/>
        <v>0</v>
      </c>
      <c r="CM1079" s="216">
        <f>_xlfn.IFNA(VLOOKUP($C1079,'Sch 1 - QA Rates'!$B$4:$C$19,2,FALSE ),0)</f>
        <v>0</v>
      </c>
      <c r="CN1079" s="216">
        <f t="shared" si="442"/>
        <v>0</v>
      </c>
      <c r="CO1079" s="216">
        <f t="shared" si="443"/>
        <v>0</v>
      </c>
      <c r="CP1079" s="216">
        <f t="shared" si="444"/>
        <v>0</v>
      </c>
      <c r="CQ1079" s="216">
        <f t="shared" si="445"/>
        <v>0</v>
      </c>
      <c r="CR1079" s="216">
        <f t="shared" si="446"/>
        <v>0</v>
      </c>
      <c r="CS1079" s="221">
        <f t="shared" si="447"/>
        <v>0</v>
      </c>
    </row>
    <row r="1080" spans="1:98" s="124" customFormat="1" ht="14" outlineLevel="1" thickTop="1">
      <c r="A1080" s="128"/>
      <c r="B1080" s="168" t="str">
        <f>'Sch 5 - Summary'!B55</f>
        <v>DEL #52 - Assessment of DD&amp;I Vendor CalSAWS Deployment Complete Milestone/Report - CalWIN Wave 5</v>
      </c>
      <c r="C1080" s="122"/>
      <c r="D1080" s="122"/>
      <c r="E1080" s="122"/>
      <c r="F1080" s="122"/>
      <c r="G1080" s="122"/>
      <c r="H1080" s="122"/>
      <c r="I1080" s="122"/>
      <c r="J1080" s="122"/>
      <c r="K1080" s="122"/>
      <c r="L1080" s="122"/>
      <c r="M1080" s="122"/>
      <c r="N1080" s="122"/>
      <c r="O1080" s="122"/>
      <c r="P1080" s="122"/>
      <c r="Q1080" s="122"/>
      <c r="R1080" s="122"/>
      <c r="S1080" s="122"/>
      <c r="T1080" s="122"/>
      <c r="U1080" s="122"/>
      <c r="V1080" s="122"/>
      <c r="W1080" s="122"/>
      <c r="X1080" s="122"/>
      <c r="Y1080" s="122"/>
      <c r="Z1080" s="122"/>
      <c r="AA1080" s="122"/>
      <c r="AB1080" s="122"/>
      <c r="AC1080" s="122"/>
      <c r="AD1080" s="122"/>
      <c r="AE1080" s="122"/>
      <c r="AF1080" s="122"/>
      <c r="AG1080" s="122"/>
      <c r="AH1080" s="122"/>
      <c r="AI1080" s="122"/>
      <c r="AJ1080" s="122"/>
      <c r="AK1080" s="122"/>
      <c r="AL1080" s="122"/>
      <c r="AM1080" s="122"/>
      <c r="AN1080" s="122"/>
      <c r="AO1080" s="122"/>
      <c r="AP1080" s="122"/>
      <c r="AQ1080" s="122"/>
      <c r="AR1080" s="122"/>
      <c r="AS1080" s="122"/>
      <c r="AT1080" s="122"/>
      <c r="AU1080" s="122"/>
      <c r="AV1080" s="122" t="s">
        <v>324</v>
      </c>
      <c r="AW1080" s="122"/>
      <c r="AX1080" s="122"/>
      <c r="AY1080" s="122"/>
      <c r="AZ1080" s="122"/>
      <c r="BA1080" s="122"/>
      <c r="BB1080" s="122"/>
      <c r="BC1080" s="122"/>
      <c r="BD1080" s="122"/>
      <c r="BE1080" s="122"/>
      <c r="BF1080" s="122"/>
      <c r="BG1080" s="122"/>
      <c r="BH1080" s="122"/>
      <c r="BI1080" s="122"/>
      <c r="BJ1080" s="122"/>
      <c r="BK1080" s="122"/>
      <c r="BL1080" s="122"/>
      <c r="BM1080" s="122">
        <f t="shared" si="441"/>
        <v>0</v>
      </c>
      <c r="BN1080" s="123"/>
      <c r="BO1080" s="122">
        <f t="shared" si="448"/>
        <v>0</v>
      </c>
      <c r="BP1080" s="122">
        <f t="shared" si="448"/>
        <v>0</v>
      </c>
      <c r="BQ1080" s="122">
        <f t="shared" si="448"/>
        <v>0</v>
      </c>
      <c r="BR1080" s="122">
        <f t="shared" si="448"/>
        <v>0</v>
      </c>
      <c r="BS1080" s="122">
        <f t="shared" si="448"/>
        <v>0</v>
      </c>
      <c r="BT1080" s="122">
        <f t="shared" si="448"/>
        <v>0</v>
      </c>
      <c r="BU1080" s="122">
        <f t="shared" si="448"/>
        <v>0</v>
      </c>
      <c r="BV1080" s="122">
        <f t="shared" si="448"/>
        <v>0</v>
      </c>
      <c r="BW1080" s="122">
        <f t="shared" si="448"/>
        <v>0</v>
      </c>
      <c r="BX1080" s="122"/>
      <c r="BY1080" s="122">
        <f t="shared" si="431"/>
        <v>0</v>
      </c>
      <c r="BZ1080" s="122"/>
      <c r="CA1080" s="122">
        <f t="shared" si="449"/>
        <v>0</v>
      </c>
      <c r="CB1080" s="122">
        <f t="shared" si="449"/>
        <v>0</v>
      </c>
      <c r="CC1080" s="122">
        <f t="shared" si="449"/>
        <v>0</v>
      </c>
      <c r="CD1080" s="122">
        <f t="shared" si="449"/>
        <v>0</v>
      </c>
      <c r="CE1080" s="122">
        <f t="shared" si="449"/>
        <v>0</v>
      </c>
      <c r="CF1080" s="122">
        <f t="shared" si="449"/>
        <v>0</v>
      </c>
      <c r="CG1080" s="122">
        <f t="shared" si="449"/>
        <v>0</v>
      </c>
      <c r="CH1080" s="122">
        <f t="shared" si="449"/>
        <v>0</v>
      </c>
      <c r="CI1080" s="122">
        <f t="shared" si="449"/>
        <v>0</v>
      </c>
      <c r="CJ1080" s="122"/>
      <c r="CK1080" s="122">
        <f t="shared" si="432"/>
        <v>0</v>
      </c>
      <c r="CM1080" s="222"/>
      <c r="CN1080" s="220">
        <f>SUM(CN1081:CN1100)</f>
        <v>0</v>
      </c>
      <c r="CO1080" s="220">
        <f>SUM(CO1081:CO1100)</f>
        <v>0</v>
      </c>
      <c r="CP1080" s="220">
        <f>SUM(CP1081:CP1100)</f>
        <v>0</v>
      </c>
      <c r="CQ1080" s="220">
        <f>SUM(CQ1081:CQ1100)</f>
        <v>145136</v>
      </c>
      <c r="CR1080" s="220">
        <f>SUM(CR1081:CR1100)</f>
        <v>0</v>
      </c>
      <c r="CS1080" s="220">
        <f>SUM(CN1080:CR1080)</f>
        <v>145136</v>
      </c>
      <c r="CT1080" s="124" t="s">
        <v>323</v>
      </c>
    </row>
    <row r="1081" spans="1:98" outlineLevel="1">
      <c r="A1081" s="129">
        <v>1</v>
      </c>
      <c r="B1081" s="208" t="s">
        <v>304</v>
      </c>
      <c r="C1081" s="132" t="str">
        <f>_xlfn.IFNA(VLOOKUP($B1081,'Sch 2 - QA Team Roster'!$B$4:$C$32,2,FALSE )," ")</f>
        <v>QA Project Manager</v>
      </c>
      <c r="D1081" s="323">
        <f>_xlfn.IFNA(VLOOKUP($C1081,'Sch 1 - QA Rates'!$B$4:$C$28,2,FALSE )," ")</f>
        <v>154</v>
      </c>
      <c r="E1081" s="210"/>
      <c r="F1081" s="210"/>
      <c r="G1081" s="210"/>
      <c r="H1081" s="210"/>
      <c r="I1081" s="210"/>
      <c r="J1081" s="210"/>
      <c r="K1081" s="210"/>
      <c r="L1081" s="210"/>
      <c r="M1081" s="210"/>
      <c r="N1081" s="210"/>
      <c r="O1081" s="210"/>
      <c r="P1081" s="210"/>
      <c r="Q1081" s="210"/>
      <c r="R1081" s="210"/>
      <c r="S1081" s="210"/>
      <c r="T1081" s="210"/>
      <c r="U1081" s="210"/>
      <c r="V1081" s="210"/>
      <c r="W1081" s="210"/>
      <c r="X1081" s="210"/>
      <c r="Y1081" s="210"/>
      <c r="Z1081" s="210"/>
      <c r="AA1081" s="210"/>
      <c r="AB1081" s="210"/>
      <c r="AC1081" s="210"/>
      <c r="AD1081" s="210"/>
      <c r="AE1081" s="210"/>
      <c r="AF1081" s="210"/>
      <c r="AG1081" s="210"/>
      <c r="AH1081" s="210"/>
      <c r="AI1081" s="210"/>
      <c r="AJ1081" s="210"/>
      <c r="AK1081" s="210"/>
      <c r="AL1081" s="210"/>
      <c r="AM1081" s="210"/>
      <c r="AN1081" s="210"/>
      <c r="AO1081" s="210"/>
      <c r="AP1081" s="210"/>
      <c r="AQ1081" s="210"/>
      <c r="AR1081" s="210"/>
      <c r="AS1081" s="210"/>
      <c r="AT1081" s="477">
        <v>16</v>
      </c>
      <c r="AU1081" s="477">
        <v>16</v>
      </c>
      <c r="AV1081" s="477">
        <v>16</v>
      </c>
      <c r="AW1081" s="210"/>
      <c r="AX1081" s="210"/>
      <c r="AY1081" s="210"/>
      <c r="AZ1081" s="116"/>
      <c r="BA1081" s="116"/>
      <c r="BB1081" s="116"/>
      <c r="BC1081" s="116"/>
      <c r="BD1081" s="116"/>
      <c r="BE1081" s="116"/>
      <c r="BF1081" s="116"/>
      <c r="BG1081" s="116"/>
      <c r="BH1081" s="116"/>
      <c r="BI1081" s="116"/>
      <c r="BJ1081" s="116"/>
      <c r="BK1081" s="116"/>
      <c r="BL1081" s="116"/>
      <c r="BM1081" s="116">
        <f t="shared" si="441"/>
        <v>48</v>
      </c>
      <c r="BN1081" s="37"/>
      <c r="BO1081" s="116">
        <f t="shared" si="448"/>
        <v>0</v>
      </c>
      <c r="BP1081" s="116">
        <f t="shared" si="448"/>
        <v>0</v>
      </c>
      <c r="BQ1081" s="116">
        <f t="shared" si="448"/>
        <v>0</v>
      </c>
      <c r="BR1081" s="116">
        <f t="shared" si="448"/>
        <v>0</v>
      </c>
      <c r="BS1081" s="116">
        <f t="shared" si="448"/>
        <v>48</v>
      </c>
      <c r="BT1081" s="116">
        <f t="shared" si="448"/>
        <v>0</v>
      </c>
      <c r="BU1081" s="116">
        <f t="shared" si="448"/>
        <v>0</v>
      </c>
      <c r="BV1081" s="116">
        <f t="shared" si="448"/>
        <v>0</v>
      </c>
      <c r="BW1081" s="116">
        <f t="shared" si="448"/>
        <v>0</v>
      </c>
      <c r="BX1081" s="116"/>
      <c r="BY1081" s="116">
        <f t="shared" si="431"/>
        <v>48</v>
      </c>
      <c r="BZ1081" s="116"/>
      <c r="CA1081" s="116">
        <f t="shared" si="449"/>
        <v>0</v>
      </c>
      <c r="CB1081" s="116">
        <f t="shared" si="449"/>
        <v>0</v>
      </c>
      <c r="CC1081" s="116">
        <f t="shared" si="449"/>
        <v>0</v>
      </c>
      <c r="CD1081" s="116">
        <f t="shared" si="449"/>
        <v>0</v>
      </c>
      <c r="CE1081" s="116">
        <f t="shared" si="449"/>
        <v>48</v>
      </c>
      <c r="CF1081" s="116">
        <f t="shared" si="449"/>
        <v>0</v>
      </c>
      <c r="CG1081" s="116">
        <f t="shared" si="449"/>
        <v>0</v>
      </c>
      <c r="CH1081" s="116">
        <f t="shared" si="449"/>
        <v>0</v>
      </c>
      <c r="CI1081" s="116">
        <f t="shared" si="449"/>
        <v>0</v>
      </c>
      <c r="CJ1081" s="116"/>
      <c r="CK1081" s="116">
        <f t="shared" si="432"/>
        <v>48</v>
      </c>
      <c r="CM1081" s="216">
        <f>_xlfn.IFNA(VLOOKUP($C1081,'Sch 1 - QA Rates'!$B$4:$C$19,2,FALSE ),0)</f>
        <v>154</v>
      </c>
      <c r="CN1081" s="216">
        <f t="shared" ref="CN1081:CN1100" si="450">SUM(E1081:P1081)*CM1081</f>
        <v>0</v>
      </c>
      <c r="CO1081" s="216">
        <f t="shared" ref="CO1081:CO1100" si="451">SUM(Q1081:AB1081)*CM1081</f>
        <v>0</v>
      </c>
      <c r="CP1081" s="216">
        <f t="shared" ref="CP1081:CP1100" si="452">SUM(AC1081:AN1081)*CM1081</f>
        <v>0</v>
      </c>
      <c r="CQ1081" s="216">
        <f t="shared" ref="CQ1081:CQ1100" si="453">SUM(AO1081:AZ1081)*CM1081</f>
        <v>7392</v>
      </c>
      <c r="CR1081" s="216">
        <f t="shared" ref="CR1081:CR1100" si="454">SUM(BA1081:BK1081)*CM1081</f>
        <v>0</v>
      </c>
      <c r="CS1081" s="221">
        <f t="shared" ref="CS1081:CS1100" si="455">SUM(CN1081:CR1081)</f>
        <v>7392</v>
      </c>
    </row>
    <row r="1082" spans="1:98" outlineLevel="1">
      <c r="A1082" s="129">
        <v>2</v>
      </c>
      <c r="B1082" s="208" t="s">
        <v>305</v>
      </c>
      <c r="C1082" s="132" t="str">
        <f>_xlfn.IFNA(VLOOKUP($B1082,'Sch 2 - QA Team Roster'!$B$4:$C$32,2,FALSE )," ")</f>
        <v>QA PMO Lead</v>
      </c>
      <c r="D1082" s="323">
        <f>_xlfn.IFNA(VLOOKUP($C1082,'Sch 1 - QA Rates'!$B$4:$C$28,2,FALSE )," ")</f>
        <v>134</v>
      </c>
      <c r="E1082" s="210"/>
      <c r="F1082" s="210"/>
      <c r="G1082" s="210"/>
      <c r="H1082" s="210"/>
      <c r="I1082" s="210"/>
      <c r="J1082" s="210"/>
      <c r="K1082" s="210"/>
      <c r="L1082" s="210"/>
      <c r="M1082" s="210"/>
      <c r="N1082" s="210"/>
      <c r="O1082" s="210"/>
      <c r="P1082" s="210"/>
      <c r="Q1082" s="210"/>
      <c r="R1082" s="210"/>
      <c r="S1082" s="210"/>
      <c r="T1082" s="210"/>
      <c r="U1082" s="210"/>
      <c r="V1082" s="210"/>
      <c r="W1082" s="210"/>
      <c r="X1082" s="210"/>
      <c r="Y1082" s="210"/>
      <c r="Z1082" s="210"/>
      <c r="AA1082" s="210"/>
      <c r="AB1082" s="210"/>
      <c r="AC1082" s="210"/>
      <c r="AD1082" s="210"/>
      <c r="AE1082" s="210"/>
      <c r="AF1082" s="210"/>
      <c r="AG1082" s="210"/>
      <c r="AH1082" s="210"/>
      <c r="AI1082" s="210"/>
      <c r="AJ1082" s="210"/>
      <c r="AK1082" s="210"/>
      <c r="AL1082" s="210"/>
      <c r="AM1082" s="210"/>
      <c r="AN1082" s="210"/>
      <c r="AO1082" s="210"/>
      <c r="AP1082" s="210"/>
      <c r="AQ1082" s="210"/>
      <c r="AR1082" s="210"/>
      <c r="AS1082" s="210"/>
      <c r="AT1082" s="477">
        <v>16</v>
      </c>
      <c r="AU1082" s="477">
        <v>16</v>
      </c>
      <c r="AV1082" s="477">
        <v>16</v>
      </c>
      <c r="AW1082" s="210"/>
      <c r="AX1082" s="210"/>
      <c r="AY1082" s="210"/>
      <c r="AZ1082" s="116"/>
      <c r="BA1082" s="116"/>
      <c r="BB1082" s="116"/>
      <c r="BC1082" s="116"/>
      <c r="BD1082" s="116"/>
      <c r="BE1082" s="116"/>
      <c r="BF1082" s="116"/>
      <c r="BG1082" s="116"/>
      <c r="BH1082" s="116"/>
      <c r="BI1082" s="116"/>
      <c r="BJ1082" s="116"/>
      <c r="BK1082" s="116"/>
      <c r="BL1082" s="116"/>
      <c r="BM1082" s="116">
        <f t="shared" si="441"/>
        <v>48</v>
      </c>
      <c r="BN1082" s="37"/>
      <c r="BO1082" s="116">
        <f t="shared" si="448"/>
        <v>0</v>
      </c>
      <c r="BP1082" s="116">
        <f t="shared" si="448"/>
        <v>0</v>
      </c>
      <c r="BQ1082" s="116">
        <f t="shared" si="448"/>
        <v>0</v>
      </c>
      <c r="BR1082" s="116">
        <f t="shared" si="448"/>
        <v>0</v>
      </c>
      <c r="BS1082" s="116">
        <f t="shared" si="448"/>
        <v>48</v>
      </c>
      <c r="BT1082" s="116">
        <f t="shared" si="448"/>
        <v>0</v>
      </c>
      <c r="BU1082" s="116">
        <f t="shared" si="448"/>
        <v>0</v>
      </c>
      <c r="BV1082" s="116">
        <f t="shared" si="448"/>
        <v>0</v>
      </c>
      <c r="BW1082" s="116">
        <f t="shared" si="448"/>
        <v>0</v>
      </c>
      <c r="BX1082" s="116"/>
      <c r="BY1082" s="116">
        <f t="shared" si="431"/>
        <v>48</v>
      </c>
      <c r="BZ1082" s="116"/>
      <c r="CA1082" s="116">
        <f t="shared" si="449"/>
        <v>0</v>
      </c>
      <c r="CB1082" s="116">
        <f t="shared" si="449"/>
        <v>0</v>
      </c>
      <c r="CC1082" s="116">
        <f t="shared" si="449"/>
        <v>0</v>
      </c>
      <c r="CD1082" s="116">
        <f t="shared" si="449"/>
        <v>0</v>
      </c>
      <c r="CE1082" s="116">
        <f t="shared" si="449"/>
        <v>48</v>
      </c>
      <c r="CF1082" s="116">
        <f t="shared" si="449"/>
        <v>0</v>
      </c>
      <c r="CG1082" s="116">
        <f t="shared" si="449"/>
        <v>0</v>
      </c>
      <c r="CH1082" s="116">
        <f t="shared" si="449"/>
        <v>0</v>
      </c>
      <c r="CI1082" s="116">
        <f t="shared" si="449"/>
        <v>0</v>
      </c>
      <c r="CJ1082" s="116"/>
      <c r="CK1082" s="116">
        <f t="shared" si="432"/>
        <v>48</v>
      </c>
      <c r="CM1082" s="216">
        <f>_xlfn.IFNA(VLOOKUP($C1082,'Sch 1 - QA Rates'!$B$4:$C$19,2,FALSE ),0)</f>
        <v>134</v>
      </c>
      <c r="CN1082" s="216">
        <f t="shared" si="450"/>
        <v>0</v>
      </c>
      <c r="CO1082" s="216">
        <f t="shared" si="451"/>
        <v>0</v>
      </c>
      <c r="CP1082" s="216">
        <f t="shared" si="452"/>
        <v>0</v>
      </c>
      <c r="CQ1082" s="216">
        <f t="shared" si="453"/>
        <v>6432</v>
      </c>
      <c r="CR1082" s="216">
        <f t="shared" si="454"/>
        <v>0</v>
      </c>
      <c r="CS1082" s="221">
        <f t="shared" si="455"/>
        <v>6432</v>
      </c>
    </row>
    <row r="1083" spans="1:98" outlineLevel="1">
      <c r="A1083" s="129">
        <v>3</v>
      </c>
      <c r="B1083" s="208" t="s">
        <v>309</v>
      </c>
      <c r="C1083" s="132" t="str">
        <f>_xlfn.IFNA(VLOOKUP($B1083,'Sch 2 - QA Team Roster'!$B$4:$C$32,2,FALSE )," ")</f>
        <v>QA PMO Specialist</v>
      </c>
      <c r="D1083" s="323">
        <f>_xlfn.IFNA(VLOOKUP($C1083,'Sch 1 - QA Rates'!$B$4:$C$28,2,FALSE )," ")</f>
        <v>114</v>
      </c>
      <c r="E1083" s="210"/>
      <c r="F1083" s="210"/>
      <c r="G1083" s="210"/>
      <c r="H1083" s="210"/>
      <c r="I1083" s="210"/>
      <c r="J1083" s="210"/>
      <c r="K1083" s="210"/>
      <c r="L1083" s="210"/>
      <c r="M1083" s="210"/>
      <c r="N1083" s="210"/>
      <c r="O1083" s="210"/>
      <c r="P1083" s="210"/>
      <c r="Q1083" s="210"/>
      <c r="R1083" s="210"/>
      <c r="S1083" s="210"/>
      <c r="T1083" s="210"/>
      <c r="U1083" s="210"/>
      <c r="V1083" s="210"/>
      <c r="W1083" s="210"/>
      <c r="X1083" s="210"/>
      <c r="Y1083" s="210"/>
      <c r="Z1083" s="210"/>
      <c r="AA1083" s="210"/>
      <c r="AB1083" s="210"/>
      <c r="AC1083" s="210"/>
      <c r="AD1083" s="210"/>
      <c r="AE1083" s="210"/>
      <c r="AF1083" s="210"/>
      <c r="AG1083" s="210"/>
      <c r="AH1083" s="210"/>
      <c r="AI1083" s="210"/>
      <c r="AJ1083" s="210"/>
      <c r="AK1083" s="210"/>
      <c r="AL1083" s="210"/>
      <c r="AM1083" s="210"/>
      <c r="AN1083" s="210"/>
      <c r="AO1083" s="210"/>
      <c r="AP1083" s="210"/>
      <c r="AQ1083" s="210"/>
      <c r="AR1083" s="210"/>
      <c r="AS1083" s="210"/>
      <c r="AT1083" s="477">
        <v>16</v>
      </c>
      <c r="AU1083" s="477">
        <v>16</v>
      </c>
      <c r="AV1083" s="477">
        <v>16</v>
      </c>
      <c r="AW1083" s="210"/>
      <c r="AX1083" s="210"/>
      <c r="AY1083" s="210"/>
      <c r="AZ1083" s="116"/>
      <c r="BA1083" s="116"/>
      <c r="BB1083" s="116"/>
      <c r="BC1083" s="116"/>
      <c r="BD1083" s="116"/>
      <c r="BE1083" s="116"/>
      <c r="BF1083" s="116"/>
      <c r="BG1083" s="116"/>
      <c r="BH1083" s="116"/>
      <c r="BI1083" s="116"/>
      <c r="BJ1083" s="116"/>
      <c r="BK1083" s="116"/>
      <c r="BL1083" s="116"/>
      <c r="BM1083" s="116">
        <f t="shared" si="441"/>
        <v>48</v>
      </c>
      <c r="BN1083" s="37"/>
      <c r="BO1083" s="116">
        <f t="shared" si="448"/>
        <v>0</v>
      </c>
      <c r="BP1083" s="116">
        <f t="shared" si="448"/>
        <v>0</v>
      </c>
      <c r="BQ1083" s="116">
        <f t="shared" si="448"/>
        <v>0</v>
      </c>
      <c r="BR1083" s="116">
        <f t="shared" si="448"/>
        <v>0</v>
      </c>
      <c r="BS1083" s="116">
        <f t="shared" si="448"/>
        <v>48</v>
      </c>
      <c r="BT1083" s="116">
        <f t="shared" si="448"/>
        <v>0</v>
      </c>
      <c r="BU1083" s="116">
        <f t="shared" si="448"/>
        <v>0</v>
      </c>
      <c r="BV1083" s="116">
        <f t="shared" si="448"/>
        <v>0</v>
      </c>
      <c r="BW1083" s="116">
        <f t="shared" si="448"/>
        <v>0</v>
      </c>
      <c r="BX1083" s="116"/>
      <c r="BY1083" s="116">
        <f t="shared" si="431"/>
        <v>48</v>
      </c>
      <c r="BZ1083" s="116"/>
      <c r="CA1083" s="116">
        <f t="shared" si="449"/>
        <v>0</v>
      </c>
      <c r="CB1083" s="116">
        <f t="shared" si="449"/>
        <v>0</v>
      </c>
      <c r="CC1083" s="116">
        <f t="shared" si="449"/>
        <v>0</v>
      </c>
      <c r="CD1083" s="116">
        <f t="shared" si="449"/>
        <v>0</v>
      </c>
      <c r="CE1083" s="116">
        <f t="shared" si="449"/>
        <v>48</v>
      </c>
      <c r="CF1083" s="116">
        <f t="shared" si="449"/>
        <v>0</v>
      </c>
      <c r="CG1083" s="116">
        <f t="shared" si="449"/>
        <v>0</v>
      </c>
      <c r="CH1083" s="116">
        <f t="shared" si="449"/>
        <v>0</v>
      </c>
      <c r="CI1083" s="116">
        <f t="shared" si="449"/>
        <v>0</v>
      </c>
      <c r="CJ1083" s="116"/>
      <c r="CK1083" s="116">
        <f t="shared" si="432"/>
        <v>48</v>
      </c>
      <c r="CM1083" s="216">
        <f>_xlfn.IFNA(VLOOKUP($C1083,'Sch 1 - QA Rates'!$B$4:$C$19,2,FALSE ),0)</f>
        <v>114</v>
      </c>
      <c r="CN1083" s="216">
        <f t="shared" si="450"/>
        <v>0</v>
      </c>
      <c r="CO1083" s="216">
        <f t="shared" si="451"/>
        <v>0</v>
      </c>
      <c r="CP1083" s="216">
        <f t="shared" si="452"/>
        <v>0</v>
      </c>
      <c r="CQ1083" s="216">
        <f t="shared" si="453"/>
        <v>5472</v>
      </c>
      <c r="CR1083" s="216">
        <f t="shared" si="454"/>
        <v>0</v>
      </c>
      <c r="CS1083" s="221">
        <f t="shared" si="455"/>
        <v>5472</v>
      </c>
    </row>
    <row r="1084" spans="1:98" outlineLevel="1">
      <c r="A1084" s="129">
        <v>4</v>
      </c>
      <c r="B1084" s="209" t="s">
        <v>392</v>
      </c>
      <c r="C1084" s="132" t="str">
        <f>_xlfn.IFNA(VLOOKUP($B1084,'Sch 2 - QA Team Roster'!$B$4:$C$32,2,FALSE )," ")</f>
        <v>QA Functional Manager</v>
      </c>
      <c r="D1084" s="323">
        <f>_xlfn.IFNA(VLOOKUP($C1084,'Sch 1 - QA Rates'!$B$4:$C$28,2,FALSE )," ")</f>
        <v>134</v>
      </c>
      <c r="E1084" s="210"/>
      <c r="F1084" s="210"/>
      <c r="G1084" s="210"/>
      <c r="H1084" s="210"/>
      <c r="I1084" s="210"/>
      <c r="J1084" s="210"/>
      <c r="K1084" s="210"/>
      <c r="L1084" s="210"/>
      <c r="M1084" s="210"/>
      <c r="N1084" s="210"/>
      <c r="O1084" s="210"/>
      <c r="P1084" s="210"/>
      <c r="Q1084" s="210"/>
      <c r="R1084" s="210"/>
      <c r="S1084" s="210"/>
      <c r="T1084" s="210"/>
      <c r="U1084" s="210"/>
      <c r="V1084" s="210"/>
      <c r="W1084" s="210"/>
      <c r="X1084" s="210"/>
      <c r="Y1084" s="210"/>
      <c r="Z1084" s="210"/>
      <c r="AA1084" s="210"/>
      <c r="AB1084" s="210"/>
      <c r="AC1084" s="210"/>
      <c r="AD1084" s="210"/>
      <c r="AE1084" s="210"/>
      <c r="AF1084" s="210"/>
      <c r="AG1084" s="210"/>
      <c r="AH1084" s="210"/>
      <c r="AI1084" s="210"/>
      <c r="AJ1084" s="210"/>
      <c r="AK1084" s="210"/>
      <c r="AL1084" s="210"/>
      <c r="AM1084" s="210"/>
      <c r="AN1084" s="210"/>
      <c r="AO1084" s="210"/>
      <c r="AP1084" s="210"/>
      <c r="AQ1084" s="210"/>
      <c r="AR1084" s="210"/>
      <c r="AS1084" s="210"/>
      <c r="AT1084" s="477">
        <v>8</v>
      </c>
      <c r="AU1084" s="477">
        <v>16</v>
      </c>
      <c r="AV1084" s="477">
        <v>24</v>
      </c>
      <c r="AW1084" s="210"/>
      <c r="AX1084" s="210"/>
      <c r="AY1084" s="210"/>
      <c r="AZ1084" s="116"/>
      <c r="BA1084" s="116"/>
      <c r="BB1084" s="116"/>
      <c r="BC1084" s="116"/>
      <c r="BD1084" s="116"/>
      <c r="BE1084" s="116"/>
      <c r="BF1084" s="116"/>
      <c r="BG1084" s="116"/>
      <c r="BH1084" s="116"/>
      <c r="BI1084" s="116"/>
      <c r="BJ1084" s="116"/>
      <c r="BK1084" s="116"/>
      <c r="BL1084" s="116"/>
      <c r="BM1084" s="116">
        <f t="shared" si="441"/>
        <v>48</v>
      </c>
      <c r="BN1084" s="37"/>
      <c r="BO1084" s="116">
        <f t="shared" si="448"/>
        <v>0</v>
      </c>
      <c r="BP1084" s="116">
        <f t="shared" si="448"/>
        <v>0</v>
      </c>
      <c r="BQ1084" s="116">
        <f t="shared" si="448"/>
        <v>0</v>
      </c>
      <c r="BR1084" s="116">
        <f t="shared" si="448"/>
        <v>0</v>
      </c>
      <c r="BS1084" s="116">
        <f t="shared" si="448"/>
        <v>48</v>
      </c>
      <c r="BT1084" s="116">
        <f t="shared" si="448"/>
        <v>0</v>
      </c>
      <c r="BU1084" s="116">
        <f t="shared" si="448"/>
        <v>0</v>
      </c>
      <c r="BV1084" s="116">
        <f t="shared" si="448"/>
        <v>0</v>
      </c>
      <c r="BW1084" s="116">
        <f t="shared" si="448"/>
        <v>0</v>
      </c>
      <c r="BX1084" s="116"/>
      <c r="BY1084" s="116">
        <f t="shared" si="431"/>
        <v>48</v>
      </c>
      <c r="BZ1084" s="116"/>
      <c r="CA1084" s="116">
        <f t="shared" si="449"/>
        <v>0</v>
      </c>
      <c r="CB1084" s="116">
        <f t="shared" si="449"/>
        <v>0</v>
      </c>
      <c r="CC1084" s="116">
        <f t="shared" si="449"/>
        <v>0</v>
      </c>
      <c r="CD1084" s="116">
        <f t="shared" si="449"/>
        <v>0</v>
      </c>
      <c r="CE1084" s="116">
        <f t="shared" si="449"/>
        <v>48</v>
      </c>
      <c r="CF1084" s="116">
        <f t="shared" si="449"/>
        <v>0</v>
      </c>
      <c r="CG1084" s="116">
        <f t="shared" si="449"/>
        <v>0</v>
      </c>
      <c r="CH1084" s="116">
        <f t="shared" si="449"/>
        <v>0</v>
      </c>
      <c r="CI1084" s="116">
        <f t="shared" si="449"/>
        <v>0</v>
      </c>
      <c r="CJ1084" s="116"/>
      <c r="CK1084" s="116">
        <f t="shared" si="432"/>
        <v>48</v>
      </c>
      <c r="CM1084" s="216">
        <f>_xlfn.IFNA(VLOOKUP($C1084,'Sch 1 - QA Rates'!$B$4:$C$19,2,FALSE ),0)</f>
        <v>134</v>
      </c>
      <c r="CN1084" s="216">
        <f t="shared" si="450"/>
        <v>0</v>
      </c>
      <c r="CO1084" s="216">
        <f t="shared" si="451"/>
        <v>0</v>
      </c>
      <c r="CP1084" s="216">
        <f t="shared" si="452"/>
        <v>0</v>
      </c>
      <c r="CQ1084" s="216">
        <f t="shared" si="453"/>
        <v>6432</v>
      </c>
      <c r="CR1084" s="216">
        <f t="shared" si="454"/>
        <v>0</v>
      </c>
      <c r="CS1084" s="221">
        <f t="shared" si="455"/>
        <v>6432</v>
      </c>
    </row>
    <row r="1085" spans="1:98" outlineLevel="1">
      <c r="A1085" s="129">
        <v>5</v>
      </c>
      <c r="B1085" s="209" t="s">
        <v>439</v>
      </c>
      <c r="C1085" s="132" t="str">
        <f>_xlfn.IFNA(VLOOKUP($B1085,'Sch 2 - QA Team Roster'!$B$4:$C$32,2,FALSE )," ")</f>
        <v>QA Technical Manager</v>
      </c>
      <c r="D1085" s="323">
        <f>_xlfn.IFNA(VLOOKUP($C1085,'Sch 1 - QA Rates'!$B$4:$C$28,2,FALSE )," ")</f>
        <v>144</v>
      </c>
      <c r="E1085" s="210"/>
      <c r="F1085" s="210"/>
      <c r="G1085" s="210"/>
      <c r="H1085" s="210"/>
      <c r="I1085" s="210"/>
      <c r="J1085" s="210"/>
      <c r="K1085" s="210"/>
      <c r="L1085" s="210"/>
      <c r="M1085" s="210"/>
      <c r="N1085" s="210"/>
      <c r="O1085" s="210"/>
      <c r="P1085" s="210"/>
      <c r="Q1085" s="210"/>
      <c r="R1085" s="210"/>
      <c r="S1085" s="210"/>
      <c r="T1085" s="210"/>
      <c r="U1085" s="210"/>
      <c r="V1085" s="210"/>
      <c r="W1085" s="210"/>
      <c r="X1085" s="210"/>
      <c r="Y1085" s="210"/>
      <c r="Z1085" s="210"/>
      <c r="AA1085" s="210"/>
      <c r="AB1085" s="210"/>
      <c r="AC1085" s="210"/>
      <c r="AD1085" s="210"/>
      <c r="AE1085" s="210"/>
      <c r="AF1085" s="210"/>
      <c r="AG1085" s="210"/>
      <c r="AH1085" s="210"/>
      <c r="AI1085" s="210"/>
      <c r="AJ1085" s="210"/>
      <c r="AK1085" s="210"/>
      <c r="AL1085" s="210"/>
      <c r="AM1085" s="210"/>
      <c r="AN1085" s="210"/>
      <c r="AO1085" s="210"/>
      <c r="AP1085" s="210"/>
      <c r="AQ1085" s="210"/>
      <c r="AR1085" s="116"/>
      <c r="AS1085" s="116"/>
      <c r="AT1085" s="477">
        <v>8</v>
      </c>
      <c r="AU1085" s="477">
        <v>16</v>
      </c>
      <c r="AV1085" s="477">
        <v>24</v>
      </c>
      <c r="AW1085" s="210"/>
      <c r="AX1085" s="210"/>
      <c r="AY1085" s="210"/>
      <c r="AZ1085" s="116"/>
      <c r="BA1085" s="116"/>
      <c r="BB1085" s="116"/>
      <c r="BC1085" s="116"/>
      <c r="BD1085" s="116"/>
      <c r="BE1085" s="116"/>
      <c r="BF1085" s="116"/>
      <c r="BG1085" s="116"/>
      <c r="BH1085" s="116"/>
      <c r="BI1085" s="116"/>
      <c r="BJ1085" s="116"/>
      <c r="BK1085" s="116"/>
      <c r="BL1085" s="116"/>
      <c r="BM1085" s="116">
        <f t="shared" si="441"/>
        <v>48</v>
      </c>
      <c r="BN1085" s="37"/>
      <c r="BO1085" s="116">
        <f t="shared" si="448"/>
        <v>0</v>
      </c>
      <c r="BP1085" s="116">
        <f t="shared" si="448"/>
        <v>0</v>
      </c>
      <c r="BQ1085" s="116">
        <f t="shared" si="448"/>
        <v>0</v>
      </c>
      <c r="BR1085" s="116">
        <f t="shared" si="448"/>
        <v>0</v>
      </c>
      <c r="BS1085" s="116">
        <f t="shared" si="448"/>
        <v>48</v>
      </c>
      <c r="BT1085" s="116">
        <f t="shared" si="448"/>
        <v>0</v>
      </c>
      <c r="BU1085" s="116">
        <f t="shared" si="448"/>
        <v>0</v>
      </c>
      <c r="BV1085" s="116">
        <f t="shared" si="448"/>
        <v>0</v>
      </c>
      <c r="BW1085" s="116">
        <f t="shared" si="448"/>
        <v>0</v>
      </c>
      <c r="BX1085" s="116"/>
      <c r="BY1085" s="116">
        <f t="shared" si="431"/>
        <v>48</v>
      </c>
      <c r="BZ1085" s="116"/>
      <c r="CA1085" s="116">
        <f t="shared" si="449"/>
        <v>0</v>
      </c>
      <c r="CB1085" s="116">
        <f t="shared" si="449"/>
        <v>0</v>
      </c>
      <c r="CC1085" s="116">
        <f t="shared" si="449"/>
        <v>0</v>
      </c>
      <c r="CD1085" s="116">
        <f t="shared" si="449"/>
        <v>0</v>
      </c>
      <c r="CE1085" s="116">
        <f t="shared" si="449"/>
        <v>48</v>
      </c>
      <c r="CF1085" s="116">
        <f t="shared" si="449"/>
        <v>0</v>
      </c>
      <c r="CG1085" s="116">
        <f t="shared" si="449"/>
        <v>0</v>
      </c>
      <c r="CH1085" s="116">
        <f t="shared" si="449"/>
        <v>0</v>
      </c>
      <c r="CI1085" s="116">
        <f t="shared" si="449"/>
        <v>0</v>
      </c>
      <c r="CJ1085" s="116"/>
      <c r="CK1085" s="116">
        <f t="shared" si="432"/>
        <v>48</v>
      </c>
      <c r="CM1085" s="216">
        <f>_xlfn.IFNA(VLOOKUP($C1085,'Sch 1 - QA Rates'!$B$4:$C$19,2,FALSE ),0)</f>
        <v>144</v>
      </c>
      <c r="CN1085" s="216">
        <f t="shared" si="450"/>
        <v>0</v>
      </c>
      <c r="CO1085" s="216">
        <f t="shared" si="451"/>
        <v>0</v>
      </c>
      <c r="CP1085" s="216">
        <f t="shared" si="452"/>
        <v>0</v>
      </c>
      <c r="CQ1085" s="216">
        <f t="shared" si="453"/>
        <v>6912</v>
      </c>
      <c r="CR1085" s="216">
        <f t="shared" si="454"/>
        <v>0</v>
      </c>
      <c r="CS1085" s="221">
        <f t="shared" si="455"/>
        <v>6912</v>
      </c>
    </row>
    <row r="1086" spans="1:98" outlineLevel="1">
      <c r="A1086" s="129">
        <v>6</v>
      </c>
      <c r="B1086" s="209" t="s">
        <v>391</v>
      </c>
      <c r="C1086" s="132" t="str">
        <f>_xlfn.IFNA(VLOOKUP($B1086,'Sch 2 - QA Team Roster'!$B$4:$C$32,2,FALSE )," ")</f>
        <v>QA Implementation Manager</v>
      </c>
      <c r="D1086" s="323">
        <f>_xlfn.IFNA(VLOOKUP($C1086,'Sch 1 - QA Rates'!$B$4:$C$28,2,FALSE )," ")</f>
        <v>134</v>
      </c>
      <c r="E1086" s="210"/>
      <c r="F1086" s="210"/>
      <c r="G1086" s="210"/>
      <c r="H1086" s="210"/>
      <c r="I1086" s="210"/>
      <c r="J1086" s="210"/>
      <c r="K1086" s="210"/>
      <c r="L1086" s="210"/>
      <c r="M1086" s="210"/>
      <c r="N1086" s="210"/>
      <c r="O1086" s="210"/>
      <c r="P1086" s="210"/>
      <c r="Q1086" s="210"/>
      <c r="R1086" s="210"/>
      <c r="S1086" s="210"/>
      <c r="T1086" s="210"/>
      <c r="U1086" s="210"/>
      <c r="V1086" s="210"/>
      <c r="W1086" s="210"/>
      <c r="X1086" s="210"/>
      <c r="Y1086" s="210"/>
      <c r="Z1086" s="210"/>
      <c r="AA1086" s="210"/>
      <c r="AB1086" s="210"/>
      <c r="AC1086" s="210"/>
      <c r="AD1086" s="210"/>
      <c r="AE1086" s="210"/>
      <c r="AF1086" s="210"/>
      <c r="AG1086" s="210"/>
      <c r="AH1086" s="210"/>
      <c r="AI1086" s="210"/>
      <c r="AJ1086" s="210"/>
      <c r="AK1086" s="210"/>
      <c r="AL1086" s="210"/>
      <c r="AM1086" s="210"/>
      <c r="AN1086" s="210"/>
      <c r="AO1086" s="210"/>
      <c r="AP1086" s="210"/>
      <c r="AQ1086" s="210"/>
      <c r="AR1086" s="210"/>
      <c r="AS1086" s="210"/>
      <c r="AT1086" s="477">
        <v>80</v>
      </c>
      <c r="AU1086" s="477">
        <v>80</v>
      </c>
      <c r="AV1086" s="477">
        <v>60</v>
      </c>
      <c r="AW1086" s="210"/>
      <c r="AX1086" s="210"/>
      <c r="AY1086" s="210"/>
      <c r="AZ1086" s="116"/>
      <c r="BA1086" s="116"/>
      <c r="BB1086" s="116"/>
      <c r="BC1086" s="116"/>
      <c r="BD1086" s="116"/>
      <c r="BE1086" s="116"/>
      <c r="BF1086" s="116"/>
      <c r="BG1086" s="116"/>
      <c r="BH1086" s="116"/>
      <c r="BI1086" s="116"/>
      <c r="BJ1086" s="116"/>
      <c r="BK1086" s="116"/>
      <c r="BL1086" s="116"/>
      <c r="BM1086" s="116">
        <f t="shared" si="441"/>
        <v>220</v>
      </c>
      <c r="BN1086" s="37"/>
      <c r="BO1086" s="116">
        <f t="shared" si="448"/>
        <v>0</v>
      </c>
      <c r="BP1086" s="116">
        <f t="shared" si="448"/>
        <v>0</v>
      </c>
      <c r="BQ1086" s="116">
        <f t="shared" si="448"/>
        <v>0</v>
      </c>
      <c r="BR1086" s="116">
        <f t="shared" si="448"/>
        <v>0</v>
      </c>
      <c r="BS1086" s="116">
        <f t="shared" si="448"/>
        <v>220</v>
      </c>
      <c r="BT1086" s="116">
        <f t="shared" si="448"/>
        <v>0</v>
      </c>
      <c r="BU1086" s="116">
        <f t="shared" si="448"/>
        <v>0</v>
      </c>
      <c r="BV1086" s="116">
        <f t="shared" si="448"/>
        <v>0</v>
      </c>
      <c r="BW1086" s="116">
        <f t="shared" si="448"/>
        <v>0</v>
      </c>
      <c r="BX1086" s="116"/>
      <c r="BY1086" s="116">
        <f t="shared" si="431"/>
        <v>220</v>
      </c>
      <c r="BZ1086" s="116"/>
      <c r="CA1086" s="116">
        <f t="shared" si="449"/>
        <v>0</v>
      </c>
      <c r="CB1086" s="116">
        <f t="shared" si="449"/>
        <v>0</v>
      </c>
      <c r="CC1086" s="116">
        <f t="shared" si="449"/>
        <v>0</v>
      </c>
      <c r="CD1086" s="116">
        <f t="shared" si="449"/>
        <v>0</v>
      </c>
      <c r="CE1086" s="116">
        <f t="shared" si="449"/>
        <v>220</v>
      </c>
      <c r="CF1086" s="116">
        <f t="shared" si="449"/>
        <v>0</v>
      </c>
      <c r="CG1086" s="116">
        <f t="shared" si="449"/>
        <v>0</v>
      </c>
      <c r="CH1086" s="116">
        <f t="shared" si="449"/>
        <v>0</v>
      </c>
      <c r="CI1086" s="116">
        <f t="shared" si="449"/>
        <v>0</v>
      </c>
      <c r="CJ1086" s="116"/>
      <c r="CK1086" s="116">
        <f t="shared" si="432"/>
        <v>220</v>
      </c>
      <c r="CM1086" s="216">
        <f>_xlfn.IFNA(VLOOKUP($C1086,'Sch 1 - QA Rates'!$B$4:$C$19,2,FALSE ),0)</f>
        <v>134</v>
      </c>
      <c r="CN1086" s="216">
        <f t="shared" si="450"/>
        <v>0</v>
      </c>
      <c r="CO1086" s="216">
        <f t="shared" si="451"/>
        <v>0</v>
      </c>
      <c r="CP1086" s="216">
        <f t="shared" si="452"/>
        <v>0</v>
      </c>
      <c r="CQ1086" s="216">
        <f t="shared" si="453"/>
        <v>29480</v>
      </c>
      <c r="CR1086" s="216">
        <f t="shared" si="454"/>
        <v>0</v>
      </c>
      <c r="CS1086" s="221">
        <f t="shared" si="455"/>
        <v>29480</v>
      </c>
    </row>
    <row r="1087" spans="1:98" outlineLevel="1">
      <c r="A1087" s="129">
        <v>7</v>
      </c>
      <c r="B1087" s="209" t="s">
        <v>307</v>
      </c>
      <c r="C1087" s="132" t="str">
        <f>_xlfn.IFNA(VLOOKUP($B1087,'Sch 2 - QA Team Roster'!$B$4:$C$32,2,FALSE )," ")</f>
        <v>QA Testing Manager</v>
      </c>
      <c r="D1087" s="323">
        <f>_xlfn.IFNA(VLOOKUP($C1087,'Sch 1 - QA Rates'!$B$4:$C$28,2,FALSE )," ")</f>
        <v>134</v>
      </c>
      <c r="E1087" s="210"/>
      <c r="F1087" s="210"/>
      <c r="G1087" s="210"/>
      <c r="H1087" s="210"/>
      <c r="I1087" s="210"/>
      <c r="J1087" s="210"/>
      <c r="K1087" s="210"/>
      <c r="L1087" s="210"/>
      <c r="M1087" s="210"/>
      <c r="N1087" s="210"/>
      <c r="O1087" s="210"/>
      <c r="P1087" s="210"/>
      <c r="Q1087" s="210"/>
      <c r="R1087" s="210"/>
      <c r="S1087" s="210"/>
      <c r="T1087" s="210"/>
      <c r="U1087" s="210"/>
      <c r="V1087" s="210"/>
      <c r="W1087" s="210"/>
      <c r="X1087" s="210"/>
      <c r="Y1087" s="210"/>
      <c r="Z1087" s="210"/>
      <c r="AA1087" s="210"/>
      <c r="AB1087" s="210"/>
      <c r="AC1087" s="210"/>
      <c r="AD1087" s="210"/>
      <c r="AE1087" s="210"/>
      <c r="AF1087" s="210"/>
      <c r="AG1087" s="210"/>
      <c r="AH1087" s="210"/>
      <c r="AI1087" s="210"/>
      <c r="AJ1087" s="210"/>
      <c r="AK1087" s="210"/>
      <c r="AL1087" s="210"/>
      <c r="AM1087" s="210"/>
      <c r="AN1087" s="210"/>
      <c r="AO1087" s="210"/>
      <c r="AP1087" s="210"/>
      <c r="AQ1087" s="210"/>
      <c r="AR1087" s="210"/>
      <c r="AS1087" s="210"/>
      <c r="AT1087" s="477">
        <v>16</v>
      </c>
      <c r="AU1087" s="477">
        <v>16</v>
      </c>
      <c r="AV1087" s="477">
        <v>24</v>
      </c>
      <c r="AW1087" s="210"/>
      <c r="AX1087" s="210"/>
      <c r="AY1087" s="210"/>
      <c r="AZ1087" s="116"/>
      <c r="BA1087" s="116"/>
      <c r="BB1087" s="116"/>
      <c r="BC1087" s="116"/>
      <c r="BD1087" s="116"/>
      <c r="BE1087" s="116"/>
      <c r="BF1087" s="116"/>
      <c r="BG1087" s="116"/>
      <c r="BH1087" s="116"/>
      <c r="BI1087" s="116"/>
      <c r="BJ1087" s="116"/>
      <c r="BK1087" s="116"/>
      <c r="BL1087" s="116"/>
      <c r="BM1087" s="116">
        <f t="shared" si="441"/>
        <v>56</v>
      </c>
      <c r="BN1087" s="37"/>
      <c r="BO1087" s="116">
        <f t="shared" si="448"/>
        <v>0</v>
      </c>
      <c r="BP1087" s="116">
        <f t="shared" si="448"/>
        <v>0</v>
      </c>
      <c r="BQ1087" s="116">
        <f t="shared" si="448"/>
        <v>0</v>
      </c>
      <c r="BR1087" s="116">
        <f t="shared" si="448"/>
        <v>0</v>
      </c>
      <c r="BS1087" s="116">
        <f t="shared" si="448"/>
        <v>56</v>
      </c>
      <c r="BT1087" s="116">
        <f t="shared" si="448"/>
        <v>0</v>
      </c>
      <c r="BU1087" s="116">
        <f t="shared" si="448"/>
        <v>0</v>
      </c>
      <c r="BV1087" s="116">
        <f t="shared" si="448"/>
        <v>0</v>
      </c>
      <c r="BW1087" s="116">
        <f t="shared" si="448"/>
        <v>0</v>
      </c>
      <c r="BX1087" s="116"/>
      <c r="BY1087" s="116">
        <f t="shared" si="431"/>
        <v>56</v>
      </c>
      <c r="BZ1087" s="116"/>
      <c r="CA1087" s="116">
        <f t="shared" si="449"/>
        <v>0</v>
      </c>
      <c r="CB1087" s="116">
        <f t="shared" si="449"/>
        <v>0</v>
      </c>
      <c r="CC1087" s="116">
        <f t="shared" si="449"/>
        <v>0</v>
      </c>
      <c r="CD1087" s="116">
        <f t="shared" si="449"/>
        <v>0</v>
      </c>
      <c r="CE1087" s="116">
        <f t="shared" si="449"/>
        <v>56</v>
      </c>
      <c r="CF1087" s="116">
        <f t="shared" si="449"/>
        <v>0</v>
      </c>
      <c r="CG1087" s="116">
        <f t="shared" si="449"/>
        <v>0</v>
      </c>
      <c r="CH1087" s="116">
        <f t="shared" si="449"/>
        <v>0</v>
      </c>
      <c r="CI1087" s="116">
        <f t="shared" si="449"/>
        <v>0</v>
      </c>
      <c r="CJ1087" s="116"/>
      <c r="CK1087" s="116">
        <f t="shared" si="432"/>
        <v>56</v>
      </c>
      <c r="CM1087" s="216">
        <f>_xlfn.IFNA(VLOOKUP($C1087,'Sch 1 - QA Rates'!$B$4:$C$19,2,FALSE ),0)</f>
        <v>134</v>
      </c>
      <c r="CN1087" s="216">
        <f t="shared" si="450"/>
        <v>0</v>
      </c>
      <c r="CO1087" s="216">
        <f t="shared" si="451"/>
        <v>0</v>
      </c>
      <c r="CP1087" s="216">
        <f t="shared" si="452"/>
        <v>0</v>
      </c>
      <c r="CQ1087" s="216">
        <f t="shared" si="453"/>
        <v>7504</v>
      </c>
      <c r="CR1087" s="216">
        <f t="shared" si="454"/>
        <v>0</v>
      </c>
      <c r="CS1087" s="221">
        <f t="shared" si="455"/>
        <v>7504</v>
      </c>
    </row>
    <row r="1088" spans="1:98" outlineLevel="1">
      <c r="A1088" s="129">
        <v>8</v>
      </c>
      <c r="B1088" s="209" t="s">
        <v>308</v>
      </c>
      <c r="C1088" s="132" t="str">
        <f>_xlfn.IFNA(VLOOKUP($B1088,'Sch 2 - QA Team Roster'!$B$4:$C$32,2,FALSE )," ")</f>
        <v>QA UAT Lead</v>
      </c>
      <c r="D1088" s="323">
        <f>_xlfn.IFNA(VLOOKUP($C1088,'Sch 1 - QA Rates'!$B$4:$C$28,2,FALSE )," ")</f>
        <v>134</v>
      </c>
      <c r="E1088" s="210"/>
      <c r="F1088" s="210"/>
      <c r="G1088" s="210"/>
      <c r="H1088" s="210"/>
      <c r="I1088" s="210"/>
      <c r="J1088" s="210"/>
      <c r="K1088" s="210"/>
      <c r="L1088" s="210"/>
      <c r="M1088" s="210"/>
      <c r="N1088" s="210"/>
      <c r="O1088" s="210"/>
      <c r="P1088" s="210"/>
      <c r="Q1088" s="210"/>
      <c r="R1088" s="210"/>
      <c r="S1088" s="210"/>
      <c r="T1088" s="210"/>
      <c r="U1088" s="210"/>
      <c r="V1088" s="210"/>
      <c r="W1088" s="210"/>
      <c r="X1088" s="210"/>
      <c r="Y1088" s="210"/>
      <c r="Z1088" s="210"/>
      <c r="AA1088" s="210"/>
      <c r="AB1088" s="210"/>
      <c r="AC1088" s="210"/>
      <c r="AD1088" s="210"/>
      <c r="AE1088" s="210"/>
      <c r="AF1088" s="210"/>
      <c r="AG1088" s="210"/>
      <c r="AH1088" s="210"/>
      <c r="AI1088" s="210"/>
      <c r="AJ1088" s="210"/>
      <c r="AK1088" s="210"/>
      <c r="AL1088" s="210"/>
      <c r="AM1088" s="210"/>
      <c r="AN1088" s="210"/>
      <c r="AO1088" s="210"/>
      <c r="AP1088" s="210"/>
      <c r="AQ1088" s="210"/>
      <c r="AR1088" s="210"/>
      <c r="AS1088" s="210"/>
      <c r="AT1088" s="477">
        <v>16</v>
      </c>
      <c r="AU1088" s="477">
        <v>16</v>
      </c>
      <c r="AV1088" s="477">
        <v>24</v>
      </c>
      <c r="AW1088" s="210"/>
      <c r="AX1088" s="210"/>
      <c r="AY1088" s="210"/>
      <c r="AZ1088" s="116"/>
      <c r="BA1088" s="116"/>
      <c r="BB1088" s="116"/>
      <c r="BC1088" s="116"/>
      <c r="BD1088" s="116"/>
      <c r="BE1088" s="116"/>
      <c r="BF1088" s="116"/>
      <c r="BG1088" s="116"/>
      <c r="BH1088" s="116"/>
      <c r="BI1088" s="116"/>
      <c r="BJ1088" s="116"/>
      <c r="BK1088" s="116"/>
      <c r="BL1088" s="116"/>
      <c r="BM1088" s="116">
        <f t="shared" si="441"/>
        <v>56</v>
      </c>
      <c r="BN1088" s="37"/>
      <c r="BO1088" s="116">
        <f t="shared" si="448"/>
        <v>0</v>
      </c>
      <c r="BP1088" s="116">
        <f t="shared" si="448"/>
        <v>0</v>
      </c>
      <c r="BQ1088" s="116">
        <f t="shared" si="448"/>
        <v>0</v>
      </c>
      <c r="BR1088" s="116">
        <f t="shared" si="448"/>
        <v>0</v>
      </c>
      <c r="BS1088" s="116">
        <f t="shared" si="448"/>
        <v>56</v>
      </c>
      <c r="BT1088" s="116">
        <f t="shared" si="448"/>
        <v>0</v>
      </c>
      <c r="BU1088" s="116">
        <f t="shared" si="448"/>
        <v>0</v>
      </c>
      <c r="BV1088" s="116">
        <f t="shared" si="448"/>
        <v>0</v>
      </c>
      <c r="BW1088" s="116">
        <f t="shared" si="448"/>
        <v>0</v>
      </c>
      <c r="BX1088" s="116"/>
      <c r="BY1088" s="116">
        <f t="shared" si="431"/>
        <v>56</v>
      </c>
      <c r="BZ1088" s="116"/>
      <c r="CA1088" s="116">
        <f t="shared" si="449"/>
        <v>0</v>
      </c>
      <c r="CB1088" s="116">
        <f t="shared" si="449"/>
        <v>0</v>
      </c>
      <c r="CC1088" s="116">
        <f t="shared" si="449"/>
        <v>0</v>
      </c>
      <c r="CD1088" s="116">
        <f t="shared" si="449"/>
        <v>0</v>
      </c>
      <c r="CE1088" s="116">
        <f t="shared" si="449"/>
        <v>56</v>
      </c>
      <c r="CF1088" s="116">
        <f t="shared" si="449"/>
        <v>0</v>
      </c>
      <c r="CG1088" s="116">
        <f t="shared" si="449"/>
        <v>0</v>
      </c>
      <c r="CH1088" s="116">
        <f t="shared" si="449"/>
        <v>0</v>
      </c>
      <c r="CI1088" s="116">
        <f t="shared" si="449"/>
        <v>0</v>
      </c>
      <c r="CJ1088" s="116"/>
      <c r="CK1088" s="116">
        <f t="shared" si="432"/>
        <v>56</v>
      </c>
      <c r="CM1088" s="216">
        <f>_xlfn.IFNA(VLOOKUP($C1088,'Sch 1 - QA Rates'!$B$4:$C$19,2,FALSE ),0)</f>
        <v>134</v>
      </c>
      <c r="CN1088" s="216">
        <f t="shared" si="450"/>
        <v>0</v>
      </c>
      <c r="CO1088" s="216">
        <f t="shared" si="451"/>
        <v>0</v>
      </c>
      <c r="CP1088" s="216">
        <f t="shared" si="452"/>
        <v>0</v>
      </c>
      <c r="CQ1088" s="216">
        <f t="shared" si="453"/>
        <v>7504</v>
      </c>
      <c r="CR1088" s="216">
        <f t="shared" si="454"/>
        <v>0</v>
      </c>
      <c r="CS1088" s="221">
        <f t="shared" si="455"/>
        <v>7504</v>
      </c>
    </row>
    <row r="1089" spans="1:98" ht="14" customHeight="1" outlineLevel="1">
      <c r="A1089" s="129">
        <v>9</v>
      </c>
      <c r="B1089" s="209" t="s">
        <v>436</v>
      </c>
      <c r="C1089" s="132" t="str">
        <f>_xlfn.IFNA(VLOOKUP($B1089,'Sch 2 - QA Team Roster'!$B$4:$C$32,2,FALSE )," ")</f>
        <v>QA Business Analyst/Tester</v>
      </c>
      <c r="D1089" s="323">
        <f>_xlfn.IFNA(VLOOKUP($C1089,'Sch 1 - QA Rates'!$B$4:$C$28,2,FALSE )," ")</f>
        <v>114</v>
      </c>
      <c r="E1089" s="210"/>
      <c r="F1089" s="210"/>
      <c r="G1089" s="210"/>
      <c r="H1089" s="210"/>
      <c r="I1089" s="210"/>
      <c r="J1089" s="210"/>
      <c r="K1089" s="210"/>
      <c r="L1089" s="210"/>
      <c r="M1089" s="210"/>
      <c r="N1089" s="210"/>
      <c r="O1089" s="210"/>
      <c r="P1089" s="210"/>
      <c r="Q1089" s="210"/>
      <c r="R1089" s="210"/>
      <c r="S1089" s="210"/>
      <c r="T1089" s="210"/>
      <c r="U1089" s="210"/>
      <c r="V1089" s="210"/>
      <c r="W1089" s="210"/>
      <c r="X1089" s="210"/>
      <c r="Y1089" s="210"/>
      <c r="Z1089" s="210"/>
      <c r="AA1089" s="210"/>
      <c r="AB1089" s="210"/>
      <c r="AC1089" s="210"/>
      <c r="AD1089" s="210"/>
      <c r="AE1089" s="210"/>
      <c r="AF1089" s="210"/>
      <c r="AG1089" s="210"/>
      <c r="AH1089" s="210"/>
      <c r="AI1089" s="210"/>
      <c r="AJ1089" s="210"/>
      <c r="AK1089" s="210"/>
      <c r="AL1089" s="210"/>
      <c r="AM1089" s="210"/>
      <c r="AN1089" s="210"/>
      <c r="AO1089" s="210"/>
      <c r="AP1089" s="210"/>
      <c r="AQ1089" s="210"/>
      <c r="AR1089" s="210"/>
      <c r="AS1089" s="210"/>
      <c r="AT1089" s="477">
        <v>16</v>
      </c>
      <c r="AU1089" s="477">
        <v>16</v>
      </c>
      <c r="AV1089" s="477">
        <v>24</v>
      </c>
      <c r="AW1089" s="210"/>
      <c r="AX1089" s="210"/>
      <c r="AY1089" s="210"/>
      <c r="AZ1089" s="116"/>
      <c r="BA1089" s="116"/>
      <c r="BB1089" s="116"/>
      <c r="BC1089" s="116"/>
      <c r="BD1089" s="116"/>
      <c r="BE1089" s="116"/>
      <c r="BF1089" s="116"/>
      <c r="BG1089" s="116"/>
      <c r="BH1089" s="116"/>
      <c r="BI1089" s="116"/>
      <c r="BJ1089" s="116"/>
      <c r="BK1089" s="116"/>
      <c r="BL1089" s="116"/>
      <c r="BM1089" s="116">
        <f t="shared" si="441"/>
        <v>56</v>
      </c>
      <c r="BN1089" s="37"/>
      <c r="BO1089" s="116">
        <f t="shared" si="448"/>
        <v>0</v>
      </c>
      <c r="BP1089" s="116">
        <f t="shared" si="448"/>
        <v>0</v>
      </c>
      <c r="BQ1089" s="116">
        <f t="shared" si="448"/>
        <v>0</v>
      </c>
      <c r="BR1089" s="116">
        <f t="shared" si="448"/>
        <v>0</v>
      </c>
      <c r="BS1089" s="116">
        <f t="shared" si="448"/>
        <v>56</v>
      </c>
      <c r="BT1089" s="116">
        <f t="shared" si="448"/>
        <v>0</v>
      </c>
      <c r="BU1089" s="116">
        <f t="shared" si="448"/>
        <v>0</v>
      </c>
      <c r="BV1089" s="116">
        <f t="shared" si="448"/>
        <v>0</v>
      </c>
      <c r="BW1089" s="116">
        <f t="shared" si="448"/>
        <v>0</v>
      </c>
      <c r="BX1089" s="116"/>
      <c r="BY1089" s="116">
        <f t="shared" si="431"/>
        <v>56</v>
      </c>
      <c r="BZ1089" s="116"/>
      <c r="CA1089" s="116">
        <f t="shared" si="449"/>
        <v>0</v>
      </c>
      <c r="CB1089" s="116">
        <f t="shared" si="449"/>
        <v>0</v>
      </c>
      <c r="CC1089" s="116">
        <f t="shared" si="449"/>
        <v>0</v>
      </c>
      <c r="CD1089" s="116">
        <f t="shared" si="449"/>
        <v>0</v>
      </c>
      <c r="CE1089" s="116">
        <f t="shared" si="449"/>
        <v>56</v>
      </c>
      <c r="CF1089" s="116">
        <f t="shared" si="449"/>
        <v>0</v>
      </c>
      <c r="CG1089" s="116">
        <f t="shared" si="449"/>
        <v>0</v>
      </c>
      <c r="CH1089" s="116">
        <f t="shared" si="449"/>
        <v>0</v>
      </c>
      <c r="CI1089" s="116">
        <f t="shared" si="449"/>
        <v>0</v>
      </c>
      <c r="CJ1089" s="116"/>
      <c r="CK1089" s="116">
        <f t="shared" si="432"/>
        <v>56</v>
      </c>
      <c r="CM1089" s="216">
        <f>_xlfn.IFNA(VLOOKUP($C1089,'Sch 1 - QA Rates'!$B$4:$C$19,2,FALSE ),0)</f>
        <v>114</v>
      </c>
      <c r="CN1089" s="216">
        <f t="shared" si="450"/>
        <v>0</v>
      </c>
      <c r="CO1089" s="216">
        <f t="shared" si="451"/>
        <v>0</v>
      </c>
      <c r="CP1089" s="216">
        <f t="shared" si="452"/>
        <v>0</v>
      </c>
      <c r="CQ1089" s="216">
        <f t="shared" si="453"/>
        <v>6384</v>
      </c>
      <c r="CR1089" s="216">
        <f t="shared" si="454"/>
        <v>0</v>
      </c>
      <c r="CS1089" s="221">
        <f t="shared" si="455"/>
        <v>6384</v>
      </c>
    </row>
    <row r="1090" spans="1:98" outlineLevel="1">
      <c r="A1090" s="129">
        <v>10</v>
      </c>
      <c r="B1090" s="208" t="s">
        <v>400</v>
      </c>
      <c r="C1090" s="132" t="str">
        <f>_xlfn.IFNA(VLOOKUP($B1090,'Sch 2 - QA Team Roster'!$B$4:$C$32,2,FALSE )," ")</f>
        <v>QA Implementation Lead</v>
      </c>
      <c r="D1090" s="323">
        <f>_xlfn.IFNA(VLOOKUP($C1090,'Sch 1 - QA Rates'!$B$4:$C$28,2,FALSE )," ")</f>
        <v>124</v>
      </c>
      <c r="E1090" s="210"/>
      <c r="F1090" s="210"/>
      <c r="G1090" s="210"/>
      <c r="H1090" s="210"/>
      <c r="I1090" s="210"/>
      <c r="J1090" s="210"/>
      <c r="K1090" s="210"/>
      <c r="L1090" s="210"/>
      <c r="M1090" s="210"/>
      <c r="N1090" s="210"/>
      <c r="O1090" s="210"/>
      <c r="P1090" s="210"/>
      <c r="Q1090" s="210"/>
      <c r="R1090" s="210"/>
      <c r="S1090" s="210"/>
      <c r="T1090" s="210"/>
      <c r="U1090" s="210"/>
      <c r="V1090" s="210"/>
      <c r="W1090" s="210"/>
      <c r="X1090" s="210"/>
      <c r="Y1090" s="210"/>
      <c r="Z1090" s="210"/>
      <c r="AA1090" s="210"/>
      <c r="AB1090" s="210"/>
      <c r="AC1090" s="210"/>
      <c r="AD1090" s="210"/>
      <c r="AE1090" s="210"/>
      <c r="AF1090" s="210"/>
      <c r="AG1090" s="210"/>
      <c r="AH1090" s="210"/>
      <c r="AI1090" s="210"/>
      <c r="AJ1090" s="210"/>
      <c r="AK1090" s="210"/>
      <c r="AL1090" s="210"/>
      <c r="AM1090" s="210"/>
      <c r="AN1090" s="210"/>
      <c r="AO1090" s="210"/>
      <c r="AP1090" s="210"/>
      <c r="AQ1090" s="210"/>
      <c r="AR1090" s="210"/>
      <c r="AS1090" s="210"/>
      <c r="AT1090" s="477">
        <v>80</v>
      </c>
      <c r="AU1090" s="477">
        <v>80</v>
      </c>
      <c r="AV1090" s="477">
        <v>60</v>
      </c>
      <c r="AW1090" s="210"/>
      <c r="AX1090" s="210"/>
      <c r="AY1090" s="210"/>
      <c r="AZ1090" s="116"/>
      <c r="BA1090" s="116"/>
      <c r="BB1090" s="116"/>
      <c r="BC1090" s="116"/>
      <c r="BD1090" s="116"/>
      <c r="BE1090" s="116"/>
      <c r="BF1090" s="116"/>
      <c r="BG1090" s="116"/>
      <c r="BH1090" s="116"/>
      <c r="BI1090" s="116"/>
      <c r="BJ1090" s="116"/>
      <c r="BK1090" s="116"/>
      <c r="BL1090" s="116"/>
      <c r="BM1090" s="116">
        <f t="shared" si="441"/>
        <v>220</v>
      </c>
      <c r="BN1090" s="37"/>
      <c r="BO1090" s="116">
        <f t="shared" si="448"/>
        <v>0</v>
      </c>
      <c r="BP1090" s="116">
        <f t="shared" si="448"/>
        <v>0</v>
      </c>
      <c r="BQ1090" s="116">
        <f t="shared" si="448"/>
        <v>0</v>
      </c>
      <c r="BR1090" s="116">
        <f t="shared" si="448"/>
        <v>0</v>
      </c>
      <c r="BS1090" s="116">
        <f t="shared" si="448"/>
        <v>220</v>
      </c>
      <c r="BT1090" s="116">
        <f t="shared" si="448"/>
        <v>0</v>
      </c>
      <c r="BU1090" s="116">
        <f t="shared" si="448"/>
        <v>0</v>
      </c>
      <c r="BV1090" s="116">
        <f t="shared" si="448"/>
        <v>0</v>
      </c>
      <c r="BW1090" s="116">
        <f t="shared" si="448"/>
        <v>0</v>
      </c>
      <c r="BX1090" s="116"/>
      <c r="BY1090" s="116">
        <f t="shared" si="431"/>
        <v>220</v>
      </c>
      <c r="BZ1090" s="115" t="s">
        <v>325</v>
      </c>
      <c r="CA1090" s="116">
        <f t="shared" si="449"/>
        <v>0</v>
      </c>
      <c r="CB1090" s="116">
        <f t="shared" si="449"/>
        <v>0</v>
      </c>
      <c r="CC1090" s="116">
        <f t="shared" si="449"/>
        <v>0</v>
      </c>
      <c r="CD1090" s="116">
        <f t="shared" si="449"/>
        <v>0</v>
      </c>
      <c r="CE1090" s="116">
        <f t="shared" si="449"/>
        <v>220</v>
      </c>
      <c r="CF1090" s="116">
        <f t="shared" si="449"/>
        <v>0</v>
      </c>
      <c r="CG1090" s="116">
        <f t="shared" si="449"/>
        <v>0</v>
      </c>
      <c r="CH1090" s="116">
        <f t="shared" si="449"/>
        <v>0</v>
      </c>
      <c r="CI1090" s="116">
        <f t="shared" si="449"/>
        <v>0</v>
      </c>
      <c r="CJ1090" s="116"/>
      <c r="CK1090" s="116">
        <f t="shared" si="432"/>
        <v>220</v>
      </c>
      <c r="CM1090" s="216">
        <f>_xlfn.IFNA(VLOOKUP($C1090,'Sch 1 - QA Rates'!$B$4:$C$19,2,FALSE ),0)</f>
        <v>124</v>
      </c>
      <c r="CN1090" s="216">
        <f t="shared" si="450"/>
        <v>0</v>
      </c>
      <c r="CO1090" s="216">
        <f t="shared" si="451"/>
        <v>0</v>
      </c>
      <c r="CP1090" s="216">
        <f t="shared" si="452"/>
        <v>0</v>
      </c>
      <c r="CQ1090" s="216">
        <f t="shared" si="453"/>
        <v>27280</v>
      </c>
      <c r="CR1090" s="216">
        <f t="shared" si="454"/>
        <v>0</v>
      </c>
      <c r="CS1090" s="221">
        <f t="shared" si="455"/>
        <v>27280</v>
      </c>
    </row>
    <row r="1091" spans="1:98" outlineLevel="1">
      <c r="A1091" s="129">
        <v>11</v>
      </c>
      <c r="B1091" s="208" t="s">
        <v>306</v>
      </c>
      <c r="C1091" s="132" t="str">
        <f>_xlfn.IFNA(VLOOKUP($B1091,'Sch 2 - QA Team Roster'!$B$4:$C$32,2,FALSE )," ")</f>
        <v>QA Implementation Lead</v>
      </c>
      <c r="D1091" s="323">
        <f>_xlfn.IFNA(VLOOKUP($C1091,'Sch 1 - QA Rates'!$B$4:$C$28,2,FALSE )," ")</f>
        <v>124</v>
      </c>
      <c r="E1091" s="210"/>
      <c r="F1091" s="210"/>
      <c r="G1091" s="210"/>
      <c r="H1091" s="210"/>
      <c r="I1091" s="210"/>
      <c r="J1091" s="210"/>
      <c r="K1091" s="210"/>
      <c r="L1091" s="210"/>
      <c r="M1091" s="210"/>
      <c r="N1091" s="210"/>
      <c r="O1091" s="210"/>
      <c r="P1091" s="210"/>
      <c r="Q1091" s="210"/>
      <c r="R1091" s="210"/>
      <c r="S1091" s="210"/>
      <c r="T1091" s="210"/>
      <c r="U1091" s="210"/>
      <c r="V1091" s="210"/>
      <c r="W1091" s="210"/>
      <c r="X1091" s="210"/>
      <c r="Y1091" s="210"/>
      <c r="Z1091" s="210"/>
      <c r="AA1091" s="210"/>
      <c r="AB1091" s="210"/>
      <c r="AC1091" s="210"/>
      <c r="AD1091" s="210"/>
      <c r="AE1091" s="210"/>
      <c r="AF1091" s="210"/>
      <c r="AG1091" s="210"/>
      <c r="AH1091" s="210"/>
      <c r="AI1091" s="210"/>
      <c r="AJ1091" s="210"/>
      <c r="AK1091" s="210"/>
      <c r="AL1091" s="210"/>
      <c r="AM1091" s="210"/>
      <c r="AN1091" s="210"/>
      <c r="AO1091" s="210"/>
      <c r="AP1091" s="210"/>
      <c r="AQ1091" s="210"/>
      <c r="AR1091" s="210"/>
      <c r="AS1091" s="210"/>
      <c r="AT1091" s="477">
        <v>80</v>
      </c>
      <c r="AU1091" s="477">
        <v>80</v>
      </c>
      <c r="AV1091" s="477">
        <v>60</v>
      </c>
      <c r="AW1091" s="210"/>
      <c r="AX1091" s="210"/>
      <c r="AY1091" s="210"/>
      <c r="AZ1091" s="116"/>
      <c r="BA1091" s="116"/>
      <c r="BB1091" s="116"/>
      <c r="BC1091" s="116"/>
      <c r="BD1091" s="116"/>
      <c r="BE1091" s="116"/>
      <c r="BF1091" s="116"/>
      <c r="BG1091" s="116"/>
      <c r="BH1091" s="116"/>
      <c r="BI1091" s="116"/>
      <c r="BJ1091" s="116"/>
      <c r="BK1091" s="116"/>
      <c r="BL1091" s="116"/>
      <c r="BM1091" s="116">
        <f t="shared" si="441"/>
        <v>220</v>
      </c>
      <c r="BN1091" s="37"/>
      <c r="BO1091" s="116">
        <f t="shared" si="448"/>
        <v>0</v>
      </c>
      <c r="BP1091" s="116">
        <f t="shared" si="448"/>
        <v>0</v>
      </c>
      <c r="BQ1091" s="116">
        <f t="shared" si="448"/>
        <v>0</v>
      </c>
      <c r="BR1091" s="116">
        <f t="shared" si="448"/>
        <v>0</v>
      </c>
      <c r="BS1091" s="116">
        <f t="shared" si="448"/>
        <v>220</v>
      </c>
      <c r="BT1091" s="116">
        <f t="shared" si="448"/>
        <v>0</v>
      </c>
      <c r="BU1091" s="116">
        <f t="shared" si="448"/>
        <v>0</v>
      </c>
      <c r="BV1091" s="116">
        <f t="shared" si="448"/>
        <v>0</v>
      </c>
      <c r="BW1091" s="116">
        <f t="shared" si="448"/>
        <v>0</v>
      </c>
      <c r="BX1091" s="116"/>
      <c r="BY1091" s="116">
        <f t="shared" si="431"/>
        <v>220</v>
      </c>
      <c r="BZ1091" s="116"/>
      <c r="CA1091" s="116">
        <f t="shared" si="449"/>
        <v>0</v>
      </c>
      <c r="CB1091" s="116">
        <f t="shared" si="449"/>
        <v>0</v>
      </c>
      <c r="CC1091" s="116">
        <f t="shared" si="449"/>
        <v>0</v>
      </c>
      <c r="CD1091" s="116">
        <f t="shared" si="449"/>
        <v>0</v>
      </c>
      <c r="CE1091" s="116">
        <f t="shared" si="449"/>
        <v>220</v>
      </c>
      <c r="CF1091" s="116">
        <f t="shared" si="449"/>
        <v>0</v>
      </c>
      <c r="CG1091" s="116">
        <f t="shared" si="449"/>
        <v>0</v>
      </c>
      <c r="CH1091" s="116">
        <f t="shared" si="449"/>
        <v>0</v>
      </c>
      <c r="CI1091" s="116">
        <f t="shared" si="449"/>
        <v>0</v>
      </c>
      <c r="CJ1091" s="116"/>
      <c r="CK1091" s="116">
        <f t="shared" si="432"/>
        <v>220</v>
      </c>
      <c r="CM1091" s="216">
        <f>_xlfn.IFNA(VLOOKUP($C1091,'Sch 1 - QA Rates'!$B$4:$C$19,2,FALSE ),0)</f>
        <v>124</v>
      </c>
      <c r="CN1091" s="216">
        <f t="shared" si="450"/>
        <v>0</v>
      </c>
      <c r="CO1091" s="216">
        <f t="shared" si="451"/>
        <v>0</v>
      </c>
      <c r="CP1091" s="216">
        <f t="shared" si="452"/>
        <v>0</v>
      </c>
      <c r="CQ1091" s="216">
        <f t="shared" si="453"/>
        <v>27280</v>
      </c>
      <c r="CR1091" s="216">
        <f t="shared" si="454"/>
        <v>0</v>
      </c>
      <c r="CS1091" s="221">
        <f t="shared" si="455"/>
        <v>27280</v>
      </c>
    </row>
    <row r="1092" spans="1:98" outlineLevel="1">
      <c r="A1092" s="129">
        <v>12</v>
      </c>
      <c r="B1092" s="208" t="s">
        <v>310</v>
      </c>
      <c r="C1092" s="132" t="str">
        <f>_xlfn.IFNA(VLOOKUP($B1092,'Sch 2 - QA Team Roster'!$B$4:$C$32,2,FALSE )," ")</f>
        <v>QA Sr. Administrative Assistant</v>
      </c>
      <c r="D1092" s="323">
        <f>_xlfn.IFNA(VLOOKUP($C1092,'Sch 1 - QA Rates'!$B$4:$C$28,2,FALSE )," ")</f>
        <v>45</v>
      </c>
      <c r="E1092" s="210"/>
      <c r="F1092" s="210"/>
      <c r="G1092" s="210"/>
      <c r="H1092" s="210"/>
      <c r="I1092" s="210"/>
      <c r="J1092" s="210"/>
      <c r="K1092" s="210"/>
      <c r="L1092" s="210"/>
      <c r="M1092" s="210"/>
      <c r="N1092" s="210"/>
      <c r="O1092" s="210"/>
      <c r="P1092" s="210"/>
      <c r="Q1092" s="210"/>
      <c r="R1092" s="210"/>
      <c r="S1092" s="210"/>
      <c r="T1092" s="210"/>
      <c r="U1092" s="210"/>
      <c r="V1092" s="210"/>
      <c r="W1092" s="210"/>
      <c r="X1092" s="210"/>
      <c r="Y1092" s="210"/>
      <c r="Z1092" s="210"/>
      <c r="AA1092" s="210"/>
      <c r="AB1092" s="210"/>
      <c r="AC1092" s="210"/>
      <c r="AD1092" s="210"/>
      <c r="AE1092" s="210"/>
      <c r="AF1092" s="210"/>
      <c r="AG1092" s="210"/>
      <c r="AH1092" s="210"/>
      <c r="AI1092" s="210"/>
      <c r="AJ1092" s="210"/>
      <c r="AK1092" s="210"/>
      <c r="AL1092" s="210"/>
      <c r="AM1092" s="210"/>
      <c r="AN1092" s="210"/>
      <c r="AO1092" s="210"/>
      <c r="AP1092" s="210"/>
      <c r="AQ1092" s="210"/>
      <c r="AR1092" s="210"/>
      <c r="AS1092" s="210"/>
      <c r="AT1092" s="477"/>
      <c r="AU1092" s="477">
        <v>4</v>
      </c>
      <c r="AV1092" s="477">
        <v>4</v>
      </c>
      <c r="AW1092" s="210"/>
      <c r="AX1092" s="210"/>
      <c r="AY1092" s="210"/>
      <c r="AZ1092" s="116"/>
      <c r="BA1092" s="116"/>
      <c r="BB1092" s="116"/>
      <c r="BC1092" s="116"/>
      <c r="BD1092" s="116"/>
      <c r="BE1092" s="116"/>
      <c r="BF1092" s="116"/>
      <c r="BG1092" s="116"/>
      <c r="BH1092" s="116"/>
      <c r="BI1092" s="116"/>
      <c r="BJ1092" s="116"/>
      <c r="BK1092" s="116"/>
      <c r="BL1092" s="116"/>
      <c r="BM1092" s="116">
        <f t="shared" si="441"/>
        <v>8</v>
      </c>
      <c r="BN1092" s="37"/>
      <c r="BO1092" s="116">
        <f t="shared" si="448"/>
        <v>0</v>
      </c>
      <c r="BP1092" s="116">
        <f t="shared" si="448"/>
        <v>0</v>
      </c>
      <c r="BQ1092" s="116">
        <f t="shared" si="448"/>
        <v>0</v>
      </c>
      <c r="BR1092" s="116">
        <f t="shared" si="448"/>
        <v>0</v>
      </c>
      <c r="BS1092" s="116">
        <f t="shared" si="448"/>
        <v>8</v>
      </c>
      <c r="BT1092" s="116">
        <f t="shared" si="448"/>
        <v>0</v>
      </c>
      <c r="BU1092" s="116">
        <f t="shared" si="448"/>
        <v>0</v>
      </c>
      <c r="BV1092" s="116">
        <f t="shared" si="448"/>
        <v>0</v>
      </c>
      <c r="BW1092" s="116">
        <f t="shared" si="448"/>
        <v>0</v>
      </c>
      <c r="BX1092" s="116"/>
      <c r="BY1092" s="116">
        <f t="shared" si="431"/>
        <v>8</v>
      </c>
      <c r="BZ1092" s="116"/>
      <c r="CA1092" s="116">
        <f t="shared" si="449"/>
        <v>0</v>
      </c>
      <c r="CB1092" s="116">
        <f t="shared" si="449"/>
        <v>0</v>
      </c>
      <c r="CC1092" s="116">
        <f t="shared" si="449"/>
        <v>0</v>
      </c>
      <c r="CD1092" s="116">
        <f t="shared" si="449"/>
        <v>0</v>
      </c>
      <c r="CE1092" s="116">
        <f t="shared" si="449"/>
        <v>8</v>
      </c>
      <c r="CF1092" s="116">
        <f t="shared" si="449"/>
        <v>0</v>
      </c>
      <c r="CG1092" s="116">
        <f t="shared" si="449"/>
        <v>0</v>
      </c>
      <c r="CH1092" s="116">
        <f t="shared" si="449"/>
        <v>0</v>
      </c>
      <c r="CI1092" s="116">
        <f t="shared" si="449"/>
        <v>0</v>
      </c>
      <c r="CJ1092" s="116"/>
      <c r="CK1092" s="116">
        <f t="shared" si="432"/>
        <v>8</v>
      </c>
      <c r="CM1092" s="216">
        <f>_xlfn.IFNA(VLOOKUP($C1092,'Sch 1 - QA Rates'!$B$4:$C$19,2,FALSE ),0)</f>
        <v>45</v>
      </c>
      <c r="CN1092" s="216">
        <f t="shared" si="450"/>
        <v>0</v>
      </c>
      <c r="CO1092" s="216">
        <f t="shared" si="451"/>
        <v>0</v>
      </c>
      <c r="CP1092" s="216">
        <f t="shared" si="452"/>
        <v>0</v>
      </c>
      <c r="CQ1092" s="216">
        <f t="shared" si="453"/>
        <v>360</v>
      </c>
      <c r="CR1092" s="216">
        <f t="shared" si="454"/>
        <v>0</v>
      </c>
      <c r="CS1092" s="221">
        <f t="shared" si="455"/>
        <v>360</v>
      </c>
    </row>
    <row r="1093" spans="1:98" outlineLevel="1">
      <c r="A1093" s="129">
        <v>13</v>
      </c>
      <c r="B1093" s="208" t="s">
        <v>469</v>
      </c>
      <c r="C1093" s="132" t="str">
        <f>_xlfn.IFNA(VLOOKUP($B1093,'Sch 2 - QA Team Roster'!$B$4:$C$32,2,FALSE )," ")</f>
        <v>QA Business Analyst/Tester</v>
      </c>
      <c r="D1093" s="323">
        <f>_xlfn.IFNA(VLOOKUP($C1093,'Sch 1 - QA Rates'!$B$4:$C$28,2,FALSE )," ")</f>
        <v>114</v>
      </c>
      <c r="E1093" s="210"/>
      <c r="F1093" s="210"/>
      <c r="G1093" s="210"/>
      <c r="H1093" s="210"/>
      <c r="I1093" s="210"/>
      <c r="J1093" s="210"/>
      <c r="K1093" s="210"/>
      <c r="L1093" s="210"/>
      <c r="M1093" s="210"/>
      <c r="N1093" s="210"/>
      <c r="O1093" s="210"/>
      <c r="P1093" s="210"/>
      <c r="Q1093" s="210"/>
      <c r="R1093" s="210"/>
      <c r="S1093" s="210"/>
      <c r="T1093" s="210"/>
      <c r="U1093" s="210"/>
      <c r="V1093" s="210"/>
      <c r="W1093" s="210"/>
      <c r="X1093" s="210"/>
      <c r="Y1093" s="210"/>
      <c r="Z1093" s="210"/>
      <c r="AA1093" s="210"/>
      <c r="AB1093" s="210"/>
      <c r="AC1093" s="210"/>
      <c r="AD1093" s="210"/>
      <c r="AE1093" s="210"/>
      <c r="AF1093" s="210"/>
      <c r="AG1093" s="210"/>
      <c r="AH1093" s="210"/>
      <c r="AI1093" s="210"/>
      <c r="AJ1093" s="210"/>
      <c r="AK1093" s="210"/>
      <c r="AL1093" s="210"/>
      <c r="AM1093" s="210"/>
      <c r="AN1093" s="210"/>
      <c r="AO1093" s="210"/>
      <c r="AP1093" s="210"/>
      <c r="AQ1093" s="210"/>
      <c r="AR1093" s="210"/>
      <c r="AS1093" s="210"/>
      <c r="AT1093" s="477">
        <v>8</v>
      </c>
      <c r="AU1093" s="477">
        <v>16</v>
      </c>
      <c r="AV1093" s="477">
        <v>24</v>
      </c>
      <c r="AW1093" s="210"/>
      <c r="AX1093" s="210"/>
      <c r="AY1093" s="210"/>
      <c r="AZ1093" s="116"/>
      <c r="BA1093" s="116"/>
      <c r="BB1093" s="116"/>
      <c r="BC1093" s="116"/>
      <c r="BD1093" s="116"/>
      <c r="BE1093" s="116"/>
      <c r="BF1093" s="116"/>
      <c r="BG1093" s="116"/>
      <c r="BH1093" s="116"/>
      <c r="BI1093" s="116"/>
      <c r="BJ1093" s="116"/>
      <c r="BK1093" s="116"/>
      <c r="BL1093" s="116"/>
      <c r="BM1093" s="116">
        <f t="shared" si="441"/>
        <v>48</v>
      </c>
      <c r="BN1093" s="37"/>
      <c r="BO1093" s="116">
        <f t="shared" si="448"/>
        <v>0</v>
      </c>
      <c r="BP1093" s="116">
        <f t="shared" si="448"/>
        <v>0</v>
      </c>
      <c r="BQ1093" s="116">
        <f t="shared" si="448"/>
        <v>0</v>
      </c>
      <c r="BR1093" s="116">
        <f t="shared" si="448"/>
        <v>0</v>
      </c>
      <c r="BS1093" s="116">
        <f t="shared" si="448"/>
        <v>48</v>
      </c>
      <c r="BT1093" s="116">
        <f t="shared" si="448"/>
        <v>0</v>
      </c>
      <c r="BU1093" s="116">
        <f t="shared" si="448"/>
        <v>0</v>
      </c>
      <c r="BV1093" s="116">
        <f t="shared" si="448"/>
        <v>0</v>
      </c>
      <c r="BW1093" s="116">
        <f t="shared" si="448"/>
        <v>0</v>
      </c>
      <c r="BX1093" s="116"/>
      <c r="BY1093" s="116">
        <f t="shared" si="431"/>
        <v>48</v>
      </c>
      <c r="BZ1093" s="116"/>
      <c r="CA1093" s="116">
        <f t="shared" si="449"/>
        <v>0</v>
      </c>
      <c r="CB1093" s="116">
        <f t="shared" si="449"/>
        <v>0</v>
      </c>
      <c r="CC1093" s="116">
        <f t="shared" si="449"/>
        <v>0</v>
      </c>
      <c r="CD1093" s="116">
        <f t="shared" si="449"/>
        <v>0</v>
      </c>
      <c r="CE1093" s="116">
        <f t="shared" si="449"/>
        <v>48</v>
      </c>
      <c r="CF1093" s="116">
        <f t="shared" si="449"/>
        <v>0</v>
      </c>
      <c r="CG1093" s="116">
        <f t="shared" si="449"/>
        <v>0</v>
      </c>
      <c r="CH1093" s="116">
        <f t="shared" si="449"/>
        <v>0</v>
      </c>
      <c r="CI1093" s="116">
        <f t="shared" si="449"/>
        <v>0</v>
      </c>
      <c r="CJ1093" s="116"/>
      <c r="CK1093" s="116">
        <f t="shared" si="432"/>
        <v>48</v>
      </c>
      <c r="CM1093" s="216">
        <f>_xlfn.IFNA(VLOOKUP($C1093,'Sch 1 - QA Rates'!$B$4:$C$19,2,FALSE ),0)</f>
        <v>114</v>
      </c>
      <c r="CN1093" s="216">
        <f t="shared" si="450"/>
        <v>0</v>
      </c>
      <c r="CO1093" s="216">
        <f t="shared" si="451"/>
        <v>0</v>
      </c>
      <c r="CP1093" s="216">
        <f t="shared" si="452"/>
        <v>0</v>
      </c>
      <c r="CQ1093" s="216">
        <f t="shared" si="453"/>
        <v>5472</v>
      </c>
      <c r="CR1093" s="216">
        <f t="shared" si="454"/>
        <v>0</v>
      </c>
      <c r="CS1093" s="221">
        <f t="shared" si="455"/>
        <v>5472</v>
      </c>
    </row>
    <row r="1094" spans="1:98" outlineLevel="1">
      <c r="A1094" s="129">
        <v>14</v>
      </c>
      <c r="B1094" s="133" t="s">
        <v>315</v>
      </c>
      <c r="C1094" s="132" t="str">
        <f>_xlfn.IFNA(VLOOKUP($B1094,'Sch 2 - QA Team Roster'!$B$4:$C$32,2,FALSE )," ")</f>
        <v>QA Executive</v>
      </c>
      <c r="D1094" s="323">
        <f>_xlfn.IFNA(VLOOKUP($C1094,'Sch 1 - QA Rates'!$B$4:$C$28,2,FALSE )," ")</f>
        <v>154</v>
      </c>
      <c r="E1094" s="210"/>
      <c r="F1094" s="210"/>
      <c r="G1094" s="210"/>
      <c r="H1094" s="210"/>
      <c r="I1094" s="210"/>
      <c r="J1094" s="210"/>
      <c r="K1094" s="210"/>
      <c r="L1094" s="210"/>
      <c r="M1094" s="210"/>
      <c r="N1094" s="210"/>
      <c r="O1094" s="210"/>
      <c r="P1094" s="210"/>
      <c r="Q1094" s="210"/>
      <c r="R1094" s="210"/>
      <c r="S1094" s="210"/>
      <c r="T1094" s="210"/>
      <c r="U1094" s="210"/>
      <c r="V1094" s="210"/>
      <c r="W1094" s="210"/>
      <c r="X1094" s="210"/>
      <c r="Y1094" s="210"/>
      <c r="Z1094" s="210"/>
      <c r="AA1094" s="210"/>
      <c r="AB1094" s="210"/>
      <c r="AC1094" s="210"/>
      <c r="AD1094" s="210"/>
      <c r="AE1094" s="210"/>
      <c r="AF1094" s="210"/>
      <c r="AG1094" s="210"/>
      <c r="AH1094" s="210"/>
      <c r="AI1094" s="210"/>
      <c r="AJ1094" s="210"/>
      <c r="AK1094" s="210"/>
      <c r="AL1094" s="210"/>
      <c r="AM1094" s="210"/>
      <c r="AN1094" s="210"/>
      <c r="AO1094" s="210"/>
      <c r="AP1094" s="210"/>
      <c r="AQ1094" s="210"/>
      <c r="AR1094" s="210"/>
      <c r="AS1094" s="210"/>
      <c r="AT1094" s="477"/>
      <c r="AU1094" s="477"/>
      <c r="AV1094" s="477">
        <v>8</v>
      </c>
      <c r="AW1094" s="210"/>
      <c r="AX1094" s="210"/>
      <c r="AY1094" s="210"/>
      <c r="AZ1094" s="116"/>
      <c r="BA1094" s="116"/>
      <c r="BB1094" s="116"/>
      <c r="BC1094" s="116"/>
      <c r="BD1094" s="116"/>
      <c r="BE1094" s="116"/>
      <c r="BF1094" s="116"/>
      <c r="BG1094" s="116"/>
      <c r="BH1094" s="116"/>
      <c r="BI1094" s="116"/>
      <c r="BJ1094" s="116"/>
      <c r="BK1094" s="116"/>
      <c r="BL1094" s="116"/>
      <c r="BM1094" s="116">
        <f t="shared" si="441"/>
        <v>8</v>
      </c>
      <c r="BN1094" s="37"/>
      <c r="BO1094" s="116">
        <f t="shared" si="448"/>
        <v>0</v>
      </c>
      <c r="BP1094" s="116">
        <f t="shared" si="448"/>
        <v>0</v>
      </c>
      <c r="BQ1094" s="116">
        <f t="shared" si="448"/>
        <v>0</v>
      </c>
      <c r="BR1094" s="116">
        <f t="shared" si="448"/>
        <v>0</v>
      </c>
      <c r="BS1094" s="116">
        <f t="shared" si="448"/>
        <v>8</v>
      </c>
      <c r="BT1094" s="116">
        <f t="shared" si="448"/>
        <v>0</v>
      </c>
      <c r="BU1094" s="116">
        <f t="shared" si="448"/>
        <v>0</v>
      </c>
      <c r="BV1094" s="116">
        <f t="shared" si="448"/>
        <v>0</v>
      </c>
      <c r="BW1094" s="116">
        <f t="shared" si="448"/>
        <v>0</v>
      </c>
      <c r="BX1094" s="116"/>
      <c r="BY1094" s="116">
        <f t="shared" si="431"/>
        <v>8</v>
      </c>
      <c r="BZ1094" s="116"/>
      <c r="CA1094" s="116">
        <f t="shared" si="449"/>
        <v>0</v>
      </c>
      <c r="CB1094" s="116">
        <f t="shared" si="449"/>
        <v>0</v>
      </c>
      <c r="CC1094" s="116">
        <f t="shared" si="449"/>
        <v>0</v>
      </c>
      <c r="CD1094" s="116">
        <f t="shared" si="449"/>
        <v>0</v>
      </c>
      <c r="CE1094" s="116">
        <f t="shared" si="449"/>
        <v>8</v>
      </c>
      <c r="CF1094" s="116">
        <f t="shared" si="449"/>
        <v>0</v>
      </c>
      <c r="CG1094" s="116">
        <f t="shared" si="449"/>
        <v>0</v>
      </c>
      <c r="CH1094" s="116">
        <f t="shared" si="449"/>
        <v>0</v>
      </c>
      <c r="CI1094" s="116">
        <f t="shared" si="449"/>
        <v>0</v>
      </c>
      <c r="CJ1094" s="116"/>
      <c r="CK1094" s="116">
        <f t="shared" si="432"/>
        <v>8</v>
      </c>
      <c r="CM1094" s="216">
        <f>_xlfn.IFNA(VLOOKUP($C1094,'Sch 1 - QA Rates'!$B$4:$C$19,2,FALSE ),0)</f>
        <v>154</v>
      </c>
      <c r="CN1094" s="216">
        <f t="shared" si="450"/>
        <v>0</v>
      </c>
      <c r="CO1094" s="216">
        <f t="shared" si="451"/>
        <v>0</v>
      </c>
      <c r="CP1094" s="216">
        <f t="shared" si="452"/>
        <v>0</v>
      </c>
      <c r="CQ1094" s="216">
        <f t="shared" si="453"/>
        <v>1232</v>
      </c>
      <c r="CR1094" s="216">
        <f t="shared" si="454"/>
        <v>0</v>
      </c>
      <c r="CS1094" s="221">
        <f t="shared" si="455"/>
        <v>1232</v>
      </c>
    </row>
    <row r="1095" spans="1:98" outlineLevel="1">
      <c r="A1095" s="129">
        <v>15</v>
      </c>
      <c r="B1095" s="133"/>
      <c r="C1095" s="132" t="str">
        <f>_xlfn.IFNA(VLOOKUP($B1095,'Sch 2 - QA Team Roster'!$B$4:$C$32,2,FALSE )," ")</f>
        <v xml:space="preserve"> </v>
      </c>
      <c r="D1095" s="323"/>
      <c r="E1095" s="210"/>
      <c r="F1095" s="210"/>
      <c r="G1095" s="210"/>
      <c r="H1095" s="210"/>
      <c r="I1095" s="210"/>
      <c r="J1095" s="210"/>
      <c r="K1095" s="210"/>
      <c r="L1095" s="210"/>
      <c r="M1095" s="210"/>
      <c r="N1095" s="210"/>
      <c r="O1095" s="210"/>
      <c r="P1095" s="210"/>
      <c r="Q1095" s="210"/>
      <c r="R1095" s="210"/>
      <c r="S1095" s="210"/>
      <c r="T1095" s="210"/>
      <c r="U1095" s="210"/>
      <c r="V1095" s="210"/>
      <c r="W1095" s="210"/>
      <c r="X1095" s="210"/>
      <c r="Y1095" s="210"/>
      <c r="Z1095" s="210"/>
      <c r="AA1095" s="210"/>
      <c r="AB1095" s="210"/>
      <c r="AC1095" s="210"/>
      <c r="AD1095" s="210"/>
      <c r="AE1095" s="210"/>
      <c r="AF1095" s="210"/>
      <c r="AG1095" s="210"/>
      <c r="AH1095" s="210"/>
      <c r="AI1095" s="210"/>
      <c r="AJ1095" s="210"/>
      <c r="AK1095" s="210"/>
      <c r="AL1095" s="210"/>
      <c r="AM1095" s="210"/>
      <c r="AN1095" s="210"/>
      <c r="AO1095" s="210"/>
      <c r="AP1095" s="210"/>
      <c r="AQ1095" s="210"/>
      <c r="AR1095" s="210"/>
      <c r="AS1095" s="210"/>
      <c r="AT1095" s="210"/>
      <c r="AU1095" s="210"/>
      <c r="AV1095" s="210"/>
      <c r="AW1095" s="210"/>
      <c r="AX1095" s="210"/>
      <c r="AY1095" s="210"/>
      <c r="AZ1095" s="116"/>
      <c r="BA1095" s="116"/>
      <c r="BB1095" s="116"/>
      <c r="BC1095" s="116"/>
      <c r="BD1095" s="116"/>
      <c r="BE1095" s="116"/>
      <c r="BF1095" s="116"/>
      <c r="BG1095" s="116"/>
      <c r="BH1095" s="116"/>
      <c r="BI1095" s="116"/>
      <c r="BJ1095" s="116"/>
      <c r="BK1095" s="116"/>
      <c r="BL1095" s="116"/>
      <c r="BM1095" s="116">
        <f t="shared" si="441"/>
        <v>0</v>
      </c>
      <c r="BN1095" s="37"/>
      <c r="BO1095" s="116">
        <f t="shared" si="448"/>
        <v>0</v>
      </c>
      <c r="BP1095" s="116">
        <f t="shared" si="448"/>
        <v>0</v>
      </c>
      <c r="BQ1095" s="116">
        <f t="shared" si="448"/>
        <v>0</v>
      </c>
      <c r="BR1095" s="116">
        <f t="shared" si="448"/>
        <v>0</v>
      </c>
      <c r="BS1095" s="116">
        <f t="shared" si="448"/>
        <v>0</v>
      </c>
      <c r="BT1095" s="116">
        <f t="shared" si="448"/>
        <v>0</v>
      </c>
      <c r="BU1095" s="116">
        <f t="shared" si="448"/>
        <v>0</v>
      </c>
      <c r="BV1095" s="116">
        <f t="shared" si="448"/>
        <v>0</v>
      </c>
      <c r="BW1095" s="116">
        <f t="shared" si="448"/>
        <v>0</v>
      </c>
      <c r="BX1095" s="116"/>
      <c r="BY1095" s="116">
        <f t="shared" si="431"/>
        <v>0</v>
      </c>
      <c r="BZ1095" s="116"/>
      <c r="CA1095" s="116">
        <f t="shared" si="449"/>
        <v>0</v>
      </c>
      <c r="CB1095" s="116">
        <f t="shared" si="449"/>
        <v>0</v>
      </c>
      <c r="CC1095" s="116">
        <f t="shared" si="449"/>
        <v>0</v>
      </c>
      <c r="CD1095" s="116">
        <f t="shared" si="449"/>
        <v>0</v>
      </c>
      <c r="CE1095" s="116">
        <f t="shared" si="449"/>
        <v>0</v>
      </c>
      <c r="CF1095" s="116">
        <f t="shared" si="449"/>
        <v>0</v>
      </c>
      <c r="CG1095" s="116">
        <f t="shared" si="449"/>
        <v>0</v>
      </c>
      <c r="CH1095" s="116">
        <f t="shared" si="449"/>
        <v>0</v>
      </c>
      <c r="CI1095" s="116">
        <f t="shared" si="449"/>
        <v>0</v>
      </c>
      <c r="CJ1095" s="116"/>
      <c r="CK1095" s="116">
        <f t="shared" si="432"/>
        <v>0</v>
      </c>
      <c r="CM1095" s="216">
        <f>_xlfn.IFNA(VLOOKUP($C1095,'Sch 1 - QA Rates'!$B$4:$C$19,2,FALSE ),0)</f>
        <v>0</v>
      </c>
      <c r="CN1095" s="216">
        <f t="shared" si="450"/>
        <v>0</v>
      </c>
      <c r="CO1095" s="216">
        <f t="shared" si="451"/>
        <v>0</v>
      </c>
      <c r="CP1095" s="216">
        <f t="shared" si="452"/>
        <v>0</v>
      </c>
      <c r="CQ1095" s="216">
        <f t="shared" si="453"/>
        <v>0</v>
      </c>
      <c r="CR1095" s="216">
        <f t="shared" si="454"/>
        <v>0</v>
      </c>
      <c r="CS1095" s="221">
        <f t="shared" si="455"/>
        <v>0</v>
      </c>
    </row>
    <row r="1096" spans="1:98" outlineLevel="1">
      <c r="A1096" s="129">
        <v>16</v>
      </c>
      <c r="B1096" s="133"/>
      <c r="C1096" s="132" t="str">
        <f>_xlfn.IFNA(VLOOKUP($B1096,'Sch 2 - QA Team Roster'!$B$4:$C$32,2,FALSE )," ")</f>
        <v xml:space="preserve"> </v>
      </c>
      <c r="D1096" s="323"/>
      <c r="E1096" s="210"/>
      <c r="F1096" s="210"/>
      <c r="G1096" s="210"/>
      <c r="H1096" s="210"/>
      <c r="I1096" s="210"/>
      <c r="J1096" s="210"/>
      <c r="K1096" s="210"/>
      <c r="L1096" s="210"/>
      <c r="M1096" s="210"/>
      <c r="N1096" s="210"/>
      <c r="O1096" s="210"/>
      <c r="P1096" s="210"/>
      <c r="Q1096" s="210"/>
      <c r="R1096" s="210"/>
      <c r="S1096" s="210"/>
      <c r="T1096" s="210"/>
      <c r="U1096" s="210"/>
      <c r="V1096" s="210"/>
      <c r="W1096" s="210"/>
      <c r="X1096" s="210"/>
      <c r="Y1096" s="210"/>
      <c r="Z1096" s="210"/>
      <c r="AA1096" s="210"/>
      <c r="AB1096" s="210"/>
      <c r="AC1096" s="210"/>
      <c r="AD1096" s="210"/>
      <c r="AE1096" s="210"/>
      <c r="AF1096" s="210"/>
      <c r="AG1096" s="210"/>
      <c r="AH1096" s="210"/>
      <c r="AI1096" s="210"/>
      <c r="AJ1096" s="210"/>
      <c r="AK1096" s="210"/>
      <c r="AL1096" s="210"/>
      <c r="AM1096" s="210"/>
      <c r="AN1096" s="210"/>
      <c r="AO1096" s="210"/>
      <c r="AP1096" s="210"/>
      <c r="AQ1096" s="210"/>
      <c r="AR1096" s="210"/>
      <c r="AS1096" s="210"/>
      <c r="AT1096" s="210"/>
      <c r="AU1096" s="210"/>
      <c r="AV1096" s="210"/>
      <c r="AW1096" s="210"/>
      <c r="AX1096" s="210"/>
      <c r="AY1096" s="210"/>
      <c r="AZ1096" s="116"/>
      <c r="BA1096" s="116"/>
      <c r="BB1096" s="116"/>
      <c r="BC1096" s="116"/>
      <c r="BD1096" s="116"/>
      <c r="BE1096" s="116"/>
      <c r="BF1096" s="116"/>
      <c r="BG1096" s="116"/>
      <c r="BH1096" s="116"/>
      <c r="BI1096" s="116"/>
      <c r="BJ1096" s="116"/>
      <c r="BK1096" s="116"/>
      <c r="BL1096" s="116"/>
      <c r="BM1096" s="116">
        <f t="shared" si="441"/>
        <v>0</v>
      </c>
      <c r="BN1096" s="37"/>
      <c r="BO1096" s="116">
        <f t="shared" si="448"/>
        <v>0</v>
      </c>
      <c r="BP1096" s="116">
        <f t="shared" si="448"/>
        <v>0</v>
      </c>
      <c r="BQ1096" s="116">
        <f t="shared" si="448"/>
        <v>0</v>
      </c>
      <c r="BR1096" s="116">
        <f t="shared" si="448"/>
        <v>0</v>
      </c>
      <c r="BS1096" s="116">
        <f t="shared" si="448"/>
        <v>0</v>
      </c>
      <c r="BT1096" s="116">
        <f t="shared" si="448"/>
        <v>0</v>
      </c>
      <c r="BU1096" s="116">
        <f t="shared" si="448"/>
        <v>0</v>
      </c>
      <c r="BV1096" s="116">
        <f t="shared" si="448"/>
        <v>0</v>
      </c>
      <c r="BW1096" s="116">
        <f t="shared" si="448"/>
        <v>0</v>
      </c>
      <c r="BX1096" s="116"/>
      <c r="BY1096" s="116">
        <f t="shared" si="431"/>
        <v>0</v>
      </c>
      <c r="BZ1096" s="116"/>
      <c r="CA1096" s="116">
        <f t="shared" si="449"/>
        <v>0</v>
      </c>
      <c r="CB1096" s="116">
        <f t="shared" si="449"/>
        <v>0</v>
      </c>
      <c r="CC1096" s="116">
        <f t="shared" si="449"/>
        <v>0</v>
      </c>
      <c r="CD1096" s="116">
        <f t="shared" si="449"/>
        <v>0</v>
      </c>
      <c r="CE1096" s="116">
        <f t="shared" si="449"/>
        <v>0</v>
      </c>
      <c r="CF1096" s="116">
        <f t="shared" si="449"/>
        <v>0</v>
      </c>
      <c r="CG1096" s="116">
        <f t="shared" si="449"/>
        <v>0</v>
      </c>
      <c r="CH1096" s="116">
        <f t="shared" si="449"/>
        <v>0</v>
      </c>
      <c r="CI1096" s="116">
        <f t="shared" si="449"/>
        <v>0</v>
      </c>
      <c r="CJ1096" s="116"/>
      <c r="CK1096" s="116">
        <f t="shared" si="432"/>
        <v>0</v>
      </c>
      <c r="CM1096" s="216">
        <f>_xlfn.IFNA(VLOOKUP($C1096,'Sch 1 - QA Rates'!$B$4:$C$19,2,FALSE ),0)</f>
        <v>0</v>
      </c>
      <c r="CN1096" s="216">
        <f t="shared" si="450"/>
        <v>0</v>
      </c>
      <c r="CO1096" s="216">
        <f t="shared" si="451"/>
        <v>0</v>
      </c>
      <c r="CP1096" s="216">
        <f t="shared" si="452"/>
        <v>0</v>
      </c>
      <c r="CQ1096" s="216">
        <f t="shared" si="453"/>
        <v>0</v>
      </c>
      <c r="CR1096" s="216">
        <f t="shared" si="454"/>
        <v>0</v>
      </c>
      <c r="CS1096" s="221">
        <f t="shared" si="455"/>
        <v>0</v>
      </c>
    </row>
    <row r="1097" spans="1:98" outlineLevel="1">
      <c r="A1097" s="129">
        <v>17</v>
      </c>
      <c r="B1097" s="133"/>
      <c r="C1097" s="132" t="str">
        <f>_xlfn.IFNA(VLOOKUP($B1097,'Sch 2 - QA Team Roster'!$B$4:$C$32,2,FALSE )," ")</f>
        <v xml:space="preserve"> </v>
      </c>
      <c r="D1097" s="323"/>
      <c r="E1097" s="210"/>
      <c r="F1097" s="210"/>
      <c r="G1097" s="210"/>
      <c r="H1097" s="210"/>
      <c r="I1097" s="210"/>
      <c r="J1097" s="210"/>
      <c r="K1097" s="210"/>
      <c r="L1097" s="210"/>
      <c r="M1097" s="210"/>
      <c r="N1097" s="210"/>
      <c r="O1097" s="210"/>
      <c r="P1097" s="210"/>
      <c r="Q1097" s="210"/>
      <c r="R1097" s="210"/>
      <c r="S1097" s="210"/>
      <c r="T1097" s="210"/>
      <c r="U1097" s="210"/>
      <c r="V1097" s="210"/>
      <c r="W1097" s="210"/>
      <c r="X1097" s="210"/>
      <c r="Y1097" s="210"/>
      <c r="Z1097" s="210"/>
      <c r="AA1097" s="210"/>
      <c r="AB1097" s="210"/>
      <c r="AC1097" s="210"/>
      <c r="AD1097" s="210"/>
      <c r="AE1097" s="210"/>
      <c r="AF1097" s="210"/>
      <c r="AG1097" s="210"/>
      <c r="AH1097" s="210"/>
      <c r="AI1097" s="210"/>
      <c r="AJ1097" s="210"/>
      <c r="AK1097" s="210"/>
      <c r="AL1097" s="210"/>
      <c r="AM1097" s="210"/>
      <c r="AN1097" s="210"/>
      <c r="AO1097" s="210"/>
      <c r="AP1097" s="210"/>
      <c r="AQ1097" s="210"/>
      <c r="AR1097" s="210"/>
      <c r="AS1097" s="210"/>
      <c r="AT1097" s="210"/>
      <c r="AU1097" s="210"/>
      <c r="AV1097" s="210"/>
      <c r="AW1097" s="210"/>
      <c r="AX1097" s="210"/>
      <c r="AY1097" s="210"/>
      <c r="AZ1097" s="116"/>
      <c r="BA1097" s="116"/>
      <c r="BB1097" s="116"/>
      <c r="BC1097" s="116"/>
      <c r="BD1097" s="116"/>
      <c r="BE1097" s="116"/>
      <c r="BF1097" s="116"/>
      <c r="BG1097" s="116"/>
      <c r="BH1097" s="116"/>
      <c r="BI1097" s="116"/>
      <c r="BJ1097" s="116"/>
      <c r="BK1097" s="116"/>
      <c r="BL1097" s="116"/>
      <c r="BM1097" s="116">
        <f t="shared" si="441"/>
        <v>0</v>
      </c>
      <c r="BN1097" s="37"/>
      <c r="BO1097" s="116">
        <f t="shared" si="448"/>
        <v>0</v>
      </c>
      <c r="BP1097" s="116">
        <f t="shared" si="448"/>
        <v>0</v>
      </c>
      <c r="BQ1097" s="116">
        <f t="shared" si="448"/>
        <v>0</v>
      </c>
      <c r="BR1097" s="116">
        <f t="shared" si="448"/>
        <v>0</v>
      </c>
      <c r="BS1097" s="116">
        <f t="shared" si="448"/>
        <v>0</v>
      </c>
      <c r="BT1097" s="116">
        <f t="shared" si="448"/>
        <v>0</v>
      </c>
      <c r="BU1097" s="116">
        <f t="shared" si="448"/>
        <v>0</v>
      </c>
      <c r="BV1097" s="116">
        <f t="shared" si="448"/>
        <v>0</v>
      </c>
      <c r="BW1097" s="116">
        <f t="shared" si="448"/>
        <v>0</v>
      </c>
      <c r="BX1097" s="116"/>
      <c r="BY1097" s="116">
        <f t="shared" si="431"/>
        <v>0</v>
      </c>
      <c r="BZ1097" s="116"/>
      <c r="CA1097" s="116">
        <f t="shared" si="449"/>
        <v>0</v>
      </c>
      <c r="CB1097" s="116">
        <f t="shared" si="449"/>
        <v>0</v>
      </c>
      <c r="CC1097" s="116">
        <f t="shared" si="449"/>
        <v>0</v>
      </c>
      <c r="CD1097" s="116">
        <f t="shared" si="449"/>
        <v>0</v>
      </c>
      <c r="CE1097" s="116">
        <f t="shared" si="449"/>
        <v>0</v>
      </c>
      <c r="CF1097" s="116">
        <f t="shared" si="449"/>
        <v>0</v>
      </c>
      <c r="CG1097" s="116">
        <f t="shared" si="449"/>
        <v>0</v>
      </c>
      <c r="CH1097" s="116">
        <f t="shared" si="449"/>
        <v>0</v>
      </c>
      <c r="CI1097" s="116">
        <f t="shared" si="449"/>
        <v>0</v>
      </c>
      <c r="CJ1097" s="116"/>
      <c r="CK1097" s="116">
        <f t="shared" si="432"/>
        <v>0</v>
      </c>
      <c r="CM1097" s="216">
        <f>_xlfn.IFNA(VLOOKUP($C1097,'Sch 1 - QA Rates'!$B$4:$C$19,2,FALSE ),0)</f>
        <v>0</v>
      </c>
      <c r="CN1097" s="216">
        <f t="shared" si="450"/>
        <v>0</v>
      </c>
      <c r="CO1097" s="216">
        <f t="shared" si="451"/>
        <v>0</v>
      </c>
      <c r="CP1097" s="216">
        <f t="shared" si="452"/>
        <v>0</v>
      </c>
      <c r="CQ1097" s="216">
        <f t="shared" si="453"/>
        <v>0</v>
      </c>
      <c r="CR1097" s="216">
        <f t="shared" si="454"/>
        <v>0</v>
      </c>
      <c r="CS1097" s="221">
        <f t="shared" si="455"/>
        <v>0</v>
      </c>
    </row>
    <row r="1098" spans="1:98" outlineLevel="1">
      <c r="A1098" s="129">
        <v>18</v>
      </c>
      <c r="B1098" s="133"/>
      <c r="C1098" s="132" t="str">
        <f>_xlfn.IFNA(VLOOKUP($B1098,'Sch 2 - QA Team Roster'!$B$4:$C$32,2,FALSE )," ")</f>
        <v xml:space="preserve"> </v>
      </c>
      <c r="D1098" s="323"/>
      <c r="E1098" s="210"/>
      <c r="F1098" s="210"/>
      <c r="G1098" s="210"/>
      <c r="H1098" s="210"/>
      <c r="I1098" s="210"/>
      <c r="J1098" s="210"/>
      <c r="K1098" s="210"/>
      <c r="L1098" s="210"/>
      <c r="M1098" s="210"/>
      <c r="N1098" s="210"/>
      <c r="O1098" s="210"/>
      <c r="P1098" s="210"/>
      <c r="Q1098" s="210"/>
      <c r="R1098" s="210"/>
      <c r="S1098" s="210"/>
      <c r="T1098" s="210"/>
      <c r="U1098" s="210"/>
      <c r="V1098" s="210"/>
      <c r="W1098" s="210"/>
      <c r="X1098" s="210"/>
      <c r="Y1098" s="210"/>
      <c r="Z1098" s="210"/>
      <c r="AA1098" s="210"/>
      <c r="AB1098" s="210"/>
      <c r="AC1098" s="210"/>
      <c r="AD1098" s="210"/>
      <c r="AE1098" s="210"/>
      <c r="AF1098" s="210"/>
      <c r="AG1098" s="210"/>
      <c r="AH1098" s="210"/>
      <c r="AI1098" s="210"/>
      <c r="AJ1098" s="210"/>
      <c r="AK1098" s="210"/>
      <c r="AL1098" s="210"/>
      <c r="AM1098" s="210"/>
      <c r="AN1098" s="210"/>
      <c r="AO1098" s="210"/>
      <c r="AP1098" s="210"/>
      <c r="AQ1098" s="210"/>
      <c r="AR1098" s="210"/>
      <c r="AS1098" s="210"/>
      <c r="AT1098" s="210"/>
      <c r="AU1098" s="210"/>
      <c r="AV1098" s="210"/>
      <c r="AW1098" s="210"/>
      <c r="AX1098" s="210"/>
      <c r="AY1098" s="210"/>
      <c r="AZ1098" s="116"/>
      <c r="BA1098" s="116"/>
      <c r="BB1098" s="116"/>
      <c r="BC1098" s="116"/>
      <c r="BD1098" s="116"/>
      <c r="BE1098" s="116"/>
      <c r="BF1098" s="116"/>
      <c r="BG1098" s="116"/>
      <c r="BH1098" s="116"/>
      <c r="BI1098" s="116"/>
      <c r="BJ1098" s="116"/>
      <c r="BK1098" s="116"/>
      <c r="BL1098" s="116"/>
      <c r="BM1098" s="116">
        <f t="shared" si="441"/>
        <v>0</v>
      </c>
      <c r="BN1098" s="37"/>
      <c r="BO1098" s="116">
        <f t="shared" si="448"/>
        <v>0</v>
      </c>
      <c r="BP1098" s="116">
        <f t="shared" si="448"/>
        <v>0</v>
      </c>
      <c r="BQ1098" s="116">
        <f t="shared" si="448"/>
        <v>0</v>
      </c>
      <c r="BR1098" s="116">
        <f t="shared" si="448"/>
        <v>0</v>
      </c>
      <c r="BS1098" s="116">
        <f t="shared" si="448"/>
        <v>0</v>
      </c>
      <c r="BT1098" s="116">
        <f t="shared" si="448"/>
        <v>0</v>
      </c>
      <c r="BU1098" s="116">
        <f t="shared" si="448"/>
        <v>0</v>
      </c>
      <c r="BV1098" s="116">
        <f t="shared" si="448"/>
        <v>0</v>
      </c>
      <c r="BW1098" s="116">
        <f t="shared" si="448"/>
        <v>0</v>
      </c>
      <c r="BX1098" s="116"/>
      <c r="BY1098" s="116">
        <f t="shared" ref="BY1098:BY1161" si="456">SUM(BO1098:BX1098)</f>
        <v>0</v>
      </c>
      <c r="BZ1098" s="116"/>
      <c r="CA1098" s="116">
        <f t="shared" si="449"/>
        <v>0</v>
      </c>
      <c r="CB1098" s="116">
        <f t="shared" si="449"/>
        <v>0</v>
      </c>
      <c r="CC1098" s="116">
        <f t="shared" si="449"/>
        <v>0</v>
      </c>
      <c r="CD1098" s="116">
        <f t="shared" si="449"/>
        <v>0</v>
      </c>
      <c r="CE1098" s="116">
        <f t="shared" si="449"/>
        <v>0</v>
      </c>
      <c r="CF1098" s="116">
        <f t="shared" si="449"/>
        <v>0</v>
      </c>
      <c r="CG1098" s="116">
        <f t="shared" si="449"/>
        <v>0</v>
      </c>
      <c r="CH1098" s="116">
        <f t="shared" si="449"/>
        <v>0</v>
      </c>
      <c r="CI1098" s="116">
        <f t="shared" si="449"/>
        <v>0</v>
      </c>
      <c r="CJ1098" s="116"/>
      <c r="CK1098" s="116">
        <f t="shared" ref="CK1098:CK1161" si="457">SUM(CA1098:CJ1098)</f>
        <v>0</v>
      </c>
      <c r="CM1098" s="216">
        <f>_xlfn.IFNA(VLOOKUP($C1098,'Sch 1 - QA Rates'!$B$4:$C$19,2,FALSE ),0)</f>
        <v>0</v>
      </c>
      <c r="CN1098" s="216">
        <f t="shared" si="450"/>
        <v>0</v>
      </c>
      <c r="CO1098" s="216">
        <f t="shared" si="451"/>
        <v>0</v>
      </c>
      <c r="CP1098" s="216">
        <f t="shared" si="452"/>
        <v>0</v>
      </c>
      <c r="CQ1098" s="216">
        <f t="shared" si="453"/>
        <v>0</v>
      </c>
      <c r="CR1098" s="216">
        <f t="shared" si="454"/>
        <v>0</v>
      </c>
      <c r="CS1098" s="221">
        <f t="shared" si="455"/>
        <v>0</v>
      </c>
    </row>
    <row r="1099" spans="1:98" ht="14" customHeight="1" outlineLevel="1">
      <c r="A1099" s="129">
        <v>19</v>
      </c>
      <c r="B1099" s="133"/>
      <c r="C1099" s="132" t="str">
        <f>_xlfn.IFNA(VLOOKUP($B1099,'Sch 2 - QA Team Roster'!$B$4:$C$32,2,FALSE )," ")</f>
        <v xml:space="preserve"> </v>
      </c>
      <c r="D1099" s="323"/>
      <c r="E1099" s="210"/>
      <c r="F1099" s="210"/>
      <c r="G1099" s="210"/>
      <c r="H1099" s="210"/>
      <c r="I1099" s="210"/>
      <c r="J1099" s="210"/>
      <c r="K1099" s="210"/>
      <c r="L1099" s="210"/>
      <c r="M1099" s="210"/>
      <c r="N1099" s="210"/>
      <c r="O1099" s="210"/>
      <c r="P1099" s="210"/>
      <c r="Q1099" s="210"/>
      <c r="R1099" s="210"/>
      <c r="S1099" s="210"/>
      <c r="T1099" s="210"/>
      <c r="U1099" s="210"/>
      <c r="V1099" s="210"/>
      <c r="W1099" s="210"/>
      <c r="X1099" s="210"/>
      <c r="Y1099" s="210"/>
      <c r="Z1099" s="210"/>
      <c r="AA1099" s="210"/>
      <c r="AB1099" s="210"/>
      <c r="AC1099" s="210"/>
      <c r="AD1099" s="210"/>
      <c r="AE1099" s="210"/>
      <c r="AF1099" s="210"/>
      <c r="AG1099" s="210"/>
      <c r="AH1099" s="210"/>
      <c r="AI1099" s="210"/>
      <c r="AJ1099" s="210"/>
      <c r="AK1099" s="210"/>
      <c r="AL1099" s="210"/>
      <c r="AM1099" s="210"/>
      <c r="AN1099" s="210"/>
      <c r="AO1099" s="210"/>
      <c r="AP1099" s="210"/>
      <c r="AQ1099" s="210"/>
      <c r="AR1099" s="210"/>
      <c r="AS1099" s="210"/>
      <c r="AT1099" s="210"/>
      <c r="AU1099" s="210"/>
      <c r="AV1099" s="210"/>
      <c r="AW1099" s="210"/>
      <c r="AX1099" s="210"/>
      <c r="AY1099" s="210"/>
      <c r="AZ1099" s="116"/>
      <c r="BA1099" s="116"/>
      <c r="BB1099" s="116"/>
      <c r="BC1099" s="116"/>
      <c r="BD1099" s="116"/>
      <c r="BE1099" s="116"/>
      <c r="BF1099" s="116"/>
      <c r="BG1099" s="116"/>
      <c r="BH1099" s="116"/>
      <c r="BI1099" s="116"/>
      <c r="BJ1099" s="116"/>
      <c r="BK1099" s="116"/>
      <c r="BL1099" s="116"/>
      <c r="BM1099" s="116">
        <f t="shared" si="441"/>
        <v>0</v>
      </c>
      <c r="BN1099" s="37"/>
      <c r="BO1099" s="116">
        <f t="shared" si="448"/>
        <v>0</v>
      </c>
      <c r="BP1099" s="116">
        <f t="shared" si="448"/>
        <v>0</v>
      </c>
      <c r="BQ1099" s="116">
        <f t="shared" si="448"/>
        <v>0</v>
      </c>
      <c r="BR1099" s="116">
        <f t="shared" si="448"/>
        <v>0</v>
      </c>
      <c r="BS1099" s="116">
        <f t="shared" si="448"/>
        <v>0</v>
      </c>
      <c r="BT1099" s="116">
        <f t="shared" si="448"/>
        <v>0</v>
      </c>
      <c r="BU1099" s="116">
        <f t="shared" si="448"/>
        <v>0</v>
      </c>
      <c r="BV1099" s="116">
        <f t="shared" si="448"/>
        <v>0</v>
      </c>
      <c r="BW1099" s="116">
        <f t="shared" si="448"/>
        <v>0</v>
      </c>
      <c r="BX1099" s="116"/>
      <c r="BY1099" s="116">
        <f t="shared" si="456"/>
        <v>0</v>
      </c>
      <c r="BZ1099" s="116"/>
      <c r="CA1099" s="116">
        <f t="shared" si="449"/>
        <v>0</v>
      </c>
      <c r="CB1099" s="116">
        <f t="shared" si="449"/>
        <v>0</v>
      </c>
      <c r="CC1099" s="116">
        <f t="shared" si="449"/>
        <v>0</v>
      </c>
      <c r="CD1099" s="116">
        <f t="shared" si="449"/>
        <v>0</v>
      </c>
      <c r="CE1099" s="116">
        <f t="shared" si="449"/>
        <v>0</v>
      </c>
      <c r="CF1099" s="116">
        <f t="shared" si="449"/>
        <v>0</v>
      </c>
      <c r="CG1099" s="116">
        <f t="shared" si="449"/>
        <v>0</v>
      </c>
      <c r="CH1099" s="116">
        <f t="shared" si="449"/>
        <v>0</v>
      </c>
      <c r="CI1099" s="116">
        <f t="shared" si="449"/>
        <v>0</v>
      </c>
      <c r="CJ1099" s="116"/>
      <c r="CK1099" s="116">
        <f t="shared" si="457"/>
        <v>0</v>
      </c>
      <c r="CM1099" s="216">
        <f>_xlfn.IFNA(VLOOKUP($C1099,'Sch 1 - QA Rates'!$B$4:$C$19,2,FALSE ),0)</f>
        <v>0</v>
      </c>
      <c r="CN1099" s="216">
        <f t="shared" si="450"/>
        <v>0</v>
      </c>
      <c r="CO1099" s="216">
        <f t="shared" si="451"/>
        <v>0</v>
      </c>
      <c r="CP1099" s="216">
        <f t="shared" si="452"/>
        <v>0</v>
      </c>
      <c r="CQ1099" s="216">
        <f t="shared" si="453"/>
        <v>0</v>
      </c>
      <c r="CR1099" s="216">
        <f t="shared" si="454"/>
        <v>0</v>
      </c>
      <c r="CS1099" s="221">
        <f t="shared" si="455"/>
        <v>0</v>
      </c>
    </row>
    <row r="1100" spans="1:98" ht="14" outlineLevel="1" thickBot="1">
      <c r="A1100" s="129">
        <v>20</v>
      </c>
      <c r="B1100" s="126"/>
      <c r="C1100" s="132" t="str">
        <f>_xlfn.IFNA(VLOOKUP($B1100,'Sch 2 - QA Team Roster'!$B$4:$C$32,2,FALSE )," ")</f>
        <v xml:space="preserve"> </v>
      </c>
      <c r="D1100" s="323"/>
      <c r="E1100" s="210"/>
      <c r="F1100" s="210"/>
      <c r="G1100" s="210"/>
      <c r="H1100" s="210"/>
      <c r="I1100" s="210"/>
      <c r="J1100" s="210"/>
      <c r="K1100" s="210"/>
      <c r="L1100" s="210"/>
      <c r="M1100" s="210"/>
      <c r="N1100" s="210"/>
      <c r="O1100" s="210"/>
      <c r="P1100" s="210"/>
      <c r="Q1100" s="210"/>
      <c r="R1100" s="210"/>
      <c r="S1100" s="210"/>
      <c r="T1100" s="210"/>
      <c r="U1100" s="210"/>
      <c r="V1100" s="210"/>
      <c r="W1100" s="210"/>
      <c r="X1100" s="210"/>
      <c r="Y1100" s="210"/>
      <c r="Z1100" s="210"/>
      <c r="AA1100" s="210"/>
      <c r="AB1100" s="210"/>
      <c r="AC1100" s="210"/>
      <c r="AD1100" s="210"/>
      <c r="AE1100" s="210"/>
      <c r="AF1100" s="210"/>
      <c r="AG1100" s="210"/>
      <c r="AH1100" s="210"/>
      <c r="AI1100" s="210"/>
      <c r="AJ1100" s="210"/>
      <c r="AK1100" s="210"/>
      <c r="AL1100" s="210"/>
      <c r="AM1100" s="210"/>
      <c r="AN1100" s="210"/>
      <c r="AO1100" s="210"/>
      <c r="AP1100" s="210"/>
      <c r="AQ1100" s="210"/>
      <c r="AR1100" s="210"/>
      <c r="AS1100" s="210"/>
      <c r="AT1100" s="210"/>
      <c r="AU1100" s="210"/>
      <c r="AV1100" s="210"/>
      <c r="AW1100" s="210"/>
      <c r="AX1100" s="210"/>
      <c r="AY1100" s="210"/>
      <c r="AZ1100" s="116"/>
      <c r="BA1100" s="116"/>
      <c r="BB1100" s="116"/>
      <c r="BC1100" s="116"/>
      <c r="BD1100" s="116"/>
      <c r="BE1100" s="116"/>
      <c r="BF1100" s="116"/>
      <c r="BG1100" s="116"/>
      <c r="BH1100" s="116"/>
      <c r="BI1100" s="116"/>
      <c r="BJ1100" s="116"/>
      <c r="BK1100" s="116"/>
      <c r="BL1100" s="116"/>
      <c r="BM1100" s="116">
        <f t="shared" si="441"/>
        <v>0</v>
      </c>
      <c r="BN1100" s="37"/>
      <c r="BO1100" s="116">
        <f t="shared" si="448"/>
        <v>0</v>
      </c>
      <c r="BP1100" s="116">
        <f t="shared" si="448"/>
        <v>0</v>
      </c>
      <c r="BQ1100" s="116">
        <f t="shared" si="448"/>
        <v>0</v>
      </c>
      <c r="BR1100" s="116">
        <f t="shared" si="448"/>
        <v>0</v>
      </c>
      <c r="BS1100" s="116">
        <f t="shared" si="448"/>
        <v>0</v>
      </c>
      <c r="BT1100" s="116">
        <f t="shared" si="448"/>
        <v>0</v>
      </c>
      <c r="BU1100" s="116">
        <f t="shared" si="448"/>
        <v>0</v>
      </c>
      <c r="BV1100" s="116">
        <f t="shared" si="448"/>
        <v>0</v>
      </c>
      <c r="BW1100" s="116">
        <f t="shared" si="448"/>
        <v>0</v>
      </c>
      <c r="BX1100" s="116"/>
      <c r="BY1100" s="116">
        <f t="shared" si="456"/>
        <v>0</v>
      </c>
      <c r="BZ1100" s="116"/>
      <c r="CA1100" s="116">
        <f t="shared" si="449"/>
        <v>0</v>
      </c>
      <c r="CB1100" s="116">
        <f t="shared" si="449"/>
        <v>0</v>
      </c>
      <c r="CC1100" s="116">
        <f t="shared" si="449"/>
        <v>0</v>
      </c>
      <c r="CD1100" s="116">
        <f t="shared" si="449"/>
        <v>0</v>
      </c>
      <c r="CE1100" s="116">
        <f t="shared" si="449"/>
        <v>0</v>
      </c>
      <c r="CF1100" s="116">
        <f t="shared" si="449"/>
        <v>0</v>
      </c>
      <c r="CG1100" s="116">
        <f t="shared" si="449"/>
        <v>0</v>
      </c>
      <c r="CH1100" s="116">
        <f t="shared" si="449"/>
        <v>0</v>
      </c>
      <c r="CI1100" s="116">
        <f t="shared" si="449"/>
        <v>0</v>
      </c>
      <c r="CJ1100" s="116"/>
      <c r="CK1100" s="116">
        <f t="shared" si="457"/>
        <v>0</v>
      </c>
      <c r="CM1100" s="216">
        <f>_xlfn.IFNA(VLOOKUP($C1100,'Sch 1 - QA Rates'!$B$4:$C$19,2,FALSE ),0)</f>
        <v>0</v>
      </c>
      <c r="CN1100" s="216">
        <f t="shared" si="450"/>
        <v>0</v>
      </c>
      <c r="CO1100" s="216">
        <f t="shared" si="451"/>
        <v>0</v>
      </c>
      <c r="CP1100" s="216">
        <f t="shared" si="452"/>
        <v>0</v>
      </c>
      <c r="CQ1100" s="216">
        <f t="shared" si="453"/>
        <v>0</v>
      </c>
      <c r="CR1100" s="216">
        <f t="shared" si="454"/>
        <v>0</v>
      </c>
      <c r="CS1100" s="221">
        <f t="shared" si="455"/>
        <v>0</v>
      </c>
    </row>
    <row r="1101" spans="1:98" s="124" customFormat="1" ht="14" outlineLevel="1" thickTop="1">
      <c r="A1101" s="128"/>
      <c r="B1101" s="168" t="str">
        <f>'Sch 5 - Summary'!B56</f>
        <v>DEL #53 - Assessment of DD&amp;I Vendor CalSAWS Deployment Complete Milestone/Report - CalWIN Wave 6</v>
      </c>
      <c r="C1101" s="122"/>
      <c r="D1101" s="122"/>
      <c r="E1101" s="122"/>
      <c r="F1101" s="122"/>
      <c r="G1101" s="122"/>
      <c r="H1101" s="122"/>
      <c r="I1101" s="122"/>
      <c r="J1101" s="122"/>
      <c r="K1101" s="122"/>
      <c r="L1101" s="122"/>
      <c r="M1101" s="122"/>
      <c r="N1101" s="122"/>
      <c r="O1101" s="122"/>
      <c r="P1101" s="122"/>
      <c r="Q1101" s="122"/>
      <c r="R1101" s="122"/>
      <c r="S1101" s="122"/>
      <c r="T1101" s="122"/>
      <c r="U1101" s="122"/>
      <c r="V1101" s="122"/>
      <c r="W1101" s="122"/>
      <c r="X1101" s="122"/>
      <c r="Y1101" s="122"/>
      <c r="Z1101" s="122"/>
      <c r="AA1101" s="122"/>
      <c r="AB1101" s="122"/>
      <c r="AC1101" s="122"/>
      <c r="AD1101" s="122"/>
      <c r="AE1101" s="122"/>
      <c r="AF1101" s="122"/>
      <c r="AG1101" s="122"/>
      <c r="AH1101" s="122"/>
      <c r="AI1101" s="122"/>
      <c r="AJ1101" s="122"/>
      <c r="AK1101" s="122"/>
      <c r="AL1101" s="122"/>
      <c r="AM1101" s="122"/>
      <c r="AN1101" s="122"/>
      <c r="AO1101" s="122"/>
      <c r="AP1101" s="122"/>
      <c r="AQ1101" s="122"/>
      <c r="AR1101" s="122"/>
      <c r="AS1101" s="122"/>
      <c r="AT1101" s="122"/>
      <c r="AU1101" s="122"/>
      <c r="AV1101" s="122"/>
      <c r="AW1101" s="122"/>
      <c r="AX1101" s="122"/>
      <c r="AY1101" s="122" t="s">
        <v>324</v>
      </c>
      <c r="AZ1101" s="122"/>
      <c r="BA1101" s="122"/>
      <c r="BB1101" s="122"/>
      <c r="BC1101" s="122"/>
      <c r="BD1101" s="122"/>
      <c r="BE1101" s="122"/>
      <c r="BF1101" s="122"/>
      <c r="BG1101" s="122"/>
      <c r="BH1101" s="122"/>
      <c r="BI1101" s="122"/>
      <c r="BJ1101" s="122"/>
      <c r="BK1101" s="122"/>
      <c r="BL1101" s="122"/>
      <c r="BM1101" s="122">
        <f t="shared" si="441"/>
        <v>0</v>
      </c>
      <c r="BN1101" s="123"/>
      <c r="BO1101" s="122">
        <f t="shared" si="448"/>
        <v>0</v>
      </c>
      <c r="BP1101" s="122">
        <f t="shared" si="448"/>
        <v>0</v>
      </c>
      <c r="BQ1101" s="122">
        <f t="shared" si="448"/>
        <v>0</v>
      </c>
      <c r="BR1101" s="122">
        <f t="shared" si="448"/>
        <v>0</v>
      </c>
      <c r="BS1101" s="122">
        <f t="shared" si="448"/>
        <v>0</v>
      </c>
      <c r="BT1101" s="122">
        <f t="shared" si="448"/>
        <v>0</v>
      </c>
      <c r="BU1101" s="122">
        <f t="shared" ref="BO1101:BW1129" si="458">SUMIF($E$6:$BL$6,BU$6,$E1101:$BL1101)</f>
        <v>0</v>
      </c>
      <c r="BV1101" s="122">
        <f t="shared" si="458"/>
        <v>0</v>
      </c>
      <c r="BW1101" s="122">
        <f t="shared" si="458"/>
        <v>0</v>
      </c>
      <c r="BX1101" s="122"/>
      <c r="BY1101" s="122">
        <f t="shared" si="456"/>
        <v>0</v>
      </c>
      <c r="BZ1101" s="122"/>
      <c r="CA1101" s="122">
        <f t="shared" si="449"/>
        <v>0</v>
      </c>
      <c r="CB1101" s="122">
        <f t="shared" si="449"/>
        <v>0</v>
      </c>
      <c r="CC1101" s="122">
        <f t="shared" si="449"/>
        <v>0</v>
      </c>
      <c r="CD1101" s="122">
        <f t="shared" si="449"/>
        <v>0</v>
      </c>
      <c r="CE1101" s="122">
        <f t="shared" si="449"/>
        <v>0</v>
      </c>
      <c r="CF1101" s="122">
        <f t="shared" si="449"/>
        <v>0</v>
      </c>
      <c r="CG1101" s="122">
        <f t="shared" ref="CA1101:CI1129" si="459">SUMIF($E$5:$BL$5,CG$6,$E1101:$BL1101)</f>
        <v>0</v>
      </c>
      <c r="CH1101" s="122">
        <f t="shared" si="459"/>
        <v>0</v>
      </c>
      <c r="CI1101" s="122">
        <f t="shared" si="459"/>
        <v>0</v>
      </c>
      <c r="CJ1101" s="122"/>
      <c r="CK1101" s="122">
        <f t="shared" si="457"/>
        <v>0</v>
      </c>
      <c r="CM1101" s="222"/>
      <c r="CN1101" s="220">
        <f>SUM(CN1102:CN1121)</f>
        <v>0</v>
      </c>
      <c r="CO1101" s="220">
        <f>SUM(CO1102:CO1121)</f>
        <v>0</v>
      </c>
      <c r="CP1101" s="220">
        <f>SUM(CP1102:CP1121)</f>
        <v>0</v>
      </c>
      <c r="CQ1101" s="220">
        <f>SUM(CQ1102:CQ1121)</f>
        <v>130128</v>
      </c>
      <c r="CR1101" s="220">
        <f>SUM(CR1102:CR1121)</f>
        <v>0</v>
      </c>
      <c r="CS1101" s="220">
        <f>SUM(CN1101:CR1101)</f>
        <v>130128</v>
      </c>
      <c r="CT1101" s="124" t="s">
        <v>323</v>
      </c>
    </row>
    <row r="1102" spans="1:98" outlineLevel="1">
      <c r="A1102" s="129">
        <v>1</v>
      </c>
      <c r="B1102" s="208" t="s">
        <v>304</v>
      </c>
      <c r="C1102" s="132" t="str">
        <f>_xlfn.IFNA(VLOOKUP($B1102,'Sch 2 - QA Team Roster'!$B$4:$C$32,2,FALSE )," ")</f>
        <v>QA Project Manager</v>
      </c>
      <c r="D1102" s="323">
        <f>_xlfn.IFNA(VLOOKUP($C1102,'Sch 1 - QA Rates'!$B$4:$C$28,2,FALSE )," ")</f>
        <v>154</v>
      </c>
      <c r="E1102" s="210"/>
      <c r="F1102" s="210"/>
      <c r="G1102" s="210"/>
      <c r="H1102" s="210"/>
      <c r="I1102" s="210"/>
      <c r="J1102" s="210"/>
      <c r="K1102" s="210"/>
      <c r="L1102" s="210"/>
      <c r="M1102" s="210"/>
      <c r="N1102" s="210"/>
      <c r="O1102" s="210"/>
      <c r="P1102" s="210"/>
      <c r="Q1102" s="210"/>
      <c r="R1102" s="210"/>
      <c r="S1102" s="210"/>
      <c r="T1102" s="210"/>
      <c r="U1102" s="210"/>
      <c r="V1102" s="210"/>
      <c r="W1102" s="210"/>
      <c r="X1102" s="210"/>
      <c r="Y1102" s="210"/>
      <c r="Z1102" s="210"/>
      <c r="AA1102" s="210"/>
      <c r="AB1102" s="210"/>
      <c r="AC1102" s="210"/>
      <c r="AD1102" s="210"/>
      <c r="AE1102" s="210"/>
      <c r="AF1102" s="210"/>
      <c r="AG1102" s="210"/>
      <c r="AH1102" s="210"/>
      <c r="AI1102" s="210"/>
      <c r="AJ1102" s="210"/>
      <c r="AK1102" s="210"/>
      <c r="AL1102" s="210"/>
      <c r="AM1102" s="210"/>
      <c r="AN1102" s="210"/>
      <c r="AO1102" s="210"/>
      <c r="AP1102" s="210"/>
      <c r="AQ1102" s="210"/>
      <c r="AR1102" s="210"/>
      <c r="AS1102" s="210"/>
      <c r="AT1102" s="210"/>
      <c r="AU1102" s="210"/>
      <c r="AV1102" s="477">
        <v>16</v>
      </c>
      <c r="AW1102" s="477">
        <v>16</v>
      </c>
      <c r="AX1102" s="477">
        <v>8</v>
      </c>
      <c r="AY1102" s="477">
        <v>8</v>
      </c>
      <c r="AZ1102" s="116"/>
      <c r="BA1102" s="116"/>
      <c r="BB1102" s="116"/>
      <c r="BC1102" s="116"/>
      <c r="BD1102" s="116"/>
      <c r="BE1102" s="116"/>
      <c r="BF1102" s="116"/>
      <c r="BG1102" s="116"/>
      <c r="BH1102" s="116"/>
      <c r="BI1102" s="116"/>
      <c r="BJ1102" s="116"/>
      <c r="BK1102" s="116"/>
      <c r="BL1102" s="116"/>
      <c r="BM1102" s="116">
        <f t="shared" si="441"/>
        <v>48</v>
      </c>
      <c r="BN1102" s="37"/>
      <c r="BO1102" s="116">
        <f t="shared" si="458"/>
        <v>0</v>
      </c>
      <c r="BP1102" s="116">
        <f t="shared" si="458"/>
        <v>0</v>
      </c>
      <c r="BQ1102" s="116">
        <f t="shared" si="458"/>
        <v>0</v>
      </c>
      <c r="BR1102" s="116">
        <f t="shared" si="458"/>
        <v>0</v>
      </c>
      <c r="BS1102" s="116">
        <f t="shared" si="458"/>
        <v>48</v>
      </c>
      <c r="BT1102" s="116">
        <f t="shared" si="458"/>
        <v>0</v>
      </c>
      <c r="BU1102" s="116">
        <f t="shared" si="458"/>
        <v>0</v>
      </c>
      <c r="BV1102" s="116">
        <f t="shared" si="458"/>
        <v>0</v>
      </c>
      <c r="BW1102" s="116">
        <f t="shared" si="458"/>
        <v>0</v>
      </c>
      <c r="BX1102" s="116"/>
      <c r="BY1102" s="116">
        <f t="shared" si="456"/>
        <v>48</v>
      </c>
      <c r="BZ1102" s="116"/>
      <c r="CA1102" s="116">
        <f t="shared" si="459"/>
        <v>0</v>
      </c>
      <c r="CB1102" s="116">
        <f t="shared" si="459"/>
        <v>0</v>
      </c>
      <c r="CC1102" s="116">
        <f t="shared" si="459"/>
        <v>0</v>
      </c>
      <c r="CD1102" s="116">
        <f t="shared" si="459"/>
        <v>0</v>
      </c>
      <c r="CE1102" s="116">
        <f t="shared" si="459"/>
        <v>48</v>
      </c>
      <c r="CF1102" s="116">
        <f t="shared" si="459"/>
        <v>0</v>
      </c>
      <c r="CG1102" s="116">
        <f t="shared" si="459"/>
        <v>0</v>
      </c>
      <c r="CH1102" s="116">
        <f t="shared" si="459"/>
        <v>0</v>
      </c>
      <c r="CI1102" s="116">
        <f t="shared" si="459"/>
        <v>0</v>
      </c>
      <c r="CJ1102" s="116"/>
      <c r="CK1102" s="116">
        <f t="shared" si="457"/>
        <v>48</v>
      </c>
      <c r="CM1102" s="216">
        <f>_xlfn.IFNA(VLOOKUP($C1102,'Sch 1 - QA Rates'!$B$4:$C$19,2,FALSE ),0)</f>
        <v>154</v>
      </c>
      <c r="CN1102" s="216">
        <f t="shared" ref="CN1102:CN1121" si="460">SUM(E1102:P1102)*CM1102</f>
        <v>0</v>
      </c>
      <c r="CO1102" s="216">
        <f t="shared" ref="CO1102:CO1121" si="461">SUM(Q1102:AB1102)*CM1102</f>
        <v>0</v>
      </c>
      <c r="CP1102" s="216">
        <f t="shared" ref="CP1102:CP1121" si="462">SUM(AC1102:AN1102)*CM1102</f>
        <v>0</v>
      </c>
      <c r="CQ1102" s="216">
        <f t="shared" ref="CQ1102:CQ1121" si="463">SUM(AO1102:AZ1102)*CM1102</f>
        <v>7392</v>
      </c>
      <c r="CR1102" s="216">
        <f t="shared" ref="CR1102:CR1121" si="464">SUM(BA1102:BK1102)*CM1102</f>
        <v>0</v>
      </c>
      <c r="CS1102" s="221">
        <f t="shared" ref="CS1102:CS1121" si="465">SUM(CN1102:CR1102)</f>
        <v>7392</v>
      </c>
    </row>
    <row r="1103" spans="1:98" outlineLevel="1">
      <c r="A1103" s="129">
        <v>2</v>
      </c>
      <c r="B1103" s="208" t="s">
        <v>305</v>
      </c>
      <c r="C1103" s="132" t="str">
        <f>_xlfn.IFNA(VLOOKUP($B1103,'Sch 2 - QA Team Roster'!$B$4:$C$32,2,FALSE )," ")</f>
        <v>QA PMO Lead</v>
      </c>
      <c r="D1103" s="323">
        <f>_xlfn.IFNA(VLOOKUP($C1103,'Sch 1 - QA Rates'!$B$4:$C$28,2,FALSE )," ")</f>
        <v>134</v>
      </c>
      <c r="E1103" s="210"/>
      <c r="F1103" s="210"/>
      <c r="G1103" s="210"/>
      <c r="H1103" s="210"/>
      <c r="I1103" s="210"/>
      <c r="J1103" s="210"/>
      <c r="K1103" s="210"/>
      <c r="L1103" s="210"/>
      <c r="M1103" s="210"/>
      <c r="N1103" s="210"/>
      <c r="O1103" s="210"/>
      <c r="P1103" s="210"/>
      <c r="Q1103" s="210"/>
      <c r="R1103" s="210"/>
      <c r="S1103" s="210"/>
      <c r="T1103" s="210"/>
      <c r="U1103" s="210"/>
      <c r="V1103" s="210"/>
      <c r="W1103" s="210"/>
      <c r="X1103" s="210"/>
      <c r="Y1103" s="210"/>
      <c r="Z1103" s="210"/>
      <c r="AA1103" s="210"/>
      <c r="AB1103" s="210"/>
      <c r="AC1103" s="210"/>
      <c r="AD1103" s="210"/>
      <c r="AE1103" s="210"/>
      <c r="AF1103" s="210"/>
      <c r="AG1103" s="210"/>
      <c r="AH1103" s="210"/>
      <c r="AI1103" s="210"/>
      <c r="AJ1103" s="210"/>
      <c r="AK1103" s="210"/>
      <c r="AL1103" s="210"/>
      <c r="AM1103" s="210"/>
      <c r="AN1103" s="210"/>
      <c r="AO1103" s="210"/>
      <c r="AP1103" s="210"/>
      <c r="AQ1103" s="210"/>
      <c r="AR1103" s="210"/>
      <c r="AS1103" s="210"/>
      <c r="AT1103" s="210"/>
      <c r="AU1103" s="210"/>
      <c r="AV1103" s="477">
        <v>16</v>
      </c>
      <c r="AW1103" s="477">
        <v>16</v>
      </c>
      <c r="AX1103" s="477">
        <v>8</v>
      </c>
      <c r="AY1103" s="477">
        <v>8</v>
      </c>
      <c r="AZ1103" s="116"/>
      <c r="BA1103" s="116"/>
      <c r="BB1103" s="116"/>
      <c r="BC1103" s="116"/>
      <c r="BD1103" s="116"/>
      <c r="BE1103" s="116"/>
      <c r="BF1103" s="116"/>
      <c r="BG1103" s="116"/>
      <c r="BH1103" s="116"/>
      <c r="BI1103" s="116"/>
      <c r="BJ1103" s="116"/>
      <c r="BK1103" s="116"/>
      <c r="BL1103" s="116"/>
      <c r="BM1103" s="116">
        <f t="shared" si="441"/>
        <v>48</v>
      </c>
      <c r="BN1103" s="37"/>
      <c r="BO1103" s="116">
        <f t="shared" si="458"/>
        <v>0</v>
      </c>
      <c r="BP1103" s="116">
        <f t="shared" si="458"/>
        <v>0</v>
      </c>
      <c r="BQ1103" s="116">
        <f t="shared" si="458"/>
        <v>0</v>
      </c>
      <c r="BR1103" s="116">
        <f t="shared" si="458"/>
        <v>0</v>
      </c>
      <c r="BS1103" s="116">
        <f t="shared" si="458"/>
        <v>48</v>
      </c>
      <c r="BT1103" s="116">
        <f t="shared" si="458"/>
        <v>0</v>
      </c>
      <c r="BU1103" s="116">
        <f t="shared" si="458"/>
        <v>0</v>
      </c>
      <c r="BV1103" s="116">
        <f t="shared" si="458"/>
        <v>0</v>
      </c>
      <c r="BW1103" s="116">
        <f t="shared" si="458"/>
        <v>0</v>
      </c>
      <c r="BX1103" s="116"/>
      <c r="BY1103" s="116">
        <f t="shared" si="456"/>
        <v>48</v>
      </c>
      <c r="BZ1103" s="116"/>
      <c r="CA1103" s="116">
        <f t="shared" si="459"/>
        <v>0</v>
      </c>
      <c r="CB1103" s="116">
        <f t="shared" si="459"/>
        <v>0</v>
      </c>
      <c r="CC1103" s="116">
        <f t="shared" si="459"/>
        <v>0</v>
      </c>
      <c r="CD1103" s="116">
        <f t="shared" si="459"/>
        <v>0</v>
      </c>
      <c r="CE1103" s="116">
        <f t="shared" si="459"/>
        <v>48</v>
      </c>
      <c r="CF1103" s="116">
        <f t="shared" si="459"/>
        <v>0</v>
      </c>
      <c r="CG1103" s="116">
        <f t="shared" si="459"/>
        <v>0</v>
      </c>
      <c r="CH1103" s="116">
        <f t="shared" si="459"/>
        <v>0</v>
      </c>
      <c r="CI1103" s="116">
        <f t="shared" si="459"/>
        <v>0</v>
      </c>
      <c r="CJ1103" s="116"/>
      <c r="CK1103" s="116">
        <f t="shared" si="457"/>
        <v>48</v>
      </c>
      <c r="CM1103" s="216">
        <f>_xlfn.IFNA(VLOOKUP($C1103,'Sch 1 - QA Rates'!$B$4:$C$19,2,FALSE ),0)</f>
        <v>134</v>
      </c>
      <c r="CN1103" s="216">
        <f t="shared" si="460"/>
        <v>0</v>
      </c>
      <c r="CO1103" s="216">
        <f t="shared" si="461"/>
        <v>0</v>
      </c>
      <c r="CP1103" s="216">
        <f t="shared" si="462"/>
        <v>0</v>
      </c>
      <c r="CQ1103" s="216">
        <f t="shared" si="463"/>
        <v>6432</v>
      </c>
      <c r="CR1103" s="216">
        <f t="shared" si="464"/>
        <v>0</v>
      </c>
      <c r="CS1103" s="221">
        <f t="shared" si="465"/>
        <v>6432</v>
      </c>
    </row>
    <row r="1104" spans="1:98" outlineLevel="1">
      <c r="A1104" s="129">
        <v>3</v>
      </c>
      <c r="B1104" s="208" t="s">
        <v>309</v>
      </c>
      <c r="C1104" s="132" t="str">
        <f>_xlfn.IFNA(VLOOKUP($B1104,'Sch 2 - QA Team Roster'!$B$4:$C$32,2,FALSE )," ")</f>
        <v>QA PMO Specialist</v>
      </c>
      <c r="D1104" s="323">
        <f>_xlfn.IFNA(VLOOKUP($C1104,'Sch 1 - QA Rates'!$B$4:$C$28,2,FALSE )," ")</f>
        <v>114</v>
      </c>
      <c r="E1104" s="210"/>
      <c r="F1104" s="210"/>
      <c r="G1104" s="210"/>
      <c r="H1104" s="210"/>
      <c r="I1104" s="210"/>
      <c r="J1104" s="210"/>
      <c r="K1104" s="210"/>
      <c r="L1104" s="210"/>
      <c r="M1104" s="210"/>
      <c r="N1104" s="210"/>
      <c r="O1104" s="210"/>
      <c r="P1104" s="210"/>
      <c r="Q1104" s="210"/>
      <c r="R1104" s="210"/>
      <c r="S1104" s="210"/>
      <c r="T1104" s="210"/>
      <c r="U1104" s="210"/>
      <c r="V1104" s="210"/>
      <c r="W1104" s="210"/>
      <c r="X1104" s="210"/>
      <c r="Y1104" s="210"/>
      <c r="Z1104" s="210"/>
      <c r="AA1104" s="210"/>
      <c r="AB1104" s="210"/>
      <c r="AC1104" s="210"/>
      <c r="AD1104" s="210"/>
      <c r="AE1104" s="210"/>
      <c r="AF1104" s="210"/>
      <c r="AG1104" s="210"/>
      <c r="AH1104" s="210"/>
      <c r="AI1104" s="210"/>
      <c r="AJ1104" s="210"/>
      <c r="AK1104" s="210"/>
      <c r="AL1104" s="210"/>
      <c r="AM1104" s="210"/>
      <c r="AN1104" s="210"/>
      <c r="AO1104" s="210"/>
      <c r="AP1104" s="210"/>
      <c r="AQ1104" s="210"/>
      <c r="AR1104" s="210"/>
      <c r="AS1104" s="210"/>
      <c r="AT1104" s="210"/>
      <c r="AU1104" s="210"/>
      <c r="AV1104" s="477">
        <v>16</v>
      </c>
      <c r="AW1104" s="477">
        <v>16</v>
      </c>
      <c r="AX1104" s="477">
        <v>8</v>
      </c>
      <c r="AY1104" s="477">
        <v>8</v>
      </c>
      <c r="AZ1104" s="116"/>
      <c r="BA1104" s="116"/>
      <c r="BB1104" s="116"/>
      <c r="BC1104" s="116"/>
      <c r="BD1104" s="116"/>
      <c r="BE1104" s="116"/>
      <c r="BF1104" s="116"/>
      <c r="BG1104" s="116"/>
      <c r="BH1104" s="116"/>
      <c r="BI1104" s="116"/>
      <c r="BJ1104" s="116"/>
      <c r="BK1104" s="116"/>
      <c r="BL1104" s="116"/>
      <c r="BM1104" s="116">
        <f t="shared" si="441"/>
        <v>48</v>
      </c>
      <c r="BN1104" s="37"/>
      <c r="BO1104" s="116">
        <f t="shared" si="458"/>
        <v>0</v>
      </c>
      <c r="BP1104" s="116">
        <f t="shared" si="458"/>
        <v>0</v>
      </c>
      <c r="BQ1104" s="116">
        <f t="shared" si="458"/>
        <v>0</v>
      </c>
      <c r="BR1104" s="116">
        <f t="shared" si="458"/>
        <v>0</v>
      </c>
      <c r="BS1104" s="116">
        <f t="shared" si="458"/>
        <v>48</v>
      </c>
      <c r="BT1104" s="116">
        <f t="shared" si="458"/>
        <v>0</v>
      </c>
      <c r="BU1104" s="116">
        <f t="shared" si="458"/>
        <v>0</v>
      </c>
      <c r="BV1104" s="116">
        <f t="shared" si="458"/>
        <v>0</v>
      </c>
      <c r="BW1104" s="116">
        <f t="shared" si="458"/>
        <v>0</v>
      </c>
      <c r="BX1104" s="116"/>
      <c r="BY1104" s="116">
        <f t="shared" si="456"/>
        <v>48</v>
      </c>
      <c r="BZ1104" s="116"/>
      <c r="CA1104" s="116">
        <f t="shared" si="459"/>
        <v>0</v>
      </c>
      <c r="CB1104" s="116">
        <f t="shared" si="459"/>
        <v>0</v>
      </c>
      <c r="CC1104" s="116">
        <f t="shared" si="459"/>
        <v>0</v>
      </c>
      <c r="CD1104" s="116">
        <f t="shared" si="459"/>
        <v>0</v>
      </c>
      <c r="CE1104" s="116">
        <f t="shared" si="459"/>
        <v>48</v>
      </c>
      <c r="CF1104" s="116">
        <f t="shared" si="459"/>
        <v>0</v>
      </c>
      <c r="CG1104" s="116">
        <f t="shared" si="459"/>
        <v>0</v>
      </c>
      <c r="CH1104" s="116">
        <f t="shared" si="459"/>
        <v>0</v>
      </c>
      <c r="CI1104" s="116">
        <f t="shared" si="459"/>
        <v>0</v>
      </c>
      <c r="CJ1104" s="116"/>
      <c r="CK1104" s="116">
        <f t="shared" si="457"/>
        <v>48</v>
      </c>
      <c r="CM1104" s="216">
        <f>_xlfn.IFNA(VLOOKUP($C1104,'Sch 1 - QA Rates'!$B$4:$C$19,2,FALSE ),0)</f>
        <v>114</v>
      </c>
      <c r="CN1104" s="216">
        <f t="shared" si="460"/>
        <v>0</v>
      </c>
      <c r="CO1104" s="216">
        <f t="shared" si="461"/>
        <v>0</v>
      </c>
      <c r="CP1104" s="216">
        <f t="shared" si="462"/>
        <v>0</v>
      </c>
      <c r="CQ1104" s="216">
        <f t="shared" si="463"/>
        <v>5472</v>
      </c>
      <c r="CR1104" s="216">
        <f t="shared" si="464"/>
        <v>0</v>
      </c>
      <c r="CS1104" s="221">
        <f t="shared" si="465"/>
        <v>5472</v>
      </c>
    </row>
    <row r="1105" spans="1:97" outlineLevel="1">
      <c r="A1105" s="129">
        <v>4</v>
      </c>
      <c r="B1105" s="209" t="s">
        <v>392</v>
      </c>
      <c r="C1105" s="132" t="str">
        <f>_xlfn.IFNA(VLOOKUP($B1105,'Sch 2 - QA Team Roster'!$B$4:$C$32,2,FALSE )," ")</f>
        <v>QA Functional Manager</v>
      </c>
      <c r="D1105" s="323">
        <f>_xlfn.IFNA(VLOOKUP($C1105,'Sch 1 - QA Rates'!$B$4:$C$28,2,FALSE )," ")</f>
        <v>134</v>
      </c>
      <c r="E1105" s="210"/>
      <c r="F1105" s="210"/>
      <c r="G1105" s="210"/>
      <c r="H1105" s="210"/>
      <c r="I1105" s="210"/>
      <c r="J1105" s="210"/>
      <c r="K1105" s="210"/>
      <c r="L1105" s="210"/>
      <c r="M1105" s="210"/>
      <c r="N1105" s="210"/>
      <c r="O1105" s="210"/>
      <c r="P1105" s="210"/>
      <c r="Q1105" s="210"/>
      <c r="R1105" s="210"/>
      <c r="S1105" s="210"/>
      <c r="T1105" s="210"/>
      <c r="U1105" s="210"/>
      <c r="V1105" s="210"/>
      <c r="W1105" s="210"/>
      <c r="X1105" s="210"/>
      <c r="Y1105" s="210"/>
      <c r="Z1105" s="210"/>
      <c r="AA1105" s="210"/>
      <c r="AB1105" s="210"/>
      <c r="AC1105" s="210"/>
      <c r="AD1105" s="210"/>
      <c r="AE1105" s="210"/>
      <c r="AF1105" s="210"/>
      <c r="AG1105" s="210"/>
      <c r="AH1105" s="210"/>
      <c r="AI1105" s="210"/>
      <c r="AJ1105" s="210"/>
      <c r="AK1105" s="210"/>
      <c r="AL1105" s="210"/>
      <c r="AM1105" s="210"/>
      <c r="AN1105" s="210"/>
      <c r="AO1105" s="210"/>
      <c r="AP1105" s="210"/>
      <c r="AQ1105" s="210"/>
      <c r="AR1105" s="210"/>
      <c r="AS1105" s="210"/>
      <c r="AT1105" s="210"/>
      <c r="AU1105" s="210"/>
      <c r="AV1105" s="477">
        <v>8</v>
      </c>
      <c r="AW1105" s="477">
        <v>16</v>
      </c>
      <c r="AX1105" s="477">
        <v>16</v>
      </c>
      <c r="AY1105" s="477">
        <v>8</v>
      </c>
      <c r="AZ1105" s="116"/>
      <c r="BA1105" s="116"/>
      <c r="BB1105" s="116"/>
      <c r="BC1105" s="116"/>
      <c r="BD1105" s="116"/>
      <c r="BE1105" s="116"/>
      <c r="BF1105" s="116"/>
      <c r="BG1105" s="116"/>
      <c r="BH1105" s="116"/>
      <c r="BI1105" s="116"/>
      <c r="BJ1105" s="116"/>
      <c r="BK1105" s="116"/>
      <c r="BL1105" s="116"/>
      <c r="BM1105" s="116">
        <f t="shared" si="441"/>
        <v>48</v>
      </c>
      <c r="BN1105" s="37"/>
      <c r="BO1105" s="116">
        <f t="shared" si="458"/>
        <v>0</v>
      </c>
      <c r="BP1105" s="116">
        <f t="shared" si="458"/>
        <v>0</v>
      </c>
      <c r="BQ1105" s="116">
        <f t="shared" si="458"/>
        <v>0</v>
      </c>
      <c r="BR1105" s="116">
        <f t="shared" si="458"/>
        <v>0</v>
      </c>
      <c r="BS1105" s="116">
        <f t="shared" si="458"/>
        <v>48</v>
      </c>
      <c r="BT1105" s="116">
        <f t="shared" si="458"/>
        <v>0</v>
      </c>
      <c r="BU1105" s="116">
        <f t="shared" si="458"/>
        <v>0</v>
      </c>
      <c r="BV1105" s="116">
        <f t="shared" si="458"/>
        <v>0</v>
      </c>
      <c r="BW1105" s="116">
        <f t="shared" si="458"/>
        <v>0</v>
      </c>
      <c r="BX1105" s="116"/>
      <c r="BY1105" s="116">
        <f t="shared" si="456"/>
        <v>48</v>
      </c>
      <c r="BZ1105" s="116"/>
      <c r="CA1105" s="116">
        <f t="shared" si="459"/>
        <v>0</v>
      </c>
      <c r="CB1105" s="116">
        <f t="shared" si="459"/>
        <v>0</v>
      </c>
      <c r="CC1105" s="116">
        <f t="shared" si="459"/>
        <v>0</v>
      </c>
      <c r="CD1105" s="116">
        <f t="shared" si="459"/>
        <v>0</v>
      </c>
      <c r="CE1105" s="116">
        <f t="shared" si="459"/>
        <v>48</v>
      </c>
      <c r="CF1105" s="116">
        <f t="shared" si="459"/>
        <v>0</v>
      </c>
      <c r="CG1105" s="116">
        <f t="shared" si="459"/>
        <v>0</v>
      </c>
      <c r="CH1105" s="116">
        <f t="shared" si="459"/>
        <v>0</v>
      </c>
      <c r="CI1105" s="116">
        <f t="shared" si="459"/>
        <v>0</v>
      </c>
      <c r="CJ1105" s="116"/>
      <c r="CK1105" s="116">
        <f t="shared" si="457"/>
        <v>48</v>
      </c>
      <c r="CM1105" s="216">
        <f>_xlfn.IFNA(VLOOKUP($C1105,'Sch 1 - QA Rates'!$B$4:$C$19,2,FALSE ),0)</f>
        <v>134</v>
      </c>
      <c r="CN1105" s="216">
        <f t="shared" si="460"/>
        <v>0</v>
      </c>
      <c r="CO1105" s="216">
        <f t="shared" si="461"/>
        <v>0</v>
      </c>
      <c r="CP1105" s="216">
        <f t="shared" si="462"/>
        <v>0</v>
      </c>
      <c r="CQ1105" s="216">
        <f t="shared" si="463"/>
        <v>6432</v>
      </c>
      <c r="CR1105" s="216">
        <f t="shared" si="464"/>
        <v>0</v>
      </c>
      <c r="CS1105" s="221">
        <f t="shared" si="465"/>
        <v>6432</v>
      </c>
    </row>
    <row r="1106" spans="1:97" outlineLevel="1">
      <c r="A1106" s="129">
        <v>5</v>
      </c>
      <c r="B1106" s="209" t="s">
        <v>439</v>
      </c>
      <c r="C1106" s="132" t="str">
        <f>_xlfn.IFNA(VLOOKUP($B1106,'Sch 2 - QA Team Roster'!$B$4:$C$32,2,FALSE )," ")</f>
        <v>QA Technical Manager</v>
      </c>
      <c r="D1106" s="323">
        <f>_xlfn.IFNA(VLOOKUP($C1106,'Sch 1 - QA Rates'!$B$4:$C$28,2,FALSE )," ")</f>
        <v>144</v>
      </c>
      <c r="E1106" s="210"/>
      <c r="F1106" s="210"/>
      <c r="G1106" s="210"/>
      <c r="H1106" s="210"/>
      <c r="I1106" s="210"/>
      <c r="J1106" s="210"/>
      <c r="K1106" s="210"/>
      <c r="L1106" s="210"/>
      <c r="M1106" s="210"/>
      <c r="N1106" s="210"/>
      <c r="O1106" s="210"/>
      <c r="P1106" s="210"/>
      <c r="Q1106" s="210"/>
      <c r="R1106" s="210"/>
      <c r="S1106" s="210"/>
      <c r="T1106" s="210"/>
      <c r="U1106" s="210"/>
      <c r="V1106" s="210"/>
      <c r="W1106" s="210"/>
      <c r="X1106" s="210"/>
      <c r="Y1106" s="210"/>
      <c r="Z1106" s="210"/>
      <c r="AA1106" s="210"/>
      <c r="AB1106" s="210"/>
      <c r="AC1106" s="210"/>
      <c r="AD1106" s="210"/>
      <c r="AE1106" s="210"/>
      <c r="AF1106" s="210"/>
      <c r="AG1106" s="210"/>
      <c r="AH1106" s="210"/>
      <c r="AI1106" s="210"/>
      <c r="AJ1106" s="210"/>
      <c r="AK1106" s="210"/>
      <c r="AL1106" s="210"/>
      <c r="AM1106" s="210"/>
      <c r="AN1106" s="210"/>
      <c r="AO1106" s="210"/>
      <c r="AP1106" s="210"/>
      <c r="AQ1106" s="210"/>
      <c r="AR1106" s="210"/>
      <c r="AS1106" s="210"/>
      <c r="AT1106" s="210"/>
      <c r="AU1106" s="210"/>
      <c r="AV1106" s="477">
        <v>8</v>
      </c>
      <c r="AW1106" s="477">
        <v>16</v>
      </c>
      <c r="AX1106" s="477">
        <v>16</v>
      </c>
      <c r="AY1106" s="477">
        <v>8</v>
      </c>
      <c r="AZ1106" s="116"/>
      <c r="BA1106" s="116"/>
      <c r="BB1106" s="116"/>
      <c r="BC1106" s="116"/>
      <c r="BD1106" s="116"/>
      <c r="BE1106" s="116"/>
      <c r="BF1106" s="116"/>
      <c r="BG1106" s="116"/>
      <c r="BH1106" s="116"/>
      <c r="BI1106" s="116"/>
      <c r="BJ1106" s="116"/>
      <c r="BK1106" s="116"/>
      <c r="BL1106" s="116"/>
      <c r="BM1106" s="116">
        <f t="shared" si="441"/>
        <v>48</v>
      </c>
      <c r="BN1106" s="37"/>
      <c r="BO1106" s="116">
        <f t="shared" si="458"/>
        <v>0</v>
      </c>
      <c r="BP1106" s="116">
        <f t="shared" si="458"/>
        <v>0</v>
      </c>
      <c r="BQ1106" s="116">
        <f t="shared" si="458"/>
        <v>0</v>
      </c>
      <c r="BR1106" s="116">
        <f t="shared" si="458"/>
        <v>0</v>
      </c>
      <c r="BS1106" s="116">
        <f t="shared" si="458"/>
        <v>48</v>
      </c>
      <c r="BT1106" s="116">
        <f t="shared" si="458"/>
        <v>0</v>
      </c>
      <c r="BU1106" s="116">
        <f t="shared" si="458"/>
        <v>0</v>
      </c>
      <c r="BV1106" s="116">
        <f t="shared" si="458"/>
        <v>0</v>
      </c>
      <c r="BW1106" s="116">
        <f t="shared" si="458"/>
        <v>0</v>
      </c>
      <c r="BX1106" s="116"/>
      <c r="BY1106" s="116">
        <f t="shared" si="456"/>
        <v>48</v>
      </c>
      <c r="BZ1106" s="116"/>
      <c r="CA1106" s="116">
        <f t="shared" si="459"/>
        <v>0</v>
      </c>
      <c r="CB1106" s="116">
        <f t="shared" si="459"/>
        <v>0</v>
      </c>
      <c r="CC1106" s="116">
        <f t="shared" si="459"/>
        <v>0</v>
      </c>
      <c r="CD1106" s="116">
        <f t="shared" si="459"/>
        <v>0</v>
      </c>
      <c r="CE1106" s="116">
        <f t="shared" si="459"/>
        <v>48</v>
      </c>
      <c r="CF1106" s="116">
        <f t="shared" si="459"/>
        <v>0</v>
      </c>
      <c r="CG1106" s="116">
        <f t="shared" si="459"/>
        <v>0</v>
      </c>
      <c r="CH1106" s="116">
        <f t="shared" si="459"/>
        <v>0</v>
      </c>
      <c r="CI1106" s="116">
        <f t="shared" si="459"/>
        <v>0</v>
      </c>
      <c r="CJ1106" s="116"/>
      <c r="CK1106" s="116">
        <f t="shared" si="457"/>
        <v>48</v>
      </c>
      <c r="CM1106" s="216">
        <f>_xlfn.IFNA(VLOOKUP($C1106,'Sch 1 - QA Rates'!$B$4:$C$19,2,FALSE ),0)</f>
        <v>144</v>
      </c>
      <c r="CN1106" s="216">
        <f t="shared" si="460"/>
        <v>0</v>
      </c>
      <c r="CO1106" s="216">
        <f t="shared" si="461"/>
        <v>0</v>
      </c>
      <c r="CP1106" s="216">
        <f t="shared" si="462"/>
        <v>0</v>
      </c>
      <c r="CQ1106" s="216">
        <f t="shared" si="463"/>
        <v>6912</v>
      </c>
      <c r="CR1106" s="216">
        <f t="shared" si="464"/>
        <v>0</v>
      </c>
      <c r="CS1106" s="221">
        <f t="shared" si="465"/>
        <v>6912</v>
      </c>
    </row>
    <row r="1107" spans="1:97" outlineLevel="1">
      <c r="A1107" s="129">
        <v>6</v>
      </c>
      <c r="B1107" s="209" t="s">
        <v>391</v>
      </c>
      <c r="C1107" s="132" t="str">
        <f>_xlfn.IFNA(VLOOKUP($B1107,'Sch 2 - QA Team Roster'!$B$4:$C$32,2,FALSE )," ")</f>
        <v>QA Implementation Manager</v>
      </c>
      <c r="D1107" s="323">
        <f>_xlfn.IFNA(VLOOKUP($C1107,'Sch 1 - QA Rates'!$B$4:$C$28,2,FALSE )," ")</f>
        <v>134</v>
      </c>
      <c r="E1107" s="210"/>
      <c r="F1107" s="210"/>
      <c r="G1107" s="210"/>
      <c r="H1107" s="210"/>
      <c r="I1107" s="210"/>
      <c r="J1107" s="210"/>
      <c r="K1107" s="210"/>
      <c r="L1107" s="210"/>
      <c r="M1107" s="210"/>
      <c r="N1107" s="210"/>
      <c r="O1107" s="210"/>
      <c r="P1107" s="210"/>
      <c r="Q1107" s="210"/>
      <c r="R1107" s="210"/>
      <c r="S1107" s="210"/>
      <c r="T1107" s="210"/>
      <c r="U1107" s="210"/>
      <c r="V1107" s="210"/>
      <c r="W1107" s="210"/>
      <c r="X1107" s="210"/>
      <c r="Y1107" s="210"/>
      <c r="Z1107" s="210"/>
      <c r="AA1107" s="210"/>
      <c r="AB1107" s="210"/>
      <c r="AC1107" s="210"/>
      <c r="AD1107" s="210"/>
      <c r="AE1107" s="210"/>
      <c r="AF1107" s="210"/>
      <c r="AG1107" s="210"/>
      <c r="AH1107" s="210"/>
      <c r="AI1107" s="210"/>
      <c r="AJ1107" s="210"/>
      <c r="AK1107" s="210"/>
      <c r="AL1107" s="210"/>
      <c r="AM1107" s="210"/>
      <c r="AN1107" s="210"/>
      <c r="AO1107" s="210"/>
      <c r="AP1107" s="210"/>
      <c r="AQ1107" s="210"/>
      <c r="AR1107" s="210"/>
      <c r="AS1107" s="210"/>
      <c r="AT1107" s="210"/>
      <c r="AU1107" s="210"/>
      <c r="AV1107" s="477">
        <v>80</v>
      </c>
      <c r="AW1107" s="477">
        <v>80</v>
      </c>
      <c r="AX1107" s="477">
        <v>52</v>
      </c>
      <c r="AY1107" s="477">
        <v>8</v>
      </c>
      <c r="AZ1107" s="116"/>
      <c r="BA1107" s="116"/>
      <c r="BB1107" s="116"/>
      <c r="BC1107" s="116"/>
      <c r="BD1107" s="116"/>
      <c r="BE1107" s="116"/>
      <c r="BF1107" s="116"/>
      <c r="BG1107" s="116"/>
      <c r="BH1107" s="116"/>
      <c r="BI1107" s="116"/>
      <c r="BJ1107" s="116"/>
      <c r="BK1107" s="116"/>
      <c r="BL1107" s="116"/>
      <c r="BM1107" s="116">
        <f t="shared" si="441"/>
        <v>220</v>
      </c>
      <c r="BN1107" s="37"/>
      <c r="BO1107" s="116">
        <f t="shared" si="458"/>
        <v>0</v>
      </c>
      <c r="BP1107" s="116">
        <f t="shared" si="458"/>
        <v>0</v>
      </c>
      <c r="BQ1107" s="116">
        <f t="shared" si="458"/>
        <v>0</v>
      </c>
      <c r="BR1107" s="116">
        <f t="shared" si="458"/>
        <v>0</v>
      </c>
      <c r="BS1107" s="116">
        <f t="shared" si="458"/>
        <v>220</v>
      </c>
      <c r="BT1107" s="116">
        <f t="shared" si="458"/>
        <v>0</v>
      </c>
      <c r="BU1107" s="116">
        <f t="shared" si="458"/>
        <v>0</v>
      </c>
      <c r="BV1107" s="116">
        <f t="shared" si="458"/>
        <v>0</v>
      </c>
      <c r="BW1107" s="116">
        <f t="shared" si="458"/>
        <v>0</v>
      </c>
      <c r="BX1107" s="116"/>
      <c r="BY1107" s="116">
        <f t="shared" si="456"/>
        <v>220</v>
      </c>
      <c r="BZ1107" s="116"/>
      <c r="CA1107" s="116">
        <f t="shared" si="459"/>
        <v>0</v>
      </c>
      <c r="CB1107" s="116">
        <f t="shared" si="459"/>
        <v>0</v>
      </c>
      <c r="CC1107" s="116">
        <f t="shared" si="459"/>
        <v>0</v>
      </c>
      <c r="CD1107" s="116">
        <f t="shared" si="459"/>
        <v>0</v>
      </c>
      <c r="CE1107" s="116">
        <f t="shared" si="459"/>
        <v>220</v>
      </c>
      <c r="CF1107" s="116">
        <f t="shared" si="459"/>
        <v>0</v>
      </c>
      <c r="CG1107" s="116">
        <f t="shared" si="459"/>
        <v>0</v>
      </c>
      <c r="CH1107" s="116">
        <f t="shared" si="459"/>
        <v>0</v>
      </c>
      <c r="CI1107" s="116">
        <f t="shared" si="459"/>
        <v>0</v>
      </c>
      <c r="CJ1107" s="116"/>
      <c r="CK1107" s="116">
        <f t="shared" si="457"/>
        <v>220</v>
      </c>
      <c r="CM1107" s="216">
        <f>_xlfn.IFNA(VLOOKUP($C1107,'Sch 1 - QA Rates'!$B$4:$C$19,2,FALSE ),0)</f>
        <v>134</v>
      </c>
      <c r="CN1107" s="216">
        <f t="shared" si="460"/>
        <v>0</v>
      </c>
      <c r="CO1107" s="216">
        <f t="shared" si="461"/>
        <v>0</v>
      </c>
      <c r="CP1107" s="216">
        <f t="shared" si="462"/>
        <v>0</v>
      </c>
      <c r="CQ1107" s="216">
        <f t="shared" si="463"/>
        <v>29480</v>
      </c>
      <c r="CR1107" s="216">
        <f t="shared" si="464"/>
        <v>0</v>
      </c>
      <c r="CS1107" s="221">
        <f t="shared" si="465"/>
        <v>29480</v>
      </c>
    </row>
    <row r="1108" spans="1:97" outlineLevel="1">
      <c r="A1108" s="129">
        <v>7</v>
      </c>
      <c r="B1108" s="209" t="s">
        <v>307</v>
      </c>
      <c r="C1108" s="132" t="str">
        <f>_xlfn.IFNA(VLOOKUP($B1108,'Sch 2 - QA Team Roster'!$B$4:$C$32,2,FALSE )," ")</f>
        <v>QA Testing Manager</v>
      </c>
      <c r="D1108" s="323">
        <f>_xlfn.IFNA(VLOOKUP($C1108,'Sch 1 - QA Rates'!$B$4:$C$28,2,FALSE )," ")</f>
        <v>134</v>
      </c>
      <c r="E1108" s="210"/>
      <c r="F1108" s="210"/>
      <c r="G1108" s="210"/>
      <c r="H1108" s="210"/>
      <c r="I1108" s="210"/>
      <c r="J1108" s="210"/>
      <c r="K1108" s="210"/>
      <c r="L1108" s="210"/>
      <c r="M1108" s="210"/>
      <c r="N1108" s="210"/>
      <c r="O1108" s="210"/>
      <c r="P1108" s="210"/>
      <c r="Q1108" s="210"/>
      <c r="R1108" s="210"/>
      <c r="S1108" s="210"/>
      <c r="T1108" s="210"/>
      <c r="U1108" s="210"/>
      <c r="V1108" s="210"/>
      <c r="W1108" s="210"/>
      <c r="X1108" s="210"/>
      <c r="Y1108" s="210"/>
      <c r="Z1108" s="210"/>
      <c r="AA1108" s="210"/>
      <c r="AB1108" s="210"/>
      <c r="AC1108" s="210"/>
      <c r="AD1108" s="210"/>
      <c r="AE1108" s="210"/>
      <c r="AF1108" s="210"/>
      <c r="AG1108" s="210"/>
      <c r="AH1108" s="210"/>
      <c r="AI1108" s="210"/>
      <c r="AJ1108" s="210"/>
      <c r="AK1108" s="210"/>
      <c r="AL1108" s="210"/>
      <c r="AM1108" s="210"/>
      <c r="AN1108" s="210"/>
      <c r="AO1108" s="210"/>
      <c r="AP1108" s="210"/>
      <c r="AQ1108" s="210"/>
      <c r="AR1108" s="210"/>
      <c r="AS1108" s="210"/>
      <c r="AT1108" s="210"/>
      <c r="AU1108" s="210"/>
      <c r="AV1108" s="477">
        <v>16</v>
      </c>
      <c r="AW1108" s="477">
        <v>16</v>
      </c>
      <c r="AX1108" s="477">
        <v>16</v>
      </c>
      <c r="AY1108" s="477">
        <v>8</v>
      </c>
      <c r="AZ1108" s="116"/>
      <c r="BA1108" s="116"/>
      <c r="BB1108" s="116"/>
      <c r="BC1108" s="116"/>
      <c r="BD1108" s="116"/>
      <c r="BE1108" s="116"/>
      <c r="BF1108" s="116"/>
      <c r="BG1108" s="116"/>
      <c r="BH1108" s="116"/>
      <c r="BI1108" s="116"/>
      <c r="BJ1108" s="116"/>
      <c r="BK1108" s="116"/>
      <c r="BL1108" s="116"/>
      <c r="BM1108" s="116">
        <f t="shared" si="441"/>
        <v>56</v>
      </c>
      <c r="BN1108" s="37"/>
      <c r="BO1108" s="116">
        <f t="shared" si="458"/>
        <v>0</v>
      </c>
      <c r="BP1108" s="116">
        <f t="shared" si="458"/>
        <v>0</v>
      </c>
      <c r="BQ1108" s="116">
        <f t="shared" si="458"/>
        <v>0</v>
      </c>
      <c r="BR1108" s="116">
        <f t="shared" si="458"/>
        <v>0</v>
      </c>
      <c r="BS1108" s="116">
        <f t="shared" si="458"/>
        <v>56</v>
      </c>
      <c r="BT1108" s="116">
        <f t="shared" si="458"/>
        <v>0</v>
      </c>
      <c r="BU1108" s="116">
        <f t="shared" si="458"/>
        <v>0</v>
      </c>
      <c r="BV1108" s="116">
        <f t="shared" si="458"/>
        <v>0</v>
      </c>
      <c r="BW1108" s="116">
        <f t="shared" si="458"/>
        <v>0</v>
      </c>
      <c r="BX1108" s="116"/>
      <c r="BY1108" s="116">
        <f t="shared" si="456"/>
        <v>56</v>
      </c>
      <c r="BZ1108" s="116"/>
      <c r="CA1108" s="116">
        <f t="shared" si="459"/>
        <v>0</v>
      </c>
      <c r="CB1108" s="116">
        <f t="shared" si="459"/>
        <v>0</v>
      </c>
      <c r="CC1108" s="116">
        <f t="shared" si="459"/>
        <v>0</v>
      </c>
      <c r="CD1108" s="116">
        <f t="shared" si="459"/>
        <v>0</v>
      </c>
      <c r="CE1108" s="116">
        <f t="shared" si="459"/>
        <v>56</v>
      </c>
      <c r="CF1108" s="116">
        <f t="shared" si="459"/>
        <v>0</v>
      </c>
      <c r="CG1108" s="116">
        <f t="shared" si="459"/>
        <v>0</v>
      </c>
      <c r="CH1108" s="116">
        <f t="shared" si="459"/>
        <v>0</v>
      </c>
      <c r="CI1108" s="116">
        <f t="shared" si="459"/>
        <v>0</v>
      </c>
      <c r="CJ1108" s="116"/>
      <c r="CK1108" s="116">
        <f t="shared" si="457"/>
        <v>56</v>
      </c>
      <c r="CM1108" s="216">
        <f>_xlfn.IFNA(VLOOKUP($C1108,'Sch 1 - QA Rates'!$B$4:$C$19,2,FALSE ),0)</f>
        <v>134</v>
      </c>
      <c r="CN1108" s="216">
        <f t="shared" si="460"/>
        <v>0</v>
      </c>
      <c r="CO1108" s="216">
        <f t="shared" si="461"/>
        <v>0</v>
      </c>
      <c r="CP1108" s="216">
        <f t="shared" si="462"/>
        <v>0</v>
      </c>
      <c r="CQ1108" s="216">
        <f t="shared" si="463"/>
        <v>7504</v>
      </c>
      <c r="CR1108" s="216">
        <f t="shared" si="464"/>
        <v>0</v>
      </c>
      <c r="CS1108" s="221">
        <f t="shared" si="465"/>
        <v>7504</v>
      </c>
    </row>
    <row r="1109" spans="1:97" outlineLevel="1">
      <c r="A1109" s="129">
        <v>8</v>
      </c>
      <c r="B1109" s="209" t="s">
        <v>308</v>
      </c>
      <c r="C1109" s="132" t="str">
        <f>_xlfn.IFNA(VLOOKUP($B1109,'Sch 2 - QA Team Roster'!$B$4:$C$32,2,FALSE )," ")</f>
        <v>QA UAT Lead</v>
      </c>
      <c r="D1109" s="323">
        <f>_xlfn.IFNA(VLOOKUP($C1109,'Sch 1 - QA Rates'!$B$4:$C$28,2,FALSE )," ")</f>
        <v>134</v>
      </c>
      <c r="E1109" s="210"/>
      <c r="F1109" s="210"/>
      <c r="G1109" s="210"/>
      <c r="H1109" s="210"/>
      <c r="I1109" s="210"/>
      <c r="J1109" s="210"/>
      <c r="K1109" s="210"/>
      <c r="L1109" s="210"/>
      <c r="M1109" s="210"/>
      <c r="N1109" s="210"/>
      <c r="O1109" s="210"/>
      <c r="P1109" s="210"/>
      <c r="Q1109" s="210"/>
      <c r="R1109" s="210"/>
      <c r="S1109" s="210"/>
      <c r="T1109" s="210"/>
      <c r="U1109" s="210"/>
      <c r="V1109" s="210"/>
      <c r="W1109" s="210"/>
      <c r="X1109" s="210"/>
      <c r="Y1109" s="210"/>
      <c r="Z1109" s="210"/>
      <c r="AA1109" s="210"/>
      <c r="AB1109" s="210"/>
      <c r="AC1109" s="210"/>
      <c r="AD1109" s="210"/>
      <c r="AE1109" s="210"/>
      <c r="AF1109" s="210"/>
      <c r="AG1109" s="210"/>
      <c r="AH1109" s="210"/>
      <c r="AI1109" s="210"/>
      <c r="AJ1109" s="210"/>
      <c r="AK1109" s="210"/>
      <c r="AL1109" s="210"/>
      <c r="AM1109" s="210"/>
      <c r="AN1109" s="210"/>
      <c r="AO1109" s="210"/>
      <c r="AP1109" s="210"/>
      <c r="AQ1109" s="210"/>
      <c r="AR1109" s="210"/>
      <c r="AS1109" s="210"/>
      <c r="AT1109" s="210"/>
      <c r="AU1109" s="210"/>
      <c r="AV1109" s="477">
        <v>16</v>
      </c>
      <c r="AW1109" s="477">
        <v>16</v>
      </c>
      <c r="AX1109" s="477">
        <v>16</v>
      </c>
      <c r="AY1109" s="477">
        <v>8</v>
      </c>
      <c r="AZ1109" s="116"/>
      <c r="BA1109" s="116"/>
      <c r="BB1109" s="116"/>
      <c r="BC1109" s="116"/>
      <c r="BD1109" s="116"/>
      <c r="BE1109" s="116"/>
      <c r="BF1109" s="116"/>
      <c r="BG1109" s="116"/>
      <c r="BH1109" s="116"/>
      <c r="BI1109" s="116"/>
      <c r="BJ1109" s="116"/>
      <c r="BK1109" s="116"/>
      <c r="BL1109" s="116"/>
      <c r="BM1109" s="116">
        <f t="shared" si="441"/>
        <v>56</v>
      </c>
      <c r="BN1109" s="37"/>
      <c r="BO1109" s="116">
        <f t="shared" si="458"/>
        <v>0</v>
      </c>
      <c r="BP1109" s="116">
        <f t="shared" si="458"/>
        <v>0</v>
      </c>
      <c r="BQ1109" s="116">
        <f t="shared" si="458"/>
        <v>0</v>
      </c>
      <c r="BR1109" s="116">
        <f t="shared" si="458"/>
        <v>0</v>
      </c>
      <c r="BS1109" s="116">
        <f t="shared" si="458"/>
        <v>56</v>
      </c>
      <c r="BT1109" s="116">
        <f t="shared" si="458"/>
        <v>0</v>
      </c>
      <c r="BU1109" s="116">
        <f t="shared" si="458"/>
        <v>0</v>
      </c>
      <c r="BV1109" s="116">
        <f t="shared" si="458"/>
        <v>0</v>
      </c>
      <c r="BW1109" s="116">
        <f t="shared" si="458"/>
        <v>0</v>
      </c>
      <c r="BX1109" s="116"/>
      <c r="BY1109" s="116">
        <f t="shared" si="456"/>
        <v>56</v>
      </c>
      <c r="BZ1109" s="116"/>
      <c r="CA1109" s="116">
        <f t="shared" si="459"/>
        <v>0</v>
      </c>
      <c r="CB1109" s="116">
        <f t="shared" si="459"/>
        <v>0</v>
      </c>
      <c r="CC1109" s="116">
        <f t="shared" si="459"/>
        <v>0</v>
      </c>
      <c r="CD1109" s="116">
        <f t="shared" si="459"/>
        <v>0</v>
      </c>
      <c r="CE1109" s="116">
        <f t="shared" si="459"/>
        <v>56</v>
      </c>
      <c r="CF1109" s="116">
        <f t="shared" si="459"/>
        <v>0</v>
      </c>
      <c r="CG1109" s="116">
        <f t="shared" si="459"/>
        <v>0</v>
      </c>
      <c r="CH1109" s="116">
        <f t="shared" si="459"/>
        <v>0</v>
      </c>
      <c r="CI1109" s="116">
        <f t="shared" si="459"/>
        <v>0</v>
      </c>
      <c r="CJ1109" s="116"/>
      <c r="CK1109" s="116">
        <f t="shared" si="457"/>
        <v>56</v>
      </c>
      <c r="CM1109" s="216">
        <f>_xlfn.IFNA(VLOOKUP($C1109,'Sch 1 - QA Rates'!$B$4:$C$19,2,FALSE ),0)</f>
        <v>134</v>
      </c>
      <c r="CN1109" s="216">
        <f t="shared" si="460"/>
        <v>0</v>
      </c>
      <c r="CO1109" s="216">
        <f t="shared" si="461"/>
        <v>0</v>
      </c>
      <c r="CP1109" s="216">
        <f t="shared" si="462"/>
        <v>0</v>
      </c>
      <c r="CQ1109" s="216">
        <f t="shared" si="463"/>
        <v>7504</v>
      </c>
      <c r="CR1109" s="216">
        <f t="shared" si="464"/>
        <v>0</v>
      </c>
      <c r="CS1109" s="221">
        <f t="shared" si="465"/>
        <v>7504</v>
      </c>
    </row>
    <row r="1110" spans="1:97" ht="14" customHeight="1" outlineLevel="1">
      <c r="A1110" s="129">
        <v>9</v>
      </c>
      <c r="B1110" s="209" t="s">
        <v>436</v>
      </c>
      <c r="C1110" s="132" t="str">
        <f>_xlfn.IFNA(VLOOKUP($B1110,'Sch 2 - QA Team Roster'!$B$4:$C$32,2,FALSE )," ")</f>
        <v>QA Business Analyst/Tester</v>
      </c>
      <c r="D1110" s="323">
        <f>_xlfn.IFNA(VLOOKUP($C1110,'Sch 1 - QA Rates'!$B$4:$C$28,2,FALSE )," ")</f>
        <v>114</v>
      </c>
      <c r="E1110" s="210"/>
      <c r="F1110" s="210"/>
      <c r="G1110" s="210"/>
      <c r="H1110" s="210"/>
      <c r="I1110" s="210"/>
      <c r="J1110" s="210"/>
      <c r="K1110" s="210"/>
      <c r="L1110" s="210"/>
      <c r="M1110" s="210"/>
      <c r="N1110" s="210"/>
      <c r="O1110" s="210"/>
      <c r="P1110" s="210"/>
      <c r="Q1110" s="210"/>
      <c r="R1110" s="210"/>
      <c r="S1110" s="210"/>
      <c r="T1110" s="210"/>
      <c r="U1110" s="210"/>
      <c r="V1110" s="210"/>
      <c r="W1110" s="210"/>
      <c r="X1110" s="210"/>
      <c r="Y1110" s="210"/>
      <c r="Z1110" s="210"/>
      <c r="AA1110" s="210"/>
      <c r="AB1110" s="210"/>
      <c r="AC1110" s="210"/>
      <c r="AD1110" s="210"/>
      <c r="AE1110" s="210"/>
      <c r="AF1110" s="210"/>
      <c r="AG1110" s="210"/>
      <c r="AH1110" s="210"/>
      <c r="AI1110" s="210"/>
      <c r="AJ1110" s="210"/>
      <c r="AK1110" s="210"/>
      <c r="AL1110" s="210"/>
      <c r="AM1110" s="210"/>
      <c r="AN1110" s="210"/>
      <c r="AO1110" s="210"/>
      <c r="AP1110" s="210"/>
      <c r="AQ1110" s="210"/>
      <c r="AR1110" s="210"/>
      <c r="AS1110" s="210"/>
      <c r="AT1110" s="210"/>
      <c r="AU1110" s="210"/>
      <c r="AV1110" s="477">
        <v>16</v>
      </c>
      <c r="AW1110" s="477">
        <v>16</v>
      </c>
      <c r="AX1110" s="477">
        <v>16</v>
      </c>
      <c r="AY1110" s="477">
        <v>8</v>
      </c>
      <c r="AZ1110" s="116"/>
      <c r="BA1110" s="116"/>
      <c r="BB1110" s="116"/>
      <c r="BC1110" s="116"/>
      <c r="BD1110" s="116"/>
      <c r="BE1110" s="116"/>
      <c r="BF1110" s="116"/>
      <c r="BG1110" s="116"/>
      <c r="BH1110" s="116"/>
      <c r="BI1110" s="116"/>
      <c r="BJ1110" s="116"/>
      <c r="BK1110" s="116"/>
      <c r="BL1110" s="116"/>
      <c r="BM1110" s="116">
        <f t="shared" si="441"/>
        <v>56</v>
      </c>
      <c r="BN1110" s="37"/>
      <c r="BO1110" s="116">
        <f t="shared" si="458"/>
        <v>0</v>
      </c>
      <c r="BP1110" s="116">
        <f t="shared" si="458"/>
        <v>0</v>
      </c>
      <c r="BQ1110" s="116">
        <f t="shared" si="458"/>
        <v>0</v>
      </c>
      <c r="BR1110" s="116">
        <f t="shared" si="458"/>
        <v>0</v>
      </c>
      <c r="BS1110" s="116">
        <f t="shared" si="458"/>
        <v>56</v>
      </c>
      <c r="BT1110" s="116">
        <f t="shared" si="458"/>
        <v>0</v>
      </c>
      <c r="BU1110" s="116">
        <f t="shared" si="458"/>
        <v>0</v>
      </c>
      <c r="BV1110" s="116">
        <f t="shared" si="458"/>
        <v>0</v>
      </c>
      <c r="BW1110" s="116">
        <f t="shared" si="458"/>
        <v>0</v>
      </c>
      <c r="BX1110" s="116"/>
      <c r="BY1110" s="116">
        <f t="shared" si="456"/>
        <v>56</v>
      </c>
      <c r="BZ1110" s="116"/>
      <c r="CA1110" s="116">
        <f t="shared" si="459"/>
        <v>0</v>
      </c>
      <c r="CB1110" s="116">
        <f t="shared" si="459"/>
        <v>0</v>
      </c>
      <c r="CC1110" s="116">
        <f t="shared" si="459"/>
        <v>0</v>
      </c>
      <c r="CD1110" s="116">
        <f t="shared" si="459"/>
        <v>0</v>
      </c>
      <c r="CE1110" s="116">
        <f t="shared" si="459"/>
        <v>56</v>
      </c>
      <c r="CF1110" s="116">
        <f t="shared" si="459"/>
        <v>0</v>
      </c>
      <c r="CG1110" s="116">
        <f t="shared" si="459"/>
        <v>0</v>
      </c>
      <c r="CH1110" s="116">
        <f t="shared" si="459"/>
        <v>0</v>
      </c>
      <c r="CI1110" s="116">
        <f t="shared" si="459"/>
        <v>0</v>
      </c>
      <c r="CJ1110" s="116"/>
      <c r="CK1110" s="116">
        <f t="shared" si="457"/>
        <v>56</v>
      </c>
      <c r="CM1110" s="216">
        <f>_xlfn.IFNA(VLOOKUP($C1110,'Sch 1 - QA Rates'!$B$4:$C$19,2,FALSE ),0)</f>
        <v>114</v>
      </c>
      <c r="CN1110" s="216">
        <f t="shared" si="460"/>
        <v>0</v>
      </c>
      <c r="CO1110" s="216">
        <f t="shared" si="461"/>
        <v>0</v>
      </c>
      <c r="CP1110" s="216">
        <f t="shared" si="462"/>
        <v>0</v>
      </c>
      <c r="CQ1110" s="216">
        <f t="shared" si="463"/>
        <v>6384</v>
      </c>
      <c r="CR1110" s="216">
        <f t="shared" si="464"/>
        <v>0</v>
      </c>
      <c r="CS1110" s="221">
        <f t="shared" si="465"/>
        <v>6384</v>
      </c>
    </row>
    <row r="1111" spans="1:97" outlineLevel="1">
      <c r="A1111" s="129">
        <v>10</v>
      </c>
      <c r="B1111" s="208" t="s">
        <v>400</v>
      </c>
      <c r="C1111" s="132" t="str">
        <f>_xlfn.IFNA(VLOOKUP($B1111,'Sch 2 - QA Team Roster'!$B$4:$C$32,2,FALSE )," ")</f>
        <v>QA Implementation Lead</v>
      </c>
      <c r="D1111" s="323">
        <f>_xlfn.IFNA(VLOOKUP($C1111,'Sch 1 - QA Rates'!$B$4:$C$28,2,FALSE )," ")</f>
        <v>124</v>
      </c>
      <c r="E1111" s="210"/>
      <c r="F1111" s="210"/>
      <c r="G1111" s="210"/>
      <c r="H1111" s="210"/>
      <c r="I1111" s="210"/>
      <c r="J1111" s="210"/>
      <c r="K1111" s="210"/>
      <c r="L1111" s="210"/>
      <c r="M1111" s="210"/>
      <c r="N1111" s="210"/>
      <c r="O1111" s="210"/>
      <c r="P1111" s="210"/>
      <c r="Q1111" s="210"/>
      <c r="R1111" s="210"/>
      <c r="S1111" s="210"/>
      <c r="T1111" s="210"/>
      <c r="U1111" s="210"/>
      <c r="V1111" s="210"/>
      <c r="W1111" s="210"/>
      <c r="X1111" s="210"/>
      <c r="Y1111" s="210"/>
      <c r="Z1111" s="210"/>
      <c r="AA1111" s="210"/>
      <c r="AB1111" s="210"/>
      <c r="AC1111" s="210"/>
      <c r="AD1111" s="210"/>
      <c r="AE1111" s="210"/>
      <c r="AF1111" s="210"/>
      <c r="AG1111" s="210"/>
      <c r="AH1111" s="210"/>
      <c r="AI1111" s="210"/>
      <c r="AJ1111" s="210"/>
      <c r="AK1111" s="210"/>
      <c r="AL1111" s="210"/>
      <c r="AM1111" s="210"/>
      <c r="AN1111" s="210"/>
      <c r="AO1111" s="210"/>
      <c r="AP1111" s="210"/>
      <c r="AQ1111" s="210"/>
      <c r="AR1111" s="210"/>
      <c r="AS1111" s="210"/>
      <c r="AT1111" s="210"/>
      <c r="AU1111" s="210"/>
      <c r="AV1111" s="477">
        <v>80</v>
      </c>
      <c r="AW1111" s="477">
        <v>80</v>
      </c>
      <c r="AX1111" s="477"/>
      <c r="AY1111" s="477"/>
      <c r="AZ1111" s="116"/>
      <c r="BA1111" s="116"/>
      <c r="BB1111" s="116"/>
      <c r="BC1111" s="116"/>
      <c r="BD1111" s="116"/>
      <c r="BE1111" s="116"/>
      <c r="BF1111" s="116"/>
      <c r="BG1111" s="116"/>
      <c r="BH1111" s="116"/>
      <c r="BI1111" s="116"/>
      <c r="BJ1111" s="116"/>
      <c r="BK1111" s="116"/>
      <c r="BL1111" s="116"/>
      <c r="BM1111" s="116">
        <f t="shared" si="441"/>
        <v>160</v>
      </c>
      <c r="BN1111" s="37"/>
      <c r="BO1111" s="116">
        <f t="shared" si="458"/>
        <v>0</v>
      </c>
      <c r="BP1111" s="116">
        <f t="shared" si="458"/>
        <v>0</v>
      </c>
      <c r="BQ1111" s="116">
        <f t="shared" si="458"/>
        <v>0</v>
      </c>
      <c r="BR1111" s="116">
        <f t="shared" si="458"/>
        <v>0</v>
      </c>
      <c r="BS1111" s="116">
        <f t="shared" si="458"/>
        <v>160</v>
      </c>
      <c r="BT1111" s="116">
        <f t="shared" si="458"/>
        <v>0</v>
      </c>
      <c r="BU1111" s="116">
        <f t="shared" si="458"/>
        <v>0</v>
      </c>
      <c r="BV1111" s="116">
        <f t="shared" si="458"/>
        <v>0</v>
      </c>
      <c r="BW1111" s="116">
        <f t="shared" si="458"/>
        <v>0</v>
      </c>
      <c r="BX1111" s="116"/>
      <c r="BY1111" s="116">
        <f t="shared" si="456"/>
        <v>160</v>
      </c>
      <c r="BZ1111" s="115" t="s">
        <v>325</v>
      </c>
      <c r="CA1111" s="116">
        <f t="shared" si="459"/>
        <v>0</v>
      </c>
      <c r="CB1111" s="116">
        <f t="shared" si="459"/>
        <v>0</v>
      </c>
      <c r="CC1111" s="116">
        <f t="shared" si="459"/>
        <v>0</v>
      </c>
      <c r="CD1111" s="116">
        <f t="shared" si="459"/>
        <v>0</v>
      </c>
      <c r="CE1111" s="116">
        <f t="shared" si="459"/>
        <v>160</v>
      </c>
      <c r="CF1111" s="116">
        <f t="shared" si="459"/>
        <v>0</v>
      </c>
      <c r="CG1111" s="116">
        <f t="shared" si="459"/>
        <v>0</v>
      </c>
      <c r="CH1111" s="116">
        <f t="shared" si="459"/>
        <v>0</v>
      </c>
      <c r="CI1111" s="116">
        <f t="shared" si="459"/>
        <v>0</v>
      </c>
      <c r="CJ1111" s="116"/>
      <c r="CK1111" s="116">
        <f t="shared" si="457"/>
        <v>160</v>
      </c>
      <c r="CM1111" s="216">
        <f>_xlfn.IFNA(VLOOKUP($C1111,'Sch 1 - QA Rates'!$B$4:$C$19,2,FALSE ),0)</f>
        <v>124</v>
      </c>
      <c r="CN1111" s="216">
        <f t="shared" si="460"/>
        <v>0</v>
      </c>
      <c r="CO1111" s="216">
        <f t="shared" si="461"/>
        <v>0</v>
      </c>
      <c r="CP1111" s="216">
        <f t="shared" si="462"/>
        <v>0</v>
      </c>
      <c r="CQ1111" s="216">
        <f t="shared" si="463"/>
        <v>19840</v>
      </c>
      <c r="CR1111" s="216">
        <f t="shared" si="464"/>
        <v>0</v>
      </c>
      <c r="CS1111" s="221">
        <f t="shared" si="465"/>
        <v>19840</v>
      </c>
    </row>
    <row r="1112" spans="1:97" outlineLevel="1">
      <c r="A1112" s="129">
        <v>11</v>
      </c>
      <c r="B1112" s="208" t="s">
        <v>306</v>
      </c>
      <c r="C1112" s="132" t="str">
        <f>_xlfn.IFNA(VLOOKUP($B1112,'Sch 2 - QA Team Roster'!$B$4:$C$32,2,FALSE )," ")</f>
        <v>QA Implementation Lead</v>
      </c>
      <c r="D1112" s="323">
        <f>_xlfn.IFNA(VLOOKUP($C1112,'Sch 1 - QA Rates'!$B$4:$C$28,2,FALSE )," ")</f>
        <v>124</v>
      </c>
      <c r="E1112" s="210"/>
      <c r="F1112" s="210"/>
      <c r="G1112" s="210"/>
      <c r="H1112" s="210"/>
      <c r="I1112" s="210"/>
      <c r="J1112" s="210"/>
      <c r="K1112" s="210"/>
      <c r="L1112" s="210"/>
      <c r="M1112" s="210"/>
      <c r="N1112" s="210"/>
      <c r="O1112" s="210"/>
      <c r="P1112" s="210"/>
      <c r="Q1112" s="210"/>
      <c r="R1112" s="210"/>
      <c r="S1112" s="210"/>
      <c r="T1112" s="210"/>
      <c r="U1112" s="210"/>
      <c r="V1112" s="210"/>
      <c r="W1112" s="210"/>
      <c r="X1112" s="210"/>
      <c r="Y1112" s="210"/>
      <c r="Z1112" s="210"/>
      <c r="AA1112" s="210"/>
      <c r="AB1112" s="210"/>
      <c r="AC1112" s="210"/>
      <c r="AD1112" s="210"/>
      <c r="AE1112" s="210"/>
      <c r="AF1112" s="210"/>
      <c r="AG1112" s="210"/>
      <c r="AH1112" s="210"/>
      <c r="AI1112" s="210"/>
      <c r="AJ1112" s="210"/>
      <c r="AK1112" s="210"/>
      <c r="AL1112" s="210"/>
      <c r="AM1112" s="210"/>
      <c r="AN1112" s="210"/>
      <c r="AO1112" s="210"/>
      <c r="AP1112" s="210"/>
      <c r="AQ1112" s="210"/>
      <c r="AR1112" s="210"/>
      <c r="AS1112" s="210"/>
      <c r="AT1112" s="210"/>
      <c r="AU1112" s="210"/>
      <c r="AV1112" s="477">
        <v>80</v>
      </c>
      <c r="AW1112" s="477">
        <v>80</v>
      </c>
      <c r="AX1112" s="477"/>
      <c r="AY1112" s="477"/>
      <c r="AZ1112" s="116"/>
      <c r="BA1112" s="116"/>
      <c r="BB1112" s="116"/>
      <c r="BC1112" s="116"/>
      <c r="BD1112" s="116"/>
      <c r="BE1112" s="116"/>
      <c r="BF1112" s="116"/>
      <c r="BG1112" s="116"/>
      <c r="BH1112" s="116"/>
      <c r="BI1112" s="116"/>
      <c r="BJ1112" s="116"/>
      <c r="BK1112" s="116"/>
      <c r="BL1112" s="116"/>
      <c r="BM1112" s="116">
        <f t="shared" si="441"/>
        <v>160</v>
      </c>
      <c r="BN1112" s="37"/>
      <c r="BO1112" s="116">
        <f t="shared" si="458"/>
        <v>0</v>
      </c>
      <c r="BP1112" s="116">
        <f t="shared" si="458"/>
        <v>0</v>
      </c>
      <c r="BQ1112" s="116">
        <f t="shared" si="458"/>
        <v>0</v>
      </c>
      <c r="BR1112" s="116">
        <f t="shared" si="458"/>
        <v>0</v>
      </c>
      <c r="BS1112" s="116">
        <f t="shared" si="458"/>
        <v>160</v>
      </c>
      <c r="BT1112" s="116">
        <f t="shared" si="458"/>
        <v>0</v>
      </c>
      <c r="BU1112" s="116">
        <f t="shared" si="458"/>
        <v>0</v>
      </c>
      <c r="BV1112" s="116">
        <f t="shared" si="458"/>
        <v>0</v>
      </c>
      <c r="BW1112" s="116">
        <f t="shared" si="458"/>
        <v>0</v>
      </c>
      <c r="BX1112" s="116"/>
      <c r="BY1112" s="116">
        <f t="shared" si="456"/>
        <v>160</v>
      </c>
      <c r="BZ1112" s="116"/>
      <c r="CA1112" s="116">
        <f t="shared" si="459"/>
        <v>0</v>
      </c>
      <c r="CB1112" s="116">
        <f t="shared" si="459"/>
        <v>0</v>
      </c>
      <c r="CC1112" s="116">
        <f t="shared" si="459"/>
        <v>0</v>
      </c>
      <c r="CD1112" s="116">
        <f t="shared" si="459"/>
        <v>0</v>
      </c>
      <c r="CE1112" s="116">
        <f t="shared" si="459"/>
        <v>160</v>
      </c>
      <c r="CF1112" s="116">
        <f t="shared" si="459"/>
        <v>0</v>
      </c>
      <c r="CG1112" s="116">
        <f t="shared" si="459"/>
        <v>0</v>
      </c>
      <c r="CH1112" s="116">
        <f t="shared" si="459"/>
        <v>0</v>
      </c>
      <c r="CI1112" s="116">
        <f t="shared" si="459"/>
        <v>0</v>
      </c>
      <c r="CJ1112" s="116"/>
      <c r="CK1112" s="116">
        <f t="shared" si="457"/>
        <v>160</v>
      </c>
      <c r="CM1112" s="216">
        <f>_xlfn.IFNA(VLOOKUP($C1112,'Sch 1 - QA Rates'!$B$4:$C$19,2,FALSE ),0)</f>
        <v>124</v>
      </c>
      <c r="CN1112" s="216">
        <f t="shared" si="460"/>
        <v>0</v>
      </c>
      <c r="CO1112" s="216">
        <f t="shared" si="461"/>
        <v>0</v>
      </c>
      <c r="CP1112" s="216">
        <f t="shared" si="462"/>
        <v>0</v>
      </c>
      <c r="CQ1112" s="216">
        <f t="shared" si="463"/>
        <v>19840</v>
      </c>
      <c r="CR1112" s="216">
        <f t="shared" si="464"/>
        <v>0</v>
      </c>
      <c r="CS1112" s="221">
        <f t="shared" si="465"/>
        <v>19840</v>
      </c>
    </row>
    <row r="1113" spans="1:97" outlineLevel="1">
      <c r="A1113" s="129">
        <v>12</v>
      </c>
      <c r="B1113" s="208" t="s">
        <v>310</v>
      </c>
      <c r="C1113" s="132" t="str">
        <f>_xlfn.IFNA(VLOOKUP($B1113,'Sch 2 - QA Team Roster'!$B$4:$C$32,2,FALSE )," ")</f>
        <v>QA Sr. Administrative Assistant</v>
      </c>
      <c r="D1113" s="323">
        <f>_xlfn.IFNA(VLOOKUP($C1113,'Sch 1 - QA Rates'!$B$4:$C$28,2,FALSE )," ")</f>
        <v>45</v>
      </c>
      <c r="E1113" s="210"/>
      <c r="F1113" s="210"/>
      <c r="G1113" s="210"/>
      <c r="H1113" s="210"/>
      <c r="I1113" s="210"/>
      <c r="J1113" s="210"/>
      <c r="K1113" s="210"/>
      <c r="L1113" s="210"/>
      <c r="M1113" s="210"/>
      <c r="N1113" s="210"/>
      <c r="O1113" s="210"/>
      <c r="P1113" s="210"/>
      <c r="Q1113" s="210"/>
      <c r="R1113" s="210"/>
      <c r="S1113" s="210"/>
      <c r="T1113" s="210"/>
      <c r="U1113" s="210"/>
      <c r="V1113" s="210"/>
      <c r="W1113" s="210"/>
      <c r="X1113" s="210"/>
      <c r="Y1113" s="210"/>
      <c r="Z1113" s="210"/>
      <c r="AA1113" s="210"/>
      <c r="AB1113" s="210"/>
      <c r="AC1113" s="210"/>
      <c r="AD1113" s="210"/>
      <c r="AE1113" s="210"/>
      <c r="AF1113" s="210"/>
      <c r="AG1113" s="210"/>
      <c r="AH1113" s="210"/>
      <c r="AI1113" s="210"/>
      <c r="AJ1113" s="210"/>
      <c r="AK1113" s="210"/>
      <c r="AL1113" s="210"/>
      <c r="AM1113" s="210"/>
      <c r="AN1113" s="210"/>
      <c r="AO1113" s="210"/>
      <c r="AP1113" s="210"/>
      <c r="AQ1113" s="210"/>
      <c r="AR1113" s="210"/>
      <c r="AS1113" s="210"/>
      <c r="AT1113" s="210"/>
      <c r="AU1113" s="210"/>
      <c r="AV1113" s="477">
        <v>4</v>
      </c>
      <c r="AW1113" s="477">
        <v>4</v>
      </c>
      <c r="AX1113" s="477"/>
      <c r="AY1113" s="477">
        <v>4</v>
      </c>
      <c r="AZ1113" s="116"/>
      <c r="BA1113" s="116"/>
      <c r="BB1113" s="116"/>
      <c r="BC1113" s="116"/>
      <c r="BD1113" s="116"/>
      <c r="BE1113" s="116"/>
      <c r="BF1113" s="116"/>
      <c r="BG1113" s="116"/>
      <c r="BH1113" s="116"/>
      <c r="BI1113" s="116"/>
      <c r="BJ1113" s="116"/>
      <c r="BK1113" s="116"/>
      <c r="BL1113" s="116"/>
      <c r="BM1113" s="116">
        <f t="shared" si="441"/>
        <v>12</v>
      </c>
      <c r="BN1113" s="37"/>
      <c r="BO1113" s="116">
        <f t="shared" si="458"/>
        <v>0</v>
      </c>
      <c r="BP1113" s="116">
        <f t="shared" si="458"/>
        <v>0</v>
      </c>
      <c r="BQ1113" s="116">
        <f t="shared" si="458"/>
        <v>0</v>
      </c>
      <c r="BR1113" s="116">
        <f t="shared" si="458"/>
        <v>0</v>
      </c>
      <c r="BS1113" s="116">
        <f t="shared" si="458"/>
        <v>12</v>
      </c>
      <c r="BT1113" s="116">
        <f t="shared" si="458"/>
        <v>0</v>
      </c>
      <c r="BU1113" s="116">
        <f t="shared" si="458"/>
        <v>0</v>
      </c>
      <c r="BV1113" s="116">
        <f t="shared" si="458"/>
        <v>0</v>
      </c>
      <c r="BW1113" s="116">
        <f t="shared" si="458"/>
        <v>0</v>
      </c>
      <c r="BX1113" s="116"/>
      <c r="BY1113" s="116">
        <f t="shared" si="456"/>
        <v>12</v>
      </c>
      <c r="BZ1113" s="116"/>
      <c r="CA1113" s="116">
        <f t="shared" si="459"/>
        <v>0</v>
      </c>
      <c r="CB1113" s="116">
        <f t="shared" si="459"/>
        <v>0</v>
      </c>
      <c r="CC1113" s="116">
        <f t="shared" si="459"/>
        <v>0</v>
      </c>
      <c r="CD1113" s="116">
        <f t="shared" si="459"/>
        <v>0</v>
      </c>
      <c r="CE1113" s="116">
        <f t="shared" si="459"/>
        <v>12</v>
      </c>
      <c r="CF1113" s="116">
        <f t="shared" si="459"/>
        <v>0</v>
      </c>
      <c r="CG1113" s="116">
        <f t="shared" si="459"/>
        <v>0</v>
      </c>
      <c r="CH1113" s="116">
        <f t="shared" si="459"/>
        <v>0</v>
      </c>
      <c r="CI1113" s="116">
        <f t="shared" si="459"/>
        <v>0</v>
      </c>
      <c r="CJ1113" s="116"/>
      <c r="CK1113" s="116">
        <f t="shared" si="457"/>
        <v>12</v>
      </c>
      <c r="CM1113" s="216">
        <f>_xlfn.IFNA(VLOOKUP($C1113,'Sch 1 - QA Rates'!$B$4:$C$19,2,FALSE ),0)</f>
        <v>45</v>
      </c>
      <c r="CN1113" s="216">
        <f t="shared" si="460"/>
        <v>0</v>
      </c>
      <c r="CO1113" s="216">
        <f t="shared" si="461"/>
        <v>0</v>
      </c>
      <c r="CP1113" s="216">
        <f t="shared" si="462"/>
        <v>0</v>
      </c>
      <c r="CQ1113" s="216">
        <f t="shared" si="463"/>
        <v>540</v>
      </c>
      <c r="CR1113" s="216">
        <f t="shared" si="464"/>
        <v>0</v>
      </c>
      <c r="CS1113" s="221">
        <f t="shared" si="465"/>
        <v>540</v>
      </c>
    </row>
    <row r="1114" spans="1:97" outlineLevel="1">
      <c r="A1114" s="129">
        <v>13</v>
      </c>
      <c r="B1114" s="208" t="s">
        <v>469</v>
      </c>
      <c r="C1114" s="132" t="str">
        <f>_xlfn.IFNA(VLOOKUP($B1114,'Sch 2 - QA Team Roster'!$B$4:$C$32,2,FALSE )," ")</f>
        <v>QA Business Analyst/Tester</v>
      </c>
      <c r="D1114" s="323">
        <f>_xlfn.IFNA(VLOOKUP($C1114,'Sch 1 - QA Rates'!$B$4:$C$28,2,FALSE )," ")</f>
        <v>114</v>
      </c>
      <c r="E1114" s="210"/>
      <c r="F1114" s="210"/>
      <c r="G1114" s="210"/>
      <c r="H1114" s="210"/>
      <c r="I1114" s="210"/>
      <c r="J1114" s="210"/>
      <c r="K1114" s="210"/>
      <c r="L1114" s="210"/>
      <c r="M1114" s="210"/>
      <c r="N1114" s="210"/>
      <c r="O1114" s="210"/>
      <c r="P1114" s="210"/>
      <c r="Q1114" s="210"/>
      <c r="R1114" s="210"/>
      <c r="S1114" s="210"/>
      <c r="T1114" s="210"/>
      <c r="U1114" s="210"/>
      <c r="V1114" s="210"/>
      <c r="W1114" s="210"/>
      <c r="X1114" s="210"/>
      <c r="Y1114" s="210"/>
      <c r="Z1114" s="210"/>
      <c r="AA1114" s="210"/>
      <c r="AB1114" s="210"/>
      <c r="AC1114" s="210"/>
      <c r="AD1114" s="210"/>
      <c r="AE1114" s="210"/>
      <c r="AF1114" s="210"/>
      <c r="AG1114" s="210"/>
      <c r="AH1114" s="210"/>
      <c r="AI1114" s="210"/>
      <c r="AJ1114" s="210"/>
      <c r="AK1114" s="210"/>
      <c r="AL1114" s="210"/>
      <c r="AM1114" s="210"/>
      <c r="AN1114" s="210"/>
      <c r="AO1114" s="210"/>
      <c r="AP1114" s="210"/>
      <c r="AQ1114" s="210"/>
      <c r="AR1114" s="210"/>
      <c r="AS1114" s="210"/>
      <c r="AT1114" s="210"/>
      <c r="AU1114" s="210"/>
      <c r="AV1114" s="477">
        <v>8</v>
      </c>
      <c r="AW1114" s="477">
        <v>16</v>
      </c>
      <c r="AX1114" s="477">
        <v>16</v>
      </c>
      <c r="AY1114" s="477">
        <v>8</v>
      </c>
      <c r="AZ1114" s="116"/>
      <c r="BA1114" s="116"/>
      <c r="BB1114" s="116"/>
      <c r="BC1114" s="116"/>
      <c r="BD1114" s="116"/>
      <c r="BE1114" s="116"/>
      <c r="BF1114" s="116"/>
      <c r="BG1114" s="116"/>
      <c r="BH1114" s="116"/>
      <c r="BI1114" s="116"/>
      <c r="BJ1114" s="116"/>
      <c r="BK1114" s="116"/>
      <c r="BL1114" s="116"/>
      <c r="BM1114" s="116">
        <f t="shared" si="441"/>
        <v>48</v>
      </c>
      <c r="BN1114" s="37"/>
      <c r="BO1114" s="116">
        <f t="shared" si="458"/>
        <v>0</v>
      </c>
      <c r="BP1114" s="116">
        <f t="shared" si="458"/>
        <v>0</v>
      </c>
      <c r="BQ1114" s="116">
        <f t="shared" si="458"/>
        <v>0</v>
      </c>
      <c r="BR1114" s="116">
        <f t="shared" si="458"/>
        <v>0</v>
      </c>
      <c r="BS1114" s="116">
        <f t="shared" si="458"/>
        <v>48</v>
      </c>
      <c r="BT1114" s="116">
        <f t="shared" si="458"/>
        <v>0</v>
      </c>
      <c r="BU1114" s="116">
        <f t="shared" si="458"/>
        <v>0</v>
      </c>
      <c r="BV1114" s="116">
        <f t="shared" si="458"/>
        <v>0</v>
      </c>
      <c r="BW1114" s="116">
        <f t="shared" si="458"/>
        <v>0</v>
      </c>
      <c r="BX1114" s="116"/>
      <c r="BY1114" s="116">
        <f t="shared" si="456"/>
        <v>48</v>
      </c>
      <c r="BZ1114" s="116"/>
      <c r="CA1114" s="116">
        <f t="shared" si="459"/>
        <v>0</v>
      </c>
      <c r="CB1114" s="116">
        <f t="shared" si="459"/>
        <v>0</v>
      </c>
      <c r="CC1114" s="116">
        <f t="shared" si="459"/>
        <v>0</v>
      </c>
      <c r="CD1114" s="116">
        <f t="shared" si="459"/>
        <v>0</v>
      </c>
      <c r="CE1114" s="116">
        <f t="shared" si="459"/>
        <v>48</v>
      </c>
      <c r="CF1114" s="116">
        <f t="shared" si="459"/>
        <v>0</v>
      </c>
      <c r="CG1114" s="116">
        <f t="shared" si="459"/>
        <v>0</v>
      </c>
      <c r="CH1114" s="116">
        <f t="shared" si="459"/>
        <v>0</v>
      </c>
      <c r="CI1114" s="116">
        <f t="shared" si="459"/>
        <v>0</v>
      </c>
      <c r="CJ1114" s="116"/>
      <c r="CK1114" s="116">
        <f t="shared" si="457"/>
        <v>48</v>
      </c>
      <c r="CM1114" s="216">
        <f>_xlfn.IFNA(VLOOKUP($C1114,'Sch 1 - QA Rates'!$B$4:$C$19,2,FALSE ),0)</f>
        <v>114</v>
      </c>
      <c r="CN1114" s="216">
        <f t="shared" si="460"/>
        <v>0</v>
      </c>
      <c r="CO1114" s="216">
        <f t="shared" si="461"/>
        <v>0</v>
      </c>
      <c r="CP1114" s="216">
        <f t="shared" si="462"/>
        <v>0</v>
      </c>
      <c r="CQ1114" s="216">
        <f t="shared" si="463"/>
        <v>5472</v>
      </c>
      <c r="CR1114" s="216">
        <f t="shared" si="464"/>
        <v>0</v>
      </c>
      <c r="CS1114" s="221">
        <f t="shared" si="465"/>
        <v>5472</v>
      </c>
    </row>
    <row r="1115" spans="1:97" outlineLevel="1">
      <c r="A1115" s="129">
        <v>14</v>
      </c>
      <c r="B1115" s="133" t="s">
        <v>315</v>
      </c>
      <c r="C1115" s="132" t="str">
        <f>_xlfn.IFNA(VLOOKUP($B1115,'Sch 2 - QA Team Roster'!$B$4:$C$32,2,FALSE )," ")</f>
        <v>QA Executive</v>
      </c>
      <c r="D1115" s="323">
        <f>_xlfn.IFNA(VLOOKUP($C1115,'Sch 1 - QA Rates'!$B$4:$C$28,2,FALSE )," ")</f>
        <v>154</v>
      </c>
      <c r="E1115" s="210"/>
      <c r="F1115" s="210"/>
      <c r="G1115" s="210"/>
      <c r="H1115" s="210"/>
      <c r="I1115" s="210"/>
      <c r="J1115" s="210"/>
      <c r="K1115" s="210"/>
      <c r="L1115" s="210"/>
      <c r="M1115" s="210"/>
      <c r="N1115" s="210"/>
      <c r="O1115" s="210"/>
      <c r="P1115" s="210"/>
      <c r="Q1115" s="210"/>
      <c r="R1115" s="210"/>
      <c r="S1115" s="210"/>
      <c r="T1115" s="210"/>
      <c r="U1115" s="210"/>
      <c r="V1115" s="210"/>
      <c r="W1115" s="210"/>
      <c r="X1115" s="210"/>
      <c r="Y1115" s="210"/>
      <c r="Z1115" s="210"/>
      <c r="AA1115" s="210"/>
      <c r="AB1115" s="210"/>
      <c r="AC1115" s="210"/>
      <c r="AD1115" s="210"/>
      <c r="AE1115" s="210"/>
      <c r="AF1115" s="210"/>
      <c r="AG1115" s="210"/>
      <c r="AH1115" s="210"/>
      <c r="AI1115" s="210"/>
      <c r="AJ1115" s="210"/>
      <c r="AK1115" s="210"/>
      <c r="AL1115" s="210"/>
      <c r="AM1115" s="210"/>
      <c r="AN1115" s="210"/>
      <c r="AO1115" s="210"/>
      <c r="AP1115" s="210"/>
      <c r="AQ1115" s="210"/>
      <c r="AR1115" s="210"/>
      <c r="AS1115" s="210"/>
      <c r="AT1115" s="210"/>
      <c r="AU1115" s="210"/>
      <c r="AV1115" s="477"/>
      <c r="AW1115" s="477"/>
      <c r="AX1115" s="477">
        <v>2</v>
      </c>
      <c r="AY1115" s="477">
        <v>4</v>
      </c>
      <c r="AZ1115" s="116"/>
      <c r="BA1115" s="116"/>
      <c r="BB1115" s="116"/>
      <c r="BC1115" s="116"/>
      <c r="BD1115" s="116"/>
      <c r="BE1115" s="116"/>
      <c r="BF1115" s="116"/>
      <c r="BG1115" s="116"/>
      <c r="BH1115" s="116"/>
      <c r="BI1115" s="116"/>
      <c r="BJ1115" s="116"/>
      <c r="BK1115" s="116"/>
      <c r="BL1115" s="116"/>
      <c r="BM1115" s="116">
        <f t="shared" si="441"/>
        <v>6</v>
      </c>
      <c r="BN1115" s="37"/>
      <c r="BO1115" s="116">
        <f t="shared" si="458"/>
        <v>0</v>
      </c>
      <c r="BP1115" s="116">
        <f t="shared" si="458"/>
        <v>0</v>
      </c>
      <c r="BQ1115" s="116">
        <f t="shared" si="458"/>
        <v>0</v>
      </c>
      <c r="BR1115" s="116">
        <f t="shared" si="458"/>
        <v>0</v>
      </c>
      <c r="BS1115" s="116">
        <f t="shared" si="458"/>
        <v>6</v>
      </c>
      <c r="BT1115" s="116">
        <f t="shared" si="458"/>
        <v>0</v>
      </c>
      <c r="BU1115" s="116">
        <f t="shared" si="458"/>
        <v>0</v>
      </c>
      <c r="BV1115" s="116">
        <f t="shared" si="458"/>
        <v>0</v>
      </c>
      <c r="BW1115" s="116">
        <f t="shared" si="458"/>
        <v>0</v>
      </c>
      <c r="BX1115" s="116"/>
      <c r="BY1115" s="116">
        <f t="shared" si="456"/>
        <v>6</v>
      </c>
      <c r="BZ1115" s="116"/>
      <c r="CA1115" s="116">
        <f t="shared" si="459"/>
        <v>0</v>
      </c>
      <c r="CB1115" s="116">
        <f t="shared" si="459"/>
        <v>0</v>
      </c>
      <c r="CC1115" s="116">
        <f t="shared" si="459"/>
        <v>0</v>
      </c>
      <c r="CD1115" s="116">
        <f t="shared" si="459"/>
        <v>0</v>
      </c>
      <c r="CE1115" s="116">
        <f t="shared" si="459"/>
        <v>6</v>
      </c>
      <c r="CF1115" s="116">
        <f t="shared" si="459"/>
        <v>0</v>
      </c>
      <c r="CG1115" s="116">
        <f t="shared" si="459"/>
        <v>0</v>
      </c>
      <c r="CH1115" s="116">
        <f t="shared" si="459"/>
        <v>0</v>
      </c>
      <c r="CI1115" s="116">
        <f t="shared" si="459"/>
        <v>0</v>
      </c>
      <c r="CJ1115" s="116"/>
      <c r="CK1115" s="116">
        <f t="shared" si="457"/>
        <v>6</v>
      </c>
      <c r="CM1115" s="216">
        <f>_xlfn.IFNA(VLOOKUP($C1115,'Sch 1 - QA Rates'!$B$4:$C$19,2,FALSE ),0)</f>
        <v>154</v>
      </c>
      <c r="CN1115" s="216">
        <f t="shared" si="460"/>
        <v>0</v>
      </c>
      <c r="CO1115" s="216">
        <f t="shared" si="461"/>
        <v>0</v>
      </c>
      <c r="CP1115" s="216">
        <f t="shared" si="462"/>
        <v>0</v>
      </c>
      <c r="CQ1115" s="216">
        <f t="shared" si="463"/>
        <v>924</v>
      </c>
      <c r="CR1115" s="216">
        <f t="shared" si="464"/>
        <v>0</v>
      </c>
      <c r="CS1115" s="221">
        <f t="shared" si="465"/>
        <v>924</v>
      </c>
    </row>
    <row r="1116" spans="1:97" outlineLevel="1">
      <c r="A1116" s="129">
        <v>15</v>
      </c>
      <c r="B1116" s="133"/>
      <c r="C1116" s="132" t="str">
        <f>_xlfn.IFNA(VLOOKUP($B1116,'Sch 2 - QA Team Roster'!$B$4:$C$32,2,FALSE )," ")</f>
        <v xml:space="preserve"> </v>
      </c>
      <c r="D1116" s="323"/>
      <c r="E1116" s="210"/>
      <c r="F1116" s="210"/>
      <c r="G1116" s="210"/>
      <c r="H1116" s="210"/>
      <c r="I1116" s="210"/>
      <c r="J1116" s="210"/>
      <c r="K1116" s="210"/>
      <c r="L1116" s="210"/>
      <c r="M1116" s="210"/>
      <c r="N1116" s="210"/>
      <c r="O1116" s="210"/>
      <c r="P1116" s="210"/>
      <c r="Q1116" s="210"/>
      <c r="R1116" s="210"/>
      <c r="S1116" s="210"/>
      <c r="T1116" s="210"/>
      <c r="U1116" s="210"/>
      <c r="V1116" s="210"/>
      <c r="W1116" s="210"/>
      <c r="X1116" s="210"/>
      <c r="Y1116" s="210"/>
      <c r="Z1116" s="210"/>
      <c r="AA1116" s="210"/>
      <c r="AB1116" s="210"/>
      <c r="AC1116" s="210"/>
      <c r="AD1116" s="210"/>
      <c r="AE1116" s="210"/>
      <c r="AF1116" s="210"/>
      <c r="AG1116" s="210"/>
      <c r="AH1116" s="210"/>
      <c r="AI1116" s="210"/>
      <c r="AJ1116" s="210"/>
      <c r="AK1116" s="210"/>
      <c r="AL1116" s="210"/>
      <c r="AM1116" s="210"/>
      <c r="AN1116" s="210"/>
      <c r="AO1116" s="210"/>
      <c r="AP1116" s="210"/>
      <c r="AQ1116" s="210"/>
      <c r="AR1116" s="210"/>
      <c r="AS1116" s="210"/>
      <c r="AT1116" s="210"/>
      <c r="AU1116" s="210"/>
      <c r="AV1116" s="210"/>
      <c r="AW1116" s="210"/>
      <c r="AX1116" s="210"/>
      <c r="AY1116" s="210"/>
      <c r="AZ1116" s="116"/>
      <c r="BA1116" s="116"/>
      <c r="BB1116" s="116"/>
      <c r="BC1116" s="116"/>
      <c r="BD1116" s="116"/>
      <c r="BE1116" s="116"/>
      <c r="BF1116" s="116"/>
      <c r="BG1116" s="116"/>
      <c r="BH1116" s="116"/>
      <c r="BI1116" s="116"/>
      <c r="BJ1116" s="116"/>
      <c r="BK1116" s="116"/>
      <c r="BL1116" s="116"/>
      <c r="BM1116" s="116">
        <f t="shared" si="441"/>
        <v>0</v>
      </c>
      <c r="BN1116" s="37"/>
      <c r="BO1116" s="116">
        <f t="shared" si="458"/>
        <v>0</v>
      </c>
      <c r="BP1116" s="116">
        <f t="shared" si="458"/>
        <v>0</v>
      </c>
      <c r="BQ1116" s="116">
        <f t="shared" si="458"/>
        <v>0</v>
      </c>
      <c r="BR1116" s="116">
        <f t="shared" si="458"/>
        <v>0</v>
      </c>
      <c r="BS1116" s="116">
        <f t="shared" si="458"/>
        <v>0</v>
      </c>
      <c r="BT1116" s="116">
        <f t="shared" si="458"/>
        <v>0</v>
      </c>
      <c r="BU1116" s="116">
        <f t="shared" si="458"/>
        <v>0</v>
      </c>
      <c r="BV1116" s="116">
        <f t="shared" si="458"/>
        <v>0</v>
      </c>
      <c r="BW1116" s="116">
        <f t="shared" si="458"/>
        <v>0</v>
      </c>
      <c r="BX1116" s="116"/>
      <c r="BY1116" s="116">
        <f t="shared" si="456"/>
        <v>0</v>
      </c>
      <c r="BZ1116" s="116"/>
      <c r="CA1116" s="116">
        <f t="shared" si="459"/>
        <v>0</v>
      </c>
      <c r="CB1116" s="116">
        <f t="shared" si="459"/>
        <v>0</v>
      </c>
      <c r="CC1116" s="116">
        <f t="shared" si="459"/>
        <v>0</v>
      </c>
      <c r="CD1116" s="116">
        <f t="shared" si="459"/>
        <v>0</v>
      </c>
      <c r="CE1116" s="116">
        <f t="shared" si="459"/>
        <v>0</v>
      </c>
      <c r="CF1116" s="116">
        <f t="shared" si="459"/>
        <v>0</v>
      </c>
      <c r="CG1116" s="116">
        <f t="shared" si="459"/>
        <v>0</v>
      </c>
      <c r="CH1116" s="116">
        <f t="shared" si="459"/>
        <v>0</v>
      </c>
      <c r="CI1116" s="116">
        <f t="shared" si="459"/>
        <v>0</v>
      </c>
      <c r="CJ1116" s="116"/>
      <c r="CK1116" s="116">
        <f t="shared" si="457"/>
        <v>0</v>
      </c>
      <c r="CM1116" s="216">
        <f>_xlfn.IFNA(VLOOKUP($C1116,'Sch 1 - QA Rates'!$B$4:$C$19,2,FALSE ),0)</f>
        <v>0</v>
      </c>
      <c r="CN1116" s="216">
        <f t="shared" si="460"/>
        <v>0</v>
      </c>
      <c r="CO1116" s="216">
        <f t="shared" si="461"/>
        <v>0</v>
      </c>
      <c r="CP1116" s="216">
        <f t="shared" si="462"/>
        <v>0</v>
      </c>
      <c r="CQ1116" s="216">
        <f t="shared" si="463"/>
        <v>0</v>
      </c>
      <c r="CR1116" s="216">
        <f t="shared" si="464"/>
        <v>0</v>
      </c>
      <c r="CS1116" s="221">
        <f t="shared" si="465"/>
        <v>0</v>
      </c>
    </row>
    <row r="1117" spans="1:97" outlineLevel="1">
      <c r="A1117" s="129">
        <v>16</v>
      </c>
      <c r="B1117" s="133"/>
      <c r="C1117" s="132" t="str">
        <f>_xlfn.IFNA(VLOOKUP($B1117,'Sch 2 - QA Team Roster'!$B$4:$C$32,2,FALSE )," ")</f>
        <v xml:space="preserve"> </v>
      </c>
      <c r="D1117" s="323"/>
      <c r="E1117" s="210"/>
      <c r="F1117" s="210"/>
      <c r="G1117" s="210"/>
      <c r="H1117" s="210"/>
      <c r="I1117" s="210"/>
      <c r="J1117" s="210"/>
      <c r="K1117" s="210"/>
      <c r="L1117" s="210"/>
      <c r="M1117" s="210"/>
      <c r="N1117" s="210"/>
      <c r="O1117" s="210"/>
      <c r="P1117" s="210"/>
      <c r="Q1117" s="210"/>
      <c r="R1117" s="210"/>
      <c r="S1117" s="210"/>
      <c r="T1117" s="210"/>
      <c r="U1117" s="210"/>
      <c r="V1117" s="210"/>
      <c r="W1117" s="210"/>
      <c r="X1117" s="210"/>
      <c r="Y1117" s="210"/>
      <c r="Z1117" s="210"/>
      <c r="AA1117" s="210"/>
      <c r="AB1117" s="210"/>
      <c r="AC1117" s="210"/>
      <c r="AD1117" s="210"/>
      <c r="AE1117" s="210"/>
      <c r="AF1117" s="210"/>
      <c r="AG1117" s="210"/>
      <c r="AH1117" s="210"/>
      <c r="AI1117" s="210"/>
      <c r="AJ1117" s="210"/>
      <c r="AK1117" s="210"/>
      <c r="AL1117" s="210"/>
      <c r="AM1117" s="210"/>
      <c r="AN1117" s="210"/>
      <c r="AO1117" s="210"/>
      <c r="AP1117" s="210"/>
      <c r="AQ1117" s="210"/>
      <c r="AR1117" s="210"/>
      <c r="AS1117" s="210"/>
      <c r="AT1117" s="210"/>
      <c r="AU1117" s="210"/>
      <c r="AV1117" s="210"/>
      <c r="AW1117" s="210"/>
      <c r="AX1117" s="210"/>
      <c r="AY1117" s="210"/>
      <c r="AZ1117" s="116"/>
      <c r="BA1117" s="116"/>
      <c r="BB1117" s="116"/>
      <c r="BC1117" s="116"/>
      <c r="BD1117" s="116"/>
      <c r="BE1117" s="116"/>
      <c r="BF1117" s="116"/>
      <c r="BG1117" s="116"/>
      <c r="BH1117" s="116"/>
      <c r="BI1117" s="116"/>
      <c r="BJ1117" s="116"/>
      <c r="BK1117" s="116"/>
      <c r="BL1117" s="116"/>
      <c r="BM1117" s="116">
        <f t="shared" si="441"/>
        <v>0</v>
      </c>
      <c r="BN1117" s="37"/>
      <c r="BO1117" s="116">
        <f t="shared" si="458"/>
        <v>0</v>
      </c>
      <c r="BP1117" s="116">
        <f t="shared" si="458"/>
        <v>0</v>
      </c>
      <c r="BQ1117" s="116">
        <f t="shared" si="458"/>
        <v>0</v>
      </c>
      <c r="BR1117" s="116">
        <f t="shared" si="458"/>
        <v>0</v>
      </c>
      <c r="BS1117" s="116">
        <f t="shared" si="458"/>
        <v>0</v>
      </c>
      <c r="BT1117" s="116">
        <f t="shared" si="458"/>
        <v>0</v>
      </c>
      <c r="BU1117" s="116">
        <f t="shared" si="458"/>
        <v>0</v>
      </c>
      <c r="BV1117" s="116">
        <f t="shared" si="458"/>
        <v>0</v>
      </c>
      <c r="BW1117" s="116">
        <f t="shared" si="458"/>
        <v>0</v>
      </c>
      <c r="BX1117" s="116"/>
      <c r="BY1117" s="116">
        <f t="shared" si="456"/>
        <v>0</v>
      </c>
      <c r="BZ1117" s="116"/>
      <c r="CA1117" s="116">
        <f t="shared" si="459"/>
        <v>0</v>
      </c>
      <c r="CB1117" s="116">
        <f t="shared" si="459"/>
        <v>0</v>
      </c>
      <c r="CC1117" s="116">
        <f t="shared" si="459"/>
        <v>0</v>
      </c>
      <c r="CD1117" s="116">
        <f t="shared" si="459"/>
        <v>0</v>
      </c>
      <c r="CE1117" s="116">
        <f t="shared" si="459"/>
        <v>0</v>
      </c>
      <c r="CF1117" s="116">
        <f t="shared" si="459"/>
        <v>0</v>
      </c>
      <c r="CG1117" s="116">
        <f t="shared" si="459"/>
        <v>0</v>
      </c>
      <c r="CH1117" s="116">
        <f t="shared" si="459"/>
        <v>0</v>
      </c>
      <c r="CI1117" s="116">
        <f t="shared" si="459"/>
        <v>0</v>
      </c>
      <c r="CJ1117" s="116"/>
      <c r="CK1117" s="116">
        <f t="shared" si="457"/>
        <v>0</v>
      </c>
      <c r="CM1117" s="216">
        <f>_xlfn.IFNA(VLOOKUP($C1117,'Sch 1 - QA Rates'!$B$4:$C$19,2,FALSE ),0)</f>
        <v>0</v>
      </c>
      <c r="CN1117" s="216">
        <f t="shared" si="460"/>
        <v>0</v>
      </c>
      <c r="CO1117" s="216">
        <f t="shared" si="461"/>
        <v>0</v>
      </c>
      <c r="CP1117" s="216">
        <f t="shared" si="462"/>
        <v>0</v>
      </c>
      <c r="CQ1117" s="216">
        <f t="shared" si="463"/>
        <v>0</v>
      </c>
      <c r="CR1117" s="216">
        <f t="shared" si="464"/>
        <v>0</v>
      </c>
      <c r="CS1117" s="221">
        <f t="shared" si="465"/>
        <v>0</v>
      </c>
    </row>
    <row r="1118" spans="1:97" outlineLevel="1">
      <c r="A1118" s="129">
        <v>17</v>
      </c>
      <c r="B1118" s="133"/>
      <c r="C1118" s="132" t="str">
        <f>_xlfn.IFNA(VLOOKUP($B1118,'Sch 2 - QA Team Roster'!$B$4:$C$32,2,FALSE )," ")</f>
        <v xml:space="preserve"> </v>
      </c>
      <c r="D1118" s="323"/>
      <c r="E1118" s="210"/>
      <c r="F1118" s="210"/>
      <c r="G1118" s="210"/>
      <c r="H1118" s="210"/>
      <c r="I1118" s="210"/>
      <c r="J1118" s="210"/>
      <c r="K1118" s="210"/>
      <c r="L1118" s="210"/>
      <c r="M1118" s="210"/>
      <c r="N1118" s="210"/>
      <c r="O1118" s="210"/>
      <c r="P1118" s="210"/>
      <c r="Q1118" s="210"/>
      <c r="R1118" s="210"/>
      <c r="S1118" s="210"/>
      <c r="T1118" s="210"/>
      <c r="U1118" s="210"/>
      <c r="V1118" s="210"/>
      <c r="W1118" s="210"/>
      <c r="X1118" s="210"/>
      <c r="Y1118" s="210"/>
      <c r="Z1118" s="210"/>
      <c r="AA1118" s="210"/>
      <c r="AB1118" s="210"/>
      <c r="AC1118" s="210"/>
      <c r="AD1118" s="210"/>
      <c r="AE1118" s="210"/>
      <c r="AF1118" s="210"/>
      <c r="AG1118" s="210"/>
      <c r="AH1118" s="210"/>
      <c r="AI1118" s="210"/>
      <c r="AJ1118" s="210"/>
      <c r="AK1118" s="210"/>
      <c r="AL1118" s="210"/>
      <c r="AM1118" s="210"/>
      <c r="AN1118" s="210"/>
      <c r="AO1118" s="210"/>
      <c r="AP1118" s="210"/>
      <c r="AQ1118" s="210"/>
      <c r="AR1118" s="210"/>
      <c r="AS1118" s="210"/>
      <c r="AT1118" s="210"/>
      <c r="AU1118" s="210"/>
      <c r="AV1118" s="210"/>
      <c r="AW1118" s="210"/>
      <c r="AX1118" s="210"/>
      <c r="AY1118" s="210"/>
      <c r="AZ1118" s="116"/>
      <c r="BA1118" s="116"/>
      <c r="BB1118" s="116"/>
      <c r="BC1118" s="116"/>
      <c r="BD1118" s="116"/>
      <c r="BE1118" s="116"/>
      <c r="BF1118" s="116"/>
      <c r="BG1118" s="116"/>
      <c r="BH1118" s="116"/>
      <c r="BI1118" s="116"/>
      <c r="BJ1118" s="116"/>
      <c r="BK1118" s="116"/>
      <c r="BL1118" s="116"/>
      <c r="BM1118" s="116">
        <f t="shared" ref="BM1118:BM1181" si="466">SUM(E1118:BL1118)</f>
        <v>0</v>
      </c>
      <c r="BN1118" s="37"/>
      <c r="BO1118" s="116">
        <f t="shared" si="458"/>
        <v>0</v>
      </c>
      <c r="BP1118" s="116">
        <f t="shared" si="458"/>
        <v>0</v>
      </c>
      <c r="BQ1118" s="116">
        <f t="shared" si="458"/>
        <v>0</v>
      </c>
      <c r="BR1118" s="116">
        <f t="shared" si="458"/>
        <v>0</v>
      </c>
      <c r="BS1118" s="116">
        <f t="shared" si="458"/>
        <v>0</v>
      </c>
      <c r="BT1118" s="116">
        <f t="shared" si="458"/>
        <v>0</v>
      </c>
      <c r="BU1118" s="116">
        <f t="shared" si="458"/>
        <v>0</v>
      </c>
      <c r="BV1118" s="116">
        <f t="shared" si="458"/>
        <v>0</v>
      </c>
      <c r="BW1118" s="116">
        <f t="shared" si="458"/>
        <v>0</v>
      </c>
      <c r="BX1118" s="116"/>
      <c r="BY1118" s="116">
        <f t="shared" si="456"/>
        <v>0</v>
      </c>
      <c r="BZ1118" s="116"/>
      <c r="CA1118" s="116">
        <f t="shared" si="459"/>
        <v>0</v>
      </c>
      <c r="CB1118" s="116">
        <f t="shared" si="459"/>
        <v>0</v>
      </c>
      <c r="CC1118" s="116">
        <f t="shared" si="459"/>
        <v>0</v>
      </c>
      <c r="CD1118" s="116">
        <f t="shared" si="459"/>
        <v>0</v>
      </c>
      <c r="CE1118" s="116">
        <f t="shared" si="459"/>
        <v>0</v>
      </c>
      <c r="CF1118" s="116">
        <f t="shared" si="459"/>
        <v>0</v>
      </c>
      <c r="CG1118" s="116">
        <f t="shared" si="459"/>
        <v>0</v>
      </c>
      <c r="CH1118" s="116">
        <f t="shared" si="459"/>
        <v>0</v>
      </c>
      <c r="CI1118" s="116">
        <f t="shared" si="459"/>
        <v>0</v>
      </c>
      <c r="CJ1118" s="116"/>
      <c r="CK1118" s="116">
        <f t="shared" si="457"/>
        <v>0</v>
      </c>
      <c r="CM1118" s="216">
        <f>_xlfn.IFNA(VLOOKUP($C1118,'Sch 1 - QA Rates'!$B$4:$C$19,2,FALSE ),0)</f>
        <v>0</v>
      </c>
      <c r="CN1118" s="216">
        <f t="shared" si="460"/>
        <v>0</v>
      </c>
      <c r="CO1118" s="216">
        <f t="shared" si="461"/>
        <v>0</v>
      </c>
      <c r="CP1118" s="216">
        <f t="shared" si="462"/>
        <v>0</v>
      </c>
      <c r="CQ1118" s="216">
        <f t="shared" si="463"/>
        <v>0</v>
      </c>
      <c r="CR1118" s="216">
        <f t="shared" si="464"/>
        <v>0</v>
      </c>
      <c r="CS1118" s="221">
        <f t="shared" si="465"/>
        <v>0</v>
      </c>
    </row>
    <row r="1119" spans="1:97" outlineLevel="1">
      <c r="A1119" s="129">
        <v>18</v>
      </c>
      <c r="B1119" s="133"/>
      <c r="C1119" s="132" t="str">
        <f>_xlfn.IFNA(VLOOKUP($B1119,'Sch 2 - QA Team Roster'!$B$4:$C$32,2,FALSE )," ")</f>
        <v xml:space="preserve"> </v>
      </c>
      <c r="D1119" s="323"/>
      <c r="E1119" s="210"/>
      <c r="F1119" s="210"/>
      <c r="G1119" s="210"/>
      <c r="H1119" s="210"/>
      <c r="I1119" s="210"/>
      <c r="J1119" s="210"/>
      <c r="K1119" s="210"/>
      <c r="L1119" s="210"/>
      <c r="M1119" s="210"/>
      <c r="N1119" s="210"/>
      <c r="O1119" s="210"/>
      <c r="P1119" s="210"/>
      <c r="Q1119" s="210"/>
      <c r="R1119" s="210"/>
      <c r="S1119" s="210"/>
      <c r="T1119" s="210"/>
      <c r="U1119" s="210"/>
      <c r="V1119" s="210"/>
      <c r="W1119" s="210"/>
      <c r="X1119" s="210"/>
      <c r="Y1119" s="210"/>
      <c r="Z1119" s="210"/>
      <c r="AA1119" s="210"/>
      <c r="AB1119" s="210"/>
      <c r="AC1119" s="210"/>
      <c r="AD1119" s="210"/>
      <c r="AE1119" s="210"/>
      <c r="AF1119" s="210"/>
      <c r="AG1119" s="210"/>
      <c r="AH1119" s="210"/>
      <c r="AI1119" s="210"/>
      <c r="AJ1119" s="210"/>
      <c r="AK1119" s="210"/>
      <c r="AL1119" s="210"/>
      <c r="AM1119" s="210"/>
      <c r="AN1119" s="210"/>
      <c r="AO1119" s="210"/>
      <c r="AP1119" s="210"/>
      <c r="AQ1119" s="210"/>
      <c r="AR1119" s="210"/>
      <c r="AS1119" s="210"/>
      <c r="AT1119" s="210"/>
      <c r="AU1119" s="210"/>
      <c r="AV1119" s="210"/>
      <c r="AW1119" s="210"/>
      <c r="AX1119" s="210"/>
      <c r="AY1119" s="210"/>
      <c r="AZ1119" s="116"/>
      <c r="BA1119" s="116"/>
      <c r="BB1119" s="116"/>
      <c r="BC1119" s="116"/>
      <c r="BD1119" s="116"/>
      <c r="BE1119" s="116"/>
      <c r="BF1119" s="116"/>
      <c r="BG1119" s="116"/>
      <c r="BH1119" s="116"/>
      <c r="BI1119" s="116"/>
      <c r="BJ1119" s="116"/>
      <c r="BK1119" s="116"/>
      <c r="BL1119" s="116"/>
      <c r="BM1119" s="116">
        <f t="shared" si="466"/>
        <v>0</v>
      </c>
      <c r="BN1119" s="37"/>
      <c r="BO1119" s="116">
        <f t="shared" si="458"/>
        <v>0</v>
      </c>
      <c r="BP1119" s="116">
        <f t="shared" si="458"/>
        <v>0</v>
      </c>
      <c r="BQ1119" s="116">
        <f t="shared" si="458"/>
        <v>0</v>
      </c>
      <c r="BR1119" s="116">
        <f t="shared" si="458"/>
        <v>0</v>
      </c>
      <c r="BS1119" s="116">
        <f t="shared" si="458"/>
        <v>0</v>
      </c>
      <c r="BT1119" s="116">
        <f t="shared" si="458"/>
        <v>0</v>
      </c>
      <c r="BU1119" s="116">
        <f t="shared" si="458"/>
        <v>0</v>
      </c>
      <c r="BV1119" s="116">
        <f t="shared" si="458"/>
        <v>0</v>
      </c>
      <c r="BW1119" s="116">
        <f t="shared" si="458"/>
        <v>0</v>
      </c>
      <c r="BX1119" s="116"/>
      <c r="BY1119" s="116">
        <f t="shared" si="456"/>
        <v>0</v>
      </c>
      <c r="BZ1119" s="116"/>
      <c r="CA1119" s="116">
        <f t="shared" si="459"/>
        <v>0</v>
      </c>
      <c r="CB1119" s="116">
        <f t="shared" si="459"/>
        <v>0</v>
      </c>
      <c r="CC1119" s="116">
        <f t="shared" si="459"/>
        <v>0</v>
      </c>
      <c r="CD1119" s="116">
        <f t="shared" si="459"/>
        <v>0</v>
      </c>
      <c r="CE1119" s="116">
        <f t="shared" si="459"/>
        <v>0</v>
      </c>
      <c r="CF1119" s="116">
        <f t="shared" si="459"/>
        <v>0</v>
      </c>
      <c r="CG1119" s="116">
        <f t="shared" si="459"/>
        <v>0</v>
      </c>
      <c r="CH1119" s="116">
        <f t="shared" si="459"/>
        <v>0</v>
      </c>
      <c r="CI1119" s="116">
        <f t="shared" si="459"/>
        <v>0</v>
      </c>
      <c r="CJ1119" s="116"/>
      <c r="CK1119" s="116">
        <f t="shared" si="457"/>
        <v>0</v>
      </c>
      <c r="CM1119" s="216">
        <f>_xlfn.IFNA(VLOOKUP($C1119,'Sch 1 - QA Rates'!$B$4:$C$19,2,FALSE ),0)</f>
        <v>0</v>
      </c>
      <c r="CN1119" s="216">
        <f t="shared" si="460"/>
        <v>0</v>
      </c>
      <c r="CO1119" s="216">
        <f t="shared" si="461"/>
        <v>0</v>
      </c>
      <c r="CP1119" s="216">
        <f t="shared" si="462"/>
        <v>0</v>
      </c>
      <c r="CQ1119" s="216">
        <f t="shared" si="463"/>
        <v>0</v>
      </c>
      <c r="CR1119" s="216">
        <f t="shared" si="464"/>
        <v>0</v>
      </c>
      <c r="CS1119" s="221">
        <f t="shared" si="465"/>
        <v>0</v>
      </c>
    </row>
    <row r="1120" spans="1:97" ht="14" customHeight="1" outlineLevel="1">
      <c r="A1120" s="129">
        <v>19</v>
      </c>
      <c r="B1120" s="133"/>
      <c r="C1120" s="132" t="str">
        <f>_xlfn.IFNA(VLOOKUP($B1120,'Sch 2 - QA Team Roster'!$B$4:$C$32,2,FALSE )," ")</f>
        <v xml:space="preserve"> </v>
      </c>
      <c r="D1120" s="323"/>
      <c r="E1120" s="210"/>
      <c r="F1120" s="210"/>
      <c r="G1120" s="210"/>
      <c r="H1120" s="210"/>
      <c r="I1120" s="210"/>
      <c r="J1120" s="210"/>
      <c r="K1120" s="210"/>
      <c r="L1120" s="210"/>
      <c r="M1120" s="210"/>
      <c r="N1120" s="210"/>
      <c r="O1120" s="210"/>
      <c r="P1120" s="210"/>
      <c r="Q1120" s="210"/>
      <c r="R1120" s="210"/>
      <c r="S1120" s="210"/>
      <c r="T1120" s="210"/>
      <c r="U1120" s="210"/>
      <c r="V1120" s="210"/>
      <c r="W1120" s="210"/>
      <c r="X1120" s="210"/>
      <c r="Y1120" s="210"/>
      <c r="Z1120" s="210"/>
      <c r="AA1120" s="210"/>
      <c r="AB1120" s="210"/>
      <c r="AC1120" s="210"/>
      <c r="AD1120" s="210"/>
      <c r="AE1120" s="210"/>
      <c r="AF1120" s="210"/>
      <c r="AG1120" s="210"/>
      <c r="AH1120" s="210"/>
      <c r="AI1120" s="210"/>
      <c r="AJ1120" s="210"/>
      <c r="AK1120" s="210"/>
      <c r="AL1120" s="210"/>
      <c r="AM1120" s="210"/>
      <c r="AN1120" s="210"/>
      <c r="AO1120" s="210"/>
      <c r="AP1120" s="210"/>
      <c r="AQ1120" s="210"/>
      <c r="AR1120" s="210"/>
      <c r="AS1120" s="210"/>
      <c r="AT1120" s="210"/>
      <c r="AU1120" s="210"/>
      <c r="AV1120" s="210"/>
      <c r="AW1120" s="210"/>
      <c r="AX1120" s="210"/>
      <c r="AY1120" s="210"/>
      <c r="AZ1120" s="116"/>
      <c r="BA1120" s="116"/>
      <c r="BB1120" s="116"/>
      <c r="BC1120" s="116"/>
      <c r="BD1120" s="116"/>
      <c r="BE1120" s="116"/>
      <c r="BF1120" s="116"/>
      <c r="BG1120" s="116"/>
      <c r="BH1120" s="116"/>
      <c r="BI1120" s="116"/>
      <c r="BJ1120" s="116"/>
      <c r="BK1120" s="116"/>
      <c r="BL1120" s="116"/>
      <c r="BM1120" s="116">
        <f t="shared" si="466"/>
        <v>0</v>
      </c>
      <c r="BN1120" s="37"/>
      <c r="BO1120" s="116">
        <f t="shared" si="458"/>
        <v>0</v>
      </c>
      <c r="BP1120" s="116">
        <f t="shared" si="458"/>
        <v>0</v>
      </c>
      <c r="BQ1120" s="116">
        <f t="shared" si="458"/>
        <v>0</v>
      </c>
      <c r="BR1120" s="116">
        <f t="shared" si="458"/>
        <v>0</v>
      </c>
      <c r="BS1120" s="116">
        <f t="shared" si="458"/>
        <v>0</v>
      </c>
      <c r="BT1120" s="116">
        <f t="shared" si="458"/>
        <v>0</v>
      </c>
      <c r="BU1120" s="116">
        <f t="shared" si="458"/>
        <v>0</v>
      </c>
      <c r="BV1120" s="116">
        <f t="shared" si="458"/>
        <v>0</v>
      </c>
      <c r="BW1120" s="116">
        <f t="shared" si="458"/>
        <v>0</v>
      </c>
      <c r="BX1120" s="116"/>
      <c r="BY1120" s="116">
        <f t="shared" si="456"/>
        <v>0</v>
      </c>
      <c r="BZ1120" s="116"/>
      <c r="CA1120" s="116">
        <f t="shared" si="459"/>
        <v>0</v>
      </c>
      <c r="CB1120" s="116">
        <f t="shared" si="459"/>
        <v>0</v>
      </c>
      <c r="CC1120" s="116">
        <f t="shared" si="459"/>
        <v>0</v>
      </c>
      <c r="CD1120" s="116">
        <f t="shared" si="459"/>
        <v>0</v>
      </c>
      <c r="CE1120" s="116">
        <f t="shared" si="459"/>
        <v>0</v>
      </c>
      <c r="CF1120" s="116">
        <f t="shared" si="459"/>
        <v>0</v>
      </c>
      <c r="CG1120" s="116">
        <f t="shared" si="459"/>
        <v>0</v>
      </c>
      <c r="CH1120" s="116">
        <f t="shared" si="459"/>
        <v>0</v>
      </c>
      <c r="CI1120" s="116">
        <f t="shared" si="459"/>
        <v>0</v>
      </c>
      <c r="CJ1120" s="116"/>
      <c r="CK1120" s="116">
        <f t="shared" si="457"/>
        <v>0</v>
      </c>
      <c r="CM1120" s="216">
        <f>_xlfn.IFNA(VLOOKUP($C1120,'Sch 1 - QA Rates'!$B$4:$C$19,2,FALSE ),0)</f>
        <v>0</v>
      </c>
      <c r="CN1120" s="216">
        <f t="shared" si="460"/>
        <v>0</v>
      </c>
      <c r="CO1120" s="216">
        <f t="shared" si="461"/>
        <v>0</v>
      </c>
      <c r="CP1120" s="216">
        <f t="shared" si="462"/>
        <v>0</v>
      </c>
      <c r="CQ1120" s="216">
        <f t="shared" si="463"/>
        <v>0</v>
      </c>
      <c r="CR1120" s="216">
        <f t="shared" si="464"/>
        <v>0</v>
      </c>
      <c r="CS1120" s="221">
        <f t="shared" si="465"/>
        <v>0</v>
      </c>
    </row>
    <row r="1121" spans="1:98" ht="14" outlineLevel="1" thickBot="1">
      <c r="A1121" s="129">
        <v>20</v>
      </c>
      <c r="B1121" s="126"/>
      <c r="C1121" s="132" t="str">
        <f>_xlfn.IFNA(VLOOKUP($B1121,'Sch 2 - QA Team Roster'!$B$4:$C$32,2,FALSE )," ")</f>
        <v xml:space="preserve"> </v>
      </c>
      <c r="D1121" s="323"/>
      <c r="E1121" s="210"/>
      <c r="F1121" s="210"/>
      <c r="G1121" s="210"/>
      <c r="H1121" s="210"/>
      <c r="I1121" s="210"/>
      <c r="J1121" s="210"/>
      <c r="K1121" s="210"/>
      <c r="L1121" s="210"/>
      <c r="M1121" s="210"/>
      <c r="N1121" s="210"/>
      <c r="O1121" s="210"/>
      <c r="P1121" s="210"/>
      <c r="Q1121" s="210"/>
      <c r="R1121" s="210"/>
      <c r="S1121" s="210"/>
      <c r="T1121" s="210"/>
      <c r="U1121" s="210"/>
      <c r="V1121" s="210"/>
      <c r="W1121" s="210"/>
      <c r="X1121" s="210"/>
      <c r="Y1121" s="210"/>
      <c r="Z1121" s="210"/>
      <c r="AA1121" s="210"/>
      <c r="AB1121" s="210"/>
      <c r="AC1121" s="210"/>
      <c r="AD1121" s="210"/>
      <c r="AE1121" s="210"/>
      <c r="AF1121" s="210"/>
      <c r="AG1121" s="210"/>
      <c r="AH1121" s="210"/>
      <c r="AI1121" s="210"/>
      <c r="AJ1121" s="210"/>
      <c r="AK1121" s="210"/>
      <c r="AL1121" s="210"/>
      <c r="AM1121" s="210"/>
      <c r="AN1121" s="210"/>
      <c r="AO1121" s="210"/>
      <c r="AP1121" s="210"/>
      <c r="AQ1121" s="210"/>
      <c r="AR1121" s="210"/>
      <c r="AS1121" s="210"/>
      <c r="AT1121" s="210"/>
      <c r="AU1121" s="210"/>
      <c r="AV1121" s="210"/>
      <c r="AW1121" s="210"/>
      <c r="AX1121" s="210"/>
      <c r="AY1121" s="210"/>
      <c r="AZ1121" s="116"/>
      <c r="BA1121" s="116"/>
      <c r="BB1121" s="116"/>
      <c r="BC1121" s="116"/>
      <c r="BD1121" s="116"/>
      <c r="BE1121" s="116"/>
      <c r="BF1121" s="116"/>
      <c r="BG1121" s="116"/>
      <c r="BH1121" s="116"/>
      <c r="BI1121" s="116"/>
      <c r="BJ1121" s="116"/>
      <c r="BK1121" s="116"/>
      <c r="BL1121" s="116"/>
      <c r="BM1121" s="116">
        <f t="shared" si="466"/>
        <v>0</v>
      </c>
      <c r="BN1121" s="37"/>
      <c r="BO1121" s="116">
        <f t="shared" si="458"/>
        <v>0</v>
      </c>
      <c r="BP1121" s="116">
        <f t="shared" si="458"/>
        <v>0</v>
      </c>
      <c r="BQ1121" s="116">
        <f t="shared" si="458"/>
        <v>0</v>
      </c>
      <c r="BR1121" s="116">
        <f t="shared" si="458"/>
        <v>0</v>
      </c>
      <c r="BS1121" s="116">
        <f t="shared" si="458"/>
        <v>0</v>
      </c>
      <c r="BT1121" s="116">
        <f t="shared" si="458"/>
        <v>0</v>
      </c>
      <c r="BU1121" s="116">
        <f t="shared" si="458"/>
        <v>0</v>
      </c>
      <c r="BV1121" s="116">
        <f t="shared" si="458"/>
        <v>0</v>
      </c>
      <c r="BW1121" s="116">
        <f t="shared" si="458"/>
        <v>0</v>
      </c>
      <c r="BX1121" s="116"/>
      <c r="BY1121" s="116">
        <f t="shared" si="456"/>
        <v>0</v>
      </c>
      <c r="BZ1121" s="116"/>
      <c r="CA1121" s="116">
        <f t="shared" si="459"/>
        <v>0</v>
      </c>
      <c r="CB1121" s="116">
        <f t="shared" si="459"/>
        <v>0</v>
      </c>
      <c r="CC1121" s="116">
        <f t="shared" si="459"/>
        <v>0</v>
      </c>
      <c r="CD1121" s="116">
        <f t="shared" si="459"/>
        <v>0</v>
      </c>
      <c r="CE1121" s="116">
        <f t="shared" si="459"/>
        <v>0</v>
      </c>
      <c r="CF1121" s="116">
        <f t="shared" si="459"/>
        <v>0</v>
      </c>
      <c r="CG1121" s="116">
        <f t="shared" si="459"/>
        <v>0</v>
      </c>
      <c r="CH1121" s="116">
        <f t="shared" si="459"/>
        <v>0</v>
      </c>
      <c r="CI1121" s="116">
        <f t="shared" si="459"/>
        <v>0</v>
      </c>
      <c r="CJ1121" s="116"/>
      <c r="CK1121" s="116">
        <f t="shared" si="457"/>
        <v>0</v>
      </c>
      <c r="CM1121" s="216">
        <f>_xlfn.IFNA(VLOOKUP($C1121,'Sch 1 - QA Rates'!$B$4:$C$19,2,FALSE ),0)</f>
        <v>0</v>
      </c>
      <c r="CN1121" s="216">
        <f t="shared" si="460"/>
        <v>0</v>
      </c>
      <c r="CO1121" s="216">
        <f t="shared" si="461"/>
        <v>0</v>
      </c>
      <c r="CP1121" s="216">
        <f t="shared" si="462"/>
        <v>0</v>
      </c>
      <c r="CQ1121" s="216">
        <f t="shared" si="463"/>
        <v>0</v>
      </c>
      <c r="CR1121" s="216">
        <f t="shared" si="464"/>
        <v>0</v>
      </c>
      <c r="CS1121" s="221">
        <f t="shared" si="465"/>
        <v>0</v>
      </c>
    </row>
    <row r="1122" spans="1:98" s="124" customFormat="1" ht="14" outlineLevel="1" thickTop="1">
      <c r="A1122" s="128"/>
      <c r="B1122" s="168" t="str">
        <f>'Sch 5 - Summary'!B57</f>
        <v>DEL #54 - Assessment of DD&amp;I Vendor CalSAWS Deployment Complete Report - CalWIN Wave 1-6</v>
      </c>
      <c r="C1122" s="122"/>
      <c r="D1122" s="122"/>
      <c r="E1122" s="122"/>
      <c r="F1122" s="122"/>
      <c r="G1122" s="122"/>
      <c r="H1122" s="122"/>
      <c r="I1122" s="122"/>
      <c r="J1122" s="122"/>
      <c r="K1122" s="122"/>
      <c r="L1122" s="122"/>
      <c r="M1122" s="122"/>
      <c r="N1122" s="122"/>
      <c r="O1122" s="122"/>
      <c r="P1122" s="122"/>
      <c r="Q1122" s="122"/>
      <c r="R1122" s="122"/>
      <c r="S1122" s="122"/>
      <c r="T1122" s="122"/>
      <c r="U1122" s="122"/>
      <c r="V1122" s="122"/>
      <c r="W1122" s="122"/>
      <c r="X1122" s="122"/>
      <c r="Y1122" s="122"/>
      <c r="Z1122" s="122"/>
      <c r="AA1122" s="122"/>
      <c r="AB1122" s="122"/>
      <c r="AC1122" s="122"/>
      <c r="AD1122" s="122"/>
      <c r="AE1122" s="122"/>
      <c r="AF1122" s="122"/>
      <c r="AG1122" s="122"/>
      <c r="AH1122" s="122"/>
      <c r="AI1122" s="122"/>
      <c r="AJ1122" s="122"/>
      <c r="AK1122" s="122"/>
      <c r="AL1122" s="122"/>
      <c r="AM1122" s="122"/>
      <c r="AN1122" s="122"/>
      <c r="AO1122" s="122"/>
      <c r="AP1122" s="122"/>
      <c r="AQ1122" s="122"/>
      <c r="AR1122" s="122"/>
      <c r="AS1122" s="122"/>
      <c r="AT1122" s="122"/>
      <c r="AU1122" s="122"/>
      <c r="AV1122" s="122"/>
      <c r="AW1122" s="122"/>
      <c r="AX1122" s="122"/>
      <c r="AY1122" s="122" t="s">
        <v>324</v>
      </c>
      <c r="AZ1122" s="122"/>
      <c r="BA1122" s="122"/>
      <c r="BB1122" s="122"/>
      <c r="BC1122" s="122"/>
      <c r="BD1122" s="122"/>
      <c r="BE1122" s="122"/>
      <c r="BF1122" s="122"/>
      <c r="BG1122" s="122"/>
      <c r="BH1122" s="122"/>
      <c r="BI1122" s="122"/>
      <c r="BJ1122" s="122"/>
      <c r="BK1122" s="122"/>
      <c r="BL1122" s="122"/>
      <c r="BM1122" s="122">
        <f t="shared" si="466"/>
        <v>0</v>
      </c>
      <c r="BN1122" s="123"/>
      <c r="BO1122" s="122">
        <f t="shared" si="458"/>
        <v>0</v>
      </c>
      <c r="BP1122" s="122">
        <f t="shared" si="458"/>
        <v>0</v>
      </c>
      <c r="BQ1122" s="122">
        <f t="shared" si="458"/>
        <v>0</v>
      </c>
      <c r="BR1122" s="122">
        <f t="shared" si="458"/>
        <v>0</v>
      </c>
      <c r="BS1122" s="122">
        <f t="shared" si="458"/>
        <v>0</v>
      </c>
      <c r="BT1122" s="122">
        <f t="shared" si="458"/>
        <v>0</v>
      </c>
      <c r="BU1122" s="122">
        <f t="shared" si="458"/>
        <v>0</v>
      </c>
      <c r="BV1122" s="122">
        <f t="shared" si="458"/>
        <v>0</v>
      </c>
      <c r="BW1122" s="122">
        <f t="shared" si="458"/>
        <v>0</v>
      </c>
      <c r="BX1122" s="122"/>
      <c r="BY1122" s="122">
        <f t="shared" si="456"/>
        <v>0</v>
      </c>
      <c r="BZ1122" s="122"/>
      <c r="CA1122" s="122">
        <f t="shared" si="459"/>
        <v>0</v>
      </c>
      <c r="CB1122" s="122">
        <f t="shared" si="459"/>
        <v>0</v>
      </c>
      <c r="CC1122" s="122">
        <f t="shared" si="459"/>
        <v>0</v>
      </c>
      <c r="CD1122" s="122">
        <f t="shared" si="459"/>
        <v>0</v>
      </c>
      <c r="CE1122" s="122">
        <f t="shared" si="459"/>
        <v>0</v>
      </c>
      <c r="CF1122" s="122">
        <f t="shared" si="459"/>
        <v>0</v>
      </c>
      <c r="CG1122" s="122">
        <f t="shared" si="459"/>
        <v>0</v>
      </c>
      <c r="CH1122" s="122">
        <f t="shared" si="459"/>
        <v>0</v>
      </c>
      <c r="CI1122" s="122">
        <f t="shared" si="459"/>
        <v>0</v>
      </c>
      <c r="CJ1122" s="122"/>
      <c r="CK1122" s="122">
        <f t="shared" si="457"/>
        <v>0</v>
      </c>
      <c r="CM1122" s="222"/>
      <c r="CN1122" s="220">
        <f>SUM(CN1123:CN1142)</f>
        <v>0</v>
      </c>
      <c r="CO1122" s="220">
        <f>SUM(CO1123:CO1142)</f>
        <v>0</v>
      </c>
      <c r="CP1122" s="220">
        <f>SUM(CP1123:CP1142)</f>
        <v>0</v>
      </c>
      <c r="CQ1122" s="220">
        <f>SUM(CQ1123:CQ1142)</f>
        <v>61092</v>
      </c>
      <c r="CR1122" s="220">
        <f>SUM(CR1123:CR1142)</f>
        <v>0</v>
      </c>
      <c r="CS1122" s="220">
        <f>SUM(CN1122:CR1122)</f>
        <v>61092</v>
      </c>
      <c r="CT1122" s="124" t="s">
        <v>323</v>
      </c>
    </row>
    <row r="1123" spans="1:98" outlineLevel="1">
      <c r="A1123" s="129">
        <v>1</v>
      </c>
      <c r="B1123" s="208" t="s">
        <v>304</v>
      </c>
      <c r="C1123" s="132" t="str">
        <f>_xlfn.IFNA(VLOOKUP($B1123,'Sch 2 - QA Team Roster'!$B$4:$C$32,2,FALSE )," ")</f>
        <v>QA Project Manager</v>
      </c>
      <c r="D1123" s="323">
        <f>_xlfn.IFNA(VLOOKUP($C1123,'Sch 1 - QA Rates'!$B$4:$C$28,2,FALSE )," ")</f>
        <v>154</v>
      </c>
      <c r="E1123" s="210"/>
      <c r="F1123" s="210"/>
      <c r="G1123" s="210"/>
      <c r="H1123" s="210"/>
      <c r="I1123" s="210"/>
      <c r="J1123" s="210"/>
      <c r="K1123" s="210"/>
      <c r="L1123" s="210"/>
      <c r="M1123" s="210"/>
      <c r="N1123" s="210"/>
      <c r="O1123" s="210"/>
      <c r="P1123" s="210"/>
      <c r="Q1123" s="210"/>
      <c r="R1123" s="210"/>
      <c r="S1123" s="210"/>
      <c r="T1123" s="210"/>
      <c r="U1123" s="210"/>
      <c r="V1123" s="210"/>
      <c r="W1123" s="210"/>
      <c r="X1123" s="210"/>
      <c r="Y1123" s="210"/>
      <c r="Z1123" s="210"/>
      <c r="AA1123" s="210"/>
      <c r="AB1123" s="210"/>
      <c r="AC1123" s="210"/>
      <c r="AD1123" s="210"/>
      <c r="AE1123" s="210"/>
      <c r="AF1123" s="210"/>
      <c r="AG1123" s="210"/>
      <c r="AH1123" s="210"/>
      <c r="AI1123" s="210"/>
      <c r="AJ1123" s="210"/>
      <c r="AK1123" s="210"/>
      <c r="AL1123" s="210"/>
      <c r="AM1123" s="210"/>
      <c r="AN1123" s="210"/>
      <c r="AO1123" s="210"/>
      <c r="AP1123" s="210"/>
      <c r="AQ1123" s="210"/>
      <c r="AR1123" s="210"/>
      <c r="AS1123" s="210"/>
      <c r="AT1123" s="210"/>
      <c r="AU1123" s="210"/>
      <c r="AV1123" s="477">
        <v>4</v>
      </c>
      <c r="AW1123" s="477">
        <v>4</v>
      </c>
      <c r="AX1123" s="477">
        <v>4</v>
      </c>
      <c r="AY1123" s="477">
        <v>4</v>
      </c>
      <c r="AZ1123" s="116"/>
      <c r="BA1123" s="116"/>
      <c r="BB1123" s="116"/>
      <c r="BC1123" s="116"/>
      <c r="BD1123" s="116"/>
      <c r="BE1123" s="116"/>
      <c r="BF1123" s="116"/>
      <c r="BG1123" s="116"/>
      <c r="BH1123" s="116"/>
      <c r="BI1123" s="116"/>
      <c r="BJ1123" s="116"/>
      <c r="BK1123" s="116"/>
      <c r="BL1123" s="116"/>
      <c r="BM1123" s="116">
        <f t="shared" si="466"/>
        <v>16</v>
      </c>
      <c r="BN1123" s="37"/>
      <c r="BO1123" s="116">
        <f t="shared" si="458"/>
        <v>0</v>
      </c>
      <c r="BP1123" s="116">
        <f t="shared" si="458"/>
        <v>0</v>
      </c>
      <c r="BQ1123" s="116">
        <f t="shared" si="458"/>
        <v>0</v>
      </c>
      <c r="BR1123" s="116">
        <f t="shared" si="458"/>
        <v>0</v>
      </c>
      <c r="BS1123" s="116">
        <f t="shared" si="458"/>
        <v>16</v>
      </c>
      <c r="BT1123" s="116">
        <f t="shared" si="458"/>
        <v>0</v>
      </c>
      <c r="BU1123" s="116">
        <f t="shared" si="458"/>
        <v>0</v>
      </c>
      <c r="BV1123" s="116">
        <f t="shared" si="458"/>
        <v>0</v>
      </c>
      <c r="BW1123" s="116">
        <f t="shared" si="458"/>
        <v>0</v>
      </c>
      <c r="BX1123" s="116"/>
      <c r="BY1123" s="116">
        <f t="shared" si="456"/>
        <v>16</v>
      </c>
      <c r="BZ1123" s="116"/>
      <c r="CA1123" s="116">
        <f t="shared" si="459"/>
        <v>0</v>
      </c>
      <c r="CB1123" s="116">
        <f t="shared" si="459"/>
        <v>0</v>
      </c>
      <c r="CC1123" s="116">
        <f t="shared" si="459"/>
        <v>0</v>
      </c>
      <c r="CD1123" s="116">
        <f t="shared" si="459"/>
        <v>0</v>
      </c>
      <c r="CE1123" s="116">
        <f t="shared" si="459"/>
        <v>16</v>
      </c>
      <c r="CF1123" s="116">
        <f t="shared" si="459"/>
        <v>0</v>
      </c>
      <c r="CG1123" s="116">
        <f t="shared" si="459"/>
        <v>0</v>
      </c>
      <c r="CH1123" s="116">
        <f t="shared" si="459"/>
        <v>0</v>
      </c>
      <c r="CI1123" s="116">
        <f t="shared" si="459"/>
        <v>0</v>
      </c>
      <c r="CJ1123" s="116"/>
      <c r="CK1123" s="116">
        <f t="shared" si="457"/>
        <v>16</v>
      </c>
      <c r="CM1123" s="216">
        <f>_xlfn.IFNA(VLOOKUP($C1123,'Sch 1 - QA Rates'!$B$4:$C$19,2,FALSE ),0)</f>
        <v>154</v>
      </c>
      <c r="CN1123" s="216">
        <f t="shared" ref="CN1123:CN1142" si="467">SUM(E1123:P1123)*CM1123</f>
        <v>0</v>
      </c>
      <c r="CO1123" s="216">
        <f t="shared" ref="CO1123:CO1142" si="468">SUM(Q1123:AB1123)*CM1123</f>
        <v>0</v>
      </c>
      <c r="CP1123" s="216">
        <f t="shared" ref="CP1123:CP1142" si="469">SUM(AC1123:AN1123)*CM1123</f>
        <v>0</v>
      </c>
      <c r="CQ1123" s="216">
        <f t="shared" ref="CQ1123:CQ1142" si="470">SUM(AO1123:AZ1123)*CM1123</f>
        <v>2464</v>
      </c>
      <c r="CR1123" s="216">
        <f t="shared" ref="CR1123:CR1142" si="471">SUM(BA1123:BK1123)*CM1123</f>
        <v>0</v>
      </c>
      <c r="CS1123" s="221">
        <f t="shared" ref="CS1123:CS1142" si="472">SUM(CN1123:CR1123)</f>
        <v>2464</v>
      </c>
    </row>
    <row r="1124" spans="1:98" outlineLevel="1">
      <c r="A1124" s="129">
        <v>2</v>
      </c>
      <c r="B1124" s="208" t="s">
        <v>305</v>
      </c>
      <c r="C1124" s="132" t="str">
        <f>_xlfn.IFNA(VLOOKUP($B1124,'Sch 2 - QA Team Roster'!$B$4:$C$32,2,FALSE )," ")</f>
        <v>QA PMO Lead</v>
      </c>
      <c r="D1124" s="323">
        <f>_xlfn.IFNA(VLOOKUP($C1124,'Sch 1 - QA Rates'!$B$4:$C$28,2,FALSE )," ")</f>
        <v>134</v>
      </c>
      <c r="E1124" s="210"/>
      <c r="F1124" s="210"/>
      <c r="G1124" s="210"/>
      <c r="H1124" s="210"/>
      <c r="I1124" s="210"/>
      <c r="J1124" s="210"/>
      <c r="K1124" s="210"/>
      <c r="L1124" s="210"/>
      <c r="M1124" s="210"/>
      <c r="N1124" s="210"/>
      <c r="O1124" s="210"/>
      <c r="P1124" s="210"/>
      <c r="Q1124" s="210"/>
      <c r="R1124" s="210"/>
      <c r="S1124" s="210"/>
      <c r="T1124" s="210"/>
      <c r="U1124" s="210"/>
      <c r="V1124" s="210"/>
      <c r="W1124" s="210"/>
      <c r="X1124" s="210"/>
      <c r="Y1124" s="210"/>
      <c r="Z1124" s="210"/>
      <c r="AA1124" s="210"/>
      <c r="AB1124" s="210"/>
      <c r="AC1124" s="210"/>
      <c r="AD1124" s="210"/>
      <c r="AE1124" s="210"/>
      <c r="AF1124" s="210"/>
      <c r="AG1124" s="210"/>
      <c r="AH1124" s="210"/>
      <c r="AI1124" s="210"/>
      <c r="AJ1124" s="210"/>
      <c r="AK1124" s="210"/>
      <c r="AL1124" s="210"/>
      <c r="AM1124" s="210"/>
      <c r="AN1124" s="210"/>
      <c r="AO1124" s="210"/>
      <c r="AP1124" s="210"/>
      <c r="AQ1124" s="210"/>
      <c r="AR1124" s="210"/>
      <c r="AS1124" s="210"/>
      <c r="AT1124" s="210"/>
      <c r="AU1124" s="210"/>
      <c r="AV1124" s="477">
        <v>8</v>
      </c>
      <c r="AW1124" s="477">
        <v>8</v>
      </c>
      <c r="AX1124" s="477">
        <v>4</v>
      </c>
      <c r="AY1124" s="477">
        <v>4</v>
      </c>
      <c r="AZ1124" s="116"/>
      <c r="BA1124" s="116"/>
      <c r="BB1124" s="116"/>
      <c r="BC1124" s="116"/>
      <c r="BD1124" s="116"/>
      <c r="BE1124" s="116"/>
      <c r="BF1124" s="116"/>
      <c r="BG1124" s="116"/>
      <c r="BH1124" s="116"/>
      <c r="BI1124" s="116"/>
      <c r="BJ1124" s="116"/>
      <c r="BK1124" s="116"/>
      <c r="BL1124" s="116"/>
      <c r="BM1124" s="116">
        <f t="shared" si="466"/>
        <v>24</v>
      </c>
      <c r="BN1124" s="37"/>
      <c r="BO1124" s="116">
        <f t="shared" si="458"/>
        <v>0</v>
      </c>
      <c r="BP1124" s="116">
        <f t="shared" si="458"/>
        <v>0</v>
      </c>
      <c r="BQ1124" s="116">
        <f t="shared" si="458"/>
        <v>0</v>
      </c>
      <c r="BR1124" s="116">
        <f t="shared" si="458"/>
        <v>0</v>
      </c>
      <c r="BS1124" s="116">
        <f t="shared" si="458"/>
        <v>24</v>
      </c>
      <c r="BT1124" s="116">
        <f t="shared" si="458"/>
        <v>0</v>
      </c>
      <c r="BU1124" s="116">
        <f t="shared" si="458"/>
        <v>0</v>
      </c>
      <c r="BV1124" s="116">
        <f t="shared" si="458"/>
        <v>0</v>
      </c>
      <c r="BW1124" s="116">
        <f t="shared" si="458"/>
        <v>0</v>
      </c>
      <c r="BX1124" s="116"/>
      <c r="BY1124" s="116">
        <f t="shared" si="456"/>
        <v>24</v>
      </c>
      <c r="BZ1124" s="116"/>
      <c r="CA1124" s="116">
        <f t="shared" si="459"/>
        <v>0</v>
      </c>
      <c r="CB1124" s="116">
        <f t="shared" si="459"/>
        <v>0</v>
      </c>
      <c r="CC1124" s="116">
        <f t="shared" si="459"/>
        <v>0</v>
      </c>
      <c r="CD1124" s="116">
        <f t="shared" si="459"/>
        <v>0</v>
      </c>
      <c r="CE1124" s="116">
        <f t="shared" si="459"/>
        <v>24</v>
      </c>
      <c r="CF1124" s="116">
        <f t="shared" si="459"/>
        <v>0</v>
      </c>
      <c r="CG1124" s="116">
        <f t="shared" si="459"/>
        <v>0</v>
      </c>
      <c r="CH1124" s="116">
        <f t="shared" si="459"/>
        <v>0</v>
      </c>
      <c r="CI1124" s="116">
        <f t="shared" si="459"/>
        <v>0</v>
      </c>
      <c r="CJ1124" s="116"/>
      <c r="CK1124" s="116">
        <f t="shared" si="457"/>
        <v>24</v>
      </c>
      <c r="CM1124" s="216">
        <f>_xlfn.IFNA(VLOOKUP($C1124,'Sch 1 - QA Rates'!$B$4:$C$19,2,FALSE ),0)</f>
        <v>134</v>
      </c>
      <c r="CN1124" s="216">
        <f t="shared" si="467"/>
        <v>0</v>
      </c>
      <c r="CO1124" s="216">
        <f t="shared" si="468"/>
        <v>0</v>
      </c>
      <c r="CP1124" s="216">
        <f t="shared" si="469"/>
        <v>0</v>
      </c>
      <c r="CQ1124" s="216">
        <f t="shared" si="470"/>
        <v>3216</v>
      </c>
      <c r="CR1124" s="216">
        <f t="shared" si="471"/>
        <v>0</v>
      </c>
      <c r="CS1124" s="221">
        <f t="shared" si="472"/>
        <v>3216</v>
      </c>
    </row>
    <row r="1125" spans="1:98" outlineLevel="1">
      <c r="A1125" s="129">
        <v>3</v>
      </c>
      <c r="B1125" s="208" t="s">
        <v>309</v>
      </c>
      <c r="C1125" s="132" t="str">
        <f>_xlfn.IFNA(VLOOKUP($B1125,'Sch 2 - QA Team Roster'!$B$4:$C$32,2,FALSE )," ")</f>
        <v>QA PMO Specialist</v>
      </c>
      <c r="D1125" s="323">
        <f>_xlfn.IFNA(VLOOKUP($C1125,'Sch 1 - QA Rates'!$B$4:$C$28,2,FALSE )," ")</f>
        <v>114</v>
      </c>
      <c r="E1125" s="210"/>
      <c r="F1125" s="210"/>
      <c r="G1125" s="210"/>
      <c r="H1125" s="210"/>
      <c r="I1125" s="210"/>
      <c r="J1125" s="210"/>
      <c r="K1125" s="210"/>
      <c r="L1125" s="210"/>
      <c r="M1125" s="210"/>
      <c r="N1125" s="210"/>
      <c r="O1125" s="210"/>
      <c r="P1125" s="210"/>
      <c r="Q1125" s="210"/>
      <c r="R1125" s="210"/>
      <c r="S1125" s="210"/>
      <c r="T1125" s="210"/>
      <c r="U1125" s="210"/>
      <c r="V1125" s="210"/>
      <c r="W1125" s="210"/>
      <c r="X1125" s="210"/>
      <c r="Y1125" s="210"/>
      <c r="Z1125" s="210"/>
      <c r="AA1125" s="210"/>
      <c r="AB1125" s="210"/>
      <c r="AC1125" s="210"/>
      <c r="AD1125" s="210"/>
      <c r="AE1125" s="210"/>
      <c r="AF1125" s="210"/>
      <c r="AG1125" s="210"/>
      <c r="AH1125" s="210"/>
      <c r="AI1125" s="210"/>
      <c r="AJ1125" s="210"/>
      <c r="AK1125" s="210"/>
      <c r="AL1125" s="210"/>
      <c r="AM1125" s="210"/>
      <c r="AN1125" s="210"/>
      <c r="AO1125" s="210"/>
      <c r="AP1125" s="210"/>
      <c r="AQ1125" s="210"/>
      <c r="AR1125" s="210"/>
      <c r="AS1125" s="210"/>
      <c r="AT1125" s="210"/>
      <c r="AU1125" s="210"/>
      <c r="AV1125" s="477">
        <v>16</v>
      </c>
      <c r="AW1125" s="477">
        <v>16</v>
      </c>
      <c r="AX1125" s="477">
        <v>8</v>
      </c>
      <c r="AY1125" s="477">
        <v>8</v>
      </c>
      <c r="AZ1125" s="116"/>
      <c r="BA1125" s="116"/>
      <c r="BB1125" s="116"/>
      <c r="BC1125" s="116"/>
      <c r="BD1125" s="116"/>
      <c r="BE1125" s="116"/>
      <c r="BF1125" s="116"/>
      <c r="BG1125" s="116"/>
      <c r="BH1125" s="116"/>
      <c r="BI1125" s="116"/>
      <c r="BJ1125" s="116"/>
      <c r="BK1125" s="116"/>
      <c r="BL1125" s="116"/>
      <c r="BM1125" s="116">
        <f t="shared" si="466"/>
        <v>48</v>
      </c>
      <c r="BN1125" s="37"/>
      <c r="BO1125" s="116">
        <f t="shared" si="458"/>
        <v>0</v>
      </c>
      <c r="BP1125" s="116">
        <f t="shared" si="458"/>
        <v>0</v>
      </c>
      <c r="BQ1125" s="116">
        <f t="shared" si="458"/>
        <v>0</v>
      </c>
      <c r="BR1125" s="116">
        <f t="shared" si="458"/>
        <v>0</v>
      </c>
      <c r="BS1125" s="116">
        <f t="shared" si="458"/>
        <v>48</v>
      </c>
      <c r="BT1125" s="116">
        <f t="shared" si="458"/>
        <v>0</v>
      </c>
      <c r="BU1125" s="116">
        <f t="shared" si="458"/>
        <v>0</v>
      </c>
      <c r="BV1125" s="116">
        <f t="shared" si="458"/>
        <v>0</v>
      </c>
      <c r="BW1125" s="116">
        <f t="shared" si="458"/>
        <v>0</v>
      </c>
      <c r="BX1125" s="116"/>
      <c r="BY1125" s="116">
        <f t="shared" si="456"/>
        <v>48</v>
      </c>
      <c r="BZ1125" s="116"/>
      <c r="CA1125" s="116">
        <f t="shared" si="459"/>
        <v>0</v>
      </c>
      <c r="CB1125" s="116">
        <f t="shared" si="459"/>
        <v>0</v>
      </c>
      <c r="CC1125" s="116">
        <f t="shared" si="459"/>
        <v>0</v>
      </c>
      <c r="CD1125" s="116">
        <f t="shared" si="459"/>
        <v>0</v>
      </c>
      <c r="CE1125" s="116">
        <f t="shared" si="459"/>
        <v>48</v>
      </c>
      <c r="CF1125" s="116">
        <f t="shared" si="459"/>
        <v>0</v>
      </c>
      <c r="CG1125" s="116">
        <f t="shared" si="459"/>
        <v>0</v>
      </c>
      <c r="CH1125" s="116">
        <f t="shared" si="459"/>
        <v>0</v>
      </c>
      <c r="CI1125" s="116">
        <f t="shared" si="459"/>
        <v>0</v>
      </c>
      <c r="CJ1125" s="116"/>
      <c r="CK1125" s="116">
        <f t="shared" si="457"/>
        <v>48</v>
      </c>
      <c r="CM1125" s="216">
        <f>_xlfn.IFNA(VLOOKUP($C1125,'Sch 1 - QA Rates'!$B$4:$C$19,2,FALSE ),0)</f>
        <v>114</v>
      </c>
      <c r="CN1125" s="216">
        <f t="shared" si="467"/>
        <v>0</v>
      </c>
      <c r="CO1125" s="216">
        <f t="shared" si="468"/>
        <v>0</v>
      </c>
      <c r="CP1125" s="216">
        <f t="shared" si="469"/>
        <v>0</v>
      </c>
      <c r="CQ1125" s="216">
        <f t="shared" si="470"/>
        <v>5472</v>
      </c>
      <c r="CR1125" s="216">
        <f t="shared" si="471"/>
        <v>0</v>
      </c>
      <c r="CS1125" s="221">
        <f t="shared" si="472"/>
        <v>5472</v>
      </c>
    </row>
    <row r="1126" spans="1:98" outlineLevel="1">
      <c r="A1126" s="129">
        <v>4</v>
      </c>
      <c r="B1126" s="209" t="s">
        <v>392</v>
      </c>
      <c r="C1126" s="132" t="str">
        <f>_xlfn.IFNA(VLOOKUP($B1126,'Sch 2 - QA Team Roster'!$B$4:$C$32,2,FALSE )," ")</f>
        <v>QA Functional Manager</v>
      </c>
      <c r="D1126" s="323">
        <f>_xlfn.IFNA(VLOOKUP($C1126,'Sch 1 - QA Rates'!$B$4:$C$28,2,FALSE )," ")</f>
        <v>134</v>
      </c>
      <c r="E1126" s="210"/>
      <c r="F1126" s="210"/>
      <c r="G1126" s="210"/>
      <c r="H1126" s="210"/>
      <c r="I1126" s="210"/>
      <c r="J1126" s="210"/>
      <c r="K1126" s="210"/>
      <c r="L1126" s="210"/>
      <c r="M1126" s="210"/>
      <c r="N1126" s="210"/>
      <c r="O1126" s="210"/>
      <c r="P1126" s="210"/>
      <c r="Q1126" s="210"/>
      <c r="R1126" s="210"/>
      <c r="S1126" s="210"/>
      <c r="T1126" s="210"/>
      <c r="U1126" s="210"/>
      <c r="V1126" s="210"/>
      <c r="W1126" s="210"/>
      <c r="X1126" s="210"/>
      <c r="Y1126" s="210"/>
      <c r="Z1126" s="210"/>
      <c r="AA1126" s="210"/>
      <c r="AB1126" s="210"/>
      <c r="AC1126" s="210"/>
      <c r="AD1126" s="210"/>
      <c r="AE1126" s="210"/>
      <c r="AF1126" s="210"/>
      <c r="AG1126" s="210"/>
      <c r="AH1126" s="210"/>
      <c r="AI1126" s="210"/>
      <c r="AJ1126" s="210"/>
      <c r="AK1126" s="210"/>
      <c r="AL1126" s="210"/>
      <c r="AM1126" s="210"/>
      <c r="AN1126" s="210"/>
      <c r="AO1126" s="210"/>
      <c r="AP1126" s="210"/>
      <c r="AQ1126" s="210"/>
      <c r="AR1126" s="210"/>
      <c r="AS1126" s="210"/>
      <c r="AT1126" s="210"/>
      <c r="AU1126" s="210"/>
      <c r="AV1126" s="477">
        <v>8</v>
      </c>
      <c r="AW1126" s="477">
        <v>16</v>
      </c>
      <c r="AX1126" s="477">
        <v>16</v>
      </c>
      <c r="AY1126" s="477">
        <v>8</v>
      </c>
      <c r="AZ1126" s="116"/>
      <c r="BA1126" s="116"/>
      <c r="BB1126" s="116"/>
      <c r="BC1126" s="116"/>
      <c r="BD1126" s="116"/>
      <c r="BE1126" s="116"/>
      <c r="BF1126" s="116"/>
      <c r="BG1126" s="116"/>
      <c r="BH1126" s="116"/>
      <c r="BI1126" s="116"/>
      <c r="BJ1126" s="116"/>
      <c r="BK1126" s="116"/>
      <c r="BL1126" s="116"/>
      <c r="BM1126" s="116">
        <f t="shared" si="466"/>
        <v>48</v>
      </c>
      <c r="BN1126" s="37"/>
      <c r="BO1126" s="116">
        <f t="shared" si="458"/>
        <v>0</v>
      </c>
      <c r="BP1126" s="116">
        <f t="shared" si="458"/>
        <v>0</v>
      </c>
      <c r="BQ1126" s="116">
        <f t="shared" si="458"/>
        <v>0</v>
      </c>
      <c r="BR1126" s="116">
        <f t="shared" si="458"/>
        <v>0</v>
      </c>
      <c r="BS1126" s="116">
        <f t="shared" si="458"/>
        <v>48</v>
      </c>
      <c r="BT1126" s="116">
        <f t="shared" si="458"/>
        <v>0</v>
      </c>
      <c r="BU1126" s="116">
        <f t="shared" si="458"/>
        <v>0</v>
      </c>
      <c r="BV1126" s="116">
        <f t="shared" si="458"/>
        <v>0</v>
      </c>
      <c r="BW1126" s="116">
        <f t="shared" si="458"/>
        <v>0</v>
      </c>
      <c r="BX1126" s="116"/>
      <c r="BY1126" s="116">
        <f t="shared" si="456"/>
        <v>48</v>
      </c>
      <c r="BZ1126" s="116"/>
      <c r="CA1126" s="116">
        <f t="shared" si="459"/>
        <v>0</v>
      </c>
      <c r="CB1126" s="116">
        <f t="shared" si="459"/>
        <v>0</v>
      </c>
      <c r="CC1126" s="116">
        <f t="shared" si="459"/>
        <v>0</v>
      </c>
      <c r="CD1126" s="116">
        <f t="shared" si="459"/>
        <v>0</v>
      </c>
      <c r="CE1126" s="116">
        <f t="shared" si="459"/>
        <v>48</v>
      </c>
      <c r="CF1126" s="116">
        <f t="shared" si="459"/>
        <v>0</v>
      </c>
      <c r="CG1126" s="116">
        <f t="shared" si="459"/>
        <v>0</v>
      </c>
      <c r="CH1126" s="116">
        <f t="shared" si="459"/>
        <v>0</v>
      </c>
      <c r="CI1126" s="116">
        <f t="shared" si="459"/>
        <v>0</v>
      </c>
      <c r="CJ1126" s="116"/>
      <c r="CK1126" s="116">
        <f t="shared" si="457"/>
        <v>48</v>
      </c>
      <c r="CM1126" s="216">
        <f>_xlfn.IFNA(VLOOKUP($C1126,'Sch 1 - QA Rates'!$B$4:$C$19,2,FALSE ),0)</f>
        <v>134</v>
      </c>
      <c r="CN1126" s="216">
        <f t="shared" si="467"/>
        <v>0</v>
      </c>
      <c r="CO1126" s="216">
        <f t="shared" si="468"/>
        <v>0</v>
      </c>
      <c r="CP1126" s="216">
        <f t="shared" si="469"/>
        <v>0</v>
      </c>
      <c r="CQ1126" s="216">
        <f t="shared" si="470"/>
        <v>6432</v>
      </c>
      <c r="CR1126" s="216">
        <f t="shared" si="471"/>
        <v>0</v>
      </c>
      <c r="CS1126" s="221">
        <f t="shared" si="472"/>
        <v>6432</v>
      </c>
    </row>
    <row r="1127" spans="1:98" outlineLevel="1">
      <c r="A1127" s="129">
        <v>5</v>
      </c>
      <c r="B1127" s="209" t="s">
        <v>439</v>
      </c>
      <c r="C1127" s="132" t="str">
        <f>_xlfn.IFNA(VLOOKUP($B1127,'Sch 2 - QA Team Roster'!$B$4:$C$32,2,FALSE )," ")</f>
        <v>QA Technical Manager</v>
      </c>
      <c r="D1127" s="323">
        <f>_xlfn.IFNA(VLOOKUP($C1127,'Sch 1 - QA Rates'!$B$4:$C$28,2,FALSE )," ")</f>
        <v>144</v>
      </c>
      <c r="E1127" s="210"/>
      <c r="F1127" s="210"/>
      <c r="G1127" s="210"/>
      <c r="H1127" s="210"/>
      <c r="I1127" s="210"/>
      <c r="J1127" s="210"/>
      <c r="K1127" s="210"/>
      <c r="L1127" s="210"/>
      <c r="M1127" s="210"/>
      <c r="N1127" s="210"/>
      <c r="O1127" s="210"/>
      <c r="P1127" s="210"/>
      <c r="Q1127" s="210"/>
      <c r="R1127" s="210"/>
      <c r="S1127" s="210"/>
      <c r="T1127" s="210"/>
      <c r="U1127" s="210"/>
      <c r="V1127" s="210"/>
      <c r="W1127" s="210"/>
      <c r="X1127" s="210"/>
      <c r="Y1127" s="210"/>
      <c r="Z1127" s="210"/>
      <c r="AA1127" s="210"/>
      <c r="AB1127" s="210"/>
      <c r="AC1127" s="210"/>
      <c r="AD1127" s="210"/>
      <c r="AE1127" s="210"/>
      <c r="AF1127" s="210"/>
      <c r="AG1127" s="210"/>
      <c r="AH1127" s="210"/>
      <c r="AI1127" s="210"/>
      <c r="AJ1127" s="210"/>
      <c r="AK1127" s="210"/>
      <c r="AL1127" s="210"/>
      <c r="AM1127" s="210"/>
      <c r="AN1127" s="210"/>
      <c r="AO1127" s="210"/>
      <c r="AP1127" s="210"/>
      <c r="AQ1127" s="210"/>
      <c r="AR1127" s="210"/>
      <c r="AS1127" s="210"/>
      <c r="AT1127" s="210"/>
      <c r="AU1127" s="210"/>
      <c r="AV1127" s="477">
        <v>8</v>
      </c>
      <c r="AW1127" s="477">
        <v>16</v>
      </c>
      <c r="AX1127" s="477">
        <v>16</v>
      </c>
      <c r="AY1127" s="477">
        <v>8</v>
      </c>
      <c r="AZ1127" s="116"/>
      <c r="BA1127" s="116"/>
      <c r="BB1127" s="116"/>
      <c r="BC1127" s="116"/>
      <c r="BD1127" s="116"/>
      <c r="BE1127" s="116"/>
      <c r="BF1127" s="116"/>
      <c r="BG1127" s="116"/>
      <c r="BH1127" s="116"/>
      <c r="BI1127" s="116"/>
      <c r="BJ1127" s="116"/>
      <c r="BK1127" s="116"/>
      <c r="BL1127" s="116"/>
      <c r="BM1127" s="116">
        <f t="shared" si="466"/>
        <v>48</v>
      </c>
      <c r="BN1127" s="37"/>
      <c r="BO1127" s="116">
        <f t="shared" si="458"/>
        <v>0</v>
      </c>
      <c r="BP1127" s="116">
        <f t="shared" si="458"/>
        <v>0</v>
      </c>
      <c r="BQ1127" s="116">
        <f t="shared" si="458"/>
        <v>0</v>
      </c>
      <c r="BR1127" s="116">
        <f t="shared" si="458"/>
        <v>0</v>
      </c>
      <c r="BS1127" s="116">
        <f t="shared" si="458"/>
        <v>48</v>
      </c>
      <c r="BT1127" s="116">
        <f t="shared" si="458"/>
        <v>0</v>
      </c>
      <c r="BU1127" s="116">
        <f t="shared" si="458"/>
        <v>0</v>
      </c>
      <c r="BV1127" s="116">
        <f t="shared" si="458"/>
        <v>0</v>
      </c>
      <c r="BW1127" s="116">
        <f t="shared" si="458"/>
        <v>0</v>
      </c>
      <c r="BX1127" s="116"/>
      <c r="BY1127" s="116">
        <f t="shared" si="456"/>
        <v>48</v>
      </c>
      <c r="BZ1127" s="116"/>
      <c r="CA1127" s="116">
        <f t="shared" si="459"/>
        <v>0</v>
      </c>
      <c r="CB1127" s="116">
        <f t="shared" si="459"/>
        <v>0</v>
      </c>
      <c r="CC1127" s="116">
        <f t="shared" si="459"/>
        <v>0</v>
      </c>
      <c r="CD1127" s="116">
        <f t="shared" si="459"/>
        <v>0</v>
      </c>
      <c r="CE1127" s="116">
        <f t="shared" si="459"/>
        <v>48</v>
      </c>
      <c r="CF1127" s="116">
        <f t="shared" si="459"/>
        <v>0</v>
      </c>
      <c r="CG1127" s="116">
        <f t="shared" si="459"/>
        <v>0</v>
      </c>
      <c r="CH1127" s="116">
        <f t="shared" si="459"/>
        <v>0</v>
      </c>
      <c r="CI1127" s="116">
        <f t="shared" si="459"/>
        <v>0</v>
      </c>
      <c r="CJ1127" s="116"/>
      <c r="CK1127" s="116">
        <f t="shared" si="457"/>
        <v>48</v>
      </c>
      <c r="CM1127" s="216">
        <f>_xlfn.IFNA(VLOOKUP($C1127,'Sch 1 - QA Rates'!$B$4:$C$19,2,FALSE ),0)</f>
        <v>144</v>
      </c>
      <c r="CN1127" s="216">
        <f t="shared" si="467"/>
        <v>0</v>
      </c>
      <c r="CO1127" s="216">
        <f t="shared" si="468"/>
        <v>0</v>
      </c>
      <c r="CP1127" s="216">
        <f t="shared" si="469"/>
        <v>0</v>
      </c>
      <c r="CQ1127" s="216">
        <f t="shared" si="470"/>
        <v>6912</v>
      </c>
      <c r="CR1127" s="216">
        <f t="shared" si="471"/>
        <v>0</v>
      </c>
      <c r="CS1127" s="221">
        <f t="shared" si="472"/>
        <v>6912</v>
      </c>
    </row>
    <row r="1128" spans="1:98" outlineLevel="1">
      <c r="A1128" s="129">
        <v>6</v>
      </c>
      <c r="B1128" s="209" t="s">
        <v>391</v>
      </c>
      <c r="C1128" s="132" t="str">
        <f>_xlfn.IFNA(VLOOKUP($B1128,'Sch 2 - QA Team Roster'!$B$4:$C$32,2,FALSE )," ")</f>
        <v>QA Implementation Manager</v>
      </c>
      <c r="D1128" s="323">
        <f>_xlfn.IFNA(VLOOKUP($C1128,'Sch 1 - QA Rates'!$B$4:$C$28,2,FALSE )," ")</f>
        <v>134</v>
      </c>
      <c r="E1128" s="210"/>
      <c r="F1128" s="210"/>
      <c r="G1128" s="210"/>
      <c r="H1128" s="210"/>
      <c r="I1128" s="210"/>
      <c r="J1128" s="210"/>
      <c r="K1128" s="210"/>
      <c r="L1128" s="210"/>
      <c r="M1128" s="210"/>
      <c r="N1128" s="210"/>
      <c r="O1128" s="210"/>
      <c r="P1128" s="210"/>
      <c r="Q1128" s="210"/>
      <c r="R1128" s="210"/>
      <c r="S1128" s="210"/>
      <c r="T1128" s="210"/>
      <c r="U1128" s="210"/>
      <c r="V1128" s="210"/>
      <c r="W1128" s="210"/>
      <c r="X1128" s="210"/>
      <c r="Y1128" s="210"/>
      <c r="Z1128" s="210"/>
      <c r="AA1128" s="210"/>
      <c r="AB1128" s="210"/>
      <c r="AC1128" s="210"/>
      <c r="AD1128" s="210"/>
      <c r="AE1128" s="210"/>
      <c r="AF1128" s="210"/>
      <c r="AG1128" s="210"/>
      <c r="AH1128" s="210"/>
      <c r="AI1128" s="210"/>
      <c r="AJ1128" s="210"/>
      <c r="AK1128" s="210"/>
      <c r="AL1128" s="210"/>
      <c r="AM1128" s="210"/>
      <c r="AN1128" s="210"/>
      <c r="AO1128" s="210"/>
      <c r="AP1128" s="210"/>
      <c r="AQ1128" s="210"/>
      <c r="AR1128" s="210"/>
      <c r="AS1128" s="210"/>
      <c r="AT1128" s="210"/>
      <c r="AU1128" s="210"/>
      <c r="AV1128" s="477"/>
      <c r="AW1128" s="477">
        <v>16</v>
      </c>
      <c r="AX1128" s="477">
        <v>40</v>
      </c>
      <c r="AY1128" s="477">
        <v>8</v>
      </c>
      <c r="AZ1128" s="116"/>
      <c r="BA1128" s="116"/>
      <c r="BB1128" s="116"/>
      <c r="BC1128" s="116"/>
      <c r="BD1128" s="116"/>
      <c r="BE1128" s="116"/>
      <c r="BF1128" s="116"/>
      <c r="BG1128" s="116"/>
      <c r="BH1128" s="116"/>
      <c r="BI1128" s="116"/>
      <c r="BJ1128" s="116"/>
      <c r="BK1128" s="116"/>
      <c r="BL1128" s="116"/>
      <c r="BM1128" s="116">
        <f t="shared" si="466"/>
        <v>64</v>
      </c>
      <c r="BN1128" s="37"/>
      <c r="BO1128" s="116">
        <f t="shared" si="458"/>
        <v>0</v>
      </c>
      <c r="BP1128" s="116">
        <f t="shared" si="458"/>
        <v>0</v>
      </c>
      <c r="BQ1128" s="116">
        <f t="shared" si="458"/>
        <v>0</v>
      </c>
      <c r="BR1128" s="116">
        <f t="shared" si="458"/>
        <v>0</v>
      </c>
      <c r="BS1128" s="116">
        <f t="shared" si="458"/>
        <v>64</v>
      </c>
      <c r="BT1128" s="116">
        <f t="shared" si="458"/>
        <v>0</v>
      </c>
      <c r="BU1128" s="116">
        <f t="shared" si="458"/>
        <v>0</v>
      </c>
      <c r="BV1128" s="116">
        <f t="shared" si="458"/>
        <v>0</v>
      </c>
      <c r="BW1128" s="116">
        <f t="shared" si="458"/>
        <v>0</v>
      </c>
      <c r="BX1128" s="116"/>
      <c r="BY1128" s="116">
        <f t="shared" si="456"/>
        <v>64</v>
      </c>
      <c r="BZ1128" s="116"/>
      <c r="CA1128" s="116">
        <f t="shared" si="459"/>
        <v>0</v>
      </c>
      <c r="CB1128" s="116">
        <f t="shared" si="459"/>
        <v>0</v>
      </c>
      <c r="CC1128" s="116">
        <f t="shared" si="459"/>
        <v>0</v>
      </c>
      <c r="CD1128" s="116">
        <f t="shared" si="459"/>
        <v>0</v>
      </c>
      <c r="CE1128" s="116">
        <f t="shared" si="459"/>
        <v>64</v>
      </c>
      <c r="CF1128" s="116">
        <f t="shared" si="459"/>
        <v>0</v>
      </c>
      <c r="CG1128" s="116">
        <f t="shared" si="459"/>
        <v>0</v>
      </c>
      <c r="CH1128" s="116">
        <f t="shared" si="459"/>
        <v>0</v>
      </c>
      <c r="CI1128" s="116">
        <f t="shared" si="459"/>
        <v>0</v>
      </c>
      <c r="CJ1128" s="116"/>
      <c r="CK1128" s="116">
        <f t="shared" si="457"/>
        <v>64</v>
      </c>
      <c r="CM1128" s="216">
        <f>_xlfn.IFNA(VLOOKUP($C1128,'Sch 1 - QA Rates'!$B$4:$C$19,2,FALSE ),0)</f>
        <v>134</v>
      </c>
      <c r="CN1128" s="216">
        <f t="shared" si="467"/>
        <v>0</v>
      </c>
      <c r="CO1128" s="216">
        <f t="shared" si="468"/>
        <v>0</v>
      </c>
      <c r="CP1128" s="216">
        <f t="shared" si="469"/>
        <v>0</v>
      </c>
      <c r="CQ1128" s="216">
        <f t="shared" si="470"/>
        <v>8576</v>
      </c>
      <c r="CR1128" s="216">
        <f t="shared" si="471"/>
        <v>0</v>
      </c>
      <c r="CS1128" s="221">
        <f t="shared" si="472"/>
        <v>8576</v>
      </c>
    </row>
    <row r="1129" spans="1:98" outlineLevel="1">
      <c r="A1129" s="129">
        <v>7</v>
      </c>
      <c r="B1129" s="209" t="s">
        <v>307</v>
      </c>
      <c r="C1129" s="132" t="str">
        <f>_xlfn.IFNA(VLOOKUP($B1129,'Sch 2 - QA Team Roster'!$B$4:$C$32,2,FALSE )," ")</f>
        <v>QA Testing Manager</v>
      </c>
      <c r="D1129" s="323">
        <f>_xlfn.IFNA(VLOOKUP($C1129,'Sch 1 - QA Rates'!$B$4:$C$28,2,FALSE )," ")</f>
        <v>134</v>
      </c>
      <c r="E1129" s="210"/>
      <c r="F1129" s="210"/>
      <c r="G1129" s="210"/>
      <c r="H1129" s="210"/>
      <c r="I1129" s="210"/>
      <c r="J1129" s="210"/>
      <c r="K1129" s="210"/>
      <c r="L1129" s="210"/>
      <c r="M1129" s="210"/>
      <c r="N1129" s="210"/>
      <c r="O1129" s="210"/>
      <c r="P1129" s="210"/>
      <c r="Q1129" s="210"/>
      <c r="R1129" s="210"/>
      <c r="S1129" s="210"/>
      <c r="T1129" s="210"/>
      <c r="U1129" s="210"/>
      <c r="V1129" s="210"/>
      <c r="W1129" s="210"/>
      <c r="X1129" s="210"/>
      <c r="Y1129" s="210"/>
      <c r="Z1129" s="210"/>
      <c r="AA1129" s="210"/>
      <c r="AB1129" s="210"/>
      <c r="AC1129" s="210"/>
      <c r="AD1129" s="210"/>
      <c r="AE1129" s="210"/>
      <c r="AF1129" s="210"/>
      <c r="AG1129" s="210"/>
      <c r="AH1129" s="210"/>
      <c r="AI1129" s="210"/>
      <c r="AJ1129" s="210"/>
      <c r="AK1129" s="210"/>
      <c r="AL1129" s="210"/>
      <c r="AM1129" s="210"/>
      <c r="AN1129" s="210"/>
      <c r="AO1129" s="210"/>
      <c r="AP1129" s="210"/>
      <c r="AQ1129" s="210"/>
      <c r="AR1129" s="210"/>
      <c r="AS1129" s="210"/>
      <c r="AT1129" s="210"/>
      <c r="AU1129" s="210"/>
      <c r="AV1129" s="477">
        <v>16</v>
      </c>
      <c r="AW1129" s="477">
        <v>16</v>
      </c>
      <c r="AX1129" s="477">
        <v>16</v>
      </c>
      <c r="AY1129" s="477">
        <v>8</v>
      </c>
      <c r="AZ1129" s="116"/>
      <c r="BA1129" s="116"/>
      <c r="BB1129" s="116"/>
      <c r="BC1129" s="116"/>
      <c r="BD1129" s="116"/>
      <c r="BE1129" s="116"/>
      <c r="BF1129" s="116"/>
      <c r="BG1129" s="116"/>
      <c r="BH1129" s="116"/>
      <c r="BI1129" s="116"/>
      <c r="BJ1129" s="116"/>
      <c r="BK1129" s="116"/>
      <c r="BL1129" s="116"/>
      <c r="BM1129" s="116">
        <f t="shared" si="466"/>
        <v>56</v>
      </c>
      <c r="BN1129" s="37"/>
      <c r="BO1129" s="116">
        <f t="shared" si="458"/>
        <v>0</v>
      </c>
      <c r="BP1129" s="116">
        <f t="shared" si="458"/>
        <v>0</v>
      </c>
      <c r="BQ1129" s="116">
        <f t="shared" si="458"/>
        <v>0</v>
      </c>
      <c r="BR1129" s="116">
        <f t="shared" si="458"/>
        <v>0</v>
      </c>
      <c r="BS1129" s="116">
        <f t="shared" si="458"/>
        <v>56</v>
      </c>
      <c r="BT1129" s="116">
        <f t="shared" si="458"/>
        <v>0</v>
      </c>
      <c r="BU1129" s="116">
        <f t="shared" si="458"/>
        <v>0</v>
      </c>
      <c r="BV1129" s="116">
        <f t="shared" si="458"/>
        <v>0</v>
      </c>
      <c r="BW1129" s="116">
        <f t="shared" si="458"/>
        <v>0</v>
      </c>
      <c r="BX1129" s="116"/>
      <c r="BY1129" s="116">
        <f t="shared" si="456"/>
        <v>56</v>
      </c>
      <c r="BZ1129" s="116"/>
      <c r="CA1129" s="116">
        <f t="shared" si="459"/>
        <v>0</v>
      </c>
      <c r="CB1129" s="116">
        <f t="shared" si="459"/>
        <v>0</v>
      </c>
      <c r="CC1129" s="116">
        <f t="shared" si="459"/>
        <v>0</v>
      </c>
      <c r="CD1129" s="116">
        <f t="shared" si="459"/>
        <v>0</v>
      </c>
      <c r="CE1129" s="116">
        <f t="shared" si="459"/>
        <v>56</v>
      </c>
      <c r="CF1129" s="116">
        <f t="shared" si="459"/>
        <v>0</v>
      </c>
      <c r="CG1129" s="116">
        <f t="shared" si="459"/>
        <v>0</v>
      </c>
      <c r="CH1129" s="116">
        <f t="shared" si="459"/>
        <v>0</v>
      </c>
      <c r="CI1129" s="116">
        <f t="shared" si="459"/>
        <v>0</v>
      </c>
      <c r="CJ1129" s="116"/>
      <c r="CK1129" s="116">
        <f t="shared" si="457"/>
        <v>56</v>
      </c>
      <c r="CM1129" s="216">
        <f>_xlfn.IFNA(VLOOKUP($C1129,'Sch 1 - QA Rates'!$B$4:$C$19,2,FALSE ),0)</f>
        <v>134</v>
      </c>
      <c r="CN1129" s="216">
        <f t="shared" si="467"/>
        <v>0</v>
      </c>
      <c r="CO1129" s="216">
        <f t="shared" si="468"/>
        <v>0</v>
      </c>
      <c r="CP1129" s="216">
        <f t="shared" si="469"/>
        <v>0</v>
      </c>
      <c r="CQ1129" s="216">
        <f t="shared" si="470"/>
        <v>7504</v>
      </c>
      <c r="CR1129" s="216">
        <f t="shared" si="471"/>
        <v>0</v>
      </c>
      <c r="CS1129" s="221">
        <f t="shared" si="472"/>
        <v>7504</v>
      </c>
    </row>
    <row r="1130" spans="1:98" outlineLevel="1">
      <c r="A1130" s="129">
        <v>8</v>
      </c>
      <c r="B1130" s="209" t="s">
        <v>308</v>
      </c>
      <c r="C1130" s="132" t="str">
        <f>_xlfn.IFNA(VLOOKUP($B1130,'Sch 2 - QA Team Roster'!$B$4:$C$32,2,FALSE )," ")</f>
        <v>QA UAT Lead</v>
      </c>
      <c r="D1130" s="323">
        <f>_xlfn.IFNA(VLOOKUP($C1130,'Sch 1 - QA Rates'!$B$4:$C$28,2,FALSE )," ")</f>
        <v>134</v>
      </c>
      <c r="E1130" s="210"/>
      <c r="F1130" s="210"/>
      <c r="G1130" s="210"/>
      <c r="H1130" s="210"/>
      <c r="I1130" s="210"/>
      <c r="J1130" s="210"/>
      <c r="K1130" s="210"/>
      <c r="L1130" s="210"/>
      <c r="M1130" s="210"/>
      <c r="N1130" s="210"/>
      <c r="O1130" s="210"/>
      <c r="P1130" s="210"/>
      <c r="Q1130" s="210"/>
      <c r="R1130" s="210"/>
      <c r="S1130" s="210"/>
      <c r="T1130" s="210"/>
      <c r="U1130" s="210"/>
      <c r="V1130" s="210"/>
      <c r="W1130" s="210"/>
      <c r="X1130" s="210"/>
      <c r="Y1130" s="210"/>
      <c r="Z1130" s="210"/>
      <c r="AA1130" s="210"/>
      <c r="AB1130" s="210"/>
      <c r="AC1130" s="210"/>
      <c r="AD1130" s="210"/>
      <c r="AE1130" s="210"/>
      <c r="AF1130" s="210"/>
      <c r="AG1130" s="210"/>
      <c r="AH1130" s="210"/>
      <c r="AI1130" s="210"/>
      <c r="AJ1130" s="210"/>
      <c r="AK1130" s="210"/>
      <c r="AL1130" s="210"/>
      <c r="AM1130" s="210"/>
      <c r="AN1130" s="210"/>
      <c r="AO1130" s="210"/>
      <c r="AP1130" s="210"/>
      <c r="AQ1130" s="210"/>
      <c r="AR1130" s="210"/>
      <c r="AS1130" s="210"/>
      <c r="AT1130" s="210"/>
      <c r="AU1130" s="210"/>
      <c r="AV1130" s="477">
        <v>16</v>
      </c>
      <c r="AW1130" s="477">
        <v>16</v>
      </c>
      <c r="AX1130" s="477">
        <v>16</v>
      </c>
      <c r="AY1130" s="477">
        <v>8</v>
      </c>
      <c r="AZ1130" s="116"/>
      <c r="BA1130" s="116"/>
      <c r="BB1130" s="116"/>
      <c r="BC1130" s="116"/>
      <c r="BD1130" s="116"/>
      <c r="BE1130" s="116"/>
      <c r="BF1130" s="116"/>
      <c r="BG1130" s="116"/>
      <c r="BH1130" s="116"/>
      <c r="BI1130" s="116"/>
      <c r="BJ1130" s="116"/>
      <c r="BK1130" s="116"/>
      <c r="BL1130" s="116"/>
      <c r="BM1130" s="116">
        <f t="shared" si="466"/>
        <v>56</v>
      </c>
      <c r="BN1130" s="37"/>
      <c r="BO1130" s="116">
        <f t="shared" ref="BO1130:BW1158" si="473">SUMIF($E$6:$BL$6,BO$6,$E1130:$BL1130)</f>
        <v>0</v>
      </c>
      <c r="BP1130" s="116">
        <f t="shared" si="473"/>
        <v>0</v>
      </c>
      <c r="BQ1130" s="116">
        <f t="shared" si="473"/>
        <v>0</v>
      </c>
      <c r="BR1130" s="116">
        <f t="shared" si="473"/>
        <v>0</v>
      </c>
      <c r="BS1130" s="116">
        <f t="shared" si="473"/>
        <v>56</v>
      </c>
      <c r="BT1130" s="116">
        <f t="shared" si="473"/>
        <v>0</v>
      </c>
      <c r="BU1130" s="116">
        <f t="shared" si="473"/>
        <v>0</v>
      </c>
      <c r="BV1130" s="116">
        <f t="shared" si="473"/>
        <v>0</v>
      </c>
      <c r="BW1130" s="116">
        <f t="shared" si="473"/>
        <v>0</v>
      </c>
      <c r="BX1130" s="116"/>
      <c r="BY1130" s="116">
        <f t="shared" si="456"/>
        <v>56</v>
      </c>
      <c r="BZ1130" s="116"/>
      <c r="CA1130" s="116">
        <f t="shared" ref="CA1130:CI1158" si="474">SUMIF($E$5:$BL$5,CA$6,$E1130:$BL1130)</f>
        <v>0</v>
      </c>
      <c r="CB1130" s="116">
        <f t="shared" si="474"/>
        <v>0</v>
      </c>
      <c r="CC1130" s="116">
        <f t="shared" si="474"/>
        <v>0</v>
      </c>
      <c r="CD1130" s="116">
        <f t="shared" si="474"/>
        <v>0</v>
      </c>
      <c r="CE1130" s="116">
        <f t="shared" si="474"/>
        <v>56</v>
      </c>
      <c r="CF1130" s="116">
        <f t="shared" si="474"/>
        <v>0</v>
      </c>
      <c r="CG1130" s="116">
        <f t="shared" si="474"/>
        <v>0</v>
      </c>
      <c r="CH1130" s="116">
        <f t="shared" si="474"/>
        <v>0</v>
      </c>
      <c r="CI1130" s="116">
        <f t="shared" si="474"/>
        <v>0</v>
      </c>
      <c r="CJ1130" s="116"/>
      <c r="CK1130" s="116">
        <f t="shared" si="457"/>
        <v>56</v>
      </c>
      <c r="CM1130" s="216">
        <f>_xlfn.IFNA(VLOOKUP($C1130,'Sch 1 - QA Rates'!$B$4:$C$19,2,FALSE ),0)</f>
        <v>134</v>
      </c>
      <c r="CN1130" s="216">
        <f t="shared" si="467"/>
        <v>0</v>
      </c>
      <c r="CO1130" s="216">
        <f t="shared" si="468"/>
        <v>0</v>
      </c>
      <c r="CP1130" s="216">
        <f t="shared" si="469"/>
        <v>0</v>
      </c>
      <c r="CQ1130" s="216">
        <f t="shared" si="470"/>
        <v>7504</v>
      </c>
      <c r="CR1130" s="216">
        <f t="shared" si="471"/>
        <v>0</v>
      </c>
      <c r="CS1130" s="221">
        <f t="shared" si="472"/>
        <v>7504</v>
      </c>
    </row>
    <row r="1131" spans="1:98" ht="14" customHeight="1" outlineLevel="1">
      <c r="A1131" s="129">
        <v>9</v>
      </c>
      <c r="B1131" s="209" t="s">
        <v>436</v>
      </c>
      <c r="C1131" s="132" t="str">
        <f>_xlfn.IFNA(VLOOKUP($B1131,'Sch 2 - QA Team Roster'!$B$4:$C$32,2,FALSE )," ")</f>
        <v>QA Business Analyst/Tester</v>
      </c>
      <c r="D1131" s="323">
        <f>_xlfn.IFNA(VLOOKUP($C1131,'Sch 1 - QA Rates'!$B$4:$C$28,2,FALSE )," ")</f>
        <v>114</v>
      </c>
      <c r="E1131" s="210"/>
      <c r="F1131" s="210"/>
      <c r="G1131" s="210"/>
      <c r="H1131" s="210"/>
      <c r="I1131" s="210"/>
      <c r="J1131" s="210"/>
      <c r="K1131" s="210"/>
      <c r="L1131" s="210"/>
      <c r="M1131" s="210"/>
      <c r="N1131" s="210"/>
      <c r="O1131" s="210"/>
      <c r="P1131" s="210"/>
      <c r="Q1131" s="210"/>
      <c r="R1131" s="210"/>
      <c r="S1131" s="210"/>
      <c r="T1131" s="210"/>
      <c r="U1131" s="210"/>
      <c r="V1131" s="210"/>
      <c r="W1131" s="210"/>
      <c r="X1131" s="210"/>
      <c r="Y1131" s="210"/>
      <c r="Z1131" s="210"/>
      <c r="AA1131" s="210"/>
      <c r="AB1131" s="210"/>
      <c r="AC1131" s="210"/>
      <c r="AD1131" s="210"/>
      <c r="AE1131" s="210"/>
      <c r="AF1131" s="210"/>
      <c r="AG1131" s="210"/>
      <c r="AH1131" s="210"/>
      <c r="AI1131" s="210"/>
      <c r="AJ1131" s="210"/>
      <c r="AK1131" s="210"/>
      <c r="AL1131" s="210"/>
      <c r="AM1131" s="210"/>
      <c r="AN1131" s="210"/>
      <c r="AO1131" s="210"/>
      <c r="AP1131" s="210"/>
      <c r="AQ1131" s="210"/>
      <c r="AR1131" s="210"/>
      <c r="AS1131" s="210"/>
      <c r="AT1131" s="210"/>
      <c r="AU1131" s="210"/>
      <c r="AV1131" s="477">
        <v>16</v>
      </c>
      <c r="AW1131" s="477">
        <v>16</v>
      </c>
      <c r="AX1131" s="477">
        <v>16</v>
      </c>
      <c r="AY1131" s="477">
        <v>8</v>
      </c>
      <c r="AZ1131" s="116"/>
      <c r="BA1131" s="116"/>
      <c r="BB1131" s="116"/>
      <c r="BC1131" s="116"/>
      <c r="BD1131" s="116"/>
      <c r="BE1131" s="116"/>
      <c r="BF1131" s="116"/>
      <c r="BG1131" s="116"/>
      <c r="BH1131" s="116"/>
      <c r="BI1131" s="116"/>
      <c r="BJ1131" s="116"/>
      <c r="BK1131" s="116"/>
      <c r="BL1131" s="116"/>
      <c r="BM1131" s="116">
        <f t="shared" si="466"/>
        <v>56</v>
      </c>
      <c r="BN1131" s="37"/>
      <c r="BO1131" s="116">
        <f t="shared" si="473"/>
        <v>0</v>
      </c>
      <c r="BP1131" s="116">
        <f t="shared" si="473"/>
        <v>0</v>
      </c>
      <c r="BQ1131" s="116">
        <f t="shared" si="473"/>
        <v>0</v>
      </c>
      <c r="BR1131" s="116">
        <f t="shared" si="473"/>
        <v>0</v>
      </c>
      <c r="BS1131" s="116">
        <f t="shared" si="473"/>
        <v>56</v>
      </c>
      <c r="BT1131" s="116">
        <f t="shared" si="473"/>
        <v>0</v>
      </c>
      <c r="BU1131" s="116">
        <f t="shared" si="473"/>
        <v>0</v>
      </c>
      <c r="BV1131" s="116">
        <f t="shared" si="473"/>
        <v>0</v>
      </c>
      <c r="BW1131" s="116">
        <f t="shared" si="473"/>
        <v>0</v>
      </c>
      <c r="BX1131" s="116"/>
      <c r="BY1131" s="116">
        <f t="shared" si="456"/>
        <v>56</v>
      </c>
      <c r="BZ1131" s="116"/>
      <c r="CA1131" s="116">
        <f t="shared" si="474"/>
        <v>0</v>
      </c>
      <c r="CB1131" s="116">
        <f t="shared" si="474"/>
        <v>0</v>
      </c>
      <c r="CC1131" s="116">
        <f t="shared" si="474"/>
        <v>0</v>
      </c>
      <c r="CD1131" s="116">
        <f t="shared" si="474"/>
        <v>0</v>
      </c>
      <c r="CE1131" s="116">
        <f t="shared" si="474"/>
        <v>56</v>
      </c>
      <c r="CF1131" s="116">
        <f t="shared" si="474"/>
        <v>0</v>
      </c>
      <c r="CG1131" s="116">
        <f t="shared" si="474"/>
        <v>0</v>
      </c>
      <c r="CH1131" s="116">
        <f t="shared" si="474"/>
        <v>0</v>
      </c>
      <c r="CI1131" s="116">
        <f t="shared" si="474"/>
        <v>0</v>
      </c>
      <c r="CJ1131" s="116"/>
      <c r="CK1131" s="116">
        <f t="shared" si="457"/>
        <v>56</v>
      </c>
      <c r="CM1131" s="216">
        <f>_xlfn.IFNA(VLOOKUP($C1131,'Sch 1 - QA Rates'!$B$4:$C$19,2,FALSE ),0)</f>
        <v>114</v>
      </c>
      <c r="CN1131" s="216">
        <f t="shared" si="467"/>
        <v>0</v>
      </c>
      <c r="CO1131" s="216">
        <f t="shared" si="468"/>
        <v>0</v>
      </c>
      <c r="CP1131" s="216">
        <f t="shared" si="469"/>
        <v>0</v>
      </c>
      <c r="CQ1131" s="216">
        <f t="shared" si="470"/>
        <v>6384</v>
      </c>
      <c r="CR1131" s="216">
        <f t="shared" si="471"/>
        <v>0</v>
      </c>
      <c r="CS1131" s="221">
        <f t="shared" si="472"/>
        <v>6384</v>
      </c>
    </row>
    <row r="1132" spans="1:98" outlineLevel="1">
      <c r="A1132" s="129">
        <v>10</v>
      </c>
      <c r="B1132" s="208" t="s">
        <v>310</v>
      </c>
      <c r="C1132" s="132" t="str">
        <f>_xlfn.IFNA(VLOOKUP($B1132,'Sch 2 - QA Team Roster'!$B$4:$C$32,2,FALSE )," ")</f>
        <v>QA Sr. Administrative Assistant</v>
      </c>
      <c r="D1132" s="323">
        <f>_xlfn.IFNA(VLOOKUP($C1132,'Sch 1 - QA Rates'!$B$4:$C$28,2,FALSE )," ")</f>
        <v>45</v>
      </c>
      <c r="E1132" s="210"/>
      <c r="F1132" s="210"/>
      <c r="G1132" s="210"/>
      <c r="H1132" s="210"/>
      <c r="I1132" s="210"/>
      <c r="J1132" s="210"/>
      <c r="K1132" s="210"/>
      <c r="L1132" s="210"/>
      <c r="M1132" s="210"/>
      <c r="N1132" s="210"/>
      <c r="O1132" s="210"/>
      <c r="P1132" s="210"/>
      <c r="Q1132" s="210"/>
      <c r="R1132" s="210"/>
      <c r="S1132" s="210"/>
      <c r="T1132" s="210"/>
      <c r="U1132" s="210"/>
      <c r="V1132" s="210"/>
      <c r="W1132" s="210"/>
      <c r="X1132" s="210"/>
      <c r="Y1132" s="210"/>
      <c r="Z1132" s="210"/>
      <c r="AA1132" s="210"/>
      <c r="AB1132" s="210"/>
      <c r="AC1132" s="210"/>
      <c r="AD1132" s="210"/>
      <c r="AE1132" s="210"/>
      <c r="AF1132" s="210"/>
      <c r="AG1132" s="210"/>
      <c r="AH1132" s="210"/>
      <c r="AI1132" s="210"/>
      <c r="AJ1132" s="210"/>
      <c r="AK1132" s="210"/>
      <c r="AL1132" s="210"/>
      <c r="AM1132" s="210"/>
      <c r="AN1132" s="210"/>
      <c r="AO1132" s="210"/>
      <c r="AP1132" s="210"/>
      <c r="AQ1132" s="210"/>
      <c r="AR1132" s="210"/>
      <c r="AS1132" s="210"/>
      <c r="AT1132" s="210"/>
      <c r="AU1132" s="210"/>
      <c r="AV1132" s="477">
        <v>4</v>
      </c>
      <c r="AW1132" s="477">
        <v>4</v>
      </c>
      <c r="AX1132" s="477"/>
      <c r="AY1132" s="477">
        <v>4</v>
      </c>
      <c r="AZ1132" s="116"/>
      <c r="BA1132" s="116"/>
      <c r="BB1132" s="116"/>
      <c r="BC1132" s="116"/>
      <c r="BD1132" s="116"/>
      <c r="BE1132" s="116"/>
      <c r="BF1132" s="116"/>
      <c r="BG1132" s="116"/>
      <c r="BH1132" s="116"/>
      <c r="BI1132" s="116"/>
      <c r="BJ1132" s="116"/>
      <c r="BK1132" s="116"/>
      <c r="BL1132" s="116"/>
      <c r="BM1132" s="116">
        <f t="shared" si="466"/>
        <v>12</v>
      </c>
      <c r="BN1132" s="37"/>
      <c r="BO1132" s="116">
        <f t="shared" si="473"/>
        <v>0</v>
      </c>
      <c r="BP1132" s="116">
        <f t="shared" si="473"/>
        <v>0</v>
      </c>
      <c r="BQ1132" s="116">
        <f t="shared" si="473"/>
        <v>0</v>
      </c>
      <c r="BR1132" s="116">
        <f t="shared" si="473"/>
        <v>0</v>
      </c>
      <c r="BS1132" s="116">
        <f t="shared" si="473"/>
        <v>12</v>
      </c>
      <c r="BT1132" s="116">
        <f t="shared" si="473"/>
        <v>0</v>
      </c>
      <c r="BU1132" s="116">
        <f t="shared" si="473"/>
        <v>0</v>
      </c>
      <c r="BV1132" s="116">
        <f t="shared" si="473"/>
        <v>0</v>
      </c>
      <c r="BW1132" s="116">
        <f t="shared" si="473"/>
        <v>0</v>
      </c>
      <c r="BX1132" s="116"/>
      <c r="BY1132" s="116">
        <f t="shared" si="456"/>
        <v>12</v>
      </c>
      <c r="BZ1132" s="116"/>
      <c r="CA1132" s="116">
        <f t="shared" si="474"/>
        <v>0</v>
      </c>
      <c r="CB1132" s="116">
        <f t="shared" si="474"/>
        <v>0</v>
      </c>
      <c r="CC1132" s="116">
        <f t="shared" si="474"/>
        <v>0</v>
      </c>
      <c r="CD1132" s="116">
        <f t="shared" si="474"/>
        <v>0</v>
      </c>
      <c r="CE1132" s="116">
        <f t="shared" si="474"/>
        <v>12</v>
      </c>
      <c r="CF1132" s="116">
        <f t="shared" si="474"/>
        <v>0</v>
      </c>
      <c r="CG1132" s="116">
        <f t="shared" si="474"/>
        <v>0</v>
      </c>
      <c r="CH1132" s="116">
        <f t="shared" si="474"/>
        <v>0</v>
      </c>
      <c r="CI1132" s="116">
        <f t="shared" si="474"/>
        <v>0</v>
      </c>
      <c r="CJ1132" s="116"/>
      <c r="CK1132" s="116">
        <f t="shared" si="457"/>
        <v>12</v>
      </c>
      <c r="CM1132" s="216">
        <f>_xlfn.IFNA(VLOOKUP($C1132,'Sch 1 - QA Rates'!$B$4:$C$19,2,FALSE ),0)</f>
        <v>45</v>
      </c>
      <c r="CN1132" s="216">
        <f t="shared" si="467"/>
        <v>0</v>
      </c>
      <c r="CO1132" s="216">
        <f t="shared" si="468"/>
        <v>0</v>
      </c>
      <c r="CP1132" s="216">
        <f t="shared" si="469"/>
        <v>0</v>
      </c>
      <c r="CQ1132" s="216">
        <f t="shared" si="470"/>
        <v>540</v>
      </c>
      <c r="CR1132" s="216">
        <f t="shared" si="471"/>
        <v>0</v>
      </c>
      <c r="CS1132" s="221">
        <f t="shared" si="472"/>
        <v>540</v>
      </c>
    </row>
    <row r="1133" spans="1:98" outlineLevel="1">
      <c r="A1133" s="129">
        <v>11</v>
      </c>
      <c r="B1133" s="208" t="s">
        <v>469</v>
      </c>
      <c r="C1133" s="132" t="str">
        <f>_xlfn.IFNA(VLOOKUP($B1133,'Sch 2 - QA Team Roster'!$B$4:$C$32,2,FALSE )," ")</f>
        <v>QA Business Analyst/Tester</v>
      </c>
      <c r="D1133" s="323">
        <f>_xlfn.IFNA(VLOOKUP($C1133,'Sch 1 - QA Rates'!$B$4:$C$28,2,FALSE )," ")</f>
        <v>114</v>
      </c>
      <c r="E1133" s="210"/>
      <c r="F1133" s="210"/>
      <c r="G1133" s="210"/>
      <c r="H1133" s="210"/>
      <c r="I1133" s="210"/>
      <c r="J1133" s="210"/>
      <c r="K1133" s="210"/>
      <c r="L1133" s="210"/>
      <c r="M1133" s="210"/>
      <c r="N1133" s="210"/>
      <c r="O1133" s="210"/>
      <c r="P1133" s="210"/>
      <c r="Q1133" s="210"/>
      <c r="R1133" s="210"/>
      <c r="S1133" s="210"/>
      <c r="T1133" s="210"/>
      <c r="U1133" s="210"/>
      <c r="V1133" s="210"/>
      <c r="W1133" s="210"/>
      <c r="X1133" s="210"/>
      <c r="Y1133" s="210"/>
      <c r="Z1133" s="210"/>
      <c r="AA1133" s="210"/>
      <c r="AB1133" s="210"/>
      <c r="AC1133" s="210"/>
      <c r="AD1133" s="210"/>
      <c r="AE1133" s="210"/>
      <c r="AF1133" s="210"/>
      <c r="AG1133" s="210"/>
      <c r="AH1133" s="210"/>
      <c r="AI1133" s="210"/>
      <c r="AJ1133" s="210"/>
      <c r="AK1133" s="210"/>
      <c r="AL1133" s="210"/>
      <c r="AM1133" s="210"/>
      <c r="AN1133" s="210"/>
      <c r="AO1133" s="210"/>
      <c r="AP1133" s="210"/>
      <c r="AQ1133" s="210"/>
      <c r="AR1133" s="210"/>
      <c r="AS1133" s="210"/>
      <c r="AT1133" s="210"/>
      <c r="AU1133" s="210"/>
      <c r="AV1133" s="477">
        <v>8</v>
      </c>
      <c r="AW1133" s="477">
        <v>16</v>
      </c>
      <c r="AX1133" s="477">
        <v>20</v>
      </c>
      <c r="AY1133" s="477">
        <v>4</v>
      </c>
      <c r="AZ1133" s="116"/>
      <c r="BA1133" s="116"/>
      <c r="BB1133" s="116"/>
      <c r="BC1133" s="116"/>
      <c r="BD1133" s="116"/>
      <c r="BE1133" s="116"/>
      <c r="BF1133" s="116"/>
      <c r="BG1133" s="116"/>
      <c r="BH1133" s="116"/>
      <c r="BI1133" s="116"/>
      <c r="BJ1133" s="116"/>
      <c r="BK1133" s="116"/>
      <c r="BL1133" s="116"/>
      <c r="BM1133" s="116">
        <f t="shared" si="466"/>
        <v>48</v>
      </c>
      <c r="BN1133" s="37"/>
      <c r="BO1133" s="116">
        <f t="shared" si="473"/>
        <v>0</v>
      </c>
      <c r="BP1133" s="116">
        <f t="shared" si="473"/>
        <v>0</v>
      </c>
      <c r="BQ1133" s="116">
        <f t="shared" si="473"/>
        <v>0</v>
      </c>
      <c r="BR1133" s="116">
        <f t="shared" si="473"/>
        <v>0</v>
      </c>
      <c r="BS1133" s="116">
        <f t="shared" si="473"/>
        <v>48</v>
      </c>
      <c r="BT1133" s="116">
        <f t="shared" si="473"/>
        <v>0</v>
      </c>
      <c r="BU1133" s="116">
        <f t="shared" si="473"/>
        <v>0</v>
      </c>
      <c r="BV1133" s="116">
        <f t="shared" si="473"/>
        <v>0</v>
      </c>
      <c r="BW1133" s="116">
        <f t="shared" si="473"/>
        <v>0</v>
      </c>
      <c r="BX1133" s="116"/>
      <c r="BY1133" s="116">
        <f t="shared" si="456"/>
        <v>48</v>
      </c>
      <c r="BZ1133" s="116"/>
      <c r="CA1133" s="116">
        <f t="shared" si="474"/>
        <v>0</v>
      </c>
      <c r="CB1133" s="116">
        <f t="shared" si="474"/>
        <v>0</v>
      </c>
      <c r="CC1133" s="116">
        <f t="shared" si="474"/>
        <v>0</v>
      </c>
      <c r="CD1133" s="116">
        <f t="shared" si="474"/>
        <v>0</v>
      </c>
      <c r="CE1133" s="116">
        <f t="shared" si="474"/>
        <v>48</v>
      </c>
      <c r="CF1133" s="116">
        <f t="shared" si="474"/>
        <v>0</v>
      </c>
      <c r="CG1133" s="116">
        <f t="shared" si="474"/>
        <v>0</v>
      </c>
      <c r="CH1133" s="116">
        <f t="shared" si="474"/>
        <v>0</v>
      </c>
      <c r="CI1133" s="116">
        <f t="shared" si="474"/>
        <v>0</v>
      </c>
      <c r="CJ1133" s="116"/>
      <c r="CK1133" s="116">
        <f t="shared" si="457"/>
        <v>48</v>
      </c>
      <c r="CM1133" s="216">
        <f>_xlfn.IFNA(VLOOKUP($C1133,'Sch 1 - QA Rates'!$B$4:$C$19,2,FALSE ),0)</f>
        <v>114</v>
      </c>
      <c r="CN1133" s="216">
        <f t="shared" si="467"/>
        <v>0</v>
      </c>
      <c r="CO1133" s="216">
        <f t="shared" si="468"/>
        <v>0</v>
      </c>
      <c r="CP1133" s="216">
        <f t="shared" si="469"/>
        <v>0</v>
      </c>
      <c r="CQ1133" s="216">
        <f t="shared" si="470"/>
        <v>5472</v>
      </c>
      <c r="CR1133" s="216">
        <f t="shared" si="471"/>
        <v>0</v>
      </c>
      <c r="CS1133" s="221">
        <f t="shared" si="472"/>
        <v>5472</v>
      </c>
    </row>
    <row r="1134" spans="1:98" outlineLevel="1">
      <c r="A1134" s="129">
        <v>12</v>
      </c>
      <c r="B1134" s="133" t="s">
        <v>315</v>
      </c>
      <c r="C1134" s="132" t="str">
        <f>_xlfn.IFNA(VLOOKUP($B1134,'Sch 2 - QA Team Roster'!$B$4:$C$32,2,FALSE )," ")</f>
        <v>QA Executive</v>
      </c>
      <c r="D1134" s="323">
        <f>_xlfn.IFNA(VLOOKUP($C1134,'Sch 1 - QA Rates'!$B$4:$C$28,2,FALSE )," ")</f>
        <v>154</v>
      </c>
      <c r="E1134" s="210"/>
      <c r="F1134" s="210"/>
      <c r="G1134" s="210"/>
      <c r="H1134" s="210"/>
      <c r="I1134" s="210"/>
      <c r="J1134" s="210"/>
      <c r="K1134" s="210"/>
      <c r="L1134" s="210"/>
      <c r="M1134" s="210"/>
      <c r="N1134" s="210"/>
      <c r="O1134" s="210"/>
      <c r="P1134" s="210"/>
      <c r="Q1134" s="210"/>
      <c r="R1134" s="210"/>
      <c r="S1134" s="210"/>
      <c r="T1134" s="210"/>
      <c r="U1134" s="210"/>
      <c r="V1134" s="210"/>
      <c r="W1134" s="210"/>
      <c r="X1134" s="210"/>
      <c r="Y1134" s="210"/>
      <c r="Z1134" s="210"/>
      <c r="AA1134" s="210"/>
      <c r="AB1134" s="210"/>
      <c r="AC1134" s="210"/>
      <c r="AD1134" s="210"/>
      <c r="AE1134" s="210"/>
      <c r="AF1134" s="210"/>
      <c r="AG1134" s="210"/>
      <c r="AH1134" s="210"/>
      <c r="AI1134" s="210"/>
      <c r="AJ1134" s="210"/>
      <c r="AK1134" s="210"/>
      <c r="AL1134" s="210"/>
      <c r="AM1134" s="210"/>
      <c r="AN1134" s="210"/>
      <c r="AO1134" s="210"/>
      <c r="AP1134" s="210"/>
      <c r="AQ1134" s="210"/>
      <c r="AR1134" s="210"/>
      <c r="AS1134" s="210"/>
      <c r="AT1134" s="210"/>
      <c r="AU1134" s="210"/>
      <c r="AV1134" s="477"/>
      <c r="AW1134" s="477"/>
      <c r="AX1134" s="477"/>
      <c r="AY1134" s="477">
        <v>4</v>
      </c>
      <c r="AZ1134" s="116"/>
      <c r="BA1134" s="116"/>
      <c r="BB1134" s="116"/>
      <c r="BC1134" s="116"/>
      <c r="BD1134" s="116"/>
      <c r="BE1134" s="116"/>
      <c r="BF1134" s="116"/>
      <c r="BG1134" s="116"/>
      <c r="BH1134" s="116"/>
      <c r="BI1134" s="116"/>
      <c r="BJ1134" s="116"/>
      <c r="BK1134" s="116"/>
      <c r="BL1134" s="116"/>
      <c r="BM1134" s="116">
        <f t="shared" si="466"/>
        <v>4</v>
      </c>
      <c r="BN1134" s="37"/>
      <c r="BO1134" s="116">
        <f t="shared" si="473"/>
        <v>0</v>
      </c>
      <c r="BP1134" s="116">
        <f t="shared" si="473"/>
        <v>0</v>
      </c>
      <c r="BQ1134" s="116">
        <f t="shared" si="473"/>
        <v>0</v>
      </c>
      <c r="BR1134" s="116">
        <f t="shared" si="473"/>
        <v>0</v>
      </c>
      <c r="BS1134" s="116">
        <f t="shared" si="473"/>
        <v>4</v>
      </c>
      <c r="BT1134" s="116">
        <f t="shared" si="473"/>
        <v>0</v>
      </c>
      <c r="BU1134" s="116">
        <f t="shared" si="473"/>
        <v>0</v>
      </c>
      <c r="BV1134" s="116">
        <f t="shared" si="473"/>
        <v>0</v>
      </c>
      <c r="BW1134" s="116">
        <f t="shared" si="473"/>
        <v>0</v>
      </c>
      <c r="BX1134" s="116"/>
      <c r="BY1134" s="116">
        <f t="shared" si="456"/>
        <v>4</v>
      </c>
      <c r="BZ1134" s="116"/>
      <c r="CA1134" s="116">
        <f t="shared" si="474"/>
        <v>0</v>
      </c>
      <c r="CB1134" s="116">
        <f t="shared" si="474"/>
        <v>0</v>
      </c>
      <c r="CC1134" s="116">
        <f t="shared" si="474"/>
        <v>0</v>
      </c>
      <c r="CD1134" s="116">
        <f t="shared" si="474"/>
        <v>0</v>
      </c>
      <c r="CE1134" s="116">
        <f t="shared" si="474"/>
        <v>4</v>
      </c>
      <c r="CF1134" s="116">
        <f t="shared" si="474"/>
        <v>0</v>
      </c>
      <c r="CG1134" s="116">
        <f t="shared" si="474"/>
        <v>0</v>
      </c>
      <c r="CH1134" s="116">
        <f t="shared" si="474"/>
        <v>0</v>
      </c>
      <c r="CI1134" s="116">
        <f t="shared" si="474"/>
        <v>0</v>
      </c>
      <c r="CJ1134" s="116"/>
      <c r="CK1134" s="116">
        <f t="shared" si="457"/>
        <v>4</v>
      </c>
      <c r="CM1134" s="216">
        <f>_xlfn.IFNA(VLOOKUP($C1134,'Sch 1 - QA Rates'!$B$4:$C$19,2,FALSE ),0)</f>
        <v>154</v>
      </c>
      <c r="CN1134" s="216">
        <f t="shared" si="467"/>
        <v>0</v>
      </c>
      <c r="CO1134" s="216">
        <f t="shared" si="468"/>
        <v>0</v>
      </c>
      <c r="CP1134" s="216">
        <f t="shared" si="469"/>
        <v>0</v>
      </c>
      <c r="CQ1134" s="216">
        <f t="shared" si="470"/>
        <v>616</v>
      </c>
      <c r="CR1134" s="216">
        <f t="shared" si="471"/>
        <v>0</v>
      </c>
      <c r="CS1134" s="221">
        <f t="shared" si="472"/>
        <v>616</v>
      </c>
    </row>
    <row r="1135" spans="1:98" outlineLevel="1">
      <c r="A1135" s="129">
        <v>13</v>
      </c>
      <c r="B1135" s="133"/>
      <c r="C1135" s="132" t="str">
        <f>_xlfn.IFNA(VLOOKUP($B1135,'Sch 2 - QA Team Roster'!$B$4:$C$32,2,FALSE )," ")</f>
        <v xml:space="preserve"> </v>
      </c>
      <c r="D1135" s="323"/>
      <c r="E1135" s="210"/>
      <c r="F1135" s="210"/>
      <c r="G1135" s="210"/>
      <c r="H1135" s="210"/>
      <c r="I1135" s="210"/>
      <c r="J1135" s="210"/>
      <c r="K1135" s="210"/>
      <c r="L1135" s="210"/>
      <c r="M1135" s="210"/>
      <c r="N1135" s="210"/>
      <c r="O1135" s="210"/>
      <c r="P1135" s="210"/>
      <c r="Q1135" s="210"/>
      <c r="R1135" s="210"/>
      <c r="S1135" s="210"/>
      <c r="T1135" s="210"/>
      <c r="U1135" s="210"/>
      <c r="V1135" s="210"/>
      <c r="W1135" s="210"/>
      <c r="X1135" s="210"/>
      <c r="Y1135" s="210"/>
      <c r="Z1135" s="210"/>
      <c r="AA1135" s="210"/>
      <c r="AB1135" s="210"/>
      <c r="AC1135" s="210"/>
      <c r="AD1135" s="210"/>
      <c r="AE1135" s="210"/>
      <c r="AF1135" s="210"/>
      <c r="AG1135" s="210"/>
      <c r="AH1135" s="210"/>
      <c r="AI1135" s="210"/>
      <c r="AJ1135" s="210"/>
      <c r="AK1135" s="210"/>
      <c r="AL1135" s="210"/>
      <c r="AM1135" s="210"/>
      <c r="AN1135" s="210"/>
      <c r="AO1135" s="210"/>
      <c r="AP1135" s="210"/>
      <c r="AQ1135" s="210"/>
      <c r="AR1135" s="210"/>
      <c r="AS1135" s="210"/>
      <c r="AT1135" s="210"/>
      <c r="AU1135" s="210"/>
      <c r="AV1135" s="210"/>
      <c r="AW1135" s="210"/>
      <c r="AX1135" s="210"/>
      <c r="AY1135" s="210"/>
      <c r="AZ1135" s="116"/>
      <c r="BA1135" s="116"/>
      <c r="BB1135" s="116"/>
      <c r="BC1135" s="116"/>
      <c r="BD1135" s="116"/>
      <c r="BE1135" s="116"/>
      <c r="BF1135" s="116"/>
      <c r="BG1135" s="116"/>
      <c r="BH1135" s="116"/>
      <c r="BI1135" s="116"/>
      <c r="BJ1135" s="116"/>
      <c r="BK1135" s="116"/>
      <c r="BL1135" s="116"/>
      <c r="BM1135" s="116">
        <f t="shared" si="466"/>
        <v>0</v>
      </c>
      <c r="BN1135" s="37"/>
      <c r="BO1135" s="116">
        <f t="shared" si="473"/>
        <v>0</v>
      </c>
      <c r="BP1135" s="116">
        <f t="shared" si="473"/>
        <v>0</v>
      </c>
      <c r="BQ1135" s="116">
        <f t="shared" si="473"/>
        <v>0</v>
      </c>
      <c r="BR1135" s="116">
        <f t="shared" si="473"/>
        <v>0</v>
      </c>
      <c r="BS1135" s="116">
        <f t="shared" si="473"/>
        <v>0</v>
      </c>
      <c r="BT1135" s="116">
        <f t="shared" si="473"/>
        <v>0</v>
      </c>
      <c r="BU1135" s="116">
        <f t="shared" si="473"/>
        <v>0</v>
      </c>
      <c r="BV1135" s="116">
        <f t="shared" si="473"/>
        <v>0</v>
      </c>
      <c r="BW1135" s="116">
        <f t="shared" si="473"/>
        <v>0</v>
      </c>
      <c r="BX1135" s="116"/>
      <c r="BY1135" s="116">
        <f t="shared" si="456"/>
        <v>0</v>
      </c>
      <c r="BZ1135" s="116"/>
      <c r="CA1135" s="116">
        <f t="shared" si="474"/>
        <v>0</v>
      </c>
      <c r="CB1135" s="116">
        <f t="shared" si="474"/>
        <v>0</v>
      </c>
      <c r="CC1135" s="116">
        <f t="shared" si="474"/>
        <v>0</v>
      </c>
      <c r="CD1135" s="116">
        <f t="shared" si="474"/>
        <v>0</v>
      </c>
      <c r="CE1135" s="116">
        <f t="shared" si="474"/>
        <v>0</v>
      </c>
      <c r="CF1135" s="116">
        <f t="shared" si="474"/>
        <v>0</v>
      </c>
      <c r="CG1135" s="116">
        <f t="shared" si="474"/>
        <v>0</v>
      </c>
      <c r="CH1135" s="116">
        <f t="shared" si="474"/>
        <v>0</v>
      </c>
      <c r="CI1135" s="116">
        <f t="shared" si="474"/>
        <v>0</v>
      </c>
      <c r="CJ1135" s="116"/>
      <c r="CK1135" s="116">
        <f t="shared" si="457"/>
        <v>0</v>
      </c>
      <c r="CM1135" s="216">
        <f>_xlfn.IFNA(VLOOKUP($C1135,'Sch 1 - QA Rates'!$B$4:$C$19,2,FALSE ),0)</f>
        <v>0</v>
      </c>
      <c r="CN1135" s="216">
        <f t="shared" si="467"/>
        <v>0</v>
      </c>
      <c r="CO1135" s="216">
        <f t="shared" si="468"/>
        <v>0</v>
      </c>
      <c r="CP1135" s="216">
        <f t="shared" si="469"/>
        <v>0</v>
      </c>
      <c r="CQ1135" s="216">
        <f t="shared" si="470"/>
        <v>0</v>
      </c>
      <c r="CR1135" s="216">
        <f t="shared" si="471"/>
        <v>0</v>
      </c>
      <c r="CS1135" s="221">
        <f t="shared" si="472"/>
        <v>0</v>
      </c>
    </row>
    <row r="1136" spans="1:98" outlineLevel="1">
      <c r="A1136" s="129">
        <v>14</v>
      </c>
      <c r="B1136" s="133"/>
      <c r="C1136" s="132" t="str">
        <f>_xlfn.IFNA(VLOOKUP($B1136,'Sch 2 - QA Team Roster'!$B$4:$C$32,2,FALSE )," ")</f>
        <v xml:space="preserve"> </v>
      </c>
      <c r="D1136" s="323"/>
      <c r="E1136" s="210"/>
      <c r="F1136" s="210"/>
      <c r="G1136" s="210"/>
      <c r="H1136" s="210"/>
      <c r="I1136" s="210"/>
      <c r="J1136" s="210"/>
      <c r="K1136" s="210"/>
      <c r="L1136" s="210"/>
      <c r="M1136" s="210"/>
      <c r="N1136" s="210"/>
      <c r="O1136" s="210"/>
      <c r="P1136" s="210"/>
      <c r="Q1136" s="210"/>
      <c r="R1136" s="210"/>
      <c r="S1136" s="210"/>
      <c r="T1136" s="210"/>
      <c r="U1136" s="210"/>
      <c r="V1136" s="210"/>
      <c r="W1136" s="210"/>
      <c r="X1136" s="210"/>
      <c r="Y1136" s="210"/>
      <c r="Z1136" s="210"/>
      <c r="AA1136" s="210"/>
      <c r="AB1136" s="210"/>
      <c r="AC1136" s="210"/>
      <c r="AD1136" s="210"/>
      <c r="AE1136" s="210"/>
      <c r="AF1136" s="210"/>
      <c r="AG1136" s="210"/>
      <c r="AH1136" s="210"/>
      <c r="AI1136" s="210"/>
      <c r="AJ1136" s="210"/>
      <c r="AK1136" s="210"/>
      <c r="AL1136" s="210"/>
      <c r="AM1136" s="210"/>
      <c r="AN1136" s="210"/>
      <c r="AO1136" s="210"/>
      <c r="AP1136" s="210"/>
      <c r="AQ1136" s="210"/>
      <c r="AR1136" s="210"/>
      <c r="AS1136" s="210"/>
      <c r="AT1136" s="210"/>
      <c r="AU1136" s="210"/>
      <c r="AV1136" s="210"/>
      <c r="AW1136" s="210"/>
      <c r="AX1136" s="210"/>
      <c r="AY1136" s="210"/>
      <c r="AZ1136" s="116"/>
      <c r="BA1136" s="116"/>
      <c r="BB1136" s="116"/>
      <c r="BC1136" s="116"/>
      <c r="BD1136" s="116"/>
      <c r="BE1136" s="116"/>
      <c r="BF1136" s="116"/>
      <c r="BG1136" s="116"/>
      <c r="BH1136" s="116"/>
      <c r="BI1136" s="116"/>
      <c r="BJ1136" s="116"/>
      <c r="BK1136" s="116"/>
      <c r="BL1136" s="116"/>
      <c r="BM1136" s="116">
        <f t="shared" si="466"/>
        <v>0</v>
      </c>
      <c r="BN1136" s="37"/>
      <c r="BO1136" s="116">
        <f t="shared" si="473"/>
        <v>0</v>
      </c>
      <c r="BP1136" s="116">
        <f t="shared" si="473"/>
        <v>0</v>
      </c>
      <c r="BQ1136" s="116">
        <f t="shared" si="473"/>
        <v>0</v>
      </c>
      <c r="BR1136" s="116">
        <f t="shared" si="473"/>
        <v>0</v>
      </c>
      <c r="BS1136" s="116">
        <f t="shared" si="473"/>
        <v>0</v>
      </c>
      <c r="BT1136" s="116">
        <f t="shared" si="473"/>
        <v>0</v>
      </c>
      <c r="BU1136" s="116">
        <f t="shared" si="473"/>
        <v>0</v>
      </c>
      <c r="BV1136" s="116">
        <f t="shared" si="473"/>
        <v>0</v>
      </c>
      <c r="BW1136" s="116">
        <f t="shared" si="473"/>
        <v>0</v>
      </c>
      <c r="BX1136" s="116"/>
      <c r="BY1136" s="116">
        <f t="shared" si="456"/>
        <v>0</v>
      </c>
      <c r="BZ1136" s="116"/>
      <c r="CA1136" s="116">
        <f t="shared" si="474"/>
        <v>0</v>
      </c>
      <c r="CB1136" s="116">
        <f t="shared" si="474"/>
        <v>0</v>
      </c>
      <c r="CC1136" s="116">
        <f t="shared" si="474"/>
        <v>0</v>
      </c>
      <c r="CD1136" s="116">
        <f t="shared" si="474"/>
        <v>0</v>
      </c>
      <c r="CE1136" s="116">
        <f t="shared" si="474"/>
        <v>0</v>
      </c>
      <c r="CF1136" s="116">
        <f t="shared" si="474"/>
        <v>0</v>
      </c>
      <c r="CG1136" s="116">
        <f t="shared" si="474"/>
        <v>0</v>
      </c>
      <c r="CH1136" s="116">
        <f t="shared" si="474"/>
        <v>0</v>
      </c>
      <c r="CI1136" s="116">
        <f t="shared" si="474"/>
        <v>0</v>
      </c>
      <c r="CJ1136" s="116"/>
      <c r="CK1136" s="116">
        <f t="shared" si="457"/>
        <v>0</v>
      </c>
      <c r="CM1136" s="216">
        <f>_xlfn.IFNA(VLOOKUP($C1136,'Sch 1 - QA Rates'!$B$4:$C$19,2,FALSE ),0)</f>
        <v>0</v>
      </c>
      <c r="CN1136" s="216">
        <f t="shared" si="467"/>
        <v>0</v>
      </c>
      <c r="CO1136" s="216">
        <f t="shared" si="468"/>
        <v>0</v>
      </c>
      <c r="CP1136" s="216">
        <f t="shared" si="469"/>
        <v>0</v>
      </c>
      <c r="CQ1136" s="216">
        <f t="shared" si="470"/>
        <v>0</v>
      </c>
      <c r="CR1136" s="216">
        <f t="shared" si="471"/>
        <v>0</v>
      </c>
      <c r="CS1136" s="221">
        <f t="shared" si="472"/>
        <v>0</v>
      </c>
    </row>
    <row r="1137" spans="1:98" outlineLevel="1">
      <c r="A1137" s="129">
        <v>15</v>
      </c>
      <c r="B1137" s="133"/>
      <c r="C1137" s="132" t="str">
        <f>_xlfn.IFNA(VLOOKUP($B1137,'Sch 2 - QA Team Roster'!$B$4:$C$32,2,FALSE )," ")</f>
        <v xml:space="preserve"> </v>
      </c>
      <c r="D1137" s="323"/>
      <c r="E1137" s="210"/>
      <c r="F1137" s="210"/>
      <c r="G1137" s="210"/>
      <c r="H1137" s="210"/>
      <c r="I1137" s="210"/>
      <c r="J1137" s="210"/>
      <c r="K1137" s="210"/>
      <c r="L1137" s="210"/>
      <c r="M1137" s="210"/>
      <c r="N1137" s="210"/>
      <c r="O1137" s="210"/>
      <c r="P1137" s="210"/>
      <c r="Q1137" s="210"/>
      <c r="R1137" s="210"/>
      <c r="S1137" s="210"/>
      <c r="T1137" s="210"/>
      <c r="U1137" s="210"/>
      <c r="V1137" s="210"/>
      <c r="W1137" s="210"/>
      <c r="X1137" s="210"/>
      <c r="Y1137" s="210"/>
      <c r="Z1137" s="210"/>
      <c r="AA1137" s="210"/>
      <c r="AB1137" s="210"/>
      <c r="AC1137" s="210"/>
      <c r="AD1137" s="210"/>
      <c r="AE1137" s="210"/>
      <c r="AF1137" s="210"/>
      <c r="AG1137" s="210"/>
      <c r="AH1137" s="210"/>
      <c r="AI1137" s="210"/>
      <c r="AJ1137" s="210"/>
      <c r="AK1137" s="210"/>
      <c r="AL1137" s="210"/>
      <c r="AM1137" s="210"/>
      <c r="AN1137" s="210"/>
      <c r="AO1137" s="210"/>
      <c r="AP1137" s="210"/>
      <c r="AQ1137" s="210"/>
      <c r="AR1137" s="210"/>
      <c r="AS1137" s="210"/>
      <c r="AT1137" s="210"/>
      <c r="AU1137" s="210"/>
      <c r="AV1137" s="210"/>
      <c r="AW1137" s="210"/>
      <c r="AX1137" s="210"/>
      <c r="AY1137" s="210"/>
      <c r="AZ1137" s="116"/>
      <c r="BA1137" s="116"/>
      <c r="BB1137" s="116"/>
      <c r="BC1137" s="116"/>
      <c r="BD1137" s="116"/>
      <c r="BE1137" s="116"/>
      <c r="BF1137" s="116"/>
      <c r="BG1137" s="116"/>
      <c r="BH1137" s="116"/>
      <c r="BI1137" s="116"/>
      <c r="BJ1137" s="116"/>
      <c r="BK1137" s="116"/>
      <c r="BL1137" s="116"/>
      <c r="BM1137" s="116">
        <f t="shared" si="466"/>
        <v>0</v>
      </c>
      <c r="BN1137" s="37"/>
      <c r="BO1137" s="116">
        <f t="shared" si="473"/>
        <v>0</v>
      </c>
      <c r="BP1137" s="116">
        <f t="shared" si="473"/>
        <v>0</v>
      </c>
      <c r="BQ1137" s="116">
        <f t="shared" si="473"/>
        <v>0</v>
      </c>
      <c r="BR1137" s="116">
        <f t="shared" si="473"/>
        <v>0</v>
      </c>
      <c r="BS1137" s="116">
        <f t="shared" si="473"/>
        <v>0</v>
      </c>
      <c r="BT1137" s="116">
        <f t="shared" si="473"/>
        <v>0</v>
      </c>
      <c r="BU1137" s="116">
        <f t="shared" si="473"/>
        <v>0</v>
      </c>
      <c r="BV1137" s="116">
        <f t="shared" si="473"/>
        <v>0</v>
      </c>
      <c r="BW1137" s="116">
        <f t="shared" si="473"/>
        <v>0</v>
      </c>
      <c r="BX1137" s="116"/>
      <c r="BY1137" s="116">
        <f t="shared" si="456"/>
        <v>0</v>
      </c>
      <c r="BZ1137" s="116"/>
      <c r="CA1137" s="116">
        <f t="shared" si="474"/>
        <v>0</v>
      </c>
      <c r="CB1137" s="116">
        <f t="shared" si="474"/>
        <v>0</v>
      </c>
      <c r="CC1137" s="116">
        <f t="shared" si="474"/>
        <v>0</v>
      </c>
      <c r="CD1137" s="116">
        <f t="shared" si="474"/>
        <v>0</v>
      </c>
      <c r="CE1137" s="116">
        <f t="shared" si="474"/>
        <v>0</v>
      </c>
      <c r="CF1137" s="116">
        <f t="shared" si="474"/>
        <v>0</v>
      </c>
      <c r="CG1137" s="116">
        <f t="shared" si="474"/>
        <v>0</v>
      </c>
      <c r="CH1137" s="116">
        <f t="shared" si="474"/>
        <v>0</v>
      </c>
      <c r="CI1137" s="116">
        <f t="shared" si="474"/>
        <v>0</v>
      </c>
      <c r="CJ1137" s="116"/>
      <c r="CK1137" s="116">
        <f t="shared" si="457"/>
        <v>0</v>
      </c>
      <c r="CM1137" s="216">
        <f>_xlfn.IFNA(VLOOKUP($C1137,'Sch 1 - QA Rates'!$B$4:$C$19,2,FALSE ),0)</f>
        <v>0</v>
      </c>
      <c r="CN1137" s="216">
        <f t="shared" si="467"/>
        <v>0</v>
      </c>
      <c r="CO1137" s="216">
        <f t="shared" si="468"/>
        <v>0</v>
      </c>
      <c r="CP1137" s="216">
        <f t="shared" si="469"/>
        <v>0</v>
      </c>
      <c r="CQ1137" s="216">
        <f t="shared" si="470"/>
        <v>0</v>
      </c>
      <c r="CR1137" s="216">
        <f t="shared" si="471"/>
        <v>0</v>
      </c>
      <c r="CS1137" s="221">
        <f t="shared" si="472"/>
        <v>0</v>
      </c>
    </row>
    <row r="1138" spans="1:98" outlineLevel="1">
      <c r="A1138" s="129">
        <v>16</v>
      </c>
      <c r="B1138" s="133"/>
      <c r="C1138" s="132" t="str">
        <f>_xlfn.IFNA(VLOOKUP($B1138,'Sch 2 - QA Team Roster'!$B$4:$C$32,2,FALSE )," ")</f>
        <v xml:space="preserve"> </v>
      </c>
      <c r="D1138" s="323"/>
      <c r="E1138" s="210"/>
      <c r="F1138" s="210"/>
      <c r="G1138" s="210"/>
      <c r="H1138" s="210"/>
      <c r="I1138" s="210"/>
      <c r="J1138" s="210"/>
      <c r="K1138" s="210"/>
      <c r="L1138" s="210"/>
      <c r="M1138" s="210"/>
      <c r="N1138" s="210"/>
      <c r="O1138" s="210"/>
      <c r="P1138" s="210"/>
      <c r="Q1138" s="210"/>
      <c r="R1138" s="210"/>
      <c r="S1138" s="210"/>
      <c r="T1138" s="210"/>
      <c r="U1138" s="210"/>
      <c r="V1138" s="210"/>
      <c r="W1138" s="210"/>
      <c r="X1138" s="210"/>
      <c r="Y1138" s="210"/>
      <c r="Z1138" s="210"/>
      <c r="AA1138" s="210"/>
      <c r="AB1138" s="210"/>
      <c r="AC1138" s="210"/>
      <c r="AD1138" s="210"/>
      <c r="AE1138" s="210"/>
      <c r="AF1138" s="210"/>
      <c r="AG1138" s="210"/>
      <c r="AH1138" s="210"/>
      <c r="AI1138" s="210"/>
      <c r="AJ1138" s="210"/>
      <c r="AK1138" s="210"/>
      <c r="AL1138" s="210"/>
      <c r="AM1138" s="210"/>
      <c r="AN1138" s="210"/>
      <c r="AO1138" s="210"/>
      <c r="AP1138" s="210"/>
      <c r="AQ1138" s="210"/>
      <c r="AR1138" s="210"/>
      <c r="AS1138" s="210"/>
      <c r="AT1138" s="210"/>
      <c r="AU1138" s="210"/>
      <c r="AV1138" s="210"/>
      <c r="AW1138" s="210"/>
      <c r="AX1138" s="210"/>
      <c r="AY1138" s="210"/>
      <c r="AZ1138" s="116"/>
      <c r="BA1138" s="116"/>
      <c r="BB1138" s="116"/>
      <c r="BC1138" s="116"/>
      <c r="BD1138" s="116"/>
      <c r="BE1138" s="116"/>
      <c r="BF1138" s="116"/>
      <c r="BG1138" s="116"/>
      <c r="BH1138" s="116"/>
      <c r="BI1138" s="116"/>
      <c r="BJ1138" s="116"/>
      <c r="BK1138" s="116"/>
      <c r="BL1138" s="116"/>
      <c r="BM1138" s="116">
        <f t="shared" si="466"/>
        <v>0</v>
      </c>
      <c r="BN1138" s="37"/>
      <c r="BO1138" s="116">
        <f t="shared" si="473"/>
        <v>0</v>
      </c>
      <c r="BP1138" s="116">
        <f t="shared" si="473"/>
        <v>0</v>
      </c>
      <c r="BQ1138" s="116">
        <f t="shared" si="473"/>
        <v>0</v>
      </c>
      <c r="BR1138" s="116">
        <f t="shared" si="473"/>
        <v>0</v>
      </c>
      <c r="BS1138" s="116">
        <f t="shared" si="473"/>
        <v>0</v>
      </c>
      <c r="BT1138" s="116">
        <f t="shared" si="473"/>
        <v>0</v>
      </c>
      <c r="BU1138" s="116">
        <f t="shared" si="473"/>
        <v>0</v>
      </c>
      <c r="BV1138" s="116">
        <f t="shared" si="473"/>
        <v>0</v>
      </c>
      <c r="BW1138" s="116">
        <f t="shared" si="473"/>
        <v>0</v>
      </c>
      <c r="BX1138" s="116"/>
      <c r="BY1138" s="116">
        <f t="shared" si="456"/>
        <v>0</v>
      </c>
      <c r="BZ1138" s="116"/>
      <c r="CA1138" s="116">
        <f t="shared" si="474"/>
        <v>0</v>
      </c>
      <c r="CB1138" s="116">
        <f t="shared" si="474"/>
        <v>0</v>
      </c>
      <c r="CC1138" s="116">
        <f t="shared" si="474"/>
        <v>0</v>
      </c>
      <c r="CD1138" s="116">
        <f t="shared" si="474"/>
        <v>0</v>
      </c>
      <c r="CE1138" s="116">
        <f t="shared" si="474"/>
        <v>0</v>
      </c>
      <c r="CF1138" s="116">
        <f t="shared" si="474"/>
        <v>0</v>
      </c>
      <c r="CG1138" s="116">
        <f t="shared" si="474"/>
        <v>0</v>
      </c>
      <c r="CH1138" s="116">
        <f t="shared" si="474"/>
        <v>0</v>
      </c>
      <c r="CI1138" s="116">
        <f t="shared" si="474"/>
        <v>0</v>
      </c>
      <c r="CJ1138" s="116"/>
      <c r="CK1138" s="116">
        <f t="shared" si="457"/>
        <v>0</v>
      </c>
      <c r="CM1138" s="216">
        <f>_xlfn.IFNA(VLOOKUP($C1138,'Sch 1 - QA Rates'!$B$4:$C$19,2,FALSE ),0)</f>
        <v>0</v>
      </c>
      <c r="CN1138" s="216">
        <f t="shared" si="467"/>
        <v>0</v>
      </c>
      <c r="CO1138" s="216">
        <f t="shared" si="468"/>
        <v>0</v>
      </c>
      <c r="CP1138" s="216">
        <f t="shared" si="469"/>
        <v>0</v>
      </c>
      <c r="CQ1138" s="216">
        <f t="shared" si="470"/>
        <v>0</v>
      </c>
      <c r="CR1138" s="216">
        <f t="shared" si="471"/>
        <v>0</v>
      </c>
      <c r="CS1138" s="221">
        <f t="shared" si="472"/>
        <v>0</v>
      </c>
    </row>
    <row r="1139" spans="1:98" outlineLevel="1">
      <c r="A1139" s="129">
        <v>17</v>
      </c>
      <c r="B1139" s="133"/>
      <c r="C1139" s="132" t="str">
        <f>_xlfn.IFNA(VLOOKUP($B1139,'Sch 2 - QA Team Roster'!$B$4:$C$32,2,FALSE )," ")</f>
        <v xml:space="preserve"> </v>
      </c>
      <c r="D1139" s="323"/>
      <c r="E1139" s="210"/>
      <c r="F1139" s="210"/>
      <c r="G1139" s="210"/>
      <c r="H1139" s="210"/>
      <c r="I1139" s="210"/>
      <c r="J1139" s="210"/>
      <c r="K1139" s="210"/>
      <c r="L1139" s="210"/>
      <c r="M1139" s="210"/>
      <c r="N1139" s="210"/>
      <c r="O1139" s="210"/>
      <c r="P1139" s="210"/>
      <c r="Q1139" s="210"/>
      <c r="R1139" s="210"/>
      <c r="S1139" s="210"/>
      <c r="T1139" s="210"/>
      <c r="U1139" s="210"/>
      <c r="V1139" s="210"/>
      <c r="W1139" s="210"/>
      <c r="X1139" s="210"/>
      <c r="Y1139" s="210"/>
      <c r="Z1139" s="210"/>
      <c r="AA1139" s="210"/>
      <c r="AB1139" s="210"/>
      <c r="AC1139" s="210"/>
      <c r="AD1139" s="210"/>
      <c r="AE1139" s="210"/>
      <c r="AF1139" s="210"/>
      <c r="AG1139" s="210"/>
      <c r="AH1139" s="210"/>
      <c r="AI1139" s="210"/>
      <c r="AJ1139" s="210"/>
      <c r="AK1139" s="210"/>
      <c r="AL1139" s="210"/>
      <c r="AM1139" s="210"/>
      <c r="AN1139" s="210"/>
      <c r="AO1139" s="210"/>
      <c r="AP1139" s="210"/>
      <c r="AQ1139" s="210"/>
      <c r="AR1139" s="210"/>
      <c r="AS1139" s="210"/>
      <c r="AT1139" s="210"/>
      <c r="AU1139" s="210"/>
      <c r="AV1139" s="210"/>
      <c r="AW1139" s="210"/>
      <c r="AX1139" s="210"/>
      <c r="AY1139" s="210"/>
      <c r="AZ1139" s="116"/>
      <c r="BA1139" s="116"/>
      <c r="BB1139" s="116"/>
      <c r="BC1139" s="116"/>
      <c r="BD1139" s="116"/>
      <c r="BE1139" s="116"/>
      <c r="BF1139" s="116"/>
      <c r="BG1139" s="116"/>
      <c r="BH1139" s="116"/>
      <c r="BI1139" s="116"/>
      <c r="BJ1139" s="116"/>
      <c r="BK1139" s="116"/>
      <c r="BL1139" s="116"/>
      <c r="BM1139" s="116">
        <f t="shared" si="466"/>
        <v>0</v>
      </c>
      <c r="BN1139" s="37"/>
      <c r="BO1139" s="116">
        <f t="shared" si="473"/>
        <v>0</v>
      </c>
      <c r="BP1139" s="116">
        <f t="shared" si="473"/>
        <v>0</v>
      </c>
      <c r="BQ1139" s="116">
        <f t="shared" si="473"/>
        <v>0</v>
      </c>
      <c r="BR1139" s="116">
        <f t="shared" si="473"/>
        <v>0</v>
      </c>
      <c r="BS1139" s="116">
        <f t="shared" si="473"/>
        <v>0</v>
      </c>
      <c r="BT1139" s="116">
        <f t="shared" si="473"/>
        <v>0</v>
      </c>
      <c r="BU1139" s="116">
        <f t="shared" si="473"/>
        <v>0</v>
      </c>
      <c r="BV1139" s="116">
        <f t="shared" si="473"/>
        <v>0</v>
      </c>
      <c r="BW1139" s="116">
        <f t="shared" si="473"/>
        <v>0</v>
      </c>
      <c r="BX1139" s="116"/>
      <c r="BY1139" s="116">
        <f t="shared" si="456"/>
        <v>0</v>
      </c>
      <c r="BZ1139" s="116"/>
      <c r="CA1139" s="116">
        <f t="shared" si="474"/>
        <v>0</v>
      </c>
      <c r="CB1139" s="116">
        <f t="shared" si="474"/>
        <v>0</v>
      </c>
      <c r="CC1139" s="116">
        <f t="shared" si="474"/>
        <v>0</v>
      </c>
      <c r="CD1139" s="116">
        <f t="shared" si="474"/>
        <v>0</v>
      </c>
      <c r="CE1139" s="116">
        <f t="shared" si="474"/>
        <v>0</v>
      </c>
      <c r="CF1139" s="116">
        <f t="shared" si="474"/>
        <v>0</v>
      </c>
      <c r="CG1139" s="116">
        <f t="shared" si="474"/>
        <v>0</v>
      </c>
      <c r="CH1139" s="116">
        <f t="shared" si="474"/>
        <v>0</v>
      </c>
      <c r="CI1139" s="116">
        <f t="shared" si="474"/>
        <v>0</v>
      </c>
      <c r="CJ1139" s="116"/>
      <c r="CK1139" s="116">
        <f t="shared" si="457"/>
        <v>0</v>
      </c>
      <c r="CM1139" s="216">
        <f>_xlfn.IFNA(VLOOKUP($C1139,'Sch 1 - QA Rates'!$B$4:$C$19,2,FALSE ),0)</f>
        <v>0</v>
      </c>
      <c r="CN1139" s="216">
        <f t="shared" si="467"/>
        <v>0</v>
      </c>
      <c r="CO1139" s="216">
        <f t="shared" si="468"/>
        <v>0</v>
      </c>
      <c r="CP1139" s="216">
        <f t="shared" si="469"/>
        <v>0</v>
      </c>
      <c r="CQ1139" s="216">
        <f t="shared" si="470"/>
        <v>0</v>
      </c>
      <c r="CR1139" s="216">
        <f t="shared" si="471"/>
        <v>0</v>
      </c>
      <c r="CS1139" s="221">
        <f t="shared" si="472"/>
        <v>0</v>
      </c>
    </row>
    <row r="1140" spans="1:98" outlineLevel="1">
      <c r="A1140" s="129">
        <v>18</v>
      </c>
      <c r="B1140" s="133"/>
      <c r="C1140" s="132" t="str">
        <f>_xlfn.IFNA(VLOOKUP($B1140,'Sch 2 - QA Team Roster'!$B$4:$C$32,2,FALSE )," ")</f>
        <v xml:space="preserve"> </v>
      </c>
      <c r="D1140" s="323"/>
      <c r="E1140" s="210"/>
      <c r="F1140" s="210"/>
      <c r="G1140" s="210"/>
      <c r="H1140" s="210"/>
      <c r="I1140" s="210"/>
      <c r="J1140" s="210"/>
      <c r="K1140" s="210"/>
      <c r="L1140" s="210"/>
      <c r="M1140" s="210"/>
      <c r="N1140" s="210"/>
      <c r="O1140" s="210"/>
      <c r="P1140" s="210"/>
      <c r="Q1140" s="210"/>
      <c r="R1140" s="210"/>
      <c r="S1140" s="210"/>
      <c r="T1140" s="210"/>
      <c r="U1140" s="210"/>
      <c r="V1140" s="210"/>
      <c r="W1140" s="210"/>
      <c r="X1140" s="210"/>
      <c r="Y1140" s="210"/>
      <c r="Z1140" s="210"/>
      <c r="AA1140" s="210"/>
      <c r="AB1140" s="210"/>
      <c r="AC1140" s="210"/>
      <c r="AD1140" s="210"/>
      <c r="AE1140" s="210"/>
      <c r="AF1140" s="210"/>
      <c r="AG1140" s="210"/>
      <c r="AH1140" s="210"/>
      <c r="AI1140" s="210"/>
      <c r="AJ1140" s="210"/>
      <c r="AK1140" s="210"/>
      <c r="AL1140" s="210"/>
      <c r="AM1140" s="210"/>
      <c r="AN1140" s="210"/>
      <c r="AO1140" s="210"/>
      <c r="AP1140" s="210"/>
      <c r="AQ1140" s="210"/>
      <c r="AR1140" s="210"/>
      <c r="AS1140" s="210"/>
      <c r="AT1140" s="210"/>
      <c r="AU1140" s="210"/>
      <c r="AV1140" s="210"/>
      <c r="AW1140" s="210"/>
      <c r="AX1140" s="210"/>
      <c r="AY1140" s="210"/>
      <c r="AZ1140" s="116"/>
      <c r="BA1140" s="116"/>
      <c r="BB1140" s="116"/>
      <c r="BC1140" s="116"/>
      <c r="BD1140" s="116"/>
      <c r="BE1140" s="116"/>
      <c r="BF1140" s="116"/>
      <c r="BG1140" s="116"/>
      <c r="BH1140" s="116"/>
      <c r="BI1140" s="116"/>
      <c r="BJ1140" s="116"/>
      <c r="BK1140" s="116"/>
      <c r="BL1140" s="116"/>
      <c r="BM1140" s="116">
        <f t="shared" si="466"/>
        <v>0</v>
      </c>
      <c r="BN1140" s="37"/>
      <c r="BO1140" s="116">
        <f t="shared" si="473"/>
        <v>0</v>
      </c>
      <c r="BP1140" s="116">
        <f t="shared" si="473"/>
        <v>0</v>
      </c>
      <c r="BQ1140" s="116">
        <f t="shared" si="473"/>
        <v>0</v>
      </c>
      <c r="BR1140" s="116">
        <f t="shared" si="473"/>
        <v>0</v>
      </c>
      <c r="BS1140" s="116">
        <f t="shared" si="473"/>
        <v>0</v>
      </c>
      <c r="BT1140" s="116">
        <f t="shared" si="473"/>
        <v>0</v>
      </c>
      <c r="BU1140" s="116">
        <f t="shared" si="473"/>
        <v>0</v>
      </c>
      <c r="BV1140" s="116">
        <f t="shared" si="473"/>
        <v>0</v>
      </c>
      <c r="BW1140" s="116">
        <f t="shared" si="473"/>
        <v>0</v>
      </c>
      <c r="BX1140" s="116"/>
      <c r="BY1140" s="116">
        <f t="shared" si="456"/>
        <v>0</v>
      </c>
      <c r="BZ1140" s="116"/>
      <c r="CA1140" s="116">
        <f t="shared" si="474"/>
        <v>0</v>
      </c>
      <c r="CB1140" s="116">
        <f t="shared" si="474"/>
        <v>0</v>
      </c>
      <c r="CC1140" s="116">
        <f t="shared" si="474"/>
        <v>0</v>
      </c>
      <c r="CD1140" s="116">
        <f t="shared" si="474"/>
        <v>0</v>
      </c>
      <c r="CE1140" s="116">
        <f t="shared" si="474"/>
        <v>0</v>
      </c>
      <c r="CF1140" s="116">
        <f t="shared" si="474"/>
        <v>0</v>
      </c>
      <c r="CG1140" s="116">
        <f t="shared" si="474"/>
        <v>0</v>
      </c>
      <c r="CH1140" s="116">
        <f t="shared" si="474"/>
        <v>0</v>
      </c>
      <c r="CI1140" s="116">
        <f t="shared" si="474"/>
        <v>0</v>
      </c>
      <c r="CJ1140" s="116"/>
      <c r="CK1140" s="116">
        <f t="shared" si="457"/>
        <v>0</v>
      </c>
      <c r="CM1140" s="216">
        <f>_xlfn.IFNA(VLOOKUP($C1140,'Sch 1 - QA Rates'!$B$4:$C$19,2,FALSE ),0)</f>
        <v>0</v>
      </c>
      <c r="CN1140" s="216">
        <f t="shared" si="467"/>
        <v>0</v>
      </c>
      <c r="CO1140" s="216">
        <f t="shared" si="468"/>
        <v>0</v>
      </c>
      <c r="CP1140" s="216">
        <f t="shared" si="469"/>
        <v>0</v>
      </c>
      <c r="CQ1140" s="216">
        <f t="shared" si="470"/>
        <v>0</v>
      </c>
      <c r="CR1140" s="216">
        <f t="shared" si="471"/>
        <v>0</v>
      </c>
      <c r="CS1140" s="221">
        <f t="shared" si="472"/>
        <v>0</v>
      </c>
    </row>
    <row r="1141" spans="1:98" ht="14" customHeight="1" outlineLevel="1">
      <c r="A1141" s="129">
        <v>19</v>
      </c>
      <c r="B1141" s="133"/>
      <c r="C1141" s="132" t="str">
        <f>_xlfn.IFNA(VLOOKUP($B1141,'Sch 2 - QA Team Roster'!$B$4:$C$32,2,FALSE )," ")</f>
        <v xml:space="preserve"> </v>
      </c>
      <c r="D1141" s="323"/>
      <c r="E1141" s="210"/>
      <c r="F1141" s="210"/>
      <c r="G1141" s="210"/>
      <c r="H1141" s="210"/>
      <c r="I1141" s="210"/>
      <c r="J1141" s="210"/>
      <c r="K1141" s="210"/>
      <c r="L1141" s="210"/>
      <c r="M1141" s="210"/>
      <c r="N1141" s="210"/>
      <c r="O1141" s="210"/>
      <c r="P1141" s="210"/>
      <c r="Q1141" s="210"/>
      <c r="R1141" s="210"/>
      <c r="S1141" s="210"/>
      <c r="T1141" s="210"/>
      <c r="U1141" s="210"/>
      <c r="V1141" s="210"/>
      <c r="W1141" s="210"/>
      <c r="X1141" s="210"/>
      <c r="Y1141" s="210"/>
      <c r="Z1141" s="210"/>
      <c r="AA1141" s="210"/>
      <c r="AB1141" s="210"/>
      <c r="AC1141" s="210"/>
      <c r="AD1141" s="210"/>
      <c r="AE1141" s="210"/>
      <c r="AF1141" s="210"/>
      <c r="AG1141" s="210"/>
      <c r="AH1141" s="210"/>
      <c r="AI1141" s="210"/>
      <c r="AJ1141" s="210"/>
      <c r="AK1141" s="210"/>
      <c r="AL1141" s="210"/>
      <c r="AM1141" s="210"/>
      <c r="AN1141" s="210"/>
      <c r="AO1141" s="210"/>
      <c r="AP1141" s="210"/>
      <c r="AQ1141" s="210"/>
      <c r="AR1141" s="210"/>
      <c r="AS1141" s="210"/>
      <c r="AT1141" s="210"/>
      <c r="AU1141" s="210"/>
      <c r="AV1141" s="210"/>
      <c r="AW1141" s="210"/>
      <c r="AX1141" s="210"/>
      <c r="AY1141" s="210"/>
      <c r="AZ1141" s="116"/>
      <c r="BA1141" s="116"/>
      <c r="BB1141" s="116"/>
      <c r="BC1141" s="116"/>
      <c r="BD1141" s="116"/>
      <c r="BE1141" s="116"/>
      <c r="BF1141" s="116"/>
      <c r="BG1141" s="116"/>
      <c r="BH1141" s="116"/>
      <c r="BI1141" s="116"/>
      <c r="BJ1141" s="116"/>
      <c r="BK1141" s="116"/>
      <c r="BL1141" s="116"/>
      <c r="BM1141" s="116">
        <f t="shared" si="466"/>
        <v>0</v>
      </c>
      <c r="BN1141" s="37"/>
      <c r="BO1141" s="116">
        <f t="shared" si="473"/>
        <v>0</v>
      </c>
      <c r="BP1141" s="116">
        <f t="shared" si="473"/>
        <v>0</v>
      </c>
      <c r="BQ1141" s="116">
        <f t="shared" si="473"/>
        <v>0</v>
      </c>
      <c r="BR1141" s="116">
        <f t="shared" si="473"/>
        <v>0</v>
      </c>
      <c r="BS1141" s="116">
        <f t="shared" si="473"/>
        <v>0</v>
      </c>
      <c r="BT1141" s="116">
        <f t="shared" si="473"/>
        <v>0</v>
      </c>
      <c r="BU1141" s="116">
        <f t="shared" si="473"/>
        <v>0</v>
      </c>
      <c r="BV1141" s="116">
        <f t="shared" si="473"/>
        <v>0</v>
      </c>
      <c r="BW1141" s="116">
        <f t="shared" si="473"/>
        <v>0</v>
      </c>
      <c r="BX1141" s="116"/>
      <c r="BY1141" s="116">
        <f t="shared" si="456"/>
        <v>0</v>
      </c>
      <c r="BZ1141" s="116"/>
      <c r="CA1141" s="116">
        <f t="shared" si="474"/>
        <v>0</v>
      </c>
      <c r="CB1141" s="116">
        <f t="shared" si="474"/>
        <v>0</v>
      </c>
      <c r="CC1141" s="116">
        <f t="shared" si="474"/>
        <v>0</v>
      </c>
      <c r="CD1141" s="116">
        <f t="shared" si="474"/>
        <v>0</v>
      </c>
      <c r="CE1141" s="116">
        <f t="shared" si="474"/>
        <v>0</v>
      </c>
      <c r="CF1141" s="116">
        <f t="shared" si="474"/>
        <v>0</v>
      </c>
      <c r="CG1141" s="116">
        <f t="shared" si="474"/>
        <v>0</v>
      </c>
      <c r="CH1141" s="116">
        <f t="shared" si="474"/>
        <v>0</v>
      </c>
      <c r="CI1141" s="116">
        <f t="shared" si="474"/>
        <v>0</v>
      </c>
      <c r="CJ1141" s="116"/>
      <c r="CK1141" s="116">
        <f t="shared" si="457"/>
        <v>0</v>
      </c>
      <c r="CM1141" s="216">
        <f>_xlfn.IFNA(VLOOKUP($C1141,'Sch 1 - QA Rates'!$B$4:$C$19,2,FALSE ),0)</f>
        <v>0</v>
      </c>
      <c r="CN1141" s="216">
        <f t="shared" si="467"/>
        <v>0</v>
      </c>
      <c r="CO1141" s="216">
        <f t="shared" si="468"/>
        <v>0</v>
      </c>
      <c r="CP1141" s="216">
        <f t="shared" si="469"/>
        <v>0</v>
      </c>
      <c r="CQ1141" s="216">
        <f t="shared" si="470"/>
        <v>0</v>
      </c>
      <c r="CR1141" s="216">
        <f t="shared" si="471"/>
        <v>0</v>
      </c>
      <c r="CS1141" s="221">
        <f t="shared" si="472"/>
        <v>0</v>
      </c>
    </row>
    <row r="1142" spans="1:98" ht="14" outlineLevel="1" thickBot="1">
      <c r="A1142" s="129">
        <v>20</v>
      </c>
      <c r="B1142" s="126"/>
      <c r="C1142" s="132" t="str">
        <f>_xlfn.IFNA(VLOOKUP($B1142,'Sch 2 - QA Team Roster'!$B$4:$C$32,2,FALSE )," ")</f>
        <v xml:space="preserve"> </v>
      </c>
      <c r="D1142" s="323"/>
      <c r="E1142" s="210"/>
      <c r="F1142" s="210"/>
      <c r="G1142" s="210"/>
      <c r="H1142" s="210"/>
      <c r="I1142" s="210"/>
      <c r="J1142" s="210"/>
      <c r="K1142" s="210"/>
      <c r="L1142" s="210"/>
      <c r="M1142" s="210"/>
      <c r="N1142" s="210"/>
      <c r="O1142" s="210"/>
      <c r="P1142" s="210"/>
      <c r="Q1142" s="210"/>
      <c r="R1142" s="210"/>
      <c r="S1142" s="210"/>
      <c r="T1142" s="210"/>
      <c r="U1142" s="210"/>
      <c r="V1142" s="210"/>
      <c r="W1142" s="210"/>
      <c r="X1142" s="210"/>
      <c r="Y1142" s="210"/>
      <c r="Z1142" s="210"/>
      <c r="AA1142" s="210"/>
      <c r="AB1142" s="210"/>
      <c r="AC1142" s="210"/>
      <c r="AD1142" s="210"/>
      <c r="AE1142" s="210"/>
      <c r="AF1142" s="210"/>
      <c r="AG1142" s="210"/>
      <c r="AH1142" s="210"/>
      <c r="AI1142" s="210"/>
      <c r="AJ1142" s="210"/>
      <c r="AK1142" s="210"/>
      <c r="AL1142" s="210"/>
      <c r="AM1142" s="210"/>
      <c r="AN1142" s="210"/>
      <c r="AO1142" s="210"/>
      <c r="AP1142" s="210"/>
      <c r="AQ1142" s="210"/>
      <c r="AR1142" s="210"/>
      <c r="AS1142" s="210"/>
      <c r="AT1142" s="210"/>
      <c r="AU1142" s="210"/>
      <c r="AV1142" s="210"/>
      <c r="AW1142" s="210"/>
      <c r="AX1142" s="210"/>
      <c r="AY1142" s="210"/>
      <c r="AZ1142" s="116"/>
      <c r="BA1142" s="116"/>
      <c r="BB1142" s="116"/>
      <c r="BC1142" s="116"/>
      <c r="BD1142" s="116"/>
      <c r="BE1142" s="116"/>
      <c r="BF1142" s="116"/>
      <c r="BG1142" s="116"/>
      <c r="BH1142" s="116"/>
      <c r="BI1142" s="116"/>
      <c r="BJ1142" s="116"/>
      <c r="BK1142" s="116"/>
      <c r="BL1142" s="116"/>
      <c r="BM1142" s="116">
        <f t="shared" si="466"/>
        <v>0</v>
      </c>
      <c r="BN1142" s="37"/>
      <c r="BO1142" s="116">
        <f t="shared" si="473"/>
        <v>0</v>
      </c>
      <c r="BP1142" s="116">
        <f t="shared" si="473"/>
        <v>0</v>
      </c>
      <c r="BQ1142" s="116">
        <f t="shared" si="473"/>
        <v>0</v>
      </c>
      <c r="BR1142" s="116">
        <f t="shared" si="473"/>
        <v>0</v>
      </c>
      <c r="BS1142" s="116">
        <f t="shared" si="473"/>
        <v>0</v>
      </c>
      <c r="BT1142" s="116">
        <f t="shared" si="473"/>
        <v>0</v>
      </c>
      <c r="BU1142" s="116">
        <f t="shared" si="473"/>
        <v>0</v>
      </c>
      <c r="BV1142" s="116">
        <f t="shared" si="473"/>
        <v>0</v>
      </c>
      <c r="BW1142" s="116">
        <f t="shared" si="473"/>
        <v>0</v>
      </c>
      <c r="BX1142" s="116"/>
      <c r="BY1142" s="116">
        <f t="shared" si="456"/>
        <v>0</v>
      </c>
      <c r="BZ1142" s="116"/>
      <c r="CA1142" s="116">
        <f t="shared" si="474"/>
        <v>0</v>
      </c>
      <c r="CB1142" s="116">
        <f t="shared" si="474"/>
        <v>0</v>
      </c>
      <c r="CC1142" s="116">
        <f t="shared" si="474"/>
        <v>0</v>
      </c>
      <c r="CD1142" s="116">
        <f t="shared" si="474"/>
        <v>0</v>
      </c>
      <c r="CE1142" s="116">
        <f t="shared" si="474"/>
        <v>0</v>
      </c>
      <c r="CF1142" s="116">
        <f t="shared" si="474"/>
        <v>0</v>
      </c>
      <c r="CG1142" s="116">
        <f t="shared" si="474"/>
        <v>0</v>
      </c>
      <c r="CH1142" s="116">
        <f t="shared" si="474"/>
        <v>0</v>
      </c>
      <c r="CI1142" s="116">
        <f t="shared" si="474"/>
        <v>0</v>
      </c>
      <c r="CJ1142" s="116"/>
      <c r="CK1142" s="116">
        <f t="shared" si="457"/>
        <v>0</v>
      </c>
      <c r="CM1142" s="216">
        <f>_xlfn.IFNA(VLOOKUP($C1142,'Sch 1 - QA Rates'!$B$4:$C$19,2,FALSE ),0)</f>
        <v>0</v>
      </c>
      <c r="CN1142" s="216">
        <f t="shared" si="467"/>
        <v>0</v>
      </c>
      <c r="CO1142" s="216">
        <f t="shared" si="468"/>
        <v>0</v>
      </c>
      <c r="CP1142" s="216">
        <f t="shared" si="469"/>
        <v>0</v>
      </c>
      <c r="CQ1142" s="216">
        <f t="shared" si="470"/>
        <v>0</v>
      </c>
      <c r="CR1142" s="216">
        <f t="shared" si="471"/>
        <v>0</v>
      </c>
      <c r="CS1142" s="221">
        <f t="shared" si="472"/>
        <v>0</v>
      </c>
    </row>
    <row r="1143" spans="1:98" s="124" customFormat="1" ht="14" outlineLevel="1" thickTop="1">
      <c r="A1143" s="128"/>
      <c r="B1143" s="168" t="str">
        <f>'Sch 5 - Summary'!B58</f>
        <v>DEL #55 - Assessment of DD&amp;I Vendor CalSAWS Migration Project Control Document Update</v>
      </c>
      <c r="C1143" s="122"/>
      <c r="D1143" s="122"/>
      <c r="E1143" s="122"/>
      <c r="F1143" s="122"/>
      <c r="G1143" s="122"/>
      <c r="H1143" s="122"/>
      <c r="I1143" s="122"/>
      <c r="J1143" s="122"/>
      <c r="K1143" s="122"/>
      <c r="L1143" s="122"/>
      <c r="M1143" s="122"/>
      <c r="N1143" s="122"/>
      <c r="O1143" s="122"/>
      <c r="P1143" s="122"/>
      <c r="Q1143" s="122"/>
      <c r="R1143" s="122"/>
      <c r="S1143" s="122"/>
      <c r="T1143" s="122"/>
      <c r="U1143" s="122"/>
      <c r="V1143" s="122"/>
      <c r="W1143" s="122"/>
      <c r="X1143" s="122"/>
      <c r="Y1143" s="122"/>
      <c r="Z1143" s="122"/>
      <c r="AA1143" s="122"/>
      <c r="AB1143" s="122"/>
      <c r="AC1143" s="122"/>
      <c r="AD1143" s="122"/>
      <c r="AE1143" s="122"/>
      <c r="AF1143" s="122"/>
      <c r="AG1143" s="122"/>
      <c r="AH1143" s="122"/>
      <c r="AI1143" s="122"/>
      <c r="AJ1143" s="122"/>
      <c r="AK1143" s="122"/>
      <c r="AL1143" s="122"/>
      <c r="AM1143" s="122"/>
      <c r="AN1143" s="122"/>
      <c r="AO1143" s="122"/>
      <c r="AP1143" s="122"/>
      <c r="AQ1143" s="122"/>
      <c r="AR1143" s="122"/>
      <c r="AS1143" s="122"/>
      <c r="AT1143" s="122"/>
      <c r="AU1143" s="122"/>
      <c r="AV1143" s="122"/>
      <c r="AW1143" s="122"/>
      <c r="AX1143" s="122"/>
      <c r="AY1143" s="122" t="s">
        <v>324</v>
      </c>
      <c r="AZ1143" s="122"/>
      <c r="BA1143" s="122"/>
      <c r="BB1143" s="122"/>
      <c r="BC1143" s="122"/>
      <c r="BD1143" s="122"/>
      <c r="BE1143" s="122"/>
      <c r="BF1143" s="122"/>
      <c r="BG1143" s="122"/>
      <c r="BH1143" s="122"/>
      <c r="BI1143" s="122"/>
      <c r="BJ1143" s="122"/>
      <c r="BK1143" s="122"/>
      <c r="BL1143" s="122"/>
      <c r="BM1143" s="122">
        <f t="shared" si="466"/>
        <v>0</v>
      </c>
      <c r="BN1143" s="123"/>
      <c r="BO1143" s="122">
        <f t="shared" si="473"/>
        <v>0</v>
      </c>
      <c r="BP1143" s="122">
        <f t="shared" si="473"/>
        <v>0</v>
      </c>
      <c r="BQ1143" s="122">
        <f t="shared" si="473"/>
        <v>0</v>
      </c>
      <c r="BR1143" s="122">
        <f t="shared" si="473"/>
        <v>0</v>
      </c>
      <c r="BS1143" s="122">
        <f t="shared" si="473"/>
        <v>0</v>
      </c>
      <c r="BT1143" s="122">
        <f t="shared" si="473"/>
        <v>0</v>
      </c>
      <c r="BU1143" s="122">
        <f t="shared" si="473"/>
        <v>0</v>
      </c>
      <c r="BV1143" s="122">
        <f t="shared" si="473"/>
        <v>0</v>
      </c>
      <c r="BW1143" s="122">
        <f t="shared" si="473"/>
        <v>0</v>
      </c>
      <c r="BX1143" s="122"/>
      <c r="BY1143" s="122">
        <f t="shared" si="456"/>
        <v>0</v>
      </c>
      <c r="BZ1143" s="122"/>
      <c r="CA1143" s="122">
        <f t="shared" si="474"/>
        <v>0</v>
      </c>
      <c r="CB1143" s="122">
        <f t="shared" si="474"/>
        <v>0</v>
      </c>
      <c r="CC1143" s="122">
        <f t="shared" si="474"/>
        <v>0</v>
      </c>
      <c r="CD1143" s="122">
        <f t="shared" si="474"/>
        <v>0</v>
      </c>
      <c r="CE1143" s="122">
        <f t="shared" si="474"/>
        <v>0</v>
      </c>
      <c r="CF1143" s="122">
        <f t="shared" si="474"/>
        <v>0</v>
      </c>
      <c r="CG1143" s="122">
        <f t="shared" si="474"/>
        <v>0</v>
      </c>
      <c r="CH1143" s="122">
        <f t="shared" si="474"/>
        <v>0</v>
      </c>
      <c r="CI1143" s="122">
        <f t="shared" si="474"/>
        <v>0</v>
      </c>
      <c r="CJ1143" s="122"/>
      <c r="CK1143" s="122">
        <f t="shared" si="457"/>
        <v>0</v>
      </c>
      <c r="CM1143" s="222"/>
      <c r="CN1143" s="220">
        <f>SUM(CN1144:CN1163)</f>
        <v>0</v>
      </c>
      <c r="CO1143" s="220">
        <f>SUM(CO1144:CO1163)</f>
        <v>0</v>
      </c>
      <c r="CP1143" s="220">
        <f>SUM(CP1144:CP1163)</f>
        <v>0</v>
      </c>
      <c r="CQ1143" s="220">
        <f>SUM(CQ1144:CQ1163)</f>
        <v>14272</v>
      </c>
      <c r="CR1143" s="220">
        <f>SUM(CR1144:CR1163)</f>
        <v>0</v>
      </c>
      <c r="CS1143" s="220">
        <f>SUM(CN1143:CR1143)</f>
        <v>14272</v>
      </c>
      <c r="CT1143" s="124" t="s">
        <v>323</v>
      </c>
    </row>
    <row r="1144" spans="1:98" outlineLevel="1">
      <c r="A1144" s="129">
        <v>1</v>
      </c>
      <c r="B1144" s="208" t="s">
        <v>304</v>
      </c>
      <c r="C1144" s="132" t="str">
        <f>_xlfn.IFNA(VLOOKUP($B1144,'Sch 2 - QA Team Roster'!$B$4:$C$32,2,FALSE )," ")</f>
        <v>QA Project Manager</v>
      </c>
      <c r="D1144" s="323">
        <f>_xlfn.IFNA(VLOOKUP($C1144,'Sch 1 - QA Rates'!$B$4:$C$28,2,FALSE )," ")</f>
        <v>154</v>
      </c>
      <c r="E1144" s="210"/>
      <c r="F1144" s="210"/>
      <c r="G1144" s="210"/>
      <c r="H1144" s="210"/>
      <c r="I1144" s="210"/>
      <c r="J1144" s="210"/>
      <c r="K1144" s="210"/>
      <c r="L1144" s="210"/>
      <c r="M1144" s="210"/>
      <c r="N1144" s="210"/>
      <c r="O1144" s="210"/>
      <c r="P1144" s="210"/>
      <c r="Q1144" s="210"/>
      <c r="R1144" s="210"/>
      <c r="S1144" s="210"/>
      <c r="T1144" s="210"/>
      <c r="U1144" s="210"/>
      <c r="V1144" s="210"/>
      <c r="W1144" s="210"/>
      <c r="X1144" s="210"/>
      <c r="Y1144" s="210"/>
      <c r="Z1144" s="210"/>
      <c r="AA1144" s="210"/>
      <c r="AB1144" s="210"/>
      <c r="AC1144" s="210"/>
      <c r="AD1144" s="210"/>
      <c r="AE1144" s="210"/>
      <c r="AF1144" s="210"/>
      <c r="AG1144" s="210"/>
      <c r="AH1144" s="210"/>
      <c r="AI1144" s="210"/>
      <c r="AJ1144" s="210"/>
      <c r="AK1144" s="210"/>
      <c r="AL1144" s="210"/>
      <c r="AM1144" s="210"/>
      <c r="AN1144" s="210"/>
      <c r="AO1144" s="210"/>
      <c r="AP1144" s="210"/>
      <c r="AQ1144" s="210"/>
      <c r="AR1144" s="210"/>
      <c r="AS1144" s="210"/>
      <c r="AT1144" s="210"/>
      <c r="AU1144" s="210"/>
      <c r="AV1144" s="210"/>
      <c r="AW1144" s="210"/>
      <c r="AX1144" s="210"/>
      <c r="AY1144" s="477">
        <v>8</v>
      </c>
      <c r="AZ1144" s="116"/>
      <c r="BA1144" s="116"/>
      <c r="BB1144" s="116"/>
      <c r="BC1144" s="116"/>
      <c r="BD1144" s="116"/>
      <c r="BE1144" s="116"/>
      <c r="BF1144" s="116"/>
      <c r="BG1144" s="116"/>
      <c r="BH1144" s="116"/>
      <c r="BI1144" s="116"/>
      <c r="BJ1144" s="116"/>
      <c r="BK1144" s="116"/>
      <c r="BL1144" s="116"/>
      <c r="BM1144" s="116">
        <f t="shared" si="466"/>
        <v>8</v>
      </c>
      <c r="BN1144" s="37"/>
      <c r="BO1144" s="116">
        <f t="shared" si="473"/>
        <v>0</v>
      </c>
      <c r="BP1144" s="116">
        <f t="shared" si="473"/>
        <v>0</v>
      </c>
      <c r="BQ1144" s="116">
        <f t="shared" si="473"/>
        <v>0</v>
      </c>
      <c r="BR1144" s="116">
        <f t="shared" si="473"/>
        <v>0</v>
      </c>
      <c r="BS1144" s="116">
        <f t="shared" si="473"/>
        <v>8</v>
      </c>
      <c r="BT1144" s="116">
        <f t="shared" si="473"/>
        <v>0</v>
      </c>
      <c r="BU1144" s="116">
        <f t="shared" si="473"/>
        <v>0</v>
      </c>
      <c r="BV1144" s="116">
        <f t="shared" si="473"/>
        <v>0</v>
      </c>
      <c r="BW1144" s="116">
        <f t="shared" si="473"/>
        <v>0</v>
      </c>
      <c r="BX1144" s="116"/>
      <c r="BY1144" s="116">
        <f t="shared" si="456"/>
        <v>8</v>
      </c>
      <c r="BZ1144" s="116"/>
      <c r="CA1144" s="116">
        <f t="shared" si="474"/>
        <v>0</v>
      </c>
      <c r="CB1144" s="116">
        <f t="shared" si="474"/>
        <v>0</v>
      </c>
      <c r="CC1144" s="116">
        <f t="shared" si="474"/>
        <v>0</v>
      </c>
      <c r="CD1144" s="116">
        <f t="shared" si="474"/>
        <v>0</v>
      </c>
      <c r="CE1144" s="116">
        <f t="shared" si="474"/>
        <v>8</v>
      </c>
      <c r="CF1144" s="116">
        <f t="shared" si="474"/>
        <v>0</v>
      </c>
      <c r="CG1144" s="116">
        <f t="shared" si="474"/>
        <v>0</v>
      </c>
      <c r="CH1144" s="116">
        <f t="shared" si="474"/>
        <v>0</v>
      </c>
      <c r="CI1144" s="116">
        <f t="shared" si="474"/>
        <v>0</v>
      </c>
      <c r="CJ1144" s="116"/>
      <c r="CK1144" s="116">
        <f t="shared" si="457"/>
        <v>8</v>
      </c>
      <c r="CM1144" s="216">
        <f>_xlfn.IFNA(VLOOKUP($C1144,'Sch 1 - QA Rates'!$B$4:$C$19,2,FALSE ),0)</f>
        <v>154</v>
      </c>
      <c r="CN1144" s="216">
        <f t="shared" ref="CN1144:CN1163" si="475">SUM(E1144:P1144)*CM1144</f>
        <v>0</v>
      </c>
      <c r="CO1144" s="216">
        <f t="shared" ref="CO1144:CO1163" si="476">SUM(Q1144:AB1144)*CM1144</f>
        <v>0</v>
      </c>
      <c r="CP1144" s="216">
        <f t="shared" ref="CP1144:CP1163" si="477">SUM(AC1144:AN1144)*CM1144</f>
        <v>0</v>
      </c>
      <c r="CQ1144" s="216">
        <f t="shared" ref="CQ1144:CQ1163" si="478">SUM(AO1144:AZ1144)*CM1144</f>
        <v>1232</v>
      </c>
      <c r="CR1144" s="216">
        <f t="shared" ref="CR1144:CR1163" si="479">SUM(BA1144:BK1144)*CM1144</f>
        <v>0</v>
      </c>
      <c r="CS1144" s="221">
        <f t="shared" ref="CS1144:CS1163" si="480">SUM(CN1144:CR1144)</f>
        <v>1232</v>
      </c>
    </row>
    <row r="1145" spans="1:98" outlineLevel="1">
      <c r="A1145" s="129">
        <v>2</v>
      </c>
      <c r="B1145" s="208" t="s">
        <v>305</v>
      </c>
      <c r="C1145" s="132" t="str">
        <f>_xlfn.IFNA(VLOOKUP($B1145,'Sch 2 - QA Team Roster'!$B$4:$C$32,2,FALSE )," ")</f>
        <v>QA PMO Lead</v>
      </c>
      <c r="D1145" s="323">
        <f>_xlfn.IFNA(VLOOKUP($C1145,'Sch 1 - QA Rates'!$B$4:$C$28,2,FALSE )," ")</f>
        <v>134</v>
      </c>
      <c r="E1145" s="210"/>
      <c r="F1145" s="210"/>
      <c r="G1145" s="210"/>
      <c r="H1145" s="210"/>
      <c r="I1145" s="210"/>
      <c r="J1145" s="210"/>
      <c r="K1145" s="210"/>
      <c r="L1145" s="210"/>
      <c r="M1145" s="210"/>
      <c r="N1145" s="210"/>
      <c r="O1145" s="210"/>
      <c r="P1145" s="210"/>
      <c r="Q1145" s="210"/>
      <c r="R1145" s="210"/>
      <c r="S1145" s="210"/>
      <c r="T1145" s="210"/>
      <c r="U1145" s="210"/>
      <c r="V1145" s="210"/>
      <c r="W1145" s="210"/>
      <c r="X1145" s="210"/>
      <c r="Y1145" s="210"/>
      <c r="Z1145" s="210"/>
      <c r="AA1145" s="210"/>
      <c r="AB1145" s="210"/>
      <c r="AC1145" s="210"/>
      <c r="AD1145" s="210"/>
      <c r="AE1145" s="210"/>
      <c r="AF1145" s="210"/>
      <c r="AG1145" s="210"/>
      <c r="AH1145" s="210"/>
      <c r="AI1145" s="210"/>
      <c r="AJ1145" s="210"/>
      <c r="AK1145" s="210"/>
      <c r="AL1145" s="210"/>
      <c r="AM1145" s="210"/>
      <c r="AN1145" s="210"/>
      <c r="AO1145" s="210"/>
      <c r="AP1145" s="210"/>
      <c r="AQ1145" s="210"/>
      <c r="AR1145" s="210"/>
      <c r="AS1145" s="210"/>
      <c r="AT1145" s="210"/>
      <c r="AU1145" s="210"/>
      <c r="AV1145" s="210"/>
      <c r="AW1145" s="210"/>
      <c r="AX1145" s="210"/>
      <c r="AY1145" s="477">
        <v>40</v>
      </c>
      <c r="AZ1145" s="116"/>
      <c r="BA1145" s="116"/>
      <c r="BB1145" s="116"/>
      <c r="BC1145" s="116"/>
      <c r="BD1145" s="116"/>
      <c r="BE1145" s="116"/>
      <c r="BF1145" s="116"/>
      <c r="BG1145" s="116"/>
      <c r="BH1145" s="116"/>
      <c r="BI1145" s="116"/>
      <c r="BJ1145" s="116"/>
      <c r="BK1145" s="116"/>
      <c r="BL1145" s="116"/>
      <c r="BM1145" s="116">
        <f t="shared" si="466"/>
        <v>40</v>
      </c>
      <c r="BN1145" s="37"/>
      <c r="BO1145" s="116">
        <f t="shared" si="473"/>
        <v>0</v>
      </c>
      <c r="BP1145" s="116">
        <f t="shared" si="473"/>
        <v>0</v>
      </c>
      <c r="BQ1145" s="116">
        <f t="shared" si="473"/>
        <v>0</v>
      </c>
      <c r="BR1145" s="116">
        <f t="shared" si="473"/>
        <v>0</v>
      </c>
      <c r="BS1145" s="116">
        <f t="shared" si="473"/>
        <v>40</v>
      </c>
      <c r="BT1145" s="116">
        <f t="shared" si="473"/>
        <v>0</v>
      </c>
      <c r="BU1145" s="116">
        <f t="shared" si="473"/>
        <v>0</v>
      </c>
      <c r="BV1145" s="116">
        <f t="shared" si="473"/>
        <v>0</v>
      </c>
      <c r="BW1145" s="116">
        <f t="shared" si="473"/>
        <v>0</v>
      </c>
      <c r="BX1145" s="116"/>
      <c r="BY1145" s="116">
        <f t="shared" si="456"/>
        <v>40</v>
      </c>
      <c r="BZ1145" s="116"/>
      <c r="CA1145" s="116">
        <f t="shared" si="474"/>
        <v>0</v>
      </c>
      <c r="CB1145" s="116">
        <f t="shared" si="474"/>
        <v>0</v>
      </c>
      <c r="CC1145" s="116">
        <f t="shared" si="474"/>
        <v>0</v>
      </c>
      <c r="CD1145" s="116">
        <f t="shared" si="474"/>
        <v>0</v>
      </c>
      <c r="CE1145" s="116">
        <f t="shared" si="474"/>
        <v>40</v>
      </c>
      <c r="CF1145" s="116">
        <f t="shared" si="474"/>
        <v>0</v>
      </c>
      <c r="CG1145" s="116">
        <f t="shared" si="474"/>
        <v>0</v>
      </c>
      <c r="CH1145" s="116">
        <f t="shared" si="474"/>
        <v>0</v>
      </c>
      <c r="CI1145" s="116">
        <f t="shared" si="474"/>
        <v>0</v>
      </c>
      <c r="CJ1145" s="116"/>
      <c r="CK1145" s="116">
        <f t="shared" si="457"/>
        <v>40</v>
      </c>
      <c r="CM1145" s="216">
        <f>_xlfn.IFNA(VLOOKUP($C1145,'Sch 1 - QA Rates'!$B$4:$C$19,2,FALSE ),0)</f>
        <v>134</v>
      </c>
      <c r="CN1145" s="216">
        <f t="shared" si="475"/>
        <v>0</v>
      </c>
      <c r="CO1145" s="216">
        <f t="shared" si="476"/>
        <v>0</v>
      </c>
      <c r="CP1145" s="216">
        <f t="shared" si="477"/>
        <v>0</v>
      </c>
      <c r="CQ1145" s="216">
        <f t="shared" si="478"/>
        <v>5360</v>
      </c>
      <c r="CR1145" s="216">
        <f t="shared" si="479"/>
        <v>0</v>
      </c>
      <c r="CS1145" s="221">
        <f t="shared" si="480"/>
        <v>5360</v>
      </c>
    </row>
    <row r="1146" spans="1:98" outlineLevel="1">
      <c r="A1146" s="129">
        <v>3</v>
      </c>
      <c r="B1146" s="208" t="s">
        <v>309</v>
      </c>
      <c r="C1146" s="132" t="str">
        <f>_xlfn.IFNA(VLOOKUP($B1146,'Sch 2 - QA Team Roster'!$B$4:$C$32,2,FALSE )," ")</f>
        <v>QA PMO Specialist</v>
      </c>
      <c r="D1146" s="323">
        <f>_xlfn.IFNA(VLOOKUP($C1146,'Sch 1 - QA Rates'!$B$4:$C$28,2,FALSE )," ")</f>
        <v>114</v>
      </c>
      <c r="E1146" s="210"/>
      <c r="F1146" s="210"/>
      <c r="G1146" s="210"/>
      <c r="H1146" s="210"/>
      <c r="I1146" s="210"/>
      <c r="J1146" s="210"/>
      <c r="K1146" s="210"/>
      <c r="L1146" s="210"/>
      <c r="M1146" s="210"/>
      <c r="N1146" s="210"/>
      <c r="O1146" s="210"/>
      <c r="P1146" s="210"/>
      <c r="Q1146" s="210"/>
      <c r="R1146" s="210"/>
      <c r="S1146" s="210"/>
      <c r="T1146" s="210"/>
      <c r="U1146" s="210"/>
      <c r="V1146" s="210"/>
      <c r="W1146" s="210"/>
      <c r="X1146" s="210"/>
      <c r="Y1146" s="210"/>
      <c r="Z1146" s="210"/>
      <c r="AA1146" s="210"/>
      <c r="AB1146" s="210"/>
      <c r="AC1146" s="210"/>
      <c r="AD1146" s="210"/>
      <c r="AE1146" s="210"/>
      <c r="AF1146" s="210"/>
      <c r="AG1146" s="210"/>
      <c r="AH1146" s="210"/>
      <c r="AI1146" s="210"/>
      <c r="AJ1146" s="210"/>
      <c r="AK1146" s="210"/>
      <c r="AL1146" s="210"/>
      <c r="AM1146" s="210"/>
      <c r="AN1146" s="210"/>
      <c r="AO1146" s="210"/>
      <c r="AP1146" s="210"/>
      <c r="AQ1146" s="210"/>
      <c r="AR1146" s="210"/>
      <c r="AS1146" s="210"/>
      <c r="AT1146" s="210"/>
      <c r="AU1146" s="210"/>
      <c r="AV1146" s="210"/>
      <c r="AW1146" s="210"/>
      <c r="AX1146" s="210"/>
      <c r="AY1146" s="477">
        <v>40</v>
      </c>
      <c r="AZ1146" s="116"/>
      <c r="BA1146" s="116"/>
      <c r="BB1146" s="116"/>
      <c r="BC1146" s="116"/>
      <c r="BD1146" s="116"/>
      <c r="BE1146" s="116"/>
      <c r="BF1146" s="116"/>
      <c r="BG1146" s="116"/>
      <c r="BH1146" s="116"/>
      <c r="BI1146" s="116"/>
      <c r="BJ1146" s="116"/>
      <c r="BK1146" s="116"/>
      <c r="BL1146" s="116"/>
      <c r="BM1146" s="116">
        <f t="shared" si="466"/>
        <v>40</v>
      </c>
      <c r="BN1146" s="37"/>
      <c r="BO1146" s="116">
        <f t="shared" si="473"/>
        <v>0</v>
      </c>
      <c r="BP1146" s="116">
        <f t="shared" si="473"/>
        <v>0</v>
      </c>
      <c r="BQ1146" s="116">
        <f t="shared" si="473"/>
        <v>0</v>
      </c>
      <c r="BR1146" s="116">
        <f t="shared" si="473"/>
        <v>0</v>
      </c>
      <c r="BS1146" s="116">
        <f t="shared" si="473"/>
        <v>40</v>
      </c>
      <c r="BT1146" s="116">
        <f t="shared" si="473"/>
        <v>0</v>
      </c>
      <c r="BU1146" s="116">
        <f t="shared" si="473"/>
        <v>0</v>
      </c>
      <c r="BV1146" s="116">
        <f t="shared" si="473"/>
        <v>0</v>
      </c>
      <c r="BW1146" s="116">
        <f t="shared" si="473"/>
        <v>0</v>
      </c>
      <c r="BX1146" s="116"/>
      <c r="BY1146" s="116">
        <f t="shared" si="456"/>
        <v>40</v>
      </c>
      <c r="BZ1146" s="116"/>
      <c r="CA1146" s="116">
        <f t="shared" si="474"/>
        <v>0</v>
      </c>
      <c r="CB1146" s="116">
        <f t="shared" si="474"/>
        <v>0</v>
      </c>
      <c r="CC1146" s="116">
        <f t="shared" si="474"/>
        <v>0</v>
      </c>
      <c r="CD1146" s="116">
        <f t="shared" si="474"/>
        <v>0</v>
      </c>
      <c r="CE1146" s="116">
        <f t="shared" si="474"/>
        <v>40</v>
      </c>
      <c r="CF1146" s="116">
        <f t="shared" si="474"/>
        <v>0</v>
      </c>
      <c r="CG1146" s="116">
        <f t="shared" si="474"/>
        <v>0</v>
      </c>
      <c r="CH1146" s="116">
        <f t="shared" si="474"/>
        <v>0</v>
      </c>
      <c r="CI1146" s="116">
        <f t="shared" si="474"/>
        <v>0</v>
      </c>
      <c r="CJ1146" s="116"/>
      <c r="CK1146" s="116">
        <f t="shared" si="457"/>
        <v>40</v>
      </c>
      <c r="CM1146" s="216">
        <f>_xlfn.IFNA(VLOOKUP($C1146,'Sch 1 - QA Rates'!$B$4:$C$19,2,FALSE ),0)</f>
        <v>114</v>
      </c>
      <c r="CN1146" s="216">
        <f t="shared" si="475"/>
        <v>0</v>
      </c>
      <c r="CO1146" s="216">
        <f t="shared" si="476"/>
        <v>0</v>
      </c>
      <c r="CP1146" s="216">
        <f t="shared" si="477"/>
        <v>0</v>
      </c>
      <c r="CQ1146" s="216">
        <f t="shared" si="478"/>
        <v>4560</v>
      </c>
      <c r="CR1146" s="216">
        <f t="shared" si="479"/>
        <v>0</v>
      </c>
      <c r="CS1146" s="221">
        <f t="shared" si="480"/>
        <v>4560</v>
      </c>
    </row>
    <row r="1147" spans="1:98" outlineLevel="1">
      <c r="A1147" s="129">
        <v>4</v>
      </c>
      <c r="B1147" s="209" t="s">
        <v>392</v>
      </c>
      <c r="C1147" s="132" t="str">
        <f>_xlfn.IFNA(VLOOKUP($B1147,'Sch 2 - QA Team Roster'!$B$4:$C$32,2,FALSE )," ")</f>
        <v>QA Functional Manager</v>
      </c>
      <c r="D1147" s="323">
        <f>_xlfn.IFNA(VLOOKUP($C1147,'Sch 1 - QA Rates'!$B$4:$C$28,2,FALSE )," ")</f>
        <v>134</v>
      </c>
      <c r="E1147" s="210"/>
      <c r="F1147" s="210"/>
      <c r="G1147" s="210"/>
      <c r="H1147" s="210"/>
      <c r="I1147" s="210"/>
      <c r="J1147" s="210"/>
      <c r="K1147" s="210"/>
      <c r="L1147" s="210"/>
      <c r="M1147" s="210"/>
      <c r="N1147" s="210"/>
      <c r="O1147" s="210"/>
      <c r="P1147" s="210"/>
      <c r="Q1147" s="210"/>
      <c r="R1147" s="210"/>
      <c r="S1147" s="210"/>
      <c r="T1147" s="210"/>
      <c r="U1147" s="210"/>
      <c r="V1147" s="210"/>
      <c r="W1147" s="210"/>
      <c r="X1147" s="210"/>
      <c r="Y1147" s="210"/>
      <c r="Z1147" s="210"/>
      <c r="AA1147" s="210"/>
      <c r="AB1147" s="210"/>
      <c r="AC1147" s="210"/>
      <c r="AD1147" s="210"/>
      <c r="AE1147" s="210"/>
      <c r="AF1147" s="210"/>
      <c r="AG1147" s="210"/>
      <c r="AH1147" s="210"/>
      <c r="AI1147" s="210"/>
      <c r="AJ1147" s="210"/>
      <c r="AK1147" s="210"/>
      <c r="AL1147" s="210"/>
      <c r="AM1147" s="210"/>
      <c r="AN1147" s="210"/>
      <c r="AO1147" s="210"/>
      <c r="AP1147" s="210"/>
      <c r="AQ1147" s="210"/>
      <c r="AR1147" s="210"/>
      <c r="AS1147" s="210"/>
      <c r="AT1147" s="210"/>
      <c r="AU1147" s="210"/>
      <c r="AV1147" s="210"/>
      <c r="AW1147" s="210"/>
      <c r="AX1147" s="210"/>
      <c r="AY1147" s="477">
        <v>16</v>
      </c>
      <c r="AZ1147" s="116"/>
      <c r="BA1147" s="116"/>
      <c r="BB1147" s="116"/>
      <c r="BC1147" s="116"/>
      <c r="BD1147" s="116"/>
      <c r="BE1147" s="116"/>
      <c r="BF1147" s="116"/>
      <c r="BG1147" s="116"/>
      <c r="BH1147" s="116"/>
      <c r="BI1147" s="116"/>
      <c r="BJ1147" s="116"/>
      <c r="BK1147" s="116"/>
      <c r="BL1147" s="116"/>
      <c r="BM1147" s="116">
        <f t="shared" si="466"/>
        <v>16</v>
      </c>
      <c r="BN1147" s="37"/>
      <c r="BO1147" s="116">
        <f t="shared" si="473"/>
        <v>0</v>
      </c>
      <c r="BP1147" s="116">
        <f t="shared" si="473"/>
        <v>0</v>
      </c>
      <c r="BQ1147" s="116">
        <f t="shared" si="473"/>
        <v>0</v>
      </c>
      <c r="BR1147" s="116">
        <f t="shared" si="473"/>
        <v>0</v>
      </c>
      <c r="BS1147" s="116">
        <f t="shared" si="473"/>
        <v>16</v>
      </c>
      <c r="BT1147" s="116">
        <f t="shared" si="473"/>
        <v>0</v>
      </c>
      <c r="BU1147" s="116">
        <f t="shared" si="473"/>
        <v>0</v>
      </c>
      <c r="BV1147" s="116">
        <f t="shared" si="473"/>
        <v>0</v>
      </c>
      <c r="BW1147" s="116">
        <f t="shared" si="473"/>
        <v>0</v>
      </c>
      <c r="BX1147" s="116"/>
      <c r="BY1147" s="116">
        <f t="shared" si="456"/>
        <v>16</v>
      </c>
      <c r="BZ1147" s="116"/>
      <c r="CA1147" s="116">
        <f t="shared" si="474"/>
        <v>0</v>
      </c>
      <c r="CB1147" s="116">
        <f t="shared" si="474"/>
        <v>0</v>
      </c>
      <c r="CC1147" s="116">
        <f t="shared" si="474"/>
        <v>0</v>
      </c>
      <c r="CD1147" s="116">
        <f t="shared" si="474"/>
        <v>0</v>
      </c>
      <c r="CE1147" s="116">
        <f t="shared" si="474"/>
        <v>16</v>
      </c>
      <c r="CF1147" s="116">
        <f t="shared" si="474"/>
        <v>0</v>
      </c>
      <c r="CG1147" s="116">
        <f t="shared" si="474"/>
        <v>0</v>
      </c>
      <c r="CH1147" s="116">
        <f t="shared" si="474"/>
        <v>0</v>
      </c>
      <c r="CI1147" s="116">
        <f t="shared" si="474"/>
        <v>0</v>
      </c>
      <c r="CJ1147" s="116"/>
      <c r="CK1147" s="116">
        <f t="shared" si="457"/>
        <v>16</v>
      </c>
      <c r="CM1147" s="216">
        <f>_xlfn.IFNA(VLOOKUP($C1147,'Sch 1 - QA Rates'!$B$4:$C$19,2,FALSE ),0)</f>
        <v>134</v>
      </c>
      <c r="CN1147" s="216">
        <f t="shared" si="475"/>
        <v>0</v>
      </c>
      <c r="CO1147" s="216">
        <f t="shared" si="476"/>
        <v>0</v>
      </c>
      <c r="CP1147" s="216">
        <f t="shared" si="477"/>
        <v>0</v>
      </c>
      <c r="CQ1147" s="216">
        <f t="shared" si="478"/>
        <v>2144</v>
      </c>
      <c r="CR1147" s="216">
        <f t="shared" si="479"/>
        <v>0</v>
      </c>
      <c r="CS1147" s="221">
        <f t="shared" si="480"/>
        <v>2144</v>
      </c>
    </row>
    <row r="1148" spans="1:98" outlineLevel="1">
      <c r="A1148" s="129">
        <v>5</v>
      </c>
      <c r="B1148" s="209" t="s">
        <v>439</v>
      </c>
      <c r="C1148" s="132" t="str">
        <f>_xlfn.IFNA(VLOOKUP($B1148,'Sch 2 - QA Team Roster'!$B$4:$C$32,2,FALSE )," ")</f>
        <v>QA Technical Manager</v>
      </c>
      <c r="D1148" s="323">
        <f>_xlfn.IFNA(VLOOKUP($C1148,'Sch 1 - QA Rates'!$B$4:$C$28,2,FALSE )," ")</f>
        <v>144</v>
      </c>
      <c r="E1148" s="210"/>
      <c r="F1148" s="210"/>
      <c r="G1148" s="210"/>
      <c r="H1148" s="210"/>
      <c r="I1148" s="210"/>
      <c r="J1148" s="210"/>
      <c r="K1148" s="210"/>
      <c r="L1148" s="210"/>
      <c r="M1148" s="210"/>
      <c r="N1148" s="210"/>
      <c r="O1148" s="210"/>
      <c r="P1148" s="210"/>
      <c r="Q1148" s="210"/>
      <c r="R1148" s="210"/>
      <c r="S1148" s="210"/>
      <c r="T1148" s="210"/>
      <c r="U1148" s="210"/>
      <c r="V1148" s="210"/>
      <c r="W1148" s="210"/>
      <c r="X1148" s="210"/>
      <c r="Y1148" s="210"/>
      <c r="Z1148" s="210"/>
      <c r="AA1148" s="210"/>
      <c r="AB1148" s="210"/>
      <c r="AC1148" s="210"/>
      <c r="AD1148" s="210"/>
      <c r="AE1148" s="210"/>
      <c r="AF1148" s="210"/>
      <c r="AG1148" s="210"/>
      <c r="AH1148" s="210"/>
      <c r="AI1148" s="210"/>
      <c r="AJ1148" s="210"/>
      <c r="AK1148" s="210"/>
      <c r="AL1148" s="210"/>
      <c r="AM1148" s="210"/>
      <c r="AN1148" s="210"/>
      <c r="AO1148" s="210"/>
      <c r="AP1148" s="210"/>
      <c r="AQ1148" s="210"/>
      <c r="AR1148" s="210"/>
      <c r="AS1148" s="210"/>
      <c r="AT1148" s="210"/>
      <c r="AU1148" s="210"/>
      <c r="AV1148" s="210"/>
      <c r="AW1148" s="210"/>
      <c r="AX1148" s="210"/>
      <c r="AY1148" s="477"/>
      <c r="AZ1148" s="116"/>
      <c r="BA1148" s="116"/>
      <c r="BB1148" s="116"/>
      <c r="BC1148" s="116"/>
      <c r="BD1148" s="116"/>
      <c r="BE1148" s="116"/>
      <c r="BF1148" s="116"/>
      <c r="BG1148" s="116"/>
      <c r="BH1148" s="116"/>
      <c r="BI1148" s="116"/>
      <c r="BJ1148" s="116"/>
      <c r="BK1148" s="116"/>
      <c r="BL1148" s="116"/>
      <c r="BM1148" s="116">
        <f t="shared" si="466"/>
        <v>0</v>
      </c>
      <c r="BN1148" s="37"/>
      <c r="BO1148" s="116">
        <f t="shared" si="473"/>
        <v>0</v>
      </c>
      <c r="BP1148" s="116">
        <f t="shared" si="473"/>
        <v>0</v>
      </c>
      <c r="BQ1148" s="116">
        <f t="shared" si="473"/>
        <v>0</v>
      </c>
      <c r="BR1148" s="116">
        <f t="shared" si="473"/>
        <v>0</v>
      </c>
      <c r="BS1148" s="116">
        <f t="shared" si="473"/>
        <v>0</v>
      </c>
      <c r="BT1148" s="116">
        <f t="shared" si="473"/>
        <v>0</v>
      </c>
      <c r="BU1148" s="116">
        <f t="shared" si="473"/>
        <v>0</v>
      </c>
      <c r="BV1148" s="116">
        <f t="shared" si="473"/>
        <v>0</v>
      </c>
      <c r="BW1148" s="116">
        <f t="shared" si="473"/>
        <v>0</v>
      </c>
      <c r="BX1148" s="116"/>
      <c r="BY1148" s="116">
        <f t="shared" si="456"/>
        <v>0</v>
      </c>
      <c r="BZ1148" s="116"/>
      <c r="CA1148" s="116">
        <f t="shared" si="474"/>
        <v>0</v>
      </c>
      <c r="CB1148" s="116">
        <f t="shared" si="474"/>
        <v>0</v>
      </c>
      <c r="CC1148" s="116">
        <f t="shared" si="474"/>
        <v>0</v>
      </c>
      <c r="CD1148" s="116">
        <f t="shared" si="474"/>
        <v>0</v>
      </c>
      <c r="CE1148" s="116">
        <f t="shared" si="474"/>
        <v>0</v>
      </c>
      <c r="CF1148" s="116">
        <f t="shared" si="474"/>
        <v>0</v>
      </c>
      <c r="CG1148" s="116">
        <f t="shared" si="474"/>
        <v>0</v>
      </c>
      <c r="CH1148" s="116">
        <f t="shared" si="474"/>
        <v>0</v>
      </c>
      <c r="CI1148" s="116">
        <f t="shared" si="474"/>
        <v>0</v>
      </c>
      <c r="CJ1148" s="116"/>
      <c r="CK1148" s="116">
        <f t="shared" si="457"/>
        <v>0</v>
      </c>
      <c r="CM1148" s="216">
        <f>_xlfn.IFNA(VLOOKUP($C1148,'Sch 1 - QA Rates'!$B$4:$C$19,2,FALSE ),0)</f>
        <v>144</v>
      </c>
      <c r="CN1148" s="216">
        <f t="shared" si="475"/>
        <v>0</v>
      </c>
      <c r="CO1148" s="216">
        <f t="shared" si="476"/>
        <v>0</v>
      </c>
      <c r="CP1148" s="216">
        <f t="shared" si="477"/>
        <v>0</v>
      </c>
      <c r="CQ1148" s="216">
        <f t="shared" si="478"/>
        <v>0</v>
      </c>
      <c r="CR1148" s="216">
        <f t="shared" si="479"/>
        <v>0</v>
      </c>
      <c r="CS1148" s="221">
        <f t="shared" si="480"/>
        <v>0</v>
      </c>
    </row>
    <row r="1149" spans="1:98" outlineLevel="1">
      <c r="A1149" s="129">
        <v>6</v>
      </c>
      <c r="B1149" s="208" t="s">
        <v>310</v>
      </c>
      <c r="C1149" s="132" t="str">
        <f>_xlfn.IFNA(VLOOKUP($B1149,'Sch 2 - QA Team Roster'!$B$4:$C$32,2,FALSE )," ")</f>
        <v>QA Sr. Administrative Assistant</v>
      </c>
      <c r="D1149" s="323">
        <f>_xlfn.IFNA(VLOOKUP($C1149,'Sch 1 - QA Rates'!$B$4:$C$28,2,FALSE )," ")</f>
        <v>45</v>
      </c>
      <c r="E1149" s="210"/>
      <c r="F1149" s="210"/>
      <c r="G1149" s="210"/>
      <c r="H1149" s="210"/>
      <c r="I1149" s="210"/>
      <c r="J1149" s="210"/>
      <c r="K1149" s="210"/>
      <c r="L1149" s="210"/>
      <c r="M1149" s="210"/>
      <c r="N1149" s="210"/>
      <c r="O1149" s="210"/>
      <c r="P1149" s="210"/>
      <c r="Q1149" s="210"/>
      <c r="R1149" s="210"/>
      <c r="S1149" s="210"/>
      <c r="T1149" s="210"/>
      <c r="U1149" s="210"/>
      <c r="V1149" s="210"/>
      <c r="W1149" s="210"/>
      <c r="X1149" s="210"/>
      <c r="Y1149" s="210"/>
      <c r="Z1149" s="210"/>
      <c r="AA1149" s="210"/>
      <c r="AB1149" s="210"/>
      <c r="AC1149" s="210"/>
      <c r="AD1149" s="210"/>
      <c r="AE1149" s="210"/>
      <c r="AF1149" s="210"/>
      <c r="AG1149" s="210"/>
      <c r="AH1149" s="210"/>
      <c r="AI1149" s="210"/>
      <c r="AJ1149" s="210"/>
      <c r="AK1149" s="210"/>
      <c r="AL1149" s="210"/>
      <c r="AM1149" s="210"/>
      <c r="AN1149" s="210"/>
      <c r="AO1149" s="210"/>
      <c r="AP1149" s="210"/>
      <c r="AQ1149" s="210"/>
      <c r="AR1149" s="210"/>
      <c r="AS1149" s="210"/>
      <c r="AT1149" s="210"/>
      <c r="AU1149" s="210"/>
      <c r="AV1149" s="210"/>
      <c r="AW1149" s="210"/>
      <c r="AX1149" s="210"/>
      <c r="AY1149" s="477">
        <v>8</v>
      </c>
      <c r="AZ1149" s="116"/>
      <c r="BA1149" s="116"/>
      <c r="BB1149" s="116"/>
      <c r="BC1149" s="116"/>
      <c r="BD1149" s="116"/>
      <c r="BE1149" s="116"/>
      <c r="BF1149" s="116"/>
      <c r="BG1149" s="116"/>
      <c r="BH1149" s="116"/>
      <c r="BI1149" s="116"/>
      <c r="BJ1149" s="116"/>
      <c r="BK1149" s="116"/>
      <c r="BL1149" s="116"/>
      <c r="BM1149" s="116">
        <f t="shared" si="466"/>
        <v>8</v>
      </c>
      <c r="BN1149" s="37"/>
      <c r="BO1149" s="116">
        <f t="shared" si="473"/>
        <v>0</v>
      </c>
      <c r="BP1149" s="116">
        <f t="shared" si="473"/>
        <v>0</v>
      </c>
      <c r="BQ1149" s="116">
        <f t="shared" si="473"/>
        <v>0</v>
      </c>
      <c r="BR1149" s="116">
        <f t="shared" si="473"/>
        <v>0</v>
      </c>
      <c r="BS1149" s="116">
        <f t="shared" si="473"/>
        <v>8</v>
      </c>
      <c r="BT1149" s="116">
        <f t="shared" si="473"/>
        <v>0</v>
      </c>
      <c r="BU1149" s="116">
        <f t="shared" si="473"/>
        <v>0</v>
      </c>
      <c r="BV1149" s="116">
        <f t="shared" si="473"/>
        <v>0</v>
      </c>
      <c r="BW1149" s="116">
        <f t="shared" si="473"/>
        <v>0</v>
      </c>
      <c r="BX1149" s="116"/>
      <c r="BY1149" s="116">
        <f t="shared" si="456"/>
        <v>8</v>
      </c>
      <c r="BZ1149" s="116"/>
      <c r="CA1149" s="116">
        <f t="shared" si="474"/>
        <v>0</v>
      </c>
      <c r="CB1149" s="116">
        <f t="shared" si="474"/>
        <v>0</v>
      </c>
      <c r="CC1149" s="116">
        <f t="shared" si="474"/>
        <v>0</v>
      </c>
      <c r="CD1149" s="116">
        <f t="shared" si="474"/>
        <v>0</v>
      </c>
      <c r="CE1149" s="116">
        <f t="shared" si="474"/>
        <v>8</v>
      </c>
      <c r="CF1149" s="116">
        <f t="shared" si="474"/>
        <v>0</v>
      </c>
      <c r="CG1149" s="116">
        <f t="shared" si="474"/>
        <v>0</v>
      </c>
      <c r="CH1149" s="116">
        <f t="shared" si="474"/>
        <v>0</v>
      </c>
      <c r="CI1149" s="116">
        <f t="shared" si="474"/>
        <v>0</v>
      </c>
      <c r="CJ1149" s="116"/>
      <c r="CK1149" s="116">
        <f t="shared" si="457"/>
        <v>8</v>
      </c>
      <c r="CM1149" s="216">
        <f>_xlfn.IFNA(VLOOKUP($C1149,'Sch 1 - QA Rates'!$B$4:$C$19,2,FALSE ),0)</f>
        <v>45</v>
      </c>
      <c r="CN1149" s="216">
        <f t="shared" si="475"/>
        <v>0</v>
      </c>
      <c r="CO1149" s="216">
        <f t="shared" si="476"/>
        <v>0</v>
      </c>
      <c r="CP1149" s="216">
        <f t="shared" si="477"/>
        <v>0</v>
      </c>
      <c r="CQ1149" s="216">
        <f t="shared" si="478"/>
        <v>360</v>
      </c>
      <c r="CR1149" s="216">
        <f t="shared" si="479"/>
        <v>0</v>
      </c>
      <c r="CS1149" s="221">
        <f t="shared" si="480"/>
        <v>360</v>
      </c>
    </row>
    <row r="1150" spans="1:98" outlineLevel="1">
      <c r="A1150" s="129">
        <v>7</v>
      </c>
      <c r="B1150" s="208" t="s">
        <v>315</v>
      </c>
      <c r="C1150" s="132" t="str">
        <f>_xlfn.IFNA(VLOOKUP($B1150,'Sch 2 - QA Team Roster'!$B$4:$C$32,2,FALSE )," ")</f>
        <v>QA Executive</v>
      </c>
      <c r="D1150" s="323">
        <f>_xlfn.IFNA(VLOOKUP($C1150,'Sch 1 - QA Rates'!$B$4:$C$28,2,FALSE )," ")</f>
        <v>154</v>
      </c>
      <c r="E1150" s="210"/>
      <c r="F1150" s="210"/>
      <c r="G1150" s="210"/>
      <c r="H1150" s="210"/>
      <c r="I1150" s="210"/>
      <c r="J1150" s="210"/>
      <c r="K1150" s="210"/>
      <c r="L1150" s="210"/>
      <c r="M1150" s="210"/>
      <c r="N1150" s="210"/>
      <c r="O1150" s="210"/>
      <c r="P1150" s="210"/>
      <c r="Q1150" s="210"/>
      <c r="R1150" s="210"/>
      <c r="S1150" s="210"/>
      <c r="T1150" s="210"/>
      <c r="U1150" s="210"/>
      <c r="V1150" s="210"/>
      <c r="W1150" s="210"/>
      <c r="X1150" s="210"/>
      <c r="Y1150" s="210"/>
      <c r="Z1150" s="210"/>
      <c r="AA1150" s="210"/>
      <c r="AB1150" s="210"/>
      <c r="AC1150" s="210"/>
      <c r="AD1150" s="210"/>
      <c r="AE1150" s="210"/>
      <c r="AF1150" s="210"/>
      <c r="AG1150" s="210"/>
      <c r="AH1150" s="210"/>
      <c r="AI1150" s="210"/>
      <c r="AJ1150" s="210"/>
      <c r="AK1150" s="210"/>
      <c r="AL1150" s="210"/>
      <c r="AM1150" s="210"/>
      <c r="AN1150" s="210"/>
      <c r="AO1150" s="210"/>
      <c r="AP1150" s="210"/>
      <c r="AQ1150" s="210"/>
      <c r="AR1150" s="210"/>
      <c r="AS1150" s="210"/>
      <c r="AT1150" s="210"/>
      <c r="AU1150" s="210"/>
      <c r="AV1150" s="210"/>
      <c r="AW1150" s="210"/>
      <c r="AX1150" s="210"/>
      <c r="AY1150" s="477">
        <v>4</v>
      </c>
      <c r="AZ1150" s="116"/>
      <c r="BA1150" s="116"/>
      <c r="BB1150" s="116"/>
      <c r="BC1150" s="116"/>
      <c r="BD1150" s="116"/>
      <c r="BE1150" s="116"/>
      <c r="BF1150" s="116"/>
      <c r="BG1150" s="116"/>
      <c r="BH1150" s="116"/>
      <c r="BI1150" s="116"/>
      <c r="BJ1150" s="116"/>
      <c r="BK1150" s="116"/>
      <c r="BL1150" s="116"/>
      <c r="BM1150" s="116">
        <f t="shared" si="466"/>
        <v>4</v>
      </c>
      <c r="BN1150" s="37"/>
      <c r="BO1150" s="116">
        <f t="shared" si="473"/>
        <v>0</v>
      </c>
      <c r="BP1150" s="116">
        <f t="shared" si="473"/>
        <v>0</v>
      </c>
      <c r="BQ1150" s="116">
        <f t="shared" si="473"/>
        <v>0</v>
      </c>
      <c r="BR1150" s="116">
        <f t="shared" si="473"/>
        <v>0</v>
      </c>
      <c r="BS1150" s="116">
        <f t="shared" si="473"/>
        <v>4</v>
      </c>
      <c r="BT1150" s="116">
        <f t="shared" si="473"/>
        <v>0</v>
      </c>
      <c r="BU1150" s="116">
        <f t="shared" si="473"/>
        <v>0</v>
      </c>
      <c r="BV1150" s="116">
        <f t="shared" si="473"/>
        <v>0</v>
      </c>
      <c r="BW1150" s="116">
        <f t="shared" si="473"/>
        <v>0</v>
      </c>
      <c r="BX1150" s="116"/>
      <c r="BY1150" s="116">
        <f t="shared" si="456"/>
        <v>4</v>
      </c>
      <c r="BZ1150" s="116"/>
      <c r="CA1150" s="116">
        <f t="shared" si="474"/>
        <v>0</v>
      </c>
      <c r="CB1150" s="116">
        <f t="shared" si="474"/>
        <v>0</v>
      </c>
      <c r="CC1150" s="116">
        <f t="shared" si="474"/>
        <v>0</v>
      </c>
      <c r="CD1150" s="116">
        <f t="shared" si="474"/>
        <v>0</v>
      </c>
      <c r="CE1150" s="116">
        <f t="shared" si="474"/>
        <v>4</v>
      </c>
      <c r="CF1150" s="116">
        <f t="shared" si="474"/>
        <v>0</v>
      </c>
      <c r="CG1150" s="116">
        <f t="shared" si="474"/>
        <v>0</v>
      </c>
      <c r="CH1150" s="116">
        <f t="shared" si="474"/>
        <v>0</v>
      </c>
      <c r="CI1150" s="116">
        <f t="shared" si="474"/>
        <v>0</v>
      </c>
      <c r="CJ1150" s="116"/>
      <c r="CK1150" s="116">
        <f t="shared" si="457"/>
        <v>4</v>
      </c>
      <c r="CM1150" s="216">
        <f>_xlfn.IFNA(VLOOKUP($C1150,'Sch 1 - QA Rates'!$B$4:$C$19,2,FALSE ),0)</f>
        <v>154</v>
      </c>
      <c r="CN1150" s="216">
        <f t="shared" si="475"/>
        <v>0</v>
      </c>
      <c r="CO1150" s="216">
        <f t="shared" si="476"/>
        <v>0</v>
      </c>
      <c r="CP1150" s="216">
        <f t="shared" si="477"/>
        <v>0</v>
      </c>
      <c r="CQ1150" s="216">
        <f t="shared" si="478"/>
        <v>616</v>
      </c>
      <c r="CR1150" s="216">
        <f t="shared" si="479"/>
        <v>0</v>
      </c>
      <c r="CS1150" s="221">
        <f t="shared" si="480"/>
        <v>616</v>
      </c>
    </row>
    <row r="1151" spans="1:98" outlineLevel="1">
      <c r="A1151" s="129">
        <v>8</v>
      </c>
      <c r="B1151" s="133"/>
      <c r="C1151" s="132" t="str">
        <f>_xlfn.IFNA(VLOOKUP($B1151,'Sch 2 - QA Team Roster'!$B$4:$C$32,2,FALSE )," ")</f>
        <v xml:space="preserve"> </v>
      </c>
      <c r="D1151" s="323"/>
      <c r="E1151" s="210"/>
      <c r="F1151" s="210"/>
      <c r="G1151" s="210"/>
      <c r="H1151" s="210"/>
      <c r="I1151" s="210"/>
      <c r="J1151" s="210"/>
      <c r="K1151" s="210"/>
      <c r="L1151" s="210"/>
      <c r="M1151" s="210"/>
      <c r="N1151" s="210"/>
      <c r="O1151" s="210"/>
      <c r="P1151" s="210"/>
      <c r="Q1151" s="210"/>
      <c r="R1151" s="210"/>
      <c r="S1151" s="210"/>
      <c r="T1151" s="210"/>
      <c r="U1151" s="210"/>
      <c r="V1151" s="210"/>
      <c r="W1151" s="210"/>
      <c r="X1151" s="210"/>
      <c r="Y1151" s="210"/>
      <c r="Z1151" s="210"/>
      <c r="AA1151" s="210"/>
      <c r="AB1151" s="210"/>
      <c r="AC1151" s="210"/>
      <c r="AD1151" s="210"/>
      <c r="AE1151" s="210"/>
      <c r="AF1151" s="210"/>
      <c r="AG1151" s="210"/>
      <c r="AH1151" s="210"/>
      <c r="AI1151" s="210"/>
      <c r="AJ1151" s="210"/>
      <c r="AK1151" s="210"/>
      <c r="AL1151" s="210"/>
      <c r="AM1151" s="210"/>
      <c r="AN1151" s="210"/>
      <c r="AO1151" s="210"/>
      <c r="AP1151" s="210"/>
      <c r="AQ1151" s="210"/>
      <c r="AR1151" s="210"/>
      <c r="AS1151" s="210"/>
      <c r="AT1151" s="210"/>
      <c r="AU1151" s="210"/>
      <c r="AV1151" s="210"/>
      <c r="AW1151" s="210"/>
      <c r="AX1151" s="210"/>
      <c r="AY1151" s="210"/>
      <c r="AZ1151" s="116"/>
      <c r="BA1151" s="116"/>
      <c r="BB1151" s="116"/>
      <c r="BC1151" s="116"/>
      <c r="BD1151" s="116"/>
      <c r="BE1151" s="116"/>
      <c r="BF1151" s="116"/>
      <c r="BG1151" s="116"/>
      <c r="BH1151" s="116"/>
      <c r="BI1151" s="116"/>
      <c r="BJ1151" s="116"/>
      <c r="BK1151" s="116"/>
      <c r="BL1151" s="116"/>
      <c r="BM1151" s="116">
        <f t="shared" si="466"/>
        <v>0</v>
      </c>
      <c r="BN1151" s="37"/>
      <c r="BO1151" s="116">
        <f t="shared" si="473"/>
        <v>0</v>
      </c>
      <c r="BP1151" s="116">
        <f t="shared" si="473"/>
        <v>0</v>
      </c>
      <c r="BQ1151" s="116">
        <f t="shared" si="473"/>
        <v>0</v>
      </c>
      <c r="BR1151" s="116">
        <f t="shared" si="473"/>
        <v>0</v>
      </c>
      <c r="BS1151" s="116">
        <f t="shared" si="473"/>
        <v>0</v>
      </c>
      <c r="BT1151" s="116">
        <f t="shared" si="473"/>
        <v>0</v>
      </c>
      <c r="BU1151" s="116">
        <f t="shared" si="473"/>
        <v>0</v>
      </c>
      <c r="BV1151" s="116">
        <f t="shared" si="473"/>
        <v>0</v>
      </c>
      <c r="BW1151" s="116">
        <f t="shared" si="473"/>
        <v>0</v>
      </c>
      <c r="BX1151" s="116"/>
      <c r="BY1151" s="116">
        <f t="shared" si="456"/>
        <v>0</v>
      </c>
      <c r="BZ1151" s="116"/>
      <c r="CA1151" s="116">
        <f t="shared" si="474"/>
        <v>0</v>
      </c>
      <c r="CB1151" s="116">
        <f t="shared" si="474"/>
        <v>0</v>
      </c>
      <c r="CC1151" s="116">
        <f t="shared" si="474"/>
        <v>0</v>
      </c>
      <c r="CD1151" s="116">
        <f t="shared" si="474"/>
        <v>0</v>
      </c>
      <c r="CE1151" s="116">
        <f t="shared" si="474"/>
        <v>0</v>
      </c>
      <c r="CF1151" s="116">
        <f t="shared" si="474"/>
        <v>0</v>
      </c>
      <c r="CG1151" s="116">
        <f t="shared" si="474"/>
        <v>0</v>
      </c>
      <c r="CH1151" s="116">
        <f t="shared" si="474"/>
        <v>0</v>
      </c>
      <c r="CI1151" s="116">
        <f t="shared" si="474"/>
        <v>0</v>
      </c>
      <c r="CJ1151" s="116"/>
      <c r="CK1151" s="116">
        <f t="shared" si="457"/>
        <v>0</v>
      </c>
      <c r="CM1151" s="216">
        <f>_xlfn.IFNA(VLOOKUP($C1151,'Sch 1 - QA Rates'!$B$4:$C$19,2,FALSE ),0)</f>
        <v>0</v>
      </c>
      <c r="CN1151" s="216">
        <f t="shared" si="475"/>
        <v>0</v>
      </c>
      <c r="CO1151" s="216">
        <f t="shared" si="476"/>
        <v>0</v>
      </c>
      <c r="CP1151" s="216">
        <f t="shared" si="477"/>
        <v>0</v>
      </c>
      <c r="CQ1151" s="216">
        <f t="shared" si="478"/>
        <v>0</v>
      </c>
      <c r="CR1151" s="216">
        <f t="shared" si="479"/>
        <v>0</v>
      </c>
      <c r="CS1151" s="221">
        <f t="shared" si="480"/>
        <v>0</v>
      </c>
    </row>
    <row r="1152" spans="1:98" ht="14" customHeight="1" outlineLevel="1">
      <c r="A1152" s="129">
        <v>9</v>
      </c>
      <c r="B1152" s="133"/>
      <c r="C1152" s="132" t="str">
        <f>_xlfn.IFNA(VLOOKUP($B1152,'Sch 2 - QA Team Roster'!$B$4:$C$32,2,FALSE )," ")</f>
        <v xml:space="preserve"> </v>
      </c>
      <c r="D1152" s="323"/>
      <c r="E1152" s="210"/>
      <c r="F1152" s="210"/>
      <c r="G1152" s="210"/>
      <c r="H1152" s="210"/>
      <c r="I1152" s="210"/>
      <c r="J1152" s="210"/>
      <c r="K1152" s="210"/>
      <c r="L1152" s="210"/>
      <c r="M1152" s="210"/>
      <c r="N1152" s="210"/>
      <c r="O1152" s="210"/>
      <c r="P1152" s="210"/>
      <c r="Q1152" s="210"/>
      <c r="R1152" s="210"/>
      <c r="S1152" s="210"/>
      <c r="T1152" s="210"/>
      <c r="U1152" s="210"/>
      <c r="V1152" s="210"/>
      <c r="W1152" s="210"/>
      <c r="X1152" s="210"/>
      <c r="Y1152" s="210"/>
      <c r="Z1152" s="210"/>
      <c r="AA1152" s="210"/>
      <c r="AB1152" s="210"/>
      <c r="AC1152" s="210"/>
      <c r="AD1152" s="210"/>
      <c r="AE1152" s="210"/>
      <c r="AF1152" s="210"/>
      <c r="AG1152" s="210"/>
      <c r="AH1152" s="210"/>
      <c r="AI1152" s="210"/>
      <c r="AJ1152" s="210"/>
      <c r="AK1152" s="210"/>
      <c r="AL1152" s="210"/>
      <c r="AM1152" s="210"/>
      <c r="AN1152" s="210"/>
      <c r="AO1152" s="210"/>
      <c r="AP1152" s="210"/>
      <c r="AQ1152" s="210"/>
      <c r="AR1152" s="210"/>
      <c r="AS1152" s="210"/>
      <c r="AT1152" s="210"/>
      <c r="AU1152" s="210"/>
      <c r="AV1152" s="210"/>
      <c r="AW1152" s="210"/>
      <c r="AX1152" s="210"/>
      <c r="AY1152" s="210"/>
      <c r="AZ1152" s="116"/>
      <c r="BA1152" s="116"/>
      <c r="BB1152" s="116"/>
      <c r="BC1152" s="116"/>
      <c r="BD1152" s="116"/>
      <c r="BE1152" s="116"/>
      <c r="BF1152" s="116"/>
      <c r="BG1152" s="116"/>
      <c r="BH1152" s="116"/>
      <c r="BI1152" s="116"/>
      <c r="BJ1152" s="116"/>
      <c r="BK1152" s="116"/>
      <c r="BL1152" s="116"/>
      <c r="BM1152" s="116">
        <f t="shared" si="466"/>
        <v>0</v>
      </c>
      <c r="BN1152" s="37"/>
      <c r="BO1152" s="116">
        <f t="shared" si="473"/>
        <v>0</v>
      </c>
      <c r="BP1152" s="116">
        <f t="shared" si="473"/>
        <v>0</v>
      </c>
      <c r="BQ1152" s="116">
        <f t="shared" si="473"/>
        <v>0</v>
      </c>
      <c r="BR1152" s="116">
        <f t="shared" si="473"/>
        <v>0</v>
      </c>
      <c r="BS1152" s="116">
        <f t="shared" si="473"/>
        <v>0</v>
      </c>
      <c r="BT1152" s="116">
        <f t="shared" si="473"/>
        <v>0</v>
      </c>
      <c r="BU1152" s="116">
        <f t="shared" si="473"/>
        <v>0</v>
      </c>
      <c r="BV1152" s="116">
        <f t="shared" si="473"/>
        <v>0</v>
      </c>
      <c r="BW1152" s="116">
        <f t="shared" si="473"/>
        <v>0</v>
      </c>
      <c r="BX1152" s="116"/>
      <c r="BY1152" s="116">
        <f t="shared" si="456"/>
        <v>0</v>
      </c>
      <c r="BZ1152" s="116"/>
      <c r="CA1152" s="116">
        <f t="shared" si="474"/>
        <v>0</v>
      </c>
      <c r="CB1152" s="116">
        <f t="shared" si="474"/>
        <v>0</v>
      </c>
      <c r="CC1152" s="116">
        <f t="shared" si="474"/>
        <v>0</v>
      </c>
      <c r="CD1152" s="116">
        <f t="shared" si="474"/>
        <v>0</v>
      </c>
      <c r="CE1152" s="116">
        <f t="shared" si="474"/>
        <v>0</v>
      </c>
      <c r="CF1152" s="116">
        <f t="shared" si="474"/>
        <v>0</v>
      </c>
      <c r="CG1152" s="116">
        <f t="shared" si="474"/>
        <v>0</v>
      </c>
      <c r="CH1152" s="116">
        <f t="shared" si="474"/>
        <v>0</v>
      </c>
      <c r="CI1152" s="116">
        <f t="shared" si="474"/>
        <v>0</v>
      </c>
      <c r="CJ1152" s="116"/>
      <c r="CK1152" s="116">
        <f t="shared" si="457"/>
        <v>0</v>
      </c>
      <c r="CM1152" s="216">
        <f>_xlfn.IFNA(VLOOKUP($C1152,'Sch 1 - QA Rates'!$B$4:$C$19,2,FALSE ),0)</f>
        <v>0</v>
      </c>
      <c r="CN1152" s="216">
        <f t="shared" si="475"/>
        <v>0</v>
      </c>
      <c r="CO1152" s="216">
        <f t="shared" si="476"/>
        <v>0</v>
      </c>
      <c r="CP1152" s="216">
        <f t="shared" si="477"/>
        <v>0</v>
      </c>
      <c r="CQ1152" s="216">
        <f t="shared" si="478"/>
        <v>0</v>
      </c>
      <c r="CR1152" s="216">
        <f t="shared" si="479"/>
        <v>0</v>
      </c>
      <c r="CS1152" s="221">
        <f t="shared" si="480"/>
        <v>0</v>
      </c>
    </row>
    <row r="1153" spans="1:98" outlineLevel="1">
      <c r="A1153" s="129">
        <v>10</v>
      </c>
      <c r="B1153" s="133"/>
      <c r="C1153" s="132" t="str">
        <f>_xlfn.IFNA(VLOOKUP($B1153,'Sch 2 - QA Team Roster'!$B$4:$C$32,2,FALSE )," ")</f>
        <v xml:space="preserve"> </v>
      </c>
      <c r="D1153" s="323"/>
      <c r="E1153" s="210"/>
      <c r="F1153" s="210"/>
      <c r="G1153" s="210"/>
      <c r="H1153" s="210"/>
      <c r="I1153" s="210"/>
      <c r="J1153" s="210"/>
      <c r="K1153" s="210"/>
      <c r="L1153" s="210"/>
      <c r="M1153" s="210"/>
      <c r="N1153" s="210"/>
      <c r="O1153" s="210"/>
      <c r="P1153" s="210"/>
      <c r="Q1153" s="210"/>
      <c r="R1153" s="210"/>
      <c r="S1153" s="210"/>
      <c r="T1153" s="210"/>
      <c r="U1153" s="210"/>
      <c r="V1153" s="210"/>
      <c r="W1153" s="210"/>
      <c r="X1153" s="210"/>
      <c r="Y1153" s="210"/>
      <c r="Z1153" s="210"/>
      <c r="AA1153" s="210"/>
      <c r="AB1153" s="210"/>
      <c r="AC1153" s="210"/>
      <c r="AD1153" s="210"/>
      <c r="AE1153" s="210"/>
      <c r="AF1153" s="210"/>
      <c r="AG1153" s="210"/>
      <c r="AH1153" s="210"/>
      <c r="AI1153" s="210"/>
      <c r="AJ1153" s="210"/>
      <c r="AK1153" s="210"/>
      <c r="AL1153" s="210"/>
      <c r="AM1153" s="210"/>
      <c r="AN1153" s="210"/>
      <c r="AO1153" s="210"/>
      <c r="AP1153" s="210"/>
      <c r="AQ1153" s="210"/>
      <c r="AR1153" s="210"/>
      <c r="AS1153" s="210"/>
      <c r="AT1153" s="210"/>
      <c r="AU1153" s="210"/>
      <c r="AV1153" s="210"/>
      <c r="AW1153" s="210"/>
      <c r="AX1153" s="210"/>
      <c r="AY1153" s="210"/>
      <c r="AZ1153" s="116"/>
      <c r="BA1153" s="116"/>
      <c r="BB1153" s="116"/>
      <c r="BC1153" s="116"/>
      <c r="BD1153" s="116"/>
      <c r="BE1153" s="116"/>
      <c r="BF1153" s="116"/>
      <c r="BG1153" s="116"/>
      <c r="BH1153" s="116"/>
      <c r="BI1153" s="116"/>
      <c r="BJ1153" s="116"/>
      <c r="BK1153" s="116"/>
      <c r="BL1153" s="116"/>
      <c r="BM1153" s="116">
        <f t="shared" si="466"/>
        <v>0</v>
      </c>
      <c r="BN1153" s="37"/>
      <c r="BO1153" s="116">
        <f t="shared" si="473"/>
        <v>0</v>
      </c>
      <c r="BP1153" s="116">
        <f t="shared" si="473"/>
        <v>0</v>
      </c>
      <c r="BQ1153" s="116">
        <f t="shared" si="473"/>
        <v>0</v>
      </c>
      <c r="BR1153" s="116">
        <f t="shared" si="473"/>
        <v>0</v>
      </c>
      <c r="BS1153" s="116">
        <f t="shared" si="473"/>
        <v>0</v>
      </c>
      <c r="BT1153" s="116">
        <f t="shared" si="473"/>
        <v>0</v>
      </c>
      <c r="BU1153" s="116">
        <f t="shared" si="473"/>
        <v>0</v>
      </c>
      <c r="BV1153" s="116">
        <f t="shared" si="473"/>
        <v>0</v>
      </c>
      <c r="BW1153" s="116">
        <f t="shared" si="473"/>
        <v>0</v>
      </c>
      <c r="BX1153" s="116"/>
      <c r="BY1153" s="116">
        <f t="shared" si="456"/>
        <v>0</v>
      </c>
      <c r="BZ1153" s="116"/>
      <c r="CA1153" s="116">
        <f t="shared" si="474"/>
        <v>0</v>
      </c>
      <c r="CB1153" s="116">
        <f t="shared" si="474"/>
        <v>0</v>
      </c>
      <c r="CC1153" s="116">
        <f t="shared" si="474"/>
        <v>0</v>
      </c>
      <c r="CD1153" s="116">
        <f t="shared" si="474"/>
        <v>0</v>
      </c>
      <c r="CE1153" s="116">
        <f t="shared" si="474"/>
        <v>0</v>
      </c>
      <c r="CF1153" s="116">
        <f t="shared" si="474"/>
        <v>0</v>
      </c>
      <c r="CG1153" s="116">
        <f t="shared" si="474"/>
        <v>0</v>
      </c>
      <c r="CH1153" s="116">
        <f t="shared" si="474"/>
        <v>0</v>
      </c>
      <c r="CI1153" s="116">
        <f t="shared" si="474"/>
        <v>0</v>
      </c>
      <c r="CJ1153" s="116"/>
      <c r="CK1153" s="116">
        <f t="shared" si="457"/>
        <v>0</v>
      </c>
      <c r="CM1153" s="216">
        <f>_xlfn.IFNA(VLOOKUP($C1153,'Sch 1 - QA Rates'!$B$4:$C$19,2,FALSE ),0)</f>
        <v>0</v>
      </c>
      <c r="CN1153" s="216">
        <f t="shared" si="475"/>
        <v>0</v>
      </c>
      <c r="CO1153" s="216">
        <f t="shared" si="476"/>
        <v>0</v>
      </c>
      <c r="CP1153" s="216">
        <f t="shared" si="477"/>
        <v>0</v>
      </c>
      <c r="CQ1153" s="216">
        <f t="shared" si="478"/>
        <v>0</v>
      </c>
      <c r="CR1153" s="216">
        <f t="shared" si="479"/>
        <v>0</v>
      </c>
      <c r="CS1153" s="221">
        <f t="shared" si="480"/>
        <v>0</v>
      </c>
    </row>
    <row r="1154" spans="1:98" outlineLevel="1">
      <c r="A1154" s="129">
        <v>11</v>
      </c>
      <c r="B1154" s="133"/>
      <c r="C1154" s="132" t="str">
        <f>_xlfn.IFNA(VLOOKUP($B1154,'Sch 2 - QA Team Roster'!$B$4:$C$32,2,FALSE )," ")</f>
        <v xml:space="preserve"> </v>
      </c>
      <c r="D1154" s="323"/>
      <c r="E1154" s="210"/>
      <c r="F1154" s="210"/>
      <c r="G1154" s="210"/>
      <c r="H1154" s="210"/>
      <c r="I1154" s="210"/>
      <c r="J1154" s="210"/>
      <c r="K1154" s="210"/>
      <c r="L1154" s="210"/>
      <c r="M1154" s="210"/>
      <c r="N1154" s="210"/>
      <c r="O1154" s="210"/>
      <c r="P1154" s="210"/>
      <c r="Q1154" s="210"/>
      <c r="R1154" s="210"/>
      <c r="S1154" s="210"/>
      <c r="T1154" s="210"/>
      <c r="U1154" s="210"/>
      <c r="V1154" s="210"/>
      <c r="W1154" s="210"/>
      <c r="X1154" s="210"/>
      <c r="Y1154" s="210"/>
      <c r="Z1154" s="210"/>
      <c r="AA1154" s="210"/>
      <c r="AB1154" s="210"/>
      <c r="AC1154" s="210"/>
      <c r="AD1154" s="210"/>
      <c r="AE1154" s="210"/>
      <c r="AF1154" s="210"/>
      <c r="AG1154" s="210"/>
      <c r="AH1154" s="210"/>
      <c r="AI1154" s="210"/>
      <c r="AJ1154" s="210"/>
      <c r="AK1154" s="210"/>
      <c r="AL1154" s="210"/>
      <c r="AM1154" s="210"/>
      <c r="AN1154" s="210"/>
      <c r="AO1154" s="210"/>
      <c r="AP1154" s="210"/>
      <c r="AQ1154" s="210"/>
      <c r="AR1154" s="210"/>
      <c r="AS1154" s="210"/>
      <c r="AT1154" s="210"/>
      <c r="AU1154" s="210"/>
      <c r="AV1154" s="210"/>
      <c r="AW1154" s="210"/>
      <c r="AX1154" s="210"/>
      <c r="AY1154" s="210"/>
      <c r="AZ1154" s="116"/>
      <c r="BA1154" s="116"/>
      <c r="BB1154" s="116"/>
      <c r="BC1154" s="116"/>
      <c r="BD1154" s="116"/>
      <c r="BE1154" s="116"/>
      <c r="BF1154" s="116"/>
      <c r="BG1154" s="116"/>
      <c r="BH1154" s="116"/>
      <c r="BI1154" s="116"/>
      <c r="BJ1154" s="116"/>
      <c r="BK1154" s="116"/>
      <c r="BL1154" s="116"/>
      <c r="BM1154" s="116">
        <f t="shared" si="466"/>
        <v>0</v>
      </c>
      <c r="BN1154" s="37"/>
      <c r="BO1154" s="116">
        <f t="shared" si="473"/>
        <v>0</v>
      </c>
      <c r="BP1154" s="116">
        <f t="shared" si="473"/>
        <v>0</v>
      </c>
      <c r="BQ1154" s="116">
        <f t="shared" si="473"/>
        <v>0</v>
      </c>
      <c r="BR1154" s="116">
        <f t="shared" si="473"/>
        <v>0</v>
      </c>
      <c r="BS1154" s="116">
        <f t="shared" si="473"/>
        <v>0</v>
      </c>
      <c r="BT1154" s="116">
        <f t="shared" si="473"/>
        <v>0</v>
      </c>
      <c r="BU1154" s="116">
        <f t="shared" si="473"/>
        <v>0</v>
      </c>
      <c r="BV1154" s="116">
        <f t="shared" si="473"/>
        <v>0</v>
      </c>
      <c r="BW1154" s="116">
        <f t="shared" si="473"/>
        <v>0</v>
      </c>
      <c r="BX1154" s="116"/>
      <c r="BY1154" s="116">
        <f t="shared" si="456"/>
        <v>0</v>
      </c>
      <c r="BZ1154" s="116"/>
      <c r="CA1154" s="116">
        <f t="shared" si="474"/>
        <v>0</v>
      </c>
      <c r="CB1154" s="116">
        <f t="shared" si="474"/>
        <v>0</v>
      </c>
      <c r="CC1154" s="116">
        <f t="shared" si="474"/>
        <v>0</v>
      </c>
      <c r="CD1154" s="116">
        <f t="shared" si="474"/>
        <v>0</v>
      </c>
      <c r="CE1154" s="116">
        <f t="shared" si="474"/>
        <v>0</v>
      </c>
      <c r="CF1154" s="116">
        <f t="shared" si="474"/>
        <v>0</v>
      </c>
      <c r="CG1154" s="116">
        <f t="shared" si="474"/>
        <v>0</v>
      </c>
      <c r="CH1154" s="116">
        <f t="shared" si="474"/>
        <v>0</v>
      </c>
      <c r="CI1154" s="116">
        <f t="shared" si="474"/>
        <v>0</v>
      </c>
      <c r="CJ1154" s="116"/>
      <c r="CK1154" s="116">
        <f t="shared" si="457"/>
        <v>0</v>
      </c>
      <c r="CM1154" s="216">
        <f>_xlfn.IFNA(VLOOKUP($C1154,'Sch 1 - QA Rates'!$B$4:$C$19,2,FALSE ),0)</f>
        <v>0</v>
      </c>
      <c r="CN1154" s="216">
        <f t="shared" si="475"/>
        <v>0</v>
      </c>
      <c r="CO1154" s="216">
        <f t="shared" si="476"/>
        <v>0</v>
      </c>
      <c r="CP1154" s="216">
        <f t="shared" si="477"/>
        <v>0</v>
      </c>
      <c r="CQ1154" s="216">
        <f t="shared" si="478"/>
        <v>0</v>
      </c>
      <c r="CR1154" s="216">
        <f t="shared" si="479"/>
        <v>0</v>
      </c>
      <c r="CS1154" s="221">
        <f t="shared" si="480"/>
        <v>0</v>
      </c>
    </row>
    <row r="1155" spans="1:98" outlineLevel="1">
      <c r="A1155" s="129">
        <v>12</v>
      </c>
      <c r="B1155" s="133"/>
      <c r="C1155" s="132" t="str">
        <f>_xlfn.IFNA(VLOOKUP($B1155,'Sch 2 - QA Team Roster'!$B$4:$C$32,2,FALSE )," ")</f>
        <v xml:space="preserve"> </v>
      </c>
      <c r="D1155" s="323"/>
      <c r="E1155" s="210"/>
      <c r="F1155" s="210"/>
      <c r="G1155" s="210"/>
      <c r="H1155" s="210"/>
      <c r="I1155" s="210"/>
      <c r="J1155" s="210"/>
      <c r="K1155" s="210"/>
      <c r="L1155" s="210"/>
      <c r="M1155" s="210"/>
      <c r="N1155" s="210"/>
      <c r="O1155" s="210"/>
      <c r="P1155" s="210"/>
      <c r="Q1155" s="210"/>
      <c r="R1155" s="210"/>
      <c r="S1155" s="210"/>
      <c r="T1155" s="210"/>
      <c r="U1155" s="210"/>
      <c r="V1155" s="210"/>
      <c r="W1155" s="210"/>
      <c r="X1155" s="210"/>
      <c r="Y1155" s="210"/>
      <c r="Z1155" s="210"/>
      <c r="AA1155" s="210"/>
      <c r="AB1155" s="210"/>
      <c r="AC1155" s="210"/>
      <c r="AD1155" s="210"/>
      <c r="AE1155" s="210"/>
      <c r="AF1155" s="210"/>
      <c r="AG1155" s="210"/>
      <c r="AH1155" s="210"/>
      <c r="AI1155" s="210"/>
      <c r="AJ1155" s="210"/>
      <c r="AK1155" s="210"/>
      <c r="AL1155" s="210"/>
      <c r="AM1155" s="210"/>
      <c r="AN1155" s="210"/>
      <c r="AO1155" s="210"/>
      <c r="AP1155" s="210"/>
      <c r="AQ1155" s="210"/>
      <c r="AR1155" s="210"/>
      <c r="AS1155" s="210"/>
      <c r="AT1155" s="210"/>
      <c r="AU1155" s="210"/>
      <c r="AV1155" s="210"/>
      <c r="AW1155" s="210"/>
      <c r="AX1155" s="210"/>
      <c r="AY1155" s="210"/>
      <c r="AZ1155" s="116"/>
      <c r="BA1155" s="116"/>
      <c r="BB1155" s="116"/>
      <c r="BC1155" s="116"/>
      <c r="BD1155" s="116"/>
      <c r="BE1155" s="116"/>
      <c r="BF1155" s="116"/>
      <c r="BG1155" s="116"/>
      <c r="BH1155" s="116"/>
      <c r="BI1155" s="116"/>
      <c r="BJ1155" s="116"/>
      <c r="BK1155" s="116"/>
      <c r="BL1155" s="116"/>
      <c r="BM1155" s="116">
        <f t="shared" si="466"/>
        <v>0</v>
      </c>
      <c r="BN1155" s="37"/>
      <c r="BO1155" s="116">
        <f t="shared" si="473"/>
        <v>0</v>
      </c>
      <c r="BP1155" s="116">
        <f t="shared" si="473"/>
        <v>0</v>
      </c>
      <c r="BQ1155" s="116">
        <f t="shared" si="473"/>
        <v>0</v>
      </c>
      <c r="BR1155" s="116">
        <f t="shared" si="473"/>
        <v>0</v>
      </c>
      <c r="BS1155" s="116">
        <f t="shared" si="473"/>
        <v>0</v>
      </c>
      <c r="BT1155" s="116">
        <f t="shared" si="473"/>
        <v>0</v>
      </c>
      <c r="BU1155" s="116">
        <f t="shared" si="473"/>
        <v>0</v>
      </c>
      <c r="BV1155" s="116">
        <f t="shared" si="473"/>
        <v>0</v>
      </c>
      <c r="BW1155" s="116">
        <f t="shared" si="473"/>
        <v>0</v>
      </c>
      <c r="BX1155" s="116"/>
      <c r="BY1155" s="116">
        <f t="shared" si="456"/>
        <v>0</v>
      </c>
      <c r="BZ1155" s="116"/>
      <c r="CA1155" s="116">
        <f t="shared" si="474"/>
        <v>0</v>
      </c>
      <c r="CB1155" s="116">
        <f t="shared" si="474"/>
        <v>0</v>
      </c>
      <c r="CC1155" s="116">
        <f t="shared" si="474"/>
        <v>0</v>
      </c>
      <c r="CD1155" s="116">
        <f t="shared" si="474"/>
        <v>0</v>
      </c>
      <c r="CE1155" s="116">
        <f t="shared" si="474"/>
        <v>0</v>
      </c>
      <c r="CF1155" s="116">
        <f t="shared" si="474"/>
        <v>0</v>
      </c>
      <c r="CG1155" s="116">
        <f t="shared" si="474"/>
        <v>0</v>
      </c>
      <c r="CH1155" s="116">
        <f t="shared" si="474"/>
        <v>0</v>
      </c>
      <c r="CI1155" s="116">
        <f t="shared" si="474"/>
        <v>0</v>
      </c>
      <c r="CJ1155" s="116"/>
      <c r="CK1155" s="116">
        <f t="shared" si="457"/>
        <v>0</v>
      </c>
      <c r="CM1155" s="216">
        <f>_xlfn.IFNA(VLOOKUP($C1155,'Sch 1 - QA Rates'!$B$4:$C$19,2,FALSE ),0)</f>
        <v>0</v>
      </c>
      <c r="CN1155" s="216">
        <f t="shared" si="475"/>
        <v>0</v>
      </c>
      <c r="CO1155" s="216">
        <f t="shared" si="476"/>
        <v>0</v>
      </c>
      <c r="CP1155" s="216">
        <f t="shared" si="477"/>
        <v>0</v>
      </c>
      <c r="CQ1155" s="216">
        <f t="shared" si="478"/>
        <v>0</v>
      </c>
      <c r="CR1155" s="216">
        <f t="shared" si="479"/>
        <v>0</v>
      </c>
      <c r="CS1155" s="221">
        <f t="shared" si="480"/>
        <v>0</v>
      </c>
    </row>
    <row r="1156" spans="1:98" outlineLevel="1">
      <c r="A1156" s="129">
        <v>13</v>
      </c>
      <c r="B1156" s="133"/>
      <c r="C1156" s="132" t="str">
        <f>_xlfn.IFNA(VLOOKUP($B1156,'Sch 2 - QA Team Roster'!$B$4:$C$32,2,FALSE )," ")</f>
        <v xml:space="preserve"> </v>
      </c>
      <c r="D1156" s="323"/>
      <c r="E1156" s="210"/>
      <c r="F1156" s="210"/>
      <c r="G1156" s="210"/>
      <c r="H1156" s="210"/>
      <c r="I1156" s="210"/>
      <c r="J1156" s="210"/>
      <c r="K1156" s="210"/>
      <c r="L1156" s="210"/>
      <c r="M1156" s="210"/>
      <c r="N1156" s="210"/>
      <c r="O1156" s="210"/>
      <c r="P1156" s="210"/>
      <c r="Q1156" s="210"/>
      <c r="R1156" s="210"/>
      <c r="S1156" s="210"/>
      <c r="T1156" s="210"/>
      <c r="U1156" s="210"/>
      <c r="V1156" s="210"/>
      <c r="W1156" s="210"/>
      <c r="X1156" s="210"/>
      <c r="Y1156" s="210"/>
      <c r="Z1156" s="210"/>
      <c r="AA1156" s="210"/>
      <c r="AB1156" s="210"/>
      <c r="AC1156" s="210"/>
      <c r="AD1156" s="210"/>
      <c r="AE1156" s="210"/>
      <c r="AF1156" s="210"/>
      <c r="AG1156" s="210"/>
      <c r="AH1156" s="210"/>
      <c r="AI1156" s="210"/>
      <c r="AJ1156" s="210"/>
      <c r="AK1156" s="210"/>
      <c r="AL1156" s="210"/>
      <c r="AM1156" s="210"/>
      <c r="AN1156" s="210"/>
      <c r="AO1156" s="210"/>
      <c r="AP1156" s="210"/>
      <c r="AQ1156" s="210"/>
      <c r="AR1156" s="210"/>
      <c r="AS1156" s="210"/>
      <c r="AT1156" s="210"/>
      <c r="AU1156" s="210"/>
      <c r="AV1156" s="210"/>
      <c r="AW1156" s="210"/>
      <c r="AX1156" s="210"/>
      <c r="AY1156" s="210"/>
      <c r="AZ1156" s="116"/>
      <c r="BA1156" s="116"/>
      <c r="BB1156" s="116"/>
      <c r="BC1156" s="116"/>
      <c r="BD1156" s="116"/>
      <c r="BE1156" s="116"/>
      <c r="BF1156" s="116"/>
      <c r="BG1156" s="116"/>
      <c r="BH1156" s="116"/>
      <c r="BI1156" s="116"/>
      <c r="BJ1156" s="116"/>
      <c r="BK1156" s="116"/>
      <c r="BL1156" s="116"/>
      <c r="BM1156" s="116">
        <f t="shared" si="466"/>
        <v>0</v>
      </c>
      <c r="BN1156" s="37"/>
      <c r="BO1156" s="116">
        <f t="shared" si="473"/>
        <v>0</v>
      </c>
      <c r="BP1156" s="116">
        <f t="shared" si="473"/>
        <v>0</v>
      </c>
      <c r="BQ1156" s="116">
        <f t="shared" si="473"/>
        <v>0</v>
      </c>
      <c r="BR1156" s="116">
        <f t="shared" si="473"/>
        <v>0</v>
      </c>
      <c r="BS1156" s="116">
        <f t="shared" si="473"/>
        <v>0</v>
      </c>
      <c r="BT1156" s="116">
        <f t="shared" si="473"/>
        <v>0</v>
      </c>
      <c r="BU1156" s="116">
        <f t="shared" si="473"/>
        <v>0</v>
      </c>
      <c r="BV1156" s="116">
        <f t="shared" si="473"/>
        <v>0</v>
      </c>
      <c r="BW1156" s="116">
        <f t="shared" si="473"/>
        <v>0</v>
      </c>
      <c r="BX1156" s="116"/>
      <c r="BY1156" s="116">
        <f t="shared" si="456"/>
        <v>0</v>
      </c>
      <c r="BZ1156" s="116"/>
      <c r="CA1156" s="116">
        <f t="shared" si="474"/>
        <v>0</v>
      </c>
      <c r="CB1156" s="116">
        <f t="shared" si="474"/>
        <v>0</v>
      </c>
      <c r="CC1156" s="116">
        <f t="shared" si="474"/>
        <v>0</v>
      </c>
      <c r="CD1156" s="116">
        <f t="shared" si="474"/>
        <v>0</v>
      </c>
      <c r="CE1156" s="116">
        <f t="shared" si="474"/>
        <v>0</v>
      </c>
      <c r="CF1156" s="116">
        <f t="shared" si="474"/>
        <v>0</v>
      </c>
      <c r="CG1156" s="116">
        <f t="shared" si="474"/>
        <v>0</v>
      </c>
      <c r="CH1156" s="116">
        <f t="shared" si="474"/>
        <v>0</v>
      </c>
      <c r="CI1156" s="116">
        <f t="shared" si="474"/>
        <v>0</v>
      </c>
      <c r="CJ1156" s="116"/>
      <c r="CK1156" s="116">
        <f t="shared" si="457"/>
        <v>0</v>
      </c>
      <c r="CM1156" s="216">
        <f>_xlfn.IFNA(VLOOKUP($C1156,'Sch 1 - QA Rates'!$B$4:$C$19,2,FALSE ),0)</f>
        <v>0</v>
      </c>
      <c r="CN1156" s="216">
        <f t="shared" si="475"/>
        <v>0</v>
      </c>
      <c r="CO1156" s="216">
        <f t="shared" si="476"/>
        <v>0</v>
      </c>
      <c r="CP1156" s="216">
        <f t="shared" si="477"/>
        <v>0</v>
      </c>
      <c r="CQ1156" s="216">
        <f t="shared" si="478"/>
        <v>0</v>
      </c>
      <c r="CR1156" s="216">
        <f t="shared" si="479"/>
        <v>0</v>
      </c>
      <c r="CS1156" s="221">
        <f t="shared" si="480"/>
        <v>0</v>
      </c>
    </row>
    <row r="1157" spans="1:98" outlineLevel="1">
      <c r="A1157" s="129">
        <v>14</v>
      </c>
      <c r="B1157" s="133"/>
      <c r="C1157" s="132" t="str">
        <f>_xlfn.IFNA(VLOOKUP($B1157,'Sch 2 - QA Team Roster'!$B$4:$C$32,2,FALSE )," ")</f>
        <v xml:space="preserve"> </v>
      </c>
      <c r="D1157" s="323"/>
      <c r="E1157" s="210"/>
      <c r="F1157" s="210"/>
      <c r="G1157" s="210"/>
      <c r="H1157" s="210"/>
      <c r="I1157" s="210"/>
      <c r="J1157" s="210"/>
      <c r="K1157" s="210"/>
      <c r="L1157" s="210"/>
      <c r="M1157" s="210"/>
      <c r="N1157" s="210"/>
      <c r="O1157" s="210"/>
      <c r="P1157" s="210"/>
      <c r="Q1157" s="210"/>
      <c r="R1157" s="210"/>
      <c r="S1157" s="210"/>
      <c r="T1157" s="210"/>
      <c r="U1157" s="210"/>
      <c r="V1157" s="210"/>
      <c r="W1157" s="210"/>
      <c r="X1157" s="210"/>
      <c r="Y1157" s="210"/>
      <c r="Z1157" s="210"/>
      <c r="AA1157" s="210"/>
      <c r="AB1157" s="210"/>
      <c r="AC1157" s="210"/>
      <c r="AD1157" s="210"/>
      <c r="AE1157" s="210"/>
      <c r="AF1157" s="210"/>
      <c r="AG1157" s="210"/>
      <c r="AH1157" s="210"/>
      <c r="AI1157" s="210"/>
      <c r="AJ1157" s="210"/>
      <c r="AK1157" s="210"/>
      <c r="AL1157" s="210"/>
      <c r="AM1157" s="210"/>
      <c r="AN1157" s="210"/>
      <c r="AO1157" s="210"/>
      <c r="AP1157" s="210"/>
      <c r="AQ1157" s="210"/>
      <c r="AR1157" s="210"/>
      <c r="AS1157" s="210"/>
      <c r="AT1157" s="210"/>
      <c r="AU1157" s="210"/>
      <c r="AV1157" s="210"/>
      <c r="AW1157" s="210"/>
      <c r="AX1157" s="210"/>
      <c r="AY1157" s="210"/>
      <c r="AZ1157" s="116"/>
      <c r="BA1157" s="116"/>
      <c r="BB1157" s="116"/>
      <c r="BC1157" s="116"/>
      <c r="BD1157" s="116"/>
      <c r="BE1157" s="116"/>
      <c r="BF1157" s="116"/>
      <c r="BG1157" s="116"/>
      <c r="BH1157" s="116"/>
      <c r="BI1157" s="116"/>
      <c r="BJ1157" s="116"/>
      <c r="BK1157" s="116"/>
      <c r="BL1157" s="116"/>
      <c r="BM1157" s="116">
        <f t="shared" si="466"/>
        <v>0</v>
      </c>
      <c r="BN1157" s="37"/>
      <c r="BO1157" s="116">
        <f t="shared" si="473"/>
        <v>0</v>
      </c>
      <c r="BP1157" s="116">
        <f t="shared" si="473"/>
        <v>0</v>
      </c>
      <c r="BQ1157" s="116">
        <f t="shared" si="473"/>
        <v>0</v>
      </c>
      <c r="BR1157" s="116">
        <f t="shared" si="473"/>
        <v>0</v>
      </c>
      <c r="BS1157" s="116">
        <f t="shared" si="473"/>
        <v>0</v>
      </c>
      <c r="BT1157" s="116">
        <f t="shared" si="473"/>
        <v>0</v>
      </c>
      <c r="BU1157" s="116">
        <f t="shared" si="473"/>
        <v>0</v>
      </c>
      <c r="BV1157" s="116">
        <f t="shared" si="473"/>
        <v>0</v>
      </c>
      <c r="BW1157" s="116">
        <f t="shared" si="473"/>
        <v>0</v>
      </c>
      <c r="BX1157" s="116"/>
      <c r="BY1157" s="116">
        <f t="shared" si="456"/>
        <v>0</v>
      </c>
      <c r="BZ1157" s="116"/>
      <c r="CA1157" s="116">
        <f t="shared" si="474"/>
        <v>0</v>
      </c>
      <c r="CB1157" s="116">
        <f t="shared" si="474"/>
        <v>0</v>
      </c>
      <c r="CC1157" s="116">
        <f t="shared" si="474"/>
        <v>0</v>
      </c>
      <c r="CD1157" s="116">
        <f t="shared" si="474"/>
        <v>0</v>
      </c>
      <c r="CE1157" s="116">
        <f t="shared" si="474"/>
        <v>0</v>
      </c>
      <c r="CF1157" s="116">
        <f t="shared" si="474"/>
        <v>0</v>
      </c>
      <c r="CG1157" s="116">
        <f t="shared" si="474"/>
        <v>0</v>
      </c>
      <c r="CH1157" s="116">
        <f t="shared" si="474"/>
        <v>0</v>
      </c>
      <c r="CI1157" s="116">
        <f t="shared" si="474"/>
        <v>0</v>
      </c>
      <c r="CJ1157" s="116"/>
      <c r="CK1157" s="116">
        <f t="shared" si="457"/>
        <v>0</v>
      </c>
      <c r="CM1157" s="216">
        <f>_xlfn.IFNA(VLOOKUP($C1157,'Sch 1 - QA Rates'!$B$4:$C$19,2,FALSE ),0)</f>
        <v>0</v>
      </c>
      <c r="CN1157" s="216">
        <f t="shared" si="475"/>
        <v>0</v>
      </c>
      <c r="CO1157" s="216">
        <f t="shared" si="476"/>
        <v>0</v>
      </c>
      <c r="CP1157" s="216">
        <f t="shared" si="477"/>
        <v>0</v>
      </c>
      <c r="CQ1157" s="216">
        <f t="shared" si="478"/>
        <v>0</v>
      </c>
      <c r="CR1157" s="216">
        <f t="shared" si="479"/>
        <v>0</v>
      </c>
      <c r="CS1157" s="221">
        <f t="shared" si="480"/>
        <v>0</v>
      </c>
    </row>
    <row r="1158" spans="1:98" outlineLevel="1">
      <c r="A1158" s="129">
        <v>15</v>
      </c>
      <c r="B1158" s="133"/>
      <c r="C1158" s="132" t="str">
        <f>_xlfn.IFNA(VLOOKUP($B1158,'Sch 2 - QA Team Roster'!$B$4:$C$32,2,FALSE )," ")</f>
        <v xml:space="preserve"> </v>
      </c>
      <c r="D1158" s="323"/>
      <c r="E1158" s="210"/>
      <c r="F1158" s="210"/>
      <c r="G1158" s="210"/>
      <c r="H1158" s="210"/>
      <c r="I1158" s="210"/>
      <c r="J1158" s="210"/>
      <c r="K1158" s="210"/>
      <c r="L1158" s="210"/>
      <c r="M1158" s="210"/>
      <c r="N1158" s="210"/>
      <c r="O1158" s="210"/>
      <c r="P1158" s="210"/>
      <c r="Q1158" s="210"/>
      <c r="R1158" s="210"/>
      <c r="S1158" s="210"/>
      <c r="T1158" s="210"/>
      <c r="U1158" s="210"/>
      <c r="V1158" s="210"/>
      <c r="W1158" s="210"/>
      <c r="X1158" s="210"/>
      <c r="Y1158" s="210"/>
      <c r="Z1158" s="210"/>
      <c r="AA1158" s="210"/>
      <c r="AB1158" s="210"/>
      <c r="AC1158" s="210"/>
      <c r="AD1158" s="210"/>
      <c r="AE1158" s="210"/>
      <c r="AF1158" s="210"/>
      <c r="AG1158" s="210"/>
      <c r="AH1158" s="210"/>
      <c r="AI1158" s="210"/>
      <c r="AJ1158" s="210"/>
      <c r="AK1158" s="210"/>
      <c r="AL1158" s="210"/>
      <c r="AM1158" s="210"/>
      <c r="AN1158" s="210"/>
      <c r="AO1158" s="210"/>
      <c r="AP1158" s="210"/>
      <c r="AQ1158" s="210"/>
      <c r="AR1158" s="210"/>
      <c r="AS1158" s="210"/>
      <c r="AT1158" s="210"/>
      <c r="AU1158" s="210"/>
      <c r="AV1158" s="210"/>
      <c r="AW1158" s="210"/>
      <c r="AX1158" s="210"/>
      <c r="AY1158" s="210"/>
      <c r="AZ1158" s="116"/>
      <c r="BA1158" s="116"/>
      <c r="BB1158" s="116"/>
      <c r="BC1158" s="116"/>
      <c r="BD1158" s="116"/>
      <c r="BE1158" s="116"/>
      <c r="BF1158" s="116"/>
      <c r="BG1158" s="116"/>
      <c r="BH1158" s="116"/>
      <c r="BI1158" s="116"/>
      <c r="BJ1158" s="116"/>
      <c r="BK1158" s="116"/>
      <c r="BL1158" s="116"/>
      <c r="BM1158" s="116">
        <f t="shared" si="466"/>
        <v>0</v>
      </c>
      <c r="BN1158" s="37"/>
      <c r="BO1158" s="116">
        <f t="shared" si="473"/>
        <v>0</v>
      </c>
      <c r="BP1158" s="116">
        <f t="shared" si="473"/>
        <v>0</v>
      </c>
      <c r="BQ1158" s="116">
        <f t="shared" si="473"/>
        <v>0</v>
      </c>
      <c r="BR1158" s="116">
        <f t="shared" ref="BO1158:BW1186" si="481">SUMIF($E$6:$BL$6,BR$6,$E1158:$BL1158)</f>
        <v>0</v>
      </c>
      <c r="BS1158" s="116">
        <f t="shared" si="481"/>
        <v>0</v>
      </c>
      <c r="BT1158" s="116">
        <f t="shared" si="481"/>
        <v>0</v>
      </c>
      <c r="BU1158" s="116">
        <f t="shared" si="481"/>
        <v>0</v>
      </c>
      <c r="BV1158" s="116">
        <f t="shared" si="481"/>
        <v>0</v>
      </c>
      <c r="BW1158" s="116">
        <f t="shared" si="481"/>
        <v>0</v>
      </c>
      <c r="BX1158" s="116"/>
      <c r="BY1158" s="116">
        <f t="shared" si="456"/>
        <v>0</v>
      </c>
      <c r="BZ1158" s="116"/>
      <c r="CA1158" s="116">
        <f t="shared" si="474"/>
        <v>0</v>
      </c>
      <c r="CB1158" s="116">
        <f t="shared" si="474"/>
        <v>0</v>
      </c>
      <c r="CC1158" s="116">
        <f t="shared" si="474"/>
        <v>0</v>
      </c>
      <c r="CD1158" s="116">
        <f t="shared" ref="CA1158:CI1186" si="482">SUMIF($E$5:$BL$5,CD$6,$E1158:$BL1158)</f>
        <v>0</v>
      </c>
      <c r="CE1158" s="116">
        <f t="shared" si="482"/>
        <v>0</v>
      </c>
      <c r="CF1158" s="116">
        <f t="shared" si="482"/>
        <v>0</v>
      </c>
      <c r="CG1158" s="116">
        <f t="shared" si="482"/>
        <v>0</v>
      </c>
      <c r="CH1158" s="116">
        <f t="shared" si="482"/>
        <v>0</v>
      </c>
      <c r="CI1158" s="116">
        <f t="shared" si="482"/>
        <v>0</v>
      </c>
      <c r="CJ1158" s="116"/>
      <c r="CK1158" s="116">
        <f t="shared" si="457"/>
        <v>0</v>
      </c>
      <c r="CM1158" s="216">
        <f>_xlfn.IFNA(VLOOKUP($C1158,'Sch 1 - QA Rates'!$B$4:$C$19,2,FALSE ),0)</f>
        <v>0</v>
      </c>
      <c r="CN1158" s="216">
        <f t="shared" si="475"/>
        <v>0</v>
      </c>
      <c r="CO1158" s="216">
        <f t="shared" si="476"/>
        <v>0</v>
      </c>
      <c r="CP1158" s="216">
        <f t="shared" si="477"/>
        <v>0</v>
      </c>
      <c r="CQ1158" s="216">
        <f t="shared" si="478"/>
        <v>0</v>
      </c>
      <c r="CR1158" s="216">
        <f t="shared" si="479"/>
        <v>0</v>
      </c>
      <c r="CS1158" s="221">
        <f t="shared" si="480"/>
        <v>0</v>
      </c>
    </row>
    <row r="1159" spans="1:98" outlineLevel="1">
      <c r="A1159" s="129">
        <v>16</v>
      </c>
      <c r="B1159" s="133"/>
      <c r="C1159" s="132" t="str">
        <f>_xlfn.IFNA(VLOOKUP($B1159,'Sch 2 - QA Team Roster'!$B$4:$C$32,2,FALSE )," ")</f>
        <v xml:space="preserve"> </v>
      </c>
      <c r="D1159" s="323"/>
      <c r="E1159" s="210"/>
      <c r="F1159" s="210"/>
      <c r="G1159" s="210"/>
      <c r="H1159" s="210"/>
      <c r="I1159" s="210"/>
      <c r="J1159" s="210"/>
      <c r="K1159" s="210"/>
      <c r="L1159" s="210"/>
      <c r="M1159" s="210"/>
      <c r="N1159" s="210"/>
      <c r="O1159" s="210"/>
      <c r="P1159" s="210"/>
      <c r="Q1159" s="210"/>
      <c r="R1159" s="210"/>
      <c r="S1159" s="210"/>
      <c r="T1159" s="210"/>
      <c r="U1159" s="210"/>
      <c r="V1159" s="210"/>
      <c r="W1159" s="210"/>
      <c r="X1159" s="210"/>
      <c r="Y1159" s="210"/>
      <c r="Z1159" s="210"/>
      <c r="AA1159" s="210"/>
      <c r="AB1159" s="210"/>
      <c r="AC1159" s="210"/>
      <c r="AD1159" s="210"/>
      <c r="AE1159" s="210"/>
      <c r="AF1159" s="210"/>
      <c r="AG1159" s="210"/>
      <c r="AH1159" s="210"/>
      <c r="AI1159" s="210"/>
      <c r="AJ1159" s="210"/>
      <c r="AK1159" s="210"/>
      <c r="AL1159" s="210"/>
      <c r="AM1159" s="210"/>
      <c r="AN1159" s="210"/>
      <c r="AO1159" s="210"/>
      <c r="AP1159" s="210"/>
      <c r="AQ1159" s="210"/>
      <c r="AR1159" s="210"/>
      <c r="AS1159" s="210"/>
      <c r="AT1159" s="210"/>
      <c r="AU1159" s="210"/>
      <c r="AV1159" s="210"/>
      <c r="AW1159" s="210"/>
      <c r="AX1159" s="210"/>
      <c r="AY1159" s="210"/>
      <c r="AZ1159" s="116"/>
      <c r="BA1159" s="116"/>
      <c r="BB1159" s="116"/>
      <c r="BC1159" s="116"/>
      <c r="BD1159" s="116"/>
      <c r="BE1159" s="116"/>
      <c r="BF1159" s="116"/>
      <c r="BG1159" s="116"/>
      <c r="BH1159" s="116"/>
      <c r="BI1159" s="116"/>
      <c r="BJ1159" s="116"/>
      <c r="BK1159" s="116"/>
      <c r="BL1159" s="116"/>
      <c r="BM1159" s="116">
        <f t="shared" si="466"/>
        <v>0</v>
      </c>
      <c r="BN1159" s="37"/>
      <c r="BO1159" s="116">
        <f t="shared" si="481"/>
        <v>0</v>
      </c>
      <c r="BP1159" s="116">
        <f t="shared" si="481"/>
        <v>0</v>
      </c>
      <c r="BQ1159" s="116">
        <f t="shared" si="481"/>
        <v>0</v>
      </c>
      <c r="BR1159" s="116">
        <f t="shared" si="481"/>
        <v>0</v>
      </c>
      <c r="BS1159" s="116">
        <f t="shared" si="481"/>
        <v>0</v>
      </c>
      <c r="BT1159" s="116">
        <f t="shared" si="481"/>
        <v>0</v>
      </c>
      <c r="BU1159" s="116">
        <f t="shared" si="481"/>
        <v>0</v>
      </c>
      <c r="BV1159" s="116">
        <f t="shared" si="481"/>
        <v>0</v>
      </c>
      <c r="BW1159" s="116">
        <f t="shared" si="481"/>
        <v>0</v>
      </c>
      <c r="BX1159" s="116"/>
      <c r="BY1159" s="116">
        <f t="shared" si="456"/>
        <v>0</v>
      </c>
      <c r="BZ1159" s="116"/>
      <c r="CA1159" s="116">
        <f t="shared" si="482"/>
        <v>0</v>
      </c>
      <c r="CB1159" s="116">
        <f t="shared" si="482"/>
        <v>0</v>
      </c>
      <c r="CC1159" s="116">
        <f t="shared" si="482"/>
        <v>0</v>
      </c>
      <c r="CD1159" s="116">
        <f t="shared" si="482"/>
        <v>0</v>
      </c>
      <c r="CE1159" s="116">
        <f t="shared" si="482"/>
        <v>0</v>
      </c>
      <c r="CF1159" s="116">
        <f t="shared" si="482"/>
        <v>0</v>
      </c>
      <c r="CG1159" s="116">
        <f t="shared" si="482"/>
        <v>0</v>
      </c>
      <c r="CH1159" s="116">
        <f t="shared" si="482"/>
        <v>0</v>
      </c>
      <c r="CI1159" s="116">
        <f t="shared" si="482"/>
        <v>0</v>
      </c>
      <c r="CJ1159" s="116"/>
      <c r="CK1159" s="116">
        <f t="shared" si="457"/>
        <v>0</v>
      </c>
      <c r="CM1159" s="216">
        <f>_xlfn.IFNA(VLOOKUP($C1159,'Sch 1 - QA Rates'!$B$4:$C$19,2,FALSE ),0)</f>
        <v>0</v>
      </c>
      <c r="CN1159" s="216">
        <f t="shared" si="475"/>
        <v>0</v>
      </c>
      <c r="CO1159" s="216">
        <f t="shared" si="476"/>
        <v>0</v>
      </c>
      <c r="CP1159" s="216">
        <f t="shared" si="477"/>
        <v>0</v>
      </c>
      <c r="CQ1159" s="216">
        <f t="shared" si="478"/>
        <v>0</v>
      </c>
      <c r="CR1159" s="216">
        <f t="shared" si="479"/>
        <v>0</v>
      </c>
      <c r="CS1159" s="221">
        <f t="shared" si="480"/>
        <v>0</v>
      </c>
    </row>
    <row r="1160" spans="1:98" outlineLevel="1">
      <c r="A1160" s="129">
        <v>17</v>
      </c>
      <c r="B1160" s="133"/>
      <c r="C1160" s="132" t="str">
        <f>_xlfn.IFNA(VLOOKUP($B1160,'Sch 2 - QA Team Roster'!$B$4:$C$32,2,FALSE )," ")</f>
        <v xml:space="preserve"> </v>
      </c>
      <c r="D1160" s="323"/>
      <c r="E1160" s="210"/>
      <c r="F1160" s="210"/>
      <c r="G1160" s="210"/>
      <c r="H1160" s="210"/>
      <c r="I1160" s="210"/>
      <c r="J1160" s="210"/>
      <c r="K1160" s="210"/>
      <c r="L1160" s="210"/>
      <c r="M1160" s="210"/>
      <c r="N1160" s="210"/>
      <c r="O1160" s="210"/>
      <c r="P1160" s="210"/>
      <c r="Q1160" s="210"/>
      <c r="R1160" s="210"/>
      <c r="S1160" s="210"/>
      <c r="T1160" s="210"/>
      <c r="U1160" s="210"/>
      <c r="V1160" s="210"/>
      <c r="W1160" s="210"/>
      <c r="X1160" s="210"/>
      <c r="Y1160" s="210"/>
      <c r="Z1160" s="210"/>
      <c r="AA1160" s="210"/>
      <c r="AB1160" s="210"/>
      <c r="AC1160" s="210"/>
      <c r="AD1160" s="210"/>
      <c r="AE1160" s="210"/>
      <c r="AF1160" s="210"/>
      <c r="AG1160" s="210"/>
      <c r="AH1160" s="210"/>
      <c r="AI1160" s="210"/>
      <c r="AJ1160" s="210"/>
      <c r="AK1160" s="210"/>
      <c r="AL1160" s="210"/>
      <c r="AM1160" s="210"/>
      <c r="AN1160" s="210"/>
      <c r="AO1160" s="210"/>
      <c r="AP1160" s="210"/>
      <c r="AQ1160" s="210"/>
      <c r="AR1160" s="210"/>
      <c r="AS1160" s="210"/>
      <c r="AT1160" s="210"/>
      <c r="AU1160" s="210"/>
      <c r="AV1160" s="210"/>
      <c r="AW1160" s="210"/>
      <c r="AX1160" s="210"/>
      <c r="AY1160" s="210"/>
      <c r="AZ1160" s="116"/>
      <c r="BA1160" s="116"/>
      <c r="BB1160" s="116"/>
      <c r="BC1160" s="116"/>
      <c r="BD1160" s="116"/>
      <c r="BE1160" s="116"/>
      <c r="BF1160" s="116"/>
      <c r="BG1160" s="116"/>
      <c r="BH1160" s="116"/>
      <c r="BI1160" s="116"/>
      <c r="BJ1160" s="116"/>
      <c r="BK1160" s="116"/>
      <c r="BL1160" s="116"/>
      <c r="BM1160" s="116">
        <f t="shared" si="466"/>
        <v>0</v>
      </c>
      <c r="BN1160" s="37"/>
      <c r="BO1160" s="116">
        <f t="shared" si="481"/>
        <v>0</v>
      </c>
      <c r="BP1160" s="116">
        <f t="shared" si="481"/>
        <v>0</v>
      </c>
      <c r="BQ1160" s="116">
        <f t="shared" si="481"/>
        <v>0</v>
      </c>
      <c r="BR1160" s="116">
        <f t="shared" si="481"/>
        <v>0</v>
      </c>
      <c r="BS1160" s="116">
        <f t="shared" si="481"/>
        <v>0</v>
      </c>
      <c r="BT1160" s="116">
        <f t="shared" si="481"/>
        <v>0</v>
      </c>
      <c r="BU1160" s="116">
        <f t="shared" si="481"/>
        <v>0</v>
      </c>
      <c r="BV1160" s="116">
        <f t="shared" si="481"/>
        <v>0</v>
      </c>
      <c r="BW1160" s="116">
        <f t="shared" si="481"/>
        <v>0</v>
      </c>
      <c r="BX1160" s="116"/>
      <c r="BY1160" s="116">
        <f t="shared" si="456"/>
        <v>0</v>
      </c>
      <c r="BZ1160" s="116"/>
      <c r="CA1160" s="116">
        <f t="shared" si="482"/>
        <v>0</v>
      </c>
      <c r="CB1160" s="116">
        <f t="shared" si="482"/>
        <v>0</v>
      </c>
      <c r="CC1160" s="116">
        <f t="shared" si="482"/>
        <v>0</v>
      </c>
      <c r="CD1160" s="116">
        <f t="shared" si="482"/>
        <v>0</v>
      </c>
      <c r="CE1160" s="116">
        <f t="shared" si="482"/>
        <v>0</v>
      </c>
      <c r="CF1160" s="116">
        <f t="shared" si="482"/>
        <v>0</v>
      </c>
      <c r="CG1160" s="116">
        <f t="shared" si="482"/>
        <v>0</v>
      </c>
      <c r="CH1160" s="116">
        <f t="shared" si="482"/>
        <v>0</v>
      </c>
      <c r="CI1160" s="116">
        <f t="shared" si="482"/>
        <v>0</v>
      </c>
      <c r="CJ1160" s="116"/>
      <c r="CK1160" s="116">
        <f t="shared" si="457"/>
        <v>0</v>
      </c>
      <c r="CM1160" s="216">
        <f>_xlfn.IFNA(VLOOKUP($C1160,'Sch 1 - QA Rates'!$B$4:$C$19,2,FALSE ),0)</f>
        <v>0</v>
      </c>
      <c r="CN1160" s="216">
        <f t="shared" si="475"/>
        <v>0</v>
      </c>
      <c r="CO1160" s="216">
        <f t="shared" si="476"/>
        <v>0</v>
      </c>
      <c r="CP1160" s="216">
        <f t="shared" si="477"/>
        <v>0</v>
      </c>
      <c r="CQ1160" s="216">
        <f t="shared" si="478"/>
        <v>0</v>
      </c>
      <c r="CR1160" s="216">
        <f t="shared" si="479"/>
        <v>0</v>
      </c>
      <c r="CS1160" s="221">
        <f t="shared" si="480"/>
        <v>0</v>
      </c>
    </row>
    <row r="1161" spans="1:98" outlineLevel="1">
      <c r="A1161" s="129">
        <v>18</v>
      </c>
      <c r="B1161" s="133"/>
      <c r="C1161" s="132" t="str">
        <f>_xlfn.IFNA(VLOOKUP($B1161,'Sch 2 - QA Team Roster'!$B$4:$C$32,2,FALSE )," ")</f>
        <v xml:space="preserve"> </v>
      </c>
      <c r="D1161" s="323"/>
      <c r="E1161" s="210"/>
      <c r="F1161" s="210"/>
      <c r="G1161" s="210"/>
      <c r="H1161" s="210"/>
      <c r="I1161" s="210"/>
      <c r="J1161" s="210"/>
      <c r="K1161" s="210"/>
      <c r="L1161" s="210"/>
      <c r="M1161" s="210"/>
      <c r="N1161" s="210"/>
      <c r="O1161" s="210"/>
      <c r="P1161" s="210"/>
      <c r="Q1161" s="210"/>
      <c r="R1161" s="210"/>
      <c r="S1161" s="210"/>
      <c r="T1161" s="210"/>
      <c r="U1161" s="210"/>
      <c r="V1161" s="210"/>
      <c r="W1161" s="210"/>
      <c r="X1161" s="210"/>
      <c r="Y1161" s="210"/>
      <c r="Z1161" s="210"/>
      <c r="AA1161" s="210"/>
      <c r="AB1161" s="210"/>
      <c r="AC1161" s="210"/>
      <c r="AD1161" s="210"/>
      <c r="AE1161" s="210"/>
      <c r="AF1161" s="210"/>
      <c r="AG1161" s="210"/>
      <c r="AH1161" s="210"/>
      <c r="AI1161" s="210"/>
      <c r="AJ1161" s="210"/>
      <c r="AK1161" s="210"/>
      <c r="AL1161" s="210"/>
      <c r="AM1161" s="210"/>
      <c r="AN1161" s="210"/>
      <c r="AO1161" s="210"/>
      <c r="AP1161" s="210"/>
      <c r="AQ1161" s="210"/>
      <c r="AR1161" s="210"/>
      <c r="AS1161" s="210"/>
      <c r="AT1161" s="210"/>
      <c r="AU1161" s="210"/>
      <c r="AV1161" s="210"/>
      <c r="AW1161" s="210"/>
      <c r="AX1161" s="210"/>
      <c r="AY1161" s="210"/>
      <c r="AZ1161" s="116"/>
      <c r="BA1161" s="116"/>
      <c r="BB1161" s="116"/>
      <c r="BC1161" s="116"/>
      <c r="BD1161" s="116"/>
      <c r="BE1161" s="116"/>
      <c r="BF1161" s="116"/>
      <c r="BG1161" s="116"/>
      <c r="BH1161" s="116"/>
      <c r="BI1161" s="116"/>
      <c r="BJ1161" s="116"/>
      <c r="BK1161" s="116"/>
      <c r="BL1161" s="116"/>
      <c r="BM1161" s="116">
        <f t="shared" si="466"/>
        <v>0</v>
      </c>
      <c r="BN1161" s="37"/>
      <c r="BO1161" s="116">
        <f t="shared" si="481"/>
        <v>0</v>
      </c>
      <c r="BP1161" s="116">
        <f t="shared" si="481"/>
        <v>0</v>
      </c>
      <c r="BQ1161" s="116">
        <f t="shared" si="481"/>
        <v>0</v>
      </c>
      <c r="BR1161" s="116">
        <f t="shared" si="481"/>
        <v>0</v>
      </c>
      <c r="BS1161" s="116">
        <f t="shared" si="481"/>
        <v>0</v>
      </c>
      <c r="BT1161" s="116">
        <f t="shared" si="481"/>
        <v>0</v>
      </c>
      <c r="BU1161" s="116">
        <f t="shared" si="481"/>
        <v>0</v>
      </c>
      <c r="BV1161" s="116">
        <f t="shared" si="481"/>
        <v>0</v>
      </c>
      <c r="BW1161" s="116">
        <f t="shared" si="481"/>
        <v>0</v>
      </c>
      <c r="BX1161" s="116"/>
      <c r="BY1161" s="116">
        <f t="shared" si="456"/>
        <v>0</v>
      </c>
      <c r="BZ1161" s="116"/>
      <c r="CA1161" s="116">
        <f t="shared" si="482"/>
        <v>0</v>
      </c>
      <c r="CB1161" s="116">
        <f t="shared" si="482"/>
        <v>0</v>
      </c>
      <c r="CC1161" s="116">
        <f t="shared" si="482"/>
        <v>0</v>
      </c>
      <c r="CD1161" s="116">
        <f t="shared" si="482"/>
        <v>0</v>
      </c>
      <c r="CE1161" s="116">
        <f t="shared" si="482"/>
        <v>0</v>
      </c>
      <c r="CF1161" s="116">
        <f t="shared" si="482"/>
        <v>0</v>
      </c>
      <c r="CG1161" s="116">
        <f t="shared" si="482"/>
        <v>0</v>
      </c>
      <c r="CH1161" s="116">
        <f t="shared" si="482"/>
        <v>0</v>
      </c>
      <c r="CI1161" s="116">
        <f t="shared" si="482"/>
        <v>0</v>
      </c>
      <c r="CJ1161" s="116"/>
      <c r="CK1161" s="116">
        <f t="shared" si="457"/>
        <v>0</v>
      </c>
      <c r="CM1161" s="216">
        <f>_xlfn.IFNA(VLOOKUP($C1161,'Sch 1 - QA Rates'!$B$4:$C$19,2,FALSE ),0)</f>
        <v>0</v>
      </c>
      <c r="CN1161" s="216">
        <f t="shared" si="475"/>
        <v>0</v>
      </c>
      <c r="CO1161" s="216">
        <f t="shared" si="476"/>
        <v>0</v>
      </c>
      <c r="CP1161" s="216">
        <f t="shared" si="477"/>
        <v>0</v>
      </c>
      <c r="CQ1161" s="216">
        <f t="shared" si="478"/>
        <v>0</v>
      </c>
      <c r="CR1161" s="216">
        <f t="shared" si="479"/>
        <v>0</v>
      </c>
      <c r="CS1161" s="221">
        <f t="shared" si="480"/>
        <v>0</v>
      </c>
    </row>
    <row r="1162" spans="1:98" ht="14" customHeight="1" outlineLevel="1">
      <c r="A1162" s="129">
        <v>19</v>
      </c>
      <c r="B1162" s="133"/>
      <c r="C1162" s="132" t="str">
        <f>_xlfn.IFNA(VLOOKUP($B1162,'Sch 2 - QA Team Roster'!$B$4:$C$32,2,FALSE )," ")</f>
        <v xml:space="preserve"> </v>
      </c>
      <c r="D1162" s="323"/>
      <c r="E1162" s="210"/>
      <c r="F1162" s="210"/>
      <c r="G1162" s="210"/>
      <c r="H1162" s="210"/>
      <c r="I1162" s="210"/>
      <c r="J1162" s="210"/>
      <c r="K1162" s="210"/>
      <c r="L1162" s="210"/>
      <c r="M1162" s="210"/>
      <c r="N1162" s="210"/>
      <c r="O1162" s="210"/>
      <c r="P1162" s="210"/>
      <c r="Q1162" s="210"/>
      <c r="R1162" s="210"/>
      <c r="S1162" s="210"/>
      <c r="T1162" s="210"/>
      <c r="U1162" s="210"/>
      <c r="V1162" s="210"/>
      <c r="W1162" s="210"/>
      <c r="X1162" s="210"/>
      <c r="Y1162" s="210"/>
      <c r="Z1162" s="210"/>
      <c r="AA1162" s="210"/>
      <c r="AB1162" s="210"/>
      <c r="AC1162" s="210"/>
      <c r="AD1162" s="210"/>
      <c r="AE1162" s="210"/>
      <c r="AF1162" s="210"/>
      <c r="AG1162" s="210"/>
      <c r="AH1162" s="210"/>
      <c r="AI1162" s="210"/>
      <c r="AJ1162" s="210"/>
      <c r="AK1162" s="210"/>
      <c r="AL1162" s="210"/>
      <c r="AM1162" s="210"/>
      <c r="AN1162" s="210"/>
      <c r="AO1162" s="210"/>
      <c r="AP1162" s="210"/>
      <c r="AQ1162" s="210"/>
      <c r="AR1162" s="210"/>
      <c r="AS1162" s="210"/>
      <c r="AT1162" s="210"/>
      <c r="AU1162" s="210"/>
      <c r="AV1162" s="210"/>
      <c r="AW1162" s="210"/>
      <c r="AX1162" s="210"/>
      <c r="AY1162" s="210"/>
      <c r="AZ1162" s="116"/>
      <c r="BA1162" s="116"/>
      <c r="BB1162" s="116"/>
      <c r="BC1162" s="116"/>
      <c r="BD1162" s="116"/>
      <c r="BE1162" s="116"/>
      <c r="BF1162" s="116"/>
      <c r="BG1162" s="116"/>
      <c r="BH1162" s="116"/>
      <c r="BI1162" s="116"/>
      <c r="BJ1162" s="116"/>
      <c r="BK1162" s="116"/>
      <c r="BL1162" s="116"/>
      <c r="BM1162" s="116">
        <f t="shared" si="466"/>
        <v>0</v>
      </c>
      <c r="BN1162" s="37"/>
      <c r="BO1162" s="116">
        <f t="shared" si="481"/>
        <v>0</v>
      </c>
      <c r="BP1162" s="116">
        <f t="shared" si="481"/>
        <v>0</v>
      </c>
      <c r="BQ1162" s="116">
        <f t="shared" si="481"/>
        <v>0</v>
      </c>
      <c r="BR1162" s="116">
        <f t="shared" si="481"/>
        <v>0</v>
      </c>
      <c r="BS1162" s="116">
        <f t="shared" si="481"/>
        <v>0</v>
      </c>
      <c r="BT1162" s="116">
        <f t="shared" si="481"/>
        <v>0</v>
      </c>
      <c r="BU1162" s="116">
        <f t="shared" si="481"/>
        <v>0</v>
      </c>
      <c r="BV1162" s="116">
        <f t="shared" si="481"/>
        <v>0</v>
      </c>
      <c r="BW1162" s="116">
        <f t="shared" si="481"/>
        <v>0</v>
      </c>
      <c r="BX1162" s="116"/>
      <c r="BY1162" s="116">
        <f t="shared" ref="BY1162:BY1225" si="483">SUM(BO1162:BX1162)</f>
        <v>0</v>
      </c>
      <c r="BZ1162" s="116"/>
      <c r="CA1162" s="116">
        <f t="shared" si="482"/>
        <v>0</v>
      </c>
      <c r="CB1162" s="116">
        <f t="shared" si="482"/>
        <v>0</v>
      </c>
      <c r="CC1162" s="116">
        <f t="shared" si="482"/>
        <v>0</v>
      </c>
      <c r="CD1162" s="116">
        <f t="shared" si="482"/>
        <v>0</v>
      </c>
      <c r="CE1162" s="116">
        <f t="shared" si="482"/>
        <v>0</v>
      </c>
      <c r="CF1162" s="116">
        <f t="shared" si="482"/>
        <v>0</v>
      </c>
      <c r="CG1162" s="116">
        <f t="shared" si="482"/>
        <v>0</v>
      </c>
      <c r="CH1162" s="116">
        <f t="shared" si="482"/>
        <v>0</v>
      </c>
      <c r="CI1162" s="116">
        <f t="shared" si="482"/>
        <v>0</v>
      </c>
      <c r="CJ1162" s="116"/>
      <c r="CK1162" s="116">
        <f t="shared" ref="CK1162:CK1225" si="484">SUM(CA1162:CJ1162)</f>
        <v>0</v>
      </c>
      <c r="CM1162" s="216">
        <f>_xlfn.IFNA(VLOOKUP($C1162,'Sch 1 - QA Rates'!$B$4:$C$19,2,FALSE ),0)</f>
        <v>0</v>
      </c>
      <c r="CN1162" s="216">
        <f t="shared" si="475"/>
        <v>0</v>
      </c>
      <c r="CO1162" s="216">
        <f t="shared" si="476"/>
        <v>0</v>
      </c>
      <c r="CP1162" s="216">
        <f t="shared" si="477"/>
        <v>0</v>
      </c>
      <c r="CQ1162" s="216">
        <f t="shared" si="478"/>
        <v>0</v>
      </c>
      <c r="CR1162" s="216">
        <f t="shared" si="479"/>
        <v>0</v>
      </c>
      <c r="CS1162" s="221">
        <f t="shared" si="480"/>
        <v>0</v>
      </c>
    </row>
    <row r="1163" spans="1:98" ht="14" outlineLevel="1" thickBot="1">
      <c r="A1163" s="129">
        <v>20</v>
      </c>
      <c r="B1163" s="126"/>
      <c r="C1163" s="132" t="str">
        <f>_xlfn.IFNA(VLOOKUP($B1163,'Sch 2 - QA Team Roster'!$B$4:$C$32,2,FALSE )," ")</f>
        <v xml:space="preserve"> </v>
      </c>
      <c r="D1163" s="323"/>
      <c r="E1163" s="210"/>
      <c r="F1163" s="210"/>
      <c r="G1163" s="210"/>
      <c r="H1163" s="210"/>
      <c r="I1163" s="210"/>
      <c r="J1163" s="210"/>
      <c r="K1163" s="210"/>
      <c r="L1163" s="210"/>
      <c r="M1163" s="210"/>
      <c r="N1163" s="210"/>
      <c r="O1163" s="210"/>
      <c r="P1163" s="210"/>
      <c r="Q1163" s="210"/>
      <c r="R1163" s="210"/>
      <c r="S1163" s="210"/>
      <c r="T1163" s="210"/>
      <c r="U1163" s="210"/>
      <c r="V1163" s="210"/>
      <c r="W1163" s="210"/>
      <c r="X1163" s="210"/>
      <c r="Y1163" s="210"/>
      <c r="Z1163" s="210"/>
      <c r="AA1163" s="210"/>
      <c r="AB1163" s="210"/>
      <c r="AC1163" s="210"/>
      <c r="AD1163" s="210"/>
      <c r="AE1163" s="210"/>
      <c r="AF1163" s="210"/>
      <c r="AG1163" s="210"/>
      <c r="AH1163" s="210"/>
      <c r="AI1163" s="210"/>
      <c r="AJ1163" s="210"/>
      <c r="AK1163" s="210"/>
      <c r="AL1163" s="210"/>
      <c r="AM1163" s="210"/>
      <c r="AN1163" s="210"/>
      <c r="AO1163" s="210"/>
      <c r="AP1163" s="210"/>
      <c r="AQ1163" s="210"/>
      <c r="AR1163" s="210"/>
      <c r="AS1163" s="210"/>
      <c r="AT1163" s="210"/>
      <c r="AU1163" s="210"/>
      <c r="AV1163" s="210"/>
      <c r="AW1163" s="210"/>
      <c r="AX1163" s="210"/>
      <c r="AY1163" s="210"/>
      <c r="AZ1163" s="116"/>
      <c r="BA1163" s="116"/>
      <c r="BB1163" s="116"/>
      <c r="BC1163" s="116"/>
      <c r="BD1163" s="116"/>
      <c r="BE1163" s="116"/>
      <c r="BF1163" s="116"/>
      <c r="BG1163" s="116"/>
      <c r="BH1163" s="116"/>
      <c r="BI1163" s="116"/>
      <c r="BJ1163" s="116"/>
      <c r="BK1163" s="116"/>
      <c r="BL1163" s="116"/>
      <c r="BM1163" s="116">
        <f t="shared" si="466"/>
        <v>0</v>
      </c>
      <c r="BN1163" s="37"/>
      <c r="BO1163" s="116">
        <f t="shared" si="481"/>
        <v>0</v>
      </c>
      <c r="BP1163" s="116">
        <f t="shared" si="481"/>
        <v>0</v>
      </c>
      <c r="BQ1163" s="116">
        <f t="shared" si="481"/>
        <v>0</v>
      </c>
      <c r="BR1163" s="116">
        <f t="shared" si="481"/>
        <v>0</v>
      </c>
      <c r="BS1163" s="116">
        <f t="shared" si="481"/>
        <v>0</v>
      </c>
      <c r="BT1163" s="116">
        <f t="shared" si="481"/>
        <v>0</v>
      </c>
      <c r="BU1163" s="116">
        <f t="shared" si="481"/>
        <v>0</v>
      </c>
      <c r="BV1163" s="116">
        <f t="shared" si="481"/>
        <v>0</v>
      </c>
      <c r="BW1163" s="116">
        <f t="shared" si="481"/>
        <v>0</v>
      </c>
      <c r="BX1163" s="116"/>
      <c r="BY1163" s="116">
        <f t="shared" si="483"/>
        <v>0</v>
      </c>
      <c r="BZ1163" s="116"/>
      <c r="CA1163" s="116">
        <f t="shared" si="482"/>
        <v>0</v>
      </c>
      <c r="CB1163" s="116">
        <f t="shared" si="482"/>
        <v>0</v>
      </c>
      <c r="CC1163" s="116">
        <f t="shared" si="482"/>
        <v>0</v>
      </c>
      <c r="CD1163" s="116">
        <f t="shared" si="482"/>
        <v>0</v>
      </c>
      <c r="CE1163" s="116">
        <f t="shared" si="482"/>
        <v>0</v>
      </c>
      <c r="CF1163" s="116">
        <f t="shared" si="482"/>
        <v>0</v>
      </c>
      <c r="CG1163" s="116">
        <f t="shared" si="482"/>
        <v>0</v>
      </c>
      <c r="CH1163" s="116">
        <f t="shared" si="482"/>
        <v>0</v>
      </c>
      <c r="CI1163" s="116">
        <f t="shared" si="482"/>
        <v>0</v>
      </c>
      <c r="CJ1163" s="116"/>
      <c r="CK1163" s="116">
        <f t="shared" si="484"/>
        <v>0</v>
      </c>
      <c r="CM1163" s="216">
        <f>_xlfn.IFNA(VLOOKUP($C1163,'Sch 1 - QA Rates'!$B$4:$C$19,2,FALSE ),0)</f>
        <v>0</v>
      </c>
      <c r="CN1163" s="216">
        <f t="shared" si="475"/>
        <v>0</v>
      </c>
      <c r="CO1163" s="216">
        <f t="shared" si="476"/>
        <v>0</v>
      </c>
      <c r="CP1163" s="216">
        <f t="shared" si="477"/>
        <v>0</v>
      </c>
      <c r="CQ1163" s="216">
        <f t="shared" si="478"/>
        <v>0</v>
      </c>
      <c r="CR1163" s="216">
        <f t="shared" si="479"/>
        <v>0</v>
      </c>
      <c r="CS1163" s="221">
        <f t="shared" si="480"/>
        <v>0</v>
      </c>
    </row>
    <row r="1164" spans="1:98" s="124" customFormat="1" ht="14" outlineLevel="1" thickTop="1">
      <c r="A1164" s="128"/>
      <c r="B1164" s="168" t="str">
        <f>'Sch 5 - Summary'!B59</f>
        <v>DEL #56 - Assessment of DD&amp;I Vendor CalSAWS Migration Final Acceptance Certification</v>
      </c>
      <c r="C1164" s="122"/>
      <c r="D1164" s="122"/>
      <c r="E1164" s="122"/>
      <c r="F1164" s="122"/>
      <c r="G1164" s="122"/>
      <c r="H1164" s="122"/>
      <c r="I1164" s="122"/>
      <c r="J1164" s="122"/>
      <c r="K1164" s="122"/>
      <c r="L1164" s="122"/>
      <c r="M1164" s="122"/>
      <c r="N1164" s="122"/>
      <c r="O1164" s="122"/>
      <c r="P1164" s="122"/>
      <c r="Q1164" s="122"/>
      <c r="R1164" s="122"/>
      <c r="S1164" s="122"/>
      <c r="T1164" s="122"/>
      <c r="U1164" s="122"/>
      <c r="V1164" s="122"/>
      <c r="W1164" s="122"/>
      <c r="X1164" s="122"/>
      <c r="Y1164" s="122"/>
      <c r="Z1164" s="122"/>
      <c r="AA1164" s="122"/>
      <c r="AB1164" s="122"/>
      <c r="AC1164" s="122"/>
      <c r="AD1164" s="122"/>
      <c r="AE1164" s="122"/>
      <c r="AF1164" s="122"/>
      <c r="AG1164" s="122"/>
      <c r="AH1164" s="122"/>
      <c r="AI1164" s="122"/>
      <c r="AJ1164" s="122"/>
      <c r="AK1164" s="122"/>
      <c r="AL1164" s="122"/>
      <c r="AM1164" s="122"/>
      <c r="AN1164" s="122"/>
      <c r="AO1164" s="122"/>
      <c r="AP1164" s="122"/>
      <c r="AQ1164" s="122"/>
      <c r="AR1164" s="122"/>
      <c r="AS1164" s="122"/>
      <c r="AT1164" s="122"/>
      <c r="AU1164" s="122"/>
      <c r="AV1164" s="122"/>
      <c r="AW1164" s="122"/>
      <c r="AX1164" s="122"/>
      <c r="AY1164" s="122"/>
      <c r="AZ1164" s="122"/>
      <c r="BA1164" s="122" t="s">
        <v>324</v>
      </c>
      <c r="BB1164" s="122"/>
      <c r="BC1164" s="122"/>
      <c r="BD1164" s="122"/>
      <c r="BE1164" s="122"/>
      <c r="BF1164" s="122"/>
      <c r="BG1164" s="122"/>
      <c r="BH1164" s="122"/>
      <c r="BI1164" s="122"/>
      <c r="BJ1164" s="122"/>
      <c r="BK1164" s="122"/>
      <c r="BL1164" s="122"/>
      <c r="BM1164" s="122">
        <f t="shared" si="466"/>
        <v>0</v>
      </c>
      <c r="BN1164" s="123"/>
      <c r="BO1164" s="122">
        <f t="shared" si="481"/>
        <v>0</v>
      </c>
      <c r="BP1164" s="122">
        <f t="shared" si="481"/>
        <v>0</v>
      </c>
      <c r="BQ1164" s="122">
        <f t="shared" si="481"/>
        <v>0</v>
      </c>
      <c r="BR1164" s="122">
        <f t="shared" si="481"/>
        <v>0</v>
      </c>
      <c r="BS1164" s="122">
        <f t="shared" si="481"/>
        <v>0</v>
      </c>
      <c r="BT1164" s="122">
        <f t="shared" si="481"/>
        <v>0</v>
      </c>
      <c r="BU1164" s="122">
        <f t="shared" si="481"/>
        <v>0</v>
      </c>
      <c r="BV1164" s="122">
        <f t="shared" si="481"/>
        <v>0</v>
      </c>
      <c r="BW1164" s="122">
        <f t="shared" si="481"/>
        <v>0</v>
      </c>
      <c r="BX1164" s="122"/>
      <c r="BY1164" s="122">
        <f t="shared" si="483"/>
        <v>0</v>
      </c>
      <c r="BZ1164" s="122"/>
      <c r="CA1164" s="122">
        <f t="shared" si="482"/>
        <v>0</v>
      </c>
      <c r="CB1164" s="122">
        <f t="shared" si="482"/>
        <v>0</v>
      </c>
      <c r="CC1164" s="122">
        <f t="shared" si="482"/>
        <v>0</v>
      </c>
      <c r="CD1164" s="122">
        <f t="shared" si="482"/>
        <v>0</v>
      </c>
      <c r="CE1164" s="122">
        <f t="shared" si="482"/>
        <v>0</v>
      </c>
      <c r="CF1164" s="122">
        <f t="shared" si="482"/>
        <v>0</v>
      </c>
      <c r="CG1164" s="122">
        <f t="shared" si="482"/>
        <v>0</v>
      </c>
      <c r="CH1164" s="122">
        <f t="shared" si="482"/>
        <v>0</v>
      </c>
      <c r="CI1164" s="122">
        <f t="shared" si="482"/>
        <v>0</v>
      </c>
      <c r="CJ1164" s="122"/>
      <c r="CK1164" s="122">
        <f t="shared" si="484"/>
        <v>0</v>
      </c>
      <c r="CM1164" s="222"/>
      <c r="CN1164" s="220">
        <f>SUM(CN1165:CN1184)</f>
        <v>0</v>
      </c>
      <c r="CO1164" s="220">
        <f>SUM(CO1165:CO1184)</f>
        <v>0</v>
      </c>
      <c r="CP1164" s="220">
        <f>SUM(CP1165:CP1184)</f>
        <v>0</v>
      </c>
      <c r="CQ1164" s="220">
        <f>SUM(CQ1165:CQ1184)</f>
        <v>14868</v>
      </c>
      <c r="CR1164" s="220">
        <f>SUM(CR1165:CR1184)</f>
        <v>18244</v>
      </c>
      <c r="CS1164" s="220">
        <f>SUM(CN1164:CR1164)</f>
        <v>33112</v>
      </c>
      <c r="CT1164" s="124" t="s">
        <v>323</v>
      </c>
    </row>
    <row r="1165" spans="1:98" outlineLevel="1">
      <c r="A1165" s="129">
        <v>1</v>
      </c>
      <c r="B1165" s="208" t="s">
        <v>304</v>
      </c>
      <c r="C1165" s="132" t="str">
        <f>_xlfn.IFNA(VLOOKUP($B1165,'Sch 2 - QA Team Roster'!$B$4:$C$32,2,FALSE )," ")</f>
        <v>QA Project Manager</v>
      </c>
      <c r="D1165" s="323">
        <f>_xlfn.IFNA(VLOOKUP($C1165,'Sch 1 - QA Rates'!$B$4:$C$28,2,FALSE )," ")</f>
        <v>154</v>
      </c>
      <c r="E1165" s="210"/>
      <c r="F1165" s="210"/>
      <c r="G1165" s="210"/>
      <c r="H1165" s="210"/>
      <c r="I1165" s="210"/>
      <c r="J1165" s="210"/>
      <c r="K1165" s="210"/>
      <c r="L1165" s="210"/>
      <c r="M1165" s="210"/>
      <c r="N1165" s="210"/>
      <c r="O1165" s="210"/>
      <c r="P1165" s="210"/>
      <c r="Q1165" s="210"/>
      <c r="R1165" s="210"/>
      <c r="S1165" s="210"/>
      <c r="T1165" s="210"/>
      <c r="U1165" s="210"/>
      <c r="V1165" s="210"/>
      <c r="W1165" s="210"/>
      <c r="X1165" s="210"/>
      <c r="Y1165" s="210"/>
      <c r="Z1165" s="210"/>
      <c r="AA1165" s="210"/>
      <c r="AB1165" s="210"/>
      <c r="AC1165" s="210"/>
      <c r="AD1165" s="210"/>
      <c r="AE1165" s="210"/>
      <c r="AF1165" s="210"/>
      <c r="AG1165" s="210"/>
      <c r="AH1165" s="210"/>
      <c r="AI1165" s="210"/>
      <c r="AJ1165" s="210"/>
      <c r="AK1165" s="210"/>
      <c r="AL1165" s="210"/>
      <c r="AM1165" s="210"/>
      <c r="AN1165" s="210"/>
      <c r="AO1165" s="210"/>
      <c r="AP1165" s="210"/>
      <c r="AQ1165" s="210"/>
      <c r="AR1165" s="210"/>
      <c r="AS1165" s="210"/>
      <c r="AT1165" s="210"/>
      <c r="AU1165" s="210"/>
      <c r="AV1165" s="210"/>
      <c r="AW1165" s="210"/>
      <c r="AX1165" s="210"/>
      <c r="AY1165" s="477"/>
      <c r="AZ1165" s="477">
        <v>16</v>
      </c>
      <c r="BA1165" s="477">
        <v>24</v>
      </c>
      <c r="BB1165" s="116"/>
      <c r="BC1165" s="116"/>
      <c r="BD1165" s="116"/>
      <c r="BE1165" s="116"/>
      <c r="BF1165" s="116"/>
      <c r="BG1165" s="116"/>
      <c r="BH1165" s="116"/>
      <c r="BI1165" s="116"/>
      <c r="BJ1165" s="116"/>
      <c r="BK1165" s="116"/>
      <c r="BL1165" s="116"/>
      <c r="BM1165" s="116">
        <f t="shared" si="466"/>
        <v>40</v>
      </c>
      <c r="BN1165" s="37"/>
      <c r="BO1165" s="116">
        <f t="shared" si="481"/>
        <v>0</v>
      </c>
      <c r="BP1165" s="116">
        <f t="shared" si="481"/>
        <v>0</v>
      </c>
      <c r="BQ1165" s="116">
        <f t="shared" si="481"/>
        <v>0</v>
      </c>
      <c r="BR1165" s="116">
        <f t="shared" si="481"/>
        <v>0</v>
      </c>
      <c r="BS1165" s="116">
        <f t="shared" si="481"/>
        <v>40</v>
      </c>
      <c r="BT1165" s="116">
        <f t="shared" si="481"/>
        <v>0</v>
      </c>
      <c r="BU1165" s="116">
        <f t="shared" si="481"/>
        <v>0</v>
      </c>
      <c r="BV1165" s="116">
        <f t="shared" si="481"/>
        <v>0</v>
      </c>
      <c r="BW1165" s="116">
        <f t="shared" si="481"/>
        <v>0</v>
      </c>
      <c r="BX1165" s="116"/>
      <c r="BY1165" s="116">
        <f t="shared" si="483"/>
        <v>40</v>
      </c>
      <c r="BZ1165" s="116"/>
      <c r="CA1165" s="116">
        <f t="shared" si="482"/>
        <v>0</v>
      </c>
      <c r="CB1165" s="116">
        <f t="shared" si="482"/>
        <v>0</v>
      </c>
      <c r="CC1165" s="116">
        <f t="shared" si="482"/>
        <v>0</v>
      </c>
      <c r="CD1165" s="116">
        <f t="shared" si="482"/>
        <v>0</v>
      </c>
      <c r="CE1165" s="116">
        <f t="shared" si="482"/>
        <v>40</v>
      </c>
      <c r="CF1165" s="116">
        <f t="shared" si="482"/>
        <v>0</v>
      </c>
      <c r="CG1165" s="116">
        <f t="shared" si="482"/>
        <v>0</v>
      </c>
      <c r="CH1165" s="116">
        <f t="shared" si="482"/>
        <v>0</v>
      </c>
      <c r="CI1165" s="116">
        <f t="shared" si="482"/>
        <v>0</v>
      </c>
      <c r="CJ1165" s="116"/>
      <c r="CK1165" s="116">
        <f t="shared" si="484"/>
        <v>40</v>
      </c>
      <c r="CM1165" s="216">
        <f>_xlfn.IFNA(VLOOKUP($C1165,'Sch 1 - QA Rates'!$B$4:$C$19,2,FALSE ),0)</f>
        <v>154</v>
      </c>
      <c r="CN1165" s="216">
        <f t="shared" ref="CN1165:CN1184" si="485">SUM(E1165:P1165)*CM1165</f>
        <v>0</v>
      </c>
      <c r="CO1165" s="216">
        <f t="shared" ref="CO1165:CO1184" si="486">SUM(Q1165:AB1165)*CM1165</f>
        <v>0</v>
      </c>
      <c r="CP1165" s="216">
        <f t="shared" ref="CP1165:CP1184" si="487">SUM(AC1165:AN1165)*CM1165</f>
        <v>0</v>
      </c>
      <c r="CQ1165" s="216">
        <f t="shared" ref="CQ1165:CQ1184" si="488">SUM(AO1165:AZ1165)*CM1165</f>
        <v>2464</v>
      </c>
      <c r="CR1165" s="216">
        <f t="shared" ref="CR1165:CR1184" si="489">SUM(BA1165:BK1165)*CM1165</f>
        <v>3696</v>
      </c>
      <c r="CS1165" s="221">
        <f t="shared" ref="CS1165:CS1184" si="490">SUM(CN1165:CR1165)</f>
        <v>6160</v>
      </c>
    </row>
    <row r="1166" spans="1:98" outlineLevel="1">
      <c r="A1166" s="129">
        <v>2</v>
      </c>
      <c r="B1166" s="208" t="s">
        <v>305</v>
      </c>
      <c r="C1166" s="132" t="str">
        <f>_xlfn.IFNA(VLOOKUP($B1166,'Sch 2 - QA Team Roster'!$B$4:$C$32,2,FALSE )," ")</f>
        <v>QA PMO Lead</v>
      </c>
      <c r="D1166" s="323">
        <f>_xlfn.IFNA(VLOOKUP($C1166,'Sch 1 - QA Rates'!$B$4:$C$28,2,FALSE )," ")</f>
        <v>134</v>
      </c>
      <c r="E1166" s="210"/>
      <c r="F1166" s="210"/>
      <c r="G1166" s="210"/>
      <c r="H1166" s="210"/>
      <c r="I1166" s="210"/>
      <c r="J1166" s="210"/>
      <c r="K1166" s="210"/>
      <c r="L1166" s="210"/>
      <c r="M1166" s="210"/>
      <c r="N1166" s="210"/>
      <c r="O1166" s="210"/>
      <c r="P1166" s="210"/>
      <c r="Q1166" s="210"/>
      <c r="R1166" s="210"/>
      <c r="S1166" s="210"/>
      <c r="T1166" s="210"/>
      <c r="U1166" s="210"/>
      <c r="V1166" s="210"/>
      <c r="W1166" s="210"/>
      <c r="X1166" s="210"/>
      <c r="Y1166" s="210"/>
      <c r="Z1166" s="210"/>
      <c r="AA1166" s="210"/>
      <c r="AB1166" s="210"/>
      <c r="AC1166" s="210"/>
      <c r="AD1166" s="210"/>
      <c r="AE1166" s="210"/>
      <c r="AF1166" s="210"/>
      <c r="AG1166" s="210"/>
      <c r="AH1166" s="210"/>
      <c r="AI1166" s="210"/>
      <c r="AJ1166" s="210"/>
      <c r="AK1166" s="210"/>
      <c r="AL1166" s="210"/>
      <c r="AM1166" s="210"/>
      <c r="AN1166" s="210"/>
      <c r="AO1166" s="210"/>
      <c r="AP1166" s="210"/>
      <c r="AQ1166" s="210"/>
      <c r="AR1166" s="210"/>
      <c r="AS1166" s="210"/>
      <c r="AT1166" s="210"/>
      <c r="AU1166" s="210"/>
      <c r="AV1166" s="210"/>
      <c r="AW1166" s="210"/>
      <c r="AX1166" s="210"/>
      <c r="AY1166" s="477"/>
      <c r="AZ1166" s="477">
        <v>16</v>
      </c>
      <c r="BA1166" s="477">
        <v>24</v>
      </c>
      <c r="BB1166" s="116"/>
      <c r="BC1166" s="116"/>
      <c r="BD1166" s="116"/>
      <c r="BE1166" s="116"/>
      <c r="BF1166" s="116"/>
      <c r="BG1166" s="116"/>
      <c r="BH1166" s="116"/>
      <c r="BI1166" s="116"/>
      <c r="BJ1166" s="116"/>
      <c r="BK1166" s="116"/>
      <c r="BL1166" s="116"/>
      <c r="BM1166" s="116">
        <f t="shared" si="466"/>
        <v>40</v>
      </c>
      <c r="BN1166" s="37"/>
      <c r="BO1166" s="116">
        <f t="shared" si="481"/>
        <v>0</v>
      </c>
      <c r="BP1166" s="116">
        <f t="shared" si="481"/>
        <v>0</v>
      </c>
      <c r="BQ1166" s="116">
        <f t="shared" si="481"/>
        <v>0</v>
      </c>
      <c r="BR1166" s="116">
        <f t="shared" si="481"/>
        <v>0</v>
      </c>
      <c r="BS1166" s="116">
        <f t="shared" si="481"/>
        <v>40</v>
      </c>
      <c r="BT1166" s="116">
        <f t="shared" si="481"/>
        <v>0</v>
      </c>
      <c r="BU1166" s="116">
        <f t="shared" si="481"/>
        <v>0</v>
      </c>
      <c r="BV1166" s="116">
        <f t="shared" si="481"/>
        <v>0</v>
      </c>
      <c r="BW1166" s="116">
        <f t="shared" si="481"/>
        <v>0</v>
      </c>
      <c r="BX1166" s="116"/>
      <c r="BY1166" s="116">
        <f t="shared" si="483"/>
        <v>40</v>
      </c>
      <c r="BZ1166" s="116"/>
      <c r="CA1166" s="116">
        <f t="shared" si="482"/>
        <v>0</v>
      </c>
      <c r="CB1166" s="116">
        <f t="shared" si="482"/>
        <v>0</v>
      </c>
      <c r="CC1166" s="116">
        <f t="shared" si="482"/>
        <v>0</v>
      </c>
      <c r="CD1166" s="116">
        <f t="shared" si="482"/>
        <v>0</v>
      </c>
      <c r="CE1166" s="116">
        <f t="shared" si="482"/>
        <v>40</v>
      </c>
      <c r="CF1166" s="116">
        <f t="shared" si="482"/>
        <v>0</v>
      </c>
      <c r="CG1166" s="116">
        <f t="shared" si="482"/>
        <v>0</v>
      </c>
      <c r="CH1166" s="116">
        <f t="shared" si="482"/>
        <v>0</v>
      </c>
      <c r="CI1166" s="116">
        <f t="shared" si="482"/>
        <v>0</v>
      </c>
      <c r="CJ1166" s="116"/>
      <c r="CK1166" s="116">
        <f t="shared" si="484"/>
        <v>40</v>
      </c>
      <c r="CM1166" s="216">
        <f>_xlfn.IFNA(VLOOKUP($C1166,'Sch 1 - QA Rates'!$B$4:$C$19,2,FALSE ),0)</f>
        <v>134</v>
      </c>
      <c r="CN1166" s="216">
        <f t="shared" si="485"/>
        <v>0</v>
      </c>
      <c r="CO1166" s="216">
        <f t="shared" si="486"/>
        <v>0</v>
      </c>
      <c r="CP1166" s="216">
        <f t="shared" si="487"/>
        <v>0</v>
      </c>
      <c r="CQ1166" s="216">
        <f t="shared" si="488"/>
        <v>2144</v>
      </c>
      <c r="CR1166" s="216">
        <f t="shared" si="489"/>
        <v>3216</v>
      </c>
      <c r="CS1166" s="221">
        <f t="shared" si="490"/>
        <v>5360</v>
      </c>
    </row>
    <row r="1167" spans="1:98" outlineLevel="1">
      <c r="A1167" s="129">
        <v>3</v>
      </c>
      <c r="B1167" s="208" t="s">
        <v>309</v>
      </c>
      <c r="C1167" s="132" t="str">
        <f>_xlfn.IFNA(VLOOKUP($B1167,'Sch 2 - QA Team Roster'!$B$4:$C$32,2,FALSE )," ")</f>
        <v>QA PMO Specialist</v>
      </c>
      <c r="D1167" s="323">
        <f>_xlfn.IFNA(VLOOKUP($C1167,'Sch 1 - QA Rates'!$B$4:$C$28,2,FALSE )," ")</f>
        <v>114</v>
      </c>
      <c r="E1167" s="210"/>
      <c r="F1167" s="210"/>
      <c r="G1167" s="210"/>
      <c r="H1167" s="210"/>
      <c r="I1167" s="210"/>
      <c r="J1167" s="210"/>
      <c r="K1167" s="210"/>
      <c r="L1167" s="210"/>
      <c r="M1167" s="210"/>
      <c r="N1167" s="210"/>
      <c r="O1167" s="210"/>
      <c r="P1167" s="210"/>
      <c r="Q1167" s="210"/>
      <c r="R1167" s="210"/>
      <c r="S1167" s="210"/>
      <c r="T1167" s="210"/>
      <c r="U1167" s="210"/>
      <c r="V1167" s="210"/>
      <c r="W1167" s="210"/>
      <c r="X1167" s="210"/>
      <c r="Y1167" s="210"/>
      <c r="Z1167" s="210"/>
      <c r="AA1167" s="210"/>
      <c r="AB1167" s="210"/>
      <c r="AC1167" s="210"/>
      <c r="AD1167" s="210"/>
      <c r="AE1167" s="210"/>
      <c r="AF1167" s="210"/>
      <c r="AG1167" s="210"/>
      <c r="AH1167" s="210"/>
      <c r="AI1167" s="210"/>
      <c r="AJ1167" s="210"/>
      <c r="AK1167" s="210"/>
      <c r="AL1167" s="210"/>
      <c r="AM1167" s="210"/>
      <c r="AN1167" s="210"/>
      <c r="AO1167" s="210"/>
      <c r="AP1167" s="210"/>
      <c r="AQ1167" s="210"/>
      <c r="AR1167" s="210"/>
      <c r="AS1167" s="210"/>
      <c r="AT1167" s="210"/>
      <c r="AU1167" s="210"/>
      <c r="AV1167" s="210"/>
      <c r="AW1167" s="210"/>
      <c r="AX1167" s="210"/>
      <c r="AY1167" s="477"/>
      <c r="AZ1167" s="477">
        <v>16</v>
      </c>
      <c r="BA1167" s="477">
        <v>24</v>
      </c>
      <c r="BB1167" s="116"/>
      <c r="BC1167" s="116"/>
      <c r="BD1167" s="116"/>
      <c r="BE1167" s="116"/>
      <c r="BF1167" s="116"/>
      <c r="BG1167" s="116"/>
      <c r="BH1167" s="116"/>
      <c r="BI1167" s="116"/>
      <c r="BJ1167" s="116"/>
      <c r="BK1167" s="116"/>
      <c r="BL1167" s="116"/>
      <c r="BM1167" s="116">
        <f t="shared" si="466"/>
        <v>40</v>
      </c>
      <c r="BN1167" s="37"/>
      <c r="BO1167" s="116">
        <f t="shared" si="481"/>
        <v>0</v>
      </c>
      <c r="BP1167" s="116">
        <f t="shared" si="481"/>
        <v>0</v>
      </c>
      <c r="BQ1167" s="116">
        <f t="shared" si="481"/>
        <v>0</v>
      </c>
      <c r="BR1167" s="116">
        <f t="shared" si="481"/>
        <v>0</v>
      </c>
      <c r="BS1167" s="116">
        <f t="shared" si="481"/>
        <v>40</v>
      </c>
      <c r="BT1167" s="116">
        <f t="shared" si="481"/>
        <v>0</v>
      </c>
      <c r="BU1167" s="116">
        <f t="shared" si="481"/>
        <v>0</v>
      </c>
      <c r="BV1167" s="116">
        <f t="shared" si="481"/>
        <v>0</v>
      </c>
      <c r="BW1167" s="116">
        <f t="shared" si="481"/>
        <v>0</v>
      </c>
      <c r="BX1167" s="116"/>
      <c r="BY1167" s="116">
        <f t="shared" si="483"/>
        <v>40</v>
      </c>
      <c r="BZ1167" s="116"/>
      <c r="CA1167" s="116">
        <f t="shared" si="482"/>
        <v>0</v>
      </c>
      <c r="CB1167" s="116">
        <f t="shared" si="482"/>
        <v>0</v>
      </c>
      <c r="CC1167" s="116">
        <f t="shared" si="482"/>
        <v>0</v>
      </c>
      <c r="CD1167" s="116">
        <f t="shared" si="482"/>
        <v>0</v>
      </c>
      <c r="CE1167" s="116">
        <f t="shared" si="482"/>
        <v>40</v>
      </c>
      <c r="CF1167" s="116">
        <f t="shared" si="482"/>
        <v>0</v>
      </c>
      <c r="CG1167" s="116">
        <f t="shared" si="482"/>
        <v>0</v>
      </c>
      <c r="CH1167" s="116">
        <f t="shared" si="482"/>
        <v>0</v>
      </c>
      <c r="CI1167" s="116">
        <f t="shared" si="482"/>
        <v>0</v>
      </c>
      <c r="CJ1167" s="116"/>
      <c r="CK1167" s="116">
        <f t="shared" si="484"/>
        <v>40</v>
      </c>
      <c r="CM1167" s="216">
        <f>_xlfn.IFNA(VLOOKUP($C1167,'Sch 1 - QA Rates'!$B$4:$C$19,2,FALSE ),0)</f>
        <v>114</v>
      </c>
      <c r="CN1167" s="216">
        <f t="shared" si="485"/>
        <v>0</v>
      </c>
      <c r="CO1167" s="216">
        <f t="shared" si="486"/>
        <v>0</v>
      </c>
      <c r="CP1167" s="216">
        <f t="shared" si="487"/>
        <v>0</v>
      </c>
      <c r="CQ1167" s="216">
        <f t="shared" si="488"/>
        <v>1824</v>
      </c>
      <c r="CR1167" s="216">
        <f t="shared" si="489"/>
        <v>2736</v>
      </c>
      <c r="CS1167" s="221">
        <f t="shared" si="490"/>
        <v>4560</v>
      </c>
    </row>
    <row r="1168" spans="1:98" outlineLevel="1">
      <c r="A1168" s="129">
        <v>4</v>
      </c>
      <c r="B1168" s="208" t="s">
        <v>391</v>
      </c>
      <c r="C1168" s="132" t="str">
        <f>_xlfn.IFNA(VLOOKUP($B1168,'Sch 2 - QA Team Roster'!$B$4:$C$32,2,FALSE )," ")</f>
        <v>QA Implementation Manager</v>
      </c>
      <c r="D1168" s="323">
        <f>_xlfn.IFNA(VLOOKUP($C1168,'Sch 1 - QA Rates'!$B$4:$C$28,2,FALSE )," ")</f>
        <v>134</v>
      </c>
      <c r="E1168" s="210"/>
      <c r="F1168" s="210"/>
      <c r="G1168" s="210"/>
      <c r="H1168" s="210"/>
      <c r="I1168" s="210"/>
      <c r="J1168" s="210"/>
      <c r="K1168" s="210"/>
      <c r="L1168" s="210"/>
      <c r="M1168" s="210"/>
      <c r="N1168" s="210"/>
      <c r="O1168" s="210"/>
      <c r="P1168" s="210"/>
      <c r="Q1168" s="210"/>
      <c r="R1168" s="210"/>
      <c r="S1168" s="210"/>
      <c r="T1168" s="210"/>
      <c r="U1168" s="210"/>
      <c r="V1168" s="210"/>
      <c r="W1168" s="210"/>
      <c r="X1168" s="210"/>
      <c r="Y1168" s="210"/>
      <c r="Z1168" s="210"/>
      <c r="AA1168" s="210"/>
      <c r="AB1168" s="210"/>
      <c r="AC1168" s="210"/>
      <c r="AD1168" s="210"/>
      <c r="AE1168" s="210"/>
      <c r="AF1168" s="210"/>
      <c r="AG1168" s="210"/>
      <c r="AH1168" s="210"/>
      <c r="AI1168" s="210"/>
      <c r="AJ1168" s="210"/>
      <c r="AK1168" s="210"/>
      <c r="AL1168" s="210"/>
      <c r="AM1168" s="210"/>
      <c r="AN1168" s="210"/>
      <c r="AO1168" s="210"/>
      <c r="AP1168" s="210"/>
      <c r="AQ1168" s="210"/>
      <c r="AR1168" s="210"/>
      <c r="AS1168" s="210"/>
      <c r="AT1168" s="210"/>
      <c r="AU1168" s="210"/>
      <c r="AV1168" s="210"/>
      <c r="AW1168" s="116"/>
      <c r="AX1168" s="116"/>
      <c r="AY1168" s="477">
        <v>16</v>
      </c>
      <c r="AZ1168" s="477">
        <v>16</v>
      </c>
      <c r="BA1168" s="477">
        <v>24</v>
      </c>
      <c r="BB1168" s="116"/>
      <c r="BC1168" s="116"/>
      <c r="BD1168" s="116"/>
      <c r="BE1168" s="116"/>
      <c r="BF1168" s="116"/>
      <c r="BG1168" s="116"/>
      <c r="BH1168" s="116"/>
      <c r="BI1168" s="116"/>
      <c r="BJ1168" s="116"/>
      <c r="BK1168" s="116"/>
      <c r="BL1168" s="116"/>
      <c r="BM1168" s="116">
        <f t="shared" si="466"/>
        <v>56</v>
      </c>
      <c r="BN1168" s="37"/>
      <c r="BO1168" s="116">
        <f t="shared" si="481"/>
        <v>0</v>
      </c>
      <c r="BP1168" s="116">
        <f t="shared" si="481"/>
        <v>0</v>
      </c>
      <c r="BQ1168" s="116">
        <f t="shared" si="481"/>
        <v>0</v>
      </c>
      <c r="BR1168" s="116">
        <f t="shared" si="481"/>
        <v>0</v>
      </c>
      <c r="BS1168" s="116">
        <f t="shared" si="481"/>
        <v>56</v>
      </c>
      <c r="BT1168" s="116">
        <f t="shared" si="481"/>
        <v>0</v>
      </c>
      <c r="BU1168" s="116">
        <f t="shared" si="481"/>
        <v>0</v>
      </c>
      <c r="BV1168" s="116">
        <f t="shared" si="481"/>
        <v>0</v>
      </c>
      <c r="BW1168" s="116">
        <f t="shared" si="481"/>
        <v>0</v>
      </c>
      <c r="BX1168" s="116"/>
      <c r="BY1168" s="116">
        <f t="shared" si="483"/>
        <v>56</v>
      </c>
      <c r="BZ1168" s="116"/>
      <c r="CA1168" s="116">
        <f t="shared" si="482"/>
        <v>0</v>
      </c>
      <c r="CB1168" s="116">
        <f t="shared" si="482"/>
        <v>0</v>
      </c>
      <c r="CC1168" s="116">
        <f t="shared" si="482"/>
        <v>0</v>
      </c>
      <c r="CD1168" s="116">
        <f t="shared" si="482"/>
        <v>0</v>
      </c>
      <c r="CE1168" s="116">
        <f t="shared" si="482"/>
        <v>56</v>
      </c>
      <c r="CF1168" s="116">
        <f t="shared" si="482"/>
        <v>0</v>
      </c>
      <c r="CG1168" s="116">
        <f t="shared" si="482"/>
        <v>0</v>
      </c>
      <c r="CH1168" s="116">
        <f t="shared" si="482"/>
        <v>0</v>
      </c>
      <c r="CI1168" s="116">
        <f t="shared" si="482"/>
        <v>0</v>
      </c>
      <c r="CJ1168" s="116"/>
      <c r="CK1168" s="116">
        <f t="shared" si="484"/>
        <v>56</v>
      </c>
      <c r="CM1168" s="216">
        <f>_xlfn.IFNA(VLOOKUP($C1168,'Sch 1 - QA Rates'!$B$4:$C$19,2,FALSE ),0)</f>
        <v>134</v>
      </c>
      <c r="CN1168" s="216">
        <f t="shared" si="485"/>
        <v>0</v>
      </c>
      <c r="CO1168" s="216">
        <f t="shared" si="486"/>
        <v>0</v>
      </c>
      <c r="CP1168" s="216">
        <f t="shared" si="487"/>
        <v>0</v>
      </c>
      <c r="CQ1168" s="216">
        <f t="shared" si="488"/>
        <v>4288</v>
      </c>
      <c r="CR1168" s="216">
        <f t="shared" si="489"/>
        <v>3216</v>
      </c>
      <c r="CS1168" s="221">
        <f t="shared" si="490"/>
        <v>7504</v>
      </c>
    </row>
    <row r="1169" spans="1:97" outlineLevel="1">
      <c r="A1169" s="129">
        <v>5</v>
      </c>
      <c r="B1169" s="208" t="s">
        <v>310</v>
      </c>
      <c r="C1169" s="132" t="str">
        <f>_xlfn.IFNA(VLOOKUP($B1169,'Sch 2 - QA Team Roster'!$B$4:$C$32,2,FALSE )," ")</f>
        <v>QA Sr. Administrative Assistant</v>
      </c>
      <c r="D1169" s="323">
        <f>_xlfn.IFNA(VLOOKUP($C1169,'Sch 1 - QA Rates'!$B$4:$C$28,2,FALSE )," ")</f>
        <v>45</v>
      </c>
      <c r="E1169" s="210"/>
      <c r="F1169" s="210"/>
      <c r="G1169" s="210"/>
      <c r="H1169" s="210"/>
      <c r="I1169" s="210"/>
      <c r="J1169" s="210"/>
      <c r="K1169" s="210"/>
      <c r="L1169" s="210"/>
      <c r="M1169" s="210"/>
      <c r="N1169" s="210"/>
      <c r="O1169" s="210"/>
      <c r="P1169" s="210"/>
      <c r="Q1169" s="210"/>
      <c r="R1169" s="210"/>
      <c r="S1169" s="210"/>
      <c r="T1169" s="210"/>
      <c r="U1169" s="210"/>
      <c r="V1169" s="210"/>
      <c r="W1169" s="210"/>
      <c r="X1169" s="210"/>
      <c r="Y1169" s="210"/>
      <c r="Z1169" s="210"/>
      <c r="AA1169" s="210"/>
      <c r="AB1169" s="210"/>
      <c r="AC1169" s="210"/>
      <c r="AD1169" s="210"/>
      <c r="AE1169" s="210"/>
      <c r="AF1169" s="210"/>
      <c r="AG1169" s="210"/>
      <c r="AH1169" s="210"/>
      <c r="AI1169" s="210"/>
      <c r="AJ1169" s="210"/>
      <c r="AK1169" s="210"/>
      <c r="AL1169" s="210"/>
      <c r="AM1169" s="210"/>
      <c r="AN1169" s="210"/>
      <c r="AO1169" s="210"/>
      <c r="AP1169" s="210"/>
      <c r="AQ1169" s="210"/>
      <c r="AR1169" s="210"/>
      <c r="AS1169" s="210"/>
      <c r="AT1169" s="210"/>
      <c r="AU1169" s="210"/>
      <c r="AV1169" s="210"/>
      <c r="AW1169" s="210"/>
      <c r="AX1169" s="210"/>
      <c r="AY1169" s="477"/>
      <c r="AZ1169" s="477">
        <v>4</v>
      </c>
      <c r="BA1169" s="477">
        <v>4</v>
      </c>
      <c r="BB1169" s="116"/>
      <c r="BC1169" s="116"/>
      <c r="BD1169" s="116"/>
      <c r="BE1169" s="116"/>
      <c r="BF1169" s="116"/>
      <c r="BG1169" s="116"/>
      <c r="BH1169" s="116"/>
      <c r="BI1169" s="116"/>
      <c r="BJ1169" s="116"/>
      <c r="BK1169" s="116"/>
      <c r="BL1169" s="116"/>
      <c r="BM1169" s="116">
        <f t="shared" si="466"/>
        <v>8</v>
      </c>
      <c r="BN1169" s="37"/>
      <c r="BO1169" s="116">
        <f t="shared" si="481"/>
        <v>0</v>
      </c>
      <c r="BP1169" s="116">
        <f t="shared" si="481"/>
        <v>0</v>
      </c>
      <c r="BQ1169" s="116">
        <f t="shared" si="481"/>
        <v>0</v>
      </c>
      <c r="BR1169" s="116">
        <f t="shared" si="481"/>
        <v>0</v>
      </c>
      <c r="BS1169" s="116">
        <f t="shared" si="481"/>
        <v>8</v>
      </c>
      <c r="BT1169" s="116">
        <f t="shared" si="481"/>
        <v>0</v>
      </c>
      <c r="BU1169" s="116">
        <f t="shared" si="481"/>
        <v>0</v>
      </c>
      <c r="BV1169" s="116">
        <f t="shared" si="481"/>
        <v>0</v>
      </c>
      <c r="BW1169" s="116">
        <f t="shared" si="481"/>
        <v>0</v>
      </c>
      <c r="BX1169" s="116"/>
      <c r="BY1169" s="116">
        <f t="shared" si="483"/>
        <v>8</v>
      </c>
      <c r="BZ1169" s="116"/>
      <c r="CA1169" s="116">
        <f t="shared" si="482"/>
        <v>0</v>
      </c>
      <c r="CB1169" s="116">
        <f t="shared" si="482"/>
        <v>0</v>
      </c>
      <c r="CC1169" s="116">
        <f t="shared" si="482"/>
        <v>0</v>
      </c>
      <c r="CD1169" s="116">
        <f t="shared" si="482"/>
        <v>0</v>
      </c>
      <c r="CE1169" s="116">
        <f t="shared" si="482"/>
        <v>8</v>
      </c>
      <c r="CF1169" s="116">
        <f t="shared" si="482"/>
        <v>0</v>
      </c>
      <c r="CG1169" s="116">
        <f t="shared" si="482"/>
        <v>0</v>
      </c>
      <c r="CH1169" s="116">
        <f t="shared" si="482"/>
        <v>0</v>
      </c>
      <c r="CI1169" s="116">
        <f t="shared" si="482"/>
        <v>0</v>
      </c>
      <c r="CJ1169" s="116"/>
      <c r="CK1169" s="116">
        <f t="shared" si="484"/>
        <v>8</v>
      </c>
      <c r="CM1169" s="216">
        <f>_xlfn.IFNA(VLOOKUP($C1169,'Sch 1 - QA Rates'!$B$4:$C$19,2,FALSE ),0)</f>
        <v>45</v>
      </c>
      <c r="CN1169" s="216">
        <f t="shared" si="485"/>
        <v>0</v>
      </c>
      <c r="CO1169" s="216">
        <f t="shared" si="486"/>
        <v>0</v>
      </c>
      <c r="CP1169" s="216">
        <f t="shared" si="487"/>
        <v>0</v>
      </c>
      <c r="CQ1169" s="216">
        <f t="shared" si="488"/>
        <v>180</v>
      </c>
      <c r="CR1169" s="216">
        <f t="shared" si="489"/>
        <v>180</v>
      </c>
      <c r="CS1169" s="221">
        <f t="shared" si="490"/>
        <v>360</v>
      </c>
    </row>
    <row r="1170" spans="1:97" outlineLevel="1">
      <c r="A1170" s="129">
        <v>6</v>
      </c>
      <c r="B1170" s="208" t="s">
        <v>439</v>
      </c>
      <c r="C1170" s="132" t="str">
        <f>_xlfn.IFNA(VLOOKUP($B1170,'Sch 2 - QA Team Roster'!$B$4:$C$32,2,FALSE )," ")</f>
        <v>QA Technical Manager</v>
      </c>
      <c r="D1170" s="323">
        <f>_xlfn.IFNA(VLOOKUP($C1170,'Sch 1 - QA Rates'!$B$4:$C$28,2,FALSE )," ")</f>
        <v>144</v>
      </c>
      <c r="E1170" s="210"/>
      <c r="F1170" s="210"/>
      <c r="G1170" s="210"/>
      <c r="H1170" s="210"/>
      <c r="I1170" s="210"/>
      <c r="J1170" s="210"/>
      <c r="K1170" s="210"/>
      <c r="L1170" s="210"/>
      <c r="M1170" s="210"/>
      <c r="N1170" s="210"/>
      <c r="O1170" s="210"/>
      <c r="P1170" s="210"/>
      <c r="Q1170" s="210"/>
      <c r="R1170" s="210"/>
      <c r="S1170" s="210"/>
      <c r="T1170" s="210"/>
      <c r="U1170" s="210"/>
      <c r="V1170" s="210"/>
      <c r="W1170" s="210"/>
      <c r="X1170" s="210"/>
      <c r="Y1170" s="210"/>
      <c r="Z1170" s="210"/>
      <c r="AA1170" s="210"/>
      <c r="AB1170" s="210"/>
      <c r="AC1170" s="210"/>
      <c r="AD1170" s="210"/>
      <c r="AE1170" s="210"/>
      <c r="AF1170" s="210"/>
      <c r="AG1170" s="210"/>
      <c r="AH1170" s="210"/>
      <c r="AI1170" s="210"/>
      <c r="AJ1170" s="210"/>
      <c r="AK1170" s="210"/>
      <c r="AL1170" s="210"/>
      <c r="AM1170" s="210"/>
      <c r="AN1170" s="210"/>
      <c r="AO1170" s="210"/>
      <c r="AP1170" s="210"/>
      <c r="AQ1170" s="210"/>
      <c r="AR1170" s="210"/>
      <c r="AS1170" s="210"/>
      <c r="AT1170" s="210"/>
      <c r="AU1170" s="210"/>
      <c r="AV1170" s="210"/>
      <c r="AW1170" s="210"/>
      <c r="AX1170" s="210"/>
      <c r="AY1170" s="477"/>
      <c r="AZ1170" s="477"/>
      <c r="BA1170" s="477"/>
      <c r="BB1170" s="116"/>
      <c r="BC1170" s="116"/>
      <c r="BD1170" s="116"/>
      <c r="BE1170" s="116"/>
      <c r="BF1170" s="116"/>
      <c r="BG1170" s="116"/>
      <c r="BH1170" s="116"/>
      <c r="BI1170" s="116"/>
      <c r="BJ1170" s="116"/>
      <c r="BK1170" s="116"/>
      <c r="BL1170" s="116"/>
      <c r="BM1170" s="116">
        <f t="shared" si="466"/>
        <v>0</v>
      </c>
      <c r="BN1170" s="37"/>
      <c r="BO1170" s="116">
        <f t="shared" si="481"/>
        <v>0</v>
      </c>
      <c r="BP1170" s="116">
        <f t="shared" si="481"/>
        <v>0</v>
      </c>
      <c r="BQ1170" s="116">
        <f t="shared" si="481"/>
        <v>0</v>
      </c>
      <c r="BR1170" s="116">
        <f t="shared" si="481"/>
        <v>0</v>
      </c>
      <c r="BS1170" s="116">
        <f t="shared" si="481"/>
        <v>0</v>
      </c>
      <c r="BT1170" s="116">
        <f t="shared" si="481"/>
        <v>0</v>
      </c>
      <c r="BU1170" s="116">
        <f t="shared" si="481"/>
        <v>0</v>
      </c>
      <c r="BV1170" s="116">
        <f t="shared" si="481"/>
        <v>0</v>
      </c>
      <c r="BW1170" s="116">
        <f t="shared" si="481"/>
        <v>0</v>
      </c>
      <c r="BX1170" s="116"/>
      <c r="BY1170" s="116">
        <f t="shared" si="483"/>
        <v>0</v>
      </c>
      <c r="BZ1170" s="116"/>
      <c r="CA1170" s="116">
        <f t="shared" si="482"/>
        <v>0</v>
      </c>
      <c r="CB1170" s="116">
        <f t="shared" si="482"/>
        <v>0</v>
      </c>
      <c r="CC1170" s="116">
        <f t="shared" si="482"/>
        <v>0</v>
      </c>
      <c r="CD1170" s="116">
        <f t="shared" si="482"/>
        <v>0</v>
      </c>
      <c r="CE1170" s="116">
        <f t="shared" si="482"/>
        <v>0</v>
      </c>
      <c r="CF1170" s="116">
        <f t="shared" si="482"/>
        <v>0</v>
      </c>
      <c r="CG1170" s="116">
        <f t="shared" si="482"/>
        <v>0</v>
      </c>
      <c r="CH1170" s="116">
        <f t="shared" si="482"/>
        <v>0</v>
      </c>
      <c r="CI1170" s="116">
        <f t="shared" si="482"/>
        <v>0</v>
      </c>
      <c r="CJ1170" s="116"/>
      <c r="CK1170" s="116">
        <f t="shared" si="484"/>
        <v>0</v>
      </c>
      <c r="CM1170" s="216">
        <f>_xlfn.IFNA(VLOOKUP($C1170,'Sch 1 - QA Rates'!$B$4:$C$19,2,FALSE ),0)</f>
        <v>144</v>
      </c>
      <c r="CN1170" s="216">
        <f t="shared" si="485"/>
        <v>0</v>
      </c>
      <c r="CO1170" s="216">
        <f t="shared" si="486"/>
        <v>0</v>
      </c>
      <c r="CP1170" s="216">
        <f t="shared" si="487"/>
        <v>0</v>
      </c>
      <c r="CQ1170" s="216">
        <f t="shared" si="488"/>
        <v>0</v>
      </c>
      <c r="CR1170" s="216">
        <f t="shared" si="489"/>
        <v>0</v>
      </c>
      <c r="CS1170" s="221">
        <f t="shared" si="490"/>
        <v>0</v>
      </c>
    </row>
    <row r="1171" spans="1:97" outlineLevel="1">
      <c r="A1171" s="129">
        <v>7</v>
      </c>
      <c r="B1171" s="133" t="s">
        <v>392</v>
      </c>
      <c r="C1171" s="132" t="str">
        <f>_xlfn.IFNA(VLOOKUP($B1171,'Sch 2 - QA Team Roster'!$B$4:$C$32,2,FALSE )," ")</f>
        <v>QA Functional Manager</v>
      </c>
      <c r="D1171" s="323">
        <f>_xlfn.IFNA(VLOOKUP($C1171,'Sch 1 - QA Rates'!$B$4:$C$28,2,FALSE )," ")</f>
        <v>134</v>
      </c>
      <c r="E1171" s="210"/>
      <c r="F1171" s="210"/>
      <c r="G1171" s="210"/>
      <c r="H1171" s="210"/>
      <c r="I1171" s="210"/>
      <c r="J1171" s="210"/>
      <c r="K1171" s="210"/>
      <c r="L1171" s="210"/>
      <c r="M1171" s="210"/>
      <c r="N1171" s="210"/>
      <c r="O1171" s="210"/>
      <c r="P1171" s="210"/>
      <c r="Q1171" s="210"/>
      <c r="R1171" s="210"/>
      <c r="S1171" s="210"/>
      <c r="T1171" s="210"/>
      <c r="U1171" s="210"/>
      <c r="V1171" s="210"/>
      <c r="W1171" s="210"/>
      <c r="X1171" s="210"/>
      <c r="Y1171" s="210"/>
      <c r="Z1171" s="210"/>
      <c r="AA1171" s="210"/>
      <c r="AB1171" s="210"/>
      <c r="AC1171" s="210"/>
      <c r="AD1171" s="210"/>
      <c r="AE1171" s="210"/>
      <c r="AF1171" s="210"/>
      <c r="AG1171" s="210"/>
      <c r="AH1171" s="210"/>
      <c r="AI1171" s="210"/>
      <c r="AJ1171" s="210"/>
      <c r="AK1171" s="210"/>
      <c r="AL1171" s="210"/>
      <c r="AM1171" s="210"/>
      <c r="AN1171" s="210"/>
      <c r="AO1171" s="210"/>
      <c r="AP1171" s="210"/>
      <c r="AQ1171" s="210"/>
      <c r="AR1171" s="210"/>
      <c r="AS1171" s="210"/>
      <c r="AT1171" s="210"/>
      <c r="AU1171" s="210"/>
      <c r="AV1171" s="210"/>
      <c r="AW1171" s="210"/>
      <c r="AX1171" s="210"/>
      <c r="AY1171" s="477"/>
      <c r="AZ1171" s="477">
        <v>16</v>
      </c>
      <c r="BA1171" s="477">
        <v>16</v>
      </c>
      <c r="BB1171" s="116"/>
      <c r="BC1171" s="116"/>
      <c r="BD1171" s="116"/>
      <c r="BE1171" s="116"/>
      <c r="BF1171" s="116"/>
      <c r="BG1171" s="116"/>
      <c r="BH1171" s="116"/>
      <c r="BI1171" s="116"/>
      <c r="BJ1171" s="116"/>
      <c r="BK1171" s="116"/>
      <c r="BL1171" s="116"/>
      <c r="BM1171" s="116">
        <f t="shared" si="466"/>
        <v>32</v>
      </c>
      <c r="BN1171" s="37"/>
      <c r="BO1171" s="116">
        <f t="shared" si="481"/>
        <v>0</v>
      </c>
      <c r="BP1171" s="116">
        <f t="shared" si="481"/>
        <v>0</v>
      </c>
      <c r="BQ1171" s="116">
        <f t="shared" si="481"/>
        <v>0</v>
      </c>
      <c r="BR1171" s="116">
        <f t="shared" si="481"/>
        <v>0</v>
      </c>
      <c r="BS1171" s="116">
        <f t="shared" si="481"/>
        <v>32</v>
      </c>
      <c r="BT1171" s="116">
        <f t="shared" si="481"/>
        <v>0</v>
      </c>
      <c r="BU1171" s="116">
        <f t="shared" si="481"/>
        <v>0</v>
      </c>
      <c r="BV1171" s="116">
        <f t="shared" si="481"/>
        <v>0</v>
      </c>
      <c r="BW1171" s="116">
        <f t="shared" si="481"/>
        <v>0</v>
      </c>
      <c r="BX1171" s="116"/>
      <c r="BY1171" s="116">
        <f t="shared" si="483"/>
        <v>32</v>
      </c>
      <c r="BZ1171" s="116"/>
      <c r="CA1171" s="116">
        <f t="shared" si="482"/>
        <v>0</v>
      </c>
      <c r="CB1171" s="116">
        <f t="shared" si="482"/>
        <v>0</v>
      </c>
      <c r="CC1171" s="116">
        <f t="shared" si="482"/>
        <v>0</v>
      </c>
      <c r="CD1171" s="116">
        <f t="shared" si="482"/>
        <v>0</v>
      </c>
      <c r="CE1171" s="116">
        <f t="shared" si="482"/>
        <v>32</v>
      </c>
      <c r="CF1171" s="116">
        <f t="shared" si="482"/>
        <v>0</v>
      </c>
      <c r="CG1171" s="116">
        <f t="shared" si="482"/>
        <v>0</v>
      </c>
      <c r="CH1171" s="116">
        <f t="shared" si="482"/>
        <v>0</v>
      </c>
      <c r="CI1171" s="116">
        <f t="shared" si="482"/>
        <v>0</v>
      </c>
      <c r="CJ1171" s="116"/>
      <c r="CK1171" s="116">
        <f t="shared" si="484"/>
        <v>32</v>
      </c>
      <c r="CM1171" s="216">
        <f>_xlfn.IFNA(VLOOKUP($C1171,'Sch 1 - QA Rates'!$B$4:$C$19,2,FALSE ),0)</f>
        <v>134</v>
      </c>
      <c r="CN1171" s="216">
        <f t="shared" si="485"/>
        <v>0</v>
      </c>
      <c r="CO1171" s="216">
        <f t="shared" si="486"/>
        <v>0</v>
      </c>
      <c r="CP1171" s="216">
        <f t="shared" si="487"/>
        <v>0</v>
      </c>
      <c r="CQ1171" s="216">
        <f t="shared" si="488"/>
        <v>2144</v>
      </c>
      <c r="CR1171" s="216">
        <f t="shared" si="489"/>
        <v>2144</v>
      </c>
      <c r="CS1171" s="221">
        <f t="shared" si="490"/>
        <v>4288</v>
      </c>
    </row>
    <row r="1172" spans="1:97" outlineLevel="1">
      <c r="A1172" s="129">
        <v>8</v>
      </c>
      <c r="B1172" s="208" t="s">
        <v>469</v>
      </c>
      <c r="C1172" s="132" t="str">
        <f>_xlfn.IFNA(VLOOKUP($B1172,'Sch 2 - QA Team Roster'!$B$4:$C$32,2,FALSE )," ")</f>
        <v>QA Business Analyst/Tester</v>
      </c>
      <c r="D1172" s="323">
        <f>_xlfn.IFNA(VLOOKUP($C1172,'Sch 1 - QA Rates'!$B$4:$C$28,2,FALSE )," ")</f>
        <v>114</v>
      </c>
      <c r="E1172" s="210"/>
      <c r="F1172" s="210"/>
      <c r="G1172" s="210"/>
      <c r="H1172" s="210"/>
      <c r="I1172" s="210"/>
      <c r="J1172" s="210"/>
      <c r="K1172" s="210"/>
      <c r="L1172" s="210"/>
      <c r="M1172" s="210"/>
      <c r="N1172" s="210"/>
      <c r="O1172" s="210"/>
      <c r="P1172" s="210"/>
      <c r="Q1172" s="210"/>
      <c r="R1172" s="210"/>
      <c r="S1172" s="210"/>
      <c r="T1172" s="210"/>
      <c r="U1172" s="210"/>
      <c r="V1172" s="210"/>
      <c r="W1172" s="210"/>
      <c r="X1172" s="210"/>
      <c r="Y1172" s="210"/>
      <c r="Z1172" s="210"/>
      <c r="AA1172" s="210"/>
      <c r="AB1172" s="210"/>
      <c r="AC1172" s="210"/>
      <c r="AD1172" s="210"/>
      <c r="AE1172" s="210"/>
      <c r="AF1172" s="210"/>
      <c r="AG1172" s="210"/>
      <c r="AH1172" s="210"/>
      <c r="AI1172" s="210"/>
      <c r="AJ1172" s="210"/>
      <c r="AK1172" s="210"/>
      <c r="AL1172" s="210"/>
      <c r="AM1172" s="210"/>
      <c r="AN1172" s="210"/>
      <c r="AO1172" s="210"/>
      <c r="AP1172" s="210"/>
      <c r="AQ1172" s="210"/>
      <c r="AR1172" s="210"/>
      <c r="AS1172" s="210"/>
      <c r="AT1172" s="210"/>
      <c r="AU1172" s="210"/>
      <c r="AV1172" s="210"/>
      <c r="AW1172" s="210"/>
      <c r="AX1172" s="210"/>
      <c r="AY1172" s="477"/>
      <c r="AZ1172" s="477">
        <v>16</v>
      </c>
      <c r="BA1172" s="477">
        <v>16</v>
      </c>
      <c r="BB1172" s="116"/>
      <c r="BC1172" s="116"/>
      <c r="BD1172" s="116"/>
      <c r="BE1172" s="116"/>
      <c r="BF1172" s="116"/>
      <c r="BG1172" s="116"/>
      <c r="BH1172" s="116"/>
      <c r="BI1172" s="116"/>
      <c r="BJ1172" s="116"/>
      <c r="BK1172" s="116"/>
      <c r="BL1172" s="116"/>
      <c r="BM1172" s="116">
        <f t="shared" si="466"/>
        <v>32</v>
      </c>
      <c r="BN1172" s="37"/>
      <c r="BO1172" s="116">
        <f t="shared" si="481"/>
        <v>0</v>
      </c>
      <c r="BP1172" s="116">
        <f t="shared" si="481"/>
        <v>0</v>
      </c>
      <c r="BQ1172" s="116">
        <f t="shared" si="481"/>
        <v>0</v>
      </c>
      <c r="BR1172" s="116">
        <f t="shared" si="481"/>
        <v>0</v>
      </c>
      <c r="BS1172" s="116">
        <f t="shared" si="481"/>
        <v>32</v>
      </c>
      <c r="BT1172" s="116">
        <f t="shared" si="481"/>
        <v>0</v>
      </c>
      <c r="BU1172" s="116">
        <f t="shared" si="481"/>
        <v>0</v>
      </c>
      <c r="BV1172" s="116">
        <f t="shared" si="481"/>
        <v>0</v>
      </c>
      <c r="BW1172" s="116">
        <f t="shared" si="481"/>
        <v>0</v>
      </c>
      <c r="BX1172" s="116"/>
      <c r="BY1172" s="116">
        <f t="shared" si="483"/>
        <v>32</v>
      </c>
      <c r="BZ1172" s="116"/>
      <c r="CA1172" s="116">
        <f t="shared" si="482"/>
        <v>0</v>
      </c>
      <c r="CB1172" s="116">
        <f t="shared" si="482"/>
        <v>0</v>
      </c>
      <c r="CC1172" s="116">
        <f t="shared" si="482"/>
        <v>0</v>
      </c>
      <c r="CD1172" s="116">
        <f t="shared" si="482"/>
        <v>0</v>
      </c>
      <c r="CE1172" s="116">
        <f t="shared" si="482"/>
        <v>32</v>
      </c>
      <c r="CF1172" s="116">
        <f t="shared" si="482"/>
        <v>0</v>
      </c>
      <c r="CG1172" s="116">
        <f t="shared" si="482"/>
        <v>0</v>
      </c>
      <c r="CH1172" s="116">
        <f t="shared" si="482"/>
        <v>0</v>
      </c>
      <c r="CI1172" s="116">
        <f t="shared" si="482"/>
        <v>0</v>
      </c>
      <c r="CJ1172" s="116"/>
      <c r="CK1172" s="116">
        <f t="shared" si="484"/>
        <v>32</v>
      </c>
      <c r="CM1172" s="216">
        <f>_xlfn.IFNA(VLOOKUP($C1172,'Sch 1 - QA Rates'!$B$4:$C$19,2,FALSE ),0)</f>
        <v>114</v>
      </c>
      <c r="CN1172" s="216">
        <f t="shared" si="485"/>
        <v>0</v>
      </c>
      <c r="CO1172" s="216">
        <f t="shared" si="486"/>
        <v>0</v>
      </c>
      <c r="CP1172" s="216">
        <f t="shared" si="487"/>
        <v>0</v>
      </c>
      <c r="CQ1172" s="216">
        <f t="shared" si="488"/>
        <v>1824</v>
      </c>
      <c r="CR1172" s="216">
        <f t="shared" si="489"/>
        <v>1824</v>
      </c>
      <c r="CS1172" s="221">
        <f t="shared" si="490"/>
        <v>3648</v>
      </c>
    </row>
    <row r="1173" spans="1:97" ht="14" customHeight="1" outlineLevel="1">
      <c r="A1173" s="129">
        <v>9</v>
      </c>
      <c r="B1173" s="133" t="s">
        <v>315</v>
      </c>
      <c r="C1173" s="132" t="str">
        <f>_xlfn.IFNA(VLOOKUP($B1173,'Sch 2 - QA Team Roster'!$B$4:$C$32,2,FALSE )," ")</f>
        <v>QA Executive</v>
      </c>
      <c r="D1173" s="323">
        <f>_xlfn.IFNA(VLOOKUP($C1173,'Sch 1 - QA Rates'!$B$4:$C$28,2,FALSE )," ")</f>
        <v>154</v>
      </c>
      <c r="E1173" s="210"/>
      <c r="F1173" s="210"/>
      <c r="G1173" s="210"/>
      <c r="H1173" s="210"/>
      <c r="I1173" s="210"/>
      <c r="J1173" s="210"/>
      <c r="K1173" s="210"/>
      <c r="L1173" s="210"/>
      <c r="M1173" s="210"/>
      <c r="N1173" s="210"/>
      <c r="O1173" s="210"/>
      <c r="P1173" s="210"/>
      <c r="Q1173" s="210"/>
      <c r="R1173" s="210"/>
      <c r="S1173" s="210"/>
      <c r="T1173" s="210"/>
      <c r="U1173" s="210"/>
      <c r="V1173" s="210"/>
      <c r="W1173" s="210"/>
      <c r="X1173" s="210"/>
      <c r="Y1173" s="210"/>
      <c r="Z1173" s="210"/>
      <c r="AA1173" s="210"/>
      <c r="AB1173" s="210"/>
      <c r="AC1173" s="210"/>
      <c r="AD1173" s="210"/>
      <c r="AE1173" s="210"/>
      <c r="AF1173" s="210"/>
      <c r="AG1173" s="210"/>
      <c r="AH1173" s="210"/>
      <c r="AI1173" s="210"/>
      <c r="AJ1173" s="210"/>
      <c r="AK1173" s="210"/>
      <c r="AL1173" s="210"/>
      <c r="AM1173" s="210"/>
      <c r="AN1173" s="210"/>
      <c r="AO1173" s="210"/>
      <c r="AP1173" s="210"/>
      <c r="AQ1173" s="210"/>
      <c r="AR1173" s="210"/>
      <c r="AS1173" s="210"/>
      <c r="AT1173" s="210"/>
      <c r="AU1173" s="210"/>
      <c r="AV1173" s="210"/>
      <c r="AW1173" s="210"/>
      <c r="AX1173" s="210"/>
      <c r="AY1173" s="477"/>
      <c r="AZ1173" s="477"/>
      <c r="BA1173" s="477">
        <v>8</v>
      </c>
      <c r="BB1173" s="116"/>
      <c r="BC1173" s="116"/>
      <c r="BD1173" s="116"/>
      <c r="BE1173" s="116"/>
      <c r="BF1173" s="116"/>
      <c r="BG1173" s="116"/>
      <c r="BH1173" s="116"/>
      <c r="BI1173" s="116"/>
      <c r="BJ1173" s="116"/>
      <c r="BK1173" s="116"/>
      <c r="BL1173" s="116"/>
      <c r="BM1173" s="116">
        <f t="shared" si="466"/>
        <v>8</v>
      </c>
      <c r="BN1173" s="37"/>
      <c r="BO1173" s="116">
        <f t="shared" si="481"/>
        <v>0</v>
      </c>
      <c r="BP1173" s="116">
        <f t="shared" si="481"/>
        <v>0</v>
      </c>
      <c r="BQ1173" s="116">
        <f t="shared" si="481"/>
        <v>0</v>
      </c>
      <c r="BR1173" s="116">
        <f t="shared" si="481"/>
        <v>0</v>
      </c>
      <c r="BS1173" s="116">
        <f t="shared" si="481"/>
        <v>8</v>
      </c>
      <c r="BT1173" s="116">
        <f t="shared" si="481"/>
        <v>0</v>
      </c>
      <c r="BU1173" s="116">
        <f t="shared" si="481"/>
        <v>0</v>
      </c>
      <c r="BV1173" s="116">
        <f t="shared" si="481"/>
        <v>0</v>
      </c>
      <c r="BW1173" s="116">
        <f t="shared" si="481"/>
        <v>0</v>
      </c>
      <c r="BX1173" s="116"/>
      <c r="BY1173" s="116">
        <f t="shared" si="483"/>
        <v>8</v>
      </c>
      <c r="BZ1173" s="116"/>
      <c r="CA1173" s="116">
        <f t="shared" si="482"/>
        <v>0</v>
      </c>
      <c r="CB1173" s="116">
        <f t="shared" si="482"/>
        <v>0</v>
      </c>
      <c r="CC1173" s="116">
        <f t="shared" si="482"/>
        <v>0</v>
      </c>
      <c r="CD1173" s="116">
        <f t="shared" si="482"/>
        <v>0</v>
      </c>
      <c r="CE1173" s="116">
        <f t="shared" si="482"/>
        <v>8</v>
      </c>
      <c r="CF1173" s="116">
        <f t="shared" si="482"/>
        <v>0</v>
      </c>
      <c r="CG1173" s="116">
        <f t="shared" si="482"/>
        <v>0</v>
      </c>
      <c r="CH1173" s="116">
        <f t="shared" si="482"/>
        <v>0</v>
      </c>
      <c r="CI1173" s="116">
        <f t="shared" si="482"/>
        <v>0</v>
      </c>
      <c r="CJ1173" s="116"/>
      <c r="CK1173" s="116">
        <f t="shared" si="484"/>
        <v>8</v>
      </c>
      <c r="CM1173" s="216">
        <f>_xlfn.IFNA(VLOOKUP($C1173,'Sch 1 - QA Rates'!$B$4:$C$19,2,FALSE ),0)</f>
        <v>154</v>
      </c>
      <c r="CN1173" s="216">
        <f t="shared" si="485"/>
        <v>0</v>
      </c>
      <c r="CO1173" s="216">
        <f t="shared" si="486"/>
        <v>0</v>
      </c>
      <c r="CP1173" s="216">
        <f t="shared" si="487"/>
        <v>0</v>
      </c>
      <c r="CQ1173" s="216">
        <f t="shared" si="488"/>
        <v>0</v>
      </c>
      <c r="CR1173" s="216">
        <f t="shared" si="489"/>
        <v>1232</v>
      </c>
      <c r="CS1173" s="221">
        <f t="shared" si="490"/>
        <v>1232</v>
      </c>
    </row>
    <row r="1174" spans="1:97" outlineLevel="1">
      <c r="A1174" s="129">
        <v>10</v>
      </c>
      <c r="B1174" s="133"/>
      <c r="C1174" s="132" t="str">
        <f>_xlfn.IFNA(VLOOKUP($B1174,'Sch 2 - QA Team Roster'!$B$4:$C$32,2,FALSE )," ")</f>
        <v xml:space="preserve"> </v>
      </c>
      <c r="D1174" s="323"/>
      <c r="E1174" s="210"/>
      <c r="F1174" s="210"/>
      <c r="G1174" s="210"/>
      <c r="H1174" s="210"/>
      <c r="I1174" s="210"/>
      <c r="J1174" s="210"/>
      <c r="K1174" s="210"/>
      <c r="L1174" s="210"/>
      <c r="M1174" s="210"/>
      <c r="N1174" s="210"/>
      <c r="O1174" s="210"/>
      <c r="P1174" s="210"/>
      <c r="Q1174" s="210"/>
      <c r="R1174" s="210"/>
      <c r="S1174" s="210"/>
      <c r="T1174" s="210"/>
      <c r="U1174" s="210"/>
      <c r="V1174" s="210"/>
      <c r="W1174" s="210"/>
      <c r="X1174" s="210"/>
      <c r="Y1174" s="210"/>
      <c r="Z1174" s="210"/>
      <c r="AA1174" s="210"/>
      <c r="AB1174" s="210"/>
      <c r="AC1174" s="210"/>
      <c r="AD1174" s="210"/>
      <c r="AE1174" s="210"/>
      <c r="AF1174" s="210"/>
      <c r="AG1174" s="210"/>
      <c r="AH1174" s="210"/>
      <c r="AI1174" s="210"/>
      <c r="AJ1174" s="210"/>
      <c r="AK1174" s="210"/>
      <c r="AL1174" s="210"/>
      <c r="AM1174" s="210"/>
      <c r="AN1174" s="210"/>
      <c r="AO1174" s="210"/>
      <c r="AP1174" s="210"/>
      <c r="AQ1174" s="210"/>
      <c r="AR1174" s="210"/>
      <c r="AS1174" s="210"/>
      <c r="AT1174" s="210"/>
      <c r="AU1174" s="210"/>
      <c r="AV1174" s="210"/>
      <c r="AW1174" s="210"/>
      <c r="AX1174" s="210"/>
      <c r="AY1174" s="210"/>
      <c r="AZ1174" s="116"/>
      <c r="BA1174" s="116"/>
      <c r="BB1174" s="116"/>
      <c r="BC1174" s="116"/>
      <c r="BD1174" s="116"/>
      <c r="BE1174" s="116"/>
      <c r="BF1174" s="116"/>
      <c r="BG1174" s="116"/>
      <c r="BH1174" s="116"/>
      <c r="BI1174" s="116"/>
      <c r="BJ1174" s="116"/>
      <c r="BK1174" s="116"/>
      <c r="BL1174" s="116"/>
      <c r="BM1174" s="116">
        <f t="shared" si="466"/>
        <v>0</v>
      </c>
      <c r="BN1174" s="37"/>
      <c r="BO1174" s="116">
        <f t="shared" si="481"/>
        <v>0</v>
      </c>
      <c r="BP1174" s="116">
        <f t="shared" si="481"/>
        <v>0</v>
      </c>
      <c r="BQ1174" s="116">
        <f t="shared" si="481"/>
        <v>0</v>
      </c>
      <c r="BR1174" s="116">
        <f t="shared" si="481"/>
        <v>0</v>
      </c>
      <c r="BS1174" s="116">
        <f t="shared" si="481"/>
        <v>0</v>
      </c>
      <c r="BT1174" s="116">
        <f t="shared" si="481"/>
        <v>0</v>
      </c>
      <c r="BU1174" s="116">
        <f t="shared" si="481"/>
        <v>0</v>
      </c>
      <c r="BV1174" s="116">
        <f t="shared" si="481"/>
        <v>0</v>
      </c>
      <c r="BW1174" s="116">
        <f t="shared" si="481"/>
        <v>0</v>
      </c>
      <c r="BX1174" s="116"/>
      <c r="BY1174" s="116">
        <f t="shared" si="483"/>
        <v>0</v>
      </c>
      <c r="BZ1174" s="116"/>
      <c r="CA1174" s="116">
        <f t="shared" si="482"/>
        <v>0</v>
      </c>
      <c r="CB1174" s="116">
        <f t="shared" si="482"/>
        <v>0</v>
      </c>
      <c r="CC1174" s="116">
        <f t="shared" si="482"/>
        <v>0</v>
      </c>
      <c r="CD1174" s="116">
        <f t="shared" si="482"/>
        <v>0</v>
      </c>
      <c r="CE1174" s="116">
        <f t="shared" si="482"/>
        <v>0</v>
      </c>
      <c r="CF1174" s="116">
        <f t="shared" si="482"/>
        <v>0</v>
      </c>
      <c r="CG1174" s="116">
        <f t="shared" si="482"/>
        <v>0</v>
      </c>
      <c r="CH1174" s="116">
        <f t="shared" si="482"/>
        <v>0</v>
      </c>
      <c r="CI1174" s="116">
        <f t="shared" si="482"/>
        <v>0</v>
      </c>
      <c r="CJ1174" s="116"/>
      <c r="CK1174" s="116">
        <f t="shared" si="484"/>
        <v>0</v>
      </c>
      <c r="CM1174" s="216">
        <f>_xlfn.IFNA(VLOOKUP($C1174,'Sch 1 - QA Rates'!$B$4:$C$19,2,FALSE ),0)</f>
        <v>0</v>
      </c>
      <c r="CN1174" s="216">
        <f t="shared" si="485"/>
        <v>0</v>
      </c>
      <c r="CO1174" s="216">
        <f t="shared" si="486"/>
        <v>0</v>
      </c>
      <c r="CP1174" s="216">
        <f t="shared" si="487"/>
        <v>0</v>
      </c>
      <c r="CQ1174" s="216">
        <f t="shared" si="488"/>
        <v>0</v>
      </c>
      <c r="CR1174" s="216">
        <f t="shared" si="489"/>
        <v>0</v>
      </c>
      <c r="CS1174" s="221">
        <f t="shared" si="490"/>
        <v>0</v>
      </c>
    </row>
    <row r="1175" spans="1:97" outlineLevel="1">
      <c r="A1175" s="129">
        <v>11</v>
      </c>
      <c r="B1175" s="133"/>
      <c r="C1175" s="132" t="str">
        <f>_xlfn.IFNA(VLOOKUP($B1175,'Sch 2 - QA Team Roster'!$B$4:$C$32,2,FALSE )," ")</f>
        <v xml:space="preserve"> </v>
      </c>
      <c r="D1175" s="323"/>
      <c r="E1175" s="210"/>
      <c r="F1175" s="210"/>
      <c r="G1175" s="210"/>
      <c r="H1175" s="210"/>
      <c r="I1175" s="210"/>
      <c r="J1175" s="210"/>
      <c r="K1175" s="210"/>
      <c r="L1175" s="210"/>
      <c r="M1175" s="210"/>
      <c r="N1175" s="210"/>
      <c r="O1175" s="210"/>
      <c r="P1175" s="210"/>
      <c r="Q1175" s="210"/>
      <c r="R1175" s="210"/>
      <c r="S1175" s="210"/>
      <c r="T1175" s="210"/>
      <c r="U1175" s="210"/>
      <c r="V1175" s="210"/>
      <c r="W1175" s="210"/>
      <c r="X1175" s="210"/>
      <c r="Y1175" s="210"/>
      <c r="Z1175" s="210"/>
      <c r="AA1175" s="210"/>
      <c r="AB1175" s="210"/>
      <c r="AC1175" s="210"/>
      <c r="AD1175" s="210"/>
      <c r="AE1175" s="210"/>
      <c r="AF1175" s="210"/>
      <c r="AG1175" s="210"/>
      <c r="AH1175" s="210"/>
      <c r="AI1175" s="210"/>
      <c r="AJ1175" s="210"/>
      <c r="AK1175" s="210"/>
      <c r="AL1175" s="210"/>
      <c r="AM1175" s="210"/>
      <c r="AN1175" s="210"/>
      <c r="AO1175" s="210"/>
      <c r="AP1175" s="210"/>
      <c r="AQ1175" s="210"/>
      <c r="AR1175" s="210"/>
      <c r="AS1175" s="210"/>
      <c r="AT1175" s="210"/>
      <c r="AU1175" s="210"/>
      <c r="AV1175" s="210"/>
      <c r="AW1175" s="210"/>
      <c r="AX1175" s="210"/>
      <c r="AY1175" s="210"/>
      <c r="AZ1175" s="116"/>
      <c r="BA1175" s="116"/>
      <c r="BB1175" s="116"/>
      <c r="BC1175" s="116"/>
      <c r="BD1175" s="116"/>
      <c r="BE1175" s="116"/>
      <c r="BF1175" s="116"/>
      <c r="BG1175" s="116"/>
      <c r="BH1175" s="116"/>
      <c r="BI1175" s="116"/>
      <c r="BJ1175" s="116"/>
      <c r="BK1175" s="116"/>
      <c r="BL1175" s="116"/>
      <c r="BM1175" s="116">
        <f t="shared" si="466"/>
        <v>0</v>
      </c>
      <c r="BN1175" s="37"/>
      <c r="BO1175" s="116">
        <f t="shared" si="481"/>
        <v>0</v>
      </c>
      <c r="BP1175" s="116">
        <f t="shared" si="481"/>
        <v>0</v>
      </c>
      <c r="BQ1175" s="116">
        <f t="shared" si="481"/>
        <v>0</v>
      </c>
      <c r="BR1175" s="116">
        <f t="shared" si="481"/>
        <v>0</v>
      </c>
      <c r="BS1175" s="116">
        <f t="shared" si="481"/>
        <v>0</v>
      </c>
      <c r="BT1175" s="116">
        <f t="shared" si="481"/>
        <v>0</v>
      </c>
      <c r="BU1175" s="116">
        <f t="shared" si="481"/>
        <v>0</v>
      </c>
      <c r="BV1175" s="116">
        <f t="shared" si="481"/>
        <v>0</v>
      </c>
      <c r="BW1175" s="116">
        <f t="shared" si="481"/>
        <v>0</v>
      </c>
      <c r="BX1175" s="116"/>
      <c r="BY1175" s="116">
        <f t="shared" si="483"/>
        <v>0</v>
      </c>
      <c r="BZ1175" s="116"/>
      <c r="CA1175" s="116">
        <f t="shared" si="482"/>
        <v>0</v>
      </c>
      <c r="CB1175" s="116">
        <f t="shared" si="482"/>
        <v>0</v>
      </c>
      <c r="CC1175" s="116">
        <f t="shared" si="482"/>
        <v>0</v>
      </c>
      <c r="CD1175" s="116">
        <f t="shared" si="482"/>
        <v>0</v>
      </c>
      <c r="CE1175" s="116">
        <f t="shared" si="482"/>
        <v>0</v>
      </c>
      <c r="CF1175" s="116">
        <f t="shared" si="482"/>
        <v>0</v>
      </c>
      <c r="CG1175" s="116">
        <f t="shared" si="482"/>
        <v>0</v>
      </c>
      <c r="CH1175" s="116">
        <f t="shared" si="482"/>
        <v>0</v>
      </c>
      <c r="CI1175" s="116">
        <f t="shared" si="482"/>
        <v>0</v>
      </c>
      <c r="CJ1175" s="116"/>
      <c r="CK1175" s="116">
        <f t="shared" si="484"/>
        <v>0</v>
      </c>
      <c r="CM1175" s="216">
        <f>_xlfn.IFNA(VLOOKUP($C1175,'Sch 1 - QA Rates'!$B$4:$C$19,2,FALSE ),0)</f>
        <v>0</v>
      </c>
      <c r="CN1175" s="216">
        <f t="shared" si="485"/>
        <v>0</v>
      </c>
      <c r="CO1175" s="216">
        <f t="shared" si="486"/>
        <v>0</v>
      </c>
      <c r="CP1175" s="216">
        <f t="shared" si="487"/>
        <v>0</v>
      </c>
      <c r="CQ1175" s="216">
        <f t="shared" si="488"/>
        <v>0</v>
      </c>
      <c r="CR1175" s="216">
        <f t="shared" si="489"/>
        <v>0</v>
      </c>
      <c r="CS1175" s="221">
        <f t="shared" si="490"/>
        <v>0</v>
      </c>
    </row>
    <row r="1176" spans="1:97" outlineLevel="1">
      <c r="A1176" s="129">
        <v>12</v>
      </c>
      <c r="B1176" s="133"/>
      <c r="C1176" s="132" t="str">
        <f>_xlfn.IFNA(VLOOKUP($B1176,'Sch 2 - QA Team Roster'!$B$4:$C$32,2,FALSE )," ")</f>
        <v xml:space="preserve"> </v>
      </c>
      <c r="D1176" s="323"/>
      <c r="E1176" s="210"/>
      <c r="F1176" s="210"/>
      <c r="G1176" s="210"/>
      <c r="H1176" s="210"/>
      <c r="I1176" s="210"/>
      <c r="J1176" s="210"/>
      <c r="K1176" s="210"/>
      <c r="L1176" s="210"/>
      <c r="M1176" s="210"/>
      <c r="N1176" s="210"/>
      <c r="O1176" s="210"/>
      <c r="P1176" s="210"/>
      <c r="Q1176" s="210"/>
      <c r="R1176" s="210"/>
      <c r="S1176" s="210"/>
      <c r="T1176" s="210"/>
      <c r="U1176" s="210"/>
      <c r="V1176" s="210"/>
      <c r="W1176" s="210"/>
      <c r="X1176" s="210"/>
      <c r="Y1176" s="210"/>
      <c r="Z1176" s="210"/>
      <c r="AA1176" s="210"/>
      <c r="AB1176" s="210"/>
      <c r="AC1176" s="210"/>
      <c r="AD1176" s="210"/>
      <c r="AE1176" s="210"/>
      <c r="AF1176" s="210"/>
      <c r="AG1176" s="210"/>
      <c r="AH1176" s="210"/>
      <c r="AI1176" s="210"/>
      <c r="AJ1176" s="210"/>
      <c r="AK1176" s="210"/>
      <c r="AL1176" s="210"/>
      <c r="AM1176" s="210"/>
      <c r="AN1176" s="210"/>
      <c r="AO1176" s="210"/>
      <c r="AP1176" s="210"/>
      <c r="AQ1176" s="210"/>
      <c r="AR1176" s="210"/>
      <c r="AS1176" s="210"/>
      <c r="AT1176" s="210"/>
      <c r="AU1176" s="210"/>
      <c r="AV1176" s="210"/>
      <c r="AW1176" s="210"/>
      <c r="AX1176" s="210"/>
      <c r="AY1176" s="210"/>
      <c r="AZ1176" s="116"/>
      <c r="BA1176" s="116"/>
      <c r="BB1176" s="116"/>
      <c r="BC1176" s="116"/>
      <c r="BD1176" s="116"/>
      <c r="BE1176" s="116"/>
      <c r="BF1176" s="116"/>
      <c r="BG1176" s="116"/>
      <c r="BH1176" s="116"/>
      <c r="BI1176" s="116"/>
      <c r="BJ1176" s="116"/>
      <c r="BK1176" s="116"/>
      <c r="BL1176" s="116"/>
      <c r="BM1176" s="116">
        <f t="shared" si="466"/>
        <v>0</v>
      </c>
      <c r="BN1176" s="37"/>
      <c r="BO1176" s="116">
        <f t="shared" si="481"/>
        <v>0</v>
      </c>
      <c r="BP1176" s="116">
        <f t="shared" si="481"/>
        <v>0</v>
      </c>
      <c r="BQ1176" s="116">
        <f t="shared" si="481"/>
        <v>0</v>
      </c>
      <c r="BR1176" s="116">
        <f t="shared" si="481"/>
        <v>0</v>
      </c>
      <c r="BS1176" s="116">
        <f t="shared" si="481"/>
        <v>0</v>
      </c>
      <c r="BT1176" s="116">
        <f t="shared" si="481"/>
        <v>0</v>
      </c>
      <c r="BU1176" s="116">
        <f t="shared" si="481"/>
        <v>0</v>
      </c>
      <c r="BV1176" s="116">
        <f t="shared" si="481"/>
        <v>0</v>
      </c>
      <c r="BW1176" s="116">
        <f t="shared" si="481"/>
        <v>0</v>
      </c>
      <c r="BX1176" s="116"/>
      <c r="BY1176" s="116">
        <f t="shared" si="483"/>
        <v>0</v>
      </c>
      <c r="BZ1176" s="116"/>
      <c r="CA1176" s="116">
        <f t="shared" si="482"/>
        <v>0</v>
      </c>
      <c r="CB1176" s="116">
        <f t="shared" si="482"/>
        <v>0</v>
      </c>
      <c r="CC1176" s="116">
        <f t="shared" si="482"/>
        <v>0</v>
      </c>
      <c r="CD1176" s="116">
        <f t="shared" si="482"/>
        <v>0</v>
      </c>
      <c r="CE1176" s="116">
        <f t="shared" si="482"/>
        <v>0</v>
      </c>
      <c r="CF1176" s="116">
        <f t="shared" si="482"/>
        <v>0</v>
      </c>
      <c r="CG1176" s="116">
        <f t="shared" si="482"/>
        <v>0</v>
      </c>
      <c r="CH1176" s="116">
        <f t="shared" si="482"/>
        <v>0</v>
      </c>
      <c r="CI1176" s="116">
        <f t="shared" si="482"/>
        <v>0</v>
      </c>
      <c r="CJ1176" s="116"/>
      <c r="CK1176" s="116">
        <f t="shared" si="484"/>
        <v>0</v>
      </c>
      <c r="CM1176" s="216">
        <f>_xlfn.IFNA(VLOOKUP($C1176,'Sch 1 - QA Rates'!$B$4:$C$19,2,FALSE ),0)</f>
        <v>0</v>
      </c>
      <c r="CN1176" s="216">
        <f t="shared" si="485"/>
        <v>0</v>
      </c>
      <c r="CO1176" s="216">
        <f t="shared" si="486"/>
        <v>0</v>
      </c>
      <c r="CP1176" s="216">
        <f t="shared" si="487"/>
        <v>0</v>
      </c>
      <c r="CQ1176" s="216">
        <f t="shared" si="488"/>
        <v>0</v>
      </c>
      <c r="CR1176" s="216">
        <f t="shared" si="489"/>
        <v>0</v>
      </c>
      <c r="CS1176" s="221">
        <f t="shared" si="490"/>
        <v>0</v>
      </c>
    </row>
    <row r="1177" spans="1:97" outlineLevel="1">
      <c r="A1177" s="129">
        <v>13</v>
      </c>
      <c r="B1177" s="133"/>
      <c r="C1177" s="132" t="str">
        <f>_xlfn.IFNA(VLOOKUP($B1177,'Sch 2 - QA Team Roster'!$B$4:$C$32,2,FALSE )," ")</f>
        <v xml:space="preserve"> </v>
      </c>
      <c r="D1177" s="323"/>
      <c r="E1177" s="210"/>
      <c r="F1177" s="210"/>
      <c r="G1177" s="210"/>
      <c r="H1177" s="210"/>
      <c r="I1177" s="210"/>
      <c r="J1177" s="210"/>
      <c r="K1177" s="210"/>
      <c r="L1177" s="210"/>
      <c r="M1177" s="210"/>
      <c r="N1177" s="210"/>
      <c r="O1177" s="210"/>
      <c r="P1177" s="210"/>
      <c r="Q1177" s="210"/>
      <c r="R1177" s="210"/>
      <c r="S1177" s="210"/>
      <c r="T1177" s="210"/>
      <c r="U1177" s="210"/>
      <c r="V1177" s="210"/>
      <c r="W1177" s="210"/>
      <c r="X1177" s="210"/>
      <c r="Y1177" s="210"/>
      <c r="Z1177" s="210"/>
      <c r="AA1177" s="210"/>
      <c r="AB1177" s="210"/>
      <c r="AC1177" s="210"/>
      <c r="AD1177" s="210"/>
      <c r="AE1177" s="210"/>
      <c r="AF1177" s="210"/>
      <c r="AG1177" s="210"/>
      <c r="AH1177" s="210"/>
      <c r="AI1177" s="210"/>
      <c r="AJ1177" s="210"/>
      <c r="AK1177" s="210"/>
      <c r="AL1177" s="210"/>
      <c r="AM1177" s="210"/>
      <c r="AN1177" s="210"/>
      <c r="AO1177" s="210"/>
      <c r="AP1177" s="210"/>
      <c r="AQ1177" s="210"/>
      <c r="AR1177" s="210"/>
      <c r="AS1177" s="210"/>
      <c r="AT1177" s="210"/>
      <c r="AU1177" s="210"/>
      <c r="AV1177" s="210"/>
      <c r="AW1177" s="210"/>
      <c r="AX1177" s="210"/>
      <c r="AY1177" s="210"/>
      <c r="AZ1177" s="116"/>
      <c r="BA1177" s="116"/>
      <c r="BB1177" s="116"/>
      <c r="BC1177" s="116"/>
      <c r="BD1177" s="116"/>
      <c r="BE1177" s="116"/>
      <c r="BF1177" s="116"/>
      <c r="BG1177" s="116"/>
      <c r="BH1177" s="116"/>
      <c r="BI1177" s="116"/>
      <c r="BJ1177" s="116"/>
      <c r="BK1177" s="116"/>
      <c r="BL1177" s="116"/>
      <c r="BM1177" s="116">
        <f t="shared" si="466"/>
        <v>0</v>
      </c>
      <c r="BN1177" s="37"/>
      <c r="BO1177" s="116">
        <f t="shared" si="481"/>
        <v>0</v>
      </c>
      <c r="BP1177" s="116">
        <f t="shared" si="481"/>
        <v>0</v>
      </c>
      <c r="BQ1177" s="116">
        <f t="shared" si="481"/>
        <v>0</v>
      </c>
      <c r="BR1177" s="116">
        <f t="shared" si="481"/>
        <v>0</v>
      </c>
      <c r="BS1177" s="116">
        <f t="shared" si="481"/>
        <v>0</v>
      </c>
      <c r="BT1177" s="116">
        <f t="shared" si="481"/>
        <v>0</v>
      </c>
      <c r="BU1177" s="116">
        <f t="shared" si="481"/>
        <v>0</v>
      </c>
      <c r="BV1177" s="116">
        <f t="shared" si="481"/>
        <v>0</v>
      </c>
      <c r="BW1177" s="116">
        <f t="shared" si="481"/>
        <v>0</v>
      </c>
      <c r="BX1177" s="116"/>
      <c r="BY1177" s="116">
        <f t="shared" si="483"/>
        <v>0</v>
      </c>
      <c r="BZ1177" s="116"/>
      <c r="CA1177" s="116">
        <f t="shared" si="482"/>
        <v>0</v>
      </c>
      <c r="CB1177" s="116">
        <f t="shared" si="482"/>
        <v>0</v>
      </c>
      <c r="CC1177" s="116">
        <f t="shared" si="482"/>
        <v>0</v>
      </c>
      <c r="CD1177" s="116">
        <f t="shared" si="482"/>
        <v>0</v>
      </c>
      <c r="CE1177" s="116">
        <f t="shared" si="482"/>
        <v>0</v>
      </c>
      <c r="CF1177" s="116">
        <f t="shared" si="482"/>
        <v>0</v>
      </c>
      <c r="CG1177" s="116">
        <f t="shared" si="482"/>
        <v>0</v>
      </c>
      <c r="CH1177" s="116">
        <f t="shared" si="482"/>
        <v>0</v>
      </c>
      <c r="CI1177" s="116">
        <f t="shared" si="482"/>
        <v>0</v>
      </c>
      <c r="CJ1177" s="116"/>
      <c r="CK1177" s="116">
        <f t="shared" si="484"/>
        <v>0</v>
      </c>
      <c r="CM1177" s="216">
        <f>_xlfn.IFNA(VLOOKUP($C1177,'Sch 1 - QA Rates'!$B$4:$C$19,2,FALSE ),0)</f>
        <v>0</v>
      </c>
      <c r="CN1177" s="216">
        <f t="shared" si="485"/>
        <v>0</v>
      </c>
      <c r="CO1177" s="216">
        <f t="shared" si="486"/>
        <v>0</v>
      </c>
      <c r="CP1177" s="216">
        <f t="shared" si="487"/>
        <v>0</v>
      </c>
      <c r="CQ1177" s="216">
        <f t="shared" si="488"/>
        <v>0</v>
      </c>
      <c r="CR1177" s="216">
        <f t="shared" si="489"/>
        <v>0</v>
      </c>
      <c r="CS1177" s="221">
        <f t="shared" si="490"/>
        <v>0</v>
      </c>
    </row>
    <row r="1178" spans="1:97" outlineLevel="1">
      <c r="A1178" s="129">
        <v>14</v>
      </c>
      <c r="B1178" s="133"/>
      <c r="C1178" s="132" t="str">
        <f>_xlfn.IFNA(VLOOKUP($B1178,'Sch 2 - QA Team Roster'!$B$4:$C$32,2,FALSE )," ")</f>
        <v xml:space="preserve"> </v>
      </c>
      <c r="D1178" s="323"/>
      <c r="E1178" s="210"/>
      <c r="F1178" s="210"/>
      <c r="G1178" s="210"/>
      <c r="H1178" s="210"/>
      <c r="I1178" s="210"/>
      <c r="J1178" s="210"/>
      <c r="K1178" s="210"/>
      <c r="L1178" s="210"/>
      <c r="M1178" s="210"/>
      <c r="N1178" s="210"/>
      <c r="O1178" s="210"/>
      <c r="P1178" s="210"/>
      <c r="Q1178" s="210"/>
      <c r="R1178" s="210"/>
      <c r="S1178" s="210"/>
      <c r="T1178" s="210"/>
      <c r="U1178" s="210"/>
      <c r="V1178" s="210"/>
      <c r="W1178" s="210"/>
      <c r="X1178" s="210"/>
      <c r="Y1178" s="210"/>
      <c r="Z1178" s="210"/>
      <c r="AA1178" s="210"/>
      <c r="AB1178" s="210"/>
      <c r="AC1178" s="210"/>
      <c r="AD1178" s="210"/>
      <c r="AE1178" s="210"/>
      <c r="AF1178" s="210"/>
      <c r="AG1178" s="210"/>
      <c r="AH1178" s="210"/>
      <c r="AI1178" s="210"/>
      <c r="AJ1178" s="210"/>
      <c r="AK1178" s="210"/>
      <c r="AL1178" s="210"/>
      <c r="AM1178" s="210"/>
      <c r="AN1178" s="210"/>
      <c r="AO1178" s="210"/>
      <c r="AP1178" s="210"/>
      <c r="AQ1178" s="210"/>
      <c r="AR1178" s="210"/>
      <c r="AS1178" s="210"/>
      <c r="AT1178" s="210"/>
      <c r="AU1178" s="210"/>
      <c r="AV1178" s="210"/>
      <c r="AW1178" s="210"/>
      <c r="AX1178" s="210"/>
      <c r="AY1178" s="210"/>
      <c r="AZ1178" s="116"/>
      <c r="BA1178" s="116"/>
      <c r="BB1178" s="116"/>
      <c r="BC1178" s="116"/>
      <c r="BD1178" s="116"/>
      <c r="BE1178" s="116"/>
      <c r="BF1178" s="116"/>
      <c r="BG1178" s="116"/>
      <c r="BH1178" s="116"/>
      <c r="BI1178" s="116"/>
      <c r="BJ1178" s="116"/>
      <c r="BK1178" s="116"/>
      <c r="BL1178" s="116"/>
      <c r="BM1178" s="116">
        <f t="shared" si="466"/>
        <v>0</v>
      </c>
      <c r="BN1178" s="37"/>
      <c r="BO1178" s="116">
        <f t="shared" si="481"/>
        <v>0</v>
      </c>
      <c r="BP1178" s="116">
        <f t="shared" si="481"/>
        <v>0</v>
      </c>
      <c r="BQ1178" s="116">
        <f t="shared" si="481"/>
        <v>0</v>
      </c>
      <c r="BR1178" s="116">
        <f t="shared" si="481"/>
        <v>0</v>
      </c>
      <c r="BS1178" s="116">
        <f t="shared" si="481"/>
        <v>0</v>
      </c>
      <c r="BT1178" s="116">
        <f t="shared" si="481"/>
        <v>0</v>
      </c>
      <c r="BU1178" s="116">
        <f t="shared" si="481"/>
        <v>0</v>
      </c>
      <c r="BV1178" s="116">
        <f t="shared" si="481"/>
        <v>0</v>
      </c>
      <c r="BW1178" s="116">
        <f t="shared" si="481"/>
        <v>0</v>
      </c>
      <c r="BX1178" s="116"/>
      <c r="BY1178" s="116">
        <f t="shared" si="483"/>
        <v>0</v>
      </c>
      <c r="BZ1178" s="116"/>
      <c r="CA1178" s="116">
        <f t="shared" si="482"/>
        <v>0</v>
      </c>
      <c r="CB1178" s="116">
        <f t="shared" si="482"/>
        <v>0</v>
      </c>
      <c r="CC1178" s="116">
        <f t="shared" si="482"/>
        <v>0</v>
      </c>
      <c r="CD1178" s="116">
        <f t="shared" si="482"/>
        <v>0</v>
      </c>
      <c r="CE1178" s="116">
        <f t="shared" si="482"/>
        <v>0</v>
      </c>
      <c r="CF1178" s="116">
        <f t="shared" si="482"/>
        <v>0</v>
      </c>
      <c r="CG1178" s="116">
        <f t="shared" si="482"/>
        <v>0</v>
      </c>
      <c r="CH1178" s="116">
        <f t="shared" si="482"/>
        <v>0</v>
      </c>
      <c r="CI1178" s="116">
        <f t="shared" si="482"/>
        <v>0</v>
      </c>
      <c r="CJ1178" s="116"/>
      <c r="CK1178" s="116">
        <f t="shared" si="484"/>
        <v>0</v>
      </c>
      <c r="CM1178" s="216">
        <f>_xlfn.IFNA(VLOOKUP($C1178,'Sch 1 - QA Rates'!$B$4:$C$19,2,FALSE ),0)</f>
        <v>0</v>
      </c>
      <c r="CN1178" s="216">
        <f t="shared" si="485"/>
        <v>0</v>
      </c>
      <c r="CO1178" s="216">
        <f t="shared" si="486"/>
        <v>0</v>
      </c>
      <c r="CP1178" s="216">
        <f t="shared" si="487"/>
        <v>0</v>
      </c>
      <c r="CQ1178" s="216">
        <f t="shared" si="488"/>
        <v>0</v>
      </c>
      <c r="CR1178" s="216">
        <f t="shared" si="489"/>
        <v>0</v>
      </c>
      <c r="CS1178" s="221">
        <f t="shared" si="490"/>
        <v>0</v>
      </c>
    </row>
    <row r="1179" spans="1:97" outlineLevel="1">
      <c r="A1179" s="129">
        <v>15</v>
      </c>
      <c r="B1179" s="133"/>
      <c r="C1179" s="132" t="str">
        <f>_xlfn.IFNA(VLOOKUP($B1179,'Sch 2 - QA Team Roster'!$B$4:$C$32,2,FALSE )," ")</f>
        <v xml:space="preserve"> </v>
      </c>
      <c r="D1179" s="323"/>
      <c r="E1179" s="210"/>
      <c r="F1179" s="210"/>
      <c r="G1179" s="210"/>
      <c r="H1179" s="210"/>
      <c r="I1179" s="210"/>
      <c r="J1179" s="210"/>
      <c r="K1179" s="210"/>
      <c r="L1179" s="210"/>
      <c r="M1179" s="210"/>
      <c r="N1179" s="210"/>
      <c r="O1179" s="210"/>
      <c r="P1179" s="210"/>
      <c r="Q1179" s="210"/>
      <c r="R1179" s="210"/>
      <c r="S1179" s="210"/>
      <c r="T1179" s="210"/>
      <c r="U1179" s="210"/>
      <c r="V1179" s="210"/>
      <c r="W1179" s="210"/>
      <c r="X1179" s="210"/>
      <c r="Y1179" s="210"/>
      <c r="Z1179" s="210"/>
      <c r="AA1179" s="210"/>
      <c r="AB1179" s="210"/>
      <c r="AC1179" s="210"/>
      <c r="AD1179" s="210"/>
      <c r="AE1179" s="210"/>
      <c r="AF1179" s="210"/>
      <c r="AG1179" s="210"/>
      <c r="AH1179" s="210"/>
      <c r="AI1179" s="210"/>
      <c r="AJ1179" s="210"/>
      <c r="AK1179" s="210"/>
      <c r="AL1179" s="210"/>
      <c r="AM1179" s="210"/>
      <c r="AN1179" s="210"/>
      <c r="AO1179" s="210"/>
      <c r="AP1179" s="210"/>
      <c r="AQ1179" s="210"/>
      <c r="AR1179" s="210"/>
      <c r="AS1179" s="210"/>
      <c r="AT1179" s="210"/>
      <c r="AU1179" s="210"/>
      <c r="AV1179" s="210"/>
      <c r="AW1179" s="210"/>
      <c r="AX1179" s="210"/>
      <c r="AY1179" s="210"/>
      <c r="AZ1179" s="116"/>
      <c r="BA1179" s="116"/>
      <c r="BB1179" s="116"/>
      <c r="BC1179" s="116"/>
      <c r="BD1179" s="116"/>
      <c r="BE1179" s="116"/>
      <c r="BF1179" s="116"/>
      <c r="BG1179" s="116"/>
      <c r="BH1179" s="116"/>
      <c r="BI1179" s="116"/>
      <c r="BJ1179" s="116"/>
      <c r="BK1179" s="116"/>
      <c r="BL1179" s="116"/>
      <c r="BM1179" s="116">
        <f t="shared" si="466"/>
        <v>0</v>
      </c>
      <c r="BN1179" s="37"/>
      <c r="BO1179" s="116">
        <f t="shared" si="481"/>
        <v>0</v>
      </c>
      <c r="BP1179" s="116">
        <f t="shared" si="481"/>
        <v>0</v>
      </c>
      <c r="BQ1179" s="116">
        <f t="shared" si="481"/>
        <v>0</v>
      </c>
      <c r="BR1179" s="116">
        <f t="shared" si="481"/>
        <v>0</v>
      </c>
      <c r="BS1179" s="116">
        <f t="shared" si="481"/>
        <v>0</v>
      </c>
      <c r="BT1179" s="116">
        <f t="shared" si="481"/>
        <v>0</v>
      </c>
      <c r="BU1179" s="116">
        <f t="shared" si="481"/>
        <v>0</v>
      </c>
      <c r="BV1179" s="116">
        <f t="shared" si="481"/>
        <v>0</v>
      </c>
      <c r="BW1179" s="116">
        <f t="shared" si="481"/>
        <v>0</v>
      </c>
      <c r="BX1179" s="116"/>
      <c r="BY1179" s="116">
        <f t="shared" si="483"/>
        <v>0</v>
      </c>
      <c r="BZ1179" s="116"/>
      <c r="CA1179" s="116">
        <f t="shared" si="482"/>
        <v>0</v>
      </c>
      <c r="CB1179" s="116">
        <f t="shared" si="482"/>
        <v>0</v>
      </c>
      <c r="CC1179" s="116">
        <f t="shared" si="482"/>
        <v>0</v>
      </c>
      <c r="CD1179" s="116">
        <f t="shared" si="482"/>
        <v>0</v>
      </c>
      <c r="CE1179" s="116">
        <f t="shared" si="482"/>
        <v>0</v>
      </c>
      <c r="CF1179" s="116">
        <f t="shared" si="482"/>
        <v>0</v>
      </c>
      <c r="CG1179" s="116">
        <f t="shared" si="482"/>
        <v>0</v>
      </c>
      <c r="CH1179" s="116">
        <f t="shared" si="482"/>
        <v>0</v>
      </c>
      <c r="CI1179" s="116">
        <f t="shared" si="482"/>
        <v>0</v>
      </c>
      <c r="CJ1179" s="116"/>
      <c r="CK1179" s="116">
        <f t="shared" si="484"/>
        <v>0</v>
      </c>
      <c r="CM1179" s="216">
        <f>_xlfn.IFNA(VLOOKUP($C1179,'Sch 1 - QA Rates'!$B$4:$C$19,2,FALSE ),0)</f>
        <v>0</v>
      </c>
      <c r="CN1179" s="216">
        <f t="shared" si="485"/>
        <v>0</v>
      </c>
      <c r="CO1179" s="216">
        <f t="shared" si="486"/>
        <v>0</v>
      </c>
      <c r="CP1179" s="216">
        <f t="shared" si="487"/>
        <v>0</v>
      </c>
      <c r="CQ1179" s="216">
        <f t="shared" si="488"/>
        <v>0</v>
      </c>
      <c r="CR1179" s="216">
        <f t="shared" si="489"/>
        <v>0</v>
      </c>
      <c r="CS1179" s="221">
        <f t="shared" si="490"/>
        <v>0</v>
      </c>
    </row>
    <row r="1180" spans="1:97" outlineLevel="1">
      <c r="A1180" s="129">
        <v>16</v>
      </c>
      <c r="B1180" s="133"/>
      <c r="C1180" s="132" t="str">
        <f>_xlfn.IFNA(VLOOKUP($B1180,'Sch 2 - QA Team Roster'!$B$4:$C$32,2,FALSE )," ")</f>
        <v xml:space="preserve"> </v>
      </c>
      <c r="D1180" s="323"/>
      <c r="E1180" s="210"/>
      <c r="F1180" s="210"/>
      <c r="G1180" s="210"/>
      <c r="H1180" s="210"/>
      <c r="I1180" s="210"/>
      <c r="J1180" s="210"/>
      <c r="K1180" s="210"/>
      <c r="L1180" s="210"/>
      <c r="M1180" s="210"/>
      <c r="N1180" s="210"/>
      <c r="O1180" s="210"/>
      <c r="P1180" s="210"/>
      <c r="Q1180" s="210"/>
      <c r="R1180" s="210"/>
      <c r="S1180" s="210"/>
      <c r="T1180" s="210"/>
      <c r="U1180" s="210"/>
      <c r="V1180" s="210"/>
      <c r="W1180" s="210"/>
      <c r="X1180" s="210"/>
      <c r="Y1180" s="210"/>
      <c r="Z1180" s="210"/>
      <c r="AA1180" s="210"/>
      <c r="AB1180" s="210"/>
      <c r="AC1180" s="210"/>
      <c r="AD1180" s="210"/>
      <c r="AE1180" s="210"/>
      <c r="AF1180" s="210"/>
      <c r="AG1180" s="210"/>
      <c r="AH1180" s="210"/>
      <c r="AI1180" s="210"/>
      <c r="AJ1180" s="210"/>
      <c r="AK1180" s="210"/>
      <c r="AL1180" s="210"/>
      <c r="AM1180" s="210"/>
      <c r="AN1180" s="210"/>
      <c r="AO1180" s="210"/>
      <c r="AP1180" s="210"/>
      <c r="AQ1180" s="210"/>
      <c r="AR1180" s="210"/>
      <c r="AS1180" s="210"/>
      <c r="AT1180" s="210"/>
      <c r="AU1180" s="210"/>
      <c r="AV1180" s="210"/>
      <c r="AW1180" s="210"/>
      <c r="AX1180" s="210"/>
      <c r="AY1180" s="210"/>
      <c r="AZ1180" s="116"/>
      <c r="BA1180" s="116"/>
      <c r="BB1180" s="116"/>
      <c r="BC1180" s="116"/>
      <c r="BD1180" s="116"/>
      <c r="BE1180" s="116"/>
      <c r="BF1180" s="116"/>
      <c r="BG1180" s="116"/>
      <c r="BH1180" s="116"/>
      <c r="BI1180" s="116"/>
      <c r="BJ1180" s="116"/>
      <c r="BK1180" s="116"/>
      <c r="BL1180" s="116"/>
      <c r="BM1180" s="116">
        <f t="shared" si="466"/>
        <v>0</v>
      </c>
      <c r="BN1180" s="37"/>
      <c r="BO1180" s="116">
        <f t="shared" si="481"/>
        <v>0</v>
      </c>
      <c r="BP1180" s="116">
        <f t="shared" si="481"/>
        <v>0</v>
      </c>
      <c r="BQ1180" s="116">
        <f t="shared" si="481"/>
        <v>0</v>
      </c>
      <c r="BR1180" s="116">
        <f t="shared" si="481"/>
        <v>0</v>
      </c>
      <c r="BS1180" s="116">
        <f t="shared" si="481"/>
        <v>0</v>
      </c>
      <c r="BT1180" s="116">
        <f t="shared" si="481"/>
        <v>0</v>
      </c>
      <c r="BU1180" s="116">
        <f t="shared" si="481"/>
        <v>0</v>
      </c>
      <c r="BV1180" s="116">
        <f t="shared" si="481"/>
        <v>0</v>
      </c>
      <c r="BW1180" s="116">
        <f t="shared" si="481"/>
        <v>0</v>
      </c>
      <c r="BX1180" s="116"/>
      <c r="BY1180" s="116">
        <f t="shared" si="483"/>
        <v>0</v>
      </c>
      <c r="BZ1180" s="116"/>
      <c r="CA1180" s="116">
        <f t="shared" si="482"/>
        <v>0</v>
      </c>
      <c r="CB1180" s="116">
        <f t="shared" si="482"/>
        <v>0</v>
      </c>
      <c r="CC1180" s="116">
        <f t="shared" si="482"/>
        <v>0</v>
      </c>
      <c r="CD1180" s="116">
        <f t="shared" si="482"/>
        <v>0</v>
      </c>
      <c r="CE1180" s="116">
        <f t="shared" si="482"/>
        <v>0</v>
      </c>
      <c r="CF1180" s="116">
        <f t="shared" si="482"/>
        <v>0</v>
      </c>
      <c r="CG1180" s="116">
        <f t="shared" si="482"/>
        <v>0</v>
      </c>
      <c r="CH1180" s="116">
        <f t="shared" si="482"/>
        <v>0</v>
      </c>
      <c r="CI1180" s="116">
        <f t="shared" si="482"/>
        <v>0</v>
      </c>
      <c r="CJ1180" s="116"/>
      <c r="CK1180" s="116">
        <f t="shared" si="484"/>
        <v>0</v>
      </c>
      <c r="CM1180" s="216">
        <f>_xlfn.IFNA(VLOOKUP($C1180,'Sch 1 - QA Rates'!$B$4:$C$19,2,FALSE ),0)</f>
        <v>0</v>
      </c>
      <c r="CN1180" s="216">
        <f t="shared" si="485"/>
        <v>0</v>
      </c>
      <c r="CO1180" s="216">
        <f t="shared" si="486"/>
        <v>0</v>
      </c>
      <c r="CP1180" s="216">
        <f t="shared" si="487"/>
        <v>0</v>
      </c>
      <c r="CQ1180" s="216">
        <f t="shared" si="488"/>
        <v>0</v>
      </c>
      <c r="CR1180" s="216">
        <f t="shared" si="489"/>
        <v>0</v>
      </c>
      <c r="CS1180" s="221">
        <f t="shared" si="490"/>
        <v>0</v>
      </c>
    </row>
    <row r="1181" spans="1:97" outlineLevel="1">
      <c r="A1181" s="129">
        <v>17</v>
      </c>
      <c r="B1181" s="133"/>
      <c r="C1181" s="132" t="str">
        <f>_xlfn.IFNA(VLOOKUP($B1181,'Sch 2 - QA Team Roster'!$B$4:$C$32,2,FALSE )," ")</f>
        <v xml:space="preserve"> </v>
      </c>
      <c r="D1181" s="323"/>
      <c r="E1181" s="210"/>
      <c r="F1181" s="210"/>
      <c r="G1181" s="210"/>
      <c r="H1181" s="210"/>
      <c r="I1181" s="210"/>
      <c r="J1181" s="210"/>
      <c r="K1181" s="210"/>
      <c r="L1181" s="210"/>
      <c r="M1181" s="210"/>
      <c r="N1181" s="210"/>
      <c r="O1181" s="210"/>
      <c r="P1181" s="210"/>
      <c r="Q1181" s="210"/>
      <c r="R1181" s="210"/>
      <c r="S1181" s="210"/>
      <c r="T1181" s="210"/>
      <c r="U1181" s="210"/>
      <c r="V1181" s="210"/>
      <c r="W1181" s="210"/>
      <c r="X1181" s="210"/>
      <c r="Y1181" s="210"/>
      <c r="Z1181" s="210"/>
      <c r="AA1181" s="210"/>
      <c r="AB1181" s="210"/>
      <c r="AC1181" s="210"/>
      <c r="AD1181" s="210"/>
      <c r="AE1181" s="210"/>
      <c r="AF1181" s="210"/>
      <c r="AG1181" s="210"/>
      <c r="AH1181" s="210"/>
      <c r="AI1181" s="210"/>
      <c r="AJ1181" s="210"/>
      <c r="AK1181" s="210"/>
      <c r="AL1181" s="210"/>
      <c r="AM1181" s="210"/>
      <c r="AN1181" s="210"/>
      <c r="AO1181" s="210"/>
      <c r="AP1181" s="210"/>
      <c r="AQ1181" s="210"/>
      <c r="AR1181" s="210"/>
      <c r="AS1181" s="210"/>
      <c r="AT1181" s="210"/>
      <c r="AU1181" s="210"/>
      <c r="AV1181" s="210"/>
      <c r="AW1181" s="210"/>
      <c r="AX1181" s="210"/>
      <c r="AY1181" s="210"/>
      <c r="AZ1181" s="116"/>
      <c r="BA1181" s="116"/>
      <c r="BB1181" s="116"/>
      <c r="BC1181" s="116"/>
      <c r="BD1181" s="116"/>
      <c r="BE1181" s="116"/>
      <c r="BF1181" s="116"/>
      <c r="BG1181" s="116"/>
      <c r="BH1181" s="116"/>
      <c r="BI1181" s="116"/>
      <c r="BJ1181" s="116"/>
      <c r="BK1181" s="116"/>
      <c r="BL1181" s="116"/>
      <c r="BM1181" s="116">
        <f t="shared" si="466"/>
        <v>0</v>
      </c>
      <c r="BN1181" s="37"/>
      <c r="BO1181" s="116">
        <f t="shared" si="481"/>
        <v>0</v>
      </c>
      <c r="BP1181" s="116">
        <f t="shared" si="481"/>
        <v>0</v>
      </c>
      <c r="BQ1181" s="116">
        <f t="shared" si="481"/>
        <v>0</v>
      </c>
      <c r="BR1181" s="116">
        <f t="shared" si="481"/>
        <v>0</v>
      </c>
      <c r="BS1181" s="116">
        <f t="shared" si="481"/>
        <v>0</v>
      </c>
      <c r="BT1181" s="116">
        <f t="shared" si="481"/>
        <v>0</v>
      </c>
      <c r="BU1181" s="116">
        <f t="shared" si="481"/>
        <v>0</v>
      </c>
      <c r="BV1181" s="116">
        <f t="shared" si="481"/>
        <v>0</v>
      </c>
      <c r="BW1181" s="116">
        <f t="shared" si="481"/>
        <v>0</v>
      </c>
      <c r="BX1181" s="116"/>
      <c r="BY1181" s="116">
        <f t="shared" si="483"/>
        <v>0</v>
      </c>
      <c r="BZ1181" s="116"/>
      <c r="CA1181" s="116">
        <f t="shared" si="482"/>
        <v>0</v>
      </c>
      <c r="CB1181" s="116">
        <f t="shared" si="482"/>
        <v>0</v>
      </c>
      <c r="CC1181" s="116">
        <f t="shared" si="482"/>
        <v>0</v>
      </c>
      <c r="CD1181" s="116">
        <f t="shared" si="482"/>
        <v>0</v>
      </c>
      <c r="CE1181" s="116">
        <f t="shared" si="482"/>
        <v>0</v>
      </c>
      <c r="CF1181" s="116">
        <f t="shared" si="482"/>
        <v>0</v>
      </c>
      <c r="CG1181" s="116">
        <f t="shared" si="482"/>
        <v>0</v>
      </c>
      <c r="CH1181" s="116">
        <f t="shared" si="482"/>
        <v>0</v>
      </c>
      <c r="CI1181" s="116">
        <f t="shared" si="482"/>
        <v>0</v>
      </c>
      <c r="CJ1181" s="116"/>
      <c r="CK1181" s="116">
        <f t="shared" si="484"/>
        <v>0</v>
      </c>
      <c r="CM1181" s="216">
        <f>_xlfn.IFNA(VLOOKUP($C1181,'Sch 1 - QA Rates'!$B$4:$C$19,2,FALSE ),0)</f>
        <v>0</v>
      </c>
      <c r="CN1181" s="216">
        <f t="shared" si="485"/>
        <v>0</v>
      </c>
      <c r="CO1181" s="216">
        <f t="shared" si="486"/>
        <v>0</v>
      </c>
      <c r="CP1181" s="216">
        <f t="shared" si="487"/>
        <v>0</v>
      </c>
      <c r="CQ1181" s="216">
        <f t="shared" si="488"/>
        <v>0</v>
      </c>
      <c r="CR1181" s="216">
        <f t="shared" si="489"/>
        <v>0</v>
      </c>
      <c r="CS1181" s="221">
        <f t="shared" si="490"/>
        <v>0</v>
      </c>
    </row>
    <row r="1182" spans="1:97" outlineLevel="1">
      <c r="A1182" s="129">
        <v>18</v>
      </c>
      <c r="B1182" s="133"/>
      <c r="C1182" s="132" t="str">
        <f>_xlfn.IFNA(VLOOKUP($B1182,'Sch 2 - QA Team Roster'!$B$4:$C$32,2,FALSE )," ")</f>
        <v xml:space="preserve"> </v>
      </c>
      <c r="D1182" s="323"/>
      <c r="E1182" s="210"/>
      <c r="F1182" s="210"/>
      <c r="G1182" s="210"/>
      <c r="H1182" s="210"/>
      <c r="I1182" s="210"/>
      <c r="J1182" s="210"/>
      <c r="K1182" s="210"/>
      <c r="L1182" s="210"/>
      <c r="M1182" s="210"/>
      <c r="N1182" s="210"/>
      <c r="O1182" s="210"/>
      <c r="P1182" s="210"/>
      <c r="Q1182" s="210"/>
      <c r="R1182" s="210"/>
      <c r="S1182" s="210"/>
      <c r="T1182" s="210"/>
      <c r="U1182" s="210"/>
      <c r="V1182" s="210"/>
      <c r="W1182" s="210"/>
      <c r="X1182" s="210"/>
      <c r="Y1182" s="210"/>
      <c r="Z1182" s="210"/>
      <c r="AA1182" s="210"/>
      <c r="AB1182" s="210"/>
      <c r="AC1182" s="210"/>
      <c r="AD1182" s="210"/>
      <c r="AE1182" s="210"/>
      <c r="AF1182" s="210"/>
      <c r="AG1182" s="210"/>
      <c r="AH1182" s="210"/>
      <c r="AI1182" s="210"/>
      <c r="AJ1182" s="210"/>
      <c r="AK1182" s="210"/>
      <c r="AL1182" s="210"/>
      <c r="AM1182" s="210"/>
      <c r="AN1182" s="210"/>
      <c r="AO1182" s="210"/>
      <c r="AP1182" s="210"/>
      <c r="AQ1182" s="210"/>
      <c r="AR1182" s="210"/>
      <c r="AS1182" s="210"/>
      <c r="AT1182" s="210"/>
      <c r="AU1182" s="210"/>
      <c r="AV1182" s="210"/>
      <c r="AW1182" s="210"/>
      <c r="AX1182" s="210"/>
      <c r="AY1182" s="210"/>
      <c r="AZ1182" s="116"/>
      <c r="BA1182" s="116"/>
      <c r="BB1182" s="116"/>
      <c r="BC1182" s="116"/>
      <c r="BD1182" s="116"/>
      <c r="BE1182" s="116"/>
      <c r="BF1182" s="116"/>
      <c r="BG1182" s="116"/>
      <c r="BH1182" s="116"/>
      <c r="BI1182" s="116"/>
      <c r="BJ1182" s="116"/>
      <c r="BK1182" s="116"/>
      <c r="BL1182" s="116"/>
      <c r="BM1182" s="116">
        <f t="shared" ref="BM1182:BM1245" si="491">SUM(E1182:BL1182)</f>
        <v>0</v>
      </c>
      <c r="BN1182" s="37"/>
      <c r="BO1182" s="116">
        <f t="shared" si="481"/>
        <v>0</v>
      </c>
      <c r="BP1182" s="116">
        <f t="shared" si="481"/>
        <v>0</v>
      </c>
      <c r="BQ1182" s="116">
        <f t="shared" si="481"/>
        <v>0</v>
      </c>
      <c r="BR1182" s="116">
        <f t="shared" si="481"/>
        <v>0</v>
      </c>
      <c r="BS1182" s="116">
        <f t="shared" si="481"/>
        <v>0</v>
      </c>
      <c r="BT1182" s="116">
        <f t="shared" si="481"/>
        <v>0</v>
      </c>
      <c r="BU1182" s="116">
        <f t="shared" si="481"/>
        <v>0</v>
      </c>
      <c r="BV1182" s="116">
        <f t="shared" si="481"/>
        <v>0</v>
      </c>
      <c r="BW1182" s="116">
        <f t="shared" si="481"/>
        <v>0</v>
      </c>
      <c r="BX1182" s="116"/>
      <c r="BY1182" s="116">
        <f t="shared" si="483"/>
        <v>0</v>
      </c>
      <c r="BZ1182" s="116"/>
      <c r="CA1182" s="116">
        <f t="shared" si="482"/>
        <v>0</v>
      </c>
      <c r="CB1182" s="116">
        <f t="shared" si="482"/>
        <v>0</v>
      </c>
      <c r="CC1182" s="116">
        <f t="shared" si="482"/>
        <v>0</v>
      </c>
      <c r="CD1182" s="116">
        <f t="shared" si="482"/>
        <v>0</v>
      </c>
      <c r="CE1182" s="116">
        <f t="shared" si="482"/>
        <v>0</v>
      </c>
      <c r="CF1182" s="116">
        <f t="shared" si="482"/>
        <v>0</v>
      </c>
      <c r="CG1182" s="116">
        <f t="shared" si="482"/>
        <v>0</v>
      </c>
      <c r="CH1182" s="116">
        <f t="shared" si="482"/>
        <v>0</v>
      </c>
      <c r="CI1182" s="116">
        <f t="shared" si="482"/>
        <v>0</v>
      </c>
      <c r="CJ1182" s="116"/>
      <c r="CK1182" s="116">
        <f t="shared" si="484"/>
        <v>0</v>
      </c>
      <c r="CM1182" s="216">
        <f>_xlfn.IFNA(VLOOKUP($C1182,'Sch 1 - QA Rates'!$B$4:$C$19,2,FALSE ),0)</f>
        <v>0</v>
      </c>
      <c r="CN1182" s="216">
        <f t="shared" si="485"/>
        <v>0</v>
      </c>
      <c r="CO1182" s="216">
        <f t="shared" si="486"/>
        <v>0</v>
      </c>
      <c r="CP1182" s="216">
        <f t="shared" si="487"/>
        <v>0</v>
      </c>
      <c r="CQ1182" s="216">
        <f t="shared" si="488"/>
        <v>0</v>
      </c>
      <c r="CR1182" s="216">
        <f t="shared" si="489"/>
        <v>0</v>
      </c>
      <c r="CS1182" s="221">
        <f t="shared" si="490"/>
        <v>0</v>
      </c>
    </row>
    <row r="1183" spans="1:97" ht="14" customHeight="1" outlineLevel="1">
      <c r="A1183" s="129">
        <v>19</v>
      </c>
      <c r="B1183" s="133"/>
      <c r="C1183" s="132" t="str">
        <f>_xlfn.IFNA(VLOOKUP($B1183,'Sch 2 - QA Team Roster'!$B$4:$C$32,2,FALSE )," ")</f>
        <v xml:space="preserve"> </v>
      </c>
      <c r="D1183" s="323"/>
      <c r="E1183" s="210"/>
      <c r="F1183" s="210"/>
      <c r="G1183" s="210"/>
      <c r="H1183" s="210"/>
      <c r="I1183" s="210"/>
      <c r="J1183" s="210"/>
      <c r="K1183" s="210"/>
      <c r="L1183" s="210"/>
      <c r="M1183" s="210"/>
      <c r="N1183" s="210"/>
      <c r="O1183" s="210"/>
      <c r="P1183" s="210"/>
      <c r="Q1183" s="210"/>
      <c r="R1183" s="210"/>
      <c r="S1183" s="210"/>
      <c r="T1183" s="210"/>
      <c r="U1183" s="210"/>
      <c r="V1183" s="210"/>
      <c r="W1183" s="210"/>
      <c r="X1183" s="210"/>
      <c r="Y1183" s="210"/>
      <c r="Z1183" s="210"/>
      <c r="AA1183" s="210"/>
      <c r="AB1183" s="210"/>
      <c r="AC1183" s="210"/>
      <c r="AD1183" s="210"/>
      <c r="AE1183" s="210"/>
      <c r="AF1183" s="210"/>
      <c r="AG1183" s="210"/>
      <c r="AH1183" s="210"/>
      <c r="AI1183" s="210"/>
      <c r="AJ1183" s="210"/>
      <c r="AK1183" s="210"/>
      <c r="AL1183" s="210"/>
      <c r="AM1183" s="210"/>
      <c r="AN1183" s="210"/>
      <c r="AO1183" s="210"/>
      <c r="AP1183" s="210"/>
      <c r="AQ1183" s="210"/>
      <c r="AR1183" s="210"/>
      <c r="AS1183" s="210"/>
      <c r="AT1183" s="210"/>
      <c r="AU1183" s="210"/>
      <c r="AV1183" s="210"/>
      <c r="AW1183" s="210"/>
      <c r="AX1183" s="210"/>
      <c r="AY1183" s="210"/>
      <c r="AZ1183" s="116"/>
      <c r="BA1183" s="116"/>
      <c r="BB1183" s="116"/>
      <c r="BC1183" s="116"/>
      <c r="BD1183" s="116"/>
      <c r="BE1183" s="116"/>
      <c r="BF1183" s="116"/>
      <c r="BG1183" s="116"/>
      <c r="BH1183" s="116"/>
      <c r="BI1183" s="116"/>
      <c r="BJ1183" s="116"/>
      <c r="BK1183" s="116"/>
      <c r="BL1183" s="116"/>
      <c r="BM1183" s="116">
        <f t="shared" si="491"/>
        <v>0</v>
      </c>
      <c r="BN1183" s="37"/>
      <c r="BO1183" s="116">
        <f t="shared" si="481"/>
        <v>0</v>
      </c>
      <c r="BP1183" s="116">
        <f t="shared" si="481"/>
        <v>0</v>
      </c>
      <c r="BQ1183" s="116">
        <f t="shared" si="481"/>
        <v>0</v>
      </c>
      <c r="BR1183" s="116">
        <f t="shared" si="481"/>
        <v>0</v>
      </c>
      <c r="BS1183" s="116">
        <f t="shared" si="481"/>
        <v>0</v>
      </c>
      <c r="BT1183" s="116">
        <f t="shared" si="481"/>
        <v>0</v>
      </c>
      <c r="BU1183" s="116">
        <f t="shared" si="481"/>
        <v>0</v>
      </c>
      <c r="BV1183" s="116">
        <f t="shared" si="481"/>
        <v>0</v>
      </c>
      <c r="BW1183" s="116">
        <f t="shared" si="481"/>
        <v>0</v>
      </c>
      <c r="BX1183" s="116"/>
      <c r="BY1183" s="116">
        <f t="shared" si="483"/>
        <v>0</v>
      </c>
      <c r="BZ1183" s="116"/>
      <c r="CA1183" s="116">
        <f t="shared" si="482"/>
        <v>0</v>
      </c>
      <c r="CB1183" s="116">
        <f t="shared" si="482"/>
        <v>0</v>
      </c>
      <c r="CC1183" s="116">
        <f t="shared" si="482"/>
        <v>0</v>
      </c>
      <c r="CD1183" s="116">
        <f t="shared" si="482"/>
        <v>0</v>
      </c>
      <c r="CE1183" s="116">
        <f t="shared" si="482"/>
        <v>0</v>
      </c>
      <c r="CF1183" s="116">
        <f t="shared" si="482"/>
        <v>0</v>
      </c>
      <c r="CG1183" s="116">
        <f t="shared" si="482"/>
        <v>0</v>
      </c>
      <c r="CH1183" s="116">
        <f t="shared" si="482"/>
        <v>0</v>
      </c>
      <c r="CI1183" s="116">
        <f t="shared" si="482"/>
        <v>0</v>
      </c>
      <c r="CJ1183" s="116"/>
      <c r="CK1183" s="116">
        <f t="shared" si="484"/>
        <v>0</v>
      </c>
      <c r="CM1183" s="216">
        <f>_xlfn.IFNA(VLOOKUP($C1183,'Sch 1 - QA Rates'!$B$4:$C$19,2,FALSE ),0)</f>
        <v>0</v>
      </c>
      <c r="CN1183" s="216">
        <f t="shared" si="485"/>
        <v>0</v>
      </c>
      <c r="CO1183" s="216">
        <f t="shared" si="486"/>
        <v>0</v>
      </c>
      <c r="CP1183" s="216">
        <f t="shared" si="487"/>
        <v>0</v>
      </c>
      <c r="CQ1183" s="216">
        <f t="shared" si="488"/>
        <v>0</v>
      </c>
      <c r="CR1183" s="216">
        <f t="shared" si="489"/>
        <v>0</v>
      </c>
      <c r="CS1183" s="221">
        <f t="shared" si="490"/>
        <v>0</v>
      </c>
    </row>
    <row r="1184" spans="1:97" ht="14" outlineLevel="1" thickBot="1">
      <c r="A1184" s="129">
        <v>20</v>
      </c>
      <c r="B1184" s="126"/>
      <c r="C1184" s="132" t="str">
        <f>_xlfn.IFNA(VLOOKUP($B1184,'Sch 2 - QA Team Roster'!$B$4:$C$32,2,FALSE )," ")</f>
        <v xml:space="preserve"> </v>
      </c>
      <c r="D1184" s="323"/>
      <c r="E1184" s="210"/>
      <c r="F1184" s="210"/>
      <c r="G1184" s="210"/>
      <c r="H1184" s="210"/>
      <c r="I1184" s="210"/>
      <c r="J1184" s="210"/>
      <c r="K1184" s="210"/>
      <c r="L1184" s="210"/>
      <c r="M1184" s="210"/>
      <c r="N1184" s="210"/>
      <c r="O1184" s="210"/>
      <c r="P1184" s="210"/>
      <c r="Q1184" s="210"/>
      <c r="R1184" s="210"/>
      <c r="S1184" s="210"/>
      <c r="T1184" s="210"/>
      <c r="U1184" s="210"/>
      <c r="V1184" s="210"/>
      <c r="W1184" s="210"/>
      <c r="X1184" s="210"/>
      <c r="Y1184" s="210"/>
      <c r="Z1184" s="210"/>
      <c r="AA1184" s="210"/>
      <c r="AB1184" s="210"/>
      <c r="AC1184" s="210"/>
      <c r="AD1184" s="210"/>
      <c r="AE1184" s="210"/>
      <c r="AF1184" s="210"/>
      <c r="AG1184" s="210"/>
      <c r="AH1184" s="210"/>
      <c r="AI1184" s="210"/>
      <c r="AJ1184" s="210"/>
      <c r="AK1184" s="210"/>
      <c r="AL1184" s="210"/>
      <c r="AM1184" s="210"/>
      <c r="AN1184" s="210"/>
      <c r="AO1184" s="210"/>
      <c r="AP1184" s="210"/>
      <c r="AQ1184" s="210"/>
      <c r="AR1184" s="210"/>
      <c r="AS1184" s="210"/>
      <c r="AT1184" s="210"/>
      <c r="AU1184" s="210"/>
      <c r="AV1184" s="210"/>
      <c r="AW1184" s="210"/>
      <c r="AX1184" s="210"/>
      <c r="AY1184" s="210"/>
      <c r="AZ1184" s="116"/>
      <c r="BA1184" s="116"/>
      <c r="BB1184" s="116"/>
      <c r="BC1184" s="116"/>
      <c r="BD1184" s="116"/>
      <c r="BE1184" s="116"/>
      <c r="BF1184" s="116"/>
      <c r="BG1184" s="116"/>
      <c r="BH1184" s="116"/>
      <c r="BI1184" s="116"/>
      <c r="BJ1184" s="116"/>
      <c r="BK1184" s="116"/>
      <c r="BL1184" s="116"/>
      <c r="BM1184" s="116">
        <f t="shared" si="491"/>
        <v>0</v>
      </c>
      <c r="BN1184" s="37"/>
      <c r="BO1184" s="116">
        <f t="shared" si="481"/>
        <v>0</v>
      </c>
      <c r="BP1184" s="116">
        <f t="shared" si="481"/>
        <v>0</v>
      </c>
      <c r="BQ1184" s="116">
        <f t="shared" si="481"/>
        <v>0</v>
      </c>
      <c r="BR1184" s="116">
        <f t="shared" si="481"/>
        <v>0</v>
      </c>
      <c r="BS1184" s="116">
        <f t="shared" si="481"/>
        <v>0</v>
      </c>
      <c r="BT1184" s="116">
        <f t="shared" si="481"/>
        <v>0</v>
      </c>
      <c r="BU1184" s="116">
        <f t="shared" si="481"/>
        <v>0</v>
      </c>
      <c r="BV1184" s="116">
        <f t="shared" si="481"/>
        <v>0</v>
      </c>
      <c r="BW1184" s="116">
        <f t="shared" si="481"/>
        <v>0</v>
      </c>
      <c r="BX1184" s="116"/>
      <c r="BY1184" s="116">
        <f t="shared" si="483"/>
        <v>0</v>
      </c>
      <c r="BZ1184" s="116"/>
      <c r="CA1184" s="116">
        <f t="shared" si="482"/>
        <v>0</v>
      </c>
      <c r="CB1184" s="116">
        <f t="shared" si="482"/>
        <v>0</v>
      </c>
      <c r="CC1184" s="116">
        <f t="shared" si="482"/>
        <v>0</v>
      </c>
      <c r="CD1184" s="116">
        <f t="shared" si="482"/>
        <v>0</v>
      </c>
      <c r="CE1184" s="116">
        <f t="shared" si="482"/>
        <v>0</v>
      </c>
      <c r="CF1184" s="116">
        <f t="shared" si="482"/>
        <v>0</v>
      </c>
      <c r="CG1184" s="116">
        <f t="shared" si="482"/>
        <v>0</v>
      </c>
      <c r="CH1184" s="116">
        <f t="shared" si="482"/>
        <v>0</v>
      </c>
      <c r="CI1184" s="116">
        <f t="shared" si="482"/>
        <v>0</v>
      </c>
      <c r="CJ1184" s="116"/>
      <c r="CK1184" s="116">
        <f t="shared" si="484"/>
        <v>0</v>
      </c>
      <c r="CM1184" s="216">
        <f>_xlfn.IFNA(VLOOKUP($C1184,'Sch 1 - QA Rates'!$B$4:$C$19,2,FALSE ),0)</f>
        <v>0</v>
      </c>
      <c r="CN1184" s="216">
        <f t="shared" si="485"/>
        <v>0</v>
      </c>
      <c r="CO1184" s="216">
        <f t="shared" si="486"/>
        <v>0</v>
      </c>
      <c r="CP1184" s="216">
        <f t="shared" si="487"/>
        <v>0</v>
      </c>
      <c r="CQ1184" s="216">
        <f t="shared" si="488"/>
        <v>0</v>
      </c>
      <c r="CR1184" s="216">
        <f t="shared" si="489"/>
        <v>0</v>
      </c>
      <c r="CS1184" s="221">
        <f t="shared" si="490"/>
        <v>0</v>
      </c>
    </row>
    <row r="1185" spans="1:98" s="124" customFormat="1" ht="14" outlineLevel="1" thickTop="1">
      <c r="A1185" s="128"/>
      <c r="B1185" s="168" t="str">
        <f>'Sch 5 - Summary'!B60</f>
        <v xml:space="preserve">DEL #57 - Assessment of CalWIN Implementation Support Vendor CalWIN Migration Work Plan Initial </v>
      </c>
      <c r="C1185" s="122"/>
      <c r="D1185" s="122"/>
      <c r="E1185" s="122"/>
      <c r="F1185" s="122"/>
      <c r="G1185" s="122"/>
      <c r="H1185" s="122"/>
      <c r="I1185" s="122"/>
      <c r="J1185" s="122"/>
      <c r="K1185" s="122"/>
      <c r="L1185" s="122"/>
      <c r="M1185" s="122"/>
      <c r="N1185" s="122"/>
      <c r="O1185" s="122"/>
      <c r="P1185" s="122"/>
      <c r="Q1185" s="122"/>
      <c r="R1185" s="122"/>
      <c r="S1185" s="122"/>
      <c r="T1185" s="122"/>
      <c r="U1185" s="122" t="s">
        <v>324</v>
      </c>
      <c r="V1185" s="122"/>
      <c r="W1185" s="122"/>
      <c r="X1185" s="122"/>
      <c r="Y1185" s="122"/>
      <c r="Z1185" s="122"/>
      <c r="AA1185" s="122"/>
      <c r="AB1185" s="122"/>
      <c r="AC1185" s="122"/>
      <c r="AD1185" s="122"/>
      <c r="AE1185" s="122"/>
      <c r="AF1185" s="122"/>
      <c r="AG1185" s="122"/>
      <c r="AH1185" s="122"/>
      <c r="AI1185" s="122"/>
      <c r="AJ1185" s="122"/>
      <c r="AK1185" s="122"/>
      <c r="AL1185" s="122"/>
      <c r="AM1185" s="122"/>
      <c r="AN1185" s="122"/>
      <c r="AO1185" s="122"/>
      <c r="AP1185" s="122"/>
      <c r="AQ1185" s="122"/>
      <c r="AR1185" s="122"/>
      <c r="AS1185" s="122"/>
      <c r="AT1185" s="122"/>
      <c r="AU1185" s="122"/>
      <c r="AV1185" s="122"/>
      <c r="AW1185" s="122"/>
      <c r="AX1185" s="122"/>
      <c r="AY1185" s="122"/>
      <c r="AZ1185" s="122"/>
      <c r="BA1185" s="122"/>
      <c r="BB1185" s="122"/>
      <c r="BC1185" s="122"/>
      <c r="BD1185" s="122"/>
      <c r="BE1185" s="122"/>
      <c r="BF1185" s="122"/>
      <c r="BG1185" s="122"/>
      <c r="BH1185" s="122"/>
      <c r="BI1185" s="122"/>
      <c r="BJ1185" s="122"/>
      <c r="BK1185" s="122"/>
      <c r="BL1185" s="122"/>
      <c r="BM1185" s="122">
        <f t="shared" si="491"/>
        <v>0</v>
      </c>
      <c r="BN1185" s="123"/>
      <c r="BO1185" s="122">
        <f t="shared" si="481"/>
        <v>0</v>
      </c>
      <c r="BP1185" s="122">
        <f t="shared" si="481"/>
        <v>0</v>
      </c>
      <c r="BQ1185" s="122">
        <f t="shared" si="481"/>
        <v>0</v>
      </c>
      <c r="BR1185" s="122">
        <f t="shared" si="481"/>
        <v>0</v>
      </c>
      <c r="BS1185" s="122">
        <f t="shared" si="481"/>
        <v>0</v>
      </c>
      <c r="BT1185" s="122">
        <f t="shared" si="481"/>
        <v>0</v>
      </c>
      <c r="BU1185" s="122">
        <f t="shared" si="481"/>
        <v>0</v>
      </c>
      <c r="BV1185" s="122">
        <f t="shared" si="481"/>
        <v>0</v>
      </c>
      <c r="BW1185" s="122">
        <f t="shared" si="481"/>
        <v>0</v>
      </c>
      <c r="BX1185" s="122"/>
      <c r="BY1185" s="122">
        <f t="shared" si="483"/>
        <v>0</v>
      </c>
      <c r="BZ1185" s="122"/>
      <c r="CA1185" s="122">
        <f t="shared" si="482"/>
        <v>0</v>
      </c>
      <c r="CB1185" s="122">
        <f t="shared" si="482"/>
        <v>0</v>
      </c>
      <c r="CC1185" s="122">
        <f t="shared" si="482"/>
        <v>0</v>
      </c>
      <c r="CD1185" s="122">
        <f t="shared" si="482"/>
        <v>0</v>
      </c>
      <c r="CE1185" s="122">
        <f t="shared" si="482"/>
        <v>0</v>
      </c>
      <c r="CF1185" s="122">
        <f t="shared" si="482"/>
        <v>0</v>
      </c>
      <c r="CG1185" s="122">
        <f t="shared" si="482"/>
        <v>0</v>
      </c>
      <c r="CH1185" s="122">
        <f t="shared" si="482"/>
        <v>0</v>
      </c>
      <c r="CI1185" s="122">
        <f t="shared" si="482"/>
        <v>0</v>
      </c>
      <c r="CJ1185" s="122"/>
      <c r="CK1185" s="122">
        <f t="shared" si="484"/>
        <v>0</v>
      </c>
      <c r="CM1185" s="222"/>
      <c r="CN1185" s="220">
        <f>SUM(CN1186:CN1205)</f>
        <v>0</v>
      </c>
      <c r="CO1185" s="220">
        <f>SUM(CO1186:CO1205)</f>
        <v>10168</v>
      </c>
      <c r="CP1185" s="220">
        <f>SUM(CP1186:CP1205)</f>
        <v>0</v>
      </c>
      <c r="CQ1185" s="220">
        <f>SUM(CQ1186:CQ1205)</f>
        <v>0</v>
      </c>
      <c r="CR1185" s="220">
        <f>SUM(CR1186:CR1205)</f>
        <v>0</v>
      </c>
      <c r="CS1185" s="220">
        <f>SUM(CN1185:CR1185)</f>
        <v>10168</v>
      </c>
      <c r="CT1185" s="124" t="s">
        <v>323</v>
      </c>
    </row>
    <row r="1186" spans="1:98" outlineLevel="1">
      <c r="A1186" s="129">
        <v>1</v>
      </c>
      <c r="B1186" s="208" t="s">
        <v>304</v>
      </c>
      <c r="C1186" s="132" t="str">
        <f>_xlfn.IFNA(VLOOKUP($B1186,'Sch 2 - QA Team Roster'!$B$4:$C$32,2,FALSE )," ")</f>
        <v>QA Project Manager</v>
      </c>
      <c r="D1186" s="323">
        <f>_xlfn.IFNA(VLOOKUP($C1186,'Sch 1 - QA Rates'!$B$4:$C$28,2,FALSE )," ")</f>
        <v>154</v>
      </c>
      <c r="E1186" s="210"/>
      <c r="F1186" s="210"/>
      <c r="G1186" s="210"/>
      <c r="H1186" s="210"/>
      <c r="I1186" s="210"/>
      <c r="J1186" s="210"/>
      <c r="K1186" s="210"/>
      <c r="L1186" s="210"/>
      <c r="M1186" s="210"/>
      <c r="N1186" s="210"/>
      <c r="O1186" s="210"/>
      <c r="P1186" s="210"/>
      <c r="Q1186" s="210"/>
      <c r="R1186" s="210"/>
      <c r="S1186" s="210"/>
      <c r="T1186" s="477">
        <v>8</v>
      </c>
      <c r="U1186" s="477">
        <v>8</v>
      </c>
      <c r="V1186" s="210"/>
      <c r="W1186" s="210"/>
      <c r="X1186" s="210"/>
      <c r="Y1186" s="210"/>
      <c r="Z1186" s="210"/>
      <c r="AA1186" s="210"/>
      <c r="AB1186" s="210"/>
      <c r="AC1186" s="210"/>
      <c r="AD1186" s="210"/>
      <c r="AE1186" s="210"/>
      <c r="AF1186" s="210"/>
      <c r="AG1186" s="210"/>
      <c r="AH1186" s="210"/>
      <c r="AI1186" s="210"/>
      <c r="AJ1186" s="210"/>
      <c r="AK1186" s="210"/>
      <c r="AL1186" s="210"/>
      <c r="AM1186" s="210"/>
      <c r="AN1186" s="210"/>
      <c r="AO1186" s="210"/>
      <c r="AP1186" s="210"/>
      <c r="AQ1186" s="210"/>
      <c r="AR1186" s="210"/>
      <c r="AS1186" s="210"/>
      <c r="AT1186" s="210"/>
      <c r="AU1186" s="210"/>
      <c r="AV1186" s="210"/>
      <c r="AW1186" s="210"/>
      <c r="AX1186" s="210"/>
      <c r="AY1186" s="210"/>
      <c r="AZ1186" s="116"/>
      <c r="BA1186" s="116"/>
      <c r="BB1186" s="116"/>
      <c r="BC1186" s="116"/>
      <c r="BD1186" s="116"/>
      <c r="BE1186" s="116"/>
      <c r="BF1186" s="116"/>
      <c r="BG1186" s="116"/>
      <c r="BH1186" s="116"/>
      <c r="BI1186" s="116"/>
      <c r="BJ1186" s="116"/>
      <c r="BK1186" s="116"/>
      <c r="BL1186" s="116"/>
      <c r="BM1186" s="116">
        <f t="shared" si="491"/>
        <v>16</v>
      </c>
      <c r="BN1186" s="37"/>
      <c r="BO1186" s="116">
        <f t="shared" si="481"/>
        <v>0</v>
      </c>
      <c r="BP1186" s="116">
        <f t="shared" si="481"/>
        <v>0</v>
      </c>
      <c r="BQ1186" s="116">
        <f t="shared" si="481"/>
        <v>16</v>
      </c>
      <c r="BR1186" s="116">
        <f t="shared" si="481"/>
        <v>0</v>
      </c>
      <c r="BS1186" s="116">
        <f t="shared" si="481"/>
        <v>0</v>
      </c>
      <c r="BT1186" s="116">
        <f t="shared" si="481"/>
        <v>0</v>
      </c>
      <c r="BU1186" s="116">
        <f t="shared" ref="BO1186:BW1214" si="492">SUMIF($E$6:$BL$6,BU$6,$E1186:$BL1186)</f>
        <v>0</v>
      </c>
      <c r="BV1186" s="116">
        <f t="shared" si="492"/>
        <v>0</v>
      </c>
      <c r="BW1186" s="116">
        <f t="shared" si="492"/>
        <v>0</v>
      </c>
      <c r="BX1186" s="116"/>
      <c r="BY1186" s="116">
        <f t="shared" si="483"/>
        <v>16</v>
      </c>
      <c r="BZ1186" s="116"/>
      <c r="CA1186" s="116">
        <f t="shared" si="482"/>
        <v>0</v>
      </c>
      <c r="CB1186" s="116">
        <f t="shared" si="482"/>
        <v>8</v>
      </c>
      <c r="CC1186" s="116">
        <f t="shared" si="482"/>
        <v>8</v>
      </c>
      <c r="CD1186" s="116">
        <f t="shared" si="482"/>
        <v>0</v>
      </c>
      <c r="CE1186" s="116">
        <f t="shared" si="482"/>
        <v>0</v>
      </c>
      <c r="CF1186" s="116">
        <f t="shared" si="482"/>
        <v>0</v>
      </c>
      <c r="CG1186" s="116">
        <f t="shared" ref="CA1186:CI1214" si="493">SUMIF($E$5:$BL$5,CG$6,$E1186:$BL1186)</f>
        <v>0</v>
      </c>
      <c r="CH1186" s="116">
        <f t="shared" si="493"/>
        <v>0</v>
      </c>
      <c r="CI1186" s="116">
        <f t="shared" si="493"/>
        <v>0</v>
      </c>
      <c r="CJ1186" s="116"/>
      <c r="CK1186" s="116">
        <f t="shared" si="484"/>
        <v>16</v>
      </c>
      <c r="CM1186" s="216">
        <f>_xlfn.IFNA(VLOOKUP($C1186,'Sch 1 - QA Rates'!$B$4:$C$19,2,FALSE ),0)</f>
        <v>154</v>
      </c>
      <c r="CN1186" s="216">
        <f t="shared" ref="CN1186:CN1205" si="494">SUM(E1186:P1186)*CM1186</f>
        <v>0</v>
      </c>
      <c r="CO1186" s="216">
        <f t="shared" ref="CO1186:CO1205" si="495">SUM(Q1186:AB1186)*CM1186</f>
        <v>2464</v>
      </c>
      <c r="CP1186" s="216">
        <f t="shared" ref="CP1186:CP1205" si="496">SUM(AC1186:AN1186)*CM1186</f>
        <v>0</v>
      </c>
      <c r="CQ1186" s="216">
        <f t="shared" ref="CQ1186:CQ1205" si="497">SUM(AO1186:AZ1186)*CM1186</f>
        <v>0</v>
      </c>
      <c r="CR1186" s="216">
        <f t="shared" ref="CR1186:CR1205" si="498">SUM(BA1186:BK1186)*CM1186</f>
        <v>0</v>
      </c>
      <c r="CS1186" s="221">
        <f t="shared" ref="CS1186:CS1205" si="499">SUM(CN1186:CR1186)</f>
        <v>2464</v>
      </c>
    </row>
    <row r="1187" spans="1:98" outlineLevel="1">
      <c r="A1187" s="129">
        <v>2</v>
      </c>
      <c r="B1187" s="208" t="s">
        <v>305</v>
      </c>
      <c r="C1187" s="132" t="str">
        <f>_xlfn.IFNA(VLOOKUP($B1187,'Sch 2 - QA Team Roster'!$B$4:$C$32,2,FALSE )," ")</f>
        <v>QA PMO Lead</v>
      </c>
      <c r="D1187" s="323">
        <f>_xlfn.IFNA(VLOOKUP($C1187,'Sch 1 - QA Rates'!$B$4:$C$28,2,FALSE )," ")</f>
        <v>134</v>
      </c>
      <c r="E1187" s="210"/>
      <c r="F1187" s="210"/>
      <c r="G1187" s="210"/>
      <c r="H1187" s="210"/>
      <c r="I1187" s="210"/>
      <c r="J1187" s="210"/>
      <c r="K1187" s="210"/>
      <c r="L1187" s="210"/>
      <c r="M1187" s="210"/>
      <c r="N1187" s="210"/>
      <c r="O1187" s="210"/>
      <c r="P1187" s="210"/>
      <c r="Q1187" s="210"/>
      <c r="R1187" s="210"/>
      <c r="S1187" s="210"/>
      <c r="T1187" s="477">
        <v>16</v>
      </c>
      <c r="U1187" s="477">
        <v>24</v>
      </c>
      <c r="V1187" s="210"/>
      <c r="W1187" s="210"/>
      <c r="X1187" s="210"/>
      <c r="Y1187" s="210"/>
      <c r="Z1187" s="210"/>
      <c r="AA1187" s="210"/>
      <c r="AB1187" s="210"/>
      <c r="AC1187" s="210"/>
      <c r="AD1187" s="210"/>
      <c r="AE1187" s="210"/>
      <c r="AF1187" s="210"/>
      <c r="AG1187" s="210"/>
      <c r="AH1187" s="210"/>
      <c r="AI1187" s="210"/>
      <c r="AJ1187" s="210"/>
      <c r="AK1187" s="210"/>
      <c r="AL1187" s="210"/>
      <c r="AM1187" s="210"/>
      <c r="AN1187" s="210"/>
      <c r="AO1187" s="210"/>
      <c r="AP1187" s="210"/>
      <c r="AQ1187" s="210"/>
      <c r="AR1187" s="210"/>
      <c r="AS1187" s="210"/>
      <c r="AT1187" s="210"/>
      <c r="AU1187" s="210"/>
      <c r="AV1187" s="210"/>
      <c r="AW1187" s="210"/>
      <c r="AX1187" s="210"/>
      <c r="AY1187" s="210"/>
      <c r="AZ1187" s="116"/>
      <c r="BA1187" s="116"/>
      <c r="BB1187" s="116"/>
      <c r="BC1187" s="116"/>
      <c r="BD1187" s="116"/>
      <c r="BE1187" s="116"/>
      <c r="BF1187" s="116"/>
      <c r="BG1187" s="116"/>
      <c r="BH1187" s="116"/>
      <c r="BI1187" s="116"/>
      <c r="BJ1187" s="116"/>
      <c r="BK1187" s="116"/>
      <c r="BL1187" s="116"/>
      <c r="BM1187" s="116">
        <f t="shared" si="491"/>
        <v>40</v>
      </c>
      <c r="BN1187" s="37"/>
      <c r="BO1187" s="116">
        <f t="shared" si="492"/>
        <v>0</v>
      </c>
      <c r="BP1187" s="116">
        <f t="shared" si="492"/>
        <v>0</v>
      </c>
      <c r="BQ1187" s="116">
        <f t="shared" si="492"/>
        <v>40</v>
      </c>
      <c r="BR1187" s="116">
        <f t="shared" si="492"/>
        <v>0</v>
      </c>
      <c r="BS1187" s="116">
        <f t="shared" si="492"/>
        <v>0</v>
      </c>
      <c r="BT1187" s="116">
        <f t="shared" si="492"/>
        <v>0</v>
      </c>
      <c r="BU1187" s="116">
        <f t="shared" si="492"/>
        <v>0</v>
      </c>
      <c r="BV1187" s="116">
        <f t="shared" si="492"/>
        <v>0</v>
      </c>
      <c r="BW1187" s="116">
        <f t="shared" si="492"/>
        <v>0</v>
      </c>
      <c r="BX1187" s="116"/>
      <c r="BY1187" s="116">
        <f t="shared" si="483"/>
        <v>40</v>
      </c>
      <c r="BZ1187" s="116"/>
      <c r="CA1187" s="116">
        <f t="shared" si="493"/>
        <v>0</v>
      </c>
      <c r="CB1187" s="116">
        <f t="shared" si="493"/>
        <v>16</v>
      </c>
      <c r="CC1187" s="116">
        <f t="shared" si="493"/>
        <v>24</v>
      </c>
      <c r="CD1187" s="116">
        <f t="shared" si="493"/>
        <v>0</v>
      </c>
      <c r="CE1187" s="116">
        <f t="shared" si="493"/>
        <v>0</v>
      </c>
      <c r="CF1187" s="116">
        <f t="shared" si="493"/>
        <v>0</v>
      </c>
      <c r="CG1187" s="116">
        <f t="shared" si="493"/>
        <v>0</v>
      </c>
      <c r="CH1187" s="116">
        <f t="shared" si="493"/>
        <v>0</v>
      </c>
      <c r="CI1187" s="116">
        <f t="shared" si="493"/>
        <v>0</v>
      </c>
      <c r="CJ1187" s="116"/>
      <c r="CK1187" s="116">
        <f t="shared" si="484"/>
        <v>40</v>
      </c>
      <c r="CM1187" s="216">
        <f>_xlfn.IFNA(VLOOKUP($C1187,'Sch 1 - QA Rates'!$B$4:$C$19,2,FALSE ),0)</f>
        <v>134</v>
      </c>
      <c r="CN1187" s="216">
        <f t="shared" si="494"/>
        <v>0</v>
      </c>
      <c r="CO1187" s="216">
        <f t="shared" si="495"/>
        <v>5360</v>
      </c>
      <c r="CP1187" s="216">
        <f t="shared" si="496"/>
        <v>0</v>
      </c>
      <c r="CQ1187" s="216">
        <f t="shared" si="497"/>
        <v>0</v>
      </c>
      <c r="CR1187" s="216">
        <f t="shared" si="498"/>
        <v>0</v>
      </c>
      <c r="CS1187" s="221">
        <f t="shared" si="499"/>
        <v>5360</v>
      </c>
    </row>
    <row r="1188" spans="1:98" outlineLevel="1">
      <c r="A1188" s="129">
        <v>3</v>
      </c>
      <c r="B1188" s="208" t="s">
        <v>309</v>
      </c>
      <c r="C1188" s="132" t="str">
        <f>_xlfn.IFNA(VLOOKUP($B1188,'Sch 2 - QA Team Roster'!$B$4:$C$32,2,FALSE )," ")</f>
        <v>QA PMO Specialist</v>
      </c>
      <c r="D1188" s="323">
        <f>_xlfn.IFNA(VLOOKUP($C1188,'Sch 1 - QA Rates'!$B$4:$C$28,2,FALSE )," ")</f>
        <v>114</v>
      </c>
      <c r="E1188" s="210"/>
      <c r="F1188" s="210"/>
      <c r="G1188" s="210"/>
      <c r="H1188" s="210"/>
      <c r="I1188" s="210"/>
      <c r="J1188" s="210"/>
      <c r="K1188" s="210"/>
      <c r="L1188" s="210"/>
      <c r="M1188" s="210"/>
      <c r="N1188" s="210"/>
      <c r="O1188" s="210"/>
      <c r="P1188" s="210"/>
      <c r="Q1188" s="210"/>
      <c r="R1188" s="210"/>
      <c r="S1188" s="210"/>
      <c r="T1188" s="477">
        <v>4</v>
      </c>
      <c r="U1188" s="477">
        <v>8</v>
      </c>
      <c r="V1188" s="210"/>
      <c r="W1188" s="210"/>
      <c r="X1188" s="210"/>
      <c r="Y1188" s="210"/>
      <c r="Z1188" s="210"/>
      <c r="AA1188" s="210"/>
      <c r="AB1188" s="210"/>
      <c r="AC1188" s="210"/>
      <c r="AD1188" s="210"/>
      <c r="AE1188" s="210"/>
      <c r="AF1188" s="210"/>
      <c r="AG1188" s="210"/>
      <c r="AH1188" s="210"/>
      <c r="AI1188" s="210"/>
      <c r="AJ1188" s="210"/>
      <c r="AK1188" s="210"/>
      <c r="AL1188" s="210"/>
      <c r="AM1188" s="210"/>
      <c r="AN1188" s="210"/>
      <c r="AO1188" s="210"/>
      <c r="AP1188" s="210"/>
      <c r="AQ1188" s="210"/>
      <c r="AR1188" s="210"/>
      <c r="AS1188" s="210"/>
      <c r="AT1188" s="210"/>
      <c r="AU1188" s="210"/>
      <c r="AV1188" s="210"/>
      <c r="AW1188" s="210"/>
      <c r="AX1188" s="210"/>
      <c r="AY1188" s="210"/>
      <c r="AZ1188" s="116"/>
      <c r="BA1188" s="116"/>
      <c r="BB1188" s="116"/>
      <c r="BC1188" s="116"/>
      <c r="BD1188" s="116"/>
      <c r="BE1188" s="116"/>
      <c r="BF1188" s="116"/>
      <c r="BG1188" s="116"/>
      <c r="BH1188" s="116"/>
      <c r="BI1188" s="116"/>
      <c r="BJ1188" s="116"/>
      <c r="BK1188" s="116"/>
      <c r="BL1188" s="116"/>
      <c r="BM1188" s="116">
        <f t="shared" si="491"/>
        <v>12</v>
      </c>
      <c r="BN1188" s="37"/>
      <c r="BO1188" s="116">
        <f t="shared" si="492"/>
        <v>0</v>
      </c>
      <c r="BP1188" s="116">
        <f t="shared" si="492"/>
        <v>0</v>
      </c>
      <c r="BQ1188" s="116">
        <f t="shared" si="492"/>
        <v>12</v>
      </c>
      <c r="BR1188" s="116">
        <f t="shared" si="492"/>
        <v>0</v>
      </c>
      <c r="BS1188" s="116">
        <f t="shared" si="492"/>
        <v>0</v>
      </c>
      <c r="BT1188" s="116">
        <f t="shared" si="492"/>
        <v>0</v>
      </c>
      <c r="BU1188" s="116">
        <f t="shared" si="492"/>
        <v>0</v>
      </c>
      <c r="BV1188" s="116">
        <f t="shared" si="492"/>
        <v>0</v>
      </c>
      <c r="BW1188" s="116">
        <f t="shared" si="492"/>
        <v>0</v>
      </c>
      <c r="BX1188" s="116"/>
      <c r="BY1188" s="116">
        <f t="shared" si="483"/>
        <v>12</v>
      </c>
      <c r="BZ1188" s="116"/>
      <c r="CA1188" s="116">
        <f t="shared" si="493"/>
        <v>0</v>
      </c>
      <c r="CB1188" s="116">
        <f t="shared" si="493"/>
        <v>4</v>
      </c>
      <c r="CC1188" s="116">
        <f t="shared" si="493"/>
        <v>8</v>
      </c>
      <c r="CD1188" s="116">
        <f t="shared" si="493"/>
        <v>0</v>
      </c>
      <c r="CE1188" s="116">
        <f t="shared" si="493"/>
        <v>0</v>
      </c>
      <c r="CF1188" s="116">
        <f t="shared" si="493"/>
        <v>0</v>
      </c>
      <c r="CG1188" s="116">
        <f t="shared" si="493"/>
        <v>0</v>
      </c>
      <c r="CH1188" s="116">
        <f t="shared" si="493"/>
        <v>0</v>
      </c>
      <c r="CI1188" s="116">
        <f t="shared" si="493"/>
        <v>0</v>
      </c>
      <c r="CJ1188" s="116"/>
      <c r="CK1188" s="116">
        <f t="shared" si="484"/>
        <v>12</v>
      </c>
      <c r="CM1188" s="216">
        <f>_xlfn.IFNA(VLOOKUP($C1188,'Sch 1 - QA Rates'!$B$4:$C$19,2,FALSE ),0)</f>
        <v>114</v>
      </c>
      <c r="CN1188" s="216">
        <f t="shared" si="494"/>
        <v>0</v>
      </c>
      <c r="CO1188" s="216">
        <f t="shared" si="495"/>
        <v>1368</v>
      </c>
      <c r="CP1188" s="216">
        <f t="shared" si="496"/>
        <v>0</v>
      </c>
      <c r="CQ1188" s="216">
        <f t="shared" si="497"/>
        <v>0</v>
      </c>
      <c r="CR1188" s="216">
        <f t="shared" si="498"/>
        <v>0</v>
      </c>
      <c r="CS1188" s="221">
        <f t="shared" si="499"/>
        <v>1368</v>
      </c>
    </row>
    <row r="1189" spans="1:98" outlineLevel="1">
      <c r="A1189" s="129">
        <v>4</v>
      </c>
      <c r="B1189" s="208" t="s">
        <v>310</v>
      </c>
      <c r="C1189" s="132" t="str">
        <f>_xlfn.IFNA(VLOOKUP($B1189,'Sch 2 - QA Team Roster'!$B$4:$C$32,2,FALSE )," ")</f>
        <v>QA Sr. Administrative Assistant</v>
      </c>
      <c r="D1189" s="323">
        <f>_xlfn.IFNA(VLOOKUP($C1189,'Sch 1 - QA Rates'!$B$4:$C$28,2,FALSE )," ")</f>
        <v>45</v>
      </c>
      <c r="E1189" s="210"/>
      <c r="F1189" s="210"/>
      <c r="G1189" s="210"/>
      <c r="H1189" s="210"/>
      <c r="I1189" s="210"/>
      <c r="J1189" s="210"/>
      <c r="K1189" s="210"/>
      <c r="L1189" s="210"/>
      <c r="M1189" s="210"/>
      <c r="N1189" s="210"/>
      <c r="O1189" s="210"/>
      <c r="P1189" s="210"/>
      <c r="Q1189" s="210"/>
      <c r="R1189" s="210"/>
      <c r="S1189" s="210"/>
      <c r="T1189" s="477">
        <v>4</v>
      </c>
      <c r="U1189" s="477">
        <v>4</v>
      </c>
      <c r="V1189" s="210"/>
      <c r="W1189" s="210"/>
      <c r="X1189" s="210"/>
      <c r="Y1189" s="210"/>
      <c r="Z1189" s="210"/>
      <c r="AA1189" s="210"/>
      <c r="AB1189" s="210"/>
      <c r="AC1189" s="210"/>
      <c r="AD1189" s="210"/>
      <c r="AE1189" s="210"/>
      <c r="AF1189" s="210"/>
      <c r="AG1189" s="210"/>
      <c r="AH1189" s="210"/>
      <c r="AI1189" s="210"/>
      <c r="AJ1189" s="210"/>
      <c r="AK1189" s="210"/>
      <c r="AL1189" s="210"/>
      <c r="AM1189" s="210"/>
      <c r="AN1189" s="210"/>
      <c r="AO1189" s="210"/>
      <c r="AP1189" s="210"/>
      <c r="AQ1189" s="210"/>
      <c r="AR1189" s="210"/>
      <c r="AS1189" s="210"/>
      <c r="AT1189" s="210"/>
      <c r="AU1189" s="210"/>
      <c r="AV1189" s="210"/>
      <c r="AW1189" s="210"/>
      <c r="AX1189" s="210"/>
      <c r="AY1189" s="210"/>
      <c r="AZ1189" s="116"/>
      <c r="BA1189" s="116"/>
      <c r="BB1189" s="116"/>
      <c r="BC1189" s="116"/>
      <c r="BD1189" s="116"/>
      <c r="BE1189" s="116"/>
      <c r="BF1189" s="116"/>
      <c r="BG1189" s="116"/>
      <c r="BH1189" s="116"/>
      <c r="BI1189" s="116"/>
      <c r="BJ1189" s="116"/>
      <c r="BK1189" s="116"/>
      <c r="BL1189" s="116"/>
      <c r="BM1189" s="116">
        <f t="shared" si="491"/>
        <v>8</v>
      </c>
      <c r="BN1189" s="37"/>
      <c r="BO1189" s="116">
        <f t="shared" si="492"/>
        <v>0</v>
      </c>
      <c r="BP1189" s="116">
        <f t="shared" si="492"/>
        <v>0</v>
      </c>
      <c r="BQ1189" s="116">
        <f t="shared" si="492"/>
        <v>8</v>
      </c>
      <c r="BR1189" s="116">
        <f t="shared" si="492"/>
        <v>0</v>
      </c>
      <c r="BS1189" s="116">
        <f t="shared" si="492"/>
        <v>0</v>
      </c>
      <c r="BT1189" s="116">
        <f t="shared" si="492"/>
        <v>0</v>
      </c>
      <c r="BU1189" s="116">
        <f t="shared" si="492"/>
        <v>0</v>
      </c>
      <c r="BV1189" s="116">
        <f t="shared" si="492"/>
        <v>0</v>
      </c>
      <c r="BW1189" s="116">
        <f t="shared" si="492"/>
        <v>0</v>
      </c>
      <c r="BX1189" s="116"/>
      <c r="BY1189" s="116">
        <f t="shared" si="483"/>
        <v>8</v>
      </c>
      <c r="BZ1189" s="116"/>
      <c r="CA1189" s="116">
        <f t="shared" si="493"/>
        <v>0</v>
      </c>
      <c r="CB1189" s="116">
        <f t="shared" si="493"/>
        <v>4</v>
      </c>
      <c r="CC1189" s="116">
        <f t="shared" si="493"/>
        <v>4</v>
      </c>
      <c r="CD1189" s="116">
        <f t="shared" si="493"/>
        <v>0</v>
      </c>
      <c r="CE1189" s="116">
        <f t="shared" si="493"/>
        <v>0</v>
      </c>
      <c r="CF1189" s="116">
        <f t="shared" si="493"/>
        <v>0</v>
      </c>
      <c r="CG1189" s="116">
        <f t="shared" si="493"/>
        <v>0</v>
      </c>
      <c r="CH1189" s="116">
        <f t="shared" si="493"/>
        <v>0</v>
      </c>
      <c r="CI1189" s="116">
        <f t="shared" si="493"/>
        <v>0</v>
      </c>
      <c r="CJ1189" s="116"/>
      <c r="CK1189" s="116">
        <f t="shared" si="484"/>
        <v>8</v>
      </c>
      <c r="CM1189" s="216">
        <f>_xlfn.IFNA(VLOOKUP($C1189,'Sch 1 - QA Rates'!$B$4:$C$19,2,FALSE ),0)</f>
        <v>45</v>
      </c>
      <c r="CN1189" s="216">
        <f t="shared" si="494"/>
        <v>0</v>
      </c>
      <c r="CO1189" s="216">
        <f t="shared" si="495"/>
        <v>360</v>
      </c>
      <c r="CP1189" s="216">
        <f t="shared" si="496"/>
        <v>0</v>
      </c>
      <c r="CQ1189" s="216">
        <f t="shared" si="497"/>
        <v>0</v>
      </c>
      <c r="CR1189" s="216">
        <f t="shared" si="498"/>
        <v>0</v>
      </c>
      <c r="CS1189" s="221">
        <f t="shared" si="499"/>
        <v>360</v>
      </c>
    </row>
    <row r="1190" spans="1:98" outlineLevel="1">
      <c r="A1190" s="129">
        <v>5</v>
      </c>
      <c r="B1190" s="208" t="s">
        <v>315</v>
      </c>
      <c r="C1190" s="132" t="str">
        <f>_xlfn.IFNA(VLOOKUP($B1190,'Sch 2 - QA Team Roster'!$B$4:$C$32,2,FALSE )," ")</f>
        <v>QA Executive</v>
      </c>
      <c r="D1190" s="323">
        <f>_xlfn.IFNA(VLOOKUP($C1190,'Sch 1 - QA Rates'!$B$4:$C$28,2,FALSE )," ")</f>
        <v>154</v>
      </c>
      <c r="E1190" s="210"/>
      <c r="F1190" s="210"/>
      <c r="G1190" s="210"/>
      <c r="H1190" s="210"/>
      <c r="I1190" s="210"/>
      <c r="J1190" s="210"/>
      <c r="K1190" s="210"/>
      <c r="L1190" s="210"/>
      <c r="M1190" s="210"/>
      <c r="N1190" s="210"/>
      <c r="O1190" s="210"/>
      <c r="P1190" s="210"/>
      <c r="Q1190" s="210"/>
      <c r="R1190" s="210"/>
      <c r="S1190" s="210"/>
      <c r="T1190" s="477"/>
      <c r="U1190" s="477">
        <v>4</v>
      </c>
      <c r="V1190" s="210"/>
      <c r="W1190" s="210"/>
      <c r="X1190" s="210"/>
      <c r="Y1190" s="210"/>
      <c r="Z1190" s="210"/>
      <c r="AA1190" s="210"/>
      <c r="AB1190" s="210"/>
      <c r="AC1190" s="210"/>
      <c r="AD1190" s="210"/>
      <c r="AE1190" s="210"/>
      <c r="AF1190" s="210"/>
      <c r="AG1190" s="210"/>
      <c r="AH1190" s="210"/>
      <c r="AI1190" s="210"/>
      <c r="AJ1190" s="210"/>
      <c r="AK1190" s="210"/>
      <c r="AL1190" s="210"/>
      <c r="AM1190" s="210"/>
      <c r="AN1190" s="210"/>
      <c r="AO1190" s="210"/>
      <c r="AP1190" s="210"/>
      <c r="AQ1190" s="210"/>
      <c r="AR1190" s="210"/>
      <c r="AS1190" s="210"/>
      <c r="AT1190" s="210"/>
      <c r="AU1190" s="210"/>
      <c r="AV1190" s="210"/>
      <c r="AW1190" s="210"/>
      <c r="AX1190" s="210"/>
      <c r="AY1190" s="210"/>
      <c r="AZ1190" s="116"/>
      <c r="BA1190" s="116"/>
      <c r="BB1190" s="116"/>
      <c r="BC1190" s="116"/>
      <c r="BD1190" s="116"/>
      <c r="BE1190" s="116"/>
      <c r="BF1190" s="116"/>
      <c r="BG1190" s="116"/>
      <c r="BH1190" s="116"/>
      <c r="BI1190" s="116"/>
      <c r="BJ1190" s="116"/>
      <c r="BK1190" s="116"/>
      <c r="BL1190" s="116"/>
      <c r="BM1190" s="116">
        <f t="shared" si="491"/>
        <v>4</v>
      </c>
      <c r="BN1190" s="37"/>
      <c r="BO1190" s="116">
        <f t="shared" si="492"/>
        <v>0</v>
      </c>
      <c r="BP1190" s="116">
        <f t="shared" si="492"/>
        <v>0</v>
      </c>
      <c r="BQ1190" s="116">
        <f t="shared" si="492"/>
        <v>4</v>
      </c>
      <c r="BR1190" s="116">
        <f t="shared" si="492"/>
        <v>0</v>
      </c>
      <c r="BS1190" s="116">
        <f t="shared" si="492"/>
        <v>0</v>
      </c>
      <c r="BT1190" s="116">
        <f t="shared" si="492"/>
        <v>0</v>
      </c>
      <c r="BU1190" s="116">
        <f t="shared" si="492"/>
        <v>0</v>
      </c>
      <c r="BV1190" s="116">
        <f t="shared" si="492"/>
        <v>0</v>
      </c>
      <c r="BW1190" s="116">
        <f t="shared" si="492"/>
        <v>0</v>
      </c>
      <c r="BX1190" s="116"/>
      <c r="BY1190" s="116">
        <f t="shared" si="483"/>
        <v>4</v>
      </c>
      <c r="BZ1190" s="116"/>
      <c r="CA1190" s="116">
        <f t="shared" si="493"/>
        <v>0</v>
      </c>
      <c r="CB1190" s="116">
        <f t="shared" si="493"/>
        <v>0</v>
      </c>
      <c r="CC1190" s="116">
        <f t="shared" si="493"/>
        <v>4</v>
      </c>
      <c r="CD1190" s="116">
        <f t="shared" si="493"/>
        <v>0</v>
      </c>
      <c r="CE1190" s="116">
        <f t="shared" si="493"/>
        <v>0</v>
      </c>
      <c r="CF1190" s="116">
        <f t="shared" si="493"/>
        <v>0</v>
      </c>
      <c r="CG1190" s="116">
        <f t="shared" si="493"/>
        <v>0</v>
      </c>
      <c r="CH1190" s="116">
        <f t="shared" si="493"/>
        <v>0</v>
      </c>
      <c r="CI1190" s="116">
        <f t="shared" si="493"/>
        <v>0</v>
      </c>
      <c r="CJ1190" s="116"/>
      <c r="CK1190" s="116">
        <f t="shared" si="484"/>
        <v>4</v>
      </c>
      <c r="CM1190" s="216">
        <f>_xlfn.IFNA(VLOOKUP($C1190,'Sch 1 - QA Rates'!$B$4:$C$19,2,FALSE ),0)</f>
        <v>154</v>
      </c>
      <c r="CN1190" s="216">
        <f t="shared" si="494"/>
        <v>0</v>
      </c>
      <c r="CO1190" s="216">
        <f t="shared" si="495"/>
        <v>616</v>
      </c>
      <c r="CP1190" s="216">
        <f t="shared" si="496"/>
        <v>0</v>
      </c>
      <c r="CQ1190" s="216">
        <f t="shared" si="497"/>
        <v>0</v>
      </c>
      <c r="CR1190" s="216">
        <f t="shared" si="498"/>
        <v>0</v>
      </c>
      <c r="CS1190" s="221">
        <f t="shared" si="499"/>
        <v>616</v>
      </c>
    </row>
    <row r="1191" spans="1:98" outlineLevel="1">
      <c r="A1191" s="129">
        <v>6</v>
      </c>
      <c r="B1191" s="133"/>
      <c r="C1191" s="132" t="str">
        <f>_xlfn.IFNA(VLOOKUP($B1191,'Sch 2 - QA Team Roster'!$B$4:$C$32,2,FALSE )," ")</f>
        <v xml:space="preserve"> </v>
      </c>
      <c r="D1191" s="323"/>
      <c r="E1191" s="210"/>
      <c r="F1191" s="210"/>
      <c r="G1191" s="210"/>
      <c r="H1191" s="210"/>
      <c r="I1191" s="210"/>
      <c r="J1191" s="210"/>
      <c r="K1191" s="210"/>
      <c r="L1191" s="210"/>
      <c r="M1191" s="210"/>
      <c r="N1191" s="210"/>
      <c r="O1191" s="210"/>
      <c r="P1191" s="210"/>
      <c r="Q1191" s="210"/>
      <c r="R1191" s="210"/>
      <c r="S1191" s="210"/>
      <c r="T1191" s="210"/>
      <c r="U1191" s="210"/>
      <c r="V1191" s="210"/>
      <c r="W1191" s="210"/>
      <c r="X1191" s="210"/>
      <c r="Y1191" s="210"/>
      <c r="Z1191" s="210"/>
      <c r="AA1191" s="210"/>
      <c r="AB1191" s="210"/>
      <c r="AC1191" s="210"/>
      <c r="AD1191" s="210"/>
      <c r="AE1191" s="210"/>
      <c r="AF1191" s="210"/>
      <c r="AG1191" s="210"/>
      <c r="AH1191" s="210"/>
      <c r="AI1191" s="210"/>
      <c r="AJ1191" s="210"/>
      <c r="AK1191" s="210"/>
      <c r="AL1191" s="210"/>
      <c r="AM1191" s="210"/>
      <c r="AN1191" s="210"/>
      <c r="AO1191" s="210"/>
      <c r="AP1191" s="210"/>
      <c r="AQ1191" s="210"/>
      <c r="AR1191" s="210"/>
      <c r="AS1191" s="210"/>
      <c r="AT1191" s="210"/>
      <c r="AU1191" s="210"/>
      <c r="AV1191" s="210"/>
      <c r="AW1191" s="210"/>
      <c r="AX1191" s="210"/>
      <c r="AY1191" s="210"/>
      <c r="AZ1191" s="116"/>
      <c r="BA1191" s="116"/>
      <c r="BB1191" s="116"/>
      <c r="BC1191" s="116"/>
      <c r="BD1191" s="116"/>
      <c r="BE1191" s="116"/>
      <c r="BF1191" s="116"/>
      <c r="BG1191" s="116"/>
      <c r="BH1191" s="116"/>
      <c r="BI1191" s="116"/>
      <c r="BJ1191" s="116"/>
      <c r="BK1191" s="116"/>
      <c r="BL1191" s="116"/>
      <c r="BM1191" s="116">
        <f t="shared" si="491"/>
        <v>0</v>
      </c>
      <c r="BN1191" s="37"/>
      <c r="BO1191" s="116">
        <f t="shared" si="492"/>
        <v>0</v>
      </c>
      <c r="BP1191" s="116">
        <f t="shared" si="492"/>
        <v>0</v>
      </c>
      <c r="BQ1191" s="116">
        <f t="shared" si="492"/>
        <v>0</v>
      </c>
      <c r="BR1191" s="116">
        <f t="shared" si="492"/>
        <v>0</v>
      </c>
      <c r="BS1191" s="116">
        <f t="shared" si="492"/>
        <v>0</v>
      </c>
      <c r="BT1191" s="116">
        <f t="shared" si="492"/>
        <v>0</v>
      </c>
      <c r="BU1191" s="116">
        <f t="shared" si="492"/>
        <v>0</v>
      </c>
      <c r="BV1191" s="116">
        <f t="shared" si="492"/>
        <v>0</v>
      </c>
      <c r="BW1191" s="116">
        <f t="shared" si="492"/>
        <v>0</v>
      </c>
      <c r="BX1191" s="116"/>
      <c r="BY1191" s="116">
        <f t="shared" si="483"/>
        <v>0</v>
      </c>
      <c r="BZ1191" s="116"/>
      <c r="CA1191" s="116">
        <f t="shared" si="493"/>
        <v>0</v>
      </c>
      <c r="CB1191" s="116">
        <f t="shared" si="493"/>
        <v>0</v>
      </c>
      <c r="CC1191" s="116">
        <f t="shared" si="493"/>
        <v>0</v>
      </c>
      <c r="CD1191" s="116">
        <f t="shared" si="493"/>
        <v>0</v>
      </c>
      <c r="CE1191" s="116">
        <f t="shared" si="493"/>
        <v>0</v>
      </c>
      <c r="CF1191" s="116">
        <f t="shared" si="493"/>
        <v>0</v>
      </c>
      <c r="CG1191" s="116">
        <f t="shared" si="493"/>
        <v>0</v>
      </c>
      <c r="CH1191" s="116">
        <f t="shared" si="493"/>
        <v>0</v>
      </c>
      <c r="CI1191" s="116">
        <f t="shared" si="493"/>
        <v>0</v>
      </c>
      <c r="CJ1191" s="116"/>
      <c r="CK1191" s="116">
        <f t="shared" si="484"/>
        <v>0</v>
      </c>
      <c r="CM1191" s="216">
        <f>_xlfn.IFNA(VLOOKUP($C1191,'Sch 1 - QA Rates'!$B$4:$C$19,2,FALSE ),0)</f>
        <v>0</v>
      </c>
      <c r="CN1191" s="216">
        <f t="shared" si="494"/>
        <v>0</v>
      </c>
      <c r="CO1191" s="216">
        <f t="shared" si="495"/>
        <v>0</v>
      </c>
      <c r="CP1191" s="216">
        <f t="shared" si="496"/>
        <v>0</v>
      </c>
      <c r="CQ1191" s="216">
        <f t="shared" si="497"/>
        <v>0</v>
      </c>
      <c r="CR1191" s="216">
        <f t="shared" si="498"/>
        <v>0</v>
      </c>
      <c r="CS1191" s="221">
        <f t="shared" si="499"/>
        <v>0</v>
      </c>
    </row>
    <row r="1192" spans="1:98" outlineLevel="1">
      <c r="A1192" s="129">
        <v>7</v>
      </c>
      <c r="B1192" s="133"/>
      <c r="C1192" s="132" t="str">
        <f>_xlfn.IFNA(VLOOKUP($B1192,'Sch 2 - QA Team Roster'!$B$4:$C$32,2,FALSE )," ")</f>
        <v xml:space="preserve"> </v>
      </c>
      <c r="D1192" s="323"/>
      <c r="E1192" s="210"/>
      <c r="F1192" s="210"/>
      <c r="G1192" s="210"/>
      <c r="H1192" s="210"/>
      <c r="I1192" s="210"/>
      <c r="J1192" s="210"/>
      <c r="K1192" s="210"/>
      <c r="L1192" s="210"/>
      <c r="M1192" s="210"/>
      <c r="N1192" s="210"/>
      <c r="O1192" s="210"/>
      <c r="P1192" s="210"/>
      <c r="Q1192" s="210"/>
      <c r="R1192" s="210"/>
      <c r="S1192" s="210"/>
      <c r="T1192" s="210"/>
      <c r="U1192" s="210"/>
      <c r="V1192" s="210"/>
      <c r="W1192" s="210"/>
      <c r="X1192" s="210"/>
      <c r="Y1192" s="210"/>
      <c r="Z1192" s="210"/>
      <c r="AA1192" s="210"/>
      <c r="AB1192" s="210"/>
      <c r="AC1192" s="210"/>
      <c r="AD1192" s="210"/>
      <c r="AE1192" s="210"/>
      <c r="AF1192" s="210"/>
      <c r="AG1192" s="210"/>
      <c r="AH1192" s="210"/>
      <c r="AI1192" s="210"/>
      <c r="AJ1192" s="210"/>
      <c r="AK1192" s="210"/>
      <c r="AL1192" s="210"/>
      <c r="AM1192" s="210"/>
      <c r="AN1192" s="210"/>
      <c r="AO1192" s="210"/>
      <c r="AP1192" s="210"/>
      <c r="AQ1192" s="210"/>
      <c r="AR1192" s="210"/>
      <c r="AS1192" s="210"/>
      <c r="AT1192" s="210"/>
      <c r="AU1192" s="210"/>
      <c r="AV1192" s="210"/>
      <c r="AW1192" s="210"/>
      <c r="AX1192" s="210"/>
      <c r="AY1192" s="210"/>
      <c r="AZ1192" s="116"/>
      <c r="BA1192" s="116"/>
      <c r="BB1192" s="116"/>
      <c r="BC1192" s="116"/>
      <c r="BD1192" s="116"/>
      <c r="BE1192" s="116"/>
      <c r="BF1192" s="116"/>
      <c r="BG1192" s="116"/>
      <c r="BH1192" s="116"/>
      <c r="BI1192" s="116"/>
      <c r="BJ1192" s="116"/>
      <c r="BK1192" s="116"/>
      <c r="BL1192" s="116"/>
      <c r="BM1192" s="116">
        <f t="shared" si="491"/>
        <v>0</v>
      </c>
      <c r="BN1192" s="37"/>
      <c r="BO1192" s="116">
        <f t="shared" si="492"/>
        <v>0</v>
      </c>
      <c r="BP1192" s="116">
        <f t="shared" si="492"/>
        <v>0</v>
      </c>
      <c r="BQ1192" s="116">
        <f t="shared" si="492"/>
        <v>0</v>
      </c>
      <c r="BR1192" s="116">
        <f t="shared" si="492"/>
        <v>0</v>
      </c>
      <c r="BS1192" s="116">
        <f t="shared" si="492"/>
        <v>0</v>
      </c>
      <c r="BT1192" s="116">
        <f t="shared" si="492"/>
        <v>0</v>
      </c>
      <c r="BU1192" s="116">
        <f t="shared" si="492"/>
        <v>0</v>
      </c>
      <c r="BV1192" s="116">
        <f t="shared" si="492"/>
        <v>0</v>
      </c>
      <c r="BW1192" s="116">
        <f t="shared" si="492"/>
        <v>0</v>
      </c>
      <c r="BX1192" s="116"/>
      <c r="BY1192" s="116">
        <f t="shared" si="483"/>
        <v>0</v>
      </c>
      <c r="BZ1192" s="116"/>
      <c r="CA1192" s="116">
        <f t="shared" si="493"/>
        <v>0</v>
      </c>
      <c r="CB1192" s="116">
        <f t="shared" si="493"/>
        <v>0</v>
      </c>
      <c r="CC1192" s="116">
        <f t="shared" si="493"/>
        <v>0</v>
      </c>
      <c r="CD1192" s="116">
        <f t="shared" si="493"/>
        <v>0</v>
      </c>
      <c r="CE1192" s="116">
        <f t="shared" si="493"/>
        <v>0</v>
      </c>
      <c r="CF1192" s="116">
        <f t="shared" si="493"/>
        <v>0</v>
      </c>
      <c r="CG1192" s="116">
        <f t="shared" si="493"/>
        <v>0</v>
      </c>
      <c r="CH1192" s="116">
        <f t="shared" si="493"/>
        <v>0</v>
      </c>
      <c r="CI1192" s="116">
        <f t="shared" si="493"/>
        <v>0</v>
      </c>
      <c r="CJ1192" s="116"/>
      <c r="CK1192" s="116">
        <f t="shared" si="484"/>
        <v>0</v>
      </c>
      <c r="CM1192" s="216">
        <f>_xlfn.IFNA(VLOOKUP($C1192,'Sch 1 - QA Rates'!$B$4:$C$19,2,FALSE ),0)</f>
        <v>0</v>
      </c>
      <c r="CN1192" s="216">
        <f t="shared" si="494"/>
        <v>0</v>
      </c>
      <c r="CO1192" s="216">
        <f t="shared" si="495"/>
        <v>0</v>
      </c>
      <c r="CP1192" s="216">
        <f t="shared" si="496"/>
        <v>0</v>
      </c>
      <c r="CQ1192" s="216">
        <f t="shared" si="497"/>
        <v>0</v>
      </c>
      <c r="CR1192" s="216">
        <f t="shared" si="498"/>
        <v>0</v>
      </c>
      <c r="CS1192" s="221">
        <f t="shared" si="499"/>
        <v>0</v>
      </c>
    </row>
    <row r="1193" spans="1:98" outlineLevel="1">
      <c r="A1193" s="129">
        <v>8</v>
      </c>
      <c r="B1193" s="133"/>
      <c r="C1193" s="132" t="str">
        <f>_xlfn.IFNA(VLOOKUP($B1193,'Sch 2 - QA Team Roster'!$B$4:$C$32,2,FALSE )," ")</f>
        <v xml:space="preserve"> </v>
      </c>
      <c r="D1193" s="323"/>
      <c r="E1193" s="210"/>
      <c r="F1193" s="210"/>
      <c r="G1193" s="210"/>
      <c r="H1193" s="210"/>
      <c r="I1193" s="210"/>
      <c r="J1193" s="210"/>
      <c r="K1193" s="210"/>
      <c r="L1193" s="210"/>
      <c r="M1193" s="210"/>
      <c r="N1193" s="210"/>
      <c r="O1193" s="210"/>
      <c r="P1193" s="210"/>
      <c r="Q1193" s="210"/>
      <c r="R1193" s="210"/>
      <c r="S1193" s="210"/>
      <c r="T1193" s="210"/>
      <c r="U1193" s="210"/>
      <c r="V1193" s="210"/>
      <c r="W1193" s="210"/>
      <c r="X1193" s="210"/>
      <c r="Y1193" s="210"/>
      <c r="Z1193" s="210"/>
      <c r="AA1193" s="210"/>
      <c r="AB1193" s="210"/>
      <c r="AC1193" s="210"/>
      <c r="AD1193" s="210"/>
      <c r="AE1193" s="210"/>
      <c r="AF1193" s="210"/>
      <c r="AG1193" s="210"/>
      <c r="AH1193" s="210"/>
      <c r="AI1193" s="210"/>
      <c r="AJ1193" s="210"/>
      <c r="AK1193" s="210"/>
      <c r="AL1193" s="210"/>
      <c r="AM1193" s="210"/>
      <c r="AN1193" s="210"/>
      <c r="AO1193" s="210"/>
      <c r="AP1193" s="210"/>
      <c r="AQ1193" s="210"/>
      <c r="AR1193" s="210"/>
      <c r="AS1193" s="210"/>
      <c r="AT1193" s="210"/>
      <c r="AU1193" s="210"/>
      <c r="AV1193" s="210"/>
      <c r="AW1193" s="210"/>
      <c r="AX1193" s="210"/>
      <c r="AY1193" s="210"/>
      <c r="AZ1193" s="116"/>
      <c r="BA1193" s="116"/>
      <c r="BB1193" s="116"/>
      <c r="BC1193" s="116"/>
      <c r="BD1193" s="116"/>
      <c r="BE1193" s="116"/>
      <c r="BF1193" s="116"/>
      <c r="BG1193" s="116"/>
      <c r="BH1193" s="116"/>
      <c r="BI1193" s="116"/>
      <c r="BJ1193" s="116"/>
      <c r="BK1193" s="116"/>
      <c r="BL1193" s="116"/>
      <c r="BM1193" s="116">
        <f t="shared" si="491"/>
        <v>0</v>
      </c>
      <c r="BN1193" s="37"/>
      <c r="BO1193" s="116">
        <f t="shared" si="492"/>
        <v>0</v>
      </c>
      <c r="BP1193" s="116">
        <f t="shared" si="492"/>
        <v>0</v>
      </c>
      <c r="BQ1193" s="116">
        <f t="shared" si="492"/>
        <v>0</v>
      </c>
      <c r="BR1193" s="116">
        <f t="shared" si="492"/>
        <v>0</v>
      </c>
      <c r="BS1193" s="116">
        <f t="shared" si="492"/>
        <v>0</v>
      </c>
      <c r="BT1193" s="116">
        <f t="shared" si="492"/>
        <v>0</v>
      </c>
      <c r="BU1193" s="116">
        <f t="shared" si="492"/>
        <v>0</v>
      </c>
      <c r="BV1193" s="116">
        <f t="shared" si="492"/>
        <v>0</v>
      </c>
      <c r="BW1193" s="116">
        <f t="shared" si="492"/>
        <v>0</v>
      </c>
      <c r="BX1193" s="116"/>
      <c r="BY1193" s="116">
        <f t="shared" si="483"/>
        <v>0</v>
      </c>
      <c r="BZ1193" s="116"/>
      <c r="CA1193" s="116">
        <f t="shared" si="493"/>
        <v>0</v>
      </c>
      <c r="CB1193" s="116">
        <f t="shared" si="493"/>
        <v>0</v>
      </c>
      <c r="CC1193" s="116">
        <f t="shared" si="493"/>
        <v>0</v>
      </c>
      <c r="CD1193" s="116">
        <f t="shared" si="493"/>
        <v>0</v>
      </c>
      <c r="CE1193" s="116">
        <f t="shared" si="493"/>
        <v>0</v>
      </c>
      <c r="CF1193" s="116">
        <f t="shared" si="493"/>
        <v>0</v>
      </c>
      <c r="CG1193" s="116">
        <f t="shared" si="493"/>
        <v>0</v>
      </c>
      <c r="CH1193" s="116">
        <f t="shared" si="493"/>
        <v>0</v>
      </c>
      <c r="CI1193" s="116">
        <f t="shared" si="493"/>
        <v>0</v>
      </c>
      <c r="CJ1193" s="116"/>
      <c r="CK1193" s="116">
        <f t="shared" si="484"/>
        <v>0</v>
      </c>
      <c r="CM1193" s="216">
        <f>_xlfn.IFNA(VLOOKUP($C1193,'Sch 1 - QA Rates'!$B$4:$C$19,2,FALSE ),0)</f>
        <v>0</v>
      </c>
      <c r="CN1193" s="216">
        <f t="shared" si="494"/>
        <v>0</v>
      </c>
      <c r="CO1193" s="216">
        <f t="shared" si="495"/>
        <v>0</v>
      </c>
      <c r="CP1193" s="216">
        <f t="shared" si="496"/>
        <v>0</v>
      </c>
      <c r="CQ1193" s="216">
        <f t="shared" si="497"/>
        <v>0</v>
      </c>
      <c r="CR1193" s="216">
        <f t="shared" si="498"/>
        <v>0</v>
      </c>
      <c r="CS1193" s="221">
        <f t="shared" si="499"/>
        <v>0</v>
      </c>
    </row>
    <row r="1194" spans="1:98" ht="14" customHeight="1" outlineLevel="1">
      <c r="A1194" s="129">
        <v>9</v>
      </c>
      <c r="B1194" s="133"/>
      <c r="C1194" s="132" t="str">
        <f>_xlfn.IFNA(VLOOKUP($B1194,'Sch 2 - QA Team Roster'!$B$4:$C$32,2,FALSE )," ")</f>
        <v xml:space="preserve"> </v>
      </c>
      <c r="D1194" s="323"/>
      <c r="E1194" s="210"/>
      <c r="F1194" s="210"/>
      <c r="G1194" s="210"/>
      <c r="H1194" s="210"/>
      <c r="I1194" s="210"/>
      <c r="J1194" s="210"/>
      <c r="K1194" s="210"/>
      <c r="L1194" s="210"/>
      <c r="M1194" s="210"/>
      <c r="N1194" s="210"/>
      <c r="O1194" s="210"/>
      <c r="P1194" s="210"/>
      <c r="Q1194" s="210"/>
      <c r="R1194" s="210"/>
      <c r="S1194" s="210"/>
      <c r="T1194" s="210"/>
      <c r="U1194" s="210"/>
      <c r="V1194" s="210"/>
      <c r="W1194" s="210"/>
      <c r="X1194" s="210"/>
      <c r="Y1194" s="210"/>
      <c r="Z1194" s="210"/>
      <c r="AA1194" s="210"/>
      <c r="AB1194" s="210"/>
      <c r="AC1194" s="210"/>
      <c r="AD1194" s="210"/>
      <c r="AE1194" s="210"/>
      <c r="AF1194" s="210"/>
      <c r="AG1194" s="210"/>
      <c r="AH1194" s="210"/>
      <c r="AI1194" s="210"/>
      <c r="AJ1194" s="210"/>
      <c r="AK1194" s="210"/>
      <c r="AL1194" s="210"/>
      <c r="AM1194" s="210"/>
      <c r="AN1194" s="210"/>
      <c r="AO1194" s="210"/>
      <c r="AP1194" s="210"/>
      <c r="AQ1194" s="210"/>
      <c r="AR1194" s="210"/>
      <c r="AS1194" s="210"/>
      <c r="AT1194" s="210"/>
      <c r="AU1194" s="210"/>
      <c r="AV1194" s="210"/>
      <c r="AW1194" s="210"/>
      <c r="AX1194" s="210"/>
      <c r="AY1194" s="210"/>
      <c r="AZ1194" s="116"/>
      <c r="BA1194" s="116"/>
      <c r="BB1194" s="116"/>
      <c r="BC1194" s="116"/>
      <c r="BD1194" s="116"/>
      <c r="BE1194" s="116"/>
      <c r="BF1194" s="116"/>
      <c r="BG1194" s="116"/>
      <c r="BH1194" s="116"/>
      <c r="BI1194" s="116"/>
      <c r="BJ1194" s="116"/>
      <c r="BK1194" s="116"/>
      <c r="BL1194" s="116"/>
      <c r="BM1194" s="116">
        <f t="shared" si="491"/>
        <v>0</v>
      </c>
      <c r="BN1194" s="37"/>
      <c r="BO1194" s="116">
        <f t="shared" si="492"/>
        <v>0</v>
      </c>
      <c r="BP1194" s="116">
        <f t="shared" si="492"/>
        <v>0</v>
      </c>
      <c r="BQ1194" s="116">
        <f t="shared" si="492"/>
        <v>0</v>
      </c>
      <c r="BR1194" s="116">
        <f t="shared" si="492"/>
        <v>0</v>
      </c>
      <c r="BS1194" s="116">
        <f t="shared" si="492"/>
        <v>0</v>
      </c>
      <c r="BT1194" s="116">
        <f t="shared" si="492"/>
        <v>0</v>
      </c>
      <c r="BU1194" s="116">
        <f t="shared" si="492"/>
        <v>0</v>
      </c>
      <c r="BV1194" s="116">
        <f t="shared" si="492"/>
        <v>0</v>
      </c>
      <c r="BW1194" s="116">
        <f t="shared" si="492"/>
        <v>0</v>
      </c>
      <c r="BX1194" s="116"/>
      <c r="BY1194" s="116">
        <f t="shared" si="483"/>
        <v>0</v>
      </c>
      <c r="BZ1194" s="116"/>
      <c r="CA1194" s="116">
        <f t="shared" si="493"/>
        <v>0</v>
      </c>
      <c r="CB1194" s="116">
        <f t="shared" si="493"/>
        <v>0</v>
      </c>
      <c r="CC1194" s="116">
        <f t="shared" si="493"/>
        <v>0</v>
      </c>
      <c r="CD1194" s="116">
        <f t="shared" si="493"/>
        <v>0</v>
      </c>
      <c r="CE1194" s="116">
        <f t="shared" si="493"/>
        <v>0</v>
      </c>
      <c r="CF1194" s="116">
        <f t="shared" si="493"/>
        <v>0</v>
      </c>
      <c r="CG1194" s="116">
        <f t="shared" si="493"/>
        <v>0</v>
      </c>
      <c r="CH1194" s="116">
        <f t="shared" si="493"/>
        <v>0</v>
      </c>
      <c r="CI1194" s="116">
        <f t="shared" si="493"/>
        <v>0</v>
      </c>
      <c r="CJ1194" s="116"/>
      <c r="CK1194" s="116">
        <f t="shared" si="484"/>
        <v>0</v>
      </c>
      <c r="CM1194" s="216">
        <f>_xlfn.IFNA(VLOOKUP($C1194,'Sch 1 - QA Rates'!$B$4:$C$19,2,FALSE ),0)</f>
        <v>0</v>
      </c>
      <c r="CN1194" s="216">
        <f t="shared" si="494"/>
        <v>0</v>
      </c>
      <c r="CO1194" s="216">
        <f t="shared" si="495"/>
        <v>0</v>
      </c>
      <c r="CP1194" s="216">
        <f t="shared" si="496"/>
        <v>0</v>
      </c>
      <c r="CQ1194" s="216">
        <f t="shared" si="497"/>
        <v>0</v>
      </c>
      <c r="CR1194" s="216">
        <f t="shared" si="498"/>
        <v>0</v>
      </c>
      <c r="CS1194" s="221">
        <f t="shared" si="499"/>
        <v>0</v>
      </c>
    </row>
    <row r="1195" spans="1:98" outlineLevel="1">
      <c r="A1195" s="129">
        <v>10</v>
      </c>
      <c r="B1195" s="133"/>
      <c r="C1195" s="132" t="str">
        <f>_xlfn.IFNA(VLOOKUP($B1195,'Sch 2 - QA Team Roster'!$B$4:$C$32,2,FALSE )," ")</f>
        <v xml:space="preserve"> </v>
      </c>
      <c r="D1195" s="323"/>
      <c r="E1195" s="210"/>
      <c r="F1195" s="210"/>
      <c r="G1195" s="210"/>
      <c r="H1195" s="210"/>
      <c r="I1195" s="210"/>
      <c r="J1195" s="210"/>
      <c r="K1195" s="210"/>
      <c r="L1195" s="210"/>
      <c r="M1195" s="210"/>
      <c r="N1195" s="210"/>
      <c r="O1195" s="210"/>
      <c r="P1195" s="210"/>
      <c r="Q1195" s="210"/>
      <c r="R1195" s="210"/>
      <c r="S1195" s="210"/>
      <c r="T1195" s="210"/>
      <c r="U1195" s="210"/>
      <c r="V1195" s="210"/>
      <c r="W1195" s="210"/>
      <c r="X1195" s="210"/>
      <c r="Y1195" s="210"/>
      <c r="Z1195" s="210"/>
      <c r="AA1195" s="210"/>
      <c r="AB1195" s="210"/>
      <c r="AC1195" s="210"/>
      <c r="AD1195" s="210"/>
      <c r="AE1195" s="210"/>
      <c r="AF1195" s="210"/>
      <c r="AG1195" s="210"/>
      <c r="AH1195" s="210"/>
      <c r="AI1195" s="210"/>
      <c r="AJ1195" s="210"/>
      <c r="AK1195" s="210"/>
      <c r="AL1195" s="210"/>
      <c r="AM1195" s="210"/>
      <c r="AN1195" s="210"/>
      <c r="AO1195" s="210"/>
      <c r="AP1195" s="210"/>
      <c r="AQ1195" s="210"/>
      <c r="AR1195" s="210"/>
      <c r="AS1195" s="210"/>
      <c r="AT1195" s="210"/>
      <c r="AU1195" s="210"/>
      <c r="AV1195" s="210"/>
      <c r="AW1195" s="210"/>
      <c r="AX1195" s="210"/>
      <c r="AY1195" s="210"/>
      <c r="AZ1195" s="116"/>
      <c r="BA1195" s="116"/>
      <c r="BB1195" s="116"/>
      <c r="BC1195" s="116"/>
      <c r="BD1195" s="116"/>
      <c r="BE1195" s="116"/>
      <c r="BF1195" s="116"/>
      <c r="BG1195" s="116"/>
      <c r="BH1195" s="116"/>
      <c r="BI1195" s="116"/>
      <c r="BJ1195" s="116"/>
      <c r="BK1195" s="116"/>
      <c r="BL1195" s="116"/>
      <c r="BM1195" s="116">
        <f t="shared" si="491"/>
        <v>0</v>
      </c>
      <c r="BN1195" s="37"/>
      <c r="BO1195" s="116">
        <f t="shared" si="492"/>
        <v>0</v>
      </c>
      <c r="BP1195" s="116">
        <f t="shared" si="492"/>
        <v>0</v>
      </c>
      <c r="BQ1195" s="116">
        <f t="shared" si="492"/>
        <v>0</v>
      </c>
      <c r="BR1195" s="116">
        <f t="shared" si="492"/>
        <v>0</v>
      </c>
      <c r="BS1195" s="116">
        <f t="shared" si="492"/>
        <v>0</v>
      </c>
      <c r="BT1195" s="116">
        <f t="shared" si="492"/>
        <v>0</v>
      </c>
      <c r="BU1195" s="116">
        <f t="shared" si="492"/>
        <v>0</v>
      </c>
      <c r="BV1195" s="116">
        <f t="shared" si="492"/>
        <v>0</v>
      </c>
      <c r="BW1195" s="116">
        <f t="shared" si="492"/>
        <v>0</v>
      </c>
      <c r="BX1195" s="116"/>
      <c r="BY1195" s="116">
        <f t="shared" si="483"/>
        <v>0</v>
      </c>
      <c r="BZ1195" s="116"/>
      <c r="CA1195" s="116">
        <f t="shared" si="493"/>
        <v>0</v>
      </c>
      <c r="CB1195" s="116">
        <f t="shared" si="493"/>
        <v>0</v>
      </c>
      <c r="CC1195" s="116">
        <f t="shared" si="493"/>
        <v>0</v>
      </c>
      <c r="CD1195" s="116">
        <f t="shared" si="493"/>
        <v>0</v>
      </c>
      <c r="CE1195" s="116">
        <f t="shared" si="493"/>
        <v>0</v>
      </c>
      <c r="CF1195" s="116">
        <f t="shared" si="493"/>
        <v>0</v>
      </c>
      <c r="CG1195" s="116">
        <f t="shared" si="493"/>
        <v>0</v>
      </c>
      <c r="CH1195" s="116">
        <f t="shared" si="493"/>
        <v>0</v>
      </c>
      <c r="CI1195" s="116">
        <f t="shared" si="493"/>
        <v>0</v>
      </c>
      <c r="CJ1195" s="116"/>
      <c r="CK1195" s="116">
        <f t="shared" si="484"/>
        <v>0</v>
      </c>
      <c r="CM1195" s="216">
        <f>_xlfn.IFNA(VLOOKUP($C1195,'Sch 1 - QA Rates'!$B$4:$C$19,2,FALSE ),0)</f>
        <v>0</v>
      </c>
      <c r="CN1195" s="216">
        <f t="shared" si="494"/>
        <v>0</v>
      </c>
      <c r="CO1195" s="216">
        <f t="shared" si="495"/>
        <v>0</v>
      </c>
      <c r="CP1195" s="216">
        <f t="shared" si="496"/>
        <v>0</v>
      </c>
      <c r="CQ1195" s="216">
        <f t="shared" si="497"/>
        <v>0</v>
      </c>
      <c r="CR1195" s="216">
        <f t="shared" si="498"/>
        <v>0</v>
      </c>
      <c r="CS1195" s="221">
        <f t="shared" si="499"/>
        <v>0</v>
      </c>
    </row>
    <row r="1196" spans="1:98" outlineLevel="1">
      <c r="A1196" s="129">
        <v>11</v>
      </c>
      <c r="B1196" s="133"/>
      <c r="C1196" s="132" t="str">
        <f>_xlfn.IFNA(VLOOKUP($B1196,'Sch 2 - QA Team Roster'!$B$4:$C$32,2,FALSE )," ")</f>
        <v xml:space="preserve"> </v>
      </c>
      <c r="D1196" s="323"/>
      <c r="E1196" s="210"/>
      <c r="F1196" s="210"/>
      <c r="G1196" s="210"/>
      <c r="H1196" s="210"/>
      <c r="I1196" s="210"/>
      <c r="J1196" s="210"/>
      <c r="K1196" s="210"/>
      <c r="L1196" s="210"/>
      <c r="M1196" s="210"/>
      <c r="N1196" s="210"/>
      <c r="O1196" s="210"/>
      <c r="P1196" s="210"/>
      <c r="Q1196" s="210"/>
      <c r="R1196" s="210"/>
      <c r="S1196" s="210"/>
      <c r="T1196" s="210"/>
      <c r="U1196" s="210"/>
      <c r="V1196" s="210"/>
      <c r="W1196" s="210"/>
      <c r="X1196" s="210"/>
      <c r="Y1196" s="210"/>
      <c r="Z1196" s="210"/>
      <c r="AA1196" s="210"/>
      <c r="AB1196" s="210"/>
      <c r="AC1196" s="210"/>
      <c r="AD1196" s="210"/>
      <c r="AE1196" s="210"/>
      <c r="AF1196" s="210"/>
      <c r="AG1196" s="210"/>
      <c r="AH1196" s="210"/>
      <c r="AI1196" s="210"/>
      <c r="AJ1196" s="210"/>
      <c r="AK1196" s="210"/>
      <c r="AL1196" s="210"/>
      <c r="AM1196" s="210"/>
      <c r="AN1196" s="210"/>
      <c r="AO1196" s="210"/>
      <c r="AP1196" s="210"/>
      <c r="AQ1196" s="210"/>
      <c r="AR1196" s="210"/>
      <c r="AS1196" s="210"/>
      <c r="AT1196" s="210"/>
      <c r="AU1196" s="210"/>
      <c r="AV1196" s="210"/>
      <c r="AW1196" s="210"/>
      <c r="AX1196" s="210"/>
      <c r="AY1196" s="210"/>
      <c r="AZ1196" s="116"/>
      <c r="BA1196" s="116"/>
      <c r="BB1196" s="116"/>
      <c r="BC1196" s="116"/>
      <c r="BD1196" s="116"/>
      <c r="BE1196" s="116"/>
      <c r="BF1196" s="116"/>
      <c r="BG1196" s="116"/>
      <c r="BH1196" s="116"/>
      <c r="BI1196" s="116"/>
      <c r="BJ1196" s="116"/>
      <c r="BK1196" s="116"/>
      <c r="BL1196" s="116"/>
      <c r="BM1196" s="116">
        <f t="shared" si="491"/>
        <v>0</v>
      </c>
      <c r="BN1196" s="37"/>
      <c r="BO1196" s="116">
        <f t="shared" si="492"/>
        <v>0</v>
      </c>
      <c r="BP1196" s="116">
        <f t="shared" si="492"/>
        <v>0</v>
      </c>
      <c r="BQ1196" s="116">
        <f t="shared" si="492"/>
        <v>0</v>
      </c>
      <c r="BR1196" s="116">
        <f t="shared" si="492"/>
        <v>0</v>
      </c>
      <c r="BS1196" s="116">
        <f t="shared" si="492"/>
        <v>0</v>
      </c>
      <c r="BT1196" s="116">
        <f t="shared" si="492"/>
        <v>0</v>
      </c>
      <c r="BU1196" s="116">
        <f t="shared" si="492"/>
        <v>0</v>
      </c>
      <c r="BV1196" s="116">
        <f t="shared" si="492"/>
        <v>0</v>
      </c>
      <c r="BW1196" s="116">
        <f t="shared" si="492"/>
        <v>0</v>
      </c>
      <c r="BX1196" s="116"/>
      <c r="BY1196" s="116">
        <f t="shared" si="483"/>
        <v>0</v>
      </c>
      <c r="BZ1196" s="116"/>
      <c r="CA1196" s="116">
        <f t="shared" si="493"/>
        <v>0</v>
      </c>
      <c r="CB1196" s="116">
        <f t="shared" si="493"/>
        <v>0</v>
      </c>
      <c r="CC1196" s="116">
        <f t="shared" si="493"/>
        <v>0</v>
      </c>
      <c r="CD1196" s="116">
        <f t="shared" si="493"/>
        <v>0</v>
      </c>
      <c r="CE1196" s="116">
        <f t="shared" si="493"/>
        <v>0</v>
      </c>
      <c r="CF1196" s="116">
        <f t="shared" si="493"/>
        <v>0</v>
      </c>
      <c r="CG1196" s="116">
        <f t="shared" si="493"/>
        <v>0</v>
      </c>
      <c r="CH1196" s="116">
        <f t="shared" si="493"/>
        <v>0</v>
      </c>
      <c r="CI1196" s="116">
        <f t="shared" si="493"/>
        <v>0</v>
      </c>
      <c r="CJ1196" s="116"/>
      <c r="CK1196" s="116">
        <f t="shared" si="484"/>
        <v>0</v>
      </c>
      <c r="CM1196" s="216">
        <f>_xlfn.IFNA(VLOOKUP($C1196,'Sch 1 - QA Rates'!$B$4:$C$19,2,FALSE ),0)</f>
        <v>0</v>
      </c>
      <c r="CN1196" s="216">
        <f t="shared" si="494"/>
        <v>0</v>
      </c>
      <c r="CO1196" s="216">
        <f t="shared" si="495"/>
        <v>0</v>
      </c>
      <c r="CP1196" s="216">
        <f t="shared" si="496"/>
        <v>0</v>
      </c>
      <c r="CQ1196" s="216">
        <f t="shared" si="497"/>
        <v>0</v>
      </c>
      <c r="CR1196" s="216">
        <f t="shared" si="498"/>
        <v>0</v>
      </c>
      <c r="CS1196" s="221">
        <f t="shared" si="499"/>
        <v>0</v>
      </c>
    </row>
    <row r="1197" spans="1:98" outlineLevel="1">
      <c r="A1197" s="129">
        <v>12</v>
      </c>
      <c r="B1197" s="133"/>
      <c r="C1197" s="132" t="str">
        <f>_xlfn.IFNA(VLOOKUP($B1197,'Sch 2 - QA Team Roster'!$B$4:$C$32,2,FALSE )," ")</f>
        <v xml:space="preserve"> </v>
      </c>
      <c r="D1197" s="323"/>
      <c r="E1197" s="210"/>
      <c r="F1197" s="210"/>
      <c r="G1197" s="210"/>
      <c r="H1197" s="210"/>
      <c r="I1197" s="210"/>
      <c r="J1197" s="210"/>
      <c r="K1197" s="210"/>
      <c r="L1197" s="210"/>
      <c r="M1197" s="210"/>
      <c r="N1197" s="210"/>
      <c r="O1197" s="210"/>
      <c r="P1197" s="210"/>
      <c r="Q1197" s="210"/>
      <c r="R1197" s="210"/>
      <c r="S1197" s="210"/>
      <c r="T1197" s="210"/>
      <c r="U1197" s="210"/>
      <c r="V1197" s="210"/>
      <c r="W1197" s="210"/>
      <c r="X1197" s="210"/>
      <c r="Y1197" s="210"/>
      <c r="Z1197" s="210"/>
      <c r="AA1197" s="210"/>
      <c r="AB1197" s="210"/>
      <c r="AC1197" s="210"/>
      <c r="AD1197" s="210"/>
      <c r="AE1197" s="210"/>
      <c r="AF1197" s="210"/>
      <c r="AG1197" s="210"/>
      <c r="AH1197" s="210"/>
      <c r="AI1197" s="210"/>
      <c r="AJ1197" s="210"/>
      <c r="AK1197" s="210"/>
      <c r="AL1197" s="210"/>
      <c r="AM1197" s="210"/>
      <c r="AN1197" s="210"/>
      <c r="AO1197" s="210"/>
      <c r="AP1197" s="210"/>
      <c r="AQ1197" s="210"/>
      <c r="AR1197" s="210"/>
      <c r="AS1197" s="210"/>
      <c r="AT1197" s="210"/>
      <c r="AU1197" s="210"/>
      <c r="AV1197" s="210"/>
      <c r="AW1197" s="210"/>
      <c r="AX1197" s="210"/>
      <c r="AY1197" s="210"/>
      <c r="AZ1197" s="116"/>
      <c r="BA1197" s="116"/>
      <c r="BB1197" s="116"/>
      <c r="BC1197" s="116"/>
      <c r="BD1197" s="116"/>
      <c r="BE1197" s="116"/>
      <c r="BF1197" s="116"/>
      <c r="BG1197" s="116"/>
      <c r="BH1197" s="116"/>
      <c r="BI1197" s="116"/>
      <c r="BJ1197" s="116"/>
      <c r="BK1197" s="116"/>
      <c r="BL1197" s="116"/>
      <c r="BM1197" s="116">
        <f t="shared" si="491"/>
        <v>0</v>
      </c>
      <c r="BN1197" s="37"/>
      <c r="BO1197" s="116">
        <f t="shared" si="492"/>
        <v>0</v>
      </c>
      <c r="BP1197" s="116">
        <f t="shared" si="492"/>
        <v>0</v>
      </c>
      <c r="BQ1197" s="116">
        <f t="shared" si="492"/>
        <v>0</v>
      </c>
      <c r="BR1197" s="116">
        <f t="shared" si="492"/>
        <v>0</v>
      </c>
      <c r="BS1197" s="116">
        <f t="shared" si="492"/>
        <v>0</v>
      </c>
      <c r="BT1197" s="116">
        <f t="shared" si="492"/>
        <v>0</v>
      </c>
      <c r="BU1197" s="116">
        <f t="shared" si="492"/>
        <v>0</v>
      </c>
      <c r="BV1197" s="116">
        <f t="shared" si="492"/>
        <v>0</v>
      </c>
      <c r="BW1197" s="116">
        <f t="shared" si="492"/>
        <v>0</v>
      </c>
      <c r="BX1197" s="116"/>
      <c r="BY1197" s="116">
        <f t="shared" si="483"/>
        <v>0</v>
      </c>
      <c r="BZ1197" s="116"/>
      <c r="CA1197" s="116">
        <f t="shared" si="493"/>
        <v>0</v>
      </c>
      <c r="CB1197" s="116">
        <f t="shared" si="493"/>
        <v>0</v>
      </c>
      <c r="CC1197" s="116">
        <f t="shared" si="493"/>
        <v>0</v>
      </c>
      <c r="CD1197" s="116">
        <f t="shared" si="493"/>
        <v>0</v>
      </c>
      <c r="CE1197" s="116">
        <f t="shared" si="493"/>
        <v>0</v>
      </c>
      <c r="CF1197" s="116">
        <f t="shared" si="493"/>
        <v>0</v>
      </c>
      <c r="CG1197" s="116">
        <f t="shared" si="493"/>
        <v>0</v>
      </c>
      <c r="CH1197" s="116">
        <f t="shared" si="493"/>
        <v>0</v>
      </c>
      <c r="CI1197" s="116">
        <f t="shared" si="493"/>
        <v>0</v>
      </c>
      <c r="CJ1197" s="116"/>
      <c r="CK1197" s="116">
        <f t="shared" si="484"/>
        <v>0</v>
      </c>
      <c r="CM1197" s="216">
        <f>_xlfn.IFNA(VLOOKUP($C1197,'Sch 1 - QA Rates'!$B$4:$C$19,2,FALSE ),0)</f>
        <v>0</v>
      </c>
      <c r="CN1197" s="216">
        <f t="shared" si="494"/>
        <v>0</v>
      </c>
      <c r="CO1197" s="216">
        <f t="shared" si="495"/>
        <v>0</v>
      </c>
      <c r="CP1197" s="216">
        <f t="shared" si="496"/>
        <v>0</v>
      </c>
      <c r="CQ1197" s="216">
        <f t="shared" si="497"/>
        <v>0</v>
      </c>
      <c r="CR1197" s="216">
        <f t="shared" si="498"/>
        <v>0</v>
      </c>
      <c r="CS1197" s="221">
        <f t="shared" si="499"/>
        <v>0</v>
      </c>
    </row>
    <row r="1198" spans="1:98" outlineLevel="1">
      <c r="A1198" s="129">
        <v>13</v>
      </c>
      <c r="B1198" s="133"/>
      <c r="C1198" s="132" t="str">
        <f>_xlfn.IFNA(VLOOKUP($B1198,'Sch 2 - QA Team Roster'!$B$4:$C$32,2,FALSE )," ")</f>
        <v xml:space="preserve"> </v>
      </c>
      <c r="D1198" s="323"/>
      <c r="E1198" s="210"/>
      <c r="F1198" s="210"/>
      <c r="G1198" s="210"/>
      <c r="H1198" s="210"/>
      <c r="I1198" s="210"/>
      <c r="J1198" s="210"/>
      <c r="K1198" s="210"/>
      <c r="L1198" s="210"/>
      <c r="M1198" s="210"/>
      <c r="N1198" s="210"/>
      <c r="O1198" s="210"/>
      <c r="P1198" s="210"/>
      <c r="Q1198" s="210"/>
      <c r="R1198" s="210"/>
      <c r="S1198" s="210"/>
      <c r="T1198" s="210"/>
      <c r="U1198" s="210"/>
      <c r="V1198" s="210"/>
      <c r="W1198" s="210"/>
      <c r="X1198" s="210"/>
      <c r="Y1198" s="210"/>
      <c r="Z1198" s="210"/>
      <c r="AA1198" s="210"/>
      <c r="AB1198" s="210"/>
      <c r="AC1198" s="210"/>
      <c r="AD1198" s="210"/>
      <c r="AE1198" s="210"/>
      <c r="AF1198" s="210"/>
      <c r="AG1198" s="210"/>
      <c r="AH1198" s="210"/>
      <c r="AI1198" s="210"/>
      <c r="AJ1198" s="210"/>
      <c r="AK1198" s="210"/>
      <c r="AL1198" s="210"/>
      <c r="AM1198" s="210"/>
      <c r="AN1198" s="210"/>
      <c r="AO1198" s="210"/>
      <c r="AP1198" s="210"/>
      <c r="AQ1198" s="210"/>
      <c r="AR1198" s="210"/>
      <c r="AS1198" s="210"/>
      <c r="AT1198" s="210"/>
      <c r="AU1198" s="210"/>
      <c r="AV1198" s="210"/>
      <c r="AW1198" s="210"/>
      <c r="AX1198" s="210"/>
      <c r="AY1198" s="210"/>
      <c r="AZ1198" s="116"/>
      <c r="BA1198" s="116"/>
      <c r="BB1198" s="116"/>
      <c r="BC1198" s="116"/>
      <c r="BD1198" s="116"/>
      <c r="BE1198" s="116"/>
      <c r="BF1198" s="116"/>
      <c r="BG1198" s="116"/>
      <c r="BH1198" s="116"/>
      <c r="BI1198" s="116"/>
      <c r="BJ1198" s="116"/>
      <c r="BK1198" s="116"/>
      <c r="BL1198" s="116"/>
      <c r="BM1198" s="116">
        <f t="shared" si="491"/>
        <v>0</v>
      </c>
      <c r="BN1198" s="37"/>
      <c r="BO1198" s="116">
        <f t="shared" si="492"/>
        <v>0</v>
      </c>
      <c r="BP1198" s="116">
        <f t="shared" si="492"/>
        <v>0</v>
      </c>
      <c r="BQ1198" s="116">
        <f t="shared" si="492"/>
        <v>0</v>
      </c>
      <c r="BR1198" s="116">
        <f t="shared" si="492"/>
        <v>0</v>
      </c>
      <c r="BS1198" s="116">
        <f t="shared" si="492"/>
        <v>0</v>
      </c>
      <c r="BT1198" s="116">
        <f t="shared" si="492"/>
        <v>0</v>
      </c>
      <c r="BU1198" s="116">
        <f t="shared" si="492"/>
        <v>0</v>
      </c>
      <c r="BV1198" s="116">
        <f t="shared" si="492"/>
        <v>0</v>
      </c>
      <c r="BW1198" s="116">
        <f t="shared" si="492"/>
        <v>0</v>
      </c>
      <c r="BX1198" s="116"/>
      <c r="BY1198" s="116">
        <f t="shared" si="483"/>
        <v>0</v>
      </c>
      <c r="BZ1198" s="116"/>
      <c r="CA1198" s="116">
        <f t="shared" si="493"/>
        <v>0</v>
      </c>
      <c r="CB1198" s="116">
        <f t="shared" si="493"/>
        <v>0</v>
      </c>
      <c r="CC1198" s="116">
        <f t="shared" si="493"/>
        <v>0</v>
      </c>
      <c r="CD1198" s="116">
        <f t="shared" si="493"/>
        <v>0</v>
      </c>
      <c r="CE1198" s="116">
        <f t="shared" si="493"/>
        <v>0</v>
      </c>
      <c r="CF1198" s="116">
        <f t="shared" si="493"/>
        <v>0</v>
      </c>
      <c r="CG1198" s="116">
        <f t="shared" si="493"/>
        <v>0</v>
      </c>
      <c r="CH1198" s="116">
        <f t="shared" si="493"/>
        <v>0</v>
      </c>
      <c r="CI1198" s="116">
        <f t="shared" si="493"/>
        <v>0</v>
      </c>
      <c r="CJ1198" s="116"/>
      <c r="CK1198" s="116">
        <f t="shared" si="484"/>
        <v>0</v>
      </c>
      <c r="CM1198" s="216">
        <f>_xlfn.IFNA(VLOOKUP($C1198,'Sch 1 - QA Rates'!$B$4:$C$19,2,FALSE ),0)</f>
        <v>0</v>
      </c>
      <c r="CN1198" s="216">
        <f t="shared" si="494"/>
        <v>0</v>
      </c>
      <c r="CO1198" s="216">
        <f t="shared" si="495"/>
        <v>0</v>
      </c>
      <c r="CP1198" s="216">
        <f t="shared" si="496"/>
        <v>0</v>
      </c>
      <c r="CQ1198" s="216">
        <f t="shared" si="497"/>
        <v>0</v>
      </c>
      <c r="CR1198" s="216">
        <f t="shared" si="498"/>
        <v>0</v>
      </c>
      <c r="CS1198" s="221">
        <f t="shared" si="499"/>
        <v>0</v>
      </c>
    </row>
    <row r="1199" spans="1:98" outlineLevel="1">
      <c r="A1199" s="129">
        <v>14</v>
      </c>
      <c r="B1199" s="133"/>
      <c r="C1199" s="132" t="str">
        <f>_xlfn.IFNA(VLOOKUP($B1199,'Sch 2 - QA Team Roster'!$B$4:$C$32,2,FALSE )," ")</f>
        <v xml:space="preserve"> </v>
      </c>
      <c r="D1199" s="323"/>
      <c r="E1199" s="210"/>
      <c r="F1199" s="210"/>
      <c r="G1199" s="210"/>
      <c r="H1199" s="210"/>
      <c r="I1199" s="210"/>
      <c r="J1199" s="210"/>
      <c r="K1199" s="210"/>
      <c r="L1199" s="210"/>
      <c r="M1199" s="210"/>
      <c r="N1199" s="210"/>
      <c r="O1199" s="210"/>
      <c r="P1199" s="210"/>
      <c r="Q1199" s="210"/>
      <c r="R1199" s="210"/>
      <c r="S1199" s="210"/>
      <c r="T1199" s="210"/>
      <c r="U1199" s="210"/>
      <c r="V1199" s="210"/>
      <c r="W1199" s="210"/>
      <c r="X1199" s="210"/>
      <c r="Y1199" s="210"/>
      <c r="Z1199" s="210"/>
      <c r="AA1199" s="210"/>
      <c r="AB1199" s="210"/>
      <c r="AC1199" s="210"/>
      <c r="AD1199" s="210"/>
      <c r="AE1199" s="210"/>
      <c r="AF1199" s="210"/>
      <c r="AG1199" s="210"/>
      <c r="AH1199" s="210"/>
      <c r="AI1199" s="210"/>
      <c r="AJ1199" s="210"/>
      <c r="AK1199" s="210"/>
      <c r="AL1199" s="210"/>
      <c r="AM1199" s="210"/>
      <c r="AN1199" s="210"/>
      <c r="AO1199" s="210"/>
      <c r="AP1199" s="210"/>
      <c r="AQ1199" s="210"/>
      <c r="AR1199" s="210"/>
      <c r="AS1199" s="210"/>
      <c r="AT1199" s="210"/>
      <c r="AU1199" s="210"/>
      <c r="AV1199" s="210"/>
      <c r="AW1199" s="210"/>
      <c r="AX1199" s="210"/>
      <c r="AY1199" s="210"/>
      <c r="AZ1199" s="116"/>
      <c r="BA1199" s="116"/>
      <c r="BB1199" s="116"/>
      <c r="BC1199" s="116"/>
      <c r="BD1199" s="116"/>
      <c r="BE1199" s="116"/>
      <c r="BF1199" s="116"/>
      <c r="BG1199" s="116"/>
      <c r="BH1199" s="116"/>
      <c r="BI1199" s="116"/>
      <c r="BJ1199" s="116"/>
      <c r="BK1199" s="116"/>
      <c r="BL1199" s="116"/>
      <c r="BM1199" s="116">
        <f t="shared" si="491"/>
        <v>0</v>
      </c>
      <c r="BN1199" s="37"/>
      <c r="BO1199" s="116">
        <f t="shared" si="492"/>
        <v>0</v>
      </c>
      <c r="BP1199" s="116">
        <f t="shared" si="492"/>
        <v>0</v>
      </c>
      <c r="BQ1199" s="116">
        <f t="shared" si="492"/>
        <v>0</v>
      </c>
      <c r="BR1199" s="116">
        <f t="shared" si="492"/>
        <v>0</v>
      </c>
      <c r="BS1199" s="116">
        <f t="shared" si="492"/>
        <v>0</v>
      </c>
      <c r="BT1199" s="116">
        <f t="shared" si="492"/>
        <v>0</v>
      </c>
      <c r="BU1199" s="116">
        <f t="shared" si="492"/>
        <v>0</v>
      </c>
      <c r="BV1199" s="116">
        <f t="shared" si="492"/>
        <v>0</v>
      </c>
      <c r="BW1199" s="116">
        <f t="shared" si="492"/>
        <v>0</v>
      </c>
      <c r="BX1199" s="116"/>
      <c r="BY1199" s="116">
        <f t="shared" si="483"/>
        <v>0</v>
      </c>
      <c r="BZ1199" s="116"/>
      <c r="CA1199" s="116">
        <f t="shared" si="493"/>
        <v>0</v>
      </c>
      <c r="CB1199" s="116">
        <f t="shared" si="493"/>
        <v>0</v>
      </c>
      <c r="CC1199" s="116">
        <f t="shared" si="493"/>
        <v>0</v>
      </c>
      <c r="CD1199" s="116">
        <f t="shared" si="493"/>
        <v>0</v>
      </c>
      <c r="CE1199" s="116">
        <f t="shared" si="493"/>
        <v>0</v>
      </c>
      <c r="CF1199" s="116">
        <f t="shared" si="493"/>
        <v>0</v>
      </c>
      <c r="CG1199" s="116">
        <f t="shared" si="493"/>
        <v>0</v>
      </c>
      <c r="CH1199" s="116">
        <f t="shared" si="493"/>
        <v>0</v>
      </c>
      <c r="CI1199" s="116">
        <f t="shared" si="493"/>
        <v>0</v>
      </c>
      <c r="CJ1199" s="116"/>
      <c r="CK1199" s="116">
        <f t="shared" si="484"/>
        <v>0</v>
      </c>
      <c r="CM1199" s="216">
        <f>_xlfn.IFNA(VLOOKUP($C1199,'Sch 1 - QA Rates'!$B$4:$C$19,2,FALSE ),0)</f>
        <v>0</v>
      </c>
      <c r="CN1199" s="216">
        <f t="shared" si="494"/>
        <v>0</v>
      </c>
      <c r="CO1199" s="216">
        <f t="shared" si="495"/>
        <v>0</v>
      </c>
      <c r="CP1199" s="216">
        <f t="shared" si="496"/>
        <v>0</v>
      </c>
      <c r="CQ1199" s="216">
        <f t="shared" si="497"/>
        <v>0</v>
      </c>
      <c r="CR1199" s="216">
        <f t="shared" si="498"/>
        <v>0</v>
      </c>
      <c r="CS1199" s="221">
        <f t="shared" si="499"/>
        <v>0</v>
      </c>
    </row>
    <row r="1200" spans="1:98" outlineLevel="1">
      <c r="A1200" s="129">
        <v>15</v>
      </c>
      <c r="B1200" s="133"/>
      <c r="C1200" s="132" t="str">
        <f>_xlfn.IFNA(VLOOKUP($B1200,'Sch 2 - QA Team Roster'!$B$4:$C$32,2,FALSE )," ")</f>
        <v xml:space="preserve"> </v>
      </c>
      <c r="D1200" s="323"/>
      <c r="E1200" s="210"/>
      <c r="F1200" s="210"/>
      <c r="G1200" s="210"/>
      <c r="H1200" s="210"/>
      <c r="I1200" s="210"/>
      <c r="J1200" s="210"/>
      <c r="K1200" s="210"/>
      <c r="L1200" s="210"/>
      <c r="M1200" s="210"/>
      <c r="N1200" s="210"/>
      <c r="O1200" s="210"/>
      <c r="P1200" s="210"/>
      <c r="Q1200" s="210"/>
      <c r="R1200" s="210"/>
      <c r="S1200" s="210"/>
      <c r="T1200" s="210"/>
      <c r="U1200" s="210"/>
      <c r="V1200" s="210"/>
      <c r="W1200" s="210"/>
      <c r="X1200" s="210"/>
      <c r="Y1200" s="210"/>
      <c r="Z1200" s="210"/>
      <c r="AA1200" s="210"/>
      <c r="AB1200" s="210"/>
      <c r="AC1200" s="210"/>
      <c r="AD1200" s="210"/>
      <c r="AE1200" s="210"/>
      <c r="AF1200" s="210"/>
      <c r="AG1200" s="210"/>
      <c r="AH1200" s="210"/>
      <c r="AI1200" s="210"/>
      <c r="AJ1200" s="210"/>
      <c r="AK1200" s="210"/>
      <c r="AL1200" s="210"/>
      <c r="AM1200" s="210"/>
      <c r="AN1200" s="210"/>
      <c r="AO1200" s="210"/>
      <c r="AP1200" s="210"/>
      <c r="AQ1200" s="210"/>
      <c r="AR1200" s="210"/>
      <c r="AS1200" s="210"/>
      <c r="AT1200" s="210"/>
      <c r="AU1200" s="210"/>
      <c r="AV1200" s="210"/>
      <c r="AW1200" s="210"/>
      <c r="AX1200" s="210"/>
      <c r="AY1200" s="210"/>
      <c r="AZ1200" s="116"/>
      <c r="BA1200" s="116"/>
      <c r="BB1200" s="116"/>
      <c r="BC1200" s="116"/>
      <c r="BD1200" s="116"/>
      <c r="BE1200" s="116"/>
      <c r="BF1200" s="116"/>
      <c r="BG1200" s="116"/>
      <c r="BH1200" s="116"/>
      <c r="BI1200" s="116"/>
      <c r="BJ1200" s="116"/>
      <c r="BK1200" s="116"/>
      <c r="BL1200" s="116"/>
      <c r="BM1200" s="116">
        <f t="shared" si="491"/>
        <v>0</v>
      </c>
      <c r="BN1200" s="37"/>
      <c r="BO1200" s="116">
        <f t="shared" si="492"/>
        <v>0</v>
      </c>
      <c r="BP1200" s="116">
        <f t="shared" si="492"/>
        <v>0</v>
      </c>
      <c r="BQ1200" s="116">
        <f t="shared" si="492"/>
        <v>0</v>
      </c>
      <c r="BR1200" s="116">
        <f t="shared" si="492"/>
        <v>0</v>
      </c>
      <c r="BS1200" s="116">
        <f t="shared" si="492"/>
        <v>0</v>
      </c>
      <c r="BT1200" s="116">
        <f t="shared" si="492"/>
        <v>0</v>
      </c>
      <c r="BU1200" s="116">
        <f t="shared" si="492"/>
        <v>0</v>
      </c>
      <c r="BV1200" s="116">
        <f t="shared" si="492"/>
        <v>0</v>
      </c>
      <c r="BW1200" s="116">
        <f t="shared" si="492"/>
        <v>0</v>
      </c>
      <c r="BX1200" s="116"/>
      <c r="BY1200" s="116">
        <f t="shared" si="483"/>
        <v>0</v>
      </c>
      <c r="BZ1200" s="116"/>
      <c r="CA1200" s="116">
        <f t="shared" si="493"/>
        <v>0</v>
      </c>
      <c r="CB1200" s="116">
        <f t="shared" si="493"/>
        <v>0</v>
      </c>
      <c r="CC1200" s="116">
        <f t="shared" si="493"/>
        <v>0</v>
      </c>
      <c r="CD1200" s="116">
        <f t="shared" si="493"/>
        <v>0</v>
      </c>
      <c r="CE1200" s="116">
        <f t="shared" si="493"/>
        <v>0</v>
      </c>
      <c r="CF1200" s="116">
        <f t="shared" si="493"/>
        <v>0</v>
      </c>
      <c r="CG1200" s="116">
        <f t="shared" si="493"/>
        <v>0</v>
      </c>
      <c r="CH1200" s="116">
        <f t="shared" si="493"/>
        <v>0</v>
      </c>
      <c r="CI1200" s="116">
        <f t="shared" si="493"/>
        <v>0</v>
      </c>
      <c r="CJ1200" s="116"/>
      <c r="CK1200" s="116">
        <f t="shared" si="484"/>
        <v>0</v>
      </c>
      <c r="CM1200" s="216">
        <f>_xlfn.IFNA(VLOOKUP($C1200,'Sch 1 - QA Rates'!$B$4:$C$19,2,FALSE ),0)</f>
        <v>0</v>
      </c>
      <c r="CN1200" s="216">
        <f t="shared" si="494"/>
        <v>0</v>
      </c>
      <c r="CO1200" s="216">
        <f t="shared" si="495"/>
        <v>0</v>
      </c>
      <c r="CP1200" s="216">
        <f t="shared" si="496"/>
        <v>0</v>
      </c>
      <c r="CQ1200" s="216">
        <f t="shared" si="497"/>
        <v>0</v>
      </c>
      <c r="CR1200" s="216">
        <f t="shared" si="498"/>
        <v>0</v>
      </c>
      <c r="CS1200" s="221">
        <f t="shared" si="499"/>
        <v>0</v>
      </c>
    </row>
    <row r="1201" spans="1:98" outlineLevel="1">
      <c r="A1201" s="129">
        <v>16</v>
      </c>
      <c r="B1201" s="133"/>
      <c r="C1201" s="132" t="str">
        <f>_xlfn.IFNA(VLOOKUP($B1201,'Sch 2 - QA Team Roster'!$B$4:$C$32,2,FALSE )," ")</f>
        <v xml:space="preserve"> </v>
      </c>
      <c r="D1201" s="323"/>
      <c r="E1201" s="210"/>
      <c r="F1201" s="210"/>
      <c r="G1201" s="210"/>
      <c r="H1201" s="210"/>
      <c r="I1201" s="210"/>
      <c r="J1201" s="210"/>
      <c r="K1201" s="210"/>
      <c r="L1201" s="210"/>
      <c r="M1201" s="210"/>
      <c r="N1201" s="210"/>
      <c r="O1201" s="210"/>
      <c r="P1201" s="210"/>
      <c r="Q1201" s="210"/>
      <c r="R1201" s="210"/>
      <c r="S1201" s="210"/>
      <c r="T1201" s="210"/>
      <c r="U1201" s="210"/>
      <c r="V1201" s="210"/>
      <c r="W1201" s="210"/>
      <c r="X1201" s="210"/>
      <c r="Y1201" s="210"/>
      <c r="Z1201" s="210"/>
      <c r="AA1201" s="210"/>
      <c r="AB1201" s="210"/>
      <c r="AC1201" s="210"/>
      <c r="AD1201" s="210"/>
      <c r="AE1201" s="210"/>
      <c r="AF1201" s="210"/>
      <c r="AG1201" s="210"/>
      <c r="AH1201" s="210"/>
      <c r="AI1201" s="210"/>
      <c r="AJ1201" s="210"/>
      <c r="AK1201" s="210"/>
      <c r="AL1201" s="210"/>
      <c r="AM1201" s="210"/>
      <c r="AN1201" s="210"/>
      <c r="AO1201" s="210"/>
      <c r="AP1201" s="210"/>
      <c r="AQ1201" s="210"/>
      <c r="AR1201" s="210"/>
      <c r="AS1201" s="210"/>
      <c r="AT1201" s="210"/>
      <c r="AU1201" s="210"/>
      <c r="AV1201" s="210"/>
      <c r="AW1201" s="210"/>
      <c r="AX1201" s="210"/>
      <c r="AY1201" s="210"/>
      <c r="AZ1201" s="116"/>
      <c r="BA1201" s="116"/>
      <c r="BB1201" s="116"/>
      <c r="BC1201" s="116"/>
      <c r="BD1201" s="116"/>
      <c r="BE1201" s="116"/>
      <c r="BF1201" s="116"/>
      <c r="BG1201" s="116"/>
      <c r="BH1201" s="116"/>
      <c r="BI1201" s="116"/>
      <c r="BJ1201" s="116"/>
      <c r="BK1201" s="116"/>
      <c r="BL1201" s="116"/>
      <c r="BM1201" s="116">
        <f t="shared" si="491"/>
        <v>0</v>
      </c>
      <c r="BN1201" s="37"/>
      <c r="BO1201" s="116">
        <f t="shared" si="492"/>
        <v>0</v>
      </c>
      <c r="BP1201" s="116">
        <f t="shared" si="492"/>
        <v>0</v>
      </c>
      <c r="BQ1201" s="116">
        <f t="shared" si="492"/>
        <v>0</v>
      </c>
      <c r="BR1201" s="116">
        <f t="shared" si="492"/>
        <v>0</v>
      </c>
      <c r="BS1201" s="116">
        <f t="shared" si="492"/>
        <v>0</v>
      </c>
      <c r="BT1201" s="116">
        <f t="shared" si="492"/>
        <v>0</v>
      </c>
      <c r="BU1201" s="116">
        <f t="shared" si="492"/>
        <v>0</v>
      </c>
      <c r="BV1201" s="116">
        <f t="shared" si="492"/>
        <v>0</v>
      </c>
      <c r="BW1201" s="116">
        <f t="shared" si="492"/>
        <v>0</v>
      </c>
      <c r="BX1201" s="116"/>
      <c r="BY1201" s="116">
        <f t="shared" si="483"/>
        <v>0</v>
      </c>
      <c r="BZ1201" s="116"/>
      <c r="CA1201" s="116">
        <f t="shared" si="493"/>
        <v>0</v>
      </c>
      <c r="CB1201" s="116">
        <f t="shared" si="493"/>
        <v>0</v>
      </c>
      <c r="CC1201" s="116">
        <f t="shared" si="493"/>
        <v>0</v>
      </c>
      <c r="CD1201" s="116">
        <f t="shared" si="493"/>
        <v>0</v>
      </c>
      <c r="CE1201" s="116">
        <f t="shared" si="493"/>
        <v>0</v>
      </c>
      <c r="CF1201" s="116">
        <f t="shared" si="493"/>
        <v>0</v>
      </c>
      <c r="CG1201" s="116">
        <f t="shared" si="493"/>
        <v>0</v>
      </c>
      <c r="CH1201" s="116">
        <f t="shared" si="493"/>
        <v>0</v>
      </c>
      <c r="CI1201" s="116">
        <f t="shared" si="493"/>
        <v>0</v>
      </c>
      <c r="CJ1201" s="116"/>
      <c r="CK1201" s="116">
        <f t="shared" si="484"/>
        <v>0</v>
      </c>
      <c r="CM1201" s="216">
        <f>_xlfn.IFNA(VLOOKUP($C1201,'Sch 1 - QA Rates'!$B$4:$C$19,2,FALSE ),0)</f>
        <v>0</v>
      </c>
      <c r="CN1201" s="216">
        <f t="shared" si="494"/>
        <v>0</v>
      </c>
      <c r="CO1201" s="216">
        <f t="shared" si="495"/>
        <v>0</v>
      </c>
      <c r="CP1201" s="216">
        <f t="shared" si="496"/>
        <v>0</v>
      </c>
      <c r="CQ1201" s="216">
        <f t="shared" si="497"/>
        <v>0</v>
      </c>
      <c r="CR1201" s="216">
        <f t="shared" si="498"/>
        <v>0</v>
      </c>
      <c r="CS1201" s="221">
        <f t="shared" si="499"/>
        <v>0</v>
      </c>
    </row>
    <row r="1202" spans="1:98" outlineLevel="1">
      <c r="A1202" s="129">
        <v>17</v>
      </c>
      <c r="B1202" s="133"/>
      <c r="C1202" s="132" t="str">
        <f>_xlfn.IFNA(VLOOKUP($B1202,'Sch 2 - QA Team Roster'!$B$4:$C$32,2,FALSE )," ")</f>
        <v xml:space="preserve"> </v>
      </c>
      <c r="D1202" s="323"/>
      <c r="E1202" s="210"/>
      <c r="F1202" s="210"/>
      <c r="G1202" s="210"/>
      <c r="H1202" s="210"/>
      <c r="I1202" s="210"/>
      <c r="J1202" s="210"/>
      <c r="K1202" s="210"/>
      <c r="L1202" s="210"/>
      <c r="M1202" s="210"/>
      <c r="N1202" s="210"/>
      <c r="O1202" s="210"/>
      <c r="P1202" s="210"/>
      <c r="Q1202" s="210"/>
      <c r="R1202" s="210"/>
      <c r="S1202" s="210"/>
      <c r="T1202" s="210"/>
      <c r="U1202" s="210"/>
      <c r="V1202" s="210"/>
      <c r="W1202" s="210"/>
      <c r="X1202" s="210"/>
      <c r="Y1202" s="210"/>
      <c r="Z1202" s="210"/>
      <c r="AA1202" s="210"/>
      <c r="AB1202" s="210"/>
      <c r="AC1202" s="210"/>
      <c r="AD1202" s="210"/>
      <c r="AE1202" s="210"/>
      <c r="AF1202" s="210"/>
      <c r="AG1202" s="210"/>
      <c r="AH1202" s="210"/>
      <c r="AI1202" s="210"/>
      <c r="AJ1202" s="210"/>
      <c r="AK1202" s="210"/>
      <c r="AL1202" s="210"/>
      <c r="AM1202" s="210"/>
      <c r="AN1202" s="210"/>
      <c r="AO1202" s="210"/>
      <c r="AP1202" s="210"/>
      <c r="AQ1202" s="210"/>
      <c r="AR1202" s="210"/>
      <c r="AS1202" s="210"/>
      <c r="AT1202" s="210"/>
      <c r="AU1202" s="210"/>
      <c r="AV1202" s="210"/>
      <c r="AW1202" s="210"/>
      <c r="AX1202" s="210"/>
      <c r="AY1202" s="210"/>
      <c r="AZ1202" s="116"/>
      <c r="BA1202" s="116"/>
      <c r="BB1202" s="116"/>
      <c r="BC1202" s="116"/>
      <c r="BD1202" s="116"/>
      <c r="BE1202" s="116"/>
      <c r="BF1202" s="116"/>
      <c r="BG1202" s="116"/>
      <c r="BH1202" s="116"/>
      <c r="BI1202" s="116"/>
      <c r="BJ1202" s="116"/>
      <c r="BK1202" s="116"/>
      <c r="BL1202" s="116"/>
      <c r="BM1202" s="116">
        <f t="shared" si="491"/>
        <v>0</v>
      </c>
      <c r="BN1202" s="37"/>
      <c r="BO1202" s="116">
        <f t="shared" si="492"/>
        <v>0</v>
      </c>
      <c r="BP1202" s="116">
        <f t="shared" si="492"/>
        <v>0</v>
      </c>
      <c r="BQ1202" s="116">
        <f t="shared" si="492"/>
        <v>0</v>
      </c>
      <c r="BR1202" s="116">
        <f t="shared" si="492"/>
        <v>0</v>
      </c>
      <c r="BS1202" s="116">
        <f t="shared" si="492"/>
        <v>0</v>
      </c>
      <c r="BT1202" s="116">
        <f t="shared" si="492"/>
        <v>0</v>
      </c>
      <c r="BU1202" s="116">
        <f t="shared" si="492"/>
        <v>0</v>
      </c>
      <c r="BV1202" s="116">
        <f t="shared" si="492"/>
        <v>0</v>
      </c>
      <c r="BW1202" s="116">
        <f t="shared" si="492"/>
        <v>0</v>
      </c>
      <c r="BX1202" s="116"/>
      <c r="BY1202" s="116">
        <f t="shared" si="483"/>
        <v>0</v>
      </c>
      <c r="BZ1202" s="116"/>
      <c r="CA1202" s="116">
        <f t="shared" si="493"/>
        <v>0</v>
      </c>
      <c r="CB1202" s="116">
        <f t="shared" si="493"/>
        <v>0</v>
      </c>
      <c r="CC1202" s="116">
        <f t="shared" si="493"/>
        <v>0</v>
      </c>
      <c r="CD1202" s="116">
        <f t="shared" si="493"/>
        <v>0</v>
      </c>
      <c r="CE1202" s="116">
        <f t="shared" si="493"/>
        <v>0</v>
      </c>
      <c r="CF1202" s="116">
        <f t="shared" si="493"/>
        <v>0</v>
      </c>
      <c r="CG1202" s="116">
        <f t="shared" si="493"/>
        <v>0</v>
      </c>
      <c r="CH1202" s="116">
        <f t="shared" si="493"/>
        <v>0</v>
      </c>
      <c r="CI1202" s="116">
        <f t="shared" si="493"/>
        <v>0</v>
      </c>
      <c r="CJ1202" s="116"/>
      <c r="CK1202" s="116">
        <f t="shared" si="484"/>
        <v>0</v>
      </c>
      <c r="CM1202" s="216">
        <f>_xlfn.IFNA(VLOOKUP($C1202,'Sch 1 - QA Rates'!$B$4:$C$19,2,FALSE ),0)</f>
        <v>0</v>
      </c>
      <c r="CN1202" s="216">
        <f t="shared" si="494"/>
        <v>0</v>
      </c>
      <c r="CO1202" s="216">
        <f t="shared" si="495"/>
        <v>0</v>
      </c>
      <c r="CP1202" s="216">
        <f t="shared" si="496"/>
        <v>0</v>
      </c>
      <c r="CQ1202" s="216">
        <f t="shared" si="497"/>
        <v>0</v>
      </c>
      <c r="CR1202" s="216">
        <f t="shared" si="498"/>
        <v>0</v>
      </c>
      <c r="CS1202" s="221">
        <f t="shared" si="499"/>
        <v>0</v>
      </c>
    </row>
    <row r="1203" spans="1:98" outlineLevel="1">
      <c r="A1203" s="129">
        <v>18</v>
      </c>
      <c r="B1203" s="133"/>
      <c r="C1203" s="132" t="str">
        <f>_xlfn.IFNA(VLOOKUP($B1203,'Sch 2 - QA Team Roster'!$B$4:$C$32,2,FALSE )," ")</f>
        <v xml:space="preserve"> </v>
      </c>
      <c r="D1203" s="323"/>
      <c r="E1203" s="210"/>
      <c r="F1203" s="210"/>
      <c r="G1203" s="210"/>
      <c r="H1203" s="210"/>
      <c r="I1203" s="210"/>
      <c r="J1203" s="210"/>
      <c r="K1203" s="210"/>
      <c r="L1203" s="210"/>
      <c r="M1203" s="210"/>
      <c r="N1203" s="210"/>
      <c r="O1203" s="210"/>
      <c r="P1203" s="210"/>
      <c r="Q1203" s="210"/>
      <c r="R1203" s="210"/>
      <c r="S1203" s="210"/>
      <c r="T1203" s="210"/>
      <c r="U1203" s="210"/>
      <c r="V1203" s="210"/>
      <c r="W1203" s="210"/>
      <c r="X1203" s="210"/>
      <c r="Y1203" s="210"/>
      <c r="Z1203" s="210"/>
      <c r="AA1203" s="210"/>
      <c r="AB1203" s="210"/>
      <c r="AC1203" s="210"/>
      <c r="AD1203" s="210"/>
      <c r="AE1203" s="210"/>
      <c r="AF1203" s="210"/>
      <c r="AG1203" s="210"/>
      <c r="AH1203" s="210"/>
      <c r="AI1203" s="210"/>
      <c r="AJ1203" s="210"/>
      <c r="AK1203" s="210"/>
      <c r="AL1203" s="210"/>
      <c r="AM1203" s="210"/>
      <c r="AN1203" s="210"/>
      <c r="AO1203" s="210"/>
      <c r="AP1203" s="210"/>
      <c r="AQ1203" s="210"/>
      <c r="AR1203" s="210"/>
      <c r="AS1203" s="210"/>
      <c r="AT1203" s="210"/>
      <c r="AU1203" s="210"/>
      <c r="AV1203" s="210"/>
      <c r="AW1203" s="210"/>
      <c r="AX1203" s="210"/>
      <c r="AY1203" s="210"/>
      <c r="AZ1203" s="116"/>
      <c r="BA1203" s="116"/>
      <c r="BB1203" s="116"/>
      <c r="BC1203" s="116"/>
      <c r="BD1203" s="116"/>
      <c r="BE1203" s="116"/>
      <c r="BF1203" s="116"/>
      <c r="BG1203" s="116"/>
      <c r="BH1203" s="116"/>
      <c r="BI1203" s="116"/>
      <c r="BJ1203" s="116"/>
      <c r="BK1203" s="116"/>
      <c r="BL1203" s="116"/>
      <c r="BM1203" s="116">
        <f t="shared" si="491"/>
        <v>0</v>
      </c>
      <c r="BN1203" s="37"/>
      <c r="BO1203" s="116">
        <f t="shared" si="492"/>
        <v>0</v>
      </c>
      <c r="BP1203" s="116">
        <f t="shared" si="492"/>
        <v>0</v>
      </c>
      <c r="BQ1203" s="116">
        <f t="shared" si="492"/>
        <v>0</v>
      </c>
      <c r="BR1203" s="116">
        <f t="shared" si="492"/>
        <v>0</v>
      </c>
      <c r="BS1203" s="116">
        <f t="shared" si="492"/>
        <v>0</v>
      </c>
      <c r="BT1203" s="116">
        <f t="shared" si="492"/>
        <v>0</v>
      </c>
      <c r="BU1203" s="116">
        <f t="shared" si="492"/>
        <v>0</v>
      </c>
      <c r="BV1203" s="116">
        <f t="shared" si="492"/>
        <v>0</v>
      </c>
      <c r="BW1203" s="116">
        <f t="shared" si="492"/>
        <v>0</v>
      </c>
      <c r="BX1203" s="116"/>
      <c r="BY1203" s="116">
        <f t="shared" si="483"/>
        <v>0</v>
      </c>
      <c r="BZ1203" s="116"/>
      <c r="CA1203" s="116">
        <f t="shared" si="493"/>
        <v>0</v>
      </c>
      <c r="CB1203" s="116">
        <f t="shared" si="493"/>
        <v>0</v>
      </c>
      <c r="CC1203" s="116">
        <f t="shared" si="493"/>
        <v>0</v>
      </c>
      <c r="CD1203" s="116">
        <f t="shared" si="493"/>
        <v>0</v>
      </c>
      <c r="CE1203" s="116">
        <f t="shared" si="493"/>
        <v>0</v>
      </c>
      <c r="CF1203" s="116">
        <f t="shared" si="493"/>
        <v>0</v>
      </c>
      <c r="CG1203" s="116">
        <f t="shared" si="493"/>
        <v>0</v>
      </c>
      <c r="CH1203" s="116">
        <f t="shared" si="493"/>
        <v>0</v>
      </c>
      <c r="CI1203" s="116">
        <f t="shared" si="493"/>
        <v>0</v>
      </c>
      <c r="CJ1203" s="116"/>
      <c r="CK1203" s="116">
        <f t="shared" si="484"/>
        <v>0</v>
      </c>
      <c r="CM1203" s="216">
        <f>_xlfn.IFNA(VLOOKUP($C1203,'Sch 1 - QA Rates'!$B$4:$C$19,2,FALSE ),0)</f>
        <v>0</v>
      </c>
      <c r="CN1203" s="216">
        <f t="shared" si="494"/>
        <v>0</v>
      </c>
      <c r="CO1203" s="216">
        <f t="shared" si="495"/>
        <v>0</v>
      </c>
      <c r="CP1203" s="216">
        <f t="shared" si="496"/>
        <v>0</v>
      </c>
      <c r="CQ1203" s="216">
        <f t="shared" si="497"/>
        <v>0</v>
      </c>
      <c r="CR1203" s="216">
        <f t="shared" si="498"/>
        <v>0</v>
      </c>
      <c r="CS1203" s="221">
        <f t="shared" si="499"/>
        <v>0</v>
      </c>
    </row>
    <row r="1204" spans="1:98" ht="14" customHeight="1" outlineLevel="1">
      <c r="A1204" s="129">
        <v>19</v>
      </c>
      <c r="B1204" s="133"/>
      <c r="C1204" s="132" t="str">
        <f>_xlfn.IFNA(VLOOKUP($B1204,'Sch 2 - QA Team Roster'!$B$4:$C$32,2,FALSE )," ")</f>
        <v xml:space="preserve"> </v>
      </c>
      <c r="D1204" s="323"/>
      <c r="E1204" s="210"/>
      <c r="F1204" s="210"/>
      <c r="G1204" s="210"/>
      <c r="H1204" s="210"/>
      <c r="I1204" s="210"/>
      <c r="J1204" s="210"/>
      <c r="K1204" s="210"/>
      <c r="L1204" s="210"/>
      <c r="M1204" s="210"/>
      <c r="N1204" s="210"/>
      <c r="O1204" s="210"/>
      <c r="P1204" s="210"/>
      <c r="Q1204" s="210"/>
      <c r="R1204" s="210"/>
      <c r="S1204" s="210"/>
      <c r="T1204" s="210"/>
      <c r="U1204" s="210"/>
      <c r="V1204" s="210"/>
      <c r="W1204" s="210"/>
      <c r="X1204" s="210"/>
      <c r="Y1204" s="210"/>
      <c r="Z1204" s="210"/>
      <c r="AA1204" s="210"/>
      <c r="AB1204" s="210"/>
      <c r="AC1204" s="210"/>
      <c r="AD1204" s="210"/>
      <c r="AE1204" s="210"/>
      <c r="AF1204" s="210"/>
      <c r="AG1204" s="210"/>
      <c r="AH1204" s="210"/>
      <c r="AI1204" s="210"/>
      <c r="AJ1204" s="210"/>
      <c r="AK1204" s="210"/>
      <c r="AL1204" s="210"/>
      <c r="AM1204" s="210"/>
      <c r="AN1204" s="210"/>
      <c r="AO1204" s="210"/>
      <c r="AP1204" s="210"/>
      <c r="AQ1204" s="210"/>
      <c r="AR1204" s="210"/>
      <c r="AS1204" s="210"/>
      <c r="AT1204" s="210"/>
      <c r="AU1204" s="210"/>
      <c r="AV1204" s="210"/>
      <c r="AW1204" s="210"/>
      <c r="AX1204" s="210"/>
      <c r="AY1204" s="210"/>
      <c r="AZ1204" s="116"/>
      <c r="BA1204" s="116"/>
      <c r="BB1204" s="116"/>
      <c r="BC1204" s="116"/>
      <c r="BD1204" s="116"/>
      <c r="BE1204" s="116"/>
      <c r="BF1204" s="116"/>
      <c r="BG1204" s="116"/>
      <c r="BH1204" s="116"/>
      <c r="BI1204" s="116"/>
      <c r="BJ1204" s="116"/>
      <c r="BK1204" s="116"/>
      <c r="BL1204" s="116"/>
      <c r="BM1204" s="116">
        <f t="shared" si="491"/>
        <v>0</v>
      </c>
      <c r="BN1204" s="37"/>
      <c r="BO1204" s="116">
        <f t="shared" si="492"/>
        <v>0</v>
      </c>
      <c r="BP1204" s="116">
        <f t="shared" si="492"/>
        <v>0</v>
      </c>
      <c r="BQ1204" s="116">
        <f t="shared" si="492"/>
        <v>0</v>
      </c>
      <c r="BR1204" s="116">
        <f t="shared" si="492"/>
        <v>0</v>
      </c>
      <c r="BS1204" s="116">
        <f t="shared" si="492"/>
        <v>0</v>
      </c>
      <c r="BT1204" s="116">
        <f t="shared" si="492"/>
        <v>0</v>
      </c>
      <c r="BU1204" s="116">
        <f t="shared" si="492"/>
        <v>0</v>
      </c>
      <c r="BV1204" s="116">
        <f t="shared" si="492"/>
        <v>0</v>
      </c>
      <c r="BW1204" s="116">
        <f t="shared" si="492"/>
        <v>0</v>
      </c>
      <c r="BX1204" s="116"/>
      <c r="BY1204" s="116">
        <f t="shared" si="483"/>
        <v>0</v>
      </c>
      <c r="BZ1204" s="116"/>
      <c r="CA1204" s="116">
        <f t="shared" si="493"/>
        <v>0</v>
      </c>
      <c r="CB1204" s="116">
        <f t="shared" si="493"/>
        <v>0</v>
      </c>
      <c r="CC1204" s="116">
        <f t="shared" si="493"/>
        <v>0</v>
      </c>
      <c r="CD1204" s="116">
        <f t="shared" si="493"/>
        <v>0</v>
      </c>
      <c r="CE1204" s="116">
        <f t="shared" si="493"/>
        <v>0</v>
      </c>
      <c r="CF1204" s="116">
        <f t="shared" si="493"/>
        <v>0</v>
      </c>
      <c r="CG1204" s="116">
        <f t="shared" si="493"/>
        <v>0</v>
      </c>
      <c r="CH1204" s="116">
        <f t="shared" si="493"/>
        <v>0</v>
      </c>
      <c r="CI1204" s="116">
        <f t="shared" si="493"/>
        <v>0</v>
      </c>
      <c r="CJ1204" s="116"/>
      <c r="CK1204" s="116">
        <f t="shared" si="484"/>
        <v>0</v>
      </c>
      <c r="CM1204" s="216">
        <f>_xlfn.IFNA(VLOOKUP($C1204,'Sch 1 - QA Rates'!$B$4:$C$19,2,FALSE ),0)</f>
        <v>0</v>
      </c>
      <c r="CN1204" s="216">
        <f t="shared" si="494"/>
        <v>0</v>
      </c>
      <c r="CO1204" s="216">
        <f t="shared" si="495"/>
        <v>0</v>
      </c>
      <c r="CP1204" s="216">
        <f t="shared" si="496"/>
        <v>0</v>
      </c>
      <c r="CQ1204" s="216">
        <f t="shared" si="497"/>
        <v>0</v>
      </c>
      <c r="CR1204" s="216">
        <f t="shared" si="498"/>
        <v>0</v>
      </c>
      <c r="CS1204" s="221">
        <f t="shared" si="499"/>
        <v>0</v>
      </c>
    </row>
    <row r="1205" spans="1:98" ht="14" outlineLevel="1" thickBot="1">
      <c r="A1205" s="129">
        <v>20</v>
      </c>
      <c r="B1205" s="126"/>
      <c r="C1205" s="132" t="str">
        <f>_xlfn.IFNA(VLOOKUP($B1205,'Sch 2 - QA Team Roster'!$B$4:$C$32,2,FALSE )," ")</f>
        <v xml:space="preserve"> </v>
      </c>
      <c r="D1205" s="323"/>
      <c r="E1205" s="210"/>
      <c r="F1205" s="210"/>
      <c r="G1205" s="210"/>
      <c r="H1205" s="210"/>
      <c r="I1205" s="210"/>
      <c r="J1205" s="210"/>
      <c r="K1205" s="210"/>
      <c r="L1205" s="210"/>
      <c r="M1205" s="210"/>
      <c r="N1205" s="210"/>
      <c r="O1205" s="210"/>
      <c r="P1205" s="210"/>
      <c r="Q1205" s="210"/>
      <c r="R1205" s="210"/>
      <c r="S1205" s="210"/>
      <c r="T1205" s="210"/>
      <c r="U1205" s="210"/>
      <c r="V1205" s="210"/>
      <c r="W1205" s="210"/>
      <c r="X1205" s="210"/>
      <c r="Y1205" s="210"/>
      <c r="Z1205" s="210"/>
      <c r="AA1205" s="210"/>
      <c r="AB1205" s="210"/>
      <c r="AC1205" s="210"/>
      <c r="AD1205" s="210"/>
      <c r="AE1205" s="210"/>
      <c r="AF1205" s="210"/>
      <c r="AG1205" s="210"/>
      <c r="AH1205" s="210"/>
      <c r="AI1205" s="210"/>
      <c r="AJ1205" s="210"/>
      <c r="AK1205" s="210"/>
      <c r="AL1205" s="210"/>
      <c r="AM1205" s="210"/>
      <c r="AN1205" s="210"/>
      <c r="AO1205" s="210"/>
      <c r="AP1205" s="210"/>
      <c r="AQ1205" s="210"/>
      <c r="AR1205" s="210"/>
      <c r="AS1205" s="210"/>
      <c r="AT1205" s="210"/>
      <c r="AU1205" s="210"/>
      <c r="AV1205" s="210"/>
      <c r="AW1205" s="210"/>
      <c r="AX1205" s="210"/>
      <c r="AY1205" s="210"/>
      <c r="AZ1205" s="116"/>
      <c r="BA1205" s="116"/>
      <c r="BB1205" s="116"/>
      <c r="BC1205" s="116"/>
      <c r="BD1205" s="116"/>
      <c r="BE1205" s="116"/>
      <c r="BF1205" s="116"/>
      <c r="BG1205" s="116"/>
      <c r="BH1205" s="116"/>
      <c r="BI1205" s="116"/>
      <c r="BJ1205" s="116"/>
      <c r="BK1205" s="116"/>
      <c r="BL1205" s="116"/>
      <c r="BM1205" s="116">
        <f t="shared" si="491"/>
        <v>0</v>
      </c>
      <c r="BN1205" s="37"/>
      <c r="BO1205" s="116">
        <f t="shared" si="492"/>
        <v>0</v>
      </c>
      <c r="BP1205" s="116">
        <f t="shared" si="492"/>
        <v>0</v>
      </c>
      <c r="BQ1205" s="116">
        <f t="shared" si="492"/>
        <v>0</v>
      </c>
      <c r="BR1205" s="116">
        <f t="shared" si="492"/>
        <v>0</v>
      </c>
      <c r="BS1205" s="116">
        <f t="shared" si="492"/>
        <v>0</v>
      </c>
      <c r="BT1205" s="116">
        <f t="shared" si="492"/>
        <v>0</v>
      </c>
      <c r="BU1205" s="116">
        <f t="shared" si="492"/>
        <v>0</v>
      </c>
      <c r="BV1205" s="116">
        <f t="shared" si="492"/>
        <v>0</v>
      </c>
      <c r="BW1205" s="116">
        <f t="shared" si="492"/>
        <v>0</v>
      </c>
      <c r="BX1205" s="116"/>
      <c r="BY1205" s="116">
        <f t="shared" si="483"/>
        <v>0</v>
      </c>
      <c r="BZ1205" s="116"/>
      <c r="CA1205" s="116">
        <f t="shared" si="493"/>
        <v>0</v>
      </c>
      <c r="CB1205" s="116">
        <f t="shared" si="493"/>
        <v>0</v>
      </c>
      <c r="CC1205" s="116">
        <f t="shared" si="493"/>
        <v>0</v>
      </c>
      <c r="CD1205" s="116">
        <f t="shared" si="493"/>
        <v>0</v>
      </c>
      <c r="CE1205" s="116">
        <f t="shared" si="493"/>
        <v>0</v>
      </c>
      <c r="CF1205" s="116">
        <f t="shared" si="493"/>
        <v>0</v>
      </c>
      <c r="CG1205" s="116">
        <f t="shared" si="493"/>
        <v>0</v>
      </c>
      <c r="CH1205" s="116">
        <f t="shared" si="493"/>
        <v>0</v>
      </c>
      <c r="CI1205" s="116">
        <f t="shared" si="493"/>
        <v>0</v>
      </c>
      <c r="CJ1205" s="116"/>
      <c r="CK1205" s="116">
        <f t="shared" si="484"/>
        <v>0</v>
      </c>
      <c r="CM1205" s="216">
        <f>_xlfn.IFNA(VLOOKUP($C1205,'Sch 1 - QA Rates'!$B$4:$C$19,2,FALSE ),0)</f>
        <v>0</v>
      </c>
      <c r="CN1205" s="216">
        <f t="shared" si="494"/>
        <v>0</v>
      </c>
      <c r="CO1205" s="216">
        <f t="shared" si="495"/>
        <v>0</v>
      </c>
      <c r="CP1205" s="216">
        <f t="shared" si="496"/>
        <v>0</v>
      </c>
      <c r="CQ1205" s="216">
        <f t="shared" si="497"/>
        <v>0</v>
      </c>
      <c r="CR1205" s="216">
        <f t="shared" si="498"/>
        <v>0</v>
      </c>
      <c r="CS1205" s="221">
        <f t="shared" si="499"/>
        <v>0</v>
      </c>
    </row>
    <row r="1206" spans="1:98" s="124" customFormat="1" ht="14" outlineLevel="1" thickTop="1">
      <c r="A1206" s="128"/>
      <c r="B1206" s="168" t="str">
        <f>'Sch 5 - Summary'!B61</f>
        <v>DEL #58 - Assessment of CalWIN Implementation Support Vendor CalWIN Migration Project Control Document Initial</v>
      </c>
      <c r="C1206" s="122"/>
      <c r="D1206" s="122"/>
      <c r="E1206" s="122"/>
      <c r="F1206" s="122"/>
      <c r="G1206" s="122"/>
      <c r="H1206" s="122"/>
      <c r="I1206" s="122"/>
      <c r="J1206" s="122"/>
      <c r="K1206" s="122"/>
      <c r="L1206" s="122"/>
      <c r="M1206" s="122"/>
      <c r="N1206" s="122"/>
      <c r="O1206" s="122"/>
      <c r="P1206" s="122"/>
      <c r="Q1206" s="122"/>
      <c r="R1206" s="122"/>
      <c r="S1206" s="122"/>
      <c r="T1206" s="122"/>
      <c r="U1206" s="122" t="s">
        <v>324</v>
      </c>
      <c r="V1206" s="122"/>
      <c r="W1206" s="122"/>
      <c r="X1206" s="122"/>
      <c r="Y1206" s="122"/>
      <c r="Z1206" s="122"/>
      <c r="AA1206" s="122"/>
      <c r="AB1206" s="122"/>
      <c r="AC1206" s="122"/>
      <c r="AD1206" s="122"/>
      <c r="AE1206" s="122"/>
      <c r="AF1206" s="122"/>
      <c r="AG1206" s="122"/>
      <c r="AH1206" s="122"/>
      <c r="AI1206" s="122"/>
      <c r="AJ1206" s="122"/>
      <c r="AK1206" s="122"/>
      <c r="AL1206" s="122"/>
      <c r="AM1206" s="122"/>
      <c r="AN1206" s="122"/>
      <c r="AO1206" s="122"/>
      <c r="AP1206" s="122"/>
      <c r="AQ1206" s="122"/>
      <c r="AR1206" s="122"/>
      <c r="AS1206" s="122"/>
      <c r="AT1206" s="122"/>
      <c r="AU1206" s="122"/>
      <c r="AV1206" s="122"/>
      <c r="AW1206" s="122"/>
      <c r="AX1206" s="122"/>
      <c r="AY1206" s="122"/>
      <c r="AZ1206" s="122"/>
      <c r="BA1206" s="122"/>
      <c r="BB1206" s="122"/>
      <c r="BC1206" s="122"/>
      <c r="BD1206" s="122"/>
      <c r="BE1206" s="122"/>
      <c r="BF1206" s="122"/>
      <c r="BG1206" s="122"/>
      <c r="BH1206" s="122"/>
      <c r="BI1206" s="122"/>
      <c r="BJ1206" s="122"/>
      <c r="BK1206" s="122"/>
      <c r="BL1206" s="122"/>
      <c r="BM1206" s="122">
        <f t="shared" si="491"/>
        <v>0</v>
      </c>
      <c r="BN1206" s="123"/>
      <c r="BO1206" s="122">
        <f t="shared" si="492"/>
        <v>0</v>
      </c>
      <c r="BP1206" s="122">
        <f t="shared" si="492"/>
        <v>0</v>
      </c>
      <c r="BQ1206" s="122">
        <f t="shared" si="492"/>
        <v>0</v>
      </c>
      <c r="BR1206" s="122">
        <f t="shared" si="492"/>
        <v>0</v>
      </c>
      <c r="BS1206" s="122">
        <f t="shared" si="492"/>
        <v>0</v>
      </c>
      <c r="BT1206" s="122">
        <f t="shared" si="492"/>
        <v>0</v>
      </c>
      <c r="BU1206" s="122">
        <f t="shared" si="492"/>
        <v>0</v>
      </c>
      <c r="BV1206" s="122">
        <f t="shared" si="492"/>
        <v>0</v>
      </c>
      <c r="BW1206" s="122">
        <f t="shared" si="492"/>
        <v>0</v>
      </c>
      <c r="BX1206" s="122"/>
      <c r="BY1206" s="122">
        <f t="shared" si="483"/>
        <v>0</v>
      </c>
      <c r="BZ1206" s="122"/>
      <c r="CA1206" s="122">
        <f t="shared" si="493"/>
        <v>0</v>
      </c>
      <c r="CB1206" s="122">
        <f t="shared" si="493"/>
        <v>0</v>
      </c>
      <c r="CC1206" s="122">
        <f t="shared" si="493"/>
        <v>0</v>
      </c>
      <c r="CD1206" s="122">
        <f t="shared" si="493"/>
        <v>0</v>
      </c>
      <c r="CE1206" s="122">
        <f t="shared" si="493"/>
        <v>0</v>
      </c>
      <c r="CF1206" s="122">
        <f t="shared" si="493"/>
        <v>0</v>
      </c>
      <c r="CG1206" s="122">
        <f t="shared" si="493"/>
        <v>0</v>
      </c>
      <c r="CH1206" s="122">
        <f t="shared" si="493"/>
        <v>0</v>
      </c>
      <c r="CI1206" s="122">
        <f t="shared" si="493"/>
        <v>0</v>
      </c>
      <c r="CJ1206" s="122"/>
      <c r="CK1206" s="122">
        <f t="shared" si="484"/>
        <v>0</v>
      </c>
      <c r="CM1206" s="222"/>
      <c r="CN1206" s="220">
        <f>SUM(CN1207:CN1226)</f>
        <v>0</v>
      </c>
      <c r="CO1206" s="220">
        <f>SUM(CO1207:CO1226)</f>
        <v>17352</v>
      </c>
      <c r="CP1206" s="220">
        <f>SUM(CP1207:CP1226)</f>
        <v>0</v>
      </c>
      <c r="CQ1206" s="220">
        <f>SUM(CQ1207:CQ1226)</f>
        <v>0</v>
      </c>
      <c r="CR1206" s="220">
        <f>SUM(CR1207:CR1226)</f>
        <v>0</v>
      </c>
      <c r="CS1206" s="220">
        <f>SUM(CN1206:CR1206)</f>
        <v>17352</v>
      </c>
      <c r="CT1206" s="124" t="s">
        <v>323</v>
      </c>
    </row>
    <row r="1207" spans="1:98" outlineLevel="1">
      <c r="A1207" s="129">
        <v>1</v>
      </c>
      <c r="B1207" s="208" t="s">
        <v>304</v>
      </c>
      <c r="C1207" s="132" t="str">
        <f>_xlfn.IFNA(VLOOKUP($B1207,'Sch 2 - QA Team Roster'!$B$4:$C$32,2,FALSE )," ")</f>
        <v>QA Project Manager</v>
      </c>
      <c r="D1207" s="323">
        <f>_xlfn.IFNA(VLOOKUP($C1207,'Sch 1 - QA Rates'!$B$4:$C$28,2,FALSE )," ")</f>
        <v>154</v>
      </c>
      <c r="E1207" s="210"/>
      <c r="F1207" s="210"/>
      <c r="G1207" s="210"/>
      <c r="H1207" s="210"/>
      <c r="I1207" s="210"/>
      <c r="J1207" s="210"/>
      <c r="K1207" s="210"/>
      <c r="L1207" s="210"/>
      <c r="M1207" s="210"/>
      <c r="N1207" s="210"/>
      <c r="O1207" s="210"/>
      <c r="P1207" s="210"/>
      <c r="Q1207" s="210"/>
      <c r="R1207" s="210"/>
      <c r="S1207" s="210"/>
      <c r="T1207" s="477">
        <v>8</v>
      </c>
      <c r="U1207" s="477">
        <v>8</v>
      </c>
      <c r="V1207" s="210"/>
      <c r="W1207" s="210"/>
      <c r="X1207" s="210"/>
      <c r="Y1207" s="210"/>
      <c r="Z1207" s="210"/>
      <c r="AA1207" s="210"/>
      <c r="AB1207" s="210"/>
      <c r="AC1207" s="210"/>
      <c r="AD1207" s="210"/>
      <c r="AE1207" s="210"/>
      <c r="AF1207" s="210"/>
      <c r="AG1207" s="210"/>
      <c r="AH1207" s="210"/>
      <c r="AI1207" s="210"/>
      <c r="AJ1207" s="210"/>
      <c r="AK1207" s="210"/>
      <c r="AL1207" s="210"/>
      <c r="AM1207" s="210"/>
      <c r="AN1207" s="210"/>
      <c r="AO1207" s="210"/>
      <c r="AP1207" s="210"/>
      <c r="AQ1207" s="210"/>
      <c r="AR1207" s="210"/>
      <c r="AS1207" s="210"/>
      <c r="AT1207" s="210"/>
      <c r="AU1207" s="210"/>
      <c r="AV1207" s="210"/>
      <c r="AW1207" s="210"/>
      <c r="AX1207" s="210"/>
      <c r="AY1207" s="210"/>
      <c r="AZ1207" s="116"/>
      <c r="BA1207" s="116"/>
      <c r="BB1207" s="116"/>
      <c r="BC1207" s="116"/>
      <c r="BD1207" s="116"/>
      <c r="BE1207" s="116"/>
      <c r="BF1207" s="116"/>
      <c r="BG1207" s="116"/>
      <c r="BH1207" s="116"/>
      <c r="BI1207" s="116"/>
      <c r="BJ1207" s="116"/>
      <c r="BK1207" s="116"/>
      <c r="BL1207" s="116"/>
      <c r="BM1207" s="116">
        <f t="shared" si="491"/>
        <v>16</v>
      </c>
      <c r="BN1207" s="37"/>
      <c r="BO1207" s="116">
        <f t="shared" si="492"/>
        <v>0</v>
      </c>
      <c r="BP1207" s="116">
        <f t="shared" si="492"/>
        <v>0</v>
      </c>
      <c r="BQ1207" s="116">
        <f t="shared" si="492"/>
        <v>16</v>
      </c>
      <c r="BR1207" s="116">
        <f t="shared" si="492"/>
        <v>0</v>
      </c>
      <c r="BS1207" s="116">
        <f t="shared" si="492"/>
        <v>0</v>
      </c>
      <c r="BT1207" s="116">
        <f t="shared" si="492"/>
        <v>0</v>
      </c>
      <c r="BU1207" s="116">
        <f t="shared" si="492"/>
        <v>0</v>
      </c>
      <c r="BV1207" s="116">
        <f t="shared" si="492"/>
        <v>0</v>
      </c>
      <c r="BW1207" s="116">
        <f t="shared" si="492"/>
        <v>0</v>
      </c>
      <c r="BX1207" s="116"/>
      <c r="BY1207" s="116">
        <f t="shared" si="483"/>
        <v>16</v>
      </c>
      <c r="BZ1207" s="116"/>
      <c r="CA1207" s="116">
        <f t="shared" si="493"/>
        <v>0</v>
      </c>
      <c r="CB1207" s="116">
        <f t="shared" si="493"/>
        <v>8</v>
      </c>
      <c r="CC1207" s="116">
        <f t="shared" si="493"/>
        <v>8</v>
      </c>
      <c r="CD1207" s="116">
        <f t="shared" si="493"/>
        <v>0</v>
      </c>
      <c r="CE1207" s="116">
        <f t="shared" si="493"/>
        <v>0</v>
      </c>
      <c r="CF1207" s="116">
        <f t="shared" si="493"/>
        <v>0</v>
      </c>
      <c r="CG1207" s="116">
        <f t="shared" si="493"/>
        <v>0</v>
      </c>
      <c r="CH1207" s="116">
        <f t="shared" si="493"/>
        <v>0</v>
      </c>
      <c r="CI1207" s="116">
        <f t="shared" si="493"/>
        <v>0</v>
      </c>
      <c r="CJ1207" s="116"/>
      <c r="CK1207" s="116">
        <f t="shared" si="484"/>
        <v>16</v>
      </c>
      <c r="CM1207" s="216">
        <f>_xlfn.IFNA(VLOOKUP($C1207,'Sch 1 - QA Rates'!$B$4:$C$19,2,FALSE ),0)</f>
        <v>154</v>
      </c>
      <c r="CN1207" s="216">
        <f t="shared" ref="CN1207:CN1226" si="500">SUM(E1207:P1207)*CM1207</f>
        <v>0</v>
      </c>
      <c r="CO1207" s="216">
        <f t="shared" ref="CO1207:CO1226" si="501">SUM(Q1207:AB1207)*CM1207</f>
        <v>2464</v>
      </c>
      <c r="CP1207" s="216">
        <f t="shared" ref="CP1207:CP1226" si="502">SUM(AC1207:AN1207)*CM1207</f>
        <v>0</v>
      </c>
      <c r="CQ1207" s="216">
        <f t="shared" ref="CQ1207:CQ1226" si="503">SUM(AO1207:AZ1207)*CM1207</f>
        <v>0</v>
      </c>
      <c r="CR1207" s="216">
        <f t="shared" ref="CR1207:CR1226" si="504">SUM(BA1207:BK1207)*CM1207</f>
        <v>0</v>
      </c>
      <c r="CS1207" s="221">
        <f t="shared" ref="CS1207:CS1226" si="505">SUM(CN1207:CR1207)</f>
        <v>2464</v>
      </c>
    </row>
    <row r="1208" spans="1:98" outlineLevel="1">
      <c r="A1208" s="129">
        <v>2</v>
      </c>
      <c r="B1208" s="208" t="s">
        <v>305</v>
      </c>
      <c r="C1208" s="132" t="str">
        <f>_xlfn.IFNA(VLOOKUP($B1208,'Sch 2 - QA Team Roster'!$B$4:$C$32,2,FALSE )," ")</f>
        <v>QA PMO Lead</v>
      </c>
      <c r="D1208" s="323">
        <f>_xlfn.IFNA(VLOOKUP($C1208,'Sch 1 - QA Rates'!$B$4:$C$28,2,FALSE )," ")</f>
        <v>134</v>
      </c>
      <c r="E1208" s="210"/>
      <c r="F1208" s="210"/>
      <c r="G1208" s="210"/>
      <c r="H1208" s="210"/>
      <c r="I1208" s="210"/>
      <c r="J1208" s="210"/>
      <c r="K1208" s="210"/>
      <c r="L1208" s="210"/>
      <c r="M1208" s="210"/>
      <c r="N1208" s="210"/>
      <c r="O1208" s="210"/>
      <c r="P1208" s="210"/>
      <c r="Q1208" s="210"/>
      <c r="R1208" s="210"/>
      <c r="S1208" s="210"/>
      <c r="T1208" s="477">
        <v>16</v>
      </c>
      <c r="U1208" s="477">
        <v>24</v>
      </c>
      <c r="V1208" s="210"/>
      <c r="W1208" s="210"/>
      <c r="X1208" s="210"/>
      <c r="Y1208" s="210"/>
      <c r="Z1208" s="210"/>
      <c r="AA1208" s="210"/>
      <c r="AB1208" s="210"/>
      <c r="AC1208" s="210"/>
      <c r="AD1208" s="210"/>
      <c r="AE1208" s="210"/>
      <c r="AF1208" s="210"/>
      <c r="AG1208" s="210"/>
      <c r="AH1208" s="210"/>
      <c r="AI1208" s="210"/>
      <c r="AJ1208" s="210"/>
      <c r="AK1208" s="210"/>
      <c r="AL1208" s="210"/>
      <c r="AM1208" s="210"/>
      <c r="AN1208" s="210"/>
      <c r="AO1208" s="210"/>
      <c r="AP1208" s="210"/>
      <c r="AQ1208" s="210"/>
      <c r="AR1208" s="210"/>
      <c r="AS1208" s="210"/>
      <c r="AT1208" s="210"/>
      <c r="AU1208" s="210"/>
      <c r="AV1208" s="210"/>
      <c r="AW1208" s="210"/>
      <c r="AX1208" s="210"/>
      <c r="AY1208" s="210"/>
      <c r="AZ1208" s="116"/>
      <c r="BA1208" s="116"/>
      <c r="BB1208" s="116"/>
      <c r="BC1208" s="116"/>
      <c r="BD1208" s="116"/>
      <c r="BE1208" s="116"/>
      <c r="BF1208" s="116"/>
      <c r="BG1208" s="116"/>
      <c r="BH1208" s="116"/>
      <c r="BI1208" s="116"/>
      <c r="BJ1208" s="116"/>
      <c r="BK1208" s="116"/>
      <c r="BL1208" s="116"/>
      <c r="BM1208" s="116">
        <f t="shared" si="491"/>
        <v>40</v>
      </c>
      <c r="BN1208" s="37"/>
      <c r="BO1208" s="116">
        <f t="shared" si="492"/>
        <v>0</v>
      </c>
      <c r="BP1208" s="116">
        <f t="shared" si="492"/>
        <v>0</v>
      </c>
      <c r="BQ1208" s="116">
        <f t="shared" si="492"/>
        <v>40</v>
      </c>
      <c r="BR1208" s="116">
        <f t="shared" si="492"/>
        <v>0</v>
      </c>
      <c r="BS1208" s="116">
        <f t="shared" si="492"/>
        <v>0</v>
      </c>
      <c r="BT1208" s="116">
        <f t="shared" si="492"/>
        <v>0</v>
      </c>
      <c r="BU1208" s="116">
        <f t="shared" si="492"/>
        <v>0</v>
      </c>
      <c r="BV1208" s="116">
        <f t="shared" si="492"/>
        <v>0</v>
      </c>
      <c r="BW1208" s="116">
        <f t="shared" si="492"/>
        <v>0</v>
      </c>
      <c r="BX1208" s="116"/>
      <c r="BY1208" s="116">
        <f t="shared" si="483"/>
        <v>40</v>
      </c>
      <c r="BZ1208" s="116"/>
      <c r="CA1208" s="116">
        <f t="shared" si="493"/>
        <v>0</v>
      </c>
      <c r="CB1208" s="116">
        <f t="shared" si="493"/>
        <v>16</v>
      </c>
      <c r="CC1208" s="116">
        <f t="shared" si="493"/>
        <v>24</v>
      </c>
      <c r="CD1208" s="116">
        <f t="shared" si="493"/>
        <v>0</v>
      </c>
      <c r="CE1208" s="116">
        <f t="shared" si="493"/>
        <v>0</v>
      </c>
      <c r="CF1208" s="116">
        <f t="shared" si="493"/>
        <v>0</v>
      </c>
      <c r="CG1208" s="116">
        <f t="shared" si="493"/>
        <v>0</v>
      </c>
      <c r="CH1208" s="116">
        <f t="shared" si="493"/>
        <v>0</v>
      </c>
      <c r="CI1208" s="116">
        <f t="shared" si="493"/>
        <v>0</v>
      </c>
      <c r="CJ1208" s="116"/>
      <c r="CK1208" s="116">
        <f t="shared" si="484"/>
        <v>40</v>
      </c>
      <c r="CM1208" s="216">
        <f>_xlfn.IFNA(VLOOKUP($C1208,'Sch 1 - QA Rates'!$B$4:$C$19,2,FALSE ),0)</f>
        <v>134</v>
      </c>
      <c r="CN1208" s="216">
        <f t="shared" si="500"/>
        <v>0</v>
      </c>
      <c r="CO1208" s="216">
        <f t="shared" si="501"/>
        <v>5360</v>
      </c>
      <c r="CP1208" s="216">
        <f t="shared" si="502"/>
        <v>0</v>
      </c>
      <c r="CQ1208" s="216">
        <f t="shared" si="503"/>
        <v>0</v>
      </c>
      <c r="CR1208" s="216">
        <f t="shared" si="504"/>
        <v>0</v>
      </c>
      <c r="CS1208" s="221">
        <f t="shared" si="505"/>
        <v>5360</v>
      </c>
    </row>
    <row r="1209" spans="1:98" outlineLevel="1">
      <c r="A1209" s="129">
        <v>3</v>
      </c>
      <c r="B1209" s="208" t="s">
        <v>309</v>
      </c>
      <c r="C1209" s="132" t="str">
        <f>_xlfn.IFNA(VLOOKUP($B1209,'Sch 2 - QA Team Roster'!$B$4:$C$32,2,FALSE )," ")</f>
        <v>QA PMO Specialist</v>
      </c>
      <c r="D1209" s="323">
        <f>_xlfn.IFNA(VLOOKUP($C1209,'Sch 1 - QA Rates'!$B$4:$C$28,2,FALSE )," ")</f>
        <v>114</v>
      </c>
      <c r="E1209" s="210"/>
      <c r="F1209" s="210"/>
      <c r="G1209" s="210"/>
      <c r="H1209" s="210"/>
      <c r="I1209" s="210"/>
      <c r="J1209" s="210"/>
      <c r="K1209" s="210"/>
      <c r="L1209" s="210"/>
      <c r="M1209" s="210"/>
      <c r="N1209" s="210"/>
      <c r="O1209" s="210"/>
      <c r="P1209" s="210"/>
      <c r="Q1209" s="210"/>
      <c r="R1209" s="210"/>
      <c r="S1209" s="210"/>
      <c r="T1209" s="477">
        <v>4</v>
      </c>
      <c r="U1209" s="477">
        <v>24</v>
      </c>
      <c r="V1209" s="210"/>
      <c r="W1209" s="210"/>
      <c r="X1209" s="210"/>
      <c r="Y1209" s="210"/>
      <c r="Z1209" s="210"/>
      <c r="AA1209" s="210"/>
      <c r="AB1209" s="210"/>
      <c r="AC1209" s="210"/>
      <c r="AD1209" s="210"/>
      <c r="AE1209" s="210"/>
      <c r="AF1209" s="210"/>
      <c r="AG1209" s="210"/>
      <c r="AH1209" s="210"/>
      <c r="AI1209" s="210"/>
      <c r="AJ1209" s="210"/>
      <c r="AK1209" s="210"/>
      <c r="AL1209" s="210"/>
      <c r="AM1209" s="210"/>
      <c r="AN1209" s="210"/>
      <c r="AO1209" s="210"/>
      <c r="AP1209" s="210"/>
      <c r="AQ1209" s="210"/>
      <c r="AR1209" s="210"/>
      <c r="AS1209" s="210"/>
      <c r="AT1209" s="210"/>
      <c r="AU1209" s="210"/>
      <c r="AV1209" s="210"/>
      <c r="AW1209" s="210"/>
      <c r="AX1209" s="210"/>
      <c r="AY1209" s="210"/>
      <c r="AZ1209" s="116"/>
      <c r="BA1209" s="116"/>
      <c r="BB1209" s="116"/>
      <c r="BC1209" s="116"/>
      <c r="BD1209" s="116"/>
      <c r="BE1209" s="116"/>
      <c r="BF1209" s="116"/>
      <c r="BG1209" s="116"/>
      <c r="BH1209" s="116"/>
      <c r="BI1209" s="116"/>
      <c r="BJ1209" s="116"/>
      <c r="BK1209" s="116"/>
      <c r="BL1209" s="116"/>
      <c r="BM1209" s="116">
        <f t="shared" si="491"/>
        <v>28</v>
      </c>
      <c r="BN1209" s="37"/>
      <c r="BO1209" s="116">
        <f t="shared" si="492"/>
        <v>0</v>
      </c>
      <c r="BP1209" s="116">
        <f t="shared" si="492"/>
        <v>0</v>
      </c>
      <c r="BQ1209" s="116">
        <f t="shared" si="492"/>
        <v>28</v>
      </c>
      <c r="BR1209" s="116">
        <f t="shared" si="492"/>
        <v>0</v>
      </c>
      <c r="BS1209" s="116">
        <f t="shared" si="492"/>
        <v>0</v>
      </c>
      <c r="BT1209" s="116">
        <f t="shared" si="492"/>
        <v>0</v>
      </c>
      <c r="BU1209" s="116">
        <f t="shared" si="492"/>
        <v>0</v>
      </c>
      <c r="BV1209" s="116">
        <f t="shared" si="492"/>
        <v>0</v>
      </c>
      <c r="BW1209" s="116">
        <f t="shared" si="492"/>
        <v>0</v>
      </c>
      <c r="BX1209" s="116"/>
      <c r="BY1209" s="116">
        <f t="shared" si="483"/>
        <v>28</v>
      </c>
      <c r="BZ1209" s="116"/>
      <c r="CA1209" s="116">
        <f t="shared" si="493"/>
        <v>0</v>
      </c>
      <c r="CB1209" s="116">
        <f t="shared" si="493"/>
        <v>4</v>
      </c>
      <c r="CC1209" s="116">
        <f t="shared" si="493"/>
        <v>24</v>
      </c>
      <c r="CD1209" s="116">
        <f t="shared" si="493"/>
        <v>0</v>
      </c>
      <c r="CE1209" s="116">
        <f t="shared" si="493"/>
        <v>0</v>
      </c>
      <c r="CF1209" s="116">
        <f t="shared" si="493"/>
        <v>0</v>
      </c>
      <c r="CG1209" s="116">
        <f t="shared" si="493"/>
        <v>0</v>
      </c>
      <c r="CH1209" s="116">
        <f t="shared" si="493"/>
        <v>0</v>
      </c>
      <c r="CI1209" s="116">
        <f t="shared" si="493"/>
        <v>0</v>
      </c>
      <c r="CJ1209" s="116"/>
      <c r="CK1209" s="116">
        <f t="shared" si="484"/>
        <v>28</v>
      </c>
      <c r="CM1209" s="216">
        <f>_xlfn.IFNA(VLOOKUP($C1209,'Sch 1 - QA Rates'!$B$4:$C$19,2,FALSE ),0)</f>
        <v>114</v>
      </c>
      <c r="CN1209" s="216">
        <f t="shared" si="500"/>
        <v>0</v>
      </c>
      <c r="CO1209" s="216">
        <f t="shared" si="501"/>
        <v>3192</v>
      </c>
      <c r="CP1209" s="216">
        <f t="shared" si="502"/>
        <v>0</v>
      </c>
      <c r="CQ1209" s="216">
        <f t="shared" si="503"/>
        <v>0</v>
      </c>
      <c r="CR1209" s="216">
        <f t="shared" si="504"/>
        <v>0</v>
      </c>
      <c r="CS1209" s="221">
        <f t="shared" si="505"/>
        <v>3192</v>
      </c>
    </row>
    <row r="1210" spans="1:98" outlineLevel="1">
      <c r="A1210" s="129">
        <v>4</v>
      </c>
      <c r="B1210" s="209" t="s">
        <v>392</v>
      </c>
      <c r="C1210" s="132" t="str">
        <f>_xlfn.IFNA(VLOOKUP($B1210,'Sch 2 - QA Team Roster'!$B$4:$C$32,2,FALSE )," ")</f>
        <v>QA Functional Manager</v>
      </c>
      <c r="D1210" s="323">
        <f>_xlfn.IFNA(VLOOKUP($C1210,'Sch 1 - QA Rates'!$B$4:$C$28,2,FALSE )," ")</f>
        <v>134</v>
      </c>
      <c r="E1210" s="210"/>
      <c r="F1210" s="210"/>
      <c r="G1210" s="210"/>
      <c r="H1210" s="210"/>
      <c r="I1210" s="210"/>
      <c r="J1210" s="210"/>
      <c r="K1210" s="210"/>
      <c r="L1210" s="210"/>
      <c r="M1210" s="210"/>
      <c r="N1210" s="210"/>
      <c r="O1210" s="210"/>
      <c r="P1210" s="210"/>
      <c r="Q1210" s="210"/>
      <c r="R1210" s="210"/>
      <c r="S1210" s="210"/>
      <c r="T1210" s="477">
        <v>16</v>
      </c>
      <c r="U1210" s="477">
        <v>24</v>
      </c>
      <c r="V1210" s="210"/>
      <c r="W1210" s="210"/>
      <c r="X1210" s="210"/>
      <c r="Y1210" s="210"/>
      <c r="Z1210" s="210"/>
      <c r="AA1210" s="210"/>
      <c r="AB1210" s="210"/>
      <c r="AC1210" s="210"/>
      <c r="AD1210" s="210"/>
      <c r="AE1210" s="210"/>
      <c r="AF1210" s="210"/>
      <c r="AG1210" s="210"/>
      <c r="AH1210" s="210"/>
      <c r="AI1210" s="210"/>
      <c r="AJ1210" s="210"/>
      <c r="AK1210" s="210"/>
      <c r="AL1210" s="210"/>
      <c r="AM1210" s="210"/>
      <c r="AN1210" s="210"/>
      <c r="AO1210" s="210"/>
      <c r="AP1210" s="210"/>
      <c r="AQ1210" s="210"/>
      <c r="AR1210" s="210"/>
      <c r="AS1210" s="210"/>
      <c r="AT1210" s="210"/>
      <c r="AU1210" s="210"/>
      <c r="AV1210" s="210"/>
      <c r="AW1210" s="210"/>
      <c r="AX1210" s="210"/>
      <c r="AY1210" s="210"/>
      <c r="AZ1210" s="116"/>
      <c r="BA1210" s="116"/>
      <c r="BB1210" s="116"/>
      <c r="BC1210" s="116"/>
      <c r="BD1210" s="116"/>
      <c r="BE1210" s="116"/>
      <c r="BF1210" s="116"/>
      <c r="BG1210" s="116"/>
      <c r="BH1210" s="116"/>
      <c r="BI1210" s="116"/>
      <c r="BJ1210" s="116"/>
      <c r="BK1210" s="116"/>
      <c r="BL1210" s="116"/>
      <c r="BM1210" s="116">
        <f t="shared" si="491"/>
        <v>40</v>
      </c>
      <c r="BN1210" s="37"/>
      <c r="BO1210" s="116">
        <f t="shared" si="492"/>
        <v>0</v>
      </c>
      <c r="BP1210" s="116">
        <f t="shared" si="492"/>
        <v>0</v>
      </c>
      <c r="BQ1210" s="116">
        <f t="shared" si="492"/>
        <v>40</v>
      </c>
      <c r="BR1210" s="116">
        <f t="shared" si="492"/>
        <v>0</v>
      </c>
      <c r="BS1210" s="116">
        <f t="shared" si="492"/>
        <v>0</v>
      </c>
      <c r="BT1210" s="116">
        <f t="shared" si="492"/>
        <v>0</v>
      </c>
      <c r="BU1210" s="116">
        <f t="shared" si="492"/>
        <v>0</v>
      </c>
      <c r="BV1210" s="116">
        <f t="shared" si="492"/>
        <v>0</v>
      </c>
      <c r="BW1210" s="116">
        <f t="shared" si="492"/>
        <v>0</v>
      </c>
      <c r="BX1210" s="116"/>
      <c r="BY1210" s="116">
        <f t="shared" si="483"/>
        <v>40</v>
      </c>
      <c r="BZ1210" s="116"/>
      <c r="CA1210" s="116">
        <f t="shared" si="493"/>
        <v>0</v>
      </c>
      <c r="CB1210" s="116">
        <f t="shared" si="493"/>
        <v>16</v>
      </c>
      <c r="CC1210" s="116">
        <f t="shared" si="493"/>
        <v>24</v>
      </c>
      <c r="CD1210" s="116">
        <f t="shared" si="493"/>
        <v>0</v>
      </c>
      <c r="CE1210" s="116">
        <f t="shared" si="493"/>
        <v>0</v>
      </c>
      <c r="CF1210" s="116">
        <f t="shared" si="493"/>
        <v>0</v>
      </c>
      <c r="CG1210" s="116">
        <f t="shared" si="493"/>
        <v>0</v>
      </c>
      <c r="CH1210" s="116">
        <f t="shared" si="493"/>
        <v>0</v>
      </c>
      <c r="CI1210" s="116">
        <f t="shared" si="493"/>
        <v>0</v>
      </c>
      <c r="CJ1210" s="116"/>
      <c r="CK1210" s="116">
        <f t="shared" si="484"/>
        <v>40</v>
      </c>
      <c r="CM1210" s="216">
        <f>_xlfn.IFNA(VLOOKUP($C1210,'Sch 1 - QA Rates'!$B$4:$C$19,2,FALSE ),0)</f>
        <v>134</v>
      </c>
      <c r="CN1210" s="216">
        <f t="shared" si="500"/>
        <v>0</v>
      </c>
      <c r="CO1210" s="216">
        <f t="shared" si="501"/>
        <v>5360</v>
      </c>
      <c r="CP1210" s="216">
        <f t="shared" si="502"/>
        <v>0</v>
      </c>
      <c r="CQ1210" s="216">
        <f t="shared" si="503"/>
        <v>0</v>
      </c>
      <c r="CR1210" s="216">
        <f t="shared" si="504"/>
        <v>0</v>
      </c>
      <c r="CS1210" s="221">
        <f t="shared" si="505"/>
        <v>5360</v>
      </c>
    </row>
    <row r="1211" spans="1:98" outlineLevel="1">
      <c r="A1211" s="129">
        <v>5</v>
      </c>
      <c r="B1211" s="209" t="s">
        <v>439</v>
      </c>
      <c r="C1211" s="132" t="str">
        <f>_xlfn.IFNA(VLOOKUP($B1211,'Sch 2 - QA Team Roster'!$B$4:$C$32,2,FALSE )," ")</f>
        <v>QA Technical Manager</v>
      </c>
      <c r="D1211" s="323">
        <f>_xlfn.IFNA(VLOOKUP($C1211,'Sch 1 - QA Rates'!$B$4:$C$28,2,FALSE )," ")</f>
        <v>144</v>
      </c>
      <c r="E1211" s="210"/>
      <c r="F1211" s="210"/>
      <c r="G1211" s="210"/>
      <c r="H1211" s="210"/>
      <c r="I1211" s="210"/>
      <c r="J1211" s="210"/>
      <c r="K1211" s="210"/>
      <c r="L1211" s="210"/>
      <c r="M1211" s="210"/>
      <c r="N1211" s="210"/>
      <c r="O1211" s="210"/>
      <c r="P1211" s="210"/>
      <c r="Q1211" s="210"/>
      <c r="R1211" s="210"/>
      <c r="S1211" s="210"/>
      <c r="T1211" s="477"/>
      <c r="U1211" s="477"/>
      <c r="V1211" s="210"/>
      <c r="W1211" s="210"/>
      <c r="X1211" s="210"/>
      <c r="Y1211" s="210"/>
      <c r="Z1211" s="210"/>
      <c r="AA1211" s="210"/>
      <c r="AB1211" s="210"/>
      <c r="AC1211" s="210"/>
      <c r="AD1211" s="210"/>
      <c r="AE1211" s="210"/>
      <c r="AF1211" s="210"/>
      <c r="AG1211" s="210"/>
      <c r="AH1211" s="210"/>
      <c r="AI1211" s="210"/>
      <c r="AJ1211" s="210"/>
      <c r="AK1211" s="210"/>
      <c r="AL1211" s="210"/>
      <c r="AM1211" s="210"/>
      <c r="AN1211" s="210"/>
      <c r="AO1211" s="210"/>
      <c r="AP1211" s="210"/>
      <c r="AQ1211" s="210"/>
      <c r="AR1211" s="210"/>
      <c r="AS1211" s="210"/>
      <c r="AT1211" s="210"/>
      <c r="AU1211" s="210"/>
      <c r="AV1211" s="210"/>
      <c r="AW1211" s="210"/>
      <c r="AX1211" s="210"/>
      <c r="AY1211" s="210"/>
      <c r="AZ1211" s="116"/>
      <c r="BA1211" s="116"/>
      <c r="BB1211" s="116"/>
      <c r="BC1211" s="116"/>
      <c r="BD1211" s="116"/>
      <c r="BE1211" s="116"/>
      <c r="BF1211" s="116"/>
      <c r="BG1211" s="116"/>
      <c r="BH1211" s="116"/>
      <c r="BI1211" s="116"/>
      <c r="BJ1211" s="116"/>
      <c r="BK1211" s="116"/>
      <c r="BL1211" s="116"/>
      <c r="BM1211" s="116">
        <f t="shared" si="491"/>
        <v>0</v>
      </c>
      <c r="BN1211" s="37"/>
      <c r="BO1211" s="116">
        <f t="shared" si="492"/>
        <v>0</v>
      </c>
      <c r="BP1211" s="116">
        <f t="shared" si="492"/>
        <v>0</v>
      </c>
      <c r="BQ1211" s="116">
        <f t="shared" si="492"/>
        <v>0</v>
      </c>
      <c r="BR1211" s="116">
        <f t="shared" si="492"/>
        <v>0</v>
      </c>
      <c r="BS1211" s="116">
        <f t="shared" si="492"/>
        <v>0</v>
      </c>
      <c r="BT1211" s="116">
        <f t="shared" si="492"/>
        <v>0</v>
      </c>
      <c r="BU1211" s="116">
        <f t="shared" si="492"/>
        <v>0</v>
      </c>
      <c r="BV1211" s="116">
        <f t="shared" si="492"/>
        <v>0</v>
      </c>
      <c r="BW1211" s="116">
        <f t="shared" si="492"/>
        <v>0</v>
      </c>
      <c r="BX1211" s="116"/>
      <c r="BY1211" s="116">
        <f t="shared" si="483"/>
        <v>0</v>
      </c>
      <c r="BZ1211" s="116"/>
      <c r="CA1211" s="116">
        <f t="shared" si="493"/>
        <v>0</v>
      </c>
      <c r="CB1211" s="116">
        <f t="shared" si="493"/>
        <v>0</v>
      </c>
      <c r="CC1211" s="116">
        <f t="shared" si="493"/>
        <v>0</v>
      </c>
      <c r="CD1211" s="116">
        <f t="shared" si="493"/>
        <v>0</v>
      </c>
      <c r="CE1211" s="116">
        <f t="shared" si="493"/>
        <v>0</v>
      </c>
      <c r="CF1211" s="116">
        <f t="shared" si="493"/>
        <v>0</v>
      </c>
      <c r="CG1211" s="116">
        <f t="shared" si="493"/>
        <v>0</v>
      </c>
      <c r="CH1211" s="116">
        <f t="shared" si="493"/>
        <v>0</v>
      </c>
      <c r="CI1211" s="116">
        <f t="shared" si="493"/>
        <v>0</v>
      </c>
      <c r="CJ1211" s="116"/>
      <c r="CK1211" s="116">
        <f t="shared" si="484"/>
        <v>0</v>
      </c>
      <c r="CM1211" s="216">
        <f>_xlfn.IFNA(VLOOKUP($C1211,'Sch 1 - QA Rates'!$B$4:$C$19,2,FALSE ),0)</f>
        <v>144</v>
      </c>
      <c r="CN1211" s="216">
        <f t="shared" si="500"/>
        <v>0</v>
      </c>
      <c r="CO1211" s="216">
        <f t="shared" si="501"/>
        <v>0</v>
      </c>
      <c r="CP1211" s="216">
        <f t="shared" si="502"/>
        <v>0</v>
      </c>
      <c r="CQ1211" s="216">
        <f t="shared" si="503"/>
        <v>0</v>
      </c>
      <c r="CR1211" s="216">
        <f t="shared" si="504"/>
        <v>0</v>
      </c>
      <c r="CS1211" s="221">
        <f t="shared" si="505"/>
        <v>0</v>
      </c>
    </row>
    <row r="1212" spans="1:98" outlineLevel="1">
      <c r="A1212" s="129">
        <v>6</v>
      </c>
      <c r="B1212" s="208" t="s">
        <v>310</v>
      </c>
      <c r="C1212" s="132" t="str">
        <f>_xlfn.IFNA(VLOOKUP($B1212,'Sch 2 - QA Team Roster'!$B$4:$C$32,2,FALSE )," ")</f>
        <v>QA Sr. Administrative Assistant</v>
      </c>
      <c r="D1212" s="323">
        <f>_xlfn.IFNA(VLOOKUP($C1212,'Sch 1 - QA Rates'!$B$4:$C$28,2,FALSE )," ")</f>
        <v>45</v>
      </c>
      <c r="E1212" s="210"/>
      <c r="F1212" s="210"/>
      <c r="G1212" s="210"/>
      <c r="H1212" s="210"/>
      <c r="I1212" s="210"/>
      <c r="J1212" s="210"/>
      <c r="K1212" s="210"/>
      <c r="L1212" s="210"/>
      <c r="M1212" s="210"/>
      <c r="N1212" s="210"/>
      <c r="O1212" s="210"/>
      <c r="P1212" s="210"/>
      <c r="Q1212" s="210"/>
      <c r="R1212" s="210"/>
      <c r="S1212" s="210"/>
      <c r="T1212" s="477">
        <v>4</v>
      </c>
      <c r="U1212" s="477">
        <v>4</v>
      </c>
      <c r="V1212" s="210"/>
      <c r="W1212" s="210"/>
      <c r="X1212" s="210"/>
      <c r="Y1212" s="210"/>
      <c r="Z1212" s="210"/>
      <c r="AA1212" s="210"/>
      <c r="AB1212" s="210"/>
      <c r="AC1212" s="210"/>
      <c r="AD1212" s="210"/>
      <c r="AE1212" s="210"/>
      <c r="AF1212" s="210"/>
      <c r="AG1212" s="210"/>
      <c r="AH1212" s="210"/>
      <c r="AI1212" s="210"/>
      <c r="AJ1212" s="210"/>
      <c r="AK1212" s="210"/>
      <c r="AL1212" s="210"/>
      <c r="AM1212" s="210"/>
      <c r="AN1212" s="210"/>
      <c r="AO1212" s="210"/>
      <c r="AP1212" s="210"/>
      <c r="AQ1212" s="210"/>
      <c r="AR1212" s="210"/>
      <c r="AS1212" s="210"/>
      <c r="AT1212" s="210"/>
      <c r="AU1212" s="210"/>
      <c r="AV1212" s="210"/>
      <c r="AW1212" s="210"/>
      <c r="AX1212" s="210"/>
      <c r="AY1212" s="210"/>
      <c r="AZ1212" s="116"/>
      <c r="BA1212" s="116"/>
      <c r="BB1212" s="116"/>
      <c r="BC1212" s="116"/>
      <c r="BD1212" s="116"/>
      <c r="BE1212" s="116"/>
      <c r="BF1212" s="116"/>
      <c r="BG1212" s="116"/>
      <c r="BH1212" s="116"/>
      <c r="BI1212" s="116"/>
      <c r="BJ1212" s="116"/>
      <c r="BK1212" s="116"/>
      <c r="BL1212" s="116"/>
      <c r="BM1212" s="116">
        <f t="shared" si="491"/>
        <v>8</v>
      </c>
      <c r="BN1212" s="37"/>
      <c r="BO1212" s="116">
        <f t="shared" si="492"/>
        <v>0</v>
      </c>
      <c r="BP1212" s="116">
        <f t="shared" si="492"/>
        <v>0</v>
      </c>
      <c r="BQ1212" s="116">
        <f t="shared" si="492"/>
        <v>8</v>
      </c>
      <c r="BR1212" s="116">
        <f t="shared" si="492"/>
        <v>0</v>
      </c>
      <c r="BS1212" s="116">
        <f t="shared" si="492"/>
        <v>0</v>
      </c>
      <c r="BT1212" s="116">
        <f t="shared" si="492"/>
        <v>0</v>
      </c>
      <c r="BU1212" s="116">
        <f t="shared" si="492"/>
        <v>0</v>
      </c>
      <c r="BV1212" s="116">
        <f t="shared" si="492"/>
        <v>0</v>
      </c>
      <c r="BW1212" s="116">
        <f t="shared" si="492"/>
        <v>0</v>
      </c>
      <c r="BX1212" s="116"/>
      <c r="BY1212" s="116">
        <f t="shared" si="483"/>
        <v>8</v>
      </c>
      <c r="BZ1212" s="116"/>
      <c r="CA1212" s="116">
        <f t="shared" si="493"/>
        <v>0</v>
      </c>
      <c r="CB1212" s="116">
        <f t="shared" si="493"/>
        <v>4</v>
      </c>
      <c r="CC1212" s="116">
        <f t="shared" si="493"/>
        <v>4</v>
      </c>
      <c r="CD1212" s="116">
        <f t="shared" si="493"/>
        <v>0</v>
      </c>
      <c r="CE1212" s="116">
        <f t="shared" si="493"/>
        <v>0</v>
      </c>
      <c r="CF1212" s="116">
        <f t="shared" si="493"/>
        <v>0</v>
      </c>
      <c r="CG1212" s="116">
        <f t="shared" si="493"/>
        <v>0</v>
      </c>
      <c r="CH1212" s="116">
        <f t="shared" si="493"/>
        <v>0</v>
      </c>
      <c r="CI1212" s="116">
        <f t="shared" si="493"/>
        <v>0</v>
      </c>
      <c r="CJ1212" s="116"/>
      <c r="CK1212" s="116">
        <f t="shared" si="484"/>
        <v>8</v>
      </c>
      <c r="CM1212" s="216">
        <f>_xlfn.IFNA(VLOOKUP($C1212,'Sch 1 - QA Rates'!$B$4:$C$19,2,FALSE ),0)</f>
        <v>45</v>
      </c>
      <c r="CN1212" s="216">
        <f t="shared" si="500"/>
        <v>0</v>
      </c>
      <c r="CO1212" s="216">
        <f t="shared" si="501"/>
        <v>360</v>
      </c>
      <c r="CP1212" s="216">
        <f t="shared" si="502"/>
        <v>0</v>
      </c>
      <c r="CQ1212" s="216">
        <f t="shared" si="503"/>
        <v>0</v>
      </c>
      <c r="CR1212" s="216">
        <f t="shared" si="504"/>
        <v>0</v>
      </c>
      <c r="CS1212" s="221">
        <f t="shared" si="505"/>
        <v>360</v>
      </c>
    </row>
    <row r="1213" spans="1:98" outlineLevel="1">
      <c r="A1213" s="129">
        <v>7</v>
      </c>
      <c r="B1213" s="208" t="s">
        <v>315</v>
      </c>
      <c r="C1213" s="132" t="str">
        <f>_xlfn.IFNA(VLOOKUP($B1213,'Sch 2 - QA Team Roster'!$B$4:$C$32,2,FALSE )," ")</f>
        <v>QA Executive</v>
      </c>
      <c r="D1213" s="323">
        <f>_xlfn.IFNA(VLOOKUP($C1213,'Sch 1 - QA Rates'!$B$4:$C$28,2,FALSE )," ")</f>
        <v>154</v>
      </c>
      <c r="E1213" s="210"/>
      <c r="F1213" s="210"/>
      <c r="G1213" s="210"/>
      <c r="H1213" s="210"/>
      <c r="I1213" s="210"/>
      <c r="J1213" s="210"/>
      <c r="K1213" s="210"/>
      <c r="L1213" s="210"/>
      <c r="M1213" s="210"/>
      <c r="N1213" s="210"/>
      <c r="O1213" s="210"/>
      <c r="P1213" s="210"/>
      <c r="Q1213" s="210"/>
      <c r="R1213" s="210"/>
      <c r="S1213" s="210"/>
      <c r="T1213" s="477"/>
      <c r="U1213" s="477">
        <v>4</v>
      </c>
      <c r="V1213" s="210"/>
      <c r="W1213" s="210"/>
      <c r="X1213" s="210"/>
      <c r="Y1213" s="210"/>
      <c r="Z1213" s="210"/>
      <c r="AA1213" s="210"/>
      <c r="AB1213" s="210"/>
      <c r="AC1213" s="210"/>
      <c r="AD1213" s="210"/>
      <c r="AE1213" s="210"/>
      <c r="AF1213" s="210"/>
      <c r="AG1213" s="210"/>
      <c r="AH1213" s="210"/>
      <c r="AI1213" s="210"/>
      <c r="AJ1213" s="210"/>
      <c r="AK1213" s="210"/>
      <c r="AL1213" s="210"/>
      <c r="AM1213" s="210"/>
      <c r="AN1213" s="210"/>
      <c r="AO1213" s="210"/>
      <c r="AP1213" s="210"/>
      <c r="AQ1213" s="210"/>
      <c r="AR1213" s="210"/>
      <c r="AS1213" s="210"/>
      <c r="AT1213" s="210"/>
      <c r="AU1213" s="210"/>
      <c r="AV1213" s="210"/>
      <c r="AW1213" s="210"/>
      <c r="AX1213" s="210"/>
      <c r="AY1213" s="210"/>
      <c r="AZ1213" s="116"/>
      <c r="BA1213" s="116"/>
      <c r="BB1213" s="116"/>
      <c r="BC1213" s="116"/>
      <c r="BD1213" s="116"/>
      <c r="BE1213" s="116"/>
      <c r="BF1213" s="116"/>
      <c r="BG1213" s="116"/>
      <c r="BH1213" s="116"/>
      <c r="BI1213" s="116"/>
      <c r="BJ1213" s="116"/>
      <c r="BK1213" s="116"/>
      <c r="BL1213" s="116"/>
      <c r="BM1213" s="116">
        <f t="shared" si="491"/>
        <v>4</v>
      </c>
      <c r="BN1213" s="37"/>
      <c r="BO1213" s="116">
        <f t="shared" si="492"/>
        <v>0</v>
      </c>
      <c r="BP1213" s="116">
        <f t="shared" si="492"/>
        <v>0</v>
      </c>
      <c r="BQ1213" s="116">
        <f t="shared" si="492"/>
        <v>4</v>
      </c>
      <c r="BR1213" s="116">
        <f t="shared" si="492"/>
        <v>0</v>
      </c>
      <c r="BS1213" s="116">
        <f t="shared" si="492"/>
        <v>0</v>
      </c>
      <c r="BT1213" s="116">
        <f t="shared" si="492"/>
        <v>0</v>
      </c>
      <c r="BU1213" s="116">
        <f t="shared" si="492"/>
        <v>0</v>
      </c>
      <c r="BV1213" s="116">
        <f t="shared" si="492"/>
        <v>0</v>
      </c>
      <c r="BW1213" s="116">
        <f t="shared" si="492"/>
        <v>0</v>
      </c>
      <c r="BX1213" s="116"/>
      <c r="BY1213" s="116">
        <f t="shared" si="483"/>
        <v>4</v>
      </c>
      <c r="BZ1213" s="116"/>
      <c r="CA1213" s="116">
        <f t="shared" si="493"/>
        <v>0</v>
      </c>
      <c r="CB1213" s="116">
        <f t="shared" si="493"/>
        <v>0</v>
      </c>
      <c r="CC1213" s="116">
        <f t="shared" si="493"/>
        <v>4</v>
      </c>
      <c r="CD1213" s="116">
        <f t="shared" si="493"/>
        <v>0</v>
      </c>
      <c r="CE1213" s="116">
        <f t="shared" si="493"/>
        <v>0</v>
      </c>
      <c r="CF1213" s="116">
        <f t="shared" si="493"/>
        <v>0</v>
      </c>
      <c r="CG1213" s="116">
        <f t="shared" si="493"/>
        <v>0</v>
      </c>
      <c r="CH1213" s="116">
        <f t="shared" si="493"/>
        <v>0</v>
      </c>
      <c r="CI1213" s="116">
        <f t="shared" si="493"/>
        <v>0</v>
      </c>
      <c r="CJ1213" s="116"/>
      <c r="CK1213" s="116">
        <f t="shared" si="484"/>
        <v>4</v>
      </c>
      <c r="CM1213" s="216">
        <f>_xlfn.IFNA(VLOOKUP($C1213,'Sch 1 - QA Rates'!$B$4:$C$19,2,FALSE ),0)</f>
        <v>154</v>
      </c>
      <c r="CN1213" s="216">
        <f t="shared" si="500"/>
        <v>0</v>
      </c>
      <c r="CO1213" s="216">
        <f t="shared" si="501"/>
        <v>616</v>
      </c>
      <c r="CP1213" s="216">
        <f t="shared" si="502"/>
        <v>0</v>
      </c>
      <c r="CQ1213" s="216">
        <f t="shared" si="503"/>
        <v>0</v>
      </c>
      <c r="CR1213" s="216">
        <f t="shared" si="504"/>
        <v>0</v>
      </c>
      <c r="CS1213" s="221">
        <f t="shared" si="505"/>
        <v>616</v>
      </c>
    </row>
    <row r="1214" spans="1:98" outlineLevel="1">
      <c r="A1214" s="129">
        <v>8</v>
      </c>
      <c r="B1214" s="133"/>
      <c r="C1214" s="132" t="str">
        <f>_xlfn.IFNA(VLOOKUP($B1214,'Sch 2 - QA Team Roster'!$B$4:$C$32,2,FALSE )," ")</f>
        <v xml:space="preserve"> </v>
      </c>
      <c r="D1214" s="323"/>
      <c r="E1214" s="210"/>
      <c r="F1214" s="210"/>
      <c r="G1214" s="210"/>
      <c r="H1214" s="210"/>
      <c r="I1214" s="210"/>
      <c r="J1214" s="210"/>
      <c r="K1214" s="210"/>
      <c r="L1214" s="210"/>
      <c r="M1214" s="210"/>
      <c r="N1214" s="210"/>
      <c r="O1214" s="210"/>
      <c r="P1214" s="210"/>
      <c r="Q1214" s="210"/>
      <c r="R1214" s="210"/>
      <c r="S1214" s="210"/>
      <c r="T1214" s="210"/>
      <c r="U1214" s="210"/>
      <c r="V1214" s="210"/>
      <c r="W1214" s="210"/>
      <c r="X1214" s="210"/>
      <c r="Y1214" s="210"/>
      <c r="Z1214" s="210"/>
      <c r="AA1214" s="210"/>
      <c r="AB1214" s="210"/>
      <c r="AC1214" s="210"/>
      <c r="AD1214" s="210"/>
      <c r="AE1214" s="210"/>
      <c r="AF1214" s="210"/>
      <c r="AG1214" s="210"/>
      <c r="AH1214" s="210"/>
      <c r="AI1214" s="210"/>
      <c r="AJ1214" s="210"/>
      <c r="AK1214" s="210"/>
      <c r="AL1214" s="210"/>
      <c r="AM1214" s="210"/>
      <c r="AN1214" s="210"/>
      <c r="AO1214" s="210"/>
      <c r="AP1214" s="210"/>
      <c r="AQ1214" s="210"/>
      <c r="AR1214" s="210"/>
      <c r="AS1214" s="210"/>
      <c r="AT1214" s="210"/>
      <c r="AU1214" s="210"/>
      <c r="AV1214" s="210"/>
      <c r="AW1214" s="210"/>
      <c r="AX1214" s="210"/>
      <c r="AY1214" s="210"/>
      <c r="AZ1214" s="116"/>
      <c r="BA1214" s="116"/>
      <c r="BB1214" s="116"/>
      <c r="BC1214" s="116"/>
      <c r="BD1214" s="116"/>
      <c r="BE1214" s="116"/>
      <c r="BF1214" s="116"/>
      <c r="BG1214" s="116"/>
      <c r="BH1214" s="116"/>
      <c r="BI1214" s="116"/>
      <c r="BJ1214" s="116"/>
      <c r="BK1214" s="116"/>
      <c r="BL1214" s="116"/>
      <c r="BM1214" s="116">
        <f t="shared" si="491"/>
        <v>0</v>
      </c>
      <c r="BN1214" s="37"/>
      <c r="BO1214" s="116">
        <f t="shared" si="492"/>
        <v>0</v>
      </c>
      <c r="BP1214" s="116">
        <f t="shared" si="492"/>
        <v>0</v>
      </c>
      <c r="BQ1214" s="116">
        <f t="shared" si="492"/>
        <v>0</v>
      </c>
      <c r="BR1214" s="116">
        <f t="shared" si="492"/>
        <v>0</v>
      </c>
      <c r="BS1214" s="116">
        <f t="shared" si="492"/>
        <v>0</v>
      </c>
      <c r="BT1214" s="116">
        <f t="shared" si="492"/>
        <v>0</v>
      </c>
      <c r="BU1214" s="116">
        <f t="shared" si="492"/>
        <v>0</v>
      </c>
      <c r="BV1214" s="116">
        <f t="shared" si="492"/>
        <v>0</v>
      </c>
      <c r="BW1214" s="116">
        <f t="shared" si="492"/>
        <v>0</v>
      </c>
      <c r="BX1214" s="116"/>
      <c r="BY1214" s="116">
        <f t="shared" si="483"/>
        <v>0</v>
      </c>
      <c r="BZ1214" s="116"/>
      <c r="CA1214" s="116">
        <f t="shared" si="493"/>
        <v>0</v>
      </c>
      <c r="CB1214" s="116">
        <f t="shared" si="493"/>
        <v>0</v>
      </c>
      <c r="CC1214" s="116">
        <f t="shared" si="493"/>
        <v>0</v>
      </c>
      <c r="CD1214" s="116">
        <f t="shared" si="493"/>
        <v>0</v>
      </c>
      <c r="CE1214" s="116">
        <f t="shared" si="493"/>
        <v>0</v>
      </c>
      <c r="CF1214" s="116">
        <f t="shared" si="493"/>
        <v>0</v>
      </c>
      <c r="CG1214" s="116">
        <f t="shared" si="493"/>
        <v>0</v>
      </c>
      <c r="CH1214" s="116">
        <f t="shared" si="493"/>
        <v>0</v>
      </c>
      <c r="CI1214" s="116">
        <f t="shared" si="493"/>
        <v>0</v>
      </c>
      <c r="CJ1214" s="116"/>
      <c r="CK1214" s="116">
        <f t="shared" si="484"/>
        <v>0</v>
      </c>
      <c r="CM1214" s="216">
        <f>_xlfn.IFNA(VLOOKUP($C1214,'Sch 1 - QA Rates'!$B$4:$C$19,2,FALSE ),0)</f>
        <v>0</v>
      </c>
      <c r="CN1214" s="216">
        <f t="shared" si="500"/>
        <v>0</v>
      </c>
      <c r="CO1214" s="216">
        <f t="shared" si="501"/>
        <v>0</v>
      </c>
      <c r="CP1214" s="216">
        <f t="shared" si="502"/>
        <v>0</v>
      </c>
      <c r="CQ1214" s="216">
        <f t="shared" si="503"/>
        <v>0</v>
      </c>
      <c r="CR1214" s="216">
        <f t="shared" si="504"/>
        <v>0</v>
      </c>
      <c r="CS1214" s="221">
        <f t="shared" si="505"/>
        <v>0</v>
      </c>
    </row>
    <row r="1215" spans="1:98" ht="14" customHeight="1" outlineLevel="1">
      <c r="A1215" s="129">
        <v>9</v>
      </c>
      <c r="B1215" s="133"/>
      <c r="C1215" s="132" t="str">
        <f>_xlfn.IFNA(VLOOKUP($B1215,'Sch 2 - QA Team Roster'!$B$4:$C$32,2,FALSE )," ")</f>
        <v xml:space="preserve"> </v>
      </c>
      <c r="D1215" s="323"/>
      <c r="E1215" s="210"/>
      <c r="F1215" s="210"/>
      <c r="G1215" s="210"/>
      <c r="H1215" s="210"/>
      <c r="I1215" s="210"/>
      <c r="J1215" s="210"/>
      <c r="K1215" s="210"/>
      <c r="L1215" s="210"/>
      <c r="M1215" s="210"/>
      <c r="N1215" s="210"/>
      <c r="O1215" s="210"/>
      <c r="P1215" s="210"/>
      <c r="Q1215" s="210"/>
      <c r="R1215" s="210"/>
      <c r="S1215" s="210"/>
      <c r="T1215" s="210"/>
      <c r="U1215" s="210"/>
      <c r="V1215" s="210"/>
      <c r="W1215" s="210"/>
      <c r="X1215" s="210"/>
      <c r="Y1215" s="210"/>
      <c r="Z1215" s="210"/>
      <c r="AA1215" s="210"/>
      <c r="AB1215" s="210"/>
      <c r="AC1215" s="210"/>
      <c r="AD1215" s="210"/>
      <c r="AE1215" s="210"/>
      <c r="AF1215" s="210"/>
      <c r="AG1215" s="210"/>
      <c r="AH1215" s="210"/>
      <c r="AI1215" s="210"/>
      <c r="AJ1215" s="210"/>
      <c r="AK1215" s="210"/>
      <c r="AL1215" s="210"/>
      <c r="AM1215" s="210"/>
      <c r="AN1215" s="210"/>
      <c r="AO1215" s="210"/>
      <c r="AP1215" s="210"/>
      <c r="AQ1215" s="210"/>
      <c r="AR1215" s="210"/>
      <c r="AS1215" s="210"/>
      <c r="AT1215" s="210"/>
      <c r="AU1215" s="210"/>
      <c r="AV1215" s="210"/>
      <c r="AW1215" s="210"/>
      <c r="AX1215" s="210"/>
      <c r="AY1215" s="210"/>
      <c r="AZ1215" s="116"/>
      <c r="BA1215" s="116"/>
      <c r="BB1215" s="116"/>
      <c r="BC1215" s="116"/>
      <c r="BD1215" s="116"/>
      <c r="BE1215" s="116"/>
      <c r="BF1215" s="116"/>
      <c r="BG1215" s="116"/>
      <c r="BH1215" s="116"/>
      <c r="BI1215" s="116"/>
      <c r="BJ1215" s="116"/>
      <c r="BK1215" s="116"/>
      <c r="BL1215" s="116"/>
      <c r="BM1215" s="116">
        <f t="shared" si="491"/>
        <v>0</v>
      </c>
      <c r="BN1215" s="37"/>
      <c r="BO1215" s="116">
        <f t="shared" ref="BO1215:BW1243" si="506">SUMIF($E$6:$BL$6,BO$6,$E1215:$BL1215)</f>
        <v>0</v>
      </c>
      <c r="BP1215" s="116">
        <f t="shared" si="506"/>
        <v>0</v>
      </c>
      <c r="BQ1215" s="116">
        <f t="shared" si="506"/>
        <v>0</v>
      </c>
      <c r="BR1215" s="116">
        <f t="shared" si="506"/>
        <v>0</v>
      </c>
      <c r="BS1215" s="116">
        <f t="shared" si="506"/>
        <v>0</v>
      </c>
      <c r="BT1215" s="116">
        <f t="shared" si="506"/>
        <v>0</v>
      </c>
      <c r="BU1215" s="116">
        <f t="shared" si="506"/>
        <v>0</v>
      </c>
      <c r="BV1215" s="116">
        <f t="shared" si="506"/>
        <v>0</v>
      </c>
      <c r="BW1215" s="116">
        <f t="shared" si="506"/>
        <v>0</v>
      </c>
      <c r="BX1215" s="116"/>
      <c r="BY1215" s="116">
        <f t="shared" si="483"/>
        <v>0</v>
      </c>
      <c r="BZ1215" s="116"/>
      <c r="CA1215" s="116">
        <f t="shared" ref="CA1215:CI1243" si="507">SUMIF($E$5:$BL$5,CA$6,$E1215:$BL1215)</f>
        <v>0</v>
      </c>
      <c r="CB1215" s="116">
        <f t="shared" si="507"/>
        <v>0</v>
      </c>
      <c r="CC1215" s="116">
        <f t="shared" si="507"/>
        <v>0</v>
      </c>
      <c r="CD1215" s="116">
        <f t="shared" si="507"/>
        <v>0</v>
      </c>
      <c r="CE1215" s="116">
        <f t="shared" si="507"/>
        <v>0</v>
      </c>
      <c r="CF1215" s="116">
        <f t="shared" si="507"/>
        <v>0</v>
      </c>
      <c r="CG1215" s="116">
        <f t="shared" si="507"/>
        <v>0</v>
      </c>
      <c r="CH1215" s="116">
        <f t="shared" si="507"/>
        <v>0</v>
      </c>
      <c r="CI1215" s="116">
        <f t="shared" si="507"/>
        <v>0</v>
      </c>
      <c r="CJ1215" s="116"/>
      <c r="CK1215" s="116">
        <f t="shared" si="484"/>
        <v>0</v>
      </c>
      <c r="CM1215" s="216">
        <f>_xlfn.IFNA(VLOOKUP($C1215,'Sch 1 - QA Rates'!$B$4:$C$19,2,FALSE ),0)</f>
        <v>0</v>
      </c>
      <c r="CN1215" s="216">
        <f t="shared" si="500"/>
        <v>0</v>
      </c>
      <c r="CO1215" s="216">
        <f t="shared" si="501"/>
        <v>0</v>
      </c>
      <c r="CP1215" s="216">
        <f t="shared" si="502"/>
        <v>0</v>
      </c>
      <c r="CQ1215" s="216">
        <f t="shared" si="503"/>
        <v>0</v>
      </c>
      <c r="CR1215" s="216">
        <f t="shared" si="504"/>
        <v>0</v>
      </c>
      <c r="CS1215" s="221">
        <f t="shared" si="505"/>
        <v>0</v>
      </c>
    </row>
    <row r="1216" spans="1:98" outlineLevel="1">
      <c r="A1216" s="129">
        <v>10</v>
      </c>
      <c r="B1216" s="133"/>
      <c r="C1216" s="132" t="str">
        <f>_xlfn.IFNA(VLOOKUP($B1216,'Sch 2 - QA Team Roster'!$B$4:$C$32,2,FALSE )," ")</f>
        <v xml:space="preserve"> </v>
      </c>
      <c r="D1216" s="323"/>
      <c r="E1216" s="210"/>
      <c r="F1216" s="210"/>
      <c r="G1216" s="210"/>
      <c r="H1216" s="210"/>
      <c r="I1216" s="210"/>
      <c r="J1216" s="210"/>
      <c r="K1216" s="210"/>
      <c r="L1216" s="210"/>
      <c r="M1216" s="210"/>
      <c r="N1216" s="210"/>
      <c r="O1216" s="210"/>
      <c r="P1216" s="210"/>
      <c r="Q1216" s="210"/>
      <c r="R1216" s="210"/>
      <c r="S1216" s="210"/>
      <c r="T1216" s="210"/>
      <c r="U1216" s="210"/>
      <c r="V1216" s="210"/>
      <c r="W1216" s="210"/>
      <c r="X1216" s="210"/>
      <c r="Y1216" s="210"/>
      <c r="Z1216" s="210"/>
      <c r="AA1216" s="210"/>
      <c r="AB1216" s="210"/>
      <c r="AC1216" s="210"/>
      <c r="AD1216" s="210"/>
      <c r="AE1216" s="210"/>
      <c r="AF1216" s="210"/>
      <c r="AG1216" s="210"/>
      <c r="AH1216" s="210"/>
      <c r="AI1216" s="210"/>
      <c r="AJ1216" s="210"/>
      <c r="AK1216" s="210"/>
      <c r="AL1216" s="210"/>
      <c r="AM1216" s="210"/>
      <c r="AN1216" s="210"/>
      <c r="AO1216" s="210"/>
      <c r="AP1216" s="210"/>
      <c r="AQ1216" s="210"/>
      <c r="AR1216" s="210"/>
      <c r="AS1216" s="210"/>
      <c r="AT1216" s="210"/>
      <c r="AU1216" s="210"/>
      <c r="AV1216" s="210"/>
      <c r="AW1216" s="210"/>
      <c r="AX1216" s="210"/>
      <c r="AY1216" s="210"/>
      <c r="AZ1216" s="116"/>
      <c r="BA1216" s="116"/>
      <c r="BB1216" s="116"/>
      <c r="BC1216" s="116"/>
      <c r="BD1216" s="116"/>
      <c r="BE1216" s="116"/>
      <c r="BF1216" s="116"/>
      <c r="BG1216" s="116"/>
      <c r="BH1216" s="116"/>
      <c r="BI1216" s="116"/>
      <c r="BJ1216" s="116"/>
      <c r="BK1216" s="116"/>
      <c r="BL1216" s="116"/>
      <c r="BM1216" s="116">
        <f t="shared" si="491"/>
        <v>0</v>
      </c>
      <c r="BN1216" s="37"/>
      <c r="BO1216" s="116">
        <f t="shared" si="506"/>
        <v>0</v>
      </c>
      <c r="BP1216" s="116">
        <f t="shared" si="506"/>
        <v>0</v>
      </c>
      <c r="BQ1216" s="116">
        <f t="shared" si="506"/>
        <v>0</v>
      </c>
      <c r="BR1216" s="116">
        <f t="shared" si="506"/>
        <v>0</v>
      </c>
      <c r="BS1216" s="116">
        <f t="shared" si="506"/>
        <v>0</v>
      </c>
      <c r="BT1216" s="116">
        <f t="shared" si="506"/>
        <v>0</v>
      </c>
      <c r="BU1216" s="116">
        <f t="shared" si="506"/>
        <v>0</v>
      </c>
      <c r="BV1216" s="116">
        <f t="shared" si="506"/>
        <v>0</v>
      </c>
      <c r="BW1216" s="116">
        <f t="shared" si="506"/>
        <v>0</v>
      </c>
      <c r="BX1216" s="116"/>
      <c r="BY1216" s="116">
        <f t="shared" si="483"/>
        <v>0</v>
      </c>
      <c r="BZ1216" s="116"/>
      <c r="CA1216" s="116">
        <f t="shared" si="507"/>
        <v>0</v>
      </c>
      <c r="CB1216" s="116">
        <f t="shared" si="507"/>
        <v>0</v>
      </c>
      <c r="CC1216" s="116">
        <f t="shared" si="507"/>
        <v>0</v>
      </c>
      <c r="CD1216" s="116">
        <f t="shared" si="507"/>
        <v>0</v>
      </c>
      <c r="CE1216" s="116">
        <f t="shared" si="507"/>
        <v>0</v>
      </c>
      <c r="CF1216" s="116">
        <f t="shared" si="507"/>
        <v>0</v>
      </c>
      <c r="CG1216" s="116">
        <f t="shared" si="507"/>
        <v>0</v>
      </c>
      <c r="CH1216" s="116">
        <f t="shared" si="507"/>
        <v>0</v>
      </c>
      <c r="CI1216" s="116">
        <f t="shared" si="507"/>
        <v>0</v>
      </c>
      <c r="CJ1216" s="116"/>
      <c r="CK1216" s="116">
        <f t="shared" si="484"/>
        <v>0</v>
      </c>
      <c r="CM1216" s="216">
        <f>_xlfn.IFNA(VLOOKUP($C1216,'Sch 1 - QA Rates'!$B$4:$C$19,2,FALSE ),0)</f>
        <v>0</v>
      </c>
      <c r="CN1216" s="216">
        <f t="shared" si="500"/>
        <v>0</v>
      </c>
      <c r="CO1216" s="216">
        <f t="shared" si="501"/>
        <v>0</v>
      </c>
      <c r="CP1216" s="216">
        <f t="shared" si="502"/>
        <v>0</v>
      </c>
      <c r="CQ1216" s="216">
        <f t="shared" si="503"/>
        <v>0</v>
      </c>
      <c r="CR1216" s="216">
        <f t="shared" si="504"/>
        <v>0</v>
      </c>
      <c r="CS1216" s="221">
        <f t="shared" si="505"/>
        <v>0</v>
      </c>
    </row>
    <row r="1217" spans="1:98" outlineLevel="1">
      <c r="A1217" s="129">
        <v>11</v>
      </c>
      <c r="B1217" s="133"/>
      <c r="C1217" s="132" t="str">
        <f>_xlfn.IFNA(VLOOKUP($B1217,'Sch 2 - QA Team Roster'!$B$4:$C$32,2,FALSE )," ")</f>
        <v xml:space="preserve"> </v>
      </c>
      <c r="D1217" s="323"/>
      <c r="E1217" s="210"/>
      <c r="F1217" s="210"/>
      <c r="G1217" s="210"/>
      <c r="H1217" s="210"/>
      <c r="I1217" s="210"/>
      <c r="J1217" s="210"/>
      <c r="K1217" s="210"/>
      <c r="L1217" s="210"/>
      <c r="M1217" s="210"/>
      <c r="N1217" s="210"/>
      <c r="O1217" s="210"/>
      <c r="P1217" s="210"/>
      <c r="Q1217" s="210"/>
      <c r="R1217" s="210"/>
      <c r="S1217" s="210"/>
      <c r="T1217" s="210"/>
      <c r="U1217" s="210"/>
      <c r="V1217" s="210"/>
      <c r="W1217" s="210"/>
      <c r="X1217" s="210"/>
      <c r="Y1217" s="210"/>
      <c r="Z1217" s="210"/>
      <c r="AA1217" s="210"/>
      <c r="AB1217" s="210"/>
      <c r="AC1217" s="210"/>
      <c r="AD1217" s="210"/>
      <c r="AE1217" s="210"/>
      <c r="AF1217" s="210"/>
      <c r="AG1217" s="210"/>
      <c r="AH1217" s="210"/>
      <c r="AI1217" s="210"/>
      <c r="AJ1217" s="210"/>
      <c r="AK1217" s="210"/>
      <c r="AL1217" s="210"/>
      <c r="AM1217" s="210"/>
      <c r="AN1217" s="210"/>
      <c r="AO1217" s="210"/>
      <c r="AP1217" s="210"/>
      <c r="AQ1217" s="210"/>
      <c r="AR1217" s="210"/>
      <c r="AS1217" s="210"/>
      <c r="AT1217" s="210"/>
      <c r="AU1217" s="210"/>
      <c r="AV1217" s="210"/>
      <c r="AW1217" s="210"/>
      <c r="AX1217" s="210"/>
      <c r="AY1217" s="210"/>
      <c r="AZ1217" s="116"/>
      <c r="BA1217" s="116"/>
      <c r="BB1217" s="116"/>
      <c r="BC1217" s="116"/>
      <c r="BD1217" s="116"/>
      <c r="BE1217" s="116"/>
      <c r="BF1217" s="116"/>
      <c r="BG1217" s="116"/>
      <c r="BH1217" s="116"/>
      <c r="BI1217" s="116"/>
      <c r="BJ1217" s="116"/>
      <c r="BK1217" s="116"/>
      <c r="BL1217" s="116"/>
      <c r="BM1217" s="116">
        <f t="shared" si="491"/>
        <v>0</v>
      </c>
      <c r="BN1217" s="37"/>
      <c r="BO1217" s="116">
        <f t="shared" si="506"/>
        <v>0</v>
      </c>
      <c r="BP1217" s="116">
        <f t="shared" si="506"/>
        <v>0</v>
      </c>
      <c r="BQ1217" s="116">
        <f t="shared" si="506"/>
        <v>0</v>
      </c>
      <c r="BR1217" s="116">
        <f t="shared" si="506"/>
        <v>0</v>
      </c>
      <c r="BS1217" s="116">
        <f t="shared" si="506"/>
        <v>0</v>
      </c>
      <c r="BT1217" s="116">
        <f t="shared" si="506"/>
        <v>0</v>
      </c>
      <c r="BU1217" s="116">
        <f t="shared" si="506"/>
        <v>0</v>
      </c>
      <c r="BV1217" s="116">
        <f t="shared" si="506"/>
        <v>0</v>
      </c>
      <c r="BW1217" s="116">
        <f t="shared" si="506"/>
        <v>0</v>
      </c>
      <c r="BX1217" s="116"/>
      <c r="BY1217" s="116">
        <f t="shared" si="483"/>
        <v>0</v>
      </c>
      <c r="BZ1217" s="116"/>
      <c r="CA1217" s="116">
        <f t="shared" si="507"/>
        <v>0</v>
      </c>
      <c r="CB1217" s="116">
        <f t="shared" si="507"/>
        <v>0</v>
      </c>
      <c r="CC1217" s="116">
        <f t="shared" si="507"/>
        <v>0</v>
      </c>
      <c r="CD1217" s="116">
        <f t="shared" si="507"/>
        <v>0</v>
      </c>
      <c r="CE1217" s="116">
        <f t="shared" si="507"/>
        <v>0</v>
      </c>
      <c r="CF1217" s="116">
        <f t="shared" si="507"/>
        <v>0</v>
      </c>
      <c r="CG1217" s="116">
        <f t="shared" si="507"/>
        <v>0</v>
      </c>
      <c r="CH1217" s="116">
        <f t="shared" si="507"/>
        <v>0</v>
      </c>
      <c r="CI1217" s="116">
        <f t="shared" si="507"/>
        <v>0</v>
      </c>
      <c r="CJ1217" s="116"/>
      <c r="CK1217" s="116">
        <f t="shared" si="484"/>
        <v>0</v>
      </c>
      <c r="CM1217" s="216">
        <f>_xlfn.IFNA(VLOOKUP($C1217,'Sch 1 - QA Rates'!$B$4:$C$19,2,FALSE ),0)</f>
        <v>0</v>
      </c>
      <c r="CN1217" s="216">
        <f t="shared" si="500"/>
        <v>0</v>
      </c>
      <c r="CO1217" s="216">
        <f t="shared" si="501"/>
        <v>0</v>
      </c>
      <c r="CP1217" s="216">
        <f t="shared" si="502"/>
        <v>0</v>
      </c>
      <c r="CQ1217" s="216">
        <f t="shared" si="503"/>
        <v>0</v>
      </c>
      <c r="CR1217" s="216">
        <f t="shared" si="504"/>
        <v>0</v>
      </c>
      <c r="CS1217" s="221">
        <f t="shared" si="505"/>
        <v>0</v>
      </c>
    </row>
    <row r="1218" spans="1:98" outlineLevel="1">
      <c r="A1218" s="129">
        <v>12</v>
      </c>
      <c r="B1218" s="133"/>
      <c r="C1218" s="132" t="str">
        <f>_xlfn.IFNA(VLOOKUP($B1218,'Sch 2 - QA Team Roster'!$B$4:$C$32,2,FALSE )," ")</f>
        <v xml:space="preserve"> </v>
      </c>
      <c r="D1218" s="323"/>
      <c r="E1218" s="210"/>
      <c r="F1218" s="210"/>
      <c r="G1218" s="210"/>
      <c r="H1218" s="210"/>
      <c r="I1218" s="210"/>
      <c r="J1218" s="210"/>
      <c r="K1218" s="210"/>
      <c r="L1218" s="210"/>
      <c r="M1218" s="210"/>
      <c r="N1218" s="210"/>
      <c r="O1218" s="210"/>
      <c r="P1218" s="210"/>
      <c r="Q1218" s="210"/>
      <c r="R1218" s="210"/>
      <c r="S1218" s="210"/>
      <c r="T1218" s="210"/>
      <c r="U1218" s="210"/>
      <c r="V1218" s="210"/>
      <c r="W1218" s="210"/>
      <c r="X1218" s="210"/>
      <c r="Y1218" s="210"/>
      <c r="Z1218" s="210"/>
      <c r="AA1218" s="210"/>
      <c r="AB1218" s="210"/>
      <c r="AC1218" s="210"/>
      <c r="AD1218" s="210"/>
      <c r="AE1218" s="210"/>
      <c r="AF1218" s="210"/>
      <c r="AG1218" s="210"/>
      <c r="AH1218" s="210"/>
      <c r="AI1218" s="210"/>
      <c r="AJ1218" s="210"/>
      <c r="AK1218" s="210"/>
      <c r="AL1218" s="210"/>
      <c r="AM1218" s="210"/>
      <c r="AN1218" s="210"/>
      <c r="AO1218" s="210"/>
      <c r="AP1218" s="210"/>
      <c r="AQ1218" s="210"/>
      <c r="AR1218" s="210"/>
      <c r="AS1218" s="210"/>
      <c r="AT1218" s="210"/>
      <c r="AU1218" s="210"/>
      <c r="AV1218" s="210"/>
      <c r="AW1218" s="210"/>
      <c r="AX1218" s="210"/>
      <c r="AY1218" s="210"/>
      <c r="AZ1218" s="116"/>
      <c r="BA1218" s="116"/>
      <c r="BB1218" s="116"/>
      <c r="BC1218" s="116"/>
      <c r="BD1218" s="116"/>
      <c r="BE1218" s="116"/>
      <c r="BF1218" s="116"/>
      <c r="BG1218" s="116"/>
      <c r="BH1218" s="116"/>
      <c r="BI1218" s="116"/>
      <c r="BJ1218" s="116"/>
      <c r="BK1218" s="116"/>
      <c r="BL1218" s="116"/>
      <c r="BM1218" s="116">
        <f t="shared" si="491"/>
        <v>0</v>
      </c>
      <c r="BN1218" s="37"/>
      <c r="BO1218" s="116">
        <f t="shared" si="506"/>
        <v>0</v>
      </c>
      <c r="BP1218" s="116">
        <f t="shared" si="506"/>
        <v>0</v>
      </c>
      <c r="BQ1218" s="116">
        <f t="shared" si="506"/>
        <v>0</v>
      </c>
      <c r="BR1218" s="116">
        <f t="shared" si="506"/>
        <v>0</v>
      </c>
      <c r="BS1218" s="116">
        <f t="shared" si="506"/>
        <v>0</v>
      </c>
      <c r="BT1218" s="116">
        <f t="shared" si="506"/>
        <v>0</v>
      </c>
      <c r="BU1218" s="116">
        <f t="shared" si="506"/>
        <v>0</v>
      </c>
      <c r="BV1218" s="116">
        <f t="shared" si="506"/>
        <v>0</v>
      </c>
      <c r="BW1218" s="116">
        <f t="shared" si="506"/>
        <v>0</v>
      </c>
      <c r="BX1218" s="116"/>
      <c r="BY1218" s="116">
        <f t="shared" si="483"/>
        <v>0</v>
      </c>
      <c r="BZ1218" s="116"/>
      <c r="CA1218" s="116">
        <f t="shared" si="507"/>
        <v>0</v>
      </c>
      <c r="CB1218" s="116">
        <f t="shared" si="507"/>
        <v>0</v>
      </c>
      <c r="CC1218" s="116">
        <f t="shared" si="507"/>
        <v>0</v>
      </c>
      <c r="CD1218" s="116">
        <f t="shared" si="507"/>
        <v>0</v>
      </c>
      <c r="CE1218" s="116">
        <f t="shared" si="507"/>
        <v>0</v>
      </c>
      <c r="CF1218" s="116">
        <f t="shared" si="507"/>
        <v>0</v>
      </c>
      <c r="CG1218" s="116">
        <f t="shared" si="507"/>
        <v>0</v>
      </c>
      <c r="CH1218" s="116">
        <f t="shared" si="507"/>
        <v>0</v>
      </c>
      <c r="CI1218" s="116">
        <f t="shared" si="507"/>
        <v>0</v>
      </c>
      <c r="CJ1218" s="116"/>
      <c r="CK1218" s="116">
        <f t="shared" si="484"/>
        <v>0</v>
      </c>
      <c r="CM1218" s="216">
        <f>_xlfn.IFNA(VLOOKUP($C1218,'Sch 1 - QA Rates'!$B$4:$C$19,2,FALSE ),0)</f>
        <v>0</v>
      </c>
      <c r="CN1218" s="216">
        <f t="shared" si="500"/>
        <v>0</v>
      </c>
      <c r="CO1218" s="216">
        <f t="shared" si="501"/>
        <v>0</v>
      </c>
      <c r="CP1218" s="216">
        <f t="shared" si="502"/>
        <v>0</v>
      </c>
      <c r="CQ1218" s="216">
        <f t="shared" si="503"/>
        <v>0</v>
      </c>
      <c r="CR1218" s="216">
        <f t="shared" si="504"/>
        <v>0</v>
      </c>
      <c r="CS1218" s="221">
        <f t="shared" si="505"/>
        <v>0</v>
      </c>
    </row>
    <row r="1219" spans="1:98" outlineLevel="1">
      <c r="A1219" s="129">
        <v>13</v>
      </c>
      <c r="B1219" s="133"/>
      <c r="C1219" s="132" t="str">
        <f>_xlfn.IFNA(VLOOKUP($B1219,'Sch 2 - QA Team Roster'!$B$4:$C$32,2,FALSE )," ")</f>
        <v xml:space="preserve"> </v>
      </c>
      <c r="D1219" s="323"/>
      <c r="E1219" s="210"/>
      <c r="F1219" s="210"/>
      <c r="G1219" s="210"/>
      <c r="H1219" s="210"/>
      <c r="I1219" s="210"/>
      <c r="J1219" s="210"/>
      <c r="K1219" s="210"/>
      <c r="L1219" s="210"/>
      <c r="M1219" s="210"/>
      <c r="N1219" s="210"/>
      <c r="O1219" s="210"/>
      <c r="P1219" s="210"/>
      <c r="Q1219" s="210"/>
      <c r="R1219" s="210"/>
      <c r="S1219" s="210"/>
      <c r="T1219" s="210"/>
      <c r="U1219" s="210"/>
      <c r="V1219" s="210"/>
      <c r="W1219" s="210"/>
      <c r="X1219" s="210"/>
      <c r="Y1219" s="210"/>
      <c r="Z1219" s="210"/>
      <c r="AA1219" s="210"/>
      <c r="AB1219" s="210"/>
      <c r="AC1219" s="210"/>
      <c r="AD1219" s="210"/>
      <c r="AE1219" s="210"/>
      <c r="AF1219" s="210"/>
      <c r="AG1219" s="210"/>
      <c r="AH1219" s="210"/>
      <c r="AI1219" s="210"/>
      <c r="AJ1219" s="210"/>
      <c r="AK1219" s="210"/>
      <c r="AL1219" s="210"/>
      <c r="AM1219" s="210"/>
      <c r="AN1219" s="210"/>
      <c r="AO1219" s="210"/>
      <c r="AP1219" s="210"/>
      <c r="AQ1219" s="210"/>
      <c r="AR1219" s="210"/>
      <c r="AS1219" s="210"/>
      <c r="AT1219" s="210"/>
      <c r="AU1219" s="210"/>
      <c r="AV1219" s="210"/>
      <c r="AW1219" s="210"/>
      <c r="AX1219" s="210"/>
      <c r="AY1219" s="210"/>
      <c r="AZ1219" s="116"/>
      <c r="BA1219" s="116"/>
      <c r="BB1219" s="116"/>
      <c r="BC1219" s="116"/>
      <c r="BD1219" s="116"/>
      <c r="BE1219" s="116"/>
      <c r="BF1219" s="116"/>
      <c r="BG1219" s="116"/>
      <c r="BH1219" s="116"/>
      <c r="BI1219" s="116"/>
      <c r="BJ1219" s="116"/>
      <c r="BK1219" s="116"/>
      <c r="BL1219" s="116"/>
      <c r="BM1219" s="116">
        <f t="shared" si="491"/>
        <v>0</v>
      </c>
      <c r="BN1219" s="37"/>
      <c r="BO1219" s="116">
        <f t="shared" si="506"/>
        <v>0</v>
      </c>
      <c r="BP1219" s="116">
        <f t="shared" si="506"/>
        <v>0</v>
      </c>
      <c r="BQ1219" s="116">
        <f t="shared" si="506"/>
        <v>0</v>
      </c>
      <c r="BR1219" s="116">
        <f t="shared" si="506"/>
        <v>0</v>
      </c>
      <c r="BS1219" s="116">
        <f t="shared" si="506"/>
        <v>0</v>
      </c>
      <c r="BT1219" s="116">
        <f t="shared" si="506"/>
        <v>0</v>
      </c>
      <c r="BU1219" s="116">
        <f t="shared" si="506"/>
        <v>0</v>
      </c>
      <c r="BV1219" s="116">
        <f t="shared" si="506"/>
        <v>0</v>
      </c>
      <c r="BW1219" s="116">
        <f t="shared" si="506"/>
        <v>0</v>
      </c>
      <c r="BX1219" s="116"/>
      <c r="BY1219" s="116">
        <f t="shared" si="483"/>
        <v>0</v>
      </c>
      <c r="BZ1219" s="116"/>
      <c r="CA1219" s="116">
        <f t="shared" si="507"/>
        <v>0</v>
      </c>
      <c r="CB1219" s="116">
        <f t="shared" si="507"/>
        <v>0</v>
      </c>
      <c r="CC1219" s="116">
        <f t="shared" si="507"/>
        <v>0</v>
      </c>
      <c r="CD1219" s="116">
        <f t="shared" si="507"/>
        <v>0</v>
      </c>
      <c r="CE1219" s="116">
        <f t="shared" si="507"/>
        <v>0</v>
      </c>
      <c r="CF1219" s="116">
        <f t="shared" si="507"/>
        <v>0</v>
      </c>
      <c r="CG1219" s="116">
        <f t="shared" si="507"/>
        <v>0</v>
      </c>
      <c r="CH1219" s="116">
        <f t="shared" si="507"/>
        <v>0</v>
      </c>
      <c r="CI1219" s="116">
        <f t="shared" si="507"/>
        <v>0</v>
      </c>
      <c r="CJ1219" s="116"/>
      <c r="CK1219" s="116">
        <f t="shared" si="484"/>
        <v>0</v>
      </c>
      <c r="CM1219" s="216">
        <f>_xlfn.IFNA(VLOOKUP($C1219,'Sch 1 - QA Rates'!$B$4:$C$19,2,FALSE ),0)</f>
        <v>0</v>
      </c>
      <c r="CN1219" s="216">
        <f t="shared" si="500"/>
        <v>0</v>
      </c>
      <c r="CO1219" s="216">
        <f t="shared" si="501"/>
        <v>0</v>
      </c>
      <c r="CP1219" s="216">
        <f t="shared" si="502"/>
        <v>0</v>
      </c>
      <c r="CQ1219" s="216">
        <f t="shared" si="503"/>
        <v>0</v>
      </c>
      <c r="CR1219" s="216">
        <f t="shared" si="504"/>
        <v>0</v>
      </c>
      <c r="CS1219" s="221">
        <f t="shared" si="505"/>
        <v>0</v>
      </c>
    </row>
    <row r="1220" spans="1:98" outlineLevel="1">
      <c r="A1220" s="129">
        <v>14</v>
      </c>
      <c r="B1220" s="133"/>
      <c r="C1220" s="132" t="str">
        <f>_xlfn.IFNA(VLOOKUP($B1220,'Sch 2 - QA Team Roster'!$B$4:$C$32,2,FALSE )," ")</f>
        <v xml:space="preserve"> </v>
      </c>
      <c r="D1220" s="323"/>
      <c r="E1220" s="210"/>
      <c r="F1220" s="210"/>
      <c r="G1220" s="210"/>
      <c r="H1220" s="210"/>
      <c r="I1220" s="210"/>
      <c r="J1220" s="210"/>
      <c r="K1220" s="210"/>
      <c r="L1220" s="210"/>
      <c r="M1220" s="210"/>
      <c r="N1220" s="210"/>
      <c r="O1220" s="210"/>
      <c r="P1220" s="210"/>
      <c r="Q1220" s="210"/>
      <c r="R1220" s="210"/>
      <c r="S1220" s="210"/>
      <c r="T1220" s="210"/>
      <c r="U1220" s="210"/>
      <c r="V1220" s="210"/>
      <c r="W1220" s="210"/>
      <c r="X1220" s="210"/>
      <c r="Y1220" s="210"/>
      <c r="Z1220" s="210"/>
      <c r="AA1220" s="210"/>
      <c r="AB1220" s="210"/>
      <c r="AC1220" s="210"/>
      <c r="AD1220" s="210"/>
      <c r="AE1220" s="210"/>
      <c r="AF1220" s="210"/>
      <c r="AG1220" s="210"/>
      <c r="AH1220" s="210"/>
      <c r="AI1220" s="210"/>
      <c r="AJ1220" s="210"/>
      <c r="AK1220" s="210"/>
      <c r="AL1220" s="210"/>
      <c r="AM1220" s="210"/>
      <c r="AN1220" s="210"/>
      <c r="AO1220" s="210"/>
      <c r="AP1220" s="210"/>
      <c r="AQ1220" s="210"/>
      <c r="AR1220" s="210"/>
      <c r="AS1220" s="210"/>
      <c r="AT1220" s="210"/>
      <c r="AU1220" s="210"/>
      <c r="AV1220" s="210"/>
      <c r="AW1220" s="210"/>
      <c r="AX1220" s="210"/>
      <c r="AY1220" s="210"/>
      <c r="AZ1220" s="116"/>
      <c r="BA1220" s="116"/>
      <c r="BB1220" s="116"/>
      <c r="BC1220" s="116"/>
      <c r="BD1220" s="116"/>
      <c r="BE1220" s="116"/>
      <c r="BF1220" s="116"/>
      <c r="BG1220" s="116"/>
      <c r="BH1220" s="116"/>
      <c r="BI1220" s="116"/>
      <c r="BJ1220" s="116"/>
      <c r="BK1220" s="116"/>
      <c r="BL1220" s="116"/>
      <c r="BM1220" s="116">
        <f t="shared" si="491"/>
        <v>0</v>
      </c>
      <c r="BN1220" s="37"/>
      <c r="BO1220" s="116">
        <f t="shared" si="506"/>
        <v>0</v>
      </c>
      <c r="BP1220" s="116">
        <f t="shared" si="506"/>
        <v>0</v>
      </c>
      <c r="BQ1220" s="116">
        <f t="shared" si="506"/>
        <v>0</v>
      </c>
      <c r="BR1220" s="116">
        <f t="shared" si="506"/>
        <v>0</v>
      </c>
      <c r="BS1220" s="116">
        <f t="shared" si="506"/>
        <v>0</v>
      </c>
      <c r="BT1220" s="116">
        <f t="shared" si="506"/>
        <v>0</v>
      </c>
      <c r="BU1220" s="116">
        <f t="shared" si="506"/>
        <v>0</v>
      </c>
      <c r="BV1220" s="116">
        <f t="shared" si="506"/>
        <v>0</v>
      </c>
      <c r="BW1220" s="116">
        <f t="shared" si="506"/>
        <v>0</v>
      </c>
      <c r="BX1220" s="116"/>
      <c r="BY1220" s="116">
        <f t="shared" si="483"/>
        <v>0</v>
      </c>
      <c r="BZ1220" s="116"/>
      <c r="CA1220" s="116">
        <f t="shared" si="507"/>
        <v>0</v>
      </c>
      <c r="CB1220" s="116">
        <f t="shared" si="507"/>
        <v>0</v>
      </c>
      <c r="CC1220" s="116">
        <f t="shared" si="507"/>
        <v>0</v>
      </c>
      <c r="CD1220" s="116">
        <f t="shared" si="507"/>
        <v>0</v>
      </c>
      <c r="CE1220" s="116">
        <f t="shared" si="507"/>
        <v>0</v>
      </c>
      <c r="CF1220" s="116">
        <f t="shared" si="507"/>
        <v>0</v>
      </c>
      <c r="CG1220" s="116">
        <f t="shared" si="507"/>
        <v>0</v>
      </c>
      <c r="CH1220" s="116">
        <f t="shared" si="507"/>
        <v>0</v>
      </c>
      <c r="CI1220" s="116">
        <f t="shared" si="507"/>
        <v>0</v>
      </c>
      <c r="CJ1220" s="116"/>
      <c r="CK1220" s="116">
        <f t="shared" si="484"/>
        <v>0</v>
      </c>
      <c r="CM1220" s="216">
        <f>_xlfn.IFNA(VLOOKUP($C1220,'Sch 1 - QA Rates'!$B$4:$C$19,2,FALSE ),0)</f>
        <v>0</v>
      </c>
      <c r="CN1220" s="216">
        <f t="shared" si="500"/>
        <v>0</v>
      </c>
      <c r="CO1220" s="216">
        <f t="shared" si="501"/>
        <v>0</v>
      </c>
      <c r="CP1220" s="216">
        <f t="shared" si="502"/>
        <v>0</v>
      </c>
      <c r="CQ1220" s="216">
        <f t="shared" si="503"/>
        <v>0</v>
      </c>
      <c r="CR1220" s="216">
        <f t="shared" si="504"/>
        <v>0</v>
      </c>
      <c r="CS1220" s="221">
        <f t="shared" si="505"/>
        <v>0</v>
      </c>
    </row>
    <row r="1221" spans="1:98" outlineLevel="1">
      <c r="A1221" s="129">
        <v>15</v>
      </c>
      <c r="B1221" s="133"/>
      <c r="C1221" s="132" t="str">
        <f>_xlfn.IFNA(VLOOKUP($B1221,'Sch 2 - QA Team Roster'!$B$4:$C$32,2,FALSE )," ")</f>
        <v xml:space="preserve"> </v>
      </c>
      <c r="D1221" s="323"/>
      <c r="E1221" s="210"/>
      <c r="F1221" s="210"/>
      <c r="G1221" s="210"/>
      <c r="H1221" s="210"/>
      <c r="I1221" s="210"/>
      <c r="J1221" s="210"/>
      <c r="K1221" s="210"/>
      <c r="L1221" s="210"/>
      <c r="M1221" s="210"/>
      <c r="N1221" s="210"/>
      <c r="O1221" s="210"/>
      <c r="P1221" s="210"/>
      <c r="Q1221" s="210"/>
      <c r="R1221" s="210"/>
      <c r="S1221" s="210"/>
      <c r="T1221" s="210"/>
      <c r="U1221" s="210"/>
      <c r="V1221" s="210"/>
      <c r="W1221" s="210"/>
      <c r="X1221" s="210"/>
      <c r="Y1221" s="210"/>
      <c r="Z1221" s="210"/>
      <c r="AA1221" s="210"/>
      <c r="AB1221" s="210"/>
      <c r="AC1221" s="210"/>
      <c r="AD1221" s="210"/>
      <c r="AE1221" s="210"/>
      <c r="AF1221" s="210"/>
      <c r="AG1221" s="210"/>
      <c r="AH1221" s="210"/>
      <c r="AI1221" s="210"/>
      <c r="AJ1221" s="210"/>
      <c r="AK1221" s="210"/>
      <c r="AL1221" s="210"/>
      <c r="AM1221" s="210"/>
      <c r="AN1221" s="210"/>
      <c r="AO1221" s="210"/>
      <c r="AP1221" s="210"/>
      <c r="AQ1221" s="210"/>
      <c r="AR1221" s="210"/>
      <c r="AS1221" s="210"/>
      <c r="AT1221" s="210"/>
      <c r="AU1221" s="210"/>
      <c r="AV1221" s="210"/>
      <c r="AW1221" s="210"/>
      <c r="AX1221" s="210"/>
      <c r="AY1221" s="210"/>
      <c r="AZ1221" s="116"/>
      <c r="BA1221" s="116"/>
      <c r="BB1221" s="116"/>
      <c r="BC1221" s="116"/>
      <c r="BD1221" s="116"/>
      <c r="BE1221" s="116"/>
      <c r="BF1221" s="116"/>
      <c r="BG1221" s="116"/>
      <c r="BH1221" s="116"/>
      <c r="BI1221" s="116"/>
      <c r="BJ1221" s="116"/>
      <c r="BK1221" s="116"/>
      <c r="BL1221" s="116"/>
      <c r="BM1221" s="116">
        <f t="shared" si="491"/>
        <v>0</v>
      </c>
      <c r="BN1221" s="37"/>
      <c r="BO1221" s="116">
        <f t="shared" si="506"/>
        <v>0</v>
      </c>
      <c r="BP1221" s="116">
        <f t="shared" si="506"/>
        <v>0</v>
      </c>
      <c r="BQ1221" s="116">
        <f t="shared" si="506"/>
        <v>0</v>
      </c>
      <c r="BR1221" s="116">
        <f t="shared" si="506"/>
        <v>0</v>
      </c>
      <c r="BS1221" s="116">
        <f t="shared" si="506"/>
        <v>0</v>
      </c>
      <c r="BT1221" s="116">
        <f t="shared" si="506"/>
        <v>0</v>
      </c>
      <c r="BU1221" s="116">
        <f t="shared" si="506"/>
        <v>0</v>
      </c>
      <c r="BV1221" s="116">
        <f t="shared" si="506"/>
        <v>0</v>
      </c>
      <c r="BW1221" s="116">
        <f t="shared" si="506"/>
        <v>0</v>
      </c>
      <c r="BX1221" s="116"/>
      <c r="BY1221" s="116">
        <f t="shared" si="483"/>
        <v>0</v>
      </c>
      <c r="BZ1221" s="116"/>
      <c r="CA1221" s="116">
        <f t="shared" si="507"/>
        <v>0</v>
      </c>
      <c r="CB1221" s="116">
        <f t="shared" si="507"/>
        <v>0</v>
      </c>
      <c r="CC1221" s="116">
        <f t="shared" si="507"/>
        <v>0</v>
      </c>
      <c r="CD1221" s="116">
        <f t="shared" si="507"/>
        <v>0</v>
      </c>
      <c r="CE1221" s="116">
        <f t="shared" si="507"/>
        <v>0</v>
      </c>
      <c r="CF1221" s="116">
        <f t="shared" si="507"/>
        <v>0</v>
      </c>
      <c r="CG1221" s="116">
        <f t="shared" si="507"/>
        <v>0</v>
      </c>
      <c r="CH1221" s="116">
        <f t="shared" si="507"/>
        <v>0</v>
      </c>
      <c r="CI1221" s="116">
        <f t="shared" si="507"/>
        <v>0</v>
      </c>
      <c r="CJ1221" s="116"/>
      <c r="CK1221" s="116">
        <f t="shared" si="484"/>
        <v>0</v>
      </c>
      <c r="CM1221" s="216">
        <f>_xlfn.IFNA(VLOOKUP($C1221,'Sch 1 - QA Rates'!$B$4:$C$19,2,FALSE ),0)</f>
        <v>0</v>
      </c>
      <c r="CN1221" s="216">
        <f t="shared" si="500"/>
        <v>0</v>
      </c>
      <c r="CO1221" s="216">
        <f t="shared" si="501"/>
        <v>0</v>
      </c>
      <c r="CP1221" s="216">
        <f t="shared" si="502"/>
        <v>0</v>
      </c>
      <c r="CQ1221" s="216">
        <f t="shared" si="503"/>
        <v>0</v>
      </c>
      <c r="CR1221" s="216">
        <f t="shared" si="504"/>
        <v>0</v>
      </c>
      <c r="CS1221" s="221">
        <f t="shared" si="505"/>
        <v>0</v>
      </c>
    </row>
    <row r="1222" spans="1:98" outlineLevel="1">
      <c r="A1222" s="129">
        <v>16</v>
      </c>
      <c r="B1222" s="133"/>
      <c r="C1222" s="132" t="str">
        <f>_xlfn.IFNA(VLOOKUP($B1222,'Sch 2 - QA Team Roster'!$B$4:$C$32,2,FALSE )," ")</f>
        <v xml:space="preserve"> </v>
      </c>
      <c r="D1222" s="323"/>
      <c r="E1222" s="210"/>
      <c r="F1222" s="210"/>
      <c r="G1222" s="210"/>
      <c r="H1222" s="210"/>
      <c r="I1222" s="210"/>
      <c r="J1222" s="210"/>
      <c r="K1222" s="210"/>
      <c r="L1222" s="210"/>
      <c r="M1222" s="210"/>
      <c r="N1222" s="210"/>
      <c r="O1222" s="210"/>
      <c r="P1222" s="210"/>
      <c r="Q1222" s="210"/>
      <c r="R1222" s="210"/>
      <c r="S1222" s="210"/>
      <c r="T1222" s="210"/>
      <c r="U1222" s="210"/>
      <c r="V1222" s="210"/>
      <c r="W1222" s="210"/>
      <c r="X1222" s="210"/>
      <c r="Y1222" s="210"/>
      <c r="Z1222" s="210"/>
      <c r="AA1222" s="210"/>
      <c r="AB1222" s="210"/>
      <c r="AC1222" s="210"/>
      <c r="AD1222" s="210"/>
      <c r="AE1222" s="210"/>
      <c r="AF1222" s="210"/>
      <c r="AG1222" s="210"/>
      <c r="AH1222" s="210"/>
      <c r="AI1222" s="210"/>
      <c r="AJ1222" s="210"/>
      <c r="AK1222" s="210"/>
      <c r="AL1222" s="210"/>
      <c r="AM1222" s="210"/>
      <c r="AN1222" s="210"/>
      <c r="AO1222" s="210"/>
      <c r="AP1222" s="210"/>
      <c r="AQ1222" s="210"/>
      <c r="AR1222" s="210"/>
      <c r="AS1222" s="210"/>
      <c r="AT1222" s="210"/>
      <c r="AU1222" s="210"/>
      <c r="AV1222" s="210"/>
      <c r="AW1222" s="210"/>
      <c r="AX1222" s="210"/>
      <c r="AY1222" s="210"/>
      <c r="AZ1222" s="116"/>
      <c r="BA1222" s="116"/>
      <c r="BB1222" s="116"/>
      <c r="BC1222" s="116"/>
      <c r="BD1222" s="116"/>
      <c r="BE1222" s="116"/>
      <c r="BF1222" s="116"/>
      <c r="BG1222" s="116"/>
      <c r="BH1222" s="116"/>
      <c r="BI1222" s="116"/>
      <c r="BJ1222" s="116"/>
      <c r="BK1222" s="116"/>
      <c r="BL1222" s="116"/>
      <c r="BM1222" s="116">
        <f t="shared" si="491"/>
        <v>0</v>
      </c>
      <c r="BN1222" s="37"/>
      <c r="BO1222" s="116">
        <f t="shared" si="506"/>
        <v>0</v>
      </c>
      <c r="BP1222" s="116">
        <f t="shared" si="506"/>
        <v>0</v>
      </c>
      <c r="BQ1222" s="116">
        <f t="shared" si="506"/>
        <v>0</v>
      </c>
      <c r="BR1222" s="116">
        <f t="shared" si="506"/>
        <v>0</v>
      </c>
      <c r="BS1222" s="116">
        <f t="shared" si="506"/>
        <v>0</v>
      </c>
      <c r="BT1222" s="116">
        <f t="shared" si="506"/>
        <v>0</v>
      </c>
      <c r="BU1222" s="116">
        <f t="shared" si="506"/>
        <v>0</v>
      </c>
      <c r="BV1222" s="116">
        <f t="shared" si="506"/>
        <v>0</v>
      </c>
      <c r="BW1222" s="116">
        <f t="shared" si="506"/>
        <v>0</v>
      </c>
      <c r="BX1222" s="116"/>
      <c r="BY1222" s="116">
        <f t="shared" si="483"/>
        <v>0</v>
      </c>
      <c r="BZ1222" s="116"/>
      <c r="CA1222" s="116">
        <f t="shared" si="507"/>
        <v>0</v>
      </c>
      <c r="CB1222" s="116">
        <f t="shared" si="507"/>
        <v>0</v>
      </c>
      <c r="CC1222" s="116">
        <f t="shared" si="507"/>
        <v>0</v>
      </c>
      <c r="CD1222" s="116">
        <f t="shared" si="507"/>
        <v>0</v>
      </c>
      <c r="CE1222" s="116">
        <f t="shared" si="507"/>
        <v>0</v>
      </c>
      <c r="CF1222" s="116">
        <f t="shared" si="507"/>
        <v>0</v>
      </c>
      <c r="CG1222" s="116">
        <f t="shared" si="507"/>
        <v>0</v>
      </c>
      <c r="CH1222" s="116">
        <f t="shared" si="507"/>
        <v>0</v>
      </c>
      <c r="CI1222" s="116">
        <f t="shared" si="507"/>
        <v>0</v>
      </c>
      <c r="CJ1222" s="116"/>
      <c r="CK1222" s="116">
        <f t="shared" si="484"/>
        <v>0</v>
      </c>
      <c r="CM1222" s="216">
        <f>_xlfn.IFNA(VLOOKUP($C1222,'Sch 1 - QA Rates'!$B$4:$C$19,2,FALSE ),0)</f>
        <v>0</v>
      </c>
      <c r="CN1222" s="216">
        <f t="shared" si="500"/>
        <v>0</v>
      </c>
      <c r="CO1222" s="216">
        <f t="shared" si="501"/>
        <v>0</v>
      </c>
      <c r="CP1222" s="216">
        <f t="shared" si="502"/>
        <v>0</v>
      </c>
      <c r="CQ1222" s="216">
        <f t="shared" si="503"/>
        <v>0</v>
      </c>
      <c r="CR1222" s="216">
        <f t="shared" si="504"/>
        <v>0</v>
      </c>
      <c r="CS1222" s="221">
        <f t="shared" si="505"/>
        <v>0</v>
      </c>
    </row>
    <row r="1223" spans="1:98" outlineLevel="1">
      <c r="A1223" s="129">
        <v>17</v>
      </c>
      <c r="B1223" s="133"/>
      <c r="C1223" s="132" t="str">
        <f>_xlfn.IFNA(VLOOKUP($B1223,'Sch 2 - QA Team Roster'!$B$4:$C$32,2,FALSE )," ")</f>
        <v xml:space="preserve"> </v>
      </c>
      <c r="D1223" s="323"/>
      <c r="E1223" s="210"/>
      <c r="F1223" s="210"/>
      <c r="G1223" s="210"/>
      <c r="H1223" s="210"/>
      <c r="I1223" s="210"/>
      <c r="J1223" s="210"/>
      <c r="K1223" s="210"/>
      <c r="L1223" s="210"/>
      <c r="M1223" s="210"/>
      <c r="N1223" s="210"/>
      <c r="O1223" s="210"/>
      <c r="P1223" s="210"/>
      <c r="Q1223" s="210"/>
      <c r="R1223" s="210"/>
      <c r="S1223" s="210"/>
      <c r="T1223" s="210"/>
      <c r="U1223" s="210"/>
      <c r="V1223" s="210"/>
      <c r="W1223" s="210"/>
      <c r="X1223" s="210"/>
      <c r="Y1223" s="210"/>
      <c r="Z1223" s="210"/>
      <c r="AA1223" s="210"/>
      <c r="AB1223" s="210"/>
      <c r="AC1223" s="210"/>
      <c r="AD1223" s="210"/>
      <c r="AE1223" s="210"/>
      <c r="AF1223" s="210"/>
      <c r="AG1223" s="210"/>
      <c r="AH1223" s="210"/>
      <c r="AI1223" s="210"/>
      <c r="AJ1223" s="210"/>
      <c r="AK1223" s="210"/>
      <c r="AL1223" s="210"/>
      <c r="AM1223" s="210"/>
      <c r="AN1223" s="210"/>
      <c r="AO1223" s="210"/>
      <c r="AP1223" s="210"/>
      <c r="AQ1223" s="210"/>
      <c r="AR1223" s="210"/>
      <c r="AS1223" s="210"/>
      <c r="AT1223" s="210"/>
      <c r="AU1223" s="210"/>
      <c r="AV1223" s="210"/>
      <c r="AW1223" s="210"/>
      <c r="AX1223" s="210"/>
      <c r="AY1223" s="210"/>
      <c r="AZ1223" s="116"/>
      <c r="BA1223" s="116"/>
      <c r="BB1223" s="116"/>
      <c r="BC1223" s="116"/>
      <c r="BD1223" s="116"/>
      <c r="BE1223" s="116"/>
      <c r="BF1223" s="116"/>
      <c r="BG1223" s="116"/>
      <c r="BH1223" s="116"/>
      <c r="BI1223" s="116"/>
      <c r="BJ1223" s="116"/>
      <c r="BK1223" s="116"/>
      <c r="BL1223" s="116"/>
      <c r="BM1223" s="116">
        <f t="shared" si="491"/>
        <v>0</v>
      </c>
      <c r="BN1223" s="37"/>
      <c r="BO1223" s="116">
        <f t="shared" si="506"/>
        <v>0</v>
      </c>
      <c r="BP1223" s="116">
        <f t="shared" si="506"/>
        <v>0</v>
      </c>
      <c r="BQ1223" s="116">
        <f t="shared" si="506"/>
        <v>0</v>
      </c>
      <c r="BR1223" s="116">
        <f t="shared" si="506"/>
        <v>0</v>
      </c>
      <c r="BS1223" s="116">
        <f t="shared" si="506"/>
        <v>0</v>
      </c>
      <c r="BT1223" s="116">
        <f t="shared" si="506"/>
        <v>0</v>
      </c>
      <c r="BU1223" s="116">
        <f t="shared" si="506"/>
        <v>0</v>
      </c>
      <c r="BV1223" s="116">
        <f t="shared" si="506"/>
        <v>0</v>
      </c>
      <c r="BW1223" s="116">
        <f t="shared" si="506"/>
        <v>0</v>
      </c>
      <c r="BX1223" s="116"/>
      <c r="BY1223" s="116">
        <f t="shared" si="483"/>
        <v>0</v>
      </c>
      <c r="BZ1223" s="116"/>
      <c r="CA1223" s="116">
        <f t="shared" si="507"/>
        <v>0</v>
      </c>
      <c r="CB1223" s="116">
        <f t="shared" si="507"/>
        <v>0</v>
      </c>
      <c r="CC1223" s="116">
        <f t="shared" si="507"/>
        <v>0</v>
      </c>
      <c r="CD1223" s="116">
        <f t="shared" si="507"/>
        <v>0</v>
      </c>
      <c r="CE1223" s="116">
        <f t="shared" si="507"/>
        <v>0</v>
      </c>
      <c r="CF1223" s="116">
        <f t="shared" si="507"/>
        <v>0</v>
      </c>
      <c r="CG1223" s="116">
        <f t="shared" si="507"/>
        <v>0</v>
      </c>
      <c r="CH1223" s="116">
        <f t="shared" si="507"/>
        <v>0</v>
      </c>
      <c r="CI1223" s="116">
        <f t="shared" si="507"/>
        <v>0</v>
      </c>
      <c r="CJ1223" s="116"/>
      <c r="CK1223" s="116">
        <f t="shared" si="484"/>
        <v>0</v>
      </c>
      <c r="CM1223" s="216">
        <f>_xlfn.IFNA(VLOOKUP($C1223,'Sch 1 - QA Rates'!$B$4:$C$19,2,FALSE ),0)</f>
        <v>0</v>
      </c>
      <c r="CN1223" s="216">
        <f t="shared" si="500"/>
        <v>0</v>
      </c>
      <c r="CO1223" s="216">
        <f t="shared" si="501"/>
        <v>0</v>
      </c>
      <c r="CP1223" s="216">
        <f t="shared" si="502"/>
        <v>0</v>
      </c>
      <c r="CQ1223" s="216">
        <f t="shared" si="503"/>
        <v>0</v>
      </c>
      <c r="CR1223" s="216">
        <f t="shared" si="504"/>
        <v>0</v>
      </c>
      <c r="CS1223" s="221">
        <f t="shared" si="505"/>
        <v>0</v>
      </c>
    </row>
    <row r="1224" spans="1:98" outlineLevel="1">
      <c r="A1224" s="129">
        <v>18</v>
      </c>
      <c r="B1224" s="133"/>
      <c r="C1224" s="132" t="str">
        <f>_xlfn.IFNA(VLOOKUP($B1224,'Sch 2 - QA Team Roster'!$B$4:$C$32,2,FALSE )," ")</f>
        <v xml:space="preserve"> </v>
      </c>
      <c r="D1224" s="323"/>
      <c r="E1224" s="210"/>
      <c r="F1224" s="210"/>
      <c r="G1224" s="210"/>
      <c r="H1224" s="210"/>
      <c r="I1224" s="210"/>
      <c r="J1224" s="210"/>
      <c r="K1224" s="210"/>
      <c r="L1224" s="210"/>
      <c r="M1224" s="210"/>
      <c r="N1224" s="210"/>
      <c r="O1224" s="210"/>
      <c r="P1224" s="210"/>
      <c r="Q1224" s="210"/>
      <c r="R1224" s="210"/>
      <c r="S1224" s="210"/>
      <c r="T1224" s="210"/>
      <c r="U1224" s="210"/>
      <c r="V1224" s="210"/>
      <c r="W1224" s="210"/>
      <c r="X1224" s="210"/>
      <c r="Y1224" s="210"/>
      <c r="Z1224" s="210"/>
      <c r="AA1224" s="210"/>
      <c r="AB1224" s="210"/>
      <c r="AC1224" s="210"/>
      <c r="AD1224" s="210"/>
      <c r="AE1224" s="210"/>
      <c r="AF1224" s="210"/>
      <c r="AG1224" s="210"/>
      <c r="AH1224" s="210"/>
      <c r="AI1224" s="210"/>
      <c r="AJ1224" s="210"/>
      <c r="AK1224" s="210"/>
      <c r="AL1224" s="210"/>
      <c r="AM1224" s="210"/>
      <c r="AN1224" s="210"/>
      <c r="AO1224" s="210"/>
      <c r="AP1224" s="210"/>
      <c r="AQ1224" s="210"/>
      <c r="AR1224" s="210"/>
      <c r="AS1224" s="210"/>
      <c r="AT1224" s="210"/>
      <c r="AU1224" s="210"/>
      <c r="AV1224" s="210"/>
      <c r="AW1224" s="210"/>
      <c r="AX1224" s="210"/>
      <c r="AY1224" s="210"/>
      <c r="AZ1224" s="116"/>
      <c r="BA1224" s="116"/>
      <c r="BB1224" s="116"/>
      <c r="BC1224" s="116"/>
      <c r="BD1224" s="116"/>
      <c r="BE1224" s="116"/>
      <c r="BF1224" s="116"/>
      <c r="BG1224" s="116"/>
      <c r="BH1224" s="116"/>
      <c r="BI1224" s="116"/>
      <c r="BJ1224" s="116"/>
      <c r="BK1224" s="116"/>
      <c r="BL1224" s="116"/>
      <c r="BM1224" s="116">
        <f t="shared" si="491"/>
        <v>0</v>
      </c>
      <c r="BN1224" s="37"/>
      <c r="BO1224" s="116">
        <f t="shared" si="506"/>
        <v>0</v>
      </c>
      <c r="BP1224" s="116">
        <f t="shared" si="506"/>
        <v>0</v>
      </c>
      <c r="BQ1224" s="116">
        <f t="shared" si="506"/>
        <v>0</v>
      </c>
      <c r="BR1224" s="116">
        <f t="shared" si="506"/>
        <v>0</v>
      </c>
      <c r="BS1224" s="116">
        <f t="shared" si="506"/>
        <v>0</v>
      </c>
      <c r="BT1224" s="116">
        <f t="shared" si="506"/>
        <v>0</v>
      </c>
      <c r="BU1224" s="116">
        <f t="shared" si="506"/>
        <v>0</v>
      </c>
      <c r="BV1224" s="116">
        <f t="shared" si="506"/>
        <v>0</v>
      </c>
      <c r="BW1224" s="116">
        <f t="shared" si="506"/>
        <v>0</v>
      </c>
      <c r="BX1224" s="116"/>
      <c r="BY1224" s="116">
        <f t="shared" si="483"/>
        <v>0</v>
      </c>
      <c r="BZ1224" s="116"/>
      <c r="CA1224" s="116">
        <f t="shared" si="507"/>
        <v>0</v>
      </c>
      <c r="CB1224" s="116">
        <f t="shared" si="507"/>
        <v>0</v>
      </c>
      <c r="CC1224" s="116">
        <f t="shared" si="507"/>
        <v>0</v>
      </c>
      <c r="CD1224" s="116">
        <f t="shared" si="507"/>
        <v>0</v>
      </c>
      <c r="CE1224" s="116">
        <f t="shared" si="507"/>
        <v>0</v>
      </c>
      <c r="CF1224" s="116">
        <f t="shared" si="507"/>
        <v>0</v>
      </c>
      <c r="CG1224" s="116">
        <f t="shared" si="507"/>
        <v>0</v>
      </c>
      <c r="CH1224" s="116">
        <f t="shared" si="507"/>
        <v>0</v>
      </c>
      <c r="CI1224" s="116">
        <f t="shared" si="507"/>
        <v>0</v>
      </c>
      <c r="CJ1224" s="116"/>
      <c r="CK1224" s="116">
        <f t="shared" si="484"/>
        <v>0</v>
      </c>
      <c r="CM1224" s="216">
        <f>_xlfn.IFNA(VLOOKUP($C1224,'Sch 1 - QA Rates'!$B$4:$C$19,2,FALSE ),0)</f>
        <v>0</v>
      </c>
      <c r="CN1224" s="216">
        <f t="shared" si="500"/>
        <v>0</v>
      </c>
      <c r="CO1224" s="216">
        <f t="shared" si="501"/>
        <v>0</v>
      </c>
      <c r="CP1224" s="216">
        <f t="shared" si="502"/>
        <v>0</v>
      </c>
      <c r="CQ1224" s="216">
        <f t="shared" si="503"/>
        <v>0</v>
      </c>
      <c r="CR1224" s="216">
        <f t="shared" si="504"/>
        <v>0</v>
      </c>
      <c r="CS1224" s="221">
        <f t="shared" si="505"/>
        <v>0</v>
      </c>
    </row>
    <row r="1225" spans="1:98" ht="14" customHeight="1" outlineLevel="1">
      <c r="A1225" s="129">
        <v>19</v>
      </c>
      <c r="B1225" s="133"/>
      <c r="C1225" s="132" t="str">
        <f>_xlfn.IFNA(VLOOKUP($B1225,'Sch 2 - QA Team Roster'!$B$4:$C$32,2,FALSE )," ")</f>
        <v xml:space="preserve"> </v>
      </c>
      <c r="D1225" s="323"/>
      <c r="E1225" s="210"/>
      <c r="F1225" s="210"/>
      <c r="G1225" s="210"/>
      <c r="H1225" s="210"/>
      <c r="I1225" s="210"/>
      <c r="J1225" s="210"/>
      <c r="K1225" s="210"/>
      <c r="L1225" s="210"/>
      <c r="M1225" s="210"/>
      <c r="N1225" s="210"/>
      <c r="O1225" s="210"/>
      <c r="P1225" s="210"/>
      <c r="Q1225" s="210"/>
      <c r="R1225" s="210"/>
      <c r="S1225" s="210"/>
      <c r="T1225" s="210"/>
      <c r="U1225" s="210"/>
      <c r="V1225" s="210"/>
      <c r="W1225" s="210"/>
      <c r="X1225" s="210"/>
      <c r="Y1225" s="210"/>
      <c r="Z1225" s="210"/>
      <c r="AA1225" s="210"/>
      <c r="AB1225" s="210"/>
      <c r="AC1225" s="210"/>
      <c r="AD1225" s="210"/>
      <c r="AE1225" s="210"/>
      <c r="AF1225" s="210"/>
      <c r="AG1225" s="210"/>
      <c r="AH1225" s="210"/>
      <c r="AI1225" s="210"/>
      <c r="AJ1225" s="210"/>
      <c r="AK1225" s="210"/>
      <c r="AL1225" s="210"/>
      <c r="AM1225" s="210"/>
      <c r="AN1225" s="210"/>
      <c r="AO1225" s="210"/>
      <c r="AP1225" s="210"/>
      <c r="AQ1225" s="210"/>
      <c r="AR1225" s="210"/>
      <c r="AS1225" s="210"/>
      <c r="AT1225" s="210"/>
      <c r="AU1225" s="210"/>
      <c r="AV1225" s="210"/>
      <c r="AW1225" s="210"/>
      <c r="AX1225" s="210"/>
      <c r="AY1225" s="210"/>
      <c r="AZ1225" s="116"/>
      <c r="BA1225" s="116"/>
      <c r="BB1225" s="116"/>
      <c r="BC1225" s="116"/>
      <c r="BD1225" s="116"/>
      <c r="BE1225" s="116"/>
      <c r="BF1225" s="116"/>
      <c r="BG1225" s="116"/>
      <c r="BH1225" s="116"/>
      <c r="BI1225" s="116"/>
      <c r="BJ1225" s="116"/>
      <c r="BK1225" s="116"/>
      <c r="BL1225" s="116"/>
      <c r="BM1225" s="116">
        <f t="shared" si="491"/>
        <v>0</v>
      </c>
      <c r="BN1225" s="37"/>
      <c r="BO1225" s="116">
        <f t="shared" si="506"/>
        <v>0</v>
      </c>
      <c r="BP1225" s="116">
        <f t="shared" si="506"/>
        <v>0</v>
      </c>
      <c r="BQ1225" s="116">
        <f t="shared" si="506"/>
        <v>0</v>
      </c>
      <c r="BR1225" s="116">
        <f t="shared" si="506"/>
        <v>0</v>
      </c>
      <c r="BS1225" s="116">
        <f t="shared" si="506"/>
        <v>0</v>
      </c>
      <c r="BT1225" s="116">
        <f t="shared" si="506"/>
        <v>0</v>
      </c>
      <c r="BU1225" s="116">
        <f t="shared" si="506"/>
        <v>0</v>
      </c>
      <c r="BV1225" s="116">
        <f t="shared" si="506"/>
        <v>0</v>
      </c>
      <c r="BW1225" s="116">
        <f t="shared" si="506"/>
        <v>0</v>
      </c>
      <c r="BX1225" s="116"/>
      <c r="BY1225" s="116">
        <f t="shared" si="483"/>
        <v>0</v>
      </c>
      <c r="BZ1225" s="116"/>
      <c r="CA1225" s="116">
        <f t="shared" si="507"/>
        <v>0</v>
      </c>
      <c r="CB1225" s="116">
        <f t="shared" si="507"/>
        <v>0</v>
      </c>
      <c r="CC1225" s="116">
        <f t="shared" si="507"/>
        <v>0</v>
      </c>
      <c r="CD1225" s="116">
        <f t="shared" si="507"/>
        <v>0</v>
      </c>
      <c r="CE1225" s="116">
        <f t="shared" si="507"/>
        <v>0</v>
      </c>
      <c r="CF1225" s="116">
        <f t="shared" si="507"/>
        <v>0</v>
      </c>
      <c r="CG1225" s="116">
        <f t="shared" si="507"/>
        <v>0</v>
      </c>
      <c r="CH1225" s="116">
        <f t="shared" si="507"/>
        <v>0</v>
      </c>
      <c r="CI1225" s="116">
        <f t="shared" si="507"/>
        <v>0</v>
      </c>
      <c r="CJ1225" s="116"/>
      <c r="CK1225" s="116">
        <f t="shared" si="484"/>
        <v>0</v>
      </c>
      <c r="CM1225" s="216">
        <f>_xlfn.IFNA(VLOOKUP($C1225,'Sch 1 - QA Rates'!$B$4:$C$19,2,FALSE ),0)</f>
        <v>0</v>
      </c>
      <c r="CN1225" s="216">
        <f t="shared" si="500"/>
        <v>0</v>
      </c>
      <c r="CO1225" s="216">
        <f t="shared" si="501"/>
        <v>0</v>
      </c>
      <c r="CP1225" s="216">
        <f t="shared" si="502"/>
        <v>0</v>
      </c>
      <c r="CQ1225" s="216">
        <f t="shared" si="503"/>
        <v>0</v>
      </c>
      <c r="CR1225" s="216">
        <f t="shared" si="504"/>
        <v>0</v>
      </c>
      <c r="CS1225" s="221">
        <f t="shared" si="505"/>
        <v>0</v>
      </c>
    </row>
    <row r="1226" spans="1:98" ht="14" outlineLevel="1" thickBot="1">
      <c r="A1226" s="129">
        <v>20</v>
      </c>
      <c r="B1226" s="126"/>
      <c r="C1226" s="132" t="str">
        <f>_xlfn.IFNA(VLOOKUP($B1226,'Sch 2 - QA Team Roster'!$B$4:$C$32,2,FALSE )," ")</f>
        <v xml:space="preserve"> </v>
      </c>
      <c r="D1226" s="323"/>
      <c r="E1226" s="210"/>
      <c r="F1226" s="210"/>
      <c r="G1226" s="210"/>
      <c r="H1226" s="210"/>
      <c r="I1226" s="210"/>
      <c r="J1226" s="210"/>
      <c r="K1226" s="210"/>
      <c r="L1226" s="210"/>
      <c r="M1226" s="210"/>
      <c r="N1226" s="210"/>
      <c r="O1226" s="210"/>
      <c r="P1226" s="210"/>
      <c r="Q1226" s="210"/>
      <c r="R1226" s="210"/>
      <c r="S1226" s="210"/>
      <c r="T1226" s="210"/>
      <c r="U1226" s="210"/>
      <c r="V1226" s="210"/>
      <c r="W1226" s="210"/>
      <c r="X1226" s="210"/>
      <c r="Y1226" s="210"/>
      <c r="Z1226" s="210"/>
      <c r="AA1226" s="210"/>
      <c r="AB1226" s="210"/>
      <c r="AC1226" s="210"/>
      <c r="AD1226" s="210"/>
      <c r="AE1226" s="210"/>
      <c r="AF1226" s="210"/>
      <c r="AG1226" s="210"/>
      <c r="AH1226" s="210"/>
      <c r="AI1226" s="210"/>
      <c r="AJ1226" s="210"/>
      <c r="AK1226" s="210"/>
      <c r="AL1226" s="210"/>
      <c r="AM1226" s="210"/>
      <c r="AN1226" s="210"/>
      <c r="AO1226" s="210"/>
      <c r="AP1226" s="210"/>
      <c r="AQ1226" s="210"/>
      <c r="AR1226" s="210"/>
      <c r="AS1226" s="210"/>
      <c r="AT1226" s="210"/>
      <c r="AU1226" s="210"/>
      <c r="AV1226" s="210"/>
      <c r="AW1226" s="210"/>
      <c r="AX1226" s="210"/>
      <c r="AY1226" s="210"/>
      <c r="AZ1226" s="116"/>
      <c r="BA1226" s="116"/>
      <c r="BB1226" s="116"/>
      <c r="BC1226" s="116"/>
      <c r="BD1226" s="116"/>
      <c r="BE1226" s="116"/>
      <c r="BF1226" s="116"/>
      <c r="BG1226" s="116"/>
      <c r="BH1226" s="116"/>
      <c r="BI1226" s="116"/>
      <c r="BJ1226" s="116"/>
      <c r="BK1226" s="116"/>
      <c r="BL1226" s="116"/>
      <c r="BM1226" s="116">
        <f t="shared" si="491"/>
        <v>0</v>
      </c>
      <c r="BN1226" s="37"/>
      <c r="BO1226" s="116">
        <f t="shared" si="506"/>
        <v>0</v>
      </c>
      <c r="BP1226" s="116">
        <f t="shared" si="506"/>
        <v>0</v>
      </c>
      <c r="BQ1226" s="116">
        <f t="shared" si="506"/>
        <v>0</v>
      </c>
      <c r="BR1226" s="116">
        <f t="shared" si="506"/>
        <v>0</v>
      </c>
      <c r="BS1226" s="116">
        <f t="shared" si="506"/>
        <v>0</v>
      </c>
      <c r="BT1226" s="116">
        <f t="shared" si="506"/>
        <v>0</v>
      </c>
      <c r="BU1226" s="116">
        <f t="shared" si="506"/>
        <v>0</v>
      </c>
      <c r="BV1226" s="116">
        <f t="shared" si="506"/>
        <v>0</v>
      </c>
      <c r="BW1226" s="116">
        <f t="shared" si="506"/>
        <v>0</v>
      </c>
      <c r="BX1226" s="116"/>
      <c r="BY1226" s="116">
        <f t="shared" ref="BY1226:BY1289" si="508">SUM(BO1226:BX1226)</f>
        <v>0</v>
      </c>
      <c r="BZ1226" s="116"/>
      <c r="CA1226" s="116">
        <f t="shared" si="507"/>
        <v>0</v>
      </c>
      <c r="CB1226" s="116">
        <f t="shared" si="507"/>
        <v>0</v>
      </c>
      <c r="CC1226" s="116">
        <f t="shared" si="507"/>
        <v>0</v>
      </c>
      <c r="CD1226" s="116">
        <f t="shared" si="507"/>
        <v>0</v>
      </c>
      <c r="CE1226" s="116">
        <f t="shared" si="507"/>
        <v>0</v>
      </c>
      <c r="CF1226" s="116">
        <f t="shared" si="507"/>
        <v>0</v>
      </c>
      <c r="CG1226" s="116">
        <f t="shared" si="507"/>
        <v>0</v>
      </c>
      <c r="CH1226" s="116">
        <f t="shared" si="507"/>
        <v>0</v>
      </c>
      <c r="CI1226" s="116">
        <f t="shared" si="507"/>
        <v>0</v>
      </c>
      <c r="CJ1226" s="116"/>
      <c r="CK1226" s="116">
        <f t="shared" ref="CK1226:CK1289" si="509">SUM(CA1226:CJ1226)</f>
        <v>0</v>
      </c>
      <c r="CM1226" s="216">
        <f>_xlfn.IFNA(VLOOKUP($C1226,'Sch 1 - QA Rates'!$B$4:$C$19,2,FALSE ),0)</f>
        <v>0</v>
      </c>
      <c r="CN1226" s="216">
        <f t="shared" si="500"/>
        <v>0</v>
      </c>
      <c r="CO1226" s="216">
        <f t="shared" si="501"/>
        <v>0</v>
      </c>
      <c r="CP1226" s="216">
        <f t="shared" si="502"/>
        <v>0</v>
      </c>
      <c r="CQ1226" s="216">
        <f t="shared" si="503"/>
        <v>0</v>
      </c>
      <c r="CR1226" s="216">
        <f t="shared" si="504"/>
        <v>0</v>
      </c>
      <c r="CS1226" s="221">
        <f t="shared" si="505"/>
        <v>0</v>
      </c>
    </row>
    <row r="1227" spans="1:98" s="124" customFormat="1" ht="14" outlineLevel="1" thickTop="1">
      <c r="A1227" s="128"/>
      <c r="B1227" s="168" t="str">
        <f>'Sch 5 - Summary'!B62</f>
        <v>DEL #59 - Assessment of CalWIN Implementation Support Vendor CalWIN Migration Work Plan Update (Monthly)</v>
      </c>
      <c r="C1227" s="122"/>
      <c r="D1227" s="122"/>
      <c r="E1227" s="122"/>
      <c r="F1227" s="122"/>
      <c r="G1227" s="122"/>
      <c r="H1227" s="122"/>
      <c r="I1227" s="122"/>
      <c r="J1227" s="122"/>
      <c r="K1227" s="122"/>
      <c r="L1227" s="122"/>
      <c r="M1227" s="122"/>
      <c r="N1227" s="122"/>
      <c r="O1227" s="122"/>
      <c r="P1227" s="122"/>
      <c r="Q1227" s="122"/>
      <c r="R1227" s="122"/>
      <c r="S1227" s="122"/>
      <c r="T1227" s="122" t="s">
        <v>324</v>
      </c>
      <c r="U1227" s="122" t="s">
        <v>324</v>
      </c>
      <c r="V1227" s="122" t="s">
        <v>324</v>
      </c>
      <c r="W1227" s="122" t="s">
        <v>324</v>
      </c>
      <c r="X1227" s="122" t="s">
        <v>324</v>
      </c>
      <c r="Y1227" s="122" t="s">
        <v>324</v>
      </c>
      <c r="Z1227" s="122" t="s">
        <v>324</v>
      </c>
      <c r="AA1227" s="122" t="s">
        <v>324</v>
      </c>
      <c r="AB1227" s="122" t="s">
        <v>324</v>
      </c>
      <c r="AC1227" s="122" t="s">
        <v>324</v>
      </c>
      <c r="AD1227" s="122" t="s">
        <v>324</v>
      </c>
      <c r="AE1227" s="122" t="s">
        <v>324</v>
      </c>
      <c r="AF1227" s="122" t="s">
        <v>324</v>
      </c>
      <c r="AG1227" s="122" t="s">
        <v>324</v>
      </c>
      <c r="AH1227" s="122" t="s">
        <v>324</v>
      </c>
      <c r="AI1227" s="122" t="s">
        <v>324</v>
      </c>
      <c r="AJ1227" s="122" t="s">
        <v>324</v>
      </c>
      <c r="AK1227" s="122" t="s">
        <v>324</v>
      </c>
      <c r="AL1227" s="122" t="s">
        <v>324</v>
      </c>
      <c r="AM1227" s="122" t="s">
        <v>324</v>
      </c>
      <c r="AN1227" s="122" t="s">
        <v>324</v>
      </c>
      <c r="AO1227" s="122" t="s">
        <v>324</v>
      </c>
      <c r="AP1227" s="122" t="s">
        <v>324</v>
      </c>
      <c r="AQ1227" s="122" t="s">
        <v>324</v>
      </c>
      <c r="AR1227" s="122" t="s">
        <v>324</v>
      </c>
      <c r="AS1227" s="122" t="s">
        <v>324</v>
      </c>
      <c r="AT1227" s="122" t="s">
        <v>324</v>
      </c>
      <c r="AU1227" s="122" t="s">
        <v>324</v>
      </c>
      <c r="AV1227" s="122" t="s">
        <v>324</v>
      </c>
      <c r="AW1227" s="122" t="s">
        <v>324</v>
      </c>
      <c r="AX1227" s="122"/>
      <c r="AY1227" s="122"/>
      <c r="AZ1227" s="122"/>
      <c r="BA1227" s="122"/>
      <c r="BB1227" s="122"/>
      <c r="BC1227" s="122"/>
      <c r="BD1227" s="122"/>
      <c r="BE1227" s="122"/>
      <c r="BF1227" s="122"/>
      <c r="BG1227" s="122"/>
      <c r="BH1227" s="122"/>
      <c r="BI1227" s="122"/>
      <c r="BJ1227" s="122"/>
      <c r="BK1227" s="122"/>
      <c r="BL1227" s="122"/>
      <c r="BM1227" s="122">
        <f t="shared" si="491"/>
        <v>0</v>
      </c>
      <c r="BN1227" s="123"/>
      <c r="BO1227" s="122">
        <f t="shared" si="506"/>
        <v>0</v>
      </c>
      <c r="BP1227" s="122">
        <f t="shared" si="506"/>
        <v>0</v>
      </c>
      <c r="BQ1227" s="122">
        <f t="shared" si="506"/>
        <v>0</v>
      </c>
      <c r="BR1227" s="122">
        <f t="shared" si="506"/>
        <v>0</v>
      </c>
      <c r="BS1227" s="122">
        <f t="shared" si="506"/>
        <v>0</v>
      </c>
      <c r="BT1227" s="122">
        <f t="shared" si="506"/>
        <v>0</v>
      </c>
      <c r="BU1227" s="122">
        <f t="shared" si="506"/>
        <v>0</v>
      </c>
      <c r="BV1227" s="122">
        <f t="shared" si="506"/>
        <v>0</v>
      </c>
      <c r="BW1227" s="122">
        <f t="shared" si="506"/>
        <v>0</v>
      </c>
      <c r="BX1227" s="122"/>
      <c r="BY1227" s="122">
        <f t="shared" si="508"/>
        <v>0</v>
      </c>
      <c r="BZ1227" s="122"/>
      <c r="CA1227" s="122">
        <f t="shared" si="507"/>
        <v>0</v>
      </c>
      <c r="CB1227" s="122">
        <f t="shared" si="507"/>
        <v>0</v>
      </c>
      <c r="CC1227" s="122">
        <f t="shared" si="507"/>
        <v>0</v>
      </c>
      <c r="CD1227" s="122">
        <f t="shared" si="507"/>
        <v>0</v>
      </c>
      <c r="CE1227" s="122">
        <f t="shared" si="507"/>
        <v>0</v>
      </c>
      <c r="CF1227" s="122">
        <f t="shared" si="507"/>
        <v>0</v>
      </c>
      <c r="CG1227" s="122">
        <f t="shared" si="507"/>
        <v>0</v>
      </c>
      <c r="CH1227" s="122">
        <f t="shared" si="507"/>
        <v>0</v>
      </c>
      <c r="CI1227" s="122">
        <f t="shared" si="507"/>
        <v>0</v>
      </c>
      <c r="CJ1227" s="122"/>
      <c r="CK1227" s="122">
        <f t="shared" si="509"/>
        <v>0</v>
      </c>
      <c r="CM1227" s="222"/>
      <c r="CN1227" s="220">
        <f>SUM(CN1228:CN1247)</f>
        <v>0</v>
      </c>
      <c r="CO1227" s="220">
        <f>SUM(CO1228:CO1247)</f>
        <v>55160</v>
      </c>
      <c r="CP1227" s="220">
        <f>SUM(CP1228:CP1247)</f>
        <v>68256</v>
      </c>
      <c r="CQ1227" s="220">
        <f>SUM(CQ1228:CQ1247)</f>
        <v>51192</v>
      </c>
      <c r="CR1227" s="220">
        <f>SUM(CR1228:CR1247)</f>
        <v>0</v>
      </c>
      <c r="CS1227" s="220">
        <f>SUM(CN1227:CR1227)</f>
        <v>174608</v>
      </c>
      <c r="CT1227" s="124" t="s">
        <v>323</v>
      </c>
    </row>
    <row r="1228" spans="1:98" outlineLevel="1">
      <c r="A1228" s="129">
        <v>1</v>
      </c>
      <c r="B1228" s="208" t="s">
        <v>304</v>
      </c>
      <c r="C1228" s="132" t="str">
        <f>_xlfn.IFNA(VLOOKUP($B1228,'Sch 2 - QA Team Roster'!$B$4:$C$32,2,FALSE )," ")</f>
        <v>QA Project Manager</v>
      </c>
      <c r="D1228" s="323">
        <f>_xlfn.IFNA(VLOOKUP($C1228,'Sch 1 - QA Rates'!$B$4:$C$28,2,FALSE )," ")</f>
        <v>154</v>
      </c>
      <c r="E1228" s="210"/>
      <c r="F1228" s="210"/>
      <c r="G1228" s="210"/>
      <c r="H1228" s="210"/>
      <c r="I1228" s="210"/>
      <c r="J1228" s="210"/>
      <c r="K1228" s="210"/>
      <c r="L1228" s="210"/>
      <c r="M1228" s="210"/>
      <c r="N1228" s="210"/>
      <c r="O1228" s="210"/>
      <c r="P1228" s="210"/>
      <c r="Q1228" s="210"/>
      <c r="R1228" s="210"/>
      <c r="S1228" s="210"/>
      <c r="T1228" s="477">
        <v>8</v>
      </c>
      <c r="U1228" s="477">
        <v>8</v>
      </c>
      <c r="V1228" s="477">
        <v>8</v>
      </c>
      <c r="W1228" s="477">
        <v>8</v>
      </c>
      <c r="X1228" s="477">
        <v>8</v>
      </c>
      <c r="Y1228" s="477">
        <v>8</v>
      </c>
      <c r="Z1228" s="477">
        <v>8</v>
      </c>
      <c r="AA1228" s="477">
        <v>8</v>
      </c>
      <c r="AB1228" s="477">
        <v>8</v>
      </c>
      <c r="AC1228" s="477">
        <v>8</v>
      </c>
      <c r="AD1228" s="477">
        <v>8</v>
      </c>
      <c r="AE1228" s="477">
        <v>8</v>
      </c>
      <c r="AF1228" s="477">
        <v>8</v>
      </c>
      <c r="AG1228" s="477">
        <v>8</v>
      </c>
      <c r="AH1228" s="477">
        <v>8</v>
      </c>
      <c r="AI1228" s="477">
        <v>8</v>
      </c>
      <c r="AJ1228" s="477">
        <v>8</v>
      </c>
      <c r="AK1228" s="477">
        <v>8</v>
      </c>
      <c r="AL1228" s="477">
        <v>8</v>
      </c>
      <c r="AM1228" s="477">
        <v>8</v>
      </c>
      <c r="AN1228" s="477">
        <v>8</v>
      </c>
      <c r="AO1228" s="477">
        <v>8</v>
      </c>
      <c r="AP1228" s="477">
        <v>8</v>
      </c>
      <c r="AQ1228" s="477">
        <v>8</v>
      </c>
      <c r="AR1228" s="477">
        <v>8</v>
      </c>
      <c r="AS1228" s="477">
        <v>8</v>
      </c>
      <c r="AT1228" s="477">
        <v>8</v>
      </c>
      <c r="AU1228" s="477">
        <v>8</v>
      </c>
      <c r="AV1228" s="477">
        <v>8</v>
      </c>
      <c r="AW1228" s="477">
        <v>8</v>
      </c>
      <c r="AX1228" s="210"/>
      <c r="AY1228" s="210"/>
      <c r="AZ1228" s="116"/>
      <c r="BA1228" s="116"/>
      <c r="BB1228" s="116"/>
      <c r="BC1228" s="116"/>
      <c r="BD1228" s="116"/>
      <c r="BE1228" s="116"/>
      <c r="BF1228" s="116"/>
      <c r="BG1228" s="116"/>
      <c r="BH1228" s="116"/>
      <c r="BI1228" s="116"/>
      <c r="BJ1228" s="116"/>
      <c r="BK1228" s="116"/>
      <c r="BL1228" s="116"/>
      <c r="BM1228" s="116">
        <f t="shared" si="491"/>
        <v>240</v>
      </c>
      <c r="BN1228" s="37"/>
      <c r="BO1228" s="116">
        <f t="shared" si="506"/>
        <v>0</v>
      </c>
      <c r="BP1228" s="116">
        <f t="shared" si="506"/>
        <v>0</v>
      </c>
      <c r="BQ1228" s="116">
        <f t="shared" si="506"/>
        <v>80</v>
      </c>
      <c r="BR1228" s="116">
        <f t="shared" si="506"/>
        <v>96</v>
      </c>
      <c r="BS1228" s="116">
        <f t="shared" si="506"/>
        <v>64</v>
      </c>
      <c r="BT1228" s="116">
        <f t="shared" si="506"/>
        <v>0</v>
      </c>
      <c r="BU1228" s="116">
        <f t="shared" si="506"/>
        <v>0</v>
      </c>
      <c r="BV1228" s="116">
        <f t="shared" si="506"/>
        <v>0</v>
      </c>
      <c r="BW1228" s="116">
        <f t="shared" si="506"/>
        <v>0</v>
      </c>
      <c r="BX1228" s="116"/>
      <c r="BY1228" s="116">
        <f t="shared" si="508"/>
        <v>240</v>
      </c>
      <c r="BZ1228" s="116"/>
      <c r="CA1228" s="116">
        <f t="shared" si="507"/>
        <v>0</v>
      </c>
      <c r="CB1228" s="116">
        <f t="shared" si="507"/>
        <v>8</v>
      </c>
      <c r="CC1228" s="116">
        <f t="shared" si="507"/>
        <v>96</v>
      </c>
      <c r="CD1228" s="116">
        <f t="shared" si="507"/>
        <v>96</v>
      </c>
      <c r="CE1228" s="116">
        <f t="shared" si="507"/>
        <v>40</v>
      </c>
      <c r="CF1228" s="116">
        <f t="shared" si="507"/>
        <v>0</v>
      </c>
      <c r="CG1228" s="116">
        <f t="shared" si="507"/>
        <v>0</v>
      </c>
      <c r="CH1228" s="116">
        <f t="shared" si="507"/>
        <v>0</v>
      </c>
      <c r="CI1228" s="116">
        <f t="shared" si="507"/>
        <v>0</v>
      </c>
      <c r="CJ1228" s="116"/>
      <c r="CK1228" s="116">
        <f t="shared" si="509"/>
        <v>240</v>
      </c>
      <c r="CM1228" s="216">
        <f>_xlfn.IFNA(VLOOKUP($C1228,'Sch 1 - QA Rates'!$B$4:$C$19,2,FALSE ),0)</f>
        <v>154</v>
      </c>
      <c r="CN1228" s="216">
        <f t="shared" ref="CN1228:CN1247" si="510">SUM(E1228:P1228)*CM1228</f>
        <v>0</v>
      </c>
      <c r="CO1228" s="216">
        <f t="shared" ref="CO1228:CO1247" si="511">SUM(Q1228:AB1228)*CM1228</f>
        <v>11088</v>
      </c>
      <c r="CP1228" s="216">
        <f t="shared" ref="CP1228:CP1247" si="512">SUM(AC1228:AN1228)*CM1228</f>
        <v>14784</v>
      </c>
      <c r="CQ1228" s="216">
        <f t="shared" ref="CQ1228:CQ1247" si="513">SUM(AO1228:AZ1228)*CM1228</f>
        <v>11088</v>
      </c>
      <c r="CR1228" s="216">
        <f t="shared" ref="CR1228:CR1247" si="514">SUM(BA1228:BK1228)*CM1228</f>
        <v>0</v>
      </c>
      <c r="CS1228" s="221">
        <f t="shared" ref="CS1228:CS1247" si="515">SUM(CN1228:CR1228)</f>
        <v>36960</v>
      </c>
    </row>
    <row r="1229" spans="1:98" outlineLevel="1">
      <c r="A1229" s="129">
        <v>2</v>
      </c>
      <c r="B1229" s="208" t="s">
        <v>305</v>
      </c>
      <c r="C1229" s="132" t="str">
        <f>_xlfn.IFNA(VLOOKUP($B1229,'Sch 2 - QA Team Roster'!$B$4:$C$32,2,FALSE )," ")</f>
        <v>QA PMO Lead</v>
      </c>
      <c r="D1229" s="323">
        <f>_xlfn.IFNA(VLOOKUP($C1229,'Sch 1 - QA Rates'!$B$4:$C$28,2,FALSE )," ")</f>
        <v>134</v>
      </c>
      <c r="E1229" s="210"/>
      <c r="F1229" s="210"/>
      <c r="G1229" s="210"/>
      <c r="H1229" s="210"/>
      <c r="I1229" s="210"/>
      <c r="J1229" s="210"/>
      <c r="K1229" s="210"/>
      <c r="L1229" s="210"/>
      <c r="M1229" s="210"/>
      <c r="N1229" s="210"/>
      <c r="O1229" s="210"/>
      <c r="P1229" s="210"/>
      <c r="Q1229" s="210"/>
      <c r="R1229" s="210"/>
      <c r="S1229" s="210"/>
      <c r="T1229" s="477">
        <v>24</v>
      </c>
      <c r="U1229" s="477">
        <v>24</v>
      </c>
      <c r="V1229" s="477">
        <v>16</v>
      </c>
      <c r="W1229" s="477">
        <v>16</v>
      </c>
      <c r="X1229" s="477">
        <v>16</v>
      </c>
      <c r="Y1229" s="477">
        <v>16</v>
      </c>
      <c r="Z1229" s="477">
        <v>16</v>
      </c>
      <c r="AA1229" s="477">
        <v>16</v>
      </c>
      <c r="AB1229" s="477">
        <v>16</v>
      </c>
      <c r="AC1229" s="477">
        <v>16</v>
      </c>
      <c r="AD1229" s="477">
        <v>16</v>
      </c>
      <c r="AE1229" s="477">
        <v>16</v>
      </c>
      <c r="AF1229" s="477">
        <v>16</v>
      </c>
      <c r="AG1229" s="477">
        <v>16</v>
      </c>
      <c r="AH1229" s="477">
        <v>16</v>
      </c>
      <c r="AI1229" s="477">
        <v>16</v>
      </c>
      <c r="AJ1229" s="477">
        <v>16</v>
      </c>
      <c r="AK1229" s="477">
        <v>16</v>
      </c>
      <c r="AL1229" s="477">
        <v>16</v>
      </c>
      <c r="AM1229" s="477">
        <v>16</v>
      </c>
      <c r="AN1229" s="477">
        <v>16</v>
      </c>
      <c r="AO1229" s="477">
        <v>16</v>
      </c>
      <c r="AP1229" s="477">
        <v>16</v>
      </c>
      <c r="AQ1229" s="477">
        <v>16</v>
      </c>
      <c r="AR1229" s="477">
        <v>16</v>
      </c>
      <c r="AS1229" s="477">
        <v>16</v>
      </c>
      <c r="AT1229" s="477">
        <v>16</v>
      </c>
      <c r="AU1229" s="477">
        <v>16</v>
      </c>
      <c r="AV1229" s="477">
        <v>16</v>
      </c>
      <c r="AW1229" s="477">
        <v>16</v>
      </c>
      <c r="AX1229" s="210"/>
      <c r="AY1229" s="210"/>
      <c r="AZ1229" s="116"/>
      <c r="BA1229" s="116"/>
      <c r="BB1229" s="116"/>
      <c r="BC1229" s="116"/>
      <c r="BD1229" s="116"/>
      <c r="BE1229" s="116"/>
      <c r="BF1229" s="116"/>
      <c r="BG1229" s="116"/>
      <c r="BH1229" s="116"/>
      <c r="BI1229" s="116"/>
      <c r="BJ1229" s="116"/>
      <c r="BK1229" s="116"/>
      <c r="BL1229" s="116"/>
      <c r="BM1229" s="116">
        <f t="shared" si="491"/>
        <v>496</v>
      </c>
      <c r="BN1229" s="37"/>
      <c r="BO1229" s="116">
        <f t="shared" si="506"/>
        <v>0</v>
      </c>
      <c r="BP1229" s="116">
        <f t="shared" si="506"/>
        <v>0</v>
      </c>
      <c r="BQ1229" s="116">
        <f t="shared" si="506"/>
        <v>176</v>
      </c>
      <c r="BR1229" s="116">
        <f t="shared" si="506"/>
        <v>192</v>
      </c>
      <c r="BS1229" s="116">
        <f t="shared" si="506"/>
        <v>128</v>
      </c>
      <c r="BT1229" s="116">
        <f t="shared" si="506"/>
        <v>0</v>
      </c>
      <c r="BU1229" s="116">
        <f t="shared" si="506"/>
        <v>0</v>
      </c>
      <c r="BV1229" s="116">
        <f t="shared" si="506"/>
        <v>0</v>
      </c>
      <c r="BW1229" s="116">
        <f t="shared" si="506"/>
        <v>0</v>
      </c>
      <c r="BX1229" s="116"/>
      <c r="BY1229" s="116">
        <f t="shared" si="508"/>
        <v>496</v>
      </c>
      <c r="BZ1229" s="116"/>
      <c r="CA1229" s="116">
        <f t="shared" si="507"/>
        <v>0</v>
      </c>
      <c r="CB1229" s="116">
        <f t="shared" si="507"/>
        <v>24</v>
      </c>
      <c r="CC1229" s="116">
        <f t="shared" si="507"/>
        <v>200</v>
      </c>
      <c r="CD1229" s="116">
        <f t="shared" si="507"/>
        <v>192</v>
      </c>
      <c r="CE1229" s="116">
        <f t="shared" si="507"/>
        <v>80</v>
      </c>
      <c r="CF1229" s="116">
        <f t="shared" si="507"/>
        <v>0</v>
      </c>
      <c r="CG1229" s="116">
        <f t="shared" si="507"/>
        <v>0</v>
      </c>
      <c r="CH1229" s="116">
        <f t="shared" si="507"/>
        <v>0</v>
      </c>
      <c r="CI1229" s="116">
        <f t="shared" si="507"/>
        <v>0</v>
      </c>
      <c r="CJ1229" s="116"/>
      <c r="CK1229" s="116">
        <f t="shared" si="509"/>
        <v>496</v>
      </c>
      <c r="CM1229" s="216">
        <f>_xlfn.IFNA(VLOOKUP($C1229,'Sch 1 - QA Rates'!$B$4:$C$19,2,FALSE ),0)</f>
        <v>134</v>
      </c>
      <c r="CN1229" s="216">
        <f t="shared" si="510"/>
        <v>0</v>
      </c>
      <c r="CO1229" s="216">
        <f t="shared" si="511"/>
        <v>21440</v>
      </c>
      <c r="CP1229" s="216">
        <f t="shared" si="512"/>
        <v>25728</v>
      </c>
      <c r="CQ1229" s="216">
        <f t="shared" si="513"/>
        <v>19296</v>
      </c>
      <c r="CR1229" s="216">
        <f t="shared" si="514"/>
        <v>0</v>
      </c>
      <c r="CS1229" s="221">
        <f t="shared" si="515"/>
        <v>66464</v>
      </c>
    </row>
    <row r="1230" spans="1:98" outlineLevel="1">
      <c r="A1230" s="129">
        <v>3</v>
      </c>
      <c r="B1230" s="208" t="s">
        <v>309</v>
      </c>
      <c r="C1230" s="132" t="str">
        <f>_xlfn.IFNA(VLOOKUP($B1230,'Sch 2 - QA Team Roster'!$B$4:$C$32,2,FALSE )," ")</f>
        <v>QA PMO Specialist</v>
      </c>
      <c r="D1230" s="323">
        <f>_xlfn.IFNA(VLOOKUP($C1230,'Sch 1 - QA Rates'!$B$4:$C$28,2,FALSE )," ")</f>
        <v>114</v>
      </c>
      <c r="E1230" s="210"/>
      <c r="F1230" s="210"/>
      <c r="G1230" s="210"/>
      <c r="H1230" s="210"/>
      <c r="I1230" s="210"/>
      <c r="J1230" s="210"/>
      <c r="K1230" s="210"/>
      <c r="L1230" s="210"/>
      <c r="M1230" s="210"/>
      <c r="N1230" s="210"/>
      <c r="O1230" s="210"/>
      <c r="P1230" s="210"/>
      <c r="Q1230" s="210"/>
      <c r="R1230" s="210"/>
      <c r="S1230" s="210"/>
      <c r="T1230" s="477">
        <v>24</v>
      </c>
      <c r="U1230" s="477">
        <v>24</v>
      </c>
      <c r="V1230" s="477">
        <v>16</v>
      </c>
      <c r="W1230" s="477">
        <v>16</v>
      </c>
      <c r="X1230" s="477">
        <v>16</v>
      </c>
      <c r="Y1230" s="477">
        <v>16</v>
      </c>
      <c r="Z1230" s="477">
        <v>16</v>
      </c>
      <c r="AA1230" s="477">
        <v>16</v>
      </c>
      <c r="AB1230" s="477">
        <v>16</v>
      </c>
      <c r="AC1230" s="477">
        <v>16</v>
      </c>
      <c r="AD1230" s="477">
        <v>16</v>
      </c>
      <c r="AE1230" s="477">
        <v>16</v>
      </c>
      <c r="AF1230" s="477">
        <v>16</v>
      </c>
      <c r="AG1230" s="477">
        <v>16</v>
      </c>
      <c r="AH1230" s="477">
        <v>16</v>
      </c>
      <c r="AI1230" s="477">
        <v>16</v>
      </c>
      <c r="AJ1230" s="477">
        <v>16</v>
      </c>
      <c r="AK1230" s="477">
        <v>16</v>
      </c>
      <c r="AL1230" s="477">
        <v>16</v>
      </c>
      <c r="AM1230" s="477">
        <v>16</v>
      </c>
      <c r="AN1230" s="477">
        <v>16</v>
      </c>
      <c r="AO1230" s="477">
        <v>16</v>
      </c>
      <c r="AP1230" s="477">
        <v>16</v>
      </c>
      <c r="AQ1230" s="477">
        <v>16</v>
      </c>
      <c r="AR1230" s="477">
        <v>16</v>
      </c>
      <c r="AS1230" s="477">
        <v>16</v>
      </c>
      <c r="AT1230" s="477">
        <v>16</v>
      </c>
      <c r="AU1230" s="477">
        <v>16</v>
      </c>
      <c r="AV1230" s="477">
        <v>16</v>
      </c>
      <c r="AW1230" s="477">
        <v>16</v>
      </c>
      <c r="AX1230" s="210"/>
      <c r="AY1230" s="210"/>
      <c r="AZ1230" s="116"/>
      <c r="BA1230" s="116"/>
      <c r="BB1230" s="116"/>
      <c r="BC1230" s="116"/>
      <c r="BD1230" s="116"/>
      <c r="BE1230" s="116"/>
      <c r="BF1230" s="116"/>
      <c r="BG1230" s="116"/>
      <c r="BH1230" s="116"/>
      <c r="BI1230" s="116"/>
      <c r="BJ1230" s="116"/>
      <c r="BK1230" s="116"/>
      <c r="BL1230" s="116"/>
      <c r="BM1230" s="116">
        <f t="shared" si="491"/>
        <v>496</v>
      </c>
      <c r="BN1230" s="37"/>
      <c r="BO1230" s="116">
        <f t="shared" si="506"/>
        <v>0</v>
      </c>
      <c r="BP1230" s="116">
        <f t="shared" si="506"/>
        <v>0</v>
      </c>
      <c r="BQ1230" s="116">
        <f t="shared" si="506"/>
        <v>176</v>
      </c>
      <c r="BR1230" s="116">
        <f t="shared" si="506"/>
        <v>192</v>
      </c>
      <c r="BS1230" s="116">
        <f t="shared" si="506"/>
        <v>128</v>
      </c>
      <c r="BT1230" s="116">
        <f t="shared" si="506"/>
        <v>0</v>
      </c>
      <c r="BU1230" s="116">
        <f t="shared" si="506"/>
        <v>0</v>
      </c>
      <c r="BV1230" s="116">
        <f t="shared" si="506"/>
        <v>0</v>
      </c>
      <c r="BW1230" s="116">
        <f t="shared" si="506"/>
        <v>0</v>
      </c>
      <c r="BX1230" s="116"/>
      <c r="BY1230" s="116">
        <f t="shared" si="508"/>
        <v>496</v>
      </c>
      <c r="BZ1230" s="116"/>
      <c r="CA1230" s="116">
        <f t="shared" si="507"/>
        <v>0</v>
      </c>
      <c r="CB1230" s="116">
        <f t="shared" si="507"/>
        <v>24</v>
      </c>
      <c r="CC1230" s="116">
        <f t="shared" si="507"/>
        <v>200</v>
      </c>
      <c r="CD1230" s="116">
        <f t="shared" si="507"/>
        <v>192</v>
      </c>
      <c r="CE1230" s="116">
        <f t="shared" si="507"/>
        <v>80</v>
      </c>
      <c r="CF1230" s="116">
        <f t="shared" si="507"/>
        <v>0</v>
      </c>
      <c r="CG1230" s="116">
        <f t="shared" si="507"/>
        <v>0</v>
      </c>
      <c r="CH1230" s="116">
        <f t="shared" si="507"/>
        <v>0</v>
      </c>
      <c r="CI1230" s="116">
        <f t="shared" si="507"/>
        <v>0</v>
      </c>
      <c r="CJ1230" s="116"/>
      <c r="CK1230" s="116">
        <f t="shared" si="509"/>
        <v>496</v>
      </c>
      <c r="CM1230" s="216">
        <f>_xlfn.IFNA(VLOOKUP($C1230,'Sch 1 - QA Rates'!$B$4:$C$19,2,FALSE ),0)</f>
        <v>114</v>
      </c>
      <c r="CN1230" s="216">
        <f t="shared" si="510"/>
        <v>0</v>
      </c>
      <c r="CO1230" s="216">
        <f t="shared" si="511"/>
        <v>18240</v>
      </c>
      <c r="CP1230" s="216">
        <f t="shared" si="512"/>
        <v>21888</v>
      </c>
      <c r="CQ1230" s="216">
        <f t="shared" si="513"/>
        <v>16416</v>
      </c>
      <c r="CR1230" s="216">
        <f t="shared" si="514"/>
        <v>0</v>
      </c>
      <c r="CS1230" s="221">
        <f t="shared" si="515"/>
        <v>56544</v>
      </c>
    </row>
    <row r="1231" spans="1:98" outlineLevel="1">
      <c r="A1231" s="129">
        <v>4</v>
      </c>
      <c r="B1231" s="208" t="s">
        <v>310</v>
      </c>
      <c r="C1231" s="132" t="str">
        <f>_xlfn.IFNA(VLOOKUP($B1231,'Sch 2 - QA Team Roster'!$B$4:$C$32,2,FALSE )," ")</f>
        <v>QA Sr. Administrative Assistant</v>
      </c>
      <c r="D1231" s="323">
        <f>_xlfn.IFNA(VLOOKUP($C1231,'Sch 1 - QA Rates'!$B$4:$C$28,2,FALSE )," ")</f>
        <v>45</v>
      </c>
      <c r="E1231" s="210"/>
      <c r="F1231" s="210"/>
      <c r="G1231" s="210"/>
      <c r="H1231" s="210"/>
      <c r="I1231" s="210"/>
      <c r="J1231" s="210"/>
      <c r="K1231" s="210"/>
      <c r="L1231" s="210"/>
      <c r="M1231" s="210"/>
      <c r="N1231" s="210"/>
      <c r="O1231" s="210"/>
      <c r="P1231" s="210"/>
      <c r="Q1231" s="210"/>
      <c r="R1231" s="210"/>
      <c r="S1231" s="210"/>
      <c r="T1231" s="477">
        <v>4</v>
      </c>
      <c r="U1231" s="477">
        <v>4</v>
      </c>
      <c r="V1231" s="477">
        <v>4</v>
      </c>
      <c r="W1231" s="477">
        <v>4</v>
      </c>
      <c r="X1231" s="477">
        <v>4</v>
      </c>
      <c r="Y1231" s="477">
        <v>4</v>
      </c>
      <c r="Z1231" s="477">
        <v>4</v>
      </c>
      <c r="AA1231" s="477">
        <v>4</v>
      </c>
      <c r="AB1231" s="477">
        <v>4</v>
      </c>
      <c r="AC1231" s="477">
        <v>4</v>
      </c>
      <c r="AD1231" s="477">
        <v>4</v>
      </c>
      <c r="AE1231" s="477">
        <v>4</v>
      </c>
      <c r="AF1231" s="477">
        <v>4</v>
      </c>
      <c r="AG1231" s="477">
        <v>4</v>
      </c>
      <c r="AH1231" s="477">
        <v>4</v>
      </c>
      <c r="AI1231" s="477">
        <v>4</v>
      </c>
      <c r="AJ1231" s="477">
        <v>4</v>
      </c>
      <c r="AK1231" s="477">
        <v>4</v>
      </c>
      <c r="AL1231" s="477">
        <v>4</v>
      </c>
      <c r="AM1231" s="477">
        <v>4</v>
      </c>
      <c r="AN1231" s="477">
        <v>4</v>
      </c>
      <c r="AO1231" s="477">
        <v>4</v>
      </c>
      <c r="AP1231" s="477">
        <v>4</v>
      </c>
      <c r="AQ1231" s="477">
        <v>4</v>
      </c>
      <c r="AR1231" s="477">
        <v>4</v>
      </c>
      <c r="AS1231" s="477">
        <v>4</v>
      </c>
      <c r="AT1231" s="477">
        <v>4</v>
      </c>
      <c r="AU1231" s="477">
        <v>4</v>
      </c>
      <c r="AV1231" s="477">
        <v>4</v>
      </c>
      <c r="AW1231" s="477">
        <v>4</v>
      </c>
      <c r="AX1231" s="210"/>
      <c r="AY1231" s="210"/>
      <c r="AZ1231" s="116"/>
      <c r="BA1231" s="116"/>
      <c r="BB1231" s="116"/>
      <c r="BC1231" s="116"/>
      <c r="BD1231" s="116"/>
      <c r="BE1231" s="116"/>
      <c r="BF1231" s="116"/>
      <c r="BG1231" s="116"/>
      <c r="BH1231" s="116"/>
      <c r="BI1231" s="116"/>
      <c r="BJ1231" s="116"/>
      <c r="BK1231" s="116"/>
      <c r="BL1231" s="116"/>
      <c r="BM1231" s="116">
        <f t="shared" si="491"/>
        <v>120</v>
      </c>
      <c r="BN1231" s="37"/>
      <c r="BO1231" s="116">
        <f t="shared" si="506"/>
        <v>0</v>
      </c>
      <c r="BP1231" s="116">
        <f t="shared" si="506"/>
        <v>0</v>
      </c>
      <c r="BQ1231" s="116">
        <f t="shared" si="506"/>
        <v>40</v>
      </c>
      <c r="BR1231" s="116">
        <f t="shared" si="506"/>
        <v>48</v>
      </c>
      <c r="BS1231" s="116">
        <f t="shared" si="506"/>
        <v>32</v>
      </c>
      <c r="BT1231" s="116">
        <f t="shared" si="506"/>
        <v>0</v>
      </c>
      <c r="BU1231" s="116">
        <f t="shared" si="506"/>
        <v>0</v>
      </c>
      <c r="BV1231" s="116">
        <f t="shared" si="506"/>
        <v>0</v>
      </c>
      <c r="BW1231" s="116">
        <f t="shared" si="506"/>
        <v>0</v>
      </c>
      <c r="BX1231" s="116"/>
      <c r="BY1231" s="116">
        <f t="shared" si="508"/>
        <v>120</v>
      </c>
      <c r="BZ1231" s="116"/>
      <c r="CA1231" s="116">
        <f t="shared" si="507"/>
        <v>0</v>
      </c>
      <c r="CB1231" s="116">
        <f t="shared" si="507"/>
        <v>4</v>
      </c>
      <c r="CC1231" s="116">
        <f t="shared" si="507"/>
        <v>48</v>
      </c>
      <c r="CD1231" s="116">
        <f t="shared" si="507"/>
        <v>48</v>
      </c>
      <c r="CE1231" s="116">
        <f t="shared" si="507"/>
        <v>20</v>
      </c>
      <c r="CF1231" s="116">
        <f t="shared" si="507"/>
        <v>0</v>
      </c>
      <c r="CG1231" s="116">
        <f t="shared" si="507"/>
        <v>0</v>
      </c>
      <c r="CH1231" s="116">
        <f t="shared" si="507"/>
        <v>0</v>
      </c>
      <c r="CI1231" s="116">
        <f t="shared" si="507"/>
        <v>0</v>
      </c>
      <c r="CJ1231" s="116"/>
      <c r="CK1231" s="116">
        <f t="shared" si="509"/>
        <v>120</v>
      </c>
      <c r="CM1231" s="216">
        <f>_xlfn.IFNA(VLOOKUP($C1231,'Sch 1 - QA Rates'!$B$4:$C$19,2,FALSE ),0)</f>
        <v>45</v>
      </c>
      <c r="CN1231" s="216">
        <f t="shared" si="510"/>
        <v>0</v>
      </c>
      <c r="CO1231" s="216">
        <f t="shared" si="511"/>
        <v>1620</v>
      </c>
      <c r="CP1231" s="216">
        <f t="shared" si="512"/>
        <v>2160</v>
      </c>
      <c r="CQ1231" s="216">
        <f t="shared" si="513"/>
        <v>1620</v>
      </c>
      <c r="CR1231" s="216">
        <f t="shared" si="514"/>
        <v>0</v>
      </c>
      <c r="CS1231" s="221">
        <f t="shared" si="515"/>
        <v>5400</v>
      </c>
    </row>
    <row r="1232" spans="1:98" outlineLevel="1">
      <c r="A1232" s="129">
        <v>5</v>
      </c>
      <c r="B1232" s="208" t="s">
        <v>315</v>
      </c>
      <c r="C1232" s="132" t="str">
        <f>_xlfn.IFNA(VLOOKUP($B1232,'Sch 2 - QA Team Roster'!$B$4:$C$32,2,FALSE )," ")</f>
        <v>QA Executive</v>
      </c>
      <c r="D1232" s="323">
        <f>_xlfn.IFNA(VLOOKUP($C1232,'Sch 1 - QA Rates'!$B$4:$C$28,2,FALSE )," ")</f>
        <v>154</v>
      </c>
      <c r="E1232" s="210"/>
      <c r="F1232" s="210"/>
      <c r="G1232" s="210"/>
      <c r="H1232" s="210"/>
      <c r="I1232" s="210"/>
      <c r="J1232" s="210"/>
      <c r="K1232" s="210"/>
      <c r="L1232" s="210"/>
      <c r="M1232" s="210"/>
      <c r="N1232" s="210"/>
      <c r="O1232" s="210"/>
      <c r="P1232" s="210"/>
      <c r="Q1232" s="210"/>
      <c r="R1232" s="210"/>
      <c r="S1232" s="210"/>
      <c r="T1232" s="477">
        <v>2</v>
      </c>
      <c r="U1232" s="477">
        <v>2</v>
      </c>
      <c r="V1232" s="477">
        <v>2</v>
      </c>
      <c r="W1232" s="477">
        <v>2</v>
      </c>
      <c r="X1232" s="477">
        <v>2</v>
      </c>
      <c r="Y1232" s="477">
        <v>2</v>
      </c>
      <c r="Z1232" s="477">
        <v>2</v>
      </c>
      <c r="AA1232" s="477">
        <v>2</v>
      </c>
      <c r="AB1232" s="477">
        <v>2</v>
      </c>
      <c r="AC1232" s="477">
        <v>2</v>
      </c>
      <c r="AD1232" s="477">
        <v>2</v>
      </c>
      <c r="AE1232" s="477">
        <v>2</v>
      </c>
      <c r="AF1232" s="477">
        <v>2</v>
      </c>
      <c r="AG1232" s="477">
        <v>2</v>
      </c>
      <c r="AH1232" s="477">
        <v>2</v>
      </c>
      <c r="AI1232" s="477">
        <v>2</v>
      </c>
      <c r="AJ1232" s="477">
        <v>2</v>
      </c>
      <c r="AK1232" s="477">
        <v>2</v>
      </c>
      <c r="AL1232" s="477">
        <v>2</v>
      </c>
      <c r="AM1232" s="477">
        <v>2</v>
      </c>
      <c r="AN1232" s="477">
        <v>2</v>
      </c>
      <c r="AO1232" s="477">
        <v>2</v>
      </c>
      <c r="AP1232" s="477">
        <v>2</v>
      </c>
      <c r="AQ1232" s="477">
        <v>2</v>
      </c>
      <c r="AR1232" s="477">
        <v>2</v>
      </c>
      <c r="AS1232" s="477">
        <v>2</v>
      </c>
      <c r="AT1232" s="477">
        <v>2</v>
      </c>
      <c r="AU1232" s="477">
        <v>2</v>
      </c>
      <c r="AV1232" s="477">
        <v>2</v>
      </c>
      <c r="AW1232" s="477">
        <v>2</v>
      </c>
      <c r="AX1232" s="210"/>
      <c r="AY1232" s="210"/>
      <c r="AZ1232" s="116"/>
      <c r="BA1232" s="116"/>
      <c r="BB1232" s="116"/>
      <c r="BC1232" s="116"/>
      <c r="BD1232" s="116"/>
      <c r="BE1232" s="116"/>
      <c r="BF1232" s="116"/>
      <c r="BG1232" s="116"/>
      <c r="BH1232" s="116"/>
      <c r="BI1232" s="116"/>
      <c r="BJ1232" s="116"/>
      <c r="BK1232" s="116"/>
      <c r="BL1232" s="116"/>
      <c r="BM1232" s="116">
        <f t="shared" si="491"/>
        <v>60</v>
      </c>
      <c r="BN1232" s="37"/>
      <c r="BO1232" s="116">
        <f t="shared" si="506"/>
        <v>0</v>
      </c>
      <c r="BP1232" s="116">
        <f t="shared" si="506"/>
        <v>0</v>
      </c>
      <c r="BQ1232" s="116">
        <f t="shared" si="506"/>
        <v>20</v>
      </c>
      <c r="BR1232" s="116">
        <f t="shared" si="506"/>
        <v>24</v>
      </c>
      <c r="BS1232" s="116">
        <f t="shared" si="506"/>
        <v>16</v>
      </c>
      <c r="BT1232" s="116">
        <f t="shared" si="506"/>
        <v>0</v>
      </c>
      <c r="BU1232" s="116">
        <f t="shared" si="506"/>
        <v>0</v>
      </c>
      <c r="BV1232" s="116">
        <f t="shared" si="506"/>
        <v>0</v>
      </c>
      <c r="BW1232" s="116">
        <f t="shared" si="506"/>
        <v>0</v>
      </c>
      <c r="BX1232" s="116"/>
      <c r="BY1232" s="116">
        <f t="shared" si="508"/>
        <v>60</v>
      </c>
      <c r="BZ1232" s="116"/>
      <c r="CA1232" s="116">
        <f t="shared" si="507"/>
        <v>0</v>
      </c>
      <c r="CB1232" s="116">
        <f t="shared" si="507"/>
        <v>2</v>
      </c>
      <c r="CC1232" s="116">
        <f t="shared" si="507"/>
        <v>24</v>
      </c>
      <c r="CD1232" s="116">
        <f t="shared" si="507"/>
        <v>24</v>
      </c>
      <c r="CE1232" s="116">
        <f t="shared" si="507"/>
        <v>10</v>
      </c>
      <c r="CF1232" s="116">
        <f t="shared" si="507"/>
        <v>0</v>
      </c>
      <c r="CG1232" s="116">
        <f t="shared" si="507"/>
        <v>0</v>
      </c>
      <c r="CH1232" s="116">
        <f t="shared" si="507"/>
        <v>0</v>
      </c>
      <c r="CI1232" s="116">
        <f t="shared" si="507"/>
        <v>0</v>
      </c>
      <c r="CJ1232" s="116"/>
      <c r="CK1232" s="116">
        <f t="shared" si="509"/>
        <v>60</v>
      </c>
      <c r="CM1232" s="216">
        <f>_xlfn.IFNA(VLOOKUP($C1232,'Sch 1 - QA Rates'!$B$4:$C$19,2,FALSE ),0)</f>
        <v>154</v>
      </c>
      <c r="CN1232" s="216">
        <f t="shared" si="510"/>
        <v>0</v>
      </c>
      <c r="CO1232" s="216">
        <f t="shared" si="511"/>
        <v>2772</v>
      </c>
      <c r="CP1232" s="216">
        <f t="shared" si="512"/>
        <v>3696</v>
      </c>
      <c r="CQ1232" s="216">
        <f t="shared" si="513"/>
        <v>2772</v>
      </c>
      <c r="CR1232" s="216">
        <f t="shared" si="514"/>
        <v>0</v>
      </c>
      <c r="CS1232" s="221">
        <f t="shared" si="515"/>
        <v>9240</v>
      </c>
    </row>
    <row r="1233" spans="1:98" outlineLevel="1">
      <c r="A1233" s="129">
        <v>6</v>
      </c>
      <c r="B1233" s="133"/>
      <c r="C1233" s="132" t="str">
        <f>_xlfn.IFNA(VLOOKUP($B1233,'Sch 2 - QA Team Roster'!$B$4:$C$32,2,FALSE )," ")</f>
        <v xml:space="preserve"> </v>
      </c>
      <c r="D1233" s="323"/>
      <c r="E1233" s="210"/>
      <c r="F1233" s="210"/>
      <c r="G1233" s="210"/>
      <c r="H1233" s="210"/>
      <c r="I1233" s="210"/>
      <c r="J1233" s="210"/>
      <c r="K1233" s="210"/>
      <c r="L1233" s="210"/>
      <c r="M1233" s="210"/>
      <c r="N1233" s="210"/>
      <c r="O1233" s="210"/>
      <c r="P1233" s="210"/>
      <c r="Q1233" s="210"/>
      <c r="R1233" s="210"/>
      <c r="S1233" s="210"/>
      <c r="T1233" s="210"/>
      <c r="U1233" s="210"/>
      <c r="V1233" s="210"/>
      <c r="W1233" s="210"/>
      <c r="X1233" s="210"/>
      <c r="Y1233" s="210"/>
      <c r="Z1233" s="210"/>
      <c r="AA1233" s="210"/>
      <c r="AB1233" s="210"/>
      <c r="AC1233" s="210"/>
      <c r="AD1233" s="210"/>
      <c r="AE1233" s="210"/>
      <c r="AF1233" s="210"/>
      <c r="AG1233" s="210"/>
      <c r="AH1233" s="210"/>
      <c r="AI1233" s="210"/>
      <c r="AJ1233" s="210"/>
      <c r="AK1233" s="210"/>
      <c r="AL1233" s="210"/>
      <c r="AM1233" s="210"/>
      <c r="AN1233" s="210"/>
      <c r="AO1233" s="210"/>
      <c r="AP1233" s="210"/>
      <c r="AQ1233" s="210"/>
      <c r="AR1233" s="210"/>
      <c r="AS1233" s="210"/>
      <c r="AT1233" s="210"/>
      <c r="AU1233" s="210"/>
      <c r="AV1233" s="210"/>
      <c r="AW1233" s="210"/>
      <c r="AX1233" s="210"/>
      <c r="AY1233" s="210"/>
      <c r="AZ1233" s="116"/>
      <c r="BA1233" s="116"/>
      <c r="BB1233" s="116"/>
      <c r="BC1233" s="116"/>
      <c r="BD1233" s="116"/>
      <c r="BE1233" s="116"/>
      <c r="BF1233" s="116"/>
      <c r="BG1233" s="116"/>
      <c r="BH1233" s="116"/>
      <c r="BI1233" s="116"/>
      <c r="BJ1233" s="116"/>
      <c r="BK1233" s="116"/>
      <c r="BL1233" s="116"/>
      <c r="BM1233" s="116">
        <f t="shared" si="491"/>
        <v>0</v>
      </c>
      <c r="BN1233" s="37"/>
      <c r="BO1233" s="116">
        <f t="shared" si="506"/>
        <v>0</v>
      </c>
      <c r="BP1233" s="116">
        <f t="shared" si="506"/>
        <v>0</v>
      </c>
      <c r="BQ1233" s="116">
        <f t="shared" si="506"/>
        <v>0</v>
      </c>
      <c r="BR1233" s="116">
        <f t="shared" si="506"/>
        <v>0</v>
      </c>
      <c r="BS1233" s="116">
        <f t="shared" si="506"/>
        <v>0</v>
      </c>
      <c r="BT1233" s="116">
        <f t="shared" si="506"/>
        <v>0</v>
      </c>
      <c r="BU1233" s="116">
        <f t="shared" si="506"/>
        <v>0</v>
      </c>
      <c r="BV1233" s="116">
        <f t="shared" si="506"/>
        <v>0</v>
      </c>
      <c r="BW1233" s="116">
        <f t="shared" si="506"/>
        <v>0</v>
      </c>
      <c r="BX1233" s="116"/>
      <c r="BY1233" s="116">
        <f t="shared" si="508"/>
        <v>0</v>
      </c>
      <c r="BZ1233" s="116"/>
      <c r="CA1233" s="116">
        <f t="shared" si="507"/>
        <v>0</v>
      </c>
      <c r="CB1233" s="116">
        <f t="shared" si="507"/>
        <v>0</v>
      </c>
      <c r="CC1233" s="116">
        <f t="shared" si="507"/>
        <v>0</v>
      </c>
      <c r="CD1233" s="116">
        <f t="shared" si="507"/>
        <v>0</v>
      </c>
      <c r="CE1233" s="116">
        <f t="shared" si="507"/>
        <v>0</v>
      </c>
      <c r="CF1233" s="116">
        <f t="shared" si="507"/>
        <v>0</v>
      </c>
      <c r="CG1233" s="116">
        <f t="shared" si="507"/>
        <v>0</v>
      </c>
      <c r="CH1233" s="116">
        <f t="shared" si="507"/>
        <v>0</v>
      </c>
      <c r="CI1233" s="116">
        <f t="shared" si="507"/>
        <v>0</v>
      </c>
      <c r="CJ1233" s="116"/>
      <c r="CK1233" s="116">
        <f t="shared" si="509"/>
        <v>0</v>
      </c>
      <c r="CM1233" s="216">
        <f>_xlfn.IFNA(VLOOKUP($C1233,'Sch 1 - QA Rates'!$B$4:$C$19,2,FALSE ),0)</f>
        <v>0</v>
      </c>
      <c r="CN1233" s="216">
        <f t="shared" si="510"/>
        <v>0</v>
      </c>
      <c r="CO1233" s="216">
        <f t="shared" si="511"/>
        <v>0</v>
      </c>
      <c r="CP1233" s="216">
        <f t="shared" si="512"/>
        <v>0</v>
      </c>
      <c r="CQ1233" s="216">
        <f t="shared" si="513"/>
        <v>0</v>
      </c>
      <c r="CR1233" s="216">
        <f t="shared" si="514"/>
        <v>0</v>
      </c>
      <c r="CS1233" s="221">
        <f t="shared" si="515"/>
        <v>0</v>
      </c>
    </row>
    <row r="1234" spans="1:98" outlineLevel="1">
      <c r="A1234" s="129">
        <v>7</v>
      </c>
      <c r="B1234" s="133"/>
      <c r="C1234" s="132" t="str">
        <f>_xlfn.IFNA(VLOOKUP($B1234,'Sch 2 - QA Team Roster'!$B$4:$C$32,2,FALSE )," ")</f>
        <v xml:space="preserve"> </v>
      </c>
      <c r="D1234" s="323"/>
      <c r="E1234" s="210"/>
      <c r="F1234" s="210"/>
      <c r="G1234" s="210"/>
      <c r="H1234" s="210"/>
      <c r="I1234" s="210"/>
      <c r="J1234" s="210"/>
      <c r="K1234" s="210"/>
      <c r="L1234" s="210"/>
      <c r="M1234" s="210"/>
      <c r="N1234" s="210"/>
      <c r="O1234" s="210"/>
      <c r="P1234" s="210"/>
      <c r="Q1234" s="210"/>
      <c r="R1234" s="210"/>
      <c r="S1234" s="210"/>
      <c r="T1234" s="210"/>
      <c r="U1234" s="210"/>
      <c r="V1234" s="210"/>
      <c r="W1234" s="210"/>
      <c r="X1234" s="210"/>
      <c r="Y1234" s="210"/>
      <c r="Z1234" s="210"/>
      <c r="AA1234" s="210"/>
      <c r="AB1234" s="210"/>
      <c r="AC1234" s="210"/>
      <c r="AD1234" s="210"/>
      <c r="AE1234" s="210"/>
      <c r="AF1234" s="210"/>
      <c r="AG1234" s="210"/>
      <c r="AH1234" s="210"/>
      <c r="AI1234" s="210"/>
      <c r="AJ1234" s="210"/>
      <c r="AK1234" s="210"/>
      <c r="AL1234" s="210"/>
      <c r="AM1234" s="210"/>
      <c r="AN1234" s="210"/>
      <c r="AO1234" s="210"/>
      <c r="AP1234" s="210"/>
      <c r="AQ1234" s="210"/>
      <c r="AR1234" s="210"/>
      <c r="AS1234" s="210"/>
      <c r="AT1234" s="210"/>
      <c r="AU1234" s="210"/>
      <c r="AV1234" s="210"/>
      <c r="AW1234" s="210"/>
      <c r="AX1234" s="210"/>
      <c r="AY1234" s="210"/>
      <c r="AZ1234" s="116"/>
      <c r="BA1234" s="116"/>
      <c r="BB1234" s="116"/>
      <c r="BC1234" s="116"/>
      <c r="BD1234" s="116"/>
      <c r="BE1234" s="116"/>
      <c r="BF1234" s="116"/>
      <c r="BG1234" s="116"/>
      <c r="BH1234" s="116"/>
      <c r="BI1234" s="116"/>
      <c r="BJ1234" s="116"/>
      <c r="BK1234" s="116"/>
      <c r="BL1234" s="116"/>
      <c r="BM1234" s="116">
        <f t="shared" si="491"/>
        <v>0</v>
      </c>
      <c r="BN1234" s="37"/>
      <c r="BO1234" s="116">
        <f t="shared" si="506"/>
        <v>0</v>
      </c>
      <c r="BP1234" s="116">
        <f t="shared" si="506"/>
        <v>0</v>
      </c>
      <c r="BQ1234" s="116">
        <f t="shared" si="506"/>
        <v>0</v>
      </c>
      <c r="BR1234" s="116">
        <f t="shared" si="506"/>
        <v>0</v>
      </c>
      <c r="BS1234" s="116">
        <f t="shared" si="506"/>
        <v>0</v>
      </c>
      <c r="BT1234" s="116">
        <f t="shared" si="506"/>
        <v>0</v>
      </c>
      <c r="BU1234" s="116">
        <f t="shared" si="506"/>
        <v>0</v>
      </c>
      <c r="BV1234" s="116">
        <f t="shared" si="506"/>
        <v>0</v>
      </c>
      <c r="BW1234" s="116">
        <f t="shared" si="506"/>
        <v>0</v>
      </c>
      <c r="BX1234" s="116"/>
      <c r="BY1234" s="116">
        <f t="shared" si="508"/>
        <v>0</v>
      </c>
      <c r="BZ1234" s="116"/>
      <c r="CA1234" s="116">
        <f t="shared" si="507"/>
        <v>0</v>
      </c>
      <c r="CB1234" s="116">
        <f t="shared" si="507"/>
        <v>0</v>
      </c>
      <c r="CC1234" s="116">
        <f t="shared" si="507"/>
        <v>0</v>
      </c>
      <c r="CD1234" s="116">
        <f t="shared" si="507"/>
        <v>0</v>
      </c>
      <c r="CE1234" s="116">
        <f t="shared" si="507"/>
        <v>0</v>
      </c>
      <c r="CF1234" s="116">
        <f t="shared" si="507"/>
        <v>0</v>
      </c>
      <c r="CG1234" s="116">
        <f t="shared" si="507"/>
        <v>0</v>
      </c>
      <c r="CH1234" s="116">
        <f t="shared" si="507"/>
        <v>0</v>
      </c>
      <c r="CI1234" s="116">
        <f t="shared" si="507"/>
        <v>0</v>
      </c>
      <c r="CJ1234" s="116"/>
      <c r="CK1234" s="116">
        <f t="shared" si="509"/>
        <v>0</v>
      </c>
      <c r="CM1234" s="216">
        <f>_xlfn.IFNA(VLOOKUP($C1234,'Sch 1 - QA Rates'!$B$4:$C$19,2,FALSE ),0)</f>
        <v>0</v>
      </c>
      <c r="CN1234" s="216">
        <f t="shared" si="510"/>
        <v>0</v>
      </c>
      <c r="CO1234" s="216">
        <f t="shared" si="511"/>
        <v>0</v>
      </c>
      <c r="CP1234" s="216">
        <f t="shared" si="512"/>
        <v>0</v>
      </c>
      <c r="CQ1234" s="216">
        <f t="shared" si="513"/>
        <v>0</v>
      </c>
      <c r="CR1234" s="216">
        <f t="shared" si="514"/>
        <v>0</v>
      </c>
      <c r="CS1234" s="221">
        <f t="shared" si="515"/>
        <v>0</v>
      </c>
    </row>
    <row r="1235" spans="1:98" outlineLevel="1">
      <c r="A1235" s="129">
        <v>8</v>
      </c>
      <c r="B1235" s="133"/>
      <c r="C1235" s="132" t="str">
        <f>_xlfn.IFNA(VLOOKUP($B1235,'Sch 2 - QA Team Roster'!$B$4:$C$32,2,FALSE )," ")</f>
        <v xml:space="preserve"> </v>
      </c>
      <c r="D1235" s="323"/>
      <c r="E1235" s="210"/>
      <c r="F1235" s="210"/>
      <c r="G1235" s="210"/>
      <c r="H1235" s="210"/>
      <c r="I1235" s="210"/>
      <c r="J1235" s="210"/>
      <c r="K1235" s="210"/>
      <c r="L1235" s="210"/>
      <c r="M1235" s="210"/>
      <c r="N1235" s="210"/>
      <c r="O1235" s="210"/>
      <c r="P1235" s="210"/>
      <c r="Q1235" s="210"/>
      <c r="R1235" s="210"/>
      <c r="S1235" s="210"/>
      <c r="T1235" s="210"/>
      <c r="U1235" s="210"/>
      <c r="V1235" s="210"/>
      <c r="W1235" s="210"/>
      <c r="X1235" s="210"/>
      <c r="Y1235" s="210"/>
      <c r="Z1235" s="210"/>
      <c r="AA1235" s="210"/>
      <c r="AB1235" s="210"/>
      <c r="AC1235" s="210"/>
      <c r="AD1235" s="210"/>
      <c r="AE1235" s="210"/>
      <c r="AF1235" s="210"/>
      <c r="AG1235" s="210"/>
      <c r="AH1235" s="210"/>
      <c r="AI1235" s="210"/>
      <c r="AJ1235" s="210"/>
      <c r="AK1235" s="210"/>
      <c r="AL1235" s="210"/>
      <c r="AM1235" s="210"/>
      <c r="AN1235" s="210"/>
      <c r="AO1235" s="210"/>
      <c r="AP1235" s="210"/>
      <c r="AQ1235" s="210"/>
      <c r="AR1235" s="210"/>
      <c r="AS1235" s="210"/>
      <c r="AT1235" s="210"/>
      <c r="AU1235" s="210"/>
      <c r="AV1235" s="210"/>
      <c r="AW1235" s="210"/>
      <c r="AX1235" s="210"/>
      <c r="AY1235" s="210"/>
      <c r="AZ1235" s="116"/>
      <c r="BA1235" s="116"/>
      <c r="BB1235" s="116"/>
      <c r="BC1235" s="116"/>
      <c r="BD1235" s="116"/>
      <c r="BE1235" s="116"/>
      <c r="BF1235" s="116"/>
      <c r="BG1235" s="116"/>
      <c r="BH1235" s="116"/>
      <c r="BI1235" s="116"/>
      <c r="BJ1235" s="116"/>
      <c r="BK1235" s="116"/>
      <c r="BL1235" s="116"/>
      <c r="BM1235" s="116">
        <f t="shared" si="491"/>
        <v>0</v>
      </c>
      <c r="BN1235" s="37"/>
      <c r="BO1235" s="116">
        <f t="shared" si="506"/>
        <v>0</v>
      </c>
      <c r="BP1235" s="116">
        <f t="shared" si="506"/>
        <v>0</v>
      </c>
      <c r="BQ1235" s="116">
        <f t="shared" si="506"/>
        <v>0</v>
      </c>
      <c r="BR1235" s="116">
        <f t="shared" si="506"/>
        <v>0</v>
      </c>
      <c r="BS1235" s="116">
        <f t="shared" si="506"/>
        <v>0</v>
      </c>
      <c r="BT1235" s="116">
        <f t="shared" si="506"/>
        <v>0</v>
      </c>
      <c r="BU1235" s="116">
        <f t="shared" si="506"/>
        <v>0</v>
      </c>
      <c r="BV1235" s="116">
        <f t="shared" si="506"/>
        <v>0</v>
      </c>
      <c r="BW1235" s="116">
        <f t="shared" si="506"/>
        <v>0</v>
      </c>
      <c r="BX1235" s="116"/>
      <c r="BY1235" s="116">
        <f t="shared" si="508"/>
        <v>0</v>
      </c>
      <c r="BZ1235" s="116"/>
      <c r="CA1235" s="116">
        <f t="shared" si="507"/>
        <v>0</v>
      </c>
      <c r="CB1235" s="116">
        <f t="shared" si="507"/>
        <v>0</v>
      </c>
      <c r="CC1235" s="116">
        <f t="shared" si="507"/>
        <v>0</v>
      </c>
      <c r="CD1235" s="116">
        <f t="shared" si="507"/>
        <v>0</v>
      </c>
      <c r="CE1235" s="116">
        <f t="shared" si="507"/>
        <v>0</v>
      </c>
      <c r="CF1235" s="116">
        <f t="shared" si="507"/>
        <v>0</v>
      </c>
      <c r="CG1235" s="116">
        <f t="shared" si="507"/>
        <v>0</v>
      </c>
      <c r="CH1235" s="116">
        <f t="shared" si="507"/>
        <v>0</v>
      </c>
      <c r="CI1235" s="116">
        <f t="shared" si="507"/>
        <v>0</v>
      </c>
      <c r="CJ1235" s="116"/>
      <c r="CK1235" s="116">
        <f t="shared" si="509"/>
        <v>0</v>
      </c>
      <c r="CM1235" s="216">
        <f>_xlfn.IFNA(VLOOKUP($C1235,'Sch 1 - QA Rates'!$B$4:$C$19,2,FALSE ),0)</f>
        <v>0</v>
      </c>
      <c r="CN1235" s="216">
        <f t="shared" si="510"/>
        <v>0</v>
      </c>
      <c r="CO1235" s="216">
        <f t="shared" si="511"/>
        <v>0</v>
      </c>
      <c r="CP1235" s="216">
        <f t="shared" si="512"/>
        <v>0</v>
      </c>
      <c r="CQ1235" s="216">
        <f t="shared" si="513"/>
        <v>0</v>
      </c>
      <c r="CR1235" s="216">
        <f t="shared" si="514"/>
        <v>0</v>
      </c>
      <c r="CS1235" s="221">
        <f t="shared" si="515"/>
        <v>0</v>
      </c>
    </row>
    <row r="1236" spans="1:98" ht="14" customHeight="1" outlineLevel="1">
      <c r="A1236" s="129">
        <v>9</v>
      </c>
      <c r="B1236" s="133"/>
      <c r="C1236" s="132" t="str">
        <f>_xlfn.IFNA(VLOOKUP($B1236,'Sch 2 - QA Team Roster'!$B$4:$C$32,2,FALSE )," ")</f>
        <v xml:space="preserve"> </v>
      </c>
      <c r="D1236" s="323"/>
      <c r="E1236" s="210"/>
      <c r="F1236" s="210"/>
      <c r="G1236" s="210"/>
      <c r="H1236" s="210"/>
      <c r="I1236" s="210"/>
      <c r="J1236" s="210"/>
      <c r="K1236" s="210"/>
      <c r="L1236" s="210"/>
      <c r="M1236" s="210"/>
      <c r="N1236" s="210"/>
      <c r="O1236" s="210"/>
      <c r="P1236" s="210"/>
      <c r="Q1236" s="210"/>
      <c r="R1236" s="210"/>
      <c r="S1236" s="210"/>
      <c r="T1236" s="210"/>
      <c r="U1236" s="210"/>
      <c r="V1236" s="210"/>
      <c r="W1236" s="210"/>
      <c r="X1236" s="210"/>
      <c r="Y1236" s="210"/>
      <c r="Z1236" s="210"/>
      <c r="AA1236" s="210"/>
      <c r="AB1236" s="210"/>
      <c r="AC1236" s="210"/>
      <c r="AD1236" s="210"/>
      <c r="AE1236" s="210"/>
      <c r="AF1236" s="210"/>
      <c r="AG1236" s="210"/>
      <c r="AH1236" s="210"/>
      <c r="AI1236" s="210"/>
      <c r="AJ1236" s="210"/>
      <c r="AK1236" s="210"/>
      <c r="AL1236" s="210"/>
      <c r="AM1236" s="210"/>
      <c r="AN1236" s="210"/>
      <c r="AO1236" s="210"/>
      <c r="AP1236" s="210"/>
      <c r="AQ1236" s="210"/>
      <c r="AR1236" s="210"/>
      <c r="AS1236" s="210"/>
      <c r="AT1236" s="210"/>
      <c r="AU1236" s="210"/>
      <c r="AV1236" s="210"/>
      <c r="AW1236" s="210"/>
      <c r="AX1236" s="210"/>
      <c r="AY1236" s="210"/>
      <c r="AZ1236" s="116"/>
      <c r="BA1236" s="116"/>
      <c r="BB1236" s="116"/>
      <c r="BC1236" s="116"/>
      <c r="BD1236" s="116"/>
      <c r="BE1236" s="116"/>
      <c r="BF1236" s="116"/>
      <c r="BG1236" s="116"/>
      <c r="BH1236" s="116"/>
      <c r="BI1236" s="116"/>
      <c r="BJ1236" s="116"/>
      <c r="BK1236" s="116"/>
      <c r="BL1236" s="116"/>
      <c r="BM1236" s="116">
        <f t="shared" si="491"/>
        <v>0</v>
      </c>
      <c r="BN1236" s="37"/>
      <c r="BO1236" s="116">
        <f t="shared" si="506"/>
        <v>0</v>
      </c>
      <c r="BP1236" s="116">
        <f t="shared" si="506"/>
        <v>0</v>
      </c>
      <c r="BQ1236" s="116">
        <f t="shared" si="506"/>
        <v>0</v>
      </c>
      <c r="BR1236" s="116">
        <f t="shared" si="506"/>
        <v>0</v>
      </c>
      <c r="BS1236" s="116">
        <f t="shared" si="506"/>
        <v>0</v>
      </c>
      <c r="BT1236" s="116">
        <f t="shared" si="506"/>
        <v>0</v>
      </c>
      <c r="BU1236" s="116">
        <f t="shared" si="506"/>
        <v>0</v>
      </c>
      <c r="BV1236" s="116">
        <f t="shared" si="506"/>
        <v>0</v>
      </c>
      <c r="BW1236" s="116">
        <f t="shared" si="506"/>
        <v>0</v>
      </c>
      <c r="BX1236" s="116"/>
      <c r="BY1236" s="116">
        <f t="shared" si="508"/>
        <v>0</v>
      </c>
      <c r="BZ1236" s="116"/>
      <c r="CA1236" s="116">
        <f t="shared" si="507"/>
        <v>0</v>
      </c>
      <c r="CB1236" s="116">
        <f t="shared" si="507"/>
        <v>0</v>
      </c>
      <c r="CC1236" s="116">
        <f t="shared" si="507"/>
        <v>0</v>
      </c>
      <c r="CD1236" s="116">
        <f t="shared" si="507"/>
        <v>0</v>
      </c>
      <c r="CE1236" s="116">
        <f t="shared" si="507"/>
        <v>0</v>
      </c>
      <c r="CF1236" s="116">
        <f t="shared" si="507"/>
        <v>0</v>
      </c>
      <c r="CG1236" s="116">
        <f t="shared" si="507"/>
        <v>0</v>
      </c>
      <c r="CH1236" s="116">
        <f t="shared" si="507"/>
        <v>0</v>
      </c>
      <c r="CI1236" s="116">
        <f t="shared" si="507"/>
        <v>0</v>
      </c>
      <c r="CJ1236" s="116"/>
      <c r="CK1236" s="116">
        <f t="shared" si="509"/>
        <v>0</v>
      </c>
      <c r="CM1236" s="216">
        <f>_xlfn.IFNA(VLOOKUP($C1236,'Sch 1 - QA Rates'!$B$4:$C$19,2,FALSE ),0)</f>
        <v>0</v>
      </c>
      <c r="CN1236" s="216">
        <f t="shared" si="510"/>
        <v>0</v>
      </c>
      <c r="CO1236" s="216">
        <f t="shared" si="511"/>
        <v>0</v>
      </c>
      <c r="CP1236" s="216">
        <f t="shared" si="512"/>
        <v>0</v>
      </c>
      <c r="CQ1236" s="216">
        <f t="shared" si="513"/>
        <v>0</v>
      </c>
      <c r="CR1236" s="216">
        <f t="shared" si="514"/>
        <v>0</v>
      </c>
      <c r="CS1236" s="221">
        <f t="shared" si="515"/>
        <v>0</v>
      </c>
    </row>
    <row r="1237" spans="1:98" outlineLevel="1">
      <c r="A1237" s="129">
        <v>10</v>
      </c>
      <c r="B1237" s="133"/>
      <c r="C1237" s="132" t="str">
        <f>_xlfn.IFNA(VLOOKUP($B1237,'Sch 2 - QA Team Roster'!$B$4:$C$32,2,FALSE )," ")</f>
        <v xml:space="preserve"> </v>
      </c>
      <c r="D1237" s="323"/>
      <c r="E1237" s="210"/>
      <c r="F1237" s="210"/>
      <c r="G1237" s="210"/>
      <c r="H1237" s="210"/>
      <c r="I1237" s="210"/>
      <c r="J1237" s="210"/>
      <c r="K1237" s="210"/>
      <c r="L1237" s="210"/>
      <c r="M1237" s="210"/>
      <c r="N1237" s="210"/>
      <c r="O1237" s="210"/>
      <c r="P1237" s="210"/>
      <c r="Q1237" s="210"/>
      <c r="R1237" s="210"/>
      <c r="S1237" s="210"/>
      <c r="T1237" s="210"/>
      <c r="U1237" s="210"/>
      <c r="V1237" s="210"/>
      <c r="W1237" s="210"/>
      <c r="X1237" s="210"/>
      <c r="Y1237" s="210"/>
      <c r="Z1237" s="210"/>
      <c r="AA1237" s="210"/>
      <c r="AB1237" s="210"/>
      <c r="AC1237" s="210"/>
      <c r="AD1237" s="210"/>
      <c r="AE1237" s="210"/>
      <c r="AF1237" s="210"/>
      <c r="AG1237" s="210"/>
      <c r="AH1237" s="210"/>
      <c r="AI1237" s="210"/>
      <c r="AJ1237" s="210"/>
      <c r="AK1237" s="210"/>
      <c r="AL1237" s="210"/>
      <c r="AM1237" s="210"/>
      <c r="AN1237" s="210"/>
      <c r="AO1237" s="210"/>
      <c r="AP1237" s="210"/>
      <c r="AQ1237" s="210"/>
      <c r="AR1237" s="210"/>
      <c r="AS1237" s="210"/>
      <c r="AT1237" s="210"/>
      <c r="AU1237" s="210"/>
      <c r="AV1237" s="210"/>
      <c r="AW1237" s="210"/>
      <c r="AX1237" s="210"/>
      <c r="AY1237" s="210"/>
      <c r="AZ1237" s="116"/>
      <c r="BA1237" s="116"/>
      <c r="BB1237" s="116"/>
      <c r="BC1237" s="116"/>
      <c r="BD1237" s="116"/>
      <c r="BE1237" s="116"/>
      <c r="BF1237" s="116"/>
      <c r="BG1237" s="116"/>
      <c r="BH1237" s="116"/>
      <c r="BI1237" s="116"/>
      <c r="BJ1237" s="116"/>
      <c r="BK1237" s="116"/>
      <c r="BL1237" s="116"/>
      <c r="BM1237" s="116">
        <f t="shared" si="491"/>
        <v>0</v>
      </c>
      <c r="BN1237" s="37"/>
      <c r="BO1237" s="116">
        <f t="shared" si="506"/>
        <v>0</v>
      </c>
      <c r="BP1237" s="116">
        <f t="shared" si="506"/>
        <v>0</v>
      </c>
      <c r="BQ1237" s="116">
        <f t="shared" si="506"/>
        <v>0</v>
      </c>
      <c r="BR1237" s="116">
        <f t="shared" si="506"/>
        <v>0</v>
      </c>
      <c r="BS1237" s="116">
        <f t="shared" si="506"/>
        <v>0</v>
      </c>
      <c r="BT1237" s="116">
        <f t="shared" si="506"/>
        <v>0</v>
      </c>
      <c r="BU1237" s="116">
        <f t="shared" si="506"/>
        <v>0</v>
      </c>
      <c r="BV1237" s="116">
        <f t="shared" si="506"/>
        <v>0</v>
      </c>
      <c r="BW1237" s="116">
        <f t="shared" si="506"/>
        <v>0</v>
      </c>
      <c r="BX1237" s="116"/>
      <c r="BY1237" s="116">
        <f t="shared" si="508"/>
        <v>0</v>
      </c>
      <c r="BZ1237" s="116"/>
      <c r="CA1237" s="116">
        <f t="shared" si="507"/>
        <v>0</v>
      </c>
      <c r="CB1237" s="116">
        <f t="shared" si="507"/>
        <v>0</v>
      </c>
      <c r="CC1237" s="116">
        <f t="shared" si="507"/>
        <v>0</v>
      </c>
      <c r="CD1237" s="116">
        <f t="shared" si="507"/>
        <v>0</v>
      </c>
      <c r="CE1237" s="116">
        <f t="shared" si="507"/>
        <v>0</v>
      </c>
      <c r="CF1237" s="116">
        <f t="shared" si="507"/>
        <v>0</v>
      </c>
      <c r="CG1237" s="116">
        <f t="shared" si="507"/>
        <v>0</v>
      </c>
      <c r="CH1237" s="116">
        <f t="shared" si="507"/>
        <v>0</v>
      </c>
      <c r="CI1237" s="116">
        <f t="shared" si="507"/>
        <v>0</v>
      </c>
      <c r="CJ1237" s="116"/>
      <c r="CK1237" s="116">
        <f t="shared" si="509"/>
        <v>0</v>
      </c>
      <c r="CM1237" s="216">
        <f>_xlfn.IFNA(VLOOKUP($C1237,'Sch 1 - QA Rates'!$B$4:$C$19,2,FALSE ),0)</f>
        <v>0</v>
      </c>
      <c r="CN1237" s="216">
        <f t="shared" si="510"/>
        <v>0</v>
      </c>
      <c r="CO1237" s="216">
        <f t="shared" si="511"/>
        <v>0</v>
      </c>
      <c r="CP1237" s="216">
        <f t="shared" si="512"/>
        <v>0</v>
      </c>
      <c r="CQ1237" s="216">
        <f t="shared" si="513"/>
        <v>0</v>
      </c>
      <c r="CR1237" s="216">
        <f t="shared" si="514"/>
        <v>0</v>
      </c>
      <c r="CS1237" s="221">
        <f t="shared" si="515"/>
        <v>0</v>
      </c>
    </row>
    <row r="1238" spans="1:98" outlineLevel="1">
      <c r="A1238" s="129">
        <v>11</v>
      </c>
      <c r="B1238" s="133"/>
      <c r="C1238" s="132" t="str">
        <f>_xlfn.IFNA(VLOOKUP($B1238,'Sch 2 - QA Team Roster'!$B$4:$C$32,2,FALSE )," ")</f>
        <v xml:space="preserve"> </v>
      </c>
      <c r="D1238" s="323"/>
      <c r="E1238" s="210"/>
      <c r="F1238" s="210"/>
      <c r="G1238" s="210"/>
      <c r="H1238" s="210"/>
      <c r="I1238" s="210"/>
      <c r="J1238" s="210"/>
      <c r="K1238" s="210"/>
      <c r="L1238" s="210"/>
      <c r="M1238" s="210"/>
      <c r="N1238" s="210"/>
      <c r="O1238" s="210"/>
      <c r="P1238" s="210"/>
      <c r="Q1238" s="210"/>
      <c r="R1238" s="210"/>
      <c r="S1238" s="210"/>
      <c r="T1238" s="210"/>
      <c r="U1238" s="210"/>
      <c r="V1238" s="210"/>
      <c r="W1238" s="210"/>
      <c r="X1238" s="210"/>
      <c r="Y1238" s="210"/>
      <c r="Z1238" s="210"/>
      <c r="AA1238" s="210"/>
      <c r="AB1238" s="210"/>
      <c r="AC1238" s="210"/>
      <c r="AD1238" s="210"/>
      <c r="AE1238" s="210"/>
      <c r="AF1238" s="210"/>
      <c r="AG1238" s="210"/>
      <c r="AH1238" s="210"/>
      <c r="AI1238" s="210"/>
      <c r="AJ1238" s="210"/>
      <c r="AK1238" s="210"/>
      <c r="AL1238" s="210"/>
      <c r="AM1238" s="210"/>
      <c r="AN1238" s="210"/>
      <c r="AO1238" s="210"/>
      <c r="AP1238" s="210"/>
      <c r="AQ1238" s="210"/>
      <c r="AR1238" s="210"/>
      <c r="AS1238" s="210"/>
      <c r="AT1238" s="210"/>
      <c r="AU1238" s="210"/>
      <c r="AV1238" s="210"/>
      <c r="AW1238" s="210"/>
      <c r="AX1238" s="210"/>
      <c r="AY1238" s="210"/>
      <c r="AZ1238" s="116"/>
      <c r="BA1238" s="116"/>
      <c r="BB1238" s="116"/>
      <c r="BC1238" s="116"/>
      <c r="BD1238" s="116"/>
      <c r="BE1238" s="116"/>
      <c r="BF1238" s="116"/>
      <c r="BG1238" s="116"/>
      <c r="BH1238" s="116"/>
      <c r="BI1238" s="116"/>
      <c r="BJ1238" s="116"/>
      <c r="BK1238" s="116"/>
      <c r="BL1238" s="116"/>
      <c r="BM1238" s="116">
        <f t="shared" si="491"/>
        <v>0</v>
      </c>
      <c r="BN1238" s="37"/>
      <c r="BO1238" s="116">
        <f t="shared" si="506"/>
        <v>0</v>
      </c>
      <c r="BP1238" s="116">
        <f t="shared" si="506"/>
        <v>0</v>
      </c>
      <c r="BQ1238" s="116">
        <f t="shared" si="506"/>
        <v>0</v>
      </c>
      <c r="BR1238" s="116">
        <f t="shared" si="506"/>
        <v>0</v>
      </c>
      <c r="BS1238" s="116">
        <f t="shared" si="506"/>
        <v>0</v>
      </c>
      <c r="BT1238" s="116">
        <f t="shared" si="506"/>
        <v>0</v>
      </c>
      <c r="BU1238" s="116">
        <f t="shared" si="506"/>
        <v>0</v>
      </c>
      <c r="BV1238" s="116">
        <f t="shared" si="506"/>
        <v>0</v>
      </c>
      <c r="BW1238" s="116">
        <f t="shared" si="506"/>
        <v>0</v>
      </c>
      <c r="BX1238" s="116"/>
      <c r="BY1238" s="116">
        <f t="shared" si="508"/>
        <v>0</v>
      </c>
      <c r="BZ1238" s="116"/>
      <c r="CA1238" s="116">
        <f t="shared" si="507"/>
        <v>0</v>
      </c>
      <c r="CB1238" s="116">
        <f t="shared" si="507"/>
        <v>0</v>
      </c>
      <c r="CC1238" s="116">
        <f t="shared" si="507"/>
        <v>0</v>
      </c>
      <c r="CD1238" s="116">
        <f t="shared" si="507"/>
        <v>0</v>
      </c>
      <c r="CE1238" s="116">
        <f t="shared" si="507"/>
        <v>0</v>
      </c>
      <c r="CF1238" s="116">
        <f t="shared" si="507"/>
        <v>0</v>
      </c>
      <c r="CG1238" s="116">
        <f t="shared" si="507"/>
        <v>0</v>
      </c>
      <c r="CH1238" s="116">
        <f t="shared" si="507"/>
        <v>0</v>
      </c>
      <c r="CI1238" s="116">
        <f t="shared" si="507"/>
        <v>0</v>
      </c>
      <c r="CJ1238" s="116"/>
      <c r="CK1238" s="116">
        <f t="shared" si="509"/>
        <v>0</v>
      </c>
      <c r="CM1238" s="216">
        <f>_xlfn.IFNA(VLOOKUP($C1238,'Sch 1 - QA Rates'!$B$4:$C$19,2,FALSE ),0)</f>
        <v>0</v>
      </c>
      <c r="CN1238" s="216">
        <f t="shared" si="510"/>
        <v>0</v>
      </c>
      <c r="CO1238" s="216">
        <f t="shared" si="511"/>
        <v>0</v>
      </c>
      <c r="CP1238" s="216">
        <f t="shared" si="512"/>
        <v>0</v>
      </c>
      <c r="CQ1238" s="216">
        <f t="shared" si="513"/>
        <v>0</v>
      </c>
      <c r="CR1238" s="216">
        <f t="shared" si="514"/>
        <v>0</v>
      </c>
      <c r="CS1238" s="221">
        <f t="shared" si="515"/>
        <v>0</v>
      </c>
    </row>
    <row r="1239" spans="1:98" outlineLevel="1">
      <c r="A1239" s="129">
        <v>12</v>
      </c>
      <c r="B1239" s="133"/>
      <c r="C1239" s="132" t="str">
        <f>_xlfn.IFNA(VLOOKUP($B1239,'Sch 2 - QA Team Roster'!$B$4:$C$32,2,FALSE )," ")</f>
        <v xml:space="preserve"> </v>
      </c>
      <c r="D1239" s="323"/>
      <c r="E1239" s="210"/>
      <c r="F1239" s="210"/>
      <c r="G1239" s="210"/>
      <c r="H1239" s="210"/>
      <c r="I1239" s="210"/>
      <c r="J1239" s="210"/>
      <c r="K1239" s="210"/>
      <c r="L1239" s="210"/>
      <c r="M1239" s="210"/>
      <c r="N1239" s="210"/>
      <c r="O1239" s="210"/>
      <c r="P1239" s="210"/>
      <c r="Q1239" s="210"/>
      <c r="R1239" s="210"/>
      <c r="S1239" s="210"/>
      <c r="T1239" s="210"/>
      <c r="U1239" s="210"/>
      <c r="V1239" s="210"/>
      <c r="W1239" s="210"/>
      <c r="X1239" s="210"/>
      <c r="Y1239" s="210"/>
      <c r="Z1239" s="210"/>
      <c r="AA1239" s="210"/>
      <c r="AB1239" s="210"/>
      <c r="AC1239" s="210"/>
      <c r="AD1239" s="210"/>
      <c r="AE1239" s="210"/>
      <c r="AF1239" s="210"/>
      <c r="AG1239" s="210"/>
      <c r="AH1239" s="210"/>
      <c r="AI1239" s="210"/>
      <c r="AJ1239" s="210"/>
      <c r="AK1239" s="210"/>
      <c r="AL1239" s="210"/>
      <c r="AM1239" s="210"/>
      <c r="AN1239" s="210"/>
      <c r="AO1239" s="210"/>
      <c r="AP1239" s="210"/>
      <c r="AQ1239" s="210"/>
      <c r="AR1239" s="210"/>
      <c r="AS1239" s="210"/>
      <c r="AT1239" s="210"/>
      <c r="AU1239" s="210"/>
      <c r="AV1239" s="210"/>
      <c r="AW1239" s="210"/>
      <c r="AX1239" s="210"/>
      <c r="AY1239" s="210"/>
      <c r="AZ1239" s="116"/>
      <c r="BA1239" s="116"/>
      <c r="BB1239" s="116"/>
      <c r="BC1239" s="116"/>
      <c r="BD1239" s="116"/>
      <c r="BE1239" s="116"/>
      <c r="BF1239" s="116"/>
      <c r="BG1239" s="116"/>
      <c r="BH1239" s="116"/>
      <c r="BI1239" s="116"/>
      <c r="BJ1239" s="116"/>
      <c r="BK1239" s="116"/>
      <c r="BL1239" s="116"/>
      <c r="BM1239" s="116">
        <f t="shared" si="491"/>
        <v>0</v>
      </c>
      <c r="BN1239" s="37"/>
      <c r="BO1239" s="116">
        <f t="shared" si="506"/>
        <v>0</v>
      </c>
      <c r="BP1239" s="116">
        <f t="shared" si="506"/>
        <v>0</v>
      </c>
      <c r="BQ1239" s="116">
        <f t="shared" si="506"/>
        <v>0</v>
      </c>
      <c r="BR1239" s="116">
        <f t="shared" si="506"/>
        <v>0</v>
      </c>
      <c r="BS1239" s="116">
        <f t="shared" si="506"/>
        <v>0</v>
      </c>
      <c r="BT1239" s="116">
        <f t="shared" si="506"/>
        <v>0</v>
      </c>
      <c r="BU1239" s="116">
        <f t="shared" si="506"/>
        <v>0</v>
      </c>
      <c r="BV1239" s="116">
        <f t="shared" si="506"/>
        <v>0</v>
      </c>
      <c r="BW1239" s="116">
        <f t="shared" si="506"/>
        <v>0</v>
      </c>
      <c r="BX1239" s="116"/>
      <c r="BY1239" s="116">
        <f t="shared" si="508"/>
        <v>0</v>
      </c>
      <c r="BZ1239" s="116"/>
      <c r="CA1239" s="116">
        <f t="shared" si="507"/>
        <v>0</v>
      </c>
      <c r="CB1239" s="116">
        <f t="shared" si="507"/>
        <v>0</v>
      </c>
      <c r="CC1239" s="116">
        <f t="shared" si="507"/>
        <v>0</v>
      </c>
      <c r="CD1239" s="116">
        <f t="shared" si="507"/>
        <v>0</v>
      </c>
      <c r="CE1239" s="116">
        <f t="shared" si="507"/>
        <v>0</v>
      </c>
      <c r="CF1239" s="116">
        <f t="shared" si="507"/>
        <v>0</v>
      </c>
      <c r="CG1239" s="116">
        <f t="shared" si="507"/>
        <v>0</v>
      </c>
      <c r="CH1239" s="116">
        <f t="shared" si="507"/>
        <v>0</v>
      </c>
      <c r="CI1239" s="116">
        <f t="shared" si="507"/>
        <v>0</v>
      </c>
      <c r="CJ1239" s="116"/>
      <c r="CK1239" s="116">
        <f t="shared" si="509"/>
        <v>0</v>
      </c>
      <c r="CM1239" s="216">
        <f>_xlfn.IFNA(VLOOKUP($C1239,'Sch 1 - QA Rates'!$B$4:$C$19,2,FALSE ),0)</f>
        <v>0</v>
      </c>
      <c r="CN1239" s="216">
        <f t="shared" si="510"/>
        <v>0</v>
      </c>
      <c r="CO1239" s="216">
        <f t="shared" si="511"/>
        <v>0</v>
      </c>
      <c r="CP1239" s="216">
        <f t="shared" si="512"/>
        <v>0</v>
      </c>
      <c r="CQ1239" s="216">
        <f t="shared" si="513"/>
        <v>0</v>
      </c>
      <c r="CR1239" s="216">
        <f t="shared" si="514"/>
        <v>0</v>
      </c>
      <c r="CS1239" s="221">
        <f t="shared" si="515"/>
        <v>0</v>
      </c>
    </row>
    <row r="1240" spans="1:98" outlineLevel="1">
      <c r="A1240" s="129">
        <v>13</v>
      </c>
      <c r="B1240" s="133"/>
      <c r="C1240" s="132" t="str">
        <f>_xlfn.IFNA(VLOOKUP($B1240,'Sch 2 - QA Team Roster'!$B$4:$C$32,2,FALSE )," ")</f>
        <v xml:space="preserve"> </v>
      </c>
      <c r="D1240" s="323"/>
      <c r="E1240" s="210"/>
      <c r="F1240" s="210"/>
      <c r="G1240" s="210"/>
      <c r="H1240" s="210"/>
      <c r="I1240" s="210"/>
      <c r="J1240" s="210"/>
      <c r="K1240" s="210"/>
      <c r="L1240" s="210"/>
      <c r="M1240" s="210"/>
      <c r="N1240" s="210"/>
      <c r="O1240" s="210"/>
      <c r="P1240" s="210"/>
      <c r="Q1240" s="210"/>
      <c r="R1240" s="210"/>
      <c r="S1240" s="210"/>
      <c r="T1240" s="210"/>
      <c r="U1240" s="210"/>
      <c r="V1240" s="210"/>
      <c r="W1240" s="210"/>
      <c r="X1240" s="210"/>
      <c r="Y1240" s="210"/>
      <c r="Z1240" s="210"/>
      <c r="AA1240" s="210"/>
      <c r="AB1240" s="210"/>
      <c r="AC1240" s="210"/>
      <c r="AD1240" s="210"/>
      <c r="AE1240" s="210"/>
      <c r="AF1240" s="210"/>
      <c r="AG1240" s="210"/>
      <c r="AH1240" s="210"/>
      <c r="AI1240" s="210"/>
      <c r="AJ1240" s="210"/>
      <c r="AK1240" s="210"/>
      <c r="AL1240" s="210"/>
      <c r="AM1240" s="210"/>
      <c r="AN1240" s="210"/>
      <c r="AO1240" s="210"/>
      <c r="AP1240" s="210"/>
      <c r="AQ1240" s="210"/>
      <c r="AR1240" s="210"/>
      <c r="AS1240" s="210"/>
      <c r="AT1240" s="210"/>
      <c r="AU1240" s="210"/>
      <c r="AV1240" s="210"/>
      <c r="AW1240" s="210"/>
      <c r="AX1240" s="210"/>
      <c r="AY1240" s="210"/>
      <c r="AZ1240" s="116"/>
      <c r="BA1240" s="116"/>
      <c r="BB1240" s="116"/>
      <c r="BC1240" s="116"/>
      <c r="BD1240" s="116"/>
      <c r="BE1240" s="116"/>
      <c r="BF1240" s="116"/>
      <c r="BG1240" s="116"/>
      <c r="BH1240" s="116"/>
      <c r="BI1240" s="116"/>
      <c r="BJ1240" s="116"/>
      <c r="BK1240" s="116"/>
      <c r="BL1240" s="116"/>
      <c r="BM1240" s="116">
        <f t="shared" si="491"/>
        <v>0</v>
      </c>
      <c r="BN1240" s="37"/>
      <c r="BO1240" s="116">
        <f t="shared" si="506"/>
        <v>0</v>
      </c>
      <c r="BP1240" s="116">
        <f t="shared" si="506"/>
        <v>0</v>
      </c>
      <c r="BQ1240" s="116">
        <f t="shared" si="506"/>
        <v>0</v>
      </c>
      <c r="BR1240" s="116">
        <f t="shared" si="506"/>
        <v>0</v>
      </c>
      <c r="BS1240" s="116">
        <f t="shared" si="506"/>
        <v>0</v>
      </c>
      <c r="BT1240" s="116">
        <f t="shared" si="506"/>
        <v>0</v>
      </c>
      <c r="BU1240" s="116">
        <f t="shared" si="506"/>
        <v>0</v>
      </c>
      <c r="BV1240" s="116">
        <f t="shared" si="506"/>
        <v>0</v>
      </c>
      <c r="BW1240" s="116">
        <f t="shared" si="506"/>
        <v>0</v>
      </c>
      <c r="BX1240" s="116"/>
      <c r="BY1240" s="116">
        <f t="shared" si="508"/>
        <v>0</v>
      </c>
      <c r="BZ1240" s="116"/>
      <c r="CA1240" s="116">
        <f t="shared" si="507"/>
        <v>0</v>
      </c>
      <c r="CB1240" s="116">
        <f t="shared" si="507"/>
        <v>0</v>
      </c>
      <c r="CC1240" s="116">
        <f t="shared" si="507"/>
        <v>0</v>
      </c>
      <c r="CD1240" s="116">
        <f t="shared" si="507"/>
        <v>0</v>
      </c>
      <c r="CE1240" s="116">
        <f t="shared" si="507"/>
        <v>0</v>
      </c>
      <c r="CF1240" s="116">
        <f t="shared" si="507"/>
        <v>0</v>
      </c>
      <c r="CG1240" s="116">
        <f t="shared" si="507"/>
        <v>0</v>
      </c>
      <c r="CH1240" s="116">
        <f t="shared" si="507"/>
        <v>0</v>
      </c>
      <c r="CI1240" s="116">
        <f t="shared" si="507"/>
        <v>0</v>
      </c>
      <c r="CJ1240" s="116"/>
      <c r="CK1240" s="116">
        <f t="shared" si="509"/>
        <v>0</v>
      </c>
      <c r="CM1240" s="216">
        <f>_xlfn.IFNA(VLOOKUP($C1240,'Sch 1 - QA Rates'!$B$4:$C$19,2,FALSE ),0)</f>
        <v>0</v>
      </c>
      <c r="CN1240" s="216">
        <f t="shared" si="510"/>
        <v>0</v>
      </c>
      <c r="CO1240" s="216">
        <f t="shared" si="511"/>
        <v>0</v>
      </c>
      <c r="CP1240" s="216">
        <f t="shared" si="512"/>
        <v>0</v>
      </c>
      <c r="CQ1240" s="216">
        <f t="shared" si="513"/>
        <v>0</v>
      </c>
      <c r="CR1240" s="216">
        <f t="shared" si="514"/>
        <v>0</v>
      </c>
      <c r="CS1240" s="221">
        <f t="shared" si="515"/>
        <v>0</v>
      </c>
    </row>
    <row r="1241" spans="1:98" outlineLevel="1">
      <c r="A1241" s="129">
        <v>14</v>
      </c>
      <c r="B1241" s="133"/>
      <c r="C1241" s="132" t="str">
        <f>_xlfn.IFNA(VLOOKUP($B1241,'Sch 2 - QA Team Roster'!$B$4:$C$32,2,FALSE )," ")</f>
        <v xml:space="preserve"> </v>
      </c>
      <c r="D1241" s="323"/>
      <c r="E1241" s="210"/>
      <c r="F1241" s="210"/>
      <c r="G1241" s="210"/>
      <c r="H1241" s="210"/>
      <c r="I1241" s="210"/>
      <c r="J1241" s="210"/>
      <c r="K1241" s="210"/>
      <c r="L1241" s="210"/>
      <c r="M1241" s="210"/>
      <c r="N1241" s="210"/>
      <c r="O1241" s="210"/>
      <c r="P1241" s="210"/>
      <c r="Q1241" s="210"/>
      <c r="R1241" s="210"/>
      <c r="S1241" s="210"/>
      <c r="T1241" s="210"/>
      <c r="U1241" s="210"/>
      <c r="V1241" s="210"/>
      <c r="W1241" s="210"/>
      <c r="X1241" s="210"/>
      <c r="Y1241" s="210"/>
      <c r="Z1241" s="210"/>
      <c r="AA1241" s="210"/>
      <c r="AB1241" s="210"/>
      <c r="AC1241" s="210"/>
      <c r="AD1241" s="210"/>
      <c r="AE1241" s="210"/>
      <c r="AF1241" s="210"/>
      <c r="AG1241" s="210"/>
      <c r="AH1241" s="210"/>
      <c r="AI1241" s="210"/>
      <c r="AJ1241" s="210"/>
      <c r="AK1241" s="210"/>
      <c r="AL1241" s="210"/>
      <c r="AM1241" s="210"/>
      <c r="AN1241" s="210"/>
      <c r="AO1241" s="210"/>
      <c r="AP1241" s="210"/>
      <c r="AQ1241" s="210"/>
      <c r="AR1241" s="210"/>
      <c r="AS1241" s="210"/>
      <c r="AT1241" s="210"/>
      <c r="AU1241" s="210"/>
      <c r="AV1241" s="210"/>
      <c r="AW1241" s="210"/>
      <c r="AX1241" s="210"/>
      <c r="AY1241" s="210"/>
      <c r="AZ1241" s="116"/>
      <c r="BA1241" s="116"/>
      <c r="BB1241" s="116"/>
      <c r="BC1241" s="116"/>
      <c r="BD1241" s="116"/>
      <c r="BE1241" s="116"/>
      <c r="BF1241" s="116"/>
      <c r="BG1241" s="116"/>
      <c r="BH1241" s="116"/>
      <c r="BI1241" s="116"/>
      <c r="BJ1241" s="116"/>
      <c r="BK1241" s="116"/>
      <c r="BL1241" s="116"/>
      <c r="BM1241" s="116">
        <f t="shared" si="491"/>
        <v>0</v>
      </c>
      <c r="BN1241" s="37"/>
      <c r="BO1241" s="116">
        <f t="shared" si="506"/>
        <v>0</v>
      </c>
      <c r="BP1241" s="116">
        <f t="shared" si="506"/>
        <v>0</v>
      </c>
      <c r="BQ1241" s="116">
        <f t="shared" si="506"/>
        <v>0</v>
      </c>
      <c r="BR1241" s="116">
        <f t="shared" si="506"/>
        <v>0</v>
      </c>
      <c r="BS1241" s="116">
        <f t="shared" si="506"/>
        <v>0</v>
      </c>
      <c r="BT1241" s="116">
        <f t="shared" si="506"/>
        <v>0</v>
      </c>
      <c r="BU1241" s="116">
        <f t="shared" si="506"/>
        <v>0</v>
      </c>
      <c r="BV1241" s="116">
        <f t="shared" si="506"/>
        <v>0</v>
      </c>
      <c r="BW1241" s="116">
        <f t="shared" si="506"/>
        <v>0</v>
      </c>
      <c r="BX1241" s="116"/>
      <c r="BY1241" s="116">
        <f t="shared" si="508"/>
        <v>0</v>
      </c>
      <c r="BZ1241" s="116"/>
      <c r="CA1241" s="116">
        <f t="shared" si="507"/>
        <v>0</v>
      </c>
      <c r="CB1241" s="116">
        <f t="shared" si="507"/>
        <v>0</v>
      </c>
      <c r="CC1241" s="116">
        <f t="shared" si="507"/>
        <v>0</v>
      </c>
      <c r="CD1241" s="116">
        <f t="shared" si="507"/>
        <v>0</v>
      </c>
      <c r="CE1241" s="116">
        <f t="shared" si="507"/>
        <v>0</v>
      </c>
      <c r="CF1241" s="116">
        <f t="shared" si="507"/>
        <v>0</v>
      </c>
      <c r="CG1241" s="116">
        <f t="shared" si="507"/>
        <v>0</v>
      </c>
      <c r="CH1241" s="116">
        <f t="shared" si="507"/>
        <v>0</v>
      </c>
      <c r="CI1241" s="116">
        <f t="shared" si="507"/>
        <v>0</v>
      </c>
      <c r="CJ1241" s="116"/>
      <c r="CK1241" s="116">
        <f t="shared" si="509"/>
        <v>0</v>
      </c>
      <c r="CM1241" s="216">
        <f>_xlfn.IFNA(VLOOKUP($C1241,'Sch 1 - QA Rates'!$B$4:$C$19,2,FALSE ),0)</f>
        <v>0</v>
      </c>
      <c r="CN1241" s="216">
        <f t="shared" si="510"/>
        <v>0</v>
      </c>
      <c r="CO1241" s="216">
        <f t="shared" si="511"/>
        <v>0</v>
      </c>
      <c r="CP1241" s="216">
        <f t="shared" si="512"/>
        <v>0</v>
      </c>
      <c r="CQ1241" s="216">
        <f t="shared" si="513"/>
        <v>0</v>
      </c>
      <c r="CR1241" s="216">
        <f t="shared" si="514"/>
        <v>0</v>
      </c>
      <c r="CS1241" s="221">
        <f t="shared" si="515"/>
        <v>0</v>
      </c>
    </row>
    <row r="1242" spans="1:98" outlineLevel="1">
      <c r="A1242" s="129">
        <v>15</v>
      </c>
      <c r="B1242" s="133"/>
      <c r="C1242" s="132" t="str">
        <f>_xlfn.IFNA(VLOOKUP($B1242,'Sch 2 - QA Team Roster'!$B$4:$C$32,2,FALSE )," ")</f>
        <v xml:space="preserve"> </v>
      </c>
      <c r="D1242" s="323"/>
      <c r="E1242" s="210"/>
      <c r="F1242" s="210"/>
      <c r="G1242" s="210"/>
      <c r="H1242" s="210"/>
      <c r="I1242" s="210"/>
      <c r="J1242" s="210"/>
      <c r="K1242" s="210"/>
      <c r="L1242" s="210"/>
      <c r="M1242" s="210"/>
      <c r="N1242" s="210"/>
      <c r="O1242" s="210"/>
      <c r="P1242" s="210"/>
      <c r="Q1242" s="210"/>
      <c r="R1242" s="210"/>
      <c r="S1242" s="210"/>
      <c r="T1242" s="210"/>
      <c r="U1242" s="210"/>
      <c r="V1242" s="210"/>
      <c r="W1242" s="210"/>
      <c r="X1242" s="210"/>
      <c r="Y1242" s="210"/>
      <c r="Z1242" s="210"/>
      <c r="AA1242" s="210"/>
      <c r="AB1242" s="210"/>
      <c r="AC1242" s="210"/>
      <c r="AD1242" s="210"/>
      <c r="AE1242" s="210"/>
      <c r="AF1242" s="210"/>
      <c r="AG1242" s="210"/>
      <c r="AH1242" s="210"/>
      <c r="AI1242" s="210"/>
      <c r="AJ1242" s="210"/>
      <c r="AK1242" s="210"/>
      <c r="AL1242" s="210"/>
      <c r="AM1242" s="210"/>
      <c r="AN1242" s="210"/>
      <c r="AO1242" s="210"/>
      <c r="AP1242" s="210"/>
      <c r="AQ1242" s="210"/>
      <c r="AR1242" s="210"/>
      <c r="AS1242" s="210"/>
      <c r="AT1242" s="210"/>
      <c r="AU1242" s="210"/>
      <c r="AV1242" s="210"/>
      <c r="AW1242" s="210"/>
      <c r="AX1242" s="210"/>
      <c r="AY1242" s="210"/>
      <c r="AZ1242" s="116"/>
      <c r="BA1242" s="116"/>
      <c r="BB1242" s="116"/>
      <c r="BC1242" s="116"/>
      <c r="BD1242" s="116"/>
      <c r="BE1242" s="116"/>
      <c r="BF1242" s="116"/>
      <c r="BG1242" s="116"/>
      <c r="BH1242" s="116"/>
      <c r="BI1242" s="116"/>
      <c r="BJ1242" s="116"/>
      <c r="BK1242" s="116"/>
      <c r="BL1242" s="116"/>
      <c r="BM1242" s="116">
        <f t="shared" si="491"/>
        <v>0</v>
      </c>
      <c r="BN1242" s="37"/>
      <c r="BO1242" s="116">
        <f t="shared" si="506"/>
        <v>0</v>
      </c>
      <c r="BP1242" s="116">
        <f t="shared" si="506"/>
        <v>0</v>
      </c>
      <c r="BQ1242" s="116">
        <f t="shared" si="506"/>
        <v>0</v>
      </c>
      <c r="BR1242" s="116">
        <f t="shared" si="506"/>
        <v>0</v>
      </c>
      <c r="BS1242" s="116">
        <f t="shared" si="506"/>
        <v>0</v>
      </c>
      <c r="BT1242" s="116">
        <f t="shared" si="506"/>
        <v>0</v>
      </c>
      <c r="BU1242" s="116">
        <f t="shared" si="506"/>
        <v>0</v>
      </c>
      <c r="BV1242" s="116">
        <f t="shared" si="506"/>
        <v>0</v>
      </c>
      <c r="BW1242" s="116">
        <f t="shared" si="506"/>
        <v>0</v>
      </c>
      <c r="BX1242" s="116"/>
      <c r="BY1242" s="116">
        <f t="shared" si="508"/>
        <v>0</v>
      </c>
      <c r="BZ1242" s="116"/>
      <c r="CA1242" s="116">
        <f t="shared" si="507"/>
        <v>0</v>
      </c>
      <c r="CB1242" s="116">
        <f t="shared" si="507"/>
        <v>0</v>
      </c>
      <c r="CC1242" s="116">
        <f t="shared" si="507"/>
        <v>0</v>
      </c>
      <c r="CD1242" s="116">
        <f t="shared" si="507"/>
        <v>0</v>
      </c>
      <c r="CE1242" s="116">
        <f t="shared" si="507"/>
        <v>0</v>
      </c>
      <c r="CF1242" s="116">
        <f t="shared" si="507"/>
        <v>0</v>
      </c>
      <c r="CG1242" s="116">
        <f t="shared" si="507"/>
        <v>0</v>
      </c>
      <c r="CH1242" s="116">
        <f t="shared" si="507"/>
        <v>0</v>
      </c>
      <c r="CI1242" s="116">
        <f t="shared" si="507"/>
        <v>0</v>
      </c>
      <c r="CJ1242" s="116"/>
      <c r="CK1242" s="116">
        <f t="shared" si="509"/>
        <v>0</v>
      </c>
      <c r="CM1242" s="216">
        <f>_xlfn.IFNA(VLOOKUP($C1242,'Sch 1 - QA Rates'!$B$4:$C$19,2,FALSE ),0)</f>
        <v>0</v>
      </c>
      <c r="CN1242" s="216">
        <f t="shared" si="510"/>
        <v>0</v>
      </c>
      <c r="CO1242" s="216">
        <f t="shared" si="511"/>
        <v>0</v>
      </c>
      <c r="CP1242" s="216">
        <f t="shared" si="512"/>
        <v>0</v>
      </c>
      <c r="CQ1242" s="216">
        <f t="shared" si="513"/>
        <v>0</v>
      </c>
      <c r="CR1242" s="216">
        <f t="shared" si="514"/>
        <v>0</v>
      </c>
      <c r="CS1242" s="221">
        <f t="shared" si="515"/>
        <v>0</v>
      </c>
    </row>
    <row r="1243" spans="1:98" outlineLevel="1">
      <c r="A1243" s="129">
        <v>16</v>
      </c>
      <c r="B1243" s="133"/>
      <c r="C1243" s="132" t="str">
        <f>_xlfn.IFNA(VLOOKUP($B1243,'Sch 2 - QA Team Roster'!$B$4:$C$32,2,FALSE )," ")</f>
        <v xml:space="preserve"> </v>
      </c>
      <c r="D1243" s="323"/>
      <c r="E1243" s="210"/>
      <c r="F1243" s="210"/>
      <c r="G1243" s="210"/>
      <c r="H1243" s="210"/>
      <c r="I1243" s="210"/>
      <c r="J1243" s="210"/>
      <c r="K1243" s="210"/>
      <c r="L1243" s="210"/>
      <c r="M1243" s="210"/>
      <c r="N1243" s="210"/>
      <c r="O1243" s="210"/>
      <c r="P1243" s="210"/>
      <c r="Q1243" s="210"/>
      <c r="R1243" s="210"/>
      <c r="S1243" s="210"/>
      <c r="T1243" s="210"/>
      <c r="U1243" s="210"/>
      <c r="V1243" s="210"/>
      <c r="W1243" s="210"/>
      <c r="X1243" s="210"/>
      <c r="Y1243" s="210"/>
      <c r="Z1243" s="210"/>
      <c r="AA1243" s="210"/>
      <c r="AB1243" s="210"/>
      <c r="AC1243" s="210"/>
      <c r="AD1243" s="210"/>
      <c r="AE1243" s="210"/>
      <c r="AF1243" s="210"/>
      <c r="AG1243" s="210"/>
      <c r="AH1243" s="210"/>
      <c r="AI1243" s="210"/>
      <c r="AJ1243" s="210"/>
      <c r="AK1243" s="210"/>
      <c r="AL1243" s="210"/>
      <c r="AM1243" s="210"/>
      <c r="AN1243" s="210"/>
      <c r="AO1243" s="210"/>
      <c r="AP1243" s="210"/>
      <c r="AQ1243" s="210"/>
      <c r="AR1243" s="210"/>
      <c r="AS1243" s="210"/>
      <c r="AT1243" s="210"/>
      <c r="AU1243" s="210"/>
      <c r="AV1243" s="210"/>
      <c r="AW1243" s="210"/>
      <c r="AX1243" s="210"/>
      <c r="AY1243" s="210"/>
      <c r="AZ1243" s="116"/>
      <c r="BA1243" s="116"/>
      <c r="BB1243" s="116"/>
      <c r="BC1243" s="116"/>
      <c r="BD1243" s="116"/>
      <c r="BE1243" s="116"/>
      <c r="BF1243" s="116"/>
      <c r="BG1243" s="116"/>
      <c r="BH1243" s="116"/>
      <c r="BI1243" s="116"/>
      <c r="BJ1243" s="116"/>
      <c r="BK1243" s="116"/>
      <c r="BL1243" s="116"/>
      <c r="BM1243" s="116">
        <f t="shared" si="491"/>
        <v>0</v>
      </c>
      <c r="BN1243" s="37"/>
      <c r="BO1243" s="116">
        <f t="shared" si="506"/>
        <v>0</v>
      </c>
      <c r="BP1243" s="116">
        <f t="shared" si="506"/>
        <v>0</v>
      </c>
      <c r="BQ1243" s="116">
        <f t="shared" si="506"/>
        <v>0</v>
      </c>
      <c r="BR1243" s="116">
        <f t="shared" ref="BO1243:BW1271" si="516">SUMIF($E$6:$BL$6,BR$6,$E1243:$BL1243)</f>
        <v>0</v>
      </c>
      <c r="BS1243" s="116">
        <f t="shared" si="516"/>
        <v>0</v>
      </c>
      <c r="BT1243" s="116">
        <f t="shared" si="516"/>
        <v>0</v>
      </c>
      <c r="BU1243" s="116">
        <f t="shared" si="516"/>
        <v>0</v>
      </c>
      <c r="BV1243" s="116">
        <f t="shared" si="516"/>
        <v>0</v>
      </c>
      <c r="BW1243" s="116">
        <f t="shared" si="516"/>
        <v>0</v>
      </c>
      <c r="BX1243" s="116"/>
      <c r="BY1243" s="116">
        <f t="shared" si="508"/>
        <v>0</v>
      </c>
      <c r="BZ1243" s="116"/>
      <c r="CA1243" s="116">
        <f t="shared" si="507"/>
        <v>0</v>
      </c>
      <c r="CB1243" s="116">
        <f t="shared" si="507"/>
        <v>0</v>
      </c>
      <c r="CC1243" s="116">
        <f t="shared" si="507"/>
        <v>0</v>
      </c>
      <c r="CD1243" s="116">
        <f t="shared" ref="CA1243:CI1271" si="517">SUMIF($E$5:$BL$5,CD$6,$E1243:$BL1243)</f>
        <v>0</v>
      </c>
      <c r="CE1243" s="116">
        <f t="shared" si="517"/>
        <v>0</v>
      </c>
      <c r="CF1243" s="116">
        <f t="shared" si="517"/>
        <v>0</v>
      </c>
      <c r="CG1243" s="116">
        <f t="shared" si="517"/>
        <v>0</v>
      </c>
      <c r="CH1243" s="116">
        <f t="shared" si="517"/>
        <v>0</v>
      </c>
      <c r="CI1243" s="116">
        <f t="shared" si="517"/>
        <v>0</v>
      </c>
      <c r="CJ1243" s="116"/>
      <c r="CK1243" s="116">
        <f t="shared" si="509"/>
        <v>0</v>
      </c>
      <c r="CM1243" s="216">
        <f>_xlfn.IFNA(VLOOKUP($C1243,'Sch 1 - QA Rates'!$B$4:$C$19,2,FALSE ),0)</f>
        <v>0</v>
      </c>
      <c r="CN1243" s="216">
        <f t="shared" si="510"/>
        <v>0</v>
      </c>
      <c r="CO1243" s="216">
        <f t="shared" si="511"/>
        <v>0</v>
      </c>
      <c r="CP1243" s="216">
        <f t="shared" si="512"/>
        <v>0</v>
      </c>
      <c r="CQ1243" s="216">
        <f t="shared" si="513"/>
        <v>0</v>
      </c>
      <c r="CR1243" s="216">
        <f t="shared" si="514"/>
        <v>0</v>
      </c>
      <c r="CS1243" s="221">
        <f t="shared" si="515"/>
        <v>0</v>
      </c>
    </row>
    <row r="1244" spans="1:98" outlineLevel="1">
      <c r="A1244" s="129">
        <v>17</v>
      </c>
      <c r="B1244" s="133"/>
      <c r="C1244" s="132" t="str">
        <f>_xlfn.IFNA(VLOOKUP($B1244,'Sch 2 - QA Team Roster'!$B$4:$C$32,2,FALSE )," ")</f>
        <v xml:space="preserve"> </v>
      </c>
      <c r="D1244" s="323"/>
      <c r="E1244" s="210"/>
      <c r="F1244" s="210"/>
      <c r="G1244" s="210"/>
      <c r="H1244" s="210"/>
      <c r="I1244" s="210"/>
      <c r="J1244" s="210"/>
      <c r="K1244" s="210"/>
      <c r="L1244" s="210"/>
      <c r="M1244" s="210"/>
      <c r="N1244" s="210"/>
      <c r="O1244" s="210"/>
      <c r="P1244" s="210"/>
      <c r="Q1244" s="210"/>
      <c r="R1244" s="210"/>
      <c r="S1244" s="210"/>
      <c r="T1244" s="210"/>
      <c r="U1244" s="210"/>
      <c r="V1244" s="210"/>
      <c r="W1244" s="210"/>
      <c r="X1244" s="210"/>
      <c r="Y1244" s="210"/>
      <c r="Z1244" s="210"/>
      <c r="AA1244" s="210"/>
      <c r="AB1244" s="210"/>
      <c r="AC1244" s="210"/>
      <c r="AD1244" s="210"/>
      <c r="AE1244" s="210"/>
      <c r="AF1244" s="210"/>
      <c r="AG1244" s="210"/>
      <c r="AH1244" s="210"/>
      <c r="AI1244" s="210"/>
      <c r="AJ1244" s="210"/>
      <c r="AK1244" s="210"/>
      <c r="AL1244" s="210"/>
      <c r="AM1244" s="210"/>
      <c r="AN1244" s="210"/>
      <c r="AO1244" s="210"/>
      <c r="AP1244" s="210"/>
      <c r="AQ1244" s="210"/>
      <c r="AR1244" s="210"/>
      <c r="AS1244" s="210"/>
      <c r="AT1244" s="210"/>
      <c r="AU1244" s="210"/>
      <c r="AV1244" s="210"/>
      <c r="AW1244" s="210"/>
      <c r="AX1244" s="210"/>
      <c r="AY1244" s="210"/>
      <c r="AZ1244" s="116"/>
      <c r="BA1244" s="116"/>
      <c r="BB1244" s="116"/>
      <c r="BC1244" s="116"/>
      <c r="BD1244" s="116"/>
      <c r="BE1244" s="116"/>
      <c r="BF1244" s="116"/>
      <c r="BG1244" s="116"/>
      <c r="BH1244" s="116"/>
      <c r="BI1244" s="116"/>
      <c r="BJ1244" s="116"/>
      <c r="BK1244" s="116"/>
      <c r="BL1244" s="116"/>
      <c r="BM1244" s="116">
        <f t="shared" si="491"/>
        <v>0</v>
      </c>
      <c r="BN1244" s="37"/>
      <c r="BO1244" s="116">
        <f t="shared" si="516"/>
        <v>0</v>
      </c>
      <c r="BP1244" s="116">
        <f t="shared" si="516"/>
        <v>0</v>
      </c>
      <c r="BQ1244" s="116">
        <f t="shared" si="516"/>
        <v>0</v>
      </c>
      <c r="BR1244" s="116">
        <f t="shared" si="516"/>
        <v>0</v>
      </c>
      <c r="BS1244" s="116">
        <f t="shared" si="516"/>
        <v>0</v>
      </c>
      <c r="BT1244" s="116">
        <f t="shared" si="516"/>
        <v>0</v>
      </c>
      <c r="BU1244" s="116">
        <f t="shared" si="516"/>
        <v>0</v>
      </c>
      <c r="BV1244" s="116">
        <f t="shared" si="516"/>
        <v>0</v>
      </c>
      <c r="BW1244" s="116">
        <f t="shared" si="516"/>
        <v>0</v>
      </c>
      <c r="BX1244" s="116"/>
      <c r="BY1244" s="116">
        <f t="shared" si="508"/>
        <v>0</v>
      </c>
      <c r="BZ1244" s="116"/>
      <c r="CA1244" s="116">
        <f t="shared" si="517"/>
        <v>0</v>
      </c>
      <c r="CB1244" s="116">
        <f t="shared" si="517"/>
        <v>0</v>
      </c>
      <c r="CC1244" s="116">
        <f t="shared" si="517"/>
        <v>0</v>
      </c>
      <c r="CD1244" s="116">
        <f t="shared" si="517"/>
        <v>0</v>
      </c>
      <c r="CE1244" s="116">
        <f t="shared" si="517"/>
        <v>0</v>
      </c>
      <c r="CF1244" s="116">
        <f t="shared" si="517"/>
        <v>0</v>
      </c>
      <c r="CG1244" s="116">
        <f t="shared" si="517"/>
        <v>0</v>
      </c>
      <c r="CH1244" s="116">
        <f t="shared" si="517"/>
        <v>0</v>
      </c>
      <c r="CI1244" s="116">
        <f t="shared" si="517"/>
        <v>0</v>
      </c>
      <c r="CJ1244" s="116"/>
      <c r="CK1244" s="116">
        <f t="shared" si="509"/>
        <v>0</v>
      </c>
      <c r="CM1244" s="216">
        <f>_xlfn.IFNA(VLOOKUP($C1244,'Sch 1 - QA Rates'!$B$4:$C$19,2,FALSE ),0)</f>
        <v>0</v>
      </c>
      <c r="CN1244" s="216">
        <f t="shared" si="510"/>
        <v>0</v>
      </c>
      <c r="CO1244" s="216">
        <f t="shared" si="511"/>
        <v>0</v>
      </c>
      <c r="CP1244" s="216">
        <f t="shared" si="512"/>
        <v>0</v>
      </c>
      <c r="CQ1244" s="216">
        <f t="shared" si="513"/>
        <v>0</v>
      </c>
      <c r="CR1244" s="216">
        <f t="shared" si="514"/>
        <v>0</v>
      </c>
      <c r="CS1244" s="221">
        <f t="shared" si="515"/>
        <v>0</v>
      </c>
    </row>
    <row r="1245" spans="1:98" outlineLevel="1">
      <c r="A1245" s="129">
        <v>18</v>
      </c>
      <c r="B1245" s="133"/>
      <c r="C1245" s="132" t="str">
        <f>_xlfn.IFNA(VLOOKUP($B1245,'Sch 2 - QA Team Roster'!$B$4:$C$32,2,FALSE )," ")</f>
        <v xml:space="preserve"> </v>
      </c>
      <c r="D1245" s="323"/>
      <c r="E1245" s="210"/>
      <c r="F1245" s="210"/>
      <c r="G1245" s="210"/>
      <c r="H1245" s="210"/>
      <c r="I1245" s="210"/>
      <c r="J1245" s="210"/>
      <c r="K1245" s="210"/>
      <c r="L1245" s="210"/>
      <c r="M1245" s="210"/>
      <c r="N1245" s="210"/>
      <c r="O1245" s="210"/>
      <c r="P1245" s="210"/>
      <c r="Q1245" s="210"/>
      <c r="R1245" s="210"/>
      <c r="S1245" s="210"/>
      <c r="T1245" s="210"/>
      <c r="U1245" s="210"/>
      <c r="V1245" s="210"/>
      <c r="W1245" s="210"/>
      <c r="X1245" s="210"/>
      <c r="Y1245" s="210"/>
      <c r="Z1245" s="210"/>
      <c r="AA1245" s="210"/>
      <c r="AB1245" s="210"/>
      <c r="AC1245" s="210"/>
      <c r="AD1245" s="210"/>
      <c r="AE1245" s="210"/>
      <c r="AF1245" s="210"/>
      <c r="AG1245" s="210"/>
      <c r="AH1245" s="210"/>
      <c r="AI1245" s="210"/>
      <c r="AJ1245" s="210"/>
      <c r="AK1245" s="210"/>
      <c r="AL1245" s="210"/>
      <c r="AM1245" s="210"/>
      <c r="AN1245" s="210"/>
      <c r="AO1245" s="210"/>
      <c r="AP1245" s="210"/>
      <c r="AQ1245" s="210"/>
      <c r="AR1245" s="210"/>
      <c r="AS1245" s="210"/>
      <c r="AT1245" s="210"/>
      <c r="AU1245" s="210"/>
      <c r="AV1245" s="210"/>
      <c r="AW1245" s="210"/>
      <c r="AX1245" s="210"/>
      <c r="AY1245" s="210"/>
      <c r="AZ1245" s="116"/>
      <c r="BA1245" s="116"/>
      <c r="BB1245" s="116"/>
      <c r="BC1245" s="116"/>
      <c r="BD1245" s="116"/>
      <c r="BE1245" s="116"/>
      <c r="BF1245" s="116"/>
      <c r="BG1245" s="116"/>
      <c r="BH1245" s="116"/>
      <c r="BI1245" s="116"/>
      <c r="BJ1245" s="116"/>
      <c r="BK1245" s="116"/>
      <c r="BL1245" s="116"/>
      <c r="BM1245" s="116">
        <f t="shared" si="491"/>
        <v>0</v>
      </c>
      <c r="BN1245" s="37"/>
      <c r="BO1245" s="116">
        <f t="shared" si="516"/>
        <v>0</v>
      </c>
      <c r="BP1245" s="116">
        <f t="shared" si="516"/>
        <v>0</v>
      </c>
      <c r="BQ1245" s="116">
        <f t="shared" si="516"/>
        <v>0</v>
      </c>
      <c r="BR1245" s="116">
        <f t="shared" si="516"/>
        <v>0</v>
      </c>
      <c r="BS1245" s="116">
        <f t="shared" si="516"/>
        <v>0</v>
      </c>
      <c r="BT1245" s="116">
        <f t="shared" si="516"/>
        <v>0</v>
      </c>
      <c r="BU1245" s="116">
        <f t="shared" si="516"/>
        <v>0</v>
      </c>
      <c r="BV1245" s="116">
        <f t="shared" si="516"/>
        <v>0</v>
      </c>
      <c r="BW1245" s="116">
        <f t="shared" si="516"/>
        <v>0</v>
      </c>
      <c r="BX1245" s="116"/>
      <c r="BY1245" s="116">
        <f t="shared" si="508"/>
        <v>0</v>
      </c>
      <c r="BZ1245" s="116"/>
      <c r="CA1245" s="116">
        <f t="shared" si="517"/>
        <v>0</v>
      </c>
      <c r="CB1245" s="116">
        <f t="shared" si="517"/>
        <v>0</v>
      </c>
      <c r="CC1245" s="116">
        <f t="shared" si="517"/>
        <v>0</v>
      </c>
      <c r="CD1245" s="116">
        <f t="shared" si="517"/>
        <v>0</v>
      </c>
      <c r="CE1245" s="116">
        <f t="shared" si="517"/>
        <v>0</v>
      </c>
      <c r="CF1245" s="116">
        <f t="shared" si="517"/>
        <v>0</v>
      </c>
      <c r="CG1245" s="116">
        <f t="shared" si="517"/>
        <v>0</v>
      </c>
      <c r="CH1245" s="116">
        <f t="shared" si="517"/>
        <v>0</v>
      </c>
      <c r="CI1245" s="116">
        <f t="shared" si="517"/>
        <v>0</v>
      </c>
      <c r="CJ1245" s="116"/>
      <c r="CK1245" s="116">
        <f t="shared" si="509"/>
        <v>0</v>
      </c>
      <c r="CM1245" s="216">
        <f>_xlfn.IFNA(VLOOKUP($C1245,'Sch 1 - QA Rates'!$B$4:$C$19,2,FALSE ),0)</f>
        <v>0</v>
      </c>
      <c r="CN1245" s="216">
        <f t="shared" si="510"/>
        <v>0</v>
      </c>
      <c r="CO1245" s="216">
        <f t="shared" si="511"/>
        <v>0</v>
      </c>
      <c r="CP1245" s="216">
        <f t="shared" si="512"/>
        <v>0</v>
      </c>
      <c r="CQ1245" s="216">
        <f t="shared" si="513"/>
        <v>0</v>
      </c>
      <c r="CR1245" s="216">
        <f t="shared" si="514"/>
        <v>0</v>
      </c>
      <c r="CS1245" s="221">
        <f t="shared" si="515"/>
        <v>0</v>
      </c>
    </row>
    <row r="1246" spans="1:98" ht="14" customHeight="1" outlineLevel="1">
      <c r="A1246" s="129">
        <v>19</v>
      </c>
      <c r="B1246" s="133"/>
      <c r="C1246" s="132" t="str">
        <f>_xlfn.IFNA(VLOOKUP($B1246,'Sch 2 - QA Team Roster'!$B$4:$C$32,2,FALSE )," ")</f>
        <v xml:space="preserve"> </v>
      </c>
      <c r="D1246" s="323"/>
      <c r="E1246" s="210"/>
      <c r="F1246" s="210"/>
      <c r="G1246" s="210"/>
      <c r="H1246" s="210"/>
      <c r="I1246" s="210"/>
      <c r="J1246" s="210"/>
      <c r="K1246" s="210"/>
      <c r="L1246" s="210"/>
      <c r="M1246" s="210"/>
      <c r="N1246" s="210"/>
      <c r="O1246" s="210"/>
      <c r="P1246" s="210"/>
      <c r="Q1246" s="210"/>
      <c r="R1246" s="210"/>
      <c r="S1246" s="210"/>
      <c r="T1246" s="210"/>
      <c r="U1246" s="210"/>
      <c r="V1246" s="210"/>
      <c r="W1246" s="210"/>
      <c r="X1246" s="210"/>
      <c r="Y1246" s="210"/>
      <c r="Z1246" s="210"/>
      <c r="AA1246" s="210"/>
      <c r="AB1246" s="210"/>
      <c r="AC1246" s="210"/>
      <c r="AD1246" s="210"/>
      <c r="AE1246" s="210"/>
      <c r="AF1246" s="210"/>
      <c r="AG1246" s="210"/>
      <c r="AH1246" s="210"/>
      <c r="AI1246" s="210"/>
      <c r="AJ1246" s="210"/>
      <c r="AK1246" s="210"/>
      <c r="AL1246" s="210"/>
      <c r="AM1246" s="210"/>
      <c r="AN1246" s="210"/>
      <c r="AO1246" s="210"/>
      <c r="AP1246" s="210"/>
      <c r="AQ1246" s="210"/>
      <c r="AR1246" s="210"/>
      <c r="AS1246" s="210"/>
      <c r="AT1246" s="210"/>
      <c r="AU1246" s="210"/>
      <c r="AV1246" s="210"/>
      <c r="AW1246" s="210"/>
      <c r="AX1246" s="210"/>
      <c r="AY1246" s="210"/>
      <c r="AZ1246" s="116"/>
      <c r="BA1246" s="116"/>
      <c r="BB1246" s="116"/>
      <c r="BC1246" s="116"/>
      <c r="BD1246" s="116"/>
      <c r="BE1246" s="116"/>
      <c r="BF1246" s="116"/>
      <c r="BG1246" s="116"/>
      <c r="BH1246" s="116"/>
      <c r="BI1246" s="116"/>
      <c r="BJ1246" s="116"/>
      <c r="BK1246" s="116"/>
      <c r="BL1246" s="116"/>
      <c r="BM1246" s="116">
        <f t="shared" ref="BM1246:BM1309" si="518">SUM(E1246:BL1246)</f>
        <v>0</v>
      </c>
      <c r="BN1246" s="37"/>
      <c r="BO1246" s="116">
        <f t="shared" si="516"/>
        <v>0</v>
      </c>
      <c r="BP1246" s="116">
        <f t="shared" si="516"/>
        <v>0</v>
      </c>
      <c r="BQ1246" s="116">
        <f t="shared" si="516"/>
        <v>0</v>
      </c>
      <c r="BR1246" s="116">
        <f t="shared" si="516"/>
        <v>0</v>
      </c>
      <c r="BS1246" s="116">
        <f t="shared" si="516"/>
        <v>0</v>
      </c>
      <c r="BT1246" s="116">
        <f t="shared" si="516"/>
        <v>0</v>
      </c>
      <c r="BU1246" s="116">
        <f t="shared" si="516"/>
        <v>0</v>
      </c>
      <c r="BV1246" s="116">
        <f t="shared" si="516"/>
        <v>0</v>
      </c>
      <c r="BW1246" s="116">
        <f t="shared" si="516"/>
        <v>0</v>
      </c>
      <c r="BX1246" s="116"/>
      <c r="BY1246" s="116">
        <f t="shared" si="508"/>
        <v>0</v>
      </c>
      <c r="BZ1246" s="116"/>
      <c r="CA1246" s="116">
        <f t="shared" si="517"/>
        <v>0</v>
      </c>
      <c r="CB1246" s="116">
        <f t="shared" si="517"/>
        <v>0</v>
      </c>
      <c r="CC1246" s="116">
        <f t="shared" si="517"/>
        <v>0</v>
      </c>
      <c r="CD1246" s="116">
        <f t="shared" si="517"/>
        <v>0</v>
      </c>
      <c r="CE1246" s="116">
        <f t="shared" si="517"/>
        <v>0</v>
      </c>
      <c r="CF1246" s="116">
        <f t="shared" si="517"/>
        <v>0</v>
      </c>
      <c r="CG1246" s="116">
        <f t="shared" si="517"/>
        <v>0</v>
      </c>
      <c r="CH1246" s="116">
        <f t="shared" si="517"/>
        <v>0</v>
      </c>
      <c r="CI1246" s="116">
        <f t="shared" si="517"/>
        <v>0</v>
      </c>
      <c r="CJ1246" s="116"/>
      <c r="CK1246" s="116">
        <f t="shared" si="509"/>
        <v>0</v>
      </c>
      <c r="CM1246" s="216">
        <f>_xlfn.IFNA(VLOOKUP($C1246,'Sch 1 - QA Rates'!$B$4:$C$19,2,FALSE ),0)</f>
        <v>0</v>
      </c>
      <c r="CN1246" s="216">
        <f t="shared" si="510"/>
        <v>0</v>
      </c>
      <c r="CO1246" s="216">
        <f t="shared" si="511"/>
        <v>0</v>
      </c>
      <c r="CP1246" s="216">
        <f t="shared" si="512"/>
        <v>0</v>
      </c>
      <c r="CQ1246" s="216">
        <f t="shared" si="513"/>
        <v>0</v>
      </c>
      <c r="CR1246" s="216">
        <f t="shared" si="514"/>
        <v>0</v>
      </c>
      <c r="CS1246" s="221">
        <f t="shared" si="515"/>
        <v>0</v>
      </c>
    </row>
    <row r="1247" spans="1:98" ht="14" outlineLevel="1" thickBot="1">
      <c r="A1247" s="129">
        <v>20</v>
      </c>
      <c r="B1247" s="126"/>
      <c r="C1247" s="132" t="str">
        <f>_xlfn.IFNA(VLOOKUP($B1247,'Sch 2 - QA Team Roster'!$B$4:$C$32,2,FALSE )," ")</f>
        <v xml:space="preserve"> </v>
      </c>
      <c r="D1247" s="323"/>
      <c r="E1247" s="210"/>
      <c r="F1247" s="210"/>
      <c r="G1247" s="210"/>
      <c r="H1247" s="210"/>
      <c r="I1247" s="210"/>
      <c r="J1247" s="210"/>
      <c r="K1247" s="210"/>
      <c r="L1247" s="210"/>
      <c r="M1247" s="210"/>
      <c r="N1247" s="210"/>
      <c r="O1247" s="210"/>
      <c r="P1247" s="210"/>
      <c r="Q1247" s="210"/>
      <c r="R1247" s="210"/>
      <c r="S1247" s="210"/>
      <c r="T1247" s="210"/>
      <c r="U1247" s="210"/>
      <c r="V1247" s="210"/>
      <c r="W1247" s="210"/>
      <c r="X1247" s="210"/>
      <c r="Y1247" s="210"/>
      <c r="Z1247" s="210"/>
      <c r="AA1247" s="210"/>
      <c r="AB1247" s="210"/>
      <c r="AC1247" s="210"/>
      <c r="AD1247" s="210"/>
      <c r="AE1247" s="210"/>
      <c r="AF1247" s="210"/>
      <c r="AG1247" s="210"/>
      <c r="AH1247" s="210"/>
      <c r="AI1247" s="210"/>
      <c r="AJ1247" s="210"/>
      <c r="AK1247" s="210"/>
      <c r="AL1247" s="210"/>
      <c r="AM1247" s="210"/>
      <c r="AN1247" s="210"/>
      <c r="AO1247" s="210"/>
      <c r="AP1247" s="210"/>
      <c r="AQ1247" s="210"/>
      <c r="AR1247" s="210"/>
      <c r="AS1247" s="210"/>
      <c r="AT1247" s="210"/>
      <c r="AU1247" s="210"/>
      <c r="AV1247" s="210"/>
      <c r="AW1247" s="210"/>
      <c r="AX1247" s="210"/>
      <c r="AY1247" s="210"/>
      <c r="AZ1247" s="116"/>
      <c r="BA1247" s="116"/>
      <c r="BB1247" s="116"/>
      <c r="BC1247" s="116"/>
      <c r="BD1247" s="116"/>
      <c r="BE1247" s="116"/>
      <c r="BF1247" s="116"/>
      <c r="BG1247" s="116"/>
      <c r="BH1247" s="116"/>
      <c r="BI1247" s="116"/>
      <c r="BJ1247" s="116"/>
      <c r="BK1247" s="116"/>
      <c r="BL1247" s="116"/>
      <c r="BM1247" s="116">
        <f t="shared" si="518"/>
        <v>0</v>
      </c>
      <c r="BN1247" s="37"/>
      <c r="BO1247" s="116">
        <f t="shared" si="516"/>
        <v>0</v>
      </c>
      <c r="BP1247" s="116">
        <f t="shared" si="516"/>
        <v>0</v>
      </c>
      <c r="BQ1247" s="116">
        <f t="shared" si="516"/>
        <v>0</v>
      </c>
      <c r="BR1247" s="116">
        <f t="shared" si="516"/>
        <v>0</v>
      </c>
      <c r="BS1247" s="116">
        <f t="shared" si="516"/>
        <v>0</v>
      </c>
      <c r="BT1247" s="116">
        <f t="shared" si="516"/>
        <v>0</v>
      </c>
      <c r="BU1247" s="116">
        <f t="shared" si="516"/>
        <v>0</v>
      </c>
      <c r="BV1247" s="116">
        <f t="shared" si="516"/>
        <v>0</v>
      </c>
      <c r="BW1247" s="116">
        <f t="shared" si="516"/>
        <v>0</v>
      </c>
      <c r="BX1247" s="116"/>
      <c r="BY1247" s="116">
        <f t="shared" si="508"/>
        <v>0</v>
      </c>
      <c r="BZ1247" s="116"/>
      <c r="CA1247" s="116">
        <f t="shared" si="517"/>
        <v>0</v>
      </c>
      <c r="CB1247" s="116">
        <f t="shared" si="517"/>
        <v>0</v>
      </c>
      <c r="CC1247" s="116">
        <f t="shared" si="517"/>
        <v>0</v>
      </c>
      <c r="CD1247" s="116">
        <f t="shared" si="517"/>
        <v>0</v>
      </c>
      <c r="CE1247" s="116">
        <f t="shared" si="517"/>
        <v>0</v>
      </c>
      <c r="CF1247" s="116">
        <f t="shared" si="517"/>
        <v>0</v>
      </c>
      <c r="CG1247" s="116">
        <f t="shared" si="517"/>
        <v>0</v>
      </c>
      <c r="CH1247" s="116">
        <f t="shared" si="517"/>
        <v>0</v>
      </c>
      <c r="CI1247" s="116">
        <f t="shared" si="517"/>
        <v>0</v>
      </c>
      <c r="CJ1247" s="116"/>
      <c r="CK1247" s="116">
        <f t="shared" si="509"/>
        <v>0</v>
      </c>
      <c r="CM1247" s="216">
        <f>_xlfn.IFNA(VLOOKUP($C1247,'Sch 1 - QA Rates'!$B$4:$C$19,2,FALSE ),0)</f>
        <v>0</v>
      </c>
      <c r="CN1247" s="216">
        <f t="shared" si="510"/>
        <v>0</v>
      </c>
      <c r="CO1247" s="216">
        <f t="shared" si="511"/>
        <v>0</v>
      </c>
      <c r="CP1247" s="216">
        <f t="shared" si="512"/>
        <v>0</v>
      </c>
      <c r="CQ1247" s="216">
        <f t="shared" si="513"/>
        <v>0</v>
      </c>
      <c r="CR1247" s="216">
        <f t="shared" si="514"/>
        <v>0</v>
      </c>
      <c r="CS1247" s="221">
        <f t="shared" si="515"/>
        <v>0</v>
      </c>
    </row>
    <row r="1248" spans="1:98" s="124" customFormat="1" ht="14" outlineLevel="1" thickTop="1">
      <c r="A1248" s="128"/>
      <c r="B1248" s="168" t="str">
        <f>'Sch 5 - Summary'!B63</f>
        <v>DEL #60 - Assessment of CalWIN Implementation Support Vendor CalWIN Master Training Plan</v>
      </c>
      <c r="C1248" s="122"/>
      <c r="D1248" s="122"/>
      <c r="E1248" s="122"/>
      <c r="F1248" s="122"/>
      <c r="G1248" s="122"/>
      <c r="H1248" s="122"/>
      <c r="I1248" s="122"/>
      <c r="J1248" s="122"/>
      <c r="K1248" s="122"/>
      <c r="L1248" s="122"/>
      <c r="M1248" s="122"/>
      <c r="N1248" s="122"/>
      <c r="O1248" s="122"/>
      <c r="P1248" s="122"/>
      <c r="Q1248" s="122"/>
      <c r="R1248" s="122"/>
      <c r="S1248" s="122"/>
      <c r="T1248" s="122"/>
      <c r="U1248" s="122"/>
      <c r="V1248" s="122"/>
      <c r="W1248" s="122"/>
      <c r="X1248" s="122"/>
      <c r="Y1248" s="122"/>
      <c r="Z1248" s="122" t="s">
        <v>324</v>
      </c>
      <c r="AA1248" s="122"/>
      <c r="AB1248" s="122"/>
      <c r="AC1248" s="122"/>
      <c r="AD1248" s="122"/>
      <c r="AE1248" s="122"/>
      <c r="AF1248" s="122"/>
      <c r="AG1248" s="122"/>
      <c r="AH1248" s="122"/>
      <c r="AI1248" s="122"/>
      <c r="AJ1248" s="122"/>
      <c r="AK1248" s="122"/>
      <c r="AL1248" s="122"/>
      <c r="AM1248" s="122"/>
      <c r="AN1248" s="122"/>
      <c r="AO1248" s="122"/>
      <c r="AP1248" s="122"/>
      <c r="AQ1248" s="122"/>
      <c r="AR1248" s="122"/>
      <c r="AS1248" s="122"/>
      <c r="AT1248" s="122"/>
      <c r="AU1248" s="122"/>
      <c r="AV1248" s="122"/>
      <c r="AW1248" s="122"/>
      <c r="AX1248" s="122"/>
      <c r="AY1248" s="122"/>
      <c r="AZ1248" s="122"/>
      <c r="BA1248" s="122"/>
      <c r="BB1248" s="122"/>
      <c r="BC1248" s="122"/>
      <c r="BD1248" s="122"/>
      <c r="BE1248" s="122"/>
      <c r="BF1248" s="122"/>
      <c r="BG1248" s="122"/>
      <c r="BH1248" s="122"/>
      <c r="BI1248" s="122"/>
      <c r="BJ1248" s="122"/>
      <c r="BK1248" s="122"/>
      <c r="BL1248" s="122"/>
      <c r="BM1248" s="122">
        <f t="shared" si="518"/>
        <v>0</v>
      </c>
      <c r="BN1248" s="123"/>
      <c r="BO1248" s="122">
        <f t="shared" si="516"/>
        <v>0</v>
      </c>
      <c r="BP1248" s="122">
        <f t="shared" si="516"/>
        <v>0</v>
      </c>
      <c r="BQ1248" s="122">
        <f t="shared" si="516"/>
        <v>0</v>
      </c>
      <c r="BR1248" s="122">
        <f t="shared" si="516"/>
        <v>0</v>
      </c>
      <c r="BS1248" s="122">
        <f t="shared" si="516"/>
        <v>0</v>
      </c>
      <c r="BT1248" s="122">
        <f t="shared" si="516"/>
        <v>0</v>
      </c>
      <c r="BU1248" s="122">
        <f t="shared" si="516"/>
        <v>0</v>
      </c>
      <c r="BV1248" s="122">
        <f t="shared" si="516"/>
        <v>0</v>
      </c>
      <c r="BW1248" s="122">
        <f t="shared" si="516"/>
        <v>0</v>
      </c>
      <c r="BX1248" s="122"/>
      <c r="BY1248" s="122">
        <f t="shared" si="508"/>
        <v>0</v>
      </c>
      <c r="BZ1248" s="122"/>
      <c r="CA1248" s="122">
        <f t="shared" si="517"/>
        <v>0</v>
      </c>
      <c r="CB1248" s="122">
        <f t="shared" si="517"/>
        <v>0</v>
      </c>
      <c r="CC1248" s="122">
        <f t="shared" si="517"/>
        <v>0</v>
      </c>
      <c r="CD1248" s="122">
        <f t="shared" si="517"/>
        <v>0</v>
      </c>
      <c r="CE1248" s="122">
        <f t="shared" si="517"/>
        <v>0</v>
      </c>
      <c r="CF1248" s="122">
        <f t="shared" si="517"/>
        <v>0</v>
      </c>
      <c r="CG1248" s="122">
        <f t="shared" si="517"/>
        <v>0</v>
      </c>
      <c r="CH1248" s="122">
        <f t="shared" si="517"/>
        <v>0</v>
      </c>
      <c r="CI1248" s="122">
        <f t="shared" si="517"/>
        <v>0</v>
      </c>
      <c r="CJ1248" s="122"/>
      <c r="CK1248" s="122">
        <f t="shared" si="509"/>
        <v>0</v>
      </c>
      <c r="CM1248" s="222"/>
      <c r="CN1248" s="220">
        <f>SUM(CN1249:CN1268)</f>
        <v>0</v>
      </c>
      <c r="CO1248" s="220">
        <f>SUM(CO1249:CO1268)</f>
        <v>47888</v>
      </c>
      <c r="CP1248" s="220">
        <f>SUM(CP1249:CP1268)</f>
        <v>0</v>
      </c>
      <c r="CQ1248" s="220">
        <f>SUM(CQ1249:CQ1268)</f>
        <v>0</v>
      </c>
      <c r="CR1248" s="220">
        <f>SUM(CR1249:CR1268)</f>
        <v>0</v>
      </c>
      <c r="CS1248" s="220">
        <f>SUM(CN1248:CR1248)</f>
        <v>47888</v>
      </c>
      <c r="CT1248" s="124" t="s">
        <v>323</v>
      </c>
    </row>
    <row r="1249" spans="1:98" outlineLevel="1">
      <c r="A1249" s="129">
        <v>1</v>
      </c>
      <c r="B1249" s="208" t="s">
        <v>304</v>
      </c>
      <c r="C1249" s="132" t="str">
        <f>_xlfn.IFNA(VLOOKUP($B1249,'Sch 2 - QA Team Roster'!$B$4:$C$32,2,FALSE )," ")</f>
        <v>QA Project Manager</v>
      </c>
      <c r="D1249" s="323">
        <f>_xlfn.IFNA(VLOOKUP($C1249,'Sch 1 - QA Rates'!$B$4:$C$28,2,FALSE )," ")</f>
        <v>154</v>
      </c>
      <c r="E1249" s="210"/>
      <c r="F1249" s="210"/>
      <c r="G1249" s="210"/>
      <c r="H1249" s="210"/>
      <c r="I1249" s="210"/>
      <c r="J1249" s="210"/>
      <c r="K1249" s="210"/>
      <c r="L1249" s="210"/>
      <c r="M1249" s="210"/>
      <c r="N1249" s="210"/>
      <c r="O1249" s="210"/>
      <c r="P1249" s="210"/>
      <c r="Q1249" s="210"/>
      <c r="R1249" s="210"/>
      <c r="S1249" s="210"/>
      <c r="T1249" s="210"/>
      <c r="U1249" s="210"/>
      <c r="V1249" s="210"/>
      <c r="W1249" s="210"/>
      <c r="X1249" s="477">
        <v>8</v>
      </c>
      <c r="Y1249" s="477">
        <v>8</v>
      </c>
      <c r="Z1249" s="477">
        <v>8</v>
      </c>
      <c r="AA1249" s="210"/>
      <c r="AB1249" s="210"/>
      <c r="AC1249" s="210"/>
      <c r="AD1249" s="210"/>
      <c r="AE1249" s="210"/>
      <c r="AF1249" s="210"/>
      <c r="AG1249" s="210"/>
      <c r="AH1249" s="210"/>
      <c r="AI1249" s="210"/>
      <c r="AJ1249" s="210"/>
      <c r="AK1249" s="210"/>
      <c r="AL1249" s="210"/>
      <c r="AM1249" s="210"/>
      <c r="AN1249" s="210"/>
      <c r="AO1249" s="210"/>
      <c r="AP1249" s="210"/>
      <c r="AQ1249" s="210"/>
      <c r="AR1249" s="210"/>
      <c r="AS1249" s="210"/>
      <c r="AT1249" s="210"/>
      <c r="AU1249" s="210"/>
      <c r="AV1249" s="210"/>
      <c r="AW1249" s="210"/>
      <c r="AX1249" s="210"/>
      <c r="AY1249" s="210"/>
      <c r="AZ1249" s="116"/>
      <c r="BA1249" s="116"/>
      <c r="BB1249" s="116"/>
      <c r="BC1249" s="116"/>
      <c r="BD1249" s="116"/>
      <c r="BE1249" s="116"/>
      <c r="BF1249" s="116"/>
      <c r="BG1249" s="116"/>
      <c r="BH1249" s="116"/>
      <c r="BI1249" s="116"/>
      <c r="BJ1249" s="116"/>
      <c r="BK1249" s="116"/>
      <c r="BL1249" s="116"/>
      <c r="BM1249" s="116">
        <f t="shared" si="518"/>
        <v>24</v>
      </c>
      <c r="BN1249" s="37"/>
      <c r="BO1249" s="116">
        <f t="shared" si="516"/>
        <v>0</v>
      </c>
      <c r="BP1249" s="116">
        <f t="shared" si="516"/>
        <v>0</v>
      </c>
      <c r="BQ1249" s="116">
        <f t="shared" si="516"/>
        <v>24</v>
      </c>
      <c r="BR1249" s="116">
        <f t="shared" si="516"/>
        <v>0</v>
      </c>
      <c r="BS1249" s="116">
        <f t="shared" si="516"/>
        <v>0</v>
      </c>
      <c r="BT1249" s="116">
        <f t="shared" si="516"/>
        <v>0</v>
      </c>
      <c r="BU1249" s="116">
        <f t="shared" si="516"/>
        <v>0</v>
      </c>
      <c r="BV1249" s="116">
        <f t="shared" si="516"/>
        <v>0</v>
      </c>
      <c r="BW1249" s="116">
        <f t="shared" si="516"/>
        <v>0</v>
      </c>
      <c r="BX1249" s="116"/>
      <c r="BY1249" s="116">
        <f t="shared" si="508"/>
        <v>24</v>
      </c>
      <c r="BZ1249" s="116"/>
      <c r="CA1249" s="116">
        <f t="shared" si="517"/>
        <v>0</v>
      </c>
      <c r="CB1249" s="116">
        <f t="shared" si="517"/>
        <v>0</v>
      </c>
      <c r="CC1249" s="116">
        <f t="shared" si="517"/>
        <v>24</v>
      </c>
      <c r="CD1249" s="116">
        <f t="shared" si="517"/>
        <v>0</v>
      </c>
      <c r="CE1249" s="116">
        <f t="shared" si="517"/>
        <v>0</v>
      </c>
      <c r="CF1249" s="116">
        <f t="shared" si="517"/>
        <v>0</v>
      </c>
      <c r="CG1249" s="116">
        <f t="shared" si="517"/>
        <v>0</v>
      </c>
      <c r="CH1249" s="116">
        <f t="shared" si="517"/>
        <v>0</v>
      </c>
      <c r="CI1249" s="116">
        <f t="shared" si="517"/>
        <v>0</v>
      </c>
      <c r="CJ1249" s="116"/>
      <c r="CK1249" s="116">
        <f t="shared" si="509"/>
        <v>24</v>
      </c>
      <c r="CM1249" s="216">
        <f>_xlfn.IFNA(VLOOKUP($C1249,'Sch 1 - QA Rates'!$B$4:$C$19,2,FALSE ),0)</f>
        <v>154</v>
      </c>
      <c r="CN1249" s="216">
        <f t="shared" ref="CN1249:CN1268" si="519">SUM(E1249:P1249)*CM1249</f>
        <v>0</v>
      </c>
      <c r="CO1249" s="216">
        <f t="shared" ref="CO1249:CO1268" si="520">SUM(Q1249:AB1249)*CM1249</f>
        <v>3696</v>
      </c>
      <c r="CP1249" s="216">
        <f t="shared" ref="CP1249:CP1268" si="521">SUM(AC1249:AN1249)*CM1249</f>
        <v>0</v>
      </c>
      <c r="CQ1249" s="216">
        <f t="shared" ref="CQ1249:CQ1268" si="522">SUM(AO1249:AZ1249)*CM1249</f>
        <v>0</v>
      </c>
      <c r="CR1249" s="216">
        <f t="shared" ref="CR1249:CR1268" si="523">SUM(BA1249:BK1249)*CM1249</f>
        <v>0</v>
      </c>
      <c r="CS1249" s="221">
        <f t="shared" ref="CS1249:CS1268" si="524">SUM(CN1249:CR1249)</f>
        <v>3696</v>
      </c>
    </row>
    <row r="1250" spans="1:98" outlineLevel="1">
      <c r="A1250" s="129">
        <v>2</v>
      </c>
      <c r="B1250" s="208" t="s">
        <v>309</v>
      </c>
      <c r="C1250" s="132" t="str">
        <f>_xlfn.IFNA(VLOOKUP($B1250,'Sch 2 - QA Team Roster'!$B$4:$C$32,2,FALSE )," ")</f>
        <v>QA PMO Specialist</v>
      </c>
      <c r="D1250" s="323">
        <f>_xlfn.IFNA(VLOOKUP($C1250,'Sch 1 - QA Rates'!$B$4:$C$28,2,FALSE )," ")</f>
        <v>114</v>
      </c>
      <c r="E1250" s="210"/>
      <c r="F1250" s="210"/>
      <c r="G1250" s="210"/>
      <c r="H1250" s="210"/>
      <c r="I1250" s="210"/>
      <c r="J1250" s="210"/>
      <c r="K1250" s="210"/>
      <c r="L1250" s="210"/>
      <c r="M1250" s="210"/>
      <c r="N1250" s="210"/>
      <c r="O1250" s="210"/>
      <c r="P1250" s="210"/>
      <c r="Q1250" s="210"/>
      <c r="R1250" s="210"/>
      <c r="S1250" s="210"/>
      <c r="T1250" s="210"/>
      <c r="U1250" s="210"/>
      <c r="V1250" s="210"/>
      <c r="W1250" s="210"/>
      <c r="X1250" s="477">
        <v>16</v>
      </c>
      <c r="Y1250" s="477">
        <v>4</v>
      </c>
      <c r="Z1250" s="477">
        <v>8</v>
      </c>
      <c r="AA1250" s="210"/>
      <c r="AB1250" s="210"/>
      <c r="AC1250" s="210"/>
      <c r="AD1250" s="210"/>
      <c r="AE1250" s="210"/>
      <c r="AF1250" s="210"/>
      <c r="AG1250" s="210"/>
      <c r="AH1250" s="210"/>
      <c r="AI1250" s="210"/>
      <c r="AJ1250" s="210"/>
      <c r="AK1250" s="210"/>
      <c r="AL1250" s="210"/>
      <c r="AM1250" s="210"/>
      <c r="AN1250" s="210"/>
      <c r="AO1250" s="210"/>
      <c r="AP1250" s="210"/>
      <c r="AQ1250" s="210"/>
      <c r="AR1250" s="210"/>
      <c r="AS1250" s="210"/>
      <c r="AT1250" s="210"/>
      <c r="AU1250" s="210"/>
      <c r="AV1250" s="210"/>
      <c r="AW1250" s="210"/>
      <c r="AX1250" s="210"/>
      <c r="AY1250" s="210"/>
      <c r="AZ1250" s="116"/>
      <c r="BA1250" s="116"/>
      <c r="BB1250" s="116"/>
      <c r="BC1250" s="116"/>
      <c r="BD1250" s="116"/>
      <c r="BE1250" s="116"/>
      <c r="BF1250" s="116"/>
      <c r="BG1250" s="116"/>
      <c r="BH1250" s="116"/>
      <c r="BI1250" s="116"/>
      <c r="BJ1250" s="116"/>
      <c r="BK1250" s="116"/>
      <c r="BL1250" s="116"/>
      <c r="BM1250" s="116">
        <f t="shared" si="518"/>
        <v>28</v>
      </c>
      <c r="BN1250" s="37"/>
      <c r="BO1250" s="116">
        <f t="shared" si="516"/>
        <v>0</v>
      </c>
      <c r="BP1250" s="116">
        <f t="shared" si="516"/>
        <v>0</v>
      </c>
      <c r="BQ1250" s="116">
        <f t="shared" si="516"/>
        <v>28</v>
      </c>
      <c r="BR1250" s="116">
        <f t="shared" si="516"/>
        <v>0</v>
      </c>
      <c r="BS1250" s="116">
        <f t="shared" si="516"/>
        <v>0</v>
      </c>
      <c r="BT1250" s="116">
        <f t="shared" si="516"/>
        <v>0</v>
      </c>
      <c r="BU1250" s="116">
        <f t="shared" si="516"/>
        <v>0</v>
      </c>
      <c r="BV1250" s="116">
        <f t="shared" si="516"/>
        <v>0</v>
      </c>
      <c r="BW1250" s="116">
        <f t="shared" si="516"/>
        <v>0</v>
      </c>
      <c r="BX1250" s="116"/>
      <c r="BY1250" s="116">
        <f t="shared" si="508"/>
        <v>28</v>
      </c>
      <c r="BZ1250" s="116"/>
      <c r="CA1250" s="116">
        <f t="shared" si="517"/>
        <v>0</v>
      </c>
      <c r="CB1250" s="116">
        <f t="shared" si="517"/>
        <v>0</v>
      </c>
      <c r="CC1250" s="116">
        <f t="shared" si="517"/>
        <v>28</v>
      </c>
      <c r="CD1250" s="116">
        <f t="shared" si="517"/>
        <v>0</v>
      </c>
      <c r="CE1250" s="116">
        <f t="shared" si="517"/>
        <v>0</v>
      </c>
      <c r="CF1250" s="116">
        <f t="shared" si="517"/>
        <v>0</v>
      </c>
      <c r="CG1250" s="116">
        <f t="shared" si="517"/>
        <v>0</v>
      </c>
      <c r="CH1250" s="116">
        <f t="shared" si="517"/>
        <v>0</v>
      </c>
      <c r="CI1250" s="116">
        <f t="shared" si="517"/>
        <v>0</v>
      </c>
      <c r="CJ1250" s="116"/>
      <c r="CK1250" s="116">
        <f t="shared" si="509"/>
        <v>28</v>
      </c>
      <c r="CM1250" s="216">
        <f>_xlfn.IFNA(VLOOKUP($C1250,'Sch 1 - QA Rates'!$B$4:$C$19,2,FALSE ),0)</f>
        <v>114</v>
      </c>
      <c r="CN1250" s="216">
        <f t="shared" si="519"/>
        <v>0</v>
      </c>
      <c r="CO1250" s="216">
        <f t="shared" si="520"/>
        <v>3192</v>
      </c>
      <c r="CP1250" s="216">
        <f t="shared" si="521"/>
        <v>0</v>
      </c>
      <c r="CQ1250" s="216">
        <f t="shared" si="522"/>
        <v>0</v>
      </c>
      <c r="CR1250" s="216">
        <f t="shared" si="523"/>
        <v>0</v>
      </c>
      <c r="CS1250" s="221">
        <f t="shared" si="524"/>
        <v>3192</v>
      </c>
    </row>
    <row r="1251" spans="1:98" outlineLevel="1">
      <c r="A1251" s="129">
        <v>3</v>
      </c>
      <c r="B1251" s="208" t="s">
        <v>391</v>
      </c>
      <c r="C1251" s="132" t="str">
        <f>_xlfn.IFNA(VLOOKUP($B1251,'Sch 2 - QA Team Roster'!$B$4:$C$32,2,FALSE )," ")</f>
        <v>QA Implementation Manager</v>
      </c>
      <c r="D1251" s="323">
        <f>_xlfn.IFNA(VLOOKUP($C1251,'Sch 1 - QA Rates'!$B$4:$C$28,2,FALSE )," ")</f>
        <v>134</v>
      </c>
      <c r="E1251" s="210"/>
      <c r="F1251" s="210"/>
      <c r="G1251" s="210"/>
      <c r="H1251" s="210"/>
      <c r="I1251" s="210"/>
      <c r="J1251" s="210"/>
      <c r="K1251" s="210"/>
      <c r="L1251" s="210"/>
      <c r="M1251" s="210"/>
      <c r="N1251" s="210"/>
      <c r="O1251" s="210"/>
      <c r="P1251" s="210"/>
      <c r="Q1251" s="210"/>
      <c r="R1251" s="210"/>
      <c r="S1251" s="210"/>
      <c r="T1251" s="210"/>
      <c r="U1251" s="210"/>
      <c r="V1251" s="210"/>
      <c r="W1251" s="210"/>
      <c r="X1251" s="477">
        <v>24</v>
      </c>
      <c r="Y1251" s="477">
        <v>24</v>
      </c>
      <c r="Z1251" s="477">
        <v>24</v>
      </c>
      <c r="AA1251" s="210"/>
      <c r="AB1251" s="210"/>
      <c r="AC1251" s="210"/>
      <c r="AD1251" s="210"/>
      <c r="AE1251" s="210"/>
      <c r="AF1251" s="210"/>
      <c r="AG1251" s="210"/>
      <c r="AH1251" s="210"/>
      <c r="AI1251" s="210"/>
      <c r="AJ1251" s="210"/>
      <c r="AK1251" s="210"/>
      <c r="AL1251" s="210"/>
      <c r="AM1251" s="210"/>
      <c r="AN1251" s="210"/>
      <c r="AO1251" s="210"/>
      <c r="AP1251" s="210"/>
      <c r="AQ1251" s="210"/>
      <c r="AR1251" s="210"/>
      <c r="AS1251" s="210"/>
      <c r="AT1251" s="210"/>
      <c r="AU1251" s="210"/>
      <c r="AV1251" s="210"/>
      <c r="AW1251" s="210"/>
      <c r="AX1251" s="210"/>
      <c r="AY1251" s="210"/>
      <c r="AZ1251" s="116"/>
      <c r="BA1251" s="116"/>
      <c r="BB1251" s="116"/>
      <c r="BC1251" s="116"/>
      <c r="BD1251" s="116"/>
      <c r="BE1251" s="116"/>
      <c r="BF1251" s="116"/>
      <c r="BG1251" s="116"/>
      <c r="BH1251" s="116"/>
      <c r="BI1251" s="116"/>
      <c r="BJ1251" s="116"/>
      <c r="BK1251" s="116"/>
      <c r="BL1251" s="116"/>
      <c r="BM1251" s="116">
        <f t="shared" si="518"/>
        <v>72</v>
      </c>
      <c r="BN1251" s="37"/>
      <c r="BO1251" s="116">
        <f t="shared" si="516"/>
        <v>0</v>
      </c>
      <c r="BP1251" s="116">
        <f t="shared" si="516"/>
        <v>0</v>
      </c>
      <c r="BQ1251" s="116">
        <f t="shared" si="516"/>
        <v>72</v>
      </c>
      <c r="BR1251" s="116">
        <f t="shared" si="516"/>
        <v>0</v>
      </c>
      <c r="BS1251" s="116">
        <f t="shared" si="516"/>
        <v>0</v>
      </c>
      <c r="BT1251" s="116">
        <f t="shared" si="516"/>
        <v>0</v>
      </c>
      <c r="BU1251" s="116">
        <f t="shared" si="516"/>
        <v>0</v>
      </c>
      <c r="BV1251" s="116">
        <f t="shared" si="516"/>
        <v>0</v>
      </c>
      <c r="BW1251" s="116">
        <f t="shared" si="516"/>
        <v>0</v>
      </c>
      <c r="BX1251" s="116"/>
      <c r="BY1251" s="116">
        <f t="shared" si="508"/>
        <v>72</v>
      </c>
      <c r="BZ1251" s="116"/>
      <c r="CA1251" s="116">
        <f t="shared" si="517"/>
        <v>0</v>
      </c>
      <c r="CB1251" s="116">
        <f t="shared" si="517"/>
        <v>0</v>
      </c>
      <c r="CC1251" s="116">
        <f t="shared" si="517"/>
        <v>72</v>
      </c>
      <c r="CD1251" s="116">
        <f t="shared" si="517"/>
        <v>0</v>
      </c>
      <c r="CE1251" s="116">
        <f t="shared" si="517"/>
        <v>0</v>
      </c>
      <c r="CF1251" s="116">
        <f t="shared" si="517"/>
        <v>0</v>
      </c>
      <c r="CG1251" s="116">
        <f t="shared" si="517"/>
        <v>0</v>
      </c>
      <c r="CH1251" s="116">
        <f t="shared" si="517"/>
        <v>0</v>
      </c>
      <c r="CI1251" s="116">
        <f t="shared" si="517"/>
        <v>0</v>
      </c>
      <c r="CJ1251" s="116"/>
      <c r="CK1251" s="116">
        <f t="shared" si="509"/>
        <v>72</v>
      </c>
      <c r="CM1251" s="216">
        <f>_xlfn.IFNA(VLOOKUP($C1251,'Sch 1 - QA Rates'!$B$4:$C$19,2,FALSE ),0)</f>
        <v>134</v>
      </c>
      <c r="CN1251" s="216">
        <f t="shared" si="519"/>
        <v>0</v>
      </c>
      <c r="CO1251" s="216">
        <f t="shared" si="520"/>
        <v>9648</v>
      </c>
      <c r="CP1251" s="216">
        <f t="shared" si="521"/>
        <v>0</v>
      </c>
      <c r="CQ1251" s="216">
        <f t="shared" si="522"/>
        <v>0</v>
      </c>
      <c r="CR1251" s="216">
        <f t="shared" si="523"/>
        <v>0</v>
      </c>
      <c r="CS1251" s="221">
        <f t="shared" si="524"/>
        <v>9648</v>
      </c>
    </row>
    <row r="1252" spans="1:98" outlineLevel="1">
      <c r="A1252" s="129">
        <v>4</v>
      </c>
      <c r="B1252" s="208" t="s">
        <v>306</v>
      </c>
      <c r="C1252" s="132" t="str">
        <f>_xlfn.IFNA(VLOOKUP($B1252,'Sch 2 - QA Team Roster'!$B$4:$C$32,2,FALSE )," ")</f>
        <v>QA Implementation Lead</v>
      </c>
      <c r="D1252" s="323">
        <f>_xlfn.IFNA(VLOOKUP($C1252,'Sch 1 - QA Rates'!$B$4:$C$28,2,FALSE )," ")</f>
        <v>124</v>
      </c>
      <c r="E1252" s="210"/>
      <c r="F1252" s="210"/>
      <c r="G1252" s="210"/>
      <c r="H1252" s="210"/>
      <c r="I1252" s="210"/>
      <c r="J1252" s="210"/>
      <c r="K1252" s="210"/>
      <c r="L1252" s="210"/>
      <c r="M1252" s="210"/>
      <c r="N1252" s="210"/>
      <c r="O1252" s="210"/>
      <c r="P1252" s="210"/>
      <c r="Q1252" s="210"/>
      <c r="R1252" s="210"/>
      <c r="S1252" s="210"/>
      <c r="T1252" s="210"/>
      <c r="U1252" s="210"/>
      <c r="V1252" s="210"/>
      <c r="W1252" s="210"/>
      <c r="X1252" s="477">
        <v>40</v>
      </c>
      <c r="Y1252" s="477">
        <v>40</v>
      </c>
      <c r="Z1252" s="477">
        <v>40</v>
      </c>
      <c r="AA1252" s="210"/>
      <c r="AB1252" s="210"/>
      <c r="AC1252" s="210"/>
      <c r="AD1252" s="210"/>
      <c r="AE1252" s="210"/>
      <c r="AF1252" s="210"/>
      <c r="AG1252" s="210"/>
      <c r="AH1252" s="210"/>
      <c r="AI1252" s="210"/>
      <c r="AJ1252" s="210"/>
      <c r="AK1252" s="210"/>
      <c r="AL1252" s="210"/>
      <c r="AM1252" s="210"/>
      <c r="AN1252" s="210"/>
      <c r="AO1252" s="210"/>
      <c r="AP1252" s="210"/>
      <c r="AQ1252" s="210"/>
      <c r="AR1252" s="210"/>
      <c r="AS1252" s="210"/>
      <c r="AT1252" s="210"/>
      <c r="AU1252" s="210"/>
      <c r="AV1252" s="210"/>
      <c r="AW1252" s="210"/>
      <c r="AX1252" s="210"/>
      <c r="AY1252" s="210"/>
      <c r="AZ1252" s="116"/>
      <c r="BA1252" s="116"/>
      <c r="BB1252" s="116"/>
      <c r="BC1252" s="116"/>
      <c r="BD1252" s="116"/>
      <c r="BE1252" s="116"/>
      <c r="BF1252" s="116"/>
      <c r="BG1252" s="116"/>
      <c r="BH1252" s="116"/>
      <c r="BI1252" s="116"/>
      <c r="BJ1252" s="116"/>
      <c r="BK1252" s="116"/>
      <c r="BL1252" s="116"/>
      <c r="BM1252" s="116">
        <f t="shared" si="518"/>
        <v>120</v>
      </c>
      <c r="BN1252" s="37"/>
      <c r="BO1252" s="116">
        <f t="shared" si="516"/>
        <v>0</v>
      </c>
      <c r="BP1252" s="116">
        <f t="shared" si="516"/>
        <v>0</v>
      </c>
      <c r="BQ1252" s="116">
        <f t="shared" si="516"/>
        <v>120</v>
      </c>
      <c r="BR1252" s="116">
        <f t="shared" si="516"/>
        <v>0</v>
      </c>
      <c r="BS1252" s="116">
        <f t="shared" si="516"/>
        <v>0</v>
      </c>
      <c r="BT1252" s="116">
        <f t="shared" si="516"/>
        <v>0</v>
      </c>
      <c r="BU1252" s="116">
        <f t="shared" si="516"/>
        <v>0</v>
      </c>
      <c r="BV1252" s="116">
        <f t="shared" si="516"/>
        <v>0</v>
      </c>
      <c r="BW1252" s="116">
        <f t="shared" si="516"/>
        <v>0</v>
      </c>
      <c r="BX1252" s="116"/>
      <c r="BY1252" s="116">
        <f t="shared" si="508"/>
        <v>120</v>
      </c>
      <c r="BZ1252" s="116"/>
      <c r="CA1252" s="116">
        <f t="shared" si="517"/>
        <v>0</v>
      </c>
      <c r="CB1252" s="116">
        <f t="shared" si="517"/>
        <v>0</v>
      </c>
      <c r="CC1252" s="116">
        <f t="shared" si="517"/>
        <v>120</v>
      </c>
      <c r="CD1252" s="116">
        <f t="shared" si="517"/>
        <v>0</v>
      </c>
      <c r="CE1252" s="116">
        <f t="shared" si="517"/>
        <v>0</v>
      </c>
      <c r="CF1252" s="116">
        <f t="shared" si="517"/>
        <v>0</v>
      </c>
      <c r="CG1252" s="116">
        <f t="shared" si="517"/>
        <v>0</v>
      </c>
      <c r="CH1252" s="116">
        <f t="shared" si="517"/>
        <v>0</v>
      </c>
      <c r="CI1252" s="116">
        <f t="shared" si="517"/>
        <v>0</v>
      </c>
      <c r="CJ1252" s="116"/>
      <c r="CK1252" s="116">
        <f t="shared" si="509"/>
        <v>120</v>
      </c>
      <c r="CM1252" s="216">
        <f>_xlfn.IFNA(VLOOKUP($C1252,'Sch 1 - QA Rates'!$B$4:$C$19,2,FALSE ),0)</f>
        <v>124</v>
      </c>
      <c r="CN1252" s="216">
        <f t="shared" si="519"/>
        <v>0</v>
      </c>
      <c r="CO1252" s="216">
        <f t="shared" si="520"/>
        <v>14880</v>
      </c>
      <c r="CP1252" s="216">
        <f t="shared" si="521"/>
        <v>0</v>
      </c>
      <c r="CQ1252" s="216">
        <f t="shared" si="522"/>
        <v>0</v>
      </c>
      <c r="CR1252" s="216">
        <f t="shared" si="523"/>
        <v>0</v>
      </c>
      <c r="CS1252" s="221">
        <f t="shared" si="524"/>
        <v>14880</v>
      </c>
    </row>
    <row r="1253" spans="1:98" outlineLevel="1">
      <c r="A1253" s="129">
        <v>5</v>
      </c>
      <c r="B1253" s="208" t="s">
        <v>400</v>
      </c>
      <c r="C1253" s="132" t="str">
        <f>_xlfn.IFNA(VLOOKUP($B1253,'Sch 2 - QA Team Roster'!$B$4:$C$32,2,FALSE )," ")</f>
        <v>QA Implementation Lead</v>
      </c>
      <c r="D1253" s="323">
        <f>_xlfn.IFNA(VLOOKUP($C1253,'Sch 1 - QA Rates'!$B$4:$C$28,2,FALSE )," ")</f>
        <v>124</v>
      </c>
      <c r="E1253" s="210"/>
      <c r="F1253" s="210"/>
      <c r="G1253" s="210"/>
      <c r="H1253" s="210"/>
      <c r="I1253" s="210"/>
      <c r="J1253" s="210"/>
      <c r="K1253" s="210"/>
      <c r="L1253" s="210"/>
      <c r="M1253" s="210"/>
      <c r="N1253" s="210"/>
      <c r="O1253" s="210"/>
      <c r="P1253" s="210"/>
      <c r="Q1253" s="210"/>
      <c r="R1253" s="210"/>
      <c r="S1253" s="210"/>
      <c r="T1253" s="210"/>
      <c r="U1253" s="210"/>
      <c r="V1253" s="210"/>
      <c r="W1253" s="210"/>
      <c r="X1253" s="477">
        <v>40</v>
      </c>
      <c r="Y1253" s="477">
        <v>40</v>
      </c>
      <c r="Z1253" s="477">
        <v>40</v>
      </c>
      <c r="AA1253" s="210"/>
      <c r="AB1253" s="210"/>
      <c r="AC1253" s="210"/>
      <c r="AD1253" s="210"/>
      <c r="AE1253" s="210"/>
      <c r="AF1253" s="210"/>
      <c r="AG1253" s="210"/>
      <c r="AH1253" s="210"/>
      <c r="AI1253" s="210"/>
      <c r="AJ1253" s="210"/>
      <c r="AK1253" s="210"/>
      <c r="AL1253" s="210"/>
      <c r="AM1253" s="210"/>
      <c r="AN1253" s="210"/>
      <c r="AO1253" s="210"/>
      <c r="AP1253" s="210"/>
      <c r="AQ1253" s="210"/>
      <c r="AR1253" s="210"/>
      <c r="AS1253" s="210"/>
      <c r="AT1253" s="210"/>
      <c r="AU1253" s="210"/>
      <c r="AV1253" s="210"/>
      <c r="AW1253" s="210"/>
      <c r="AX1253" s="210"/>
      <c r="AY1253" s="210"/>
      <c r="AZ1253" s="116"/>
      <c r="BA1253" s="116"/>
      <c r="BB1253" s="116"/>
      <c r="BC1253" s="116"/>
      <c r="BD1253" s="116"/>
      <c r="BE1253" s="116"/>
      <c r="BF1253" s="116"/>
      <c r="BG1253" s="116"/>
      <c r="BH1253" s="116"/>
      <c r="BI1253" s="116"/>
      <c r="BJ1253" s="116"/>
      <c r="BK1253" s="116"/>
      <c r="BL1253" s="116"/>
      <c r="BM1253" s="116">
        <f t="shared" si="518"/>
        <v>120</v>
      </c>
      <c r="BN1253" s="37"/>
      <c r="BO1253" s="116">
        <f t="shared" si="516"/>
        <v>0</v>
      </c>
      <c r="BP1253" s="116">
        <f t="shared" si="516"/>
        <v>0</v>
      </c>
      <c r="BQ1253" s="116">
        <f t="shared" si="516"/>
        <v>120</v>
      </c>
      <c r="BR1253" s="116">
        <f t="shared" si="516"/>
        <v>0</v>
      </c>
      <c r="BS1253" s="116">
        <f t="shared" si="516"/>
        <v>0</v>
      </c>
      <c r="BT1253" s="116">
        <f t="shared" si="516"/>
        <v>0</v>
      </c>
      <c r="BU1253" s="116">
        <f t="shared" si="516"/>
        <v>0</v>
      </c>
      <c r="BV1253" s="116">
        <f t="shared" si="516"/>
        <v>0</v>
      </c>
      <c r="BW1253" s="116">
        <f t="shared" si="516"/>
        <v>0</v>
      </c>
      <c r="BX1253" s="116"/>
      <c r="BY1253" s="116">
        <f t="shared" si="508"/>
        <v>120</v>
      </c>
      <c r="BZ1253" s="115" t="s">
        <v>325</v>
      </c>
      <c r="CA1253" s="116">
        <f t="shared" si="517"/>
        <v>0</v>
      </c>
      <c r="CB1253" s="116">
        <f t="shared" si="517"/>
        <v>0</v>
      </c>
      <c r="CC1253" s="116">
        <f t="shared" si="517"/>
        <v>120</v>
      </c>
      <c r="CD1253" s="116">
        <f t="shared" si="517"/>
        <v>0</v>
      </c>
      <c r="CE1253" s="116">
        <f t="shared" si="517"/>
        <v>0</v>
      </c>
      <c r="CF1253" s="116">
        <f t="shared" si="517"/>
        <v>0</v>
      </c>
      <c r="CG1253" s="116">
        <f t="shared" si="517"/>
        <v>0</v>
      </c>
      <c r="CH1253" s="116">
        <f t="shared" si="517"/>
        <v>0</v>
      </c>
      <c r="CI1253" s="116">
        <f t="shared" si="517"/>
        <v>0</v>
      </c>
      <c r="CJ1253" s="116"/>
      <c r="CK1253" s="116">
        <f t="shared" si="509"/>
        <v>120</v>
      </c>
      <c r="CM1253" s="216">
        <f>_xlfn.IFNA(VLOOKUP($C1253,'Sch 1 - QA Rates'!$B$4:$C$19,2,FALSE ),0)</f>
        <v>124</v>
      </c>
      <c r="CN1253" s="216">
        <f t="shared" si="519"/>
        <v>0</v>
      </c>
      <c r="CO1253" s="216">
        <f t="shared" si="520"/>
        <v>14880</v>
      </c>
      <c r="CP1253" s="216">
        <f t="shared" si="521"/>
        <v>0</v>
      </c>
      <c r="CQ1253" s="216">
        <f t="shared" si="522"/>
        <v>0</v>
      </c>
      <c r="CR1253" s="216">
        <f t="shared" si="523"/>
        <v>0</v>
      </c>
      <c r="CS1253" s="221">
        <f t="shared" si="524"/>
        <v>14880</v>
      </c>
      <c r="CT1253" s="4" t="s">
        <v>325</v>
      </c>
    </row>
    <row r="1254" spans="1:98" outlineLevel="1">
      <c r="A1254" s="129">
        <v>6</v>
      </c>
      <c r="B1254" s="208" t="s">
        <v>310</v>
      </c>
      <c r="C1254" s="132" t="str">
        <f>_xlfn.IFNA(VLOOKUP($B1254,'Sch 2 - QA Team Roster'!$B$4:$C$32,2,FALSE )," ")</f>
        <v>QA Sr. Administrative Assistant</v>
      </c>
      <c r="D1254" s="323">
        <f>_xlfn.IFNA(VLOOKUP($C1254,'Sch 1 - QA Rates'!$B$4:$C$28,2,FALSE )," ")</f>
        <v>45</v>
      </c>
      <c r="E1254" s="210"/>
      <c r="F1254" s="210"/>
      <c r="G1254" s="210"/>
      <c r="H1254" s="210"/>
      <c r="I1254" s="210"/>
      <c r="J1254" s="210"/>
      <c r="K1254" s="210"/>
      <c r="L1254" s="210"/>
      <c r="M1254" s="210"/>
      <c r="N1254" s="210"/>
      <c r="O1254" s="210"/>
      <c r="P1254" s="210"/>
      <c r="Q1254" s="210"/>
      <c r="R1254" s="210"/>
      <c r="S1254" s="210"/>
      <c r="T1254" s="210"/>
      <c r="U1254" s="210"/>
      <c r="V1254" s="210"/>
      <c r="W1254" s="210"/>
      <c r="X1254" s="477"/>
      <c r="Y1254" s="477">
        <v>4</v>
      </c>
      <c r="Z1254" s="477">
        <v>4</v>
      </c>
      <c r="AA1254" s="210"/>
      <c r="AB1254" s="210"/>
      <c r="AC1254" s="210"/>
      <c r="AD1254" s="210"/>
      <c r="AE1254" s="210"/>
      <c r="AF1254" s="210"/>
      <c r="AG1254" s="210"/>
      <c r="AH1254" s="210"/>
      <c r="AI1254" s="210"/>
      <c r="AJ1254" s="210"/>
      <c r="AK1254" s="210"/>
      <c r="AL1254" s="210"/>
      <c r="AM1254" s="210"/>
      <c r="AN1254" s="210"/>
      <c r="AO1254" s="210"/>
      <c r="AP1254" s="210"/>
      <c r="AQ1254" s="210"/>
      <c r="AR1254" s="210"/>
      <c r="AS1254" s="210"/>
      <c r="AT1254" s="210"/>
      <c r="AU1254" s="210"/>
      <c r="AV1254" s="210"/>
      <c r="AW1254" s="210"/>
      <c r="AX1254" s="210"/>
      <c r="AY1254" s="210"/>
      <c r="AZ1254" s="116"/>
      <c r="BA1254" s="116"/>
      <c r="BB1254" s="116"/>
      <c r="BC1254" s="116"/>
      <c r="BD1254" s="116"/>
      <c r="BE1254" s="116"/>
      <c r="BF1254" s="116"/>
      <c r="BG1254" s="116"/>
      <c r="BH1254" s="116"/>
      <c r="BI1254" s="116"/>
      <c r="BJ1254" s="116"/>
      <c r="BK1254" s="116"/>
      <c r="BL1254" s="116"/>
      <c r="BM1254" s="116">
        <f t="shared" si="518"/>
        <v>8</v>
      </c>
      <c r="BN1254" s="37"/>
      <c r="BO1254" s="116">
        <f t="shared" si="516"/>
        <v>0</v>
      </c>
      <c r="BP1254" s="116">
        <f t="shared" si="516"/>
        <v>0</v>
      </c>
      <c r="BQ1254" s="116">
        <f t="shared" si="516"/>
        <v>8</v>
      </c>
      <c r="BR1254" s="116">
        <f t="shared" si="516"/>
        <v>0</v>
      </c>
      <c r="BS1254" s="116">
        <f t="shared" si="516"/>
        <v>0</v>
      </c>
      <c r="BT1254" s="116">
        <f t="shared" si="516"/>
        <v>0</v>
      </c>
      <c r="BU1254" s="116">
        <f t="shared" si="516"/>
        <v>0</v>
      </c>
      <c r="BV1254" s="116">
        <f t="shared" si="516"/>
        <v>0</v>
      </c>
      <c r="BW1254" s="116">
        <f t="shared" si="516"/>
        <v>0</v>
      </c>
      <c r="BX1254" s="116"/>
      <c r="BY1254" s="116">
        <f t="shared" si="508"/>
        <v>8</v>
      </c>
      <c r="BZ1254" s="116"/>
      <c r="CA1254" s="116">
        <f t="shared" si="517"/>
        <v>0</v>
      </c>
      <c r="CB1254" s="116">
        <f t="shared" si="517"/>
        <v>0</v>
      </c>
      <c r="CC1254" s="116">
        <f t="shared" si="517"/>
        <v>8</v>
      </c>
      <c r="CD1254" s="116">
        <f t="shared" si="517"/>
        <v>0</v>
      </c>
      <c r="CE1254" s="116">
        <f t="shared" si="517"/>
        <v>0</v>
      </c>
      <c r="CF1254" s="116">
        <f t="shared" si="517"/>
        <v>0</v>
      </c>
      <c r="CG1254" s="116">
        <f t="shared" si="517"/>
        <v>0</v>
      </c>
      <c r="CH1254" s="116">
        <f t="shared" si="517"/>
        <v>0</v>
      </c>
      <c r="CI1254" s="116">
        <f t="shared" si="517"/>
        <v>0</v>
      </c>
      <c r="CJ1254" s="116"/>
      <c r="CK1254" s="116">
        <f t="shared" si="509"/>
        <v>8</v>
      </c>
      <c r="CM1254" s="216">
        <f>_xlfn.IFNA(VLOOKUP($C1254,'Sch 1 - QA Rates'!$B$4:$C$19,2,FALSE ),0)</f>
        <v>45</v>
      </c>
      <c r="CN1254" s="216">
        <f t="shared" si="519"/>
        <v>0</v>
      </c>
      <c r="CO1254" s="216">
        <f t="shared" si="520"/>
        <v>360</v>
      </c>
      <c r="CP1254" s="216">
        <f t="shared" si="521"/>
        <v>0</v>
      </c>
      <c r="CQ1254" s="216">
        <f t="shared" si="522"/>
        <v>0</v>
      </c>
      <c r="CR1254" s="216">
        <f t="shared" si="523"/>
        <v>0</v>
      </c>
      <c r="CS1254" s="221">
        <f t="shared" si="524"/>
        <v>360</v>
      </c>
    </row>
    <row r="1255" spans="1:98" outlineLevel="1">
      <c r="A1255" s="129">
        <v>7</v>
      </c>
      <c r="B1255" s="208" t="s">
        <v>315</v>
      </c>
      <c r="C1255" s="132" t="str">
        <f>_xlfn.IFNA(VLOOKUP($B1255,'Sch 2 - QA Team Roster'!$B$4:$C$32,2,FALSE )," ")</f>
        <v>QA Executive</v>
      </c>
      <c r="D1255" s="323">
        <f>_xlfn.IFNA(VLOOKUP($C1255,'Sch 1 - QA Rates'!$B$4:$C$28,2,FALSE )," ")</f>
        <v>154</v>
      </c>
      <c r="E1255" s="210"/>
      <c r="F1255" s="210"/>
      <c r="G1255" s="210"/>
      <c r="H1255" s="210"/>
      <c r="I1255" s="210"/>
      <c r="J1255" s="210"/>
      <c r="K1255" s="210"/>
      <c r="L1255" s="210"/>
      <c r="M1255" s="210"/>
      <c r="N1255" s="210"/>
      <c r="O1255" s="210"/>
      <c r="P1255" s="210"/>
      <c r="Q1255" s="210"/>
      <c r="R1255" s="210"/>
      <c r="S1255" s="210"/>
      <c r="T1255" s="210"/>
      <c r="U1255" s="210"/>
      <c r="V1255" s="210"/>
      <c r="W1255" s="210"/>
      <c r="X1255" s="477"/>
      <c r="Y1255" s="477"/>
      <c r="Z1255" s="477">
        <v>8</v>
      </c>
      <c r="AA1255" s="210"/>
      <c r="AB1255" s="210"/>
      <c r="AC1255" s="210"/>
      <c r="AD1255" s="210"/>
      <c r="AE1255" s="210"/>
      <c r="AF1255" s="210"/>
      <c r="AG1255" s="210"/>
      <c r="AH1255" s="210"/>
      <c r="AI1255" s="210"/>
      <c r="AJ1255" s="210"/>
      <c r="AK1255" s="210"/>
      <c r="AL1255" s="210"/>
      <c r="AM1255" s="210"/>
      <c r="AN1255" s="210"/>
      <c r="AO1255" s="210"/>
      <c r="AP1255" s="210"/>
      <c r="AQ1255" s="210"/>
      <c r="AR1255" s="210"/>
      <c r="AS1255" s="210"/>
      <c r="AT1255" s="210"/>
      <c r="AU1255" s="210"/>
      <c r="AV1255" s="210"/>
      <c r="AW1255" s="210"/>
      <c r="AX1255" s="210"/>
      <c r="AY1255" s="210"/>
      <c r="AZ1255" s="116"/>
      <c r="BA1255" s="116"/>
      <c r="BB1255" s="116"/>
      <c r="BC1255" s="116"/>
      <c r="BD1255" s="116"/>
      <c r="BE1255" s="116"/>
      <c r="BF1255" s="116"/>
      <c r="BG1255" s="116"/>
      <c r="BH1255" s="116"/>
      <c r="BI1255" s="116"/>
      <c r="BJ1255" s="116"/>
      <c r="BK1255" s="116"/>
      <c r="BL1255" s="116"/>
      <c r="BM1255" s="116">
        <f t="shared" si="518"/>
        <v>8</v>
      </c>
      <c r="BN1255" s="37"/>
      <c r="BO1255" s="116">
        <f t="shared" si="516"/>
        <v>0</v>
      </c>
      <c r="BP1255" s="116">
        <f t="shared" si="516"/>
        <v>0</v>
      </c>
      <c r="BQ1255" s="116">
        <f t="shared" si="516"/>
        <v>8</v>
      </c>
      <c r="BR1255" s="116">
        <f t="shared" si="516"/>
        <v>0</v>
      </c>
      <c r="BS1255" s="116">
        <f t="shared" si="516"/>
        <v>0</v>
      </c>
      <c r="BT1255" s="116">
        <f t="shared" si="516"/>
        <v>0</v>
      </c>
      <c r="BU1255" s="116">
        <f t="shared" si="516"/>
        <v>0</v>
      </c>
      <c r="BV1255" s="116">
        <f t="shared" si="516"/>
        <v>0</v>
      </c>
      <c r="BW1255" s="116">
        <f t="shared" si="516"/>
        <v>0</v>
      </c>
      <c r="BX1255" s="116"/>
      <c r="BY1255" s="116">
        <f t="shared" si="508"/>
        <v>8</v>
      </c>
      <c r="BZ1255" s="116"/>
      <c r="CA1255" s="116">
        <f t="shared" si="517"/>
        <v>0</v>
      </c>
      <c r="CB1255" s="116">
        <f t="shared" si="517"/>
        <v>0</v>
      </c>
      <c r="CC1255" s="116">
        <f t="shared" si="517"/>
        <v>8</v>
      </c>
      <c r="CD1255" s="116">
        <f t="shared" si="517"/>
        <v>0</v>
      </c>
      <c r="CE1255" s="116">
        <f t="shared" si="517"/>
        <v>0</v>
      </c>
      <c r="CF1255" s="116">
        <f t="shared" si="517"/>
        <v>0</v>
      </c>
      <c r="CG1255" s="116">
        <f t="shared" si="517"/>
        <v>0</v>
      </c>
      <c r="CH1255" s="116">
        <f t="shared" si="517"/>
        <v>0</v>
      </c>
      <c r="CI1255" s="116">
        <f t="shared" si="517"/>
        <v>0</v>
      </c>
      <c r="CJ1255" s="116"/>
      <c r="CK1255" s="116">
        <f t="shared" si="509"/>
        <v>8</v>
      </c>
      <c r="CM1255" s="216">
        <f>_xlfn.IFNA(VLOOKUP($C1255,'Sch 1 - QA Rates'!$B$4:$C$19,2,FALSE ),0)</f>
        <v>154</v>
      </c>
      <c r="CN1255" s="216">
        <f t="shared" si="519"/>
        <v>0</v>
      </c>
      <c r="CO1255" s="216">
        <f t="shared" si="520"/>
        <v>1232</v>
      </c>
      <c r="CP1255" s="216">
        <f t="shared" si="521"/>
        <v>0</v>
      </c>
      <c r="CQ1255" s="216">
        <f t="shared" si="522"/>
        <v>0</v>
      </c>
      <c r="CR1255" s="216">
        <f t="shared" si="523"/>
        <v>0</v>
      </c>
      <c r="CS1255" s="221">
        <f t="shared" si="524"/>
        <v>1232</v>
      </c>
    </row>
    <row r="1256" spans="1:98" outlineLevel="1">
      <c r="A1256" s="129">
        <v>8</v>
      </c>
      <c r="B1256" s="133"/>
      <c r="C1256" s="132" t="str">
        <f>_xlfn.IFNA(VLOOKUP($B1256,'Sch 2 - QA Team Roster'!$B$4:$C$32,2,FALSE )," ")</f>
        <v xml:space="preserve"> </v>
      </c>
      <c r="D1256" s="323"/>
      <c r="E1256" s="210"/>
      <c r="F1256" s="210"/>
      <c r="G1256" s="210"/>
      <c r="H1256" s="210"/>
      <c r="I1256" s="210"/>
      <c r="J1256" s="210"/>
      <c r="K1256" s="210"/>
      <c r="L1256" s="210"/>
      <c r="M1256" s="210"/>
      <c r="N1256" s="210"/>
      <c r="O1256" s="210"/>
      <c r="P1256" s="210"/>
      <c r="Q1256" s="210"/>
      <c r="R1256" s="210"/>
      <c r="S1256" s="210"/>
      <c r="T1256" s="210"/>
      <c r="U1256" s="210"/>
      <c r="V1256" s="210"/>
      <c r="W1256" s="210"/>
      <c r="X1256" s="210"/>
      <c r="Y1256" s="210"/>
      <c r="Z1256" s="210"/>
      <c r="AA1256" s="210"/>
      <c r="AB1256" s="210"/>
      <c r="AC1256" s="210"/>
      <c r="AD1256" s="210"/>
      <c r="AE1256" s="210"/>
      <c r="AF1256" s="210"/>
      <c r="AG1256" s="210"/>
      <c r="AH1256" s="210"/>
      <c r="AI1256" s="210"/>
      <c r="AJ1256" s="210"/>
      <c r="AK1256" s="210"/>
      <c r="AL1256" s="210"/>
      <c r="AM1256" s="210"/>
      <c r="AN1256" s="210"/>
      <c r="AO1256" s="210"/>
      <c r="AP1256" s="210"/>
      <c r="AQ1256" s="210"/>
      <c r="AR1256" s="210"/>
      <c r="AS1256" s="210"/>
      <c r="AT1256" s="210"/>
      <c r="AU1256" s="210"/>
      <c r="AV1256" s="210"/>
      <c r="AW1256" s="210"/>
      <c r="AX1256" s="210"/>
      <c r="AY1256" s="210"/>
      <c r="AZ1256" s="116"/>
      <c r="BA1256" s="116"/>
      <c r="BB1256" s="116"/>
      <c r="BC1256" s="116"/>
      <c r="BD1256" s="116"/>
      <c r="BE1256" s="116"/>
      <c r="BF1256" s="116"/>
      <c r="BG1256" s="116"/>
      <c r="BH1256" s="116"/>
      <c r="BI1256" s="116"/>
      <c r="BJ1256" s="116"/>
      <c r="BK1256" s="116"/>
      <c r="BL1256" s="116"/>
      <c r="BM1256" s="116">
        <f t="shared" si="518"/>
        <v>0</v>
      </c>
      <c r="BN1256" s="37"/>
      <c r="BO1256" s="116">
        <f t="shared" si="516"/>
        <v>0</v>
      </c>
      <c r="BP1256" s="116">
        <f t="shared" si="516"/>
        <v>0</v>
      </c>
      <c r="BQ1256" s="116">
        <f t="shared" si="516"/>
        <v>0</v>
      </c>
      <c r="BR1256" s="116">
        <f t="shared" si="516"/>
        <v>0</v>
      </c>
      <c r="BS1256" s="116">
        <f t="shared" si="516"/>
        <v>0</v>
      </c>
      <c r="BT1256" s="116">
        <f t="shared" si="516"/>
        <v>0</v>
      </c>
      <c r="BU1256" s="116">
        <f t="shared" si="516"/>
        <v>0</v>
      </c>
      <c r="BV1256" s="116">
        <f t="shared" si="516"/>
        <v>0</v>
      </c>
      <c r="BW1256" s="116">
        <f t="shared" si="516"/>
        <v>0</v>
      </c>
      <c r="BX1256" s="116"/>
      <c r="BY1256" s="116">
        <f t="shared" si="508"/>
        <v>0</v>
      </c>
      <c r="BZ1256" s="116"/>
      <c r="CA1256" s="116">
        <f t="shared" si="517"/>
        <v>0</v>
      </c>
      <c r="CB1256" s="116">
        <f t="shared" si="517"/>
        <v>0</v>
      </c>
      <c r="CC1256" s="116">
        <f t="shared" si="517"/>
        <v>0</v>
      </c>
      <c r="CD1256" s="116">
        <f t="shared" si="517"/>
        <v>0</v>
      </c>
      <c r="CE1256" s="116">
        <f t="shared" si="517"/>
        <v>0</v>
      </c>
      <c r="CF1256" s="116">
        <f t="shared" si="517"/>
        <v>0</v>
      </c>
      <c r="CG1256" s="116">
        <f t="shared" si="517"/>
        <v>0</v>
      </c>
      <c r="CH1256" s="116">
        <f t="shared" si="517"/>
        <v>0</v>
      </c>
      <c r="CI1256" s="116">
        <f t="shared" si="517"/>
        <v>0</v>
      </c>
      <c r="CJ1256" s="116"/>
      <c r="CK1256" s="116">
        <f t="shared" si="509"/>
        <v>0</v>
      </c>
      <c r="CM1256" s="216">
        <f>_xlfn.IFNA(VLOOKUP($C1256,'Sch 1 - QA Rates'!$B$4:$C$19,2,FALSE ),0)</f>
        <v>0</v>
      </c>
      <c r="CN1256" s="216">
        <f t="shared" si="519"/>
        <v>0</v>
      </c>
      <c r="CO1256" s="216">
        <f t="shared" si="520"/>
        <v>0</v>
      </c>
      <c r="CP1256" s="216">
        <f t="shared" si="521"/>
        <v>0</v>
      </c>
      <c r="CQ1256" s="216">
        <f t="shared" si="522"/>
        <v>0</v>
      </c>
      <c r="CR1256" s="216">
        <f t="shared" si="523"/>
        <v>0</v>
      </c>
      <c r="CS1256" s="221">
        <f t="shared" si="524"/>
        <v>0</v>
      </c>
    </row>
    <row r="1257" spans="1:98" ht="14" customHeight="1" outlineLevel="1">
      <c r="A1257" s="129">
        <v>9</v>
      </c>
      <c r="B1257" s="133"/>
      <c r="C1257" s="132" t="str">
        <f>_xlfn.IFNA(VLOOKUP($B1257,'Sch 2 - QA Team Roster'!$B$4:$C$32,2,FALSE )," ")</f>
        <v xml:space="preserve"> </v>
      </c>
      <c r="D1257" s="323"/>
      <c r="E1257" s="210"/>
      <c r="F1257" s="210"/>
      <c r="G1257" s="210"/>
      <c r="H1257" s="210"/>
      <c r="I1257" s="210"/>
      <c r="J1257" s="210"/>
      <c r="K1257" s="210"/>
      <c r="L1257" s="210"/>
      <c r="M1257" s="210"/>
      <c r="N1257" s="210"/>
      <c r="O1257" s="210"/>
      <c r="P1257" s="210"/>
      <c r="Q1257" s="210"/>
      <c r="R1257" s="210"/>
      <c r="S1257" s="210"/>
      <c r="T1257" s="210"/>
      <c r="U1257" s="210"/>
      <c r="V1257" s="210"/>
      <c r="W1257" s="210"/>
      <c r="X1257" s="210"/>
      <c r="Y1257" s="210"/>
      <c r="Z1257" s="210"/>
      <c r="AA1257" s="210"/>
      <c r="AB1257" s="210"/>
      <c r="AC1257" s="210"/>
      <c r="AD1257" s="210"/>
      <c r="AE1257" s="210"/>
      <c r="AF1257" s="210"/>
      <c r="AG1257" s="210"/>
      <c r="AH1257" s="210"/>
      <c r="AI1257" s="210"/>
      <c r="AJ1257" s="210"/>
      <c r="AK1257" s="210"/>
      <c r="AL1257" s="210"/>
      <c r="AM1257" s="210"/>
      <c r="AN1257" s="210"/>
      <c r="AO1257" s="210"/>
      <c r="AP1257" s="210"/>
      <c r="AQ1257" s="210"/>
      <c r="AR1257" s="210"/>
      <c r="AS1257" s="210"/>
      <c r="AT1257" s="210"/>
      <c r="AU1257" s="210"/>
      <c r="AV1257" s="210"/>
      <c r="AW1257" s="210"/>
      <c r="AX1257" s="210"/>
      <c r="AY1257" s="210"/>
      <c r="AZ1257" s="116"/>
      <c r="BA1257" s="116"/>
      <c r="BB1257" s="116"/>
      <c r="BC1257" s="116"/>
      <c r="BD1257" s="116"/>
      <c r="BE1257" s="116"/>
      <c r="BF1257" s="116"/>
      <c r="BG1257" s="116"/>
      <c r="BH1257" s="116"/>
      <c r="BI1257" s="116"/>
      <c r="BJ1257" s="116"/>
      <c r="BK1257" s="116"/>
      <c r="BL1257" s="116"/>
      <c r="BM1257" s="116">
        <f t="shared" si="518"/>
        <v>0</v>
      </c>
      <c r="BN1257" s="37"/>
      <c r="BO1257" s="116">
        <f t="shared" si="516"/>
        <v>0</v>
      </c>
      <c r="BP1257" s="116">
        <f t="shared" si="516"/>
        <v>0</v>
      </c>
      <c r="BQ1257" s="116">
        <f t="shared" si="516"/>
        <v>0</v>
      </c>
      <c r="BR1257" s="116">
        <f t="shared" si="516"/>
        <v>0</v>
      </c>
      <c r="BS1257" s="116">
        <f t="shared" si="516"/>
        <v>0</v>
      </c>
      <c r="BT1257" s="116">
        <f t="shared" si="516"/>
        <v>0</v>
      </c>
      <c r="BU1257" s="116">
        <f t="shared" si="516"/>
        <v>0</v>
      </c>
      <c r="BV1257" s="116">
        <f t="shared" si="516"/>
        <v>0</v>
      </c>
      <c r="BW1257" s="116">
        <f t="shared" si="516"/>
        <v>0</v>
      </c>
      <c r="BX1257" s="116"/>
      <c r="BY1257" s="116">
        <f t="shared" si="508"/>
        <v>0</v>
      </c>
      <c r="BZ1257" s="116"/>
      <c r="CA1257" s="116">
        <f t="shared" si="517"/>
        <v>0</v>
      </c>
      <c r="CB1257" s="116">
        <f t="shared" si="517"/>
        <v>0</v>
      </c>
      <c r="CC1257" s="116">
        <f t="shared" si="517"/>
        <v>0</v>
      </c>
      <c r="CD1257" s="116">
        <f t="shared" si="517"/>
        <v>0</v>
      </c>
      <c r="CE1257" s="116">
        <f t="shared" si="517"/>
        <v>0</v>
      </c>
      <c r="CF1257" s="116">
        <f t="shared" si="517"/>
        <v>0</v>
      </c>
      <c r="CG1257" s="116">
        <f t="shared" si="517"/>
        <v>0</v>
      </c>
      <c r="CH1257" s="116">
        <f t="shared" si="517"/>
        <v>0</v>
      </c>
      <c r="CI1257" s="116">
        <f t="shared" si="517"/>
        <v>0</v>
      </c>
      <c r="CJ1257" s="116"/>
      <c r="CK1257" s="116">
        <f t="shared" si="509"/>
        <v>0</v>
      </c>
      <c r="CM1257" s="216">
        <f>_xlfn.IFNA(VLOOKUP($C1257,'Sch 1 - QA Rates'!$B$4:$C$19,2,FALSE ),0)</f>
        <v>0</v>
      </c>
      <c r="CN1257" s="216">
        <f t="shared" si="519"/>
        <v>0</v>
      </c>
      <c r="CO1257" s="216">
        <f t="shared" si="520"/>
        <v>0</v>
      </c>
      <c r="CP1257" s="216">
        <f t="shared" si="521"/>
        <v>0</v>
      </c>
      <c r="CQ1257" s="216">
        <f t="shared" si="522"/>
        <v>0</v>
      </c>
      <c r="CR1257" s="216">
        <f t="shared" si="523"/>
        <v>0</v>
      </c>
      <c r="CS1257" s="221">
        <f t="shared" si="524"/>
        <v>0</v>
      </c>
    </row>
    <row r="1258" spans="1:98" outlineLevel="1">
      <c r="A1258" s="129">
        <v>10</v>
      </c>
      <c r="B1258" s="133"/>
      <c r="C1258" s="132" t="str">
        <f>_xlfn.IFNA(VLOOKUP($B1258,'Sch 2 - QA Team Roster'!$B$4:$C$32,2,FALSE )," ")</f>
        <v xml:space="preserve"> </v>
      </c>
      <c r="D1258" s="323"/>
      <c r="E1258" s="210"/>
      <c r="F1258" s="210"/>
      <c r="G1258" s="210"/>
      <c r="H1258" s="210"/>
      <c r="I1258" s="210"/>
      <c r="J1258" s="210"/>
      <c r="K1258" s="210"/>
      <c r="L1258" s="210"/>
      <c r="M1258" s="210"/>
      <c r="N1258" s="210"/>
      <c r="O1258" s="210"/>
      <c r="P1258" s="210"/>
      <c r="Q1258" s="210"/>
      <c r="R1258" s="210"/>
      <c r="S1258" s="210"/>
      <c r="T1258" s="210"/>
      <c r="U1258" s="210"/>
      <c r="V1258" s="210"/>
      <c r="W1258" s="210"/>
      <c r="X1258" s="210"/>
      <c r="Y1258" s="210"/>
      <c r="Z1258" s="210"/>
      <c r="AA1258" s="210"/>
      <c r="AB1258" s="210"/>
      <c r="AC1258" s="210"/>
      <c r="AD1258" s="210"/>
      <c r="AE1258" s="210"/>
      <c r="AF1258" s="210"/>
      <c r="AG1258" s="210"/>
      <c r="AH1258" s="210"/>
      <c r="AI1258" s="210"/>
      <c r="AJ1258" s="210"/>
      <c r="AK1258" s="210"/>
      <c r="AL1258" s="210"/>
      <c r="AM1258" s="210"/>
      <c r="AN1258" s="210"/>
      <c r="AO1258" s="210"/>
      <c r="AP1258" s="210"/>
      <c r="AQ1258" s="210"/>
      <c r="AR1258" s="210"/>
      <c r="AS1258" s="210"/>
      <c r="AT1258" s="210"/>
      <c r="AU1258" s="210"/>
      <c r="AV1258" s="210"/>
      <c r="AW1258" s="210"/>
      <c r="AX1258" s="210"/>
      <c r="AY1258" s="210"/>
      <c r="AZ1258" s="116"/>
      <c r="BA1258" s="116"/>
      <c r="BB1258" s="116"/>
      <c r="BC1258" s="116"/>
      <c r="BD1258" s="116"/>
      <c r="BE1258" s="116"/>
      <c r="BF1258" s="116"/>
      <c r="BG1258" s="116"/>
      <c r="BH1258" s="116"/>
      <c r="BI1258" s="116"/>
      <c r="BJ1258" s="116"/>
      <c r="BK1258" s="116"/>
      <c r="BL1258" s="116"/>
      <c r="BM1258" s="116">
        <f t="shared" si="518"/>
        <v>0</v>
      </c>
      <c r="BN1258" s="37"/>
      <c r="BO1258" s="116">
        <f t="shared" si="516"/>
        <v>0</v>
      </c>
      <c r="BP1258" s="116">
        <f t="shared" si="516"/>
        <v>0</v>
      </c>
      <c r="BQ1258" s="116">
        <f t="shared" si="516"/>
        <v>0</v>
      </c>
      <c r="BR1258" s="116">
        <f t="shared" si="516"/>
        <v>0</v>
      </c>
      <c r="BS1258" s="116">
        <f t="shared" si="516"/>
        <v>0</v>
      </c>
      <c r="BT1258" s="116">
        <f t="shared" si="516"/>
        <v>0</v>
      </c>
      <c r="BU1258" s="116">
        <f t="shared" si="516"/>
        <v>0</v>
      </c>
      <c r="BV1258" s="116">
        <f t="shared" si="516"/>
        <v>0</v>
      </c>
      <c r="BW1258" s="116">
        <f t="shared" si="516"/>
        <v>0</v>
      </c>
      <c r="BX1258" s="116"/>
      <c r="BY1258" s="116">
        <f t="shared" si="508"/>
        <v>0</v>
      </c>
      <c r="BZ1258" s="116"/>
      <c r="CA1258" s="116">
        <f t="shared" si="517"/>
        <v>0</v>
      </c>
      <c r="CB1258" s="116">
        <f t="shared" si="517"/>
        <v>0</v>
      </c>
      <c r="CC1258" s="116">
        <f t="shared" si="517"/>
        <v>0</v>
      </c>
      <c r="CD1258" s="116">
        <f t="shared" si="517"/>
        <v>0</v>
      </c>
      <c r="CE1258" s="116">
        <f t="shared" si="517"/>
        <v>0</v>
      </c>
      <c r="CF1258" s="116">
        <f t="shared" si="517"/>
        <v>0</v>
      </c>
      <c r="CG1258" s="116">
        <f t="shared" si="517"/>
        <v>0</v>
      </c>
      <c r="CH1258" s="116">
        <f t="shared" si="517"/>
        <v>0</v>
      </c>
      <c r="CI1258" s="116">
        <f t="shared" si="517"/>
        <v>0</v>
      </c>
      <c r="CJ1258" s="116"/>
      <c r="CK1258" s="116">
        <f t="shared" si="509"/>
        <v>0</v>
      </c>
      <c r="CM1258" s="216">
        <f>_xlfn.IFNA(VLOOKUP($C1258,'Sch 1 - QA Rates'!$B$4:$C$19,2,FALSE ),0)</f>
        <v>0</v>
      </c>
      <c r="CN1258" s="216">
        <f t="shared" si="519"/>
        <v>0</v>
      </c>
      <c r="CO1258" s="216">
        <f t="shared" si="520"/>
        <v>0</v>
      </c>
      <c r="CP1258" s="216">
        <f t="shared" si="521"/>
        <v>0</v>
      </c>
      <c r="CQ1258" s="216">
        <f t="shared" si="522"/>
        <v>0</v>
      </c>
      <c r="CR1258" s="216">
        <f t="shared" si="523"/>
        <v>0</v>
      </c>
      <c r="CS1258" s="221">
        <f t="shared" si="524"/>
        <v>0</v>
      </c>
    </row>
    <row r="1259" spans="1:98" outlineLevel="1">
      <c r="A1259" s="129">
        <v>11</v>
      </c>
      <c r="B1259" s="133"/>
      <c r="C1259" s="132" t="str">
        <f>_xlfn.IFNA(VLOOKUP($B1259,'Sch 2 - QA Team Roster'!$B$4:$C$32,2,FALSE )," ")</f>
        <v xml:space="preserve"> </v>
      </c>
      <c r="D1259" s="323"/>
      <c r="E1259" s="210"/>
      <c r="F1259" s="210"/>
      <c r="G1259" s="210"/>
      <c r="H1259" s="210"/>
      <c r="I1259" s="210"/>
      <c r="J1259" s="210"/>
      <c r="K1259" s="210"/>
      <c r="L1259" s="210"/>
      <c r="M1259" s="210"/>
      <c r="N1259" s="210"/>
      <c r="O1259" s="210"/>
      <c r="P1259" s="210"/>
      <c r="Q1259" s="210"/>
      <c r="R1259" s="210"/>
      <c r="S1259" s="210"/>
      <c r="T1259" s="210"/>
      <c r="U1259" s="210"/>
      <c r="V1259" s="210"/>
      <c r="W1259" s="210"/>
      <c r="X1259" s="210"/>
      <c r="Y1259" s="210"/>
      <c r="Z1259" s="210"/>
      <c r="AA1259" s="210"/>
      <c r="AB1259" s="210"/>
      <c r="AC1259" s="210"/>
      <c r="AD1259" s="210"/>
      <c r="AE1259" s="210"/>
      <c r="AF1259" s="210"/>
      <c r="AG1259" s="210"/>
      <c r="AH1259" s="210"/>
      <c r="AI1259" s="210"/>
      <c r="AJ1259" s="210"/>
      <c r="AK1259" s="210"/>
      <c r="AL1259" s="210"/>
      <c r="AM1259" s="210"/>
      <c r="AN1259" s="210"/>
      <c r="AO1259" s="210"/>
      <c r="AP1259" s="210"/>
      <c r="AQ1259" s="210"/>
      <c r="AR1259" s="210"/>
      <c r="AS1259" s="210"/>
      <c r="AT1259" s="210"/>
      <c r="AU1259" s="210"/>
      <c r="AV1259" s="210"/>
      <c r="AW1259" s="210"/>
      <c r="AX1259" s="210"/>
      <c r="AY1259" s="210"/>
      <c r="AZ1259" s="116"/>
      <c r="BA1259" s="116"/>
      <c r="BB1259" s="116"/>
      <c r="BC1259" s="116"/>
      <c r="BD1259" s="116"/>
      <c r="BE1259" s="116"/>
      <c r="BF1259" s="116"/>
      <c r="BG1259" s="116"/>
      <c r="BH1259" s="116"/>
      <c r="BI1259" s="116"/>
      <c r="BJ1259" s="116"/>
      <c r="BK1259" s="116"/>
      <c r="BL1259" s="116"/>
      <c r="BM1259" s="116">
        <f t="shared" si="518"/>
        <v>0</v>
      </c>
      <c r="BN1259" s="37"/>
      <c r="BO1259" s="116">
        <f t="shared" si="516"/>
        <v>0</v>
      </c>
      <c r="BP1259" s="116">
        <f t="shared" si="516"/>
        <v>0</v>
      </c>
      <c r="BQ1259" s="116">
        <f t="shared" si="516"/>
        <v>0</v>
      </c>
      <c r="BR1259" s="116">
        <f t="shared" si="516"/>
        <v>0</v>
      </c>
      <c r="BS1259" s="116">
        <f t="shared" si="516"/>
        <v>0</v>
      </c>
      <c r="BT1259" s="116">
        <f t="shared" si="516"/>
        <v>0</v>
      </c>
      <c r="BU1259" s="116">
        <f t="shared" si="516"/>
        <v>0</v>
      </c>
      <c r="BV1259" s="116">
        <f t="shared" si="516"/>
        <v>0</v>
      </c>
      <c r="BW1259" s="116">
        <f t="shared" si="516"/>
        <v>0</v>
      </c>
      <c r="BX1259" s="116"/>
      <c r="BY1259" s="116">
        <f t="shared" si="508"/>
        <v>0</v>
      </c>
      <c r="BZ1259" s="116"/>
      <c r="CA1259" s="116">
        <f t="shared" si="517"/>
        <v>0</v>
      </c>
      <c r="CB1259" s="116">
        <f t="shared" si="517"/>
        <v>0</v>
      </c>
      <c r="CC1259" s="116">
        <f t="shared" si="517"/>
        <v>0</v>
      </c>
      <c r="CD1259" s="116">
        <f t="shared" si="517"/>
        <v>0</v>
      </c>
      <c r="CE1259" s="116">
        <f t="shared" si="517"/>
        <v>0</v>
      </c>
      <c r="CF1259" s="116">
        <f t="shared" si="517"/>
        <v>0</v>
      </c>
      <c r="CG1259" s="116">
        <f t="shared" si="517"/>
        <v>0</v>
      </c>
      <c r="CH1259" s="116">
        <f t="shared" si="517"/>
        <v>0</v>
      </c>
      <c r="CI1259" s="116">
        <f t="shared" si="517"/>
        <v>0</v>
      </c>
      <c r="CJ1259" s="116"/>
      <c r="CK1259" s="116">
        <f t="shared" si="509"/>
        <v>0</v>
      </c>
      <c r="CM1259" s="216">
        <f>_xlfn.IFNA(VLOOKUP($C1259,'Sch 1 - QA Rates'!$B$4:$C$19,2,FALSE ),0)</f>
        <v>0</v>
      </c>
      <c r="CN1259" s="216">
        <f t="shared" si="519"/>
        <v>0</v>
      </c>
      <c r="CO1259" s="216">
        <f t="shared" si="520"/>
        <v>0</v>
      </c>
      <c r="CP1259" s="216">
        <f t="shared" si="521"/>
        <v>0</v>
      </c>
      <c r="CQ1259" s="216">
        <f t="shared" si="522"/>
        <v>0</v>
      </c>
      <c r="CR1259" s="216">
        <f t="shared" si="523"/>
        <v>0</v>
      </c>
      <c r="CS1259" s="221">
        <f t="shared" si="524"/>
        <v>0</v>
      </c>
    </row>
    <row r="1260" spans="1:98" outlineLevel="1">
      <c r="A1260" s="129">
        <v>12</v>
      </c>
      <c r="B1260" s="133"/>
      <c r="C1260" s="132" t="str">
        <f>_xlfn.IFNA(VLOOKUP($B1260,'Sch 2 - QA Team Roster'!$B$4:$C$32,2,FALSE )," ")</f>
        <v xml:space="preserve"> </v>
      </c>
      <c r="D1260" s="323"/>
      <c r="E1260" s="210"/>
      <c r="F1260" s="210"/>
      <c r="G1260" s="210"/>
      <c r="H1260" s="210"/>
      <c r="I1260" s="210"/>
      <c r="J1260" s="210"/>
      <c r="K1260" s="210"/>
      <c r="L1260" s="210"/>
      <c r="M1260" s="210"/>
      <c r="N1260" s="210"/>
      <c r="O1260" s="210"/>
      <c r="P1260" s="210"/>
      <c r="Q1260" s="210"/>
      <c r="R1260" s="210"/>
      <c r="S1260" s="210"/>
      <c r="T1260" s="210"/>
      <c r="U1260" s="210"/>
      <c r="V1260" s="210"/>
      <c r="W1260" s="210"/>
      <c r="X1260" s="210"/>
      <c r="Y1260" s="210"/>
      <c r="Z1260" s="210"/>
      <c r="AA1260" s="210"/>
      <c r="AB1260" s="210"/>
      <c r="AC1260" s="210"/>
      <c r="AD1260" s="210"/>
      <c r="AE1260" s="210"/>
      <c r="AF1260" s="210"/>
      <c r="AG1260" s="210"/>
      <c r="AH1260" s="210"/>
      <c r="AI1260" s="210"/>
      <c r="AJ1260" s="210"/>
      <c r="AK1260" s="210"/>
      <c r="AL1260" s="210"/>
      <c r="AM1260" s="210"/>
      <c r="AN1260" s="210"/>
      <c r="AO1260" s="210"/>
      <c r="AP1260" s="210"/>
      <c r="AQ1260" s="210"/>
      <c r="AR1260" s="210"/>
      <c r="AS1260" s="210"/>
      <c r="AT1260" s="210"/>
      <c r="AU1260" s="210"/>
      <c r="AV1260" s="210"/>
      <c r="AW1260" s="210"/>
      <c r="AX1260" s="210"/>
      <c r="AY1260" s="210"/>
      <c r="AZ1260" s="116"/>
      <c r="BA1260" s="116"/>
      <c r="BB1260" s="116"/>
      <c r="BC1260" s="116"/>
      <c r="BD1260" s="116"/>
      <c r="BE1260" s="116"/>
      <c r="BF1260" s="116"/>
      <c r="BG1260" s="116"/>
      <c r="BH1260" s="116"/>
      <c r="BI1260" s="116"/>
      <c r="BJ1260" s="116"/>
      <c r="BK1260" s="116"/>
      <c r="BL1260" s="116"/>
      <c r="BM1260" s="116">
        <f t="shared" si="518"/>
        <v>0</v>
      </c>
      <c r="BN1260" s="37"/>
      <c r="BO1260" s="116">
        <f t="shared" si="516"/>
        <v>0</v>
      </c>
      <c r="BP1260" s="116">
        <f t="shared" si="516"/>
        <v>0</v>
      </c>
      <c r="BQ1260" s="116">
        <f t="shared" si="516"/>
        <v>0</v>
      </c>
      <c r="BR1260" s="116">
        <f t="shared" si="516"/>
        <v>0</v>
      </c>
      <c r="BS1260" s="116">
        <f t="shared" si="516"/>
        <v>0</v>
      </c>
      <c r="BT1260" s="116">
        <f t="shared" si="516"/>
        <v>0</v>
      </c>
      <c r="BU1260" s="116">
        <f t="shared" si="516"/>
        <v>0</v>
      </c>
      <c r="BV1260" s="116">
        <f t="shared" si="516"/>
        <v>0</v>
      </c>
      <c r="BW1260" s="116">
        <f t="shared" si="516"/>
        <v>0</v>
      </c>
      <c r="BX1260" s="116"/>
      <c r="BY1260" s="116">
        <f t="shared" si="508"/>
        <v>0</v>
      </c>
      <c r="BZ1260" s="116"/>
      <c r="CA1260" s="116">
        <f t="shared" si="517"/>
        <v>0</v>
      </c>
      <c r="CB1260" s="116">
        <f t="shared" si="517"/>
        <v>0</v>
      </c>
      <c r="CC1260" s="116">
        <f t="shared" si="517"/>
        <v>0</v>
      </c>
      <c r="CD1260" s="116">
        <f t="shared" si="517"/>
        <v>0</v>
      </c>
      <c r="CE1260" s="116">
        <f t="shared" si="517"/>
        <v>0</v>
      </c>
      <c r="CF1260" s="116">
        <f t="shared" si="517"/>
        <v>0</v>
      </c>
      <c r="CG1260" s="116">
        <f t="shared" si="517"/>
        <v>0</v>
      </c>
      <c r="CH1260" s="116">
        <f t="shared" si="517"/>
        <v>0</v>
      </c>
      <c r="CI1260" s="116">
        <f t="shared" si="517"/>
        <v>0</v>
      </c>
      <c r="CJ1260" s="116"/>
      <c r="CK1260" s="116">
        <f t="shared" si="509"/>
        <v>0</v>
      </c>
      <c r="CM1260" s="216">
        <f>_xlfn.IFNA(VLOOKUP($C1260,'Sch 1 - QA Rates'!$B$4:$C$19,2,FALSE ),0)</f>
        <v>0</v>
      </c>
      <c r="CN1260" s="216">
        <f t="shared" si="519"/>
        <v>0</v>
      </c>
      <c r="CO1260" s="216">
        <f t="shared" si="520"/>
        <v>0</v>
      </c>
      <c r="CP1260" s="216">
        <f t="shared" si="521"/>
        <v>0</v>
      </c>
      <c r="CQ1260" s="216">
        <f t="shared" si="522"/>
        <v>0</v>
      </c>
      <c r="CR1260" s="216">
        <f t="shared" si="523"/>
        <v>0</v>
      </c>
      <c r="CS1260" s="221">
        <f t="shared" si="524"/>
        <v>0</v>
      </c>
    </row>
    <row r="1261" spans="1:98" outlineLevel="1">
      <c r="A1261" s="129">
        <v>13</v>
      </c>
      <c r="B1261" s="133"/>
      <c r="C1261" s="132" t="str">
        <f>_xlfn.IFNA(VLOOKUP($B1261,'Sch 2 - QA Team Roster'!$B$4:$C$32,2,FALSE )," ")</f>
        <v xml:space="preserve"> </v>
      </c>
      <c r="D1261" s="323"/>
      <c r="E1261" s="210"/>
      <c r="F1261" s="210"/>
      <c r="G1261" s="210"/>
      <c r="H1261" s="210"/>
      <c r="I1261" s="210"/>
      <c r="J1261" s="210"/>
      <c r="K1261" s="210"/>
      <c r="L1261" s="210"/>
      <c r="M1261" s="210"/>
      <c r="N1261" s="210"/>
      <c r="O1261" s="210"/>
      <c r="P1261" s="210"/>
      <c r="Q1261" s="210"/>
      <c r="R1261" s="210"/>
      <c r="S1261" s="210"/>
      <c r="T1261" s="210"/>
      <c r="U1261" s="210"/>
      <c r="V1261" s="210"/>
      <c r="W1261" s="210"/>
      <c r="X1261" s="210"/>
      <c r="Y1261" s="210"/>
      <c r="Z1261" s="210"/>
      <c r="AA1261" s="210"/>
      <c r="AB1261" s="210"/>
      <c r="AC1261" s="210"/>
      <c r="AD1261" s="210"/>
      <c r="AE1261" s="210"/>
      <c r="AF1261" s="210"/>
      <c r="AG1261" s="210"/>
      <c r="AH1261" s="210"/>
      <c r="AI1261" s="210"/>
      <c r="AJ1261" s="210"/>
      <c r="AK1261" s="210"/>
      <c r="AL1261" s="210"/>
      <c r="AM1261" s="210"/>
      <c r="AN1261" s="210"/>
      <c r="AO1261" s="210"/>
      <c r="AP1261" s="210"/>
      <c r="AQ1261" s="210"/>
      <c r="AR1261" s="210"/>
      <c r="AS1261" s="210"/>
      <c r="AT1261" s="210"/>
      <c r="AU1261" s="210"/>
      <c r="AV1261" s="210"/>
      <c r="AW1261" s="210"/>
      <c r="AX1261" s="210"/>
      <c r="AY1261" s="210"/>
      <c r="AZ1261" s="116"/>
      <c r="BA1261" s="116"/>
      <c r="BB1261" s="116"/>
      <c r="BC1261" s="116"/>
      <c r="BD1261" s="116"/>
      <c r="BE1261" s="116"/>
      <c r="BF1261" s="116"/>
      <c r="BG1261" s="116"/>
      <c r="BH1261" s="116"/>
      <c r="BI1261" s="116"/>
      <c r="BJ1261" s="116"/>
      <c r="BK1261" s="116"/>
      <c r="BL1261" s="116"/>
      <c r="BM1261" s="116">
        <f t="shared" si="518"/>
        <v>0</v>
      </c>
      <c r="BN1261" s="37"/>
      <c r="BO1261" s="116">
        <f t="shared" si="516"/>
        <v>0</v>
      </c>
      <c r="BP1261" s="116">
        <f t="shared" si="516"/>
        <v>0</v>
      </c>
      <c r="BQ1261" s="116">
        <f t="shared" si="516"/>
        <v>0</v>
      </c>
      <c r="BR1261" s="116">
        <f t="shared" si="516"/>
        <v>0</v>
      </c>
      <c r="BS1261" s="116">
        <f t="shared" si="516"/>
        <v>0</v>
      </c>
      <c r="BT1261" s="116">
        <f t="shared" si="516"/>
        <v>0</v>
      </c>
      <c r="BU1261" s="116">
        <f t="shared" si="516"/>
        <v>0</v>
      </c>
      <c r="BV1261" s="116">
        <f t="shared" si="516"/>
        <v>0</v>
      </c>
      <c r="BW1261" s="116">
        <f t="shared" si="516"/>
        <v>0</v>
      </c>
      <c r="BX1261" s="116"/>
      <c r="BY1261" s="116">
        <f t="shared" si="508"/>
        <v>0</v>
      </c>
      <c r="BZ1261" s="116"/>
      <c r="CA1261" s="116">
        <f t="shared" si="517"/>
        <v>0</v>
      </c>
      <c r="CB1261" s="116">
        <f t="shared" si="517"/>
        <v>0</v>
      </c>
      <c r="CC1261" s="116">
        <f t="shared" si="517"/>
        <v>0</v>
      </c>
      <c r="CD1261" s="116">
        <f t="shared" si="517"/>
        <v>0</v>
      </c>
      <c r="CE1261" s="116">
        <f t="shared" si="517"/>
        <v>0</v>
      </c>
      <c r="CF1261" s="116">
        <f t="shared" si="517"/>
        <v>0</v>
      </c>
      <c r="CG1261" s="116">
        <f t="shared" si="517"/>
        <v>0</v>
      </c>
      <c r="CH1261" s="116">
        <f t="shared" si="517"/>
        <v>0</v>
      </c>
      <c r="CI1261" s="116">
        <f t="shared" si="517"/>
        <v>0</v>
      </c>
      <c r="CJ1261" s="116"/>
      <c r="CK1261" s="116">
        <f t="shared" si="509"/>
        <v>0</v>
      </c>
      <c r="CM1261" s="216">
        <f>_xlfn.IFNA(VLOOKUP($C1261,'Sch 1 - QA Rates'!$B$4:$C$19,2,FALSE ),0)</f>
        <v>0</v>
      </c>
      <c r="CN1261" s="216">
        <f t="shared" si="519"/>
        <v>0</v>
      </c>
      <c r="CO1261" s="216">
        <f t="shared" si="520"/>
        <v>0</v>
      </c>
      <c r="CP1261" s="216">
        <f t="shared" si="521"/>
        <v>0</v>
      </c>
      <c r="CQ1261" s="216">
        <f t="shared" si="522"/>
        <v>0</v>
      </c>
      <c r="CR1261" s="216">
        <f t="shared" si="523"/>
        <v>0</v>
      </c>
      <c r="CS1261" s="221">
        <f t="shared" si="524"/>
        <v>0</v>
      </c>
    </row>
    <row r="1262" spans="1:98" outlineLevel="1">
      <c r="A1262" s="129">
        <v>14</v>
      </c>
      <c r="B1262" s="133"/>
      <c r="C1262" s="132" t="str">
        <f>_xlfn.IFNA(VLOOKUP($B1262,'Sch 2 - QA Team Roster'!$B$4:$C$32,2,FALSE )," ")</f>
        <v xml:space="preserve"> </v>
      </c>
      <c r="D1262" s="323"/>
      <c r="E1262" s="210"/>
      <c r="F1262" s="210"/>
      <c r="G1262" s="210"/>
      <c r="H1262" s="210"/>
      <c r="I1262" s="210"/>
      <c r="J1262" s="210"/>
      <c r="K1262" s="210"/>
      <c r="L1262" s="210"/>
      <c r="M1262" s="210"/>
      <c r="N1262" s="210"/>
      <c r="O1262" s="210"/>
      <c r="P1262" s="210"/>
      <c r="Q1262" s="210"/>
      <c r="R1262" s="210"/>
      <c r="S1262" s="210"/>
      <c r="T1262" s="210"/>
      <c r="U1262" s="210"/>
      <c r="V1262" s="210"/>
      <c r="W1262" s="210"/>
      <c r="X1262" s="210"/>
      <c r="Y1262" s="210"/>
      <c r="Z1262" s="210"/>
      <c r="AA1262" s="210"/>
      <c r="AB1262" s="210"/>
      <c r="AC1262" s="210"/>
      <c r="AD1262" s="210"/>
      <c r="AE1262" s="210"/>
      <c r="AF1262" s="210"/>
      <c r="AG1262" s="210"/>
      <c r="AH1262" s="210"/>
      <c r="AI1262" s="210"/>
      <c r="AJ1262" s="210"/>
      <c r="AK1262" s="210"/>
      <c r="AL1262" s="210"/>
      <c r="AM1262" s="210"/>
      <c r="AN1262" s="210"/>
      <c r="AO1262" s="210"/>
      <c r="AP1262" s="210"/>
      <c r="AQ1262" s="210"/>
      <c r="AR1262" s="210"/>
      <c r="AS1262" s="210"/>
      <c r="AT1262" s="210"/>
      <c r="AU1262" s="210"/>
      <c r="AV1262" s="210"/>
      <c r="AW1262" s="210"/>
      <c r="AX1262" s="210"/>
      <c r="AY1262" s="210"/>
      <c r="AZ1262" s="116"/>
      <c r="BA1262" s="116"/>
      <c r="BB1262" s="116"/>
      <c r="BC1262" s="116"/>
      <c r="BD1262" s="116"/>
      <c r="BE1262" s="116"/>
      <c r="BF1262" s="116"/>
      <c r="BG1262" s="116"/>
      <c r="BH1262" s="116"/>
      <c r="BI1262" s="116"/>
      <c r="BJ1262" s="116"/>
      <c r="BK1262" s="116"/>
      <c r="BL1262" s="116"/>
      <c r="BM1262" s="116">
        <f t="shared" si="518"/>
        <v>0</v>
      </c>
      <c r="BN1262" s="37"/>
      <c r="BO1262" s="116">
        <f t="shared" si="516"/>
        <v>0</v>
      </c>
      <c r="BP1262" s="116">
        <f t="shared" si="516"/>
        <v>0</v>
      </c>
      <c r="BQ1262" s="116">
        <f t="shared" si="516"/>
        <v>0</v>
      </c>
      <c r="BR1262" s="116">
        <f t="shared" si="516"/>
        <v>0</v>
      </c>
      <c r="BS1262" s="116">
        <f t="shared" si="516"/>
        <v>0</v>
      </c>
      <c r="BT1262" s="116">
        <f t="shared" si="516"/>
        <v>0</v>
      </c>
      <c r="BU1262" s="116">
        <f t="shared" si="516"/>
        <v>0</v>
      </c>
      <c r="BV1262" s="116">
        <f t="shared" si="516"/>
        <v>0</v>
      </c>
      <c r="BW1262" s="116">
        <f t="shared" si="516"/>
        <v>0</v>
      </c>
      <c r="BX1262" s="116"/>
      <c r="BY1262" s="116">
        <f t="shared" si="508"/>
        <v>0</v>
      </c>
      <c r="BZ1262" s="116"/>
      <c r="CA1262" s="116">
        <f t="shared" si="517"/>
        <v>0</v>
      </c>
      <c r="CB1262" s="116">
        <f t="shared" si="517"/>
        <v>0</v>
      </c>
      <c r="CC1262" s="116">
        <f t="shared" si="517"/>
        <v>0</v>
      </c>
      <c r="CD1262" s="116">
        <f t="shared" si="517"/>
        <v>0</v>
      </c>
      <c r="CE1262" s="116">
        <f t="shared" si="517"/>
        <v>0</v>
      </c>
      <c r="CF1262" s="116">
        <f t="shared" si="517"/>
        <v>0</v>
      </c>
      <c r="CG1262" s="116">
        <f t="shared" si="517"/>
        <v>0</v>
      </c>
      <c r="CH1262" s="116">
        <f t="shared" si="517"/>
        <v>0</v>
      </c>
      <c r="CI1262" s="116">
        <f t="shared" si="517"/>
        <v>0</v>
      </c>
      <c r="CJ1262" s="116"/>
      <c r="CK1262" s="116">
        <f t="shared" si="509"/>
        <v>0</v>
      </c>
      <c r="CM1262" s="216">
        <f>_xlfn.IFNA(VLOOKUP($C1262,'Sch 1 - QA Rates'!$B$4:$C$19,2,FALSE ),0)</f>
        <v>0</v>
      </c>
      <c r="CN1262" s="216">
        <f t="shared" si="519"/>
        <v>0</v>
      </c>
      <c r="CO1262" s="216">
        <f t="shared" si="520"/>
        <v>0</v>
      </c>
      <c r="CP1262" s="216">
        <f t="shared" si="521"/>
        <v>0</v>
      </c>
      <c r="CQ1262" s="216">
        <f t="shared" si="522"/>
        <v>0</v>
      </c>
      <c r="CR1262" s="216">
        <f t="shared" si="523"/>
        <v>0</v>
      </c>
      <c r="CS1262" s="221">
        <f t="shared" si="524"/>
        <v>0</v>
      </c>
    </row>
    <row r="1263" spans="1:98" outlineLevel="1">
      <c r="A1263" s="129">
        <v>15</v>
      </c>
      <c r="B1263" s="133"/>
      <c r="C1263" s="132" t="str">
        <f>_xlfn.IFNA(VLOOKUP($B1263,'Sch 2 - QA Team Roster'!$B$4:$C$32,2,FALSE )," ")</f>
        <v xml:space="preserve"> </v>
      </c>
      <c r="D1263" s="323"/>
      <c r="E1263" s="210"/>
      <c r="F1263" s="210"/>
      <c r="G1263" s="210"/>
      <c r="H1263" s="210"/>
      <c r="I1263" s="210"/>
      <c r="J1263" s="210"/>
      <c r="K1263" s="210"/>
      <c r="L1263" s="210"/>
      <c r="M1263" s="210"/>
      <c r="N1263" s="210"/>
      <c r="O1263" s="210"/>
      <c r="P1263" s="210"/>
      <c r="Q1263" s="210"/>
      <c r="R1263" s="210"/>
      <c r="S1263" s="210"/>
      <c r="T1263" s="210"/>
      <c r="U1263" s="210"/>
      <c r="V1263" s="210"/>
      <c r="W1263" s="210"/>
      <c r="X1263" s="210"/>
      <c r="Y1263" s="210"/>
      <c r="Z1263" s="210"/>
      <c r="AA1263" s="210"/>
      <c r="AB1263" s="210"/>
      <c r="AC1263" s="210"/>
      <c r="AD1263" s="210"/>
      <c r="AE1263" s="210"/>
      <c r="AF1263" s="210"/>
      <c r="AG1263" s="210"/>
      <c r="AH1263" s="210"/>
      <c r="AI1263" s="210"/>
      <c r="AJ1263" s="210"/>
      <c r="AK1263" s="210"/>
      <c r="AL1263" s="210"/>
      <c r="AM1263" s="210"/>
      <c r="AN1263" s="210"/>
      <c r="AO1263" s="210"/>
      <c r="AP1263" s="210"/>
      <c r="AQ1263" s="210"/>
      <c r="AR1263" s="210"/>
      <c r="AS1263" s="210"/>
      <c r="AT1263" s="210"/>
      <c r="AU1263" s="210"/>
      <c r="AV1263" s="210"/>
      <c r="AW1263" s="210"/>
      <c r="AX1263" s="210"/>
      <c r="AY1263" s="210"/>
      <c r="AZ1263" s="116"/>
      <c r="BA1263" s="116"/>
      <c r="BB1263" s="116"/>
      <c r="BC1263" s="116"/>
      <c r="BD1263" s="116"/>
      <c r="BE1263" s="116"/>
      <c r="BF1263" s="116"/>
      <c r="BG1263" s="116"/>
      <c r="BH1263" s="116"/>
      <c r="BI1263" s="116"/>
      <c r="BJ1263" s="116"/>
      <c r="BK1263" s="116"/>
      <c r="BL1263" s="116"/>
      <c r="BM1263" s="116">
        <f t="shared" si="518"/>
        <v>0</v>
      </c>
      <c r="BN1263" s="37"/>
      <c r="BO1263" s="116">
        <f t="shared" si="516"/>
        <v>0</v>
      </c>
      <c r="BP1263" s="116">
        <f t="shared" si="516"/>
        <v>0</v>
      </c>
      <c r="BQ1263" s="116">
        <f t="shared" si="516"/>
        <v>0</v>
      </c>
      <c r="BR1263" s="116">
        <f t="shared" si="516"/>
        <v>0</v>
      </c>
      <c r="BS1263" s="116">
        <f t="shared" si="516"/>
        <v>0</v>
      </c>
      <c r="BT1263" s="116">
        <f t="shared" si="516"/>
        <v>0</v>
      </c>
      <c r="BU1263" s="116">
        <f t="shared" si="516"/>
        <v>0</v>
      </c>
      <c r="BV1263" s="116">
        <f t="shared" si="516"/>
        <v>0</v>
      </c>
      <c r="BW1263" s="116">
        <f t="shared" si="516"/>
        <v>0</v>
      </c>
      <c r="BX1263" s="116"/>
      <c r="BY1263" s="116">
        <f t="shared" si="508"/>
        <v>0</v>
      </c>
      <c r="BZ1263" s="116"/>
      <c r="CA1263" s="116">
        <f t="shared" si="517"/>
        <v>0</v>
      </c>
      <c r="CB1263" s="116">
        <f t="shared" si="517"/>
        <v>0</v>
      </c>
      <c r="CC1263" s="116">
        <f t="shared" si="517"/>
        <v>0</v>
      </c>
      <c r="CD1263" s="116">
        <f t="shared" si="517"/>
        <v>0</v>
      </c>
      <c r="CE1263" s="116">
        <f t="shared" si="517"/>
        <v>0</v>
      </c>
      <c r="CF1263" s="116">
        <f t="shared" si="517"/>
        <v>0</v>
      </c>
      <c r="CG1263" s="116">
        <f t="shared" si="517"/>
        <v>0</v>
      </c>
      <c r="CH1263" s="116">
        <f t="shared" si="517"/>
        <v>0</v>
      </c>
      <c r="CI1263" s="116">
        <f t="shared" si="517"/>
        <v>0</v>
      </c>
      <c r="CJ1263" s="116"/>
      <c r="CK1263" s="116">
        <f t="shared" si="509"/>
        <v>0</v>
      </c>
      <c r="CM1263" s="216">
        <f>_xlfn.IFNA(VLOOKUP($C1263,'Sch 1 - QA Rates'!$B$4:$C$19,2,FALSE ),0)</f>
        <v>0</v>
      </c>
      <c r="CN1263" s="216">
        <f t="shared" si="519"/>
        <v>0</v>
      </c>
      <c r="CO1263" s="216">
        <f t="shared" si="520"/>
        <v>0</v>
      </c>
      <c r="CP1263" s="216">
        <f t="shared" si="521"/>
        <v>0</v>
      </c>
      <c r="CQ1263" s="216">
        <f t="shared" si="522"/>
        <v>0</v>
      </c>
      <c r="CR1263" s="216">
        <f t="shared" si="523"/>
        <v>0</v>
      </c>
      <c r="CS1263" s="221">
        <f t="shared" si="524"/>
        <v>0</v>
      </c>
    </row>
    <row r="1264" spans="1:98" outlineLevel="1">
      <c r="A1264" s="129">
        <v>16</v>
      </c>
      <c r="B1264" s="133"/>
      <c r="C1264" s="132" t="str">
        <f>_xlfn.IFNA(VLOOKUP($B1264,'Sch 2 - QA Team Roster'!$B$4:$C$32,2,FALSE )," ")</f>
        <v xml:space="preserve"> </v>
      </c>
      <c r="D1264" s="323"/>
      <c r="E1264" s="210"/>
      <c r="F1264" s="210"/>
      <c r="G1264" s="210"/>
      <c r="H1264" s="210"/>
      <c r="I1264" s="210"/>
      <c r="J1264" s="210"/>
      <c r="K1264" s="210"/>
      <c r="L1264" s="210"/>
      <c r="M1264" s="210"/>
      <c r="N1264" s="210"/>
      <c r="O1264" s="210"/>
      <c r="P1264" s="210"/>
      <c r="Q1264" s="210"/>
      <c r="R1264" s="210"/>
      <c r="S1264" s="210"/>
      <c r="T1264" s="210"/>
      <c r="U1264" s="210"/>
      <c r="V1264" s="210"/>
      <c r="W1264" s="210"/>
      <c r="X1264" s="210"/>
      <c r="Y1264" s="210"/>
      <c r="Z1264" s="210"/>
      <c r="AA1264" s="210"/>
      <c r="AB1264" s="210"/>
      <c r="AC1264" s="210"/>
      <c r="AD1264" s="210"/>
      <c r="AE1264" s="210"/>
      <c r="AF1264" s="210"/>
      <c r="AG1264" s="210"/>
      <c r="AH1264" s="210"/>
      <c r="AI1264" s="210"/>
      <c r="AJ1264" s="210"/>
      <c r="AK1264" s="210"/>
      <c r="AL1264" s="210"/>
      <c r="AM1264" s="210"/>
      <c r="AN1264" s="210"/>
      <c r="AO1264" s="210"/>
      <c r="AP1264" s="210"/>
      <c r="AQ1264" s="210"/>
      <c r="AR1264" s="210"/>
      <c r="AS1264" s="210"/>
      <c r="AT1264" s="210"/>
      <c r="AU1264" s="210"/>
      <c r="AV1264" s="210"/>
      <c r="AW1264" s="210"/>
      <c r="AX1264" s="210"/>
      <c r="AY1264" s="210"/>
      <c r="AZ1264" s="116"/>
      <c r="BA1264" s="116"/>
      <c r="BB1264" s="116"/>
      <c r="BC1264" s="116"/>
      <c r="BD1264" s="116"/>
      <c r="BE1264" s="116"/>
      <c r="BF1264" s="116"/>
      <c r="BG1264" s="116"/>
      <c r="BH1264" s="116"/>
      <c r="BI1264" s="116"/>
      <c r="BJ1264" s="116"/>
      <c r="BK1264" s="116"/>
      <c r="BL1264" s="116"/>
      <c r="BM1264" s="116">
        <f t="shared" si="518"/>
        <v>0</v>
      </c>
      <c r="BN1264" s="37"/>
      <c r="BO1264" s="116">
        <f t="shared" si="516"/>
        <v>0</v>
      </c>
      <c r="BP1264" s="116">
        <f t="shared" si="516"/>
        <v>0</v>
      </c>
      <c r="BQ1264" s="116">
        <f t="shared" si="516"/>
        <v>0</v>
      </c>
      <c r="BR1264" s="116">
        <f t="shared" si="516"/>
        <v>0</v>
      </c>
      <c r="BS1264" s="116">
        <f t="shared" si="516"/>
        <v>0</v>
      </c>
      <c r="BT1264" s="116">
        <f t="shared" si="516"/>
        <v>0</v>
      </c>
      <c r="BU1264" s="116">
        <f t="shared" si="516"/>
        <v>0</v>
      </c>
      <c r="BV1264" s="116">
        <f t="shared" si="516"/>
        <v>0</v>
      </c>
      <c r="BW1264" s="116">
        <f t="shared" si="516"/>
        <v>0</v>
      </c>
      <c r="BX1264" s="116"/>
      <c r="BY1264" s="116">
        <f t="shared" si="508"/>
        <v>0</v>
      </c>
      <c r="BZ1264" s="116"/>
      <c r="CA1264" s="116">
        <f t="shared" si="517"/>
        <v>0</v>
      </c>
      <c r="CB1264" s="116">
        <f t="shared" si="517"/>
        <v>0</v>
      </c>
      <c r="CC1264" s="116">
        <f t="shared" si="517"/>
        <v>0</v>
      </c>
      <c r="CD1264" s="116">
        <f t="shared" si="517"/>
        <v>0</v>
      </c>
      <c r="CE1264" s="116">
        <f t="shared" si="517"/>
        <v>0</v>
      </c>
      <c r="CF1264" s="116">
        <f t="shared" si="517"/>
        <v>0</v>
      </c>
      <c r="CG1264" s="116">
        <f t="shared" si="517"/>
        <v>0</v>
      </c>
      <c r="CH1264" s="116">
        <f t="shared" si="517"/>
        <v>0</v>
      </c>
      <c r="CI1264" s="116">
        <f t="shared" si="517"/>
        <v>0</v>
      </c>
      <c r="CJ1264" s="116"/>
      <c r="CK1264" s="116">
        <f t="shared" si="509"/>
        <v>0</v>
      </c>
      <c r="CM1264" s="216">
        <f>_xlfn.IFNA(VLOOKUP($C1264,'Sch 1 - QA Rates'!$B$4:$C$19,2,FALSE ),0)</f>
        <v>0</v>
      </c>
      <c r="CN1264" s="216">
        <f t="shared" si="519"/>
        <v>0</v>
      </c>
      <c r="CO1264" s="216">
        <f t="shared" si="520"/>
        <v>0</v>
      </c>
      <c r="CP1264" s="216">
        <f t="shared" si="521"/>
        <v>0</v>
      </c>
      <c r="CQ1264" s="216">
        <f t="shared" si="522"/>
        <v>0</v>
      </c>
      <c r="CR1264" s="216">
        <f t="shared" si="523"/>
        <v>0</v>
      </c>
      <c r="CS1264" s="221">
        <f t="shared" si="524"/>
        <v>0</v>
      </c>
    </row>
    <row r="1265" spans="1:98" outlineLevel="1">
      <c r="A1265" s="129">
        <v>17</v>
      </c>
      <c r="B1265" s="133"/>
      <c r="C1265" s="132" t="str">
        <f>_xlfn.IFNA(VLOOKUP($B1265,'Sch 2 - QA Team Roster'!$B$4:$C$32,2,FALSE )," ")</f>
        <v xml:space="preserve"> </v>
      </c>
      <c r="D1265" s="323"/>
      <c r="E1265" s="210"/>
      <c r="F1265" s="210"/>
      <c r="G1265" s="210"/>
      <c r="H1265" s="210"/>
      <c r="I1265" s="210"/>
      <c r="J1265" s="210"/>
      <c r="K1265" s="210"/>
      <c r="L1265" s="210"/>
      <c r="M1265" s="210"/>
      <c r="N1265" s="210"/>
      <c r="O1265" s="210"/>
      <c r="P1265" s="210"/>
      <c r="Q1265" s="210"/>
      <c r="R1265" s="210"/>
      <c r="S1265" s="210"/>
      <c r="T1265" s="210"/>
      <c r="U1265" s="210"/>
      <c r="V1265" s="210"/>
      <c r="W1265" s="210"/>
      <c r="X1265" s="210"/>
      <c r="Y1265" s="210"/>
      <c r="Z1265" s="210"/>
      <c r="AA1265" s="210"/>
      <c r="AB1265" s="210"/>
      <c r="AC1265" s="210"/>
      <c r="AD1265" s="210"/>
      <c r="AE1265" s="210"/>
      <c r="AF1265" s="210"/>
      <c r="AG1265" s="210"/>
      <c r="AH1265" s="210"/>
      <c r="AI1265" s="210"/>
      <c r="AJ1265" s="210"/>
      <c r="AK1265" s="210"/>
      <c r="AL1265" s="210"/>
      <c r="AM1265" s="210"/>
      <c r="AN1265" s="210"/>
      <c r="AO1265" s="210"/>
      <c r="AP1265" s="210"/>
      <c r="AQ1265" s="210"/>
      <c r="AR1265" s="210"/>
      <c r="AS1265" s="210"/>
      <c r="AT1265" s="210"/>
      <c r="AU1265" s="210"/>
      <c r="AV1265" s="210"/>
      <c r="AW1265" s="210"/>
      <c r="AX1265" s="210"/>
      <c r="AY1265" s="210"/>
      <c r="AZ1265" s="116"/>
      <c r="BA1265" s="116"/>
      <c r="BB1265" s="116"/>
      <c r="BC1265" s="116"/>
      <c r="BD1265" s="116"/>
      <c r="BE1265" s="116"/>
      <c r="BF1265" s="116"/>
      <c r="BG1265" s="116"/>
      <c r="BH1265" s="116"/>
      <c r="BI1265" s="116"/>
      <c r="BJ1265" s="116"/>
      <c r="BK1265" s="116"/>
      <c r="BL1265" s="116"/>
      <c r="BM1265" s="116">
        <f t="shared" si="518"/>
        <v>0</v>
      </c>
      <c r="BN1265" s="37"/>
      <c r="BO1265" s="116">
        <f t="shared" si="516"/>
        <v>0</v>
      </c>
      <c r="BP1265" s="116">
        <f t="shared" si="516"/>
        <v>0</v>
      </c>
      <c r="BQ1265" s="116">
        <f t="shared" si="516"/>
        <v>0</v>
      </c>
      <c r="BR1265" s="116">
        <f t="shared" si="516"/>
        <v>0</v>
      </c>
      <c r="BS1265" s="116">
        <f t="shared" si="516"/>
        <v>0</v>
      </c>
      <c r="BT1265" s="116">
        <f t="shared" si="516"/>
        <v>0</v>
      </c>
      <c r="BU1265" s="116">
        <f t="shared" si="516"/>
        <v>0</v>
      </c>
      <c r="BV1265" s="116">
        <f t="shared" si="516"/>
        <v>0</v>
      </c>
      <c r="BW1265" s="116">
        <f t="shared" si="516"/>
        <v>0</v>
      </c>
      <c r="BX1265" s="116"/>
      <c r="BY1265" s="116">
        <f t="shared" si="508"/>
        <v>0</v>
      </c>
      <c r="BZ1265" s="116"/>
      <c r="CA1265" s="116">
        <f t="shared" si="517"/>
        <v>0</v>
      </c>
      <c r="CB1265" s="116">
        <f t="shared" si="517"/>
        <v>0</v>
      </c>
      <c r="CC1265" s="116">
        <f t="shared" si="517"/>
        <v>0</v>
      </c>
      <c r="CD1265" s="116">
        <f t="shared" si="517"/>
        <v>0</v>
      </c>
      <c r="CE1265" s="116">
        <f t="shared" si="517"/>
        <v>0</v>
      </c>
      <c r="CF1265" s="116">
        <f t="shared" si="517"/>
        <v>0</v>
      </c>
      <c r="CG1265" s="116">
        <f t="shared" si="517"/>
        <v>0</v>
      </c>
      <c r="CH1265" s="116">
        <f t="shared" si="517"/>
        <v>0</v>
      </c>
      <c r="CI1265" s="116">
        <f t="shared" si="517"/>
        <v>0</v>
      </c>
      <c r="CJ1265" s="116"/>
      <c r="CK1265" s="116">
        <f t="shared" si="509"/>
        <v>0</v>
      </c>
      <c r="CM1265" s="216">
        <f>_xlfn.IFNA(VLOOKUP($C1265,'Sch 1 - QA Rates'!$B$4:$C$19,2,FALSE ),0)</f>
        <v>0</v>
      </c>
      <c r="CN1265" s="216">
        <f t="shared" si="519"/>
        <v>0</v>
      </c>
      <c r="CO1265" s="216">
        <f t="shared" si="520"/>
        <v>0</v>
      </c>
      <c r="CP1265" s="216">
        <f t="shared" si="521"/>
        <v>0</v>
      </c>
      <c r="CQ1265" s="216">
        <f t="shared" si="522"/>
        <v>0</v>
      </c>
      <c r="CR1265" s="216">
        <f t="shared" si="523"/>
        <v>0</v>
      </c>
      <c r="CS1265" s="221">
        <f t="shared" si="524"/>
        <v>0</v>
      </c>
    </row>
    <row r="1266" spans="1:98" outlineLevel="1">
      <c r="A1266" s="129">
        <v>18</v>
      </c>
      <c r="B1266" s="133"/>
      <c r="C1266" s="132" t="str">
        <f>_xlfn.IFNA(VLOOKUP($B1266,'Sch 2 - QA Team Roster'!$B$4:$C$32,2,FALSE )," ")</f>
        <v xml:space="preserve"> </v>
      </c>
      <c r="D1266" s="323"/>
      <c r="E1266" s="210"/>
      <c r="F1266" s="210"/>
      <c r="G1266" s="210"/>
      <c r="H1266" s="210"/>
      <c r="I1266" s="210"/>
      <c r="J1266" s="210"/>
      <c r="K1266" s="210"/>
      <c r="L1266" s="210"/>
      <c r="M1266" s="210"/>
      <c r="N1266" s="210"/>
      <c r="O1266" s="210"/>
      <c r="P1266" s="210"/>
      <c r="Q1266" s="210"/>
      <c r="R1266" s="210"/>
      <c r="S1266" s="210"/>
      <c r="T1266" s="210"/>
      <c r="U1266" s="210"/>
      <c r="V1266" s="210"/>
      <c r="W1266" s="210"/>
      <c r="X1266" s="210"/>
      <c r="Y1266" s="210"/>
      <c r="Z1266" s="210"/>
      <c r="AA1266" s="210"/>
      <c r="AB1266" s="210"/>
      <c r="AC1266" s="210"/>
      <c r="AD1266" s="210"/>
      <c r="AE1266" s="210"/>
      <c r="AF1266" s="210"/>
      <c r="AG1266" s="210"/>
      <c r="AH1266" s="210"/>
      <c r="AI1266" s="210"/>
      <c r="AJ1266" s="210"/>
      <c r="AK1266" s="210"/>
      <c r="AL1266" s="210"/>
      <c r="AM1266" s="210"/>
      <c r="AN1266" s="210"/>
      <c r="AO1266" s="210"/>
      <c r="AP1266" s="210"/>
      <c r="AQ1266" s="210"/>
      <c r="AR1266" s="210"/>
      <c r="AS1266" s="210"/>
      <c r="AT1266" s="210"/>
      <c r="AU1266" s="210"/>
      <c r="AV1266" s="210"/>
      <c r="AW1266" s="210"/>
      <c r="AX1266" s="210"/>
      <c r="AY1266" s="210"/>
      <c r="AZ1266" s="116"/>
      <c r="BA1266" s="116"/>
      <c r="BB1266" s="116"/>
      <c r="BC1266" s="116"/>
      <c r="BD1266" s="116"/>
      <c r="BE1266" s="116"/>
      <c r="BF1266" s="116"/>
      <c r="BG1266" s="116"/>
      <c r="BH1266" s="116"/>
      <c r="BI1266" s="116"/>
      <c r="BJ1266" s="116"/>
      <c r="BK1266" s="116"/>
      <c r="BL1266" s="116"/>
      <c r="BM1266" s="116">
        <f t="shared" si="518"/>
        <v>0</v>
      </c>
      <c r="BN1266" s="37"/>
      <c r="BO1266" s="116">
        <f t="shared" si="516"/>
        <v>0</v>
      </c>
      <c r="BP1266" s="116">
        <f t="shared" si="516"/>
        <v>0</v>
      </c>
      <c r="BQ1266" s="116">
        <f t="shared" si="516"/>
        <v>0</v>
      </c>
      <c r="BR1266" s="116">
        <f t="shared" si="516"/>
        <v>0</v>
      </c>
      <c r="BS1266" s="116">
        <f t="shared" si="516"/>
        <v>0</v>
      </c>
      <c r="BT1266" s="116">
        <f t="shared" si="516"/>
        <v>0</v>
      </c>
      <c r="BU1266" s="116">
        <f t="shared" si="516"/>
        <v>0</v>
      </c>
      <c r="BV1266" s="116">
        <f t="shared" si="516"/>
        <v>0</v>
      </c>
      <c r="BW1266" s="116">
        <f t="shared" si="516"/>
        <v>0</v>
      </c>
      <c r="BX1266" s="116"/>
      <c r="BY1266" s="116">
        <f t="shared" si="508"/>
        <v>0</v>
      </c>
      <c r="BZ1266" s="116"/>
      <c r="CA1266" s="116">
        <f t="shared" si="517"/>
        <v>0</v>
      </c>
      <c r="CB1266" s="116">
        <f t="shared" si="517"/>
        <v>0</v>
      </c>
      <c r="CC1266" s="116">
        <f t="shared" si="517"/>
        <v>0</v>
      </c>
      <c r="CD1266" s="116">
        <f t="shared" si="517"/>
        <v>0</v>
      </c>
      <c r="CE1266" s="116">
        <f t="shared" si="517"/>
        <v>0</v>
      </c>
      <c r="CF1266" s="116">
        <f t="shared" si="517"/>
        <v>0</v>
      </c>
      <c r="CG1266" s="116">
        <f t="shared" si="517"/>
        <v>0</v>
      </c>
      <c r="CH1266" s="116">
        <f t="shared" si="517"/>
        <v>0</v>
      </c>
      <c r="CI1266" s="116">
        <f t="shared" si="517"/>
        <v>0</v>
      </c>
      <c r="CJ1266" s="116"/>
      <c r="CK1266" s="116">
        <f t="shared" si="509"/>
        <v>0</v>
      </c>
      <c r="CM1266" s="216">
        <f>_xlfn.IFNA(VLOOKUP($C1266,'Sch 1 - QA Rates'!$B$4:$C$19,2,FALSE ),0)</f>
        <v>0</v>
      </c>
      <c r="CN1266" s="216">
        <f t="shared" si="519"/>
        <v>0</v>
      </c>
      <c r="CO1266" s="216">
        <f t="shared" si="520"/>
        <v>0</v>
      </c>
      <c r="CP1266" s="216">
        <f t="shared" si="521"/>
        <v>0</v>
      </c>
      <c r="CQ1266" s="216">
        <f t="shared" si="522"/>
        <v>0</v>
      </c>
      <c r="CR1266" s="216">
        <f t="shared" si="523"/>
        <v>0</v>
      </c>
      <c r="CS1266" s="221">
        <f t="shared" si="524"/>
        <v>0</v>
      </c>
    </row>
    <row r="1267" spans="1:98" ht="14" customHeight="1" outlineLevel="1">
      <c r="A1267" s="129">
        <v>19</v>
      </c>
      <c r="B1267" s="133"/>
      <c r="C1267" s="132" t="str">
        <f>_xlfn.IFNA(VLOOKUP($B1267,'Sch 2 - QA Team Roster'!$B$4:$C$32,2,FALSE )," ")</f>
        <v xml:space="preserve"> </v>
      </c>
      <c r="D1267" s="323"/>
      <c r="E1267" s="210"/>
      <c r="F1267" s="210"/>
      <c r="G1267" s="210"/>
      <c r="H1267" s="210"/>
      <c r="I1267" s="210"/>
      <c r="J1267" s="210"/>
      <c r="K1267" s="210"/>
      <c r="L1267" s="210"/>
      <c r="M1267" s="210"/>
      <c r="N1267" s="210"/>
      <c r="O1267" s="210"/>
      <c r="P1267" s="210"/>
      <c r="Q1267" s="210"/>
      <c r="R1267" s="210"/>
      <c r="S1267" s="210"/>
      <c r="T1267" s="210"/>
      <c r="U1267" s="210"/>
      <c r="V1267" s="210"/>
      <c r="W1267" s="210"/>
      <c r="X1267" s="210"/>
      <c r="Y1267" s="210"/>
      <c r="Z1267" s="210"/>
      <c r="AA1267" s="210"/>
      <c r="AB1267" s="210"/>
      <c r="AC1267" s="210"/>
      <c r="AD1267" s="210"/>
      <c r="AE1267" s="210"/>
      <c r="AF1267" s="210"/>
      <c r="AG1267" s="210"/>
      <c r="AH1267" s="210"/>
      <c r="AI1267" s="210"/>
      <c r="AJ1267" s="210"/>
      <c r="AK1267" s="210"/>
      <c r="AL1267" s="210"/>
      <c r="AM1267" s="210"/>
      <c r="AN1267" s="210"/>
      <c r="AO1267" s="210"/>
      <c r="AP1267" s="210"/>
      <c r="AQ1267" s="210"/>
      <c r="AR1267" s="210"/>
      <c r="AS1267" s="210"/>
      <c r="AT1267" s="210"/>
      <c r="AU1267" s="210"/>
      <c r="AV1267" s="210"/>
      <c r="AW1267" s="210"/>
      <c r="AX1267" s="210"/>
      <c r="AY1267" s="210"/>
      <c r="AZ1267" s="116"/>
      <c r="BA1267" s="116"/>
      <c r="BB1267" s="116"/>
      <c r="BC1267" s="116"/>
      <c r="BD1267" s="116"/>
      <c r="BE1267" s="116"/>
      <c r="BF1267" s="116"/>
      <c r="BG1267" s="116"/>
      <c r="BH1267" s="116"/>
      <c r="BI1267" s="116"/>
      <c r="BJ1267" s="116"/>
      <c r="BK1267" s="116"/>
      <c r="BL1267" s="116"/>
      <c r="BM1267" s="116">
        <f t="shared" si="518"/>
        <v>0</v>
      </c>
      <c r="BN1267" s="37"/>
      <c r="BO1267" s="116">
        <f t="shared" si="516"/>
        <v>0</v>
      </c>
      <c r="BP1267" s="116">
        <f t="shared" si="516"/>
        <v>0</v>
      </c>
      <c r="BQ1267" s="116">
        <f t="shared" si="516"/>
        <v>0</v>
      </c>
      <c r="BR1267" s="116">
        <f t="shared" si="516"/>
        <v>0</v>
      </c>
      <c r="BS1267" s="116">
        <f t="shared" si="516"/>
        <v>0</v>
      </c>
      <c r="BT1267" s="116">
        <f t="shared" si="516"/>
        <v>0</v>
      </c>
      <c r="BU1267" s="116">
        <f t="shared" si="516"/>
        <v>0</v>
      </c>
      <c r="BV1267" s="116">
        <f t="shared" si="516"/>
        <v>0</v>
      </c>
      <c r="BW1267" s="116">
        <f t="shared" si="516"/>
        <v>0</v>
      </c>
      <c r="BX1267" s="116"/>
      <c r="BY1267" s="116">
        <f t="shared" si="508"/>
        <v>0</v>
      </c>
      <c r="BZ1267" s="116"/>
      <c r="CA1267" s="116">
        <f t="shared" si="517"/>
        <v>0</v>
      </c>
      <c r="CB1267" s="116">
        <f t="shared" si="517"/>
        <v>0</v>
      </c>
      <c r="CC1267" s="116">
        <f t="shared" si="517"/>
        <v>0</v>
      </c>
      <c r="CD1267" s="116">
        <f t="shared" si="517"/>
        <v>0</v>
      </c>
      <c r="CE1267" s="116">
        <f t="shared" si="517"/>
        <v>0</v>
      </c>
      <c r="CF1267" s="116">
        <f t="shared" si="517"/>
        <v>0</v>
      </c>
      <c r="CG1267" s="116">
        <f t="shared" si="517"/>
        <v>0</v>
      </c>
      <c r="CH1267" s="116">
        <f t="shared" si="517"/>
        <v>0</v>
      </c>
      <c r="CI1267" s="116">
        <f t="shared" si="517"/>
        <v>0</v>
      </c>
      <c r="CJ1267" s="116"/>
      <c r="CK1267" s="116">
        <f t="shared" si="509"/>
        <v>0</v>
      </c>
      <c r="CM1267" s="216">
        <f>_xlfn.IFNA(VLOOKUP($C1267,'Sch 1 - QA Rates'!$B$4:$C$19,2,FALSE ),0)</f>
        <v>0</v>
      </c>
      <c r="CN1267" s="216">
        <f t="shared" si="519"/>
        <v>0</v>
      </c>
      <c r="CO1267" s="216">
        <f t="shared" si="520"/>
        <v>0</v>
      </c>
      <c r="CP1267" s="216">
        <f t="shared" si="521"/>
        <v>0</v>
      </c>
      <c r="CQ1267" s="216">
        <f t="shared" si="522"/>
        <v>0</v>
      </c>
      <c r="CR1267" s="216">
        <f t="shared" si="523"/>
        <v>0</v>
      </c>
      <c r="CS1267" s="221">
        <f t="shared" si="524"/>
        <v>0</v>
      </c>
    </row>
    <row r="1268" spans="1:98" ht="14" outlineLevel="1" thickBot="1">
      <c r="A1268" s="129">
        <v>20</v>
      </c>
      <c r="B1268" s="126"/>
      <c r="C1268" s="132" t="str">
        <f>_xlfn.IFNA(VLOOKUP($B1268,'Sch 2 - QA Team Roster'!$B$4:$C$32,2,FALSE )," ")</f>
        <v xml:space="preserve"> </v>
      </c>
      <c r="D1268" s="323"/>
      <c r="E1268" s="210"/>
      <c r="F1268" s="210"/>
      <c r="G1268" s="210"/>
      <c r="H1268" s="210"/>
      <c r="I1268" s="210"/>
      <c r="J1268" s="210"/>
      <c r="K1268" s="210"/>
      <c r="L1268" s="210"/>
      <c r="M1268" s="210"/>
      <c r="N1268" s="210"/>
      <c r="O1268" s="210"/>
      <c r="P1268" s="210"/>
      <c r="Q1268" s="210"/>
      <c r="R1268" s="210"/>
      <c r="S1268" s="210"/>
      <c r="T1268" s="210"/>
      <c r="U1268" s="210"/>
      <c r="V1268" s="210"/>
      <c r="W1268" s="210"/>
      <c r="X1268" s="210"/>
      <c r="Y1268" s="210"/>
      <c r="Z1268" s="210"/>
      <c r="AA1268" s="210"/>
      <c r="AB1268" s="210"/>
      <c r="AC1268" s="210"/>
      <c r="AD1268" s="210"/>
      <c r="AE1268" s="210"/>
      <c r="AF1268" s="210"/>
      <c r="AG1268" s="210"/>
      <c r="AH1268" s="210"/>
      <c r="AI1268" s="210"/>
      <c r="AJ1268" s="210"/>
      <c r="AK1268" s="210"/>
      <c r="AL1268" s="210"/>
      <c r="AM1268" s="210"/>
      <c r="AN1268" s="210"/>
      <c r="AO1268" s="210"/>
      <c r="AP1268" s="210"/>
      <c r="AQ1268" s="210"/>
      <c r="AR1268" s="210"/>
      <c r="AS1268" s="210"/>
      <c r="AT1268" s="210"/>
      <c r="AU1268" s="210"/>
      <c r="AV1268" s="210"/>
      <c r="AW1268" s="210"/>
      <c r="AX1268" s="210"/>
      <c r="AY1268" s="210"/>
      <c r="AZ1268" s="116"/>
      <c r="BA1268" s="116"/>
      <c r="BB1268" s="116"/>
      <c r="BC1268" s="116"/>
      <c r="BD1268" s="116"/>
      <c r="BE1268" s="116"/>
      <c r="BF1268" s="116"/>
      <c r="BG1268" s="116"/>
      <c r="BH1268" s="116"/>
      <c r="BI1268" s="116"/>
      <c r="BJ1268" s="116"/>
      <c r="BK1268" s="116"/>
      <c r="BL1268" s="116"/>
      <c r="BM1268" s="116">
        <f t="shared" si="518"/>
        <v>0</v>
      </c>
      <c r="BN1268" s="37"/>
      <c r="BO1268" s="116">
        <f t="shared" si="516"/>
        <v>0</v>
      </c>
      <c r="BP1268" s="116">
        <f t="shared" si="516"/>
        <v>0</v>
      </c>
      <c r="BQ1268" s="116">
        <f t="shared" si="516"/>
        <v>0</v>
      </c>
      <c r="BR1268" s="116">
        <f t="shared" si="516"/>
        <v>0</v>
      </c>
      <c r="BS1268" s="116">
        <f t="shared" si="516"/>
        <v>0</v>
      </c>
      <c r="BT1268" s="116">
        <f t="shared" si="516"/>
        <v>0</v>
      </c>
      <c r="BU1268" s="116">
        <f t="shared" si="516"/>
        <v>0</v>
      </c>
      <c r="BV1268" s="116">
        <f t="shared" si="516"/>
        <v>0</v>
      </c>
      <c r="BW1268" s="116">
        <f t="shared" si="516"/>
        <v>0</v>
      </c>
      <c r="BX1268" s="116"/>
      <c r="BY1268" s="116">
        <f t="shared" si="508"/>
        <v>0</v>
      </c>
      <c r="BZ1268" s="116"/>
      <c r="CA1268" s="116">
        <f t="shared" si="517"/>
        <v>0</v>
      </c>
      <c r="CB1268" s="116">
        <f t="shared" si="517"/>
        <v>0</v>
      </c>
      <c r="CC1268" s="116">
        <f t="shared" si="517"/>
        <v>0</v>
      </c>
      <c r="CD1268" s="116">
        <f t="shared" si="517"/>
        <v>0</v>
      </c>
      <c r="CE1268" s="116">
        <f t="shared" si="517"/>
        <v>0</v>
      </c>
      <c r="CF1268" s="116">
        <f t="shared" si="517"/>
        <v>0</v>
      </c>
      <c r="CG1268" s="116">
        <f t="shared" si="517"/>
        <v>0</v>
      </c>
      <c r="CH1268" s="116">
        <f t="shared" si="517"/>
        <v>0</v>
      </c>
      <c r="CI1268" s="116">
        <f t="shared" si="517"/>
        <v>0</v>
      </c>
      <c r="CJ1268" s="116"/>
      <c r="CK1268" s="116">
        <f t="shared" si="509"/>
        <v>0</v>
      </c>
      <c r="CM1268" s="216">
        <f>_xlfn.IFNA(VLOOKUP($C1268,'Sch 1 - QA Rates'!$B$4:$C$19,2,FALSE ),0)</f>
        <v>0</v>
      </c>
      <c r="CN1268" s="216">
        <f t="shared" si="519"/>
        <v>0</v>
      </c>
      <c r="CO1268" s="216">
        <f t="shared" si="520"/>
        <v>0</v>
      </c>
      <c r="CP1268" s="216">
        <f t="shared" si="521"/>
        <v>0</v>
      </c>
      <c r="CQ1268" s="216">
        <f t="shared" si="522"/>
        <v>0</v>
      </c>
      <c r="CR1268" s="216">
        <f t="shared" si="523"/>
        <v>0</v>
      </c>
      <c r="CS1268" s="221">
        <f t="shared" si="524"/>
        <v>0</v>
      </c>
    </row>
    <row r="1269" spans="1:98" s="124" customFormat="1" ht="14" outlineLevel="1" thickTop="1">
      <c r="A1269" s="128"/>
      <c r="B1269" s="168" t="str">
        <f>'Sch 5 - Summary'!B64</f>
        <v xml:space="preserve">DEL #61 - Assessment of CalWIN Implementation Support Vendor CalWIN Deployment Readiness Plan </v>
      </c>
      <c r="C1269" s="122"/>
      <c r="D1269" s="122"/>
      <c r="E1269" s="122"/>
      <c r="F1269" s="122"/>
      <c r="G1269" s="122"/>
      <c r="H1269" s="122"/>
      <c r="I1269" s="122"/>
      <c r="J1269" s="122"/>
      <c r="K1269" s="122"/>
      <c r="L1269" s="122"/>
      <c r="M1269" s="122"/>
      <c r="N1269" s="122"/>
      <c r="O1269" s="122"/>
      <c r="P1269" s="122"/>
      <c r="Q1269" s="122"/>
      <c r="R1269" s="122"/>
      <c r="S1269" s="122"/>
      <c r="T1269" s="122"/>
      <c r="U1269" s="122"/>
      <c r="V1269" s="122"/>
      <c r="W1269" s="122"/>
      <c r="X1269" s="122"/>
      <c r="Y1269" s="122"/>
      <c r="Z1269" s="122"/>
      <c r="AA1269" s="122"/>
      <c r="AB1269" s="122"/>
      <c r="AC1269" s="122"/>
      <c r="AD1269" s="122"/>
      <c r="AE1269" s="122" t="s">
        <v>324</v>
      </c>
      <c r="AF1269" s="122"/>
      <c r="AG1269" s="122"/>
      <c r="AH1269" s="122"/>
      <c r="AI1269" s="122"/>
      <c r="AJ1269" s="122"/>
      <c r="AK1269" s="122"/>
      <c r="AL1269" s="122"/>
      <c r="AM1269" s="122"/>
      <c r="AN1269" s="122"/>
      <c r="AO1269" s="122"/>
      <c r="AP1269" s="122"/>
      <c r="AQ1269" s="122"/>
      <c r="AR1269" s="122"/>
      <c r="AS1269" s="122"/>
      <c r="AT1269" s="122"/>
      <c r="AU1269" s="122"/>
      <c r="AV1269" s="122"/>
      <c r="AW1269" s="122"/>
      <c r="AX1269" s="122"/>
      <c r="AY1269" s="122"/>
      <c r="AZ1269" s="122"/>
      <c r="BA1269" s="122"/>
      <c r="BB1269" s="122"/>
      <c r="BC1269" s="122"/>
      <c r="BD1269" s="122"/>
      <c r="BE1269" s="122"/>
      <c r="BF1269" s="122"/>
      <c r="BG1269" s="122"/>
      <c r="BH1269" s="122"/>
      <c r="BI1269" s="122"/>
      <c r="BJ1269" s="122"/>
      <c r="BK1269" s="122"/>
      <c r="BL1269" s="122"/>
      <c r="BM1269" s="122">
        <f t="shared" si="518"/>
        <v>0</v>
      </c>
      <c r="BN1269" s="123"/>
      <c r="BO1269" s="122">
        <f t="shared" si="516"/>
        <v>0</v>
      </c>
      <c r="BP1269" s="122">
        <f t="shared" si="516"/>
        <v>0</v>
      </c>
      <c r="BQ1269" s="122">
        <f t="shared" si="516"/>
        <v>0</v>
      </c>
      <c r="BR1269" s="122">
        <f t="shared" si="516"/>
        <v>0</v>
      </c>
      <c r="BS1269" s="122">
        <f t="shared" si="516"/>
        <v>0</v>
      </c>
      <c r="BT1269" s="122">
        <f t="shared" si="516"/>
        <v>0</v>
      </c>
      <c r="BU1269" s="122">
        <f t="shared" si="516"/>
        <v>0</v>
      </c>
      <c r="BV1269" s="122">
        <f t="shared" si="516"/>
        <v>0</v>
      </c>
      <c r="BW1269" s="122">
        <f t="shared" si="516"/>
        <v>0</v>
      </c>
      <c r="BX1269" s="122"/>
      <c r="BY1269" s="122">
        <f t="shared" si="508"/>
        <v>0</v>
      </c>
      <c r="BZ1269" s="122"/>
      <c r="CA1269" s="122">
        <f t="shared" si="517"/>
        <v>0</v>
      </c>
      <c r="CB1269" s="122">
        <f t="shared" si="517"/>
        <v>0</v>
      </c>
      <c r="CC1269" s="122">
        <f t="shared" si="517"/>
        <v>0</v>
      </c>
      <c r="CD1269" s="122">
        <f t="shared" si="517"/>
        <v>0</v>
      </c>
      <c r="CE1269" s="122">
        <f t="shared" si="517"/>
        <v>0</v>
      </c>
      <c r="CF1269" s="122">
        <f t="shared" si="517"/>
        <v>0</v>
      </c>
      <c r="CG1269" s="122">
        <f t="shared" si="517"/>
        <v>0</v>
      </c>
      <c r="CH1269" s="122">
        <f t="shared" si="517"/>
        <v>0</v>
      </c>
      <c r="CI1269" s="122">
        <f t="shared" si="517"/>
        <v>0</v>
      </c>
      <c r="CJ1269" s="122"/>
      <c r="CK1269" s="122">
        <f t="shared" si="509"/>
        <v>0</v>
      </c>
      <c r="CM1269" s="222"/>
      <c r="CN1269" s="220">
        <f>SUM(CN1270:CN1289)</f>
        <v>0</v>
      </c>
      <c r="CO1269" s="220">
        <f>SUM(CO1270:CO1289)</f>
        <v>20664</v>
      </c>
      <c r="CP1269" s="220">
        <f>SUM(CP1270:CP1289)</f>
        <v>103416</v>
      </c>
      <c r="CQ1269" s="220">
        <f>SUM(CQ1270:CQ1289)</f>
        <v>0</v>
      </c>
      <c r="CR1269" s="220">
        <f>SUM(CR1270:CR1289)</f>
        <v>0</v>
      </c>
      <c r="CS1269" s="220">
        <f>SUM(CN1269:CR1269)</f>
        <v>124080</v>
      </c>
      <c r="CT1269" s="124" t="s">
        <v>323</v>
      </c>
    </row>
    <row r="1270" spans="1:98" outlineLevel="1">
      <c r="A1270" s="129">
        <v>1</v>
      </c>
      <c r="B1270" s="208" t="s">
        <v>304</v>
      </c>
      <c r="C1270" s="132" t="str">
        <f>_xlfn.IFNA(VLOOKUP($B1270,'Sch 2 - QA Team Roster'!$B$4:$C$32,2,FALSE )," ")</f>
        <v>QA Project Manager</v>
      </c>
      <c r="D1270" s="323">
        <f>_xlfn.IFNA(VLOOKUP($C1270,'Sch 1 - QA Rates'!$B$4:$C$28,2,FALSE )," ")</f>
        <v>154</v>
      </c>
      <c r="E1270" s="210"/>
      <c r="F1270" s="210"/>
      <c r="G1270" s="210"/>
      <c r="H1270" s="210"/>
      <c r="I1270" s="210"/>
      <c r="J1270" s="210"/>
      <c r="K1270" s="210"/>
      <c r="L1270" s="210"/>
      <c r="M1270" s="210"/>
      <c r="N1270" s="210"/>
      <c r="O1270" s="210"/>
      <c r="P1270" s="210"/>
      <c r="Q1270" s="210"/>
      <c r="R1270" s="210"/>
      <c r="S1270" s="210"/>
      <c r="T1270" s="210"/>
      <c r="U1270" s="210"/>
      <c r="V1270" s="210"/>
      <c r="W1270" s="210"/>
      <c r="X1270" s="210"/>
      <c r="Y1270" s="210"/>
      <c r="Z1270" s="210"/>
      <c r="AA1270" s="477">
        <v>8</v>
      </c>
      <c r="AB1270" s="477">
        <v>12</v>
      </c>
      <c r="AC1270" s="477">
        <v>16</v>
      </c>
      <c r="AD1270" s="477">
        <v>24</v>
      </c>
      <c r="AE1270" s="477">
        <v>24</v>
      </c>
      <c r="AF1270" s="210"/>
      <c r="AG1270" s="210"/>
      <c r="AH1270" s="210"/>
      <c r="AI1270" s="210"/>
      <c r="AJ1270" s="210"/>
      <c r="AK1270" s="210"/>
      <c r="AL1270" s="210"/>
      <c r="AM1270" s="210"/>
      <c r="AN1270" s="210"/>
      <c r="AO1270" s="210"/>
      <c r="AP1270" s="210"/>
      <c r="AQ1270" s="210"/>
      <c r="AR1270" s="210"/>
      <c r="AS1270" s="210"/>
      <c r="AT1270" s="210"/>
      <c r="AU1270" s="210"/>
      <c r="AV1270" s="210"/>
      <c r="AW1270" s="210"/>
      <c r="AX1270" s="210"/>
      <c r="AY1270" s="210"/>
      <c r="AZ1270" s="116"/>
      <c r="BA1270" s="116"/>
      <c r="BB1270" s="116"/>
      <c r="BC1270" s="116"/>
      <c r="BD1270" s="116"/>
      <c r="BE1270" s="116"/>
      <c r="BF1270" s="116"/>
      <c r="BG1270" s="116"/>
      <c r="BH1270" s="116"/>
      <c r="BI1270" s="116"/>
      <c r="BJ1270" s="116"/>
      <c r="BK1270" s="116"/>
      <c r="BL1270" s="116"/>
      <c r="BM1270" s="116">
        <f t="shared" si="518"/>
        <v>84</v>
      </c>
      <c r="BN1270" s="37"/>
      <c r="BO1270" s="116">
        <f t="shared" si="516"/>
        <v>0</v>
      </c>
      <c r="BP1270" s="116">
        <f t="shared" si="516"/>
        <v>0</v>
      </c>
      <c r="BQ1270" s="116">
        <f t="shared" si="516"/>
        <v>36</v>
      </c>
      <c r="BR1270" s="116">
        <f t="shared" si="516"/>
        <v>48</v>
      </c>
      <c r="BS1270" s="116">
        <f t="shared" si="516"/>
        <v>0</v>
      </c>
      <c r="BT1270" s="116">
        <f t="shared" si="516"/>
        <v>0</v>
      </c>
      <c r="BU1270" s="116">
        <f t="shared" si="516"/>
        <v>0</v>
      </c>
      <c r="BV1270" s="116">
        <f t="shared" si="516"/>
        <v>0</v>
      </c>
      <c r="BW1270" s="116">
        <f t="shared" si="516"/>
        <v>0</v>
      </c>
      <c r="BX1270" s="116"/>
      <c r="BY1270" s="116">
        <f t="shared" si="508"/>
        <v>84</v>
      </c>
      <c r="BZ1270" s="116"/>
      <c r="CA1270" s="116">
        <f t="shared" si="517"/>
        <v>0</v>
      </c>
      <c r="CB1270" s="116">
        <f t="shared" si="517"/>
        <v>0</v>
      </c>
      <c r="CC1270" s="116">
        <f t="shared" si="517"/>
        <v>84</v>
      </c>
      <c r="CD1270" s="116">
        <f t="shared" si="517"/>
        <v>0</v>
      </c>
      <c r="CE1270" s="116">
        <f t="shared" si="517"/>
        <v>0</v>
      </c>
      <c r="CF1270" s="116">
        <f t="shared" si="517"/>
        <v>0</v>
      </c>
      <c r="CG1270" s="116">
        <f t="shared" si="517"/>
        <v>0</v>
      </c>
      <c r="CH1270" s="116">
        <f t="shared" si="517"/>
        <v>0</v>
      </c>
      <c r="CI1270" s="116">
        <f t="shared" si="517"/>
        <v>0</v>
      </c>
      <c r="CJ1270" s="116"/>
      <c r="CK1270" s="116">
        <f t="shared" si="509"/>
        <v>84</v>
      </c>
      <c r="CM1270" s="216">
        <f>_xlfn.IFNA(VLOOKUP($C1270,'Sch 1 - QA Rates'!$B$4:$C$19,2,FALSE ),0)</f>
        <v>154</v>
      </c>
      <c r="CN1270" s="216">
        <f t="shared" ref="CN1270:CN1289" si="525">SUM(E1270:P1270)*CM1270</f>
        <v>0</v>
      </c>
      <c r="CO1270" s="216">
        <f t="shared" ref="CO1270:CO1289" si="526">SUM(Q1270:AB1270)*CM1270</f>
        <v>3080</v>
      </c>
      <c r="CP1270" s="216">
        <f t="shared" ref="CP1270:CP1289" si="527">SUM(AC1270:AN1270)*CM1270</f>
        <v>9856</v>
      </c>
      <c r="CQ1270" s="216">
        <f t="shared" ref="CQ1270:CQ1289" si="528">SUM(AO1270:AZ1270)*CM1270</f>
        <v>0</v>
      </c>
      <c r="CR1270" s="216">
        <f t="shared" ref="CR1270:CR1289" si="529">SUM(BA1270:BK1270)*CM1270</f>
        <v>0</v>
      </c>
      <c r="CS1270" s="221">
        <f t="shared" ref="CS1270:CS1289" si="530">SUM(CN1270:CR1270)</f>
        <v>12936</v>
      </c>
    </row>
    <row r="1271" spans="1:98" outlineLevel="1">
      <c r="A1271" s="129">
        <v>2</v>
      </c>
      <c r="B1271" s="208" t="s">
        <v>305</v>
      </c>
      <c r="C1271" s="132" t="str">
        <f>_xlfn.IFNA(VLOOKUP($B1271,'Sch 2 - QA Team Roster'!$B$4:$C$32,2,FALSE )," ")</f>
        <v>QA PMO Lead</v>
      </c>
      <c r="D1271" s="323">
        <f>_xlfn.IFNA(VLOOKUP($C1271,'Sch 1 - QA Rates'!$B$4:$C$28,2,FALSE )," ")</f>
        <v>134</v>
      </c>
      <c r="E1271" s="210"/>
      <c r="F1271" s="210"/>
      <c r="G1271" s="210"/>
      <c r="H1271" s="210"/>
      <c r="I1271" s="210"/>
      <c r="J1271" s="210"/>
      <c r="K1271" s="210"/>
      <c r="L1271" s="210"/>
      <c r="M1271" s="210"/>
      <c r="N1271" s="210"/>
      <c r="O1271" s="210"/>
      <c r="P1271" s="210"/>
      <c r="Q1271" s="210"/>
      <c r="R1271" s="210"/>
      <c r="S1271" s="210"/>
      <c r="T1271" s="210"/>
      <c r="U1271" s="210"/>
      <c r="V1271" s="210"/>
      <c r="W1271" s="210"/>
      <c r="X1271" s="210"/>
      <c r="Y1271" s="210"/>
      <c r="Z1271" s="210"/>
      <c r="AA1271" s="477">
        <v>8</v>
      </c>
      <c r="AB1271" s="477">
        <v>12</v>
      </c>
      <c r="AC1271" s="477">
        <v>16</v>
      </c>
      <c r="AD1271" s="477">
        <v>24</v>
      </c>
      <c r="AE1271" s="477">
        <v>24</v>
      </c>
      <c r="AF1271" s="210"/>
      <c r="AG1271" s="210"/>
      <c r="AH1271" s="210"/>
      <c r="AI1271" s="210"/>
      <c r="AJ1271" s="210"/>
      <c r="AK1271" s="210"/>
      <c r="AL1271" s="210"/>
      <c r="AM1271" s="210"/>
      <c r="AN1271" s="210"/>
      <c r="AO1271" s="210"/>
      <c r="AP1271" s="210"/>
      <c r="AQ1271" s="210"/>
      <c r="AR1271" s="210"/>
      <c r="AS1271" s="210"/>
      <c r="AT1271" s="210"/>
      <c r="AU1271" s="210"/>
      <c r="AV1271" s="210"/>
      <c r="AW1271" s="210"/>
      <c r="AX1271" s="210"/>
      <c r="AY1271" s="210"/>
      <c r="AZ1271" s="116"/>
      <c r="BA1271" s="116"/>
      <c r="BB1271" s="116"/>
      <c r="BC1271" s="116"/>
      <c r="BD1271" s="116"/>
      <c r="BE1271" s="116"/>
      <c r="BF1271" s="116"/>
      <c r="BG1271" s="116"/>
      <c r="BH1271" s="116"/>
      <c r="BI1271" s="116"/>
      <c r="BJ1271" s="116"/>
      <c r="BK1271" s="116"/>
      <c r="BL1271" s="116"/>
      <c r="BM1271" s="116">
        <f t="shared" si="518"/>
        <v>84</v>
      </c>
      <c r="BN1271" s="37"/>
      <c r="BO1271" s="116">
        <f t="shared" si="516"/>
        <v>0</v>
      </c>
      <c r="BP1271" s="116">
        <f t="shared" si="516"/>
        <v>0</v>
      </c>
      <c r="BQ1271" s="116">
        <f t="shared" si="516"/>
        <v>36</v>
      </c>
      <c r="BR1271" s="116">
        <f t="shared" si="516"/>
        <v>48</v>
      </c>
      <c r="BS1271" s="116">
        <f t="shared" si="516"/>
        <v>0</v>
      </c>
      <c r="BT1271" s="116">
        <f t="shared" si="516"/>
        <v>0</v>
      </c>
      <c r="BU1271" s="116">
        <f t="shared" ref="BO1271:BW1299" si="531">SUMIF($E$6:$BL$6,BU$6,$E1271:$BL1271)</f>
        <v>0</v>
      </c>
      <c r="BV1271" s="116">
        <f t="shared" si="531"/>
        <v>0</v>
      </c>
      <c r="BW1271" s="116">
        <f t="shared" si="531"/>
        <v>0</v>
      </c>
      <c r="BX1271" s="116"/>
      <c r="BY1271" s="116">
        <f t="shared" si="508"/>
        <v>84</v>
      </c>
      <c r="BZ1271" s="116"/>
      <c r="CA1271" s="116">
        <f t="shared" si="517"/>
        <v>0</v>
      </c>
      <c r="CB1271" s="116">
        <f t="shared" si="517"/>
        <v>0</v>
      </c>
      <c r="CC1271" s="116">
        <f t="shared" si="517"/>
        <v>84</v>
      </c>
      <c r="CD1271" s="116">
        <f t="shared" si="517"/>
        <v>0</v>
      </c>
      <c r="CE1271" s="116">
        <f t="shared" si="517"/>
        <v>0</v>
      </c>
      <c r="CF1271" s="116">
        <f t="shared" si="517"/>
        <v>0</v>
      </c>
      <c r="CG1271" s="116">
        <f t="shared" ref="CA1271:CI1299" si="532">SUMIF($E$5:$BL$5,CG$6,$E1271:$BL1271)</f>
        <v>0</v>
      </c>
      <c r="CH1271" s="116">
        <f t="shared" si="532"/>
        <v>0</v>
      </c>
      <c r="CI1271" s="116">
        <f t="shared" si="532"/>
        <v>0</v>
      </c>
      <c r="CJ1271" s="116"/>
      <c r="CK1271" s="116">
        <f t="shared" si="509"/>
        <v>84</v>
      </c>
      <c r="CM1271" s="216">
        <f>_xlfn.IFNA(VLOOKUP($C1271,'Sch 1 - QA Rates'!$B$4:$C$19,2,FALSE ),0)</f>
        <v>134</v>
      </c>
      <c r="CN1271" s="216">
        <f t="shared" si="525"/>
        <v>0</v>
      </c>
      <c r="CO1271" s="216">
        <f t="shared" si="526"/>
        <v>2680</v>
      </c>
      <c r="CP1271" s="216">
        <f t="shared" si="527"/>
        <v>8576</v>
      </c>
      <c r="CQ1271" s="216">
        <f t="shared" si="528"/>
        <v>0</v>
      </c>
      <c r="CR1271" s="216">
        <f t="shared" si="529"/>
        <v>0</v>
      </c>
      <c r="CS1271" s="221">
        <f t="shared" si="530"/>
        <v>11256</v>
      </c>
    </row>
    <row r="1272" spans="1:98" outlineLevel="1">
      <c r="A1272" s="129">
        <v>3</v>
      </c>
      <c r="B1272" s="208" t="s">
        <v>309</v>
      </c>
      <c r="C1272" s="132" t="str">
        <f>_xlfn.IFNA(VLOOKUP($B1272,'Sch 2 - QA Team Roster'!$B$4:$C$32,2,FALSE )," ")</f>
        <v>QA PMO Specialist</v>
      </c>
      <c r="D1272" s="323">
        <f>_xlfn.IFNA(VLOOKUP($C1272,'Sch 1 - QA Rates'!$B$4:$C$28,2,FALSE )," ")</f>
        <v>114</v>
      </c>
      <c r="E1272" s="210"/>
      <c r="F1272" s="210"/>
      <c r="G1272" s="210"/>
      <c r="H1272" s="210"/>
      <c r="I1272" s="210"/>
      <c r="J1272" s="210"/>
      <c r="K1272" s="210"/>
      <c r="L1272" s="210"/>
      <c r="M1272" s="210"/>
      <c r="N1272" s="210"/>
      <c r="O1272" s="210"/>
      <c r="P1272" s="210"/>
      <c r="Q1272" s="210"/>
      <c r="R1272" s="210"/>
      <c r="S1272" s="210"/>
      <c r="T1272" s="210"/>
      <c r="U1272" s="210"/>
      <c r="V1272" s="210"/>
      <c r="W1272" s="210"/>
      <c r="X1272" s="210"/>
      <c r="Y1272" s="210"/>
      <c r="Z1272" s="210"/>
      <c r="AA1272" s="477">
        <v>8</v>
      </c>
      <c r="AB1272" s="477">
        <v>12</v>
      </c>
      <c r="AC1272" s="477">
        <v>16</v>
      </c>
      <c r="AD1272" s="477">
        <v>24</v>
      </c>
      <c r="AE1272" s="477">
        <v>24</v>
      </c>
      <c r="AF1272" s="210"/>
      <c r="AG1272" s="210"/>
      <c r="AH1272" s="210"/>
      <c r="AI1272" s="210"/>
      <c r="AJ1272" s="210"/>
      <c r="AK1272" s="210"/>
      <c r="AL1272" s="210"/>
      <c r="AM1272" s="210"/>
      <c r="AN1272" s="210"/>
      <c r="AO1272" s="210"/>
      <c r="AP1272" s="210"/>
      <c r="AQ1272" s="210"/>
      <c r="AR1272" s="210"/>
      <c r="AS1272" s="210"/>
      <c r="AT1272" s="210"/>
      <c r="AU1272" s="210"/>
      <c r="AV1272" s="210"/>
      <c r="AW1272" s="210"/>
      <c r="AX1272" s="210"/>
      <c r="AY1272" s="210"/>
      <c r="AZ1272" s="116"/>
      <c r="BA1272" s="116"/>
      <c r="BB1272" s="116"/>
      <c r="BC1272" s="116"/>
      <c r="BD1272" s="116"/>
      <c r="BE1272" s="116"/>
      <c r="BF1272" s="116"/>
      <c r="BG1272" s="116"/>
      <c r="BH1272" s="116"/>
      <c r="BI1272" s="116"/>
      <c r="BJ1272" s="116"/>
      <c r="BK1272" s="116"/>
      <c r="BL1272" s="116"/>
      <c r="BM1272" s="116">
        <f t="shared" si="518"/>
        <v>84</v>
      </c>
      <c r="BN1272" s="37"/>
      <c r="BO1272" s="116">
        <f t="shared" si="531"/>
        <v>0</v>
      </c>
      <c r="BP1272" s="116">
        <f t="shared" si="531"/>
        <v>0</v>
      </c>
      <c r="BQ1272" s="116">
        <f t="shared" si="531"/>
        <v>36</v>
      </c>
      <c r="BR1272" s="116">
        <f t="shared" si="531"/>
        <v>48</v>
      </c>
      <c r="BS1272" s="116">
        <f t="shared" si="531"/>
        <v>0</v>
      </c>
      <c r="BT1272" s="116">
        <f t="shared" si="531"/>
        <v>0</v>
      </c>
      <c r="BU1272" s="116">
        <f t="shared" si="531"/>
        <v>0</v>
      </c>
      <c r="BV1272" s="116">
        <f t="shared" si="531"/>
        <v>0</v>
      </c>
      <c r="BW1272" s="116">
        <f t="shared" si="531"/>
        <v>0</v>
      </c>
      <c r="BX1272" s="116"/>
      <c r="BY1272" s="116">
        <f t="shared" si="508"/>
        <v>84</v>
      </c>
      <c r="BZ1272" s="116"/>
      <c r="CA1272" s="116">
        <f t="shared" si="532"/>
        <v>0</v>
      </c>
      <c r="CB1272" s="116">
        <f t="shared" si="532"/>
        <v>0</v>
      </c>
      <c r="CC1272" s="116">
        <f t="shared" si="532"/>
        <v>84</v>
      </c>
      <c r="CD1272" s="116">
        <f t="shared" si="532"/>
        <v>0</v>
      </c>
      <c r="CE1272" s="116">
        <f t="shared" si="532"/>
        <v>0</v>
      </c>
      <c r="CF1272" s="116">
        <f t="shared" si="532"/>
        <v>0</v>
      </c>
      <c r="CG1272" s="116">
        <f t="shared" si="532"/>
        <v>0</v>
      </c>
      <c r="CH1272" s="116">
        <f t="shared" si="532"/>
        <v>0</v>
      </c>
      <c r="CI1272" s="116">
        <f t="shared" si="532"/>
        <v>0</v>
      </c>
      <c r="CJ1272" s="116"/>
      <c r="CK1272" s="116">
        <f t="shared" si="509"/>
        <v>84</v>
      </c>
      <c r="CM1272" s="216">
        <f>_xlfn.IFNA(VLOOKUP($C1272,'Sch 1 - QA Rates'!$B$4:$C$19,2,FALSE ),0)</f>
        <v>114</v>
      </c>
      <c r="CN1272" s="216">
        <f t="shared" si="525"/>
        <v>0</v>
      </c>
      <c r="CO1272" s="216">
        <f t="shared" si="526"/>
        <v>2280</v>
      </c>
      <c r="CP1272" s="216">
        <f t="shared" si="527"/>
        <v>7296</v>
      </c>
      <c r="CQ1272" s="216">
        <f t="shared" si="528"/>
        <v>0</v>
      </c>
      <c r="CR1272" s="216">
        <f t="shared" si="529"/>
        <v>0</v>
      </c>
      <c r="CS1272" s="221">
        <f t="shared" si="530"/>
        <v>9576</v>
      </c>
    </row>
    <row r="1273" spans="1:98" outlineLevel="1">
      <c r="A1273" s="129">
        <v>4</v>
      </c>
      <c r="B1273" s="209" t="s">
        <v>392</v>
      </c>
      <c r="C1273" s="132" t="str">
        <f>_xlfn.IFNA(VLOOKUP($B1273,'Sch 2 - QA Team Roster'!$B$4:$C$32,2,FALSE )," ")</f>
        <v>QA Functional Manager</v>
      </c>
      <c r="D1273" s="323">
        <f>_xlfn.IFNA(VLOOKUP($C1273,'Sch 1 - QA Rates'!$B$4:$C$28,2,FALSE )," ")</f>
        <v>134</v>
      </c>
      <c r="E1273" s="210"/>
      <c r="F1273" s="210"/>
      <c r="G1273" s="210"/>
      <c r="H1273" s="210"/>
      <c r="I1273" s="210"/>
      <c r="J1273" s="210"/>
      <c r="K1273" s="210"/>
      <c r="L1273" s="210"/>
      <c r="M1273" s="210"/>
      <c r="N1273" s="210"/>
      <c r="O1273" s="210"/>
      <c r="P1273" s="210"/>
      <c r="Q1273" s="210"/>
      <c r="R1273" s="210"/>
      <c r="S1273" s="210"/>
      <c r="T1273" s="210"/>
      <c r="U1273" s="210"/>
      <c r="V1273" s="210"/>
      <c r="W1273" s="210"/>
      <c r="X1273" s="210"/>
      <c r="Y1273" s="210"/>
      <c r="Z1273" s="210"/>
      <c r="AA1273" s="477"/>
      <c r="AB1273" s="477">
        <v>8</v>
      </c>
      <c r="AC1273" s="477">
        <v>16</v>
      </c>
      <c r="AD1273" s="477">
        <v>24</v>
      </c>
      <c r="AE1273" s="477">
        <v>32</v>
      </c>
      <c r="AF1273" s="210"/>
      <c r="AG1273" s="210"/>
      <c r="AH1273" s="210"/>
      <c r="AI1273" s="210"/>
      <c r="AJ1273" s="210"/>
      <c r="AK1273" s="210"/>
      <c r="AL1273" s="210"/>
      <c r="AM1273" s="210"/>
      <c r="AN1273" s="210"/>
      <c r="AO1273" s="210"/>
      <c r="AP1273" s="210"/>
      <c r="AQ1273" s="210"/>
      <c r="AR1273" s="210"/>
      <c r="AS1273" s="210"/>
      <c r="AT1273" s="210"/>
      <c r="AU1273" s="210"/>
      <c r="AV1273" s="210"/>
      <c r="AW1273" s="210"/>
      <c r="AX1273" s="210"/>
      <c r="AY1273" s="210"/>
      <c r="AZ1273" s="116"/>
      <c r="BA1273" s="116"/>
      <c r="BB1273" s="116"/>
      <c r="BC1273" s="116"/>
      <c r="BD1273" s="116"/>
      <c r="BE1273" s="116"/>
      <c r="BF1273" s="116"/>
      <c r="BG1273" s="116"/>
      <c r="BH1273" s="116"/>
      <c r="BI1273" s="116"/>
      <c r="BJ1273" s="116"/>
      <c r="BK1273" s="116"/>
      <c r="BL1273" s="116"/>
      <c r="BM1273" s="116">
        <f t="shared" si="518"/>
        <v>80</v>
      </c>
      <c r="BN1273" s="37"/>
      <c r="BO1273" s="116">
        <f t="shared" si="531"/>
        <v>0</v>
      </c>
      <c r="BP1273" s="116">
        <f t="shared" si="531"/>
        <v>0</v>
      </c>
      <c r="BQ1273" s="116">
        <f t="shared" si="531"/>
        <v>24</v>
      </c>
      <c r="BR1273" s="116">
        <f t="shared" si="531"/>
        <v>56</v>
      </c>
      <c r="BS1273" s="116">
        <f t="shared" si="531"/>
        <v>0</v>
      </c>
      <c r="BT1273" s="116">
        <f t="shared" si="531"/>
        <v>0</v>
      </c>
      <c r="BU1273" s="116">
        <f t="shared" si="531"/>
        <v>0</v>
      </c>
      <c r="BV1273" s="116">
        <f t="shared" si="531"/>
        <v>0</v>
      </c>
      <c r="BW1273" s="116">
        <f t="shared" si="531"/>
        <v>0</v>
      </c>
      <c r="BX1273" s="116"/>
      <c r="BY1273" s="116">
        <f t="shared" si="508"/>
        <v>80</v>
      </c>
      <c r="BZ1273" s="116"/>
      <c r="CA1273" s="116">
        <f t="shared" si="532"/>
        <v>0</v>
      </c>
      <c r="CB1273" s="116">
        <f t="shared" si="532"/>
        <v>0</v>
      </c>
      <c r="CC1273" s="116">
        <f t="shared" si="532"/>
        <v>80</v>
      </c>
      <c r="CD1273" s="116">
        <f t="shared" si="532"/>
        <v>0</v>
      </c>
      <c r="CE1273" s="116">
        <f t="shared" si="532"/>
        <v>0</v>
      </c>
      <c r="CF1273" s="116">
        <f t="shared" si="532"/>
        <v>0</v>
      </c>
      <c r="CG1273" s="116">
        <f t="shared" si="532"/>
        <v>0</v>
      </c>
      <c r="CH1273" s="116">
        <f t="shared" si="532"/>
        <v>0</v>
      </c>
      <c r="CI1273" s="116">
        <f t="shared" si="532"/>
        <v>0</v>
      </c>
      <c r="CJ1273" s="116"/>
      <c r="CK1273" s="116">
        <f t="shared" si="509"/>
        <v>80</v>
      </c>
      <c r="CM1273" s="216">
        <f>_xlfn.IFNA(VLOOKUP($C1273,'Sch 1 - QA Rates'!$B$4:$C$19,2,FALSE ),0)</f>
        <v>134</v>
      </c>
      <c r="CN1273" s="216">
        <f t="shared" si="525"/>
        <v>0</v>
      </c>
      <c r="CO1273" s="216">
        <f t="shared" si="526"/>
        <v>1072</v>
      </c>
      <c r="CP1273" s="216">
        <f t="shared" si="527"/>
        <v>9648</v>
      </c>
      <c r="CQ1273" s="216">
        <f t="shared" si="528"/>
        <v>0</v>
      </c>
      <c r="CR1273" s="216">
        <f t="shared" si="529"/>
        <v>0</v>
      </c>
      <c r="CS1273" s="221">
        <f t="shared" si="530"/>
        <v>10720</v>
      </c>
    </row>
    <row r="1274" spans="1:98" outlineLevel="1">
      <c r="A1274" s="129">
        <v>5</v>
      </c>
      <c r="B1274" s="209" t="s">
        <v>439</v>
      </c>
      <c r="C1274" s="132" t="str">
        <f>_xlfn.IFNA(VLOOKUP($B1274,'Sch 2 - QA Team Roster'!$B$4:$C$32,2,FALSE )," ")</f>
        <v>QA Technical Manager</v>
      </c>
      <c r="D1274" s="323">
        <f>_xlfn.IFNA(VLOOKUP($C1274,'Sch 1 - QA Rates'!$B$4:$C$28,2,FALSE )," ")</f>
        <v>144</v>
      </c>
      <c r="E1274" s="210"/>
      <c r="F1274" s="210"/>
      <c r="G1274" s="210"/>
      <c r="H1274" s="210"/>
      <c r="I1274" s="210"/>
      <c r="J1274" s="210"/>
      <c r="K1274" s="210"/>
      <c r="L1274" s="210"/>
      <c r="M1274" s="210"/>
      <c r="N1274" s="210"/>
      <c r="O1274" s="210"/>
      <c r="P1274" s="210"/>
      <c r="Q1274" s="210"/>
      <c r="R1274" s="210"/>
      <c r="S1274" s="210"/>
      <c r="T1274" s="210"/>
      <c r="U1274" s="210"/>
      <c r="V1274" s="210"/>
      <c r="W1274" s="210"/>
      <c r="X1274" s="210"/>
      <c r="Y1274" s="210"/>
      <c r="Z1274" s="210"/>
      <c r="AA1274" s="477"/>
      <c r="AB1274" s="477">
        <v>8</v>
      </c>
      <c r="AC1274" s="477">
        <v>16</v>
      </c>
      <c r="AD1274" s="477">
        <v>24</v>
      </c>
      <c r="AE1274" s="477">
        <v>32</v>
      </c>
      <c r="AF1274" s="210"/>
      <c r="AG1274" s="210"/>
      <c r="AH1274" s="210"/>
      <c r="AI1274" s="210"/>
      <c r="AJ1274" s="210"/>
      <c r="AK1274" s="210"/>
      <c r="AL1274" s="210"/>
      <c r="AM1274" s="210"/>
      <c r="AN1274" s="210"/>
      <c r="AO1274" s="210"/>
      <c r="AP1274" s="210"/>
      <c r="AQ1274" s="210"/>
      <c r="AR1274" s="210"/>
      <c r="AS1274" s="210"/>
      <c r="AT1274" s="210"/>
      <c r="AU1274" s="210"/>
      <c r="AV1274" s="210"/>
      <c r="AW1274" s="210"/>
      <c r="AX1274" s="210"/>
      <c r="AY1274" s="210"/>
      <c r="AZ1274" s="116"/>
      <c r="BA1274" s="116"/>
      <c r="BB1274" s="116"/>
      <c r="BC1274" s="116"/>
      <c r="BD1274" s="116"/>
      <c r="BE1274" s="116"/>
      <c r="BF1274" s="116"/>
      <c r="BG1274" s="116"/>
      <c r="BH1274" s="116"/>
      <c r="BI1274" s="116"/>
      <c r="BJ1274" s="116"/>
      <c r="BK1274" s="116"/>
      <c r="BL1274" s="116"/>
      <c r="BM1274" s="116">
        <f t="shared" si="518"/>
        <v>80</v>
      </c>
      <c r="BN1274" s="37"/>
      <c r="BO1274" s="116">
        <f t="shared" si="531"/>
        <v>0</v>
      </c>
      <c r="BP1274" s="116">
        <f t="shared" si="531"/>
        <v>0</v>
      </c>
      <c r="BQ1274" s="116">
        <f t="shared" si="531"/>
        <v>24</v>
      </c>
      <c r="BR1274" s="116">
        <f t="shared" si="531"/>
        <v>56</v>
      </c>
      <c r="BS1274" s="116">
        <f t="shared" si="531"/>
        <v>0</v>
      </c>
      <c r="BT1274" s="116">
        <f t="shared" si="531"/>
        <v>0</v>
      </c>
      <c r="BU1274" s="116">
        <f t="shared" si="531"/>
        <v>0</v>
      </c>
      <c r="BV1274" s="116">
        <f t="shared" si="531"/>
        <v>0</v>
      </c>
      <c r="BW1274" s="116">
        <f t="shared" si="531"/>
        <v>0</v>
      </c>
      <c r="BX1274" s="116"/>
      <c r="BY1274" s="116">
        <f t="shared" si="508"/>
        <v>80</v>
      </c>
      <c r="BZ1274" s="116"/>
      <c r="CA1274" s="116">
        <f t="shared" si="532"/>
        <v>0</v>
      </c>
      <c r="CB1274" s="116">
        <f t="shared" si="532"/>
        <v>0</v>
      </c>
      <c r="CC1274" s="116">
        <f t="shared" si="532"/>
        <v>80</v>
      </c>
      <c r="CD1274" s="116">
        <f t="shared" si="532"/>
        <v>0</v>
      </c>
      <c r="CE1274" s="116">
        <f t="shared" si="532"/>
        <v>0</v>
      </c>
      <c r="CF1274" s="116">
        <f t="shared" si="532"/>
        <v>0</v>
      </c>
      <c r="CG1274" s="116">
        <f t="shared" si="532"/>
        <v>0</v>
      </c>
      <c r="CH1274" s="116">
        <f t="shared" si="532"/>
        <v>0</v>
      </c>
      <c r="CI1274" s="116">
        <f t="shared" si="532"/>
        <v>0</v>
      </c>
      <c r="CJ1274" s="116"/>
      <c r="CK1274" s="116">
        <f t="shared" si="509"/>
        <v>80</v>
      </c>
      <c r="CM1274" s="216">
        <f>_xlfn.IFNA(VLOOKUP($C1274,'Sch 1 - QA Rates'!$B$4:$C$19,2,FALSE ),0)</f>
        <v>144</v>
      </c>
      <c r="CN1274" s="216">
        <f t="shared" si="525"/>
        <v>0</v>
      </c>
      <c r="CO1274" s="216">
        <f t="shared" si="526"/>
        <v>1152</v>
      </c>
      <c r="CP1274" s="216">
        <f t="shared" si="527"/>
        <v>10368</v>
      </c>
      <c r="CQ1274" s="216">
        <f t="shared" si="528"/>
        <v>0</v>
      </c>
      <c r="CR1274" s="216">
        <f t="shared" si="529"/>
        <v>0</v>
      </c>
      <c r="CS1274" s="221">
        <f t="shared" si="530"/>
        <v>11520</v>
      </c>
    </row>
    <row r="1275" spans="1:98" outlineLevel="1">
      <c r="A1275" s="129">
        <v>6</v>
      </c>
      <c r="B1275" s="209" t="s">
        <v>391</v>
      </c>
      <c r="C1275" s="132" t="str">
        <f>_xlfn.IFNA(VLOOKUP($B1275,'Sch 2 - QA Team Roster'!$B$4:$C$32,2,FALSE )," ")</f>
        <v>QA Implementation Manager</v>
      </c>
      <c r="D1275" s="323">
        <f>_xlfn.IFNA(VLOOKUP($C1275,'Sch 1 - QA Rates'!$B$4:$C$28,2,FALSE )," ")</f>
        <v>134</v>
      </c>
      <c r="E1275" s="210"/>
      <c r="F1275" s="210"/>
      <c r="G1275" s="210"/>
      <c r="H1275" s="210"/>
      <c r="I1275" s="210"/>
      <c r="J1275" s="210"/>
      <c r="K1275" s="210"/>
      <c r="L1275" s="210"/>
      <c r="M1275" s="210"/>
      <c r="N1275" s="210"/>
      <c r="O1275" s="210"/>
      <c r="P1275" s="210"/>
      <c r="Q1275" s="210"/>
      <c r="R1275" s="210"/>
      <c r="S1275" s="210"/>
      <c r="T1275" s="210"/>
      <c r="U1275" s="210"/>
      <c r="V1275" s="210"/>
      <c r="W1275" s="210"/>
      <c r="X1275" s="210"/>
      <c r="Y1275" s="210"/>
      <c r="Z1275" s="210"/>
      <c r="AA1275" s="477"/>
      <c r="AB1275" s="477">
        <v>16</v>
      </c>
      <c r="AC1275" s="477">
        <v>24</v>
      </c>
      <c r="AD1275" s="477">
        <v>32</v>
      </c>
      <c r="AE1275" s="477">
        <v>40</v>
      </c>
      <c r="AF1275" s="210"/>
      <c r="AG1275" s="210"/>
      <c r="AH1275" s="210"/>
      <c r="AI1275" s="210"/>
      <c r="AJ1275" s="210"/>
      <c r="AK1275" s="210"/>
      <c r="AL1275" s="210"/>
      <c r="AM1275" s="210"/>
      <c r="AN1275" s="210"/>
      <c r="AO1275" s="210"/>
      <c r="AP1275" s="210"/>
      <c r="AQ1275" s="210"/>
      <c r="AR1275" s="210"/>
      <c r="AS1275" s="210"/>
      <c r="AT1275" s="210"/>
      <c r="AU1275" s="210"/>
      <c r="AV1275" s="210"/>
      <c r="AW1275" s="210"/>
      <c r="AX1275" s="210"/>
      <c r="AY1275" s="210"/>
      <c r="AZ1275" s="116"/>
      <c r="BA1275" s="116"/>
      <c r="BB1275" s="116"/>
      <c r="BC1275" s="116"/>
      <c r="BD1275" s="116"/>
      <c r="BE1275" s="116"/>
      <c r="BF1275" s="116"/>
      <c r="BG1275" s="116"/>
      <c r="BH1275" s="116"/>
      <c r="BI1275" s="116"/>
      <c r="BJ1275" s="116"/>
      <c r="BK1275" s="116"/>
      <c r="BL1275" s="116"/>
      <c r="BM1275" s="116">
        <f t="shared" si="518"/>
        <v>112</v>
      </c>
      <c r="BN1275" s="37"/>
      <c r="BO1275" s="116">
        <f t="shared" si="531"/>
        <v>0</v>
      </c>
      <c r="BP1275" s="116">
        <f t="shared" si="531"/>
        <v>0</v>
      </c>
      <c r="BQ1275" s="116">
        <f t="shared" si="531"/>
        <v>40</v>
      </c>
      <c r="BR1275" s="116">
        <f t="shared" si="531"/>
        <v>72</v>
      </c>
      <c r="BS1275" s="116">
        <f t="shared" si="531"/>
        <v>0</v>
      </c>
      <c r="BT1275" s="116">
        <f t="shared" si="531"/>
        <v>0</v>
      </c>
      <c r="BU1275" s="116">
        <f t="shared" si="531"/>
        <v>0</v>
      </c>
      <c r="BV1275" s="116">
        <f t="shared" si="531"/>
        <v>0</v>
      </c>
      <c r="BW1275" s="116">
        <f t="shared" si="531"/>
        <v>0</v>
      </c>
      <c r="BX1275" s="116"/>
      <c r="BY1275" s="116">
        <f t="shared" si="508"/>
        <v>112</v>
      </c>
      <c r="BZ1275" s="116"/>
      <c r="CA1275" s="116">
        <f t="shared" si="532"/>
        <v>0</v>
      </c>
      <c r="CB1275" s="116">
        <f t="shared" si="532"/>
        <v>0</v>
      </c>
      <c r="CC1275" s="116">
        <f t="shared" si="532"/>
        <v>112</v>
      </c>
      <c r="CD1275" s="116">
        <f t="shared" si="532"/>
        <v>0</v>
      </c>
      <c r="CE1275" s="116">
        <f t="shared" si="532"/>
        <v>0</v>
      </c>
      <c r="CF1275" s="116">
        <f t="shared" si="532"/>
        <v>0</v>
      </c>
      <c r="CG1275" s="116">
        <f t="shared" si="532"/>
        <v>0</v>
      </c>
      <c r="CH1275" s="116">
        <f t="shared" si="532"/>
        <v>0</v>
      </c>
      <c r="CI1275" s="116">
        <f t="shared" si="532"/>
        <v>0</v>
      </c>
      <c r="CJ1275" s="116"/>
      <c r="CK1275" s="116">
        <f t="shared" si="509"/>
        <v>112</v>
      </c>
      <c r="CM1275" s="216">
        <f>_xlfn.IFNA(VLOOKUP($C1275,'Sch 1 - QA Rates'!$B$4:$C$19,2,FALSE ),0)</f>
        <v>134</v>
      </c>
      <c r="CN1275" s="216">
        <f t="shared" si="525"/>
        <v>0</v>
      </c>
      <c r="CO1275" s="216">
        <f t="shared" si="526"/>
        <v>2144</v>
      </c>
      <c r="CP1275" s="216">
        <f t="shared" si="527"/>
        <v>12864</v>
      </c>
      <c r="CQ1275" s="216">
        <f t="shared" si="528"/>
        <v>0</v>
      </c>
      <c r="CR1275" s="216">
        <f t="shared" si="529"/>
        <v>0</v>
      </c>
      <c r="CS1275" s="221">
        <f t="shared" si="530"/>
        <v>15008</v>
      </c>
    </row>
    <row r="1276" spans="1:98" outlineLevel="1">
      <c r="A1276" s="129">
        <v>7</v>
      </c>
      <c r="B1276" s="209" t="s">
        <v>307</v>
      </c>
      <c r="C1276" s="132" t="str">
        <f>_xlfn.IFNA(VLOOKUP($B1276,'Sch 2 - QA Team Roster'!$B$4:$C$32,2,FALSE )," ")</f>
        <v>QA Testing Manager</v>
      </c>
      <c r="D1276" s="323">
        <f>_xlfn.IFNA(VLOOKUP($C1276,'Sch 1 - QA Rates'!$B$4:$C$28,2,FALSE )," ")</f>
        <v>134</v>
      </c>
      <c r="E1276" s="210"/>
      <c r="F1276" s="210"/>
      <c r="G1276" s="210"/>
      <c r="H1276" s="210"/>
      <c r="I1276" s="210"/>
      <c r="J1276" s="210"/>
      <c r="K1276" s="210"/>
      <c r="L1276" s="210"/>
      <c r="M1276" s="210"/>
      <c r="N1276" s="210"/>
      <c r="O1276" s="210"/>
      <c r="P1276" s="210"/>
      <c r="Q1276" s="210"/>
      <c r="R1276" s="210"/>
      <c r="S1276" s="210"/>
      <c r="T1276" s="210"/>
      <c r="U1276" s="210"/>
      <c r="V1276" s="210"/>
      <c r="W1276" s="210"/>
      <c r="X1276" s="210"/>
      <c r="Y1276" s="210"/>
      <c r="Z1276" s="210"/>
      <c r="AA1276" s="477">
        <v>8</v>
      </c>
      <c r="AB1276" s="477">
        <v>12</v>
      </c>
      <c r="AC1276" s="477">
        <v>16</v>
      </c>
      <c r="AD1276" s="477">
        <v>24</v>
      </c>
      <c r="AE1276" s="477">
        <v>24</v>
      </c>
      <c r="AF1276" s="210"/>
      <c r="AG1276" s="210"/>
      <c r="AH1276" s="210"/>
      <c r="AI1276" s="210"/>
      <c r="AJ1276" s="210"/>
      <c r="AK1276" s="210"/>
      <c r="AL1276" s="210"/>
      <c r="AM1276" s="210"/>
      <c r="AN1276" s="210"/>
      <c r="AO1276" s="210"/>
      <c r="AP1276" s="210"/>
      <c r="AQ1276" s="210"/>
      <c r="AR1276" s="210"/>
      <c r="AS1276" s="210"/>
      <c r="AT1276" s="210"/>
      <c r="AU1276" s="210"/>
      <c r="AV1276" s="210"/>
      <c r="AW1276" s="210"/>
      <c r="AX1276" s="210"/>
      <c r="AY1276" s="210"/>
      <c r="AZ1276" s="116"/>
      <c r="BA1276" s="116"/>
      <c r="BB1276" s="116"/>
      <c r="BC1276" s="116"/>
      <c r="BD1276" s="116"/>
      <c r="BE1276" s="116"/>
      <c r="BF1276" s="116"/>
      <c r="BG1276" s="116"/>
      <c r="BH1276" s="116"/>
      <c r="BI1276" s="116"/>
      <c r="BJ1276" s="116"/>
      <c r="BK1276" s="116"/>
      <c r="BL1276" s="116"/>
      <c r="BM1276" s="116">
        <f t="shared" si="518"/>
        <v>84</v>
      </c>
      <c r="BN1276" s="37"/>
      <c r="BO1276" s="116">
        <f t="shared" si="531"/>
        <v>0</v>
      </c>
      <c r="BP1276" s="116">
        <f t="shared" si="531"/>
        <v>0</v>
      </c>
      <c r="BQ1276" s="116">
        <f t="shared" si="531"/>
        <v>36</v>
      </c>
      <c r="BR1276" s="116">
        <f t="shared" si="531"/>
        <v>48</v>
      </c>
      <c r="BS1276" s="116">
        <f t="shared" si="531"/>
        <v>0</v>
      </c>
      <c r="BT1276" s="116">
        <f t="shared" si="531"/>
        <v>0</v>
      </c>
      <c r="BU1276" s="116">
        <f t="shared" si="531"/>
        <v>0</v>
      </c>
      <c r="BV1276" s="116">
        <f t="shared" si="531"/>
        <v>0</v>
      </c>
      <c r="BW1276" s="116">
        <f t="shared" si="531"/>
        <v>0</v>
      </c>
      <c r="BX1276" s="116"/>
      <c r="BY1276" s="116">
        <f t="shared" si="508"/>
        <v>84</v>
      </c>
      <c r="BZ1276" s="116"/>
      <c r="CA1276" s="116">
        <f t="shared" si="532"/>
        <v>0</v>
      </c>
      <c r="CB1276" s="116">
        <f t="shared" si="532"/>
        <v>0</v>
      </c>
      <c r="CC1276" s="116">
        <f t="shared" si="532"/>
        <v>84</v>
      </c>
      <c r="CD1276" s="116">
        <f t="shared" si="532"/>
        <v>0</v>
      </c>
      <c r="CE1276" s="116">
        <f t="shared" si="532"/>
        <v>0</v>
      </c>
      <c r="CF1276" s="116">
        <f t="shared" si="532"/>
        <v>0</v>
      </c>
      <c r="CG1276" s="116">
        <f t="shared" si="532"/>
        <v>0</v>
      </c>
      <c r="CH1276" s="116">
        <f t="shared" si="532"/>
        <v>0</v>
      </c>
      <c r="CI1276" s="116">
        <f t="shared" si="532"/>
        <v>0</v>
      </c>
      <c r="CJ1276" s="116"/>
      <c r="CK1276" s="116">
        <f t="shared" si="509"/>
        <v>84</v>
      </c>
      <c r="CM1276" s="216">
        <f>_xlfn.IFNA(VLOOKUP($C1276,'Sch 1 - QA Rates'!$B$4:$C$19,2,FALSE ),0)</f>
        <v>134</v>
      </c>
      <c r="CN1276" s="216">
        <f t="shared" si="525"/>
        <v>0</v>
      </c>
      <c r="CO1276" s="216">
        <f t="shared" si="526"/>
        <v>2680</v>
      </c>
      <c r="CP1276" s="216">
        <f t="shared" si="527"/>
        <v>8576</v>
      </c>
      <c r="CQ1276" s="216">
        <f t="shared" si="528"/>
        <v>0</v>
      </c>
      <c r="CR1276" s="216">
        <f t="shared" si="529"/>
        <v>0</v>
      </c>
      <c r="CS1276" s="221">
        <f t="shared" si="530"/>
        <v>11256</v>
      </c>
    </row>
    <row r="1277" spans="1:98" outlineLevel="1">
      <c r="A1277" s="129">
        <v>8</v>
      </c>
      <c r="B1277" s="209" t="s">
        <v>308</v>
      </c>
      <c r="C1277" s="132" t="str">
        <f>_xlfn.IFNA(VLOOKUP($B1277,'Sch 2 - QA Team Roster'!$B$4:$C$32,2,FALSE )," ")</f>
        <v>QA UAT Lead</v>
      </c>
      <c r="D1277" s="323">
        <f>_xlfn.IFNA(VLOOKUP($C1277,'Sch 1 - QA Rates'!$B$4:$C$28,2,FALSE )," ")</f>
        <v>134</v>
      </c>
      <c r="E1277" s="210"/>
      <c r="F1277" s="210"/>
      <c r="G1277" s="210"/>
      <c r="H1277" s="210"/>
      <c r="I1277" s="210"/>
      <c r="J1277" s="210"/>
      <c r="K1277" s="210"/>
      <c r="L1277" s="210"/>
      <c r="M1277" s="210"/>
      <c r="N1277" s="210"/>
      <c r="O1277" s="210"/>
      <c r="P1277" s="210"/>
      <c r="Q1277" s="210"/>
      <c r="R1277" s="210"/>
      <c r="S1277" s="210"/>
      <c r="T1277" s="210"/>
      <c r="U1277" s="210"/>
      <c r="V1277" s="210"/>
      <c r="W1277" s="210"/>
      <c r="X1277" s="210"/>
      <c r="Y1277" s="210"/>
      <c r="Z1277" s="210"/>
      <c r="AA1277" s="477">
        <v>8</v>
      </c>
      <c r="AB1277" s="477">
        <v>12</v>
      </c>
      <c r="AC1277" s="477">
        <v>16</v>
      </c>
      <c r="AD1277" s="477">
        <v>24</v>
      </c>
      <c r="AE1277" s="477">
        <v>24</v>
      </c>
      <c r="AF1277" s="210"/>
      <c r="AG1277" s="210"/>
      <c r="AH1277" s="210"/>
      <c r="AI1277" s="210"/>
      <c r="AJ1277" s="210"/>
      <c r="AK1277" s="210"/>
      <c r="AL1277" s="210"/>
      <c r="AM1277" s="210"/>
      <c r="AN1277" s="210"/>
      <c r="AO1277" s="210"/>
      <c r="AP1277" s="210"/>
      <c r="AQ1277" s="210"/>
      <c r="AR1277" s="210"/>
      <c r="AS1277" s="210"/>
      <c r="AT1277" s="210"/>
      <c r="AU1277" s="210"/>
      <c r="AV1277" s="210"/>
      <c r="AW1277" s="210"/>
      <c r="AX1277" s="210"/>
      <c r="AY1277" s="210"/>
      <c r="AZ1277" s="116"/>
      <c r="BA1277" s="116"/>
      <c r="BB1277" s="116"/>
      <c r="BC1277" s="116"/>
      <c r="BD1277" s="116"/>
      <c r="BE1277" s="116"/>
      <c r="BF1277" s="116"/>
      <c r="BG1277" s="116"/>
      <c r="BH1277" s="116"/>
      <c r="BI1277" s="116"/>
      <c r="BJ1277" s="116"/>
      <c r="BK1277" s="116"/>
      <c r="BL1277" s="116"/>
      <c r="BM1277" s="116">
        <f t="shared" si="518"/>
        <v>84</v>
      </c>
      <c r="BN1277" s="37"/>
      <c r="BO1277" s="116">
        <f t="shared" si="531"/>
        <v>0</v>
      </c>
      <c r="BP1277" s="116">
        <f t="shared" si="531"/>
        <v>0</v>
      </c>
      <c r="BQ1277" s="116">
        <f t="shared" si="531"/>
        <v>36</v>
      </c>
      <c r="BR1277" s="116">
        <f t="shared" si="531"/>
        <v>48</v>
      </c>
      <c r="BS1277" s="116">
        <f t="shared" si="531"/>
        <v>0</v>
      </c>
      <c r="BT1277" s="116">
        <f t="shared" si="531"/>
        <v>0</v>
      </c>
      <c r="BU1277" s="116">
        <f t="shared" si="531"/>
        <v>0</v>
      </c>
      <c r="BV1277" s="116">
        <f t="shared" si="531"/>
        <v>0</v>
      </c>
      <c r="BW1277" s="116">
        <f t="shared" si="531"/>
        <v>0</v>
      </c>
      <c r="BX1277" s="116"/>
      <c r="BY1277" s="116">
        <f t="shared" si="508"/>
        <v>84</v>
      </c>
      <c r="BZ1277" s="116"/>
      <c r="CA1277" s="116">
        <f t="shared" si="532"/>
        <v>0</v>
      </c>
      <c r="CB1277" s="116">
        <f t="shared" si="532"/>
        <v>0</v>
      </c>
      <c r="CC1277" s="116">
        <f t="shared" si="532"/>
        <v>84</v>
      </c>
      <c r="CD1277" s="116">
        <f t="shared" si="532"/>
        <v>0</v>
      </c>
      <c r="CE1277" s="116">
        <f t="shared" si="532"/>
        <v>0</v>
      </c>
      <c r="CF1277" s="116">
        <f t="shared" si="532"/>
        <v>0</v>
      </c>
      <c r="CG1277" s="116">
        <f t="shared" si="532"/>
        <v>0</v>
      </c>
      <c r="CH1277" s="116">
        <f t="shared" si="532"/>
        <v>0</v>
      </c>
      <c r="CI1277" s="116">
        <f t="shared" si="532"/>
        <v>0</v>
      </c>
      <c r="CJ1277" s="116"/>
      <c r="CK1277" s="116">
        <f t="shared" si="509"/>
        <v>84</v>
      </c>
      <c r="CM1277" s="216">
        <f>_xlfn.IFNA(VLOOKUP($C1277,'Sch 1 - QA Rates'!$B$4:$C$19,2,FALSE ),0)</f>
        <v>134</v>
      </c>
      <c r="CN1277" s="216">
        <f t="shared" si="525"/>
        <v>0</v>
      </c>
      <c r="CO1277" s="216">
        <f t="shared" si="526"/>
        <v>2680</v>
      </c>
      <c r="CP1277" s="216">
        <f t="shared" si="527"/>
        <v>8576</v>
      </c>
      <c r="CQ1277" s="216">
        <f t="shared" si="528"/>
        <v>0</v>
      </c>
      <c r="CR1277" s="216">
        <f t="shared" si="529"/>
        <v>0</v>
      </c>
      <c r="CS1277" s="221">
        <f t="shared" si="530"/>
        <v>11256</v>
      </c>
    </row>
    <row r="1278" spans="1:98" ht="14" customHeight="1" outlineLevel="1">
      <c r="A1278" s="129">
        <v>9</v>
      </c>
      <c r="B1278" s="209" t="s">
        <v>400</v>
      </c>
      <c r="C1278" s="132" t="str">
        <f>_xlfn.IFNA(VLOOKUP($B1278,'Sch 2 - QA Team Roster'!$B$4:$C$32,2,FALSE )," ")</f>
        <v>QA Implementation Lead</v>
      </c>
      <c r="D1278" s="323">
        <f>_xlfn.IFNA(VLOOKUP($C1278,'Sch 1 - QA Rates'!$B$4:$C$28,2,FALSE )," ")</f>
        <v>124</v>
      </c>
      <c r="E1278" s="210"/>
      <c r="F1278" s="210"/>
      <c r="G1278" s="210"/>
      <c r="H1278" s="210"/>
      <c r="I1278" s="210"/>
      <c r="J1278" s="210"/>
      <c r="K1278" s="210"/>
      <c r="L1278" s="210"/>
      <c r="M1278" s="210"/>
      <c r="N1278" s="210"/>
      <c r="O1278" s="210"/>
      <c r="P1278" s="210"/>
      <c r="Q1278" s="210"/>
      <c r="R1278" s="210"/>
      <c r="S1278" s="210"/>
      <c r="T1278" s="210"/>
      <c r="U1278" s="210"/>
      <c r="V1278" s="210"/>
      <c r="W1278" s="210"/>
      <c r="X1278" s="210"/>
      <c r="Y1278" s="210"/>
      <c r="Z1278" s="210"/>
      <c r="AA1278" s="477"/>
      <c r="AB1278" s="477">
        <v>8</v>
      </c>
      <c r="AC1278" s="477">
        <v>16</v>
      </c>
      <c r="AD1278" s="477">
        <v>24</v>
      </c>
      <c r="AE1278" s="477">
        <v>32</v>
      </c>
      <c r="AF1278" s="210"/>
      <c r="AG1278" s="210"/>
      <c r="AH1278" s="210"/>
      <c r="AI1278" s="210"/>
      <c r="AJ1278" s="210"/>
      <c r="AK1278" s="210"/>
      <c r="AL1278" s="210"/>
      <c r="AM1278" s="210"/>
      <c r="AN1278" s="210"/>
      <c r="AO1278" s="210"/>
      <c r="AP1278" s="210"/>
      <c r="AQ1278" s="210"/>
      <c r="AR1278" s="210"/>
      <c r="AS1278" s="210"/>
      <c r="AT1278" s="210"/>
      <c r="AU1278" s="210"/>
      <c r="AV1278" s="210"/>
      <c r="AW1278" s="210"/>
      <c r="AX1278" s="210"/>
      <c r="AY1278" s="210"/>
      <c r="AZ1278" s="116"/>
      <c r="BA1278" s="116"/>
      <c r="BB1278" s="116"/>
      <c r="BC1278" s="116"/>
      <c r="BD1278" s="116"/>
      <c r="BE1278" s="116"/>
      <c r="BF1278" s="116"/>
      <c r="BG1278" s="116"/>
      <c r="BH1278" s="116"/>
      <c r="BI1278" s="116"/>
      <c r="BJ1278" s="116"/>
      <c r="BK1278" s="116"/>
      <c r="BL1278" s="116"/>
      <c r="BM1278" s="116">
        <f t="shared" si="518"/>
        <v>80</v>
      </c>
      <c r="BN1278" s="37"/>
      <c r="BO1278" s="116">
        <f t="shared" si="531"/>
        <v>0</v>
      </c>
      <c r="BP1278" s="116">
        <f t="shared" si="531"/>
        <v>0</v>
      </c>
      <c r="BQ1278" s="116">
        <f t="shared" si="531"/>
        <v>24</v>
      </c>
      <c r="BR1278" s="116">
        <f t="shared" si="531"/>
        <v>56</v>
      </c>
      <c r="BS1278" s="116">
        <f t="shared" si="531"/>
        <v>0</v>
      </c>
      <c r="BT1278" s="116">
        <f t="shared" si="531"/>
        <v>0</v>
      </c>
      <c r="BU1278" s="116">
        <f t="shared" si="531"/>
        <v>0</v>
      </c>
      <c r="BV1278" s="116">
        <f t="shared" si="531"/>
        <v>0</v>
      </c>
      <c r="BW1278" s="116">
        <f t="shared" si="531"/>
        <v>0</v>
      </c>
      <c r="BX1278" s="116"/>
      <c r="BY1278" s="116">
        <f t="shared" si="508"/>
        <v>80</v>
      </c>
      <c r="BZ1278" s="115" t="s">
        <v>325</v>
      </c>
      <c r="CA1278" s="116">
        <f t="shared" si="532"/>
        <v>0</v>
      </c>
      <c r="CB1278" s="116">
        <f t="shared" si="532"/>
        <v>0</v>
      </c>
      <c r="CC1278" s="116">
        <f t="shared" si="532"/>
        <v>80</v>
      </c>
      <c r="CD1278" s="116">
        <f t="shared" si="532"/>
        <v>0</v>
      </c>
      <c r="CE1278" s="116">
        <f t="shared" si="532"/>
        <v>0</v>
      </c>
      <c r="CF1278" s="116">
        <f t="shared" si="532"/>
        <v>0</v>
      </c>
      <c r="CG1278" s="116">
        <f t="shared" si="532"/>
        <v>0</v>
      </c>
      <c r="CH1278" s="116">
        <f t="shared" si="532"/>
        <v>0</v>
      </c>
      <c r="CI1278" s="116">
        <f t="shared" si="532"/>
        <v>0</v>
      </c>
      <c r="CJ1278" s="116"/>
      <c r="CK1278" s="116">
        <f t="shared" si="509"/>
        <v>80</v>
      </c>
      <c r="CM1278" s="216">
        <f>_xlfn.IFNA(VLOOKUP($C1278,'Sch 1 - QA Rates'!$B$4:$C$19,2,FALSE ),0)</f>
        <v>124</v>
      </c>
      <c r="CN1278" s="216">
        <f t="shared" si="525"/>
        <v>0</v>
      </c>
      <c r="CO1278" s="216">
        <f t="shared" si="526"/>
        <v>992</v>
      </c>
      <c r="CP1278" s="216">
        <f t="shared" si="527"/>
        <v>8928</v>
      </c>
      <c r="CQ1278" s="216">
        <f t="shared" si="528"/>
        <v>0</v>
      </c>
      <c r="CR1278" s="216">
        <f t="shared" si="529"/>
        <v>0</v>
      </c>
      <c r="CS1278" s="221">
        <f t="shared" si="530"/>
        <v>9920</v>
      </c>
      <c r="CT1278" s="4" t="s">
        <v>325</v>
      </c>
    </row>
    <row r="1279" spans="1:98" outlineLevel="1">
      <c r="A1279" s="129">
        <v>10</v>
      </c>
      <c r="B1279" s="208" t="s">
        <v>306</v>
      </c>
      <c r="C1279" s="132" t="str">
        <f>_xlfn.IFNA(VLOOKUP($B1279,'Sch 2 - QA Team Roster'!$B$4:$C$32,2,FALSE )," ")</f>
        <v>QA Implementation Lead</v>
      </c>
      <c r="D1279" s="323">
        <f>_xlfn.IFNA(VLOOKUP($C1279,'Sch 1 - QA Rates'!$B$4:$C$28,2,FALSE )," ")</f>
        <v>124</v>
      </c>
      <c r="E1279" s="210"/>
      <c r="F1279" s="210"/>
      <c r="G1279" s="210"/>
      <c r="H1279" s="210"/>
      <c r="I1279" s="210"/>
      <c r="J1279" s="210"/>
      <c r="K1279" s="210"/>
      <c r="L1279" s="210"/>
      <c r="M1279" s="210"/>
      <c r="N1279" s="210"/>
      <c r="O1279" s="210"/>
      <c r="P1279" s="210"/>
      <c r="Q1279" s="210"/>
      <c r="R1279" s="210"/>
      <c r="S1279" s="210"/>
      <c r="T1279" s="210"/>
      <c r="U1279" s="210"/>
      <c r="V1279" s="210"/>
      <c r="W1279" s="210"/>
      <c r="X1279" s="210"/>
      <c r="Y1279" s="210"/>
      <c r="Z1279" s="210"/>
      <c r="AA1279" s="477"/>
      <c r="AB1279" s="477">
        <v>8</v>
      </c>
      <c r="AC1279" s="477">
        <v>16</v>
      </c>
      <c r="AD1279" s="477">
        <v>24</v>
      </c>
      <c r="AE1279" s="477">
        <v>32</v>
      </c>
      <c r="AF1279" s="210"/>
      <c r="AG1279" s="210"/>
      <c r="AH1279" s="210"/>
      <c r="AI1279" s="210"/>
      <c r="AJ1279" s="210"/>
      <c r="AK1279" s="210"/>
      <c r="AL1279" s="210"/>
      <c r="AM1279" s="210"/>
      <c r="AN1279" s="210"/>
      <c r="AO1279" s="210"/>
      <c r="AP1279" s="210"/>
      <c r="AQ1279" s="210"/>
      <c r="AR1279" s="210"/>
      <c r="AS1279" s="210"/>
      <c r="AT1279" s="210"/>
      <c r="AU1279" s="210"/>
      <c r="AV1279" s="210"/>
      <c r="AW1279" s="210"/>
      <c r="AX1279" s="210"/>
      <c r="AY1279" s="210"/>
      <c r="AZ1279" s="116"/>
      <c r="BA1279" s="116"/>
      <c r="BB1279" s="116"/>
      <c r="BC1279" s="116"/>
      <c r="BD1279" s="116"/>
      <c r="BE1279" s="116"/>
      <c r="BF1279" s="116"/>
      <c r="BG1279" s="116"/>
      <c r="BH1279" s="116"/>
      <c r="BI1279" s="116"/>
      <c r="BJ1279" s="116"/>
      <c r="BK1279" s="116"/>
      <c r="BL1279" s="116"/>
      <c r="BM1279" s="116">
        <f t="shared" si="518"/>
        <v>80</v>
      </c>
      <c r="BN1279" s="37"/>
      <c r="BO1279" s="116">
        <f t="shared" si="531"/>
        <v>0</v>
      </c>
      <c r="BP1279" s="116">
        <f t="shared" si="531"/>
        <v>0</v>
      </c>
      <c r="BQ1279" s="116">
        <f t="shared" si="531"/>
        <v>24</v>
      </c>
      <c r="BR1279" s="116">
        <f t="shared" si="531"/>
        <v>56</v>
      </c>
      <c r="BS1279" s="116">
        <f t="shared" si="531"/>
        <v>0</v>
      </c>
      <c r="BT1279" s="116">
        <f t="shared" si="531"/>
        <v>0</v>
      </c>
      <c r="BU1279" s="116">
        <f t="shared" si="531"/>
        <v>0</v>
      </c>
      <c r="BV1279" s="116">
        <f t="shared" si="531"/>
        <v>0</v>
      </c>
      <c r="BW1279" s="116">
        <f t="shared" si="531"/>
        <v>0</v>
      </c>
      <c r="BX1279" s="116"/>
      <c r="BY1279" s="116">
        <f t="shared" si="508"/>
        <v>80</v>
      </c>
      <c r="BZ1279" s="116"/>
      <c r="CA1279" s="116">
        <f t="shared" si="532"/>
        <v>0</v>
      </c>
      <c r="CB1279" s="116">
        <f t="shared" si="532"/>
        <v>0</v>
      </c>
      <c r="CC1279" s="116">
        <f t="shared" si="532"/>
        <v>80</v>
      </c>
      <c r="CD1279" s="116">
        <f t="shared" si="532"/>
        <v>0</v>
      </c>
      <c r="CE1279" s="116">
        <f t="shared" si="532"/>
        <v>0</v>
      </c>
      <c r="CF1279" s="116">
        <f t="shared" si="532"/>
        <v>0</v>
      </c>
      <c r="CG1279" s="116">
        <f t="shared" si="532"/>
        <v>0</v>
      </c>
      <c r="CH1279" s="116">
        <f t="shared" si="532"/>
        <v>0</v>
      </c>
      <c r="CI1279" s="116">
        <f t="shared" si="532"/>
        <v>0</v>
      </c>
      <c r="CJ1279" s="116"/>
      <c r="CK1279" s="116">
        <f t="shared" si="509"/>
        <v>80</v>
      </c>
      <c r="CM1279" s="216">
        <f>_xlfn.IFNA(VLOOKUP($C1279,'Sch 1 - QA Rates'!$B$4:$C$19,2,FALSE ),0)</f>
        <v>124</v>
      </c>
      <c r="CN1279" s="216">
        <f t="shared" si="525"/>
        <v>0</v>
      </c>
      <c r="CO1279" s="216">
        <f t="shared" si="526"/>
        <v>992</v>
      </c>
      <c r="CP1279" s="216">
        <f t="shared" si="527"/>
        <v>8928</v>
      </c>
      <c r="CQ1279" s="216">
        <f t="shared" si="528"/>
        <v>0</v>
      </c>
      <c r="CR1279" s="216">
        <f t="shared" si="529"/>
        <v>0</v>
      </c>
      <c r="CS1279" s="221">
        <f t="shared" si="530"/>
        <v>9920</v>
      </c>
    </row>
    <row r="1280" spans="1:98" outlineLevel="1">
      <c r="A1280" s="129">
        <v>11</v>
      </c>
      <c r="B1280" s="208" t="s">
        <v>310</v>
      </c>
      <c r="C1280" s="132" t="str">
        <f>_xlfn.IFNA(VLOOKUP($B1280,'Sch 2 - QA Team Roster'!$B$4:$C$32,2,FALSE )," ")</f>
        <v>QA Sr. Administrative Assistant</v>
      </c>
      <c r="D1280" s="323">
        <f>_xlfn.IFNA(VLOOKUP($C1280,'Sch 1 - QA Rates'!$B$4:$C$28,2,FALSE )," ")</f>
        <v>45</v>
      </c>
      <c r="E1280" s="210"/>
      <c r="F1280" s="210"/>
      <c r="G1280" s="210"/>
      <c r="H1280" s="210"/>
      <c r="I1280" s="210"/>
      <c r="J1280" s="210"/>
      <c r="K1280" s="210"/>
      <c r="L1280" s="210"/>
      <c r="M1280" s="210"/>
      <c r="N1280" s="210"/>
      <c r="O1280" s="210"/>
      <c r="P1280" s="210"/>
      <c r="Q1280" s="210"/>
      <c r="R1280" s="210"/>
      <c r="S1280" s="210"/>
      <c r="T1280" s="210"/>
      <c r="U1280" s="210"/>
      <c r="V1280" s="210"/>
      <c r="W1280" s="210"/>
      <c r="X1280" s="210"/>
      <c r="Y1280" s="210"/>
      <c r="Z1280" s="210"/>
      <c r="AA1280" s="477"/>
      <c r="AB1280" s="477"/>
      <c r="AC1280" s="477"/>
      <c r="AD1280" s="477">
        <v>4</v>
      </c>
      <c r="AE1280" s="477">
        <v>4</v>
      </c>
      <c r="AF1280" s="210"/>
      <c r="AG1280" s="210"/>
      <c r="AH1280" s="210"/>
      <c r="AI1280" s="210"/>
      <c r="AJ1280" s="210"/>
      <c r="AK1280" s="210"/>
      <c r="AL1280" s="210"/>
      <c r="AM1280" s="210"/>
      <c r="AN1280" s="210"/>
      <c r="AO1280" s="210"/>
      <c r="AP1280" s="210"/>
      <c r="AQ1280" s="210"/>
      <c r="AR1280" s="210"/>
      <c r="AS1280" s="210"/>
      <c r="AT1280" s="210"/>
      <c r="AU1280" s="210"/>
      <c r="AV1280" s="210"/>
      <c r="AW1280" s="210"/>
      <c r="AX1280" s="210"/>
      <c r="AY1280" s="210"/>
      <c r="AZ1280" s="116"/>
      <c r="BA1280" s="116"/>
      <c r="BB1280" s="116"/>
      <c r="BC1280" s="116"/>
      <c r="BD1280" s="116"/>
      <c r="BE1280" s="116"/>
      <c r="BF1280" s="116"/>
      <c r="BG1280" s="116"/>
      <c r="BH1280" s="116"/>
      <c r="BI1280" s="116"/>
      <c r="BJ1280" s="116"/>
      <c r="BK1280" s="116"/>
      <c r="BL1280" s="116"/>
      <c r="BM1280" s="116">
        <f t="shared" si="518"/>
        <v>8</v>
      </c>
      <c r="BN1280" s="37"/>
      <c r="BO1280" s="116">
        <f t="shared" si="531"/>
        <v>0</v>
      </c>
      <c r="BP1280" s="116">
        <f t="shared" si="531"/>
        <v>0</v>
      </c>
      <c r="BQ1280" s="116">
        <f t="shared" si="531"/>
        <v>0</v>
      </c>
      <c r="BR1280" s="116">
        <f t="shared" si="531"/>
        <v>8</v>
      </c>
      <c r="BS1280" s="116">
        <f t="shared" si="531"/>
        <v>0</v>
      </c>
      <c r="BT1280" s="116">
        <f t="shared" si="531"/>
        <v>0</v>
      </c>
      <c r="BU1280" s="116">
        <f t="shared" si="531"/>
        <v>0</v>
      </c>
      <c r="BV1280" s="116">
        <f t="shared" si="531"/>
        <v>0</v>
      </c>
      <c r="BW1280" s="116">
        <f t="shared" si="531"/>
        <v>0</v>
      </c>
      <c r="BX1280" s="116"/>
      <c r="BY1280" s="116">
        <f t="shared" si="508"/>
        <v>8</v>
      </c>
      <c r="BZ1280" s="116"/>
      <c r="CA1280" s="116">
        <f t="shared" si="532"/>
        <v>0</v>
      </c>
      <c r="CB1280" s="116">
        <f t="shared" si="532"/>
        <v>0</v>
      </c>
      <c r="CC1280" s="116">
        <f t="shared" si="532"/>
        <v>8</v>
      </c>
      <c r="CD1280" s="116">
        <f t="shared" si="532"/>
        <v>0</v>
      </c>
      <c r="CE1280" s="116">
        <f t="shared" si="532"/>
        <v>0</v>
      </c>
      <c r="CF1280" s="116">
        <f t="shared" si="532"/>
        <v>0</v>
      </c>
      <c r="CG1280" s="116">
        <f t="shared" si="532"/>
        <v>0</v>
      </c>
      <c r="CH1280" s="116">
        <f t="shared" si="532"/>
        <v>0</v>
      </c>
      <c r="CI1280" s="116">
        <f t="shared" si="532"/>
        <v>0</v>
      </c>
      <c r="CJ1280" s="116"/>
      <c r="CK1280" s="116">
        <f t="shared" si="509"/>
        <v>8</v>
      </c>
      <c r="CM1280" s="216">
        <f>_xlfn.IFNA(VLOOKUP($C1280,'Sch 1 - QA Rates'!$B$4:$C$19,2,FALSE ),0)</f>
        <v>45</v>
      </c>
      <c r="CN1280" s="216">
        <f t="shared" si="525"/>
        <v>0</v>
      </c>
      <c r="CO1280" s="216">
        <f t="shared" si="526"/>
        <v>0</v>
      </c>
      <c r="CP1280" s="216">
        <f t="shared" si="527"/>
        <v>360</v>
      </c>
      <c r="CQ1280" s="216">
        <f t="shared" si="528"/>
        <v>0</v>
      </c>
      <c r="CR1280" s="216">
        <f t="shared" si="529"/>
        <v>0</v>
      </c>
      <c r="CS1280" s="221">
        <f t="shared" si="530"/>
        <v>360</v>
      </c>
    </row>
    <row r="1281" spans="1:98" outlineLevel="1">
      <c r="A1281" s="129">
        <v>12</v>
      </c>
      <c r="B1281" s="208" t="s">
        <v>469</v>
      </c>
      <c r="C1281" s="132" t="str">
        <f>_xlfn.IFNA(VLOOKUP($B1281,'Sch 2 - QA Team Roster'!$B$4:$C$32,2,FALSE )," ")</f>
        <v>QA Business Analyst/Tester</v>
      </c>
      <c r="D1281" s="323">
        <f>_xlfn.IFNA(VLOOKUP($C1281,'Sch 1 - QA Rates'!$B$4:$C$28,2,FALSE )," ")</f>
        <v>114</v>
      </c>
      <c r="E1281" s="210"/>
      <c r="F1281" s="210"/>
      <c r="G1281" s="210"/>
      <c r="H1281" s="210"/>
      <c r="I1281" s="210"/>
      <c r="J1281" s="210"/>
      <c r="K1281" s="210"/>
      <c r="L1281" s="210"/>
      <c r="M1281" s="210"/>
      <c r="N1281" s="210"/>
      <c r="O1281" s="210"/>
      <c r="P1281" s="210"/>
      <c r="Q1281" s="210"/>
      <c r="R1281" s="210"/>
      <c r="S1281" s="210"/>
      <c r="T1281" s="210"/>
      <c r="U1281" s="210"/>
      <c r="V1281" s="210"/>
      <c r="W1281" s="210"/>
      <c r="X1281" s="210"/>
      <c r="Y1281" s="210"/>
      <c r="Z1281" s="210"/>
      <c r="AA1281" s="477"/>
      <c r="AB1281" s="477">
        <v>8</v>
      </c>
      <c r="AC1281" s="477">
        <v>16</v>
      </c>
      <c r="AD1281" s="477">
        <v>24</v>
      </c>
      <c r="AE1281" s="477">
        <v>32</v>
      </c>
      <c r="AF1281" s="210"/>
      <c r="AG1281" s="210"/>
      <c r="AH1281" s="210"/>
      <c r="AI1281" s="210"/>
      <c r="AJ1281" s="210"/>
      <c r="AK1281" s="210"/>
      <c r="AL1281" s="210"/>
      <c r="AM1281" s="210"/>
      <c r="AN1281" s="210"/>
      <c r="AO1281" s="210"/>
      <c r="AP1281" s="210"/>
      <c r="AQ1281" s="210"/>
      <c r="AR1281" s="210"/>
      <c r="AS1281" s="210"/>
      <c r="AT1281" s="210"/>
      <c r="AU1281" s="210"/>
      <c r="AV1281" s="210"/>
      <c r="AW1281" s="210"/>
      <c r="AX1281" s="210"/>
      <c r="AY1281" s="210"/>
      <c r="AZ1281" s="116"/>
      <c r="BA1281" s="116"/>
      <c r="BB1281" s="116"/>
      <c r="BC1281" s="116"/>
      <c r="BD1281" s="116"/>
      <c r="BE1281" s="116"/>
      <c r="BF1281" s="116"/>
      <c r="BG1281" s="116"/>
      <c r="BH1281" s="116"/>
      <c r="BI1281" s="116"/>
      <c r="BJ1281" s="116"/>
      <c r="BK1281" s="116"/>
      <c r="BL1281" s="116"/>
      <c r="BM1281" s="116">
        <f t="shared" si="518"/>
        <v>80</v>
      </c>
      <c r="BN1281" s="37"/>
      <c r="BO1281" s="116">
        <f t="shared" si="531"/>
        <v>0</v>
      </c>
      <c r="BP1281" s="116">
        <f t="shared" si="531"/>
        <v>0</v>
      </c>
      <c r="BQ1281" s="116">
        <f t="shared" si="531"/>
        <v>24</v>
      </c>
      <c r="BR1281" s="116">
        <f t="shared" si="531"/>
        <v>56</v>
      </c>
      <c r="BS1281" s="116">
        <f t="shared" si="531"/>
        <v>0</v>
      </c>
      <c r="BT1281" s="116">
        <f t="shared" si="531"/>
        <v>0</v>
      </c>
      <c r="BU1281" s="116">
        <f t="shared" si="531"/>
        <v>0</v>
      </c>
      <c r="BV1281" s="116">
        <f t="shared" si="531"/>
        <v>0</v>
      </c>
      <c r="BW1281" s="116">
        <f t="shared" si="531"/>
        <v>0</v>
      </c>
      <c r="BX1281" s="116"/>
      <c r="BY1281" s="116">
        <f t="shared" si="508"/>
        <v>80</v>
      </c>
      <c r="BZ1281" s="116"/>
      <c r="CA1281" s="116">
        <f t="shared" si="532"/>
        <v>0</v>
      </c>
      <c r="CB1281" s="116">
        <f t="shared" si="532"/>
        <v>0</v>
      </c>
      <c r="CC1281" s="116">
        <f t="shared" si="532"/>
        <v>80</v>
      </c>
      <c r="CD1281" s="116">
        <f t="shared" si="532"/>
        <v>0</v>
      </c>
      <c r="CE1281" s="116">
        <f t="shared" si="532"/>
        <v>0</v>
      </c>
      <c r="CF1281" s="116">
        <f t="shared" si="532"/>
        <v>0</v>
      </c>
      <c r="CG1281" s="116">
        <f t="shared" si="532"/>
        <v>0</v>
      </c>
      <c r="CH1281" s="116">
        <f t="shared" si="532"/>
        <v>0</v>
      </c>
      <c r="CI1281" s="116">
        <f t="shared" si="532"/>
        <v>0</v>
      </c>
      <c r="CJ1281" s="116"/>
      <c r="CK1281" s="116">
        <f t="shared" si="509"/>
        <v>80</v>
      </c>
      <c r="CM1281" s="216">
        <f>_xlfn.IFNA(VLOOKUP($C1281,'Sch 1 - QA Rates'!$B$4:$C$19,2,FALSE ),0)</f>
        <v>114</v>
      </c>
      <c r="CN1281" s="216">
        <f t="shared" si="525"/>
        <v>0</v>
      </c>
      <c r="CO1281" s="216">
        <f t="shared" si="526"/>
        <v>912</v>
      </c>
      <c r="CP1281" s="216">
        <f t="shared" si="527"/>
        <v>8208</v>
      </c>
      <c r="CQ1281" s="216">
        <f t="shared" si="528"/>
        <v>0</v>
      </c>
      <c r="CR1281" s="216">
        <f t="shared" si="529"/>
        <v>0</v>
      </c>
      <c r="CS1281" s="221">
        <f t="shared" si="530"/>
        <v>9120</v>
      </c>
    </row>
    <row r="1282" spans="1:98" outlineLevel="1">
      <c r="A1282" s="129">
        <v>13</v>
      </c>
      <c r="B1282" s="133" t="s">
        <v>315</v>
      </c>
      <c r="C1282" s="132" t="str">
        <f>_xlfn.IFNA(VLOOKUP($B1282,'Sch 2 - QA Team Roster'!$B$4:$C$32,2,FALSE )," ")</f>
        <v>QA Executive</v>
      </c>
      <c r="D1282" s="323">
        <f>_xlfn.IFNA(VLOOKUP($C1282,'Sch 1 - QA Rates'!$B$4:$C$28,2,FALSE )," ")</f>
        <v>154</v>
      </c>
      <c r="E1282" s="210"/>
      <c r="F1282" s="210"/>
      <c r="G1282" s="210"/>
      <c r="H1282" s="210"/>
      <c r="I1282" s="210"/>
      <c r="J1282" s="210"/>
      <c r="K1282" s="210"/>
      <c r="L1282" s="210"/>
      <c r="M1282" s="210"/>
      <c r="N1282" s="210"/>
      <c r="O1282" s="210"/>
      <c r="P1282" s="210"/>
      <c r="Q1282" s="210"/>
      <c r="R1282" s="210"/>
      <c r="S1282" s="210"/>
      <c r="T1282" s="210"/>
      <c r="U1282" s="210"/>
      <c r="V1282" s="210"/>
      <c r="W1282" s="210"/>
      <c r="X1282" s="210"/>
      <c r="Y1282" s="210"/>
      <c r="Z1282" s="210"/>
      <c r="AA1282" s="477"/>
      <c r="AB1282" s="477"/>
      <c r="AC1282" s="477"/>
      <c r="AD1282" s="477"/>
      <c r="AE1282" s="477">
        <v>8</v>
      </c>
      <c r="AF1282" s="210"/>
      <c r="AG1282" s="210"/>
      <c r="AH1282" s="210"/>
      <c r="AI1282" s="210"/>
      <c r="AJ1282" s="210"/>
      <c r="AK1282" s="210"/>
      <c r="AL1282" s="210"/>
      <c r="AM1282" s="210"/>
      <c r="AN1282" s="210"/>
      <c r="AO1282" s="210"/>
      <c r="AP1282" s="210"/>
      <c r="AQ1282" s="210"/>
      <c r="AR1282" s="210"/>
      <c r="AS1282" s="210"/>
      <c r="AT1282" s="210"/>
      <c r="AU1282" s="210"/>
      <c r="AV1282" s="210"/>
      <c r="AW1282" s="210"/>
      <c r="AX1282" s="210"/>
      <c r="AY1282" s="210"/>
      <c r="AZ1282" s="116"/>
      <c r="BA1282" s="116"/>
      <c r="BB1282" s="116"/>
      <c r="BC1282" s="116"/>
      <c r="BD1282" s="116"/>
      <c r="BE1282" s="116"/>
      <c r="BF1282" s="116"/>
      <c r="BG1282" s="116"/>
      <c r="BH1282" s="116"/>
      <c r="BI1282" s="116"/>
      <c r="BJ1282" s="116"/>
      <c r="BK1282" s="116"/>
      <c r="BL1282" s="116"/>
      <c r="BM1282" s="116">
        <f t="shared" si="518"/>
        <v>8</v>
      </c>
      <c r="BN1282" s="37"/>
      <c r="BO1282" s="116">
        <f t="shared" si="531"/>
        <v>0</v>
      </c>
      <c r="BP1282" s="116">
        <f t="shared" si="531"/>
        <v>0</v>
      </c>
      <c r="BQ1282" s="116">
        <f t="shared" si="531"/>
        <v>0</v>
      </c>
      <c r="BR1282" s="116">
        <f t="shared" si="531"/>
        <v>8</v>
      </c>
      <c r="BS1282" s="116">
        <f t="shared" si="531"/>
        <v>0</v>
      </c>
      <c r="BT1282" s="116">
        <f t="shared" si="531"/>
        <v>0</v>
      </c>
      <c r="BU1282" s="116">
        <f t="shared" si="531"/>
        <v>0</v>
      </c>
      <c r="BV1282" s="116">
        <f t="shared" si="531"/>
        <v>0</v>
      </c>
      <c r="BW1282" s="116">
        <f t="shared" si="531"/>
        <v>0</v>
      </c>
      <c r="BX1282" s="116"/>
      <c r="BY1282" s="116">
        <f t="shared" si="508"/>
        <v>8</v>
      </c>
      <c r="BZ1282" s="116"/>
      <c r="CA1282" s="116">
        <f t="shared" si="532"/>
        <v>0</v>
      </c>
      <c r="CB1282" s="116">
        <f t="shared" si="532"/>
        <v>0</v>
      </c>
      <c r="CC1282" s="116">
        <f t="shared" si="532"/>
        <v>8</v>
      </c>
      <c r="CD1282" s="116">
        <f t="shared" si="532"/>
        <v>0</v>
      </c>
      <c r="CE1282" s="116">
        <f t="shared" si="532"/>
        <v>0</v>
      </c>
      <c r="CF1282" s="116">
        <f t="shared" si="532"/>
        <v>0</v>
      </c>
      <c r="CG1282" s="116">
        <f t="shared" si="532"/>
        <v>0</v>
      </c>
      <c r="CH1282" s="116">
        <f t="shared" si="532"/>
        <v>0</v>
      </c>
      <c r="CI1282" s="116">
        <f t="shared" si="532"/>
        <v>0</v>
      </c>
      <c r="CJ1282" s="116"/>
      <c r="CK1282" s="116">
        <f t="shared" si="509"/>
        <v>8</v>
      </c>
      <c r="CM1282" s="216">
        <f>_xlfn.IFNA(VLOOKUP($C1282,'Sch 1 - QA Rates'!$B$4:$C$19,2,FALSE ),0)</f>
        <v>154</v>
      </c>
      <c r="CN1282" s="216">
        <f t="shared" si="525"/>
        <v>0</v>
      </c>
      <c r="CO1282" s="216">
        <f t="shared" si="526"/>
        <v>0</v>
      </c>
      <c r="CP1282" s="216">
        <f t="shared" si="527"/>
        <v>1232</v>
      </c>
      <c r="CQ1282" s="216">
        <f t="shared" si="528"/>
        <v>0</v>
      </c>
      <c r="CR1282" s="216">
        <f t="shared" si="529"/>
        <v>0</v>
      </c>
      <c r="CS1282" s="221">
        <f t="shared" si="530"/>
        <v>1232</v>
      </c>
    </row>
    <row r="1283" spans="1:98" outlineLevel="1">
      <c r="A1283" s="129">
        <v>14</v>
      </c>
      <c r="B1283" s="133"/>
      <c r="C1283" s="132" t="str">
        <f>_xlfn.IFNA(VLOOKUP($B1283,'Sch 2 - QA Team Roster'!$B$4:$C$32,2,FALSE )," ")</f>
        <v xml:space="preserve"> </v>
      </c>
      <c r="D1283" s="323"/>
      <c r="E1283" s="210"/>
      <c r="F1283" s="210"/>
      <c r="G1283" s="210"/>
      <c r="H1283" s="210"/>
      <c r="I1283" s="210"/>
      <c r="J1283" s="210"/>
      <c r="K1283" s="210"/>
      <c r="L1283" s="210"/>
      <c r="M1283" s="210"/>
      <c r="N1283" s="210"/>
      <c r="O1283" s="210"/>
      <c r="P1283" s="210"/>
      <c r="Q1283" s="210"/>
      <c r="R1283" s="210"/>
      <c r="S1283" s="210"/>
      <c r="T1283" s="210"/>
      <c r="U1283" s="210"/>
      <c r="V1283" s="210"/>
      <c r="W1283" s="210"/>
      <c r="X1283" s="210"/>
      <c r="Y1283" s="210"/>
      <c r="Z1283" s="210"/>
      <c r="AA1283" s="210"/>
      <c r="AB1283" s="210"/>
      <c r="AC1283" s="210"/>
      <c r="AD1283" s="210"/>
      <c r="AE1283" s="210"/>
      <c r="AF1283" s="210"/>
      <c r="AG1283" s="210"/>
      <c r="AH1283" s="210"/>
      <c r="AI1283" s="210"/>
      <c r="AJ1283" s="210"/>
      <c r="AK1283" s="210"/>
      <c r="AL1283" s="210"/>
      <c r="AM1283" s="210"/>
      <c r="AN1283" s="210"/>
      <c r="AO1283" s="210"/>
      <c r="AP1283" s="210"/>
      <c r="AQ1283" s="210"/>
      <c r="AR1283" s="210"/>
      <c r="AS1283" s="210"/>
      <c r="AT1283" s="210"/>
      <c r="AU1283" s="210"/>
      <c r="AV1283" s="210"/>
      <c r="AW1283" s="210"/>
      <c r="AX1283" s="210"/>
      <c r="AY1283" s="210"/>
      <c r="AZ1283" s="116"/>
      <c r="BA1283" s="116"/>
      <c r="BB1283" s="116"/>
      <c r="BC1283" s="116"/>
      <c r="BD1283" s="116"/>
      <c r="BE1283" s="116"/>
      <c r="BF1283" s="116"/>
      <c r="BG1283" s="116"/>
      <c r="BH1283" s="116"/>
      <c r="BI1283" s="116"/>
      <c r="BJ1283" s="116"/>
      <c r="BK1283" s="116"/>
      <c r="BL1283" s="116"/>
      <c r="BM1283" s="116">
        <f t="shared" si="518"/>
        <v>0</v>
      </c>
      <c r="BN1283" s="37"/>
      <c r="BO1283" s="116">
        <f t="shared" si="531"/>
        <v>0</v>
      </c>
      <c r="BP1283" s="116">
        <f t="shared" si="531"/>
        <v>0</v>
      </c>
      <c r="BQ1283" s="116">
        <f t="shared" si="531"/>
        <v>0</v>
      </c>
      <c r="BR1283" s="116">
        <f t="shared" si="531"/>
        <v>0</v>
      </c>
      <c r="BS1283" s="116">
        <f t="shared" si="531"/>
        <v>0</v>
      </c>
      <c r="BT1283" s="116">
        <f t="shared" si="531"/>
        <v>0</v>
      </c>
      <c r="BU1283" s="116">
        <f t="shared" si="531"/>
        <v>0</v>
      </c>
      <c r="BV1283" s="116">
        <f t="shared" si="531"/>
        <v>0</v>
      </c>
      <c r="BW1283" s="116">
        <f t="shared" si="531"/>
        <v>0</v>
      </c>
      <c r="BX1283" s="116"/>
      <c r="BY1283" s="116">
        <f t="shared" si="508"/>
        <v>0</v>
      </c>
      <c r="BZ1283" s="116"/>
      <c r="CA1283" s="116">
        <f t="shared" si="532"/>
        <v>0</v>
      </c>
      <c r="CB1283" s="116">
        <f t="shared" si="532"/>
        <v>0</v>
      </c>
      <c r="CC1283" s="116">
        <f t="shared" si="532"/>
        <v>0</v>
      </c>
      <c r="CD1283" s="116">
        <f t="shared" si="532"/>
        <v>0</v>
      </c>
      <c r="CE1283" s="116">
        <f t="shared" si="532"/>
        <v>0</v>
      </c>
      <c r="CF1283" s="116">
        <f t="shared" si="532"/>
        <v>0</v>
      </c>
      <c r="CG1283" s="116">
        <f t="shared" si="532"/>
        <v>0</v>
      </c>
      <c r="CH1283" s="116">
        <f t="shared" si="532"/>
        <v>0</v>
      </c>
      <c r="CI1283" s="116">
        <f t="shared" si="532"/>
        <v>0</v>
      </c>
      <c r="CJ1283" s="116"/>
      <c r="CK1283" s="116">
        <f t="shared" si="509"/>
        <v>0</v>
      </c>
      <c r="CM1283" s="216">
        <f>_xlfn.IFNA(VLOOKUP($C1283,'Sch 1 - QA Rates'!$B$4:$C$19,2,FALSE ),0)</f>
        <v>0</v>
      </c>
      <c r="CN1283" s="216">
        <f t="shared" si="525"/>
        <v>0</v>
      </c>
      <c r="CO1283" s="216">
        <f t="shared" si="526"/>
        <v>0</v>
      </c>
      <c r="CP1283" s="216">
        <f t="shared" si="527"/>
        <v>0</v>
      </c>
      <c r="CQ1283" s="216">
        <f t="shared" si="528"/>
        <v>0</v>
      </c>
      <c r="CR1283" s="216">
        <f t="shared" si="529"/>
        <v>0</v>
      </c>
      <c r="CS1283" s="221">
        <f t="shared" si="530"/>
        <v>0</v>
      </c>
    </row>
    <row r="1284" spans="1:98" outlineLevel="1">
      <c r="A1284" s="129">
        <v>15</v>
      </c>
      <c r="B1284" s="133"/>
      <c r="C1284" s="132" t="str">
        <f>_xlfn.IFNA(VLOOKUP($B1284,'Sch 2 - QA Team Roster'!$B$4:$C$32,2,FALSE )," ")</f>
        <v xml:space="preserve"> </v>
      </c>
      <c r="D1284" s="323"/>
      <c r="E1284" s="210"/>
      <c r="F1284" s="210"/>
      <c r="G1284" s="210"/>
      <c r="H1284" s="210"/>
      <c r="I1284" s="210"/>
      <c r="J1284" s="210"/>
      <c r="K1284" s="210"/>
      <c r="L1284" s="210"/>
      <c r="M1284" s="210"/>
      <c r="N1284" s="210"/>
      <c r="O1284" s="210"/>
      <c r="P1284" s="210"/>
      <c r="Q1284" s="210"/>
      <c r="R1284" s="210"/>
      <c r="S1284" s="210"/>
      <c r="T1284" s="210"/>
      <c r="U1284" s="210"/>
      <c r="V1284" s="210"/>
      <c r="W1284" s="210"/>
      <c r="X1284" s="210"/>
      <c r="Y1284" s="210"/>
      <c r="Z1284" s="210"/>
      <c r="AA1284" s="210"/>
      <c r="AB1284" s="210"/>
      <c r="AC1284" s="210"/>
      <c r="AD1284" s="210"/>
      <c r="AE1284" s="210"/>
      <c r="AF1284" s="210"/>
      <c r="AG1284" s="210"/>
      <c r="AH1284" s="210"/>
      <c r="AI1284" s="210"/>
      <c r="AJ1284" s="210"/>
      <c r="AK1284" s="210"/>
      <c r="AL1284" s="210"/>
      <c r="AM1284" s="210"/>
      <c r="AN1284" s="210"/>
      <c r="AO1284" s="210"/>
      <c r="AP1284" s="210"/>
      <c r="AQ1284" s="210"/>
      <c r="AR1284" s="210"/>
      <c r="AS1284" s="210"/>
      <c r="AT1284" s="210"/>
      <c r="AU1284" s="210"/>
      <c r="AV1284" s="210"/>
      <c r="AW1284" s="210"/>
      <c r="AX1284" s="210"/>
      <c r="AY1284" s="210"/>
      <c r="AZ1284" s="116"/>
      <c r="BA1284" s="116"/>
      <c r="BB1284" s="116"/>
      <c r="BC1284" s="116"/>
      <c r="BD1284" s="116"/>
      <c r="BE1284" s="116"/>
      <c r="BF1284" s="116"/>
      <c r="BG1284" s="116"/>
      <c r="BH1284" s="116"/>
      <c r="BI1284" s="116"/>
      <c r="BJ1284" s="116"/>
      <c r="BK1284" s="116"/>
      <c r="BL1284" s="116"/>
      <c r="BM1284" s="116">
        <f t="shared" si="518"/>
        <v>0</v>
      </c>
      <c r="BN1284" s="37"/>
      <c r="BO1284" s="116">
        <f t="shared" si="531"/>
        <v>0</v>
      </c>
      <c r="BP1284" s="116">
        <f t="shared" si="531"/>
        <v>0</v>
      </c>
      <c r="BQ1284" s="116">
        <f t="shared" si="531"/>
        <v>0</v>
      </c>
      <c r="BR1284" s="116">
        <f t="shared" si="531"/>
        <v>0</v>
      </c>
      <c r="BS1284" s="116">
        <f t="shared" si="531"/>
        <v>0</v>
      </c>
      <c r="BT1284" s="116">
        <f t="shared" si="531"/>
        <v>0</v>
      </c>
      <c r="BU1284" s="116">
        <f t="shared" si="531"/>
        <v>0</v>
      </c>
      <c r="BV1284" s="116">
        <f t="shared" si="531"/>
        <v>0</v>
      </c>
      <c r="BW1284" s="116">
        <f t="shared" si="531"/>
        <v>0</v>
      </c>
      <c r="BX1284" s="116"/>
      <c r="BY1284" s="116">
        <f t="shared" si="508"/>
        <v>0</v>
      </c>
      <c r="BZ1284" s="116"/>
      <c r="CA1284" s="116">
        <f t="shared" si="532"/>
        <v>0</v>
      </c>
      <c r="CB1284" s="116">
        <f t="shared" si="532"/>
        <v>0</v>
      </c>
      <c r="CC1284" s="116">
        <f t="shared" si="532"/>
        <v>0</v>
      </c>
      <c r="CD1284" s="116">
        <f t="shared" si="532"/>
        <v>0</v>
      </c>
      <c r="CE1284" s="116">
        <f t="shared" si="532"/>
        <v>0</v>
      </c>
      <c r="CF1284" s="116">
        <f t="shared" si="532"/>
        <v>0</v>
      </c>
      <c r="CG1284" s="116">
        <f t="shared" si="532"/>
        <v>0</v>
      </c>
      <c r="CH1284" s="116">
        <f t="shared" si="532"/>
        <v>0</v>
      </c>
      <c r="CI1284" s="116">
        <f t="shared" si="532"/>
        <v>0</v>
      </c>
      <c r="CJ1284" s="116"/>
      <c r="CK1284" s="116">
        <f t="shared" si="509"/>
        <v>0</v>
      </c>
      <c r="CM1284" s="216">
        <f>_xlfn.IFNA(VLOOKUP($C1284,'Sch 1 - QA Rates'!$B$4:$C$19,2,FALSE ),0)</f>
        <v>0</v>
      </c>
      <c r="CN1284" s="216">
        <f t="shared" si="525"/>
        <v>0</v>
      </c>
      <c r="CO1284" s="216">
        <f t="shared" si="526"/>
        <v>0</v>
      </c>
      <c r="CP1284" s="216">
        <f t="shared" si="527"/>
        <v>0</v>
      </c>
      <c r="CQ1284" s="216">
        <f t="shared" si="528"/>
        <v>0</v>
      </c>
      <c r="CR1284" s="216">
        <f t="shared" si="529"/>
        <v>0</v>
      </c>
      <c r="CS1284" s="221">
        <f t="shared" si="530"/>
        <v>0</v>
      </c>
    </row>
    <row r="1285" spans="1:98" outlineLevel="1">
      <c r="A1285" s="129">
        <v>16</v>
      </c>
      <c r="B1285" s="133"/>
      <c r="C1285" s="132" t="str">
        <f>_xlfn.IFNA(VLOOKUP($B1285,'Sch 2 - QA Team Roster'!$B$4:$C$32,2,FALSE )," ")</f>
        <v xml:space="preserve"> </v>
      </c>
      <c r="D1285" s="323"/>
      <c r="E1285" s="210"/>
      <c r="F1285" s="210"/>
      <c r="G1285" s="210"/>
      <c r="H1285" s="210"/>
      <c r="I1285" s="210"/>
      <c r="J1285" s="210"/>
      <c r="K1285" s="210"/>
      <c r="L1285" s="210"/>
      <c r="M1285" s="210"/>
      <c r="N1285" s="210"/>
      <c r="O1285" s="210"/>
      <c r="P1285" s="210"/>
      <c r="Q1285" s="210"/>
      <c r="R1285" s="210"/>
      <c r="S1285" s="210"/>
      <c r="T1285" s="210"/>
      <c r="U1285" s="210"/>
      <c r="V1285" s="210"/>
      <c r="W1285" s="210"/>
      <c r="X1285" s="210"/>
      <c r="Y1285" s="210"/>
      <c r="Z1285" s="210"/>
      <c r="AA1285" s="210"/>
      <c r="AB1285" s="210"/>
      <c r="AC1285" s="210"/>
      <c r="AD1285" s="210"/>
      <c r="AE1285" s="210"/>
      <c r="AF1285" s="210"/>
      <c r="AG1285" s="210"/>
      <c r="AH1285" s="210"/>
      <c r="AI1285" s="210"/>
      <c r="AJ1285" s="210"/>
      <c r="AK1285" s="210"/>
      <c r="AL1285" s="210"/>
      <c r="AM1285" s="210"/>
      <c r="AN1285" s="210"/>
      <c r="AO1285" s="210"/>
      <c r="AP1285" s="210"/>
      <c r="AQ1285" s="210"/>
      <c r="AR1285" s="210"/>
      <c r="AS1285" s="210"/>
      <c r="AT1285" s="210"/>
      <c r="AU1285" s="210"/>
      <c r="AV1285" s="210"/>
      <c r="AW1285" s="210"/>
      <c r="AX1285" s="210"/>
      <c r="AY1285" s="210"/>
      <c r="AZ1285" s="116"/>
      <c r="BA1285" s="116"/>
      <c r="BB1285" s="116"/>
      <c r="BC1285" s="116"/>
      <c r="BD1285" s="116"/>
      <c r="BE1285" s="116"/>
      <c r="BF1285" s="116"/>
      <c r="BG1285" s="116"/>
      <c r="BH1285" s="116"/>
      <c r="BI1285" s="116"/>
      <c r="BJ1285" s="116"/>
      <c r="BK1285" s="116"/>
      <c r="BL1285" s="116"/>
      <c r="BM1285" s="116">
        <f t="shared" si="518"/>
        <v>0</v>
      </c>
      <c r="BN1285" s="37"/>
      <c r="BO1285" s="116">
        <f t="shared" si="531"/>
        <v>0</v>
      </c>
      <c r="BP1285" s="116">
        <f t="shared" si="531"/>
        <v>0</v>
      </c>
      <c r="BQ1285" s="116">
        <f t="shared" si="531"/>
        <v>0</v>
      </c>
      <c r="BR1285" s="116">
        <f t="shared" si="531"/>
        <v>0</v>
      </c>
      <c r="BS1285" s="116">
        <f t="shared" si="531"/>
        <v>0</v>
      </c>
      <c r="BT1285" s="116">
        <f t="shared" si="531"/>
        <v>0</v>
      </c>
      <c r="BU1285" s="116">
        <f t="shared" si="531"/>
        <v>0</v>
      </c>
      <c r="BV1285" s="116">
        <f t="shared" si="531"/>
        <v>0</v>
      </c>
      <c r="BW1285" s="116">
        <f t="shared" si="531"/>
        <v>0</v>
      </c>
      <c r="BX1285" s="116"/>
      <c r="BY1285" s="116">
        <f t="shared" si="508"/>
        <v>0</v>
      </c>
      <c r="BZ1285" s="116"/>
      <c r="CA1285" s="116">
        <f t="shared" si="532"/>
        <v>0</v>
      </c>
      <c r="CB1285" s="116">
        <f t="shared" si="532"/>
        <v>0</v>
      </c>
      <c r="CC1285" s="116">
        <f t="shared" si="532"/>
        <v>0</v>
      </c>
      <c r="CD1285" s="116">
        <f t="shared" si="532"/>
        <v>0</v>
      </c>
      <c r="CE1285" s="116">
        <f t="shared" si="532"/>
        <v>0</v>
      </c>
      <c r="CF1285" s="116">
        <f t="shared" si="532"/>
        <v>0</v>
      </c>
      <c r="CG1285" s="116">
        <f t="shared" si="532"/>
        <v>0</v>
      </c>
      <c r="CH1285" s="116">
        <f t="shared" si="532"/>
        <v>0</v>
      </c>
      <c r="CI1285" s="116">
        <f t="shared" si="532"/>
        <v>0</v>
      </c>
      <c r="CJ1285" s="116"/>
      <c r="CK1285" s="116">
        <f t="shared" si="509"/>
        <v>0</v>
      </c>
      <c r="CM1285" s="216">
        <f>_xlfn.IFNA(VLOOKUP($C1285,'Sch 1 - QA Rates'!$B$4:$C$19,2,FALSE ),0)</f>
        <v>0</v>
      </c>
      <c r="CN1285" s="216">
        <f t="shared" si="525"/>
        <v>0</v>
      </c>
      <c r="CO1285" s="216">
        <f t="shared" si="526"/>
        <v>0</v>
      </c>
      <c r="CP1285" s="216">
        <f t="shared" si="527"/>
        <v>0</v>
      </c>
      <c r="CQ1285" s="216">
        <f t="shared" si="528"/>
        <v>0</v>
      </c>
      <c r="CR1285" s="216">
        <f t="shared" si="529"/>
        <v>0</v>
      </c>
      <c r="CS1285" s="221">
        <f t="shared" si="530"/>
        <v>0</v>
      </c>
    </row>
    <row r="1286" spans="1:98" outlineLevel="1">
      <c r="A1286" s="129">
        <v>17</v>
      </c>
      <c r="B1286" s="133"/>
      <c r="C1286" s="132" t="str">
        <f>_xlfn.IFNA(VLOOKUP($B1286,'Sch 2 - QA Team Roster'!$B$4:$C$32,2,FALSE )," ")</f>
        <v xml:space="preserve"> </v>
      </c>
      <c r="D1286" s="323"/>
      <c r="E1286" s="210"/>
      <c r="F1286" s="210"/>
      <c r="G1286" s="210"/>
      <c r="H1286" s="210"/>
      <c r="I1286" s="210"/>
      <c r="J1286" s="210"/>
      <c r="K1286" s="210"/>
      <c r="L1286" s="210"/>
      <c r="M1286" s="210"/>
      <c r="N1286" s="210"/>
      <c r="O1286" s="210"/>
      <c r="P1286" s="210"/>
      <c r="Q1286" s="210"/>
      <c r="R1286" s="210"/>
      <c r="S1286" s="210"/>
      <c r="T1286" s="210"/>
      <c r="U1286" s="210"/>
      <c r="V1286" s="210"/>
      <c r="W1286" s="210"/>
      <c r="X1286" s="210"/>
      <c r="Y1286" s="210"/>
      <c r="Z1286" s="210"/>
      <c r="AA1286" s="210"/>
      <c r="AB1286" s="210"/>
      <c r="AC1286" s="210"/>
      <c r="AD1286" s="210"/>
      <c r="AE1286" s="210"/>
      <c r="AF1286" s="210"/>
      <c r="AG1286" s="210"/>
      <c r="AH1286" s="210"/>
      <c r="AI1286" s="210"/>
      <c r="AJ1286" s="210"/>
      <c r="AK1286" s="210"/>
      <c r="AL1286" s="210"/>
      <c r="AM1286" s="210"/>
      <c r="AN1286" s="210"/>
      <c r="AO1286" s="210"/>
      <c r="AP1286" s="210"/>
      <c r="AQ1286" s="210"/>
      <c r="AR1286" s="210"/>
      <c r="AS1286" s="210"/>
      <c r="AT1286" s="210"/>
      <c r="AU1286" s="210"/>
      <c r="AV1286" s="210"/>
      <c r="AW1286" s="210"/>
      <c r="AX1286" s="210"/>
      <c r="AY1286" s="210"/>
      <c r="AZ1286" s="116"/>
      <c r="BA1286" s="116"/>
      <c r="BB1286" s="116"/>
      <c r="BC1286" s="116"/>
      <c r="BD1286" s="116"/>
      <c r="BE1286" s="116"/>
      <c r="BF1286" s="116"/>
      <c r="BG1286" s="116"/>
      <c r="BH1286" s="116"/>
      <c r="BI1286" s="116"/>
      <c r="BJ1286" s="116"/>
      <c r="BK1286" s="116"/>
      <c r="BL1286" s="116"/>
      <c r="BM1286" s="116">
        <f t="shared" si="518"/>
        <v>0</v>
      </c>
      <c r="BN1286" s="37"/>
      <c r="BO1286" s="116">
        <f t="shared" si="531"/>
        <v>0</v>
      </c>
      <c r="BP1286" s="116">
        <f t="shared" si="531"/>
        <v>0</v>
      </c>
      <c r="BQ1286" s="116">
        <f t="shared" si="531"/>
        <v>0</v>
      </c>
      <c r="BR1286" s="116">
        <f t="shared" si="531"/>
        <v>0</v>
      </c>
      <c r="BS1286" s="116">
        <f t="shared" si="531"/>
        <v>0</v>
      </c>
      <c r="BT1286" s="116">
        <f t="shared" si="531"/>
        <v>0</v>
      </c>
      <c r="BU1286" s="116">
        <f t="shared" si="531"/>
        <v>0</v>
      </c>
      <c r="BV1286" s="116">
        <f t="shared" si="531"/>
        <v>0</v>
      </c>
      <c r="BW1286" s="116">
        <f t="shared" si="531"/>
        <v>0</v>
      </c>
      <c r="BX1286" s="116"/>
      <c r="BY1286" s="116">
        <f t="shared" si="508"/>
        <v>0</v>
      </c>
      <c r="BZ1286" s="116"/>
      <c r="CA1286" s="116">
        <f t="shared" si="532"/>
        <v>0</v>
      </c>
      <c r="CB1286" s="116">
        <f t="shared" si="532"/>
        <v>0</v>
      </c>
      <c r="CC1286" s="116">
        <f t="shared" si="532"/>
        <v>0</v>
      </c>
      <c r="CD1286" s="116">
        <f t="shared" si="532"/>
        <v>0</v>
      </c>
      <c r="CE1286" s="116">
        <f t="shared" si="532"/>
        <v>0</v>
      </c>
      <c r="CF1286" s="116">
        <f t="shared" si="532"/>
        <v>0</v>
      </c>
      <c r="CG1286" s="116">
        <f t="shared" si="532"/>
        <v>0</v>
      </c>
      <c r="CH1286" s="116">
        <f t="shared" si="532"/>
        <v>0</v>
      </c>
      <c r="CI1286" s="116">
        <f t="shared" si="532"/>
        <v>0</v>
      </c>
      <c r="CJ1286" s="116"/>
      <c r="CK1286" s="116">
        <f t="shared" si="509"/>
        <v>0</v>
      </c>
      <c r="CM1286" s="216">
        <f>_xlfn.IFNA(VLOOKUP($C1286,'Sch 1 - QA Rates'!$B$4:$C$19,2,FALSE ),0)</f>
        <v>0</v>
      </c>
      <c r="CN1286" s="216">
        <f t="shared" si="525"/>
        <v>0</v>
      </c>
      <c r="CO1286" s="216">
        <f t="shared" si="526"/>
        <v>0</v>
      </c>
      <c r="CP1286" s="216">
        <f t="shared" si="527"/>
        <v>0</v>
      </c>
      <c r="CQ1286" s="216">
        <f t="shared" si="528"/>
        <v>0</v>
      </c>
      <c r="CR1286" s="216">
        <f t="shared" si="529"/>
        <v>0</v>
      </c>
      <c r="CS1286" s="221">
        <f t="shared" si="530"/>
        <v>0</v>
      </c>
    </row>
    <row r="1287" spans="1:98" outlineLevel="1">
      <c r="A1287" s="129">
        <v>18</v>
      </c>
      <c r="B1287" s="133"/>
      <c r="C1287" s="132" t="str">
        <f>_xlfn.IFNA(VLOOKUP($B1287,'Sch 2 - QA Team Roster'!$B$4:$C$32,2,FALSE )," ")</f>
        <v xml:space="preserve"> </v>
      </c>
      <c r="D1287" s="323"/>
      <c r="E1287" s="210"/>
      <c r="F1287" s="210"/>
      <c r="G1287" s="210"/>
      <c r="H1287" s="210"/>
      <c r="I1287" s="210"/>
      <c r="J1287" s="210"/>
      <c r="K1287" s="210"/>
      <c r="L1287" s="210"/>
      <c r="M1287" s="210"/>
      <c r="N1287" s="210"/>
      <c r="O1287" s="210"/>
      <c r="P1287" s="210"/>
      <c r="Q1287" s="210"/>
      <c r="R1287" s="210"/>
      <c r="S1287" s="210"/>
      <c r="T1287" s="210"/>
      <c r="U1287" s="210"/>
      <c r="V1287" s="210"/>
      <c r="W1287" s="210"/>
      <c r="X1287" s="210"/>
      <c r="Y1287" s="210"/>
      <c r="Z1287" s="210"/>
      <c r="AA1287" s="210"/>
      <c r="AB1287" s="210"/>
      <c r="AC1287" s="210"/>
      <c r="AD1287" s="210"/>
      <c r="AE1287" s="210"/>
      <c r="AF1287" s="210"/>
      <c r="AG1287" s="210"/>
      <c r="AH1287" s="210"/>
      <c r="AI1287" s="210"/>
      <c r="AJ1287" s="210"/>
      <c r="AK1287" s="210"/>
      <c r="AL1287" s="210"/>
      <c r="AM1287" s="210"/>
      <c r="AN1287" s="210"/>
      <c r="AO1287" s="210"/>
      <c r="AP1287" s="210"/>
      <c r="AQ1287" s="210"/>
      <c r="AR1287" s="210"/>
      <c r="AS1287" s="210"/>
      <c r="AT1287" s="210"/>
      <c r="AU1287" s="210"/>
      <c r="AV1287" s="210"/>
      <c r="AW1287" s="210"/>
      <c r="AX1287" s="210"/>
      <c r="AY1287" s="210"/>
      <c r="AZ1287" s="116"/>
      <c r="BA1287" s="116"/>
      <c r="BB1287" s="116"/>
      <c r="BC1287" s="116"/>
      <c r="BD1287" s="116"/>
      <c r="BE1287" s="116"/>
      <c r="BF1287" s="116"/>
      <c r="BG1287" s="116"/>
      <c r="BH1287" s="116"/>
      <c r="BI1287" s="116"/>
      <c r="BJ1287" s="116"/>
      <c r="BK1287" s="116"/>
      <c r="BL1287" s="116"/>
      <c r="BM1287" s="116">
        <f t="shared" si="518"/>
        <v>0</v>
      </c>
      <c r="BN1287" s="37"/>
      <c r="BO1287" s="116">
        <f t="shared" si="531"/>
        <v>0</v>
      </c>
      <c r="BP1287" s="116">
        <f t="shared" si="531"/>
        <v>0</v>
      </c>
      <c r="BQ1287" s="116">
        <f t="shared" si="531"/>
        <v>0</v>
      </c>
      <c r="BR1287" s="116">
        <f t="shared" si="531"/>
        <v>0</v>
      </c>
      <c r="BS1287" s="116">
        <f t="shared" si="531"/>
        <v>0</v>
      </c>
      <c r="BT1287" s="116">
        <f t="shared" si="531"/>
        <v>0</v>
      </c>
      <c r="BU1287" s="116">
        <f t="shared" si="531"/>
        <v>0</v>
      </c>
      <c r="BV1287" s="116">
        <f t="shared" si="531"/>
        <v>0</v>
      </c>
      <c r="BW1287" s="116">
        <f t="shared" si="531"/>
        <v>0</v>
      </c>
      <c r="BX1287" s="116"/>
      <c r="BY1287" s="116">
        <f t="shared" si="508"/>
        <v>0</v>
      </c>
      <c r="BZ1287" s="116"/>
      <c r="CA1287" s="116">
        <f t="shared" si="532"/>
        <v>0</v>
      </c>
      <c r="CB1287" s="116">
        <f t="shared" si="532"/>
        <v>0</v>
      </c>
      <c r="CC1287" s="116">
        <f t="shared" si="532"/>
        <v>0</v>
      </c>
      <c r="CD1287" s="116">
        <f t="shared" si="532"/>
        <v>0</v>
      </c>
      <c r="CE1287" s="116">
        <f t="shared" si="532"/>
        <v>0</v>
      </c>
      <c r="CF1287" s="116">
        <f t="shared" si="532"/>
        <v>0</v>
      </c>
      <c r="CG1287" s="116">
        <f t="shared" si="532"/>
        <v>0</v>
      </c>
      <c r="CH1287" s="116">
        <f t="shared" si="532"/>
        <v>0</v>
      </c>
      <c r="CI1287" s="116">
        <f t="shared" si="532"/>
        <v>0</v>
      </c>
      <c r="CJ1287" s="116"/>
      <c r="CK1287" s="116">
        <f t="shared" si="509"/>
        <v>0</v>
      </c>
      <c r="CM1287" s="216">
        <f>_xlfn.IFNA(VLOOKUP($C1287,'Sch 1 - QA Rates'!$B$4:$C$19,2,FALSE ),0)</f>
        <v>0</v>
      </c>
      <c r="CN1287" s="216">
        <f t="shared" si="525"/>
        <v>0</v>
      </c>
      <c r="CO1287" s="216">
        <f t="shared" si="526"/>
        <v>0</v>
      </c>
      <c r="CP1287" s="216">
        <f t="shared" si="527"/>
        <v>0</v>
      </c>
      <c r="CQ1287" s="216">
        <f t="shared" si="528"/>
        <v>0</v>
      </c>
      <c r="CR1287" s="216">
        <f t="shared" si="529"/>
        <v>0</v>
      </c>
      <c r="CS1287" s="221">
        <f t="shared" si="530"/>
        <v>0</v>
      </c>
    </row>
    <row r="1288" spans="1:98" ht="14" customHeight="1" outlineLevel="1">
      <c r="A1288" s="129">
        <v>19</v>
      </c>
      <c r="B1288" s="133"/>
      <c r="C1288" s="132" t="str">
        <f>_xlfn.IFNA(VLOOKUP($B1288,'Sch 2 - QA Team Roster'!$B$4:$C$32,2,FALSE )," ")</f>
        <v xml:space="preserve"> </v>
      </c>
      <c r="D1288" s="323"/>
      <c r="E1288" s="210"/>
      <c r="F1288" s="210"/>
      <c r="G1288" s="210"/>
      <c r="H1288" s="210"/>
      <c r="I1288" s="210"/>
      <c r="J1288" s="210"/>
      <c r="K1288" s="210"/>
      <c r="L1288" s="210"/>
      <c r="M1288" s="210"/>
      <c r="N1288" s="210"/>
      <c r="O1288" s="210"/>
      <c r="P1288" s="210"/>
      <c r="Q1288" s="210"/>
      <c r="R1288" s="210"/>
      <c r="S1288" s="210"/>
      <c r="T1288" s="210"/>
      <c r="U1288" s="210"/>
      <c r="V1288" s="210"/>
      <c r="W1288" s="210"/>
      <c r="X1288" s="210"/>
      <c r="Y1288" s="210"/>
      <c r="Z1288" s="210"/>
      <c r="AA1288" s="210"/>
      <c r="AB1288" s="210"/>
      <c r="AC1288" s="210"/>
      <c r="AD1288" s="210"/>
      <c r="AE1288" s="210"/>
      <c r="AF1288" s="210"/>
      <c r="AG1288" s="210"/>
      <c r="AH1288" s="210"/>
      <c r="AI1288" s="210"/>
      <c r="AJ1288" s="210"/>
      <c r="AK1288" s="210"/>
      <c r="AL1288" s="210"/>
      <c r="AM1288" s="210"/>
      <c r="AN1288" s="210"/>
      <c r="AO1288" s="210"/>
      <c r="AP1288" s="210"/>
      <c r="AQ1288" s="210"/>
      <c r="AR1288" s="210"/>
      <c r="AS1288" s="210"/>
      <c r="AT1288" s="210"/>
      <c r="AU1288" s="210"/>
      <c r="AV1288" s="210"/>
      <c r="AW1288" s="210"/>
      <c r="AX1288" s="210"/>
      <c r="AY1288" s="210"/>
      <c r="AZ1288" s="116"/>
      <c r="BA1288" s="116"/>
      <c r="BB1288" s="116"/>
      <c r="BC1288" s="116"/>
      <c r="BD1288" s="116"/>
      <c r="BE1288" s="116"/>
      <c r="BF1288" s="116"/>
      <c r="BG1288" s="116"/>
      <c r="BH1288" s="116"/>
      <c r="BI1288" s="116"/>
      <c r="BJ1288" s="116"/>
      <c r="BK1288" s="116"/>
      <c r="BL1288" s="116"/>
      <c r="BM1288" s="116">
        <f t="shared" si="518"/>
        <v>0</v>
      </c>
      <c r="BN1288" s="37"/>
      <c r="BO1288" s="116">
        <f t="shared" si="531"/>
        <v>0</v>
      </c>
      <c r="BP1288" s="116">
        <f t="shared" si="531"/>
        <v>0</v>
      </c>
      <c r="BQ1288" s="116">
        <f t="shared" si="531"/>
        <v>0</v>
      </c>
      <c r="BR1288" s="116">
        <f t="shared" si="531"/>
        <v>0</v>
      </c>
      <c r="BS1288" s="116">
        <f t="shared" si="531"/>
        <v>0</v>
      </c>
      <c r="BT1288" s="116">
        <f t="shared" si="531"/>
        <v>0</v>
      </c>
      <c r="BU1288" s="116">
        <f t="shared" si="531"/>
        <v>0</v>
      </c>
      <c r="BV1288" s="116">
        <f t="shared" si="531"/>
        <v>0</v>
      </c>
      <c r="BW1288" s="116">
        <f t="shared" si="531"/>
        <v>0</v>
      </c>
      <c r="BX1288" s="116"/>
      <c r="BY1288" s="116">
        <f t="shared" si="508"/>
        <v>0</v>
      </c>
      <c r="BZ1288" s="116"/>
      <c r="CA1288" s="116">
        <f t="shared" si="532"/>
        <v>0</v>
      </c>
      <c r="CB1288" s="116">
        <f t="shared" si="532"/>
        <v>0</v>
      </c>
      <c r="CC1288" s="116">
        <f t="shared" si="532"/>
        <v>0</v>
      </c>
      <c r="CD1288" s="116">
        <f t="shared" si="532"/>
        <v>0</v>
      </c>
      <c r="CE1288" s="116">
        <f t="shared" si="532"/>
        <v>0</v>
      </c>
      <c r="CF1288" s="116">
        <f t="shared" si="532"/>
        <v>0</v>
      </c>
      <c r="CG1288" s="116">
        <f t="shared" si="532"/>
        <v>0</v>
      </c>
      <c r="CH1288" s="116">
        <f t="shared" si="532"/>
        <v>0</v>
      </c>
      <c r="CI1288" s="116">
        <f t="shared" si="532"/>
        <v>0</v>
      </c>
      <c r="CJ1288" s="116"/>
      <c r="CK1288" s="116">
        <f t="shared" si="509"/>
        <v>0</v>
      </c>
      <c r="CM1288" s="216">
        <f>_xlfn.IFNA(VLOOKUP($C1288,'Sch 1 - QA Rates'!$B$4:$C$19,2,FALSE ),0)</f>
        <v>0</v>
      </c>
      <c r="CN1288" s="216">
        <f t="shared" si="525"/>
        <v>0</v>
      </c>
      <c r="CO1288" s="216">
        <f t="shared" si="526"/>
        <v>0</v>
      </c>
      <c r="CP1288" s="216">
        <f t="shared" si="527"/>
        <v>0</v>
      </c>
      <c r="CQ1288" s="216">
        <f t="shared" si="528"/>
        <v>0</v>
      </c>
      <c r="CR1288" s="216">
        <f t="shared" si="529"/>
        <v>0</v>
      </c>
      <c r="CS1288" s="221">
        <f t="shared" si="530"/>
        <v>0</v>
      </c>
    </row>
    <row r="1289" spans="1:98" ht="14" outlineLevel="1" thickBot="1">
      <c r="A1289" s="129">
        <v>20</v>
      </c>
      <c r="B1289" s="126"/>
      <c r="C1289" s="132" t="str">
        <f>_xlfn.IFNA(VLOOKUP($B1289,'Sch 2 - QA Team Roster'!$B$4:$C$32,2,FALSE )," ")</f>
        <v xml:space="preserve"> </v>
      </c>
      <c r="D1289" s="323"/>
      <c r="E1289" s="210"/>
      <c r="F1289" s="210"/>
      <c r="G1289" s="210"/>
      <c r="H1289" s="210"/>
      <c r="I1289" s="210"/>
      <c r="J1289" s="210"/>
      <c r="K1289" s="210"/>
      <c r="L1289" s="210"/>
      <c r="M1289" s="210"/>
      <c r="N1289" s="210"/>
      <c r="O1289" s="210"/>
      <c r="P1289" s="210"/>
      <c r="Q1289" s="210"/>
      <c r="R1289" s="210"/>
      <c r="S1289" s="210"/>
      <c r="T1289" s="210"/>
      <c r="U1289" s="210"/>
      <c r="V1289" s="210"/>
      <c r="W1289" s="210"/>
      <c r="X1289" s="210"/>
      <c r="Y1289" s="210"/>
      <c r="Z1289" s="210"/>
      <c r="AA1289" s="210"/>
      <c r="AB1289" s="210"/>
      <c r="AC1289" s="210"/>
      <c r="AD1289" s="210"/>
      <c r="AE1289" s="210"/>
      <c r="AF1289" s="210"/>
      <c r="AG1289" s="210"/>
      <c r="AH1289" s="210"/>
      <c r="AI1289" s="210"/>
      <c r="AJ1289" s="210"/>
      <c r="AK1289" s="210"/>
      <c r="AL1289" s="210"/>
      <c r="AM1289" s="210"/>
      <c r="AN1289" s="210"/>
      <c r="AO1289" s="210"/>
      <c r="AP1289" s="210"/>
      <c r="AQ1289" s="210"/>
      <c r="AR1289" s="210"/>
      <c r="AS1289" s="210"/>
      <c r="AT1289" s="210"/>
      <c r="AU1289" s="210"/>
      <c r="AV1289" s="210"/>
      <c r="AW1289" s="210"/>
      <c r="AX1289" s="210"/>
      <c r="AY1289" s="210"/>
      <c r="AZ1289" s="116"/>
      <c r="BA1289" s="116"/>
      <c r="BB1289" s="116"/>
      <c r="BC1289" s="116"/>
      <c r="BD1289" s="116"/>
      <c r="BE1289" s="116"/>
      <c r="BF1289" s="116"/>
      <c r="BG1289" s="116"/>
      <c r="BH1289" s="116"/>
      <c r="BI1289" s="116"/>
      <c r="BJ1289" s="116"/>
      <c r="BK1289" s="116"/>
      <c r="BL1289" s="116"/>
      <c r="BM1289" s="116">
        <f t="shared" si="518"/>
        <v>0</v>
      </c>
      <c r="BN1289" s="37"/>
      <c r="BO1289" s="116">
        <f t="shared" si="531"/>
        <v>0</v>
      </c>
      <c r="BP1289" s="116">
        <f t="shared" si="531"/>
        <v>0</v>
      </c>
      <c r="BQ1289" s="116">
        <f t="shared" si="531"/>
        <v>0</v>
      </c>
      <c r="BR1289" s="116">
        <f t="shared" si="531"/>
        <v>0</v>
      </c>
      <c r="BS1289" s="116">
        <f t="shared" si="531"/>
        <v>0</v>
      </c>
      <c r="BT1289" s="116">
        <f t="shared" si="531"/>
        <v>0</v>
      </c>
      <c r="BU1289" s="116">
        <f t="shared" si="531"/>
        <v>0</v>
      </c>
      <c r="BV1289" s="116">
        <f t="shared" si="531"/>
        <v>0</v>
      </c>
      <c r="BW1289" s="116">
        <f t="shared" si="531"/>
        <v>0</v>
      </c>
      <c r="BX1289" s="116"/>
      <c r="BY1289" s="116">
        <f t="shared" si="508"/>
        <v>0</v>
      </c>
      <c r="BZ1289" s="116"/>
      <c r="CA1289" s="116">
        <f t="shared" si="532"/>
        <v>0</v>
      </c>
      <c r="CB1289" s="116">
        <f t="shared" si="532"/>
        <v>0</v>
      </c>
      <c r="CC1289" s="116">
        <f t="shared" si="532"/>
        <v>0</v>
      </c>
      <c r="CD1289" s="116">
        <f t="shared" si="532"/>
        <v>0</v>
      </c>
      <c r="CE1289" s="116">
        <f t="shared" si="532"/>
        <v>0</v>
      </c>
      <c r="CF1289" s="116">
        <f t="shared" si="532"/>
        <v>0</v>
      </c>
      <c r="CG1289" s="116">
        <f t="shared" si="532"/>
        <v>0</v>
      </c>
      <c r="CH1289" s="116">
        <f t="shared" si="532"/>
        <v>0</v>
      </c>
      <c r="CI1289" s="116">
        <f t="shared" si="532"/>
        <v>0</v>
      </c>
      <c r="CJ1289" s="116"/>
      <c r="CK1289" s="116">
        <f t="shared" si="509"/>
        <v>0</v>
      </c>
      <c r="CM1289" s="216">
        <f>_xlfn.IFNA(VLOOKUP($C1289,'Sch 1 - QA Rates'!$B$4:$C$19,2,FALSE ),0)</f>
        <v>0</v>
      </c>
      <c r="CN1289" s="216">
        <f t="shared" si="525"/>
        <v>0</v>
      </c>
      <c r="CO1289" s="216">
        <f t="shared" si="526"/>
        <v>0</v>
      </c>
      <c r="CP1289" s="216">
        <f t="shared" si="527"/>
        <v>0</v>
      </c>
      <c r="CQ1289" s="216">
        <f t="shared" si="528"/>
        <v>0</v>
      </c>
      <c r="CR1289" s="216">
        <f t="shared" si="529"/>
        <v>0</v>
      </c>
      <c r="CS1289" s="221">
        <f t="shared" si="530"/>
        <v>0</v>
      </c>
    </row>
    <row r="1290" spans="1:98" s="124" customFormat="1" ht="14" outlineLevel="1" thickTop="1">
      <c r="A1290" s="128"/>
      <c r="B1290" s="168" t="str">
        <f>'Sch 5 - Summary'!B65</f>
        <v>DEL #62 - Assessment of CalWIN Implementation Support Vendor CalWIN Change Management Plan</v>
      </c>
      <c r="C1290" s="122"/>
      <c r="D1290" s="122"/>
      <c r="E1290" s="122"/>
      <c r="F1290" s="122"/>
      <c r="G1290" s="122"/>
      <c r="H1290" s="122"/>
      <c r="I1290" s="122"/>
      <c r="J1290" s="122"/>
      <c r="K1290" s="122"/>
      <c r="L1290" s="122"/>
      <c r="M1290" s="122"/>
      <c r="N1290" s="122"/>
      <c r="O1290" s="122"/>
      <c r="P1290" s="122"/>
      <c r="Q1290" s="122"/>
      <c r="R1290" s="122"/>
      <c r="S1290" s="122"/>
      <c r="T1290" s="122"/>
      <c r="U1290" s="122"/>
      <c r="V1290" s="122"/>
      <c r="W1290" s="122"/>
      <c r="X1290" s="122"/>
      <c r="Y1290" s="122"/>
      <c r="Z1290" s="122"/>
      <c r="AA1290" s="122"/>
      <c r="AB1290" s="122"/>
      <c r="AC1290" s="122"/>
      <c r="AD1290" s="122"/>
      <c r="AE1290" s="122"/>
      <c r="AF1290" s="122"/>
      <c r="AG1290" s="122" t="s">
        <v>324</v>
      </c>
      <c r="AH1290" s="122"/>
      <c r="AI1290" s="122"/>
      <c r="AJ1290" s="122"/>
      <c r="AK1290" s="122"/>
      <c r="AL1290" s="122"/>
      <c r="AM1290" s="122"/>
      <c r="AN1290" s="122"/>
      <c r="AO1290" s="122"/>
      <c r="AP1290" s="122"/>
      <c r="AQ1290" s="122"/>
      <c r="AR1290" s="122"/>
      <c r="AS1290" s="122"/>
      <c r="AT1290" s="122"/>
      <c r="AU1290" s="122"/>
      <c r="AV1290" s="122"/>
      <c r="AW1290" s="122"/>
      <c r="AX1290" s="122"/>
      <c r="AY1290" s="122"/>
      <c r="AZ1290" s="122"/>
      <c r="BA1290" s="122"/>
      <c r="BB1290" s="122"/>
      <c r="BC1290" s="122"/>
      <c r="BD1290" s="122"/>
      <c r="BE1290" s="122"/>
      <c r="BF1290" s="122"/>
      <c r="BG1290" s="122"/>
      <c r="BH1290" s="122"/>
      <c r="BI1290" s="122"/>
      <c r="BJ1290" s="122"/>
      <c r="BK1290" s="122"/>
      <c r="BL1290" s="122"/>
      <c r="BM1290" s="122">
        <f t="shared" si="518"/>
        <v>0</v>
      </c>
      <c r="BN1290" s="123"/>
      <c r="BO1290" s="122">
        <f t="shared" si="531"/>
        <v>0</v>
      </c>
      <c r="BP1290" s="122">
        <f t="shared" si="531"/>
        <v>0</v>
      </c>
      <c r="BQ1290" s="122">
        <f t="shared" si="531"/>
        <v>0</v>
      </c>
      <c r="BR1290" s="122">
        <f t="shared" si="531"/>
        <v>0</v>
      </c>
      <c r="BS1290" s="122">
        <f t="shared" si="531"/>
        <v>0</v>
      </c>
      <c r="BT1290" s="122">
        <f t="shared" si="531"/>
        <v>0</v>
      </c>
      <c r="BU1290" s="122">
        <f t="shared" si="531"/>
        <v>0</v>
      </c>
      <c r="BV1290" s="122">
        <f t="shared" si="531"/>
        <v>0</v>
      </c>
      <c r="BW1290" s="122">
        <f t="shared" si="531"/>
        <v>0</v>
      </c>
      <c r="BX1290" s="122"/>
      <c r="BY1290" s="122">
        <f t="shared" ref="BY1290:BY1353" si="533">SUM(BO1290:BX1290)</f>
        <v>0</v>
      </c>
      <c r="BZ1290" s="122"/>
      <c r="CA1290" s="122">
        <f t="shared" si="532"/>
        <v>0</v>
      </c>
      <c r="CB1290" s="122">
        <f t="shared" si="532"/>
        <v>0</v>
      </c>
      <c r="CC1290" s="122">
        <f t="shared" si="532"/>
        <v>0</v>
      </c>
      <c r="CD1290" s="122">
        <f t="shared" si="532"/>
        <v>0</v>
      </c>
      <c r="CE1290" s="122">
        <f t="shared" si="532"/>
        <v>0</v>
      </c>
      <c r="CF1290" s="122">
        <f t="shared" si="532"/>
        <v>0</v>
      </c>
      <c r="CG1290" s="122">
        <f t="shared" si="532"/>
        <v>0</v>
      </c>
      <c r="CH1290" s="122">
        <f t="shared" si="532"/>
        <v>0</v>
      </c>
      <c r="CI1290" s="122">
        <f t="shared" si="532"/>
        <v>0</v>
      </c>
      <c r="CJ1290" s="122"/>
      <c r="CK1290" s="122">
        <f t="shared" ref="CK1290:CK1353" si="534">SUM(CA1290:CJ1290)</f>
        <v>0</v>
      </c>
      <c r="CM1290" s="222"/>
      <c r="CN1290" s="220">
        <f>SUM(CN1291:CN1310)</f>
        <v>0</v>
      </c>
      <c r="CO1290" s="220">
        <f>SUM(CO1291:CO1310)</f>
        <v>0</v>
      </c>
      <c r="CP1290" s="220">
        <f>SUM(CP1291:CP1310)</f>
        <v>50464</v>
      </c>
      <c r="CQ1290" s="220">
        <f>SUM(CQ1291:CQ1310)</f>
        <v>0</v>
      </c>
      <c r="CR1290" s="220">
        <f>SUM(CR1291:CR1310)</f>
        <v>0</v>
      </c>
      <c r="CS1290" s="220">
        <f>SUM(CN1290:CR1290)</f>
        <v>50464</v>
      </c>
      <c r="CT1290" s="124" t="s">
        <v>323</v>
      </c>
    </row>
    <row r="1291" spans="1:98" outlineLevel="1">
      <c r="A1291" s="129">
        <v>1</v>
      </c>
      <c r="B1291" s="208" t="s">
        <v>304</v>
      </c>
      <c r="C1291" s="132" t="str">
        <f>_xlfn.IFNA(VLOOKUP($B1291,'Sch 2 - QA Team Roster'!$B$4:$C$32,2,FALSE )," ")</f>
        <v>QA Project Manager</v>
      </c>
      <c r="D1291" s="323">
        <f>_xlfn.IFNA(VLOOKUP($C1291,'Sch 1 - QA Rates'!$B$4:$C$28,2,FALSE )," ")</f>
        <v>154</v>
      </c>
      <c r="E1291" s="210"/>
      <c r="F1291" s="210"/>
      <c r="G1291" s="210"/>
      <c r="H1291" s="210"/>
      <c r="I1291" s="210"/>
      <c r="J1291" s="210"/>
      <c r="K1291" s="210"/>
      <c r="L1291" s="210"/>
      <c r="M1291" s="210"/>
      <c r="N1291" s="210"/>
      <c r="O1291" s="210"/>
      <c r="P1291" s="210"/>
      <c r="Q1291" s="210"/>
      <c r="R1291" s="210"/>
      <c r="S1291" s="210"/>
      <c r="T1291" s="210"/>
      <c r="U1291" s="210"/>
      <c r="V1291" s="210"/>
      <c r="W1291" s="210"/>
      <c r="X1291" s="210"/>
      <c r="Y1291" s="210"/>
      <c r="Z1291" s="210"/>
      <c r="AA1291" s="210"/>
      <c r="AB1291" s="210"/>
      <c r="AC1291" s="210"/>
      <c r="AD1291" s="210"/>
      <c r="AE1291" s="477">
        <v>8</v>
      </c>
      <c r="AF1291" s="477">
        <v>8</v>
      </c>
      <c r="AG1291" s="477">
        <v>8</v>
      </c>
      <c r="AH1291" s="210"/>
      <c r="AI1291" s="210"/>
      <c r="AJ1291" s="210"/>
      <c r="AK1291" s="210"/>
      <c r="AL1291" s="210"/>
      <c r="AM1291" s="210"/>
      <c r="AN1291" s="210"/>
      <c r="AO1291" s="210"/>
      <c r="AP1291" s="210"/>
      <c r="AQ1291" s="210"/>
      <c r="AR1291" s="210"/>
      <c r="AS1291" s="210"/>
      <c r="AT1291" s="210"/>
      <c r="AU1291" s="210"/>
      <c r="AV1291" s="210"/>
      <c r="AW1291" s="210"/>
      <c r="AX1291" s="210"/>
      <c r="AY1291" s="210"/>
      <c r="AZ1291" s="116"/>
      <c r="BA1291" s="116"/>
      <c r="BB1291" s="116"/>
      <c r="BC1291" s="116"/>
      <c r="BD1291" s="116"/>
      <c r="BE1291" s="116"/>
      <c r="BF1291" s="116"/>
      <c r="BG1291" s="116"/>
      <c r="BH1291" s="116"/>
      <c r="BI1291" s="116"/>
      <c r="BJ1291" s="116"/>
      <c r="BK1291" s="116"/>
      <c r="BL1291" s="116"/>
      <c r="BM1291" s="116">
        <f t="shared" si="518"/>
        <v>24</v>
      </c>
      <c r="BN1291" s="37"/>
      <c r="BO1291" s="116">
        <f t="shared" si="531"/>
        <v>0</v>
      </c>
      <c r="BP1291" s="116">
        <f t="shared" si="531"/>
        <v>0</v>
      </c>
      <c r="BQ1291" s="116">
        <f t="shared" si="531"/>
        <v>0</v>
      </c>
      <c r="BR1291" s="116">
        <f t="shared" si="531"/>
        <v>24</v>
      </c>
      <c r="BS1291" s="116">
        <f t="shared" si="531"/>
        <v>0</v>
      </c>
      <c r="BT1291" s="116">
        <f t="shared" si="531"/>
        <v>0</v>
      </c>
      <c r="BU1291" s="116">
        <f t="shared" si="531"/>
        <v>0</v>
      </c>
      <c r="BV1291" s="116">
        <f t="shared" si="531"/>
        <v>0</v>
      </c>
      <c r="BW1291" s="116">
        <f t="shared" si="531"/>
        <v>0</v>
      </c>
      <c r="BX1291" s="116"/>
      <c r="BY1291" s="116">
        <f t="shared" si="533"/>
        <v>24</v>
      </c>
      <c r="BZ1291" s="116"/>
      <c r="CA1291" s="116">
        <f t="shared" si="532"/>
        <v>0</v>
      </c>
      <c r="CB1291" s="116">
        <f t="shared" si="532"/>
        <v>0</v>
      </c>
      <c r="CC1291" s="116">
        <f t="shared" si="532"/>
        <v>16</v>
      </c>
      <c r="CD1291" s="116">
        <f t="shared" si="532"/>
        <v>8</v>
      </c>
      <c r="CE1291" s="116">
        <f t="shared" si="532"/>
        <v>0</v>
      </c>
      <c r="CF1291" s="116">
        <f t="shared" si="532"/>
        <v>0</v>
      </c>
      <c r="CG1291" s="116">
        <f t="shared" si="532"/>
        <v>0</v>
      </c>
      <c r="CH1291" s="116">
        <f t="shared" si="532"/>
        <v>0</v>
      </c>
      <c r="CI1291" s="116">
        <f t="shared" si="532"/>
        <v>0</v>
      </c>
      <c r="CJ1291" s="116"/>
      <c r="CK1291" s="116">
        <f t="shared" si="534"/>
        <v>24</v>
      </c>
      <c r="CM1291" s="216">
        <f>_xlfn.IFNA(VLOOKUP($C1291,'Sch 1 - QA Rates'!$B$4:$C$19,2,FALSE ),0)</f>
        <v>154</v>
      </c>
      <c r="CN1291" s="216">
        <f t="shared" ref="CN1291:CN1310" si="535">SUM(E1291:P1291)*CM1291</f>
        <v>0</v>
      </c>
      <c r="CO1291" s="216">
        <f t="shared" ref="CO1291:CO1310" si="536">SUM(Q1291:AB1291)*CM1291</f>
        <v>0</v>
      </c>
      <c r="CP1291" s="216">
        <f t="shared" ref="CP1291:CP1310" si="537">SUM(AC1291:AN1291)*CM1291</f>
        <v>3696</v>
      </c>
      <c r="CQ1291" s="216">
        <f t="shared" ref="CQ1291:CQ1310" si="538">SUM(AO1291:AZ1291)*CM1291</f>
        <v>0</v>
      </c>
      <c r="CR1291" s="216">
        <f t="shared" ref="CR1291:CR1310" si="539">SUM(BA1291:BK1291)*CM1291</f>
        <v>0</v>
      </c>
      <c r="CS1291" s="221">
        <f t="shared" ref="CS1291:CS1310" si="540">SUM(CN1291:CR1291)</f>
        <v>3696</v>
      </c>
    </row>
    <row r="1292" spans="1:98" outlineLevel="1">
      <c r="A1292" s="129">
        <v>2</v>
      </c>
      <c r="B1292" s="208" t="s">
        <v>309</v>
      </c>
      <c r="C1292" s="132" t="str">
        <f>_xlfn.IFNA(VLOOKUP($B1292,'Sch 2 - QA Team Roster'!$B$4:$C$32,2,FALSE )," ")</f>
        <v>QA PMO Specialist</v>
      </c>
      <c r="D1292" s="323">
        <f>_xlfn.IFNA(VLOOKUP($C1292,'Sch 1 - QA Rates'!$B$4:$C$28,2,FALSE )," ")</f>
        <v>114</v>
      </c>
      <c r="E1292" s="210"/>
      <c r="F1292" s="210"/>
      <c r="G1292" s="210"/>
      <c r="H1292" s="210"/>
      <c r="I1292" s="210"/>
      <c r="J1292" s="210"/>
      <c r="K1292" s="210"/>
      <c r="L1292" s="210"/>
      <c r="M1292" s="210"/>
      <c r="N1292" s="210"/>
      <c r="O1292" s="210"/>
      <c r="P1292" s="210"/>
      <c r="Q1292" s="210"/>
      <c r="R1292" s="210"/>
      <c r="S1292" s="210"/>
      <c r="T1292" s="210"/>
      <c r="U1292" s="210"/>
      <c r="V1292" s="210"/>
      <c r="W1292" s="210"/>
      <c r="X1292" s="210"/>
      <c r="Y1292" s="210"/>
      <c r="Z1292" s="210"/>
      <c r="AA1292" s="210"/>
      <c r="AB1292" s="210"/>
      <c r="AC1292" s="210"/>
      <c r="AD1292" s="210"/>
      <c r="AE1292" s="477">
        <v>16</v>
      </c>
      <c r="AF1292" s="477">
        <v>16</v>
      </c>
      <c r="AG1292" s="477">
        <v>24</v>
      </c>
      <c r="AH1292" s="210"/>
      <c r="AI1292" s="210"/>
      <c r="AJ1292" s="210"/>
      <c r="AK1292" s="210"/>
      <c r="AL1292" s="210"/>
      <c r="AM1292" s="210"/>
      <c r="AN1292" s="210"/>
      <c r="AO1292" s="210"/>
      <c r="AP1292" s="210"/>
      <c r="AQ1292" s="210"/>
      <c r="AR1292" s="210"/>
      <c r="AS1292" s="210"/>
      <c r="AT1292" s="210"/>
      <c r="AU1292" s="210"/>
      <c r="AV1292" s="210"/>
      <c r="AW1292" s="210"/>
      <c r="AX1292" s="210"/>
      <c r="AY1292" s="210"/>
      <c r="AZ1292" s="116"/>
      <c r="BA1292" s="116"/>
      <c r="BB1292" s="116"/>
      <c r="BC1292" s="116"/>
      <c r="BD1292" s="116"/>
      <c r="BE1292" s="116"/>
      <c r="BF1292" s="116"/>
      <c r="BG1292" s="116"/>
      <c r="BH1292" s="116"/>
      <c r="BI1292" s="116"/>
      <c r="BJ1292" s="116"/>
      <c r="BK1292" s="116"/>
      <c r="BL1292" s="116"/>
      <c r="BM1292" s="116">
        <f t="shared" si="518"/>
        <v>56</v>
      </c>
      <c r="BN1292" s="37"/>
      <c r="BO1292" s="116">
        <f t="shared" si="531"/>
        <v>0</v>
      </c>
      <c r="BP1292" s="116">
        <f t="shared" si="531"/>
        <v>0</v>
      </c>
      <c r="BQ1292" s="116">
        <f t="shared" si="531"/>
        <v>0</v>
      </c>
      <c r="BR1292" s="116">
        <f t="shared" si="531"/>
        <v>56</v>
      </c>
      <c r="BS1292" s="116">
        <f t="shared" si="531"/>
        <v>0</v>
      </c>
      <c r="BT1292" s="116">
        <f t="shared" si="531"/>
        <v>0</v>
      </c>
      <c r="BU1292" s="116">
        <f t="shared" si="531"/>
        <v>0</v>
      </c>
      <c r="BV1292" s="116">
        <f t="shared" si="531"/>
        <v>0</v>
      </c>
      <c r="BW1292" s="116">
        <f t="shared" si="531"/>
        <v>0</v>
      </c>
      <c r="BX1292" s="116"/>
      <c r="BY1292" s="116">
        <f t="shared" si="533"/>
        <v>56</v>
      </c>
      <c r="BZ1292" s="116"/>
      <c r="CA1292" s="116">
        <f t="shared" si="532"/>
        <v>0</v>
      </c>
      <c r="CB1292" s="116">
        <f t="shared" si="532"/>
        <v>0</v>
      </c>
      <c r="CC1292" s="116">
        <f t="shared" si="532"/>
        <v>32</v>
      </c>
      <c r="CD1292" s="116">
        <f t="shared" si="532"/>
        <v>24</v>
      </c>
      <c r="CE1292" s="116">
        <f t="shared" si="532"/>
        <v>0</v>
      </c>
      <c r="CF1292" s="116">
        <f t="shared" si="532"/>
        <v>0</v>
      </c>
      <c r="CG1292" s="116">
        <f t="shared" si="532"/>
        <v>0</v>
      </c>
      <c r="CH1292" s="116">
        <f t="shared" si="532"/>
        <v>0</v>
      </c>
      <c r="CI1292" s="116">
        <f t="shared" si="532"/>
        <v>0</v>
      </c>
      <c r="CJ1292" s="116"/>
      <c r="CK1292" s="116">
        <f t="shared" si="534"/>
        <v>56</v>
      </c>
      <c r="CM1292" s="216">
        <f>_xlfn.IFNA(VLOOKUP($C1292,'Sch 1 - QA Rates'!$B$4:$C$19,2,FALSE ),0)</f>
        <v>114</v>
      </c>
      <c r="CN1292" s="216">
        <f t="shared" si="535"/>
        <v>0</v>
      </c>
      <c r="CO1292" s="216">
        <f t="shared" si="536"/>
        <v>0</v>
      </c>
      <c r="CP1292" s="216">
        <f t="shared" si="537"/>
        <v>6384</v>
      </c>
      <c r="CQ1292" s="216">
        <f t="shared" si="538"/>
        <v>0</v>
      </c>
      <c r="CR1292" s="216">
        <f t="shared" si="539"/>
        <v>0</v>
      </c>
      <c r="CS1292" s="221">
        <f t="shared" si="540"/>
        <v>6384</v>
      </c>
    </row>
    <row r="1293" spans="1:98" outlineLevel="1">
      <c r="A1293" s="129">
        <v>3</v>
      </c>
      <c r="B1293" s="208" t="s">
        <v>391</v>
      </c>
      <c r="C1293" s="132" t="str">
        <f>_xlfn.IFNA(VLOOKUP($B1293,'Sch 2 - QA Team Roster'!$B$4:$C$32,2,FALSE )," ")</f>
        <v>QA Implementation Manager</v>
      </c>
      <c r="D1293" s="323">
        <f>_xlfn.IFNA(VLOOKUP($C1293,'Sch 1 - QA Rates'!$B$4:$C$28,2,FALSE )," ")</f>
        <v>134</v>
      </c>
      <c r="E1293" s="210"/>
      <c r="F1293" s="210"/>
      <c r="G1293" s="210"/>
      <c r="H1293" s="210"/>
      <c r="I1293" s="210"/>
      <c r="J1293" s="210"/>
      <c r="K1293" s="210"/>
      <c r="L1293" s="210"/>
      <c r="M1293" s="210"/>
      <c r="N1293" s="210"/>
      <c r="O1293" s="210"/>
      <c r="P1293" s="210"/>
      <c r="Q1293" s="210"/>
      <c r="R1293" s="210"/>
      <c r="S1293" s="210"/>
      <c r="T1293" s="210"/>
      <c r="U1293" s="210"/>
      <c r="V1293" s="210"/>
      <c r="W1293" s="210"/>
      <c r="X1293" s="210"/>
      <c r="Y1293" s="210"/>
      <c r="Z1293" s="210"/>
      <c r="AA1293" s="210"/>
      <c r="AB1293" s="210"/>
      <c r="AC1293" s="210"/>
      <c r="AD1293" s="210"/>
      <c r="AE1293" s="477">
        <v>24</v>
      </c>
      <c r="AF1293" s="477">
        <v>24</v>
      </c>
      <c r="AG1293" s="477">
        <v>24</v>
      </c>
      <c r="AH1293" s="210"/>
      <c r="AI1293" s="210"/>
      <c r="AJ1293" s="210"/>
      <c r="AK1293" s="210"/>
      <c r="AL1293" s="210"/>
      <c r="AM1293" s="210"/>
      <c r="AN1293" s="210"/>
      <c r="AO1293" s="210"/>
      <c r="AP1293" s="210"/>
      <c r="AQ1293" s="210"/>
      <c r="AR1293" s="210"/>
      <c r="AS1293" s="210"/>
      <c r="AT1293" s="210"/>
      <c r="AU1293" s="210"/>
      <c r="AV1293" s="210"/>
      <c r="AW1293" s="210"/>
      <c r="AX1293" s="210"/>
      <c r="AY1293" s="210"/>
      <c r="AZ1293" s="116"/>
      <c r="BA1293" s="116"/>
      <c r="BB1293" s="116"/>
      <c r="BC1293" s="116"/>
      <c r="BD1293" s="116"/>
      <c r="BE1293" s="116"/>
      <c r="BF1293" s="116"/>
      <c r="BG1293" s="116"/>
      <c r="BH1293" s="116"/>
      <c r="BI1293" s="116"/>
      <c r="BJ1293" s="116"/>
      <c r="BK1293" s="116"/>
      <c r="BL1293" s="116"/>
      <c r="BM1293" s="116">
        <f t="shared" si="518"/>
        <v>72</v>
      </c>
      <c r="BN1293" s="37"/>
      <c r="BO1293" s="116">
        <f t="shared" si="531"/>
        <v>0</v>
      </c>
      <c r="BP1293" s="116">
        <f t="shared" si="531"/>
        <v>0</v>
      </c>
      <c r="BQ1293" s="116">
        <f t="shared" si="531"/>
        <v>0</v>
      </c>
      <c r="BR1293" s="116">
        <f t="shared" si="531"/>
        <v>72</v>
      </c>
      <c r="BS1293" s="116">
        <f t="shared" si="531"/>
        <v>0</v>
      </c>
      <c r="BT1293" s="116">
        <f t="shared" si="531"/>
        <v>0</v>
      </c>
      <c r="BU1293" s="116">
        <f t="shared" si="531"/>
        <v>0</v>
      </c>
      <c r="BV1293" s="116">
        <f t="shared" si="531"/>
        <v>0</v>
      </c>
      <c r="BW1293" s="116">
        <f t="shared" si="531"/>
        <v>0</v>
      </c>
      <c r="BX1293" s="116"/>
      <c r="BY1293" s="116">
        <f t="shared" si="533"/>
        <v>72</v>
      </c>
      <c r="BZ1293" s="116"/>
      <c r="CA1293" s="116">
        <f t="shared" si="532"/>
        <v>0</v>
      </c>
      <c r="CB1293" s="116">
        <f t="shared" si="532"/>
        <v>0</v>
      </c>
      <c r="CC1293" s="116">
        <f t="shared" si="532"/>
        <v>48</v>
      </c>
      <c r="CD1293" s="116">
        <f t="shared" si="532"/>
        <v>24</v>
      </c>
      <c r="CE1293" s="116">
        <f t="shared" si="532"/>
        <v>0</v>
      </c>
      <c r="CF1293" s="116">
        <f t="shared" si="532"/>
        <v>0</v>
      </c>
      <c r="CG1293" s="116">
        <f t="shared" si="532"/>
        <v>0</v>
      </c>
      <c r="CH1293" s="116">
        <f t="shared" si="532"/>
        <v>0</v>
      </c>
      <c r="CI1293" s="116">
        <f t="shared" si="532"/>
        <v>0</v>
      </c>
      <c r="CJ1293" s="116"/>
      <c r="CK1293" s="116">
        <f t="shared" si="534"/>
        <v>72</v>
      </c>
      <c r="CM1293" s="216">
        <f>_xlfn.IFNA(VLOOKUP($C1293,'Sch 1 - QA Rates'!$B$4:$C$19,2,FALSE ),0)</f>
        <v>134</v>
      </c>
      <c r="CN1293" s="216">
        <f t="shared" si="535"/>
        <v>0</v>
      </c>
      <c r="CO1293" s="216">
        <f t="shared" si="536"/>
        <v>0</v>
      </c>
      <c r="CP1293" s="216">
        <f t="shared" si="537"/>
        <v>9648</v>
      </c>
      <c r="CQ1293" s="216">
        <f t="shared" si="538"/>
        <v>0</v>
      </c>
      <c r="CR1293" s="216">
        <f t="shared" si="539"/>
        <v>0</v>
      </c>
      <c r="CS1293" s="221">
        <f t="shared" si="540"/>
        <v>9648</v>
      </c>
    </row>
    <row r="1294" spans="1:98" outlineLevel="1">
      <c r="A1294" s="129">
        <v>4</v>
      </c>
      <c r="B1294" s="208" t="s">
        <v>306</v>
      </c>
      <c r="C1294" s="132" t="str">
        <f>_xlfn.IFNA(VLOOKUP($B1294,'Sch 2 - QA Team Roster'!$B$4:$C$32,2,FALSE )," ")</f>
        <v>QA Implementation Lead</v>
      </c>
      <c r="D1294" s="323">
        <f>_xlfn.IFNA(VLOOKUP($C1294,'Sch 1 - QA Rates'!$B$4:$C$28,2,FALSE )," ")</f>
        <v>124</v>
      </c>
      <c r="E1294" s="210"/>
      <c r="F1294" s="210"/>
      <c r="G1294" s="210"/>
      <c r="H1294" s="210"/>
      <c r="I1294" s="210"/>
      <c r="J1294" s="210"/>
      <c r="K1294" s="210"/>
      <c r="L1294" s="210"/>
      <c r="M1294" s="210"/>
      <c r="N1294" s="210"/>
      <c r="O1294" s="210"/>
      <c r="P1294" s="210"/>
      <c r="Q1294" s="210"/>
      <c r="R1294" s="210"/>
      <c r="S1294" s="210"/>
      <c r="T1294" s="210"/>
      <c r="U1294" s="210"/>
      <c r="V1294" s="210"/>
      <c r="W1294" s="210"/>
      <c r="X1294" s="210"/>
      <c r="Y1294" s="210"/>
      <c r="Z1294" s="210"/>
      <c r="AA1294" s="210"/>
      <c r="AB1294" s="210"/>
      <c r="AC1294" s="210"/>
      <c r="AD1294" s="210"/>
      <c r="AE1294" s="477">
        <v>40</v>
      </c>
      <c r="AF1294" s="477">
        <v>40</v>
      </c>
      <c r="AG1294" s="477">
        <v>40</v>
      </c>
      <c r="AH1294" s="210"/>
      <c r="AI1294" s="210"/>
      <c r="AJ1294" s="210"/>
      <c r="AK1294" s="210"/>
      <c r="AL1294" s="210"/>
      <c r="AM1294" s="210"/>
      <c r="AN1294" s="210"/>
      <c r="AO1294" s="210"/>
      <c r="AP1294" s="210"/>
      <c r="AQ1294" s="210"/>
      <c r="AR1294" s="210"/>
      <c r="AS1294" s="210"/>
      <c r="AT1294" s="210"/>
      <c r="AU1294" s="210"/>
      <c r="AV1294" s="210"/>
      <c r="AW1294" s="210"/>
      <c r="AX1294" s="210"/>
      <c r="AY1294" s="210"/>
      <c r="AZ1294" s="116"/>
      <c r="BA1294" s="116"/>
      <c r="BB1294" s="116"/>
      <c r="BC1294" s="116"/>
      <c r="BD1294" s="116"/>
      <c r="BE1294" s="116"/>
      <c r="BF1294" s="116"/>
      <c r="BG1294" s="116"/>
      <c r="BH1294" s="116"/>
      <c r="BI1294" s="116"/>
      <c r="BJ1294" s="116"/>
      <c r="BK1294" s="116"/>
      <c r="BL1294" s="116"/>
      <c r="BM1294" s="116">
        <f t="shared" si="518"/>
        <v>120</v>
      </c>
      <c r="BN1294" s="37"/>
      <c r="BO1294" s="116">
        <f t="shared" si="531"/>
        <v>0</v>
      </c>
      <c r="BP1294" s="116">
        <f t="shared" si="531"/>
        <v>0</v>
      </c>
      <c r="BQ1294" s="116">
        <f t="shared" si="531"/>
        <v>0</v>
      </c>
      <c r="BR1294" s="116">
        <f t="shared" si="531"/>
        <v>120</v>
      </c>
      <c r="BS1294" s="116">
        <f t="shared" si="531"/>
        <v>0</v>
      </c>
      <c r="BT1294" s="116">
        <f t="shared" si="531"/>
        <v>0</v>
      </c>
      <c r="BU1294" s="116">
        <f t="shared" si="531"/>
        <v>0</v>
      </c>
      <c r="BV1294" s="116">
        <f t="shared" si="531"/>
        <v>0</v>
      </c>
      <c r="BW1294" s="116">
        <f t="shared" si="531"/>
        <v>0</v>
      </c>
      <c r="BX1294" s="116"/>
      <c r="BY1294" s="116">
        <f t="shared" si="533"/>
        <v>120</v>
      </c>
      <c r="BZ1294" s="116"/>
      <c r="CA1294" s="116">
        <f t="shared" si="532"/>
        <v>0</v>
      </c>
      <c r="CB1294" s="116">
        <f t="shared" si="532"/>
        <v>0</v>
      </c>
      <c r="CC1294" s="116">
        <f t="shared" si="532"/>
        <v>80</v>
      </c>
      <c r="CD1294" s="116">
        <f t="shared" si="532"/>
        <v>40</v>
      </c>
      <c r="CE1294" s="116">
        <f t="shared" si="532"/>
        <v>0</v>
      </c>
      <c r="CF1294" s="116">
        <f t="shared" si="532"/>
        <v>0</v>
      </c>
      <c r="CG1294" s="116">
        <f t="shared" si="532"/>
        <v>0</v>
      </c>
      <c r="CH1294" s="116">
        <f t="shared" si="532"/>
        <v>0</v>
      </c>
      <c r="CI1294" s="116">
        <f t="shared" si="532"/>
        <v>0</v>
      </c>
      <c r="CJ1294" s="116"/>
      <c r="CK1294" s="116">
        <f t="shared" si="534"/>
        <v>120</v>
      </c>
      <c r="CM1294" s="216">
        <f>_xlfn.IFNA(VLOOKUP($C1294,'Sch 1 - QA Rates'!$B$4:$C$19,2,FALSE ),0)</f>
        <v>124</v>
      </c>
      <c r="CN1294" s="216">
        <f t="shared" si="535"/>
        <v>0</v>
      </c>
      <c r="CO1294" s="216">
        <f t="shared" si="536"/>
        <v>0</v>
      </c>
      <c r="CP1294" s="216">
        <f t="shared" si="537"/>
        <v>14880</v>
      </c>
      <c r="CQ1294" s="216">
        <f t="shared" si="538"/>
        <v>0</v>
      </c>
      <c r="CR1294" s="216">
        <f t="shared" si="539"/>
        <v>0</v>
      </c>
      <c r="CS1294" s="221">
        <f t="shared" si="540"/>
        <v>14880</v>
      </c>
    </row>
    <row r="1295" spans="1:98" outlineLevel="1">
      <c r="A1295" s="129">
        <v>5</v>
      </c>
      <c r="B1295" s="208" t="s">
        <v>400</v>
      </c>
      <c r="C1295" s="132" t="str">
        <f>_xlfn.IFNA(VLOOKUP($B1295,'Sch 2 - QA Team Roster'!$B$4:$C$32,2,FALSE )," ")</f>
        <v>QA Implementation Lead</v>
      </c>
      <c r="D1295" s="323">
        <f>_xlfn.IFNA(VLOOKUP($C1295,'Sch 1 - QA Rates'!$B$4:$C$28,2,FALSE )," ")</f>
        <v>124</v>
      </c>
      <c r="E1295" s="210"/>
      <c r="F1295" s="210"/>
      <c r="G1295" s="210"/>
      <c r="H1295" s="210"/>
      <c r="I1295" s="210"/>
      <c r="J1295" s="210"/>
      <c r="K1295" s="210"/>
      <c r="L1295" s="210"/>
      <c r="M1295" s="210"/>
      <c r="N1295" s="210"/>
      <c r="O1295" s="210"/>
      <c r="P1295" s="210"/>
      <c r="Q1295" s="210"/>
      <c r="R1295" s="210"/>
      <c r="S1295" s="210"/>
      <c r="T1295" s="210"/>
      <c r="U1295" s="210"/>
      <c r="V1295" s="210"/>
      <c r="W1295" s="210"/>
      <c r="X1295" s="210"/>
      <c r="Y1295" s="210"/>
      <c r="Z1295" s="210"/>
      <c r="AA1295" s="210"/>
      <c r="AB1295" s="210"/>
      <c r="AC1295" s="210"/>
      <c r="AD1295" s="210"/>
      <c r="AE1295" s="477">
        <v>40</v>
      </c>
      <c r="AF1295" s="477">
        <v>40</v>
      </c>
      <c r="AG1295" s="477">
        <v>40</v>
      </c>
      <c r="AH1295" s="210"/>
      <c r="AI1295" s="210"/>
      <c r="AJ1295" s="210"/>
      <c r="AK1295" s="210"/>
      <c r="AL1295" s="210"/>
      <c r="AM1295" s="210"/>
      <c r="AN1295" s="210"/>
      <c r="AO1295" s="210"/>
      <c r="AP1295" s="210"/>
      <c r="AQ1295" s="210"/>
      <c r="AR1295" s="210"/>
      <c r="AS1295" s="210"/>
      <c r="AT1295" s="210"/>
      <c r="AU1295" s="210"/>
      <c r="AV1295" s="210"/>
      <c r="AW1295" s="210"/>
      <c r="AX1295" s="210"/>
      <c r="AY1295" s="210"/>
      <c r="AZ1295" s="116"/>
      <c r="BA1295" s="116"/>
      <c r="BB1295" s="116"/>
      <c r="BC1295" s="116"/>
      <c r="BD1295" s="116"/>
      <c r="BE1295" s="116"/>
      <c r="BF1295" s="116"/>
      <c r="BG1295" s="116"/>
      <c r="BH1295" s="116"/>
      <c r="BI1295" s="116"/>
      <c r="BJ1295" s="116"/>
      <c r="BK1295" s="116"/>
      <c r="BL1295" s="116"/>
      <c r="BM1295" s="116">
        <f t="shared" si="518"/>
        <v>120</v>
      </c>
      <c r="BN1295" s="37"/>
      <c r="BO1295" s="116">
        <f t="shared" si="531"/>
        <v>0</v>
      </c>
      <c r="BP1295" s="116">
        <f t="shared" si="531"/>
        <v>0</v>
      </c>
      <c r="BQ1295" s="116">
        <f t="shared" si="531"/>
        <v>0</v>
      </c>
      <c r="BR1295" s="116">
        <f t="shared" si="531"/>
        <v>120</v>
      </c>
      <c r="BS1295" s="116">
        <f t="shared" si="531"/>
        <v>0</v>
      </c>
      <c r="BT1295" s="116">
        <f t="shared" si="531"/>
        <v>0</v>
      </c>
      <c r="BU1295" s="116">
        <f t="shared" si="531"/>
        <v>0</v>
      </c>
      <c r="BV1295" s="116">
        <f t="shared" si="531"/>
        <v>0</v>
      </c>
      <c r="BW1295" s="116">
        <f t="shared" si="531"/>
        <v>0</v>
      </c>
      <c r="BX1295" s="116"/>
      <c r="BY1295" s="116">
        <f t="shared" si="533"/>
        <v>120</v>
      </c>
      <c r="BZ1295" s="115" t="s">
        <v>325</v>
      </c>
      <c r="CA1295" s="116">
        <f t="shared" si="532"/>
        <v>0</v>
      </c>
      <c r="CB1295" s="116">
        <f t="shared" si="532"/>
        <v>0</v>
      </c>
      <c r="CC1295" s="116">
        <f t="shared" si="532"/>
        <v>80</v>
      </c>
      <c r="CD1295" s="116">
        <f t="shared" si="532"/>
        <v>40</v>
      </c>
      <c r="CE1295" s="116">
        <f t="shared" si="532"/>
        <v>0</v>
      </c>
      <c r="CF1295" s="116">
        <f t="shared" si="532"/>
        <v>0</v>
      </c>
      <c r="CG1295" s="116">
        <f t="shared" si="532"/>
        <v>0</v>
      </c>
      <c r="CH1295" s="116">
        <f t="shared" si="532"/>
        <v>0</v>
      </c>
      <c r="CI1295" s="116">
        <f t="shared" si="532"/>
        <v>0</v>
      </c>
      <c r="CJ1295" s="116"/>
      <c r="CK1295" s="116">
        <f t="shared" si="534"/>
        <v>120</v>
      </c>
      <c r="CM1295" s="216">
        <f>_xlfn.IFNA(VLOOKUP($C1295,'Sch 1 - QA Rates'!$B$4:$C$19,2,FALSE ),0)</f>
        <v>124</v>
      </c>
      <c r="CN1295" s="216">
        <f t="shared" si="535"/>
        <v>0</v>
      </c>
      <c r="CO1295" s="216">
        <f t="shared" si="536"/>
        <v>0</v>
      </c>
      <c r="CP1295" s="216">
        <f t="shared" si="537"/>
        <v>14880</v>
      </c>
      <c r="CQ1295" s="216">
        <f t="shared" si="538"/>
        <v>0</v>
      </c>
      <c r="CR1295" s="216">
        <f t="shared" si="539"/>
        <v>0</v>
      </c>
      <c r="CS1295" s="221">
        <f t="shared" si="540"/>
        <v>14880</v>
      </c>
      <c r="CT1295" s="4" t="s">
        <v>325</v>
      </c>
    </row>
    <row r="1296" spans="1:98" outlineLevel="1">
      <c r="A1296" s="129">
        <v>6</v>
      </c>
      <c r="B1296" s="208" t="s">
        <v>310</v>
      </c>
      <c r="C1296" s="132" t="str">
        <f>_xlfn.IFNA(VLOOKUP($B1296,'Sch 2 - QA Team Roster'!$B$4:$C$32,2,FALSE )," ")</f>
        <v>QA Sr. Administrative Assistant</v>
      </c>
      <c r="D1296" s="323">
        <f>_xlfn.IFNA(VLOOKUP($C1296,'Sch 1 - QA Rates'!$B$4:$C$28,2,FALSE )," ")</f>
        <v>45</v>
      </c>
      <c r="E1296" s="210"/>
      <c r="F1296" s="210"/>
      <c r="G1296" s="210"/>
      <c r="H1296" s="210"/>
      <c r="I1296" s="210"/>
      <c r="J1296" s="210"/>
      <c r="K1296" s="210"/>
      <c r="L1296" s="210"/>
      <c r="M1296" s="210"/>
      <c r="N1296" s="210"/>
      <c r="O1296" s="210"/>
      <c r="P1296" s="210"/>
      <c r="Q1296" s="210"/>
      <c r="R1296" s="210"/>
      <c r="S1296" s="210"/>
      <c r="T1296" s="210"/>
      <c r="U1296" s="210"/>
      <c r="V1296" s="210"/>
      <c r="W1296" s="210"/>
      <c r="X1296" s="210"/>
      <c r="Y1296" s="210"/>
      <c r="Z1296" s="210"/>
      <c r="AA1296" s="210"/>
      <c r="AB1296" s="210"/>
      <c r="AC1296" s="210"/>
      <c r="AD1296" s="210"/>
      <c r="AE1296" s="477"/>
      <c r="AF1296" s="477">
        <v>4</v>
      </c>
      <c r="AG1296" s="477">
        <v>4</v>
      </c>
      <c r="AH1296" s="210"/>
      <c r="AI1296" s="210"/>
      <c r="AJ1296" s="210"/>
      <c r="AK1296" s="210"/>
      <c r="AL1296" s="210"/>
      <c r="AM1296" s="210"/>
      <c r="AN1296" s="210"/>
      <c r="AO1296" s="210"/>
      <c r="AP1296" s="210"/>
      <c r="AQ1296" s="210"/>
      <c r="AR1296" s="210"/>
      <c r="AS1296" s="210"/>
      <c r="AT1296" s="210"/>
      <c r="AU1296" s="210"/>
      <c r="AV1296" s="210"/>
      <c r="AW1296" s="210"/>
      <c r="AX1296" s="210"/>
      <c r="AY1296" s="210"/>
      <c r="AZ1296" s="116"/>
      <c r="BA1296" s="116"/>
      <c r="BB1296" s="116"/>
      <c r="BC1296" s="116"/>
      <c r="BD1296" s="116"/>
      <c r="BE1296" s="116"/>
      <c r="BF1296" s="116"/>
      <c r="BG1296" s="116"/>
      <c r="BH1296" s="116"/>
      <c r="BI1296" s="116"/>
      <c r="BJ1296" s="116"/>
      <c r="BK1296" s="116"/>
      <c r="BL1296" s="116"/>
      <c r="BM1296" s="116">
        <f t="shared" si="518"/>
        <v>8</v>
      </c>
      <c r="BN1296" s="37"/>
      <c r="BO1296" s="116">
        <f t="shared" si="531"/>
        <v>0</v>
      </c>
      <c r="BP1296" s="116">
        <f t="shared" si="531"/>
        <v>0</v>
      </c>
      <c r="BQ1296" s="116">
        <f t="shared" si="531"/>
        <v>0</v>
      </c>
      <c r="BR1296" s="116">
        <f t="shared" si="531"/>
        <v>8</v>
      </c>
      <c r="BS1296" s="116">
        <f t="shared" si="531"/>
        <v>0</v>
      </c>
      <c r="BT1296" s="116">
        <f t="shared" si="531"/>
        <v>0</v>
      </c>
      <c r="BU1296" s="116">
        <f t="shared" si="531"/>
        <v>0</v>
      </c>
      <c r="BV1296" s="116">
        <f t="shared" si="531"/>
        <v>0</v>
      </c>
      <c r="BW1296" s="116">
        <f t="shared" si="531"/>
        <v>0</v>
      </c>
      <c r="BX1296" s="116"/>
      <c r="BY1296" s="116">
        <f t="shared" si="533"/>
        <v>8</v>
      </c>
      <c r="BZ1296" s="116"/>
      <c r="CA1296" s="116">
        <f t="shared" si="532"/>
        <v>0</v>
      </c>
      <c r="CB1296" s="116">
        <f t="shared" si="532"/>
        <v>0</v>
      </c>
      <c r="CC1296" s="116">
        <f t="shared" si="532"/>
        <v>4</v>
      </c>
      <c r="CD1296" s="116">
        <f t="shared" si="532"/>
        <v>4</v>
      </c>
      <c r="CE1296" s="116">
        <f t="shared" si="532"/>
        <v>0</v>
      </c>
      <c r="CF1296" s="116">
        <f t="shared" si="532"/>
        <v>0</v>
      </c>
      <c r="CG1296" s="116">
        <f t="shared" si="532"/>
        <v>0</v>
      </c>
      <c r="CH1296" s="116">
        <f t="shared" si="532"/>
        <v>0</v>
      </c>
      <c r="CI1296" s="116">
        <f t="shared" si="532"/>
        <v>0</v>
      </c>
      <c r="CJ1296" s="116"/>
      <c r="CK1296" s="116">
        <f t="shared" si="534"/>
        <v>8</v>
      </c>
      <c r="CM1296" s="216">
        <f>_xlfn.IFNA(VLOOKUP($C1296,'Sch 1 - QA Rates'!$B$4:$C$19,2,FALSE ),0)</f>
        <v>45</v>
      </c>
      <c r="CN1296" s="216">
        <f t="shared" si="535"/>
        <v>0</v>
      </c>
      <c r="CO1296" s="216">
        <f t="shared" si="536"/>
        <v>0</v>
      </c>
      <c r="CP1296" s="216">
        <f t="shared" si="537"/>
        <v>360</v>
      </c>
      <c r="CQ1296" s="216">
        <f t="shared" si="538"/>
        <v>0</v>
      </c>
      <c r="CR1296" s="216">
        <f t="shared" si="539"/>
        <v>0</v>
      </c>
      <c r="CS1296" s="221">
        <f t="shared" si="540"/>
        <v>360</v>
      </c>
    </row>
    <row r="1297" spans="1:98" outlineLevel="1">
      <c r="A1297" s="129">
        <v>7</v>
      </c>
      <c r="B1297" s="208" t="s">
        <v>315</v>
      </c>
      <c r="C1297" s="132" t="str">
        <f>_xlfn.IFNA(VLOOKUP($B1297,'Sch 2 - QA Team Roster'!$B$4:$C$32,2,FALSE )," ")</f>
        <v>QA Executive</v>
      </c>
      <c r="D1297" s="323">
        <f>_xlfn.IFNA(VLOOKUP($C1297,'Sch 1 - QA Rates'!$B$4:$C$28,2,FALSE )," ")</f>
        <v>154</v>
      </c>
      <c r="E1297" s="210"/>
      <c r="F1297" s="210"/>
      <c r="G1297" s="210"/>
      <c r="H1297" s="210"/>
      <c r="I1297" s="210"/>
      <c r="J1297" s="210"/>
      <c r="K1297" s="210"/>
      <c r="L1297" s="210"/>
      <c r="M1297" s="210"/>
      <c r="N1297" s="210"/>
      <c r="O1297" s="210"/>
      <c r="P1297" s="210"/>
      <c r="Q1297" s="210"/>
      <c r="R1297" s="210"/>
      <c r="S1297" s="210"/>
      <c r="T1297" s="210"/>
      <c r="U1297" s="210"/>
      <c r="V1297" s="210"/>
      <c r="W1297" s="210"/>
      <c r="X1297" s="210"/>
      <c r="Y1297" s="210"/>
      <c r="Z1297" s="210"/>
      <c r="AA1297" s="210"/>
      <c r="AB1297" s="210"/>
      <c r="AC1297" s="210"/>
      <c r="AD1297" s="210"/>
      <c r="AE1297" s="477"/>
      <c r="AF1297" s="477"/>
      <c r="AG1297" s="477">
        <v>4</v>
      </c>
      <c r="AH1297" s="210"/>
      <c r="AI1297" s="210"/>
      <c r="AJ1297" s="210"/>
      <c r="AK1297" s="210"/>
      <c r="AL1297" s="210"/>
      <c r="AM1297" s="210"/>
      <c r="AN1297" s="210"/>
      <c r="AO1297" s="210"/>
      <c r="AP1297" s="210"/>
      <c r="AQ1297" s="210"/>
      <c r="AR1297" s="210"/>
      <c r="AS1297" s="210"/>
      <c r="AT1297" s="210"/>
      <c r="AU1297" s="210"/>
      <c r="AV1297" s="210"/>
      <c r="AW1297" s="210"/>
      <c r="AX1297" s="210"/>
      <c r="AY1297" s="210"/>
      <c r="AZ1297" s="116"/>
      <c r="BA1297" s="116"/>
      <c r="BB1297" s="116"/>
      <c r="BC1297" s="116"/>
      <c r="BD1297" s="116"/>
      <c r="BE1297" s="116"/>
      <c r="BF1297" s="116"/>
      <c r="BG1297" s="116"/>
      <c r="BH1297" s="116"/>
      <c r="BI1297" s="116"/>
      <c r="BJ1297" s="116"/>
      <c r="BK1297" s="116"/>
      <c r="BL1297" s="116"/>
      <c r="BM1297" s="116">
        <f t="shared" si="518"/>
        <v>4</v>
      </c>
      <c r="BN1297" s="37"/>
      <c r="BO1297" s="116">
        <f t="shared" si="531"/>
        <v>0</v>
      </c>
      <c r="BP1297" s="116">
        <f t="shared" si="531"/>
        <v>0</v>
      </c>
      <c r="BQ1297" s="116">
        <f t="shared" si="531"/>
        <v>0</v>
      </c>
      <c r="BR1297" s="116">
        <f t="shared" si="531"/>
        <v>4</v>
      </c>
      <c r="BS1297" s="116">
        <f t="shared" si="531"/>
        <v>0</v>
      </c>
      <c r="BT1297" s="116">
        <f t="shared" si="531"/>
        <v>0</v>
      </c>
      <c r="BU1297" s="116">
        <f t="shared" si="531"/>
        <v>0</v>
      </c>
      <c r="BV1297" s="116">
        <f t="shared" si="531"/>
        <v>0</v>
      </c>
      <c r="BW1297" s="116">
        <f t="shared" si="531"/>
        <v>0</v>
      </c>
      <c r="BX1297" s="116"/>
      <c r="BY1297" s="116">
        <f t="shared" si="533"/>
        <v>4</v>
      </c>
      <c r="BZ1297" s="116"/>
      <c r="CA1297" s="116">
        <f t="shared" si="532"/>
        <v>0</v>
      </c>
      <c r="CB1297" s="116">
        <f t="shared" si="532"/>
        <v>0</v>
      </c>
      <c r="CC1297" s="116">
        <f t="shared" si="532"/>
        <v>0</v>
      </c>
      <c r="CD1297" s="116">
        <f t="shared" si="532"/>
        <v>4</v>
      </c>
      <c r="CE1297" s="116">
        <f t="shared" si="532"/>
        <v>0</v>
      </c>
      <c r="CF1297" s="116">
        <f t="shared" si="532"/>
        <v>0</v>
      </c>
      <c r="CG1297" s="116">
        <f t="shared" si="532"/>
        <v>0</v>
      </c>
      <c r="CH1297" s="116">
        <f t="shared" si="532"/>
        <v>0</v>
      </c>
      <c r="CI1297" s="116">
        <f t="shared" si="532"/>
        <v>0</v>
      </c>
      <c r="CJ1297" s="116"/>
      <c r="CK1297" s="116">
        <f t="shared" si="534"/>
        <v>4</v>
      </c>
      <c r="CM1297" s="216">
        <f>_xlfn.IFNA(VLOOKUP($C1297,'Sch 1 - QA Rates'!$B$4:$C$19,2,FALSE ),0)</f>
        <v>154</v>
      </c>
      <c r="CN1297" s="216">
        <f t="shared" si="535"/>
        <v>0</v>
      </c>
      <c r="CO1297" s="216">
        <f t="shared" si="536"/>
        <v>0</v>
      </c>
      <c r="CP1297" s="216">
        <f t="shared" si="537"/>
        <v>616</v>
      </c>
      <c r="CQ1297" s="216">
        <f t="shared" si="538"/>
        <v>0</v>
      </c>
      <c r="CR1297" s="216">
        <f t="shared" si="539"/>
        <v>0</v>
      </c>
      <c r="CS1297" s="221">
        <f t="shared" si="540"/>
        <v>616</v>
      </c>
    </row>
    <row r="1298" spans="1:98" outlineLevel="1">
      <c r="A1298" s="129">
        <v>8</v>
      </c>
      <c r="B1298" s="133"/>
      <c r="C1298" s="132" t="str">
        <f>_xlfn.IFNA(VLOOKUP($B1298,'Sch 2 - QA Team Roster'!$B$4:$C$32,2,FALSE )," ")</f>
        <v xml:space="preserve"> </v>
      </c>
      <c r="D1298" s="323"/>
      <c r="E1298" s="210"/>
      <c r="F1298" s="210"/>
      <c r="G1298" s="210"/>
      <c r="H1298" s="210"/>
      <c r="I1298" s="210"/>
      <c r="J1298" s="210"/>
      <c r="K1298" s="210"/>
      <c r="L1298" s="210"/>
      <c r="M1298" s="210"/>
      <c r="N1298" s="210"/>
      <c r="O1298" s="210"/>
      <c r="P1298" s="210"/>
      <c r="Q1298" s="210"/>
      <c r="R1298" s="210"/>
      <c r="S1298" s="210"/>
      <c r="T1298" s="210"/>
      <c r="U1298" s="210"/>
      <c r="V1298" s="210"/>
      <c r="W1298" s="210"/>
      <c r="X1298" s="210"/>
      <c r="Y1298" s="210"/>
      <c r="Z1298" s="210"/>
      <c r="AA1298" s="210"/>
      <c r="AB1298" s="210"/>
      <c r="AC1298" s="210"/>
      <c r="AD1298" s="210"/>
      <c r="AE1298" s="210"/>
      <c r="AF1298" s="210"/>
      <c r="AG1298" s="210"/>
      <c r="AH1298" s="210"/>
      <c r="AI1298" s="210"/>
      <c r="AJ1298" s="210"/>
      <c r="AK1298" s="210"/>
      <c r="AL1298" s="210"/>
      <c r="AM1298" s="210"/>
      <c r="AN1298" s="210"/>
      <c r="AO1298" s="210"/>
      <c r="AP1298" s="210"/>
      <c r="AQ1298" s="210"/>
      <c r="AR1298" s="210"/>
      <c r="AS1298" s="210"/>
      <c r="AT1298" s="210"/>
      <c r="AU1298" s="210"/>
      <c r="AV1298" s="210"/>
      <c r="AW1298" s="210"/>
      <c r="AX1298" s="210"/>
      <c r="AY1298" s="210"/>
      <c r="AZ1298" s="116"/>
      <c r="BA1298" s="116"/>
      <c r="BB1298" s="116"/>
      <c r="BC1298" s="116"/>
      <c r="BD1298" s="116"/>
      <c r="BE1298" s="116"/>
      <c r="BF1298" s="116"/>
      <c r="BG1298" s="116"/>
      <c r="BH1298" s="116"/>
      <c r="BI1298" s="116"/>
      <c r="BJ1298" s="116"/>
      <c r="BK1298" s="116"/>
      <c r="BL1298" s="116"/>
      <c r="BM1298" s="116">
        <f t="shared" si="518"/>
        <v>0</v>
      </c>
      <c r="BN1298" s="37"/>
      <c r="BO1298" s="116">
        <f t="shared" si="531"/>
        <v>0</v>
      </c>
      <c r="BP1298" s="116">
        <f t="shared" si="531"/>
        <v>0</v>
      </c>
      <c r="BQ1298" s="116">
        <f t="shared" si="531"/>
        <v>0</v>
      </c>
      <c r="BR1298" s="116">
        <f t="shared" si="531"/>
        <v>0</v>
      </c>
      <c r="BS1298" s="116">
        <f t="shared" si="531"/>
        <v>0</v>
      </c>
      <c r="BT1298" s="116">
        <f t="shared" si="531"/>
        <v>0</v>
      </c>
      <c r="BU1298" s="116">
        <f t="shared" si="531"/>
        <v>0</v>
      </c>
      <c r="BV1298" s="116">
        <f t="shared" si="531"/>
        <v>0</v>
      </c>
      <c r="BW1298" s="116">
        <f t="shared" si="531"/>
        <v>0</v>
      </c>
      <c r="BX1298" s="116"/>
      <c r="BY1298" s="116">
        <f t="shared" si="533"/>
        <v>0</v>
      </c>
      <c r="BZ1298" s="116"/>
      <c r="CA1298" s="116">
        <f t="shared" si="532"/>
        <v>0</v>
      </c>
      <c r="CB1298" s="116">
        <f t="shared" si="532"/>
        <v>0</v>
      </c>
      <c r="CC1298" s="116">
        <f t="shared" si="532"/>
        <v>0</v>
      </c>
      <c r="CD1298" s="116">
        <f t="shared" si="532"/>
        <v>0</v>
      </c>
      <c r="CE1298" s="116">
        <f t="shared" si="532"/>
        <v>0</v>
      </c>
      <c r="CF1298" s="116">
        <f t="shared" si="532"/>
        <v>0</v>
      </c>
      <c r="CG1298" s="116">
        <f t="shared" si="532"/>
        <v>0</v>
      </c>
      <c r="CH1298" s="116">
        <f t="shared" si="532"/>
        <v>0</v>
      </c>
      <c r="CI1298" s="116">
        <f t="shared" si="532"/>
        <v>0</v>
      </c>
      <c r="CJ1298" s="116"/>
      <c r="CK1298" s="116">
        <f t="shared" si="534"/>
        <v>0</v>
      </c>
      <c r="CM1298" s="216">
        <f>_xlfn.IFNA(VLOOKUP($C1298,'Sch 1 - QA Rates'!$B$4:$C$19,2,FALSE ),0)</f>
        <v>0</v>
      </c>
      <c r="CN1298" s="216">
        <f t="shared" si="535"/>
        <v>0</v>
      </c>
      <c r="CO1298" s="216">
        <f t="shared" si="536"/>
        <v>0</v>
      </c>
      <c r="CP1298" s="216">
        <f t="shared" si="537"/>
        <v>0</v>
      </c>
      <c r="CQ1298" s="216">
        <f t="shared" si="538"/>
        <v>0</v>
      </c>
      <c r="CR1298" s="216">
        <f t="shared" si="539"/>
        <v>0</v>
      </c>
      <c r="CS1298" s="221">
        <f t="shared" si="540"/>
        <v>0</v>
      </c>
    </row>
    <row r="1299" spans="1:98" ht="14" customHeight="1" outlineLevel="1">
      <c r="A1299" s="129">
        <v>9</v>
      </c>
      <c r="B1299" s="133"/>
      <c r="C1299" s="132" t="str">
        <f>_xlfn.IFNA(VLOOKUP($B1299,'Sch 2 - QA Team Roster'!$B$4:$C$32,2,FALSE )," ")</f>
        <v xml:space="preserve"> </v>
      </c>
      <c r="D1299" s="323"/>
      <c r="E1299" s="210"/>
      <c r="F1299" s="210"/>
      <c r="G1299" s="210"/>
      <c r="H1299" s="210"/>
      <c r="I1299" s="210"/>
      <c r="J1299" s="210"/>
      <c r="K1299" s="210"/>
      <c r="L1299" s="210"/>
      <c r="M1299" s="210"/>
      <c r="N1299" s="210"/>
      <c r="O1299" s="210"/>
      <c r="P1299" s="210"/>
      <c r="Q1299" s="210"/>
      <c r="R1299" s="210"/>
      <c r="S1299" s="210"/>
      <c r="T1299" s="210"/>
      <c r="U1299" s="210"/>
      <c r="V1299" s="210"/>
      <c r="W1299" s="210"/>
      <c r="X1299" s="210"/>
      <c r="Y1299" s="210"/>
      <c r="Z1299" s="210"/>
      <c r="AA1299" s="210"/>
      <c r="AB1299" s="210"/>
      <c r="AC1299" s="210"/>
      <c r="AD1299" s="210"/>
      <c r="AE1299" s="210"/>
      <c r="AF1299" s="210"/>
      <c r="AG1299" s="210"/>
      <c r="AH1299" s="210"/>
      <c r="AI1299" s="210"/>
      <c r="AJ1299" s="210"/>
      <c r="AK1299" s="210"/>
      <c r="AL1299" s="210"/>
      <c r="AM1299" s="210"/>
      <c r="AN1299" s="210"/>
      <c r="AO1299" s="210"/>
      <c r="AP1299" s="210"/>
      <c r="AQ1299" s="210"/>
      <c r="AR1299" s="210"/>
      <c r="AS1299" s="210"/>
      <c r="AT1299" s="210"/>
      <c r="AU1299" s="210"/>
      <c r="AV1299" s="210"/>
      <c r="AW1299" s="210"/>
      <c r="AX1299" s="210"/>
      <c r="AY1299" s="210"/>
      <c r="AZ1299" s="116"/>
      <c r="BA1299" s="116"/>
      <c r="BB1299" s="116"/>
      <c r="BC1299" s="116"/>
      <c r="BD1299" s="116"/>
      <c r="BE1299" s="116"/>
      <c r="BF1299" s="116"/>
      <c r="BG1299" s="116"/>
      <c r="BH1299" s="116"/>
      <c r="BI1299" s="116"/>
      <c r="BJ1299" s="116"/>
      <c r="BK1299" s="116"/>
      <c r="BL1299" s="116"/>
      <c r="BM1299" s="116">
        <f t="shared" si="518"/>
        <v>0</v>
      </c>
      <c r="BN1299" s="37"/>
      <c r="BO1299" s="116">
        <f t="shared" si="531"/>
        <v>0</v>
      </c>
      <c r="BP1299" s="116">
        <f t="shared" si="531"/>
        <v>0</v>
      </c>
      <c r="BQ1299" s="116">
        <f t="shared" si="531"/>
        <v>0</v>
      </c>
      <c r="BR1299" s="116">
        <f t="shared" si="531"/>
        <v>0</v>
      </c>
      <c r="BS1299" s="116">
        <f t="shared" si="531"/>
        <v>0</v>
      </c>
      <c r="BT1299" s="116">
        <f t="shared" si="531"/>
        <v>0</v>
      </c>
      <c r="BU1299" s="116">
        <f t="shared" si="531"/>
        <v>0</v>
      </c>
      <c r="BV1299" s="116">
        <f t="shared" si="531"/>
        <v>0</v>
      </c>
      <c r="BW1299" s="116">
        <f t="shared" si="531"/>
        <v>0</v>
      </c>
      <c r="BX1299" s="116"/>
      <c r="BY1299" s="116">
        <f t="shared" si="533"/>
        <v>0</v>
      </c>
      <c r="BZ1299" s="116"/>
      <c r="CA1299" s="116">
        <f t="shared" si="532"/>
        <v>0</v>
      </c>
      <c r="CB1299" s="116">
        <f t="shared" si="532"/>
        <v>0</v>
      </c>
      <c r="CC1299" s="116">
        <f t="shared" si="532"/>
        <v>0</v>
      </c>
      <c r="CD1299" s="116">
        <f t="shared" si="532"/>
        <v>0</v>
      </c>
      <c r="CE1299" s="116">
        <f t="shared" si="532"/>
        <v>0</v>
      </c>
      <c r="CF1299" s="116">
        <f t="shared" si="532"/>
        <v>0</v>
      </c>
      <c r="CG1299" s="116">
        <f t="shared" si="532"/>
        <v>0</v>
      </c>
      <c r="CH1299" s="116">
        <f t="shared" si="532"/>
        <v>0</v>
      </c>
      <c r="CI1299" s="116">
        <f t="shared" si="532"/>
        <v>0</v>
      </c>
      <c r="CJ1299" s="116"/>
      <c r="CK1299" s="116">
        <f t="shared" si="534"/>
        <v>0</v>
      </c>
      <c r="CM1299" s="216">
        <f>_xlfn.IFNA(VLOOKUP($C1299,'Sch 1 - QA Rates'!$B$4:$C$19,2,FALSE ),0)</f>
        <v>0</v>
      </c>
      <c r="CN1299" s="216">
        <f t="shared" si="535"/>
        <v>0</v>
      </c>
      <c r="CO1299" s="216">
        <f t="shared" si="536"/>
        <v>0</v>
      </c>
      <c r="CP1299" s="216">
        <f t="shared" si="537"/>
        <v>0</v>
      </c>
      <c r="CQ1299" s="216">
        <f t="shared" si="538"/>
        <v>0</v>
      </c>
      <c r="CR1299" s="216">
        <f t="shared" si="539"/>
        <v>0</v>
      </c>
      <c r="CS1299" s="221">
        <f t="shared" si="540"/>
        <v>0</v>
      </c>
    </row>
    <row r="1300" spans="1:98" outlineLevel="1">
      <c r="A1300" s="129">
        <v>10</v>
      </c>
      <c r="B1300" s="133"/>
      <c r="C1300" s="132" t="str">
        <f>_xlfn.IFNA(VLOOKUP($B1300,'Sch 2 - QA Team Roster'!$B$4:$C$32,2,FALSE )," ")</f>
        <v xml:space="preserve"> </v>
      </c>
      <c r="D1300" s="323"/>
      <c r="E1300" s="210"/>
      <c r="F1300" s="210"/>
      <c r="G1300" s="210"/>
      <c r="H1300" s="210"/>
      <c r="I1300" s="210"/>
      <c r="J1300" s="210"/>
      <c r="K1300" s="210"/>
      <c r="L1300" s="210"/>
      <c r="M1300" s="210"/>
      <c r="N1300" s="210"/>
      <c r="O1300" s="210"/>
      <c r="P1300" s="210"/>
      <c r="Q1300" s="210"/>
      <c r="R1300" s="210"/>
      <c r="S1300" s="210"/>
      <c r="T1300" s="210"/>
      <c r="U1300" s="210"/>
      <c r="V1300" s="210"/>
      <c r="W1300" s="210"/>
      <c r="X1300" s="210"/>
      <c r="Y1300" s="210"/>
      <c r="Z1300" s="210"/>
      <c r="AA1300" s="210"/>
      <c r="AB1300" s="210"/>
      <c r="AC1300" s="210"/>
      <c r="AD1300" s="210"/>
      <c r="AE1300" s="210"/>
      <c r="AF1300" s="210"/>
      <c r="AG1300" s="210"/>
      <c r="AH1300" s="210"/>
      <c r="AI1300" s="210"/>
      <c r="AJ1300" s="210"/>
      <c r="AK1300" s="210"/>
      <c r="AL1300" s="210"/>
      <c r="AM1300" s="210"/>
      <c r="AN1300" s="210"/>
      <c r="AO1300" s="210"/>
      <c r="AP1300" s="210"/>
      <c r="AQ1300" s="210"/>
      <c r="AR1300" s="210"/>
      <c r="AS1300" s="210"/>
      <c r="AT1300" s="210"/>
      <c r="AU1300" s="210"/>
      <c r="AV1300" s="210"/>
      <c r="AW1300" s="210"/>
      <c r="AX1300" s="210"/>
      <c r="AY1300" s="210"/>
      <c r="AZ1300" s="116"/>
      <c r="BA1300" s="116"/>
      <c r="BB1300" s="116"/>
      <c r="BC1300" s="116"/>
      <c r="BD1300" s="116"/>
      <c r="BE1300" s="116"/>
      <c r="BF1300" s="116"/>
      <c r="BG1300" s="116"/>
      <c r="BH1300" s="116"/>
      <c r="BI1300" s="116"/>
      <c r="BJ1300" s="116"/>
      <c r="BK1300" s="116"/>
      <c r="BL1300" s="116"/>
      <c r="BM1300" s="116">
        <f t="shared" si="518"/>
        <v>0</v>
      </c>
      <c r="BN1300" s="37"/>
      <c r="BO1300" s="116">
        <f t="shared" ref="BO1300:BW1328" si="541">SUMIF($E$6:$BL$6,BO$6,$E1300:$BL1300)</f>
        <v>0</v>
      </c>
      <c r="BP1300" s="116">
        <f t="shared" si="541"/>
        <v>0</v>
      </c>
      <c r="BQ1300" s="116">
        <f t="shared" si="541"/>
        <v>0</v>
      </c>
      <c r="BR1300" s="116">
        <f t="shared" si="541"/>
        <v>0</v>
      </c>
      <c r="BS1300" s="116">
        <f t="shared" si="541"/>
        <v>0</v>
      </c>
      <c r="BT1300" s="116">
        <f t="shared" si="541"/>
        <v>0</v>
      </c>
      <c r="BU1300" s="116">
        <f t="shared" si="541"/>
        <v>0</v>
      </c>
      <c r="BV1300" s="116">
        <f t="shared" si="541"/>
        <v>0</v>
      </c>
      <c r="BW1300" s="116">
        <f t="shared" si="541"/>
        <v>0</v>
      </c>
      <c r="BX1300" s="116"/>
      <c r="BY1300" s="116">
        <f t="shared" si="533"/>
        <v>0</v>
      </c>
      <c r="BZ1300" s="116"/>
      <c r="CA1300" s="116">
        <f t="shared" ref="CA1300:CI1328" si="542">SUMIF($E$5:$BL$5,CA$6,$E1300:$BL1300)</f>
        <v>0</v>
      </c>
      <c r="CB1300" s="116">
        <f t="shared" si="542"/>
        <v>0</v>
      </c>
      <c r="CC1300" s="116">
        <f t="shared" si="542"/>
        <v>0</v>
      </c>
      <c r="CD1300" s="116">
        <f t="shared" si="542"/>
        <v>0</v>
      </c>
      <c r="CE1300" s="116">
        <f t="shared" si="542"/>
        <v>0</v>
      </c>
      <c r="CF1300" s="116">
        <f t="shared" si="542"/>
        <v>0</v>
      </c>
      <c r="CG1300" s="116">
        <f t="shared" si="542"/>
        <v>0</v>
      </c>
      <c r="CH1300" s="116">
        <f t="shared" si="542"/>
        <v>0</v>
      </c>
      <c r="CI1300" s="116">
        <f t="shared" si="542"/>
        <v>0</v>
      </c>
      <c r="CJ1300" s="116"/>
      <c r="CK1300" s="116">
        <f t="shared" si="534"/>
        <v>0</v>
      </c>
      <c r="CM1300" s="216">
        <f>_xlfn.IFNA(VLOOKUP($C1300,'Sch 1 - QA Rates'!$B$4:$C$19,2,FALSE ),0)</f>
        <v>0</v>
      </c>
      <c r="CN1300" s="216">
        <f t="shared" si="535"/>
        <v>0</v>
      </c>
      <c r="CO1300" s="216">
        <f t="shared" si="536"/>
        <v>0</v>
      </c>
      <c r="CP1300" s="216">
        <f t="shared" si="537"/>
        <v>0</v>
      </c>
      <c r="CQ1300" s="216">
        <f t="shared" si="538"/>
        <v>0</v>
      </c>
      <c r="CR1300" s="216">
        <f t="shared" si="539"/>
        <v>0</v>
      </c>
      <c r="CS1300" s="221">
        <f t="shared" si="540"/>
        <v>0</v>
      </c>
    </row>
    <row r="1301" spans="1:98" outlineLevel="1">
      <c r="A1301" s="129">
        <v>11</v>
      </c>
      <c r="B1301" s="133"/>
      <c r="C1301" s="132" t="str">
        <f>_xlfn.IFNA(VLOOKUP($B1301,'Sch 2 - QA Team Roster'!$B$4:$C$32,2,FALSE )," ")</f>
        <v xml:space="preserve"> </v>
      </c>
      <c r="D1301" s="323"/>
      <c r="E1301" s="210"/>
      <c r="F1301" s="210"/>
      <c r="G1301" s="210"/>
      <c r="H1301" s="210"/>
      <c r="I1301" s="210"/>
      <c r="J1301" s="210"/>
      <c r="K1301" s="210"/>
      <c r="L1301" s="210"/>
      <c r="M1301" s="210"/>
      <c r="N1301" s="210"/>
      <c r="O1301" s="210"/>
      <c r="P1301" s="210"/>
      <c r="Q1301" s="210"/>
      <c r="R1301" s="210"/>
      <c r="S1301" s="210"/>
      <c r="T1301" s="210"/>
      <c r="U1301" s="210"/>
      <c r="V1301" s="210"/>
      <c r="W1301" s="210"/>
      <c r="X1301" s="210"/>
      <c r="Y1301" s="210"/>
      <c r="Z1301" s="210"/>
      <c r="AA1301" s="210"/>
      <c r="AB1301" s="210"/>
      <c r="AC1301" s="210"/>
      <c r="AD1301" s="210"/>
      <c r="AE1301" s="210"/>
      <c r="AF1301" s="210"/>
      <c r="AG1301" s="210"/>
      <c r="AH1301" s="210"/>
      <c r="AI1301" s="210"/>
      <c r="AJ1301" s="210"/>
      <c r="AK1301" s="210"/>
      <c r="AL1301" s="210"/>
      <c r="AM1301" s="210"/>
      <c r="AN1301" s="210"/>
      <c r="AO1301" s="210"/>
      <c r="AP1301" s="210"/>
      <c r="AQ1301" s="210"/>
      <c r="AR1301" s="210"/>
      <c r="AS1301" s="210"/>
      <c r="AT1301" s="210"/>
      <c r="AU1301" s="210"/>
      <c r="AV1301" s="210"/>
      <c r="AW1301" s="210"/>
      <c r="AX1301" s="210"/>
      <c r="AY1301" s="210"/>
      <c r="AZ1301" s="116"/>
      <c r="BA1301" s="116"/>
      <c r="BB1301" s="116"/>
      <c r="BC1301" s="116"/>
      <c r="BD1301" s="116"/>
      <c r="BE1301" s="116"/>
      <c r="BF1301" s="116"/>
      <c r="BG1301" s="116"/>
      <c r="BH1301" s="116"/>
      <c r="BI1301" s="116"/>
      <c r="BJ1301" s="116"/>
      <c r="BK1301" s="116"/>
      <c r="BL1301" s="116"/>
      <c r="BM1301" s="116">
        <f t="shared" si="518"/>
        <v>0</v>
      </c>
      <c r="BN1301" s="37"/>
      <c r="BO1301" s="116">
        <f t="shared" si="541"/>
        <v>0</v>
      </c>
      <c r="BP1301" s="116">
        <f t="shared" si="541"/>
        <v>0</v>
      </c>
      <c r="BQ1301" s="116">
        <f t="shared" si="541"/>
        <v>0</v>
      </c>
      <c r="BR1301" s="116">
        <f t="shared" si="541"/>
        <v>0</v>
      </c>
      <c r="BS1301" s="116">
        <f t="shared" si="541"/>
        <v>0</v>
      </c>
      <c r="BT1301" s="116">
        <f t="shared" si="541"/>
        <v>0</v>
      </c>
      <c r="BU1301" s="116">
        <f t="shared" si="541"/>
        <v>0</v>
      </c>
      <c r="BV1301" s="116">
        <f t="shared" si="541"/>
        <v>0</v>
      </c>
      <c r="BW1301" s="116">
        <f t="shared" si="541"/>
        <v>0</v>
      </c>
      <c r="BX1301" s="116"/>
      <c r="BY1301" s="116">
        <f t="shared" si="533"/>
        <v>0</v>
      </c>
      <c r="BZ1301" s="116"/>
      <c r="CA1301" s="116">
        <f t="shared" si="542"/>
        <v>0</v>
      </c>
      <c r="CB1301" s="116">
        <f t="shared" si="542"/>
        <v>0</v>
      </c>
      <c r="CC1301" s="116">
        <f t="shared" si="542"/>
        <v>0</v>
      </c>
      <c r="CD1301" s="116">
        <f t="shared" si="542"/>
        <v>0</v>
      </c>
      <c r="CE1301" s="116">
        <f t="shared" si="542"/>
        <v>0</v>
      </c>
      <c r="CF1301" s="116">
        <f t="shared" si="542"/>
        <v>0</v>
      </c>
      <c r="CG1301" s="116">
        <f t="shared" si="542"/>
        <v>0</v>
      </c>
      <c r="CH1301" s="116">
        <f t="shared" si="542"/>
        <v>0</v>
      </c>
      <c r="CI1301" s="116">
        <f t="shared" si="542"/>
        <v>0</v>
      </c>
      <c r="CJ1301" s="116"/>
      <c r="CK1301" s="116">
        <f t="shared" si="534"/>
        <v>0</v>
      </c>
      <c r="CM1301" s="216">
        <f>_xlfn.IFNA(VLOOKUP($C1301,'Sch 1 - QA Rates'!$B$4:$C$19,2,FALSE ),0)</f>
        <v>0</v>
      </c>
      <c r="CN1301" s="216">
        <f t="shared" si="535"/>
        <v>0</v>
      </c>
      <c r="CO1301" s="216">
        <f t="shared" si="536"/>
        <v>0</v>
      </c>
      <c r="CP1301" s="216">
        <f t="shared" si="537"/>
        <v>0</v>
      </c>
      <c r="CQ1301" s="216">
        <f t="shared" si="538"/>
        <v>0</v>
      </c>
      <c r="CR1301" s="216">
        <f t="shared" si="539"/>
        <v>0</v>
      </c>
      <c r="CS1301" s="221">
        <f t="shared" si="540"/>
        <v>0</v>
      </c>
    </row>
    <row r="1302" spans="1:98" outlineLevel="1">
      <c r="A1302" s="129">
        <v>12</v>
      </c>
      <c r="B1302" s="133"/>
      <c r="C1302" s="132" t="str">
        <f>_xlfn.IFNA(VLOOKUP($B1302,'Sch 2 - QA Team Roster'!$B$4:$C$32,2,FALSE )," ")</f>
        <v xml:space="preserve"> </v>
      </c>
      <c r="D1302" s="323"/>
      <c r="E1302" s="210"/>
      <c r="F1302" s="210"/>
      <c r="G1302" s="210"/>
      <c r="H1302" s="210"/>
      <c r="I1302" s="210"/>
      <c r="J1302" s="210"/>
      <c r="K1302" s="210"/>
      <c r="L1302" s="210"/>
      <c r="M1302" s="210"/>
      <c r="N1302" s="210"/>
      <c r="O1302" s="210"/>
      <c r="P1302" s="210"/>
      <c r="Q1302" s="210"/>
      <c r="R1302" s="210"/>
      <c r="S1302" s="210"/>
      <c r="T1302" s="210"/>
      <c r="U1302" s="210"/>
      <c r="V1302" s="210"/>
      <c r="W1302" s="210"/>
      <c r="X1302" s="210"/>
      <c r="Y1302" s="210"/>
      <c r="Z1302" s="210"/>
      <c r="AA1302" s="210"/>
      <c r="AB1302" s="210"/>
      <c r="AC1302" s="210"/>
      <c r="AD1302" s="210"/>
      <c r="AE1302" s="210"/>
      <c r="AF1302" s="210"/>
      <c r="AG1302" s="210"/>
      <c r="AH1302" s="210"/>
      <c r="AI1302" s="210"/>
      <c r="AJ1302" s="210"/>
      <c r="AK1302" s="210"/>
      <c r="AL1302" s="210"/>
      <c r="AM1302" s="210"/>
      <c r="AN1302" s="210"/>
      <c r="AO1302" s="210"/>
      <c r="AP1302" s="210"/>
      <c r="AQ1302" s="210"/>
      <c r="AR1302" s="210"/>
      <c r="AS1302" s="210"/>
      <c r="AT1302" s="210"/>
      <c r="AU1302" s="210"/>
      <c r="AV1302" s="210"/>
      <c r="AW1302" s="210"/>
      <c r="AX1302" s="210"/>
      <c r="AY1302" s="210"/>
      <c r="AZ1302" s="116"/>
      <c r="BA1302" s="116"/>
      <c r="BB1302" s="116"/>
      <c r="BC1302" s="116"/>
      <c r="BD1302" s="116"/>
      <c r="BE1302" s="116"/>
      <c r="BF1302" s="116"/>
      <c r="BG1302" s="116"/>
      <c r="BH1302" s="116"/>
      <c r="BI1302" s="116"/>
      <c r="BJ1302" s="116"/>
      <c r="BK1302" s="116"/>
      <c r="BL1302" s="116"/>
      <c r="BM1302" s="116">
        <f t="shared" si="518"/>
        <v>0</v>
      </c>
      <c r="BN1302" s="37"/>
      <c r="BO1302" s="116">
        <f t="shared" si="541"/>
        <v>0</v>
      </c>
      <c r="BP1302" s="116">
        <f t="shared" si="541"/>
        <v>0</v>
      </c>
      <c r="BQ1302" s="116">
        <f t="shared" si="541"/>
        <v>0</v>
      </c>
      <c r="BR1302" s="116">
        <f t="shared" si="541"/>
        <v>0</v>
      </c>
      <c r="BS1302" s="116">
        <f t="shared" si="541"/>
        <v>0</v>
      </c>
      <c r="BT1302" s="116">
        <f t="shared" si="541"/>
        <v>0</v>
      </c>
      <c r="BU1302" s="116">
        <f t="shared" si="541"/>
        <v>0</v>
      </c>
      <c r="BV1302" s="116">
        <f t="shared" si="541"/>
        <v>0</v>
      </c>
      <c r="BW1302" s="116">
        <f t="shared" si="541"/>
        <v>0</v>
      </c>
      <c r="BX1302" s="116"/>
      <c r="BY1302" s="116">
        <f t="shared" si="533"/>
        <v>0</v>
      </c>
      <c r="BZ1302" s="116"/>
      <c r="CA1302" s="116">
        <f t="shared" si="542"/>
        <v>0</v>
      </c>
      <c r="CB1302" s="116">
        <f t="shared" si="542"/>
        <v>0</v>
      </c>
      <c r="CC1302" s="116">
        <f t="shared" si="542"/>
        <v>0</v>
      </c>
      <c r="CD1302" s="116">
        <f t="shared" si="542"/>
        <v>0</v>
      </c>
      <c r="CE1302" s="116">
        <f t="shared" si="542"/>
        <v>0</v>
      </c>
      <c r="CF1302" s="116">
        <f t="shared" si="542"/>
        <v>0</v>
      </c>
      <c r="CG1302" s="116">
        <f t="shared" si="542"/>
        <v>0</v>
      </c>
      <c r="CH1302" s="116">
        <f t="shared" si="542"/>
        <v>0</v>
      </c>
      <c r="CI1302" s="116">
        <f t="shared" si="542"/>
        <v>0</v>
      </c>
      <c r="CJ1302" s="116"/>
      <c r="CK1302" s="116">
        <f t="shared" si="534"/>
        <v>0</v>
      </c>
      <c r="CM1302" s="216">
        <f>_xlfn.IFNA(VLOOKUP($C1302,'Sch 1 - QA Rates'!$B$4:$C$19,2,FALSE ),0)</f>
        <v>0</v>
      </c>
      <c r="CN1302" s="216">
        <f t="shared" si="535"/>
        <v>0</v>
      </c>
      <c r="CO1302" s="216">
        <f t="shared" si="536"/>
        <v>0</v>
      </c>
      <c r="CP1302" s="216">
        <f t="shared" si="537"/>
        <v>0</v>
      </c>
      <c r="CQ1302" s="216">
        <f t="shared" si="538"/>
        <v>0</v>
      </c>
      <c r="CR1302" s="216">
        <f t="shared" si="539"/>
        <v>0</v>
      </c>
      <c r="CS1302" s="221">
        <f t="shared" si="540"/>
        <v>0</v>
      </c>
    </row>
    <row r="1303" spans="1:98" outlineLevel="1">
      <c r="A1303" s="129">
        <v>13</v>
      </c>
      <c r="B1303" s="133"/>
      <c r="C1303" s="132" t="str">
        <f>_xlfn.IFNA(VLOOKUP($B1303,'Sch 2 - QA Team Roster'!$B$4:$C$32,2,FALSE )," ")</f>
        <v xml:space="preserve"> </v>
      </c>
      <c r="D1303" s="323"/>
      <c r="E1303" s="210"/>
      <c r="F1303" s="210"/>
      <c r="G1303" s="210"/>
      <c r="H1303" s="210"/>
      <c r="I1303" s="210"/>
      <c r="J1303" s="210"/>
      <c r="K1303" s="210"/>
      <c r="L1303" s="210"/>
      <c r="M1303" s="210"/>
      <c r="N1303" s="210"/>
      <c r="O1303" s="210"/>
      <c r="P1303" s="210"/>
      <c r="Q1303" s="210"/>
      <c r="R1303" s="210"/>
      <c r="S1303" s="210"/>
      <c r="T1303" s="210"/>
      <c r="U1303" s="210"/>
      <c r="V1303" s="210"/>
      <c r="W1303" s="210"/>
      <c r="X1303" s="210"/>
      <c r="Y1303" s="210"/>
      <c r="Z1303" s="210"/>
      <c r="AA1303" s="210"/>
      <c r="AB1303" s="210"/>
      <c r="AC1303" s="210"/>
      <c r="AD1303" s="210"/>
      <c r="AE1303" s="210"/>
      <c r="AF1303" s="210"/>
      <c r="AG1303" s="210"/>
      <c r="AH1303" s="210"/>
      <c r="AI1303" s="210"/>
      <c r="AJ1303" s="210"/>
      <c r="AK1303" s="210"/>
      <c r="AL1303" s="210"/>
      <c r="AM1303" s="210"/>
      <c r="AN1303" s="210"/>
      <c r="AO1303" s="210"/>
      <c r="AP1303" s="210"/>
      <c r="AQ1303" s="210"/>
      <c r="AR1303" s="210"/>
      <c r="AS1303" s="210"/>
      <c r="AT1303" s="210"/>
      <c r="AU1303" s="210"/>
      <c r="AV1303" s="210"/>
      <c r="AW1303" s="210"/>
      <c r="AX1303" s="210"/>
      <c r="AY1303" s="210"/>
      <c r="AZ1303" s="116"/>
      <c r="BA1303" s="116"/>
      <c r="BB1303" s="116"/>
      <c r="BC1303" s="116"/>
      <c r="BD1303" s="116"/>
      <c r="BE1303" s="116"/>
      <c r="BF1303" s="116"/>
      <c r="BG1303" s="116"/>
      <c r="BH1303" s="116"/>
      <c r="BI1303" s="116"/>
      <c r="BJ1303" s="116"/>
      <c r="BK1303" s="116"/>
      <c r="BL1303" s="116"/>
      <c r="BM1303" s="116">
        <f t="shared" si="518"/>
        <v>0</v>
      </c>
      <c r="BN1303" s="37"/>
      <c r="BO1303" s="116">
        <f t="shared" si="541"/>
        <v>0</v>
      </c>
      <c r="BP1303" s="116">
        <f t="shared" si="541"/>
        <v>0</v>
      </c>
      <c r="BQ1303" s="116">
        <f t="shared" si="541"/>
        <v>0</v>
      </c>
      <c r="BR1303" s="116">
        <f t="shared" si="541"/>
        <v>0</v>
      </c>
      <c r="BS1303" s="116">
        <f t="shared" si="541"/>
        <v>0</v>
      </c>
      <c r="BT1303" s="116">
        <f t="shared" si="541"/>
        <v>0</v>
      </c>
      <c r="BU1303" s="116">
        <f t="shared" si="541"/>
        <v>0</v>
      </c>
      <c r="BV1303" s="116">
        <f t="shared" si="541"/>
        <v>0</v>
      </c>
      <c r="BW1303" s="116">
        <f t="shared" si="541"/>
        <v>0</v>
      </c>
      <c r="BX1303" s="116"/>
      <c r="BY1303" s="116">
        <f t="shared" si="533"/>
        <v>0</v>
      </c>
      <c r="BZ1303" s="116"/>
      <c r="CA1303" s="116">
        <f t="shared" si="542"/>
        <v>0</v>
      </c>
      <c r="CB1303" s="116">
        <f t="shared" si="542"/>
        <v>0</v>
      </c>
      <c r="CC1303" s="116">
        <f t="shared" si="542"/>
        <v>0</v>
      </c>
      <c r="CD1303" s="116">
        <f t="shared" si="542"/>
        <v>0</v>
      </c>
      <c r="CE1303" s="116">
        <f t="shared" si="542"/>
        <v>0</v>
      </c>
      <c r="CF1303" s="116">
        <f t="shared" si="542"/>
        <v>0</v>
      </c>
      <c r="CG1303" s="116">
        <f t="shared" si="542"/>
        <v>0</v>
      </c>
      <c r="CH1303" s="116">
        <f t="shared" si="542"/>
        <v>0</v>
      </c>
      <c r="CI1303" s="116">
        <f t="shared" si="542"/>
        <v>0</v>
      </c>
      <c r="CJ1303" s="116"/>
      <c r="CK1303" s="116">
        <f t="shared" si="534"/>
        <v>0</v>
      </c>
      <c r="CM1303" s="216">
        <f>_xlfn.IFNA(VLOOKUP($C1303,'Sch 1 - QA Rates'!$B$4:$C$19,2,FALSE ),0)</f>
        <v>0</v>
      </c>
      <c r="CN1303" s="216">
        <f t="shared" si="535"/>
        <v>0</v>
      </c>
      <c r="CO1303" s="216">
        <f t="shared" si="536"/>
        <v>0</v>
      </c>
      <c r="CP1303" s="216">
        <f t="shared" si="537"/>
        <v>0</v>
      </c>
      <c r="CQ1303" s="216">
        <f t="shared" si="538"/>
        <v>0</v>
      </c>
      <c r="CR1303" s="216">
        <f t="shared" si="539"/>
        <v>0</v>
      </c>
      <c r="CS1303" s="221">
        <f t="shared" si="540"/>
        <v>0</v>
      </c>
    </row>
    <row r="1304" spans="1:98" outlineLevel="1">
      <c r="A1304" s="129">
        <v>14</v>
      </c>
      <c r="B1304" s="133"/>
      <c r="C1304" s="132" t="str">
        <f>_xlfn.IFNA(VLOOKUP($B1304,'Sch 2 - QA Team Roster'!$B$4:$C$32,2,FALSE )," ")</f>
        <v xml:space="preserve"> </v>
      </c>
      <c r="D1304" s="323"/>
      <c r="E1304" s="210"/>
      <c r="F1304" s="210"/>
      <c r="G1304" s="210"/>
      <c r="H1304" s="210"/>
      <c r="I1304" s="210"/>
      <c r="J1304" s="210"/>
      <c r="K1304" s="210"/>
      <c r="L1304" s="210"/>
      <c r="M1304" s="210"/>
      <c r="N1304" s="210"/>
      <c r="O1304" s="210"/>
      <c r="P1304" s="210"/>
      <c r="Q1304" s="210"/>
      <c r="R1304" s="210"/>
      <c r="S1304" s="210"/>
      <c r="T1304" s="210"/>
      <c r="U1304" s="210"/>
      <c r="V1304" s="210"/>
      <c r="W1304" s="210"/>
      <c r="X1304" s="210"/>
      <c r="Y1304" s="210"/>
      <c r="Z1304" s="210"/>
      <c r="AA1304" s="210"/>
      <c r="AB1304" s="210"/>
      <c r="AC1304" s="210"/>
      <c r="AD1304" s="210"/>
      <c r="AE1304" s="210"/>
      <c r="AF1304" s="210"/>
      <c r="AG1304" s="210"/>
      <c r="AH1304" s="210"/>
      <c r="AI1304" s="210"/>
      <c r="AJ1304" s="210"/>
      <c r="AK1304" s="210"/>
      <c r="AL1304" s="210"/>
      <c r="AM1304" s="210"/>
      <c r="AN1304" s="210"/>
      <c r="AO1304" s="210"/>
      <c r="AP1304" s="210"/>
      <c r="AQ1304" s="210"/>
      <c r="AR1304" s="210"/>
      <c r="AS1304" s="210"/>
      <c r="AT1304" s="210"/>
      <c r="AU1304" s="210"/>
      <c r="AV1304" s="210"/>
      <c r="AW1304" s="210"/>
      <c r="AX1304" s="210"/>
      <c r="AY1304" s="210"/>
      <c r="AZ1304" s="116"/>
      <c r="BA1304" s="116"/>
      <c r="BB1304" s="116"/>
      <c r="BC1304" s="116"/>
      <c r="BD1304" s="116"/>
      <c r="BE1304" s="116"/>
      <c r="BF1304" s="116"/>
      <c r="BG1304" s="116"/>
      <c r="BH1304" s="116"/>
      <c r="BI1304" s="116"/>
      <c r="BJ1304" s="116"/>
      <c r="BK1304" s="116"/>
      <c r="BL1304" s="116"/>
      <c r="BM1304" s="116">
        <f t="shared" si="518"/>
        <v>0</v>
      </c>
      <c r="BN1304" s="37"/>
      <c r="BO1304" s="116">
        <f t="shared" si="541"/>
        <v>0</v>
      </c>
      <c r="BP1304" s="116">
        <f t="shared" si="541"/>
        <v>0</v>
      </c>
      <c r="BQ1304" s="116">
        <f t="shared" si="541"/>
        <v>0</v>
      </c>
      <c r="BR1304" s="116">
        <f t="shared" si="541"/>
        <v>0</v>
      </c>
      <c r="BS1304" s="116">
        <f t="shared" si="541"/>
        <v>0</v>
      </c>
      <c r="BT1304" s="116">
        <f t="shared" si="541"/>
        <v>0</v>
      </c>
      <c r="BU1304" s="116">
        <f t="shared" si="541"/>
        <v>0</v>
      </c>
      <c r="BV1304" s="116">
        <f t="shared" si="541"/>
        <v>0</v>
      </c>
      <c r="BW1304" s="116">
        <f t="shared" si="541"/>
        <v>0</v>
      </c>
      <c r="BX1304" s="116"/>
      <c r="BY1304" s="116">
        <f t="shared" si="533"/>
        <v>0</v>
      </c>
      <c r="BZ1304" s="116"/>
      <c r="CA1304" s="116">
        <f t="shared" si="542"/>
        <v>0</v>
      </c>
      <c r="CB1304" s="116">
        <f t="shared" si="542"/>
        <v>0</v>
      </c>
      <c r="CC1304" s="116">
        <f t="shared" si="542"/>
        <v>0</v>
      </c>
      <c r="CD1304" s="116">
        <f t="shared" si="542"/>
        <v>0</v>
      </c>
      <c r="CE1304" s="116">
        <f t="shared" si="542"/>
        <v>0</v>
      </c>
      <c r="CF1304" s="116">
        <f t="shared" si="542"/>
        <v>0</v>
      </c>
      <c r="CG1304" s="116">
        <f t="shared" si="542"/>
        <v>0</v>
      </c>
      <c r="CH1304" s="116">
        <f t="shared" si="542"/>
        <v>0</v>
      </c>
      <c r="CI1304" s="116">
        <f t="shared" si="542"/>
        <v>0</v>
      </c>
      <c r="CJ1304" s="116"/>
      <c r="CK1304" s="116">
        <f t="shared" si="534"/>
        <v>0</v>
      </c>
      <c r="CM1304" s="216">
        <f>_xlfn.IFNA(VLOOKUP($C1304,'Sch 1 - QA Rates'!$B$4:$C$19,2,FALSE ),0)</f>
        <v>0</v>
      </c>
      <c r="CN1304" s="216">
        <f t="shared" si="535"/>
        <v>0</v>
      </c>
      <c r="CO1304" s="216">
        <f t="shared" si="536"/>
        <v>0</v>
      </c>
      <c r="CP1304" s="216">
        <f t="shared" si="537"/>
        <v>0</v>
      </c>
      <c r="CQ1304" s="216">
        <f t="shared" si="538"/>
        <v>0</v>
      </c>
      <c r="CR1304" s="216">
        <f t="shared" si="539"/>
        <v>0</v>
      </c>
      <c r="CS1304" s="221">
        <f t="shared" si="540"/>
        <v>0</v>
      </c>
    </row>
    <row r="1305" spans="1:98" outlineLevel="1">
      <c r="A1305" s="129">
        <v>15</v>
      </c>
      <c r="B1305" s="133"/>
      <c r="C1305" s="132" t="str">
        <f>_xlfn.IFNA(VLOOKUP($B1305,'Sch 2 - QA Team Roster'!$B$4:$C$32,2,FALSE )," ")</f>
        <v xml:space="preserve"> </v>
      </c>
      <c r="D1305" s="323"/>
      <c r="E1305" s="210"/>
      <c r="F1305" s="210"/>
      <c r="G1305" s="210"/>
      <c r="H1305" s="210"/>
      <c r="I1305" s="210"/>
      <c r="J1305" s="210"/>
      <c r="K1305" s="210"/>
      <c r="L1305" s="210"/>
      <c r="M1305" s="210"/>
      <c r="N1305" s="210"/>
      <c r="O1305" s="210"/>
      <c r="P1305" s="210"/>
      <c r="Q1305" s="210"/>
      <c r="R1305" s="210"/>
      <c r="S1305" s="210"/>
      <c r="T1305" s="210"/>
      <c r="U1305" s="210"/>
      <c r="V1305" s="210"/>
      <c r="W1305" s="210"/>
      <c r="X1305" s="210"/>
      <c r="Y1305" s="210"/>
      <c r="Z1305" s="210"/>
      <c r="AA1305" s="210"/>
      <c r="AB1305" s="210"/>
      <c r="AC1305" s="210"/>
      <c r="AD1305" s="210"/>
      <c r="AE1305" s="210"/>
      <c r="AF1305" s="210"/>
      <c r="AG1305" s="210"/>
      <c r="AH1305" s="210"/>
      <c r="AI1305" s="210"/>
      <c r="AJ1305" s="210"/>
      <c r="AK1305" s="210"/>
      <c r="AL1305" s="210"/>
      <c r="AM1305" s="210"/>
      <c r="AN1305" s="210"/>
      <c r="AO1305" s="210"/>
      <c r="AP1305" s="210"/>
      <c r="AQ1305" s="210"/>
      <c r="AR1305" s="210"/>
      <c r="AS1305" s="210"/>
      <c r="AT1305" s="210"/>
      <c r="AU1305" s="210"/>
      <c r="AV1305" s="210"/>
      <c r="AW1305" s="210"/>
      <c r="AX1305" s="210"/>
      <c r="AY1305" s="210"/>
      <c r="AZ1305" s="116"/>
      <c r="BA1305" s="116"/>
      <c r="BB1305" s="116"/>
      <c r="BC1305" s="116"/>
      <c r="BD1305" s="116"/>
      <c r="BE1305" s="116"/>
      <c r="BF1305" s="116"/>
      <c r="BG1305" s="116"/>
      <c r="BH1305" s="116"/>
      <c r="BI1305" s="116"/>
      <c r="BJ1305" s="116"/>
      <c r="BK1305" s="116"/>
      <c r="BL1305" s="116"/>
      <c r="BM1305" s="116">
        <f t="shared" si="518"/>
        <v>0</v>
      </c>
      <c r="BN1305" s="37"/>
      <c r="BO1305" s="116">
        <f t="shared" si="541"/>
        <v>0</v>
      </c>
      <c r="BP1305" s="116">
        <f t="shared" si="541"/>
        <v>0</v>
      </c>
      <c r="BQ1305" s="116">
        <f t="shared" si="541"/>
        <v>0</v>
      </c>
      <c r="BR1305" s="116">
        <f t="shared" si="541"/>
        <v>0</v>
      </c>
      <c r="BS1305" s="116">
        <f t="shared" si="541"/>
        <v>0</v>
      </c>
      <c r="BT1305" s="116">
        <f t="shared" si="541"/>
        <v>0</v>
      </c>
      <c r="BU1305" s="116">
        <f t="shared" si="541"/>
        <v>0</v>
      </c>
      <c r="BV1305" s="116">
        <f t="shared" si="541"/>
        <v>0</v>
      </c>
      <c r="BW1305" s="116">
        <f t="shared" si="541"/>
        <v>0</v>
      </c>
      <c r="BX1305" s="116"/>
      <c r="BY1305" s="116">
        <f t="shared" si="533"/>
        <v>0</v>
      </c>
      <c r="BZ1305" s="116"/>
      <c r="CA1305" s="116">
        <f t="shared" si="542"/>
        <v>0</v>
      </c>
      <c r="CB1305" s="116">
        <f t="shared" si="542"/>
        <v>0</v>
      </c>
      <c r="CC1305" s="116">
        <f t="shared" si="542"/>
        <v>0</v>
      </c>
      <c r="CD1305" s="116">
        <f t="shared" si="542"/>
        <v>0</v>
      </c>
      <c r="CE1305" s="116">
        <f t="shared" si="542"/>
        <v>0</v>
      </c>
      <c r="CF1305" s="116">
        <f t="shared" si="542"/>
        <v>0</v>
      </c>
      <c r="CG1305" s="116">
        <f t="shared" si="542"/>
        <v>0</v>
      </c>
      <c r="CH1305" s="116">
        <f t="shared" si="542"/>
        <v>0</v>
      </c>
      <c r="CI1305" s="116">
        <f t="shared" si="542"/>
        <v>0</v>
      </c>
      <c r="CJ1305" s="116"/>
      <c r="CK1305" s="116">
        <f t="shared" si="534"/>
        <v>0</v>
      </c>
      <c r="CM1305" s="216">
        <f>_xlfn.IFNA(VLOOKUP($C1305,'Sch 1 - QA Rates'!$B$4:$C$19,2,FALSE ),0)</f>
        <v>0</v>
      </c>
      <c r="CN1305" s="216">
        <f t="shared" si="535"/>
        <v>0</v>
      </c>
      <c r="CO1305" s="216">
        <f t="shared" si="536"/>
        <v>0</v>
      </c>
      <c r="CP1305" s="216">
        <f t="shared" si="537"/>
        <v>0</v>
      </c>
      <c r="CQ1305" s="216">
        <f t="shared" si="538"/>
        <v>0</v>
      </c>
      <c r="CR1305" s="216">
        <f t="shared" si="539"/>
        <v>0</v>
      </c>
      <c r="CS1305" s="221">
        <f t="shared" si="540"/>
        <v>0</v>
      </c>
    </row>
    <row r="1306" spans="1:98" outlineLevel="1">
      <c r="A1306" s="129">
        <v>16</v>
      </c>
      <c r="B1306" s="133"/>
      <c r="C1306" s="132" t="str">
        <f>_xlfn.IFNA(VLOOKUP($B1306,'Sch 2 - QA Team Roster'!$B$4:$C$32,2,FALSE )," ")</f>
        <v xml:space="preserve"> </v>
      </c>
      <c r="D1306" s="323"/>
      <c r="E1306" s="210"/>
      <c r="F1306" s="210"/>
      <c r="G1306" s="210"/>
      <c r="H1306" s="210"/>
      <c r="I1306" s="210"/>
      <c r="J1306" s="210"/>
      <c r="K1306" s="210"/>
      <c r="L1306" s="210"/>
      <c r="M1306" s="210"/>
      <c r="N1306" s="210"/>
      <c r="O1306" s="210"/>
      <c r="P1306" s="210"/>
      <c r="Q1306" s="210"/>
      <c r="R1306" s="210"/>
      <c r="S1306" s="210"/>
      <c r="T1306" s="210"/>
      <c r="U1306" s="210"/>
      <c r="V1306" s="210"/>
      <c r="W1306" s="210"/>
      <c r="X1306" s="210"/>
      <c r="Y1306" s="210"/>
      <c r="Z1306" s="210"/>
      <c r="AA1306" s="210"/>
      <c r="AB1306" s="210"/>
      <c r="AC1306" s="210"/>
      <c r="AD1306" s="210"/>
      <c r="AE1306" s="210"/>
      <c r="AF1306" s="210"/>
      <c r="AG1306" s="210"/>
      <c r="AH1306" s="210"/>
      <c r="AI1306" s="210"/>
      <c r="AJ1306" s="210"/>
      <c r="AK1306" s="210"/>
      <c r="AL1306" s="210"/>
      <c r="AM1306" s="210"/>
      <c r="AN1306" s="210"/>
      <c r="AO1306" s="210"/>
      <c r="AP1306" s="210"/>
      <c r="AQ1306" s="210"/>
      <c r="AR1306" s="210"/>
      <c r="AS1306" s="210"/>
      <c r="AT1306" s="210"/>
      <c r="AU1306" s="210"/>
      <c r="AV1306" s="210"/>
      <c r="AW1306" s="210"/>
      <c r="AX1306" s="210"/>
      <c r="AY1306" s="210"/>
      <c r="AZ1306" s="116"/>
      <c r="BA1306" s="116"/>
      <c r="BB1306" s="116"/>
      <c r="BC1306" s="116"/>
      <c r="BD1306" s="116"/>
      <c r="BE1306" s="116"/>
      <c r="BF1306" s="116"/>
      <c r="BG1306" s="116"/>
      <c r="BH1306" s="116"/>
      <c r="BI1306" s="116"/>
      <c r="BJ1306" s="116"/>
      <c r="BK1306" s="116"/>
      <c r="BL1306" s="116"/>
      <c r="BM1306" s="116">
        <f t="shared" si="518"/>
        <v>0</v>
      </c>
      <c r="BN1306" s="37"/>
      <c r="BO1306" s="116">
        <f t="shared" si="541"/>
        <v>0</v>
      </c>
      <c r="BP1306" s="116">
        <f t="shared" si="541"/>
        <v>0</v>
      </c>
      <c r="BQ1306" s="116">
        <f t="shared" si="541"/>
        <v>0</v>
      </c>
      <c r="BR1306" s="116">
        <f t="shared" si="541"/>
        <v>0</v>
      </c>
      <c r="BS1306" s="116">
        <f t="shared" si="541"/>
        <v>0</v>
      </c>
      <c r="BT1306" s="116">
        <f t="shared" si="541"/>
        <v>0</v>
      </c>
      <c r="BU1306" s="116">
        <f t="shared" si="541"/>
        <v>0</v>
      </c>
      <c r="BV1306" s="116">
        <f t="shared" si="541"/>
        <v>0</v>
      </c>
      <c r="BW1306" s="116">
        <f t="shared" si="541"/>
        <v>0</v>
      </c>
      <c r="BX1306" s="116"/>
      <c r="BY1306" s="116">
        <f t="shared" si="533"/>
        <v>0</v>
      </c>
      <c r="BZ1306" s="116"/>
      <c r="CA1306" s="116">
        <f t="shared" si="542"/>
        <v>0</v>
      </c>
      <c r="CB1306" s="116">
        <f t="shared" si="542"/>
        <v>0</v>
      </c>
      <c r="CC1306" s="116">
        <f t="shared" si="542"/>
        <v>0</v>
      </c>
      <c r="CD1306" s="116">
        <f t="shared" si="542"/>
        <v>0</v>
      </c>
      <c r="CE1306" s="116">
        <f t="shared" si="542"/>
        <v>0</v>
      </c>
      <c r="CF1306" s="116">
        <f t="shared" si="542"/>
        <v>0</v>
      </c>
      <c r="CG1306" s="116">
        <f t="shared" si="542"/>
        <v>0</v>
      </c>
      <c r="CH1306" s="116">
        <f t="shared" si="542"/>
        <v>0</v>
      </c>
      <c r="CI1306" s="116">
        <f t="shared" si="542"/>
        <v>0</v>
      </c>
      <c r="CJ1306" s="116"/>
      <c r="CK1306" s="116">
        <f t="shared" si="534"/>
        <v>0</v>
      </c>
      <c r="CM1306" s="216">
        <f>_xlfn.IFNA(VLOOKUP($C1306,'Sch 1 - QA Rates'!$B$4:$C$19,2,FALSE ),0)</f>
        <v>0</v>
      </c>
      <c r="CN1306" s="216">
        <f t="shared" si="535"/>
        <v>0</v>
      </c>
      <c r="CO1306" s="216">
        <f t="shared" si="536"/>
        <v>0</v>
      </c>
      <c r="CP1306" s="216">
        <f t="shared" si="537"/>
        <v>0</v>
      </c>
      <c r="CQ1306" s="216">
        <f t="shared" si="538"/>
        <v>0</v>
      </c>
      <c r="CR1306" s="216">
        <f t="shared" si="539"/>
        <v>0</v>
      </c>
      <c r="CS1306" s="221">
        <f t="shared" si="540"/>
        <v>0</v>
      </c>
    </row>
    <row r="1307" spans="1:98" outlineLevel="1">
      <c r="A1307" s="129">
        <v>17</v>
      </c>
      <c r="B1307" s="133"/>
      <c r="C1307" s="132" t="str">
        <f>_xlfn.IFNA(VLOOKUP($B1307,'Sch 2 - QA Team Roster'!$B$4:$C$32,2,FALSE )," ")</f>
        <v xml:space="preserve"> </v>
      </c>
      <c r="D1307" s="323"/>
      <c r="E1307" s="210"/>
      <c r="F1307" s="210"/>
      <c r="G1307" s="210"/>
      <c r="H1307" s="210"/>
      <c r="I1307" s="210"/>
      <c r="J1307" s="210"/>
      <c r="K1307" s="210"/>
      <c r="L1307" s="210"/>
      <c r="M1307" s="210"/>
      <c r="N1307" s="210"/>
      <c r="O1307" s="210"/>
      <c r="P1307" s="210"/>
      <c r="Q1307" s="210"/>
      <c r="R1307" s="210"/>
      <c r="S1307" s="210"/>
      <c r="T1307" s="210"/>
      <c r="U1307" s="210"/>
      <c r="V1307" s="210"/>
      <c r="W1307" s="210"/>
      <c r="X1307" s="210"/>
      <c r="Y1307" s="210"/>
      <c r="Z1307" s="210"/>
      <c r="AA1307" s="210"/>
      <c r="AB1307" s="210"/>
      <c r="AC1307" s="210"/>
      <c r="AD1307" s="210"/>
      <c r="AE1307" s="210"/>
      <c r="AF1307" s="210"/>
      <c r="AG1307" s="210"/>
      <c r="AH1307" s="210"/>
      <c r="AI1307" s="210"/>
      <c r="AJ1307" s="210"/>
      <c r="AK1307" s="210"/>
      <c r="AL1307" s="210"/>
      <c r="AM1307" s="210"/>
      <c r="AN1307" s="210"/>
      <c r="AO1307" s="210"/>
      <c r="AP1307" s="210"/>
      <c r="AQ1307" s="210"/>
      <c r="AR1307" s="210"/>
      <c r="AS1307" s="210"/>
      <c r="AT1307" s="210"/>
      <c r="AU1307" s="210"/>
      <c r="AV1307" s="210"/>
      <c r="AW1307" s="210"/>
      <c r="AX1307" s="210"/>
      <c r="AY1307" s="210"/>
      <c r="AZ1307" s="116"/>
      <c r="BA1307" s="116"/>
      <c r="BB1307" s="116"/>
      <c r="BC1307" s="116"/>
      <c r="BD1307" s="116"/>
      <c r="BE1307" s="116"/>
      <c r="BF1307" s="116"/>
      <c r="BG1307" s="116"/>
      <c r="BH1307" s="116"/>
      <c r="BI1307" s="116"/>
      <c r="BJ1307" s="116"/>
      <c r="BK1307" s="116"/>
      <c r="BL1307" s="116"/>
      <c r="BM1307" s="116">
        <f t="shared" si="518"/>
        <v>0</v>
      </c>
      <c r="BN1307" s="37"/>
      <c r="BO1307" s="116">
        <f t="shared" si="541"/>
        <v>0</v>
      </c>
      <c r="BP1307" s="116">
        <f t="shared" si="541"/>
        <v>0</v>
      </c>
      <c r="BQ1307" s="116">
        <f t="shared" si="541"/>
        <v>0</v>
      </c>
      <c r="BR1307" s="116">
        <f t="shared" si="541"/>
        <v>0</v>
      </c>
      <c r="BS1307" s="116">
        <f t="shared" si="541"/>
        <v>0</v>
      </c>
      <c r="BT1307" s="116">
        <f t="shared" si="541"/>
        <v>0</v>
      </c>
      <c r="BU1307" s="116">
        <f t="shared" si="541"/>
        <v>0</v>
      </c>
      <c r="BV1307" s="116">
        <f t="shared" si="541"/>
        <v>0</v>
      </c>
      <c r="BW1307" s="116">
        <f t="shared" si="541"/>
        <v>0</v>
      </c>
      <c r="BX1307" s="116"/>
      <c r="BY1307" s="116">
        <f t="shared" si="533"/>
        <v>0</v>
      </c>
      <c r="BZ1307" s="116"/>
      <c r="CA1307" s="116">
        <f t="shared" si="542"/>
        <v>0</v>
      </c>
      <c r="CB1307" s="116">
        <f t="shared" si="542"/>
        <v>0</v>
      </c>
      <c r="CC1307" s="116">
        <f t="shared" si="542"/>
        <v>0</v>
      </c>
      <c r="CD1307" s="116">
        <f t="shared" si="542"/>
        <v>0</v>
      </c>
      <c r="CE1307" s="116">
        <f t="shared" si="542"/>
        <v>0</v>
      </c>
      <c r="CF1307" s="116">
        <f t="shared" si="542"/>
        <v>0</v>
      </c>
      <c r="CG1307" s="116">
        <f t="shared" si="542"/>
        <v>0</v>
      </c>
      <c r="CH1307" s="116">
        <f t="shared" si="542"/>
        <v>0</v>
      </c>
      <c r="CI1307" s="116">
        <f t="shared" si="542"/>
        <v>0</v>
      </c>
      <c r="CJ1307" s="116"/>
      <c r="CK1307" s="116">
        <f t="shared" si="534"/>
        <v>0</v>
      </c>
      <c r="CM1307" s="216">
        <f>_xlfn.IFNA(VLOOKUP($C1307,'Sch 1 - QA Rates'!$B$4:$C$19,2,FALSE ),0)</f>
        <v>0</v>
      </c>
      <c r="CN1307" s="216">
        <f t="shared" si="535"/>
        <v>0</v>
      </c>
      <c r="CO1307" s="216">
        <f t="shared" si="536"/>
        <v>0</v>
      </c>
      <c r="CP1307" s="216">
        <f t="shared" si="537"/>
        <v>0</v>
      </c>
      <c r="CQ1307" s="216">
        <f t="shared" si="538"/>
        <v>0</v>
      </c>
      <c r="CR1307" s="216">
        <f t="shared" si="539"/>
        <v>0</v>
      </c>
      <c r="CS1307" s="221">
        <f t="shared" si="540"/>
        <v>0</v>
      </c>
    </row>
    <row r="1308" spans="1:98" outlineLevel="1">
      <c r="A1308" s="129">
        <v>18</v>
      </c>
      <c r="B1308" s="133"/>
      <c r="C1308" s="132" t="str">
        <f>_xlfn.IFNA(VLOOKUP($B1308,'Sch 2 - QA Team Roster'!$B$4:$C$32,2,FALSE )," ")</f>
        <v xml:space="preserve"> </v>
      </c>
      <c r="D1308" s="323"/>
      <c r="E1308" s="210"/>
      <c r="F1308" s="210"/>
      <c r="G1308" s="210"/>
      <c r="H1308" s="210"/>
      <c r="I1308" s="210"/>
      <c r="J1308" s="210"/>
      <c r="K1308" s="210"/>
      <c r="L1308" s="210"/>
      <c r="M1308" s="210"/>
      <c r="N1308" s="210"/>
      <c r="O1308" s="210"/>
      <c r="P1308" s="210"/>
      <c r="Q1308" s="210"/>
      <c r="R1308" s="210"/>
      <c r="S1308" s="210"/>
      <c r="T1308" s="210"/>
      <c r="U1308" s="210"/>
      <c r="V1308" s="210"/>
      <c r="W1308" s="210"/>
      <c r="X1308" s="210"/>
      <c r="Y1308" s="210"/>
      <c r="Z1308" s="210"/>
      <c r="AA1308" s="210"/>
      <c r="AB1308" s="210"/>
      <c r="AC1308" s="210"/>
      <c r="AD1308" s="210"/>
      <c r="AE1308" s="210"/>
      <c r="AF1308" s="210"/>
      <c r="AG1308" s="210"/>
      <c r="AH1308" s="210"/>
      <c r="AI1308" s="210"/>
      <c r="AJ1308" s="210"/>
      <c r="AK1308" s="210"/>
      <c r="AL1308" s="210"/>
      <c r="AM1308" s="210"/>
      <c r="AN1308" s="210"/>
      <c r="AO1308" s="210"/>
      <c r="AP1308" s="210"/>
      <c r="AQ1308" s="210"/>
      <c r="AR1308" s="210"/>
      <c r="AS1308" s="210"/>
      <c r="AT1308" s="210"/>
      <c r="AU1308" s="210"/>
      <c r="AV1308" s="210"/>
      <c r="AW1308" s="210"/>
      <c r="AX1308" s="210"/>
      <c r="AY1308" s="210"/>
      <c r="AZ1308" s="116"/>
      <c r="BA1308" s="116"/>
      <c r="BB1308" s="116"/>
      <c r="BC1308" s="116"/>
      <c r="BD1308" s="116"/>
      <c r="BE1308" s="116"/>
      <c r="BF1308" s="116"/>
      <c r="BG1308" s="116"/>
      <c r="BH1308" s="116"/>
      <c r="BI1308" s="116"/>
      <c r="BJ1308" s="116"/>
      <c r="BK1308" s="116"/>
      <c r="BL1308" s="116"/>
      <c r="BM1308" s="116">
        <f t="shared" si="518"/>
        <v>0</v>
      </c>
      <c r="BN1308" s="37"/>
      <c r="BO1308" s="116">
        <f t="shared" si="541"/>
        <v>0</v>
      </c>
      <c r="BP1308" s="116">
        <f t="shared" si="541"/>
        <v>0</v>
      </c>
      <c r="BQ1308" s="116">
        <f t="shared" si="541"/>
        <v>0</v>
      </c>
      <c r="BR1308" s="116">
        <f t="shared" si="541"/>
        <v>0</v>
      </c>
      <c r="BS1308" s="116">
        <f t="shared" si="541"/>
        <v>0</v>
      </c>
      <c r="BT1308" s="116">
        <f t="shared" si="541"/>
        <v>0</v>
      </c>
      <c r="BU1308" s="116">
        <f t="shared" si="541"/>
        <v>0</v>
      </c>
      <c r="BV1308" s="116">
        <f t="shared" si="541"/>
        <v>0</v>
      </c>
      <c r="BW1308" s="116">
        <f t="shared" si="541"/>
        <v>0</v>
      </c>
      <c r="BX1308" s="116"/>
      <c r="BY1308" s="116">
        <f t="shared" si="533"/>
        <v>0</v>
      </c>
      <c r="BZ1308" s="116"/>
      <c r="CA1308" s="116">
        <f t="shared" si="542"/>
        <v>0</v>
      </c>
      <c r="CB1308" s="116">
        <f t="shared" si="542"/>
        <v>0</v>
      </c>
      <c r="CC1308" s="116">
        <f t="shared" si="542"/>
        <v>0</v>
      </c>
      <c r="CD1308" s="116">
        <f t="shared" si="542"/>
        <v>0</v>
      </c>
      <c r="CE1308" s="116">
        <f t="shared" si="542"/>
        <v>0</v>
      </c>
      <c r="CF1308" s="116">
        <f t="shared" si="542"/>
        <v>0</v>
      </c>
      <c r="CG1308" s="116">
        <f t="shared" si="542"/>
        <v>0</v>
      </c>
      <c r="CH1308" s="116">
        <f t="shared" si="542"/>
        <v>0</v>
      </c>
      <c r="CI1308" s="116">
        <f t="shared" si="542"/>
        <v>0</v>
      </c>
      <c r="CJ1308" s="116"/>
      <c r="CK1308" s="116">
        <f t="shared" si="534"/>
        <v>0</v>
      </c>
      <c r="CM1308" s="216">
        <f>_xlfn.IFNA(VLOOKUP($C1308,'Sch 1 - QA Rates'!$B$4:$C$19,2,FALSE ),0)</f>
        <v>0</v>
      </c>
      <c r="CN1308" s="216">
        <f t="shared" si="535"/>
        <v>0</v>
      </c>
      <c r="CO1308" s="216">
        <f t="shared" si="536"/>
        <v>0</v>
      </c>
      <c r="CP1308" s="216">
        <f t="shared" si="537"/>
        <v>0</v>
      </c>
      <c r="CQ1308" s="216">
        <f t="shared" si="538"/>
        <v>0</v>
      </c>
      <c r="CR1308" s="216">
        <f t="shared" si="539"/>
        <v>0</v>
      </c>
      <c r="CS1308" s="221">
        <f t="shared" si="540"/>
        <v>0</v>
      </c>
    </row>
    <row r="1309" spans="1:98" ht="14" customHeight="1" outlineLevel="1">
      <c r="A1309" s="129">
        <v>19</v>
      </c>
      <c r="B1309" s="133"/>
      <c r="C1309" s="132" t="str">
        <f>_xlfn.IFNA(VLOOKUP($B1309,'Sch 2 - QA Team Roster'!$B$4:$C$32,2,FALSE )," ")</f>
        <v xml:space="preserve"> </v>
      </c>
      <c r="D1309" s="323"/>
      <c r="E1309" s="210"/>
      <c r="F1309" s="210"/>
      <c r="G1309" s="210"/>
      <c r="H1309" s="210"/>
      <c r="I1309" s="210"/>
      <c r="J1309" s="210"/>
      <c r="K1309" s="210"/>
      <c r="L1309" s="210"/>
      <c r="M1309" s="210"/>
      <c r="N1309" s="210"/>
      <c r="O1309" s="210"/>
      <c r="P1309" s="210"/>
      <c r="Q1309" s="210"/>
      <c r="R1309" s="210"/>
      <c r="S1309" s="210"/>
      <c r="T1309" s="210"/>
      <c r="U1309" s="210"/>
      <c r="V1309" s="210"/>
      <c r="W1309" s="210"/>
      <c r="X1309" s="210"/>
      <c r="Y1309" s="210"/>
      <c r="Z1309" s="210"/>
      <c r="AA1309" s="210"/>
      <c r="AB1309" s="210"/>
      <c r="AC1309" s="210"/>
      <c r="AD1309" s="210"/>
      <c r="AE1309" s="210"/>
      <c r="AF1309" s="210"/>
      <c r="AG1309" s="210"/>
      <c r="AH1309" s="210"/>
      <c r="AI1309" s="210"/>
      <c r="AJ1309" s="210"/>
      <c r="AK1309" s="210"/>
      <c r="AL1309" s="210"/>
      <c r="AM1309" s="210"/>
      <c r="AN1309" s="210"/>
      <c r="AO1309" s="210"/>
      <c r="AP1309" s="210"/>
      <c r="AQ1309" s="210"/>
      <c r="AR1309" s="210"/>
      <c r="AS1309" s="210"/>
      <c r="AT1309" s="210"/>
      <c r="AU1309" s="210"/>
      <c r="AV1309" s="210"/>
      <c r="AW1309" s="210"/>
      <c r="AX1309" s="210"/>
      <c r="AY1309" s="210"/>
      <c r="AZ1309" s="116"/>
      <c r="BA1309" s="116"/>
      <c r="BB1309" s="116"/>
      <c r="BC1309" s="116"/>
      <c r="BD1309" s="116"/>
      <c r="BE1309" s="116"/>
      <c r="BF1309" s="116"/>
      <c r="BG1309" s="116"/>
      <c r="BH1309" s="116"/>
      <c r="BI1309" s="116"/>
      <c r="BJ1309" s="116"/>
      <c r="BK1309" s="116"/>
      <c r="BL1309" s="116"/>
      <c r="BM1309" s="116">
        <f t="shared" si="518"/>
        <v>0</v>
      </c>
      <c r="BN1309" s="37"/>
      <c r="BO1309" s="116">
        <f t="shared" si="541"/>
        <v>0</v>
      </c>
      <c r="BP1309" s="116">
        <f t="shared" si="541"/>
        <v>0</v>
      </c>
      <c r="BQ1309" s="116">
        <f t="shared" si="541"/>
        <v>0</v>
      </c>
      <c r="BR1309" s="116">
        <f t="shared" si="541"/>
        <v>0</v>
      </c>
      <c r="BS1309" s="116">
        <f t="shared" si="541"/>
        <v>0</v>
      </c>
      <c r="BT1309" s="116">
        <f t="shared" si="541"/>
        <v>0</v>
      </c>
      <c r="BU1309" s="116">
        <f t="shared" si="541"/>
        <v>0</v>
      </c>
      <c r="BV1309" s="116">
        <f t="shared" si="541"/>
        <v>0</v>
      </c>
      <c r="BW1309" s="116">
        <f t="shared" si="541"/>
        <v>0</v>
      </c>
      <c r="BX1309" s="116"/>
      <c r="BY1309" s="116">
        <f t="shared" si="533"/>
        <v>0</v>
      </c>
      <c r="BZ1309" s="116"/>
      <c r="CA1309" s="116">
        <f t="shared" si="542"/>
        <v>0</v>
      </c>
      <c r="CB1309" s="116">
        <f t="shared" si="542"/>
        <v>0</v>
      </c>
      <c r="CC1309" s="116">
        <f t="shared" si="542"/>
        <v>0</v>
      </c>
      <c r="CD1309" s="116">
        <f t="shared" si="542"/>
        <v>0</v>
      </c>
      <c r="CE1309" s="116">
        <f t="shared" si="542"/>
        <v>0</v>
      </c>
      <c r="CF1309" s="116">
        <f t="shared" si="542"/>
        <v>0</v>
      </c>
      <c r="CG1309" s="116">
        <f t="shared" si="542"/>
        <v>0</v>
      </c>
      <c r="CH1309" s="116">
        <f t="shared" si="542"/>
        <v>0</v>
      </c>
      <c r="CI1309" s="116">
        <f t="shared" si="542"/>
        <v>0</v>
      </c>
      <c r="CJ1309" s="116"/>
      <c r="CK1309" s="116">
        <f t="shared" si="534"/>
        <v>0</v>
      </c>
      <c r="CM1309" s="216">
        <f>_xlfn.IFNA(VLOOKUP($C1309,'Sch 1 - QA Rates'!$B$4:$C$19,2,FALSE ),0)</f>
        <v>0</v>
      </c>
      <c r="CN1309" s="216">
        <f t="shared" si="535"/>
        <v>0</v>
      </c>
      <c r="CO1309" s="216">
        <f t="shared" si="536"/>
        <v>0</v>
      </c>
      <c r="CP1309" s="216">
        <f t="shared" si="537"/>
        <v>0</v>
      </c>
      <c r="CQ1309" s="216">
        <f t="shared" si="538"/>
        <v>0</v>
      </c>
      <c r="CR1309" s="216">
        <f t="shared" si="539"/>
        <v>0</v>
      </c>
      <c r="CS1309" s="221">
        <f t="shared" si="540"/>
        <v>0</v>
      </c>
    </row>
    <row r="1310" spans="1:98" ht="14" outlineLevel="1" thickBot="1">
      <c r="A1310" s="129">
        <v>20</v>
      </c>
      <c r="B1310" s="126"/>
      <c r="C1310" s="132" t="str">
        <f>_xlfn.IFNA(VLOOKUP($B1310,'Sch 2 - QA Team Roster'!$B$4:$C$32,2,FALSE )," ")</f>
        <v xml:space="preserve"> </v>
      </c>
      <c r="D1310" s="323"/>
      <c r="E1310" s="210"/>
      <c r="F1310" s="210"/>
      <c r="G1310" s="210"/>
      <c r="H1310" s="210"/>
      <c r="I1310" s="210"/>
      <c r="J1310" s="210"/>
      <c r="K1310" s="210"/>
      <c r="L1310" s="210"/>
      <c r="M1310" s="210"/>
      <c r="N1310" s="210"/>
      <c r="O1310" s="210"/>
      <c r="P1310" s="210"/>
      <c r="Q1310" s="210"/>
      <c r="R1310" s="210"/>
      <c r="S1310" s="210"/>
      <c r="T1310" s="210"/>
      <c r="U1310" s="210"/>
      <c r="V1310" s="210"/>
      <c r="W1310" s="210"/>
      <c r="X1310" s="210"/>
      <c r="Y1310" s="210"/>
      <c r="Z1310" s="210"/>
      <c r="AA1310" s="210"/>
      <c r="AB1310" s="210"/>
      <c r="AC1310" s="210"/>
      <c r="AD1310" s="210"/>
      <c r="AE1310" s="210"/>
      <c r="AF1310" s="210"/>
      <c r="AG1310" s="210"/>
      <c r="AH1310" s="210"/>
      <c r="AI1310" s="210"/>
      <c r="AJ1310" s="210"/>
      <c r="AK1310" s="210"/>
      <c r="AL1310" s="210"/>
      <c r="AM1310" s="210"/>
      <c r="AN1310" s="210"/>
      <c r="AO1310" s="210"/>
      <c r="AP1310" s="210"/>
      <c r="AQ1310" s="210"/>
      <c r="AR1310" s="210"/>
      <c r="AS1310" s="210"/>
      <c r="AT1310" s="210"/>
      <c r="AU1310" s="210"/>
      <c r="AV1310" s="210"/>
      <c r="AW1310" s="210"/>
      <c r="AX1310" s="210"/>
      <c r="AY1310" s="210"/>
      <c r="AZ1310" s="116"/>
      <c r="BA1310" s="116"/>
      <c r="BB1310" s="116"/>
      <c r="BC1310" s="116"/>
      <c r="BD1310" s="116"/>
      <c r="BE1310" s="116"/>
      <c r="BF1310" s="116"/>
      <c r="BG1310" s="116"/>
      <c r="BH1310" s="116"/>
      <c r="BI1310" s="116"/>
      <c r="BJ1310" s="116"/>
      <c r="BK1310" s="116"/>
      <c r="BL1310" s="116"/>
      <c r="BM1310" s="116">
        <f t="shared" ref="BM1310:BM1373" si="543">SUM(E1310:BL1310)</f>
        <v>0</v>
      </c>
      <c r="BN1310" s="37"/>
      <c r="BO1310" s="116">
        <f t="shared" si="541"/>
        <v>0</v>
      </c>
      <c r="BP1310" s="116">
        <f t="shared" si="541"/>
        <v>0</v>
      </c>
      <c r="BQ1310" s="116">
        <f t="shared" si="541"/>
        <v>0</v>
      </c>
      <c r="BR1310" s="116">
        <f t="shared" si="541"/>
        <v>0</v>
      </c>
      <c r="BS1310" s="116">
        <f t="shared" si="541"/>
        <v>0</v>
      </c>
      <c r="BT1310" s="116">
        <f t="shared" si="541"/>
        <v>0</v>
      </c>
      <c r="BU1310" s="116">
        <f t="shared" si="541"/>
        <v>0</v>
      </c>
      <c r="BV1310" s="116">
        <f t="shared" si="541"/>
        <v>0</v>
      </c>
      <c r="BW1310" s="116">
        <f t="shared" si="541"/>
        <v>0</v>
      </c>
      <c r="BX1310" s="116"/>
      <c r="BY1310" s="116">
        <f t="shared" si="533"/>
        <v>0</v>
      </c>
      <c r="BZ1310" s="116"/>
      <c r="CA1310" s="116">
        <f t="shared" si="542"/>
        <v>0</v>
      </c>
      <c r="CB1310" s="116">
        <f t="shared" si="542"/>
        <v>0</v>
      </c>
      <c r="CC1310" s="116">
        <f t="shared" si="542"/>
        <v>0</v>
      </c>
      <c r="CD1310" s="116">
        <f t="shared" si="542"/>
        <v>0</v>
      </c>
      <c r="CE1310" s="116">
        <f t="shared" si="542"/>
        <v>0</v>
      </c>
      <c r="CF1310" s="116">
        <f t="shared" si="542"/>
        <v>0</v>
      </c>
      <c r="CG1310" s="116">
        <f t="shared" si="542"/>
        <v>0</v>
      </c>
      <c r="CH1310" s="116">
        <f t="shared" si="542"/>
        <v>0</v>
      </c>
      <c r="CI1310" s="116">
        <f t="shared" si="542"/>
        <v>0</v>
      </c>
      <c r="CJ1310" s="116"/>
      <c r="CK1310" s="116">
        <f t="shared" si="534"/>
        <v>0</v>
      </c>
      <c r="CM1310" s="216">
        <f>_xlfn.IFNA(VLOOKUP($C1310,'Sch 1 - QA Rates'!$B$4:$C$19,2,FALSE ),0)</f>
        <v>0</v>
      </c>
      <c r="CN1310" s="216">
        <f t="shared" si="535"/>
        <v>0</v>
      </c>
      <c r="CO1310" s="216">
        <f t="shared" si="536"/>
        <v>0</v>
      </c>
      <c r="CP1310" s="216">
        <f t="shared" si="537"/>
        <v>0</v>
      </c>
      <c r="CQ1310" s="216">
        <f t="shared" si="538"/>
        <v>0</v>
      </c>
      <c r="CR1310" s="216">
        <f t="shared" si="539"/>
        <v>0</v>
      </c>
      <c r="CS1310" s="221">
        <f t="shared" si="540"/>
        <v>0</v>
      </c>
    </row>
    <row r="1311" spans="1:98" s="124" customFormat="1" ht="14" outlineLevel="1" thickTop="1">
      <c r="A1311" s="128"/>
      <c r="B1311" s="168" t="str">
        <f>'Sch 5 - Summary'!B66</f>
        <v>DEL #63 - Assessment of CalWIN Implementation Support Vendor CalWIN ILT Training Material</v>
      </c>
      <c r="C1311" s="122"/>
      <c r="D1311" s="122"/>
      <c r="E1311" s="122"/>
      <c r="F1311" s="122"/>
      <c r="G1311" s="122"/>
      <c r="H1311" s="122"/>
      <c r="I1311" s="122"/>
      <c r="J1311" s="122"/>
      <c r="K1311" s="122"/>
      <c r="L1311" s="122"/>
      <c r="M1311" s="122"/>
      <c r="N1311" s="122"/>
      <c r="O1311" s="122"/>
      <c r="P1311" s="122"/>
      <c r="Q1311" s="122"/>
      <c r="R1311" s="122"/>
      <c r="S1311" s="122"/>
      <c r="T1311" s="122"/>
      <c r="U1311" s="122"/>
      <c r="V1311" s="122"/>
      <c r="W1311" s="122"/>
      <c r="X1311" s="122"/>
      <c r="Y1311" s="122"/>
      <c r="Z1311" s="122"/>
      <c r="AA1311" s="122"/>
      <c r="AB1311" s="122"/>
      <c r="AC1311" s="122"/>
      <c r="AD1311" s="122"/>
      <c r="AE1311" s="122"/>
      <c r="AF1311" s="122"/>
      <c r="AG1311" s="122"/>
      <c r="AH1311" s="122"/>
      <c r="AI1311" s="122"/>
      <c r="AJ1311" s="122" t="s">
        <v>324</v>
      </c>
      <c r="AK1311" s="122"/>
      <c r="AL1311" s="122"/>
      <c r="AM1311" s="122"/>
      <c r="AN1311" s="122"/>
      <c r="AO1311" s="122"/>
      <c r="AP1311" s="122"/>
      <c r="AQ1311" s="122"/>
      <c r="AR1311" s="122"/>
      <c r="AS1311" s="122"/>
      <c r="AT1311" s="122"/>
      <c r="AU1311" s="122"/>
      <c r="AV1311" s="122"/>
      <c r="AW1311" s="122"/>
      <c r="AX1311" s="122"/>
      <c r="AY1311" s="122"/>
      <c r="AZ1311" s="122"/>
      <c r="BA1311" s="122"/>
      <c r="BB1311" s="122"/>
      <c r="BC1311" s="122"/>
      <c r="BD1311" s="122"/>
      <c r="BE1311" s="122"/>
      <c r="BF1311" s="122"/>
      <c r="BG1311" s="122"/>
      <c r="BH1311" s="122"/>
      <c r="BI1311" s="122"/>
      <c r="BJ1311" s="122"/>
      <c r="BK1311" s="122"/>
      <c r="BL1311" s="122"/>
      <c r="BM1311" s="122">
        <f t="shared" si="543"/>
        <v>0</v>
      </c>
      <c r="BN1311" s="123"/>
      <c r="BO1311" s="122">
        <f t="shared" si="541"/>
        <v>0</v>
      </c>
      <c r="BP1311" s="122">
        <f t="shared" si="541"/>
        <v>0</v>
      </c>
      <c r="BQ1311" s="122">
        <f t="shared" si="541"/>
        <v>0</v>
      </c>
      <c r="BR1311" s="122">
        <f t="shared" si="541"/>
        <v>0</v>
      </c>
      <c r="BS1311" s="122">
        <f t="shared" si="541"/>
        <v>0</v>
      </c>
      <c r="BT1311" s="122">
        <f t="shared" si="541"/>
        <v>0</v>
      </c>
      <c r="BU1311" s="122">
        <f t="shared" si="541"/>
        <v>0</v>
      </c>
      <c r="BV1311" s="122">
        <f t="shared" si="541"/>
        <v>0</v>
      </c>
      <c r="BW1311" s="122">
        <f t="shared" si="541"/>
        <v>0</v>
      </c>
      <c r="BX1311" s="122"/>
      <c r="BY1311" s="122">
        <f t="shared" si="533"/>
        <v>0</v>
      </c>
      <c r="BZ1311" s="122"/>
      <c r="CA1311" s="122">
        <f t="shared" si="542"/>
        <v>0</v>
      </c>
      <c r="CB1311" s="122">
        <f t="shared" si="542"/>
        <v>0</v>
      </c>
      <c r="CC1311" s="122">
        <f t="shared" si="542"/>
        <v>0</v>
      </c>
      <c r="CD1311" s="122">
        <f t="shared" si="542"/>
        <v>0</v>
      </c>
      <c r="CE1311" s="122">
        <f t="shared" si="542"/>
        <v>0</v>
      </c>
      <c r="CF1311" s="122">
        <f t="shared" si="542"/>
        <v>0</v>
      </c>
      <c r="CG1311" s="122">
        <f t="shared" si="542"/>
        <v>0</v>
      </c>
      <c r="CH1311" s="122">
        <f t="shared" si="542"/>
        <v>0</v>
      </c>
      <c r="CI1311" s="122">
        <f t="shared" si="542"/>
        <v>0</v>
      </c>
      <c r="CJ1311" s="122"/>
      <c r="CK1311" s="122">
        <f t="shared" si="534"/>
        <v>0</v>
      </c>
      <c r="CM1311" s="222"/>
      <c r="CN1311" s="220">
        <f>SUM(CN1312:CN1331)</f>
        <v>0</v>
      </c>
      <c r="CO1311" s="220">
        <f>SUM(CO1312:CO1331)</f>
        <v>0</v>
      </c>
      <c r="CP1311" s="220">
        <f>SUM(CP1312:CP1331)</f>
        <v>47408</v>
      </c>
      <c r="CQ1311" s="220">
        <f>SUM(CQ1312:CQ1331)</f>
        <v>0</v>
      </c>
      <c r="CR1311" s="220">
        <f>SUM(CR1312:CR1331)</f>
        <v>0</v>
      </c>
      <c r="CS1311" s="220">
        <f>SUM(CN1311:CR1311)</f>
        <v>47408</v>
      </c>
      <c r="CT1311" s="124" t="s">
        <v>323</v>
      </c>
    </row>
    <row r="1312" spans="1:98" outlineLevel="1">
      <c r="A1312" s="129">
        <v>1</v>
      </c>
      <c r="B1312" s="208" t="s">
        <v>304</v>
      </c>
      <c r="C1312" s="132" t="str">
        <f>_xlfn.IFNA(VLOOKUP($B1312,'Sch 2 - QA Team Roster'!$B$4:$C$32,2,FALSE )," ")</f>
        <v>QA Project Manager</v>
      </c>
      <c r="D1312" s="323">
        <f>_xlfn.IFNA(VLOOKUP($C1312,'Sch 1 - QA Rates'!$B$4:$C$28,2,FALSE )," ")</f>
        <v>154</v>
      </c>
      <c r="E1312" s="210"/>
      <c r="F1312" s="210"/>
      <c r="G1312" s="210"/>
      <c r="H1312" s="210"/>
      <c r="I1312" s="210"/>
      <c r="J1312" s="210"/>
      <c r="K1312" s="210"/>
      <c r="L1312" s="210"/>
      <c r="M1312" s="210"/>
      <c r="N1312" s="210"/>
      <c r="O1312" s="210"/>
      <c r="P1312" s="210"/>
      <c r="Q1312" s="210"/>
      <c r="R1312" s="210"/>
      <c r="S1312" s="210"/>
      <c r="T1312" s="210"/>
      <c r="U1312" s="210"/>
      <c r="V1312" s="210"/>
      <c r="W1312" s="210"/>
      <c r="X1312" s="210"/>
      <c r="Y1312" s="210"/>
      <c r="Z1312" s="210"/>
      <c r="AA1312" s="210"/>
      <c r="AB1312" s="210"/>
      <c r="AC1312" s="210"/>
      <c r="AD1312" s="210"/>
      <c r="AE1312" s="210"/>
      <c r="AF1312" s="210"/>
      <c r="AG1312" s="210"/>
      <c r="AH1312" s="477">
        <v>4</v>
      </c>
      <c r="AI1312" s="477">
        <v>4</v>
      </c>
      <c r="AJ1312" s="477">
        <v>8</v>
      </c>
      <c r="AK1312" s="210"/>
      <c r="AL1312" s="210"/>
      <c r="AM1312" s="210"/>
      <c r="AN1312" s="210"/>
      <c r="AO1312" s="210"/>
      <c r="AP1312" s="210"/>
      <c r="AQ1312" s="210"/>
      <c r="AR1312" s="210"/>
      <c r="AS1312" s="210"/>
      <c r="AT1312" s="210"/>
      <c r="AU1312" s="210"/>
      <c r="AV1312" s="210"/>
      <c r="AW1312" s="210"/>
      <c r="AX1312" s="210"/>
      <c r="AY1312" s="210"/>
      <c r="AZ1312" s="116"/>
      <c r="BA1312" s="116"/>
      <c r="BB1312" s="116"/>
      <c r="BC1312" s="116"/>
      <c r="BD1312" s="116"/>
      <c r="BE1312" s="116"/>
      <c r="BF1312" s="116"/>
      <c r="BG1312" s="116"/>
      <c r="BH1312" s="116"/>
      <c r="BI1312" s="116"/>
      <c r="BJ1312" s="116"/>
      <c r="BK1312" s="116"/>
      <c r="BL1312" s="116"/>
      <c r="BM1312" s="116">
        <f t="shared" si="543"/>
        <v>16</v>
      </c>
      <c r="BN1312" s="37"/>
      <c r="BO1312" s="116">
        <f t="shared" si="541"/>
        <v>0</v>
      </c>
      <c r="BP1312" s="116">
        <f t="shared" si="541"/>
        <v>0</v>
      </c>
      <c r="BQ1312" s="116">
        <f t="shared" si="541"/>
        <v>0</v>
      </c>
      <c r="BR1312" s="116">
        <f t="shared" si="541"/>
        <v>16</v>
      </c>
      <c r="BS1312" s="116">
        <f t="shared" si="541"/>
        <v>0</v>
      </c>
      <c r="BT1312" s="116">
        <f t="shared" si="541"/>
        <v>0</v>
      </c>
      <c r="BU1312" s="116">
        <f t="shared" si="541"/>
        <v>0</v>
      </c>
      <c r="BV1312" s="116">
        <f t="shared" si="541"/>
        <v>0</v>
      </c>
      <c r="BW1312" s="116">
        <f t="shared" si="541"/>
        <v>0</v>
      </c>
      <c r="BX1312" s="116"/>
      <c r="BY1312" s="116">
        <f t="shared" si="533"/>
        <v>16</v>
      </c>
      <c r="BZ1312" s="116"/>
      <c r="CA1312" s="116">
        <f t="shared" si="542"/>
        <v>0</v>
      </c>
      <c r="CB1312" s="116">
        <f t="shared" si="542"/>
        <v>0</v>
      </c>
      <c r="CC1312" s="116">
        <f t="shared" si="542"/>
        <v>0</v>
      </c>
      <c r="CD1312" s="116">
        <f t="shared" si="542"/>
        <v>16</v>
      </c>
      <c r="CE1312" s="116">
        <f t="shared" si="542"/>
        <v>0</v>
      </c>
      <c r="CF1312" s="116">
        <f t="shared" si="542"/>
        <v>0</v>
      </c>
      <c r="CG1312" s="116">
        <f t="shared" si="542"/>
        <v>0</v>
      </c>
      <c r="CH1312" s="116">
        <f t="shared" si="542"/>
        <v>0</v>
      </c>
      <c r="CI1312" s="116">
        <f t="shared" si="542"/>
        <v>0</v>
      </c>
      <c r="CJ1312" s="116"/>
      <c r="CK1312" s="116">
        <f t="shared" si="534"/>
        <v>16</v>
      </c>
      <c r="CM1312" s="216">
        <f>_xlfn.IFNA(VLOOKUP($C1312,'Sch 1 - QA Rates'!$B$4:$C$19,2,FALSE ),0)</f>
        <v>154</v>
      </c>
      <c r="CN1312" s="216">
        <f t="shared" ref="CN1312:CN1331" si="544">SUM(E1312:P1312)*CM1312</f>
        <v>0</v>
      </c>
      <c r="CO1312" s="216">
        <f t="shared" ref="CO1312:CO1331" si="545">SUM(Q1312:AB1312)*CM1312</f>
        <v>0</v>
      </c>
      <c r="CP1312" s="216">
        <f t="shared" ref="CP1312:CP1331" si="546">SUM(AC1312:AN1312)*CM1312</f>
        <v>2464</v>
      </c>
      <c r="CQ1312" s="216">
        <f t="shared" ref="CQ1312:CQ1331" si="547">SUM(AO1312:AZ1312)*CM1312</f>
        <v>0</v>
      </c>
      <c r="CR1312" s="216">
        <f t="shared" ref="CR1312:CR1331" si="548">SUM(BA1312:BK1312)*CM1312</f>
        <v>0</v>
      </c>
      <c r="CS1312" s="221">
        <f t="shared" ref="CS1312:CS1331" si="549">SUM(CN1312:CR1312)</f>
        <v>2464</v>
      </c>
    </row>
    <row r="1313" spans="1:98" outlineLevel="1">
      <c r="A1313" s="129">
        <v>2</v>
      </c>
      <c r="B1313" s="208" t="s">
        <v>309</v>
      </c>
      <c r="C1313" s="132" t="str">
        <f>_xlfn.IFNA(VLOOKUP($B1313,'Sch 2 - QA Team Roster'!$B$4:$C$32,2,FALSE )," ")</f>
        <v>QA PMO Specialist</v>
      </c>
      <c r="D1313" s="323">
        <f>_xlfn.IFNA(VLOOKUP($C1313,'Sch 1 - QA Rates'!$B$4:$C$28,2,FALSE )," ")</f>
        <v>114</v>
      </c>
      <c r="E1313" s="210"/>
      <c r="F1313" s="210"/>
      <c r="G1313" s="210"/>
      <c r="H1313" s="210"/>
      <c r="I1313" s="210"/>
      <c r="J1313" s="210"/>
      <c r="K1313" s="210"/>
      <c r="L1313" s="210"/>
      <c r="M1313" s="210"/>
      <c r="N1313" s="210"/>
      <c r="O1313" s="210"/>
      <c r="P1313" s="210"/>
      <c r="Q1313" s="210"/>
      <c r="R1313" s="210"/>
      <c r="S1313" s="210"/>
      <c r="T1313" s="210"/>
      <c r="U1313" s="210"/>
      <c r="V1313" s="210"/>
      <c r="W1313" s="210"/>
      <c r="X1313" s="210"/>
      <c r="Y1313" s="210"/>
      <c r="Z1313" s="210"/>
      <c r="AA1313" s="210"/>
      <c r="AB1313" s="210"/>
      <c r="AC1313" s="210"/>
      <c r="AD1313" s="210"/>
      <c r="AE1313" s="210"/>
      <c r="AF1313" s="210"/>
      <c r="AG1313" s="210"/>
      <c r="AH1313" s="477">
        <v>8</v>
      </c>
      <c r="AI1313" s="477">
        <v>8</v>
      </c>
      <c r="AJ1313" s="477">
        <v>24</v>
      </c>
      <c r="AK1313" s="210"/>
      <c r="AL1313" s="210"/>
      <c r="AM1313" s="210"/>
      <c r="AN1313" s="210"/>
      <c r="AO1313" s="210"/>
      <c r="AP1313" s="210"/>
      <c r="AQ1313" s="210"/>
      <c r="AR1313" s="210"/>
      <c r="AS1313" s="210"/>
      <c r="AT1313" s="210"/>
      <c r="AU1313" s="210"/>
      <c r="AV1313" s="210"/>
      <c r="AW1313" s="210"/>
      <c r="AX1313" s="210"/>
      <c r="AY1313" s="210"/>
      <c r="AZ1313" s="116"/>
      <c r="BA1313" s="116"/>
      <c r="BB1313" s="116"/>
      <c r="BC1313" s="116"/>
      <c r="BD1313" s="116"/>
      <c r="BE1313" s="116"/>
      <c r="BF1313" s="116"/>
      <c r="BG1313" s="116"/>
      <c r="BH1313" s="116"/>
      <c r="BI1313" s="116"/>
      <c r="BJ1313" s="116"/>
      <c r="BK1313" s="116"/>
      <c r="BL1313" s="116"/>
      <c r="BM1313" s="116">
        <f t="shared" si="543"/>
        <v>40</v>
      </c>
      <c r="BN1313" s="37"/>
      <c r="BO1313" s="116">
        <f t="shared" si="541"/>
        <v>0</v>
      </c>
      <c r="BP1313" s="116">
        <f t="shared" si="541"/>
        <v>0</v>
      </c>
      <c r="BQ1313" s="116">
        <f t="shared" si="541"/>
        <v>0</v>
      </c>
      <c r="BR1313" s="116">
        <f t="shared" si="541"/>
        <v>40</v>
      </c>
      <c r="BS1313" s="116">
        <f t="shared" si="541"/>
        <v>0</v>
      </c>
      <c r="BT1313" s="116">
        <f t="shared" si="541"/>
        <v>0</v>
      </c>
      <c r="BU1313" s="116">
        <f t="shared" si="541"/>
        <v>0</v>
      </c>
      <c r="BV1313" s="116">
        <f t="shared" si="541"/>
        <v>0</v>
      </c>
      <c r="BW1313" s="116">
        <f t="shared" si="541"/>
        <v>0</v>
      </c>
      <c r="BX1313" s="116"/>
      <c r="BY1313" s="116">
        <f t="shared" si="533"/>
        <v>40</v>
      </c>
      <c r="BZ1313" s="116"/>
      <c r="CA1313" s="116">
        <f t="shared" si="542"/>
        <v>0</v>
      </c>
      <c r="CB1313" s="116">
        <f t="shared" si="542"/>
        <v>0</v>
      </c>
      <c r="CC1313" s="116">
        <f t="shared" si="542"/>
        <v>0</v>
      </c>
      <c r="CD1313" s="116">
        <f t="shared" si="542"/>
        <v>40</v>
      </c>
      <c r="CE1313" s="116">
        <f t="shared" si="542"/>
        <v>0</v>
      </c>
      <c r="CF1313" s="116">
        <f t="shared" si="542"/>
        <v>0</v>
      </c>
      <c r="CG1313" s="116">
        <f t="shared" si="542"/>
        <v>0</v>
      </c>
      <c r="CH1313" s="116">
        <f t="shared" si="542"/>
        <v>0</v>
      </c>
      <c r="CI1313" s="116">
        <f t="shared" si="542"/>
        <v>0</v>
      </c>
      <c r="CJ1313" s="116"/>
      <c r="CK1313" s="116">
        <f t="shared" si="534"/>
        <v>40</v>
      </c>
      <c r="CM1313" s="216">
        <f>_xlfn.IFNA(VLOOKUP($C1313,'Sch 1 - QA Rates'!$B$4:$C$19,2,FALSE ),0)</f>
        <v>114</v>
      </c>
      <c r="CN1313" s="216">
        <f t="shared" si="544"/>
        <v>0</v>
      </c>
      <c r="CO1313" s="216">
        <f t="shared" si="545"/>
        <v>0</v>
      </c>
      <c r="CP1313" s="216">
        <f t="shared" si="546"/>
        <v>4560</v>
      </c>
      <c r="CQ1313" s="216">
        <f t="shared" si="547"/>
        <v>0</v>
      </c>
      <c r="CR1313" s="216">
        <f t="shared" si="548"/>
        <v>0</v>
      </c>
      <c r="CS1313" s="221">
        <f t="shared" si="549"/>
        <v>4560</v>
      </c>
    </row>
    <row r="1314" spans="1:98" outlineLevel="1">
      <c r="A1314" s="129">
        <v>3</v>
      </c>
      <c r="B1314" s="208" t="s">
        <v>391</v>
      </c>
      <c r="C1314" s="132" t="str">
        <f>_xlfn.IFNA(VLOOKUP($B1314,'Sch 2 - QA Team Roster'!$B$4:$C$32,2,FALSE )," ")</f>
        <v>QA Implementation Manager</v>
      </c>
      <c r="D1314" s="323">
        <f>_xlfn.IFNA(VLOOKUP($C1314,'Sch 1 - QA Rates'!$B$4:$C$28,2,FALSE )," ")</f>
        <v>134</v>
      </c>
      <c r="E1314" s="210"/>
      <c r="F1314" s="210"/>
      <c r="G1314" s="210"/>
      <c r="H1314" s="210"/>
      <c r="I1314" s="210"/>
      <c r="J1314" s="210"/>
      <c r="K1314" s="210"/>
      <c r="L1314" s="210"/>
      <c r="M1314" s="210"/>
      <c r="N1314" s="210"/>
      <c r="O1314" s="210"/>
      <c r="P1314" s="210"/>
      <c r="Q1314" s="210"/>
      <c r="R1314" s="210"/>
      <c r="S1314" s="210"/>
      <c r="T1314" s="210"/>
      <c r="U1314" s="210"/>
      <c r="V1314" s="210"/>
      <c r="W1314" s="210"/>
      <c r="X1314" s="210"/>
      <c r="Y1314" s="210"/>
      <c r="Z1314" s="210"/>
      <c r="AA1314" s="210"/>
      <c r="AB1314" s="210"/>
      <c r="AC1314" s="210"/>
      <c r="AD1314" s="210"/>
      <c r="AE1314" s="210"/>
      <c r="AF1314" s="210"/>
      <c r="AG1314" s="210"/>
      <c r="AH1314" s="477">
        <v>24</v>
      </c>
      <c r="AI1314" s="477">
        <v>24</v>
      </c>
      <c r="AJ1314" s="477">
        <v>24</v>
      </c>
      <c r="AK1314" s="210"/>
      <c r="AL1314" s="210"/>
      <c r="AM1314" s="210"/>
      <c r="AN1314" s="210"/>
      <c r="AO1314" s="210"/>
      <c r="AP1314" s="210"/>
      <c r="AQ1314" s="210"/>
      <c r="AR1314" s="210"/>
      <c r="AS1314" s="210"/>
      <c r="AT1314" s="210"/>
      <c r="AU1314" s="210"/>
      <c r="AV1314" s="210"/>
      <c r="AW1314" s="210"/>
      <c r="AX1314" s="210"/>
      <c r="AY1314" s="210"/>
      <c r="AZ1314" s="116"/>
      <c r="BA1314" s="116"/>
      <c r="BB1314" s="116"/>
      <c r="BC1314" s="116"/>
      <c r="BD1314" s="116"/>
      <c r="BE1314" s="116"/>
      <c r="BF1314" s="116"/>
      <c r="BG1314" s="116"/>
      <c r="BH1314" s="116"/>
      <c r="BI1314" s="116"/>
      <c r="BJ1314" s="116"/>
      <c r="BK1314" s="116"/>
      <c r="BL1314" s="116"/>
      <c r="BM1314" s="116">
        <f t="shared" si="543"/>
        <v>72</v>
      </c>
      <c r="BN1314" s="37"/>
      <c r="BO1314" s="116">
        <f t="shared" si="541"/>
        <v>0</v>
      </c>
      <c r="BP1314" s="116">
        <f t="shared" si="541"/>
        <v>0</v>
      </c>
      <c r="BQ1314" s="116">
        <f t="shared" si="541"/>
        <v>0</v>
      </c>
      <c r="BR1314" s="116">
        <f t="shared" si="541"/>
        <v>72</v>
      </c>
      <c r="BS1314" s="116">
        <f t="shared" si="541"/>
        <v>0</v>
      </c>
      <c r="BT1314" s="116">
        <f t="shared" si="541"/>
        <v>0</v>
      </c>
      <c r="BU1314" s="116">
        <f t="shared" si="541"/>
        <v>0</v>
      </c>
      <c r="BV1314" s="116">
        <f t="shared" si="541"/>
        <v>0</v>
      </c>
      <c r="BW1314" s="116">
        <f t="shared" si="541"/>
        <v>0</v>
      </c>
      <c r="BX1314" s="116"/>
      <c r="BY1314" s="116">
        <f t="shared" si="533"/>
        <v>72</v>
      </c>
      <c r="BZ1314" s="116"/>
      <c r="CA1314" s="116">
        <f t="shared" si="542"/>
        <v>0</v>
      </c>
      <c r="CB1314" s="116">
        <f t="shared" si="542"/>
        <v>0</v>
      </c>
      <c r="CC1314" s="116">
        <f t="shared" si="542"/>
        <v>0</v>
      </c>
      <c r="CD1314" s="116">
        <f t="shared" si="542"/>
        <v>72</v>
      </c>
      <c r="CE1314" s="116">
        <f t="shared" si="542"/>
        <v>0</v>
      </c>
      <c r="CF1314" s="116">
        <f t="shared" si="542"/>
        <v>0</v>
      </c>
      <c r="CG1314" s="116">
        <f t="shared" si="542"/>
        <v>0</v>
      </c>
      <c r="CH1314" s="116">
        <f t="shared" si="542"/>
        <v>0</v>
      </c>
      <c r="CI1314" s="116">
        <f t="shared" si="542"/>
        <v>0</v>
      </c>
      <c r="CJ1314" s="116"/>
      <c r="CK1314" s="116">
        <f t="shared" si="534"/>
        <v>72</v>
      </c>
      <c r="CM1314" s="216">
        <f>_xlfn.IFNA(VLOOKUP($C1314,'Sch 1 - QA Rates'!$B$4:$C$19,2,FALSE ),0)</f>
        <v>134</v>
      </c>
      <c r="CN1314" s="216">
        <f t="shared" si="544"/>
        <v>0</v>
      </c>
      <c r="CO1314" s="216">
        <f t="shared" si="545"/>
        <v>0</v>
      </c>
      <c r="CP1314" s="216">
        <f t="shared" si="546"/>
        <v>9648</v>
      </c>
      <c r="CQ1314" s="216">
        <f t="shared" si="547"/>
        <v>0</v>
      </c>
      <c r="CR1314" s="216">
        <f t="shared" si="548"/>
        <v>0</v>
      </c>
      <c r="CS1314" s="221">
        <f t="shared" si="549"/>
        <v>9648</v>
      </c>
    </row>
    <row r="1315" spans="1:98" outlineLevel="1">
      <c r="A1315" s="129">
        <v>4</v>
      </c>
      <c r="B1315" s="208" t="s">
        <v>306</v>
      </c>
      <c r="C1315" s="132" t="str">
        <f>_xlfn.IFNA(VLOOKUP($B1315,'Sch 2 - QA Team Roster'!$B$4:$C$32,2,FALSE )," ")</f>
        <v>QA Implementation Lead</v>
      </c>
      <c r="D1315" s="323">
        <f>_xlfn.IFNA(VLOOKUP($C1315,'Sch 1 - QA Rates'!$B$4:$C$28,2,FALSE )," ")</f>
        <v>124</v>
      </c>
      <c r="E1315" s="210"/>
      <c r="F1315" s="210"/>
      <c r="G1315" s="210"/>
      <c r="H1315" s="210"/>
      <c r="I1315" s="210"/>
      <c r="J1315" s="210"/>
      <c r="K1315" s="210"/>
      <c r="L1315" s="210"/>
      <c r="M1315" s="210"/>
      <c r="N1315" s="210"/>
      <c r="O1315" s="210"/>
      <c r="P1315" s="210"/>
      <c r="Q1315" s="210"/>
      <c r="R1315" s="210"/>
      <c r="S1315" s="210"/>
      <c r="T1315" s="210"/>
      <c r="U1315" s="210"/>
      <c r="V1315" s="210"/>
      <c r="W1315" s="210"/>
      <c r="X1315" s="210"/>
      <c r="Y1315" s="210"/>
      <c r="Z1315" s="210"/>
      <c r="AA1315" s="210"/>
      <c r="AB1315" s="210"/>
      <c r="AC1315" s="210"/>
      <c r="AD1315" s="210"/>
      <c r="AE1315" s="210"/>
      <c r="AF1315" s="210"/>
      <c r="AG1315" s="210"/>
      <c r="AH1315" s="477">
        <v>40</v>
      </c>
      <c r="AI1315" s="477">
        <v>40</v>
      </c>
      <c r="AJ1315" s="477">
        <v>40</v>
      </c>
      <c r="AK1315" s="210"/>
      <c r="AL1315" s="210"/>
      <c r="AM1315" s="210"/>
      <c r="AN1315" s="210"/>
      <c r="AO1315" s="210"/>
      <c r="AP1315" s="210"/>
      <c r="AQ1315" s="210"/>
      <c r="AR1315" s="210"/>
      <c r="AS1315" s="210"/>
      <c r="AT1315" s="210"/>
      <c r="AU1315" s="210"/>
      <c r="AV1315" s="210"/>
      <c r="AW1315" s="210"/>
      <c r="AX1315" s="210"/>
      <c r="AY1315" s="210"/>
      <c r="AZ1315" s="116"/>
      <c r="BA1315" s="116"/>
      <c r="BB1315" s="116"/>
      <c r="BC1315" s="116"/>
      <c r="BD1315" s="116"/>
      <c r="BE1315" s="116"/>
      <c r="BF1315" s="116"/>
      <c r="BG1315" s="116"/>
      <c r="BH1315" s="116"/>
      <c r="BI1315" s="116"/>
      <c r="BJ1315" s="116"/>
      <c r="BK1315" s="116"/>
      <c r="BL1315" s="116"/>
      <c r="BM1315" s="116">
        <f t="shared" si="543"/>
        <v>120</v>
      </c>
      <c r="BN1315" s="37"/>
      <c r="BO1315" s="116">
        <f t="shared" si="541"/>
        <v>0</v>
      </c>
      <c r="BP1315" s="116">
        <f t="shared" si="541"/>
        <v>0</v>
      </c>
      <c r="BQ1315" s="116">
        <f t="shared" si="541"/>
        <v>0</v>
      </c>
      <c r="BR1315" s="116">
        <f t="shared" si="541"/>
        <v>120</v>
      </c>
      <c r="BS1315" s="116">
        <f t="shared" si="541"/>
        <v>0</v>
      </c>
      <c r="BT1315" s="116">
        <f t="shared" si="541"/>
        <v>0</v>
      </c>
      <c r="BU1315" s="116">
        <f t="shared" si="541"/>
        <v>0</v>
      </c>
      <c r="BV1315" s="116">
        <f t="shared" si="541"/>
        <v>0</v>
      </c>
      <c r="BW1315" s="116">
        <f t="shared" si="541"/>
        <v>0</v>
      </c>
      <c r="BX1315" s="116"/>
      <c r="BY1315" s="116">
        <f t="shared" si="533"/>
        <v>120</v>
      </c>
      <c r="BZ1315" s="116"/>
      <c r="CA1315" s="116">
        <f t="shared" si="542"/>
        <v>0</v>
      </c>
      <c r="CB1315" s="116">
        <f t="shared" si="542"/>
        <v>0</v>
      </c>
      <c r="CC1315" s="116">
        <f t="shared" si="542"/>
        <v>0</v>
      </c>
      <c r="CD1315" s="116">
        <f t="shared" si="542"/>
        <v>120</v>
      </c>
      <c r="CE1315" s="116">
        <f t="shared" si="542"/>
        <v>0</v>
      </c>
      <c r="CF1315" s="116">
        <f t="shared" si="542"/>
        <v>0</v>
      </c>
      <c r="CG1315" s="116">
        <f t="shared" si="542"/>
        <v>0</v>
      </c>
      <c r="CH1315" s="116">
        <f t="shared" si="542"/>
        <v>0</v>
      </c>
      <c r="CI1315" s="116">
        <f t="shared" si="542"/>
        <v>0</v>
      </c>
      <c r="CJ1315" s="116"/>
      <c r="CK1315" s="116">
        <f t="shared" si="534"/>
        <v>120</v>
      </c>
      <c r="CM1315" s="216">
        <f>_xlfn.IFNA(VLOOKUP($C1315,'Sch 1 - QA Rates'!$B$4:$C$19,2,FALSE ),0)</f>
        <v>124</v>
      </c>
      <c r="CN1315" s="216">
        <f t="shared" si="544"/>
        <v>0</v>
      </c>
      <c r="CO1315" s="216">
        <f t="shared" si="545"/>
        <v>0</v>
      </c>
      <c r="CP1315" s="216">
        <f t="shared" si="546"/>
        <v>14880</v>
      </c>
      <c r="CQ1315" s="216">
        <f t="shared" si="547"/>
        <v>0</v>
      </c>
      <c r="CR1315" s="216">
        <f t="shared" si="548"/>
        <v>0</v>
      </c>
      <c r="CS1315" s="221">
        <f t="shared" si="549"/>
        <v>14880</v>
      </c>
    </row>
    <row r="1316" spans="1:98" outlineLevel="1">
      <c r="A1316" s="129">
        <v>5</v>
      </c>
      <c r="B1316" s="208" t="s">
        <v>400</v>
      </c>
      <c r="C1316" s="132" t="str">
        <f>_xlfn.IFNA(VLOOKUP($B1316,'Sch 2 - QA Team Roster'!$B$4:$C$32,2,FALSE )," ")</f>
        <v>QA Implementation Lead</v>
      </c>
      <c r="D1316" s="323">
        <f>_xlfn.IFNA(VLOOKUP($C1316,'Sch 1 - QA Rates'!$B$4:$C$28,2,FALSE )," ")</f>
        <v>124</v>
      </c>
      <c r="E1316" s="210"/>
      <c r="F1316" s="210"/>
      <c r="G1316" s="210"/>
      <c r="H1316" s="210"/>
      <c r="I1316" s="210"/>
      <c r="J1316" s="210"/>
      <c r="K1316" s="210"/>
      <c r="L1316" s="210"/>
      <c r="M1316" s="210"/>
      <c r="N1316" s="210"/>
      <c r="O1316" s="210"/>
      <c r="P1316" s="210"/>
      <c r="Q1316" s="210"/>
      <c r="R1316" s="210"/>
      <c r="S1316" s="210"/>
      <c r="T1316" s="210"/>
      <c r="U1316" s="210"/>
      <c r="V1316" s="210"/>
      <c r="W1316" s="210"/>
      <c r="X1316" s="210"/>
      <c r="Y1316" s="210"/>
      <c r="Z1316" s="210"/>
      <c r="AA1316" s="210"/>
      <c r="AB1316" s="210"/>
      <c r="AC1316" s="210"/>
      <c r="AD1316" s="210"/>
      <c r="AE1316" s="210"/>
      <c r="AF1316" s="210"/>
      <c r="AG1316" s="210"/>
      <c r="AH1316" s="477">
        <v>40</v>
      </c>
      <c r="AI1316" s="477">
        <v>40</v>
      </c>
      <c r="AJ1316" s="477">
        <v>40</v>
      </c>
      <c r="AK1316" s="210"/>
      <c r="AL1316" s="210"/>
      <c r="AM1316" s="210"/>
      <c r="AN1316" s="210"/>
      <c r="AO1316" s="210"/>
      <c r="AP1316" s="210"/>
      <c r="AQ1316" s="210"/>
      <c r="AR1316" s="210"/>
      <c r="AS1316" s="210"/>
      <c r="AT1316" s="210"/>
      <c r="AU1316" s="210"/>
      <c r="AV1316" s="210"/>
      <c r="AW1316" s="210"/>
      <c r="AX1316" s="210"/>
      <c r="AY1316" s="210"/>
      <c r="AZ1316" s="116"/>
      <c r="BA1316" s="116"/>
      <c r="BB1316" s="116"/>
      <c r="BC1316" s="116"/>
      <c r="BD1316" s="116"/>
      <c r="BE1316" s="116"/>
      <c r="BF1316" s="116"/>
      <c r="BG1316" s="116"/>
      <c r="BH1316" s="116"/>
      <c r="BI1316" s="116"/>
      <c r="BJ1316" s="116"/>
      <c r="BK1316" s="116"/>
      <c r="BL1316" s="116"/>
      <c r="BM1316" s="116">
        <f t="shared" si="543"/>
        <v>120</v>
      </c>
      <c r="BN1316" s="37"/>
      <c r="BO1316" s="116">
        <f t="shared" si="541"/>
        <v>0</v>
      </c>
      <c r="BP1316" s="116">
        <f t="shared" si="541"/>
        <v>0</v>
      </c>
      <c r="BQ1316" s="116">
        <f t="shared" si="541"/>
        <v>0</v>
      </c>
      <c r="BR1316" s="116">
        <f t="shared" si="541"/>
        <v>120</v>
      </c>
      <c r="BS1316" s="116">
        <f t="shared" si="541"/>
        <v>0</v>
      </c>
      <c r="BT1316" s="116">
        <f t="shared" si="541"/>
        <v>0</v>
      </c>
      <c r="BU1316" s="116">
        <f t="shared" si="541"/>
        <v>0</v>
      </c>
      <c r="BV1316" s="116">
        <f t="shared" si="541"/>
        <v>0</v>
      </c>
      <c r="BW1316" s="116">
        <f t="shared" si="541"/>
        <v>0</v>
      </c>
      <c r="BX1316" s="116"/>
      <c r="BY1316" s="116">
        <f t="shared" si="533"/>
        <v>120</v>
      </c>
      <c r="BZ1316" s="115" t="s">
        <v>325</v>
      </c>
      <c r="CA1316" s="116">
        <f t="shared" si="542"/>
        <v>0</v>
      </c>
      <c r="CB1316" s="116">
        <f t="shared" si="542"/>
        <v>0</v>
      </c>
      <c r="CC1316" s="116">
        <f t="shared" si="542"/>
        <v>0</v>
      </c>
      <c r="CD1316" s="116">
        <f t="shared" si="542"/>
        <v>120</v>
      </c>
      <c r="CE1316" s="116">
        <f t="shared" si="542"/>
        <v>0</v>
      </c>
      <c r="CF1316" s="116">
        <f t="shared" si="542"/>
        <v>0</v>
      </c>
      <c r="CG1316" s="116">
        <f t="shared" si="542"/>
        <v>0</v>
      </c>
      <c r="CH1316" s="116">
        <f t="shared" si="542"/>
        <v>0</v>
      </c>
      <c r="CI1316" s="116">
        <f t="shared" si="542"/>
        <v>0</v>
      </c>
      <c r="CJ1316" s="116"/>
      <c r="CK1316" s="116">
        <f t="shared" si="534"/>
        <v>120</v>
      </c>
      <c r="CM1316" s="216">
        <f>_xlfn.IFNA(VLOOKUP($C1316,'Sch 1 - QA Rates'!$B$4:$C$19,2,FALSE ),0)</f>
        <v>124</v>
      </c>
      <c r="CN1316" s="216">
        <f t="shared" si="544"/>
        <v>0</v>
      </c>
      <c r="CO1316" s="216">
        <f t="shared" si="545"/>
        <v>0</v>
      </c>
      <c r="CP1316" s="216">
        <f t="shared" si="546"/>
        <v>14880</v>
      </c>
      <c r="CQ1316" s="216">
        <f t="shared" si="547"/>
        <v>0</v>
      </c>
      <c r="CR1316" s="216">
        <f t="shared" si="548"/>
        <v>0</v>
      </c>
      <c r="CS1316" s="221">
        <f t="shared" si="549"/>
        <v>14880</v>
      </c>
      <c r="CT1316" s="4" t="s">
        <v>325</v>
      </c>
    </row>
    <row r="1317" spans="1:98" outlineLevel="1">
      <c r="A1317" s="129">
        <v>6</v>
      </c>
      <c r="B1317" s="208" t="s">
        <v>310</v>
      </c>
      <c r="C1317" s="132" t="str">
        <f>_xlfn.IFNA(VLOOKUP($B1317,'Sch 2 - QA Team Roster'!$B$4:$C$32,2,FALSE )," ")</f>
        <v>QA Sr. Administrative Assistant</v>
      </c>
      <c r="D1317" s="323">
        <f>_xlfn.IFNA(VLOOKUP($C1317,'Sch 1 - QA Rates'!$B$4:$C$28,2,FALSE )," ")</f>
        <v>45</v>
      </c>
      <c r="E1317" s="210"/>
      <c r="F1317" s="210"/>
      <c r="G1317" s="210"/>
      <c r="H1317" s="210"/>
      <c r="I1317" s="210"/>
      <c r="J1317" s="210"/>
      <c r="K1317" s="210"/>
      <c r="L1317" s="210"/>
      <c r="M1317" s="210"/>
      <c r="N1317" s="210"/>
      <c r="O1317" s="210"/>
      <c r="P1317" s="210"/>
      <c r="Q1317" s="210"/>
      <c r="R1317" s="210"/>
      <c r="S1317" s="210"/>
      <c r="T1317" s="210"/>
      <c r="U1317" s="210"/>
      <c r="V1317" s="210"/>
      <c r="W1317" s="210"/>
      <c r="X1317" s="210"/>
      <c r="Y1317" s="210"/>
      <c r="Z1317" s="210"/>
      <c r="AA1317" s="210"/>
      <c r="AB1317" s="210"/>
      <c r="AC1317" s="210"/>
      <c r="AD1317" s="210"/>
      <c r="AE1317" s="210"/>
      <c r="AF1317" s="210"/>
      <c r="AG1317" s="210"/>
      <c r="AH1317" s="477"/>
      <c r="AI1317" s="477">
        <v>4</v>
      </c>
      <c r="AJ1317" s="477">
        <v>4</v>
      </c>
      <c r="AK1317" s="210"/>
      <c r="AL1317" s="210"/>
      <c r="AM1317" s="210"/>
      <c r="AN1317" s="210"/>
      <c r="AO1317" s="210"/>
      <c r="AP1317" s="210"/>
      <c r="AQ1317" s="210"/>
      <c r="AR1317" s="210"/>
      <c r="AS1317" s="210"/>
      <c r="AT1317" s="210"/>
      <c r="AU1317" s="210"/>
      <c r="AV1317" s="210"/>
      <c r="AW1317" s="210"/>
      <c r="AX1317" s="210"/>
      <c r="AY1317" s="210"/>
      <c r="AZ1317" s="116"/>
      <c r="BA1317" s="116"/>
      <c r="BB1317" s="116"/>
      <c r="BC1317" s="116"/>
      <c r="BD1317" s="116"/>
      <c r="BE1317" s="116"/>
      <c r="BF1317" s="116"/>
      <c r="BG1317" s="116"/>
      <c r="BH1317" s="116"/>
      <c r="BI1317" s="116"/>
      <c r="BJ1317" s="116"/>
      <c r="BK1317" s="116"/>
      <c r="BL1317" s="116"/>
      <c r="BM1317" s="116">
        <f t="shared" si="543"/>
        <v>8</v>
      </c>
      <c r="BN1317" s="37"/>
      <c r="BO1317" s="116">
        <f t="shared" si="541"/>
        <v>0</v>
      </c>
      <c r="BP1317" s="116">
        <f t="shared" si="541"/>
        <v>0</v>
      </c>
      <c r="BQ1317" s="116">
        <f t="shared" si="541"/>
        <v>0</v>
      </c>
      <c r="BR1317" s="116">
        <f t="shared" si="541"/>
        <v>8</v>
      </c>
      <c r="BS1317" s="116">
        <f t="shared" si="541"/>
        <v>0</v>
      </c>
      <c r="BT1317" s="116">
        <f t="shared" si="541"/>
        <v>0</v>
      </c>
      <c r="BU1317" s="116">
        <f t="shared" si="541"/>
        <v>0</v>
      </c>
      <c r="BV1317" s="116">
        <f t="shared" si="541"/>
        <v>0</v>
      </c>
      <c r="BW1317" s="116">
        <f t="shared" si="541"/>
        <v>0</v>
      </c>
      <c r="BX1317" s="116"/>
      <c r="BY1317" s="116">
        <f t="shared" si="533"/>
        <v>8</v>
      </c>
      <c r="BZ1317" s="116"/>
      <c r="CA1317" s="116">
        <f t="shared" si="542"/>
        <v>0</v>
      </c>
      <c r="CB1317" s="116">
        <f t="shared" si="542"/>
        <v>0</v>
      </c>
      <c r="CC1317" s="116">
        <f t="shared" si="542"/>
        <v>0</v>
      </c>
      <c r="CD1317" s="116">
        <f t="shared" si="542"/>
        <v>8</v>
      </c>
      <c r="CE1317" s="116">
        <f t="shared" si="542"/>
        <v>0</v>
      </c>
      <c r="CF1317" s="116">
        <f t="shared" si="542"/>
        <v>0</v>
      </c>
      <c r="CG1317" s="116">
        <f t="shared" si="542"/>
        <v>0</v>
      </c>
      <c r="CH1317" s="116">
        <f t="shared" si="542"/>
        <v>0</v>
      </c>
      <c r="CI1317" s="116">
        <f t="shared" si="542"/>
        <v>0</v>
      </c>
      <c r="CJ1317" s="116"/>
      <c r="CK1317" s="116">
        <f t="shared" si="534"/>
        <v>8</v>
      </c>
      <c r="CM1317" s="216">
        <f>_xlfn.IFNA(VLOOKUP($C1317,'Sch 1 - QA Rates'!$B$4:$C$19,2,FALSE ),0)</f>
        <v>45</v>
      </c>
      <c r="CN1317" s="216">
        <f t="shared" si="544"/>
        <v>0</v>
      </c>
      <c r="CO1317" s="216">
        <f t="shared" si="545"/>
        <v>0</v>
      </c>
      <c r="CP1317" s="216">
        <f t="shared" si="546"/>
        <v>360</v>
      </c>
      <c r="CQ1317" s="216">
        <f t="shared" si="547"/>
        <v>0</v>
      </c>
      <c r="CR1317" s="216">
        <f t="shared" si="548"/>
        <v>0</v>
      </c>
      <c r="CS1317" s="221">
        <f t="shared" si="549"/>
        <v>360</v>
      </c>
    </row>
    <row r="1318" spans="1:98" outlineLevel="1">
      <c r="A1318" s="129">
        <v>7</v>
      </c>
      <c r="B1318" s="208" t="s">
        <v>315</v>
      </c>
      <c r="C1318" s="132" t="str">
        <f>_xlfn.IFNA(VLOOKUP($B1318,'Sch 2 - QA Team Roster'!$B$4:$C$32,2,FALSE )," ")</f>
        <v>QA Executive</v>
      </c>
      <c r="D1318" s="323">
        <f>_xlfn.IFNA(VLOOKUP($C1318,'Sch 1 - QA Rates'!$B$4:$C$28,2,FALSE )," ")</f>
        <v>154</v>
      </c>
      <c r="E1318" s="210"/>
      <c r="F1318" s="210"/>
      <c r="G1318" s="210"/>
      <c r="H1318" s="210"/>
      <c r="I1318" s="210"/>
      <c r="J1318" s="210"/>
      <c r="K1318" s="210"/>
      <c r="L1318" s="210"/>
      <c r="M1318" s="210"/>
      <c r="N1318" s="210"/>
      <c r="O1318" s="210"/>
      <c r="P1318" s="210"/>
      <c r="Q1318" s="210"/>
      <c r="R1318" s="210"/>
      <c r="S1318" s="210"/>
      <c r="T1318" s="210"/>
      <c r="U1318" s="210"/>
      <c r="V1318" s="210"/>
      <c r="W1318" s="210"/>
      <c r="X1318" s="210"/>
      <c r="Y1318" s="210"/>
      <c r="Z1318" s="210"/>
      <c r="AA1318" s="210"/>
      <c r="AB1318" s="210"/>
      <c r="AC1318" s="210"/>
      <c r="AD1318" s="210"/>
      <c r="AE1318" s="210"/>
      <c r="AF1318" s="210"/>
      <c r="AG1318" s="210"/>
      <c r="AH1318" s="477"/>
      <c r="AI1318" s="477"/>
      <c r="AJ1318" s="477">
        <v>4</v>
      </c>
      <c r="AK1318" s="210"/>
      <c r="AL1318" s="210"/>
      <c r="AM1318" s="210"/>
      <c r="AN1318" s="210"/>
      <c r="AO1318" s="210"/>
      <c r="AP1318" s="210"/>
      <c r="AQ1318" s="210"/>
      <c r="AR1318" s="210"/>
      <c r="AS1318" s="210"/>
      <c r="AT1318" s="210"/>
      <c r="AU1318" s="210"/>
      <c r="AV1318" s="210"/>
      <c r="AW1318" s="210"/>
      <c r="AX1318" s="210"/>
      <c r="AY1318" s="210"/>
      <c r="AZ1318" s="116"/>
      <c r="BA1318" s="116"/>
      <c r="BB1318" s="116"/>
      <c r="BC1318" s="116"/>
      <c r="BD1318" s="116"/>
      <c r="BE1318" s="116"/>
      <c r="BF1318" s="116"/>
      <c r="BG1318" s="116"/>
      <c r="BH1318" s="116"/>
      <c r="BI1318" s="116"/>
      <c r="BJ1318" s="116"/>
      <c r="BK1318" s="116"/>
      <c r="BL1318" s="116"/>
      <c r="BM1318" s="116">
        <f t="shared" si="543"/>
        <v>4</v>
      </c>
      <c r="BN1318" s="37"/>
      <c r="BO1318" s="116">
        <f t="shared" si="541"/>
        <v>0</v>
      </c>
      <c r="BP1318" s="116">
        <f t="shared" si="541"/>
        <v>0</v>
      </c>
      <c r="BQ1318" s="116">
        <f t="shared" si="541"/>
        <v>0</v>
      </c>
      <c r="BR1318" s="116">
        <f t="shared" si="541"/>
        <v>4</v>
      </c>
      <c r="BS1318" s="116">
        <f t="shared" si="541"/>
        <v>0</v>
      </c>
      <c r="BT1318" s="116">
        <f t="shared" si="541"/>
        <v>0</v>
      </c>
      <c r="BU1318" s="116">
        <f t="shared" si="541"/>
        <v>0</v>
      </c>
      <c r="BV1318" s="116">
        <f t="shared" si="541"/>
        <v>0</v>
      </c>
      <c r="BW1318" s="116">
        <f t="shared" si="541"/>
        <v>0</v>
      </c>
      <c r="BX1318" s="116"/>
      <c r="BY1318" s="116">
        <f t="shared" si="533"/>
        <v>4</v>
      </c>
      <c r="BZ1318" s="116"/>
      <c r="CA1318" s="116">
        <f t="shared" si="542"/>
        <v>0</v>
      </c>
      <c r="CB1318" s="116">
        <f t="shared" si="542"/>
        <v>0</v>
      </c>
      <c r="CC1318" s="116">
        <f t="shared" si="542"/>
        <v>0</v>
      </c>
      <c r="CD1318" s="116">
        <f t="shared" si="542"/>
        <v>4</v>
      </c>
      <c r="CE1318" s="116">
        <f t="shared" si="542"/>
        <v>0</v>
      </c>
      <c r="CF1318" s="116">
        <f t="shared" si="542"/>
        <v>0</v>
      </c>
      <c r="CG1318" s="116">
        <f t="shared" si="542"/>
        <v>0</v>
      </c>
      <c r="CH1318" s="116">
        <f t="shared" si="542"/>
        <v>0</v>
      </c>
      <c r="CI1318" s="116">
        <f t="shared" si="542"/>
        <v>0</v>
      </c>
      <c r="CJ1318" s="116"/>
      <c r="CK1318" s="116">
        <f t="shared" si="534"/>
        <v>4</v>
      </c>
      <c r="CM1318" s="216">
        <f>_xlfn.IFNA(VLOOKUP($C1318,'Sch 1 - QA Rates'!$B$4:$C$19,2,FALSE ),0)</f>
        <v>154</v>
      </c>
      <c r="CN1318" s="216">
        <f t="shared" si="544"/>
        <v>0</v>
      </c>
      <c r="CO1318" s="216">
        <f t="shared" si="545"/>
        <v>0</v>
      </c>
      <c r="CP1318" s="216">
        <f t="shared" si="546"/>
        <v>616</v>
      </c>
      <c r="CQ1318" s="216">
        <f t="shared" si="547"/>
        <v>0</v>
      </c>
      <c r="CR1318" s="216">
        <f t="shared" si="548"/>
        <v>0</v>
      </c>
      <c r="CS1318" s="221">
        <f t="shared" si="549"/>
        <v>616</v>
      </c>
    </row>
    <row r="1319" spans="1:98" outlineLevel="1">
      <c r="A1319" s="129">
        <v>8</v>
      </c>
      <c r="B1319" s="133"/>
      <c r="C1319" s="132" t="str">
        <f>_xlfn.IFNA(VLOOKUP($B1319,'Sch 2 - QA Team Roster'!$B$4:$C$32,2,FALSE )," ")</f>
        <v xml:space="preserve"> </v>
      </c>
      <c r="D1319" s="323"/>
      <c r="E1319" s="210"/>
      <c r="F1319" s="210"/>
      <c r="G1319" s="210"/>
      <c r="H1319" s="210"/>
      <c r="I1319" s="210"/>
      <c r="J1319" s="210"/>
      <c r="K1319" s="210"/>
      <c r="L1319" s="210"/>
      <c r="M1319" s="210"/>
      <c r="N1319" s="210"/>
      <c r="O1319" s="210"/>
      <c r="P1319" s="210"/>
      <c r="Q1319" s="210"/>
      <c r="R1319" s="210"/>
      <c r="S1319" s="210"/>
      <c r="T1319" s="210"/>
      <c r="U1319" s="210"/>
      <c r="V1319" s="210"/>
      <c r="W1319" s="210"/>
      <c r="X1319" s="210"/>
      <c r="Y1319" s="210"/>
      <c r="Z1319" s="210"/>
      <c r="AA1319" s="210"/>
      <c r="AB1319" s="210"/>
      <c r="AC1319" s="210"/>
      <c r="AD1319" s="210"/>
      <c r="AE1319" s="210"/>
      <c r="AF1319" s="210"/>
      <c r="AG1319" s="210"/>
      <c r="AH1319" s="210"/>
      <c r="AI1319" s="210"/>
      <c r="AJ1319" s="210"/>
      <c r="AK1319" s="210"/>
      <c r="AL1319" s="210"/>
      <c r="AM1319" s="210"/>
      <c r="AN1319" s="210"/>
      <c r="AO1319" s="210"/>
      <c r="AP1319" s="210"/>
      <c r="AQ1319" s="210"/>
      <c r="AR1319" s="210"/>
      <c r="AS1319" s="210"/>
      <c r="AT1319" s="210"/>
      <c r="AU1319" s="210"/>
      <c r="AV1319" s="210"/>
      <c r="AW1319" s="210"/>
      <c r="AX1319" s="210"/>
      <c r="AY1319" s="210"/>
      <c r="AZ1319" s="116"/>
      <c r="BA1319" s="116"/>
      <c r="BB1319" s="116"/>
      <c r="BC1319" s="116"/>
      <c r="BD1319" s="116"/>
      <c r="BE1319" s="116"/>
      <c r="BF1319" s="116"/>
      <c r="BG1319" s="116"/>
      <c r="BH1319" s="116"/>
      <c r="BI1319" s="116"/>
      <c r="BJ1319" s="116"/>
      <c r="BK1319" s="116"/>
      <c r="BL1319" s="116"/>
      <c r="BM1319" s="116">
        <f t="shared" si="543"/>
        <v>0</v>
      </c>
      <c r="BN1319" s="37"/>
      <c r="BO1319" s="116">
        <f t="shared" si="541"/>
        <v>0</v>
      </c>
      <c r="BP1319" s="116">
        <f t="shared" si="541"/>
        <v>0</v>
      </c>
      <c r="BQ1319" s="116">
        <f t="shared" si="541"/>
        <v>0</v>
      </c>
      <c r="BR1319" s="116">
        <f t="shared" si="541"/>
        <v>0</v>
      </c>
      <c r="BS1319" s="116">
        <f t="shared" si="541"/>
        <v>0</v>
      </c>
      <c r="BT1319" s="116">
        <f t="shared" si="541"/>
        <v>0</v>
      </c>
      <c r="BU1319" s="116">
        <f t="shared" si="541"/>
        <v>0</v>
      </c>
      <c r="BV1319" s="116">
        <f t="shared" si="541"/>
        <v>0</v>
      </c>
      <c r="BW1319" s="116">
        <f t="shared" si="541"/>
        <v>0</v>
      </c>
      <c r="BX1319" s="116"/>
      <c r="BY1319" s="116">
        <f t="shared" si="533"/>
        <v>0</v>
      </c>
      <c r="BZ1319" s="116"/>
      <c r="CA1319" s="116">
        <f t="shared" si="542"/>
        <v>0</v>
      </c>
      <c r="CB1319" s="116">
        <f t="shared" si="542"/>
        <v>0</v>
      </c>
      <c r="CC1319" s="116">
        <f t="shared" si="542"/>
        <v>0</v>
      </c>
      <c r="CD1319" s="116">
        <f t="shared" si="542"/>
        <v>0</v>
      </c>
      <c r="CE1319" s="116">
        <f t="shared" si="542"/>
        <v>0</v>
      </c>
      <c r="CF1319" s="116">
        <f t="shared" si="542"/>
        <v>0</v>
      </c>
      <c r="CG1319" s="116">
        <f t="shared" si="542"/>
        <v>0</v>
      </c>
      <c r="CH1319" s="116">
        <f t="shared" si="542"/>
        <v>0</v>
      </c>
      <c r="CI1319" s="116">
        <f t="shared" si="542"/>
        <v>0</v>
      </c>
      <c r="CJ1319" s="116"/>
      <c r="CK1319" s="116">
        <f t="shared" si="534"/>
        <v>0</v>
      </c>
      <c r="CM1319" s="216">
        <f>_xlfn.IFNA(VLOOKUP($C1319,'Sch 1 - QA Rates'!$B$4:$C$19,2,FALSE ),0)</f>
        <v>0</v>
      </c>
      <c r="CN1319" s="216">
        <f t="shared" si="544"/>
        <v>0</v>
      </c>
      <c r="CO1319" s="216">
        <f t="shared" si="545"/>
        <v>0</v>
      </c>
      <c r="CP1319" s="216">
        <f t="shared" si="546"/>
        <v>0</v>
      </c>
      <c r="CQ1319" s="216">
        <f t="shared" si="547"/>
        <v>0</v>
      </c>
      <c r="CR1319" s="216">
        <f t="shared" si="548"/>
        <v>0</v>
      </c>
      <c r="CS1319" s="221">
        <f t="shared" si="549"/>
        <v>0</v>
      </c>
    </row>
    <row r="1320" spans="1:98" ht="14" customHeight="1" outlineLevel="1">
      <c r="A1320" s="129">
        <v>9</v>
      </c>
      <c r="B1320" s="133"/>
      <c r="C1320" s="132" t="str">
        <f>_xlfn.IFNA(VLOOKUP($B1320,'Sch 2 - QA Team Roster'!$B$4:$C$32,2,FALSE )," ")</f>
        <v xml:space="preserve"> </v>
      </c>
      <c r="D1320" s="323"/>
      <c r="E1320" s="210"/>
      <c r="F1320" s="210"/>
      <c r="G1320" s="210"/>
      <c r="H1320" s="210"/>
      <c r="I1320" s="210"/>
      <c r="J1320" s="210"/>
      <c r="K1320" s="210"/>
      <c r="L1320" s="210"/>
      <c r="M1320" s="210"/>
      <c r="N1320" s="210"/>
      <c r="O1320" s="210"/>
      <c r="P1320" s="210"/>
      <c r="Q1320" s="210"/>
      <c r="R1320" s="210"/>
      <c r="S1320" s="210"/>
      <c r="T1320" s="210"/>
      <c r="U1320" s="210"/>
      <c r="V1320" s="210"/>
      <c r="W1320" s="210"/>
      <c r="X1320" s="210"/>
      <c r="Y1320" s="210"/>
      <c r="Z1320" s="210"/>
      <c r="AA1320" s="210"/>
      <c r="AB1320" s="210"/>
      <c r="AC1320" s="210"/>
      <c r="AD1320" s="210"/>
      <c r="AE1320" s="210"/>
      <c r="AF1320" s="210"/>
      <c r="AG1320" s="210"/>
      <c r="AH1320" s="210"/>
      <c r="AI1320" s="210"/>
      <c r="AJ1320" s="210"/>
      <c r="AK1320" s="210"/>
      <c r="AL1320" s="210"/>
      <c r="AM1320" s="210"/>
      <c r="AN1320" s="210"/>
      <c r="AO1320" s="210"/>
      <c r="AP1320" s="210"/>
      <c r="AQ1320" s="210"/>
      <c r="AR1320" s="210"/>
      <c r="AS1320" s="210"/>
      <c r="AT1320" s="210"/>
      <c r="AU1320" s="210"/>
      <c r="AV1320" s="210"/>
      <c r="AW1320" s="210"/>
      <c r="AX1320" s="210"/>
      <c r="AY1320" s="210"/>
      <c r="AZ1320" s="116"/>
      <c r="BA1320" s="116"/>
      <c r="BB1320" s="116"/>
      <c r="BC1320" s="116"/>
      <c r="BD1320" s="116"/>
      <c r="BE1320" s="116"/>
      <c r="BF1320" s="116"/>
      <c r="BG1320" s="116"/>
      <c r="BH1320" s="116"/>
      <c r="BI1320" s="116"/>
      <c r="BJ1320" s="116"/>
      <c r="BK1320" s="116"/>
      <c r="BL1320" s="116"/>
      <c r="BM1320" s="116">
        <f t="shared" si="543"/>
        <v>0</v>
      </c>
      <c r="BN1320" s="37"/>
      <c r="BO1320" s="116">
        <f t="shared" si="541"/>
        <v>0</v>
      </c>
      <c r="BP1320" s="116">
        <f t="shared" si="541"/>
        <v>0</v>
      </c>
      <c r="BQ1320" s="116">
        <f t="shared" si="541"/>
        <v>0</v>
      </c>
      <c r="BR1320" s="116">
        <f t="shared" si="541"/>
        <v>0</v>
      </c>
      <c r="BS1320" s="116">
        <f t="shared" si="541"/>
        <v>0</v>
      </c>
      <c r="BT1320" s="116">
        <f t="shared" si="541"/>
        <v>0</v>
      </c>
      <c r="BU1320" s="116">
        <f t="shared" si="541"/>
        <v>0</v>
      </c>
      <c r="BV1320" s="116">
        <f t="shared" si="541"/>
        <v>0</v>
      </c>
      <c r="BW1320" s="116">
        <f t="shared" si="541"/>
        <v>0</v>
      </c>
      <c r="BX1320" s="116"/>
      <c r="BY1320" s="116">
        <f t="shared" si="533"/>
        <v>0</v>
      </c>
      <c r="BZ1320" s="116"/>
      <c r="CA1320" s="116">
        <f t="shared" si="542"/>
        <v>0</v>
      </c>
      <c r="CB1320" s="116">
        <f t="shared" si="542"/>
        <v>0</v>
      </c>
      <c r="CC1320" s="116">
        <f t="shared" si="542"/>
        <v>0</v>
      </c>
      <c r="CD1320" s="116">
        <f t="shared" si="542"/>
        <v>0</v>
      </c>
      <c r="CE1320" s="116">
        <f t="shared" si="542"/>
        <v>0</v>
      </c>
      <c r="CF1320" s="116">
        <f t="shared" si="542"/>
        <v>0</v>
      </c>
      <c r="CG1320" s="116">
        <f t="shared" si="542"/>
        <v>0</v>
      </c>
      <c r="CH1320" s="116">
        <f t="shared" si="542"/>
        <v>0</v>
      </c>
      <c r="CI1320" s="116">
        <f t="shared" si="542"/>
        <v>0</v>
      </c>
      <c r="CJ1320" s="116"/>
      <c r="CK1320" s="116">
        <f t="shared" si="534"/>
        <v>0</v>
      </c>
      <c r="CM1320" s="216">
        <f>_xlfn.IFNA(VLOOKUP($C1320,'Sch 1 - QA Rates'!$B$4:$C$19,2,FALSE ),0)</f>
        <v>0</v>
      </c>
      <c r="CN1320" s="216">
        <f t="shared" si="544"/>
        <v>0</v>
      </c>
      <c r="CO1320" s="216">
        <f t="shared" si="545"/>
        <v>0</v>
      </c>
      <c r="CP1320" s="216">
        <f t="shared" si="546"/>
        <v>0</v>
      </c>
      <c r="CQ1320" s="216">
        <f t="shared" si="547"/>
        <v>0</v>
      </c>
      <c r="CR1320" s="216">
        <f t="shared" si="548"/>
        <v>0</v>
      </c>
      <c r="CS1320" s="221">
        <f t="shared" si="549"/>
        <v>0</v>
      </c>
    </row>
    <row r="1321" spans="1:98" outlineLevel="1">
      <c r="A1321" s="129">
        <v>10</v>
      </c>
      <c r="B1321" s="133"/>
      <c r="C1321" s="132" t="str">
        <f>_xlfn.IFNA(VLOOKUP($B1321,'Sch 2 - QA Team Roster'!$B$4:$C$32,2,FALSE )," ")</f>
        <v xml:space="preserve"> </v>
      </c>
      <c r="D1321" s="323"/>
      <c r="E1321" s="210"/>
      <c r="F1321" s="210"/>
      <c r="G1321" s="210"/>
      <c r="H1321" s="210"/>
      <c r="I1321" s="210"/>
      <c r="J1321" s="210"/>
      <c r="K1321" s="210"/>
      <c r="L1321" s="210"/>
      <c r="M1321" s="210"/>
      <c r="N1321" s="210"/>
      <c r="O1321" s="210"/>
      <c r="P1321" s="210"/>
      <c r="Q1321" s="210"/>
      <c r="R1321" s="210"/>
      <c r="S1321" s="210"/>
      <c r="T1321" s="210"/>
      <c r="U1321" s="210"/>
      <c r="V1321" s="210"/>
      <c r="W1321" s="210"/>
      <c r="X1321" s="210"/>
      <c r="Y1321" s="210"/>
      <c r="Z1321" s="210"/>
      <c r="AA1321" s="210"/>
      <c r="AB1321" s="210"/>
      <c r="AC1321" s="210"/>
      <c r="AD1321" s="210"/>
      <c r="AE1321" s="210"/>
      <c r="AF1321" s="210"/>
      <c r="AG1321" s="210"/>
      <c r="AH1321" s="210"/>
      <c r="AI1321" s="210"/>
      <c r="AJ1321" s="210"/>
      <c r="AK1321" s="210"/>
      <c r="AL1321" s="210"/>
      <c r="AM1321" s="210"/>
      <c r="AN1321" s="210"/>
      <c r="AO1321" s="210"/>
      <c r="AP1321" s="210"/>
      <c r="AQ1321" s="210"/>
      <c r="AR1321" s="210"/>
      <c r="AS1321" s="210"/>
      <c r="AT1321" s="210"/>
      <c r="AU1321" s="210"/>
      <c r="AV1321" s="210"/>
      <c r="AW1321" s="210"/>
      <c r="AX1321" s="210"/>
      <c r="AY1321" s="210"/>
      <c r="AZ1321" s="116"/>
      <c r="BA1321" s="116"/>
      <c r="BB1321" s="116"/>
      <c r="BC1321" s="116"/>
      <c r="BD1321" s="116"/>
      <c r="BE1321" s="116"/>
      <c r="BF1321" s="116"/>
      <c r="BG1321" s="116"/>
      <c r="BH1321" s="116"/>
      <c r="BI1321" s="116"/>
      <c r="BJ1321" s="116"/>
      <c r="BK1321" s="116"/>
      <c r="BL1321" s="116"/>
      <c r="BM1321" s="116">
        <f t="shared" si="543"/>
        <v>0</v>
      </c>
      <c r="BN1321" s="37"/>
      <c r="BO1321" s="116">
        <f t="shared" si="541"/>
        <v>0</v>
      </c>
      <c r="BP1321" s="116">
        <f t="shared" si="541"/>
        <v>0</v>
      </c>
      <c r="BQ1321" s="116">
        <f t="shared" si="541"/>
        <v>0</v>
      </c>
      <c r="BR1321" s="116">
        <f t="shared" si="541"/>
        <v>0</v>
      </c>
      <c r="BS1321" s="116">
        <f t="shared" si="541"/>
        <v>0</v>
      </c>
      <c r="BT1321" s="116">
        <f t="shared" si="541"/>
        <v>0</v>
      </c>
      <c r="BU1321" s="116">
        <f t="shared" si="541"/>
        <v>0</v>
      </c>
      <c r="BV1321" s="116">
        <f t="shared" si="541"/>
        <v>0</v>
      </c>
      <c r="BW1321" s="116">
        <f t="shared" si="541"/>
        <v>0</v>
      </c>
      <c r="BX1321" s="116"/>
      <c r="BY1321" s="116">
        <f t="shared" si="533"/>
        <v>0</v>
      </c>
      <c r="BZ1321" s="116"/>
      <c r="CA1321" s="116">
        <f t="shared" si="542"/>
        <v>0</v>
      </c>
      <c r="CB1321" s="116">
        <f t="shared" si="542"/>
        <v>0</v>
      </c>
      <c r="CC1321" s="116">
        <f t="shared" si="542"/>
        <v>0</v>
      </c>
      <c r="CD1321" s="116">
        <f t="shared" si="542"/>
        <v>0</v>
      </c>
      <c r="CE1321" s="116">
        <f t="shared" si="542"/>
        <v>0</v>
      </c>
      <c r="CF1321" s="116">
        <f t="shared" si="542"/>
        <v>0</v>
      </c>
      <c r="CG1321" s="116">
        <f t="shared" si="542"/>
        <v>0</v>
      </c>
      <c r="CH1321" s="116">
        <f t="shared" si="542"/>
        <v>0</v>
      </c>
      <c r="CI1321" s="116">
        <f t="shared" si="542"/>
        <v>0</v>
      </c>
      <c r="CJ1321" s="116"/>
      <c r="CK1321" s="116">
        <f t="shared" si="534"/>
        <v>0</v>
      </c>
      <c r="CM1321" s="216">
        <f>_xlfn.IFNA(VLOOKUP($C1321,'Sch 1 - QA Rates'!$B$4:$C$19,2,FALSE ),0)</f>
        <v>0</v>
      </c>
      <c r="CN1321" s="216">
        <f t="shared" si="544"/>
        <v>0</v>
      </c>
      <c r="CO1321" s="216">
        <f t="shared" si="545"/>
        <v>0</v>
      </c>
      <c r="CP1321" s="216">
        <f t="shared" si="546"/>
        <v>0</v>
      </c>
      <c r="CQ1321" s="216">
        <f t="shared" si="547"/>
        <v>0</v>
      </c>
      <c r="CR1321" s="216">
        <f t="shared" si="548"/>
        <v>0</v>
      </c>
      <c r="CS1321" s="221">
        <f t="shared" si="549"/>
        <v>0</v>
      </c>
    </row>
    <row r="1322" spans="1:98" outlineLevel="1">
      <c r="A1322" s="129">
        <v>11</v>
      </c>
      <c r="B1322" s="133"/>
      <c r="C1322" s="132" t="str">
        <f>_xlfn.IFNA(VLOOKUP($B1322,'Sch 2 - QA Team Roster'!$B$4:$C$32,2,FALSE )," ")</f>
        <v xml:space="preserve"> </v>
      </c>
      <c r="D1322" s="323"/>
      <c r="E1322" s="210"/>
      <c r="F1322" s="210"/>
      <c r="G1322" s="210"/>
      <c r="H1322" s="210"/>
      <c r="I1322" s="210"/>
      <c r="J1322" s="210"/>
      <c r="K1322" s="210"/>
      <c r="L1322" s="210"/>
      <c r="M1322" s="210"/>
      <c r="N1322" s="210"/>
      <c r="O1322" s="210"/>
      <c r="P1322" s="210"/>
      <c r="Q1322" s="210"/>
      <c r="R1322" s="210"/>
      <c r="S1322" s="210"/>
      <c r="T1322" s="210"/>
      <c r="U1322" s="210"/>
      <c r="V1322" s="210"/>
      <c r="W1322" s="210"/>
      <c r="X1322" s="210"/>
      <c r="Y1322" s="210"/>
      <c r="Z1322" s="210"/>
      <c r="AA1322" s="210"/>
      <c r="AB1322" s="210"/>
      <c r="AC1322" s="210"/>
      <c r="AD1322" s="210"/>
      <c r="AE1322" s="210"/>
      <c r="AF1322" s="210"/>
      <c r="AG1322" s="210"/>
      <c r="AH1322" s="210"/>
      <c r="AI1322" s="210"/>
      <c r="AJ1322" s="210"/>
      <c r="AK1322" s="210"/>
      <c r="AL1322" s="210"/>
      <c r="AM1322" s="210"/>
      <c r="AN1322" s="210"/>
      <c r="AO1322" s="210"/>
      <c r="AP1322" s="210"/>
      <c r="AQ1322" s="210"/>
      <c r="AR1322" s="210"/>
      <c r="AS1322" s="210"/>
      <c r="AT1322" s="210"/>
      <c r="AU1322" s="210"/>
      <c r="AV1322" s="210"/>
      <c r="AW1322" s="210"/>
      <c r="AX1322" s="210"/>
      <c r="AY1322" s="210"/>
      <c r="AZ1322" s="116"/>
      <c r="BA1322" s="116"/>
      <c r="BB1322" s="116"/>
      <c r="BC1322" s="116"/>
      <c r="BD1322" s="116"/>
      <c r="BE1322" s="116"/>
      <c r="BF1322" s="116"/>
      <c r="BG1322" s="116"/>
      <c r="BH1322" s="116"/>
      <c r="BI1322" s="116"/>
      <c r="BJ1322" s="116"/>
      <c r="BK1322" s="116"/>
      <c r="BL1322" s="116"/>
      <c r="BM1322" s="116">
        <f t="shared" si="543"/>
        <v>0</v>
      </c>
      <c r="BN1322" s="37"/>
      <c r="BO1322" s="116">
        <f t="shared" si="541"/>
        <v>0</v>
      </c>
      <c r="BP1322" s="116">
        <f t="shared" si="541"/>
        <v>0</v>
      </c>
      <c r="BQ1322" s="116">
        <f t="shared" si="541"/>
        <v>0</v>
      </c>
      <c r="BR1322" s="116">
        <f t="shared" si="541"/>
        <v>0</v>
      </c>
      <c r="BS1322" s="116">
        <f t="shared" si="541"/>
        <v>0</v>
      </c>
      <c r="BT1322" s="116">
        <f t="shared" si="541"/>
        <v>0</v>
      </c>
      <c r="BU1322" s="116">
        <f t="shared" si="541"/>
        <v>0</v>
      </c>
      <c r="BV1322" s="116">
        <f t="shared" si="541"/>
        <v>0</v>
      </c>
      <c r="BW1322" s="116">
        <f t="shared" si="541"/>
        <v>0</v>
      </c>
      <c r="BX1322" s="116"/>
      <c r="BY1322" s="116">
        <f t="shared" si="533"/>
        <v>0</v>
      </c>
      <c r="BZ1322" s="116"/>
      <c r="CA1322" s="116">
        <f t="shared" si="542"/>
        <v>0</v>
      </c>
      <c r="CB1322" s="116">
        <f t="shared" si="542"/>
        <v>0</v>
      </c>
      <c r="CC1322" s="116">
        <f t="shared" si="542"/>
        <v>0</v>
      </c>
      <c r="CD1322" s="116">
        <f t="shared" si="542"/>
        <v>0</v>
      </c>
      <c r="CE1322" s="116">
        <f t="shared" si="542"/>
        <v>0</v>
      </c>
      <c r="CF1322" s="116">
        <f t="shared" si="542"/>
        <v>0</v>
      </c>
      <c r="CG1322" s="116">
        <f t="shared" si="542"/>
        <v>0</v>
      </c>
      <c r="CH1322" s="116">
        <f t="shared" si="542"/>
        <v>0</v>
      </c>
      <c r="CI1322" s="116">
        <f t="shared" si="542"/>
        <v>0</v>
      </c>
      <c r="CJ1322" s="116"/>
      <c r="CK1322" s="116">
        <f t="shared" si="534"/>
        <v>0</v>
      </c>
      <c r="CM1322" s="216">
        <f>_xlfn.IFNA(VLOOKUP($C1322,'Sch 1 - QA Rates'!$B$4:$C$19,2,FALSE ),0)</f>
        <v>0</v>
      </c>
      <c r="CN1322" s="216">
        <f t="shared" si="544"/>
        <v>0</v>
      </c>
      <c r="CO1322" s="216">
        <f t="shared" si="545"/>
        <v>0</v>
      </c>
      <c r="CP1322" s="216">
        <f t="shared" si="546"/>
        <v>0</v>
      </c>
      <c r="CQ1322" s="216">
        <f t="shared" si="547"/>
        <v>0</v>
      </c>
      <c r="CR1322" s="216">
        <f t="shared" si="548"/>
        <v>0</v>
      </c>
      <c r="CS1322" s="221">
        <f t="shared" si="549"/>
        <v>0</v>
      </c>
    </row>
    <row r="1323" spans="1:98" outlineLevel="1">
      <c r="A1323" s="129">
        <v>12</v>
      </c>
      <c r="B1323" s="133"/>
      <c r="C1323" s="132" t="str">
        <f>_xlfn.IFNA(VLOOKUP($B1323,'Sch 2 - QA Team Roster'!$B$4:$C$32,2,FALSE )," ")</f>
        <v xml:space="preserve"> </v>
      </c>
      <c r="D1323" s="323"/>
      <c r="E1323" s="210"/>
      <c r="F1323" s="210"/>
      <c r="G1323" s="210"/>
      <c r="H1323" s="210"/>
      <c r="I1323" s="210"/>
      <c r="J1323" s="210"/>
      <c r="K1323" s="210"/>
      <c r="L1323" s="210"/>
      <c r="M1323" s="210"/>
      <c r="N1323" s="210"/>
      <c r="O1323" s="210"/>
      <c r="P1323" s="210"/>
      <c r="Q1323" s="210"/>
      <c r="R1323" s="210"/>
      <c r="S1323" s="210"/>
      <c r="T1323" s="210"/>
      <c r="U1323" s="210"/>
      <c r="V1323" s="210"/>
      <c r="W1323" s="210"/>
      <c r="X1323" s="210"/>
      <c r="Y1323" s="210"/>
      <c r="Z1323" s="210"/>
      <c r="AA1323" s="210"/>
      <c r="AB1323" s="210"/>
      <c r="AC1323" s="210"/>
      <c r="AD1323" s="210"/>
      <c r="AE1323" s="210"/>
      <c r="AF1323" s="210"/>
      <c r="AG1323" s="210"/>
      <c r="AH1323" s="210"/>
      <c r="AI1323" s="210"/>
      <c r="AJ1323" s="210"/>
      <c r="AK1323" s="210"/>
      <c r="AL1323" s="210"/>
      <c r="AM1323" s="210"/>
      <c r="AN1323" s="210"/>
      <c r="AO1323" s="210"/>
      <c r="AP1323" s="210"/>
      <c r="AQ1323" s="210"/>
      <c r="AR1323" s="210"/>
      <c r="AS1323" s="210"/>
      <c r="AT1323" s="210"/>
      <c r="AU1323" s="210"/>
      <c r="AV1323" s="210"/>
      <c r="AW1323" s="210"/>
      <c r="AX1323" s="210"/>
      <c r="AY1323" s="210"/>
      <c r="AZ1323" s="116"/>
      <c r="BA1323" s="116"/>
      <c r="BB1323" s="116"/>
      <c r="BC1323" s="116"/>
      <c r="BD1323" s="116"/>
      <c r="BE1323" s="116"/>
      <c r="BF1323" s="116"/>
      <c r="BG1323" s="116"/>
      <c r="BH1323" s="116"/>
      <c r="BI1323" s="116"/>
      <c r="BJ1323" s="116"/>
      <c r="BK1323" s="116"/>
      <c r="BL1323" s="116"/>
      <c r="BM1323" s="116">
        <f t="shared" si="543"/>
        <v>0</v>
      </c>
      <c r="BN1323" s="37"/>
      <c r="BO1323" s="116">
        <f t="shared" si="541"/>
        <v>0</v>
      </c>
      <c r="BP1323" s="116">
        <f t="shared" si="541"/>
        <v>0</v>
      </c>
      <c r="BQ1323" s="116">
        <f t="shared" si="541"/>
        <v>0</v>
      </c>
      <c r="BR1323" s="116">
        <f t="shared" si="541"/>
        <v>0</v>
      </c>
      <c r="BS1323" s="116">
        <f t="shared" si="541"/>
        <v>0</v>
      </c>
      <c r="BT1323" s="116">
        <f t="shared" si="541"/>
        <v>0</v>
      </c>
      <c r="BU1323" s="116">
        <f t="shared" si="541"/>
        <v>0</v>
      </c>
      <c r="BV1323" s="116">
        <f t="shared" si="541"/>
        <v>0</v>
      </c>
      <c r="BW1323" s="116">
        <f t="shared" si="541"/>
        <v>0</v>
      </c>
      <c r="BX1323" s="116"/>
      <c r="BY1323" s="116">
        <f t="shared" si="533"/>
        <v>0</v>
      </c>
      <c r="BZ1323" s="116"/>
      <c r="CA1323" s="116">
        <f t="shared" si="542"/>
        <v>0</v>
      </c>
      <c r="CB1323" s="116">
        <f t="shared" si="542"/>
        <v>0</v>
      </c>
      <c r="CC1323" s="116">
        <f t="shared" si="542"/>
        <v>0</v>
      </c>
      <c r="CD1323" s="116">
        <f t="shared" si="542"/>
        <v>0</v>
      </c>
      <c r="CE1323" s="116">
        <f t="shared" si="542"/>
        <v>0</v>
      </c>
      <c r="CF1323" s="116">
        <f t="shared" si="542"/>
        <v>0</v>
      </c>
      <c r="CG1323" s="116">
        <f t="shared" si="542"/>
        <v>0</v>
      </c>
      <c r="CH1323" s="116">
        <f t="shared" si="542"/>
        <v>0</v>
      </c>
      <c r="CI1323" s="116">
        <f t="shared" si="542"/>
        <v>0</v>
      </c>
      <c r="CJ1323" s="116"/>
      <c r="CK1323" s="116">
        <f t="shared" si="534"/>
        <v>0</v>
      </c>
      <c r="CM1323" s="216">
        <f>_xlfn.IFNA(VLOOKUP($C1323,'Sch 1 - QA Rates'!$B$4:$C$19,2,FALSE ),0)</f>
        <v>0</v>
      </c>
      <c r="CN1323" s="216">
        <f t="shared" si="544"/>
        <v>0</v>
      </c>
      <c r="CO1323" s="216">
        <f t="shared" si="545"/>
        <v>0</v>
      </c>
      <c r="CP1323" s="216">
        <f t="shared" si="546"/>
        <v>0</v>
      </c>
      <c r="CQ1323" s="216">
        <f t="shared" si="547"/>
        <v>0</v>
      </c>
      <c r="CR1323" s="216">
        <f t="shared" si="548"/>
        <v>0</v>
      </c>
      <c r="CS1323" s="221">
        <f t="shared" si="549"/>
        <v>0</v>
      </c>
    </row>
    <row r="1324" spans="1:98" outlineLevel="1">
      <c r="A1324" s="129">
        <v>13</v>
      </c>
      <c r="B1324" s="133"/>
      <c r="C1324" s="132" t="str">
        <f>_xlfn.IFNA(VLOOKUP($B1324,'Sch 2 - QA Team Roster'!$B$4:$C$32,2,FALSE )," ")</f>
        <v xml:space="preserve"> </v>
      </c>
      <c r="D1324" s="323"/>
      <c r="E1324" s="210"/>
      <c r="F1324" s="210"/>
      <c r="G1324" s="210"/>
      <c r="H1324" s="210"/>
      <c r="I1324" s="210"/>
      <c r="J1324" s="210"/>
      <c r="K1324" s="210"/>
      <c r="L1324" s="210"/>
      <c r="M1324" s="210"/>
      <c r="N1324" s="210"/>
      <c r="O1324" s="210"/>
      <c r="P1324" s="210"/>
      <c r="Q1324" s="210"/>
      <c r="R1324" s="210"/>
      <c r="S1324" s="210"/>
      <c r="T1324" s="210"/>
      <c r="U1324" s="210"/>
      <c r="V1324" s="210"/>
      <c r="W1324" s="210"/>
      <c r="X1324" s="210"/>
      <c r="Y1324" s="210"/>
      <c r="Z1324" s="210"/>
      <c r="AA1324" s="210"/>
      <c r="AB1324" s="210"/>
      <c r="AC1324" s="210"/>
      <c r="AD1324" s="210"/>
      <c r="AE1324" s="210"/>
      <c r="AF1324" s="210"/>
      <c r="AG1324" s="210"/>
      <c r="AH1324" s="210"/>
      <c r="AI1324" s="210"/>
      <c r="AJ1324" s="210"/>
      <c r="AK1324" s="210"/>
      <c r="AL1324" s="210"/>
      <c r="AM1324" s="210"/>
      <c r="AN1324" s="210"/>
      <c r="AO1324" s="210"/>
      <c r="AP1324" s="210"/>
      <c r="AQ1324" s="210"/>
      <c r="AR1324" s="210"/>
      <c r="AS1324" s="210"/>
      <c r="AT1324" s="210"/>
      <c r="AU1324" s="210"/>
      <c r="AV1324" s="210"/>
      <c r="AW1324" s="210"/>
      <c r="AX1324" s="210"/>
      <c r="AY1324" s="210"/>
      <c r="AZ1324" s="116"/>
      <c r="BA1324" s="116"/>
      <c r="BB1324" s="116"/>
      <c r="BC1324" s="116"/>
      <c r="BD1324" s="116"/>
      <c r="BE1324" s="116"/>
      <c r="BF1324" s="116"/>
      <c r="BG1324" s="116"/>
      <c r="BH1324" s="116"/>
      <c r="BI1324" s="116"/>
      <c r="BJ1324" s="116"/>
      <c r="BK1324" s="116"/>
      <c r="BL1324" s="116"/>
      <c r="BM1324" s="116">
        <f t="shared" si="543"/>
        <v>0</v>
      </c>
      <c r="BN1324" s="37"/>
      <c r="BO1324" s="116">
        <f t="shared" si="541"/>
        <v>0</v>
      </c>
      <c r="BP1324" s="116">
        <f t="shared" si="541"/>
        <v>0</v>
      </c>
      <c r="BQ1324" s="116">
        <f t="shared" si="541"/>
        <v>0</v>
      </c>
      <c r="BR1324" s="116">
        <f t="shared" si="541"/>
        <v>0</v>
      </c>
      <c r="BS1324" s="116">
        <f t="shared" si="541"/>
        <v>0</v>
      </c>
      <c r="BT1324" s="116">
        <f t="shared" si="541"/>
        <v>0</v>
      </c>
      <c r="BU1324" s="116">
        <f t="shared" si="541"/>
        <v>0</v>
      </c>
      <c r="BV1324" s="116">
        <f t="shared" si="541"/>
        <v>0</v>
      </c>
      <c r="BW1324" s="116">
        <f t="shared" si="541"/>
        <v>0</v>
      </c>
      <c r="BX1324" s="116"/>
      <c r="BY1324" s="116">
        <f t="shared" si="533"/>
        <v>0</v>
      </c>
      <c r="BZ1324" s="116"/>
      <c r="CA1324" s="116">
        <f t="shared" si="542"/>
        <v>0</v>
      </c>
      <c r="CB1324" s="116">
        <f t="shared" si="542"/>
        <v>0</v>
      </c>
      <c r="CC1324" s="116">
        <f t="shared" si="542"/>
        <v>0</v>
      </c>
      <c r="CD1324" s="116">
        <f t="shared" si="542"/>
        <v>0</v>
      </c>
      <c r="CE1324" s="116">
        <f t="shared" si="542"/>
        <v>0</v>
      </c>
      <c r="CF1324" s="116">
        <f t="shared" si="542"/>
        <v>0</v>
      </c>
      <c r="CG1324" s="116">
        <f t="shared" si="542"/>
        <v>0</v>
      </c>
      <c r="CH1324" s="116">
        <f t="shared" si="542"/>
        <v>0</v>
      </c>
      <c r="CI1324" s="116">
        <f t="shared" si="542"/>
        <v>0</v>
      </c>
      <c r="CJ1324" s="116"/>
      <c r="CK1324" s="116">
        <f t="shared" si="534"/>
        <v>0</v>
      </c>
      <c r="CM1324" s="216">
        <f>_xlfn.IFNA(VLOOKUP($C1324,'Sch 1 - QA Rates'!$B$4:$C$19,2,FALSE ),0)</f>
        <v>0</v>
      </c>
      <c r="CN1324" s="216">
        <f t="shared" si="544"/>
        <v>0</v>
      </c>
      <c r="CO1324" s="216">
        <f t="shared" si="545"/>
        <v>0</v>
      </c>
      <c r="CP1324" s="216">
        <f t="shared" si="546"/>
        <v>0</v>
      </c>
      <c r="CQ1324" s="216">
        <f t="shared" si="547"/>
        <v>0</v>
      </c>
      <c r="CR1324" s="216">
        <f t="shared" si="548"/>
        <v>0</v>
      </c>
      <c r="CS1324" s="221">
        <f t="shared" si="549"/>
        <v>0</v>
      </c>
    </row>
    <row r="1325" spans="1:98" outlineLevel="1">
      <c r="A1325" s="129">
        <v>14</v>
      </c>
      <c r="B1325" s="133"/>
      <c r="C1325" s="132" t="str">
        <f>_xlfn.IFNA(VLOOKUP($B1325,'Sch 2 - QA Team Roster'!$B$4:$C$32,2,FALSE )," ")</f>
        <v xml:space="preserve"> </v>
      </c>
      <c r="D1325" s="323"/>
      <c r="E1325" s="210"/>
      <c r="F1325" s="210"/>
      <c r="G1325" s="210"/>
      <c r="H1325" s="210"/>
      <c r="I1325" s="210"/>
      <c r="J1325" s="210"/>
      <c r="K1325" s="210"/>
      <c r="L1325" s="210"/>
      <c r="M1325" s="210"/>
      <c r="N1325" s="210"/>
      <c r="O1325" s="210"/>
      <c r="P1325" s="210"/>
      <c r="Q1325" s="210"/>
      <c r="R1325" s="210"/>
      <c r="S1325" s="210"/>
      <c r="T1325" s="210"/>
      <c r="U1325" s="210"/>
      <c r="V1325" s="210"/>
      <c r="W1325" s="210"/>
      <c r="X1325" s="210"/>
      <c r="Y1325" s="210"/>
      <c r="Z1325" s="210"/>
      <c r="AA1325" s="210"/>
      <c r="AB1325" s="210"/>
      <c r="AC1325" s="210"/>
      <c r="AD1325" s="210"/>
      <c r="AE1325" s="210"/>
      <c r="AF1325" s="210"/>
      <c r="AG1325" s="210"/>
      <c r="AH1325" s="210"/>
      <c r="AI1325" s="210"/>
      <c r="AJ1325" s="210"/>
      <c r="AK1325" s="210"/>
      <c r="AL1325" s="210"/>
      <c r="AM1325" s="210"/>
      <c r="AN1325" s="210"/>
      <c r="AO1325" s="210"/>
      <c r="AP1325" s="210"/>
      <c r="AQ1325" s="210"/>
      <c r="AR1325" s="210"/>
      <c r="AS1325" s="210"/>
      <c r="AT1325" s="210"/>
      <c r="AU1325" s="210"/>
      <c r="AV1325" s="210"/>
      <c r="AW1325" s="210"/>
      <c r="AX1325" s="210"/>
      <c r="AY1325" s="210"/>
      <c r="AZ1325" s="116"/>
      <c r="BA1325" s="116"/>
      <c r="BB1325" s="116"/>
      <c r="BC1325" s="116"/>
      <c r="BD1325" s="116"/>
      <c r="BE1325" s="116"/>
      <c r="BF1325" s="116"/>
      <c r="BG1325" s="116"/>
      <c r="BH1325" s="116"/>
      <c r="BI1325" s="116"/>
      <c r="BJ1325" s="116"/>
      <c r="BK1325" s="116"/>
      <c r="BL1325" s="116"/>
      <c r="BM1325" s="116">
        <f t="shared" si="543"/>
        <v>0</v>
      </c>
      <c r="BN1325" s="37"/>
      <c r="BO1325" s="116">
        <f t="shared" si="541"/>
        <v>0</v>
      </c>
      <c r="BP1325" s="116">
        <f t="shared" si="541"/>
        <v>0</v>
      </c>
      <c r="BQ1325" s="116">
        <f t="shared" si="541"/>
        <v>0</v>
      </c>
      <c r="BR1325" s="116">
        <f t="shared" si="541"/>
        <v>0</v>
      </c>
      <c r="BS1325" s="116">
        <f t="shared" si="541"/>
        <v>0</v>
      </c>
      <c r="BT1325" s="116">
        <f t="shared" si="541"/>
        <v>0</v>
      </c>
      <c r="BU1325" s="116">
        <f t="shared" si="541"/>
        <v>0</v>
      </c>
      <c r="BV1325" s="116">
        <f t="shared" si="541"/>
        <v>0</v>
      </c>
      <c r="BW1325" s="116">
        <f t="shared" si="541"/>
        <v>0</v>
      </c>
      <c r="BX1325" s="116"/>
      <c r="BY1325" s="116">
        <f t="shared" si="533"/>
        <v>0</v>
      </c>
      <c r="BZ1325" s="116"/>
      <c r="CA1325" s="116">
        <f t="shared" si="542"/>
        <v>0</v>
      </c>
      <c r="CB1325" s="116">
        <f t="shared" si="542"/>
        <v>0</v>
      </c>
      <c r="CC1325" s="116">
        <f t="shared" si="542"/>
        <v>0</v>
      </c>
      <c r="CD1325" s="116">
        <f t="shared" si="542"/>
        <v>0</v>
      </c>
      <c r="CE1325" s="116">
        <f t="shared" si="542"/>
        <v>0</v>
      </c>
      <c r="CF1325" s="116">
        <f t="shared" si="542"/>
        <v>0</v>
      </c>
      <c r="CG1325" s="116">
        <f t="shared" si="542"/>
        <v>0</v>
      </c>
      <c r="CH1325" s="116">
        <f t="shared" si="542"/>
        <v>0</v>
      </c>
      <c r="CI1325" s="116">
        <f t="shared" si="542"/>
        <v>0</v>
      </c>
      <c r="CJ1325" s="116"/>
      <c r="CK1325" s="116">
        <f t="shared" si="534"/>
        <v>0</v>
      </c>
      <c r="CM1325" s="216">
        <f>_xlfn.IFNA(VLOOKUP($C1325,'Sch 1 - QA Rates'!$B$4:$C$19,2,FALSE ),0)</f>
        <v>0</v>
      </c>
      <c r="CN1325" s="216">
        <f t="shared" si="544"/>
        <v>0</v>
      </c>
      <c r="CO1325" s="216">
        <f t="shared" si="545"/>
        <v>0</v>
      </c>
      <c r="CP1325" s="216">
        <f t="shared" si="546"/>
        <v>0</v>
      </c>
      <c r="CQ1325" s="216">
        <f t="shared" si="547"/>
        <v>0</v>
      </c>
      <c r="CR1325" s="216">
        <f t="shared" si="548"/>
        <v>0</v>
      </c>
      <c r="CS1325" s="221">
        <f t="shared" si="549"/>
        <v>0</v>
      </c>
    </row>
    <row r="1326" spans="1:98" outlineLevel="1">
      <c r="A1326" s="129">
        <v>15</v>
      </c>
      <c r="B1326" s="133"/>
      <c r="C1326" s="132" t="str">
        <f>_xlfn.IFNA(VLOOKUP($B1326,'Sch 2 - QA Team Roster'!$B$4:$C$32,2,FALSE )," ")</f>
        <v xml:space="preserve"> </v>
      </c>
      <c r="D1326" s="323"/>
      <c r="E1326" s="210"/>
      <c r="F1326" s="210"/>
      <c r="G1326" s="210"/>
      <c r="H1326" s="210"/>
      <c r="I1326" s="210"/>
      <c r="J1326" s="210"/>
      <c r="K1326" s="210"/>
      <c r="L1326" s="210"/>
      <c r="M1326" s="210"/>
      <c r="N1326" s="210"/>
      <c r="O1326" s="210"/>
      <c r="P1326" s="210"/>
      <c r="Q1326" s="210"/>
      <c r="R1326" s="210"/>
      <c r="S1326" s="210"/>
      <c r="T1326" s="210"/>
      <c r="U1326" s="210"/>
      <c r="V1326" s="210"/>
      <c r="W1326" s="210"/>
      <c r="X1326" s="210"/>
      <c r="Y1326" s="210"/>
      <c r="Z1326" s="210"/>
      <c r="AA1326" s="210"/>
      <c r="AB1326" s="210"/>
      <c r="AC1326" s="210"/>
      <c r="AD1326" s="210"/>
      <c r="AE1326" s="210"/>
      <c r="AF1326" s="210"/>
      <c r="AG1326" s="210"/>
      <c r="AH1326" s="210"/>
      <c r="AI1326" s="210"/>
      <c r="AJ1326" s="210"/>
      <c r="AK1326" s="210"/>
      <c r="AL1326" s="210"/>
      <c r="AM1326" s="210"/>
      <c r="AN1326" s="210"/>
      <c r="AO1326" s="210"/>
      <c r="AP1326" s="210"/>
      <c r="AQ1326" s="210"/>
      <c r="AR1326" s="210"/>
      <c r="AS1326" s="210"/>
      <c r="AT1326" s="210"/>
      <c r="AU1326" s="210"/>
      <c r="AV1326" s="210"/>
      <c r="AW1326" s="210"/>
      <c r="AX1326" s="210"/>
      <c r="AY1326" s="210"/>
      <c r="AZ1326" s="116"/>
      <c r="BA1326" s="116"/>
      <c r="BB1326" s="116"/>
      <c r="BC1326" s="116"/>
      <c r="BD1326" s="116"/>
      <c r="BE1326" s="116"/>
      <c r="BF1326" s="116"/>
      <c r="BG1326" s="116"/>
      <c r="BH1326" s="116"/>
      <c r="BI1326" s="116"/>
      <c r="BJ1326" s="116"/>
      <c r="BK1326" s="116"/>
      <c r="BL1326" s="116"/>
      <c r="BM1326" s="116">
        <f t="shared" si="543"/>
        <v>0</v>
      </c>
      <c r="BN1326" s="37"/>
      <c r="BO1326" s="116">
        <f t="shared" si="541"/>
        <v>0</v>
      </c>
      <c r="BP1326" s="116">
        <f t="shared" si="541"/>
        <v>0</v>
      </c>
      <c r="BQ1326" s="116">
        <f t="shared" si="541"/>
        <v>0</v>
      </c>
      <c r="BR1326" s="116">
        <f t="shared" si="541"/>
        <v>0</v>
      </c>
      <c r="BS1326" s="116">
        <f t="shared" si="541"/>
        <v>0</v>
      </c>
      <c r="BT1326" s="116">
        <f t="shared" si="541"/>
        <v>0</v>
      </c>
      <c r="BU1326" s="116">
        <f t="shared" si="541"/>
        <v>0</v>
      </c>
      <c r="BV1326" s="116">
        <f t="shared" si="541"/>
        <v>0</v>
      </c>
      <c r="BW1326" s="116">
        <f t="shared" si="541"/>
        <v>0</v>
      </c>
      <c r="BX1326" s="116"/>
      <c r="BY1326" s="116">
        <f t="shared" si="533"/>
        <v>0</v>
      </c>
      <c r="BZ1326" s="116"/>
      <c r="CA1326" s="116">
        <f t="shared" si="542"/>
        <v>0</v>
      </c>
      <c r="CB1326" s="116">
        <f t="shared" si="542"/>
        <v>0</v>
      </c>
      <c r="CC1326" s="116">
        <f t="shared" si="542"/>
        <v>0</v>
      </c>
      <c r="CD1326" s="116">
        <f t="shared" si="542"/>
        <v>0</v>
      </c>
      <c r="CE1326" s="116">
        <f t="shared" si="542"/>
        <v>0</v>
      </c>
      <c r="CF1326" s="116">
        <f t="shared" si="542"/>
        <v>0</v>
      </c>
      <c r="CG1326" s="116">
        <f t="shared" si="542"/>
        <v>0</v>
      </c>
      <c r="CH1326" s="116">
        <f t="shared" si="542"/>
        <v>0</v>
      </c>
      <c r="CI1326" s="116">
        <f t="shared" si="542"/>
        <v>0</v>
      </c>
      <c r="CJ1326" s="116"/>
      <c r="CK1326" s="116">
        <f t="shared" si="534"/>
        <v>0</v>
      </c>
      <c r="CM1326" s="216">
        <f>_xlfn.IFNA(VLOOKUP($C1326,'Sch 1 - QA Rates'!$B$4:$C$19,2,FALSE ),0)</f>
        <v>0</v>
      </c>
      <c r="CN1326" s="216">
        <f t="shared" si="544"/>
        <v>0</v>
      </c>
      <c r="CO1326" s="216">
        <f t="shared" si="545"/>
        <v>0</v>
      </c>
      <c r="CP1326" s="216">
        <f t="shared" si="546"/>
        <v>0</v>
      </c>
      <c r="CQ1326" s="216">
        <f t="shared" si="547"/>
        <v>0</v>
      </c>
      <c r="CR1326" s="216">
        <f t="shared" si="548"/>
        <v>0</v>
      </c>
      <c r="CS1326" s="221">
        <f t="shared" si="549"/>
        <v>0</v>
      </c>
    </row>
    <row r="1327" spans="1:98" outlineLevel="1">
      <c r="A1327" s="129">
        <v>16</v>
      </c>
      <c r="B1327" s="133"/>
      <c r="C1327" s="132" t="str">
        <f>_xlfn.IFNA(VLOOKUP($B1327,'Sch 2 - QA Team Roster'!$B$4:$C$32,2,FALSE )," ")</f>
        <v xml:space="preserve"> </v>
      </c>
      <c r="D1327" s="323"/>
      <c r="E1327" s="210"/>
      <c r="F1327" s="210"/>
      <c r="G1327" s="210"/>
      <c r="H1327" s="210"/>
      <c r="I1327" s="210"/>
      <c r="J1327" s="210"/>
      <c r="K1327" s="210"/>
      <c r="L1327" s="210"/>
      <c r="M1327" s="210"/>
      <c r="N1327" s="210"/>
      <c r="O1327" s="210"/>
      <c r="P1327" s="210"/>
      <c r="Q1327" s="210"/>
      <c r="R1327" s="210"/>
      <c r="S1327" s="210"/>
      <c r="T1327" s="210"/>
      <c r="U1327" s="210"/>
      <c r="V1327" s="210"/>
      <c r="W1327" s="210"/>
      <c r="X1327" s="210"/>
      <c r="Y1327" s="210"/>
      <c r="Z1327" s="210"/>
      <c r="AA1327" s="210"/>
      <c r="AB1327" s="210"/>
      <c r="AC1327" s="210"/>
      <c r="AD1327" s="210"/>
      <c r="AE1327" s="210"/>
      <c r="AF1327" s="210"/>
      <c r="AG1327" s="210"/>
      <c r="AH1327" s="210"/>
      <c r="AI1327" s="210"/>
      <c r="AJ1327" s="210"/>
      <c r="AK1327" s="210"/>
      <c r="AL1327" s="210"/>
      <c r="AM1327" s="210"/>
      <c r="AN1327" s="210"/>
      <c r="AO1327" s="210"/>
      <c r="AP1327" s="210"/>
      <c r="AQ1327" s="210"/>
      <c r="AR1327" s="210"/>
      <c r="AS1327" s="210"/>
      <c r="AT1327" s="210"/>
      <c r="AU1327" s="210"/>
      <c r="AV1327" s="210"/>
      <c r="AW1327" s="210"/>
      <c r="AX1327" s="210"/>
      <c r="AY1327" s="210"/>
      <c r="AZ1327" s="116"/>
      <c r="BA1327" s="116"/>
      <c r="BB1327" s="116"/>
      <c r="BC1327" s="116"/>
      <c r="BD1327" s="116"/>
      <c r="BE1327" s="116"/>
      <c r="BF1327" s="116"/>
      <c r="BG1327" s="116"/>
      <c r="BH1327" s="116"/>
      <c r="BI1327" s="116"/>
      <c r="BJ1327" s="116"/>
      <c r="BK1327" s="116"/>
      <c r="BL1327" s="116"/>
      <c r="BM1327" s="116">
        <f t="shared" si="543"/>
        <v>0</v>
      </c>
      <c r="BN1327" s="37"/>
      <c r="BO1327" s="116">
        <f t="shared" si="541"/>
        <v>0</v>
      </c>
      <c r="BP1327" s="116">
        <f t="shared" si="541"/>
        <v>0</v>
      </c>
      <c r="BQ1327" s="116">
        <f t="shared" si="541"/>
        <v>0</v>
      </c>
      <c r="BR1327" s="116">
        <f t="shared" si="541"/>
        <v>0</v>
      </c>
      <c r="BS1327" s="116">
        <f t="shared" si="541"/>
        <v>0</v>
      </c>
      <c r="BT1327" s="116">
        <f t="shared" si="541"/>
        <v>0</v>
      </c>
      <c r="BU1327" s="116">
        <f t="shared" si="541"/>
        <v>0</v>
      </c>
      <c r="BV1327" s="116">
        <f t="shared" si="541"/>
        <v>0</v>
      </c>
      <c r="BW1327" s="116">
        <f t="shared" si="541"/>
        <v>0</v>
      </c>
      <c r="BX1327" s="116"/>
      <c r="BY1327" s="116">
        <f t="shared" si="533"/>
        <v>0</v>
      </c>
      <c r="BZ1327" s="116"/>
      <c r="CA1327" s="116">
        <f t="shared" si="542"/>
        <v>0</v>
      </c>
      <c r="CB1327" s="116">
        <f t="shared" si="542"/>
        <v>0</v>
      </c>
      <c r="CC1327" s="116">
        <f t="shared" si="542"/>
        <v>0</v>
      </c>
      <c r="CD1327" s="116">
        <f t="shared" si="542"/>
        <v>0</v>
      </c>
      <c r="CE1327" s="116">
        <f t="shared" si="542"/>
        <v>0</v>
      </c>
      <c r="CF1327" s="116">
        <f t="shared" si="542"/>
        <v>0</v>
      </c>
      <c r="CG1327" s="116">
        <f t="shared" si="542"/>
        <v>0</v>
      </c>
      <c r="CH1327" s="116">
        <f t="shared" si="542"/>
        <v>0</v>
      </c>
      <c r="CI1327" s="116">
        <f t="shared" si="542"/>
        <v>0</v>
      </c>
      <c r="CJ1327" s="116"/>
      <c r="CK1327" s="116">
        <f t="shared" si="534"/>
        <v>0</v>
      </c>
      <c r="CM1327" s="216">
        <f>_xlfn.IFNA(VLOOKUP($C1327,'Sch 1 - QA Rates'!$B$4:$C$19,2,FALSE ),0)</f>
        <v>0</v>
      </c>
      <c r="CN1327" s="216">
        <f t="shared" si="544"/>
        <v>0</v>
      </c>
      <c r="CO1327" s="216">
        <f t="shared" si="545"/>
        <v>0</v>
      </c>
      <c r="CP1327" s="216">
        <f t="shared" si="546"/>
        <v>0</v>
      </c>
      <c r="CQ1327" s="216">
        <f t="shared" si="547"/>
        <v>0</v>
      </c>
      <c r="CR1327" s="216">
        <f t="shared" si="548"/>
        <v>0</v>
      </c>
      <c r="CS1327" s="221">
        <f t="shared" si="549"/>
        <v>0</v>
      </c>
    </row>
    <row r="1328" spans="1:98" outlineLevel="1">
      <c r="A1328" s="129">
        <v>17</v>
      </c>
      <c r="B1328" s="133"/>
      <c r="C1328" s="132" t="str">
        <f>_xlfn.IFNA(VLOOKUP($B1328,'Sch 2 - QA Team Roster'!$B$4:$C$32,2,FALSE )," ")</f>
        <v xml:space="preserve"> </v>
      </c>
      <c r="D1328" s="323"/>
      <c r="E1328" s="210"/>
      <c r="F1328" s="210"/>
      <c r="G1328" s="210"/>
      <c r="H1328" s="210"/>
      <c r="I1328" s="210"/>
      <c r="J1328" s="210"/>
      <c r="K1328" s="210"/>
      <c r="L1328" s="210"/>
      <c r="M1328" s="210"/>
      <c r="N1328" s="210"/>
      <c r="O1328" s="210"/>
      <c r="P1328" s="210"/>
      <c r="Q1328" s="210"/>
      <c r="R1328" s="210"/>
      <c r="S1328" s="210"/>
      <c r="T1328" s="210"/>
      <c r="U1328" s="210"/>
      <c r="V1328" s="210"/>
      <c r="W1328" s="210"/>
      <c r="X1328" s="210"/>
      <c r="Y1328" s="210"/>
      <c r="Z1328" s="210"/>
      <c r="AA1328" s="210"/>
      <c r="AB1328" s="210"/>
      <c r="AC1328" s="210"/>
      <c r="AD1328" s="210"/>
      <c r="AE1328" s="210"/>
      <c r="AF1328" s="210"/>
      <c r="AG1328" s="210"/>
      <c r="AH1328" s="210"/>
      <c r="AI1328" s="210"/>
      <c r="AJ1328" s="210"/>
      <c r="AK1328" s="210"/>
      <c r="AL1328" s="210"/>
      <c r="AM1328" s="210"/>
      <c r="AN1328" s="210"/>
      <c r="AO1328" s="210"/>
      <c r="AP1328" s="210"/>
      <c r="AQ1328" s="210"/>
      <c r="AR1328" s="210"/>
      <c r="AS1328" s="210"/>
      <c r="AT1328" s="210"/>
      <c r="AU1328" s="210"/>
      <c r="AV1328" s="210"/>
      <c r="AW1328" s="210"/>
      <c r="AX1328" s="210"/>
      <c r="AY1328" s="210"/>
      <c r="AZ1328" s="116"/>
      <c r="BA1328" s="116"/>
      <c r="BB1328" s="116"/>
      <c r="BC1328" s="116"/>
      <c r="BD1328" s="116"/>
      <c r="BE1328" s="116"/>
      <c r="BF1328" s="116"/>
      <c r="BG1328" s="116"/>
      <c r="BH1328" s="116"/>
      <c r="BI1328" s="116"/>
      <c r="BJ1328" s="116"/>
      <c r="BK1328" s="116"/>
      <c r="BL1328" s="116"/>
      <c r="BM1328" s="116">
        <f t="shared" si="543"/>
        <v>0</v>
      </c>
      <c r="BN1328" s="37"/>
      <c r="BO1328" s="116">
        <f t="shared" si="541"/>
        <v>0</v>
      </c>
      <c r="BP1328" s="116">
        <f t="shared" si="541"/>
        <v>0</v>
      </c>
      <c r="BQ1328" s="116">
        <f t="shared" si="541"/>
        <v>0</v>
      </c>
      <c r="BR1328" s="116">
        <f t="shared" ref="BO1328:BW1356" si="550">SUMIF($E$6:$BL$6,BR$6,$E1328:$BL1328)</f>
        <v>0</v>
      </c>
      <c r="BS1328" s="116">
        <f t="shared" si="550"/>
        <v>0</v>
      </c>
      <c r="BT1328" s="116">
        <f t="shared" si="550"/>
        <v>0</v>
      </c>
      <c r="BU1328" s="116">
        <f t="shared" si="550"/>
        <v>0</v>
      </c>
      <c r="BV1328" s="116">
        <f t="shared" si="550"/>
        <v>0</v>
      </c>
      <c r="BW1328" s="116">
        <f t="shared" si="550"/>
        <v>0</v>
      </c>
      <c r="BX1328" s="116"/>
      <c r="BY1328" s="116">
        <f t="shared" si="533"/>
        <v>0</v>
      </c>
      <c r="BZ1328" s="116"/>
      <c r="CA1328" s="116">
        <f t="shared" si="542"/>
        <v>0</v>
      </c>
      <c r="CB1328" s="116">
        <f t="shared" si="542"/>
        <v>0</v>
      </c>
      <c r="CC1328" s="116">
        <f t="shared" si="542"/>
        <v>0</v>
      </c>
      <c r="CD1328" s="116">
        <f t="shared" ref="CA1328:CI1356" si="551">SUMIF($E$5:$BL$5,CD$6,$E1328:$BL1328)</f>
        <v>0</v>
      </c>
      <c r="CE1328" s="116">
        <f t="shared" si="551"/>
        <v>0</v>
      </c>
      <c r="CF1328" s="116">
        <f t="shared" si="551"/>
        <v>0</v>
      </c>
      <c r="CG1328" s="116">
        <f t="shared" si="551"/>
        <v>0</v>
      </c>
      <c r="CH1328" s="116">
        <f t="shared" si="551"/>
        <v>0</v>
      </c>
      <c r="CI1328" s="116">
        <f t="shared" si="551"/>
        <v>0</v>
      </c>
      <c r="CJ1328" s="116"/>
      <c r="CK1328" s="116">
        <f t="shared" si="534"/>
        <v>0</v>
      </c>
      <c r="CM1328" s="216">
        <f>_xlfn.IFNA(VLOOKUP($C1328,'Sch 1 - QA Rates'!$B$4:$C$19,2,FALSE ),0)</f>
        <v>0</v>
      </c>
      <c r="CN1328" s="216">
        <f t="shared" si="544"/>
        <v>0</v>
      </c>
      <c r="CO1328" s="216">
        <f t="shared" si="545"/>
        <v>0</v>
      </c>
      <c r="CP1328" s="216">
        <f t="shared" si="546"/>
        <v>0</v>
      </c>
      <c r="CQ1328" s="216">
        <f t="shared" si="547"/>
        <v>0</v>
      </c>
      <c r="CR1328" s="216">
        <f t="shared" si="548"/>
        <v>0</v>
      </c>
      <c r="CS1328" s="221">
        <f t="shared" si="549"/>
        <v>0</v>
      </c>
    </row>
    <row r="1329" spans="1:98" outlineLevel="1">
      <c r="A1329" s="129">
        <v>18</v>
      </c>
      <c r="B1329" s="133"/>
      <c r="C1329" s="132" t="str">
        <f>_xlfn.IFNA(VLOOKUP($B1329,'Sch 2 - QA Team Roster'!$B$4:$C$32,2,FALSE )," ")</f>
        <v xml:space="preserve"> </v>
      </c>
      <c r="D1329" s="323"/>
      <c r="E1329" s="210"/>
      <c r="F1329" s="210"/>
      <c r="G1329" s="210"/>
      <c r="H1329" s="210"/>
      <c r="I1329" s="210"/>
      <c r="J1329" s="210"/>
      <c r="K1329" s="210"/>
      <c r="L1329" s="210"/>
      <c r="M1329" s="210"/>
      <c r="N1329" s="210"/>
      <c r="O1329" s="210"/>
      <c r="P1329" s="210"/>
      <c r="Q1329" s="210"/>
      <c r="R1329" s="210"/>
      <c r="S1329" s="210"/>
      <c r="T1329" s="210"/>
      <c r="U1329" s="210"/>
      <c r="V1329" s="210"/>
      <c r="W1329" s="210"/>
      <c r="X1329" s="210"/>
      <c r="Y1329" s="210"/>
      <c r="Z1329" s="210"/>
      <c r="AA1329" s="210"/>
      <c r="AB1329" s="210"/>
      <c r="AC1329" s="210"/>
      <c r="AD1329" s="210"/>
      <c r="AE1329" s="210"/>
      <c r="AF1329" s="210"/>
      <c r="AG1329" s="210"/>
      <c r="AH1329" s="210"/>
      <c r="AI1329" s="210"/>
      <c r="AJ1329" s="210"/>
      <c r="AK1329" s="210"/>
      <c r="AL1329" s="210"/>
      <c r="AM1329" s="210"/>
      <c r="AN1329" s="210"/>
      <c r="AO1329" s="210"/>
      <c r="AP1329" s="210"/>
      <c r="AQ1329" s="210"/>
      <c r="AR1329" s="210"/>
      <c r="AS1329" s="210"/>
      <c r="AT1329" s="210"/>
      <c r="AU1329" s="210"/>
      <c r="AV1329" s="210"/>
      <c r="AW1329" s="210"/>
      <c r="AX1329" s="210"/>
      <c r="AY1329" s="210"/>
      <c r="AZ1329" s="116"/>
      <c r="BA1329" s="116"/>
      <c r="BB1329" s="116"/>
      <c r="BC1329" s="116"/>
      <c r="BD1329" s="116"/>
      <c r="BE1329" s="116"/>
      <c r="BF1329" s="116"/>
      <c r="BG1329" s="116"/>
      <c r="BH1329" s="116"/>
      <c r="BI1329" s="116"/>
      <c r="BJ1329" s="116"/>
      <c r="BK1329" s="116"/>
      <c r="BL1329" s="116"/>
      <c r="BM1329" s="116">
        <f t="shared" si="543"/>
        <v>0</v>
      </c>
      <c r="BN1329" s="37"/>
      <c r="BO1329" s="116">
        <f t="shared" si="550"/>
        <v>0</v>
      </c>
      <c r="BP1329" s="116">
        <f t="shared" si="550"/>
        <v>0</v>
      </c>
      <c r="BQ1329" s="116">
        <f t="shared" si="550"/>
        <v>0</v>
      </c>
      <c r="BR1329" s="116">
        <f t="shared" si="550"/>
        <v>0</v>
      </c>
      <c r="BS1329" s="116">
        <f t="shared" si="550"/>
        <v>0</v>
      </c>
      <c r="BT1329" s="116">
        <f t="shared" si="550"/>
        <v>0</v>
      </c>
      <c r="BU1329" s="116">
        <f t="shared" si="550"/>
        <v>0</v>
      </c>
      <c r="BV1329" s="116">
        <f t="shared" si="550"/>
        <v>0</v>
      </c>
      <c r="BW1329" s="116">
        <f t="shared" si="550"/>
        <v>0</v>
      </c>
      <c r="BX1329" s="116"/>
      <c r="BY1329" s="116">
        <f t="shared" si="533"/>
        <v>0</v>
      </c>
      <c r="BZ1329" s="116"/>
      <c r="CA1329" s="116">
        <f t="shared" si="551"/>
        <v>0</v>
      </c>
      <c r="CB1329" s="116">
        <f t="shared" si="551"/>
        <v>0</v>
      </c>
      <c r="CC1329" s="116">
        <f t="shared" si="551"/>
        <v>0</v>
      </c>
      <c r="CD1329" s="116">
        <f t="shared" si="551"/>
        <v>0</v>
      </c>
      <c r="CE1329" s="116">
        <f t="shared" si="551"/>
        <v>0</v>
      </c>
      <c r="CF1329" s="116">
        <f t="shared" si="551"/>
        <v>0</v>
      </c>
      <c r="CG1329" s="116">
        <f t="shared" si="551"/>
        <v>0</v>
      </c>
      <c r="CH1329" s="116">
        <f t="shared" si="551"/>
        <v>0</v>
      </c>
      <c r="CI1329" s="116">
        <f t="shared" si="551"/>
        <v>0</v>
      </c>
      <c r="CJ1329" s="116"/>
      <c r="CK1329" s="116">
        <f t="shared" si="534"/>
        <v>0</v>
      </c>
      <c r="CM1329" s="216">
        <f>_xlfn.IFNA(VLOOKUP($C1329,'Sch 1 - QA Rates'!$B$4:$C$19,2,FALSE ),0)</f>
        <v>0</v>
      </c>
      <c r="CN1329" s="216">
        <f t="shared" si="544"/>
        <v>0</v>
      </c>
      <c r="CO1329" s="216">
        <f t="shared" si="545"/>
        <v>0</v>
      </c>
      <c r="CP1329" s="216">
        <f t="shared" si="546"/>
        <v>0</v>
      </c>
      <c r="CQ1329" s="216">
        <f t="shared" si="547"/>
        <v>0</v>
      </c>
      <c r="CR1329" s="216">
        <f t="shared" si="548"/>
        <v>0</v>
      </c>
      <c r="CS1329" s="221">
        <f t="shared" si="549"/>
        <v>0</v>
      </c>
    </row>
    <row r="1330" spans="1:98" ht="14" customHeight="1" outlineLevel="1">
      <c r="A1330" s="129">
        <v>19</v>
      </c>
      <c r="B1330" s="133"/>
      <c r="C1330" s="132" t="str">
        <f>_xlfn.IFNA(VLOOKUP($B1330,'Sch 2 - QA Team Roster'!$B$4:$C$32,2,FALSE )," ")</f>
        <v xml:space="preserve"> </v>
      </c>
      <c r="D1330" s="323"/>
      <c r="E1330" s="210"/>
      <c r="F1330" s="210"/>
      <c r="G1330" s="210"/>
      <c r="H1330" s="210"/>
      <c r="I1330" s="210"/>
      <c r="J1330" s="210"/>
      <c r="K1330" s="210"/>
      <c r="L1330" s="210"/>
      <c r="M1330" s="210"/>
      <c r="N1330" s="210"/>
      <c r="O1330" s="210"/>
      <c r="P1330" s="210"/>
      <c r="Q1330" s="210"/>
      <c r="R1330" s="210"/>
      <c r="S1330" s="210"/>
      <c r="T1330" s="210"/>
      <c r="U1330" s="210"/>
      <c r="V1330" s="210"/>
      <c r="W1330" s="210"/>
      <c r="X1330" s="210"/>
      <c r="Y1330" s="210"/>
      <c r="Z1330" s="210"/>
      <c r="AA1330" s="210"/>
      <c r="AB1330" s="210"/>
      <c r="AC1330" s="210"/>
      <c r="AD1330" s="210"/>
      <c r="AE1330" s="210"/>
      <c r="AF1330" s="210"/>
      <c r="AG1330" s="210"/>
      <c r="AH1330" s="210"/>
      <c r="AI1330" s="210"/>
      <c r="AJ1330" s="210"/>
      <c r="AK1330" s="210"/>
      <c r="AL1330" s="210"/>
      <c r="AM1330" s="210"/>
      <c r="AN1330" s="210"/>
      <c r="AO1330" s="210"/>
      <c r="AP1330" s="210"/>
      <c r="AQ1330" s="210"/>
      <c r="AR1330" s="210"/>
      <c r="AS1330" s="210"/>
      <c r="AT1330" s="210"/>
      <c r="AU1330" s="210"/>
      <c r="AV1330" s="210"/>
      <c r="AW1330" s="210"/>
      <c r="AX1330" s="210"/>
      <c r="AY1330" s="210"/>
      <c r="AZ1330" s="116"/>
      <c r="BA1330" s="116"/>
      <c r="BB1330" s="116"/>
      <c r="BC1330" s="116"/>
      <c r="BD1330" s="116"/>
      <c r="BE1330" s="116"/>
      <c r="BF1330" s="116"/>
      <c r="BG1330" s="116"/>
      <c r="BH1330" s="116"/>
      <c r="BI1330" s="116"/>
      <c r="BJ1330" s="116"/>
      <c r="BK1330" s="116"/>
      <c r="BL1330" s="116"/>
      <c r="BM1330" s="116">
        <f t="shared" si="543"/>
        <v>0</v>
      </c>
      <c r="BN1330" s="37"/>
      <c r="BO1330" s="116">
        <f t="shared" si="550"/>
        <v>0</v>
      </c>
      <c r="BP1330" s="116">
        <f t="shared" si="550"/>
        <v>0</v>
      </c>
      <c r="BQ1330" s="116">
        <f t="shared" si="550"/>
        <v>0</v>
      </c>
      <c r="BR1330" s="116">
        <f t="shared" si="550"/>
        <v>0</v>
      </c>
      <c r="BS1330" s="116">
        <f t="shared" si="550"/>
        <v>0</v>
      </c>
      <c r="BT1330" s="116">
        <f t="shared" si="550"/>
        <v>0</v>
      </c>
      <c r="BU1330" s="116">
        <f t="shared" si="550"/>
        <v>0</v>
      </c>
      <c r="BV1330" s="116">
        <f t="shared" si="550"/>
        <v>0</v>
      </c>
      <c r="BW1330" s="116">
        <f t="shared" si="550"/>
        <v>0</v>
      </c>
      <c r="BX1330" s="116"/>
      <c r="BY1330" s="116">
        <f t="shared" si="533"/>
        <v>0</v>
      </c>
      <c r="BZ1330" s="116"/>
      <c r="CA1330" s="116">
        <f t="shared" si="551"/>
        <v>0</v>
      </c>
      <c r="CB1330" s="116">
        <f t="shared" si="551"/>
        <v>0</v>
      </c>
      <c r="CC1330" s="116">
        <f t="shared" si="551"/>
        <v>0</v>
      </c>
      <c r="CD1330" s="116">
        <f t="shared" si="551"/>
        <v>0</v>
      </c>
      <c r="CE1330" s="116">
        <f t="shared" si="551"/>
        <v>0</v>
      </c>
      <c r="CF1330" s="116">
        <f t="shared" si="551"/>
        <v>0</v>
      </c>
      <c r="CG1330" s="116">
        <f t="shared" si="551"/>
        <v>0</v>
      </c>
      <c r="CH1330" s="116">
        <f t="shared" si="551"/>
        <v>0</v>
      </c>
      <c r="CI1330" s="116">
        <f t="shared" si="551"/>
        <v>0</v>
      </c>
      <c r="CJ1330" s="116"/>
      <c r="CK1330" s="116">
        <f t="shared" si="534"/>
        <v>0</v>
      </c>
      <c r="CM1330" s="216">
        <f>_xlfn.IFNA(VLOOKUP($C1330,'Sch 1 - QA Rates'!$B$4:$C$19,2,FALSE ),0)</f>
        <v>0</v>
      </c>
      <c r="CN1330" s="216">
        <f t="shared" si="544"/>
        <v>0</v>
      </c>
      <c r="CO1330" s="216">
        <f t="shared" si="545"/>
        <v>0</v>
      </c>
      <c r="CP1330" s="216">
        <f t="shared" si="546"/>
        <v>0</v>
      </c>
      <c r="CQ1330" s="216">
        <f t="shared" si="547"/>
        <v>0</v>
      </c>
      <c r="CR1330" s="216">
        <f t="shared" si="548"/>
        <v>0</v>
      </c>
      <c r="CS1330" s="221">
        <f t="shared" si="549"/>
        <v>0</v>
      </c>
    </row>
    <row r="1331" spans="1:98" ht="14" outlineLevel="1" thickBot="1">
      <c r="A1331" s="129">
        <v>20</v>
      </c>
      <c r="B1331" s="126"/>
      <c r="C1331" s="132" t="str">
        <f>_xlfn.IFNA(VLOOKUP($B1331,'Sch 2 - QA Team Roster'!$B$4:$C$32,2,FALSE )," ")</f>
        <v xml:space="preserve"> </v>
      </c>
      <c r="D1331" s="323"/>
      <c r="E1331" s="210"/>
      <c r="F1331" s="210"/>
      <c r="G1331" s="210"/>
      <c r="H1331" s="210"/>
      <c r="I1331" s="210"/>
      <c r="J1331" s="210"/>
      <c r="K1331" s="210"/>
      <c r="L1331" s="210"/>
      <c r="M1331" s="210"/>
      <c r="N1331" s="210"/>
      <c r="O1331" s="210"/>
      <c r="P1331" s="210"/>
      <c r="Q1331" s="210"/>
      <c r="R1331" s="210"/>
      <c r="S1331" s="210"/>
      <c r="T1331" s="210"/>
      <c r="U1331" s="210"/>
      <c r="V1331" s="210"/>
      <c r="W1331" s="210"/>
      <c r="X1331" s="210"/>
      <c r="Y1331" s="210"/>
      <c r="Z1331" s="210"/>
      <c r="AA1331" s="210"/>
      <c r="AB1331" s="210"/>
      <c r="AC1331" s="210"/>
      <c r="AD1331" s="210"/>
      <c r="AE1331" s="210"/>
      <c r="AF1331" s="210"/>
      <c r="AG1331" s="210"/>
      <c r="AH1331" s="210"/>
      <c r="AI1331" s="210"/>
      <c r="AJ1331" s="210"/>
      <c r="AK1331" s="210"/>
      <c r="AL1331" s="210"/>
      <c r="AM1331" s="210"/>
      <c r="AN1331" s="210"/>
      <c r="AO1331" s="210"/>
      <c r="AP1331" s="210"/>
      <c r="AQ1331" s="210"/>
      <c r="AR1331" s="210"/>
      <c r="AS1331" s="210"/>
      <c r="AT1331" s="210"/>
      <c r="AU1331" s="210"/>
      <c r="AV1331" s="210"/>
      <c r="AW1331" s="210"/>
      <c r="AX1331" s="210"/>
      <c r="AY1331" s="210"/>
      <c r="AZ1331" s="116"/>
      <c r="BA1331" s="116"/>
      <c r="BB1331" s="116"/>
      <c r="BC1331" s="116"/>
      <c r="BD1331" s="116"/>
      <c r="BE1331" s="116"/>
      <c r="BF1331" s="116"/>
      <c r="BG1331" s="116"/>
      <c r="BH1331" s="116"/>
      <c r="BI1331" s="116"/>
      <c r="BJ1331" s="116"/>
      <c r="BK1331" s="116"/>
      <c r="BL1331" s="116"/>
      <c r="BM1331" s="116">
        <f t="shared" si="543"/>
        <v>0</v>
      </c>
      <c r="BN1331" s="37"/>
      <c r="BO1331" s="116">
        <f t="shared" si="550"/>
        <v>0</v>
      </c>
      <c r="BP1331" s="116">
        <f t="shared" si="550"/>
        <v>0</v>
      </c>
      <c r="BQ1331" s="116">
        <f t="shared" si="550"/>
        <v>0</v>
      </c>
      <c r="BR1331" s="116">
        <f t="shared" si="550"/>
        <v>0</v>
      </c>
      <c r="BS1331" s="116">
        <f t="shared" si="550"/>
        <v>0</v>
      </c>
      <c r="BT1331" s="116">
        <f t="shared" si="550"/>
        <v>0</v>
      </c>
      <c r="BU1331" s="116">
        <f t="shared" si="550"/>
        <v>0</v>
      </c>
      <c r="BV1331" s="116">
        <f t="shared" si="550"/>
        <v>0</v>
      </c>
      <c r="BW1331" s="116">
        <f t="shared" si="550"/>
        <v>0</v>
      </c>
      <c r="BX1331" s="116"/>
      <c r="BY1331" s="116">
        <f t="shared" si="533"/>
        <v>0</v>
      </c>
      <c r="BZ1331" s="116"/>
      <c r="CA1331" s="116">
        <f t="shared" si="551"/>
        <v>0</v>
      </c>
      <c r="CB1331" s="116">
        <f t="shared" si="551"/>
        <v>0</v>
      </c>
      <c r="CC1331" s="116">
        <f t="shared" si="551"/>
        <v>0</v>
      </c>
      <c r="CD1331" s="116">
        <f t="shared" si="551"/>
        <v>0</v>
      </c>
      <c r="CE1331" s="116">
        <f t="shared" si="551"/>
        <v>0</v>
      </c>
      <c r="CF1331" s="116">
        <f t="shared" si="551"/>
        <v>0</v>
      </c>
      <c r="CG1331" s="116">
        <f t="shared" si="551"/>
        <v>0</v>
      </c>
      <c r="CH1331" s="116">
        <f t="shared" si="551"/>
        <v>0</v>
      </c>
      <c r="CI1331" s="116">
        <f t="shared" si="551"/>
        <v>0</v>
      </c>
      <c r="CJ1331" s="116"/>
      <c r="CK1331" s="116">
        <f t="shared" si="534"/>
        <v>0</v>
      </c>
      <c r="CM1331" s="216">
        <f>_xlfn.IFNA(VLOOKUP($C1331,'Sch 1 - QA Rates'!$B$4:$C$19,2,FALSE ),0)</f>
        <v>0</v>
      </c>
      <c r="CN1331" s="216">
        <f t="shared" si="544"/>
        <v>0</v>
      </c>
      <c r="CO1331" s="216">
        <f t="shared" si="545"/>
        <v>0</v>
      </c>
      <c r="CP1331" s="216">
        <f t="shared" si="546"/>
        <v>0</v>
      </c>
      <c r="CQ1331" s="216">
        <f t="shared" si="547"/>
        <v>0</v>
      </c>
      <c r="CR1331" s="216">
        <f t="shared" si="548"/>
        <v>0</v>
      </c>
      <c r="CS1331" s="221">
        <f t="shared" si="549"/>
        <v>0</v>
      </c>
    </row>
    <row r="1332" spans="1:98" s="124" customFormat="1" ht="14" outlineLevel="1" thickTop="1">
      <c r="A1332" s="128"/>
      <c r="B1332" s="168" t="str">
        <f>'Sch 5 - Summary'!B67</f>
        <v>DEL #64 - Assessment of CalWIN Implementation Support Vendor CalWIN WBT Training Material</v>
      </c>
      <c r="C1332" s="122"/>
      <c r="D1332" s="122"/>
      <c r="E1332" s="122"/>
      <c r="F1332" s="122"/>
      <c r="G1332" s="122"/>
      <c r="H1332" s="122"/>
      <c r="I1332" s="122"/>
      <c r="J1332" s="122"/>
      <c r="K1332" s="122"/>
      <c r="L1332" s="122"/>
      <c r="M1332" s="122"/>
      <c r="N1332" s="122"/>
      <c r="O1332" s="122"/>
      <c r="P1332" s="122"/>
      <c r="Q1332" s="122"/>
      <c r="R1332" s="122"/>
      <c r="S1332" s="122"/>
      <c r="T1332" s="122"/>
      <c r="U1332" s="122"/>
      <c r="V1332" s="122"/>
      <c r="W1332" s="122"/>
      <c r="X1332" s="122"/>
      <c r="Y1332" s="122"/>
      <c r="Z1332" s="122"/>
      <c r="AA1332" s="122"/>
      <c r="AB1332" s="122"/>
      <c r="AC1332" s="122"/>
      <c r="AD1332" s="122"/>
      <c r="AE1332" s="122"/>
      <c r="AF1332" s="122"/>
      <c r="AG1332" s="122"/>
      <c r="AH1332" s="122"/>
      <c r="AI1332" s="122"/>
      <c r="AJ1332" s="122"/>
      <c r="AK1332" s="122" t="s">
        <v>324</v>
      </c>
      <c r="AL1332" s="122"/>
      <c r="AM1332" s="122"/>
      <c r="AN1332" s="122"/>
      <c r="AO1332" s="122"/>
      <c r="AP1332" s="122"/>
      <c r="AQ1332" s="122"/>
      <c r="AR1332" s="122"/>
      <c r="AS1332" s="122"/>
      <c r="AT1332" s="122"/>
      <c r="AU1332" s="122"/>
      <c r="AV1332" s="122"/>
      <c r="AW1332" s="122"/>
      <c r="AX1332" s="122"/>
      <c r="AY1332" s="122"/>
      <c r="AZ1332" s="122"/>
      <c r="BA1332" s="122"/>
      <c r="BB1332" s="122"/>
      <c r="BC1332" s="122"/>
      <c r="BD1332" s="122"/>
      <c r="BE1332" s="122"/>
      <c r="BF1332" s="122"/>
      <c r="BG1332" s="122"/>
      <c r="BH1332" s="122"/>
      <c r="BI1332" s="122"/>
      <c r="BJ1332" s="122"/>
      <c r="BK1332" s="122"/>
      <c r="BL1332" s="122"/>
      <c r="BM1332" s="122">
        <f t="shared" si="543"/>
        <v>0</v>
      </c>
      <c r="BN1332" s="123"/>
      <c r="BO1332" s="122">
        <f t="shared" si="550"/>
        <v>0</v>
      </c>
      <c r="BP1332" s="122">
        <f t="shared" si="550"/>
        <v>0</v>
      </c>
      <c r="BQ1332" s="122">
        <f t="shared" si="550"/>
        <v>0</v>
      </c>
      <c r="BR1332" s="122">
        <f t="shared" si="550"/>
        <v>0</v>
      </c>
      <c r="BS1332" s="122">
        <f t="shared" si="550"/>
        <v>0</v>
      </c>
      <c r="BT1332" s="122">
        <f t="shared" si="550"/>
        <v>0</v>
      </c>
      <c r="BU1332" s="122">
        <f t="shared" si="550"/>
        <v>0</v>
      </c>
      <c r="BV1332" s="122">
        <f t="shared" si="550"/>
        <v>0</v>
      </c>
      <c r="BW1332" s="122">
        <f t="shared" si="550"/>
        <v>0</v>
      </c>
      <c r="BX1332" s="122"/>
      <c r="BY1332" s="122">
        <f t="shared" si="533"/>
        <v>0</v>
      </c>
      <c r="BZ1332" s="122"/>
      <c r="CA1332" s="122">
        <f t="shared" si="551"/>
        <v>0</v>
      </c>
      <c r="CB1332" s="122">
        <f t="shared" si="551"/>
        <v>0</v>
      </c>
      <c r="CC1332" s="122">
        <f t="shared" si="551"/>
        <v>0</v>
      </c>
      <c r="CD1332" s="122">
        <f t="shared" si="551"/>
        <v>0</v>
      </c>
      <c r="CE1332" s="122">
        <f t="shared" si="551"/>
        <v>0</v>
      </c>
      <c r="CF1332" s="122">
        <f t="shared" si="551"/>
        <v>0</v>
      </c>
      <c r="CG1332" s="122">
        <f t="shared" si="551"/>
        <v>0</v>
      </c>
      <c r="CH1332" s="122">
        <f t="shared" si="551"/>
        <v>0</v>
      </c>
      <c r="CI1332" s="122">
        <f t="shared" si="551"/>
        <v>0</v>
      </c>
      <c r="CJ1332" s="122"/>
      <c r="CK1332" s="122">
        <f t="shared" si="534"/>
        <v>0</v>
      </c>
      <c r="CM1332" s="222"/>
      <c r="CN1332" s="220">
        <f>SUM(CN1333:CN1352)</f>
        <v>0</v>
      </c>
      <c r="CO1332" s="220">
        <f>SUM(CO1333:CO1352)</f>
        <v>0</v>
      </c>
      <c r="CP1332" s="220">
        <f>SUM(CP1333:CP1352)</f>
        <v>48320</v>
      </c>
      <c r="CQ1332" s="220">
        <f>SUM(CQ1333:CQ1352)</f>
        <v>0</v>
      </c>
      <c r="CR1332" s="220">
        <f>SUM(CR1333:CR1352)</f>
        <v>0</v>
      </c>
      <c r="CS1332" s="220">
        <f>SUM(CN1332:CR1332)</f>
        <v>48320</v>
      </c>
      <c r="CT1332" s="124" t="s">
        <v>323</v>
      </c>
    </row>
    <row r="1333" spans="1:98" outlineLevel="1">
      <c r="A1333" s="129">
        <v>1</v>
      </c>
      <c r="B1333" s="208" t="s">
        <v>304</v>
      </c>
      <c r="C1333" s="132" t="str">
        <f>_xlfn.IFNA(VLOOKUP($B1333,'Sch 2 - QA Team Roster'!$B$4:$C$32,2,FALSE )," ")</f>
        <v>QA Project Manager</v>
      </c>
      <c r="D1333" s="323">
        <f>_xlfn.IFNA(VLOOKUP($C1333,'Sch 1 - QA Rates'!$B$4:$C$28,2,FALSE )," ")</f>
        <v>154</v>
      </c>
      <c r="E1333" s="210"/>
      <c r="F1333" s="210"/>
      <c r="G1333" s="210"/>
      <c r="H1333" s="210"/>
      <c r="I1333" s="210"/>
      <c r="J1333" s="210"/>
      <c r="K1333" s="210"/>
      <c r="L1333" s="210"/>
      <c r="M1333" s="210"/>
      <c r="N1333" s="210"/>
      <c r="O1333" s="210"/>
      <c r="P1333" s="210"/>
      <c r="Q1333" s="210"/>
      <c r="R1333" s="210"/>
      <c r="S1333" s="210"/>
      <c r="T1333" s="210"/>
      <c r="U1333" s="210"/>
      <c r="V1333" s="210"/>
      <c r="W1333" s="210"/>
      <c r="X1333" s="210"/>
      <c r="Y1333" s="210"/>
      <c r="Z1333" s="210"/>
      <c r="AA1333" s="210"/>
      <c r="AB1333" s="210"/>
      <c r="AC1333" s="210"/>
      <c r="AD1333" s="210"/>
      <c r="AE1333" s="210"/>
      <c r="AF1333" s="210"/>
      <c r="AG1333" s="210"/>
      <c r="AH1333" s="210"/>
      <c r="AI1333" s="477">
        <v>4</v>
      </c>
      <c r="AJ1333" s="477">
        <v>4</v>
      </c>
      <c r="AK1333" s="477">
        <v>8</v>
      </c>
      <c r="AL1333" s="210"/>
      <c r="AM1333" s="210"/>
      <c r="AN1333" s="210"/>
      <c r="AO1333" s="210"/>
      <c r="AP1333" s="210"/>
      <c r="AQ1333" s="210"/>
      <c r="AR1333" s="210"/>
      <c r="AS1333" s="210"/>
      <c r="AT1333" s="210"/>
      <c r="AU1333" s="210"/>
      <c r="AV1333" s="210"/>
      <c r="AW1333" s="210"/>
      <c r="AX1333" s="210"/>
      <c r="AY1333" s="210"/>
      <c r="AZ1333" s="116"/>
      <c r="BA1333" s="116"/>
      <c r="BB1333" s="116"/>
      <c r="BC1333" s="116"/>
      <c r="BD1333" s="116"/>
      <c r="BE1333" s="116"/>
      <c r="BF1333" s="116"/>
      <c r="BG1333" s="116"/>
      <c r="BH1333" s="116"/>
      <c r="BI1333" s="116"/>
      <c r="BJ1333" s="116"/>
      <c r="BK1333" s="116"/>
      <c r="BL1333" s="116"/>
      <c r="BM1333" s="116">
        <f t="shared" si="543"/>
        <v>16</v>
      </c>
      <c r="BN1333" s="37"/>
      <c r="BO1333" s="116">
        <f t="shared" si="550"/>
        <v>0</v>
      </c>
      <c r="BP1333" s="116">
        <f t="shared" si="550"/>
        <v>0</v>
      </c>
      <c r="BQ1333" s="116">
        <f t="shared" si="550"/>
        <v>0</v>
      </c>
      <c r="BR1333" s="116">
        <f t="shared" si="550"/>
        <v>16</v>
      </c>
      <c r="BS1333" s="116">
        <f t="shared" si="550"/>
        <v>0</v>
      </c>
      <c r="BT1333" s="116">
        <f t="shared" si="550"/>
        <v>0</v>
      </c>
      <c r="BU1333" s="116">
        <f t="shared" si="550"/>
        <v>0</v>
      </c>
      <c r="BV1333" s="116">
        <f t="shared" si="550"/>
        <v>0</v>
      </c>
      <c r="BW1333" s="116">
        <f t="shared" si="550"/>
        <v>0</v>
      </c>
      <c r="BX1333" s="116"/>
      <c r="BY1333" s="116">
        <f t="shared" si="533"/>
        <v>16</v>
      </c>
      <c r="BZ1333" s="116"/>
      <c r="CA1333" s="116">
        <f t="shared" si="551"/>
        <v>0</v>
      </c>
      <c r="CB1333" s="116">
        <f t="shared" si="551"/>
        <v>0</v>
      </c>
      <c r="CC1333" s="116">
        <f t="shared" si="551"/>
        <v>0</v>
      </c>
      <c r="CD1333" s="116">
        <f t="shared" si="551"/>
        <v>16</v>
      </c>
      <c r="CE1333" s="116">
        <f t="shared" si="551"/>
        <v>0</v>
      </c>
      <c r="CF1333" s="116">
        <f t="shared" si="551"/>
        <v>0</v>
      </c>
      <c r="CG1333" s="116">
        <f t="shared" si="551"/>
        <v>0</v>
      </c>
      <c r="CH1333" s="116">
        <f t="shared" si="551"/>
        <v>0</v>
      </c>
      <c r="CI1333" s="116">
        <f t="shared" si="551"/>
        <v>0</v>
      </c>
      <c r="CJ1333" s="116"/>
      <c r="CK1333" s="116">
        <f t="shared" si="534"/>
        <v>16</v>
      </c>
      <c r="CM1333" s="216">
        <f>_xlfn.IFNA(VLOOKUP($C1333,'Sch 1 - QA Rates'!$B$4:$C$19,2,FALSE ),0)</f>
        <v>154</v>
      </c>
      <c r="CN1333" s="216">
        <f t="shared" ref="CN1333:CN1352" si="552">SUM(E1333:P1333)*CM1333</f>
        <v>0</v>
      </c>
      <c r="CO1333" s="216">
        <f t="shared" ref="CO1333:CO1352" si="553">SUM(Q1333:AB1333)*CM1333</f>
        <v>0</v>
      </c>
      <c r="CP1333" s="216">
        <f t="shared" ref="CP1333:CP1352" si="554">SUM(AC1333:AN1333)*CM1333</f>
        <v>2464</v>
      </c>
      <c r="CQ1333" s="216">
        <f t="shared" ref="CQ1333:CQ1352" si="555">SUM(AO1333:AZ1333)*CM1333</f>
        <v>0</v>
      </c>
      <c r="CR1333" s="216">
        <f t="shared" ref="CR1333:CR1352" si="556">SUM(BA1333:BK1333)*CM1333</f>
        <v>0</v>
      </c>
      <c r="CS1333" s="221">
        <f t="shared" ref="CS1333:CS1352" si="557">SUM(CN1333:CR1333)</f>
        <v>2464</v>
      </c>
    </row>
    <row r="1334" spans="1:98" outlineLevel="1">
      <c r="A1334" s="129">
        <v>2</v>
      </c>
      <c r="B1334" s="208" t="s">
        <v>309</v>
      </c>
      <c r="C1334" s="132" t="str">
        <f>_xlfn.IFNA(VLOOKUP($B1334,'Sch 2 - QA Team Roster'!$B$4:$C$32,2,FALSE )," ")</f>
        <v>QA PMO Specialist</v>
      </c>
      <c r="D1334" s="323">
        <f>_xlfn.IFNA(VLOOKUP($C1334,'Sch 1 - QA Rates'!$B$4:$C$28,2,FALSE )," ")</f>
        <v>114</v>
      </c>
      <c r="E1334" s="210"/>
      <c r="F1334" s="210"/>
      <c r="G1334" s="210"/>
      <c r="H1334" s="210"/>
      <c r="I1334" s="210"/>
      <c r="J1334" s="210"/>
      <c r="K1334" s="210"/>
      <c r="L1334" s="210"/>
      <c r="M1334" s="210"/>
      <c r="N1334" s="210"/>
      <c r="O1334" s="210"/>
      <c r="P1334" s="210"/>
      <c r="Q1334" s="210"/>
      <c r="R1334" s="210"/>
      <c r="S1334" s="210"/>
      <c r="T1334" s="210"/>
      <c r="U1334" s="210"/>
      <c r="V1334" s="210"/>
      <c r="W1334" s="210"/>
      <c r="X1334" s="210"/>
      <c r="Y1334" s="210"/>
      <c r="Z1334" s="210"/>
      <c r="AA1334" s="210"/>
      <c r="AB1334" s="210"/>
      <c r="AC1334" s="210"/>
      <c r="AD1334" s="210"/>
      <c r="AE1334" s="210"/>
      <c r="AF1334" s="210"/>
      <c r="AG1334" s="210"/>
      <c r="AH1334" s="210"/>
      <c r="AI1334" s="477">
        <v>4</v>
      </c>
      <c r="AJ1334" s="477">
        <v>20</v>
      </c>
      <c r="AK1334" s="477">
        <v>24</v>
      </c>
      <c r="AL1334" s="210"/>
      <c r="AM1334" s="210"/>
      <c r="AN1334" s="210"/>
      <c r="AO1334" s="210"/>
      <c r="AP1334" s="210"/>
      <c r="AQ1334" s="210"/>
      <c r="AR1334" s="210"/>
      <c r="AS1334" s="210"/>
      <c r="AT1334" s="210"/>
      <c r="AU1334" s="210"/>
      <c r="AV1334" s="210"/>
      <c r="AW1334" s="210"/>
      <c r="AX1334" s="210"/>
      <c r="AY1334" s="210"/>
      <c r="AZ1334" s="116"/>
      <c r="BA1334" s="116"/>
      <c r="BB1334" s="116"/>
      <c r="BC1334" s="116"/>
      <c r="BD1334" s="116"/>
      <c r="BE1334" s="116"/>
      <c r="BF1334" s="116"/>
      <c r="BG1334" s="116"/>
      <c r="BH1334" s="116"/>
      <c r="BI1334" s="116"/>
      <c r="BJ1334" s="116"/>
      <c r="BK1334" s="116"/>
      <c r="BL1334" s="116"/>
      <c r="BM1334" s="116">
        <f t="shared" si="543"/>
        <v>48</v>
      </c>
      <c r="BN1334" s="37"/>
      <c r="BO1334" s="116">
        <f t="shared" si="550"/>
        <v>0</v>
      </c>
      <c r="BP1334" s="116">
        <f t="shared" si="550"/>
        <v>0</v>
      </c>
      <c r="BQ1334" s="116">
        <f t="shared" si="550"/>
        <v>0</v>
      </c>
      <c r="BR1334" s="116">
        <f t="shared" si="550"/>
        <v>48</v>
      </c>
      <c r="BS1334" s="116">
        <f t="shared" si="550"/>
        <v>0</v>
      </c>
      <c r="BT1334" s="116">
        <f t="shared" si="550"/>
        <v>0</v>
      </c>
      <c r="BU1334" s="116">
        <f t="shared" si="550"/>
        <v>0</v>
      </c>
      <c r="BV1334" s="116">
        <f t="shared" si="550"/>
        <v>0</v>
      </c>
      <c r="BW1334" s="116">
        <f t="shared" si="550"/>
        <v>0</v>
      </c>
      <c r="BX1334" s="116"/>
      <c r="BY1334" s="116">
        <f t="shared" si="533"/>
        <v>48</v>
      </c>
      <c r="BZ1334" s="116"/>
      <c r="CA1334" s="116">
        <f t="shared" si="551"/>
        <v>0</v>
      </c>
      <c r="CB1334" s="116">
        <f t="shared" si="551"/>
        <v>0</v>
      </c>
      <c r="CC1334" s="116">
        <f t="shared" si="551"/>
        <v>0</v>
      </c>
      <c r="CD1334" s="116">
        <f t="shared" si="551"/>
        <v>48</v>
      </c>
      <c r="CE1334" s="116">
        <f t="shared" si="551"/>
        <v>0</v>
      </c>
      <c r="CF1334" s="116">
        <f t="shared" si="551"/>
        <v>0</v>
      </c>
      <c r="CG1334" s="116">
        <f t="shared" si="551"/>
        <v>0</v>
      </c>
      <c r="CH1334" s="116">
        <f t="shared" si="551"/>
        <v>0</v>
      </c>
      <c r="CI1334" s="116">
        <f t="shared" si="551"/>
        <v>0</v>
      </c>
      <c r="CJ1334" s="116"/>
      <c r="CK1334" s="116">
        <f t="shared" si="534"/>
        <v>48</v>
      </c>
      <c r="CM1334" s="216">
        <f>_xlfn.IFNA(VLOOKUP($C1334,'Sch 1 - QA Rates'!$B$4:$C$19,2,FALSE ),0)</f>
        <v>114</v>
      </c>
      <c r="CN1334" s="216">
        <f t="shared" si="552"/>
        <v>0</v>
      </c>
      <c r="CO1334" s="216">
        <f t="shared" si="553"/>
        <v>0</v>
      </c>
      <c r="CP1334" s="216">
        <f t="shared" si="554"/>
        <v>5472</v>
      </c>
      <c r="CQ1334" s="216">
        <f t="shared" si="555"/>
        <v>0</v>
      </c>
      <c r="CR1334" s="216">
        <f t="shared" si="556"/>
        <v>0</v>
      </c>
      <c r="CS1334" s="221">
        <f t="shared" si="557"/>
        <v>5472</v>
      </c>
    </row>
    <row r="1335" spans="1:98" outlineLevel="1">
      <c r="A1335" s="129">
        <v>3</v>
      </c>
      <c r="B1335" s="208" t="s">
        <v>391</v>
      </c>
      <c r="C1335" s="132" t="str">
        <f>_xlfn.IFNA(VLOOKUP($B1335,'Sch 2 - QA Team Roster'!$B$4:$C$32,2,FALSE )," ")</f>
        <v>QA Implementation Manager</v>
      </c>
      <c r="D1335" s="323">
        <f>_xlfn.IFNA(VLOOKUP($C1335,'Sch 1 - QA Rates'!$B$4:$C$28,2,FALSE )," ")</f>
        <v>134</v>
      </c>
      <c r="E1335" s="210"/>
      <c r="F1335" s="210"/>
      <c r="G1335" s="210"/>
      <c r="H1335" s="210"/>
      <c r="I1335" s="210"/>
      <c r="J1335" s="210"/>
      <c r="K1335" s="210"/>
      <c r="L1335" s="210"/>
      <c r="M1335" s="210"/>
      <c r="N1335" s="210"/>
      <c r="O1335" s="210"/>
      <c r="P1335" s="210"/>
      <c r="Q1335" s="210"/>
      <c r="R1335" s="210"/>
      <c r="S1335" s="210"/>
      <c r="T1335" s="210"/>
      <c r="U1335" s="210"/>
      <c r="V1335" s="210"/>
      <c r="W1335" s="210"/>
      <c r="X1335" s="210"/>
      <c r="Y1335" s="210"/>
      <c r="Z1335" s="210"/>
      <c r="AA1335" s="210"/>
      <c r="AB1335" s="210"/>
      <c r="AC1335" s="210"/>
      <c r="AD1335" s="210"/>
      <c r="AE1335" s="210"/>
      <c r="AF1335" s="210"/>
      <c r="AG1335" s="210"/>
      <c r="AH1335" s="210"/>
      <c r="AI1335" s="477">
        <v>24</v>
      </c>
      <c r="AJ1335" s="477">
        <v>24</v>
      </c>
      <c r="AK1335" s="477">
        <v>24</v>
      </c>
      <c r="AL1335" s="210"/>
      <c r="AM1335" s="210"/>
      <c r="AN1335" s="210"/>
      <c r="AO1335" s="210"/>
      <c r="AP1335" s="210"/>
      <c r="AQ1335" s="210"/>
      <c r="AR1335" s="210"/>
      <c r="AS1335" s="210"/>
      <c r="AT1335" s="210"/>
      <c r="AU1335" s="210"/>
      <c r="AV1335" s="210"/>
      <c r="AW1335" s="210"/>
      <c r="AX1335" s="210"/>
      <c r="AY1335" s="210"/>
      <c r="AZ1335" s="116"/>
      <c r="BA1335" s="116"/>
      <c r="BB1335" s="116"/>
      <c r="BC1335" s="116"/>
      <c r="BD1335" s="116"/>
      <c r="BE1335" s="116"/>
      <c r="BF1335" s="116"/>
      <c r="BG1335" s="116"/>
      <c r="BH1335" s="116"/>
      <c r="BI1335" s="116"/>
      <c r="BJ1335" s="116"/>
      <c r="BK1335" s="116"/>
      <c r="BL1335" s="116"/>
      <c r="BM1335" s="116">
        <f t="shared" si="543"/>
        <v>72</v>
      </c>
      <c r="BN1335" s="37"/>
      <c r="BO1335" s="116">
        <f t="shared" si="550"/>
        <v>0</v>
      </c>
      <c r="BP1335" s="116">
        <f t="shared" si="550"/>
        <v>0</v>
      </c>
      <c r="BQ1335" s="116">
        <f t="shared" si="550"/>
        <v>0</v>
      </c>
      <c r="BR1335" s="116">
        <f t="shared" si="550"/>
        <v>72</v>
      </c>
      <c r="BS1335" s="116">
        <f t="shared" si="550"/>
        <v>0</v>
      </c>
      <c r="BT1335" s="116">
        <f t="shared" si="550"/>
        <v>0</v>
      </c>
      <c r="BU1335" s="116">
        <f t="shared" si="550"/>
        <v>0</v>
      </c>
      <c r="BV1335" s="116">
        <f t="shared" si="550"/>
        <v>0</v>
      </c>
      <c r="BW1335" s="116">
        <f t="shared" si="550"/>
        <v>0</v>
      </c>
      <c r="BX1335" s="116"/>
      <c r="BY1335" s="116">
        <f t="shared" si="533"/>
        <v>72</v>
      </c>
      <c r="BZ1335" s="116"/>
      <c r="CA1335" s="116">
        <f t="shared" si="551"/>
        <v>0</v>
      </c>
      <c r="CB1335" s="116">
        <f t="shared" si="551"/>
        <v>0</v>
      </c>
      <c r="CC1335" s="116">
        <f t="shared" si="551"/>
        <v>0</v>
      </c>
      <c r="CD1335" s="116">
        <f t="shared" si="551"/>
        <v>72</v>
      </c>
      <c r="CE1335" s="116">
        <f t="shared" si="551"/>
        <v>0</v>
      </c>
      <c r="CF1335" s="116">
        <f t="shared" si="551"/>
        <v>0</v>
      </c>
      <c r="CG1335" s="116">
        <f t="shared" si="551"/>
        <v>0</v>
      </c>
      <c r="CH1335" s="116">
        <f t="shared" si="551"/>
        <v>0</v>
      </c>
      <c r="CI1335" s="116">
        <f t="shared" si="551"/>
        <v>0</v>
      </c>
      <c r="CJ1335" s="116"/>
      <c r="CK1335" s="116">
        <f t="shared" si="534"/>
        <v>72</v>
      </c>
      <c r="CM1335" s="216">
        <f>_xlfn.IFNA(VLOOKUP($C1335,'Sch 1 - QA Rates'!$B$4:$C$19,2,FALSE ),0)</f>
        <v>134</v>
      </c>
      <c r="CN1335" s="216">
        <f t="shared" si="552"/>
        <v>0</v>
      </c>
      <c r="CO1335" s="216">
        <f t="shared" si="553"/>
        <v>0</v>
      </c>
      <c r="CP1335" s="216">
        <f t="shared" si="554"/>
        <v>9648</v>
      </c>
      <c r="CQ1335" s="216">
        <f t="shared" si="555"/>
        <v>0</v>
      </c>
      <c r="CR1335" s="216">
        <f t="shared" si="556"/>
        <v>0</v>
      </c>
      <c r="CS1335" s="221">
        <f t="shared" si="557"/>
        <v>9648</v>
      </c>
    </row>
    <row r="1336" spans="1:98" outlineLevel="1">
      <c r="A1336" s="129">
        <v>4</v>
      </c>
      <c r="B1336" s="208" t="s">
        <v>306</v>
      </c>
      <c r="C1336" s="132" t="str">
        <f>_xlfn.IFNA(VLOOKUP($B1336,'Sch 2 - QA Team Roster'!$B$4:$C$32,2,FALSE )," ")</f>
        <v>QA Implementation Lead</v>
      </c>
      <c r="D1336" s="323">
        <f>_xlfn.IFNA(VLOOKUP($C1336,'Sch 1 - QA Rates'!$B$4:$C$28,2,FALSE )," ")</f>
        <v>124</v>
      </c>
      <c r="E1336" s="210"/>
      <c r="F1336" s="210"/>
      <c r="G1336" s="210"/>
      <c r="H1336" s="210"/>
      <c r="I1336" s="210"/>
      <c r="J1336" s="210"/>
      <c r="K1336" s="210"/>
      <c r="L1336" s="210"/>
      <c r="M1336" s="210"/>
      <c r="N1336" s="210"/>
      <c r="O1336" s="210"/>
      <c r="P1336" s="210"/>
      <c r="Q1336" s="210"/>
      <c r="R1336" s="210"/>
      <c r="S1336" s="210"/>
      <c r="T1336" s="210"/>
      <c r="U1336" s="210"/>
      <c r="V1336" s="210"/>
      <c r="W1336" s="210"/>
      <c r="X1336" s="210"/>
      <c r="Y1336" s="210"/>
      <c r="Z1336" s="210"/>
      <c r="AA1336" s="210"/>
      <c r="AB1336" s="210"/>
      <c r="AC1336" s="210"/>
      <c r="AD1336" s="210"/>
      <c r="AE1336" s="210"/>
      <c r="AF1336" s="210"/>
      <c r="AG1336" s="210"/>
      <c r="AH1336" s="210"/>
      <c r="AI1336" s="477">
        <v>40</v>
      </c>
      <c r="AJ1336" s="477">
        <v>40</v>
      </c>
      <c r="AK1336" s="477">
        <v>40</v>
      </c>
      <c r="AL1336" s="210"/>
      <c r="AM1336" s="210"/>
      <c r="AN1336" s="210"/>
      <c r="AO1336" s="210"/>
      <c r="AP1336" s="210"/>
      <c r="AQ1336" s="210"/>
      <c r="AR1336" s="210"/>
      <c r="AS1336" s="210"/>
      <c r="AT1336" s="210"/>
      <c r="AU1336" s="210"/>
      <c r="AV1336" s="210"/>
      <c r="AW1336" s="210"/>
      <c r="AX1336" s="210"/>
      <c r="AY1336" s="210"/>
      <c r="AZ1336" s="116"/>
      <c r="BA1336" s="116"/>
      <c r="BB1336" s="116"/>
      <c r="BC1336" s="116"/>
      <c r="BD1336" s="116"/>
      <c r="BE1336" s="116"/>
      <c r="BF1336" s="116"/>
      <c r="BG1336" s="116"/>
      <c r="BH1336" s="116"/>
      <c r="BI1336" s="116"/>
      <c r="BJ1336" s="116"/>
      <c r="BK1336" s="116"/>
      <c r="BL1336" s="116"/>
      <c r="BM1336" s="116">
        <f t="shared" si="543"/>
        <v>120</v>
      </c>
      <c r="BN1336" s="37"/>
      <c r="BO1336" s="116">
        <f t="shared" si="550"/>
        <v>0</v>
      </c>
      <c r="BP1336" s="116">
        <f t="shared" si="550"/>
        <v>0</v>
      </c>
      <c r="BQ1336" s="116">
        <f t="shared" si="550"/>
        <v>0</v>
      </c>
      <c r="BR1336" s="116">
        <f t="shared" si="550"/>
        <v>120</v>
      </c>
      <c r="BS1336" s="116">
        <f t="shared" si="550"/>
        <v>0</v>
      </c>
      <c r="BT1336" s="116">
        <f t="shared" si="550"/>
        <v>0</v>
      </c>
      <c r="BU1336" s="116">
        <f t="shared" si="550"/>
        <v>0</v>
      </c>
      <c r="BV1336" s="116">
        <f t="shared" si="550"/>
        <v>0</v>
      </c>
      <c r="BW1336" s="116">
        <f t="shared" si="550"/>
        <v>0</v>
      </c>
      <c r="BX1336" s="116"/>
      <c r="BY1336" s="116">
        <f t="shared" si="533"/>
        <v>120</v>
      </c>
      <c r="BZ1336" s="116"/>
      <c r="CA1336" s="116">
        <f t="shared" si="551"/>
        <v>0</v>
      </c>
      <c r="CB1336" s="116">
        <f t="shared" si="551"/>
        <v>0</v>
      </c>
      <c r="CC1336" s="116">
        <f t="shared" si="551"/>
        <v>0</v>
      </c>
      <c r="CD1336" s="116">
        <f t="shared" si="551"/>
        <v>120</v>
      </c>
      <c r="CE1336" s="116">
        <f t="shared" si="551"/>
        <v>0</v>
      </c>
      <c r="CF1336" s="116">
        <f t="shared" si="551"/>
        <v>0</v>
      </c>
      <c r="CG1336" s="116">
        <f t="shared" si="551"/>
        <v>0</v>
      </c>
      <c r="CH1336" s="116">
        <f t="shared" si="551"/>
        <v>0</v>
      </c>
      <c r="CI1336" s="116">
        <f t="shared" si="551"/>
        <v>0</v>
      </c>
      <c r="CJ1336" s="116"/>
      <c r="CK1336" s="116">
        <f t="shared" si="534"/>
        <v>120</v>
      </c>
      <c r="CM1336" s="216">
        <f>_xlfn.IFNA(VLOOKUP($C1336,'Sch 1 - QA Rates'!$B$4:$C$19,2,FALSE ),0)</f>
        <v>124</v>
      </c>
      <c r="CN1336" s="216">
        <f t="shared" si="552"/>
        <v>0</v>
      </c>
      <c r="CO1336" s="216">
        <f t="shared" si="553"/>
        <v>0</v>
      </c>
      <c r="CP1336" s="216">
        <f t="shared" si="554"/>
        <v>14880</v>
      </c>
      <c r="CQ1336" s="216">
        <f t="shared" si="555"/>
        <v>0</v>
      </c>
      <c r="CR1336" s="216">
        <f t="shared" si="556"/>
        <v>0</v>
      </c>
      <c r="CS1336" s="221">
        <f t="shared" si="557"/>
        <v>14880</v>
      </c>
    </row>
    <row r="1337" spans="1:98" outlineLevel="1">
      <c r="A1337" s="129">
        <v>5</v>
      </c>
      <c r="B1337" s="208" t="s">
        <v>400</v>
      </c>
      <c r="C1337" s="132" t="str">
        <f>_xlfn.IFNA(VLOOKUP($B1337,'Sch 2 - QA Team Roster'!$B$4:$C$32,2,FALSE )," ")</f>
        <v>QA Implementation Lead</v>
      </c>
      <c r="D1337" s="323">
        <f>_xlfn.IFNA(VLOOKUP($C1337,'Sch 1 - QA Rates'!$B$4:$C$28,2,FALSE )," ")</f>
        <v>124</v>
      </c>
      <c r="E1337" s="210"/>
      <c r="F1337" s="210"/>
      <c r="G1337" s="210"/>
      <c r="H1337" s="210"/>
      <c r="I1337" s="210"/>
      <c r="J1337" s="210"/>
      <c r="K1337" s="210"/>
      <c r="L1337" s="210"/>
      <c r="M1337" s="210"/>
      <c r="N1337" s="210"/>
      <c r="O1337" s="210"/>
      <c r="P1337" s="210"/>
      <c r="Q1337" s="210"/>
      <c r="R1337" s="210"/>
      <c r="S1337" s="210"/>
      <c r="T1337" s="210"/>
      <c r="U1337" s="210"/>
      <c r="V1337" s="210"/>
      <c r="W1337" s="210"/>
      <c r="X1337" s="210"/>
      <c r="Y1337" s="210"/>
      <c r="Z1337" s="210"/>
      <c r="AA1337" s="210"/>
      <c r="AB1337" s="210"/>
      <c r="AC1337" s="210"/>
      <c r="AD1337" s="210"/>
      <c r="AE1337" s="210"/>
      <c r="AF1337" s="210"/>
      <c r="AG1337" s="210"/>
      <c r="AH1337" s="210"/>
      <c r="AI1337" s="477">
        <v>40</v>
      </c>
      <c r="AJ1337" s="477">
        <v>40</v>
      </c>
      <c r="AK1337" s="477">
        <v>40</v>
      </c>
      <c r="AL1337" s="210"/>
      <c r="AM1337" s="210"/>
      <c r="AN1337" s="210"/>
      <c r="AO1337" s="210"/>
      <c r="AP1337" s="210"/>
      <c r="AQ1337" s="210"/>
      <c r="AR1337" s="210"/>
      <c r="AS1337" s="210"/>
      <c r="AT1337" s="210"/>
      <c r="AU1337" s="210"/>
      <c r="AV1337" s="210"/>
      <c r="AW1337" s="210"/>
      <c r="AX1337" s="210"/>
      <c r="AY1337" s="210"/>
      <c r="AZ1337" s="116"/>
      <c r="BA1337" s="116"/>
      <c r="BB1337" s="116"/>
      <c r="BC1337" s="116"/>
      <c r="BD1337" s="116"/>
      <c r="BE1337" s="116"/>
      <c r="BF1337" s="116"/>
      <c r="BG1337" s="116"/>
      <c r="BH1337" s="116"/>
      <c r="BI1337" s="116"/>
      <c r="BJ1337" s="116"/>
      <c r="BK1337" s="116"/>
      <c r="BL1337" s="116"/>
      <c r="BM1337" s="116">
        <f t="shared" si="543"/>
        <v>120</v>
      </c>
      <c r="BN1337" s="37"/>
      <c r="BO1337" s="116">
        <f t="shared" si="550"/>
        <v>0</v>
      </c>
      <c r="BP1337" s="116">
        <f t="shared" si="550"/>
        <v>0</v>
      </c>
      <c r="BQ1337" s="116">
        <f t="shared" si="550"/>
        <v>0</v>
      </c>
      <c r="BR1337" s="116">
        <f t="shared" si="550"/>
        <v>120</v>
      </c>
      <c r="BS1337" s="116">
        <f t="shared" si="550"/>
        <v>0</v>
      </c>
      <c r="BT1337" s="116">
        <f t="shared" si="550"/>
        <v>0</v>
      </c>
      <c r="BU1337" s="116">
        <f t="shared" si="550"/>
        <v>0</v>
      </c>
      <c r="BV1337" s="116">
        <f t="shared" si="550"/>
        <v>0</v>
      </c>
      <c r="BW1337" s="116">
        <f t="shared" si="550"/>
        <v>0</v>
      </c>
      <c r="BX1337" s="116"/>
      <c r="BY1337" s="116">
        <f t="shared" si="533"/>
        <v>120</v>
      </c>
      <c r="BZ1337" s="115" t="s">
        <v>325</v>
      </c>
      <c r="CA1337" s="116">
        <f t="shared" si="551"/>
        <v>0</v>
      </c>
      <c r="CB1337" s="116">
        <f t="shared" si="551"/>
        <v>0</v>
      </c>
      <c r="CC1337" s="116">
        <f t="shared" si="551"/>
        <v>0</v>
      </c>
      <c r="CD1337" s="116">
        <f t="shared" si="551"/>
        <v>120</v>
      </c>
      <c r="CE1337" s="116">
        <f t="shared" si="551"/>
        <v>0</v>
      </c>
      <c r="CF1337" s="116">
        <f t="shared" si="551"/>
        <v>0</v>
      </c>
      <c r="CG1337" s="116">
        <f t="shared" si="551"/>
        <v>0</v>
      </c>
      <c r="CH1337" s="116">
        <f t="shared" si="551"/>
        <v>0</v>
      </c>
      <c r="CI1337" s="116">
        <f t="shared" si="551"/>
        <v>0</v>
      </c>
      <c r="CJ1337" s="116"/>
      <c r="CK1337" s="116">
        <f t="shared" si="534"/>
        <v>120</v>
      </c>
      <c r="CM1337" s="216">
        <f>_xlfn.IFNA(VLOOKUP($C1337,'Sch 1 - QA Rates'!$B$4:$C$19,2,FALSE ),0)</f>
        <v>124</v>
      </c>
      <c r="CN1337" s="216">
        <f t="shared" si="552"/>
        <v>0</v>
      </c>
      <c r="CO1337" s="216">
        <f t="shared" si="553"/>
        <v>0</v>
      </c>
      <c r="CP1337" s="216">
        <f t="shared" si="554"/>
        <v>14880</v>
      </c>
      <c r="CQ1337" s="216">
        <f t="shared" si="555"/>
        <v>0</v>
      </c>
      <c r="CR1337" s="216">
        <f t="shared" si="556"/>
        <v>0</v>
      </c>
      <c r="CS1337" s="221">
        <f t="shared" si="557"/>
        <v>14880</v>
      </c>
      <c r="CT1337" s="4" t="s">
        <v>325</v>
      </c>
    </row>
    <row r="1338" spans="1:98" outlineLevel="1">
      <c r="A1338" s="129">
        <v>6</v>
      </c>
      <c r="B1338" s="208" t="s">
        <v>310</v>
      </c>
      <c r="C1338" s="132" t="str">
        <f>_xlfn.IFNA(VLOOKUP($B1338,'Sch 2 - QA Team Roster'!$B$4:$C$32,2,FALSE )," ")</f>
        <v>QA Sr. Administrative Assistant</v>
      </c>
      <c r="D1338" s="323">
        <f>_xlfn.IFNA(VLOOKUP($C1338,'Sch 1 - QA Rates'!$B$4:$C$28,2,FALSE )," ")</f>
        <v>45</v>
      </c>
      <c r="E1338" s="210"/>
      <c r="F1338" s="210"/>
      <c r="G1338" s="210"/>
      <c r="H1338" s="210"/>
      <c r="I1338" s="210"/>
      <c r="J1338" s="210"/>
      <c r="K1338" s="210"/>
      <c r="L1338" s="210"/>
      <c r="M1338" s="210"/>
      <c r="N1338" s="210"/>
      <c r="O1338" s="210"/>
      <c r="P1338" s="210"/>
      <c r="Q1338" s="210"/>
      <c r="R1338" s="210"/>
      <c r="S1338" s="210"/>
      <c r="T1338" s="210"/>
      <c r="U1338" s="210"/>
      <c r="V1338" s="210"/>
      <c r="W1338" s="210"/>
      <c r="X1338" s="210"/>
      <c r="Y1338" s="210"/>
      <c r="Z1338" s="210"/>
      <c r="AA1338" s="210"/>
      <c r="AB1338" s="210"/>
      <c r="AC1338" s="210"/>
      <c r="AD1338" s="210"/>
      <c r="AE1338" s="210"/>
      <c r="AF1338" s="210"/>
      <c r="AG1338" s="210"/>
      <c r="AH1338" s="210"/>
      <c r="AI1338" s="477"/>
      <c r="AJ1338" s="477">
        <v>4</v>
      </c>
      <c r="AK1338" s="477">
        <v>4</v>
      </c>
      <c r="AL1338" s="210"/>
      <c r="AM1338" s="210"/>
      <c r="AN1338" s="210"/>
      <c r="AO1338" s="210"/>
      <c r="AP1338" s="210"/>
      <c r="AQ1338" s="210"/>
      <c r="AR1338" s="210"/>
      <c r="AS1338" s="210"/>
      <c r="AT1338" s="210"/>
      <c r="AU1338" s="210"/>
      <c r="AV1338" s="210"/>
      <c r="AW1338" s="210"/>
      <c r="AX1338" s="210"/>
      <c r="AY1338" s="210"/>
      <c r="AZ1338" s="116"/>
      <c r="BA1338" s="116"/>
      <c r="BB1338" s="116"/>
      <c r="BC1338" s="116"/>
      <c r="BD1338" s="116"/>
      <c r="BE1338" s="116"/>
      <c r="BF1338" s="116"/>
      <c r="BG1338" s="116"/>
      <c r="BH1338" s="116"/>
      <c r="BI1338" s="116"/>
      <c r="BJ1338" s="116"/>
      <c r="BK1338" s="116"/>
      <c r="BL1338" s="116"/>
      <c r="BM1338" s="116">
        <f t="shared" si="543"/>
        <v>8</v>
      </c>
      <c r="BN1338" s="37"/>
      <c r="BO1338" s="116">
        <f t="shared" si="550"/>
        <v>0</v>
      </c>
      <c r="BP1338" s="116">
        <f t="shared" si="550"/>
        <v>0</v>
      </c>
      <c r="BQ1338" s="116">
        <f t="shared" si="550"/>
        <v>0</v>
      </c>
      <c r="BR1338" s="116">
        <f t="shared" si="550"/>
        <v>8</v>
      </c>
      <c r="BS1338" s="116">
        <f t="shared" si="550"/>
        <v>0</v>
      </c>
      <c r="BT1338" s="116">
        <f t="shared" si="550"/>
        <v>0</v>
      </c>
      <c r="BU1338" s="116">
        <f t="shared" si="550"/>
        <v>0</v>
      </c>
      <c r="BV1338" s="116">
        <f t="shared" si="550"/>
        <v>0</v>
      </c>
      <c r="BW1338" s="116">
        <f t="shared" si="550"/>
        <v>0</v>
      </c>
      <c r="BX1338" s="116"/>
      <c r="BY1338" s="116">
        <f t="shared" si="533"/>
        <v>8</v>
      </c>
      <c r="BZ1338" s="116"/>
      <c r="CA1338" s="116">
        <f t="shared" si="551"/>
        <v>0</v>
      </c>
      <c r="CB1338" s="116">
        <f t="shared" si="551"/>
        <v>0</v>
      </c>
      <c r="CC1338" s="116">
        <f t="shared" si="551"/>
        <v>0</v>
      </c>
      <c r="CD1338" s="116">
        <f t="shared" si="551"/>
        <v>8</v>
      </c>
      <c r="CE1338" s="116">
        <f t="shared" si="551"/>
        <v>0</v>
      </c>
      <c r="CF1338" s="116">
        <f t="shared" si="551"/>
        <v>0</v>
      </c>
      <c r="CG1338" s="116">
        <f t="shared" si="551"/>
        <v>0</v>
      </c>
      <c r="CH1338" s="116">
        <f t="shared" si="551"/>
        <v>0</v>
      </c>
      <c r="CI1338" s="116">
        <f t="shared" si="551"/>
        <v>0</v>
      </c>
      <c r="CJ1338" s="116"/>
      <c r="CK1338" s="116">
        <f t="shared" si="534"/>
        <v>8</v>
      </c>
      <c r="CM1338" s="216">
        <f>_xlfn.IFNA(VLOOKUP($C1338,'Sch 1 - QA Rates'!$B$4:$C$19,2,FALSE ),0)</f>
        <v>45</v>
      </c>
      <c r="CN1338" s="216">
        <f t="shared" si="552"/>
        <v>0</v>
      </c>
      <c r="CO1338" s="216">
        <f t="shared" si="553"/>
        <v>0</v>
      </c>
      <c r="CP1338" s="216">
        <f t="shared" si="554"/>
        <v>360</v>
      </c>
      <c r="CQ1338" s="216">
        <f t="shared" si="555"/>
        <v>0</v>
      </c>
      <c r="CR1338" s="216">
        <f t="shared" si="556"/>
        <v>0</v>
      </c>
      <c r="CS1338" s="221">
        <f t="shared" si="557"/>
        <v>360</v>
      </c>
    </row>
    <row r="1339" spans="1:98" outlineLevel="1">
      <c r="A1339" s="129">
        <v>7</v>
      </c>
      <c r="B1339" s="208" t="s">
        <v>315</v>
      </c>
      <c r="C1339" s="132" t="str">
        <f>_xlfn.IFNA(VLOOKUP($B1339,'Sch 2 - QA Team Roster'!$B$4:$C$32,2,FALSE )," ")</f>
        <v>QA Executive</v>
      </c>
      <c r="D1339" s="323">
        <f>_xlfn.IFNA(VLOOKUP($C1339,'Sch 1 - QA Rates'!$B$4:$C$28,2,FALSE )," ")</f>
        <v>154</v>
      </c>
      <c r="E1339" s="210"/>
      <c r="F1339" s="210"/>
      <c r="G1339" s="210"/>
      <c r="H1339" s="210"/>
      <c r="I1339" s="210"/>
      <c r="J1339" s="210"/>
      <c r="K1339" s="210"/>
      <c r="L1339" s="210"/>
      <c r="M1339" s="210"/>
      <c r="N1339" s="210"/>
      <c r="O1339" s="210"/>
      <c r="P1339" s="210"/>
      <c r="Q1339" s="210"/>
      <c r="R1339" s="210"/>
      <c r="S1339" s="210"/>
      <c r="T1339" s="210"/>
      <c r="U1339" s="210"/>
      <c r="V1339" s="210"/>
      <c r="W1339" s="210"/>
      <c r="X1339" s="210"/>
      <c r="Y1339" s="210"/>
      <c r="Z1339" s="210"/>
      <c r="AA1339" s="210"/>
      <c r="AB1339" s="210"/>
      <c r="AC1339" s="210"/>
      <c r="AD1339" s="210"/>
      <c r="AE1339" s="210"/>
      <c r="AF1339" s="210"/>
      <c r="AG1339" s="210"/>
      <c r="AH1339" s="210"/>
      <c r="AI1339" s="477"/>
      <c r="AJ1339" s="477"/>
      <c r="AK1339" s="477">
        <v>4</v>
      </c>
      <c r="AL1339" s="210"/>
      <c r="AM1339" s="210"/>
      <c r="AN1339" s="210"/>
      <c r="AO1339" s="210"/>
      <c r="AP1339" s="210"/>
      <c r="AQ1339" s="210"/>
      <c r="AR1339" s="210"/>
      <c r="AS1339" s="210"/>
      <c r="AT1339" s="210"/>
      <c r="AU1339" s="210"/>
      <c r="AV1339" s="210"/>
      <c r="AW1339" s="210"/>
      <c r="AX1339" s="210"/>
      <c r="AY1339" s="210"/>
      <c r="AZ1339" s="116"/>
      <c r="BA1339" s="116"/>
      <c r="BB1339" s="116"/>
      <c r="BC1339" s="116"/>
      <c r="BD1339" s="116"/>
      <c r="BE1339" s="116"/>
      <c r="BF1339" s="116"/>
      <c r="BG1339" s="116"/>
      <c r="BH1339" s="116"/>
      <c r="BI1339" s="116"/>
      <c r="BJ1339" s="116"/>
      <c r="BK1339" s="116"/>
      <c r="BL1339" s="116"/>
      <c r="BM1339" s="116">
        <f t="shared" si="543"/>
        <v>4</v>
      </c>
      <c r="BN1339" s="37"/>
      <c r="BO1339" s="116">
        <f t="shared" si="550"/>
        <v>0</v>
      </c>
      <c r="BP1339" s="116">
        <f t="shared" si="550"/>
        <v>0</v>
      </c>
      <c r="BQ1339" s="116">
        <f t="shared" si="550"/>
        <v>0</v>
      </c>
      <c r="BR1339" s="116">
        <f t="shared" si="550"/>
        <v>4</v>
      </c>
      <c r="BS1339" s="116">
        <f t="shared" si="550"/>
        <v>0</v>
      </c>
      <c r="BT1339" s="116">
        <f t="shared" si="550"/>
        <v>0</v>
      </c>
      <c r="BU1339" s="116">
        <f t="shared" si="550"/>
        <v>0</v>
      </c>
      <c r="BV1339" s="116">
        <f t="shared" si="550"/>
        <v>0</v>
      </c>
      <c r="BW1339" s="116">
        <f t="shared" si="550"/>
        <v>0</v>
      </c>
      <c r="BX1339" s="116"/>
      <c r="BY1339" s="116">
        <f t="shared" si="533"/>
        <v>4</v>
      </c>
      <c r="BZ1339" s="116"/>
      <c r="CA1339" s="116">
        <f t="shared" si="551"/>
        <v>0</v>
      </c>
      <c r="CB1339" s="116">
        <f t="shared" si="551"/>
        <v>0</v>
      </c>
      <c r="CC1339" s="116">
        <f t="shared" si="551"/>
        <v>0</v>
      </c>
      <c r="CD1339" s="116">
        <f t="shared" si="551"/>
        <v>4</v>
      </c>
      <c r="CE1339" s="116">
        <f t="shared" si="551"/>
        <v>0</v>
      </c>
      <c r="CF1339" s="116">
        <f t="shared" si="551"/>
        <v>0</v>
      </c>
      <c r="CG1339" s="116">
        <f t="shared" si="551"/>
        <v>0</v>
      </c>
      <c r="CH1339" s="116">
        <f t="shared" si="551"/>
        <v>0</v>
      </c>
      <c r="CI1339" s="116">
        <f t="shared" si="551"/>
        <v>0</v>
      </c>
      <c r="CJ1339" s="116"/>
      <c r="CK1339" s="116">
        <f t="shared" si="534"/>
        <v>4</v>
      </c>
      <c r="CM1339" s="216">
        <f>_xlfn.IFNA(VLOOKUP($C1339,'Sch 1 - QA Rates'!$B$4:$C$19,2,FALSE ),0)</f>
        <v>154</v>
      </c>
      <c r="CN1339" s="216">
        <f t="shared" si="552"/>
        <v>0</v>
      </c>
      <c r="CO1339" s="216">
        <f t="shared" si="553"/>
        <v>0</v>
      </c>
      <c r="CP1339" s="216">
        <f t="shared" si="554"/>
        <v>616</v>
      </c>
      <c r="CQ1339" s="216">
        <f t="shared" si="555"/>
        <v>0</v>
      </c>
      <c r="CR1339" s="216">
        <f t="shared" si="556"/>
        <v>0</v>
      </c>
      <c r="CS1339" s="221">
        <f t="shared" si="557"/>
        <v>616</v>
      </c>
    </row>
    <row r="1340" spans="1:98" outlineLevel="1">
      <c r="A1340" s="129">
        <v>8</v>
      </c>
      <c r="B1340" s="133"/>
      <c r="C1340" s="132" t="str">
        <f>_xlfn.IFNA(VLOOKUP($B1340,'Sch 2 - QA Team Roster'!$B$4:$C$32,2,FALSE )," ")</f>
        <v xml:space="preserve"> </v>
      </c>
      <c r="D1340" s="323"/>
      <c r="E1340" s="210"/>
      <c r="F1340" s="210"/>
      <c r="G1340" s="210"/>
      <c r="H1340" s="210"/>
      <c r="I1340" s="210"/>
      <c r="J1340" s="210"/>
      <c r="K1340" s="210"/>
      <c r="L1340" s="210"/>
      <c r="M1340" s="210"/>
      <c r="N1340" s="210"/>
      <c r="O1340" s="210"/>
      <c r="P1340" s="210"/>
      <c r="Q1340" s="210"/>
      <c r="R1340" s="210"/>
      <c r="S1340" s="210"/>
      <c r="T1340" s="210"/>
      <c r="U1340" s="210"/>
      <c r="V1340" s="210"/>
      <c r="W1340" s="210"/>
      <c r="X1340" s="210"/>
      <c r="Y1340" s="210"/>
      <c r="Z1340" s="210"/>
      <c r="AA1340" s="210"/>
      <c r="AB1340" s="210"/>
      <c r="AC1340" s="210"/>
      <c r="AD1340" s="210"/>
      <c r="AE1340" s="210"/>
      <c r="AF1340" s="210"/>
      <c r="AG1340" s="210"/>
      <c r="AH1340" s="210"/>
      <c r="AI1340" s="210"/>
      <c r="AJ1340" s="210"/>
      <c r="AK1340" s="210"/>
      <c r="AL1340" s="210"/>
      <c r="AM1340" s="210"/>
      <c r="AN1340" s="210"/>
      <c r="AO1340" s="210"/>
      <c r="AP1340" s="210"/>
      <c r="AQ1340" s="210"/>
      <c r="AR1340" s="210"/>
      <c r="AS1340" s="210"/>
      <c r="AT1340" s="210"/>
      <c r="AU1340" s="210"/>
      <c r="AV1340" s="210"/>
      <c r="AW1340" s="210"/>
      <c r="AX1340" s="210"/>
      <c r="AY1340" s="210"/>
      <c r="AZ1340" s="116"/>
      <c r="BA1340" s="116"/>
      <c r="BB1340" s="116"/>
      <c r="BC1340" s="116"/>
      <c r="BD1340" s="116"/>
      <c r="BE1340" s="116"/>
      <c r="BF1340" s="116"/>
      <c r="BG1340" s="116"/>
      <c r="BH1340" s="116"/>
      <c r="BI1340" s="116"/>
      <c r="BJ1340" s="116"/>
      <c r="BK1340" s="116"/>
      <c r="BL1340" s="116"/>
      <c r="BM1340" s="116">
        <f t="shared" si="543"/>
        <v>0</v>
      </c>
      <c r="BN1340" s="37"/>
      <c r="BO1340" s="116">
        <f t="shared" si="550"/>
        <v>0</v>
      </c>
      <c r="BP1340" s="116">
        <f t="shared" si="550"/>
        <v>0</v>
      </c>
      <c r="BQ1340" s="116">
        <f t="shared" si="550"/>
        <v>0</v>
      </c>
      <c r="BR1340" s="116">
        <f t="shared" si="550"/>
        <v>0</v>
      </c>
      <c r="BS1340" s="116">
        <f t="shared" si="550"/>
        <v>0</v>
      </c>
      <c r="BT1340" s="116">
        <f t="shared" si="550"/>
        <v>0</v>
      </c>
      <c r="BU1340" s="116">
        <f t="shared" si="550"/>
        <v>0</v>
      </c>
      <c r="BV1340" s="116">
        <f t="shared" si="550"/>
        <v>0</v>
      </c>
      <c r="BW1340" s="116">
        <f t="shared" si="550"/>
        <v>0</v>
      </c>
      <c r="BX1340" s="116"/>
      <c r="BY1340" s="116">
        <f t="shared" si="533"/>
        <v>0</v>
      </c>
      <c r="BZ1340" s="116"/>
      <c r="CA1340" s="116">
        <f t="shared" si="551"/>
        <v>0</v>
      </c>
      <c r="CB1340" s="116">
        <f t="shared" si="551"/>
        <v>0</v>
      </c>
      <c r="CC1340" s="116">
        <f t="shared" si="551"/>
        <v>0</v>
      </c>
      <c r="CD1340" s="116">
        <f t="shared" si="551"/>
        <v>0</v>
      </c>
      <c r="CE1340" s="116">
        <f t="shared" si="551"/>
        <v>0</v>
      </c>
      <c r="CF1340" s="116">
        <f t="shared" si="551"/>
        <v>0</v>
      </c>
      <c r="CG1340" s="116">
        <f t="shared" si="551"/>
        <v>0</v>
      </c>
      <c r="CH1340" s="116">
        <f t="shared" si="551"/>
        <v>0</v>
      </c>
      <c r="CI1340" s="116">
        <f t="shared" si="551"/>
        <v>0</v>
      </c>
      <c r="CJ1340" s="116"/>
      <c r="CK1340" s="116">
        <f t="shared" si="534"/>
        <v>0</v>
      </c>
      <c r="CM1340" s="216">
        <f>_xlfn.IFNA(VLOOKUP($C1340,'Sch 1 - QA Rates'!$B$4:$C$19,2,FALSE ),0)</f>
        <v>0</v>
      </c>
      <c r="CN1340" s="216">
        <f t="shared" si="552"/>
        <v>0</v>
      </c>
      <c r="CO1340" s="216">
        <f t="shared" si="553"/>
        <v>0</v>
      </c>
      <c r="CP1340" s="216">
        <f t="shared" si="554"/>
        <v>0</v>
      </c>
      <c r="CQ1340" s="216">
        <f t="shared" si="555"/>
        <v>0</v>
      </c>
      <c r="CR1340" s="216">
        <f t="shared" si="556"/>
        <v>0</v>
      </c>
      <c r="CS1340" s="221">
        <f t="shared" si="557"/>
        <v>0</v>
      </c>
    </row>
    <row r="1341" spans="1:98" ht="14" customHeight="1" outlineLevel="1">
      <c r="A1341" s="129">
        <v>9</v>
      </c>
      <c r="B1341" s="133"/>
      <c r="C1341" s="132" t="str">
        <f>_xlfn.IFNA(VLOOKUP($B1341,'Sch 2 - QA Team Roster'!$B$4:$C$32,2,FALSE )," ")</f>
        <v xml:space="preserve"> </v>
      </c>
      <c r="D1341" s="323"/>
      <c r="E1341" s="210"/>
      <c r="F1341" s="210"/>
      <c r="G1341" s="210"/>
      <c r="H1341" s="210"/>
      <c r="I1341" s="210"/>
      <c r="J1341" s="210"/>
      <c r="K1341" s="210"/>
      <c r="L1341" s="210"/>
      <c r="M1341" s="210"/>
      <c r="N1341" s="210"/>
      <c r="O1341" s="210"/>
      <c r="P1341" s="210"/>
      <c r="Q1341" s="210"/>
      <c r="R1341" s="210"/>
      <c r="S1341" s="210"/>
      <c r="T1341" s="210"/>
      <c r="U1341" s="210"/>
      <c r="V1341" s="210"/>
      <c r="W1341" s="210"/>
      <c r="X1341" s="210"/>
      <c r="Y1341" s="210"/>
      <c r="Z1341" s="210"/>
      <c r="AA1341" s="210"/>
      <c r="AB1341" s="210"/>
      <c r="AC1341" s="210"/>
      <c r="AD1341" s="210"/>
      <c r="AE1341" s="210"/>
      <c r="AF1341" s="210"/>
      <c r="AG1341" s="210"/>
      <c r="AH1341" s="210"/>
      <c r="AI1341" s="210"/>
      <c r="AJ1341" s="210"/>
      <c r="AK1341" s="210"/>
      <c r="AL1341" s="210"/>
      <c r="AM1341" s="210"/>
      <c r="AN1341" s="210"/>
      <c r="AO1341" s="210"/>
      <c r="AP1341" s="210"/>
      <c r="AQ1341" s="210"/>
      <c r="AR1341" s="210"/>
      <c r="AS1341" s="210"/>
      <c r="AT1341" s="210"/>
      <c r="AU1341" s="210"/>
      <c r="AV1341" s="210"/>
      <c r="AW1341" s="210"/>
      <c r="AX1341" s="210"/>
      <c r="AY1341" s="210"/>
      <c r="AZ1341" s="116"/>
      <c r="BA1341" s="116"/>
      <c r="BB1341" s="116"/>
      <c r="BC1341" s="116"/>
      <c r="BD1341" s="116"/>
      <c r="BE1341" s="116"/>
      <c r="BF1341" s="116"/>
      <c r="BG1341" s="116"/>
      <c r="BH1341" s="116"/>
      <c r="BI1341" s="116"/>
      <c r="BJ1341" s="116"/>
      <c r="BK1341" s="116"/>
      <c r="BL1341" s="116"/>
      <c r="BM1341" s="116">
        <f t="shared" si="543"/>
        <v>0</v>
      </c>
      <c r="BN1341" s="37"/>
      <c r="BO1341" s="116">
        <f t="shared" si="550"/>
        <v>0</v>
      </c>
      <c r="BP1341" s="116">
        <f t="shared" si="550"/>
        <v>0</v>
      </c>
      <c r="BQ1341" s="116">
        <f t="shared" si="550"/>
        <v>0</v>
      </c>
      <c r="BR1341" s="116">
        <f t="shared" si="550"/>
        <v>0</v>
      </c>
      <c r="BS1341" s="116">
        <f t="shared" si="550"/>
        <v>0</v>
      </c>
      <c r="BT1341" s="116">
        <f t="shared" si="550"/>
        <v>0</v>
      </c>
      <c r="BU1341" s="116">
        <f t="shared" si="550"/>
        <v>0</v>
      </c>
      <c r="BV1341" s="116">
        <f t="shared" si="550"/>
        <v>0</v>
      </c>
      <c r="BW1341" s="116">
        <f t="shared" si="550"/>
        <v>0</v>
      </c>
      <c r="BX1341" s="116"/>
      <c r="BY1341" s="116">
        <f t="shared" si="533"/>
        <v>0</v>
      </c>
      <c r="BZ1341" s="116"/>
      <c r="CA1341" s="116">
        <f t="shared" si="551"/>
        <v>0</v>
      </c>
      <c r="CB1341" s="116">
        <f t="shared" si="551"/>
        <v>0</v>
      </c>
      <c r="CC1341" s="116">
        <f t="shared" si="551"/>
        <v>0</v>
      </c>
      <c r="CD1341" s="116">
        <f t="shared" si="551"/>
        <v>0</v>
      </c>
      <c r="CE1341" s="116">
        <f t="shared" si="551"/>
        <v>0</v>
      </c>
      <c r="CF1341" s="116">
        <f t="shared" si="551"/>
        <v>0</v>
      </c>
      <c r="CG1341" s="116">
        <f t="shared" si="551"/>
        <v>0</v>
      </c>
      <c r="CH1341" s="116">
        <f t="shared" si="551"/>
        <v>0</v>
      </c>
      <c r="CI1341" s="116">
        <f t="shared" si="551"/>
        <v>0</v>
      </c>
      <c r="CJ1341" s="116"/>
      <c r="CK1341" s="116">
        <f t="shared" si="534"/>
        <v>0</v>
      </c>
      <c r="CM1341" s="216">
        <f>_xlfn.IFNA(VLOOKUP($C1341,'Sch 1 - QA Rates'!$B$4:$C$19,2,FALSE ),0)</f>
        <v>0</v>
      </c>
      <c r="CN1341" s="216">
        <f t="shared" si="552"/>
        <v>0</v>
      </c>
      <c r="CO1341" s="216">
        <f t="shared" si="553"/>
        <v>0</v>
      </c>
      <c r="CP1341" s="216">
        <f t="shared" si="554"/>
        <v>0</v>
      </c>
      <c r="CQ1341" s="216">
        <f t="shared" si="555"/>
        <v>0</v>
      </c>
      <c r="CR1341" s="216">
        <f t="shared" si="556"/>
        <v>0</v>
      </c>
      <c r="CS1341" s="221">
        <f t="shared" si="557"/>
        <v>0</v>
      </c>
    </row>
    <row r="1342" spans="1:98" outlineLevel="1">
      <c r="A1342" s="129">
        <v>10</v>
      </c>
      <c r="B1342" s="133"/>
      <c r="C1342" s="132" t="str">
        <f>_xlfn.IFNA(VLOOKUP($B1342,'Sch 2 - QA Team Roster'!$B$4:$C$32,2,FALSE )," ")</f>
        <v xml:space="preserve"> </v>
      </c>
      <c r="D1342" s="323"/>
      <c r="E1342" s="210"/>
      <c r="F1342" s="210"/>
      <c r="G1342" s="210"/>
      <c r="H1342" s="210"/>
      <c r="I1342" s="210"/>
      <c r="J1342" s="210"/>
      <c r="K1342" s="210"/>
      <c r="L1342" s="210"/>
      <c r="M1342" s="210"/>
      <c r="N1342" s="210"/>
      <c r="O1342" s="210"/>
      <c r="P1342" s="210"/>
      <c r="Q1342" s="210"/>
      <c r="R1342" s="210"/>
      <c r="S1342" s="210"/>
      <c r="T1342" s="210"/>
      <c r="U1342" s="210"/>
      <c r="V1342" s="210"/>
      <c r="W1342" s="210"/>
      <c r="X1342" s="210"/>
      <c r="Y1342" s="210"/>
      <c r="Z1342" s="210"/>
      <c r="AA1342" s="210"/>
      <c r="AB1342" s="210"/>
      <c r="AC1342" s="210"/>
      <c r="AD1342" s="210"/>
      <c r="AE1342" s="210"/>
      <c r="AF1342" s="210"/>
      <c r="AG1342" s="210"/>
      <c r="AH1342" s="210"/>
      <c r="AI1342" s="210"/>
      <c r="AJ1342" s="210"/>
      <c r="AK1342" s="210"/>
      <c r="AL1342" s="210"/>
      <c r="AM1342" s="210"/>
      <c r="AN1342" s="210"/>
      <c r="AO1342" s="210"/>
      <c r="AP1342" s="210"/>
      <c r="AQ1342" s="210"/>
      <c r="AR1342" s="210"/>
      <c r="AS1342" s="210"/>
      <c r="AT1342" s="210"/>
      <c r="AU1342" s="210"/>
      <c r="AV1342" s="210"/>
      <c r="AW1342" s="210"/>
      <c r="AX1342" s="210"/>
      <c r="AY1342" s="210"/>
      <c r="AZ1342" s="116"/>
      <c r="BA1342" s="116"/>
      <c r="BB1342" s="116"/>
      <c r="BC1342" s="116"/>
      <c r="BD1342" s="116"/>
      <c r="BE1342" s="116"/>
      <c r="BF1342" s="116"/>
      <c r="BG1342" s="116"/>
      <c r="BH1342" s="116"/>
      <c r="BI1342" s="116"/>
      <c r="BJ1342" s="116"/>
      <c r="BK1342" s="116"/>
      <c r="BL1342" s="116"/>
      <c r="BM1342" s="116">
        <f t="shared" si="543"/>
        <v>0</v>
      </c>
      <c r="BN1342" s="37"/>
      <c r="BO1342" s="116">
        <f t="shared" si="550"/>
        <v>0</v>
      </c>
      <c r="BP1342" s="116">
        <f t="shared" si="550"/>
        <v>0</v>
      </c>
      <c r="BQ1342" s="116">
        <f t="shared" si="550"/>
        <v>0</v>
      </c>
      <c r="BR1342" s="116">
        <f t="shared" si="550"/>
        <v>0</v>
      </c>
      <c r="BS1342" s="116">
        <f t="shared" si="550"/>
        <v>0</v>
      </c>
      <c r="BT1342" s="116">
        <f t="shared" si="550"/>
        <v>0</v>
      </c>
      <c r="BU1342" s="116">
        <f t="shared" si="550"/>
        <v>0</v>
      </c>
      <c r="BV1342" s="116">
        <f t="shared" si="550"/>
        <v>0</v>
      </c>
      <c r="BW1342" s="116">
        <f t="shared" si="550"/>
        <v>0</v>
      </c>
      <c r="BX1342" s="116"/>
      <c r="BY1342" s="116">
        <f t="shared" si="533"/>
        <v>0</v>
      </c>
      <c r="BZ1342" s="116"/>
      <c r="CA1342" s="116">
        <f t="shared" si="551"/>
        <v>0</v>
      </c>
      <c r="CB1342" s="116">
        <f t="shared" si="551"/>
        <v>0</v>
      </c>
      <c r="CC1342" s="116">
        <f t="shared" si="551"/>
        <v>0</v>
      </c>
      <c r="CD1342" s="116">
        <f t="shared" si="551"/>
        <v>0</v>
      </c>
      <c r="CE1342" s="116">
        <f t="shared" si="551"/>
        <v>0</v>
      </c>
      <c r="CF1342" s="116">
        <f t="shared" si="551"/>
        <v>0</v>
      </c>
      <c r="CG1342" s="116">
        <f t="shared" si="551"/>
        <v>0</v>
      </c>
      <c r="CH1342" s="116">
        <f t="shared" si="551"/>
        <v>0</v>
      </c>
      <c r="CI1342" s="116">
        <f t="shared" si="551"/>
        <v>0</v>
      </c>
      <c r="CJ1342" s="116"/>
      <c r="CK1342" s="116">
        <f t="shared" si="534"/>
        <v>0</v>
      </c>
      <c r="CM1342" s="216">
        <f>_xlfn.IFNA(VLOOKUP($C1342,'Sch 1 - QA Rates'!$B$4:$C$19,2,FALSE ),0)</f>
        <v>0</v>
      </c>
      <c r="CN1342" s="216">
        <f t="shared" si="552"/>
        <v>0</v>
      </c>
      <c r="CO1342" s="216">
        <f t="shared" si="553"/>
        <v>0</v>
      </c>
      <c r="CP1342" s="216">
        <f t="shared" si="554"/>
        <v>0</v>
      </c>
      <c r="CQ1342" s="216">
        <f t="shared" si="555"/>
        <v>0</v>
      </c>
      <c r="CR1342" s="216">
        <f t="shared" si="556"/>
        <v>0</v>
      </c>
      <c r="CS1342" s="221">
        <f t="shared" si="557"/>
        <v>0</v>
      </c>
    </row>
    <row r="1343" spans="1:98" outlineLevel="1">
      <c r="A1343" s="129">
        <v>11</v>
      </c>
      <c r="B1343" s="133"/>
      <c r="C1343" s="132" t="str">
        <f>_xlfn.IFNA(VLOOKUP($B1343,'Sch 2 - QA Team Roster'!$B$4:$C$32,2,FALSE )," ")</f>
        <v xml:space="preserve"> </v>
      </c>
      <c r="D1343" s="323"/>
      <c r="E1343" s="210"/>
      <c r="F1343" s="210"/>
      <c r="G1343" s="210"/>
      <c r="H1343" s="210"/>
      <c r="I1343" s="210"/>
      <c r="J1343" s="210"/>
      <c r="K1343" s="210"/>
      <c r="L1343" s="210"/>
      <c r="M1343" s="210"/>
      <c r="N1343" s="210"/>
      <c r="O1343" s="210"/>
      <c r="P1343" s="210"/>
      <c r="Q1343" s="210"/>
      <c r="R1343" s="210"/>
      <c r="S1343" s="210"/>
      <c r="T1343" s="210"/>
      <c r="U1343" s="210"/>
      <c r="V1343" s="210"/>
      <c r="W1343" s="210"/>
      <c r="X1343" s="210"/>
      <c r="Y1343" s="210"/>
      <c r="Z1343" s="210"/>
      <c r="AA1343" s="210"/>
      <c r="AB1343" s="210"/>
      <c r="AC1343" s="210"/>
      <c r="AD1343" s="210"/>
      <c r="AE1343" s="210"/>
      <c r="AF1343" s="210"/>
      <c r="AG1343" s="210"/>
      <c r="AH1343" s="210"/>
      <c r="AI1343" s="210"/>
      <c r="AJ1343" s="210"/>
      <c r="AK1343" s="210"/>
      <c r="AL1343" s="210"/>
      <c r="AM1343" s="210"/>
      <c r="AN1343" s="210"/>
      <c r="AO1343" s="210"/>
      <c r="AP1343" s="210"/>
      <c r="AQ1343" s="210"/>
      <c r="AR1343" s="210"/>
      <c r="AS1343" s="210"/>
      <c r="AT1343" s="210"/>
      <c r="AU1343" s="210"/>
      <c r="AV1343" s="210"/>
      <c r="AW1343" s="210"/>
      <c r="AX1343" s="210"/>
      <c r="AY1343" s="210"/>
      <c r="AZ1343" s="116"/>
      <c r="BA1343" s="116"/>
      <c r="BB1343" s="116"/>
      <c r="BC1343" s="116"/>
      <c r="BD1343" s="116"/>
      <c r="BE1343" s="116"/>
      <c r="BF1343" s="116"/>
      <c r="BG1343" s="116"/>
      <c r="BH1343" s="116"/>
      <c r="BI1343" s="116"/>
      <c r="BJ1343" s="116"/>
      <c r="BK1343" s="116"/>
      <c r="BL1343" s="116"/>
      <c r="BM1343" s="116">
        <f t="shared" si="543"/>
        <v>0</v>
      </c>
      <c r="BN1343" s="37"/>
      <c r="BO1343" s="116">
        <f t="shared" si="550"/>
        <v>0</v>
      </c>
      <c r="BP1343" s="116">
        <f t="shared" si="550"/>
        <v>0</v>
      </c>
      <c r="BQ1343" s="116">
        <f t="shared" si="550"/>
        <v>0</v>
      </c>
      <c r="BR1343" s="116">
        <f t="shared" si="550"/>
        <v>0</v>
      </c>
      <c r="BS1343" s="116">
        <f t="shared" si="550"/>
        <v>0</v>
      </c>
      <c r="BT1343" s="116">
        <f t="shared" si="550"/>
        <v>0</v>
      </c>
      <c r="BU1343" s="116">
        <f t="shared" si="550"/>
        <v>0</v>
      </c>
      <c r="BV1343" s="116">
        <f t="shared" si="550"/>
        <v>0</v>
      </c>
      <c r="BW1343" s="116">
        <f t="shared" si="550"/>
        <v>0</v>
      </c>
      <c r="BX1343" s="116"/>
      <c r="BY1343" s="116">
        <f t="shared" si="533"/>
        <v>0</v>
      </c>
      <c r="BZ1343" s="116"/>
      <c r="CA1343" s="116">
        <f t="shared" si="551"/>
        <v>0</v>
      </c>
      <c r="CB1343" s="116">
        <f t="shared" si="551"/>
        <v>0</v>
      </c>
      <c r="CC1343" s="116">
        <f t="shared" si="551"/>
        <v>0</v>
      </c>
      <c r="CD1343" s="116">
        <f t="shared" si="551"/>
        <v>0</v>
      </c>
      <c r="CE1343" s="116">
        <f t="shared" si="551"/>
        <v>0</v>
      </c>
      <c r="CF1343" s="116">
        <f t="shared" si="551"/>
        <v>0</v>
      </c>
      <c r="CG1343" s="116">
        <f t="shared" si="551"/>
        <v>0</v>
      </c>
      <c r="CH1343" s="116">
        <f t="shared" si="551"/>
        <v>0</v>
      </c>
      <c r="CI1343" s="116">
        <f t="shared" si="551"/>
        <v>0</v>
      </c>
      <c r="CJ1343" s="116"/>
      <c r="CK1343" s="116">
        <f t="shared" si="534"/>
        <v>0</v>
      </c>
      <c r="CM1343" s="216">
        <f>_xlfn.IFNA(VLOOKUP($C1343,'Sch 1 - QA Rates'!$B$4:$C$19,2,FALSE ),0)</f>
        <v>0</v>
      </c>
      <c r="CN1343" s="216">
        <f t="shared" si="552"/>
        <v>0</v>
      </c>
      <c r="CO1343" s="216">
        <f t="shared" si="553"/>
        <v>0</v>
      </c>
      <c r="CP1343" s="216">
        <f t="shared" si="554"/>
        <v>0</v>
      </c>
      <c r="CQ1343" s="216">
        <f t="shared" si="555"/>
        <v>0</v>
      </c>
      <c r="CR1343" s="216">
        <f t="shared" si="556"/>
        <v>0</v>
      </c>
      <c r="CS1343" s="221">
        <f t="shared" si="557"/>
        <v>0</v>
      </c>
    </row>
    <row r="1344" spans="1:98" outlineLevel="1">
      <c r="A1344" s="129">
        <v>12</v>
      </c>
      <c r="B1344" s="133"/>
      <c r="C1344" s="132" t="str">
        <f>_xlfn.IFNA(VLOOKUP($B1344,'Sch 2 - QA Team Roster'!$B$4:$C$32,2,FALSE )," ")</f>
        <v xml:space="preserve"> </v>
      </c>
      <c r="D1344" s="323"/>
      <c r="E1344" s="210"/>
      <c r="F1344" s="210"/>
      <c r="G1344" s="210"/>
      <c r="H1344" s="210"/>
      <c r="I1344" s="210"/>
      <c r="J1344" s="210"/>
      <c r="K1344" s="210"/>
      <c r="L1344" s="210"/>
      <c r="M1344" s="210"/>
      <c r="N1344" s="210"/>
      <c r="O1344" s="210"/>
      <c r="P1344" s="210"/>
      <c r="Q1344" s="210"/>
      <c r="R1344" s="210"/>
      <c r="S1344" s="210"/>
      <c r="T1344" s="210"/>
      <c r="U1344" s="210"/>
      <c r="V1344" s="210"/>
      <c r="W1344" s="210"/>
      <c r="X1344" s="210"/>
      <c r="Y1344" s="210"/>
      <c r="Z1344" s="210"/>
      <c r="AA1344" s="210"/>
      <c r="AB1344" s="210"/>
      <c r="AC1344" s="210"/>
      <c r="AD1344" s="210"/>
      <c r="AE1344" s="210"/>
      <c r="AF1344" s="210"/>
      <c r="AG1344" s="210"/>
      <c r="AH1344" s="210"/>
      <c r="AI1344" s="210"/>
      <c r="AJ1344" s="210"/>
      <c r="AK1344" s="210"/>
      <c r="AL1344" s="210"/>
      <c r="AM1344" s="210"/>
      <c r="AN1344" s="210"/>
      <c r="AO1344" s="210"/>
      <c r="AP1344" s="210"/>
      <c r="AQ1344" s="210"/>
      <c r="AR1344" s="210"/>
      <c r="AS1344" s="210"/>
      <c r="AT1344" s="210"/>
      <c r="AU1344" s="210"/>
      <c r="AV1344" s="210"/>
      <c r="AW1344" s="210"/>
      <c r="AX1344" s="210"/>
      <c r="AY1344" s="210"/>
      <c r="AZ1344" s="116"/>
      <c r="BA1344" s="116"/>
      <c r="BB1344" s="116"/>
      <c r="BC1344" s="116"/>
      <c r="BD1344" s="116"/>
      <c r="BE1344" s="116"/>
      <c r="BF1344" s="116"/>
      <c r="BG1344" s="116"/>
      <c r="BH1344" s="116"/>
      <c r="BI1344" s="116"/>
      <c r="BJ1344" s="116"/>
      <c r="BK1344" s="116"/>
      <c r="BL1344" s="116"/>
      <c r="BM1344" s="116">
        <f t="shared" si="543"/>
        <v>0</v>
      </c>
      <c r="BN1344" s="37"/>
      <c r="BO1344" s="116">
        <f t="shared" si="550"/>
        <v>0</v>
      </c>
      <c r="BP1344" s="116">
        <f t="shared" si="550"/>
        <v>0</v>
      </c>
      <c r="BQ1344" s="116">
        <f t="shared" si="550"/>
        <v>0</v>
      </c>
      <c r="BR1344" s="116">
        <f t="shared" si="550"/>
        <v>0</v>
      </c>
      <c r="BS1344" s="116">
        <f t="shared" si="550"/>
        <v>0</v>
      </c>
      <c r="BT1344" s="116">
        <f t="shared" si="550"/>
        <v>0</v>
      </c>
      <c r="BU1344" s="116">
        <f t="shared" si="550"/>
        <v>0</v>
      </c>
      <c r="BV1344" s="116">
        <f t="shared" si="550"/>
        <v>0</v>
      </c>
      <c r="BW1344" s="116">
        <f t="shared" si="550"/>
        <v>0</v>
      </c>
      <c r="BX1344" s="116"/>
      <c r="BY1344" s="116">
        <f t="shared" si="533"/>
        <v>0</v>
      </c>
      <c r="BZ1344" s="116"/>
      <c r="CA1344" s="116">
        <f t="shared" si="551"/>
        <v>0</v>
      </c>
      <c r="CB1344" s="116">
        <f t="shared" si="551"/>
        <v>0</v>
      </c>
      <c r="CC1344" s="116">
        <f t="shared" si="551"/>
        <v>0</v>
      </c>
      <c r="CD1344" s="116">
        <f t="shared" si="551"/>
        <v>0</v>
      </c>
      <c r="CE1344" s="116">
        <f t="shared" si="551"/>
        <v>0</v>
      </c>
      <c r="CF1344" s="116">
        <f t="shared" si="551"/>
        <v>0</v>
      </c>
      <c r="CG1344" s="116">
        <f t="shared" si="551"/>
        <v>0</v>
      </c>
      <c r="CH1344" s="116">
        <f t="shared" si="551"/>
        <v>0</v>
      </c>
      <c r="CI1344" s="116">
        <f t="shared" si="551"/>
        <v>0</v>
      </c>
      <c r="CJ1344" s="116"/>
      <c r="CK1344" s="116">
        <f t="shared" si="534"/>
        <v>0</v>
      </c>
      <c r="CM1344" s="216">
        <f>_xlfn.IFNA(VLOOKUP($C1344,'Sch 1 - QA Rates'!$B$4:$C$19,2,FALSE ),0)</f>
        <v>0</v>
      </c>
      <c r="CN1344" s="216">
        <f t="shared" si="552"/>
        <v>0</v>
      </c>
      <c r="CO1344" s="216">
        <f t="shared" si="553"/>
        <v>0</v>
      </c>
      <c r="CP1344" s="216">
        <f t="shared" si="554"/>
        <v>0</v>
      </c>
      <c r="CQ1344" s="216">
        <f t="shared" si="555"/>
        <v>0</v>
      </c>
      <c r="CR1344" s="216">
        <f t="shared" si="556"/>
        <v>0</v>
      </c>
      <c r="CS1344" s="221">
        <f t="shared" si="557"/>
        <v>0</v>
      </c>
    </row>
    <row r="1345" spans="1:98" outlineLevel="1">
      <c r="A1345" s="129">
        <v>13</v>
      </c>
      <c r="B1345" s="133"/>
      <c r="C1345" s="132" t="str">
        <f>_xlfn.IFNA(VLOOKUP($B1345,'Sch 2 - QA Team Roster'!$B$4:$C$32,2,FALSE )," ")</f>
        <v xml:space="preserve"> </v>
      </c>
      <c r="D1345" s="323"/>
      <c r="E1345" s="210"/>
      <c r="F1345" s="210"/>
      <c r="G1345" s="210"/>
      <c r="H1345" s="210"/>
      <c r="I1345" s="210"/>
      <c r="J1345" s="210"/>
      <c r="K1345" s="210"/>
      <c r="L1345" s="210"/>
      <c r="M1345" s="210"/>
      <c r="N1345" s="210"/>
      <c r="O1345" s="210"/>
      <c r="P1345" s="210"/>
      <c r="Q1345" s="210"/>
      <c r="R1345" s="210"/>
      <c r="S1345" s="210"/>
      <c r="T1345" s="210"/>
      <c r="U1345" s="210"/>
      <c r="V1345" s="210"/>
      <c r="W1345" s="210"/>
      <c r="X1345" s="210"/>
      <c r="Y1345" s="210"/>
      <c r="Z1345" s="210"/>
      <c r="AA1345" s="210"/>
      <c r="AB1345" s="210"/>
      <c r="AC1345" s="210"/>
      <c r="AD1345" s="210"/>
      <c r="AE1345" s="210"/>
      <c r="AF1345" s="210"/>
      <c r="AG1345" s="210"/>
      <c r="AH1345" s="210"/>
      <c r="AI1345" s="210"/>
      <c r="AJ1345" s="210"/>
      <c r="AK1345" s="210"/>
      <c r="AL1345" s="210"/>
      <c r="AM1345" s="210"/>
      <c r="AN1345" s="210"/>
      <c r="AO1345" s="210"/>
      <c r="AP1345" s="210"/>
      <c r="AQ1345" s="210"/>
      <c r="AR1345" s="210"/>
      <c r="AS1345" s="210"/>
      <c r="AT1345" s="210"/>
      <c r="AU1345" s="210"/>
      <c r="AV1345" s="210"/>
      <c r="AW1345" s="210"/>
      <c r="AX1345" s="210"/>
      <c r="AY1345" s="210"/>
      <c r="AZ1345" s="116"/>
      <c r="BA1345" s="116"/>
      <c r="BB1345" s="116"/>
      <c r="BC1345" s="116"/>
      <c r="BD1345" s="116"/>
      <c r="BE1345" s="116"/>
      <c r="BF1345" s="116"/>
      <c r="BG1345" s="116"/>
      <c r="BH1345" s="116"/>
      <c r="BI1345" s="116"/>
      <c r="BJ1345" s="116"/>
      <c r="BK1345" s="116"/>
      <c r="BL1345" s="116"/>
      <c r="BM1345" s="116">
        <f t="shared" si="543"/>
        <v>0</v>
      </c>
      <c r="BN1345" s="37"/>
      <c r="BO1345" s="116">
        <f t="shared" si="550"/>
        <v>0</v>
      </c>
      <c r="BP1345" s="116">
        <f t="shared" si="550"/>
        <v>0</v>
      </c>
      <c r="BQ1345" s="116">
        <f t="shared" si="550"/>
        <v>0</v>
      </c>
      <c r="BR1345" s="116">
        <f t="shared" si="550"/>
        <v>0</v>
      </c>
      <c r="BS1345" s="116">
        <f t="shared" si="550"/>
        <v>0</v>
      </c>
      <c r="BT1345" s="116">
        <f t="shared" si="550"/>
        <v>0</v>
      </c>
      <c r="BU1345" s="116">
        <f t="shared" si="550"/>
        <v>0</v>
      </c>
      <c r="BV1345" s="116">
        <f t="shared" si="550"/>
        <v>0</v>
      </c>
      <c r="BW1345" s="116">
        <f t="shared" si="550"/>
        <v>0</v>
      </c>
      <c r="BX1345" s="116"/>
      <c r="BY1345" s="116">
        <f t="shared" si="533"/>
        <v>0</v>
      </c>
      <c r="BZ1345" s="116"/>
      <c r="CA1345" s="116">
        <f t="shared" si="551"/>
        <v>0</v>
      </c>
      <c r="CB1345" s="116">
        <f t="shared" si="551"/>
        <v>0</v>
      </c>
      <c r="CC1345" s="116">
        <f t="shared" si="551"/>
        <v>0</v>
      </c>
      <c r="CD1345" s="116">
        <f t="shared" si="551"/>
        <v>0</v>
      </c>
      <c r="CE1345" s="116">
        <f t="shared" si="551"/>
        <v>0</v>
      </c>
      <c r="CF1345" s="116">
        <f t="shared" si="551"/>
        <v>0</v>
      </c>
      <c r="CG1345" s="116">
        <f t="shared" si="551"/>
        <v>0</v>
      </c>
      <c r="CH1345" s="116">
        <f t="shared" si="551"/>
        <v>0</v>
      </c>
      <c r="CI1345" s="116">
        <f t="shared" si="551"/>
        <v>0</v>
      </c>
      <c r="CJ1345" s="116"/>
      <c r="CK1345" s="116">
        <f t="shared" si="534"/>
        <v>0</v>
      </c>
      <c r="CM1345" s="216">
        <f>_xlfn.IFNA(VLOOKUP($C1345,'Sch 1 - QA Rates'!$B$4:$C$19,2,FALSE ),0)</f>
        <v>0</v>
      </c>
      <c r="CN1345" s="216">
        <f t="shared" si="552"/>
        <v>0</v>
      </c>
      <c r="CO1345" s="216">
        <f t="shared" si="553"/>
        <v>0</v>
      </c>
      <c r="CP1345" s="216">
        <f t="shared" si="554"/>
        <v>0</v>
      </c>
      <c r="CQ1345" s="216">
        <f t="shared" si="555"/>
        <v>0</v>
      </c>
      <c r="CR1345" s="216">
        <f t="shared" si="556"/>
        <v>0</v>
      </c>
      <c r="CS1345" s="221">
        <f t="shared" si="557"/>
        <v>0</v>
      </c>
    </row>
    <row r="1346" spans="1:98" outlineLevel="1">
      <c r="A1346" s="129">
        <v>14</v>
      </c>
      <c r="B1346" s="133"/>
      <c r="C1346" s="132" t="str">
        <f>_xlfn.IFNA(VLOOKUP($B1346,'Sch 2 - QA Team Roster'!$B$4:$C$32,2,FALSE )," ")</f>
        <v xml:space="preserve"> </v>
      </c>
      <c r="D1346" s="323"/>
      <c r="E1346" s="210"/>
      <c r="F1346" s="210"/>
      <c r="G1346" s="210"/>
      <c r="H1346" s="210"/>
      <c r="I1346" s="210"/>
      <c r="J1346" s="210"/>
      <c r="K1346" s="210"/>
      <c r="L1346" s="210"/>
      <c r="M1346" s="210"/>
      <c r="N1346" s="210"/>
      <c r="O1346" s="210"/>
      <c r="P1346" s="210"/>
      <c r="Q1346" s="210"/>
      <c r="R1346" s="210"/>
      <c r="S1346" s="210"/>
      <c r="T1346" s="210"/>
      <c r="U1346" s="210"/>
      <c r="V1346" s="210"/>
      <c r="W1346" s="210"/>
      <c r="X1346" s="210"/>
      <c r="Y1346" s="210"/>
      <c r="Z1346" s="210"/>
      <c r="AA1346" s="210"/>
      <c r="AB1346" s="210"/>
      <c r="AC1346" s="210"/>
      <c r="AD1346" s="210"/>
      <c r="AE1346" s="210"/>
      <c r="AF1346" s="210"/>
      <c r="AG1346" s="210"/>
      <c r="AH1346" s="210"/>
      <c r="AI1346" s="210"/>
      <c r="AJ1346" s="210"/>
      <c r="AK1346" s="210"/>
      <c r="AL1346" s="210"/>
      <c r="AM1346" s="210"/>
      <c r="AN1346" s="210"/>
      <c r="AO1346" s="210"/>
      <c r="AP1346" s="210"/>
      <c r="AQ1346" s="210"/>
      <c r="AR1346" s="210"/>
      <c r="AS1346" s="210"/>
      <c r="AT1346" s="210"/>
      <c r="AU1346" s="210"/>
      <c r="AV1346" s="210"/>
      <c r="AW1346" s="210"/>
      <c r="AX1346" s="210"/>
      <c r="AY1346" s="210"/>
      <c r="AZ1346" s="116"/>
      <c r="BA1346" s="116"/>
      <c r="BB1346" s="116"/>
      <c r="BC1346" s="116"/>
      <c r="BD1346" s="116"/>
      <c r="BE1346" s="116"/>
      <c r="BF1346" s="116"/>
      <c r="BG1346" s="116"/>
      <c r="BH1346" s="116"/>
      <c r="BI1346" s="116"/>
      <c r="BJ1346" s="116"/>
      <c r="BK1346" s="116"/>
      <c r="BL1346" s="116"/>
      <c r="BM1346" s="116">
        <f t="shared" si="543"/>
        <v>0</v>
      </c>
      <c r="BN1346" s="37"/>
      <c r="BO1346" s="116">
        <f t="shared" si="550"/>
        <v>0</v>
      </c>
      <c r="BP1346" s="116">
        <f t="shared" si="550"/>
        <v>0</v>
      </c>
      <c r="BQ1346" s="116">
        <f t="shared" si="550"/>
        <v>0</v>
      </c>
      <c r="BR1346" s="116">
        <f t="shared" si="550"/>
        <v>0</v>
      </c>
      <c r="BS1346" s="116">
        <f t="shared" si="550"/>
        <v>0</v>
      </c>
      <c r="BT1346" s="116">
        <f t="shared" si="550"/>
        <v>0</v>
      </c>
      <c r="BU1346" s="116">
        <f t="shared" si="550"/>
        <v>0</v>
      </c>
      <c r="BV1346" s="116">
        <f t="shared" si="550"/>
        <v>0</v>
      </c>
      <c r="BW1346" s="116">
        <f t="shared" si="550"/>
        <v>0</v>
      </c>
      <c r="BX1346" s="116"/>
      <c r="BY1346" s="116">
        <f t="shared" si="533"/>
        <v>0</v>
      </c>
      <c r="BZ1346" s="116"/>
      <c r="CA1346" s="116">
        <f t="shared" si="551"/>
        <v>0</v>
      </c>
      <c r="CB1346" s="116">
        <f t="shared" si="551"/>
        <v>0</v>
      </c>
      <c r="CC1346" s="116">
        <f t="shared" si="551"/>
        <v>0</v>
      </c>
      <c r="CD1346" s="116">
        <f t="shared" si="551"/>
        <v>0</v>
      </c>
      <c r="CE1346" s="116">
        <f t="shared" si="551"/>
        <v>0</v>
      </c>
      <c r="CF1346" s="116">
        <f t="shared" si="551"/>
        <v>0</v>
      </c>
      <c r="CG1346" s="116">
        <f t="shared" si="551"/>
        <v>0</v>
      </c>
      <c r="CH1346" s="116">
        <f t="shared" si="551"/>
        <v>0</v>
      </c>
      <c r="CI1346" s="116">
        <f t="shared" si="551"/>
        <v>0</v>
      </c>
      <c r="CJ1346" s="116"/>
      <c r="CK1346" s="116">
        <f t="shared" si="534"/>
        <v>0</v>
      </c>
      <c r="CM1346" s="216">
        <f>_xlfn.IFNA(VLOOKUP($C1346,'Sch 1 - QA Rates'!$B$4:$C$19,2,FALSE ),0)</f>
        <v>0</v>
      </c>
      <c r="CN1346" s="216">
        <f t="shared" si="552"/>
        <v>0</v>
      </c>
      <c r="CO1346" s="216">
        <f t="shared" si="553"/>
        <v>0</v>
      </c>
      <c r="CP1346" s="216">
        <f t="shared" si="554"/>
        <v>0</v>
      </c>
      <c r="CQ1346" s="216">
        <f t="shared" si="555"/>
        <v>0</v>
      </c>
      <c r="CR1346" s="216">
        <f t="shared" si="556"/>
        <v>0</v>
      </c>
      <c r="CS1346" s="221">
        <f t="shared" si="557"/>
        <v>0</v>
      </c>
    </row>
    <row r="1347" spans="1:98" outlineLevel="1">
      <c r="A1347" s="129">
        <v>15</v>
      </c>
      <c r="B1347" s="133"/>
      <c r="C1347" s="132" t="str">
        <f>_xlfn.IFNA(VLOOKUP($B1347,'Sch 2 - QA Team Roster'!$B$4:$C$32,2,FALSE )," ")</f>
        <v xml:space="preserve"> </v>
      </c>
      <c r="D1347" s="323"/>
      <c r="E1347" s="210"/>
      <c r="F1347" s="210"/>
      <c r="G1347" s="210"/>
      <c r="H1347" s="210"/>
      <c r="I1347" s="210"/>
      <c r="J1347" s="210"/>
      <c r="K1347" s="210"/>
      <c r="L1347" s="210"/>
      <c r="M1347" s="210"/>
      <c r="N1347" s="210"/>
      <c r="O1347" s="210"/>
      <c r="P1347" s="210"/>
      <c r="Q1347" s="210"/>
      <c r="R1347" s="210"/>
      <c r="S1347" s="210"/>
      <c r="T1347" s="210"/>
      <c r="U1347" s="210"/>
      <c r="V1347" s="210"/>
      <c r="W1347" s="210"/>
      <c r="X1347" s="210"/>
      <c r="Y1347" s="210"/>
      <c r="Z1347" s="210"/>
      <c r="AA1347" s="210"/>
      <c r="AB1347" s="210"/>
      <c r="AC1347" s="210"/>
      <c r="AD1347" s="210"/>
      <c r="AE1347" s="210"/>
      <c r="AF1347" s="210"/>
      <c r="AG1347" s="210"/>
      <c r="AH1347" s="210"/>
      <c r="AI1347" s="210"/>
      <c r="AJ1347" s="210"/>
      <c r="AK1347" s="210"/>
      <c r="AL1347" s="210"/>
      <c r="AM1347" s="210"/>
      <c r="AN1347" s="210"/>
      <c r="AO1347" s="210"/>
      <c r="AP1347" s="210"/>
      <c r="AQ1347" s="210"/>
      <c r="AR1347" s="210"/>
      <c r="AS1347" s="210"/>
      <c r="AT1347" s="210"/>
      <c r="AU1347" s="210"/>
      <c r="AV1347" s="210"/>
      <c r="AW1347" s="210"/>
      <c r="AX1347" s="210"/>
      <c r="AY1347" s="210"/>
      <c r="AZ1347" s="116"/>
      <c r="BA1347" s="116"/>
      <c r="BB1347" s="116"/>
      <c r="BC1347" s="116"/>
      <c r="BD1347" s="116"/>
      <c r="BE1347" s="116"/>
      <c r="BF1347" s="116"/>
      <c r="BG1347" s="116"/>
      <c r="BH1347" s="116"/>
      <c r="BI1347" s="116"/>
      <c r="BJ1347" s="116"/>
      <c r="BK1347" s="116"/>
      <c r="BL1347" s="116"/>
      <c r="BM1347" s="116">
        <f t="shared" si="543"/>
        <v>0</v>
      </c>
      <c r="BN1347" s="37"/>
      <c r="BO1347" s="116">
        <f t="shared" si="550"/>
        <v>0</v>
      </c>
      <c r="BP1347" s="116">
        <f t="shared" si="550"/>
        <v>0</v>
      </c>
      <c r="BQ1347" s="116">
        <f t="shared" si="550"/>
        <v>0</v>
      </c>
      <c r="BR1347" s="116">
        <f t="shared" si="550"/>
        <v>0</v>
      </c>
      <c r="BS1347" s="116">
        <f t="shared" si="550"/>
        <v>0</v>
      </c>
      <c r="BT1347" s="116">
        <f t="shared" si="550"/>
        <v>0</v>
      </c>
      <c r="BU1347" s="116">
        <f t="shared" si="550"/>
        <v>0</v>
      </c>
      <c r="BV1347" s="116">
        <f t="shared" si="550"/>
        <v>0</v>
      </c>
      <c r="BW1347" s="116">
        <f t="shared" si="550"/>
        <v>0</v>
      </c>
      <c r="BX1347" s="116"/>
      <c r="BY1347" s="116">
        <f t="shared" si="533"/>
        <v>0</v>
      </c>
      <c r="BZ1347" s="116"/>
      <c r="CA1347" s="116">
        <f t="shared" si="551"/>
        <v>0</v>
      </c>
      <c r="CB1347" s="116">
        <f t="shared" si="551"/>
        <v>0</v>
      </c>
      <c r="CC1347" s="116">
        <f t="shared" si="551"/>
        <v>0</v>
      </c>
      <c r="CD1347" s="116">
        <f t="shared" si="551"/>
        <v>0</v>
      </c>
      <c r="CE1347" s="116">
        <f t="shared" si="551"/>
        <v>0</v>
      </c>
      <c r="CF1347" s="116">
        <f t="shared" si="551"/>
        <v>0</v>
      </c>
      <c r="CG1347" s="116">
        <f t="shared" si="551"/>
        <v>0</v>
      </c>
      <c r="CH1347" s="116">
        <f t="shared" si="551"/>
        <v>0</v>
      </c>
      <c r="CI1347" s="116">
        <f t="shared" si="551"/>
        <v>0</v>
      </c>
      <c r="CJ1347" s="116"/>
      <c r="CK1347" s="116">
        <f t="shared" si="534"/>
        <v>0</v>
      </c>
      <c r="CM1347" s="216">
        <f>_xlfn.IFNA(VLOOKUP($C1347,'Sch 1 - QA Rates'!$B$4:$C$19,2,FALSE ),0)</f>
        <v>0</v>
      </c>
      <c r="CN1347" s="216">
        <f t="shared" si="552"/>
        <v>0</v>
      </c>
      <c r="CO1347" s="216">
        <f t="shared" si="553"/>
        <v>0</v>
      </c>
      <c r="CP1347" s="216">
        <f t="shared" si="554"/>
        <v>0</v>
      </c>
      <c r="CQ1347" s="216">
        <f t="shared" si="555"/>
        <v>0</v>
      </c>
      <c r="CR1347" s="216">
        <f t="shared" si="556"/>
        <v>0</v>
      </c>
      <c r="CS1347" s="221">
        <f t="shared" si="557"/>
        <v>0</v>
      </c>
    </row>
    <row r="1348" spans="1:98" outlineLevel="1">
      <c r="A1348" s="129">
        <v>16</v>
      </c>
      <c r="B1348" s="133"/>
      <c r="C1348" s="132" t="str">
        <f>_xlfn.IFNA(VLOOKUP($B1348,'Sch 2 - QA Team Roster'!$B$4:$C$32,2,FALSE )," ")</f>
        <v xml:space="preserve"> </v>
      </c>
      <c r="D1348" s="323"/>
      <c r="E1348" s="210"/>
      <c r="F1348" s="210"/>
      <c r="G1348" s="210"/>
      <c r="H1348" s="210"/>
      <c r="I1348" s="210"/>
      <c r="J1348" s="210"/>
      <c r="K1348" s="210"/>
      <c r="L1348" s="210"/>
      <c r="M1348" s="210"/>
      <c r="N1348" s="210"/>
      <c r="O1348" s="210"/>
      <c r="P1348" s="210"/>
      <c r="Q1348" s="210"/>
      <c r="R1348" s="210"/>
      <c r="S1348" s="210"/>
      <c r="T1348" s="210"/>
      <c r="U1348" s="210"/>
      <c r="V1348" s="210"/>
      <c r="W1348" s="210"/>
      <c r="X1348" s="210"/>
      <c r="Y1348" s="210"/>
      <c r="Z1348" s="210"/>
      <c r="AA1348" s="210"/>
      <c r="AB1348" s="210"/>
      <c r="AC1348" s="210"/>
      <c r="AD1348" s="210"/>
      <c r="AE1348" s="210"/>
      <c r="AF1348" s="210"/>
      <c r="AG1348" s="210"/>
      <c r="AH1348" s="210"/>
      <c r="AI1348" s="210"/>
      <c r="AJ1348" s="210"/>
      <c r="AK1348" s="210"/>
      <c r="AL1348" s="210"/>
      <c r="AM1348" s="210"/>
      <c r="AN1348" s="210"/>
      <c r="AO1348" s="210"/>
      <c r="AP1348" s="210"/>
      <c r="AQ1348" s="210"/>
      <c r="AR1348" s="210"/>
      <c r="AS1348" s="210"/>
      <c r="AT1348" s="210"/>
      <c r="AU1348" s="210"/>
      <c r="AV1348" s="210"/>
      <c r="AW1348" s="210"/>
      <c r="AX1348" s="210"/>
      <c r="AY1348" s="210"/>
      <c r="AZ1348" s="116"/>
      <c r="BA1348" s="116"/>
      <c r="BB1348" s="116"/>
      <c r="BC1348" s="116"/>
      <c r="BD1348" s="116"/>
      <c r="BE1348" s="116"/>
      <c r="BF1348" s="116"/>
      <c r="BG1348" s="116"/>
      <c r="BH1348" s="116"/>
      <c r="BI1348" s="116"/>
      <c r="BJ1348" s="116"/>
      <c r="BK1348" s="116"/>
      <c r="BL1348" s="116"/>
      <c r="BM1348" s="116">
        <f t="shared" si="543"/>
        <v>0</v>
      </c>
      <c r="BN1348" s="37"/>
      <c r="BO1348" s="116">
        <f t="shared" si="550"/>
        <v>0</v>
      </c>
      <c r="BP1348" s="116">
        <f t="shared" si="550"/>
        <v>0</v>
      </c>
      <c r="BQ1348" s="116">
        <f t="shared" si="550"/>
        <v>0</v>
      </c>
      <c r="BR1348" s="116">
        <f t="shared" si="550"/>
        <v>0</v>
      </c>
      <c r="BS1348" s="116">
        <f t="shared" si="550"/>
        <v>0</v>
      </c>
      <c r="BT1348" s="116">
        <f t="shared" si="550"/>
        <v>0</v>
      </c>
      <c r="BU1348" s="116">
        <f t="shared" si="550"/>
        <v>0</v>
      </c>
      <c r="BV1348" s="116">
        <f t="shared" si="550"/>
        <v>0</v>
      </c>
      <c r="BW1348" s="116">
        <f t="shared" si="550"/>
        <v>0</v>
      </c>
      <c r="BX1348" s="116"/>
      <c r="BY1348" s="116">
        <f t="shared" si="533"/>
        <v>0</v>
      </c>
      <c r="BZ1348" s="116"/>
      <c r="CA1348" s="116">
        <f t="shared" si="551"/>
        <v>0</v>
      </c>
      <c r="CB1348" s="116">
        <f t="shared" si="551"/>
        <v>0</v>
      </c>
      <c r="CC1348" s="116">
        <f t="shared" si="551"/>
        <v>0</v>
      </c>
      <c r="CD1348" s="116">
        <f t="shared" si="551"/>
        <v>0</v>
      </c>
      <c r="CE1348" s="116">
        <f t="shared" si="551"/>
        <v>0</v>
      </c>
      <c r="CF1348" s="116">
        <f t="shared" si="551"/>
        <v>0</v>
      </c>
      <c r="CG1348" s="116">
        <f t="shared" si="551"/>
        <v>0</v>
      </c>
      <c r="CH1348" s="116">
        <f t="shared" si="551"/>
        <v>0</v>
      </c>
      <c r="CI1348" s="116">
        <f t="shared" si="551"/>
        <v>0</v>
      </c>
      <c r="CJ1348" s="116"/>
      <c r="CK1348" s="116">
        <f t="shared" si="534"/>
        <v>0</v>
      </c>
      <c r="CM1348" s="216">
        <f>_xlfn.IFNA(VLOOKUP($C1348,'Sch 1 - QA Rates'!$B$4:$C$19,2,FALSE ),0)</f>
        <v>0</v>
      </c>
      <c r="CN1348" s="216">
        <f t="shared" si="552"/>
        <v>0</v>
      </c>
      <c r="CO1348" s="216">
        <f t="shared" si="553"/>
        <v>0</v>
      </c>
      <c r="CP1348" s="216">
        <f t="shared" si="554"/>
        <v>0</v>
      </c>
      <c r="CQ1348" s="216">
        <f t="shared" si="555"/>
        <v>0</v>
      </c>
      <c r="CR1348" s="216">
        <f t="shared" si="556"/>
        <v>0</v>
      </c>
      <c r="CS1348" s="221">
        <f t="shared" si="557"/>
        <v>0</v>
      </c>
    </row>
    <row r="1349" spans="1:98" outlineLevel="1">
      <c r="A1349" s="129">
        <v>17</v>
      </c>
      <c r="B1349" s="133"/>
      <c r="C1349" s="132" t="str">
        <f>_xlfn.IFNA(VLOOKUP($B1349,'Sch 2 - QA Team Roster'!$B$4:$C$32,2,FALSE )," ")</f>
        <v xml:space="preserve"> </v>
      </c>
      <c r="D1349" s="323"/>
      <c r="E1349" s="210"/>
      <c r="F1349" s="210"/>
      <c r="G1349" s="210"/>
      <c r="H1349" s="210"/>
      <c r="I1349" s="210"/>
      <c r="J1349" s="210"/>
      <c r="K1349" s="210"/>
      <c r="L1349" s="210"/>
      <c r="M1349" s="210"/>
      <c r="N1349" s="210"/>
      <c r="O1349" s="210"/>
      <c r="P1349" s="210"/>
      <c r="Q1349" s="210"/>
      <c r="R1349" s="210"/>
      <c r="S1349" s="210"/>
      <c r="T1349" s="210"/>
      <c r="U1349" s="210"/>
      <c r="V1349" s="210"/>
      <c r="W1349" s="210"/>
      <c r="X1349" s="210"/>
      <c r="Y1349" s="210"/>
      <c r="Z1349" s="210"/>
      <c r="AA1349" s="210"/>
      <c r="AB1349" s="210"/>
      <c r="AC1349" s="210"/>
      <c r="AD1349" s="210"/>
      <c r="AE1349" s="210"/>
      <c r="AF1349" s="210"/>
      <c r="AG1349" s="210"/>
      <c r="AH1349" s="210"/>
      <c r="AI1349" s="210"/>
      <c r="AJ1349" s="210"/>
      <c r="AK1349" s="210"/>
      <c r="AL1349" s="210"/>
      <c r="AM1349" s="210"/>
      <c r="AN1349" s="210"/>
      <c r="AO1349" s="210"/>
      <c r="AP1349" s="210"/>
      <c r="AQ1349" s="210"/>
      <c r="AR1349" s="210"/>
      <c r="AS1349" s="210"/>
      <c r="AT1349" s="210"/>
      <c r="AU1349" s="210"/>
      <c r="AV1349" s="210"/>
      <c r="AW1349" s="210"/>
      <c r="AX1349" s="210"/>
      <c r="AY1349" s="210"/>
      <c r="AZ1349" s="116"/>
      <c r="BA1349" s="116"/>
      <c r="BB1349" s="116"/>
      <c r="BC1349" s="116"/>
      <c r="BD1349" s="116"/>
      <c r="BE1349" s="116"/>
      <c r="BF1349" s="116"/>
      <c r="BG1349" s="116"/>
      <c r="BH1349" s="116"/>
      <c r="BI1349" s="116"/>
      <c r="BJ1349" s="116"/>
      <c r="BK1349" s="116"/>
      <c r="BL1349" s="116"/>
      <c r="BM1349" s="116">
        <f t="shared" si="543"/>
        <v>0</v>
      </c>
      <c r="BN1349" s="37"/>
      <c r="BO1349" s="116">
        <f t="shared" si="550"/>
        <v>0</v>
      </c>
      <c r="BP1349" s="116">
        <f t="shared" si="550"/>
        <v>0</v>
      </c>
      <c r="BQ1349" s="116">
        <f t="shared" si="550"/>
        <v>0</v>
      </c>
      <c r="BR1349" s="116">
        <f t="shared" si="550"/>
        <v>0</v>
      </c>
      <c r="BS1349" s="116">
        <f t="shared" si="550"/>
        <v>0</v>
      </c>
      <c r="BT1349" s="116">
        <f t="shared" si="550"/>
        <v>0</v>
      </c>
      <c r="BU1349" s="116">
        <f t="shared" si="550"/>
        <v>0</v>
      </c>
      <c r="BV1349" s="116">
        <f t="shared" si="550"/>
        <v>0</v>
      </c>
      <c r="BW1349" s="116">
        <f t="shared" si="550"/>
        <v>0</v>
      </c>
      <c r="BX1349" s="116"/>
      <c r="BY1349" s="116">
        <f t="shared" si="533"/>
        <v>0</v>
      </c>
      <c r="BZ1349" s="116"/>
      <c r="CA1349" s="116">
        <f t="shared" si="551"/>
        <v>0</v>
      </c>
      <c r="CB1349" s="116">
        <f t="shared" si="551"/>
        <v>0</v>
      </c>
      <c r="CC1349" s="116">
        <f t="shared" si="551"/>
        <v>0</v>
      </c>
      <c r="CD1349" s="116">
        <f t="shared" si="551"/>
        <v>0</v>
      </c>
      <c r="CE1349" s="116">
        <f t="shared" si="551"/>
        <v>0</v>
      </c>
      <c r="CF1349" s="116">
        <f t="shared" si="551"/>
        <v>0</v>
      </c>
      <c r="CG1349" s="116">
        <f t="shared" si="551"/>
        <v>0</v>
      </c>
      <c r="CH1349" s="116">
        <f t="shared" si="551"/>
        <v>0</v>
      </c>
      <c r="CI1349" s="116">
        <f t="shared" si="551"/>
        <v>0</v>
      </c>
      <c r="CJ1349" s="116"/>
      <c r="CK1349" s="116">
        <f t="shared" si="534"/>
        <v>0</v>
      </c>
      <c r="CM1349" s="216">
        <f>_xlfn.IFNA(VLOOKUP($C1349,'Sch 1 - QA Rates'!$B$4:$C$19,2,FALSE ),0)</f>
        <v>0</v>
      </c>
      <c r="CN1349" s="216">
        <f t="shared" si="552"/>
        <v>0</v>
      </c>
      <c r="CO1349" s="216">
        <f t="shared" si="553"/>
        <v>0</v>
      </c>
      <c r="CP1349" s="216">
        <f t="shared" si="554"/>
        <v>0</v>
      </c>
      <c r="CQ1349" s="216">
        <f t="shared" si="555"/>
        <v>0</v>
      </c>
      <c r="CR1349" s="216">
        <f t="shared" si="556"/>
        <v>0</v>
      </c>
      <c r="CS1349" s="221">
        <f t="shared" si="557"/>
        <v>0</v>
      </c>
    </row>
    <row r="1350" spans="1:98" outlineLevel="1">
      <c r="A1350" s="129">
        <v>18</v>
      </c>
      <c r="B1350" s="133"/>
      <c r="C1350" s="132" t="str">
        <f>_xlfn.IFNA(VLOOKUP($B1350,'Sch 2 - QA Team Roster'!$B$4:$C$32,2,FALSE )," ")</f>
        <v xml:space="preserve"> </v>
      </c>
      <c r="D1350" s="323"/>
      <c r="E1350" s="210"/>
      <c r="F1350" s="210"/>
      <c r="G1350" s="210"/>
      <c r="H1350" s="210"/>
      <c r="I1350" s="210"/>
      <c r="J1350" s="210"/>
      <c r="K1350" s="210"/>
      <c r="L1350" s="210"/>
      <c r="M1350" s="210"/>
      <c r="N1350" s="210"/>
      <c r="O1350" s="210"/>
      <c r="P1350" s="210"/>
      <c r="Q1350" s="210"/>
      <c r="R1350" s="210"/>
      <c r="S1350" s="210"/>
      <c r="T1350" s="210"/>
      <c r="U1350" s="210"/>
      <c r="V1350" s="210"/>
      <c r="W1350" s="210"/>
      <c r="X1350" s="210"/>
      <c r="Y1350" s="210"/>
      <c r="Z1350" s="210"/>
      <c r="AA1350" s="210"/>
      <c r="AB1350" s="210"/>
      <c r="AC1350" s="210"/>
      <c r="AD1350" s="210"/>
      <c r="AE1350" s="210"/>
      <c r="AF1350" s="210"/>
      <c r="AG1350" s="210"/>
      <c r="AH1350" s="210"/>
      <c r="AI1350" s="210"/>
      <c r="AJ1350" s="210"/>
      <c r="AK1350" s="210"/>
      <c r="AL1350" s="210"/>
      <c r="AM1350" s="210"/>
      <c r="AN1350" s="210"/>
      <c r="AO1350" s="210"/>
      <c r="AP1350" s="210"/>
      <c r="AQ1350" s="210"/>
      <c r="AR1350" s="210"/>
      <c r="AS1350" s="210"/>
      <c r="AT1350" s="210"/>
      <c r="AU1350" s="210"/>
      <c r="AV1350" s="210"/>
      <c r="AW1350" s="210"/>
      <c r="AX1350" s="210"/>
      <c r="AY1350" s="210"/>
      <c r="AZ1350" s="116"/>
      <c r="BA1350" s="116"/>
      <c r="BB1350" s="116"/>
      <c r="BC1350" s="116"/>
      <c r="BD1350" s="116"/>
      <c r="BE1350" s="116"/>
      <c r="BF1350" s="116"/>
      <c r="BG1350" s="116"/>
      <c r="BH1350" s="116"/>
      <c r="BI1350" s="116"/>
      <c r="BJ1350" s="116"/>
      <c r="BK1350" s="116"/>
      <c r="BL1350" s="116"/>
      <c r="BM1350" s="116">
        <f t="shared" si="543"/>
        <v>0</v>
      </c>
      <c r="BN1350" s="37"/>
      <c r="BO1350" s="116">
        <f t="shared" si="550"/>
        <v>0</v>
      </c>
      <c r="BP1350" s="116">
        <f t="shared" si="550"/>
        <v>0</v>
      </c>
      <c r="BQ1350" s="116">
        <f t="shared" si="550"/>
        <v>0</v>
      </c>
      <c r="BR1350" s="116">
        <f t="shared" si="550"/>
        <v>0</v>
      </c>
      <c r="BS1350" s="116">
        <f t="shared" si="550"/>
        <v>0</v>
      </c>
      <c r="BT1350" s="116">
        <f t="shared" si="550"/>
        <v>0</v>
      </c>
      <c r="BU1350" s="116">
        <f t="shared" si="550"/>
        <v>0</v>
      </c>
      <c r="BV1350" s="116">
        <f t="shared" si="550"/>
        <v>0</v>
      </c>
      <c r="BW1350" s="116">
        <f t="shared" si="550"/>
        <v>0</v>
      </c>
      <c r="BX1350" s="116"/>
      <c r="BY1350" s="116">
        <f t="shared" si="533"/>
        <v>0</v>
      </c>
      <c r="BZ1350" s="116"/>
      <c r="CA1350" s="116">
        <f t="shared" si="551"/>
        <v>0</v>
      </c>
      <c r="CB1350" s="116">
        <f t="shared" si="551"/>
        <v>0</v>
      </c>
      <c r="CC1350" s="116">
        <f t="shared" si="551"/>
        <v>0</v>
      </c>
      <c r="CD1350" s="116">
        <f t="shared" si="551"/>
        <v>0</v>
      </c>
      <c r="CE1350" s="116">
        <f t="shared" si="551"/>
        <v>0</v>
      </c>
      <c r="CF1350" s="116">
        <f t="shared" si="551"/>
        <v>0</v>
      </c>
      <c r="CG1350" s="116">
        <f t="shared" si="551"/>
        <v>0</v>
      </c>
      <c r="CH1350" s="116">
        <f t="shared" si="551"/>
        <v>0</v>
      </c>
      <c r="CI1350" s="116">
        <f t="shared" si="551"/>
        <v>0</v>
      </c>
      <c r="CJ1350" s="116"/>
      <c r="CK1350" s="116">
        <f t="shared" si="534"/>
        <v>0</v>
      </c>
      <c r="CM1350" s="216">
        <f>_xlfn.IFNA(VLOOKUP($C1350,'Sch 1 - QA Rates'!$B$4:$C$19,2,FALSE ),0)</f>
        <v>0</v>
      </c>
      <c r="CN1350" s="216">
        <f t="shared" si="552"/>
        <v>0</v>
      </c>
      <c r="CO1350" s="216">
        <f t="shared" si="553"/>
        <v>0</v>
      </c>
      <c r="CP1350" s="216">
        <f t="shared" si="554"/>
        <v>0</v>
      </c>
      <c r="CQ1350" s="216">
        <f t="shared" si="555"/>
        <v>0</v>
      </c>
      <c r="CR1350" s="216">
        <f t="shared" si="556"/>
        <v>0</v>
      </c>
      <c r="CS1350" s="221">
        <f t="shared" si="557"/>
        <v>0</v>
      </c>
    </row>
    <row r="1351" spans="1:98" ht="14" customHeight="1" outlineLevel="1">
      <c r="A1351" s="129">
        <v>19</v>
      </c>
      <c r="B1351" s="133"/>
      <c r="C1351" s="132" t="str">
        <f>_xlfn.IFNA(VLOOKUP($B1351,'Sch 2 - QA Team Roster'!$B$4:$C$32,2,FALSE )," ")</f>
        <v xml:space="preserve"> </v>
      </c>
      <c r="D1351" s="323"/>
      <c r="E1351" s="210"/>
      <c r="F1351" s="210"/>
      <c r="G1351" s="210"/>
      <c r="H1351" s="210"/>
      <c r="I1351" s="210"/>
      <c r="J1351" s="210"/>
      <c r="K1351" s="210"/>
      <c r="L1351" s="210"/>
      <c r="M1351" s="210"/>
      <c r="N1351" s="210"/>
      <c r="O1351" s="210"/>
      <c r="P1351" s="210"/>
      <c r="Q1351" s="210"/>
      <c r="R1351" s="210"/>
      <c r="S1351" s="210"/>
      <c r="T1351" s="210"/>
      <c r="U1351" s="210"/>
      <c r="V1351" s="210"/>
      <c r="W1351" s="210"/>
      <c r="X1351" s="210"/>
      <c r="Y1351" s="210"/>
      <c r="Z1351" s="210"/>
      <c r="AA1351" s="210"/>
      <c r="AB1351" s="210"/>
      <c r="AC1351" s="210"/>
      <c r="AD1351" s="210"/>
      <c r="AE1351" s="210"/>
      <c r="AF1351" s="210"/>
      <c r="AG1351" s="210"/>
      <c r="AH1351" s="210"/>
      <c r="AI1351" s="210"/>
      <c r="AJ1351" s="210"/>
      <c r="AK1351" s="210"/>
      <c r="AL1351" s="210"/>
      <c r="AM1351" s="210"/>
      <c r="AN1351" s="210"/>
      <c r="AO1351" s="210"/>
      <c r="AP1351" s="210"/>
      <c r="AQ1351" s="210"/>
      <c r="AR1351" s="210"/>
      <c r="AS1351" s="210"/>
      <c r="AT1351" s="210"/>
      <c r="AU1351" s="210"/>
      <c r="AV1351" s="210"/>
      <c r="AW1351" s="210"/>
      <c r="AX1351" s="210"/>
      <c r="AY1351" s="210"/>
      <c r="AZ1351" s="116"/>
      <c r="BA1351" s="116"/>
      <c r="BB1351" s="116"/>
      <c r="BC1351" s="116"/>
      <c r="BD1351" s="116"/>
      <c r="BE1351" s="116"/>
      <c r="BF1351" s="116"/>
      <c r="BG1351" s="116"/>
      <c r="BH1351" s="116"/>
      <c r="BI1351" s="116"/>
      <c r="BJ1351" s="116"/>
      <c r="BK1351" s="116"/>
      <c r="BL1351" s="116"/>
      <c r="BM1351" s="116">
        <f t="shared" si="543"/>
        <v>0</v>
      </c>
      <c r="BN1351" s="37"/>
      <c r="BO1351" s="116">
        <f t="shared" si="550"/>
        <v>0</v>
      </c>
      <c r="BP1351" s="116">
        <f t="shared" si="550"/>
        <v>0</v>
      </c>
      <c r="BQ1351" s="116">
        <f t="shared" si="550"/>
        <v>0</v>
      </c>
      <c r="BR1351" s="116">
        <f t="shared" si="550"/>
        <v>0</v>
      </c>
      <c r="BS1351" s="116">
        <f t="shared" si="550"/>
        <v>0</v>
      </c>
      <c r="BT1351" s="116">
        <f t="shared" si="550"/>
        <v>0</v>
      </c>
      <c r="BU1351" s="116">
        <f t="shared" si="550"/>
        <v>0</v>
      </c>
      <c r="BV1351" s="116">
        <f t="shared" si="550"/>
        <v>0</v>
      </c>
      <c r="BW1351" s="116">
        <f t="shared" si="550"/>
        <v>0</v>
      </c>
      <c r="BX1351" s="116"/>
      <c r="BY1351" s="116">
        <f t="shared" si="533"/>
        <v>0</v>
      </c>
      <c r="BZ1351" s="116"/>
      <c r="CA1351" s="116">
        <f t="shared" si="551"/>
        <v>0</v>
      </c>
      <c r="CB1351" s="116">
        <f t="shared" si="551"/>
        <v>0</v>
      </c>
      <c r="CC1351" s="116">
        <f t="shared" si="551"/>
        <v>0</v>
      </c>
      <c r="CD1351" s="116">
        <f t="shared" si="551"/>
        <v>0</v>
      </c>
      <c r="CE1351" s="116">
        <f t="shared" si="551"/>
        <v>0</v>
      </c>
      <c r="CF1351" s="116">
        <f t="shared" si="551"/>
        <v>0</v>
      </c>
      <c r="CG1351" s="116">
        <f t="shared" si="551"/>
        <v>0</v>
      </c>
      <c r="CH1351" s="116">
        <f t="shared" si="551"/>
        <v>0</v>
      </c>
      <c r="CI1351" s="116">
        <f t="shared" si="551"/>
        <v>0</v>
      </c>
      <c r="CJ1351" s="116"/>
      <c r="CK1351" s="116">
        <f t="shared" si="534"/>
        <v>0</v>
      </c>
      <c r="CM1351" s="216">
        <f>_xlfn.IFNA(VLOOKUP($C1351,'Sch 1 - QA Rates'!$B$4:$C$19,2,FALSE ),0)</f>
        <v>0</v>
      </c>
      <c r="CN1351" s="216">
        <f t="shared" si="552"/>
        <v>0</v>
      </c>
      <c r="CO1351" s="216">
        <f t="shared" si="553"/>
        <v>0</v>
      </c>
      <c r="CP1351" s="216">
        <f t="shared" si="554"/>
        <v>0</v>
      </c>
      <c r="CQ1351" s="216">
        <f t="shared" si="555"/>
        <v>0</v>
      </c>
      <c r="CR1351" s="216">
        <f t="shared" si="556"/>
        <v>0</v>
      </c>
      <c r="CS1351" s="221">
        <f t="shared" si="557"/>
        <v>0</v>
      </c>
    </row>
    <row r="1352" spans="1:98" ht="14" outlineLevel="1" thickBot="1">
      <c r="A1352" s="129">
        <v>20</v>
      </c>
      <c r="B1352" s="126"/>
      <c r="C1352" s="132" t="str">
        <f>_xlfn.IFNA(VLOOKUP($B1352,'Sch 2 - QA Team Roster'!$B$4:$C$32,2,FALSE )," ")</f>
        <v xml:space="preserve"> </v>
      </c>
      <c r="D1352" s="323"/>
      <c r="E1352" s="210"/>
      <c r="F1352" s="210"/>
      <c r="G1352" s="210"/>
      <c r="H1352" s="210"/>
      <c r="I1352" s="210"/>
      <c r="J1352" s="210"/>
      <c r="K1352" s="210"/>
      <c r="L1352" s="210"/>
      <c r="M1352" s="210"/>
      <c r="N1352" s="210"/>
      <c r="O1352" s="210"/>
      <c r="P1352" s="210"/>
      <c r="Q1352" s="210"/>
      <c r="R1352" s="210"/>
      <c r="S1352" s="210"/>
      <c r="T1352" s="210"/>
      <c r="U1352" s="210"/>
      <c r="V1352" s="210"/>
      <c r="W1352" s="210"/>
      <c r="X1352" s="210"/>
      <c r="Y1352" s="210"/>
      <c r="Z1352" s="210"/>
      <c r="AA1352" s="210"/>
      <c r="AB1352" s="210"/>
      <c r="AC1352" s="210"/>
      <c r="AD1352" s="210"/>
      <c r="AE1352" s="210"/>
      <c r="AF1352" s="210"/>
      <c r="AG1352" s="210"/>
      <c r="AH1352" s="210"/>
      <c r="AI1352" s="210"/>
      <c r="AJ1352" s="210"/>
      <c r="AK1352" s="210"/>
      <c r="AL1352" s="210"/>
      <c r="AM1352" s="210"/>
      <c r="AN1352" s="210"/>
      <c r="AO1352" s="210"/>
      <c r="AP1352" s="210"/>
      <c r="AQ1352" s="210"/>
      <c r="AR1352" s="210"/>
      <c r="AS1352" s="210"/>
      <c r="AT1352" s="210"/>
      <c r="AU1352" s="210"/>
      <c r="AV1352" s="210"/>
      <c r="AW1352" s="210"/>
      <c r="AX1352" s="210"/>
      <c r="AY1352" s="210"/>
      <c r="AZ1352" s="116"/>
      <c r="BA1352" s="116"/>
      <c r="BB1352" s="116"/>
      <c r="BC1352" s="116"/>
      <c r="BD1352" s="116"/>
      <c r="BE1352" s="116"/>
      <c r="BF1352" s="116"/>
      <c r="BG1352" s="116"/>
      <c r="BH1352" s="116"/>
      <c r="BI1352" s="116"/>
      <c r="BJ1352" s="116"/>
      <c r="BK1352" s="116"/>
      <c r="BL1352" s="116"/>
      <c r="BM1352" s="116">
        <f t="shared" si="543"/>
        <v>0</v>
      </c>
      <c r="BN1352" s="37"/>
      <c r="BO1352" s="116">
        <f t="shared" si="550"/>
        <v>0</v>
      </c>
      <c r="BP1352" s="116">
        <f t="shared" si="550"/>
        <v>0</v>
      </c>
      <c r="BQ1352" s="116">
        <f t="shared" si="550"/>
        <v>0</v>
      </c>
      <c r="BR1352" s="116">
        <f t="shared" si="550"/>
        <v>0</v>
      </c>
      <c r="BS1352" s="116">
        <f t="shared" si="550"/>
        <v>0</v>
      </c>
      <c r="BT1352" s="116">
        <f t="shared" si="550"/>
        <v>0</v>
      </c>
      <c r="BU1352" s="116">
        <f t="shared" si="550"/>
        <v>0</v>
      </c>
      <c r="BV1352" s="116">
        <f t="shared" si="550"/>
        <v>0</v>
      </c>
      <c r="BW1352" s="116">
        <f t="shared" si="550"/>
        <v>0</v>
      </c>
      <c r="BX1352" s="116"/>
      <c r="BY1352" s="116">
        <f t="shared" si="533"/>
        <v>0</v>
      </c>
      <c r="BZ1352" s="116"/>
      <c r="CA1352" s="116">
        <f t="shared" si="551"/>
        <v>0</v>
      </c>
      <c r="CB1352" s="116">
        <f t="shared" si="551"/>
        <v>0</v>
      </c>
      <c r="CC1352" s="116">
        <f t="shared" si="551"/>
        <v>0</v>
      </c>
      <c r="CD1352" s="116">
        <f t="shared" si="551"/>
        <v>0</v>
      </c>
      <c r="CE1352" s="116">
        <f t="shared" si="551"/>
        <v>0</v>
      </c>
      <c r="CF1352" s="116">
        <f t="shared" si="551"/>
        <v>0</v>
      </c>
      <c r="CG1352" s="116">
        <f t="shared" si="551"/>
        <v>0</v>
      </c>
      <c r="CH1352" s="116">
        <f t="shared" si="551"/>
        <v>0</v>
      </c>
      <c r="CI1352" s="116">
        <f t="shared" si="551"/>
        <v>0</v>
      </c>
      <c r="CJ1352" s="116"/>
      <c r="CK1352" s="116">
        <f t="shared" si="534"/>
        <v>0</v>
      </c>
      <c r="CM1352" s="216">
        <f>_xlfn.IFNA(VLOOKUP($C1352,'Sch 1 - QA Rates'!$B$4:$C$19,2,FALSE ),0)</f>
        <v>0</v>
      </c>
      <c r="CN1352" s="216">
        <f t="shared" si="552"/>
        <v>0</v>
      </c>
      <c r="CO1352" s="216">
        <f t="shared" si="553"/>
        <v>0</v>
      </c>
      <c r="CP1352" s="216">
        <f t="shared" si="554"/>
        <v>0</v>
      </c>
      <c r="CQ1352" s="216">
        <f t="shared" si="555"/>
        <v>0</v>
      </c>
      <c r="CR1352" s="216">
        <f t="shared" si="556"/>
        <v>0</v>
      </c>
      <c r="CS1352" s="221">
        <f t="shared" si="557"/>
        <v>0</v>
      </c>
    </row>
    <row r="1353" spans="1:98" s="124" customFormat="1" ht="14" outlineLevel="1" thickTop="1">
      <c r="A1353" s="128"/>
      <c r="B1353" s="168" t="str">
        <f>'Sch 5 - Summary'!B68</f>
        <v>DEL #65 - QA Status Report (Monthly)</v>
      </c>
      <c r="C1353" s="122"/>
      <c r="D1353" s="122"/>
      <c r="E1353" s="122"/>
      <c r="F1353" s="122"/>
      <c r="G1353" s="122"/>
      <c r="H1353" s="122"/>
      <c r="I1353" s="122"/>
      <c r="J1353" s="122"/>
      <c r="K1353" s="122"/>
      <c r="L1353" s="122"/>
      <c r="M1353" s="122"/>
      <c r="N1353" s="122"/>
      <c r="O1353" s="122"/>
      <c r="P1353" s="122"/>
      <c r="Q1353" s="122"/>
      <c r="R1353" s="122"/>
      <c r="S1353" s="122"/>
      <c r="T1353" s="122"/>
      <c r="U1353" s="122"/>
      <c r="V1353" s="122"/>
      <c r="W1353" s="122"/>
      <c r="X1353" s="122"/>
      <c r="Y1353" s="122"/>
      <c r="Z1353" s="122"/>
      <c r="AA1353" s="122"/>
      <c r="AB1353" s="122"/>
      <c r="AC1353" s="122"/>
      <c r="AD1353" s="122"/>
      <c r="AE1353" s="122"/>
      <c r="AF1353" s="122"/>
      <c r="AG1353" s="122"/>
      <c r="AH1353" s="122"/>
      <c r="AI1353" s="122"/>
      <c r="AJ1353" s="122"/>
      <c r="AK1353" s="122"/>
      <c r="AL1353" s="122"/>
      <c r="AM1353" s="122"/>
      <c r="AN1353" s="122"/>
      <c r="AO1353" s="122"/>
      <c r="AP1353" s="122"/>
      <c r="AQ1353" s="122"/>
      <c r="AR1353" s="122"/>
      <c r="AS1353" s="122"/>
      <c r="AT1353" s="122"/>
      <c r="AU1353" s="122"/>
      <c r="AV1353" s="122"/>
      <c r="AW1353" s="122"/>
      <c r="AX1353" s="122"/>
      <c r="AY1353" s="122"/>
      <c r="AZ1353" s="122"/>
      <c r="BA1353" s="122"/>
      <c r="BB1353" s="122"/>
      <c r="BC1353" s="122"/>
      <c r="BD1353" s="122"/>
      <c r="BE1353" s="122"/>
      <c r="BF1353" s="122"/>
      <c r="BG1353" s="122"/>
      <c r="BH1353" s="122"/>
      <c r="BI1353" s="122"/>
      <c r="BJ1353" s="122"/>
      <c r="BK1353" s="122"/>
      <c r="BL1353" s="122"/>
      <c r="BM1353" s="122">
        <f t="shared" si="543"/>
        <v>0</v>
      </c>
      <c r="BN1353" s="123"/>
      <c r="BO1353" s="122">
        <f t="shared" si="550"/>
        <v>0</v>
      </c>
      <c r="BP1353" s="122">
        <f t="shared" si="550"/>
        <v>0</v>
      </c>
      <c r="BQ1353" s="122">
        <f t="shared" si="550"/>
        <v>0</v>
      </c>
      <c r="BR1353" s="122">
        <f t="shared" si="550"/>
        <v>0</v>
      </c>
      <c r="BS1353" s="122">
        <f t="shared" si="550"/>
        <v>0</v>
      </c>
      <c r="BT1353" s="122">
        <f t="shared" si="550"/>
        <v>0</v>
      </c>
      <c r="BU1353" s="122">
        <f t="shared" si="550"/>
        <v>0</v>
      </c>
      <c r="BV1353" s="122">
        <f t="shared" si="550"/>
        <v>0</v>
      </c>
      <c r="BW1353" s="122">
        <f t="shared" si="550"/>
        <v>0</v>
      </c>
      <c r="BX1353" s="122"/>
      <c r="BY1353" s="122">
        <f t="shared" si="533"/>
        <v>0</v>
      </c>
      <c r="BZ1353" s="122"/>
      <c r="CA1353" s="122">
        <f t="shared" si="551"/>
        <v>0</v>
      </c>
      <c r="CB1353" s="122">
        <f t="shared" si="551"/>
        <v>0</v>
      </c>
      <c r="CC1353" s="122">
        <f t="shared" si="551"/>
        <v>0</v>
      </c>
      <c r="CD1353" s="122">
        <f t="shared" si="551"/>
        <v>0</v>
      </c>
      <c r="CE1353" s="122">
        <f t="shared" si="551"/>
        <v>0</v>
      </c>
      <c r="CF1353" s="122">
        <f t="shared" si="551"/>
        <v>0</v>
      </c>
      <c r="CG1353" s="122">
        <f t="shared" si="551"/>
        <v>0</v>
      </c>
      <c r="CH1353" s="122">
        <f t="shared" si="551"/>
        <v>0</v>
      </c>
      <c r="CI1353" s="122">
        <f t="shared" si="551"/>
        <v>0</v>
      </c>
      <c r="CJ1353" s="122"/>
      <c r="CK1353" s="122">
        <f t="shared" si="534"/>
        <v>0</v>
      </c>
      <c r="CM1353" s="222"/>
      <c r="CN1353" s="220">
        <f>SUM(CN1354:CN1373)</f>
        <v>0</v>
      </c>
      <c r="CO1353" s="220">
        <f>SUM(CO1354:CO1373)</f>
        <v>0</v>
      </c>
      <c r="CP1353" s="220">
        <f>SUM(CP1354:CP1373)</f>
        <v>0</v>
      </c>
      <c r="CQ1353" s="220">
        <f>SUM(CQ1354:CQ1373)</f>
        <v>153544</v>
      </c>
      <c r="CR1353" s="220">
        <f>SUM(CR1354:CR1373)</f>
        <v>1572740</v>
      </c>
      <c r="CS1353" s="220">
        <f>SUM(CN1353:CR1353)</f>
        <v>1726284</v>
      </c>
      <c r="CT1353" s="124" t="s">
        <v>323</v>
      </c>
    </row>
    <row r="1354" spans="1:98" outlineLevel="1">
      <c r="A1354" s="129">
        <v>1</v>
      </c>
      <c r="B1354" s="133" t="s">
        <v>304</v>
      </c>
      <c r="C1354" s="132" t="str">
        <f>_xlfn.IFNA(VLOOKUP($B1354,'Sch 2 - QA Team Roster'!$B$4:$C$32,2,FALSE )," ")</f>
        <v>QA Project Manager</v>
      </c>
      <c r="D1354" s="323">
        <f>_xlfn.IFNA(VLOOKUP($C1354,'Sch 1 - QA Rates'!$B$4:$C$28,2,FALSE )," ")</f>
        <v>154</v>
      </c>
      <c r="E1354" s="210"/>
      <c r="F1354" s="210"/>
      <c r="G1354" s="210"/>
      <c r="H1354" s="210"/>
      <c r="I1354" s="210"/>
      <c r="J1354" s="210"/>
      <c r="K1354" s="210"/>
      <c r="L1354" s="210"/>
      <c r="M1354" s="210"/>
      <c r="N1354" s="210"/>
      <c r="O1354" s="210"/>
      <c r="P1354" s="210"/>
      <c r="Q1354" s="210"/>
      <c r="R1354" s="210"/>
      <c r="S1354" s="210"/>
      <c r="T1354" s="210"/>
      <c r="U1354" s="210"/>
      <c r="V1354" s="210"/>
      <c r="W1354" s="210"/>
      <c r="X1354" s="210"/>
      <c r="Y1354" s="210"/>
      <c r="Z1354" s="210"/>
      <c r="AA1354" s="210"/>
      <c r="AB1354" s="210"/>
      <c r="AC1354" s="210"/>
      <c r="AD1354" s="210"/>
      <c r="AE1354" s="210"/>
      <c r="AF1354" s="210"/>
      <c r="AG1354" s="210"/>
      <c r="AH1354" s="210"/>
      <c r="AI1354" s="210"/>
      <c r="AJ1354" s="210"/>
      <c r="AK1354" s="210"/>
      <c r="AL1354" s="210"/>
      <c r="AM1354" s="210"/>
      <c r="AN1354" s="210"/>
      <c r="AO1354" s="210"/>
      <c r="AP1354" s="210"/>
      <c r="AQ1354" s="210"/>
      <c r="AR1354" s="210"/>
      <c r="AS1354" s="210"/>
      <c r="AT1354" s="210"/>
      <c r="AU1354" s="210"/>
      <c r="AV1354" s="210"/>
      <c r="AW1354" s="210"/>
      <c r="AX1354" s="210"/>
      <c r="AY1354" s="210"/>
      <c r="AZ1354" s="116">
        <v>152</v>
      </c>
      <c r="BA1354" s="116">
        <v>156</v>
      </c>
      <c r="BB1354" s="116">
        <v>128</v>
      </c>
      <c r="BC1354" s="116">
        <v>168</v>
      </c>
      <c r="BD1354" s="116">
        <v>140</v>
      </c>
      <c r="BE1354" s="116">
        <v>136</v>
      </c>
      <c r="BF1354" s="116">
        <v>144</v>
      </c>
      <c r="BG1354" s="116">
        <v>140</v>
      </c>
      <c r="BH1354" s="116">
        <v>136</v>
      </c>
      <c r="BI1354" s="116">
        <v>144</v>
      </c>
      <c r="BJ1354" s="116">
        <v>148</v>
      </c>
      <c r="BK1354" s="116">
        <v>144</v>
      </c>
      <c r="BL1354" s="116"/>
      <c r="BM1354" s="116">
        <f t="shared" si="543"/>
        <v>1736</v>
      </c>
      <c r="BN1354" s="37"/>
      <c r="BO1354" s="116">
        <f t="shared" si="550"/>
        <v>0</v>
      </c>
      <c r="BP1354" s="116">
        <f t="shared" si="550"/>
        <v>0</v>
      </c>
      <c r="BQ1354" s="116">
        <f t="shared" si="550"/>
        <v>0</v>
      </c>
      <c r="BR1354" s="116">
        <f t="shared" si="550"/>
        <v>0</v>
      </c>
      <c r="BS1354" s="116">
        <f t="shared" si="550"/>
        <v>308</v>
      </c>
      <c r="BT1354" s="116">
        <f t="shared" si="550"/>
        <v>1428</v>
      </c>
      <c r="BU1354" s="116">
        <f t="shared" si="550"/>
        <v>0</v>
      </c>
      <c r="BV1354" s="116">
        <f t="shared" si="550"/>
        <v>0</v>
      </c>
      <c r="BW1354" s="116">
        <f t="shared" si="550"/>
        <v>0</v>
      </c>
      <c r="BX1354" s="116"/>
      <c r="BY1354" s="116">
        <f t="shared" ref="BY1354:BY1417" si="558">SUM(BO1354:BX1354)</f>
        <v>1736</v>
      </c>
      <c r="BZ1354" s="116"/>
      <c r="CA1354" s="116">
        <f t="shared" si="551"/>
        <v>0</v>
      </c>
      <c r="CB1354" s="116">
        <f t="shared" si="551"/>
        <v>0</v>
      </c>
      <c r="CC1354" s="116">
        <f t="shared" si="551"/>
        <v>0</v>
      </c>
      <c r="CD1354" s="116">
        <f t="shared" si="551"/>
        <v>0</v>
      </c>
      <c r="CE1354" s="116">
        <f t="shared" si="551"/>
        <v>744</v>
      </c>
      <c r="CF1354" s="116">
        <f t="shared" si="551"/>
        <v>992</v>
      </c>
      <c r="CG1354" s="116">
        <f t="shared" si="551"/>
        <v>0</v>
      </c>
      <c r="CH1354" s="116">
        <f t="shared" si="551"/>
        <v>0</v>
      </c>
      <c r="CI1354" s="116">
        <f t="shared" si="551"/>
        <v>0</v>
      </c>
      <c r="CJ1354" s="116"/>
      <c r="CK1354" s="116">
        <f t="shared" ref="CK1354:CK1417" si="559">SUM(CA1354:CJ1354)</f>
        <v>1736</v>
      </c>
      <c r="CM1354" s="216">
        <f>_xlfn.IFNA(VLOOKUP($C1354,'Sch 1 - QA Rates'!$B$4:$C$19,2,FALSE ),0)</f>
        <v>154</v>
      </c>
      <c r="CN1354" s="216">
        <f t="shared" ref="CN1354:CN1373" si="560">SUM(E1354:P1354)*CM1354</f>
        <v>0</v>
      </c>
      <c r="CO1354" s="216">
        <f t="shared" ref="CO1354:CO1373" si="561">SUM(Q1354:AB1354)*CM1354</f>
        <v>0</v>
      </c>
      <c r="CP1354" s="216">
        <f t="shared" ref="CP1354:CP1373" si="562">SUM(AC1354:AN1354)*CM1354</f>
        <v>0</v>
      </c>
      <c r="CQ1354" s="216">
        <f t="shared" ref="CQ1354:CQ1373" si="563">SUM(AO1354:AZ1354)*CM1354</f>
        <v>23408</v>
      </c>
      <c r="CR1354" s="216">
        <f t="shared" ref="CR1354:CR1373" si="564">SUM(BA1354:BK1354)*CM1354</f>
        <v>243936</v>
      </c>
      <c r="CS1354" s="221">
        <f t="shared" ref="CS1354:CS1373" si="565">SUM(CN1354:CR1354)</f>
        <v>267344</v>
      </c>
    </row>
    <row r="1355" spans="1:98" outlineLevel="1">
      <c r="A1355" s="129">
        <v>2</v>
      </c>
      <c r="B1355" s="133" t="s">
        <v>305</v>
      </c>
      <c r="C1355" s="132" t="str">
        <f>_xlfn.IFNA(VLOOKUP($B1355,'Sch 2 - QA Team Roster'!$B$4:$C$32,2,FALSE )," ")</f>
        <v>QA PMO Lead</v>
      </c>
      <c r="D1355" s="323">
        <f>_xlfn.IFNA(VLOOKUP($C1355,'Sch 1 - QA Rates'!$B$4:$C$28,2,FALSE )," ")</f>
        <v>134</v>
      </c>
      <c r="E1355" s="210"/>
      <c r="F1355" s="210"/>
      <c r="G1355" s="210"/>
      <c r="H1355" s="210"/>
      <c r="I1355" s="210"/>
      <c r="J1355" s="210"/>
      <c r="K1355" s="210"/>
      <c r="L1355" s="210"/>
      <c r="M1355" s="210"/>
      <c r="N1355" s="210"/>
      <c r="O1355" s="210"/>
      <c r="P1355" s="210"/>
      <c r="Q1355" s="210"/>
      <c r="R1355" s="210"/>
      <c r="S1355" s="210"/>
      <c r="T1355" s="210"/>
      <c r="U1355" s="210"/>
      <c r="V1355" s="210"/>
      <c r="W1355" s="210"/>
      <c r="X1355" s="210"/>
      <c r="Y1355" s="210"/>
      <c r="Z1355" s="210"/>
      <c r="AA1355" s="210"/>
      <c r="AB1355" s="210"/>
      <c r="AC1355" s="210"/>
      <c r="AD1355" s="210"/>
      <c r="AE1355" s="210"/>
      <c r="AF1355" s="210"/>
      <c r="AG1355" s="210"/>
      <c r="AH1355" s="210"/>
      <c r="AI1355" s="210"/>
      <c r="AJ1355" s="210"/>
      <c r="AK1355" s="210"/>
      <c r="AL1355" s="210"/>
      <c r="AM1355" s="210"/>
      <c r="AN1355" s="210"/>
      <c r="AO1355" s="210"/>
      <c r="AP1355" s="210"/>
      <c r="AQ1355" s="210"/>
      <c r="AR1355" s="210"/>
      <c r="AS1355" s="210"/>
      <c r="AT1355" s="210"/>
      <c r="AU1355" s="210"/>
      <c r="AV1355" s="210"/>
      <c r="AW1355" s="210"/>
      <c r="AX1355" s="210"/>
      <c r="AY1355" s="210"/>
      <c r="AZ1355" s="116">
        <v>168</v>
      </c>
      <c r="BA1355" s="116">
        <v>168</v>
      </c>
      <c r="BB1355" s="116">
        <v>152</v>
      </c>
      <c r="BC1355" s="116">
        <v>176</v>
      </c>
      <c r="BD1355" s="116">
        <v>152</v>
      </c>
      <c r="BE1355" s="116">
        <v>160</v>
      </c>
      <c r="BF1355" s="116">
        <v>152</v>
      </c>
      <c r="BG1355" s="116">
        <v>152</v>
      </c>
      <c r="BH1355" s="116">
        <v>160</v>
      </c>
      <c r="BI1355" s="116">
        <v>152</v>
      </c>
      <c r="BJ1355" s="116">
        <v>160</v>
      </c>
      <c r="BK1355" s="116">
        <v>168</v>
      </c>
      <c r="BL1355" s="116"/>
      <c r="BM1355" s="116">
        <f t="shared" si="543"/>
        <v>1920</v>
      </c>
      <c r="BN1355" s="37"/>
      <c r="BO1355" s="116">
        <f t="shared" si="550"/>
        <v>0</v>
      </c>
      <c r="BP1355" s="116">
        <f t="shared" si="550"/>
        <v>0</v>
      </c>
      <c r="BQ1355" s="116">
        <f t="shared" si="550"/>
        <v>0</v>
      </c>
      <c r="BR1355" s="116">
        <f t="shared" si="550"/>
        <v>0</v>
      </c>
      <c r="BS1355" s="116">
        <f t="shared" si="550"/>
        <v>336</v>
      </c>
      <c r="BT1355" s="116">
        <f t="shared" si="550"/>
        <v>1584</v>
      </c>
      <c r="BU1355" s="116">
        <f t="shared" si="550"/>
        <v>0</v>
      </c>
      <c r="BV1355" s="116">
        <f t="shared" si="550"/>
        <v>0</v>
      </c>
      <c r="BW1355" s="116">
        <f t="shared" si="550"/>
        <v>0</v>
      </c>
      <c r="BX1355" s="116"/>
      <c r="BY1355" s="116">
        <f t="shared" si="558"/>
        <v>1920</v>
      </c>
      <c r="BZ1355" s="116"/>
      <c r="CA1355" s="116">
        <f t="shared" si="551"/>
        <v>0</v>
      </c>
      <c r="CB1355" s="116">
        <f t="shared" si="551"/>
        <v>0</v>
      </c>
      <c r="CC1355" s="116">
        <f t="shared" si="551"/>
        <v>0</v>
      </c>
      <c r="CD1355" s="116">
        <f t="shared" si="551"/>
        <v>0</v>
      </c>
      <c r="CE1355" s="116">
        <f t="shared" si="551"/>
        <v>816</v>
      </c>
      <c r="CF1355" s="116">
        <f t="shared" si="551"/>
        <v>1104</v>
      </c>
      <c r="CG1355" s="116">
        <f t="shared" si="551"/>
        <v>0</v>
      </c>
      <c r="CH1355" s="116">
        <f t="shared" si="551"/>
        <v>0</v>
      </c>
      <c r="CI1355" s="116">
        <f t="shared" si="551"/>
        <v>0</v>
      </c>
      <c r="CJ1355" s="116"/>
      <c r="CK1355" s="116">
        <f t="shared" si="559"/>
        <v>1920</v>
      </c>
      <c r="CM1355" s="216">
        <f>_xlfn.IFNA(VLOOKUP($C1355,'Sch 1 - QA Rates'!$B$4:$C$19,2,FALSE ),0)</f>
        <v>134</v>
      </c>
      <c r="CN1355" s="216">
        <f t="shared" si="560"/>
        <v>0</v>
      </c>
      <c r="CO1355" s="216">
        <f t="shared" si="561"/>
        <v>0</v>
      </c>
      <c r="CP1355" s="216">
        <f t="shared" si="562"/>
        <v>0</v>
      </c>
      <c r="CQ1355" s="216">
        <f t="shared" si="563"/>
        <v>22512</v>
      </c>
      <c r="CR1355" s="216">
        <f t="shared" si="564"/>
        <v>234768</v>
      </c>
      <c r="CS1355" s="221">
        <f t="shared" si="565"/>
        <v>257280</v>
      </c>
    </row>
    <row r="1356" spans="1:98" outlineLevel="1">
      <c r="A1356" s="129">
        <v>3</v>
      </c>
      <c r="B1356" s="133" t="s">
        <v>392</v>
      </c>
      <c r="C1356" s="132" t="str">
        <f>_xlfn.IFNA(VLOOKUP($B1356,'Sch 2 - QA Team Roster'!$B$4:$C$32,2,FALSE )," ")</f>
        <v>QA Functional Manager</v>
      </c>
      <c r="D1356" s="323">
        <f>_xlfn.IFNA(VLOOKUP($C1356,'Sch 1 - QA Rates'!$B$4:$C$28,2,FALSE )," ")</f>
        <v>134</v>
      </c>
      <c r="E1356" s="210"/>
      <c r="F1356" s="210"/>
      <c r="G1356" s="210"/>
      <c r="H1356" s="210"/>
      <c r="I1356" s="210"/>
      <c r="J1356" s="210"/>
      <c r="K1356" s="210"/>
      <c r="L1356" s="210"/>
      <c r="M1356" s="210"/>
      <c r="N1356" s="210"/>
      <c r="O1356" s="210"/>
      <c r="P1356" s="210"/>
      <c r="Q1356" s="210"/>
      <c r="R1356" s="210"/>
      <c r="S1356" s="210"/>
      <c r="T1356" s="210"/>
      <c r="U1356" s="210"/>
      <c r="V1356" s="210"/>
      <c r="W1356" s="210"/>
      <c r="X1356" s="210"/>
      <c r="Y1356" s="210"/>
      <c r="Z1356" s="210"/>
      <c r="AA1356" s="210"/>
      <c r="AB1356" s="210"/>
      <c r="AC1356" s="210"/>
      <c r="AD1356" s="210"/>
      <c r="AE1356" s="210"/>
      <c r="AF1356" s="210"/>
      <c r="AG1356" s="210"/>
      <c r="AH1356" s="210"/>
      <c r="AI1356" s="210"/>
      <c r="AJ1356" s="210"/>
      <c r="AK1356" s="210"/>
      <c r="AL1356" s="210"/>
      <c r="AM1356" s="210"/>
      <c r="AN1356" s="210"/>
      <c r="AO1356" s="210"/>
      <c r="AP1356" s="210"/>
      <c r="AQ1356" s="210"/>
      <c r="AR1356" s="210"/>
      <c r="AS1356" s="210"/>
      <c r="AT1356" s="210"/>
      <c r="AU1356" s="210"/>
      <c r="AV1356" s="210"/>
      <c r="AW1356" s="210"/>
      <c r="AX1356" s="210"/>
      <c r="AY1356" s="210"/>
      <c r="AZ1356" s="116">
        <v>176</v>
      </c>
      <c r="BA1356" s="116">
        <v>176</v>
      </c>
      <c r="BB1356" s="116">
        <v>160</v>
      </c>
      <c r="BC1356" s="116">
        <v>184</v>
      </c>
      <c r="BD1356" s="116">
        <v>160</v>
      </c>
      <c r="BE1356" s="116">
        <v>168</v>
      </c>
      <c r="BF1356" s="116">
        <v>160</v>
      </c>
      <c r="BG1356" s="116">
        <v>160</v>
      </c>
      <c r="BH1356" s="116">
        <v>168</v>
      </c>
      <c r="BI1356" s="116">
        <v>160</v>
      </c>
      <c r="BJ1356" s="116">
        <v>168</v>
      </c>
      <c r="BK1356" s="116">
        <v>176</v>
      </c>
      <c r="BL1356" s="116"/>
      <c r="BM1356" s="116">
        <f t="shared" si="543"/>
        <v>2016</v>
      </c>
      <c r="BN1356" s="37"/>
      <c r="BO1356" s="116">
        <f t="shared" si="550"/>
        <v>0</v>
      </c>
      <c r="BP1356" s="116">
        <f t="shared" si="550"/>
        <v>0</v>
      </c>
      <c r="BQ1356" s="116">
        <f t="shared" si="550"/>
        <v>0</v>
      </c>
      <c r="BR1356" s="116">
        <f t="shared" si="550"/>
        <v>0</v>
      </c>
      <c r="BS1356" s="116">
        <f t="shared" si="550"/>
        <v>352</v>
      </c>
      <c r="BT1356" s="116">
        <f t="shared" si="550"/>
        <v>1664</v>
      </c>
      <c r="BU1356" s="116">
        <f t="shared" ref="BO1356:BW1384" si="566">SUMIF($E$6:$BL$6,BU$6,$E1356:$BL1356)</f>
        <v>0</v>
      </c>
      <c r="BV1356" s="116">
        <f t="shared" si="566"/>
        <v>0</v>
      </c>
      <c r="BW1356" s="116">
        <f t="shared" si="566"/>
        <v>0</v>
      </c>
      <c r="BX1356" s="116"/>
      <c r="BY1356" s="116">
        <f t="shared" si="558"/>
        <v>2016</v>
      </c>
      <c r="BZ1356" s="116"/>
      <c r="CA1356" s="116">
        <f t="shared" si="551"/>
        <v>0</v>
      </c>
      <c r="CB1356" s="116">
        <f t="shared" si="551"/>
        <v>0</v>
      </c>
      <c r="CC1356" s="116">
        <f t="shared" si="551"/>
        <v>0</v>
      </c>
      <c r="CD1356" s="116">
        <f t="shared" si="551"/>
        <v>0</v>
      </c>
      <c r="CE1356" s="116">
        <f t="shared" si="551"/>
        <v>856</v>
      </c>
      <c r="CF1356" s="116">
        <f t="shared" si="551"/>
        <v>1160</v>
      </c>
      <c r="CG1356" s="116">
        <f t="shared" ref="CA1356:CI1384" si="567">SUMIF($E$5:$BL$5,CG$6,$E1356:$BL1356)</f>
        <v>0</v>
      </c>
      <c r="CH1356" s="116">
        <f t="shared" si="567"/>
        <v>0</v>
      </c>
      <c r="CI1356" s="116">
        <f t="shared" si="567"/>
        <v>0</v>
      </c>
      <c r="CJ1356" s="116"/>
      <c r="CK1356" s="116">
        <f t="shared" si="559"/>
        <v>2016</v>
      </c>
      <c r="CM1356" s="216">
        <f>_xlfn.IFNA(VLOOKUP($C1356,'Sch 1 - QA Rates'!$B$4:$C$19,2,FALSE ),0)</f>
        <v>134</v>
      </c>
      <c r="CN1356" s="216">
        <f t="shared" si="560"/>
        <v>0</v>
      </c>
      <c r="CO1356" s="216">
        <f t="shared" si="561"/>
        <v>0</v>
      </c>
      <c r="CP1356" s="216">
        <f t="shared" si="562"/>
        <v>0</v>
      </c>
      <c r="CQ1356" s="216">
        <f t="shared" si="563"/>
        <v>23584</v>
      </c>
      <c r="CR1356" s="216">
        <f t="shared" si="564"/>
        <v>246560</v>
      </c>
      <c r="CS1356" s="221">
        <f t="shared" si="565"/>
        <v>270144</v>
      </c>
    </row>
    <row r="1357" spans="1:98" outlineLevel="1">
      <c r="A1357" s="129">
        <v>4</v>
      </c>
      <c r="B1357" s="133" t="s">
        <v>439</v>
      </c>
      <c r="C1357" s="132" t="str">
        <f>_xlfn.IFNA(VLOOKUP($B1357,'Sch 2 - QA Team Roster'!$B$4:$C$32,2,FALSE )," ")</f>
        <v>QA Technical Manager</v>
      </c>
      <c r="D1357" s="323">
        <f>_xlfn.IFNA(VLOOKUP($C1357,'Sch 1 - QA Rates'!$B$4:$C$28,2,FALSE )," ")</f>
        <v>144</v>
      </c>
      <c r="E1357" s="210"/>
      <c r="F1357" s="210"/>
      <c r="G1357" s="210"/>
      <c r="H1357" s="210"/>
      <c r="I1357" s="210"/>
      <c r="J1357" s="210"/>
      <c r="K1357" s="210"/>
      <c r="L1357" s="210"/>
      <c r="M1357" s="210"/>
      <c r="N1357" s="210"/>
      <c r="O1357" s="210"/>
      <c r="P1357" s="210"/>
      <c r="Q1357" s="210"/>
      <c r="R1357" s="210"/>
      <c r="S1357" s="210"/>
      <c r="T1357" s="210"/>
      <c r="U1357" s="210"/>
      <c r="V1357" s="210"/>
      <c r="W1357" s="210"/>
      <c r="X1357" s="210"/>
      <c r="Y1357" s="210"/>
      <c r="Z1357" s="210"/>
      <c r="AA1357" s="210"/>
      <c r="AB1357" s="210"/>
      <c r="AC1357" s="210"/>
      <c r="AD1357" s="210"/>
      <c r="AE1357" s="210"/>
      <c r="AF1357" s="210"/>
      <c r="AG1357" s="210"/>
      <c r="AH1357" s="210"/>
      <c r="AI1357" s="210"/>
      <c r="AJ1357" s="210"/>
      <c r="AK1357" s="210"/>
      <c r="AL1357" s="210"/>
      <c r="AM1357" s="210"/>
      <c r="AN1357" s="210"/>
      <c r="AO1357" s="210"/>
      <c r="AP1357" s="210"/>
      <c r="AQ1357" s="210"/>
      <c r="AR1357" s="210"/>
      <c r="AS1357" s="210"/>
      <c r="AT1357" s="210"/>
      <c r="AU1357" s="210"/>
      <c r="AV1357" s="210"/>
      <c r="AW1357" s="210"/>
      <c r="AX1357" s="210"/>
      <c r="AY1357" s="210"/>
      <c r="AZ1357" s="116">
        <v>152</v>
      </c>
      <c r="BA1357" s="116">
        <v>120</v>
      </c>
      <c r="BB1357" s="116">
        <v>104</v>
      </c>
      <c r="BC1357" s="116">
        <v>160</v>
      </c>
      <c r="BD1357" s="116">
        <v>104</v>
      </c>
      <c r="BE1357" s="116">
        <v>112</v>
      </c>
      <c r="BF1357" s="116">
        <v>136</v>
      </c>
      <c r="BG1357" s="116">
        <v>104</v>
      </c>
      <c r="BH1357" s="116">
        <v>112</v>
      </c>
      <c r="BI1357" s="116">
        <v>136</v>
      </c>
      <c r="BJ1357" s="116">
        <v>112</v>
      </c>
      <c r="BK1357" s="116">
        <v>120</v>
      </c>
      <c r="BL1357" s="116"/>
      <c r="BM1357" s="116">
        <f t="shared" si="543"/>
        <v>1472</v>
      </c>
      <c r="BN1357" s="37"/>
      <c r="BO1357" s="116">
        <f t="shared" si="566"/>
        <v>0</v>
      </c>
      <c r="BP1357" s="116">
        <f t="shared" si="566"/>
        <v>0</v>
      </c>
      <c r="BQ1357" s="116">
        <f t="shared" si="566"/>
        <v>0</v>
      </c>
      <c r="BR1357" s="116">
        <f t="shared" si="566"/>
        <v>0</v>
      </c>
      <c r="BS1357" s="116">
        <f t="shared" si="566"/>
        <v>272</v>
      </c>
      <c r="BT1357" s="116">
        <f t="shared" si="566"/>
        <v>1200</v>
      </c>
      <c r="BU1357" s="116">
        <f t="shared" si="566"/>
        <v>0</v>
      </c>
      <c r="BV1357" s="116">
        <f t="shared" si="566"/>
        <v>0</v>
      </c>
      <c r="BW1357" s="116">
        <f t="shared" si="566"/>
        <v>0</v>
      </c>
      <c r="BX1357" s="116"/>
      <c r="BY1357" s="116">
        <f t="shared" si="558"/>
        <v>1472</v>
      </c>
      <c r="BZ1357" s="116"/>
      <c r="CA1357" s="116">
        <f t="shared" si="567"/>
        <v>0</v>
      </c>
      <c r="CB1357" s="116">
        <f t="shared" si="567"/>
        <v>0</v>
      </c>
      <c r="CC1357" s="116">
        <f t="shared" si="567"/>
        <v>0</v>
      </c>
      <c r="CD1357" s="116">
        <f t="shared" si="567"/>
        <v>0</v>
      </c>
      <c r="CE1357" s="116">
        <f t="shared" si="567"/>
        <v>640</v>
      </c>
      <c r="CF1357" s="116">
        <f t="shared" si="567"/>
        <v>832</v>
      </c>
      <c r="CG1357" s="116">
        <f t="shared" si="567"/>
        <v>0</v>
      </c>
      <c r="CH1357" s="116">
        <f t="shared" si="567"/>
        <v>0</v>
      </c>
      <c r="CI1357" s="116">
        <f t="shared" si="567"/>
        <v>0</v>
      </c>
      <c r="CJ1357" s="116"/>
      <c r="CK1357" s="116">
        <f t="shared" si="559"/>
        <v>1472</v>
      </c>
      <c r="CM1357" s="216">
        <f>_xlfn.IFNA(VLOOKUP($C1357,'Sch 1 - QA Rates'!$B$4:$C$19,2,FALSE ),0)</f>
        <v>144</v>
      </c>
      <c r="CN1357" s="216">
        <f t="shared" si="560"/>
        <v>0</v>
      </c>
      <c r="CO1357" s="216">
        <f t="shared" si="561"/>
        <v>0</v>
      </c>
      <c r="CP1357" s="216">
        <f t="shared" si="562"/>
        <v>0</v>
      </c>
      <c r="CQ1357" s="216">
        <f t="shared" si="563"/>
        <v>21888</v>
      </c>
      <c r="CR1357" s="216">
        <f t="shared" si="564"/>
        <v>190080</v>
      </c>
      <c r="CS1357" s="221">
        <f t="shared" si="565"/>
        <v>211968</v>
      </c>
    </row>
    <row r="1358" spans="1:98" outlineLevel="1">
      <c r="A1358" s="129">
        <v>5</v>
      </c>
      <c r="B1358" s="133" t="s">
        <v>307</v>
      </c>
      <c r="C1358" s="132" t="str">
        <f>_xlfn.IFNA(VLOOKUP($B1358,'Sch 2 - QA Team Roster'!$B$4:$C$32,2,FALSE )," ")</f>
        <v>QA Testing Manager</v>
      </c>
      <c r="D1358" s="323">
        <f>_xlfn.IFNA(VLOOKUP($C1358,'Sch 1 - QA Rates'!$B$4:$C$28,2,FALSE )," ")</f>
        <v>134</v>
      </c>
      <c r="E1358" s="210"/>
      <c r="F1358" s="210"/>
      <c r="G1358" s="210"/>
      <c r="H1358" s="210"/>
      <c r="I1358" s="210"/>
      <c r="J1358" s="210"/>
      <c r="K1358" s="210"/>
      <c r="L1358" s="210"/>
      <c r="M1358" s="210"/>
      <c r="N1358" s="210"/>
      <c r="O1358" s="210"/>
      <c r="P1358" s="210"/>
      <c r="Q1358" s="210"/>
      <c r="R1358" s="210"/>
      <c r="S1358" s="210"/>
      <c r="T1358" s="210"/>
      <c r="U1358" s="210"/>
      <c r="V1358" s="210"/>
      <c r="W1358" s="210"/>
      <c r="X1358" s="210"/>
      <c r="Y1358" s="210"/>
      <c r="Z1358" s="210"/>
      <c r="AA1358" s="210"/>
      <c r="AB1358" s="210"/>
      <c r="AC1358" s="210"/>
      <c r="AD1358" s="210"/>
      <c r="AE1358" s="210"/>
      <c r="AF1358" s="210"/>
      <c r="AG1358" s="210"/>
      <c r="AH1358" s="210"/>
      <c r="AI1358" s="210"/>
      <c r="AJ1358" s="210"/>
      <c r="AK1358" s="210"/>
      <c r="AL1358" s="210"/>
      <c r="AM1358" s="210"/>
      <c r="AN1358" s="210"/>
      <c r="AO1358" s="210"/>
      <c r="AP1358" s="210"/>
      <c r="AQ1358" s="210"/>
      <c r="AR1358" s="210"/>
      <c r="AS1358" s="210"/>
      <c r="AT1358" s="210"/>
      <c r="AU1358" s="210"/>
      <c r="AV1358" s="210"/>
      <c r="AW1358" s="210"/>
      <c r="AX1358" s="210"/>
      <c r="AY1358" s="210"/>
      <c r="AZ1358" s="116">
        <v>16</v>
      </c>
      <c r="BA1358" s="116">
        <v>16</v>
      </c>
      <c r="BB1358" s="116">
        <v>16</v>
      </c>
      <c r="BC1358" s="116">
        <v>16</v>
      </c>
      <c r="BD1358" s="116">
        <v>16</v>
      </c>
      <c r="BE1358" s="116">
        <v>16</v>
      </c>
      <c r="BF1358" s="116">
        <v>16</v>
      </c>
      <c r="BG1358" s="116">
        <v>16</v>
      </c>
      <c r="BH1358" s="116">
        <v>16</v>
      </c>
      <c r="BI1358" s="116">
        <v>16</v>
      </c>
      <c r="BJ1358" s="116">
        <v>16</v>
      </c>
      <c r="BK1358" s="116">
        <v>16</v>
      </c>
      <c r="BL1358" s="116"/>
      <c r="BM1358" s="116">
        <f t="shared" si="543"/>
        <v>192</v>
      </c>
      <c r="BN1358" s="37"/>
      <c r="BO1358" s="116">
        <f t="shared" si="566"/>
        <v>0</v>
      </c>
      <c r="BP1358" s="116">
        <f t="shared" si="566"/>
        <v>0</v>
      </c>
      <c r="BQ1358" s="116">
        <f t="shared" si="566"/>
        <v>0</v>
      </c>
      <c r="BR1358" s="116">
        <f t="shared" si="566"/>
        <v>0</v>
      </c>
      <c r="BS1358" s="116">
        <f t="shared" si="566"/>
        <v>32</v>
      </c>
      <c r="BT1358" s="116">
        <f t="shared" si="566"/>
        <v>160</v>
      </c>
      <c r="BU1358" s="116">
        <f t="shared" si="566"/>
        <v>0</v>
      </c>
      <c r="BV1358" s="116">
        <f t="shared" si="566"/>
        <v>0</v>
      </c>
      <c r="BW1358" s="116">
        <f t="shared" si="566"/>
        <v>0</v>
      </c>
      <c r="BX1358" s="116"/>
      <c r="BY1358" s="116">
        <f t="shared" si="558"/>
        <v>192</v>
      </c>
      <c r="BZ1358" s="116"/>
      <c r="CA1358" s="116">
        <f t="shared" si="567"/>
        <v>0</v>
      </c>
      <c r="CB1358" s="116">
        <f t="shared" si="567"/>
        <v>0</v>
      </c>
      <c r="CC1358" s="116">
        <f t="shared" si="567"/>
        <v>0</v>
      </c>
      <c r="CD1358" s="116">
        <f t="shared" si="567"/>
        <v>0</v>
      </c>
      <c r="CE1358" s="116">
        <f t="shared" si="567"/>
        <v>80</v>
      </c>
      <c r="CF1358" s="116">
        <f t="shared" si="567"/>
        <v>112</v>
      </c>
      <c r="CG1358" s="116">
        <f t="shared" si="567"/>
        <v>0</v>
      </c>
      <c r="CH1358" s="116">
        <f t="shared" si="567"/>
        <v>0</v>
      </c>
      <c r="CI1358" s="116">
        <f t="shared" si="567"/>
        <v>0</v>
      </c>
      <c r="CJ1358" s="116"/>
      <c r="CK1358" s="116">
        <f t="shared" si="559"/>
        <v>192</v>
      </c>
      <c r="CM1358" s="216">
        <f>_xlfn.IFNA(VLOOKUP($C1358,'Sch 1 - QA Rates'!$B$4:$C$19,2,FALSE ),0)</f>
        <v>134</v>
      </c>
      <c r="CN1358" s="216">
        <f t="shared" si="560"/>
        <v>0</v>
      </c>
      <c r="CO1358" s="216">
        <f t="shared" si="561"/>
        <v>0</v>
      </c>
      <c r="CP1358" s="216">
        <f t="shared" si="562"/>
        <v>0</v>
      </c>
      <c r="CQ1358" s="216">
        <f t="shared" si="563"/>
        <v>2144</v>
      </c>
      <c r="CR1358" s="216">
        <f t="shared" si="564"/>
        <v>23584</v>
      </c>
      <c r="CS1358" s="221">
        <f t="shared" si="565"/>
        <v>25728</v>
      </c>
    </row>
    <row r="1359" spans="1:98" outlineLevel="1">
      <c r="A1359" s="129">
        <v>6</v>
      </c>
      <c r="B1359" s="133" t="s">
        <v>309</v>
      </c>
      <c r="C1359" s="132" t="str">
        <f>_xlfn.IFNA(VLOOKUP($B1359,'Sch 2 - QA Team Roster'!$B$4:$C$32,2,FALSE )," ")</f>
        <v>QA PMO Specialist</v>
      </c>
      <c r="D1359" s="323">
        <f>_xlfn.IFNA(VLOOKUP($C1359,'Sch 1 - QA Rates'!$B$4:$C$28,2,FALSE )," ")</f>
        <v>114</v>
      </c>
      <c r="E1359" s="210"/>
      <c r="F1359" s="210"/>
      <c r="G1359" s="210"/>
      <c r="H1359" s="210"/>
      <c r="I1359" s="210"/>
      <c r="J1359" s="210"/>
      <c r="K1359" s="210"/>
      <c r="L1359" s="210"/>
      <c r="M1359" s="210"/>
      <c r="N1359" s="210"/>
      <c r="O1359" s="210"/>
      <c r="P1359" s="210"/>
      <c r="Q1359" s="210"/>
      <c r="R1359" s="210"/>
      <c r="S1359" s="210"/>
      <c r="T1359" s="210"/>
      <c r="U1359" s="210"/>
      <c r="V1359" s="210"/>
      <c r="W1359" s="210"/>
      <c r="X1359" s="210"/>
      <c r="Y1359" s="210"/>
      <c r="Z1359" s="210"/>
      <c r="AA1359" s="210"/>
      <c r="AB1359" s="210"/>
      <c r="AC1359" s="210"/>
      <c r="AD1359" s="210"/>
      <c r="AE1359" s="210"/>
      <c r="AF1359" s="210"/>
      <c r="AG1359" s="210"/>
      <c r="AH1359" s="210"/>
      <c r="AI1359" s="210"/>
      <c r="AJ1359" s="210"/>
      <c r="AK1359" s="210"/>
      <c r="AL1359" s="210"/>
      <c r="AM1359" s="210"/>
      <c r="AN1359" s="210"/>
      <c r="AO1359" s="210"/>
      <c r="AP1359" s="210"/>
      <c r="AQ1359" s="210"/>
      <c r="AR1359" s="210"/>
      <c r="AS1359" s="210"/>
      <c r="AT1359" s="210"/>
      <c r="AU1359" s="210"/>
      <c r="AV1359" s="210"/>
      <c r="AW1359" s="210"/>
      <c r="AX1359" s="210"/>
      <c r="AY1359" s="210"/>
      <c r="AZ1359" s="116">
        <v>111</v>
      </c>
      <c r="BA1359" s="116">
        <v>102</v>
      </c>
      <c r="BB1359" s="116">
        <v>108</v>
      </c>
      <c r="BC1359" s="116">
        <v>123</v>
      </c>
      <c r="BD1359" s="116">
        <v>90</v>
      </c>
      <c r="BE1359" s="116">
        <v>114</v>
      </c>
      <c r="BF1359" s="116">
        <v>105</v>
      </c>
      <c r="BG1359" s="116">
        <v>90</v>
      </c>
      <c r="BH1359" s="116">
        <v>114</v>
      </c>
      <c r="BI1359" s="116">
        <v>105</v>
      </c>
      <c r="BJ1359" s="116">
        <v>96</v>
      </c>
      <c r="BK1359" s="116">
        <v>126</v>
      </c>
      <c r="BL1359" s="116"/>
      <c r="BM1359" s="116">
        <f t="shared" si="543"/>
        <v>1284</v>
      </c>
      <c r="BN1359" s="37"/>
      <c r="BO1359" s="116">
        <f t="shared" si="566"/>
        <v>0</v>
      </c>
      <c r="BP1359" s="116">
        <f t="shared" si="566"/>
        <v>0</v>
      </c>
      <c r="BQ1359" s="116">
        <f t="shared" si="566"/>
        <v>0</v>
      </c>
      <c r="BR1359" s="116">
        <f t="shared" si="566"/>
        <v>0</v>
      </c>
      <c r="BS1359" s="116">
        <f t="shared" si="566"/>
        <v>213</v>
      </c>
      <c r="BT1359" s="116">
        <f t="shared" si="566"/>
        <v>1071</v>
      </c>
      <c r="BU1359" s="116">
        <f t="shared" si="566"/>
        <v>0</v>
      </c>
      <c r="BV1359" s="116">
        <f t="shared" si="566"/>
        <v>0</v>
      </c>
      <c r="BW1359" s="116">
        <f t="shared" si="566"/>
        <v>0</v>
      </c>
      <c r="BX1359" s="116"/>
      <c r="BY1359" s="116">
        <f t="shared" si="558"/>
        <v>1284</v>
      </c>
      <c r="BZ1359" s="116"/>
      <c r="CA1359" s="116">
        <f t="shared" si="567"/>
        <v>0</v>
      </c>
      <c r="CB1359" s="116">
        <f t="shared" si="567"/>
        <v>0</v>
      </c>
      <c r="CC1359" s="116">
        <f t="shared" si="567"/>
        <v>0</v>
      </c>
      <c r="CD1359" s="116">
        <f t="shared" si="567"/>
        <v>0</v>
      </c>
      <c r="CE1359" s="116">
        <f t="shared" si="567"/>
        <v>534</v>
      </c>
      <c r="CF1359" s="116">
        <f t="shared" si="567"/>
        <v>750</v>
      </c>
      <c r="CG1359" s="116">
        <f t="shared" si="567"/>
        <v>0</v>
      </c>
      <c r="CH1359" s="116">
        <f t="shared" si="567"/>
        <v>0</v>
      </c>
      <c r="CI1359" s="116">
        <f t="shared" si="567"/>
        <v>0</v>
      </c>
      <c r="CJ1359" s="116"/>
      <c r="CK1359" s="116">
        <f t="shared" si="559"/>
        <v>1284</v>
      </c>
      <c r="CM1359" s="216">
        <f>_xlfn.IFNA(VLOOKUP($C1359,'Sch 1 - QA Rates'!$B$4:$C$19,2,FALSE ),0)</f>
        <v>114</v>
      </c>
      <c r="CN1359" s="216">
        <f t="shared" si="560"/>
        <v>0</v>
      </c>
      <c r="CO1359" s="216">
        <f t="shared" si="561"/>
        <v>0</v>
      </c>
      <c r="CP1359" s="216">
        <f t="shared" si="562"/>
        <v>0</v>
      </c>
      <c r="CQ1359" s="216">
        <f t="shared" si="563"/>
        <v>12654</v>
      </c>
      <c r="CR1359" s="216">
        <f t="shared" si="564"/>
        <v>133722</v>
      </c>
      <c r="CS1359" s="221">
        <f t="shared" si="565"/>
        <v>146376</v>
      </c>
    </row>
    <row r="1360" spans="1:98" outlineLevel="1">
      <c r="A1360" s="129">
        <v>7</v>
      </c>
      <c r="B1360" s="133" t="s">
        <v>310</v>
      </c>
      <c r="C1360" s="132" t="str">
        <f>_xlfn.IFNA(VLOOKUP($B1360,'Sch 2 - QA Team Roster'!$B$4:$C$32,2,FALSE )," ")</f>
        <v>QA Sr. Administrative Assistant</v>
      </c>
      <c r="D1360" s="323">
        <f>_xlfn.IFNA(VLOOKUP($C1360,'Sch 1 - QA Rates'!$B$4:$C$28,2,FALSE )," ")</f>
        <v>45</v>
      </c>
      <c r="E1360" s="210"/>
      <c r="F1360" s="210"/>
      <c r="G1360" s="210"/>
      <c r="H1360" s="210"/>
      <c r="I1360" s="210"/>
      <c r="J1360" s="210"/>
      <c r="K1360" s="210"/>
      <c r="L1360" s="210"/>
      <c r="M1360" s="210"/>
      <c r="N1360" s="210"/>
      <c r="O1360" s="210"/>
      <c r="P1360" s="210"/>
      <c r="Q1360" s="210"/>
      <c r="R1360" s="210"/>
      <c r="S1360" s="210"/>
      <c r="T1360" s="210"/>
      <c r="U1360" s="210"/>
      <c r="V1360" s="210"/>
      <c r="W1360" s="210"/>
      <c r="X1360" s="210"/>
      <c r="Y1360" s="210"/>
      <c r="Z1360" s="210"/>
      <c r="AA1360" s="210"/>
      <c r="AB1360" s="210"/>
      <c r="AC1360" s="210"/>
      <c r="AD1360" s="210"/>
      <c r="AE1360" s="210"/>
      <c r="AF1360" s="210"/>
      <c r="AG1360" s="210"/>
      <c r="AH1360" s="210"/>
      <c r="AI1360" s="210"/>
      <c r="AJ1360" s="210"/>
      <c r="AK1360" s="210"/>
      <c r="AL1360" s="210"/>
      <c r="AM1360" s="210"/>
      <c r="AN1360" s="210"/>
      <c r="AO1360" s="210"/>
      <c r="AP1360" s="210"/>
      <c r="AQ1360" s="210"/>
      <c r="AR1360" s="210"/>
      <c r="AS1360" s="210"/>
      <c r="AT1360" s="210"/>
      <c r="AU1360" s="210"/>
      <c r="AV1360" s="210"/>
      <c r="AW1360" s="210"/>
      <c r="AX1360" s="210"/>
      <c r="AY1360" s="210"/>
      <c r="AZ1360" s="116">
        <v>68</v>
      </c>
      <c r="BA1360" s="116">
        <v>68</v>
      </c>
      <c r="BB1360" s="116">
        <v>68</v>
      </c>
      <c r="BC1360" s="116">
        <v>72</v>
      </c>
      <c r="BD1360" s="116">
        <v>68</v>
      </c>
      <c r="BE1360" s="116">
        <v>68</v>
      </c>
      <c r="BF1360" s="116">
        <v>72</v>
      </c>
      <c r="BG1360" s="116">
        <v>68</v>
      </c>
      <c r="BH1360" s="116">
        <v>68</v>
      </c>
      <c r="BI1360" s="116">
        <v>72</v>
      </c>
      <c r="BJ1360" s="116">
        <v>68</v>
      </c>
      <c r="BK1360" s="116">
        <v>68</v>
      </c>
      <c r="BL1360" s="116"/>
      <c r="BM1360" s="116">
        <f t="shared" si="543"/>
        <v>828</v>
      </c>
      <c r="BN1360" s="37"/>
      <c r="BO1360" s="116">
        <f t="shared" si="566"/>
        <v>0</v>
      </c>
      <c r="BP1360" s="116">
        <f t="shared" si="566"/>
        <v>0</v>
      </c>
      <c r="BQ1360" s="116">
        <f t="shared" si="566"/>
        <v>0</v>
      </c>
      <c r="BR1360" s="116">
        <f t="shared" si="566"/>
        <v>0</v>
      </c>
      <c r="BS1360" s="116">
        <f t="shared" si="566"/>
        <v>136</v>
      </c>
      <c r="BT1360" s="116">
        <f t="shared" si="566"/>
        <v>692</v>
      </c>
      <c r="BU1360" s="116">
        <f t="shared" si="566"/>
        <v>0</v>
      </c>
      <c r="BV1360" s="116">
        <f t="shared" si="566"/>
        <v>0</v>
      </c>
      <c r="BW1360" s="116">
        <f t="shared" si="566"/>
        <v>0</v>
      </c>
      <c r="BX1360" s="116"/>
      <c r="BY1360" s="116">
        <f t="shared" si="558"/>
        <v>828</v>
      </c>
      <c r="BZ1360" s="116"/>
      <c r="CA1360" s="116">
        <f t="shared" si="567"/>
        <v>0</v>
      </c>
      <c r="CB1360" s="116">
        <f t="shared" si="567"/>
        <v>0</v>
      </c>
      <c r="CC1360" s="116">
        <f t="shared" si="567"/>
        <v>0</v>
      </c>
      <c r="CD1360" s="116">
        <f t="shared" si="567"/>
        <v>0</v>
      </c>
      <c r="CE1360" s="116">
        <f t="shared" si="567"/>
        <v>344</v>
      </c>
      <c r="CF1360" s="116">
        <f t="shared" si="567"/>
        <v>484</v>
      </c>
      <c r="CG1360" s="116">
        <f t="shared" si="567"/>
        <v>0</v>
      </c>
      <c r="CH1360" s="116">
        <f t="shared" si="567"/>
        <v>0</v>
      </c>
      <c r="CI1360" s="116">
        <f t="shared" si="567"/>
        <v>0</v>
      </c>
      <c r="CJ1360" s="116"/>
      <c r="CK1360" s="116">
        <f t="shared" si="559"/>
        <v>828</v>
      </c>
      <c r="CM1360" s="216">
        <f>_xlfn.IFNA(VLOOKUP($C1360,'Sch 1 - QA Rates'!$B$4:$C$19,2,FALSE ),0)</f>
        <v>45</v>
      </c>
      <c r="CN1360" s="216">
        <f t="shared" si="560"/>
        <v>0</v>
      </c>
      <c r="CO1360" s="216">
        <f t="shared" si="561"/>
        <v>0</v>
      </c>
      <c r="CP1360" s="216">
        <f t="shared" si="562"/>
        <v>0</v>
      </c>
      <c r="CQ1360" s="216">
        <f t="shared" si="563"/>
        <v>3060</v>
      </c>
      <c r="CR1360" s="216">
        <f t="shared" si="564"/>
        <v>34200</v>
      </c>
      <c r="CS1360" s="221">
        <f t="shared" si="565"/>
        <v>37260</v>
      </c>
    </row>
    <row r="1361" spans="1:98" outlineLevel="1">
      <c r="A1361" s="129">
        <v>8</v>
      </c>
      <c r="B1361" s="133" t="s">
        <v>436</v>
      </c>
      <c r="C1361" s="132" t="str">
        <f>_xlfn.IFNA(VLOOKUP($B1361,'Sch 2 - QA Team Roster'!$B$4:$C$32,2,FALSE )," ")</f>
        <v>QA Business Analyst/Tester</v>
      </c>
      <c r="D1361" s="323">
        <f>_xlfn.IFNA(VLOOKUP($C1361,'Sch 1 - QA Rates'!$B$4:$C$28,2,FALSE )," ")</f>
        <v>114</v>
      </c>
      <c r="E1361" s="210"/>
      <c r="F1361" s="210"/>
      <c r="G1361" s="210"/>
      <c r="H1361" s="210"/>
      <c r="I1361" s="210"/>
      <c r="J1361" s="210"/>
      <c r="K1361" s="210"/>
      <c r="L1361" s="210"/>
      <c r="M1361" s="210"/>
      <c r="N1361" s="210"/>
      <c r="O1361" s="210"/>
      <c r="P1361" s="210"/>
      <c r="Q1361" s="210"/>
      <c r="R1361" s="210"/>
      <c r="S1361" s="210"/>
      <c r="T1361" s="210"/>
      <c r="U1361" s="210"/>
      <c r="V1361" s="210"/>
      <c r="W1361" s="210"/>
      <c r="X1361" s="210"/>
      <c r="Y1361" s="210"/>
      <c r="Z1361" s="210"/>
      <c r="AA1361" s="210"/>
      <c r="AB1361" s="210"/>
      <c r="AC1361" s="210"/>
      <c r="AD1361" s="210"/>
      <c r="AE1361" s="210"/>
      <c r="AF1361" s="210"/>
      <c r="AG1361" s="210"/>
      <c r="AH1361" s="210"/>
      <c r="AI1361" s="210"/>
      <c r="AJ1361" s="210"/>
      <c r="AK1361" s="210"/>
      <c r="AL1361" s="210"/>
      <c r="AM1361" s="210"/>
      <c r="AN1361" s="210"/>
      <c r="AO1361" s="210"/>
      <c r="AP1361" s="210"/>
      <c r="AQ1361" s="210"/>
      <c r="AR1361" s="210"/>
      <c r="AS1361" s="210"/>
      <c r="AT1361" s="210"/>
      <c r="AU1361" s="210"/>
      <c r="AV1361" s="210"/>
      <c r="AW1361" s="210"/>
      <c r="AX1361" s="210"/>
      <c r="AY1361" s="210"/>
      <c r="AZ1361" s="116">
        <v>176</v>
      </c>
      <c r="BA1361" s="116">
        <v>176</v>
      </c>
      <c r="BB1361" s="116">
        <v>160</v>
      </c>
      <c r="BC1361" s="116">
        <v>184</v>
      </c>
      <c r="BD1361" s="116">
        <v>160</v>
      </c>
      <c r="BE1361" s="116">
        <v>168</v>
      </c>
      <c r="BF1361" s="116">
        <v>160</v>
      </c>
      <c r="BG1361" s="116">
        <v>160</v>
      </c>
      <c r="BH1361" s="116">
        <v>168</v>
      </c>
      <c r="BI1361" s="116">
        <v>160</v>
      </c>
      <c r="BJ1361" s="116">
        <v>168</v>
      </c>
      <c r="BK1361" s="116">
        <v>176</v>
      </c>
      <c r="BL1361" s="116"/>
      <c r="BM1361" s="116">
        <f t="shared" si="543"/>
        <v>2016</v>
      </c>
      <c r="BN1361" s="37"/>
      <c r="BO1361" s="116">
        <f t="shared" si="566"/>
        <v>0</v>
      </c>
      <c r="BP1361" s="116">
        <f t="shared" si="566"/>
        <v>0</v>
      </c>
      <c r="BQ1361" s="116">
        <f t="shared" si="566"/>
        <v>0</v>
      </c>
      <c r="BR1361" s="116">
        <f t="shared" si="566"/>
        <v>0</v>
      </c>
      <c r="BS1361" s="116">
        <f t="shared" si="566"/>
        <v>352</v>
      </c>
      <c r="BT1361" s="116">
        <f t="shared" si="566"/>
        <v>1664</v>
      </c>
      <c r="BU1361" s="116">
        <f t="shared" si="566"/>
        <v>0</v>
      </c>
      <c r="BV1361" s="116">
        <f t="shared" si="566"/>
        <v>0</v>
      </c>
      <c r="BW1361" s="116">
        <f t="shared" si="566"/>
        <v>0</v>
      </c>
      <c r="BX1361" s="116"/>
      <c r="BY1361" s="116">
        <f t="shared" si="558"/>
        <v>2016</v>
      </c>
      <c r="BZ1361" s="116"/>
      <c r="CA1361" s="116">
        <f t="shared" si="567"/>
        <v>0</v>
      </c>
      <c r="CB1361" s="116">
        <f t="shared" si="567"/>
        <v>0</v>
      </c>
      <c r="CC1361" s="116">
        <f t="shared" si="567"/>
        <v>0</v>
      </c>
      <c r="CD1361" s="116">
        <f t="shared" si="567"/>
        <v>0</v>
      </c>
      <c r="CE1361" s="116">
        <f t="shared" si="567"/>
        <v>856</v>
      </c>
      <c r="CF1361" s="116">
        <f t="shared" si="567"/>
        <v>1160</v>
      </c>
      <c r="CG1361" s="116">
        <f t="shared" si="567"/>
        <v>0</v>
      </c>
      <c r="CH1361" s="116">
        <f t="shared" si="567"/>
        <v>0</v>
      </c>
      <c r="CI1361" s="116">
        <f t="shared" si="567"/>
        <v>0</v>
      </c>
      <c r="CJ1361" s="116"/>
      <c r="CK1361" s="116">
        <f t="shared" si="559"/>
        <v>2016</v>
      </c>
      <c r="CM1361" s="216">
        <f>_xlfn.IFNA(VLOOKUP($C1361,'Sch 1 - QA Rates'!$B$4:$C$19,2,FALSE ),0)</f>
        <v>114</v>
      </c>
      <c r="CN1361" s="216">
        <f t="shared" si="560"/>
        <v>0</v>
      </c>
      <c r="CO1361" s="216">
        <f t="shared" si="561"/>
        <v>0</v>
      </c>
      <c r="CP1361" s="216">
        <f t="shared" si="562"/>
        <v>0</v>
      </c>
      <c r="CQ1361" s="216">
        <f t="shared" si="563"/>
        <v>20064</v>
      </c>
      <c r="CR1361" s="216">
        <f t="shared" si="564"/>
        <v>209760</v>
      </c>
      <c r="CS1361" s="221">
        <f t="shared" si="565"/>
        <v>229824</v>
      </c>
    </row>
    <row r="1362" spans="1:98" ht="14" customHeight="1" outlineLevel="1">
      <c r="A1362" s="129">
        <v>9</v>
      </c>
      <c r="B1362" s="133" t="s">
        <v>460</v>
      </c>
      <c r="C1362" s="132" t="str">
        <f>_xlfn.IFNA(VLOOKUP($B1362,'Sch 2 - QA Team Roster'!$B$4:$C$32,2,FALSE )," ")</f>
        <v>QA Technical Lead</v>
      </c>
      <c r="D1362" s="323">
        <f>_xlfn.IFNA(VLOOKUP($C1362,'Sch 1 - QA Rates'!$B$4:$C$28,2,FALSE )," ")</f>
        <v>139</v>
      </c>
      <c r="E1362" s="210"/>
      <c r="F1362" s="210"/>
      <c r="G1362" s="210"/>
      <c r="H1362" s="210"/>
      <c r="I1362" s="210"/>
      <c r="J1362" s="210"/>
      <c r="K1362" s="210"/>
      <c r="L1362" s="210"/>
      <c r="M1362" s="210"/>
      <c r="N1362" s="210"/>
      <c r="O1362" s="210"/>
      <c r="P1362" s="210"/>
      <c r="Q1362" s="210"/>
      <c r="R1362" s="210"/>
      <c r="S1362" s="210"/>
      <c r="T1362" s="210"/>
      <c r="U1362" s="210"/>
      <c r="V1362" s="210"/>
      <c r="W1362" s="210"/>
      <c r="X1362" s="210"/>
      <c r="Y1362" s="210"/>
      <c r="Z1362" s="210"/>
      <c r="AA1362" s="210"/>
      <c r="AB1362" s="210"/>
      <c r="AC1362" s="210"/>
      <c r="AD1362" s="210"/>
      <c r="AE1362" s="210"/>
      <c r="AF1362" s="210"/>
      <c r="AG1362" s="210"/>
      <c r="AH1362" s="210"/>
      <c r="AI1362" s="210"/>
      <c r="AJ1362" s="210"/>
      <c r="AK1362" s="210"/>
      <c r="AL1362" s="210"/>
      <c r="AM1362" s="210"/>
      <c r="AN1362" s="210"/>
      <c r="AO1362" s="210"/>
      <c r="AP1362" s="210"/>
      <c r="AQ1362" s="210"/>
      <c r="AR1362" s="210"/>
      <c r="AS1362" s="210"/>
      <c r="AT1362" s="210"/>
      <c r="AU1362" s="210"/>
      <c r="AV1362" s="210"/>
      <c r="AW1362" s="210"/>
      <c r="AX1362" s="210"/>
      <c r="AY1362" s="210"/>
      <c r="AZ1362" s="116">
        <f t="shared" ref="AZ1362:BK1362" si="568">(AZ1-AZ1419-AZ1440)*0.75</f>
        <v>114</v>
      </c>
      <c r="BA1362" s="116">
        <f t="shared" si="568"/>
        <v>90</v>
      </c>
      <c r="BB1362" s="116">
        <f t="shared" si="568"/>
        <v>78</v>
      </c>
      <c r="BC1362" s="116">
        <f t="shared" si="568"/>
        <v>120</v>
      </c>
      <c r="BD1362" s="116">
        <f t="shared" si="568"/>
        <v>78</v>
      </c>
      <c r="BE1362" s="116">
        <f t="shared" si="568"/>
        <v>84</v>
      </c>
      <c r="BF1362" s="116">
        <f t="shared" si="568"/>
        <v>102</v>
      </c>
      <c r="BG1362" s="116">
        <f t="shared" si="568"/>
        <v>78</v>
      </c>
      <c r="BH1362" s="116">
        <f t="shared" si="568"/>
        <v>84</v>
      </c>
      <c r="BI1362" s="116">
        <f t="shared" si="568"/>
        <v>102</v>
      </c>
      <c r="BJ1362" s="116">
        <f t="shared" si="568"/>
        <v>84</v>
      </c>
      <c r="BK1362" s="116">
        <f t="shared" si="568"/>
        <v>90</v>
      </c>
      <c r="BL1362" s="116"/>
      <c r="BM1362" s="116">
        <f t="shared" si="543"/>
        <v>1104</v>
      </c>
      <c r="BN1362" s="37"/>
      <c r="BO1362" s="116">
        <f t="shared" si="566"/>
        <v>0</v>
      </c>
      <c r="BP1362" s="116">
        <f t="shared" si="566"/>
        <v>0</v>
      </c>
      <c r="BQ1362" s="116">
        <f t="shared" si="566"/>
        <v>0</v>
      </c>
      <c r="BR1362" s="116">
        <f t="shared" si="566"/>
        <v>0</v>
      </c>
      <c r="BS1362" s="116">
        <f t="shared" si="566"/>
        <v>204</v>
      </c>
      <c r="BT1362" s="116">
        <f t="shared" si="566"/>
        <v>900</v>
      </c>
      <c r="BU1362" s="116">
        <f t="shared" si="566"/>
        <v>0</v>
      </c>
      <c r="BV1362" s="116">
        <f t="shared" si="566"/>
        <v>0</v>
      </c>
      <c r="BW1362" s="116">
        <f t="shared" si="566"/>
        <v>0</v>
      </c>
      <c r="BX1362" s="116"/>
      <c r="BY1362" s="116">
        <f t="shared" si="558"/>
        <v>1104</v>
      </c>
      <c r="BZ1362" s="116"/>
      <c r="CA1362" s="116">
        <f t="shared" si="567"/>
        <v>0</v>
      </c>
      <c r="CB1362" s="116">
        <f t="shared" si="567"/>
        <v>0</v>
      </c>
      <c r="CC1362" s="116">
        <f t="shared" si="567"/>
        <v>0</v>
      </c>
      <c r="CD1362" s="116">
        <f t="shared" si="567"/>
        <v>0</v>
      </c>
      <c r="CE1362" s="116">
        <f t="shared" si="567"/>
        <v>480</v>
      </c>
      <c r="CF1362" s="116">
        <f t="shared" si="567"/>
        <v>624</v>
      </c>
      <c r="CG1362" s="116">
        <f t="shared" si="567"/>
        <v>0</v>
      </c>
      <c r="CH1362" s="116">
        <f t="shared" si="567"/>
        <v>0</v>
      </c>
      <c r="CI1362" s="116">
        <f t="shared" si="567"/>
        <v>0</v>
      </c>
      <c r="CJ1362" s="116"/>
      <c r="CK1362" s="116">
        <f t="shared" si="559"/>
        <v>1104</v>
      </c>
      <c r="CM1362" s="216">
        <f>_xlfn.IFNA(VLOOKUP($C1362,'Sch 1 - QA Rates'!$B$4:$C$19,2,FALSE ),0)</f>
        <v>139</v>
      </c>
      <c r="CN1362" s="216">
        <f t="shared" si="560"/>
        <v>0</v>
      </c>
      <c r="CO1362" s="216">
        <f t="shared" si="561"/>
        <v>0</v>
      </c>
      <c r="CP1362" s="216">
        <f t="shared" si="562"/>
        <v>0</v>
      </c>
      <c r="CQ1362" s="216">
        <f t="shared" si="563"/>
        <v>15846</v>
      </c>
      <c r="CR1362" s="216">
        <f t="shared" si="564"/>
        <v>137610</v>
      </c>
      <c r="CS1362" s="221">
        <f t="shared" si="565"/>
        <v>153456</v>
      </c>
    </row>
    <row r="1363" spans="1:98" outlineLevel="1">
      <c r="A1363" s="129">
        <v>10</v>
      </c>
      <c r="B1363" s="133" t="s">
        <v>314</v>
      </c>
      <c r="C1363" s="132" t="str">
        <f>_xlfn.IFNA(VLOOKUP($B1363,'Sch 2 - QA Team Roster'!$B$4:$C$32,2,FALSE )," ")</f>
        <v>QA Technical Lead</v>
      </c>
      <c r="D1363" s="323">
        <f>_xlfn.IFNA(VLOOKUP($C1363,'Sch 1 - QA Rates'!$B$4:$C$28,2,FALSE )," ")</f>
        <v>139</v>
      </c>
      <c r="E1363" s="210"/>
      <c r="F1363" s="210"/>
      <c r="G1363" s="210"/>
      <c r="H1363" s="210"/>
      <c r="I1363" s="210"/>
      <c r="J1363" s="210"/>
      <c r="K1363" s="210"/>
      <c r="L1363" s="210"/>
      <c r="M1363" s="210"/>
      <c r="N1363" s="210"/>
      <c r="O1363" s="210"/>
      <c r="P1363" s="210"/>
      <c r="Q1363" s="210"/>
      <c r="R1363" s="210"/>
      <c r="S1363" s="210"/>
      <c r="T1363" s="210"/>
      <c r="U1363" s="210"/>
      <c r="V1363" s="210"/>
      <c r="W1363" s="210"/>
      <c r="X1363" s="210"/>
      <c r="Y1363" s="210"/>
      <c r="Z1363" s="210"/>
      <c r="AA1363" s="210"/>
      <c r="AB1363" s="210"/>
      <c r="AC1363" s="210"/>
      <c r="AD1363" s="210"/>
      <c r="AE1363" s="210"/>
      <c r="AF1363" s="210"/>
      <c r="AG1363" s="210"/>
      <c r="AH1363" s="210"/>
      <c r="AI1363" s="210"/>
      <c r="AJ1363" s="210"/>
      <c r="AK1363" s="210"/>
      <c r="AL1363" s="210"/>
      <c r="AM1363" s="210"/>
      <c r="AN1363" s="210"/>
      <c r="AO1363" s="210"/>
      <c r="AP1363" s="210"/>
      <c r="AQ1363" s="210"/>
      <c r="AR1363" s="210"/>
      <c r="AS1363" s="210"/>
      <c r="AT1363" s="210"/>
      <c r="AU1363" s="210"/>
      <c r="AV1363" s="210"/>
      <c r="AW1363" s="210"/>
      <c r="AX1363" s="210"/>
      <c r="AY1363" s="210"/>
      <c r="AZ1363" s="116">
        <v>16</v>
      </c>
      <c r="BA1363" s="116">
        <v>16</v>
      </c>
      <c r="BB1363" s="116">
        <v>16</v>
      </c>
      <c r="BC1363" s="116">
        <v>30</v>
      </c>
      <c r="BD1363" s="116">
        <v>24</v>
      </c>
      <c r="BE1363" s="116">
        <v>42</v>
      </c>
      <c r="BF1363" s="116">
        <v>24</v>
      </c>
      <c r="BG1363" s="116">
        <v>24</v>
      </c>
      <c r="BH1363" s="116">
        <v>42</v>
      </c>
      <c r="BI1363" s="116">
        <v>24</v>
      </c>
      <c r="BJ1363" s="116">
        <v>26</v>
      </c>
      <c r="BK1363" s="116">
        <v>44</v>
      </c>
      <c r="BL1363" s="116"/>
      <c r="BM1363" s="116">
        <f t="shared" si="543"/>
        <v>328</v>
      </c>
      <c r="BN1363" s="37"/>
      <c r="BO1363" s="116">
        <f t="shared" si="566"/>
        <v>0</v>
      </c>
      <c r="BP1363" s="116">
        <f t="shared" si="566"/>
        <v>0</v>
      </c>
      <c r="BQ1363" s="116">
        <f t="shared" si="566"/>
        <v>0</v>
      </c>
      <c r="BR1363" s="116">
        <f t="shared" si="566"/>
        <v>0</v>
      </c>
      <c r="BS1363" s="116">
        <f t="shared" si="566"/>
        <v>32</v>
      </c>
      <c r="BT1363" s="116">
        <f t="shared" si="566"/>
        <v>296</v>
      </c>
      <c r="BU1363" s="116">
        <f t="shared" si="566"/>
        <v>0</v>
      </c>
      <c r="BV1363" s="116">
        <f t="shared" si="566"/>
        <v>0</v>
      </c>
      <c r="BW1363" s="116">
        <f t="shared" si="566"/>
        <v>0</v>
      </c>
      <c r="BX1363" s="116"/>
      <c r="BY1363" s="116">
        <f t="shared" si="558"/>
        <v>328</v>
      </c>
      <c r="BZ1363" s="115" t="s">
        <v>325</v>
      </c>
      <c r="CA1363" s="116">
        <f t="shared" si="567"/>
        <v>0</v>
      </c>
      <c r="CB1363" s="116">
        <f t="shared" si="567"/>
        <v>0</v>
      </c>
      <c r="CC1363" s="116">
        <f t="shared" si="567"/>
        <v>0</v>
      </c>
      <c r="CD1363" s="116">
        <f t="shared" si="567"/>
        <v>0</v>
      </c>
      <c r="CE1363" s="116">
        <f t="shared" si="567"/>
        <v>102</v>
      </c>
      <c r="CF1363" s="116">
        <f t="shared" si="567"/>
        <v>226</v>
      </c>
      <c r="CG1363" s="116">
        <f t="shared" si="567"/>
        <v>0</v>
      </c>
      <c r="CH1363" s="116">
        <f t="shared" si="567"/>
        <v>0</v>
      </c>
      <c r="CI1363" s="116">
        <f t="shared" si="567"/>
        <v>0</v>
      </c>
      <c r="CJ1363" s="116"/>
      <c r="CK1363" s="116">
        <f t="shared" si="559"/>
        <v>328</v>
      </c>
      <c r="CM1363" s="216">
        <f>_xlfn.IFNA(VLOOKUP($C1363,'Sch 1 - QA Rates'!$B$4:$C$19,2,FALSE ),0)</f>
        <v>139</v>
      </c>
      <c r="CN1363" s="216">
        <f t="shared" si="560"/>
        <v>0</v>
      </c>
      <c r="CO1363" s="216">
        <f t="shared" si="561"/>
        <v>0</v>
      </c>
      <c r="CP1363" s="216">
        <f t="shared" si="562"/>
        <v>0</v>
      </c>
      <c r="CQ1363" s="216">
        <f t="shared" si="563"/>
        <v>2224</v>
      </c>
      <c r="CR1363" s="216">
        <f t="shared" si="564"/>
        <v>43368</v>
      </c>
      <c r="CS1363" s="221">
        <f t="shared" si="565"/>
        <v>45592</v>
      </c>
      <c r="CT1363" s="4" t="s">
        <v>325</v>
      </c>
    </row>
    <row r="1364" spans="1:98" outlineLevel="1">
      <c r="A1364" s="129">
        <v>11</v>
      </c>
      <c r="B1364" s="133" t="s">
        <v>315</v>
      </c>
      <c r="C1364" s="132" t="str">
        <f>_xlfn.IFNA(VLOOKUP($B1364,'Sch 2 - QA Team Roster'!$B$4:$C$32,2,FALSE )," ")</f>
        <v>QA Executive</v>
      </c>
      <c r="D1364" s="323">
        <f>_xlfn.IFNA(VLOOKUP($C1364,'Sch 1 - QA Rates'!$B$4:$C$28,2,FALSE )," ")</f>
        <v>154</v>
      </c>
      <c r="E1364" s="210"/>
      <c r="F1364" s="210"/>
      <c r="G1364" s="210"/>
      <c r="H1364" s="210"/>
      <c r="I1364" s="210"/>
      <c r="J1364" s="210"/>
      <c r="K1364" s="210"/>
      <c r="L1364" s="210"/>
      <c r="M1364" s="210"/>
      <c r="N1364" s="210"/>
      <c r="O1364" s="210"/>
      <c r="P1364" s="210"/>
      <c r="Q1364" s="210"/>
      <c r="R1364" s="210"/>
      <c r="S1364" s="210"/>
      <c r="T1364" s="210"/>
      <c r="U1364" s="210"/>
      <c r="V1364" s="210"/>
      <c r="W1364" s="210"/>
      <c r="X1364" s="210"/>
      <c r="Y1364" s="210"/>
      <c r="Z1364" s="210"/>
      <c r="AA1364" s="210"/>
      <c r="AB1364" s="210"/>
      <c r="AC1364" s="210"/>
      <c r="AD1364" s="210"/>
      <c r="AE1364" s="210"/>
      <c r="AF1364" s="210"/>
      <c r="AG1364" s="210"/>
      <c r="AH1364" s="210"/>
      <c r="AI1364" s="210"/>
      <c r="AJ1364" s="210"/>
      <c r="AK1364" s="210"/>
      <c r="AL1364" s="210"/>
      <c r="AM1364" s="210"/>
      <c r="AN1364" s="210"/>
      <c r="AO1364" s="210"/>
      <c r="AP1364" s="210"/>
      <c r="AQ1364" s="210"/>
      <c r="AR1364" s="210"/>
      <c r="AS1364" s="210"/>
      <c r="AT1364" s="210"/>
      <c r="AU1364" s="210"/>
      <c r="AV1364" s="210"/>
      <c r="AW1364" s="210"/>
      <c r="AX1364" s="210"/>
      <c r="AY1364" s="210"/>
      <c r="AZ1364" s="116">
        <v>20</v>
      </c>
      <c r="BA1364" s="116">
        <v>24</v>
      </c>
      <c r="BB1364" s="116">
        <v>24</v>
      </c>
      <c r="BC1364" s="116">
        <v>24</v>
      </c>
      <c r="BD1364" s="116">
        <v>24</v>
      </c>
      <c r="BE1364" s="116">
        <v>24</v>
      </c>
      <c r="BF1364" s="116">
        <v>24</v>
      </c>
      <c r="BG1364" s="116">
        <v>24</v>
      </c>
      <c r="BH1364" s="116">
        <v>24</v>
      </c>
      <c r="BI1364" s="116">
        <v>24</v>
      </c>
      <c r="BJ1364" s="116">
        <v>24</v>
      </c>
      <c r="BK1364" s="116">
        <v>24</v>
      </c>
      <c r="BL1364" s="116"/>
      <c r="BM1364" s="116">
        <f t="shared" si="543"/>
        <v>284</v>
      </c>
      <c r="BN1364" s="37"/>
      <c r="BO1364" s="116">
        <f t="shared" si="566"/>
        <v>0</v>
      </c>
      <c r="BP1364" s="116">
        <f t="shared" si="566"/>
        <v>0</v>
      </c>
      <c r="BQ1364" s="116">
        <f t="shared" si="566"/>
        <v>0</v>
      </c>
      <c r="BR1364" s="116">
        <f t="shared" si="566"/>
        <v>0</v>
      </c>
      <c r="BS1364" s="116">
        <f t="shared" si="566"/>
        <v>44</v>
      </c>
      <c r="BT1364" s="116">
        <f t="shared" si="566"/>
        <v>240</v>
      </c>
      <c r="BU1364" s="116">
        <f t="shared" si="566"/>
        <v>0</v>
      </c>
      <c r="BV1364" s="116">
        <f t="shared" si="566"/>
        <v>0</v>
      </c>
      <c r="BW1364" s="116">
        <f t="shared" si="566"/>
        <v>0</v>
      </c>
      <c r="BX1364" s="116"/>
      <c r="BY1364" s="116">
        <f t="shared" si="558"/>
        <v>284</v>
      </c>
      <c r="BZ1364" s="116"/>
      <c r="CA1364" s="116">
        <f t="shared" si="567"/>
        <v>0</v>
      </c>
      <c r="CB1364" s="116">
        <f t="shared" si="567"/>
        <v>0</v>
      </c>
      <c r="CC1364" s="116">
        <f t="shared" si="567"/>
        <v>0</v>
      </c>
      <c r="CD1364" s="116">
        <f t="shared" si="567"/>
        <v>0</v>
      </c>
      <c r="CE1364" s="116">
        <f t="shared" si="567"/>
        <v>116</v>
      </c>
      <c r="CF1364" s="116">
        <f t="shared" si="567"/>
        <v>168</v>
      </c>
      <c r="CG1364" s="116">
        <f t="shared" si="567"/>
        <v>0</v>
      </c>
      <c r="CH1364" s="116">
        <f t="shared" si="567"/>
        <v>0</v>
      </c>
      <c r="CI1364" s="116">
        <f t="shared" si="567"/>
        <v>0</v>
      </c>
      <c r="CJ1364" s="116"/>
      <c r="CK1364" s="116">
        <f t="shared" si="559"/>
        <v>284</v>
      </c>
      <c r="CM1364" s="216">
        <f>_xlfn.IFNA(VLOOKUP($C1364,'Sch 1 - QA Rates'!$B$4:$C$19,2,FALSE ),0)</f>
        <v>154</v>
      </c>
      <c r="CN1364" s="216">
        <f t="shared" si="560"/>
        <v>0</v>
      </c>
      <c r="CO1364" s="216">
        <f t="shared" si="561"/>
        <v>0</v>
      </c>
      <c r="CP1364" s="216">
        <f t="shared" si="562"/>
        <v>0</v>
      </c>
      <c r="CQ1364" s="216">
        <f t="shared" si="563"/>
        <v>3080</v>
      </c>
      <c r="CR1364" s="216">
        <f t="shared" si="564"/>
        <v>40656</v>
      </c>
      <c r="CS1364" s="221">
        <f t="shared" si="565"/>
        <v>43736</v>
      </c>
    </row>
    <row r="1365" spans="1:98" outlineLevel="1">
      <c r="A1365" s="129">
        <v>12</v>
      </c>
      <c r="B1365" s="133" t="s">
        <v>316</v>
      </c>
      <c r="C1365" s="132" t="str">
        <f>_xlfn.IFNA(VLOOKUP($B1365,'Sch 2 - QA Team Roster'!$B$4:$C$32,2,FALSE )," ")</f>
        <v>QA Executive</v>
      </c>
      <c r="D1365" s="323">
        <f>_xlfn.IFNA(VLOOKUP($C1365,'Sch 1 - QA Rates'!$B$4:$C$28,2,FALSE )," ")</f>
        <v>154</v>
      </c>
      <c r="E1365" s="210"/>
      <c r="F1365" s="210"/>
      <c r="G1365" s="210"/>
      <c r="H1365" s="210"/>
      <c r="I1365" s="210"/>
      <c r="J1365" s="210"/>
      <c r="K1365" s="210"/>
      <c r="L1365" s="210"/>
      <c r="M1365" s="210"/>
      <c r="N1365" s="210"/>
      <c r="O1365" s="210"/>
      <c r="P1365" s="210"/>
      <c r="Q1365" s="210"/>
      <c r="R1365" s="210"/>
      <c r="S1365" s="210"/>
      <c r="T1365" s="210"/>
      <c r="U1365" s="210"/>
      <c r="V1365" s="210"/>
      <c r="W1365" s="210"/>
      <c r="X1365" s="210"/>
      <c r="Y1365" s="210"/>
      <c r="Z1365" s="210"/>
      <c r="AA1365" s="210"/>
      <c r="AB1365" s="210"/>
      <c r="AC1365" s="210"/>
      <c r="AD1365" s="210"/>
      <c r="AE1365" s="210"/>
      <c r="AF1365" s="210"/>
      <c r="AG1365" s="210"/>
      <c r="AH1365" s="210"/>
      <c r="AI1365" s="210"/>
      <c r="AJ1365" s="210"/>
      <c r="AK1365" s="210"/>
      <c r="AL1365" s="210"/>
      <c r="AM1365" s="210"/>
      <c r="AN1365" s="210"/>
      <c r="AO1365" s="210"/>
      <c r="AP1365" s="210"/>
      <c r="AQ1365" s="210"/>
      <c r="AR1365" s="210"/>
      <c r="AS1365" s="210"/>
      <c r="AT1365" s="210"/>
      <c r="AU1365" s="210"/>
      <c r="AV1365" s="210"/>
      <c r="AW1365" s="210"/>
      <c r="AX1365" s="210"/>
      <c r="AY1365" s="210"/>
      <c r="AZ1365" s="116">
        <f>24-BA1425-BA1443</f>
        <v>20</v>
      </c>
      <c r="BA1365" s="116">
        <f t="shared" ref="BA1365:BK1365" si="569">24-BB1425-BB1443</f>
        <v>20</v>
      </c>
      <c r="BB1365" s="116">
        <f t="shared" si="569"/>
        <v>20</v>
      </c>
      <c r="BC1365" s="116">
        <f t="shared" si="569"/>
        <v>20</v>
      </c>
      <c r="BD1365" s="116">
        <f t="shared" si="569"/>
        <v>20</v>
      </c>
      <c r="BE1365" s="116">
        <f t="shared" si="569"/>
        <v>20</v>
      </c>
      <c r="BF1365" s="116">
        <f t="shared" si="569"/>
        <v>20</v>
      </c>
      <c r="BG1365" s="116">
        <f t="shared" si="569"/>
        <v>20</v>
      </c>
      <c r="BH1365" s="116">
        <f t="shared" si="569"/>
        <v>20</v>
      </c>
      <c r="BI1365" s="116">
        <f t="shared" si="569"/>
        <v>20</v>
      </c>
      <c r="BJ1365" s="116">
        <f t="shared" si="569"/>
        <v>20</v>
      </c>
      <c r="BK1365" s="116">
        <f t="shared" si="569"/>
        <v>24</v>
      </c>
      <c r="BL1365" s="116"/>
      <c r="BM1365" s="116">
        <f t="shared" si="543"/>
        <v>244</v>
      </c>
      <c r="BN1365" s="37"/>
      <c r="BO1365" s="116">
        <f t="shared" si="566"/>
        <v>0</v>
      </c>
      <c r="BP1365" s="116">
        <f t="shared" si="566"/>
        <v>0</v>
      </c>
      <c r="BQ1365" s="116">
        <f t="shared" si="566"/>
        <v>0</v>
      </c>
      <c r="BR1365" s="116">
        <f t="shared" si="566"/>
        <v>0</v>
      </c>
      <c r="BS1365" s="116">
        <f t="shared" si="566"/>
        <v>40</v>
      </c>
      <c r="BT1365" s="116">
        <f t="shared" si="566"/>
        <v>204</v>
      </c>
      <c r="BU1365" s="116">
        <f t="shared" si="566"/>
        <v>0</v>
      </c>
      <c r="BV1365" s="116">
        <f t="shared" si="566"/>
        <v>0</v>
      </c>
      <c r="BW1365" s="116">
        <f t="shared" si="566"/>
        <v>0</v>
      </c>
      <c r="BX1365" s="116"/>
      <c r="BY1365" s="116">
        <f t="shared" si="558"/>
        <v>244</v>
      </c>
      <c r="BZ1365" s="115" t="s">
        <v>325</v>
      </c>
      <c r="CA1365" s="116">
        <f t="shared" si="567"/>
        <v>0</v>
      </c>
      <c r="CB1365" s="116">
        <f t="shared" si="567"/>
        <v>0</v>
      </c>
      <c r="CC1365" s="116">
        <f t="shared" si="567"/>
        <v>0</v>
      </c>
      <c r="CD1365" s="116">
        <f t="shared" si="567"/>
        <v>0</v>
      </c>
      <c r="CE1365" s="116">
        <f t="shared" si="567"/>
        <v>100</v>
      </c>
      <c r="CF1365" s="116">
        <f t="shared" si="567"/>
        <v>144</v>
      </c>
      <c r="CG1365" s="116">
        <f t="shared" si="567"/>
        <v>0</v>
      </c>
      <c r="CH1365" s="116">
        <f t="shared" si="567"/>
        <v>0</v>
      </c>
      <c r="CI1365" s="116">
        <f t="shared" si="567"/>
        <v>0</v>
      </c>
      <c r="CJ1365" s="116"/>
      <c r="CK1365" s="116">
        <f t="shared" si="559"/>
        <v>244</v>
      </c>
      <c r="CM1365" s="216">
        <f>_xlfn.IFNA(VLOOKUP($C1365,'Sch 1 - QA Rates'!$B$4:$C$19,2,FALSE ),0)</f>
        <v>154</v>
      </c>
      <c r="CN1365" s="216">
        <f t="shared" si="560"/>
        <v>0</v>
      </c>
      <c r="CO1365" s="216">
        <f t="shared" si="561"/>
        <v>0</v>
      </c>
      <c r="CP1365" s="216">
        <f t="shared" si="562"/>
        <v>0</v>
      </c>
      <c r="CQ1365" s="216">
        <f t="shared" si="563"/>
        <v>3080</v>
      </c>
      <c r="CR1365" s="216">
        <f t="shared" si="564"/>
        <v>34496</v>
      </c>
      <c r="CS1365" s="221">
        <f t="shared" si="565"/>
        <v>37576</v>
      </c>
    </row>
    <row r="1366" spans="1:98" outlineLevel="1">
      <c r="A1366" s="129">
        <v>13</v>
      </c>
      <c r="B1366" s="133"/>
      <c r="C1366" s="132" t="str">
        <f>_xlfn.IFNA(VLOOKUP($B1366,'Sch 2 - QA Team Roster'!$B$4:$C$32,2,FALSE )," ")</f>
        <v xml:space="preserve"> </v>
      </c>
      <c r="D1366" s="323"/>
      <c r="E1366" s="210"/>
      <c r="F1366" s="210"/>
      <c r="G1366" s="210"/>
      <c r="H1366" s="210"/>
      <c r="I1366" s="210"/>
      <c r="J1366" s="210"/>
      <c r="K1366" s="210"/>
      <c r="L1366" s="210"/>
      <c r="M1366" s="210"/>
      <c r="N1366" s="210"/>
      <c r="O1366" s="210"/>
      <c r="P1366" s="210"/>
      <c r="Q1366" s="210"/>
      <c r="R1366" s="210"/>
      <c r="S1366" s="210"/>
      <c r="T1366" s="210"/>
      <c r="U1366" s="210"/>
      <c r="V1366" s="210"/>
      <c r="W1366" s="210"/>
      <c r="X1366" s="210"/>
      <c r="Y1366" s="210"/>
      <c r="Z1366" s="210"/>
      <c r="AA1366" s="210"/>
      <c r="AB1366" s="210"/>
      <c r="AC1366" s="210"/>
      <c r="AD1366" s="210"/>
      <c r="AE1366" s="210"/>
      <c r="AF1366" s="210"/>
      <c r="AG1366" s="210"/>
      <c r="AH1366" s="210"/>
      <c r="AI1366" s="210"/>
      <c r="AJ1366" s="210"/>
      <c r="AK1366" s="210"/>
      <c r="AL1366" s="210"/>
      <c r="AM1366" s="210"/>
      <c r="AN1366" s="210"/>
      <c r="AO1366" s="210"/>
      <c r="AP1366" s="210"/>
      <c r="AQ1366" s="210"/>
      <c r="AR1366" s="210"/>
      <c r="AS1366" s="210"/>
      <c r="AT1366" s="210"/>
      <c r="AU1366" s="210"/>
      <c r="AV1366" s="210"/>
      <c r="AW1366" s="210"/>
      <c r="AX1366" s="210"/>
      <c r="AY1366" s="210"/>
      <c r="AZ1366" s="116"/>
      <c r="BA1366" s="116"/>
      <c r="BB1366" s="116"/>
      <c r="BC1366" s="116"/>
      <c r="BD1366" s="116"/>
      <c r="BE1366" s="116"/>
      <c r="BF1366" s="116"/>
      <c r="BG1366" s="116"/>
      <c r="BH1366" s="116"/>
      <c r="BI1366" s="116"/>
      <c r="BJ1366" s="116"/>
      <c r="BK1366" s="116"/>
      <c r="BL1366" s="116"/>
      <c r="BM1366" s="116">
        <f t="shared" si="543"/>
        <v>0</v>
      </c>
      <c r="BN1366" s="37"/>
      <c r="BO1366" s="116">
        <f t="shared" si="566"/>
        <v>0</v>
      </c>
      <c r="BP1366" s="116">
        <f t="shared" si="566"/>
        <v>0</v>
      </c>
      <c r="BQ1366" s="116">
        <f t="shared" si="566"/>
        <v>0</v>
      </c>
      <c r="BR1366" s="116">
        <f t="shared" si="566"/>
        <v>0</v>
      </c>
      <c r="BS1366" s="116">
        <f t="shared" si="566"/>
        <v>0</v>
      </c>
      <c r="BT1366" s="116">
        <f t="shared" si="566"/>
        <v>0</v>
      </c>
      <c r="BU1366" s="116">
        <f t="shared" si="566"/>
        <v>0</v>
      </c>
      <c r="BV1366" s="116">
        <f t="shared" si="566"/>
        <v>0</v>
      </c>
      <c r="BW1366" s="116">
        <f t="shared" si="566"/>
        <v>0</v>
      </c>
      <c r="BX1366" s="116"/>
      <c r="BY1366" s="116">
        <f t="shared" si="558"/>
        <v>0</v>
      </c>
      <c r="BZ1366" s="116"/>
      <c r="CA1366" s="116">
        <f t="shared" si="567"/>
        <v>0</v>
      </c>
      <c r="CB1366" s="116">
        <f t="shared" si="567"/>
        <v>0</v>
      </c>
      <c r="CC1366" s="116">
        <f t="shared" si="567"/>
        <v>0</v>
      </c>
      <c r="CD1366" s="116">
        <f t="shared" si="567"/>
        <v>0</v>
      </c>
      <c r="CE1366" s="116">
        <f t="shared" si="567"/>
        <v>0</v>
      </c>
      <c r="CF1366" s="116">
        <f t="shared" si="567"/>
        <v>0</v>
      </c>
      <c r="CG1366" s="116">
        <f t="shared" si="567"/>
        <v>0</v>
      </c>
      <c r="CH1366" s="116">
        <f t="shared" si="567"/>
        <v>0</v>
      </c>
      <c r="CI1366" s="116">
        <f t="shared" si="567"/>
        <v>0</v>
      </c>
      <c r="CJ1366" s="116"/>
      <c r="CK1366" s="116">
        <f t="shared" si="559"/>
        <v>0</v>
      </c>
      <c r="CM1366" s="216">
        <f>_xlfn.IFNA(VLOOKUP($C1366,'Sch 1 - QA Rates'!$B$4:$C$19,2,FALSE ),0)</f>
        <v>0</v>
      </c>
      <c r="CN1366" s="216">
        <f t="shared" si="560"/>
        <v>0</v>
      </c>
      <c r="CO1366" s="216">
        <f t="shared" si="561"/>
        <v>0</v>
      </c>
      <c r="CP1366" s="216">
        <f t="shared" si="562"/>
        <v>0</v>
      </c>
      <c r="CQ1366" s="216">
        <f t="shared" si="563"/>
        <v>0</v>
      </c>
      <c r="CR1366" s="216">
        <f t="shared" si="564"/>
        <v>0</v>
      </c>
      <c r="CS1366" s="221">
        <f t="shared" si="565"/>
        <v>0</v>
      </c>
    </row>
    <row r="1367" spans="1:98" outlineLevel="1">
      <c r="A1367" s="129">
        <v>14</v>
      </c>
      <c r="B1367" s="133"/>
      <c r="C1367" s="132" t="str">
        <f>_xlfn.IFNA(VLOOKUP($B1367,'Sch 2 - QA Team Roster'!$B$4:$C$32,2,FALSE )," ")</f>
        <v xml:space="preserve"> </v>
      </c>
      <c r="D1367" s="323"/>
      <c r="E1367" s="210"/>
      <c r="F1367" s="210"/>
      <c r="G1367" s="210"/>
      <c r="H1367" s="210"/>
      <c r="I1367" s="210"/>
      <c r="J1367" s="210"/>
      <c r="K1367" s="210"/>
      <c r="L1367" s="210"/>
      <c r="M1367" s="210"/>
      <c r="N1367" s="210"/>
      <c r="O1367" s="210"/>
      <c r="P1367" s="210"/>
      <c r="Q1367" s="210"/>
      <c r="R1367" s="210"/>
      <c r="S1367" s="210"/>
      <c r="T1367" s="210"/>
      <c r="U1367" s="210"/>
      <c r="V1367" s="210"/>
      <c r="W1367" s="210"/>
      <c r="X1367" s="210"/>
      <c r="Y1367" s="210"/>
      <c r="Z1367" s="210"/>
      <c r="AA1367" s="210"/>
      <c r="AB1367" s="210"/>
      <c r="AC1367" s="210"/>
      <c r="AD1367" s="210"/>
      <c r="AE1367" s="210"/>
      <c r="AF1367" s="210"/>
      <c r="AG1367" s="210"/>
      <c r="AH1367" s="210"/>
      <c r="AI1367" s="210"/>
      <c r="AJ1367" s="210"/>
      <c r="AK1367" s="210"/>
      <c r="AL1367" s="210"/>
      <c r="AM1367" s="210"/>
      <c r="AN1367" s="210"/>
      <c r="AO1367" s="210"/>
      <c r="AP1367" s="210"/>
      <c r="AQ1367" s="210"/>
      <c r="AR1367" s="210"/>
      <c r="AS1367" s="210"/>
      <c r="AT1367" s="210"/>
      <c r="AU1367" s="210"/>
      <c r="AV1367" s="210"/>
      <c r="AW1367" s="210"/>
      <c r="AX1367" s="210"/>
      <c r="AY1367" s="210"/>
      <c r="AZ1367" s="116"/>
      <c r="BA1367" s="116"/>
      <c r="BB1367" s="116"/>
      <c r="BC1367" s="116"/>
      <c r="BD1367" s="116"/>
      <c r="BE1367" s="116"/>
      <c r="BF1367" s="116"/>
      <c r="BG1367" s="116"/>
      <c r="BH1367" s="116"/>
      <c r="BI1367" s="116"/>
      <c r="BJ1367" s="116"/>
      <c r="BK1367" s="116"/>
      <c r="BL1367" s="116"/>
      <c r="BM1367" s="116">
        <f t="shared" si="543"/>
        <v>0</v>
      </c>
      <c r="BN1367" s="37"/>
      <c r="BO1367" s="116">
        <f t="shared" si="566"/>
        <v>0</v>
      </c>
      <c r="BP1367" s="116">
        <f t="shared" si="566"/>
        <v>0</v>
      </c>
      <c r="BQ1367" s="116">
        <f t="shared" si="566"/>
        <v>0</v>
      </c>
      <c r="BR1367" s="116">
        <f t="shared" si="566"/>
        <v>0</v>
      </c>
      <c r="BS1367" s="116">
        <f t="shared" si="566"/>
        <v>0</v>
      </c>
      <c r="BT1367" s="116">
        <f t="shared" si="566"/>
        <v>0</v>
      </c>
      <c r="BU1367" s="116">
        <f t="shared" si="566"/>
        <v>0</v>
      </c>
      <c r="BV1367" s="116">
        <f t="shared" si="566"/>
        <v>0</v>
      </c>
      <c r="BW1367" s="116">
        <f t="shared" si="566"/>
        <v>0</v>
      </c>
      <c r="BX1367" s="116"/>
      <c r="BY1367" s="116">
        <f t="shared" si="558"/>
        <v>0</v>
      </c>
      <c r="BZ1367" s="116"/>
      <c r="CA1367" s="116">
        <f t="shared" si="567"/>
        <v>0</v>
      </c>
      <c r="CB1367" s="116">
        <f t="shared" si="567"/>
        <v>0</v>
      </c>
      <c r="CC1367" s="116">
        <f t="shared" si="567"/>
        <v>0</v>
      </c>
      <c r="CD1367" s="116">
        <f t="shared" si="567"/>
        <v>0</v>
      </c>
      <c r="CE1367" s="116">
        <f t="shared" si="567"/>
        <v>0</v>
      </c>
      <c r="CF1367" s="116">
        <f t="shared" si="567"/>
        <v>0</v>
      </c>
      <c r="CG1367" s="116">
        <f t="shared" si="567"/>
        <v>0</v>
      </c>
      <c r="CH1367" s="116">
        <f t="shared" si="567"/>
        <v>0</v>
      </c>
      <c r="CI1367" s="116">
        <f t="shared" si="567"/>
        <v>0</v>
      </c>
      <c r="CJ1367" s="116"/>
      <c r="CK1367" s="116">
        <f t="shared" si="559"/>
        <v>0</v>
      </c>
      <c r="CM1367" s="216">
        <f>_xlfn.IFNA(VLOOKUP($C1367,'Sch 1 - QA Rates'!$B$4:$C$19,2,FALSE ),0)</f>
        <v>0</v>
      </c>
      <c r="CN1367" s="216">
        <f t="shared" si="560"/>
        <v>0</v>
      </c>
      <c r="CO1367" s="216">
        <f t="shared" si="561"/>
        <v>0</v>
      </c>
      <c r="CP1367" s="216">
        <f t="shared" si="562"/>
        <v>0</v>
      </c>
      <c r="CQ1367" s="216">
        <f t="shared" si="563"/>
        <v>0</v>
      </c>
      <c r="CR1367" s="216">
        <f t="shared" si="564"/>
        <v>0</v>
      </c>
      <c r="CS1367" s="221">
        <f t="shared" si="565"/>
        <v>0</v>
      </c>
    </row>
    <row r="1368" spans="1:98" outlineLevel="1">
      <c r="A1368" s="129">
        <v>15</v>
      </c>
      <c r="B1368" s="133"/>
      <c r="C1368" s="132" t="str">
        <f>_xlfn.IFNA(VLOOKUP($B1368,'Sch 2 - QA Team Roster'!$B$4:$C$32,2,FALSE )," ")</f>
        <v xml:space="preserve"> </v>
      </c>
      <c r="D1368" s="323"/>
      <c r="E1368" s="210"/>
      <c r="F1368" s="210"/>
      <c r="G1368" s="210"/>
      <c r="H1368" s="210"/>
      <c r="I1368" s="210"/>
      <c r="J1368" s="210"/>
      <c r="K1368" s="210"/>
      <c r="L1368" s="210"/>
      <c r="M1368" s="210"/>
      <c r="N1368" s="210"/>
      <c r="O1368" s="210"/>
      <c r="P1368" s="210"/>
      <c r="Q1368" s="210"/>
      <c r="R1368" s="210"/>
      <c r="S1368" s="210"/>
      <c r="T1368" s="210"/>
      <c r="U1368" s="210"/>
      <c r="V1368" s="210"/>
      <c r="W1368" s="210"/>
      <c r="X1368" s="210"/>
      <c r="Y1368" s="210"/>
      <c r="Z1368" s="210"/>
      <c r="AA1368" s="210"/>
      <c r="AB1368" s="210"/>
      <c r="AC1368" s="210"/>
      <c r="AD1368" s="210"/>
      <c r="AE1368" s="210"/>
      <c r="AF1368" s="210"/>
      <c r="AG1368" s="210"/>
      <c r="AH1368" s="210"/>
      <c r="AI1368" s="210"/>
      <c r="AJ1368" s="210"/>
      <c r="AK1368" s="210"/>
      <c r="AL1368" s="210"/>
      <c r="AM1368" s="210"/>
      <c r="AN1368" s="210"/>
      <c r="AO1368" s="210"/>
      <c r="AP1368" s="210"/>
      <c r="AQ1368" s="210"/>
      <c r="AR1368" s="210"/>
      <c r="AS1368" s="210"/>
      <c r="AT1368" s="210"/>
      <c r="AU1368" s="210"/>
      <c r="AV1368" s="210"/>
      <c r="AW1368" s="210"/>
      <c r="AX1368" s="210"/>
      <c r="AY1368" s="210"/>
      <c r="AZ1368" s="116"/>
      <c r="BA1368" s="116"/>
      <c r="BB1368" s="116"/>
      <c r="BC1368" s="116"/>
      <c r="BD1368" s="116"/>
      <c r="BE1368" s="116"/>
      <c r="BF1368" s="116"/>
      <c r="BG1368" s="116"/>
      <c r="BH1368" s="116"/>
      <c r="BI1368" s="116"/>
      <c r="BJ1368" s="116"/>
      <c r="BK1368" s="116"/>
      <c r="BL1368" s="116"/>
      <c r="BM1368" s="116">
        <f t="shared" si="543"/>
        <v>0</v>
      </c>
      <c r="BN1368" s="37"/>
      <c r="BO1368" s="116">
        <f t="shared" si="566"/>
        <v>0</v>
      </c>
      <c r="BP1368" s="116">
        <f t="shared" si="566"/>
        <v>0</v>
      </c>
      <c r="BQ1368" s="116">
        <f t="shared" si="566"/>
        <v>0</v>
      </c>
      <c r="BR1368" s="116">
        <f t="shared" si="566"/>
        <v>0</v>
      </c>
      <c r="BS1368" s="116">
        <f t="shared" si="566"/>
        <v>0</v>
      </c>
      <c r="BT1368" s="116">
        <f t="shared" si="566"/>
        <v>0</v>
      </c>
      <c r="BU1368" s="116">
        <f t="shared" si="566"/>
        <v>0</v>
      </c>
      <c r="BV1368" s="116">
        <f t="shared" si="566"/>
        <v>0</v>
      </c>
      <c r="BW1368" s="116">
        <f t="shared" si="566"/>
        <v>0</v>
      </c>
      <c r="BX1368" s="116"/>
      <c r="BY1368" s="116">
        <f t="shared" si="558"/>
        <v>0</v>
      </c>
      <c r="BZ1368" s="116"/>
      <c r="CA1368" s="116">
        <f t="shared" si="567"/>
        <v>0</v>
      </c>
      <c r="CB1368" s="116">
        <f t="shared" si="567"/>
        <v>0</v>
      </c>
      <c r="CC1368" s="116">
        <f t="shared" si="567"/>
        <v>0</v>
      </c>
      <c r="CD1368" s="116">
        <f t="shared" si="567"/>
        <v>0</v>
      </c>
      <c r="CE1368" s="116">
        <f t="shared" si="567"/>
        <v>0</v>
      </c>
      <c r="CF1368" s="116">
        <f t="shared" si="567"/>
        <v>0</v>
      </c>
      <c r="CG1368" s="116">
        <f t="shared" si="567"/>
        <v>0</v>
      </c>
      <c r="CH1368" s="116">
        <f t="shared" si="567"/>
        <v>0</v>
      </c>
      <c r="CI1368" s="116">
        <f t="shared" si="567"/>
        <v>0</v>
      </c>
      <c r="CJ1368" s="116"/>
      <c r="CK1368" s="116">
        <f t="shared" si="559"/>
        <v>0</v>
      </c>
      <c r="CM1368" s="216">
        <f>_xlfn.IFNA(VLOOKUP($C1368,'Sch 1 - QA Rates'!$B$4:$C$19,2,FALSE ),0)</f>
        <v>0</v>
      </c>
      <c r="CN1368" s="216">
        <f t="shared" si="560"/>
        <v>0</v>
      </c>
      <c r="CO1368" s="216">
        <f t="shared" si="561"/>
        <v>0</v>
      </c>
      <c r="CP1368" s="216">
        <f t="shared" si="562"/>
        <v>0</v>
      </c>
      <c r="CQ1368" s="216">
        <f t="shared" si="563"/>
        <v>0</v>
      </c>
      <c r="CR1368" s="216">
        <f t="shared" si="564"/>
        <v>0</v>
      </c>
      <c r="CS1368" s="221">
        <f t="shared" si="565"/>
        <v>0</v>
      </c>
    </row>
    <row r="1369" spans="1:98" outlineLevel="1">
      <c r="A1369" s="129">
        <v>16</v>
      </c>
      <c r="B1369" s="133"/>
      <c r="C1369" s="132" t="str">
        <f>_xlfn.IFNA(VLOOKUP($B1369,'Sch 2 - QA Team Roster'!$B$4:$C$32,2,FALSE )," ")</f>
        <v xml:space="preserve"> </v>
      </c>
      <c r="D1369" s="323"/>
      <c r="E1369" s="210"/>
      <c r="F1369" s="210"/>
      <c r="G1369" s="210"/>
      <c r="H1369" s="210"/>
      <c r="I1369" s="210"/>
      <c r="J1369" s="210"/>
      <c r="K1369" s="210"/>
      <c r="L1369" s="210"/>
      <c r="M1369" s="210"/>
      <c r="N1369" s="210"/>
      <c r="O1369" s="210"/>
      <c r="P1369" s="210"/>
      <c r="Q1369" s="210"/>
      <c r="R1369" s="210"/>
      <c r="S1369" s="210"/>
      <c r="T1369" s="210"/>
      <c r="U1369" s="210"/>
      <c r="V1369" s="210"/>
      <c r="W1369" s="210"/>
      <c r="X1369" s="210"/>
      <c r="Y1369" s="210"/>
      <c r="Z1369" s="210"/>
      <c r="AA1369" s="210"/>
      <c r="AB1369" s="210"/>
      <c r="AC1369" s="210"/>
      <c r="AD1369" s="210"/>
      <c r="AE1369" s="210"/>
      <c r="AF1369" s="210"/>
      <c r="AG1369" s="210"/>
      <c r="AH1369" s="210"/>
      <c r="AI1369" s="210"/>
      <c r="AJ1369" s="210"/>
      <c r="AK1369" s="210"/>
      <c r="AL1369" s="210"/>
      <c r="AM1369" s="210"/>
      <c r="AN1369" s="210"/>
      <c r="AO1369" s="210"/>
      <c r="AP1369" s="210"/>
      <c r="AQ1369" s="210"/>
      <c r="AR1369" s="210"/>
      <c r="AS1369" s="210"/>
      <c r="AT1369" s="210"/>
      <c r="AU1369" s="210"/>
      <c r="AV1369" s="210"/>
      <c r="AW1369" s="210"/>
      <c r="AX1369" s="210"/>
      <c r="AY1369" s="210"/>
      <c r="AZ1369" s="116"/>
      <c r="BA1369" s="116"/>
      <c r="BB1369" s="116"/>
      <c r="BC1369" s="116"/>
      <c r="BD1369" s="116"/>
      <c r="BE1369" s="116"/>
      <c r="BF1369" s="116"/>
      <c r="BG1369" s="116"/>
      <c r="BH1369" s="116"/>
      <c r="BI1369" s="116"/>
      <c r="BJ1369" s="116"/>
      <c r="BK1369" s="116"/>
      <c r="BL1369" s="116"/>
      <c r="BM1369" s="116">
        <f t="shared" si="543"/>
        <v>0</v>
      </c>
      <c r="BN1369" s="37"/>
      <c r="BO1369" s="116">
        <f t="shared" si="566"/>
        <v>0</v>
      </c>
      <c r="BP1369" s="116">
        <f t="shared" si="566"/>
        <v>0</v>
      </c>
      <c r="BQ1369" s="116">
        <f t="shared" si="566"/>
        <v>0</v>
      </c>
      <c r="BR1369" s="116">
        <f t="shared" si="566"/>
        <v>0</v>
      </c>
      <c r="BS1369" s="116">
        <f t="shared" si="566"/>
        <v>0</v>
      </c>
      <c r="BT1369" s="116">
        <f t="shared" si="566"/>
        <v>0</v>
      </c>
      <c r="BU1369" s="116">
        <f t="shared" si="566"/>
        <v>0</v>
      </c>
      <c r="BV1369" s="116">
        <f t="shared" si="566"/>
        <v>0</v>
      </c>
      <c r="BW1369" s="116">
        <f t="shared" si="566"/>
        <v>0</v>
      </c>
      <c r="BX1369" s="116"/>
      <c r="BY1369" s="116">
        <f t="shared" si="558"/>
        <v>0</v>
      </c>
      <c r="BZ1369" s="116"/>
      <c r="CA1369" s="116">
        <f t="shared" si="567"/>
        <v>0</v>
      </c>
      <c r="CB1369" s="116">
        <f t="shared" si="567"/>
        <v>0</v>
      </c>
      <c r="CC1369" s="116">
        <f t="shared" si="567"/>
        <v>0</v>
      </c>
      <c r="CD1369" s="116">
        <f t="shared" si="567"/>
        <v>0</v>
      </c>
      <c r="CE1369" s="116">
        <f t="shared" si="567"/>
        <v>0</v>
      </c>
      <c r="CF1369" s="116">
        <f t="shared" si="567"/>
        <v>0</v>
      </c>
      <c r="CG1369" s="116">
        <f t="shared" si="567"/>
        <v>0</v>
      </c>
      <c r="CH1369" s="116">
        <f t="shared" si="567"/>
        <v>0</v>
      </c>
      <c r="CI1369" s="116">
        <f t="shared" si="567"/>
        <v>0</v>
      </c>
      <c r="CJ1369" s="116"/>
      <c r="CK1369" s="116">
        <f t="shared" si="559"/>
        <v>0</v>
      </c>
      <c r="CM1369" s="216">
        <f>_xlfn.IFNA(VLOOKUP($C1369,'Sch 1 - QA Rates'!$B$4:$C$19,2,FALSE ),0)</f>
        <v>0</v>
      </c>
      <c r="CN1369" s="216">
        <f t="shared" si="560"/>
        <v>0</v>
      </c>
      <c r="CO1369" s="216">
        <f t="shared" si="561"/>
        <v>0</v>
      </c>
      <c r="CP1369" s="216">
        <f t="shared" si="562"/>
        <v>0</v>
      </c>
      <c r="CQ1369" s="216">
        <f t="shared" si="563"/>
        <v>0</v>
      </c>
      <c r="CR1369" s="216">
        <f t="shared" si="564"/>
        <v>0</v>
      </c>
      <c r="CS1369" s="221">
        <f t="shared" si="565"/>
        <v>0</v>
      </c>
    </row>
    <row r="1370" spans="1:98" outlineLevel="1">
      <c r="A1370" s="129">
        <v>17</v>
      </c>
      <c r="B1370" s="133"/>
      <c r="C1370" s="132" t="str">
        <f>_xlfn.IFNA(VLOOKUP($B1370,'Sch 2 - QA Team Roster'!$B$4:$C$32,2,FALSE )," ")</f>
        <v xml:space="preserve"> </v>
      </c>
      <c r="D1370" s="323"/>
      <c r="E1370" s="210"/>
      <c r="F1370" s="210"/>
      <c r="G1370" s="210"/>
      <c r="H1370" s="210"/>
      <c r="I1370" s="210"/>
      <c r="J1370" s="210"/>
      <c r="K1370" s="210"/>
      <c r="L1370" s="210"/>
      <c r="M1370" s="210"/>
      <c r="N1370" s="210"/>
      <c r="O1370" s="210"/>
      <c r="P1370" s="210"/>
      <c r="Q1370" s="210"/>
      <c r="R1370" s="210"/>
      <c r="S1370" s="210"/>
      <c r="T1370" s="210"/>
      <c r="U1370" s="210"/>
      <c r="V1370" s="210"/>
      <c r="W1370" s="210"/>
      <c r="X1370" s="210"/>
      <c r="Y1370" s="210"/>
      <c r="Z1370" s="210"/>
      <c r="AA1370" s="210"/>
      <c r="AB1370" s="210"/>
      <c r="AC1370" s="210"/>
      <c r="AD1370" s="210"/>
      <c r="AE1370" s="210"/>
      <c r="AF1370" s="210"/>
      <c r="AG1370" s="210"/>
      <c r="AH1370" s="210"/>
      <c r="AI1370" s="210"/>
      <c r="AJ1370" s="210"/>
      <c r="AK1370" s="210"/>
      <c r="AL1370" s="210"/>
      <c r="AM1370" s="210"/>
      <c r="AN1370" s="210"/>
      <c r="AO1370" s="210"/>
      <c r="AP1370" s="210"/>
      <c r="AQ1370" s="210"/>
      <c r="AR1370" s="210"/>
      <c r="AS1370" s="210"/>
      <c r="AT1370" s="210"/>
      <c r="AU1370" s="210"/>
      <c r="AV1370" s="210"/>
      <c r="AW1370" s="210"/>
      <c r="AX1370" s="210"/>
      <c r="AY1370" s="210"/>
      <c r="AZ1370" s="116"/>
      <c r="BA1370" s="116"/>
      <c r="BB1370" s="116"/>
      <c r="BC1370" s="116"/>
      <c r="BD1370" s="116"/>
      <c r="BE1370" s="116"/>
      <c r="BF1370" s="116"/>
      <c r="BG1370" s="116"/>
      <c r="BH1370" s="116"/>
      <c r="BI1370" s="116"/>
      <c r="BJ1370" s="116"/>
      <c r="BK1370" s="116"/>
      <c r="BL1370" s="116"/>
      <c r="BM1370" s="116">
        <f t="shared" si="543"/>
        <v>0</v>
      </c>
      <c r="BN1370" s="37"/>
      <c r="BO1370" s="116">
        <f t="shared" si="566"/>
        <v>0</v>
      </c>
      <c r="BP1370" s="116">
        <f t="shared" si="566"/>
        <v>0</v>
      </c>
      <c r="BQ1370" s="116">
        <f t="shared" si="566"/>
        <v>0</v>
      </c>
      <c r="BR1370" s="116">
        <f t="shared" si="566"/>
        <v>0</v>
      </c>
      <c r="BS1370" s="116">
        <f t="shared" si="566"/>
        <v>0</v>
      </c>
      <c r="BT1370" s="116">
        <f t="shared" si="566"/>
        <v>0</v>
      </c>
      <c r="BU1370" s="116">
        <f t="shared" si="566"/>
        <v>0</v>
      </c>
      <c r="BV1370" s="116">
        <f t="shared" si="566"/>
        <v>0</v>
      </c>
      <c r="BW1370" s="116">
        <f t="shared" si="566"/>
        <v>0</v>
      </c>
      <c r="BX1370" s="116"/>
      <c r="BY1370" s="116">
        <f t="shared" si="558"/>
        <v>0</v>
      </c>
      <c r="BZ1370" s="116"/>
      <c r="CA1370" s="116">
        <f t="shared" si="567"/>
        <v>0</v>
      </c>
      <c r="CB1370" s="116">
        <f t="shared" si="567"/>
        <v>0</v>
      </c>
      <c r="CC1370" s="116">
        <f t="shared" si="567"/>
        <v>0</v>
      </c>
      <c r="CD1370" s="116">
        <f t="shared" si="567"/>
        <v>0</v>
      </c>
      <c r="CE1370" s="116">
        <f t="shared" si="567"/>
        <v>0</v>
      </c>
      <c r="CF1370" s="116">
        <f t="shared" si="567"/>
        <v>0</v>
      </c>
      <c r="CG1370" s="116">
        <f t="shared" si="567"/>
        <v>0</v>
      </c>
      <c r="CH1370" s="116">
        <f t="shared" si="567"/>
        <v>0</v>
      </c>
      <c r="CI1370" s="116">
        <f t="shared" si="567"/>
        <v>0</v>
      </c>
      <c r="CJ1370" s="116"/>
      <c r="CK1370" s="116">
        <f t="shared" si="559"/>
        <v>0</v>
      </c>
      <c r="CM1370" s="216">
        <f>_xlfn.IFNA(VLOOKUP($C1370,'Sch 1 - QA Rates'!$B$4:$C$19,2,FALSE ),0)</f>
        <v>0</v>
      </c>
      <c r="CN1370" s="216">
        <f t="shared" si="560"/>
        <v>0</v>
      </c>
      <c r="CO1370" s="216">
        <f t="shared" si="561"/>
        <v>0</v>
      </c>
      <c r="CP1370" s="216">
        <f t="shared" si="562"/>
        <v>0</v>
      </c>
      <c r="CQ1370" s="216">
        <f t="shared" si="563"/>
        <v>0</v>
      </c>
      <c r="CR1370" s="216">
        <f t="shared" si="564"/>
        <v>0</v>
      </c>
      <c r="CS1370" s="221">
        <f t="shared" si="565"/>
        <v>0</v>
      </c>
    </row>
    <row r="1371" spans="1:98" outlineLevel="1">
      <c r="A1371" s="129">
        <v>18</v>
      </c>
      <c r="B1371" s="133"/>
      <c r="C1371" s="132" t="str">
        <f>_xlfn.IFNA(VLOOKUP($B1371,'Sch 2 - QA Team Roster'!$B$4:$C$32,2,FALSE )," ")</f>
        <v xml:space="preserve"> </v>
      </c>
      <c r="D1371" s="323"/>
      <c r="E1371" s="210"/>
      <c r="F1371" s="210"/>
      <c r="G1371" s="210"/>
      <c r="H1371" s="210"/>
      <c r="I1371" s="210"/>
      <c r="J1371" s="210"/>
      <c r="K1371" s="210"/>
      <c r="L1371" s="210"/>
      <c r="M1371" s="210"/>
      <c r="N1371" s="210"/>
      <c r="O1371" s="210"/>
      <c r="P1371" s="210"/>
      <c r="Q1371" s="210"/>
      <c r="R1371" s="210"/>
      <c r="S1371" s="210"/>
      <c r="T1371" s="210"/>
      <c r="U1371" s="210"/>
      <c r="V1371" s="210"/>
      <c r="W1371" s="210"/>
      <c r="X1371" s="210"/>
      <c r="Y1371" s="210"/>
      <c r="Z1371" s="210"/>
      <c r="AA1371" s="210"/>
      <c r="AB1371" s="210"/>
      <c r="AC1371" s="210"/>
      <c r="AD1371" s="210"/>
      <c r="AE1371" s="210"/>
      <c r="AF1371" s="210"/>
      <c r="AG1371" s="210"/>
      <c r="AH1371" s="210"/>
      <c r="AI1371" s="210"/>
      <c r="AJ1371" s="210"/>
      <c r="AK1371" s="210"/>
      <c r="AL1371" s="210"/>
      <c r="AM1371" s="210"/>
      <c r="AN1371" s="210"/>
      <c r="AO1371" s="210"/>
      <c r="AP1371" s="210"/>
      <c r="AQ1371" s="210"/>
      <c r="AR1371" s="210"/>
      <c r="AS1371" s="210"/>
      <c r="AT1371" s="210"/>
      <c r="AU1371" s="210"/>
      <c r="AV1371" s="210"/>
      <c r="AW1371" s="210"/>
      <c r="AX1371" s="210"/>
      <c r="AY1371" s="210"/>
      <c r="AZ1371" s="116"/>
      <c r="BA1371" s="116"/>
      <c r="BB1371" s="116"/>
      <c r="BC1371" s="116"/>
      <c r="BD1371" s="116"/>
      <c r="BE1371" s="116"/>
      <c r="BF1371" s="116"/>
      <c r="BG1371" s="116"/>
      <c r="BH1371" s="116"/>
      <c r="BI1371" s="116"/>
      <c r="BJ1371" s="116"/>
      <c r="BK1371" s="116"/>
      <c r="BL1371" s="116"/>
      <c r="BM1371" s="116">
        <f t="shared" si="543"/>
        <v>0</v>
      </c>
      <c r="BN1371" s="37"/>
      <c r="BO1371" s="116">
        <f t="shared" si="566"/>
        <v>0</v>
      </c>
      <c r="BP1371" s="116">
        <f t="shared" si="566"/>
        <v>0</v>
      </c>
      <c r="BQ1371" s="116">
        <f t="shared" si="566"/>
        <v>0</v>
      </c>
      <c r="BR1371" s="116">
        <f t="shared" si="566"/>
        <v>0</v>
      </c>
      <c r="BS1371" s="116">
        <f t="shared" si="566"/>
        <v>0</v>
      </c>
      <c r="BT1371" s="116">
        <f t="shared" si="566"/>
        <v>0</v>
      </c>
      <c r="BU1371" s="116">
        <f t="shared" si="566"/>
        <v>0</v>
      </c>
      <c r="BV1371" s="116">
        <f t="shared" si="566"/>
        <v>0</v>
      </c>
      <c r="BW1371" s="116">
        <f t="shared" si="566"/>
        <v>0</v>
      </c>
      <c r="BX1371" s="116"/>
      <c r="BY1371" s="116">
        <f t="shared" si="558"/>
        <v>0</v>
      </c>
      <c r="BZ1371" s="116"/>
      <c r="CA1371" s="116">
        <f t="shared" si="567"/>
        <v>0</v>
      </c>
      <c r="CB1371" s="116">
        <f t="shared" si="567"/>
        <v>0</v>
      </c>
      <c r="CC1371" s="116">
        <f t="shared" si="567"/>
        <v>0</v>
      </c>
      <c r="CD1371" s="116">
        <f t="shared" si="567"/>
        <v>0</v>
      </c>
      <c r="CE1371" s="116">
        <f t="shared" si="567"/>
        <v>0</v>
      </c>
      <c r="CF1371" s="116">
        <f t="shared" si="567"/>
        <v>0</v>
      </c>
      <c r="CG1371" s="116">
        <f t="shared" si="567"/>
        <v>0</v>
      </c>
      <c r="CH1371" s="116">
        <f t="shared" si="567"/>
        <v>0</v>
      </c>
      <c r="CI1371" s="116">
        <f t="shared" si="567"/>
        <v>0</v>
      </c>
      <c r="CJ1371" s="116"/>
      <c r="CK1371" s="116">
        <f t="shared" si="559"/>
        <v>0</v>
      </c>
      <c r="CM1371" s="216">
        <f>_xlfn.IFNA(VLOOKUP($C1371,'Sch 1 - QA Rates'!$B$4:$C$19,2,FALSE ),0)</f>
        <v>0</v>
      </c>
      <c r="CN1371" s="216">
        <f t="shared" si="560"/>
        <v>0</v>
      </c>
      <c r="CO1371" s="216">
        <f t="shared" si="561"/>
        <v>0</v>
      </c>
      <c r="CP1371" s="216">
        <f t="shared" si="562"/>
        <v>0</v>
      </c>
      <c r="CQ1371" s="216">
        <f t="shared" si="563"/>
        <v>0</v>
      </c>
      <c r="CR1371" s="216">
        <f t="shared" si="564"/>
        <v>0</v>
      </c>
      <c r="CS1371" s="221">
        <f t="shared" si="565"/>
        <v>0</v>
      </c>
    </row>
    <row r="1372" spans="1:98" ht="14" customHeight="1" outlineLevel="1">
      <c r="A1372" s="129">
        <v>19</v>
      </c>
      <c r="B1372" s="133"/>
      <c r="C1372" s="132" t="str">
        <f>_xlfn.IFNA(VLOOKUP($B1372,'Sch 2 - QA Team Roster'!$B$4:$C$32,2,FALSE )," ")</f>
        <v xml:space="preserve"> </v>
      </c>
      <c r="D1372" s="323"/>
      <c r="E1372" s="210"/>
      <c r="F1372" s="210"/>
      <c r="G1372" s="210"/>
      <c r="H1372" s="210"/>
      <c r="I1372" s="210"/>
      <c r="J1372" s="210"/>
      <c r="K1372" s="210"/>
      <c r="L1372" s="210"/>
      <c r="M1372" s="210"/>
      <c r="N1372" s="210"/>
      <c r="O1372" s="210"/>
      <c r="P1372" s="210"/>
      <c r="Q1372" s="210"/>
      <c r="R1372" s="210"/>
      <c r="S1372" s="210"/>
      <c r="T1372" s="210"/>
      <c r="U1372" s="210"/>
      <c r="V1372" s="210"/>
      <c r="W1372" s="210"/>
      <c r="X1372" s="210"/>
      <c r="Y1372" s="210"/>
      <c r="Z1372" s="210"/>
      <c r="AA1372" s="210"/>
      <c r="AB1372" s="210"/>
      <c r="AC1372" s="210"/>
      <c r="AD1372" s="210"/>
      <c r="AE1372" s="210"/>
      <c r="AF1372" s="210"/>
      <c r="AG1372" s="210"/>
      <c r="AH1372" s="210"/>
      <c r="AI1372" s="210"/>
      <c r="AJ1372" s="210"/>
      <c r="AK1372" s="210"/>
      <c r="AL1372" s="210"/>
      <c r="AM1372" s="210"/>
      <c r="AN1372" s="210"/>
      <c r="AO1372" s="210"/>
      <c r="AP1372" s="210"/>
      <c r="AQ1372" s="210"/>
      <c r="AR1372" s="210"/>
      <c r="AS1372" s="210"/>
      <c r="AT1372" s="210"/>
      <c r="AU1372" s="210"/>
      <c r="AV1372" s="210"/>
      <c r="AW1372" s="210"/>
      <c r="AX1372" s="210"/>
      <c r="AY1372" s="210"/>
      <c r="AZ1372" s="116"/>
      <c r="BA1372" s="116"/>
      <c r="BB1372" s="116"/>
      <c r="BC1372" s="116"/>
      <c r="BD1372" s="116"/>
      <c r="BE1372" s="116"/>
      <c r="BF1372" s="116"/>
      <c r="BG1372" s="116"/>
      <c r="BH1372" s="116"/>
      <c r="BI1372" s="116"/>
      <c r="BJ1372" s="116"/>
      <c r="BK1372" s="116"/>
      <c r="BL1372" s="116"/>
      <c r="BM1372" s="116">
        <f t="shared" si="543"/>
        <v>0</v>
      </c>
      <c r="BN1372" s="37"/>
      <c r="BO1372" s="116">
        <f t="shared" si="566"/>
        <v>0</v>
      </c>
      <c r="BP1372" s="116">
        <f t="shared" si="566"/>
        <v>0</v>
      </c>
      <c r="BQ1372" s="116">
        <f t="shared" si="566"/>
        <v>0</v>
      </c>
      <c r="BR1372" s="116">
        <f t="shared" si="566"/>
        <v>0</v>
      </c>
      <c r="BS1372" s="116">
        <f t="shared" si="566"/>
        <v>0</v>
      </c>
      <c r="BT1372" s="116">
        <f t="shared" si="566"/>
        <v>0</v>
      </c>
      <c r="BU1372" s="116">
        <f t="shared" si="566"/>
        <v>0</v>
      </c>
      <c r="BV1372" s="116">
        <f t="shared" si="566"/>
        <v>0</v>
      </c>
      <c r="BW1372" s="116">
        <f t="shared" si="566"/>
        <v>0</v>
      </c>
      <c r="BX1372" s="116"/>
      <c r="BY1372" s="116">
        <f t="shared" si="558"/>
        <v>0</v>
      </c>
      <c r="BZ1372" s="116"/>
      <c r="CA1372" s="116">
        <f t="shared" si="567"/>
        <v>0</v>
      </c>
      <c r="CB1372" s="116">
        <f t="shared" si="567"/>
        <v>0</v>
      </c>
      <c r="CC1372" s="116">
        <f t="shared" si="567"/>
        <v>0</v>
      </c>
      <c r="CD1372" s="116">
        <f t="shared" si="567"/>
        <v>0</v>
      </c>
      <c r="CE1372" s="116">
        <f t="shared" si="567"/>
        <v>0</v>
      </c>
      <c r="CF1372" s="116">
        <f t="shared" si="567"/>
        <v>0</v>
      </c>
      <c r="CG1372" s="116">
        <f t="shared" si="567"/>
        <v>0</v>
      </c>
      <c r="CH1372" s="116">
        <f t="shared" si="567"/>
        <v>0</v>
      </c>
      <c r="CI1372" s="116">
        <f t="shared" si="567"/>
        <v>0</v>
      </c>
      <c r="CJ1372" s="116"/>
      <c r="CK1372" s="116">
        <f t="shared" si="559"/>
        <v>0</v>
      </c>
      <c r="CM1372" s="216">
        <f>_xlfn.IFNA(VLOOKUP($C1372,'Sch 1 - QA Rates'!$B$4:$C$19,2,FALSE ),0)</f>
        <v>0</v>
      </c>
      <c r="CN1372" s="216">
        <f t="shared" si="560"/>
        <v>0</v>
      </c>
      <c r="CO1372" s="216">
        <f t="shared" si="561"/>
        <v>0</v>
      </c>
      <c r="CP1372" s="216">
        <f t="shared" si="562"/>
        <v>0</v>
      </c>
      <c r="CQ1372" s="216">
        <f t="shared" si="563"/>
        <v>0</v>
      </c>
      <c r="CR1372" s="216">
        <f t="shared" si="564"/>
        <v>0</v>
      </c>
      <c r="CS1372" s="221">
        <f t="shared" si="565"/>
        <v>0</v>
      </c>
    </row>
    <row r="1373" spans="1:98" ht="14" outlineLevel="1" thickBot="1">
      <c r="A1373" s="129">
        <v>20</v>
      </c>
      <c r="B1373" s="126"/>
      <c r="C1373" s="132" t="str">
        <f>_xlfn.IFNA(VLOOKUP($B1373,'Sch 2 - QA Team Roster'!$B$4:$C$32,2,FALSE )," ")</f>
        <v xml:space="preserve"> </v>
      </c>
      <c r="D1373" s="323"/>
      <c r="E1373" s="210"/>
      <c r="F1373" s="210"/>
      <c r="G1373" s="210"/>
      <c r="H1373" s="210"/>
      <c r="I1373" s="210"/>
      <c r="J1373" s="210"/>
      <c r="K1373" s="210"/>
      <c r="L1373" s="210"/>
      <c r="M1373" s="210"/>
      <c r="N1373" s="210"/>
      <c r="O1373" s="210"/>
      <c r="P1373" s="210"/>
      <c r="Q1373" s="210"/>
      <c r="R1373" s="210"/>
      <c r="S1373" s="210"/>
      <c r="T1373" s="210"/>
      <c r="U1373" s="210"/>
      <c r="V1373" s="210"/>
      <c r="W1373" s="210"/>
      <c r="X1373" s="210"/>
      <c r="Y1373" s="210"/>
      <c r="Z1373" s="210"/>
      <c r="AA1373" s="210"/>
      <c r="AB1373" s="210"/>
      <c r="AC1373" s="210"/>
      <c r="AD1373" s="210"/>
      <c r="AE1373" s="210"/>
      <c r="AF1373" s="210"/>
      <c r="AG1373" s="210"/>
      <c r="AH1373" s="210"/>
      <c r="AI1373" s="210"/>
      <c r="AJ1373" s="210"/>
      <c r="AK1373" s="210"/>
      <c r="AL1373" s="210"/>
      <c r="AM1373" s="210"/>
      <c r="AN1373" s="210"/>
      <c r="AO1373" s="210"/>
      <c r="AP1373" s="210"/>
      <c r="AQ1373" s="210"/>
      <c r="AR1373" s="210"/>
      <c r="AS1373" s="210"/>
      <c r="AT1373" s="210"/>
      <c r="AU1373" s="210"/>
      <c r="AV1373" s="210"/>
      <c r="AW1373" s="210"/>
      <c r="AX1373" s="210"/>
      <c r="AY1373" s="210"/>
      <c r="AZ1373" s="116"/>
      <c r="BA1373" s="116"/>
      <c r="BB1373" s="116"/>
      <c r="BC1373" s="116"/>
      <c r="BD1373" s="116"/>
      <c r="BE1373" s="116"/>
      <c r="BF1373" s="116"/>
      <c r="BG1373" s="116"/>
      <c r="BH1373" s="116"/>
      <c r="BI1373" s="116"/>
      <c r="BJ1373" s="116"/>
      <c r="BK1373" s="116"/>
      <c r="BL1373" s="116"/>
      <c r="BM1373" s="116">
        <f t="shared" si="543"/>
        <v>0</v>
      </c>
      <c r="BN1373" s="37"/>
      <c r="BO1373" s="116">
        <f t="shared" si="566"/>
        <v>0</v>
      </c>
      <c r="BP1373" s="116">
        <f t="shared" si="566"/>
        <v>0</v>
      </c>
      <c r="BQ1373" s="116">
        <f t="shared" si="566"/>
        <v>0</v>
      </c>
      <c r="BR1373" s="116">
        <f t="shared" si="566"/>
        <v>0</v>
      </c>
      <c r="BS1373" s="116">
        <f t="shared" si="566"/>
        <v>0</v>
      </c>
      <c r="BT1373" s="116">
        <f t="shared" si="566"/>
        <v>0</v>
      </c>
      <c r="BU1373" s="116">
        <f t="shared" si="566"/>
        <v>0</v>
      </c>
      <c r="BV1373" s="116">
        <f t="shared" si="566"/>
        <v>0</v>
      </c>
      <c r="BW1373" s="116">
        <f t="shared" si="566"/>
        <v>0</v>
      </c>
      <c r="BX1373" s="116"/>
      <c r="BY1373" s="116">
        <f t="shared" si="558"/>
        <v>0</v>
      </c>
      <c r="BZ1373" s="116"/>
      <c r="CA1373" s="116">
        <f t="shared" si="567"/>
        <v>0</v>
      </c>
      <c r="CB1373" s="116">
        <f t="shared" si="567"/>
        <v>0</v>
      </c>
      <c r="CC1373" s="116">
        <f t="shared" si="567"/>
        <v>0</v>
      </c>
      <c r="CD1373" s="116">
        <f t="shared" si="567"/>
        <v>0</v>
      </c>
      <c r="CE1373" s="116">
        <f t="shared" si="567"/>
        <v>0</v>
      </c>
      <c r="CF1373" s="116">
        <f t="shared" si="567"/>
        <v>0</v>
      </c>
      <c r="CG1373" s="116">
        <f t="shared" si="567"/>
        <v>0</v>
      </c>
      <c r="CH1373" s="116">
        <f t="shared" si="567"/>
        <v>0</v>
      </c>
      <c r="CI1373" s="116">
        <f t="shared" si="567"/>
        <v>0</v>
      </c>
      <c r="CJ1373" s="116"/>
      <c r="CK1373" s="116">
        <f t="shared" si="559"/>
        <v>0</v>
      </c>
      <c r="CM1373" s="216">
        <f>_xlfn.IFNA(VLOOKUP($C1373,'Sch 1 - QA Rates'!$B$4:$C$19,2,FALSE ),0)</f>
        <v>0</v>
      </c>
      <c r="CN1373" s="216">
        <f t="shared" si="560"/>
        <v>0</v>
      </c>
      <c r="CO1373" s="216">
        <f t="shared" si="561"/>
        <v>0</v>
      </c>
      <c r="CP1373" s="216">
        <f t="shared" si="562"/>
        <v>0</v>
      </c>
      <c r="CQ1373" s="216">
        <f t="shared" si="563"/>
        <v>0</v>
      </c>
      <c r="CR1373" s="216">
        <f t="shared" si="564"/>
        <v>0</v>
      </c>
      <c r="CS1373" s="221">
        <f t="shared" si="565"/>
        <v>0</v>
      </c>
    </row>
    <row r="1374" spans="1:98" s="124" customFormat="1" ht="14" outlineLevel="1" thickTop="1">
      <c r="A1374" s="128"/>
      <c r="B1374" s="168" t="str">
        <f>'Sch 5 - Summary'!B69</f>
        <v>DEL #66 - QA M&amp;O Testing Plan</v>
      </c>
      <c r="C1374" s="122"/>
      <c r="D1374" s="122"/>
      <c r="E1374" s="122"/>
      <c r="F1374" s="122"/>
      <c r="G1374" s="122"/>
      <c r="H1374" s="122"/>
      <c r="I1374" s="122"/>
      <c r="J1374" s="122"/>
      <c r="K1374" s="122"/>
      <c r="L1374" s="122"/>
      <c r="M1374" s="122"/>
      <c r="N1374" s="122"/>
      <c r="O1374" s="122"/>
      <c r="P1374" s="122"/>
      <c r="Q1374" s="122"/>
      <c r="R1374" s="122"/>
      <c r="S1374" s="122"/>
      <c r="T1374" s="122"/>
      <c r="U1374" s="122"/>
      <c r="V1374" s="122"/>
      <c r="W1374" s="122"/>
      <c r="X1374" s="122"/>
      <c r="Y1374" s="122"/>
      <c r="Z1374" s="122"/>
      <c r="AA1374" s="122"/>
      <c r="AB1374" s="122"/>
      <c r="AC1374" s="122"/>
      <c r="AD1374" s="122"/>
      <c r="AE1374" s="122"/>
      <c r="AF1374" s="122"/>
      <c r="AG1374" s="122"/>
      <c r="AH1374" s="122"/>
      <c r="AI1374" s="122"/>
      <c r="AJ1374" s="122"/>
      <c r="AK1374" s="122"/>
      <c r="AL1374" s="122"/>
      <c r="AM1374" s="122"/>
      <c r="AN1374" s="122"/>
      <c r="AO1374" s="122"/>
      <c r="AP1374" s="122"/>
      <c r="AQ1374" s="122"/>
      <c r="AR1374" s="122"/>
      <c r="AS1374" s="122"/>
      <c r="AT1374" s="122"/>
      <c r="AU1374" s="122"/>
      <c r="AV1374" s="122"/>
      <c r="AW1374" s="122"/>
      <c r="AX1374" s="122"/>
      <c r="AY1374" s="122"/>
      <c r="AZ1374" s="122"/>
      <c r="BA1374" s="122"/>
      <c r="BB1374" s="122"/>
      <c r="BC1374" s="122"/>
      <c r="BD1374" s="122"/>
      <c r="BE1374" s="122"/>
      <c r="BF1374" s="122"/>
      <c r="BG1374" s="122"/>
      <c r="BH1374" s="122"/>
      <c r="BI1374" s="122"/>
      <c r="BJ1374" s="122"/>
      <c r="BK1374" s="122"/>
      <c r="BL1374" s="122"/>
      <c r="BM1374" s="122">
        <f t="shared" ref="BM1374:BM1437" si="570">SUM(E1374:BL1374)</f>
        <v>0</v>
      </c>
      <c r="BN1374" s="123"/>
      <c r="BO1374" s="122">
        <f t="shared" si="566"/>
        <v>0</v>
      </c>
      <c r="BP1374" s="122">
        <f t="shared" si="566"/>
        <v>0</v>
      </c>
      <c r="BQ1374" s="122">
        <f t="shared" si="566"/>
        <v>0</v>
      </c>
      <c r="BR1374" s="122">
        <f t="shared" si="566"/>
        <v>0</v>
      </c>
      <c r="BS1374" s="122">
        <f t="shared" si="566"/>
        <v>0</v>
      </c>
      <c r="BT1374" s="122">
        <f t="shared" si="566"/>
        <v>0</v>
      </c>
      <c r="BU1374" s="122">
        <f t="shared" si="566"/>
        <v>0</v>
      </c>
      <c r="BV1374" s="122">
        <f t="shared" si="566"/>
        <v>0</v>
      </c>
      <c r="BW1374" s="122">
        <f t="shared" si="566"/>
        <v>0</v>
      </c>
      <c r="BX1374" s="122"/>
      <c r="BY1374" s="122">
        <f t="shared" si="558"/>
        <v>0</v>
      </c>
      <c r="BZ1374" s="122"/>
      <c r="CA1374" s="122">
        <f t="shared" si="567"/>
        <v>0</v>
      </c>
      <c r="CB1374" s="122">
        <f t="shared" si="567"/>
        <v>0</v>
      </c>
      <c r="CC1374" s="122">
        <f t="shared" si="567"/>
        <v>0</v>
      </c>
      <c r="CD1374" s="122">
        <f t="shared" si="567"/>
        <v>0</v>
      </c>
      <c r="CE1374" s="122">
        <f t="shared" si="567"/>
        <v>0</v>
      </c>
      <c r="CF1374" s="122">
        <f t="shared" si="567"/>
        <v>0</v>
      </c>
      <c r="CG1374" s="122">
        <f t="shared" si="567"/>
        <v>0</v>
      </c>
      <c r="CH1374" s="122">
        <f t="shared" si="567"/>
        <v>0</v>
      </c>
      <c r="CI1374" s="122">
        <f t="shared" si="567"/>
        <v>0</v>
      </c>
      <c r="CJ1374" s="122"/>
      <c r="CK1374" s="122">
        <f t="shared" si="559"/>
        <v>0</v>
      </c>
      <c r="CM1374" s="222"/>
      <c r="CN1374" s="220">
        <f>SUM(CN1375:CN1394)</f>
        <v>0</v>
      </c>
      <c r="CO1374" s="220">
        <f>SUM(CO1375:CO1394)</f>
        <v>0</v>
      </c>
      <c r="CP1374" s="220">
        <f>SUM(CP1375:CP1394)</f>
        <v>0</v>
      </c>
      <c r="CQ1374" s="220">
        <f>SUM(CQ1375:CQ1394)</f>
        <v>11516</v>
      </c>
      <c r="CR1374" s="220">
        <f>SUM(CR1375:CR1394)</f>
        <v>0</v>
      </c>
      <c r="CS1374" s="220">
        <f>SUM(CN1374:CR1374)</f>
        <v>11516</v>
      </c>
      <c r="CT1374" s="124" t="s">
        <v>323</v>
      </c>
    </row>
    <row r="1375" spans="1:98" outlineLevel="1">
      <c r="A1375" s="129">
        <v>1</v>
      </c>
      <c r="B1375" s="133" t="s">
        <v>304</v>
      </c>
      <c r="C1375" s="132" t="str">
        <f>_xlfn.IFNA(VLOOKUP($B1375,'Sch 2 - QA Team Roster'!$B$4:$C$32,2,FALSE )," ")</f>
        <v>QA Project Manager</v>
      </c>
      <c r="D1375" s="323">
        <f>_xlfn.IFNA(VLOOKUP($C1375,'Sch 1 - QA Rates'!$B$4:$C$28,2,FALSE )," ")</f>
        <v>154</v>
      </c>
      <c r="E1375" s="210"/>
      <c r="F1375" s="210"/>
      <c r="G1375" s="210"/>
      <c r="H1375" s="210"/>
      <c r="I1375" s="210"/>
      <c r="J1375" s="210"/>
      <c r="K1375" s="210"/>
      <c r="L1375" s="210"/>
      <c r="M1375" s="210"/>
      <c r="N1375" s="210"/>
      <c r="O1375" s="210"/>
      <c r="P1375" s="210"/>
      <c r="Q1375" s="210"/>
      <c r="R1375" s="210"/>
      <c r="S1375" s="210"/>
      <c r="T1375" s="210"/>
      <c r="U1375" s="210"/>
      <c r="V1375" s="210"/>
      <c r="W1375" s="210"/>
      <c r="X1375" s="210"/>
      <c r="Y1375" s="210"/>
      <c r="Z1375" s="210"/>
      <c r="AA1375" s="210"/>
      <c r="AB1375" s="210"/>
      <c r="AC1375" s="210"/>
      <c r="AD1375" s="210"/>
      <c r="AE1375" s="210"/>
      <c r="AF1375" s="210"/>
      <c r="AG1375" s="210"/>
      <c r="AH1375" s="210"/>
      <c r="AI1375" s="210"/>
      <c r="AJ1375" s="210"/>
      <c r="AK1375" s="210"/>
      <c r="AL1375" s="210"/>
      <c r="AM1375" s="210"/>
      <c r="AN1375" s="210"/>
      <c r="AO1375" s="210"/>
      <c r="AP1375" s="210"/>
      <c r="AQ1375" s="210"/>
      <c r="AR1375" s="210"/>
      <c r="AS1375" s="210"/>
      <c r="AT1375" s="210"/>
      <c r="AU1375" s="210"/>
      <c r="AV1375" s="210"/>
      <c r="AW1375" s="210"/>
      <c r="AX1375" s="210"/>
      <c r="AY1375" s="210"/>
      <c r="AZ1375" s="116">
        <v>8</v>
      </c>
      <c r="BA1375" s="116"/>
      <c r="BB1375" s="116"/>
      <c r="BC1375" s="116"/>
      <c r="BD1375" s="116"/>
      <c r="BE1375" s="116"/>
      <c r="BF1375" s="116"/>
      <c r="BG1375" s="116"/>
      <c r="BH1375" s="116"/>
      <c r="BI1375" s="116"/>
      <c r="BJ1375" s="116"/>
      <c r="BK1375" s="116"/>
      <c r="BL1375" s="116"/>
      <c r="BM1375" s="116">
        <f t="shared" si="570"/>
        <v>8</v>
      </c>
      <c r="BN1375" s="37"/>
      <c r="BO1375" s="116">
        <f t="shared" si="566"/>
        <v>0</v>
      </c>
      <c r="BP1375" s="116">
        <f t="shared" si="566"/>
        <v>0</v>
      </c>
      <c r="BQ1375" s="116">
        <f t="shared" si="566"/>
        <v>0</v>
      </c>
      <c r="BR1375" s="116">
        <f t="shared" si="566"/>
        <v>0</v>
      </c>
      <c r="BS1375" s="116">
        <f t="shared" si="566"/>
        <v>8</v>
      </c>
      <c r="BT1375" s="116">
        <f t="shared" si="566"/>
        <v>0</v>
      </c>
      <c r="BU1375" s="116">
        <f t="shared" si="566"/>
        <v>0</v>
      </c>
      <c r="BV1375" s="116">
        <f t="shared" si="566"/>
        <v>0</v>
      </c>
      <c r="BW1375" s="116">
        <f t="shared" si="566"/>
        <v>0</v>
      </c>
      <c r="BX1375" s="116"/>
      <c r="BY1375" s="116">
        <f t="shared" si="558"/>
        <v>8</v>
      </c>
      <c r="BZ1375" s="116"/>
      <c r="CA1375" s="116">
        <f t="shared" si="567"/>
        <v>0</v>
      </c>
      <c r="CB1375" s="116">
        <f t="shared" si="567"/>
        <v>0</v>
      </c>
      <c r="CC1375" s="116">
        <f t="shared" si="567"/>
        <v>0</v>
      </c>
      <c r="CD1375" s="116">
        <f t="shared" si="567"/>
        <v>0</v>
      </c>
      <c r="CE1375" s="116">
        <f t="shared" si="567"/>
        <v>8</v>
      </c>
      <c r="CF1375" s="116">
        <f t="shared" si="567"/>
        <v>0</v>
      </c>
      <c r="CG1375" s="116">
        <f t="shared" si="567"/>
        <v>0</v>
      </c>
      <c r="CH1375" s="116">
        <f t="shared" si="567"/>
        <v>0</v>
      </c>
      <c r="CI1375" s="116">
        <f t="shared" si="567"/>
        <v>0</v>
      </c>
      <c r="CJ1375" s="116"/>
      <c r="CK1375" s="116">
        <f t="shared" si="559"/>
        <v>8</v>
      </c>
      <c r="CM1375" s="216">
        <f>_xlfn.IFNA(VLOOKUP($C1375,'Sch 1 - QA Rates'!$B$4:$C$19,2,FALSE ),0)</f>
        <v>154</v>
      </c>
      <c r="CN1375" s="216">
        <f t="shared" ref="CN1375:CN1394" si="571">SUM(E1375:P1375)*CM1375</f>
        <v>0</v>
      </c>
      <c r="CO1375" s="216">
        <f t="shared" ref="CO1375:CO1394" si="572">SUM(Q1375:AB1375)*CM1375</f>
        <v>0</v>
      </c>
      <c r="CP1375" s="216">
        <f t="shared" ref="CP1375:CP1394" si="573">SUM(AC1375:AN1375)*CM1375</f>
        <v>0</v>
      </c>
      <c r="CQ1375" s="216">
        <f t="shared" ref="CQ1375:CQ1394" si="574">SUM(AO1375:AZ1375)*CM1375</f>
        <v>1232</v>
      </c>
      <c r="CR1375" s="216">
        <f t="shared" ref="CR1375:CR1394" si="575">SUM(BA1375:BK1375)*CM1375</f>
        <v>0</v>
      </c>
      <c r="CS1375" s="221">
        <f t="shared" ref="CS1375:CS1394" si="576">SUM(CN1375:CR1375)</f>
        <v>1232</v>
      </c>
    </row>
    <row r="1376" spans="1:98" outlineLevel="1">
      <c r="A1376" s="129">
        <v>2</v>
      </c>
      <c r="B1376" s="133" t="s">
        <v>309</v>
      </c>
      <c r="C1376" s="132" t="str">
        <f>_xlfn.IFNA(VLOOKUP($B1376,'Sch 2 - QA Team Roster'!$B$4:$C$32,2,FALSE )," ")</f>
        <v>QA PMO Specialist</v>
      </c>
      <c r="D1376" s="323">
        <f>_xlfn.IFNA(VLOOKUP($C1376,'Sch 1 - QA Rates'!$B$4:$C$28,2,FALSE )," ")</f>
        <v>114</v>
      </c>
      <c r="E1376" s="210"/>
      <c r="F1376" s="210"/>
      <c r="G1376" s="210"/>
      <c r="H1376" s="210"/>
      <c r="I1376" s="210"/>
      <c r="J1376" s="210"/>
      <c r="K1376" s="210"/>
      <c r="L1376" s="210"/>
      <c r="M1376" s="210"/>
      <c r="N1376" s="210"/>
      <c r="O1376" s="210"/>
      <c r="P1376" s="210"/>
      <c r="Q1376" s="210"/>
      <c r="R1376" s="210"/>
      <c r="S1376" s="210"/>
      <c r="T1376" s="210"/>
      <c r="U1376" s="210"/>
      <c r="V1376" s="210"/>
      <c r="W1376" s="210"/>
      <c r="X1376" s="210"/>
      <c r="Y1376" s="210"/>
      <c r="Z1376" s="210"/>
      <c r="AA1376" s="210"/>
      <c r="AB1376" s="210"/>
      <c r="AC1376" s="210"/>
      <c r="AD1376" s="210"/>
      <c r="AE1376" s="210"/>
      <c r="AF1376" s="210"/>
      <c r="AG1376" s="210"/>
      <c r="AH1376" s="210"/>
      <c r="AI1376" s="210"/>
      <c r="AJ1376" s="210"/>
      <c r="AK1376" s="210"/>
      <c r="AL1376" s="210"/>
      <c r="AM1376" s="210"/>
      <c r="AN1376" s="210"/>
      <c r="AO1376" s="210"/>
      <c r="AP1376" s="210"/>
      <c r="AQ1376" s="210"/>
      <c r="AR1376" s="210"/>
      <c r="AS1376" s="210"/>
      <c r="AT1376" s="210"/>
      <c r="AU1376" s="210"/>
      <c r="AV1376" s="210"/>
      <c r="AW1376" s="210"/>
      <c r="AX1376" s="210"/>
      <c r="AY1376" s="210"/>
      <c r="AZ1376" s="116">
        <v>8</v>
      </c>
      <c r="BA1376" s="116"/>
      <c r="BB1376" s="116"/>
      <c r="BC1376" s="116"/>
      <c r="BD1376" s="116"/>
      <c r="BE1376" s="116"/>
      <c r="BF1376" s="116"/>
      <c r="BG1376" s="116"/>
      <c r="BH1376" s="116"/>
      <c r="BI1376" s="116"/>
      <c r="BJ1376" s="116"/>
      <c r="BK1376" s="116"/>
      <c r="BL1376" s="116"/>
      <c r="BM1376" s="116">
        <f t="shared" si="570"/>
        <v>8</v>
      </c>
      <c r="BN1376" s="37"/>
      <c r="BO1376" s="116">
        <f t="shared" si="566"/>
        <v>0</v>
      </c>
      <c r="BP1376" s="116">
        <f t="shared" si="566"/>
        <v>0</v>
      </c>
      <c r="BQ1376" s="116">
        <f t="shared" si="566"/>
        <v>0</v>
      </c>
      <c r="BR1376" s="116">
        <f t="shared" si="566"/>
        <v>0</v>
      </c>
      <c r="BS1376" s="116">
        <f t="shared" si="566"/>
        <v>8</v>
      </c>
      <c r="BT1376" s="116">
        <f t="shared" si="566"/>
        <v>0</v>
      </c>
      <c r="BU1376" s="116">
        <f t="shared" si="566"/>
        <v>0</v>
      </c>
      <c r="BV1376" s="116">
        <f t="shared" si="566"/>
        <v>0</v>
      </c>
      <c r="BW1376" s="116">
        <f t="shared" si="566"/>
        <v>0</v>
      </c>
      <c r="BX1376" s="116"/>
      <c r="BY1376" s="116">
        <f t="shared" si="558"/>
        <v>8</v>
      </c>
      <c r="BZ1376" s="116"/>
      <c r="CA1376" s="116">
        <f t="shared" si="567"/>
        <v>0</v>
      </c>
      <c r="CB1376" s="116">
        <f t="shared" si="567"/>
        <v>0</v>
      </c>
      <c r="CC1376" s="116">
        <f t="shared" si="567"/>
        <v>0</v>
      </c>
      <c r="CD1376" s="116">
        <f t="shared" si="567"/>
        <v>0</v>
      </c>
      <c r="CE1376" s="116">
        <f t="shared" si="567"/>
        <v>8</v>
      </c>
      <c r="CF1376" s="116">
        <f t="shared" si="567"/>
        <v>0</v>
      </c>
      <c r="CG1376" s="116">
        <f t="shared" si="567"/>
        <v>0</v>
      </c>
      <c r="CH1376" s="116">
        <f t="shared" si="567"/>
        <v>0</v>
      </c>
      <c r="CI1376" s="116">
        <f t="shared" si="567"/>
        <v>0</v>
      </c>
      <c r="CJ1376" s="116"/>
      <c r="CK1376" s="116">
        <f t="shared" si="559"/>
        <v>8</v>
      </c>
      <c r="CM1376" s="216">
        <f>_xlfn.IFNA(VLOOKUP($C1376,'Sch 1 - QA Rates'!$B$4:$C$19,2,FALSE ),0)</f>
        <v>114</v>
      </c>
      <c r="CN1376" s="216">
        <f t="shared" si="571"/>
        <v>0</v>
      </c>
      <c r="CO1376" s="216">
        <f t="shared" si="572"/>
        <v>0</v>
      </c>
      <c r="CP1376" s="216">
        <f t="shared" si="573"/>
        <v>0</v>
      </c>
      <c r="CQ1376" s="216">
        <f t="shared" si="574"/>
        <v>912</v>
      </c>
      <c r="CR1376" s="216">
        <f t="shared" si="575"/>
        <v>0</v>
      </c>
      <c r="CS1376" s="221">
        <f t="shared" si="576"/>
        <v>912</v>
      </c>
    </row>
    <row r="1377" spans="1:97" outlineLevel="1">
      <c r="A1377" s="129">
        <v>3</v>
      </c>
      <c r="B1377" s="133" t="s">
        <v>307</v>
      </c>
      <c r="C1377" s="132" t="str">
        <f>_xlfn.IFNA(VLOOKUP($B1377,'Sch 2 - QA Team Roster'!$B$4:$C$32,2,FALSE )," ")</f>
        <v>QA Testing Manager</v>
      </c>
      <c r="D1377" s="323">
        <f>_xlfn.IFNA(VLOOKUP($C1377,'Sch 1 - QA Rates'!$B$4:$C$28,2,FALSE )," ")</f>
        <v>134</v>
      </c>
      <c r="E1377" s="210"/>
      <c r="F1377" s="210"/>
      <c r="G1377" s="210"/>
      <c r="H1377" s="210"/>
      <c r="I1377" s="210"/>
      <c r="J1377" s="210"/>
      <c r="K1377" s="210"/>
      <c r="L1377" s="210"/>
      <c r="M1377" s="210"/>
      <c r="N1377" s="210"/>
      <c r="O1377" s="210"/>
      <c r="P1377" s="210"/>
      <c r="Q1377" s="210"/>
      <c r="R1377" s="210"/>
      <c r="S1377" s="210"/>
      <c r="T1377" s="210"/>
      <c r="U1377" s="210"/>
      <c r="V1377" s="210"/>
      <c r="W1377" s="210"/>
      <c r="X1377" s="210"/>
      <c r="Y1377" s="210"/>
      <c r="Z1377" s="210"/>
      <c r="AA1377" s="210"/>
      <c r="AB1377" s="210"/>
      <c r="AC1377" s="210"/>
      <c r="AD1377" s="210"/>
      <c r="AE1377" s="210"/>
      <c r="AF1377" s="210"/>
      <c r="AG1377" s="210"/>
      <c r="AH1377" s="210"/>
      <c r="AI1377" s="210"/>
      <c r="AJ1377" s="210"/>
      <c r="AK1377" s="210"/>
      <c r="AL1377" s="210"/>
      <c r="AM1377" s="210"/>
      <c r="AN1377" s="210"/>
      <c r="AO1377" s="210"/>
      <c r="AP1377" s="210"/>
      <c r="AQ1377" s="210"/>
      <c r="AR1377" s="210"/>
      <c r="AS1377" s="210"/>
      <c r="AT1377" s="210"/>
      <c r="AU1377" s="210"/>
      <c r="AV1377" s="210"/>
      <c r="AW1377" s="210"/>
      <c r="AX1377" s="210"/>
      <c r="AY1377" s="210"/>
      <c r="AZ1377" s="116">
        <v>48</v>
      </c>
      <c r="BA1377" s="116"/>
      <c r="BB1377" s="116"/>
      <c r="BC1377" s="116"/>
      <c r="BD1377" s="116"/>
      <c r="BE1377" s="116"/>
      <c r="BF1377" s="116"/>
      <c r="BG1377" s="116"/>
      <c r="BH1377" s="116"/>
      <c r="BI1377" s="116"/>
      <c r="BJ1377" s="116"/>
      <c r="BK1377" s="116"/>
      <c r="BL1377" s="116"/>
      <c r="BM1377" s="116">
        <f t="shared" si="570"/>
        <v>48</v>
      </c>
      <c r="BN1377" s="37"/>
      <c r="BO1377" s="116">
        <f t="shared" si="566"/>
        <v>0</v>
      </c>
      <c r="BP1377" s="116">
        <f t="shared" si="566"/>
        <v>0</v>
      </c>
      <c r="BQ1377" s="116">
        <f t="shared" si="566"/>
        <v>0</v>
      </c>
      <c r="BR1377" s="116">
        <f t="shared" si="566"/>
        <v>0</v>
      </c>
      <c r="BS1377" s="116">
        <f t="shared" si="566"/>
        <v>48</v>
      </c>
      <c r="BT1377" s="116">
        <f t="shared" si="566"/>
        <v>0</v>
      </c>
      <c r="BU1377" s="116">
        <f t="shared" si="566"/>
        <v>0</v>
      </c>
      <c r="BV1377" s="116">
        <f t="shared" si="566"/>
        <v>0</v>
      </c>
      <c r="BW1377" s="116">
        <f t="shared" si="566"/>
        <v>0</v>
      </c>
      <c r="BX1377" s="116"/>
      <c r="BY1377" s="116">
        <f t="shared" si="558"/>
        <v>48</v>
      </c>
      <c r="BZ1377" s="116"/>
      <c r="CA1377" s="116">
        <f t="shared" si="567"/>
        <v>0</v>
      </c>
      <c r="CB1377" s="116">
        <f t="shared" si="567"/>
        <v>0</v>
      </c>
      <c r="CC1377" s="116">
        <f t="shared" si="567"/>
        <v>0</v>
      </c>
      <c r="CD1377" s="116">
        <f t="shared" si="567"/>
        <v>0</v>
      </c>
      <c r="CE1377" s="116">
        <f t="shared" si="567"/>
        <v>48</v>
      </c>
      <c r="CF1377" s="116">
        <f t="shared" si="567"/>
        <v>0</v>
      </c>
      <c r="CG1377" s="116">
        <f t="shared" si="567"/>
        <v>0</v>
      </c>
      <c r="CH1377" s="116">
        <f t="shared" si="567"/>
        <v>0</v>
      </c>
      <c r="CI1377" s="116">
        <f t="shared" si="567"/>
        <v>0</v>
      </c>
      <c r="CJ1377" s="116"/>
      <c r="CK1377" s="116">
        <f t="shared" si="559"/>
        <v>48</v>
      </c>
      <c r="CM1377" s="216">
        <f>_xlfn.IFNA(VLOOKUP($C1377,'Sch 1 - QA Rates'!$B$4:$C$19,2,FALSE ),0)</f>
        <v>134</v>
      </c>
      <c r="CN1377" s="216">
        <f t="shared" si="571"/>
        <v>0</v>
      </c>
      <c r="CO1377" s="216">
        <f t="shared" si="572"/>
        <v>0</v>
      </c>
      <c r="CP1377" s="216">
        <f t="shared" si="573"/>
        <v>0</v>
      </c>
      <c r="CQ1377" s="216">
        <f t="shared" si="574"/>
        <v>6432</v>
      </c>
      <c r="CR1377" s="216">
        <f t="shared" si="575"/>
        <v>0</v>
      </c>
      <c r="CS1377" s="221">
        <f t="shared" si="576"/>
        <v>6432</v>
      </c>
    </row>
    <row r="1378" spans="1:97" outlineLevel="1">
      <c r="A1378" s="129">
        <v>4</v>
      </c>
      <c r="B1378" s="133" t="s">
        <v>308</v>
      </c>
      <c r="C1378" s="132" t="str">
        <f>_xlfn.IFNA(VLOOKUP($B1378,'Sch 2 - QA Team Roster'!$B$4:$C$32,2,FALSE )," ")</f>
        <v>QA UAT Lead</v>
      </c>
      <c r="D1378" s="323">
        <f>_xlfn.IFNA(VLOOKUP($C1378,'Sch 1 - QA Rates'!$B$4:$C$28,2,FALSE )," ")</f>
        <v>134</v>
      </c>
      <c r="E1378" s="210"/>
      <c r="F1378" s="210"/>
      <c r="G1378" s="210"/>
      <c r="H1378" s="210"/>
      <c r="I1378" s="210"/>
      <c r="J1378" s="210"/>
      <c r="K1378" s="210"/>
      <c r="L1378" s="210"/>
      <c r="M1378" s="210"/>
      <c r="N1378" s="210"/>
      <c r="O1378" s="210"/>
      <c r="P1378" s="210"/>
      <c r="Q1378" s="210"/>
      <c r="R1378" s="210"/>
      <c r="S1378" s="210"/>
      <c r="T1378" s="210"/>
      <c r="U1378" s="210"/>
      <c r="V1378" s="210"/>
      <c r="W1378" s="210"/>
      <c r="X1378" s="210"/>
      <c r="Y1378" s="210"/>
      <c r="Z1378" s="210"/>
      <c r="AA1378" s="210"/>
      <c r="AB1378" s="210"/>
      <c r="AC1378" s="210"/>
      <c r="AD1378" s="210"/>
      <c r="AE1378" s="210"/>
      <c r="AF1378" s="210"/>
      <c r="AG1378" s="210"/>
      <c r="AH1378" s="210"/>
      <c r="AI1378" s="210"/>
      <c r="AJ1378" s="210"/>
      <c r="AK1378" s="210"/>
      <c r="AL1378" s="210"/>
      <c r="AM1378" s="210"/>
      <c r="AN1378" s="210"/>
      <c r="AO1378" s="210"/>
      <c r="AP1378" s="210"/>
      <c r="AQ1378" s="210"/>
      <c r="AR1378" s="210"/>
      <c r="AS1378" s="210"/>
      <c r="AT1378" s="210"/>
      <c r="AU1378" s="210"/>
      <c r="AV1378" s="210"/>
      <c r="AW1378" s="210"/>
      <c r="AX1378" s="210"/>
      <c r="AY1378" s="210"/>
      <c r="AZ1378" s="116">
        <v>16</v>
      </c>
      <c r="BA1378" s="116"/>
      <c r="BB1378" s="116"/>
      <c r="BC1378" s="116"/>
      <c r="BD1378" s="116"/>
      <c r="BE1378" s="116"/>
      <c r="BF1378" s="116"/>
      <c r="BG1378" s="116"/>
      <c r="BH1378" s="116"/>
      <c r="BI1378" s="116"/>
      <c r="BJ1378" s="116"/>
      <c r="BK1378" s="116"/>
      <c r="BL1378" s="116"/>
      <c r="BM1378" s="116">
        <f t="shared" si="570"/>
        <v>16</v>
      </c>
      <c r="BN1378" s="37"/>
      <c r="BO1378" s="116">
        <f t="shared" si="566"/>
        <v>0</v>
      </c>
      <c r="BP1378" s="116">
        <f t="shared" si="566"/>
        <v>0</v>
      </c>
      <c r="BQ1378" s="116">
        <f t="shared" si="566"/>
        <v>0</v>
      </c>
      <c r="BR1378" s="116">
        <f t="shared" si="566"/>
        <v>0</v>
      </c>
      <c r="BS1378" s="116">
        <f t="shared" si="566"/>
        <v>16</v>
      </c>
      <c r="BT1378" s="116">
        <f t="shared" si="566"/>
        <v>0</v>
      </c>
      <c r="BU1378" s="116">
        <f t="shared" si="566"/>
        <v>0</v>
      </c>
      <c r="BV1378" s="116">
        <f t="shared" si="566"/>
        <v>0</v>
      </c>
      <c r="BW1378" s="116">
        <f t="shared" si="566"/>
        <v>0</v>
      </c>
      <c r="BX1378" s="116"/>
      <c r="BY1378" s="116">
        <f t="shared" si="558"/>
        <v>16</v>
      </c>
      <c r="BZ1378" s="116"/>
      <c r="CA1378" s="116">
        <f t="shared" si="567"/>
        <v>0</v>
      </c>
      <c r="CB1378" s="116">
        <f t="shared" si="567"/>
        <v>0</v>
      </c>
      <c r="CC1378" s="116">
        <f t="shared" si="567"/>
        <v>0</v>
      </c>
      <c r="CD1378" s="116">
        <f t="shared" si="567"/>
        <v>0</v>
      </c>
      <c r="CE1378" s="116">
        <f t="shared" si="567"/>
        <v>16</v>
      </c>
      <c r="CF1378" s="116">
        <f t="shared" si="567"/>
        <v>0</v>
      </c>
      <c r="CG1378" s="116">
        <f t="shared" si="567"/>
        <v>0</v>
      </c>
      <c r="CH1378" s="116">
        <f t="shared" si="567"/>
        <v>0</v>
      </c>
      <c r="CI1378" s="116">
        <f t="shared" si="567"/>
        <v>0</v>
      </c>
      <c r="CJ1378" s="116"/>
      <c r="CK1378" s="116">
        <f t="shared" si="559"/>
        <v>16</v>
      </c>
      <c r="CM1378" s="216">
        <f>_xlfn.IFNA(VLOOKUP($C1378,'Sch 1 - QA Rates'!$B$4:$C$19,2,FALSE ),0)</f>
        <v>134</v>
      </c>
      <c r="CN1378" s="216">
        <f t="shared" si="571"/>
        <v>0</v>
      </c>
      <c r="CO1378" s="216">
        <f t="shared" si="572"/>
        <v>0</v>
      </c>
      <c r="CP1378" s="216">
        <f t="shared" si="573"/>
        <v>0</v>
      </c>
      <c r="CQ1378" s="216">
        <f t="shared" si="574"/>
        <v>2144</v>
      </c>
      <c r="CR1378" s="216">
        <f t="shared" si="575"/>
        <v>0</v>
      </c>
      <c r="CS1378" s="221">
        <f t="shared" si="576"/>
        <v>2144</v>
      </c>
    </row>
    <row r="1379" spans="1:97" outlineLevel="1">
      <c r="A1379" s="129">
        <v>5</v>
      </c>
      <c r="B1379" s="133" t="s">
        <v>310</v>
      </c>
      <c r="C1379" s="132" t="str">
        <f>_xlfn.IFNA(VLOOKUP($B1379,'Sch 2 - QA Team Roster'!$B$4:$C$32,2,FALSE )," ")</f>
        <v>QA Sr. Administrative Assistant</v>
      </c>
      <c r="D1379" s="323">
        <f>_xlfn.IFNA(VLOOKUP($C1379,'Sch 1 - QA Rates'!$B$4:$C$28,2,FALSE )," ")</f>
        <v>45</v>
      </c>
      <c r="E1379" s="210"/>
      <c r="F1379" s="210"/>
      <c r="G1379" s="210"/>
      <c r="H1379" s="210"/>
      <c r="I1379" s="210"/>
      <c r="J1379" s="210"/>
      <c r="K1379" s="210"/>
      <c r="L1379" s="210"/>
      <c r="M1379" s="210"/>
      <c r="N1379" s="210"/>
      <c r="O1379" s="210"/>
      <c r="P1379" s="210"/>
      <c r="Q1379" s="210"/>
      <c r="R1379" s="210"/>
      <c r="S1379" s="210"/>
      <c r="T1379" s="210"/>
      <c r="U1379" s="210"/>
      <c r="V1379" s="210"/>
      <c r="W1379" s="210"/>
      <c r="X1379" s="210"/>
      <c r="Y1379" s="210"/>
      <c r="Z1379" s="210"/>
      <c r="AA1379" s="210"/>
      <c r="AB1379" s="210"/>
      <c r="AC1379" s="210"/>
      <c r="AD1379" s="210"/>
      <c r="AE1379" s="210"/>
      <c r="AF1379" s="210"/>
      <c r="AG1379" s="210"/>
      <c r="AH1379" s="210"/>
      <c r="AI1379" s="210"/>
      <c r="AJ1379" s="210"/>
      <c r="AK1379" s="210"/>
      <c r="AL1379" s="210"/>
      <c r="AM1379" s="210"/>
      <c r="AN1379" s="210"/>
      <c r="AO1379" s="210"/>
      <c r="AP1379" s="210"/>
      <c r="AQ1379" s="210"/>
      <c r="AR1379" s="210"/>
      <c r="AS1379" s="210"/>
      <c r="AT1379" s="210"/>
      <c r="AU1379" s="210"/>
      <c r="AV1379" s="210"/>
      <c r="AW1379" s="210"/>
      <c r="AX1379" s="210"/>
      <c r="AY1379" s="210"/>
      <c r="AZ1379" s="116">
        <v>4</v>
      </c>
      <c r="BA1379" s="116"/>
      <c r="BB1379" s="116"/>
      <c r="BC1379" s="116"/>
      <c r="BD1379" s="116"/>
      <c r="BE1379" s="116"/>
      <c r="BF1379" s="116"/>
      <c r="BG1379" s="116"/>
      <c r="BH1379" s="116"/>
      <c r="BI1379" s="116"/>
      <c r="BJ1379" s="116"/>
      <c r="BK1379" s="116"/>
      <c r="BL1379" s="116"/>
      <c r="BM1379" s="116">
        <f t="shared" si="570"/>
        <v>4</v>
      </c>
      <c r="BN1379" s="37"/>
      <c r="BO1379" s="116">
        <f t="shared" si="566"/>
        <v>0</v>
      </c>
      <c r="BP1379" s="116">
        <f t="shared" si="566"/>
        <v>0</v>
      </c>
      <c r="BQ1379" s="116">
        <f t="shared" si="566"/>
        <v>0</v>
      </c>
      <c r="BR1379" s="116">
        <f t="shared" si="566"/>
        <v>0</v>
      </c>
      <c r="BS1379" s="116">
        <f t="shared" si="566"/>
        <v>4</v>
      </c>
      <c r="BT1379" s="116">
        <f t="shared" si="566"/>
        <v>0</v>
      </c>
      <c r="BU1379" s="116">
        <f t="shared" si="566"/>
        <v>0</v>
      </c>
      <c r="BV1379" s="116">
        <f t="shared" si="566"/>
        <v>0</v>
      </c>
      <c r="BW1379" s="116">
        <f t="shared" si="566"/>
        <v>0</v>
      </c>
      <c r="BX1379" s="116"/>
      <c r="BY1379" s="116">
        <f t="shared" si="558"/>
        <v>4</v>
      </c>
      <c r="BZ1379" s="116"/>
      <c r="CA1379" s="116">
        <f t="shared" si="567"/>
        <v>0</v>
      </c>
      <c r="CB1379" s="116">
        <f t="shared" si="567"/>
        <v>0</v>
      </c>
      <c r="CC1379" s="116">
        <f t="shared" si="567"/>
        <v>0</v>
      </c>
      <c r="CD1379" s="116">
        <f t="shared" si="567"/>
        <v>0</v>
      </c>
      <c r="CE1379" s="116">
        <f t="shared" si="567"/>
        <v>4</v>
      </c>
      <c r="CF1379" s="116">
        <f t="shared" si="567"/>
        <v>0</v>
      </c>
      <c r="CG1379" s="116">
        <f t="shared" si="567"/>
        <v>0</v>
      </c>
      <c r="CH1379" s="116">
        <f t="shared" si="567"/>
        <v>0</v>
      </c>
      <c r="CI1379" s="116">
        <f t="shared" si="567"/>
        <v>0</v>
      </c>
      <c r="CJ1379" s="116"/>
      <c r="CK1379" s="116">
        <f t="shared" si="559"/>
        <v>4</v>
      </c>
      <c r="CM1379" s="216">
        <f>_xlfn.IFNA(VLOOKUP($C1379,'Sch 1 - QA Rates'!$B$4:$C$19,2,FALSE ),0)</f>
        <v>45</v>
      </c>
      <c r="CN1379" s="216">
        <f t="shared" si="571"/>
        <v>0</v>
      </c>
      <c r="CO1379" s="216">
        <f t="shared" si="572"/>
        <v>0</v>
      </c>
      <c r="CP1379" s="216">
        <f t="shared" si="573"/>
        <v>0</v>
      </c>
      <c r="CQ1379" s="216">
        <f t="shared" si="574"/>
        <v>180</v>
      </c>
      <c r="CR1379" s="216">
        <f t="shared" si="575"/>
        <v>0</v>
      </c>
      <c r="CS1379" s="221">
        <f t="shared" si="576"/>
        <v>180</v>
      </c>
    </row>
    <row r="1380" spans="1:97" outlineLevel="1">
      <c r="A1380" s="129">
        <v>6</v>
      </c>
      <c r="B1380" s="133" t="s">
        <v>315</v>
      </c>
      <c r="C1380" s="132" t="str">
        <f>_xlfn.IFNA(VLOOKUP($B1380,'Sch 2 - QA Team Roster'!$B$4:$C$32,2,FALSE )," ")</f>
        <v>QA Executive</v>
      </c>
      <c r="D1380" s="323">
        <f>_xlfn.IFNA(VLOOKUP($C1380,'Sch 1 - QA Rates'!$B$4:$C$28,2,FALSE )," ")</f>
        <v>154</v>
      </c>
      <c r="E1380" s="210"/>
      <c r="F1380" s="210"/>
      <c r="G1380" s="210"/>
      <c r="H1380" s="210"/>
      <c r="I1380" s="210"/>
      <c r="J1380" s="210"/>
      <c r="K1380" s="210"/>
      <c r="L1380" s="210"/>
      <c r="M1380" s="210"/>
      <c r="N1380" s="210"/>
      <c r="O1380" s="210"/>
      <c r="P1380" s="210"/>
      <c r="Q1380" s="210"/>
      <c r="R1380" s="210"/>
      <c r="S1380" s="210"/>
      <c r="T1380" s="210"/>
      <c r="U1380" s="210"/>
      <c r="V1380" s="210"/>
      <c r="W1380" s="210"/>
      <c r="X1380" s="210"/>
      <c r="Y1380" s="210"/>
      <c r="Z1380" s="210"/>
      <c r="AA1380" s="210"/>
      <c r="AB1380" s="210"/>
      <c r="AC1380" s="210"/>
      <c r="AD1380" s="210"/>
      <c r="AE1380" s="210"/>
      <c r="AF1380" s="210"/>
      <c r="AG1380" s="210"/>
      <c r="AH1380" s="210"/>
      <c r="AI1380" s="210"/>
      <c r="AJ1380" s="210"/>
      <c r="AK1380" s="210"/>
      <c r="AL1380" s="210"/>
      <c r="AM1380" s="210"/>
      <c r="AN1380" s="210"/>
      <c r="AO1380" s="210"/>
      <c r="AP1380" s="210"/>
      <c r="AQ1380" s="210"/>
      <c r="AR1380" s="210"/>
      <c r="AS1380" s="210"/>
      <c r="AT1380" s="210"/>
      <c r="AU1380" s="210"/>
      <c r="AV1380" s="210"/>
      <c r="AW1380" s="210"/>
      <c r="AX1380" s="210"/>
      <c r="AY1380" s="210"/>
      <c r="AZ1380" s="116">
        <v>4</v>
      </c>
      <c r="BA1380" s="116"/>
      <c r="BB1380" s="116"/>
      <c r="BC1380" s="116"/>
      <c r="BD1380" s="116"/>
      <c r="BE1380" s="116"/>
      <c r="BF1380" s="116"/>
      <c r="BG1380" s="116"/>
      <c r="BH1380" s="116"/>
      <c r="BI1380" s="116"/>
      <c r="BJ1380" s="116"/>
      <c r="BK1380" s="116"/>
      <c r="BL1380" s="116"/>
      <c r="BM1380" s="116">
        <f t="shared" si="570"/>
        <v>4</v>
      </c>
      <c r="BN1380" s="37"/>
      <c r="BO1380" s="116">
        <f t="shared" si="566"/>
        <v>0</v>
      </c>
      <c r="BP1380" s="116">
        <f t="shared" si="566"/>
        <v>0</v>
      </c>
      <c r="BQ1380" s="116">
        <f t="shared" si="566"/>
        <v>0</v>
      </c>
      <c r="BR1380" s="116">
        <f t="shared" si="566"/>
        <v>0</v>
      </c>
      <c r="BS1380" s="116">
        <f t="shared" si="566"/>
        <v>4</v>
      </c>
      <c r="BT1380" s="116">
        <f t="shared" si="566"/>
        <v>0</v>
      </c>
      <c r="BU1380" s="116">
        <f t="shared" si="566"/>
        <v>0</v>
      </c>
      <c r="BV1380" s="116">
        <f t="shared" si="566"/>
        <v>0</v>
      </c>
      <c r="BW1380" s="116">
        <f t="shared" si="566"/>
        <v>0</v>
      </c>
      <c r="BX1380" s="116"/>
      <c r="BY1380" s="116">
        <f t="shared" si="558"/>
        <v>4</v>
      </c>
      <c r="BZ1380" s="116"/>
      <c r="CA1380" s="116">
        <f t="shared" si="567"/>
        <v>0</v>
      </c>
      <c r="CB1380" s="116">
        <f t="shared" si="567"/>
        <v>0</v>
      </c>
      <c r="CC1380" s="116">
        <f t="shared" si="567"/>
        <v>0</v>
      </c>
      <c r="CD1380" s="116">
        <f t="shared" si="567"/>
        <v>0</v>
      </c>
      <c r="CE1380" s="116">
        <f t="shared" si="567"/>
        <v>4</v>
      </c>
      <c r="CF1380" s="116">
        <f t="shared" si="567"/>
        <v>0</v>
      </c>
      <c r="CG1380" s="116">
        <f t="shared" si="567"/>
        <v>0</v>
      </c>
      <c r="CH1380" s="116">
        <f t="shared" si="567"/>
        <v>0</v>
      </c>
      <c r="CI1380" s="116">
        <f t="shared" si="567"/>
        <v>0</v>
      </c>
      <c r="CJ1380" s="116"/>
      <c r="CK1380" s="116">
        <f t="shared" si="559"/>
        <v>4</v>
      </c>
      <c r="CM1380" s="216">
        <f>_xlfn.IFNA(VLOOKUP($C1380,'Sch 1 - QA Rates'!$B$4:$C$19,2,FALSE ),0)</f>
        <v>154</v>
      </c>
      <c r="CN1380" s="216">
        <f t="shared" si="571"/>
        <v>0</v>
      </c>
      <c r="CO1380" s="216">
        <f t="shared" si="572"/>
        <v>0</v>
      </c>
      <c r="CP1380" s="216">
        <f t="shared" si="573"/>
        <v>0</v>
      </c>
      <c r="CQ1380" s="216">
        <f t="shared" si="574"/>
        <v>616</v>
      </c>
      <c r="CR1380" s="216">
        <f t="shared" si="575"/>
        <v>0</v>
      </c>
      <c r="CS1380" s="221">
        <f t="shared" si="576"/>
        <v>616</v>
      </c>
    </row>
    <row r="1381" spans="1:97" outlineLevel="1">
      <c r="A1381" s="129">
        <v>7</v>
      </c>
      <c r="B1381" s="133"/>
      <c r="C1381" s="132" t="str">
        <f>_xlfn.IFNA(VLOOKUP($B1381,'Sch 2 - QA Team Roster'!$B$4:$C$32,2,FALSE )," ")</f>
        <v xml:space="preserve"> </v>
      </c>
      <c r="D1381" s="323"/>
      <c r="E1381" s="210"/>
      <c r="F1381" s="210"/>
      <c r="G1381" s="210"/>
      <c r="H1381" s="210"/>
      <c r="I1381" s="210"/>
      <c r="J1381" s="210"/>
      <c r="K1381" s="210"/>
      <c r="L1381" s="210"/>
      <c r="M1381" s="210"/>
      <c r="N1381" s="210"/>
      <c r="O1381" s="210"/>
      <c r="P1381" s="210"/>
      <c r="Q1381" s="210"/>
      <c r="R1381" s="210"/>
      <c r="S1381" s="210"/>
      <c r="T1381" s="210"/>
      <c r="U1381" s="210"/>
      <c r="V1381" s="210"/>
      <c r="W1381" s="210"/>
      <c r="X1381" s="210"/>
      <c r="Y1381" s="210"/>
      <c r="Z1381" s="210"/>
      <c r="AA1381" s="210"/>
      <c r="AB1381" s="210"/>
      <c r="AC1381" s="210"/>
      <c r="AD1381" s="210"/>
      <c r="AE1381" s="210"/>
      <c r="AF1381" s="210"/>
      <c r="AG1381" s="210"/>
      <c r="AH1381" s="210"/>
      <c r="AI1381" s="210"/>
      <c r="AJ1381" s="210"/>
      <c r="AK1381" s="210"/>
      <c r="AL1381" s="210"/>
      <c r="AM1381" s="210"/>
      <c r="AN1381" s="210"/>
      <c r="AO1381" s="210"/>
      <c r="AP1381" s="210"/>
      <c r="AQ1381" s="210"/>
      <c r="AR1381" s="210"/>
      <c r="AS1381" s="210"/>
      <c r="AT1381" s="210"/>
      <c r="AU1381" s="210"/>
      <c r="AV1381" s="210"/>
      <c r="AW1381" s="210"/>
      <c r="AX1381" s="210"/>
      <c r="AY1381" s="210"/>
      <c r="AZ1381" s="116"/>
      <c r="BA1381" s="116"/>
      <c r="BB1381" s="116"/>
      <c r="BC1381" s="116"/>
      <c r="BD1381" s="116"/>
      <c r="BE1381" s="116"/>
      <c r="BF1381" s="116"/>
      <c r="BG1381" s="116"/>
      <c r="BH1381" s="116"/>
      <c r="BI1381" s="116"/>
      <c r="BJ1381" s="116"/>
      <c r="BK1381" s="116"/>
      <c r="BL1381" s="116"/>
      <c r="BM1381" s="116">
        <f t="shared" si="570"/>
        <v>0</v>
      </c>
      <c r="BN1381" s="37"/>
      <c r="BO1381" s="116">
        <f t="shared" si="566"/>
        <v>0</v>
      </c>
      <c r="BP1381" s="116">
        <f t="shared" si="566"/>
        <v>0</v>
      </c>
      <c r="BQ1381" s="116">
        <f t="shared" si="566"/>
        <v>0</v>
      </c>
      <c r="BR1381" s="116">
        <f t="shared" si="566"/>
        <v>0</v>
      </c>
      <c r="BS1381" s="116">
        <f t="shared" si="566"/>
        <v>0</v>
      </c>
      <c r="BT1381" s="116">
        <f t="shared" si="566"/>
        <v>0</v>
      </c>
      <c r="BU1381" s="116">
        <f t="shared" si="566"/>
        <v>0</v>
      </c>
      <c r="BV1381" s="116">
        <f t="shared" si="566"/>
        <v>0</v>
      </c>
      <c r="BW1381" s="116">
        <f t="shared" si="566"/>
        <v>0</v>
      </c>
      <c r="BX1381" s="116"/>
      <c r="BY1381" s="116">
        <f t="shared" si="558"/>
        <v>0</v>
      </c>
      <c r="BZ1381" s="116"/>
      <c r="CA1381" s="116">
        <f t="shared" si="567"/>
        <v>0</v>
      </c>
      <c r="CB1381" s="116">
        <f t="shared" si="567"/>
        <v>0</v>
      </c>
      <c r="CC1381" s="116">
        <f t="shared" si="567"/>
        <v>0</v>
      </c>
      <c r="CD1381" s="116">
        <f t="shared" si="567"/>
        <v>0</v>
      </c>
      <c r="CE1381" s="116">
        <f t="shared" si="567"/>
        <v>0</v>
      </c>
      <c r="CF1381" s="116">
        <f t="shared" si="567"/>
        <v>0</v>
      </c>
      <c r="CG1381" s="116">
        <f t="shared" si="567"/>
        <v>0</v>
      </c>
      <c r="CH1381" s="116">
        <f t="shared" si="567"/>
        <v>0</v>
      </c>
      <c r="CI1381" s="116">
        <f t="shared" si="567"/>
        <v>0</v>
      </c>
      <c r="CJ1381" s="116"/>
      <c r="CK1381" s="116">
        <f t="shared" si="559"/>
        <v>0</v>
      </c>
      <c r="CM1381" s="216">
        <f>_xlfn.IFNA(VLOOKUP($C1381,'Sch 1 - QA Rates'!$B$4:$C$19,2,FALSE ),0)</f>
        <v>0</v>
      </c>
      <c r="CN1381" s="216">
        <f t="shared" si="571"/>
        <v>0</v>
      </c>
      <c r="CO1381" s="216">
        <f t="shared" si="572"/>
        <v>0</v>
      </c>
      <c r="CP1381" s="216">
        <f t="shared" si="573"/>
        <v>0</v>
      </c>
      <c r="CQ1381" s="216">
        <f t="shared" si="574"/>
        <v>0</v>
      </c>
      <c r="CR1381" s="216">
        <f t="shared" si="575"/>
        <v>0</v>
      </c>
      <c r="CS1381" s="221">
        <f t="shared" si="576"/>
        <v>0</v>
      </c>
    </row>
    <row r="1382" spans="1:97" outlineLevel="1">
      <c r="A1382" s="129">
        <v>8</v>
      </c>
      <c r="B1382" s="133"/>
      <c r="C1382" s="132" t="str">
        <f>_xlfn.IFNA(VLOOKUP($B1382,'Sch 2 - QA Team Roster'!$B$4:$C$32,2,FALSE )," ")</f>
        <v xml:space="preserve"> </v>
      </c>
      <c r="D1382" s="323"/>
      <c r="E1382" s="210"/>
      <c r="F1382" s="210"/>
      <c r="G1382" s="210"/>
      <c r="H1382" s="210"/>
      <c r="I1382" s="210"/>
      <c r="J1382" s="210"/>
      <c r="K1382" s="210"/>
      <c r="L1382" s="210"/>
      <c r="M1382" s="210"/>
      <c r="N1382" s="210"/>
      <c r="O1382" s="210"/>
      <c r="P1382" s="210"/>
      <c r="Q1382" s="210"/>
      <c r="R1382" s="210"/>
      <c r="S1382" s="210"/>
      <c r="T1382" s="210"/>
      <c r="U1382" s="210"/>
      <c r="V1382" s="210"/>
      <c r="W1382" s="210"/>
      <c r="X1382" s="210"/>
      <c r="Y1382" s="210"/>
      <c r="Z1382" s="210"/>
      <c r="AA1382" s="210"/>
      <c r="AB1382" s="210"/>
      <c r="AC1382" s="210"/>
      <c r="AD1382" s="210"/>
      <c r="AE1382" s="210"/>
      <c r="AF1382" s="210"/>
      <c r="AG1382" s="210"/>
      <c r="AH1382" s="210"/>
      <c r="AI1382" s="210"/>
      <c r="AJ1382" s="210"/>
      <c r="AK1382" s="210"/>
      <c r="AL1382" s="210"/>
      <c r="AM1382" s="210"/>
      <c r="AN1382" s="210"/>
      <c r="AO1382" s="210"/>
      <c r="AP1382" s="210"/>
      <c r="AQ1382" s="210"/>
      <c r="AR1382" s="210"/>
      <c r="AS1382" s="210"/>
      <c r="AT1382" s="210"/>
      <c r="AU1382" s="210"/>
      <c r="AV1382" s="210"/>
      <c r="AW1382" s="210"/>
      <c r="AX1382" s="210"/>
      <c r="AY1382" s="210"/>
      <c r="AZ1382" s="116"/>
      <c r="BA1382" s="116"/>
      <c r="BB1382" s="116"/>
      <c r="BC1382" s="116"/>
      <c r="BD1382" s="116"/>
      <c r="BE1382" s="116"/>
      <c r="BF1382" s="116"/>
      <c r="BG1382" s="116"/>
      <c r="BH1382" s="116"/>
      <c r="BI1382" s="116"/>
      <c r="BJ1382" s="116"/>
      <c r="BK1382" s="116"/>
      <c r="BL1382" s="116"/>
      <c r="BM1382" s="116">
        <f t="shared" si="570"/>
        <v>0</v>
      </c>
      <c r="BN1382" s="37"/>
      <c r="BO1382" s="116">
        <f t="shared" si="566"/>
        <v>0</v>
      </c>
      <c r="BP1382" s="116">
        <f t="shared" si="566"/>
        <v>0</v>
      </c>
      <c r="BQ1382" s="116">
        <f t="shared" si="566"/>
        <v>0</v>
      </c>
      <c r="BR1382" s="116">
        <f t="shared" si="566"/>
        <v>0</v>
      </c>
      <c r="BS1382" s="116">
        <f t="shared" si="566"/>
        <v>0</v>
      </c>
      <c r="BT1382" s="116">
        <f t="shared" si="566"/>
        <v>0</v>
      </c>
      <c r="BU1382" s="116">
        <f t="shared" si="566"/>
        <v>0</v>
      </c>
      <c r="BV1382" s="116">
        <f t="shared" si="566"/>
        <v>0</v>
      </c>
      <c r="BW1382" s="116">
        <f t="shared" si="566"/>
        <v>0</v>
      </c>
      <c r="BX1382" s="116"/>
      <c r="BY1382" s="116">
        <f t="shared" si="558"/>
        <v>0</v>
      </c>
      <c r="BZ1382" s="116"/>
      <c r="CA1382" s="116">
        <f t="shared" si="567"/>
        <v>0</v>
      </c>
      <c r="CB1382" s="116">
        <f t="shared" si="567"/>
        <v>0</v>
      </c>
      <c r="CC1382" s="116">
        <f t="shared" si="567"/>
        <v>0</v>
      </c>
      <c r="CD1382" s="116">
        <f t="shared" si="567"/>
        <v>0</v>
      </c>
      <c r="CE1382" s="116">
        <f t="shared" si="567"/>
        <v>0</v>
      </c>
      <c r="CF1382" s="116">
        <f t="shared" si="567"/>
        <v>0</v>
      </c>
      <c r="CG1382" s="116">
        <f t="shared" si="567"/>
        <v>0</v>
      </c>
      <c r="CH1382" s="116">
        <f t="shared" si="567"/>
        <v>0</v>
      </c>
      <c r="CI1382" s="116">
        <f t="shared" si="567"/>
        <v>0</v>
      </c>
      <c r="CJ1382" s="116"/>
      <c r="CK1382" s="116">
        <f t="shared" si="559"/>
        <v>0</v>
      </c>
      <c r="CM1382" s="216">
        <f>_xlfn.IFNA(VLOOKUP($C1382,'Sch 1 - QA Rates'!$B$4:$C$19,2,FALSE ),0)</f>
        <v>0</v>
      </c>
      <c r="CN1382" s="216">
        <f t="shared" si="571"/>
        <v>0</v>
      </c>
      <c r="CO1382" s="216">
        <f t="shared" si="572"/>
        <v>0</v>
      </c>
      <c r="CP1382" s="216">
        <f t="shared" si="573"/>
        <v>0</v>
      </c>
      <c r="CQ1382" s="216">
        <f t="shared" si="574"/>
        <v>0</v>
      </c>
      <c r="CR1382" s="216">
        <f t="shared" si="575"/>
        <v>0</v>
      </c>
      <c r="CS1382" s="221">
        <f t="shared" si="576"/>
        <v>0</v>
      </c>
    </row>
    <row r="1383" spans="1:97" ht="14" customHeight="1" outlineLevel="1">
      <c r="A1383" s="129">
        <v>9</v>
      </c>
      <c r="B1383" s="133"/>
      <c r="C1383" s="132" t="str">
        <f>_xlfn.IFNA(VLOOKUP($B1383,'Sch 2 - QA Team Roster'!$B$4:$C$32,2,FALSE )," ")</f>
        <v xml:space="preserve"> </v>
      </c>
      <c r="D1383" s="323"/>
      <c r="E1383" s="210"/>
      <c r="F1383" s="210"/>
      <c r="G1383" s="210"/>
      <c r="H1383" s="210"/>
      <c r="I1383" s="210"/>
      <c r="J1383" s="210"/>
      <c r="K1383" s="210"/>
      <c r="L1383" s="210"/>
      <c r="M1383" s="210"/>
      <c r="N1383" s="210"/>
      <c r="O1383" s="210"/>
      <c r="P1383" s="210"/>
      <c r="Q1383" s="210"/>
      <c r="R1383" s="210"/>
      <c r="S1383" s="210"/>
      <c r="T1383" s="210"/>
      <c r="U1383" s="210"/>
      <c r="V1383" s="210"/>
      <c r="W1383" s="210"/>
      <c r="X1383" s="210"/>
      <c r="Y1383" s="210"/>
      <c r="Z1383" s="210"/>
      <c r="AA1383" s="210"/>
      <c r="AB1383" s="210"/>
      <c r="AC1383" s="210"/>
      <c r="AD1383" s="210"/>
      <c r="AE1383" s="210"/>
      <c r="AF1383" s="210"/>
      <c r="AG1383" s="210"/>
      <c r="AH1383" s="210"/>
      <c r="AI1383" s="210"/>
      <c r="AJ1383" s="210"/>
      <c r="AK1383" s="210"/>
      <c r="AL1383" s="210"/>
      <c r="AM1383" s="210"/>
      <c r="AN1383" s="210"/>
      <c r="AO1383" s="210"/>
      <c r="AP1383" s="210"/>
      <c r="AQ1383" s="210"/>
      <c r="AR1383" s="210"/>
      <c r="AS1383" s="210"/>
      <c r="AT1383" s="210"/>
      <c r="AU1383" s="210"/>
      <c r="AV1383" s="210"/>
      <c r="AW1383" s="210"/>
      <c r="AX1383" s="210"/>
      <c r="AY1383" s="210"/>
      <c r="AZ1383" s="116"/>
      <c r="BA1383" s="116"/>
      <c r="BB1383" s="116"/>
      <c r="BC1383" s="116"/>
      <c r="BD1383" s="116"/>
      <c r="BE1383" s="116"/>
      <c r="BF1383" s="116"/>
      <c r="BG1383" s="116"/>
      <c r="BH1383" s="116"/>
      <c r="BI1383" s="116"/>
      <c r="BJ1383" s="116"/>
      <c r="BK1383" s="116"/>
      <c r="BL1383" s="116"/>
      <c r="BM1383" s="116">
        <f t="shared" si="570"/>
        <v>0</v>
      </c>
      <c r="BN1383" s="37"/>
      <c r="BO1383" s="116">
        <f t="shared" si="566"/>
        <v>0</v>
      </c>
      <c r="BP1383" s="116">
        <f t="shared" si="566"/>
        <v>0</v>
      </c>
      <c r="BQ1383" s="116">
        <f t="shared" si="566"/>
        <v>0</v>
      </c>
      <c r="BR1383" s="116">
        <f t="shared" si="566"/>
        <v>0</v>
      </c>
      <c r="BS1383" s="116">
        <f t="shared" si="566"/>
        <v>0</v>
      </c>
      <c r="BT1383" s="116">
        <f t="shared" si="566"/>
        <v>0</v>
      </c>
      <c r="BU1383" s="116">
        <f t="shared" si="566"/>
        <v>0</v>
      </c>
      <c r="BV1383" s="116">
        <f t="shared" si="566"/>
        <v>0</v>
      </c>
      <c r="BW1383" s="116">
        <f t="shared" si="566"/>
        <v>0</v>
      </c>
      <c r="BX1383" s="116"/>
      <c r="BY1383" s="116">
        <f t="shared" si="558"/>
        <v>0</v>
      </c>
      <c r="BZ1383" s="116"/>
      <c r="CA1383" s="116">
        <f t="shared" si="567"/>
        <v>0</v>
      </c>
      <c r="CB1383" s="116">
        <f t="shared" si="567"/>
        <v>0</v>
      </c>
      <c r="CC1383" s="116">
        <f t="shared" si="567"/>
        <v>0</v>
      </c>
      <c r="CD1383" s="116">
        <f t="shared" si="567"/>
        <v>0</v>
      </c>
      <c r="CE1383" s="116">
        <f t="shared" si="567"/>
        <v>0</v>
      </c>
      <c r="CF1383" s="116">
        <f t="shared" si="567"/>
        <v>0</v>
      </c>
      <c r="CG1383" s="116">
        <f t="shared" si="567"/>
        <v>0</v>
      </c>
      <c r="CH1383" s="116">
        <f t="shared" si="567"/>
        <v>0</v>
      </c>
      <c r="CI1383" s="116">
        <f t="shared" si="567"/>
        <v>0</v>
      </c>
      <c r="CJ1383" s="116"/>
      <c r="CK1383" s="116">
        <f t="shared" si="559"/>
        <v>0</v>
      </c>
      <c r="CM1383" s="216">
        <f>_xlfn.IFNA(VLOOKUP($C1383,'Sch 1 - QA Rates'!$B$4:$C$19,2,FALSE ),0)</f>
        <v>0</v>
      </c>
      <c r="CN1383" s="216">
        <f t="shared" si="571"/>
        <v>0</v>
      </c>
      <c r="CO1383" s="216">
        <f t="shared" si="572"/>
        <v>0</v>
      </c>
      <c r="CP1383" s="216">
        <f t="shared" si="573"/>
        <v>0</v>
      </c>
      <c r="CQ1383" s="216">
        <f t="shared" si="574"/>
        <v>0</v>
      </c>
      <c r="CR1383" s="216">
        <f t="shared" si="575"/>
        <v>0</v>
      </c>
      <c r="CS1383" s="221">
        <f t="shared" si="576"/>
        <v>0</v>
      </c>
    </row>
    <row r="1384" spans="1:97" outlineLevel="1">
      <c r="A1384" s="129">
        <v>10</v>
      </c>
      <c r="B1384" s="133"/>
      <c r="C1384" s="132" t="str">
        <f>_xlfn.IFNA(VLOOKUP($B1384,'Sch 2 - QA Team Roster'!$B$4:$C$32,2,FALSE )," ")</f>
        <v xml:space="preserve"> </v>
      </c>
      <c r="D1384" s="323"/>
      <c r="E1384" s="210"/>
      <c r="F1384" s="210"/>
      <c r="G1384" s="210"/>
      <c r="H1384" s="210"/>
      <c r="I1384" s="210"/>
      <c r="J1384" s="210"/>
      <c r="K1384" s="210"/>
      <c r="L1384" s="210"/>
      <c r="M1384" s="210"/>
      <c r="N1384" s="210"/>
      <c r="O1384" s="210"/>
      <c r="P1384" s="210"/>
      <c r="Q1384" s="210"/>
      <c r="R1384" s="210"/>
      <c r="S1384" s="210"/>
      <c r="T1384" s="210"/>
      <c r="U1384" s="210"/>
      <c r="V1384" s="210"/>
      <c r="W1384" s="210"/>
      <c r="X1384" s="210"/>
      <c r="Y1384" s="210"/>
      <c r="Z1384" s="210"/>
      <c r="AA1384" s="210"/>
      <c r="AB1384" s="210"/>
      <c r="AC1384" s="210"/>
      <c r="AD1384" s="210"/>
      <c r="AE1384" s="210"/>
      <c r="AF1384" s="210"/>
      <c r="AG1384" s="210"/>
      <c r="AH1384" s="210"/>
      <c r="AI1384" s="210"/>
      <c r="AJ1384" s="210"/>
      <c r="AK1384" s="210"/>
      <c r="AL1384" s="210"/>
      <c r="AM1384" s="210"/>
      <c r="AN1384" s="210"/>
      <c r="AO1384" s="210"/>
      <c r="AP1384" s="210"/>
      <c r="AQ1384" s="210"/>
      <c r="AR1384" s="210"/>
      <c r="AS1384" s="210"/>
      <c r="AT1384" s="210"/>
      <c r="AU1384" s="210"/>
      <c r="AV1384" s="210"/>
      <c r="AW1384" s="210"/>
      <c r="AX1384" s="210"/>
      <c r="AY1384" s="210"/>
      <c r="AZ1384" s="116"/>
      <c r="BA1384" s="116"/>
      <c r="BB1384" s="116"/>
      <c r="BC1384" s="116"/>
      <c r="BD1384" s="116"/>
      <c r="BE1384" s="116"/>
      <c r="BF1384" s="116"/>
      <c r="BG1384" s="116"/>
      <c r="BH1384" s="116"/>
      <c r="BI1384" s="116"/>
      <c r="BJ1384" s="116"/>
      <c r="BK1384" s="116"/>
      <c r="BL1384" s="116"/>
      <c r="BM1384" s="116">
        <f t="shared" si="570"/>
        <v>0</v>
      </c>
      <c r="BN1384" s="37"/>
      <c r="BO1384" s="116">
        <f t="shared" si="566"/>
        <v>0</v>
      </c>
      <c r="BP1384" s="116">
        <f t="shared" si="566"/>
        <v>0</v>
      </c>
      <c r="BQ1384" s="116">
        <f t="shared" si="566"/>
        <v>0</v>
      </c>
      <c r="BR1384" s="116">
        <f t="shared" si="566"/>
        <v>0</v>
      </c>
      <c r="BS1384" s="116">
        <f t="shared" si="566"/>
        <v>0</v>
      </c>
      <c r="BT1384" s="116">
        <f t="shared" si="566"/>
        <v>0</v>
      </c>
      <c r="BU1384" s="116">
        <f t="shared" si="566"/>
        <v>0</v>
      </c>
      <c r="BV1384" s="116">
        <f t="shared" si="566"/>
        <v>0</v>
      </c>
      <c r="BW1384" s="116">
        <f t="shared" si="566"/>
        <v>0</v>
      </c>
      <c r="BX1384" s="116"/>
      <c r="BY1384" s="116">
        <f t="shared" si="558"/>
        <v>0</v>
      </c>
      <c r="BZ1384" s="116"/>
      <c r="CA1384" s="116">
        <f t="shared" si="567"/>
        <v>0</v>
      </c>
      <c r="CB1384" s="116">
        <f t="shared" si="567"/>
        <v>0</v>
      </c>
      <c r="CC1384" s="116">
        <f t="shared" si="567"/>
        <v>0</v>
      </c>
      <c r="CD1384" s="116">
        <f t="shared" si="567"/>
        <v>0</v>
      </c>
      <c r="CE1384" s="116">
        <f t="shared" si="567"/>
        <v>0</v>
      </c>
      <c r="CF1384" s="116">
        <f t="shared" si="567"/>
        <v>0</v>
      </c>
      <c r="CG1384" s="116">
        <f t="shared" si="567"/>
        <v>0</v>
      </c>
      <c r="CH1384" s="116">
        <f t="shared" si="567"/>
        <v>0</v>
      </c>
      <c r="CI1384" s="116">
        <f t="shared" si="567"/>
        <v>0</v>
      </c>
      <c r="CJ1384" s="116"/>
      <c r="CK1384" s="116">
        <f t="shared" si="559"/>
        <v>0</v>
      </c>
      <c r="CM1384" s="216">
        <f>_xlfn.IFNA(VLOOKUP($C1384,'Sch 1 - QA Rates'!$B$4:$C$19,2,FALSE ),0)</f>
        <v>0</v>
      </c>
      <c r="CN1384" s="216">
        <f t="shared" si="571"/>
        <v>0</v>
      </c>
      <c r="CO1384" s="216">
        <f t="shared" si="572"/>
        <v>0</v>
      </c>
      <c r="CP1384" s="216">
        <f t="shared" si="573"/>
        <v>0</v>
      </c>
      <c r="CQ1384" s="216">
        <f t="shared" si="574"/>
        <v>0</v>
      </c>
      <c r="CR1384" s="216">
        <f t="shared" si="575"/>
        <v>0</v>
      </c>
      <c r="CS1384" s="221">
        <f t="shared" si="576"/>
        <v>0</v>
      </c>
    </row>
    <row r="1385" spans="1:97" outlineLevel="1">
      <c r="A1385" s="129">
        <v>11</v>
      </c>
      <c r="B1385" s="133"/>
      <c r="C1385" s="132" t="str">
        <f>_xlfn.IFNA(VLOOKUP($B1385,'Sch 2 - QA Team Roster'!$B$4:$C$32,2,FALSE )," ")</f>
        <v xml:space="preserve"> </v>
      </c>
      <c r="D1385" s="323"/>
      <c r="E1385" s="210"/>
      <c r="F1385" s="210"/>
      <c r="G1385" s="210"/>
      <c r="H1385" s="210"/>
      <c r="I1385" s="210"/>
      <c r="J1385" s="210"/>
      <c r="K1385" s="210"/>
      <c r="L1385" s="210"/>
      <c r="M1385" s="210"/>
      <c r="N1385" s="210"/>
      <c r="O1385" s="210"/>
      <c r="P1385" s="210"/>
      <c r="Q1385" s="210"/>
      <c r="R1385" s="210"/>
      <c r="S1385" s="210"/>
      <c r="T1385" s="210"/>
      <c r="U1385" s="210"/>
      <c r="V1385" s="210"/>
      <c r="W1385" s="210"/>
      <c r="X1385" s="210"/>
      <c r="Y1385" s="210"/>
      <c r="Z1385" s="210"/>
      <c r="AA1385" s="210"/>
      <c r="AB1385" s="210"/>
      <c r="AC1385" s="210"/>
      <c r="AD1385" s="210"/>
      <c r="AE1385" s="210"/>
      <c r="AF1385" s="210"/>
      <c r="AG1385" s="210"/>
      <c r="AH1385" s="210"/>
      <c r="AI1385" s="210"/>
      <c r="AJ1385" s="210"/>
      <c r="AK1385" s="210"/>
      <c r="AL1385" s="210"/>
      <c r="AM1385" s="210"/>
      <c r="AN1385" s="210"/>
      <c r="AO1385" s="210"/>
      <c r="AP1385" s="210"/>
      <c r="AQ1385" s="210"/>
      <c r="AR1385" s="210"/>
      <c r="AS1385" s="210"/>
      <c r="AT1385" s="210"/>
      <c r="AU1385" s="210"/>
      <c r="AV1385" s="210"/>
      <c r="AW1385" s="210"/>
      <c r="AX1385" s="210"/>
      <c r="AY1385" s="210"/>
      <c r="AZ1385" s="116"/>
      <c r="BA1385" s="116"/>
      <c r="BB1385" s="116"/>
      <c r="BC1385" s="116"/>
      <c r="BD1385" s="116"/>
      <c r="BE1385" s="116"/>
      <c r="BF1385" s="116"/>
      <c r="BG1385" s="116"/>
      <c r="BH1385" s="116"/>
      <c r="BI1385" s="116"/>
      <c r="BJ1385" s="116"/>
      <c r="BK1385" s="116"/>
      <c r="BL1385" s="116"/>
      <c r="BM1385" s="116">
        <f t="shared" si="570"/>
        <v>0</v>
      </c>
      <c r="BN1385" s="37"/>
      <c r="BO1385" s="116">
        <f t="shared" ref="BO1385:BW1413" si="577">SUMIF($E$6:$BL$6,BO$6,$E1385:$BL1385)</f>
        <v>0</v>
      </c>
      <c r="BP1385" s="116">
        <f t="shared" si="577"/>
        <v>0</v>
      </c>
      <c r="BQ1385" s="116">
        <f t="shared" si="577"/>
        <v>0</v>
      </c>
      <c r="BR1385" s="116">
        <f t="shared" si="577"/>
        <v>0</v>
      </c>
      <c r="BS1385" s="116">
        <f t="shared" si="577"/>
        <v>0</v>
      </c>
      <c r="BT1385" s="116">
        <f t="shared" si="577"/>
        <v>0</v>
      </c>
      <c r="BU1385" s="116">
        <f t="shared" si="577"/>
        <v>0</v>
      </c>
      <c r="BV1385" s="116">
        <f t="shared" si="577"/>
        <v>0</v>
      </c>
      <c r="BW1385" s="116">
        <f t="shared" si="577"/>
        <v>0</v>
      </c>
      <c r="BX1385" s="116"/>
      <c r="BY1385" s="116">
        <f t="shared" si="558"/>
        <v>0</v>
      </c>
      <c r="BZ1385" s="116"/>
      <c r="CA1385" s="116">
        <f t="shared" ref="CA1385:CI1413" si="578">SUMIF($E$5:$BL$5,CA$6,$E1385:$BL1385)</f>
        <v>0</v>
      </c>
      <c r="CB1385" s="116">
        <f t="shared" si="578"/>
        <v>0</v>
      </c>
      <c r="CC1385" s="116">
        <f t="shared" si="578"/>
        <v>0</v>
      </c>
      <c r="CD1385" s="116">
        <f t="shared" si="578"/>
        <v>0</v>
      </c>
      <c r="CE1385" s="116">
        <f t="shared" si="578"/>
        <v>0</v>
      </c>
      <c r="CF1385" s="116">
        <f t="shared" si="578"/>
        <v>0</v>
      </c>
      <c r="CG1385" s="116">
        <f t="shared" si="578"/>
        <v>0</v>
      </c>
      <c r="CH1385" s="116">
        <f t="shared" si="578"/>
        <v>0</v>
      </c>
      <c r="CI1385" s="116">
        <f t="shared" si="578"/>
        <v>0</v>
      </c>
      <c r="CJ1385" s="116"/>
      <c r="CK1385" s="116">
        <f t="shared" si="559"/>
        <v>0</v>
      </c>
      <c r="CM1385" s="216">
        <f>_xlfn.IFNA(VLOOKUP($C1385,'Sch 1 - QA Rates'!$B$4:$C$19,2,FALSE ),0)</f>
        <v>0</v>
      </c>
      <c r="CN1385" s="216">
        <f t="shared" si="571"/>
        <v>0</v>
      </c>
      <c r="CO1385" s="216">
        <f t="shared" si="572"/>
        <v>0</v>
      </c>
      <c r="CP1385" s="216">
        <f t="shared" si="573"/>
        <v>0</v>
      </c>
      <c r="CQ1385" s="216">
        <f t="shared" si="574"/>
        <v>0</v>
      </c>
      <c r="CR1385" s="216">
        <f t="shared" si="575"/>
        <v>0</v>
      </c>
      <c r="CS1385" s="221">
        <f t="shared" si="576"/>
        <v>0</v>
      </c>
    </row>
    <row r="1386" spans="1:97" outlineLevel="1">
      <c r="A1386" s="129">
        <v>12</v>
      </c>
      <c r="B1386" s="133"/>
      <c r="C1386" s="132" t="str">
        <f>_xlfn.IFNA(VLOOKUP($B1386,'Sch 2 - QA Team Roster'!$B$4:$C$32,2,FALSE )," ")</f>
        <v xml:space="preserve"> </v>
      </c>
      <c r="D1386" s="323"/>
      <c r="E1386" s="210"/>
      <c r="F1386" s="210"/>
      <c r="G1386" s="210"/>
      <c r="H1386" s="210"/>
      <c r="I1386" s="210"/>
      <c r="J1386" s="210"/>
      <c r="K1386" s="210"/>
      <c r="L1386" s="210"/>
      <c r="M1386" s="210"/>
      <c r="N1386" s="210"/>
      <c r="O1386" s="210"/>
      <c r="P1386" s="210"/>
      <c r="Q1386" s="210"/>
      <c r="R1386" s="210"/>
      <c r="S1386" s="210"/>
      <c r="T1386" s="210"/>
      <c r="U1386" s="210"/>
      <c r="V1386" s="210"/>
      <c r="W1386" s="210"/>
      <c r="X1386" s="210"/>
      <c r="Y1386" s="210"/>
      <c r="Z1386" s="210"/>
      <c r="AA1386" s="210"/>
      <c r="AB1386" s="210"/>
      <c r="AC1386" s="210"/>
      <c r="AD1386" s="210"/>
      <c r="AE1386" s="210"/>
      <c r="AF1386" s="210"/>
      <c r="AG1386" s="210"/>
      <c r="AH1386" s="210"/>
      <c r="AI1386" s="210"/>
      <c r="AJ1386" s="210"/>
      <c r="AK1386" s="210"/>
      <c r="AL1386" s="210"/>
      <c r="AM1386" s="210"/>
      <c r="AN1386" s="210"/>
      <c r="AO1386" s="210"/>
      <c r="AP1386" s="210"/>
      <c r="AQ1386" s="210"/>
      <c r="AR1386" s="210"/>
      <c r="AS1386" s="210"/>
      <c r="AT1386" s="210"/>
      <c r="AU1386" s="210"/>
      <c r="AV1386" s="210"/>
      <c r="AW1386" s="210"/>
      <c r="AX1386" s="210"/>
      <c r="AY1386" s="210"/>
      <c r="AZ1386" s="116"/>
      <c r="BA1386" s="116"/>
      <c r="BB1386" s="116"/>
      <c r="BC1386" s="116"/>
      <c r="BD1386" s="116"/>
      <c r="BE1386" s="116"/>
      <c r="BF1386" s="116"/>
      <c r="BG1386" s="116"/>
      <c r="BH1386" s="116"/>
      <c r="BI1386" s="116"/>
      <c r="BJ1386" s="116"/>
      <c r="BK1386" s="116"/>
      <c r="BL1386" s="116"/>
      <c r="BM1386" s="116">
        <f t="shared" si="570"/>
        <v>0</v>
      </c>
      <c r="BN1386" s="37"/>
      <c r="BO1386" s="116">
        <f t="shared" si="577"/>
        <v>0</v>
      </c>
      <c r="BP1386" s="116">
        <f t="shared" si="577"/>
        <v>0</v>
      </c>
      <c r="BQ1386" s="116">
        <f t="shared" si="577"/>
        <v>0</v>
      </c>
      <c r="BR1386" s="116">
        <f t="shared" si="577"/>
        <v>0</v>
      </c>
      <c r="BS1386" s="116">
        <f t="shared" si="577"/>
        <v>0</v>
      </c>
      <c r="BT1386" s="116">
        <f t="shared" si="577"/>
        <v>0</v>
      </c>
      <c r="BU1386" s="116">
        <f t="shared" si="577"/>
        <v>0</v>
      </c>
      <c r="BV1386" s="116">
        <f t="shared" si="577"/>
        <v>0</v>
      </c>
      <c r="BW1386" s="116">
        <f t="shared" si="577"/>
        <v>0</v>
      </c>
      <c r="BX1386" s="116"/>
      <c r="BY1386" s="116">
        <f t="shared" si="558"/>
        <v>0</v>
      </c>
      <c r="BZ1386" s="116"/>
      <c r="CA1386" s="116">
        <f t="shared" si="578"/>
        <v>0</v>
      </c>
      <c r="CB1386" s="116">
        <f t="shared" si="578"/>
        <v>0</v>
      </c>
      <c r="CC1386" s="116">
        <f t="shared" si="578"/>
        <v>0</v>
      </c>
      <c r="CD1386" s="116">
        <f t="shared" si="578"/>
        <v>0</v>
      </c>
      <c r="CE1386" s="116">
        <f t="shared" si="578"/>
        <v>0</v>
      </c>
      <c r="CF1386" s="116">
        <f t="shared" si="578"/>
        <v>0</v>
      </c>
      <c r="CG1386" s="116">
        <f t="shared" si="578"/>
        <v>0</v>
      </c>
      <c r="CH1386" s="116">
        <f t="shared" si="578"/>
        <v>0</v>
      </c>
      <c r="CI1386" s="116">
        <f t="shared" si="578"/>
        <v>0</v>
      </c>
      <c r="CJ1386" s="116"/>
      <c r="CK1386" s="116">
        <f t="shared" si="559"/>
        <v>0</v>
      </c>
      <c r="CM1386" s="216">
        <f>_xlfn.IFNA(VLOOKUP($C1386,'Sch 1 - QA Rates'!$B$4:$C$19,2,FALSE ),0)</f>
        <v>0</v>
      </c>
      <c r="CN1386" s="216">
        <f t="shared" si="571"/>
        <v>0</v>
      </c>
      <c r="CO1386" s="216">
        <f t="shared" si="572"/>
        <v>0</v>
      </c>
      <c r="CP1386" s="216">
        <f t="shared" si="573"/>
        <v>0</v>
      </c>
      <c r="CQ1386" s="216">
        <f t="shared" si="574"/>
        <v>0</v>
      </c>
      <c r="CR1386" s="216">
        <f t="shared" si="575"/>
        <v>0</v>
      </c>
      <c r="CS1386" s="221">
        <f t="shared" si="576"/>
        <v>0</v>
      </c>
    </row>
    <row r="1387" spans="1:97" outlineLevel="1">
      <c r="A1387" s="129">
        <v>13</v>
      </c>
      <c r="B1387" s="133"/>
      <c r="C1387" s="132" t="str">
        <f>_xlfn.IFNA(VLOOKUP($B1387,'Sch 2 - QA Team Roster'!$B$4:$C$32,2,FALSE )," ")</f>
        <v xml:space="preserve"> </v>
      </c>
      <c r="D1387" s="323"/>
      <c r="E1387" s="210"/>
      <c r="F1387" s="210"/>
      <c r="G1387" s="210"/>
      <c r="H1387" s="210"/>
      <c r="I1387" s="210"/>
      <c r="J1387" s="210"/>
      <c r="K1387" s="210"/>
      <c r="L1387" s="210"/>
      <c r="M1387" s="210"/>
      <c r="N1387" s="210"/>
      <c r="O1387" s="210"/>
      <c r="P1387" s="210"/>
      <c r="Q1387" s="210"/>
      <c r="R1387" s="210"/>
      <c r="S1387" s="210"/>
      <c r="T1387" s="210"/>
      <c r="U1387" s="210"/>
      <c r="V1387" s="210"/>
      <c r="W1387" s="210"/>
      <c r="X1387" s="210"/>
      <c r="Y1387" s="210"/>
      <c r="Z1387" s="210"/>
      <c r="AA1387" s="210"/>
      <c r="AB1387" s="210"/>
      <c r="AC1387" s="210"/>
      <c r="AD1387" s="210"/>
      <c r="AE1387" s="210"/>
      <c r="AF1387" s="210"/>
      <c r="AG1387" s="210"/>
      <c r="AH1387" s="210"/>
      <c r="AI1387" s="210"/>
      <c r="AJ1387" s="210"/>
      <c r="AK1387" s="210"/>
      <c r="AL1387" s="210"/>
      <c r="AM1387" s="210"/>
      <c r="AN1387" s="210"/>
      <c r="AO1387" s="210"/>
      <c r="AP1387" s="210"/>
      <c r="AQ1387" s="210"/>
      <c r="AR1387" s="210"/>
      <c r="AS1387" s="210"/>
      <c r="AT1387" s="210"/>
      <c r="AU1387" s="210"/>
      <c r="AV1387" s="210"/>
      <c r="AW1387" s="210"/>
      <c r="AX1387" s="210"/>
      <c r="AY1387" s="210"/>
      <c r="AZ1387" s="116"/>
      <c r="BA1387" s="116"/>
      <c r="BB1387" s="116"/>
      <c r="BC1387" s="116"/>
      <c r="BD1387" s="116"/>
      <c r="BE1387" s="116"/>
      <c r="BF1387" s="116"/>
      <c r="BG1387" s="116"/>
      <c r="BH1387" s="116"/>
      <c r="BI1387" s="116"/>
      <c r="BJ1387" s="116"/>
      <c r="BK1387" s="116"/>
      <c r="BL1387" s="116"/>
      <c r="BM1387" s="116">
        <f t="shared" si="570"/>
        <v>0</v>
      </c>
      <c r="BN1387" s="37"/>
      <c r="BO1387" s="116">
        <f t="shared" si="577"/>
        <v>0</v>
      </c>
      <c r="BP1387" s="116">
        <f t="shared" si="577"/>
        <v>0</v>
      </c>
      <c r="BQ1387" s="116">
        <f t="shared" si="577"/>
        <v>0</v>
      </c>
      <c r="BR1387" s="116">
        <f t="shared" si="577"/>
        <v>0</v>
      </c>
      <c r="BS1387" s="116">
        <f t="shared" si="577"/>
        <v>0</v>
      </c>
      <c r="BT1387" s="116">
        <f t="shared" si="577"/>
        <v>0</v>
      </c>
      <c r="BU1387" s="116">
        <f t="shared" si="577"/>
        <v>0</v>
      </c>
      <c r="BV1387" s="116">
        <f t="shared" si="577"/>
        <v>0</v>
      </c>
      <c r="BW1387" s="116">
        <f t="shared" si="577"/>
        <v>0</v>
      </c>
      <c r="BX1387" s="116"/>
      <c r="BY1387" s="116">
        <f t="shared" si="558"/>
        <v>0</v>
      </c>
      <c r="BZ1387" s="116"/>
      <c r="CA1387" s="116">
        <f t="shared" si="578"/>
        <v>0</v>
      </c>
      <c r="CB1387" s="116">
        <f t="shared" si="578"/>
        <v>0</v>
      </c>
      <c r="CC1387" s="116">
        <f t="shared" si="578"/>
        <v>0</v>
      </c>
      <c r="CD1387" s="116">
        <f t="shared" si="578"/>
        <v>0</v>
      </c>
      <c r="CE1387" s="116">
        <f t="shared" si="578"/>
        <v>0</v>
      </c>
      <c r="CF1387" s="116">
        <f t="shared" si="578"/>
        <v>0</v>
      </c>
      <c r="CG1387" s="116">
        <f t="shared" si="578"/>
        <v>0</v>
      </c>
      <c r="CH1387" s="116">
        <f t="shared" si="578"/>
        <v>0</v>
      </c>
      <c r="CI1387" s="116">
        <f t="shared" si="578"/>
        <v>0</v>
      </c>
      <c r="CJ1387" s="116"/>
      <c r="CK1387" s="116">
        <f t="shared" si="559"/>
        <v>0</v>
      </c>
      <c r="CM1387" s="216">
        <f>_xlfn.IFNA(VLOOKUP($C1387,'Sch 1 - QA Rates'!$B$4:$C$19,2,FALSE ),0)</f>
        <v>0</v>
      </c>
      <c r="CN1387" s="216">
        <f t="shared" si="571"/>
        <v>0</v>
      </c>
      <c r="CO1387" s="216">
        <f t="shared" si="572"/>
        <v>0</v>
      </c>
      <c r="CP1387" s="216">
        <f t="shared" si="573"/>
        <v>0</v>
      </c>
      <c r="CQ1387" s="216">
        <f t="shared" si="574"/>
        <v>0</v>
      </c>
      <c r="CR1387" s="216">
        <f t="shared" si="575"/>
        <v>0</v>
      </c>
      <c r="CS1387" s="221">
        <f t="shared" si="576"/>
        <v>0</v>
      </c>
    </row>
    <row r="1388" spans="1:97" outlineLevel="1">
      <c r="A1388" s="129">
        <v>14</v>
      </c>
      <c r="B1388" s="133"/>
      <c r="C1388" s="132" t="str">
        <f>_xlfn.IFNA(VLOOKUP($B1388,'Sch 2 - QA Team Roster'!$B$4:$C$32,2,FALSE )," ")</f>
        <v xml:space="preserve"> </v>
      </c>
      <c r="D1388" s="323"/>
      <c r="E1388" s="210"/>
      <c r="F1388" s="210"/>
      <c r="G1388" s="210"/>
      <c r="H1388" s="210"/>
      <c r="I1388" s="210"/>
      <c r="J1388" s="210"/>
      <c r="K1388" s="210"/>
      <c r="L1388" s="210"/>
      <c r="M1388" s="210"/>
      <c r="N1388" s="210"/>
      <c r="O1388" s="210"/>
      <c r="P1388" s="210"/>
      <c r="Q1388" s="210"/>
      <c r="R1388" s="210"/>
      <c r="S1388" s="210"/>
      <c r="T1388" s="210"/>
      <c r="U1388" s="210"/>
      <c r="V1388" s="210"/>
      <c r="W1388" s="210"/>
      <c r="X1388" s="210"/>
      <c r="Y1388" s="210"/>
      <c r="Z1388" s="210"/>
      <c r="AA1388" s="210"/>
      <c r="AB1388" s="210"/>
      <c r="AC1388" s="210"/>
      <c r="AD1388" s="210"/>
      <c r="AE1388" s="210"/>
      <c r="AF1388" s="210"/>
      <c r="AG1388" s="210"/>
      <c r="AH1388" s="210"/>
      <c r="AI1388" s="210"/>
      <c r="AJ1388" s="210"/>
      <c r="AK1388" s="210"/>
      <c r="AL1388" s="210"/>
      <c r="AM1388" s="210"/>
      <c r="AN1388" s="210"/>
      <c r="AO1388" s="210"/>
      <c r="AP1388" s="210"/>
      <c r="AQ1388" s="210"/>
      <c r="AR1388" s="210"/>
      <c r="AS1388" s="210"/>
      <c r="AT1388" s="210"/>
      <c r="AU1388" s="210"/>
      <c r="AV1388" s="210"/>
      <c r="AW1388" s="210"/>
      <c r="AX1388" s="210"/>
      <c r="AY1388" s="210"/>
      <c r="AZ1388" s="116"/>
      <c r="BA1388" s="116"/>
      <c r="BB1388" s="116"/>
      <c r="BC1388" s="116"/>
      <c r="BD1388" s="116"/>
      <c r="BE1388" s="116"/>
      <c r="BF1388" s="116"/>
      <c r="BG1388" s="116"/>
      <c r="BH1388" s="116"/>
      <c r="BI1388" s="116"/>
      <c r="BJ1388" s="116"/>
      <c r="BK1388" s="116"/>
      <c r="BL1388" s="116"/>
      <c r="BM1388" s="116">
        <f t="shared" si="570"/>
        <v>0</v>
      </c>
      <c r="BN1388" s="37"/>
      <c r="BO1388" s="116">
        <f t="shared" si="577"/>
        <v>0</v>
      </c>
      <c r="BP1388" s="116">
        <f t="shared" si="577"/>
        <v>0</v>
      </c>
      <c r="BQ1388" s="116">
        <f t="shared" si="577"/>
        <v>0</v>
      </c>
      <c r="BR1388" s="116">
        <f t="shared" si="577"/>
        <v>0</v>
      </c>
      <c r="BS1388" s="116">
        <f t="shared" si="577"/>
        <v>0</v>
      </c>
      <c r="BT1388" s="116">
        <f t="shared" si="577"/>
        <v>0</v>
      </c>
      <c r="BU1388" s="116">
        <f t="shared" si="577"/>
        <v>0</v>
      </c>
      <c r="BV1388" s="116">
        <f t="shared" si="577"/>
        <v>0</v>
      </c>
      <c r="BW1388" s="116">
        <f t="shared" si="577"/>
        <v>0</v>
      </c>
      <c r="BX1388" s="116"/>
      <c r="BY1388" s="116">
        <f t="shared" si="558"/>
        <v>0</v>
      </c>
      <c r="BZ1388" s="116"/>
      <c r="CA1388" s="116">
        <f t="shared" si="578"/>
        <v>0</v>
      </c>
      <c r="CB1388" s="116">
        <f t="shared" si="578"/>
        <v>0</v>
      </c>
      <c r="CC1388" s="116">
        <f t="shared" si="578"/>
        <v>0</v>
      </c>
      <c r="CD1388" s="116">
        <f t="shared" si="578"/>
        <v>0</v>
      </c>
      <c r="CE1388" s="116">
        <f t="shared" si="578"/>
        <v>0</v>
      </c>
      <c r="CF1388" s="116">
        <f t="shared" si="578"/>
        <v>0</v>
      </c>
      <c r="CG1388" s="116">
        <f t="shared" si="578"/>
        <v>0</v>
      </c>
      <c r="CH1388" s="116">
        <f t="shared" si="578"/>
        <v>0</v>
      </c>
      <c r="CI1388" s="116">
        <f t="shared" si="578"/>
        <v>0</v>
      </c>
      <c r="CJ1388" s="116"/>
      <c r="CK1388" s="116">
        <f t="shared" si="559"/>
        <v>0</v>
      </c>
      <c r="CM1388" s="216">
        <f>_xlfn.IFNA(VLOOKUP($C1388,'Sch 1 - QA Rates'!$B$4:$C$19,2,FALSE ),0)</f>
        <v>0</v>
      </c>
      <c r="CN1388" s="216">
        <f t="shared" si="571"/>
        <v>0</v>
      </c>
      <c r="CO1388" s="216">
        <f t="shared" si="572"/>
        <v>0</v>
      </c>
      <c r="CP1388" s="216">
        <f t="shared" si="573"/>
        <v>0</v>
      </c>
      <c r="CQ1388" s="216">
        <f t="shared" si="574"/>
        <v>0</v>
      </c>
      <c r="CR1388" s="216">
        <f t="shared" si="575"/>
        <v>0</v>
      </c>
      <c r="CS1388" s="221">
        <f t="shared" si="576"/>
        <v>0</v>
      </c>
    </row>
    <row r="1389" spans="1:97" outlineLevel="1">
      <c r="A1389" s="129">
        <v>15</v>
      </c>
      <c r="B1389" s="133"/>
      <c r="C1389" s="132" t="str">
        <f>_xlfn.IFNA(VLOOKUP($B1389,'Sch 2 - QA Team Roster'!$B$4:$C$32,2,FALSE )," ")</f>
        <v xml:space="preserve"> </v>
      </c>
      <c r="D1389" s="323"/>
      <c r="E1389" s="210"/>
      <c r="F1389" s="210"/>
      <c r="G1389" s="210"/>
      <c r="H1389" s="210"/>
      <c r="I1389" s="210"/>
      <c r="J1389" s="210"/>
      <c r="K1389" s="210"/>
      <c r="L1389" s="210"/>
      <c r="M1389" s="210"/>
      <c r="N1389" s="210"/>
      <c r="O1389" s="210"/>
      <c r="P1389" s="210"/>
      <c r="Q1389" s="210"/>
      <c r="R1389" s="210"/>
      <c r="S1389" s="210"/>
      <c r="T1389" s="210"/>
      <c r="U1389" s="210"/>
      <c r="V1389" s="210"/>
      <c r="W1389" s="210"/>
      <c r="X1389" s="210"/>
      <c r="Y1389" s="210"/>
      <c r="Z1389" s="210"/>
      <c r="AA1389" s="210"/>
      <c r="AB1389" s="210"/>
      <c r="AC1389" s="210"/>
      <c r="AD1389" s="210"/>
      <c r="AE1389" s="210"/>
      <c r="AF1389" s="210"/>
      <c r="AG1389" s="210"/>
      <c r="AH1389" s="210"/>
      <c r="AI1389" s="210"/>
      <c r="AJ1389" s="210"/>
      <c r="AK1389" s="210"/>
      <c r="AL1389" s="210"/>
      <c r="AM1389" s="210"/>
      <c r="AN1389" s="210"/>
      <c r="AO1389" s="210"/>
      <c r="AP1389" s="210"/>
      <c r="AQ1389" s="210"/>
      <c r="AR1389" s="210"/>
      <c r="AS1389" s="210"/>
      <c r="AT1389" s="210"/>
      <c r="AU1389" s="210"/>
      <c r="AV1389" s="210"/>
      <c r="AW1389" s="210"/>
      <c r="AX1389" s="210"/>
      <c r="AY1389" s="210"/>
      <c r="AZ1389" s="116"/>
      <c r="BA1389" s="116"/>
      <c r="BB1389" s="116"/>
      <c r="BC1389" s="116"/>
      <c r="BD1389" s="116"/>
      <c r="BE1389" s="116"/>
      <c r="BF1389" s="116"/>
      <c r="BG1389" s="116"/>
      <c r="BH1389" s="116"/>
      <c r="BI1389" s="116"/>
      <c r="BJ1389" s="116"/>
      <c r="BK1389" s="116"/>
      <c r="BL1389" s="116"/>
      <c r="BM1389" s="116">
        <f t="shared" si="570"/>
        <v>0</v>
      </c>
      <c r="BN1389" s="37"/>
      <c r="BO1389" s="116">
        <f t="shared" si="577"/>
        <v>0</v>
      </c>
      <c r="BP1389" s="116">
        <f t="shared" si="577"/>
        <v>0</v>
      </c>
      <c r="BQ1389" s="116">
        <f t="shared" si="577"/>
        <v>0</v>
      </c>
      <c r="BR1389" s="116">
        <f t="shared" si="577"/>
        <v>0</v>
      </c>
      <c r="BS1389" s="116">
        <f t="shared" si="577"/>
        <v>0</v>
      </c>
      <c r="BT1389" s="116">
        <f t="shared" si="577"/>
        <v>0</v>
      </c>
      <c r="BU1389" s="116">
        <f t="shared" si="577"/>
        <v>0</v>
      </c>
      <c r="BV1389" s="116">
        <f t="shared" si="577"/>
        <v>0</v>
      </c>
      <c r="BW1389" s="116">
        <f t="shared" si="577"/>
        <v>0</v>
      </c>
      <c r="BX1389" s="116"/>
      <c r="BY1389" s="116">
        <f t="shared" si="558"/>
        <v>0</v>
      </c>
      <c r="BZ1389" s="116"/>
      <c r="CA1389" s="116">
        <f t="shared" si="578"/>
        <v>0</v>
      </c>
      <c r="CB1389" s="116">
        <f t="shared" si="578"/>
        <v>0</v>
      </c>
      <c r="CC1389" s="116">
        <f t="shared" si="578"/>
        <v>0</v>
      </c>
      <c r="CD1389" s="116">
        <f t="shared" si="578"/>
        <v>0</v>
      </c>
      <c r="CE1389" s="116">
        <f t="shared" si="578"/>
        <v>0</v>
      </c>
      <c r="CF1389" s="116">
        <f t="shared" si="578"/>
        <v>0</v>
      </c>
      <c r="CG1389" s="116">
        <f t="shared" si="578"/>
        <v>0</v>
      </c>
      <c r="CH1389" s="116">
        <f t="shared" si="578"/>
        <v>0</v>
      </c>
      <c r="CI1389" s="116">
        <f t="shared" si="578"/>
        <v>0</v>
      </c>
      <c r="CJ1389" s="116"/>
      <c r="CK1389" s="116">
        <f t="shared" si="559"/>
        <v>0</v>
      </c>
      <c r="CM1389" s="216">
        <f>_xlfn.IFNA(VLOOKUP($C1389,'Sch 1 - QA Rates'!$B$4:$C$19,2,FALSE ),0)</f>
        <v>0</v>
      </c>
      <c r="CN1389" s="216">
        <f t="shared" si="571"/>
        <v>0</v>
      </c>
      <c r="CO1389" s="216">
        <f t="shared" si="572"/>
        <v>0</v>
      </c>
      <c r="CP1389" s="216">
        <f t="shared" si="573"/>
        <v>0</v>
      </c>
      <c r="CQ1389" s="216">
        <f t="shared" si="574"/>
        <v>0</v>
      </c>
      <c r="CR1389" s="216">
        <f t="shared" si="575"/>
        <v>0</v>
      </c>
      <c r="CS1389" s="221">
        <f t="shared" si="576"/>
        <v>0</v>
      </c>
    </row>
    <row r="1390" spans="1:97" outlineLevel="1">
      <c r="A1390" s="129">
        <v>16</v>
      </c>
      <c r="B1390" s="133"/>
      <c r="C1390" s="132" t="str">
        <f>_xlfn.IFNA(VLOOKUP($B1390,'Sch 2 - QA Team Roster'!$B$4:$C$32,2,FALSE )," ")</f>
        <v xml:space="preserve"> </v>
      </c>
      <c r="D1390" s="323"/>
      <c r="E1390" s="210"/>
      <c r="F1390" s="210"/>
      <c r="G1390" s="210"/>
      <c r="H1390" s="210"/>
      <c r="I1390" s="210"/>
      <c r="J1390" s="210"/>
      <c r="K1390" s="210"/>
      <c r="L1390" s="210"/>
      <c r="M1390" s="210"/>
      <c r="N1390" s="210"/>
      <c r="O1390" s="210"/>
      <c r="P1390" s="210"/>
      <c r="Q1390" s="210"/>
      <c r="R1390" s="210"/>
      <c r="S1390" s="210"/>
      <c r="T1390" s="210"/>
      <c r="U1390" s="210"/>
      <c r="V1390" s="210"/>
      <c r="W1390" s="210"/>
      <c r="X1390" s="210"/>
      <c r="Y1390" s="210"/>
      <c r="Z1390" s="210"/>
      <c r="AA1390" s="210"/>
      <c r="AB1390" s="210"/>
      <c r="AC1390" s="210"/>
      <c r="AD1390" s="210"/>
      <c r="AE1390" s="210"/>
      <c r="AF1390" s="210"/>
      <c r="AG1390" s="210"/>
      <c r="AH1390" s="210"/>
      <c r="AI1390" s="210"/>
      <c r="AJ1390" s="210"/>
      <c r="AK1390" s="210"/>
      <c r="AL1390" s="210"/>
      <c r="AM1390" s="210"/>
      <c r="AN1390" s="210"/>
      <c r="AO1390" s="210"/>
      <c r="AP1390" s="210"/>
      <c r="AQ1390" s="210"/>
      <c r="AR1390" s="210"/>
      <c r="AS1390" s="210"/>
      <c r="AT1390" s="210"/>
      <c r="AU1390" s="210"/>
      <c r="AV1390" s="210"/>
      <c r="AW1390" s="210"/>
      <c r="AX1390" s="210"/>
      <c r="AY1390" s="210"/>
      <c r="AZ1390" s="116"/>
      <c r="BA1390" s="116"/>
      <c r="BB1390" s="116"/>
      <c r="BC1390" s="116"/>
      <c r="BD1390" s="116"/>
      <c r="BE1390" s="116"/>
      <c r="BF1390" s="116"/>
      <c r="BG1390" s="116"/>
      <c r="BH1390" s="116"/>
      <c r="BI1390" s="116"/>
      <c r="BJ1390" s="116"/>
      <c r="BK1390" s="116"/>
      <c r="BL1390" s="116"/>
      <c r="BM1390" s="116">
        <f t="shared" si="570"/>
        <v>0</v>
      </c>
      <c r="BN1390" s="37"/>
      <c r="BO1390" s="116">
        <f t="shared" si="577"/>
        <v>0</v>
      </c>
      <c r="BP1390" s="116">
        <f t="shared" si="577"/>
        <v>0</v>
      </c>
      <c r="BQ1390" s="116">
        <f t="shared" si="577"/>
        <v>0</v>
      </c>
      <c r="BR1390" s="116">
        <f t="shared" si="577"/>
        <v>0</v>
      </c>
      <c r="BS1390" s="116">
        <f t="shared" si="577"/>
        <v>0</v>
      </c>
      <c r="BT1390" s="116">
        <f t="shared" si="577"/>
        <v>0</v>
      </c>
      <c r="BU1390" s="116">
        <f t="shared" si="577"/>
        <v>0</v>
      </c>
      <c r="BV1390" s="116">
        <f t="shared" si="577"/>
        <v>0</v>
      </c>
      <c r="BW1390" s="116">
        <f t="shared" si="577"/>
        <v>0</v>
      </c>
      <c r="BX1390" s="116"/>
      <c r="BY1390" s="116">
        <f t="shared" si="558"/>
        <v>0</v>
      </c>
      <c r="BZ1390" s="116"/>
      <c r="CA1390" s="116">
        <f t="shared" si="578"/>
        <v>0</v>
      </c>
      <c r="CB1390" s="116">
        <f t="shared" si="578"/>
        <v>0</v>
      </c>
      <c r="CC1390" s="116">
        <f t="shared" si="578"/>
        <v>0</v>
      </c>
      <c r="CD1390" s="116">
        <f t="shared" si="578"/>
        <v>0</v>
      </c>
      <c r="CE1390" s="116">
        <f t="shared" si="578"/>
        <v>0</v>
      </c>
      <c r="CF1390" s="116">
        <f t="shared" si="578"/>
        <v>0</v>
      </c>
      <c r="CG1390" s="116">
        <f t="shared" si="578"/>
        <v>0</v>
      </c>
      <c r="CH1390" s="116">
        <f t="shared" si="578"/>
        <v>0</v>
      </c>
      <c r="CI1390" s="116">
        <f t="shared" si="578"/>
        <v>0</v>
      </c>
      <c r="CJ1390" s="116"/>
      <c r="CK1390" s="116">
        <f t="shared" si="559"/>
        <v>0</v>
      </c>
      <c r="CM1390" s="216">
        <f>_xlfn.IFNA(VLOOKUP($C1390,'Sch 1 - QA Rates'!$B$4:$C$19,2,FALSE ),0)</f>
        <v>0</v>
      </c>
      <c r="CN1390" s="216">
        <f t="shared" si="571"/>
        <v>0</v>
      </c>
      <c r="CO1390" s="216">
        <f t="shared" si="572"/>
        <v>0</v>
      </c>
      <c r="CP1390" s="216">
        <f t="shared" si="573"/>
        <v>0</v>
      </c>
      <c r="CQ1390" s="216">
        <f t="shared" si="574"/>
        <v>0</v>
      </c>
      <c r="CR1390" s="216">
        <f t="shared" si="575"/>
        <v>0</v>
      </c>
      <c r="CS1390" s="221">
        <f t="shared" si="576"/>
        <v>0</v>
      </c>
    </row>
    <row r="1391" spans="1:97" outlineLevel="1">
      <c r="A1391" s="129">
        <v>17</v>
      </c>
      <c r="B1391" s="133"/>
      <c r="C1391" s="132" t="str">
        <f>_xlfn.IFNA(VLOOKUP($B1391,'Sch 2 - QA Team Roster'!$B$4:$C$32,2,FALSE )," ")</f>
        <v xml:space="preserve"> </v>
      </c>
      <c r="D1391" s="323"/>
      <c r="E1391" s="210"/>
      <c r="F1391" s="210"/>
      <c r="G1391" s="210"/>
      <c r="H1391" s="210"/>
      <c r="I1391" s="210"/>
      <c r="J1391" s="210"/>
      <c r="K1391" s="210"/>
      <c r="L1391" s="210"/>
      <c r="M1391" s="210"/>
      <c r="N1391" s="210"/>
      <c r="O1391" s="210"/>
      <c r="P1391" s="210"/>
      <c r="Q1391" s="210"/>
      <c r="R1391" s="210"/>
      <c r="S1391" s="210"/>
      <c r="T1391" s="210"/>
      <c r="U1391" s="210"/>
      <c r="V1391" s="210"/>
      <c r="W1391" s="210"/>
      <c r="X1391" s="210"/>
      <c r="Y1391" s="210"/>
      <c r="Z1391" s="210"/>
      <c r="AA1391" s="210"/>
      <c r="AB1391" s="210"/>
      <c r="AC1391" s="210"/>
      <c r="AD1391" s="210"/>
      <c r="AE1391" s="210"/>
      <c r="AF1391" s="210"/>
      <c r="AG1391" s="210"/>
      <c r="AH1391" s="210"/>
      <c r="AI1391" s="210"/>
      <c r="AJ1391" s="210"/>
      <c r="AK1391" s="210"/>
      <c r="AL1391" s="210"/>
      <c r="AM1391" s="210"/>
      <c r="AN1391" s="210"/>
      <c r="AO1391" s="210"/>
      <c r="AP1391" s="210"/>
      <c r="AQ1391" s="210"/>
      <c r="AR1391" s="210"/>
      <c r="AS1391" s="210"/>
      <c r="AT1391" s="210"/>
      <c r="AU1391" s="210"/>
      <c r="AV1391" s="210"/>
      <c r="AW1391" s="210"/>
      <c r="AX1391" s="210"/>
      <c r="AY1391" s="210"/>
      <c r="AZ1391" s="116"/>
      <c r="BA1391" s="116"/>
      <c r="BB1391" s="116"/>
      <c r="BC1391" s="116"/>
      <c r="BD1391" s="116"/>
      <c r="BE1391" s="116"/>
      <c r="BF1391" s="116"/>
      <c r="BG1391" s="116"/>
      <c r="BH1391" s="116"/>
      <c r="BI1391" s="116"/>
      <c r="BJ1391" s="116"/>
      <c r="BK1391" s="116"/>
      <c r="BL1391" s="116"/>
      <c r="BM1391" s="116">
        <f t="shared" si="570"/>
        <v>0</v>
      </c>
      <c r="BN1391" s="37"/>
      <c r="BO1391" s="116">
        <f t="shared" si="577"/>
        <v>0</v>
      </c>
      <c r="BP1391" s="116">
        <f t="shared" si="577"/>
        <v>0</v>
      </c>
      <c r="BQ1391" s="116">
        <f t="shared" si="577"/>
        <v>0</v>
      </c>
      <c r="BR1391" s="116">
        <f t="shared" si="577"/>
        <v>0</v>
      </c>
      <c r="BS1391" s="116">
        <f t="shared" si="577"/>
        <v>0</v>
      </c>
      <c r="BT1391" s="116">
        <f t="shared" si="577"/>
        <v>0</v>
      </c>
      <c r="BU1391" s="116">
        <f t="shared" si="577"/>
        <v>0</v>
      </c>
      <c r="BV1391" s="116">
        <f t="shared" si="577"/>
        <v>0</v>
      </c>
      <c r="BW1391" s="116">
        <f t="shared" si="577"/>
        <v>0</v>
      </c>
      <c r="BX1391" s="116"/>
      <c r="BY1391" s="116">
        <f t="shared" si="558"/>
        <v>0</v>
      </c>
      <c r="BZ1391" s="116"/>
      <c r="CA1391" s="116">
        <f t="shared" si="578"/>
        <v>0</v>
      </c>
      <c r="CB1391" s="116">
        <f t="shared" si="578"/>
        <v>0</v>
      </c>
      <c r="CC1391" s="116">
        <f t="shared" si="578"/>
        <v>0</v>
      </c>
      <c r="CD1391" s="116">
        <f t="shared" si="578"/>
        <v>0</v>
      </c>
      <c r="CE1391" s="116">
        <f t="shared" si="578"/>
        <v>0</v>
      </c>
      <c r="CF1391" s="116">
        <f t="shared" si="578"/>
        <v>0</v>
      </c>
      <c r="CG1391" s="116">
        <f t="shared" si="578"/>
        <v>0</v>
      </c>
      <c r="CH1391" s="116">
        <f t="shared" si="578"/>
        <v>0</v>
      </c>
      <c r="CI1391" s="116">
        <f t="shared" si="578"/>
        <v>0</v>
      </c>
      <c r="CJ1391" s="116"/>
      <c r="CK1391" s="116">
        <f t="shared" si="559"/>
        <v>0</v>
      </c>
      <c r="CM1391" s="216">
        <f>_xlfn.IFNA(VLOOKUP($C1391,'Sch 1 - QA Rates'!$B$4:$C$19,2,FALSE ),0)</f>
        <v>0</v>
      </c>
      <c r="CN1391" s="216">
        <f t="shared" si="571"/>
        <v>0</v>
      </c>
      <c r="CO1391" s="216">
        <f t="shared" si="572"/>
        <v>0</v>
      </c>
      <c r="CP1391" s="216">
        <f t="shared" si="573"/>
        <v>0</v>
      </c>
      <c r="CQ1391" s="216">
        <f t="shared" si="574"/>
        <v>0</v>
      </c>
      <c r="CR1391" s="216">
        <f t="shared" si="575"/>
        <v>0</v>
      </c>
      <c r="CS1391" s="221">
        <f t="shared" si="576"/>
        <v>0</v>
      </c>
    </row>
    <row r="1392" spans="1:97" outlineLevel="1">
      <c r="A1392" s="129">
        <v>18</v>
      </c>
      <c r="B1392" s="133"/>
      <c r="C1392" s="132" t="str">
        <f>_xlfn.IFNA(VLOOKUP($B1392,'Sch 2 - QA Team Roster'!$B$4:$C$32,2,FALSE )," ")</f>
        <v xml:space="preserve"> </v>
      </c>
      <c r="D1392" s="323"/>
      <c r="E1392" s="210"/>
      <c r="F1392" s="210"/>
      <c r="G1392" s="210"/>
      <c r="H1392" s="210"/>
      <c r="I1392" s="210"/>
      <c r="J1392" s="210"/>
      <c r="K1392" s="210"/>
      <c r="L1392" s="210"/>
      <c r="M1392" s="210"/>
      <c r="N1392" s="210"/>
      <c r="O1392" s="210"/>
      <c r="P1392" s="210"/>
      <c r="Q1392" s="210"/>
      <c r="R1392" s="210"/>
      <c r="S1392" s="210"/>
      <c r="T1392" s="210"/>
      <c r="U1392" s="210"/>
      <c r="V1392" s="210"/>
      <c r="W1392" s="210"/>
      <c r="X1392" s="210"/>
      <c r="Y1392" s="210"/>
      <c r="Z1392" s="210"/>
      <c r="AA1392" s="210"/>
      <c r="AB1392" s="210"/>
      <c r="AC1392" s="210"/>
      <c r="AD1392" s="210"/>
      <c r="AE1392" s="210"/>
      <c r="AF1392" s="210"/>
      <c r="AG1392" s="210"/>
      <c r="AH1392" s="210"/>
      <c r="AI1392" s="210"/>
      <c r="AJ1392" s="210"/>
      <c r="AK1392" s="210"/>
      <c r="AL1392" s="210"/>
      <c r="AM1392" s="210"/>
      <c r="AN1392" s="210"/>
      <c r="AO1392" s="210"/>
      <c r="AP1392" s="210"/>
      <c r="AQ1392" s="210"/>
      <c r="AR1392" s="210"/>
      <c r="AS1392" s="210"/>
      <c r="AT1392" s="210"/>
      <c r="AU1392" s="210"/>
      <c r="AV1392" s="210"/>
      <c r="AW1392" s="210"/>
      <c r="AX1392" s="210"/>
      <c r="AY1392" s="210"/>
      <c r="AZ1392" s="116"/>
      <c r="BA1392" s="116"/>
      <c r="BB1392" s="116"/>
      <c r="BC1392" s="116"/>
      <c r="BD1392" s="116"/>
      <c r="BE1392" s="116"/>
      <c r="BF1392" s="116"/>
      <c r="BG1392" s="116"/>
      <c r="BH1392" s="116"/>
      <c r="BI1392" s="116"/>
      <c r="BJ1392" s="116"/>
      <c r="BK1392" s="116"/>
      <c r="BL1392" s="116"/>
      <c r="BM1392" s="116">
        <f t="shared" si="570"/>
        <v>0</v>
      </c>
      <c r="BN1392" s="37"/>
      <c r="BO1392" s="116">
        <f t="shared" si="577"/>
        <v>0</v>
      </c>
      <c r="BP1392" s="116">
        <f t="shared" si="577"/>
        <v>0</v>
      </c>
      <c r="BQ1392" s="116">
        <f t="shared" si="577"/>
        <v>0</v>
      </c>
      <c r="BR1392" s="116">
        <f t="shared" si="577"/>
        <v>0</v>
      </c>
      <c r="BS1392" s="116">
        <f t="shared" si="577"/>
        <v>0</v>
      </c>
      <c r="BT1392" s="116">
        <f t="shared" si="577"/>
        <v>0</v>
      </c>
      <c r="BU1392" s="116">
        <f t="shared" si="577"/>
        <v>0</v>
      </c>
      <c r="BV1392" s="116">
        <f t="shared" si="577"/>
        <v>0</v>
      </c>
      <c r="BW1392" s="116">
        <f t="shared" si="577"/>
        <v>0</v>
      </c>
      <c r="BX1392" s="116"/>
      <c r="BY1392" s="116">
        <f t="shared" si="558"/>
        <v>0</v>
      </c>
      <c r="BZ1392" s="116"/>
      <c r="CA1392" s="116">
        <f t="shared" si="578"/>
        <v>0</v>
      </c>
      <c r="CB1392" s="116">
        <f t="shared" si="578"/>
        <v>0</v>
      </c>
      <c r="CC1392" s="116">
        <f t="shared" si="578"/>
        <v>0</v>
      </c>
      <c r="CD1392" s="116">
        <f t="shared" si="578"/>
        <v>0</v>
      </c>
      <c r="CE1392" s="116">
        <f t="shared" si="578"/>
        <v>0</v>
      </c>
      <c r="CF1392" s="116">
        <f t="shared" si="578"/>
        <v>0</v>
      </c>
      <c r="CG1392" s="116">
        <f t="shared" si="578"/>
        <v>0</v>
      </c>
      <c r="CH1392" s="116">
        <f t="shared" si="578"/>
        <v>0</v>
      </c>
      <c r="CI1392" s="116">
        <f t="shared" si="578"/>
        <v>0</v>
      </c>
      <c r="CJ1392" s="116"/>
      <c r="CK1392" s="116">
        <f t="shared" si="559"/>
        <v>0</v>
      </c>
      <c r="CM1392" s="216">
        <f>_xlfn.IFNA(VLOOKUP($C1392,'Sch 1 - QA Rates'!$B$4:$C$19,2,FALSE ),0)</f>
        <v>0</v>
      </c>
      <c r="CN1392" s="216">
        <f t="shared" si="571"/>
        <v>0</v>
      </c>
      <c r="CO1392" s="216">
        <f t="shared" si="572"/>
        <v>0</v>
      </c>
      <c r="CP1392" s="216">
        <f t="shared" si="573"/>
        <v>0</v>
      </c>
      <c r="CQ1392" s="216">
        <f t="shared" si="574"/>
        <v>0</v>
      </c>
      <c r="CR1392" s="216">
        <f t="shared" si="575"/>
        <v>0</v>
      </c>
      <c r="CS1392" s="221">
        <f t="shared" si="576"/>
        <v>0</v>
      </c>
    </row>
    <row r="1393" spans="1:98" ht="14" customHeight="1" outlineLevel="1">
      <c r="A1393" s="129">
        <v>19</v>
      </c>
      <c r="B1393" s="133"/>
      <c r="C1393" s="132" t="str">
        <f>_xlfn.IFNA(VLOOKUP($B1393,'Sch 2 - QA Team Roster'!$B$4:$C$32,2,FALSE )," ")</f>
        <v xml:space="preserve"> </v>
      </c>
      <c r="D1393" s="323"/>
      <c r="E1393" s="210"/>
      <c r="F1393" s="210"/>
      <c r="G1393" s="210"/>
      <c r="H1393" s="210"/>
      <c r="I1393" s="210"/>
      <c r="J1393" s="210"/>
      <c r="K1393" s="210"/>
      <c r="L1393" s="210"/>
      <c r="M1393" s="210"/>
      <c r="N1393" s="210"/>
      <c r="O1393" s="210"/>
      <c r="P1393" s="210"/>
      <c r="Q1393" s="210"/>
      <c r="R1393" s="210"/>
      <c r="S1393" s="210"/>
      <c r="T1393" s="210"/>
      <c r="U1393" s="210"/>
      <c r="V1393" s="210"/>
      <c r="W1393" s="210"/>
      <c r="X1393" s="210"/>
      <c r="Y1393" s="210"/>
      <c r="Z1393" s="210"/>
      <c r="AA1393" s="210"/>
      <c r="AB1393" s="210"/>
      <c r="AC1393" s="210"/>
      <c r="AD1393" s="210"/>
      <c r="AE1393" s="210"/>
      <c r="AF1393" s="210"/>
      <c r="AG1393" s="210"/>
      <c r="AH1393" s="210"/>
      <c r="AI1393" s="210"/>
      <c r="AJ1393" s="210"/>
      <c r="AK1393" s="210"/>
      <c r="AL1393" s="210"/>
      <c r="AM1393" s="210"/>
      <c r="AN1393" s="210"/>
      <c r="AO1393" s="210"/>
      <c r="AP1393" s="210"/>
      <c r="AQ1393" s="210"/>
      <c r="AR1393" s="210"/>
      <c r="AS1393" s="210"/>
      <c r="AT1393" s="210"/>
      <c r="AU1393" s="210"/>
      <c r="AV1393" s="210"/>
      <c r="AW1393" s="210"/>
      <c r="AX1393" s="210"/>
      <c r="AY1393" s="210"/>
      <c r="AZ1393" s="116"/>
      <c r="BA1393" s="116"/>
      <c r="BB1393" s="116"/>
      <c r="BC1393" s="116"/>
      <c r="BD1393" s="116"/>
      <c r="BE1393" s="116"/>
      <c r="BF1393" s="116"/>
      <c r="BG1393" s="116"/>
      <c r="BH1393" s="116"/>
      <c r="BI1393" s="116"/>
      <c r="BJ1393" s="116"/>
      <c r="BK1393" s="116"/>
      <c r="BL1393" s="116"/>
      <c r="BM1393" s="116">
        <f t="shared" si="570"/>
        <v>0</v>
      </c>
      <c r="BN1393" s="37"/>
      <c r="BO1393" s="116">
        <f t="shared" si="577"/>
        <v>0</v>
      </c>
      <c r="BP1393" s="116">
        <f t="shared" si="577"/>
        <v>0</v>
      </c>
      <c r="BQ1393" s="116">
        <f t="shared" si="577"/>
        <v>0</v>
      </c>
      <c r="BR1393" s="116">
        <f t="shared" si="577"/>
        <v>0</v>
      </c>
      <c r="BS1393" s="116">
        <f t="shared" si="577"/>
        <v>0</v>
      </c>
      <c r="BT1393" s="116">
        <f t="shared" si="577"/>
        <v>0</v>
      </c>
      <c r="BU1393" s="116">
        <f t="shared" si="577"/>
        <v>0</v>
      </c>
      <c r="BV1393" s="116">
        <f t="shared" si="577"/>
        <v>0</v>
      </c>
      <c r="BW1393" s="116">
        <f t="shared" si="577"/>
        <v>0</v>
      </c>
      <c r="BX1393" s="116"/>
      <c r="BY1393" s="116">
        <f t="shared" si="558"/>
        <v>0</v>
      </c>
      <c r="BZ1393" s="116"/>
      <c r="CA1393" s="116">
        <f t="shared" si="578"/>
        <v>0</v>
      </c>
      <c r="CB1393" s="116">
        <f t="shared" si="578"/>
        <v>0</v>
      </c>
      <c r="CC1393" s="116">
        <f t="shared" si="578"/>
        <v>0</v>
      </c>
      <c r="CD1393" s="116">
        <f t="shared" si="578"/>
        <v>0</v>
      </c>
      <c r="CE1393" s="116">
        <f t="shared" si="578"/>
        <v>0</v>
      </c>
      <c r="CF1393" s="116">
        <f t="shared" si="578"/>
        <v>0</v>
      </c>
      <c r="CG1393" s="116">
        <f t="shared" si="578"/>
        <v>0</v>
      </c>
      <c r="CH1393" s="116">
        <f t="shared" si="578"/>
        <v>0</v>
      </c>
      <c r="CI1393" s="116">
        <f t="shared" si="578"/>
        <v>0</v>
      </c>
      <c r="CJ1393" s="116"/>
      <c r="CK1393" s="116">
        <f t="shared" si="559"/>
        <v>0</v>
      </c>
      <c r="CM1393" s="216">
        <f>_xlfn.IFNA(VLOOKUP($C1393,'Sch 1 - QA Rates'!$B$4:$C$19,2,FALSE ),0)</f>
        <v>0</v>
      </c>
      <c r="CN1393" s="216">
        <f t="shared" si="571"/>
        <v>0</v>
      </c>
      <c r="CO1393" s="216">
        <f t="shared" si="572"/>
        <v>0</v>
      </c>
      <c r="CP1393" s="216">
        <f t="shared" si="573"/>
        <v>0</v>
      </c>
      <c r="CQ1393" s="216">
        <f t="shared" si="574"/>
        <v>0</v>
      </c>
      <c r="CR1393" s="216">
        <f t="shared" si="575"/>
        <v>0</v>
      </c>
      <c r="CS1393" s="221">
        <f t="shared" si="576"/>
        <v>0</v>
      </c>
    </row>
    <row r="1394" spans="1:98" ht="14" outlineLevel="1" thickBot="1">
      <c r="A1394" s="129">
        <v>20</v>
      </c>
      <c r="B1394" s="126"/>
      <c r="C1394" s="132" t="str">
        <f>_xlfn.IFNA(VLOOKUP($B1394,'Sch 2 - QA Team Roster'!$B$4:$C$32,2,FALSE )," ")</f>
        <v xml:space="preserve"> </v>
      </c>
      <c r="D1394" s="323"/>
      <c r="E1394" s="210"/>
      <c r="F1394" s="210"/>
      <c r="G1394" s="210"/>
      <c r="H1394" s="210"/>
      <c r="I1394" s="210"/>
      <c r="J1394" s="210"/>
      <c r="K1394" s="210"/>
      <c r="L1394" s="210"/>
      <c r="M1394" s="210"/>
      <c r="N1394" s="210"/>
      <c r="O1394" s="210"/>
      <c r="P1394" s="210"/>
      <c r="Q1394" s="210"/>
      <c r="R1394" s="210"/>
      <c r="S1394" s="210"/>
      <c r="T1394" s="210"/>
      <c r="U1394" s="210"/>
      <c r="V1394" s="210"/>
      <c r="W1394" s="210"/>
      <c r="X1394" s="210"/>
      <c r="Y1394" s="210"/>
      <c r="Z1394" s="210"/>
      <c r="AA1394" s="210"/>
      <c r="AB1394" s="210"/>
      <c r="AC1394" s="210"/>
      <c r="AD1394" s="210"/>
      <c r="AE1394" s="210"/>
      <c r="AF1394" s="210"/>
      <c r="AG1394" s="210"/>
      <c r="AH1394" s="210"/>
      <c r="AI1394" s="210"/>
      <c r="AJ1394" s="210"/>
      <c r="AK1394" s="210"/>
      <c r="AL1394" s="210"/>
      <c r="AM1394" s="210"/>
      <c r="AN1394" s="210"/>
      <c r="AO1394" s="210"/>
      <c r="AP1394" s="210"/>
      <c r="AQ1394" s="210"/>
      <c r="AR1394" s="210"/>
      <c r="AS1394" s="210"/>
      <c r="AT1394" s="210"/>
      <c r="AU1394" s="210"/>
      <c r="AV1394" s="210"/>
      <c r="AW1394" s="210"/>
      <c r="AX1394" s="210"/>
      <c r="AY1394" s="210"/>
      <c r="AZ1394" s="116"/>
      <c r="BA1394" s="116"/>
      <c r="BB1394" s="116"/>
      <c r="BC1394" s="116"/>
      <c r="BD1394" s="116"/>
      <c r="BE1394" s="116"/>
      <c r="BF1394" s="116"/>
      <c r="BG1394" s="116"/>
      <c r="BH1394" s="116"/>
      <c r="BI1394" s="116"/>
      <c r="BJ1394" s="116"/>
      <c r="BK1394" s="116"/>
      <c r="BL1394" s="116"/>
      <c r="BM1394" s="116">
        <f t="shared" si="570"/>
        <v>0</v>
      </c>
      <c r="BN1394" s="37"/>
      <c r="BO1394" s="116">
        <f t="shared" si="577"/>
        <v>0</v>
      </c>
      <c r="BP1394" s="116">
        <f t="shared" si="577"/>
        <v>0</v>
      </c>
      <c r="BQ1394" s="116">
        <f t="shared" si="577"/>
        <v>0</v>
      </c>
      <c r="BR1394" s="116">
        <f t="shared" si="577"/>
        <v>0</v>
      </c>
      <c r="BS1394" s="116">
        <f t="shared" si="577"/>
        <v>0</v>
      </c>
      <c r="BT1394" s="116">
        <f t="shared" si="577"/>
        <v>0</v>
      </c>
      <c r="BU1394" s="116">
        <f t="shared" si="577"/>
        <v>0</v>
      </c>
      <c r="BV1394" s="116">
        <f t="shared" si="577"/>
        <v>0</v>
      </c>
      <c r="BW1394" s="116">
        <f t="shared" si="577"/>
        <v>0</v>
      </c>
      <c r="BX1394" s="116"/>
      <c r="BY1394" s="116">
        <f t="shared" si="558"/>
        <v>0</v>
      </c>
      <c r="BZ1394" s="116"/>
      <c r="CA1394" s="116">
        <f t="shared" si="578"/>
        <v>0</v>
      </c>
      <c r="CB1394" s="116">
        <f t="shared" si="578"/>
        <v>0</v>
      </c>
      <c r="CC1394" s="116">
        <f t="shared" si="578"/>
        <v>0</v>
      </c>
      <c r="CD1394" s="116">
        <f t="shared" si="578"/>
        <v>0</v>
      </c>
      <c r="CE1394" s="116">
        <f t="shared" si="578"/>
        <v>0</v>
      </c>
      <c r="CF1394" s="116">
        <f t="shared" si="578"/>
        <v>0</v>
      </c>
      <c r="CG1394" s="116">
        <f t="shared" si="578"/>
        <v>0</v>
      </c>
      <c r="CH1394" s="116">
        <f t="shared" si="578"/>
        <v>0</v>
      </c>
      <c r="CI1394" s="116">
        <f t="shared" si="578"/>
        <v>0</v>
      </c>
      <c r="CJ1394" s="116"/>
      <c r="CK1394" s="116">
        <f t="shared" si="559"/>
        <v>0</v>
      </c>
      <c r="CM1394" s="216">
        <f>_xlfn.IFNA(VLOOKUP($C1394,'Sch 1 - QA Rates'!$B$4:$C$19,2,FALSE ),0)</f>
        <v>0</v>
      </c>
      <c r="CN1394" s="216">
        <f t="shared" si="571"/>
        <v>0</v>
      </c>
      <c r="CO1394" s="216">
        <f t="shared" si="572"/>
        <v>0</v>
      </c>
      <c r="CP1394" s="216">
        <f t="shared" si="573"/>
        <v>0</v>
      </c>
      <c r="CQ1394" s="216">
        <f t="shared" si="574"/>
        <v>0</v>
      </c>
      <c r="CR1394" s="216">
        <f t="shared" si="575"/>
        <v>0</v>
      </c>
      <c r="CS1394" s="221">
        <f t="shared" si="576"/>
        <v>0</v>
      </c>
    </row>
    <row r="1395" spans="1:98" s="124" customFormat="1" ht="14" outlineLevel="1" thickTop="1">
      <c r="A1395" s="128"/>
      <c r="B1395" s="168" t="str">
        <f>'Sch 5 - Summary'!B70</f>
        <v>DEL #67 - QA M&amp;O Monthly Test Report (Monthly)</v>
      </c>
      <c r="C1395" s="122"/>
      <c r="D1395" s="122"/>
      <c r="E1395" s="122"/>
      <c r="F1395" s="122"/>
      <c r="G1395" s="122"/>
      <c r="H1395" s="122"/>
      <c r="I1395" s="122"/>
      <c r="J1395" s="122"/>
      <c r="K1395" s="122"/>
      <c r="L1395" s="122"/>
      <c r="M1395" s="122"/>
      <c r="N1395" s="122"/>
      <c r="O1395" s="122"/>
      <c r="P1395" s="122"/>
      <c r="Q1395" s="122"/>
      <c r="R1395" s="122"/>
      <c r="S1395" s="122"/>
      <c r="T1395" s="122"/>
      <c r="U1395" s="122"/>
      <c r="V1395" s="122"/>
      <c r="W1395" s="122"/>
      <c r="X1395" s="122"/>
      <c r="Y1395" s="122"/>
      <c r="Z1395" s="122"/>
      <c r="AA1395" s="122"/>
      <c r="AB1395" s="122"/>
      <c r="AC1395" s="122"/>
      <c r="AD1395" s="122"/>
      <c r="AE1395" s="122"/>
      <c r="AF1395" s="122"/>
      <c r="AG1395" s="122"/>
      <c r="AH1395" s="122"/>
      <c r="AI1395" s="122"/>
      <c r="AJ1395" s="122"/>
      <c r="AK1395" s="122"/>
      <c r="AL1395" s="122"/>
      <c r="AM1395" s="122"/>
      <c r="AN1395" s="122"/>
      <c r="AO1395" s="122"/>
      <c r="AP1395" s="122"/>
      <c r="AQ1395" s="122"/>
      <c r="AR1395" s="122"/>
      <c r="AS1395" s="122"/>
      <c r="AT1395" s="122"/>
      <c r="AU1395" s="122"/>
      <c r="AV1395" s="122"/>
      <c r="AW1395" s="122"/>
      <c r="AX1395" s="122"/>
      <c r="AY1395" s="122"/>
      <c r="AZ1395" s="122"/>
      <c r="BA1395" s="122"/>
      <c r="BB1395" s="122"/>
      <c r="BC1395" s="122"/>
      <c r="BD1395" s="122"/>
      <c r="BE1395" s="122"/>
      <c r="BF1395" s="122"/>
      <c r="BG1395" s="122"/>
      <c r="BH1395" s="122"/>
      <c r="BI1395" s="122"/>
      <c r="BJ1395" s="122"/>
      <c r="BK1395" s="122"/>
      <c r="BL1395" s="122"/>
      <c r="BM1395" s="122">
        <f t="shared" si="570"/>
        <v>0</v>
      </c>
      <c r="BN1395" s="123"/>
      <c r="BO1395" s="122">
        <f t="shared" si="577"/>
        <v>0</v>
      </c>
      <c r="BP1395" s="122">
        <f t="shared" si="577"/>
        <v>0</v>
      </c>
      <c r="BQ1395" s="122">
        <f t="shared" si="577"/>
        <v>0</v>
      </c>
      <c r="BR1395" s="122">
        <f t="shared" si="577"/>
        <v>0</v>
      </c>
      <c r="BS1395" s="122">
        <f t="shared" si="577"/>
        <v>0</v>
      </c>
      <c r="BT1395" s="122">
        <f t="shared" si="577"/>
        <v>0</v>
      </c>
      <c r="BU1395" s="122">
        <f t="shared" si="577"/>
        <v>0</v>
      </c>
      <c r="BV1395" s="122">
        <f t="shared" si="577"/>
        <v>0</v>
      </c>
      <c r="BW1395" s="122">
        <f t="shared" si="577"/>
        <v>0</v>
      </c>
      <c r="BX1395" s="122"/>
      <c r="BY1395" s="122">
        <f t="shared" si="558"/>
        <v>0</v>
      </c>
      <c r="BZ1395" s="122"/>
      <c r="CA1395" s="122">
        <f t="shared" si="578"/>
        <v>0</v>
      </c>
      <c r="CB1395" s="122">
        <f t="shared" si="578"/>
        <v>0</v>
      </c>
      <c r="CC1395" s="122">
        <f t="shared" si="578"/>
        <v>0</v>
      </c>
      <c r="CD1395" s="122">
        <f t="shared" si="578"/>
        <v>0</v>
      </c>
      <c r="CE1395" s="122">
        <f t="shared" si="578"/>
        <v>0</v>
      </c>
      <c r="CF1395" s="122">
        <f t="shared" si="578"/>
        <v>0</v>
      </c>
      <c r="CG1395" s="122">
        <f t="shared" si="578"/>
        <v>0</v>
      </c>
      <c r="CH1395" s="122">
        <f t="shared" si="578"/>
        <v>0</v>
      </c>
      <c r="CI1395" s="122">
        <f t="shared" si="578"/>
        <v>0</v>
      </c>
      <c r="CJ1395" s="122"/>
      <c r="CK1395" s="122">
        <f t="shared" si="559"/>
        <v>0</v>
      </c>
      <c r="CM1395" s="222"/>
      <c r="CN1395" s="220">
        <f>SUM(CN1396:CN1415)</f>
        <v>0</v>
      </c>
      <c r="CO1395" s="220">
        <f>SUM(CO1396:CO1415)</f>
        <v>0</v>
      </c>
      <c r="CP1395" s="220">
        <f>SUM(CP1396:CP1415)</f>
        <v>0</v>
      </c>
      <c r="CQ1395" s="220">
        <f>SUM(CQ1396:CQ1415)</f>
        <v>117460</v>
      </c>
      <c r="CR1395" s="220">
        <f>SUM(CR1396:CR1415)</f>
        <v>1318332</v>
      </c>
      <c r="CS1395" s="220">
        <f>SUM(CN1395:CR1395)</f>
        <v>1435792</v>
      </c>
      <c r="CT1395" s="124" t="s">
        <v>323</v>
      </c>
    </row>
    <row r="1396" spans="1:98" outlineLevel="1">
      <c r="A1396" s="129">
        <v>1</v>
      </c>
      <c r="B1396" s="133" t="s">
        <v>304</v>
      </c>
      <c r="C1396" s="132" t="str">
        <f>_xlfn.IFNA(VLOOKUP($B1396,'Sch 2 - QA Team Roster'!$B$4:$C$32,2,FALSE )," ")</f>
        <v>QA Project Manager</v>
      </c>
      <c r="D1396" s="323">
        <f>_xlfn.IFNA(VLOOKUP($C1396,'Sch 1 - QA Rates'!$B$4:$C$28,2,FALSE )," ")</f>
        <v>154</v>
      </c>
      <c r="E1396" s="210"/>
      <c r="F1396" s="210"/>
      <c r="G1396" s="210"/>
      <c r="H1396" s="210"/>
      <c r="I1396" s="210"/>
      <c r="J1396" s="210"/>
      <c r="K1396" s="210"/>
      <c r="L1396" s="210"/>
      <c r="M1396" s="210"/>
      <c r="N1396" s="210"/>
      <c r="O1396" s="210"/>
      <c r="P1396" s="210"/>
      <c r="Q1396" s="210"/>
      <c r="R1396" s="210"/>
      <c r="S1396" s="210"/>
      <c r="T1396" s="210"/>
      <c r="U1396" s="210"/>
      <c r="V1396" s="210"/>
      <c r="W1396" s="210"/>
      <c r="X1396" s="210"/>
      <c r="Y1396" s="210"/>
      <c r="Z1396" s="210"/>
      <c r="AA1396" s="210"/>
      <c r="AB1396" s="210"/>
      <c r="AC1396" s="210"/>
      <c r="AD1396" s="210"/>
      <c r="AE1396" s="210"/>
      <c r="AF1396" s="210"/>
      <c r="AG1396" s="210"/>
      <c r="AH1396" s="210"/>
      <c r="AI1396" s="210"/>
      <c r="AJ1396" s="210"/>
      <c r="AK1396" s="210"/>
      <c r="AL1396" s="210"/>
      <c r="AM1396" s="210"/>
      <c r="AN1396" s="210"/>
      <c r="AO1396" s="210"/>
      <c r="AP1396" s="210"/>
      <c r="AQ1396" s="210"/>
      <c r="AR1396" s="210"/>
      <c r="AS1396" s="210"/>
      <c r="AT1396" s="210"/>
      <c r="AU1396" s="210"/>
      <c r="AV1396" s="210"/>
      <c r="AW1396" s="210"/>
      <c r="AX1396" s="210"/>
      <c r="AY1396" s="210"/>
      <c r="AZ1396" s="116">
        <v>8</v>
      </c>
      <c r="BA1396" s="116">
        <v>8</v>
      </c>
      <c r="BB1396" s="116">
        <v>8</v>
      </c>
      <c r="BC1396" s="116">
        <v>8</v>
      </c>
      <c r="BD1396" s="116">
        <v>8</v>
      </c>
      <c r="BE1396" s="116">
        <v>8</v>
      </c>
      <c r="BF1396" s="116">
        <v>8</v>
      </c>
      <c r="BG1396" s="116">
        <v>8</v>
      </c>
      <c r="BH1396" s="116">
        <v>8</v>
      </c>
      <c r="BI1396" s="116">
        <v>8</v>
      </c>
      <c r="BJ1396" s="116">
        <v>8</v>
      </c>
      <c r="BK1396" s="116">
        <v>8</v>
      </c>
      <c r="BL1396" s="116"/>
      <c r="BM1396" s="116">
        <f t="shared" si="570"/>
        <v>96</v>
      </c>
      <c r="BN1396" s="37"/>
      <c r="BO1396" s="116">
        <f t="shared" si="577"/>
        <v>0</v>
      </c>
      <c r="BP1396" s="116">
        <f t="shared" si="577"/>
        <v>0</v>
      </c>
      <c r="BQ1396" s="116">
        <f t="shared" si="577"/>
        <v>0</v>
      </c>
      <c r="BR1396" s="116">
        <f t="shared" si="577"/>
        <v>0</v>
      </c>
      <c r="BS1396" s="116">
        <f t="shared" si="577"/>
        <v>16</v>
      </c>
      <c r="BT1396" s="116">
        <f t="shared" si="577"/>
        <v>80</v>
      </c>
      <c r="BU1396" s="116">
        <f t="shared" si="577"/>
        <v>0</v>
      </c>
      <c r="BV1396" s="116">
        <f t="shared" si="577"/>
        <v>0</v>
      </c>
      <c r="BW1396" s="116">
        <f t="shared" si="577"/>
        <v>0</v>
      </c>
      <c r="BX1396" s="116"/>
      <c r="BY1396" s="116">
        <f t="shared" si="558"/>
        <v>96</v>
      </c>
      <c r="BZ1396" s="116"/>
      <c r="CA1396" s="116">
        <f t="shared" si="578"/>
        <v>0</v>
      </c>
      <c r="CB1396" s="116">
        <f t="shared" si="578"/>
        <v>0</v>
      </c>
      <c r="CC1396" s="116">
        <f t="shared" si="578"/>
        <v>0</v>
      </c>
      <c r="CD1396" s="116">
        <f t="shared" si="578"/>
        <v>0</v>
      </c>
      <c r="CE1396" s="116">
        <f t="shared" si="578"/>
        <v>40</v>
      </c>
      <c r="CF1396" s="116">
        <f t="shared" si="578"/>
        <v>56</v>
      </c>
      <c r="CG1396" s="116">
        <f t="shared" si="578"/>
        <v>0</v>
      </c>
      <c r="CH1396" s="116">
        <f t="shared" si="578"/>
        <v>0</v>
      </c>
      <c r="CI1396" s="116">
        <f t="shared" si="578"/>
        <v>0</v>
      </c>
      <c r="CJ1396" s="116"/>
      <c r="CK1396" s="116">
        <f t="shared" si="559"/>
        <v>96</v>
      </c>
      <c r="CM1396" s="216">
        <f>_xlfn.IFNA(VLOOKUP($C1396,'Sch 1 - QA Rates'!$B$4:$C$19,2,FALSE ),0)</f>
        <v>154</v>
      </c>
      <c r="CN1396" s="216">
        <f t="shared" ref="CN1396:CN1415" si="579">SUM(E1396:P1396)*CM1396</f>
        <v>0</v>
      </c>
      <c r="CO1396" s="216">
        <f t="shared" ref="CO1396:CO1415" si="580">SUM(Q1396:AB1396)*CM1396</f>
        <v>0</v>
      </c>
      <c r="CP1396" s="216">
        <f t="shared" ref="CP1396:CP1415" si="581">SUM(AC1396:AN1396)*CM1396</f>
        <v>0</v>
      </c>
      <c r="CQ1396" s="216">
        <f t="shared" ref="CQ1396:CQ1415" si="582">SUM(AO1396:AZ1396)*CM1396</f>
        <v>1232</v>
      </c>
      <c r="CR1396" s="216">
        <f t="shared" ref="CR1396:CR1415" si="583">SUM(BA1396:BK1396)*CM1396</f>
        <v>13552</v>
      </c>
      <c r="CS1396" s="221">
        <f t="shared" ref="CS1396:CS1415" si="584">SUM(CN1396:CR1396)</f>
        <v>14784</v>
      </c>
    </row>
    <row r="1397" spans="1:98" outlineLevel="1">
      <c r="A1397" s="129">
        <v>2</v>
      </c>
      <c r="B1397" s="133" t="s">
        <v>305</v>
      </c>
      <c r="C1397" s="132" t="str">
        <f>_xlfn.IFNA(VLOOKUP($B1397,'Sch 2 - QA Team Roster'!$B$4:$C$32,2,FALSE )," ")</f>
        <v>QA PMO Lead</v>
      </c>
      <c r="D1397" s="323">
        <f>_xlfn.IFNA(VLOOKUP($C1397,'Sch 1 - QA Rates'!$B$4:$C$28,2,FALSE )," ")</f>
        <v>134</v>
      </c>
      <c r="E1397" s="210"/>
      <c r="F1397" s="210"/>
      <c r="G1397" s="210"/>
      <c r="H1397" s="210"/>
      <c r="I1397" s="210"/>
      <c r="J1397" s="210"/>
      <c r="K1397" s="210"/>
      <c r="L1397" s="210"/>
      <c r="M1397" s="210"/>
      <c r="N1397" s="210"/>
      <c r="O1397" s="210"/>
      <c r="P1397" s="210"/>
      <c r="Q1397" s="210"/>
      <c r="R1397" s="210"/>
      <c r="S1397" s="210"/>
      <c r="T1397" s="210"/>
      <c r="U1397" s="210"/>
      <c r="V1397" s="210"/>
      <c r="W1397" s="210"/>
      <c r="X1397" s="210"/>
      <c r="Y1397" s="210"/>
      <c r="Z1397" s="210"/>
      <c r="AA1397" s="210"/>
      <c r="AB1397" s="210"/>
      <c r="AC1397" s="210"/>
      <c r="AD1397" s="210"/>
      <c r="AE1397" s="210"/>
      <c r="AF1397" s="210"/>
      <c r="AG1397" s="210"/>
      <c r="AH1397" s="210"/>
      <c r="AI1397" s="210"/>
      <c r="AJ1397" s="210"/>
      <c r="AK1397" s="210"/>
      <c r="AL1397" s="210"/>
      <c r="AM1397" s="210"/>
      <c r="AN1397" s="210"/>
      <c r="AO1397" s="210"/>
      <c r="AP1397" s="210"/>
      <c r="AQ1397" s="210"/>
      <c r="AR1397" s="210"/>
      <c r="AS1397" s="210"/>
      <c r="AT1397" s="210"/>
      <c r="AU1397" s="210"/>
      <c r="AV1397" s="210"/>
      <c r="AW1397" s="210"/>
      <c r="AX1397" s="210"/>
      <c r="AY1397" s="210"/>
      <c r="AZ1397" s="116">
        <v>8</v>
      </c>
      <c r="BA1397" s="116">
        <v>8</v>
      </c>
      <c r="BB1397" s="116">
        <v>8</v>
      </c>
      <c r="BC1397" s="116">
        <v>8</v>
      </c>
      <c r="BD1397" s="116">
        <v>8</v>
      </c>
      <c r="BE1397" s="116">
        <v>8</v>
      </c>
      <c r="BF1397" s="116">
        <v>8</v>
      </c>
      <c r="BG1397" s="116">
        <v>8</v>
      </c>
      <c r="BH1397" s="116">
        <v>8</v>
      </c>
      <c r="BI1397" s="116">
        <v>8</v>
      </c>
      <c r="BJ1397" s="116">
        <v>8</v>
      </c>
      <c r="BK1397" s="116">
        <v>8</v>
      </c>
      <c r="BL1397" s="116"/>
      <c r="BM1397" s="116">
        <f t="shared" si="570"/>
        <v>96</v>
      </c>
      <c r="BN1397" s="37"/>
      <c r="BO1397" s="116">
        <f t="shared" si="577"/>
        <v>0</v>
      </c>
      <c r="BP1397" s="116">
        <f t="shared" si="577"/>
        <v>0</v>
      </c>
      <c r="BQ1397" s="116">
        <f t="shared" si="577"/>
        <v>0</v>
      </c>
      <c r="BR1397" s="116">
        <f t="shared" si="577"/>
        <v>0</v>
      </c>
      <c r="BS1397" s="116">
        <f t="shared" si="577"/>
        <v>16</v>
      </c>
      <c r="BT1397" s="116">
        <f t="shared" si="577"/>
        <v>80</v>
      </c>
      <c r="BU1397" s="116">
        <f t="shared" si="577"/>
        <v>0</v>
      </c>
      <c r="BV1397" s="116">
        <f t="shared" si="577"/>
        <v>0</v>
      </c>
      <c r="BW1397" s="116">
        <f t="shared" si="577"/>
        <v>0</v>
      </c>
      <c r="BX1397" s="116"/>
      <c r="BY1397" s="116">
        <f t="shared" si="558"/>
        <v>96</v>
      </c>
      <c r="BZ1397" s="116"/>
      <c r="CA1397" s="116">
        <f t="shared" si="578"/>
        <v>0</v>
      </c>
      <c r="CB1397" s="116">
        <f t="shared" si="578"/>
        <v>0</v>
      </c>
      <c r="CC1397" s="116">
        <f t="shared" si="578"/>
        <v>0</v>
      </c>
      <c r="CD1397" s="116">
        <f t="shared" si="578"/>
        <v>0</v>
      </c>
      <c r="CE1397" s="116">
        <f t="shared" si="578"/>
        <v>40</v>
      </c>
      <c r="CF1397" s="116">
        <f t="shared" si="578"/>
        <v>56</v>
      </c>
      <c r="CG1397" s="116">
        <f t="shared" si="578"/>
        <v>0</v>
      </c>
      <c r="CH1397" s="116">
        <f t="shared" si="578"/>
        <v>0</v>
      </c>
      <c r="CI1397" s="116">
        <f t="shared" si="578"/>
        <v>0</v>
      </c>
      <c r="CJ1397" s="116"/>
      <c r="CK1397" s="116">
        <f t="shared" si="559"/>
        <v>96</v>
      </c>
      <c r="CM1397" s="216">
        <f>_xlfn.IFNA(VLOOKUP($C1397,'Sch 1 - QA Rates'!$B$4:$C$19,2,FALSE ),0)</f>
        <v>134</v>
      </c>
      <c r="CN1397" s="216">
        <f t="shared" si="579"/>
        <v>0</v>
      </c>
      <c r="CO1397" s="216">
        <f t="shared" si="580"/>
        <v>0</v>
      </c>
      <c r="CP1397" s="216">
        <f t="shared" si="581"/>
        <v>0</v>
      </c>
      <c r="CQ1397" s="216">
        <f t="shared" si="582"/>
        <v>1072</v>
      </c>
      <c r="CR1397" s="216">
        <f t="shared" si="583"/>
        <v>11792</v>
      </c>
      <c r="CS1397" s="221">
        <f t="shared" si="584"/>
        <v>12864</v>
      </c>
    </row>
    <row r="1398" spans="1:98" outlineLevel="1">
      <c r="A1398" s="129">
        <v>3</v>
      </c>
      <c r="B1398" s="133" t="s">
        <v>309</v>
      </c>
      <c r="C1398" s="132" t="str">
        <f>_xlfn.IFNA(VLOOKUP($B1398,'Sch 2 - QA Team Roster'!$B$4:$C$32,2,FALSE )," ")</f>
        <v>QA PMO Specialist</v>
      </c>
      <c r="D1398" s="323">
        <f>_xlfn.IFNA(VLOOKUP($C1398,'Sch 1 - QA Rates'!$B$4:$C$28,2,FALSE )," ")</f>
        <v>114</v>
      </c>
      <c r="E1398" s="210"/>
      <c r="F1398" s="210"/>
      <c r="G1398" s="210"/>
      <c r="H1398" s="210"/>
      <c r="I1398" s="210"/>
      <c r="J1398" s="210"/>
      <c r="K1398" s="210"/>
      <c r="L1398" s="210"/>
      <c r="M1398" s="210"/>
      <c r="N1398" s="210"/>
      <c r="O1398" s="210"/>
      <c r="P1398" s="210"/>
      <c r="Q1398" s="210"/>
      <c r="R1398" s="210"/>
      <c r="S1398" s="210"/>
      <c r="T1398" s="210"/>
      <c r="U1398" s="210"/>
      <c r="V1398" s="210"/>
      <c r="W1398" s="210"/>
      <c r="X1398" s="210"/>
      <c r="Y1398" s="210"/>
      <c r="Z1398" s="210"/>
      <c r="AA1398" s="210"/>
      <c r="AB1398" s="210"/>
      <c r="AC1398" s="210"/>
      <c r="AD1398" s="210"/>
      <c r="AE1398" s="210"/>
      <c r="AF1398" s="210"/>
      <c r="AG1398" s="210"/>
      <c r="AH1398" s="210"/>
      <c r="AI1398" s="210"/>
      <c r="AJ1398" s="210"/>
      <c r="AK1398" s="210"/>
      <c r="AL1398" s="210"/>
      <c r="AM1398" s="210"/>
      <c r="AN1398" s="210"/>
      <c r="AO1398" s="210"/>
      <c r="AP1398" s="210"/>
      <c r="AQ1398" s="210"/>
      <c r="AR1398" s="210"/>
      <c r="AS1398" s="210"/>
      <c r="AT1398" s="210"/>
      <c r="AU1398" s="210"/>
      <c r="AV1398" s="210"/>
      <c r="AW1398" s="210"/>
      <c r="AX1398" s="210"/>
      <c r="AY1398" s="210"/>
      <c r="AZ1398" s="116">
        <v>8</v>
      </c>
      <c r="BA1398" s="116">
        <v>8</v>
      </c>
      <c r="BB1398" s="116">
        <v>8</v>
      </c>
      <c r="BC1398" s="116">
        <v>8</v>
      </c>
      <c r="BD1398" s="116">
        <v>8</v>
      </c>
      <c r="BE1398" s="116">
        <v>8</v>
      </c>
      <c r="BF1398" s="116">
        <v>8</v>
      </c>
      <c r="BG1398" s="116">
        <v>8</v>
      </c>
      <c r="BH1398" s="116">
        <v>8</v>
      </c>
      <c r="BI1398" s="116">
        <v>8</v>
      </c>
      <c r="BJ1398" s="116">
        <v>8</v>
      </c>
      <c r="BK1398" s="116">
        <v>8</v>
      </c>
      <c r="BL1398" s="116"/>
      <c r="BM1398" s="116">
        <f t="shared" si="570"/>
        <v>96</v>
      </c>
      <c r="BN1398" s="37"/>
      <c r="BO1398" s="116">
        <f t="shared" si="577"/>
        <v>0</v>
      </c>
      <c r="BP1398" s="116">
        <f t="shared" si="577"/>
        <v>0</v>
      </c>
      <c r="BQ1398" s="116">
        <f t="shared" si="577"/>
        <v>0</v>
      </c>
      <c r="BR1398" s="116">
        <f t="shared" si="577"/>
        <v>0</v>
      </c>
      <c r="BS1398" s="116">
        <f t="shared" si="577"/>
        <v>16</v>
      </c>
      <c r="BT1398" s="116">
        <f t="shared" si="577"/>
        <v>80</v>
      </c>
      <c r="BU1398" s="116">
        <f t="shared" si="577"/>
        <v>0</v>
      </c>
      <c r="BV1398" s="116">
        <f t="shared" si="577"/>
        <v>0</v>
      </c>
      <c r="BW1398" s="116">
        <f t="shared" si="577"/>
        <v>0</v>
      </c>
      <c r="BX1398" s="116"/>
      <c r="BY1398" s="116">
        <f t="shared" si="558"/>
        <v>96</v>
      </c>
      <c r="BZ1398" s="116"/>
      <c r="CA1398" s="116">
        <f t="shared" si="578"/>
        <v>0</v>
      </c>
      <c r="CB1398" s="116">
        <f t="shared" si="578"/>
        <v>0</v>
      </c>
      <c r="CC1398" s="116">
        <f t="shared" si="578"/>
        <v>0</v>
      </c>
      <c r="CD1398" s="116">
        <f t="shared" si="578"/>
        <v>0</v>
      </c>
      <c r="CE1398" s="116">
        <f t="shared" si="578"/>
        <v>40</v>
      </c>
      <c r="CF1398" s="116">
        <f t="shared" si="578"/>
        <v>56</v>
      </c>
      <c r="CG1398" s="116">
        <f t="shared" si="578"/>
        <v>0</v>
      </c>
      <c r="CH1398" s="116">
        <f t="shared" si="578"/>
        <v>0</v>
      </c>
      <c r="CI1398" s="116">
        <f t="shared" si="578"/>
        <v>0</v>
      </c>
      <c r="CJ1398" s="116"/>
      <c r="CK1398" s="116">
        <f t="shared" si="559"/>
        <v>96</v>
      </c>
      <c r="CM1398" s="216">
        <f>_xlfn.IFNA(VLOOKUP($C1398,'Sch 1 - QA Rates'!$B$4:$C$19,2,FALSE ),0)</f>
        <v>114</v>
      </c>
      <c r="CN1398" s="216">
        <f t="shared" si="579"/>
        <v>0</v>
      </c>
      <c r="CO1398" s="216">
        <f t="shared" si="580"/>
        <v>0</v>
      </c>
      <c r="CP1398" s="216">
        <f t="shared" si="581"/>
        <v>0</v>
      </c>
      <c r="CQ1398" s="216">
        <f t="shared" si="582"/>
        <v>912</v>
      </c>
      <c r="CR1398" s="216">
        <f t="shared" si="583"/>
        <v>10032</v>
      </c>
      <c r="CS1398" s="221">
        <f t="shared" si="584"/>
        <v>10944</v>
      </c>
    </row>
    <row r="1399" spans="1:98" outlineLevel="1">
      <c r="A1399" s="129">
        <v>4</v>
      </c>
      <c r="B1399" s="133" t="s">
        <v>307</v>
      </c>
      <c r="C1399" s="132" t="str">
        <f>_xlfn.IFNA(VLOOKUP($B1399,'Sch 2 - QA Team Roster'!$B$4:$C$32,2,FALSE )," ")</f>
        <v>QA Testing Manager</v>
      </c>
      <c r="D1399" s="323">
        <f>_xlfn.IFNA(VLOOKUP($C1399,'Sch 1 - QA Rates'!$B$4:$C$28,2,FALSE )," ")</f>
        <v>134</v>
      </c>
      <c r="E1399" s="210"/>
      <c r="F1399" s="210"/>
      <c r="G1399" s="210"/>
      <c r="H1399" s="210"/>
      <c r="I1399" s="210"/>
      <c r="J1399" s="210"/>
      <c r="K1399" s="210"/>
      <c r="L1399" s="210"/>
      <c r="M1399" s="210"/>
      <c r="N1399" s="210"/>
      <c r="O1399" s="210"/>
      <c r="P1399" s="210"/>
      <c r="Q1399" s="210"/>
      <c r="R1399" s="210"/>
      <c r="S1399" s="210"/>
      <c r="T1399" s="210"/>
      <c r="U1399" s="210"/>
      <c r="V1399" s="210"/>
      <c r="W1399" s="210"/>
      <c r="X1399" s="210"/>
      <c r="Y1399" s="210"/>
      <c r="Z1399" s="210"/>
      <c r="AA1399" s="210"/>
      <c r="AB1399" s="210"/>
      <c r="AC1399" s="210"/>
      <c r="AD1399" s="210"/>
      <c r="AE1399" s="210"/>
      <c r="AF1399" s="210"/>
      <c r="AG1399" s="210"/>
      <c r="AH1399" s="210"/>
      <c r="AI1399" s="210"/>
      <c r="AJ1399" s="210"/>
      <c r="AK1399" s="210"/>
      <c r="AL1399" s="210"/>
      <c r="AM1399" s="210"/>
      <c r="AN1399" s="210"/>
      <c r="AO1399" s="210"/>
      <c r="AP1399" s="210"/>
      <c r="AQ1399" s="210"/>
      <c r="AR1399" s="210"/>
      <c r="AS1399" s="210"/>
      <c r="AT1399" s="210"/>
      <c r="AU1399" s="210"/>
      <c r="AV1399" s="210"/>
      <c r="AW1399" s="210"/>
      <c r="AX1399" s="210"/>
      <c r="AY1399" s="210"/>
      <c r="AZ1399" s="116">
        <v>112</v>
      </c>
      <c r="BA1399" s="116">
        <v>160</v>
      </c>
      <c r="BB1399" s="116">
        <v>144</v>
      </c>
      <c r="BC1399" s="116">
        <v>168</v>
      </c>
      <c r="BD1399" s="116">
        <v>144</v>
      </c>
      <c r="BE1399" s="116">
        <v>152</v>
      </c>
      <c r="BF1399" s="116">
        <v>144</v>
      </c>
      <c r="BG1399" s="116">
        <v>144</v>
      </c>
      <c r="BH1399" s="116">
        <v>152</v>
      </c>
      <c r="BI1399" s="116">
        <v>144</v>
      </c>
      <c r="BJ1399" s="116">
        <v>152</v>
      </c>
      <c r="BK1399" s="116">
        <v>160</v>
      </c>
      <c r="BL1399" s="116"/>
      <c r="BM1399" s="116">
        <f t="shared" si="570"/>
        <v>1776</v>
      </c>
      <c r="BN1399" s="37"/>
      <c r="BO1399" s="116">
        <f t="shared" si="577"/>
        <v>0</v>
      </c>
      <c r="BP1399" s="116">
        <f t="shared" si="577"/>
        <v>0</v>
      </c>
      <c r="BQ1399" s="116">
        <f t="shared" si="577"/>
        <v>0</v>
      </c>
      <c r="BR1399" s="116">
        <f t="shared" si="577"/>
        <v>0</v>
      </c>
      <c r="BS1399" s="116">
        <f t="shared" si="577"/>
        <v>272</v>
      </c>
      <c r="BT1399" s="116">
        <f t="shared" si="577"/>
        <v>1504</v>
      </c>
      <c r="BU1399" s="116">
        <f t="shared" si="577"/>
        <v>0</v>
      </c>
      <c r="BV1399" s="116">
        <f t="shared" si="577"/>
        <v>0</v>
      </c>
      <c r="BW1399" s="116">
        <f t="shared" si="577"/>
        <v>0</v>
      </c>
      <c r="BX1399" s="116"/>
      <c r="BY1399" s="116">
        <f t="shared" si="558"/>
        <v>1776</v>
      </c>
      <c r="BZ1399" s="116"/>
      <c r="CA1399" s="116">
        <f t="shared" si="578"/>
        <v>0</v>
      </c>
      <c r="CB1399" s="116">
        <f t="shared" si="578"/>
        <v>0</v>
      </c>
      <c r="CC1399" s="116">
        <f t="shared" si="578"/>
        <v>0</v>
      </c>
      <c r="CD1399" s="116">
        <f t="shared" si="578"/>
        <v>0</v>
      </c>
      <c r="CE1399" s="116">
        <f t="shared" si="578"/>
        <v>728</v>
      </c>
      <c r="CF1399" s="116">
        <f t="shared" si="578"/>
        <v>1048</v>
      </c>
      <c r="CG1399" s="116">
        <f t="shared" si="578"/>
        <v>0</v>
      </c>
      <c r="CH1399" s="116">
        <f t="shared" si="578"/>
        <v>0</v>
      </c>
      <c r="CI1399" s="116">
        <f t="shared" si="578"/>
        <v>0</v>
      </c>
      <c r="CJ1399" s="116"/>
      <c r="CK1399" s="116">
        <f t="shared" si="559"/>
        <v>1776</v>
      </c>
      <c r="CM1399" s="216">
        <f>_xlfn.IFNA(VLOOKUP($C1399,'Sch 1 - QA Rates'!$B$4:$C$19,2,FALSE ),0)</f>
        <v>134</v>
      </c>
      <c r="CN1399" s="216">
        <f t="shared" si="579"/>
        <v>0</v>
      </c>
      <c r="CO1399" s="216">
        <f t="shared" si="580"/>
        <v>0</v>
      </c>
      <c r="CP1399" s="216">
        <f t="shared" si="581"/>
        <v>0</v>
      </c>
      <c r="CQ1399" s="216">
        <f t="shared" si="582"/>
        <v>15008</v>
      </c>
      <c r="CR1399" s="216">
        <f t="shared" si="583"/>
        <v>222976</v>
      </c>
      <c r="CS1399" s="221">
        <f t="shared" si="584"/>
        <v>237984</v>
      </c>
    </row>
    <row r="1400" spans="1:98" outlineLevel="1">
      <c r="A1400" s="129">
        <v>5</v>
      </c>
      <c r="B1400" s="133" t="s">
        <v>308</v>
      </c>
      <c r="C1400" s="132" t="str">
        <f>_xlfn.IFNA(VLOOKUP($B1400,'Sch 2 - QA Team Roster'!$B$4:$C$32,2,FALSE )," ")</f>
        <v>QA UAT Lead</v>
      </c>
      <c r="D1400" s="323">
        <f>_xlfn.IFNA(VLOOKUP($C1400,'Sch 1 - QA Rates'!$B$4:$C$28,2,FALSE )," ")</f>
        <v>134</v>
      </c>
      <c r="E1400" s="210"/>
      <c r="F1400" s="210"/>
      <c r="G1400" s="210"/>
      <c r="H1400" s="210"/>
      <c r="I1400" s="210"/>
      <c r="J1400" s="210"/>
      <c r="K1400" s="210"/>
      <c r="L1400" s="210"/>
      <c r="M1400" s="210"/>
      <c r="N1400" s="210"/>
      <c r="O1400" s="210"/>
      <c r="P1400" s="210"/>
      <c r="Q1400" s="210"/>
      <c r="R1400" s="210"/>
      <c r="S1400" s="210"/>
      <c r="T1400" s="210"/>
      <c r="U1400" s="210"/>
      <c r="V1400" s="210"/>
      <c r="W1400" s="210"/>
      <c r="X1400" s="210"/>
      <c r="Y1400" s="210"/>
      <c r="Z1400" s="210"/>
      <c r="AA1400" s="210"/>
      <c r="AB1400" s="210"/>
      <c r="AC1400" s="210"/>
      <c r="AD1400" s="210"/>
      <c r="AE1400" s="210"/>
      <c r="AF1400" s="210"/>
      <c r="AG1400" s="210"/>
      <c r="AH1400" s="210"/>
      <c r="AI1400" s="210"/>
      <c r="AJ1400" s="210"/>
      <c r="AK1400" s="210"/>
      <c r="AL1400" s="210"/>
      <c r="AM1400" s="210"/>
      <c r="AN1400" s="210"/>
      <c r="AO1400" s="210"/>
      <c r="AP1400" s="210"/>
      <c r="AQ1400" s="210"/>
      <c r="AR1400" s="210"/>
      <c r="AS1400" s="210"/>
      <c r="AT1400" s="210"/>
      <c r="AU1400" s="210"/>
      <c r="AV1400" s="210"/>
      <c r="AW1400" s="210"/>
      <c r="AX1400" s="210"/>
      <c r="AY1400" s="210"/>
      <c r="AZ1400" s="116">
        <v>160</v>
      </c>
      <c r="BA1400" s="116">
        <v>176</v>
      </c>
      <c r="BB1400" s="116">
        <v>160</v>
      </c>
      <c r="BC1400" s="116">
        <v>184</v>
      </c>
      <c r="BD1400" s="116">
        <v>160</v>
      </c>
      <c r="BE1400" s="116">
        <v>168</v>
      </c>
      <c r="BF1400" s="116">
        <v>160</v>
      </c>
      <c r="BG1400" s="116">
        <v>160</v>
      </c>
      <c r="BH1400" s="116">
        <v>168</v>
      </c>
      <c r="BI1400" s="116">
        <v>160</v>
      </c>
      <c r="BJ1400" s="116">
        <v>168</v>
      </c>
      <c r="BK1400" s="116">
        <v>176</v>
      </c>
      <c r="BL1400" s="116"/>
      <c r="BM1400" s="116">
        <f t="shared" si="570"/>
        <v>2000</v>
      </c>
      <c r="BN1400" s="37"/>
      <c r="BO1400" s="116">
        <f t="shared" si="577"/>
        <v>0</v>
      </c>
      <c r="BP1400" s="116">
        <f t="shared" si="577"/>
        <v>0</v>
      </c>
      <c r="BQ1400" s="116">
        <f t="shared" si="577"/>
        <v>0</v>
      </c>
      <c r="BR1400" s="116">
        <f t="shared" si="577"/>
        <v>0</v>
      </c>
      <c r="BS1400" s="116">
        <f t="shared" si="577"/>
        <v>336</v>
      </c>
      <c r="BT1400" s="116">
        <f t="shared" si="577"/>
        <v>1664</v>
      </c>
      <c r="BU1400" s="116">
        <f t="shared" si="577"/>
        <v>0</v>
      </c>
      <c r="BV1400" s="116">
        <f t="shared" si="577"/>
        <v>0</v>
      </c>
      <c r="BW1400" s="116">
        <f t="shared" si="577"/>
        <v>0</v>
      </c>
      <c r="BX1400" s="116"/>
      <c r="BY1400" s="116">
        <f t="shared" si="558"/>
        <v>2000</v>
      </c>
      <c r="BZ1400" s="116"/>
      <c r="CA1400" s="116">
        <f t="shared" si="578"/>
        <v>0</v>
      </c>
      <c r="CB1400" s="116">
        <f t="shared" si="578"/>
        <v>0</v>
      </c>
      <c r="CC1400" s="116">
        <f t="shared" si="578"/>
        <v>0</v>
      </c>
      <c r="CD1400" s="116">
        <f t="shared" si="578"/>
        <v>0</v>
      </c>
      <c r="CE1400" s="116">
        <f t="shared" si="578"/>
        <v>840</v>
      </c>
      <c r="CF1400" s="116">
        <f t="shared" si="578"/>
        <v>1160</v>
      </c>
      <c r="CG1400" s="116">
        <f t="shared" si="578"/>
        <v>0</v>
      </c>
      <c r="CH1400" s="116">
        <f t="shared" si="578"/>
        <v>0</v>
      </c>
      <c r="CI1400" s="116">
        <f t="shared" si="578"/>
        <v>0</v>
      </c>
      <c r="CJ1400" s="116"/>
      <c r="CK1400" s="116">
        <f t="shared" si="559"/>
        <v>2000</v>
      </c>
      <c r="CM1400" s="216">
        <f>_xlfn.IFNA(VLOOKUP($C1400,'Sch 1 - QA Rates'!$B$4:$C$19,2,FALSE ),0)</f>
        <v>134</v>
      </c>
      <c r="CN1400" s="216">
        <f t="shared" si="579"/>
        <v>0</v>
      </c>
      <c r="CO1400" s="216">
        <f t="shared" si="580"/>
        <v>0</v>
      </c>
      <c r="CP1400" s="216">
        <f t="shared" si="581"/>
        <v>0</v>
      </c>
      <c r="CQ1400" s="216">
        <f t="shared" si="582"/>
        <v>21440</v>
      </c>
      <c r="CR1400" s="216">
        <f t="shared" si="583"/>
        <v>246560</v>
      </c>
      <c r="CS1400" s="221">
        <f t="shared" si="584"/>
        <v>268000</v>
      </c>
    </row>
    <row r="1401" spans="1:98" outlineLevel="1">
      <c r="A1401" s="129">
        <v>6</v>
      </c>
      <c r="B1401" s="133" t="s">
        <v>312</v>
      </c>
      <c r="C1401" s="132" t="str">
        <f>_xlfn.IFNA(VLOOKUP($B1401,'Sch 2 - QA Team Roster'!$B$4:$C$32,2,FALSE )," ")</f>
        <v>QA Independent Tester/UAT Leader</v>
      </c>
      <c r="D1401" s="323">
        <f>_xlfn.IFNA(VLOOKUP($C1401,'Sch 1 - QA Rates'!$B$4:$C$28,2,FALSE )," ")</f>
        <v>114</v>
      </c>
      <c r="E1401" s="210"/>
      <c r="F1401" s="210"/>
      <c r="G1401" s="210"/>
      <c r="H1401" s="210"/>
      <c r="I1401" s="210"/>
      <c r="J1401" s="210"/>
      <c r="K1401" s="210"/>
      <c r="L1401" s="210"/>
      <c r="M1401" s="210"/>
      <c r="N1401" s="210"/>
      <c r="O1401" s="210"/>
      <c r="P1401" s="210"/>
      <c r="Q1401" s="210"/>
      <c r="R1401" s="210"/>
      <c r="S1401" s="210"/>
      <c r="T1401" s="210"/>
      <c r="U1401" s="210"/>
      <c r="V1401" s="210"/>
      <c r="W1401" s="210"/>
      <c r="X1401" s="210"/>
      <c r="Y1401" s="210"/>
      <c r="Z1401" s="210"/>
      <c r="AA1401" s="210"/>
      <c r="AB1401" s="210"/>
      <c r="AC1401" s="210"/>
      <c r="AD1401" s="210"/>
      <c r="AE1401" s="210"/>
      <c r="AF1401" s="210"/>
      <c r="AG1401" s="210"/>
      <c r="AH1401" s="210"/>
      <c r="AI1401" s="210"/>
      <c r="AJ1401" s="210"/>
      <c r="AK1401" s="210"/>
      <c r="AL1401" s="210"/>
      <c r="AM1401" s="210"/>
      <c r="AN1401" s="210"/>
      <c r="AO1401" s="210"/>
      <c r="AP1401" s="210"/>
      <c r="AQ1401" s="210"/>
      <c r="AR1401" s="210"/>
      <c r="AS1401" s="210"/>
      <c r="AT1401" s="210"/>
      <c r="AU1401" s="210"/>
      <c r="AV1401" s="210"/>
      <c r="AW1401" s="210"/>
      <c r="AX1401" s="210"/>
      <c r="AY1401" s="210"/>
      <c r="AZ1401" s="116">
        <v>176</v>
      </c>
      <c r="BA1401" s="116">
        <v>176</v>
      </c>
      <c r="BB1401" s="116">
        <v>160</v>
      </c>
      <c r="BC1401" s="116">
        <v>184</v>
      </c>
      <c r="BD1401" s="116">
        <v>160</v>
      </c>
      <c r="BE1401" s="116">
        <v>168</v>
      </c>
      <c r="BF1401" s="116">
        <v>160</v>
      </c>
      <c r="BG1401" s="116">
        <v>160</v>
      </c>
      <c r="BH1401" s="116">
        <v>168</v>
      </c>
      <c r="BI1401" s="116">
        <v>160</v>
      </c>
      <c r="BJ1401" s="116">
        <v>168</v>
      </c>
      <c r="BK1401" s="116">
        <v>176</v>
      </c>
      <c r="BL1401" s="116"/>
      <c r="BM1401" s="116">
        <f t="shared" si="570"/>
        <v>2016</v>
      </c>
      <c r="BN1401" s="37"/>
      <c r="BO1401" s="116">
        <f t="shared" si="577"/>
        <v>0</v>
      </c>
      <c r="BP1401" s="116">
        <f t="shared" si="577"/>
        <v>0</v>
      </c>
      <c r="BQ1401" s="116">
        <f t="shared" si="577"/>
        <v>0</v>
      </c>
      <c r="BR1401" s="116">
        <f t="shared" si="577"/>
        <v>0</v>
      </c>
      <c r="BS1401" s="116">
        <f t="shared" si="577"/>
        <v>352</v>
      </c>
      <c r="BT1401" s="116">
        <f t="shared" si="577"/>
        <v>1664</v>
      </c>
      <c r="BU1401" s="116">
        <f t="shared" si="577"/>
        <v>0</v>
      </c>
      <c r="BV1401" s="116">
        <f t="shared" si="577"/>
        <v>0</v>
      </c>
      <c r="BW1401" s="116">
        <f t="shared" si="577"/>
        <v>0</v>
      </c>
      <c r="BX1401" s="116"/>
      <c r="BY1401" s="116">
        <f t="shared" si="558"/>
        <v>2016</v>
      </c>
      <c r="BZ1401" s="116"/>
      <c r="CA1401" s="116">
        <f t="shared" si="578"/>
        <v>0</v>
      </c>
      <c r="CB1401" s="116">
        <f t="shared" si="578"/>
        <v>0</v>
      </c>
      <c r="CC1401" s="116">
        <f t="shared" si="578"/>
        <v>0</v>
      </c>
      <c r="CD1401" s="116">
        <f t="shared" si="578"/>
        <v>0</v>
      </c>
      <c r="CE1401" s="116">
        <f t="shared" si="578"/>
        <v>856</v>
      </c>
      <c r="CF1401" s="116">
        <f t="shared" si="578"/>
        <v>1160</v>
      </c>
      <c r="CG1401" s="116">
        <f t="shared" si="578"/>
        <v>0</v>
      </c>
      <c r="CH1401" s="116">
        <f t="shared" si="578"/>
        <v>0</v>
      </c>
      <c r="CI1401" s="116">
        <f t="shared" si="578"/>
        <v>0</v>
      </c>
      <c r="CJ1401" s="116"/>
      <c r="CK1401" s="116">
        <f t="shared" si="559"/>
        <v>2016</v>
      </c>
      <c r="CM1401" s="216">
        <f>_xlfn.IFNA(VLOOKUP($C1401,'Sch 1 - QA Rates'!$B$4:$C$19,2,FALSE ),0)</f>
        <v>114</v>
      </c>
      <c r="CN1401" s="216">
        <f t="shared" si="579"/>
        <v>0</v>
      </c>
      <c r="CO1401" s="216">
        <f t="shared" si="580"/>
        <v>0</v>
      </c>
      <c r="CP1401" s="216">
        <f t="shared" si="581"/>
        <v>0</v>
      </c>
      <c r="CQ1401" s="216">
        <f t="shared" si="582"/>
        <v>20064</v>
      </c>
      <c r="CR1401" s="216">
        <f t="shared" si="583"/>
        <v>209760</v>
      </c>
      <c r="CS1401" s="221">
        <f t="shared" si="584"/>
        <v>229824</v>
      </c>
    </row>
    <row r="1402" spans="1:98" outlineLevel="1">
      <c r="A1402" s="129">
        <v>7</v>
      </c>
      <c r="B1402" s="133" t="s">
        <v>468</v>
      </c>
      <c r="C1402" s="132" t="str">
        <f>_xlfn.IFNA(VLOOKUP($B1402,'Sch 2 - QA Team Roster'!$B$4:$C$32,2,FALSE )," ")</f>
        <v>QA Independent Tester/UAT Leader</v>
      </c>
      <c r="D1402" s="323">
        <f>_xlfn.IFNA(VLOOKUP($C1402,'Sch 1 - QA Rates'!$B$4:$C$28,2,FALSE )," ")</f>
        <v>114</v>
      </c>
      <c r="E1402" s="210"/>
      <c r="F1402" s="210"/>
      <c r="G1402" s="210"/>
      <c r="H1402" s="210"/>
      <c r="I1402" s="210"/>
      <c r="J1402" s="210"/>
      <c r="K1402" s="210"/>
      <c r="L1402" s="210"/>
      <c r="M1402" s="210"/>
      <c r="N1402" s="210"/>
      <c r="O1402" s="210"/>
      <c r="P1402" s="210"/>
      <c r="Q1402" s="210"/>
      <c r="R1402" s="210"/>
      <c r="S1402" s="210"/>
      <c r="T1402" s="210"/>
      <c r="U1402" s="210"/>
      <c r="V1402" s="210"/>
      <c r="W1402" s="210"/>
      <c r="X1402" s="210"/>
      <c r="Y1402" s="210"/>
      <c r="Z1402" s="210"/>
      <c r="AA1402" s="210"/>
      <c r="AB1402" s="210"/>
      <c r="AC1402" s="210"/>
      <c r="AD1402" s="210"/>
      <c r="AE1402" s="210"/>
      <c r="AF1402" s="210"/>
      <c r="AG1402" s="210"/>
      <c r="AH1402" s="210"/>
      <c r="AI1402" s="210"/>
      <c r="AJ1402" s="210"/>
      <c r="AK1402" s="210"/>
      <c r="AL1402" s="210"/>
      <c r="AM1402" s="210"/>
      <c r="AN1402" s="210"/>
      <c r="AO1402" s="210"/>
      <c r="AP1402" s="210"/>
      <c r="AQ1402" s="210"/>
      <c r="AR1402" s="210"/>
      <c r="AS1402" s="210"/>
      <c r="AT1402" s="210"/>
      <c r="AU1402" s="210"/>
      <c r="AV1402" s="210"/>
      <c r="AW1402" s="210"/>
      <c r="AX1402" s="210"/>
      <c r="AY1402" s="210"/>
      <c r="AZ1402" s="116">
        <v>176</v>
      </c>
      <c r="BA1402" s="116">
        <v>176</v>
      </c>
      <c r="BB1402" s="116">
        <v>160</v>
      </c>
      <c r="BC1402" s="116">
        <v>184</v>
      </c>
      <c r="BD1402" s="116">
        <v>160</v>
      </c>
      <c r="BE1402" s="116">
        <v>168</v>
      </c>
      <c r="BF1402" s="116">
        <v>160</v>
      </c>
      <c r="BG1402" s="116">
        <v>160</v>
      </c>
      <c r="BH1402" s="116">
        <v>168</v>
      </c>
      <c r="BI1402" s="116">
        <v>160</v>
      </c>
      <c r="BJ1402" s="116">
        <v>168</v>
      </c>
      <c r="BK1402" s="116">
        <v>176</v>
      </c>
      <c r="BL1402" s="116"/>
      <c r="BM1402" s="116">
        <f t="shared" si="570"/>
        <v>2016</v>
      </c>
      <c r="BN1402" s="37"/>
      <c r="BO1402" s="116">
        <f t="shared" si="577"/>
        <v>0</v>
      </c>
      <c r="BP1402" s="116">
        <f t="shared" si="577"/>
        <v>0</v>
      </c>
      <c r="BQ1402" s="116">
        <f t="shared" si="577"/>
        <v>0</v>
      </c>
      <c r="BR1402" s="116">
        <f t="shared" si="577"/>
        <v>0</v>
      </c>
      <c r="BS1402" s="116">
        <f t="shared" si="577"/>
        <v>352</v>
      </c>
      <c r="BT1402" s="116">
        <f t="shared" si="577"/>
        <v>1664</v>
      </c>
      <c r="BU1402" s="116">
        <f t="shared" si="577"/>
        <v>0</v>
      </c>
      <c r="BV1402" s="116">
        <f t="shared" si="577"/>
        <v>0</v>
      </c>
      <c r="BW1402" s="116">
        <f t="shared" si="577"/>
        <v>0</v>
      </c>
      <c r="BX1402" s="116"/>
      <c r="BY1402" s="116">
        <f t="shared" si="558"/>
        <v>2016</v>
      </c>
      <c r="BZ1402" s="115" t="s">
        <v>325</v>
      </c>
      <c r="CA1402" s="116">
        <f t="shared" si="578"/>
        <v>0</v>
      </c>
      <c r="CB1402" s="116">
        <f t="shared" si="578"/>
        <v>0</v>
      </c>
      <c r="CC1402" s="116">
        <f t="shared" si="578"/>
        <v>0</v>
      </c>
      <c r="CD1402" s="116">
        <f t="shared" si="578"/>
        <v>0</v>
      </c>
      <c r="CE1402" s="116">
        <f t="shared" si="578"/>
        <v>856</v>
      </c>
      <c r="CF1402" s="116">
        <f t="shared" si="578"/>
        <v>1160</v>
      </c>
      <c r="CG1402" s="116">
        <f t="shared" si="578"/>
        <v>0</v>
      </c>
      <c r="CH1402" s="116">
        <f t="shared" si="578"/>
        <v>0</v>
      </c>
      <c r="CI1402" s="116">
        <f t="shared" si="578"/>
        <v>0</v>
      </c>
      <c r="CJ1402" s="116"/>
      <c r="CK1402" s="116">
        <f t="shared" si="559"/>
        <v>2016</v>
      </c>
      <c r="CM1402" s="216">
        <f>_xlfn.IFNA(VLOOKUP($C1402,'Sch 1 - QA Rates'!$B$4:$C$19,2,FALSE ),0)</f>
        <v>114</v>
      </c>
      <c r="CN1402" s="216">
        <f t="shared" si="579"/>
        <v>0</v>
      </c>
      <c r="CO1402" s="216">
        <f t="shared" si="580"/>
        <v>0</v>
      </c>
      <c r="CP1402" s="216">
        <f t="shared" si="581"/>
        <v>0</v>
      </c>
      <c r="CQ1402" s="216">
        <f t="shared" si="582"/>
        <v>20064</v>
      </c>
      <c r="CR1402" s="216">
        <f t="shared" si="583"/>
        <v>209760</v>
      </c>
      <c r="CS1402" s="221">
        <f t="shared" si="584"/>
        <v>229824</v>
      </c>
      <c r="CT1402" s="4" t="s">
        <v>325</v>
      </c>
    </row>
    <row r="1403" spans="1:98" outlineLevel="1">
      <c r="A1403" s="129">
        <v>8</v>
      </c>
      <c r="B1403" s="133" t="s">
        <v>438</v>
      </c>
      <c r="C1403" s="132" t="str">
        <f>_xlfn.IFNA(VLOOKUP($B1403,'Sch 2 - QA Team Roster'!$B$4:$C$32,2,FALSE )," ")</f>
        <v>QA Independent Tester</v>
      </c>
      <c r="D1403" s="323">
        <f>_xlfn.IFNA(VLOOKUP($C1403,'Sch 1 - QA Rates'!$B$4:$C$28,2,FALSE )," ")</f>
        <v>99</v>
      </c>
      <c r="E1403" s="210"/>
      <c r="F1403" s="210"/>
      <c r="G1403" s="210"/>
      <c r="H1403" s="210"/>
      <c r="I1403" s="210"/>
      <c r="J1403" s="210"/>
      <c r="K1403" s="210"/>
      <c r="L1403" s="210"/>
      <c r="M1403" s="210"/>
      <c r="N1403" s="210"/>
      <c r="O1403" s="210"/>
      <c r="P1403" s="210"/>
      <c r="Q1403" s="210"/>
      <c r="R1403" s="210"/>
      <c r="S1403" s="210"/>
      <c r="T1403" s="210"/>
      <c r="U1403" s="210"/>
      <c r="V1403" s="210"/>
      <c r="W1403" s="210"/>
      <c r="X1403" s="210"/>
      <c r="Y1403" s="210"/>
      <c r="Z1403" s="210"/>
      <c r="AA1403" s="210"/>
      <c r="AB1403" s="210"/>
      <c r="AC1403" s="210"/>
      <c r="AD1403" s="210"/>
      <c r="AE1403" s="210"/>
      <c r="AF1403" s="210"/>
      <c r="AG1403" s="210"/>
      <c r="AH1403" s="210"/>
      <c r="AI1403" s="210"/>
      <c r="AJ1403" s="210"/>
      <c r="AK1403" s="210"/>
      <c r="AL1403" s="210"/>
      <c r="AM1403" s="210"/>
      <c r="AN1403" s="210"/>
      <c r="AO1403" s="210"/>
      <c r="AP1403" s="210"/>
      <c r="AQ1403" s="210"/>
      <c r="AR1403" s="210"/>
      <c r="AS1403" s="210"/>
      <c r="AT1403" s="210"/>
      <c r="AU1403" s="210"/>
      <c r="AV1403" s="210"/>
      <c r="AW1403" s="210"/>
      <c r="AX1403" s="210"/>
      <c r="AY1403" s="210"/>
      <c r="AZ1403" s="116">
        <v>176</v>
      </c>
      <c r="BA1403" s="116">
        <v>176</v>
      </c>
      <c r="BB1403" s="116">
        <v>160</v>
      </c>
      <c r="BC1403" s="116">
        <v>184</v>
      </c>
      <c r="BD1403" s="116">
        <v>160</v>
      </c>
      <c r="BE1403" s="116">
        <v>168</v>
      </c>
      <c r="BF1403" s="116">
        <v>160</v>
      </c>
      <c r="BG1403" s="116">
        <v>160</v>
      </c>
      <c r="BH1403" s="116">
        <v>168</v>
      </c>
      <c r="BI1403" s="116">
        <v>160</v>
      </c>
      <c r="BJ1403" s="116">
        <v>168</v>
      </c>
      <c r="BK1403" s="116">
        <v>176</v>
      </c>
      <c r="BL1403" s="116"/>
      <c r="BM1403" s="116">
        <f t="shared" si="570"/>
        <v>2016</v>
      </c>
      <c r="BN1403" s="37"/>
      <c r="BO1403" s="116">
        <f t="shared" si="577"/>
        <v>0</v>
      </c>
      <c r="BP1403" s="116">
        <f t="shared" si="577"/>
        <v>0</v>
      </c>
      <c r="BQ1403" s="116">
        <f t="shared" si="577"/>
        <v>0</v>
      </c>
      <c r="BR1403" s="116">
        <f t="shared" si="577"/>
        <v>0</v>
      </c>
      <c r="BS1403" s="116">
        <f t="shared" si="577"/>
        <v>352</v>
      </c>
      <c r="BT1403" s="116">
        <f t="shared" si="577"/>
        <v>1664</v>
      </c>
      <c r="BU1403" s="116">
        <f t="shared" si="577"/>
        <v>0</v>
      </c>
      <c r="BV1403" s="116">
        <f t="shared" si="577"/>
        <v>0</v>
      </c>
      <c r="BW1403" s="116">
        <f t="shared" si="577"/>
        <v>0</v>
      </c>
      <c r="BX1403" s="116"/>
      <c r="BY1403" s="116">
        <f t="shared" si="558"/>
        <v>2016</v>
      </c>
      <c r="BZ1403" s="115" t="s">
        <v>325</v>
      </c>
      <c r="CA1403" s="116">
        <f t="shared" si="578"/>
        <v>0</v>
      </c>
      <c r="CB1403" s="116">
        <f t="shared" si="578"/>
        <v>0</v>
      </c>
      <c r="CC1403" s="116">
        <f t="shared" si="578"/>
        <v>0</v>
      </c>
      <c r="CD1403" s="116">
        <f t="shared" si="578"/>
        <v>0</v>
      </c>
      <c r="CE1403" s="116">
        <f t="shared" si="578"/>
        <v>856</v>
      </c>
      <c r="CF1403" s="116">
        <f t="shared" si="578"/>
        <v>1160</v>
      </c>
      <c r="CG1403" s="116">
        <f t="shared" si="578"/>
        <v>0</v>
      </c>
      <c r="CH1403" s="116">
        <f t="shared" si="578"/>
        <v>0</v>
      </c>
      <c r="CI1403" s="116">
        <f t="shared" si="578"/>
        <v>0</v>
      </c>
      <c r="CJ1403" s="116"/>
      <c r="CK1403" s="116">
        <f t="shared" si="559"/>
        <v>2016</v>
      </c>
      <c r="CM1403" s="216">
        <f>_xlfn.IFNA(VLOOKUP($C1403,'Sch 1 - QA Rates'!$B$4:$C$19,2,FALSE ),0)</f>
        <v>99</v>
      </c>
      <c r="CN1403" s="216">
        <f t="shared" si="579"/>
        <v>0</v>
      </c>
      <c r="CO1403" s="216">
        <f t="shared" si="580"/>
        <v>0</v>
      </c>
      <c r="CP1403" s="216">
        <f t="shared" si="581"/>
        <v>0</v>
      </c>
      <c r="CQ1403" s="216">
        <f t="shared" si="582"/>
        <v>17424</v>
      </c>
      <c r="CR1403" s="216">
        <f t="shared" si="583"/>
        <v>182160</v>
      </c>
      <c r="CS1403" s="221">
        <f t="shared" si="584"/>
        <v>199584</v>
      </c>
      <c r="CT1403" s="4" t="s">
        <v>325</v>
      </c>
    </row>
    <row r="1404" spans="1:98" ht="14" customHeight="1" outlineLevel="1">
      <c r="A1404" s="129">
        <v>9</v>
      </c>
      <c r="B1404" s="133" t="s">
        <v>313</v>
      </c>
      <c r="C1404" s="132" t="str">
        <f>_xlfn.IFNA(VLOOKUP($B1404,'Sch 2 - QA Team Roster'!$B$4:$C$32,2,FALSE )," ")</f>
        <v>QA Independent Tester/UAT Leader</v>
      </c>
      <c r="D1404" s="323">
        <f>_xlfn.IFNA(VLOOKUP($C1404,'Sch 1 - QA Rates'!$B$4:$C$28,2,FALSE )," ")</f>
        <v>114</v>
      </c>
      <c r="E1404" s="210"/>
      <c r="F1404" s="210"/>
      <c r="G1404" s="210"/>
      <c r="H1404" s="210"/>
      <c r="I1404" s="210"/>
      <c r="J1404" s="210"/>
      <c r="K1404" s="210"/>
      <c r="L1404" s="210"/>
      <c r="M1404" s="210"/>
      <c r="N1404" s="210"/>
      <c r="O1404" s="210"/>
      <c r="P1404" s="210"/>
      <c r="Q1404" s="210"/>
      <c r="R1404" s="210"/>
      <c r="S1404" s="210"/>
      <c r="T1404" s="210"/>
      <c r="U1404" s="210"/>
      <c r="V1404" s="210"/>
      <c r="W1404" s="210"/>
      <c r="X1404" s="210"/>
      <c r="Y1404" s="210"/>
      <c r="Z1404" s="210"/>
      <c r="AA1404" s="210"/>
      <c r="AB1404" s="210"/>
      <c r="AC1404" s="210"/>
      <c r="AD1404" s="210"/>
      <c r="AE1404" s="210"/>
      <c r="AF1404" s="210"/>
      <c r="AG1404" s="210"/>
      <c r="AH1404" s="210"/>
      <c r="AI1404" s="210"/>
      <c r="AJ1404" s="210"/>
      <c r="AK1404" s="210"/>
      <c r="AL1404" s="210"/>
      <c r="AM1404" s="210"/>
      <c r="AN1404" s="210"/>
      <c r="AO1404" s="210"/>
      <c r="AP1404" s="210"/>
      <c r="AQ1404" s="210"/>
      <c r="AR1404" s="210"/>
      <c r="AS1404" s="210"/>
      <c r="AT1404" s="210"/>
      <c r="AU1404" s="210"/>
      <c r="AV1404" s="210"/>
      <c r="AW1404" s="210"/>
      <c r="AX1404" s="210"/>
      <c r="AY1404" s="210"/>
      <c r="AZ1404" s="116">
        <v>176</v>
      </c>
      <c r="BA1404" s="116">
        <v>176</v>
      </c>
      <c r="BB1404" s="116">
        <v>160</v>
      </c>
      <c r="BC1404" s="116">
        <v>184</v>
      </c>
      <c r="BD1404" s="116">
        <v>160</v>
      </c>
      <c r="BE1404" s="116">
        <v>168</v>
      </c>
      <c r="BF1404" s="116">
        <v>160</v>
      </c>
      <c r="BG1404" s="116">
        <v>160</v>
      </c>
      <c r="BH1404" s="116">
        <v>168</v>
      </c>
      <c r="BI1404" s="116">
        <v>160</v>
      </c>
      <c r="BJ1404" s="116">
        <v>168</v>
      </c>
      <c r="BK1404" s="116">
        <v>176</v>
      </c>
      <c r="BL1404" s="116"/>
      <c r="BM1404" s="116">
        <f t="shared" si="570"/>
        <v>2016</v>
      </c>
      <c r="BN1404" s="37"/>
      <c r="BO1404" s="116">
        <f t="shared" si="577"/>
        <v>0</v>
      </c>
      <c r="BP1404" s="116">
        <f t="shared" si="577"/>
        <v>0</v>
      </c>
      <c r="BQ1404" s="116">
        <f t="shared" si="577"/>
        <v>0</v>
      </c>
      <c r="BR1404" s="116">
        <f t="shared" si="577"/>
        <v>0</v>
      </c>
      <c r="BS1404" s="116">
        <f t="shared" si="577"/>
        <v>352</v>
      </c>
      <c r="BT1404" s="116">
        <f t="shared" si="577"/>
        <v>1664</v>
      </c>
      <c r="BU1404" s="116">
        <f t="shared" si="577"/>
        <v>0</v>
      </c>
      <c r="BV1404" s="116">
        <f t="shared" si="577"/>
        <v>0</v>
      </c>
      <c r="BW1404" s="116">
        <f t="shared" si="577"/>
        <v>0</v>
      </c>
      <c r="BX1404" s="116"/>
      <c r="BY1404" s="116">
        <f t="shared" si="558"/>
        <v>2016</v>
      </c>
      <c r="BZ1404" s="116"/>
      <c r="CA1404" s="116">
        <f t="shared" si="578"/>
        <v>0</v>
      </c>
      <c r="CB1404" s="116">
        <f t="shared" si="578"/>
        <v>0</v>
      </c>
      <c r="CC1404" s="116">
        <f t="shared" si="578"/>
        <v>0</v>
      </c>
      <c r="CD1404" s="116">
        <f t="shared" si="578"/>
        <v>0</v>
      </c>
      <c r="CE1404" s="116">
        <f t="shared" si="578"/>
        <v>856</v>
      </c>
      <c r="CF1404" s="116">
        <f t="shared" si="578"/>
        <v>1160</v>
      </c>
      <c r="CG1404" s="116">
        <f t="shared" si="578"/>
        <v>0</v>
      </c>
      <c r="CH1404" s="116">
        <f t="shared" si="578"/>
        <v>0</v>
      </c>
      <c r="CI1404" s="116">
        <f t="shared" si="578"/>
        <v>0</v>
      </c>
      <c r="CJ1404" s="116"/>
      <c r="CK1404" s="116">
        <f t="shared" si="559"/>
        <v>2016</v>
      </c>
      <c r="CM1404" s="216">
        <f>_xlfn.IFNA(VLOOKUP($C1404,'Sch 1 - QA Rates'!$B$4:$C$19,2,FALSE ),0)</f>
        <v>114</v>
      </c>
      <c r="CN1404" s="216">
        <f t="shared" si="579"/>
        <v>0</v>
      </c>
      <c r="CO1404" s="216">
        <f t="shared" si="580"/>
        <v>0</v>
      </c>
      <c r="CP1404" s="216">
        <f t="shared" si="581"/>
        <v>0</v>
      </c>
      <c r="CQ1404" s="216">
        <f t="shared" si="582"/>
        <v>20064</v>
      </c>
      <c r="CR1404" s="216">
        <f t="shared" si="583"/>
        <v>209760</v>
      </c>
      <c r="CS1404" s="221">
        <f t="shared" si="584"/>
        <v>229824</v>
      </c>
    </row>
    <row r="1405" spans="1:98" outlineLevel="1">
      <c r="A1405" s="129">
        <v>10</v>
      </c>
      <c r="B1405" s="133" t="s">
        <v>310</v>
      </c>
      <c r="C1405" s="132" t="str">
        <f>_xlfn.IFNA(VLOOKUP($B1405,'Sch 2 - QA Team Roster'!$B$4:$C$32,2,FALSE )," ")</f>
        <v>QA Sr. Administrative Assistant</v>
      </c>
      <c r="D1405" s="323">
        <f>_xlfn.IFNA(VLOOKUP($C1405,'Sch 1 - QA Rates'!$B$4:$C$28,2,FALSE )," ")</f>
        <v>45</v>
      </c>
      <c r="E1405" s="210"/>
      <c r="F1405" s="210"/>
      <c r="G1405" s="210"/>
      <c r="H1405" s="210"/>
      <c r="I1405" s="210"/>
      <c r="J1405" s="210"/>
      <c r="K1405" s="210"/>
      <c r="L1405" s="210"/>
      <c r="M1405" s="210"/>
      <c r="N1405" s="210"/>
      <c r="O1405" s="210"/>
      <c r="P1405" s="210"/>
      <c r="Q1405" s="210"/>
      <c r="R1405" s="210"/>
      <c r="S1405" s="210"/>
      <c r="T1405" s="210"/>
      <c r="U1405" s="210"/>
      <c r="V1405" s="210"/>
      <c r="W1405" s="210"/>
      <c r="X1405" s="210"/>
      <c r="Y1405" s="210"/>
      <c r="Z1405" s="210"/>
      <c r="AA1405" s="210"/>
      <c r="AB1405" s="210"/>
      <c r="AC1405" s="210"/>
      <c r="AD1405" s="210"/>
      <c r="AE1405" s="210"/>
      <c r="AF1405" s="210"/>
      <c r="AG1405" s="210"/>
      <c r="AH1405" s="210"/>
      <c r="AI1405" s="210"/>
      <c r="AJ1405" s="210"/>
      <c r="AK1405" s="210"/>
      <c r="AL1405" s="210"/>
      <c r="AM1405" s="210"/>
      <c r="AN1405" s="210"/>
      <c r="AO1405" s="210"/>
      <c r="AP1405" s="210"/>
      <c r="AQ1405" s="210"/>
      <c r="AR1405" s="210"/>
      <c r="AS1405" s="210"/>
      <c r="AT1405" s="210"/>
      <c r="AU1405" s="210"/>
      <c r="AV1405" s="210"/>
      <c r="AW1405" s="210"/>
      <c r="AX1405" s="210"/>
      <c r="AY1405" s="210"/>
      <c r="AZ1405" s="116">
        <v>4</v>
      </c>
      <c r="BA1405" s="116">
        <v>4</v>
      </c>
      <c r="BB1405" s="116">
        <v>4</v>
      </c>
      <c r="BC1405" s="116">
        <v>4</v>
      </c>
      <c r="BD1405" s="116">
        <v>4</v>
      </c>
      <c r="BE1405" s="116">
        <v>4</v>
      </c>
      <c r="BF1405" s="116">
        <v>4</v>
      </c>
      <c r="BG1405" s="116">
        <v>4</v>
      </c>
      <c r="BH1405" s="116">
        <v>4</v>
      </c>
      <c r="BI1405" s="116">
        <v>4</v>
      </c>
      <c r="BJ1405" s="116">
        <v>4</v>
      </c>
      <c r="BK1405" s="116">
        <v>4</v>
      </c>
      <c r="BL1405" s="116"/>
      <c r="BM1405" s="116">
        <f t="shared" si="570"/>
        <v>48</v>
      </c>
      <c r="BN1405" s="37"/>
      <c r="BO1405" s="116">
        <f t="shared" si="577"/>
        <v>0</v>
      </c>
      <c r="BP1405" s="116">
        <f t="shared" si="577"/>
        <v>0</v>
      </c>
      <c r="BQ1405" s="116">
        <f t="shared" si="577"/>
        <v>0</v>
      </c>
      <c r="BR1405" s="116">
        <f t="shared" si="577"/>
        <v>0</v>
      </c>
      <c r="BS1405" s="116">
        <f t="shared" si="577"/>
        <v>8</v>
      </c>
      <c r="BT1405" s="116">
        <f t="shared" si="577"/>
        <v>40</v>
      </c>
      <c r="BU1405" s="116">
        <f t="shared" si="577"/>
        <v>0</v>
      </c>
      <c r="BV1405" s="116">
        <f t="shared" si="577"/>
        <v>0</v>
      </c>
      <c r="BW1405" s="116">
        <f t="shared" si="577"/>
        <v>0</v>
      </c>
      <c r="BX1405" s="116"/>
      <c r="BY1405" s="116">
        <f t="shared" si="558"/>
        <v>48</v>
      </c>
      <c r="BZ1405" s="116"/>
      <c r="CA1405" s="116">
        <f t="shared" si="578"/>
        <v>0</v>
      </c>
      <c r="CB1405" s="116">
        <f t="shared" si="578"/>
        <v>0</v>
      </c>
      <c r="CC1405" s="116">
        <f t="shared" si="578"/>
        <v>0</v>
      </c>
      <c r="CD1405" s="116">
        <f t="shared" si="578"/>
        <v>0</v>
      </c>
      <c r="CE1405" s="116">
        <f t="shared" si="578"/>
        <v>20</v>
      </c>
      <c r="CF1405" s="116">
        <f t="shared" si="578"/>
        <v>28</v>
      </c>
      <c r="CG1405" s="116">
        <f t="shared" si="578"/>
        <v>0</v>
      </c>
      <c r="CH1405" s="116">
        <f t="shared" si="578"/>
        <v>0</v>
      </c>
      <c r="CI1405" s="116">
        <f t="shared" si="578"/>
        <v>0</v>
      </c>
      <c r="CJ1405" s="116"/>
      <c r="CK1405" s="116">
        <f t="shared" si="559"/>
        <v>48</v>
      </c>
      <c r="CM1405" s="216">
        <f>_xlfn.IFNA(VLOOKUP($C1405,'Sch 1 - QA Rates'!$B$4:$C$19,2,FALSE ),0)</f>
        <v>45</v>
      </c>
      <c r="CN1405" s="216">
        <f t="shared" si="579"/>
        <v>0</v>
      </c>
      <c r="CO1405" s="216">
        <f t="shared" si="580"/>
        <v>0</v>
      </c>
      <c r="CP1405" s="216">
        <f t="shared" si="581"/>
        <v>0</v>
      </c>
      <c r="CQ1405" s="216">
        <f t="shared" si="582"/>
        <v>180</v>
      </c>
      <c r="CR1405" s="216">
        <f t="shared" si="583"/>
        <v>1980</v>
      </c>
      <c r="CS1405" s="221">
        <f t="shared" si="584"/>
        <v>2160</v>
      </c>
    </row>
    <row r="1406" spans="1:98" outlineLevel="1">
      <c r="A1406" s="129">
        <v>11</v>
      </c>
      <c r="B1406" s="133"/>
      <c r="C1406" s="132" t="str">
        <f>_xlfn.IFNA(VLOOKUP($B1406,'Sch 2 - QA Team Roster'!$B$4:$C$32,2,FALSE )," ")</f>
        <v xml:space="preserve"> </v>
      </c>
      <c r="D1406" s="323"/>
      <c r="E1406" s="210"/>
      <c r="F1406" s="210"/>
      <c r="G1406" s="210"/>
      <c r="H1406" s="210"/>
      <c r="I1406" s="210"/>
      <c r="J1406" s="210"/>
      <c r="K1406" s="210"/>
      <c r="L1406" s="210"/>
      <c r="M1406" s="210"/>
      <c r="N1406" s="210"/>
      <c r="O1406" s="210"/>
      <c r="P1406" s="210"/>
      <c r="Q1406" s="210"/>
      <c r="R1406" s="210"/>
      <c r="S1406" s="210"/>
      <c r="T1406" s="210"/>
      <c r="U1406" s="210"/>
      <c r="V1406" s="210"/>
      <c r="W1406" s="210"/>
      <c r="X1406" s="210"/>
      <c r="Y1406" s="210"/>
      <c r="Z1406" s="210"/>
      <c r="AA1406" s="210"/>
      <c r="AB1406" s="210"/>
      <c r="AC1406" s="210"/>
      <c r="AD1406" s="210"/>
      <c r="AE1406" s="210"/>
      <c r="AF1406" s="210"/>
      <c r="AG1406" s="210"/>
      <c r="AH1406" s="210"/>
      <c r="AI1406" s="210"/>
      <c r="AJ1406" s="210"/>
      <c r="AK1406" s="210"/>
      <c r="AL1406" s="210"/>
      <c r="AM1406" s="210"/>
      <c r="AN1406" s="210"/>
      <c r="AO1406" s="210"/>
      <c r="AP1406" s="210"/>
      <c r="AQ1406" s="210"/>
      <c r="AR1406" s="210"/>
      <c r="AS1406" s="210"/>
      <c r="AT1406" s="210"/>
      <c r="AU1406" s="210"/>
      <c r="AV1406" s="210"/>
      <c r="AW1406" s="210"/>
      <c r="AX1406" s="210"/>
      <c r="AY1406" s="210"/>
      <c r="AZ1406" s="116"/>
      <c r="BA1406" s="116"/>
      <c r="BB1406" s="116"/>
      <c r="BC1406" s="116"/>
      <c r="BD1406" s="116"/>
      <c r="BE1406" s="116"/>
      <c r="BF1406" s="116"/>
      <c r="BG1406" s="116"/>
      <c r="BH1406" s="116"/>
      <c r="BI1406" s="116"/>
      <c r="BJ1406" s="116"/>
      <c r="BK1406" s="116"/>
      <c r="BL1406" s="116"/>
      <c r="BM1406" s="116">
        <f t="shared" si="570"/>
        <v>0</v>
      </c>
      <c r="BN1406" s="37"/>
      <c r="BO1406" s="116">
        <f t="shared" si="577"/>
        <v>0</v>
      </c>
      <c r="BP1406" s="116">
        <f t="shared" si="577"/>
        <v>0</v>
      </c>
      <c r="BQ1406" s="116">
        <f t="shared" si="577"/>
        <v>0</v>
      </c>
      <c r="BR1406" s="116">
        <f t="shared" si="577"/>
        <v>0</v>
      </c>
      <c r="BS1406" s="116">
        <f t="shared" si="577"/>
        <v>0</v>
      </c>
      <c r="BT1406" s="116">
        <f t="shared" si="577"/>
        <v>0</v>
      </c>
      <c r="BU1406" s="116">
        <f t="shared" si="577"/>
        <v>0</v>
      </c>
      <c r="BV1406" s="116">
        <f t="shared" si="577"/>
        <v>0</v>
      </c>
      <c r="BW1406" s="116">
        <f t="shared" si="577"/>
        <v>0</v>
      </c>
      <c r="BX1406" s="116"/>
      <c r="BY1406" s="116">
        <f t="shared" si="558"/>
        <v>0</v>
      </c>
      <c r="BZ1406" s="116"/>
      <c r="CA1406" s="116">
        <f t="shared" si="578"/>
        <v>0</v>
      </c>
      <c r="CB1406" s="116">
        <f t="shared" si="578"/>
        <v>0</v>
      </c>
      <c r="CC1406" s="116">
        <f t="shared" si="578"/>
        <v>0</v>
      </c>
      <c r="CD1406" s="116">
        <f t="shared" si="578"/>
        <v>0</v>
      </c>
      <c r="CE1406" s="116">
        <f t="shared" si="578"/>
        <v>0</v>
      </c>
      <c r="CF1406" s="116">
        <f t="shared" si="578"/>
        <v>0</v>
      </c>
      <c r="CG1406" s="116">
        <f t="shared" si="578"/>
        <v>0</v>
      </c>
      <c r="CH1406" s="116">
        <f t="shared" si="578"/>
        <v>0</v>
      </c>
      <c r="CI1406" s="116">
        <f t="shared" si="578"/>
        <v>0</v>
      </c>
      <c r="CJ1406" s="116"/>
      <c r="CK1406" s="116">
        <f t="shared" si="559"/>
        <v>0</v>
      </c>
      <c r="CM1406" s="216">
        <f>_xlfn.IFNA(VLOOKUP($C1406,'Sch 1 - QA Rates'!$B$4:$C$19,2,FALSE ),0)</f>
        <v>0</v>
      </c>
      <c r="CN1406" s="216">
        <f t="shared" si="579"/>
        <v>0</v>
      </c>
      <c r="CO1406" s="216">
        <f t="shared" si="580"/>
        <v>0</v>
      </c>
      <c r="CP1406" s="216">
        <f t="shared" si="581"/>
        <v>0</v>
      </c>
      <c r="CQ1406" s="216">
        <f t="shared" si="582"/>
        <v>0</v>
      </c>
      <c r="CR1406" s="216">
        <f t="shared" si="583"/>
        <v>0</v>
      </c>
      <c r="CS1406" s="221">
        <f t="shared" si="584"/>
        <v>0</v>
      </c>
    </row>
    <row r="1407" spans="1:98" outlineLevel="1">
      <c r="A1407" s="129">
        <v>12</v>
      </c>
      <c r="B1407" s="133"/>
      <c r="C1407" s="132" t="str">
        <f>_xlfn.IFNA(VLOOKUP($B1407,'Sch 2 - QA Team Roster'!$B$4:$C$32,2,FALSE )," ")</f>
        <v xml:space="preserve"> </v>
      </c>
      <c r="D1407" s="323"/>
      <c r="E1407" s="210"/>
      <c r="F1407" s="210"/>
      <c r="G1407" s="210"/>
      <c r="H1407" s="210"/>
      <c r="I1407" s="210"/>
      <c r="J1407" s="210"/>
      <c r="K1407" s="210"/>
      <c r="L1407" s="210"/>
      <c r="M1407" s="210"/>
      <c r="N1407" s="210"/>
      <c r="O1407" s="210"/>
      <c r="P1407" s="210"/>
      <c r="Q1407" s="210"/>
      <c r="R1407" s="210"/>
      <c r="S1407" s="210"/>
      <c r="T1407" s="210"/>
      <c r="U1407" s="210"/>
      <c r="V1407" s="210"/>
      <c r="W1407" s="210"/>
      <c r="X1407" s="210"/>
      <c r="Y1407" s="210"/>
      <c r="Z1407" s="210"/>
      <c r="AA1407" s="210"/>
      <c r="AB1407" s="210"/>
      <c r="AC1407" s="210"/>
      <c r="AD1407" s="210"/>
      <c r="AE1407" s="210"/>
      <c r="AF1407" s="210"/>
      <c r="AG1407" s="210"/>
      <c r="AH1407" s="210"/>
      <c r="AI1407" s="210"/>
      <c r="AJ1407" s="210"/>
      <c r="AK1407" s="210"/>
      <c r="AL1407" s="210"/>
      <c r="AM1407" s="210"/>
      <c r="AN1407" s="210"/>
      <c r="AO1407" s="210"/>
      <c r="AP1407" s="210"/>
      <c r="AQ1407" s="210"/>
      <c r="AR1407" s="210"/>
      <c r="AS1407" s="210"/>
      <c r="AT1407" s="210"/>
      <c r="AU1407" s="210"/>
      <c r="AV1407" s="210"/>
      <c r="AW1407" s="210"/>
      <c r="AX1407" s="210"/>
      <c r="AY1407" s="210"/>
      <c r="AZ1407" s="116"/>
      <c r="BA1407" s="116"/>
      <c r="BB1407" s="116"/>
      <c r="BC1407" s="116"/>
      <c r="BD1407" s="116"/>
      <c r="BE1407" s="116"/>
      <c r="BF1407" s="116"/>
      <c r="BG1407" s="116"/>
      <c r="BH1407" s="116"/>
      <c r="BI1407" s="116"/>
      <c r="BJ1407" s="116"/>
      <c r="BK1407" s="116"/>
      <c r="BL1407" s="116"/>
      <c r="BM1407" s="116">
        <f t="shared" si="570"/>
        <v>0</v>
      </c>
      <c r="BN1407" s="37"/>
      <c r="BO1407" s="116">
        <f t="shared" si="577"/>
        <v>0</v>
      </c>
      <c r="BP1407" s="116">
        <f t="shared" si="577"/>
        <v>0</v>
      </c>
      <c r="BQ1407" s="116">
        <f t="shared" si="577"/>
        <v>0</v>
      </c>
      <c r="BR1407" s="116">
        <f t="shared" si="577"/>
        <v>0</v>
      </c>
      <c r="BS1407" s="116">
        <f t="shared" si="577"/>
        <v>0</v>
      </c>
      <c r="BT1407" s="116">
        <f t="shared" si="577"/>
        <v>0</v>
      </c>
      <c r="BU1407" s="116">
        <f t="shared" si="577"/>
        <v>0</v>
      </c>
      <c r="BV1407" s="116">
        <f t="shared" si="577"/>
        <v>0</v>
      </c>
      <c r="BW1407" s="116">
        <f t="shared" si="577"/>
        <v>0</v>
      </c>
      <c r="BX1407" s="116"/>
      <c r="BY1407" s="116">
        <f t="shared" si="558"/>
        <v>0</v>
      </c>
      <c r="BZ1407" s="116"/>
      <c r="CA1407" s="116">
        <f t="shared" si="578"/>
        <v>0</v>
      </c>
      <c r="CB1407" s="116">
        <f t="shared" si="578"/>
        <v>0</v>
      </c>
      <c r="CC1407" s="116">
        <f t="shared" si="578"/>
        <v>0</v>
      </c>
      <c r="CD1407" s="116">
        <f t="shared" si="578"/>
        <v>0</v>
      </c>
      <c r="CE1407" s="116">
        <f t="shared" si="578"/>
        <v>0</v>
      </c>
      <c r="CF1407" s="116">
        <f t="shared" si="578"/>
        <v>0</v>
      </c>
      <c r="CG1407" s="116">
        <f t="shared" si="578"/>
        <v>0</v>
      </c>
      <c r="CH1407" s="116">
        <f t="shared" si="578"/>
        <v>0</v>
      </c>
      <c r="CI1407" s="116">
        <f t="shared" si="578"/>
        <v>0</v>
      </c>
      <c r="CJ1407" s="116"/>
      <c r="CK1407" s="116">
        <f t="shared" si="559"/>
        <v>0</v>
      </c>
      <c r="CM1407" s="216">
        <f>_xlfn.IFNA(VLOOKUP($C1407,'Sch 1 - QA Rates'!$B$4:$C$19,2,FALSE ),0)</f>
        <v>0</v>
      </c>
      <c r="CN1407" s="216">
        <f t="shared" si="579"/>
        <v>0</v>
      </c>
      <c r="CO1407" s="216">
        <f t="shared" si="580"/>
        <v>0</v>
      </c>
      <c r="CP1407" s="216">
        <f t="shared" si="581"/>
        <v>0</v>
      </c>
      <c r="CQ1407" s="216">
        <f t="shared" si="582"/>
        <v>0</v>
      </c>
      <c r="CR1407" s="216">
        <f t="shared" si="583"/>
        <v>0</v>
      </c>
      <c r="CS1407" s="221">
        <f t="shared" si="584"/>
        <v>0</v>
      </c>
    </row>
    <row r="1408" spans="1:98" outlineLevel="1">
      <c r="A1408" s="129">
        <v>13</v>
      </c>
      <c r="B1408" s="133"/>
      <c r="C1408" s="132" t="str">
        <f>_xlfn.IFNA(VLOOKUP($B1408,'Sch 2 - QA Team Roster'!$B$4:$C$32,2,FALSE )," ")</f>
        <v xml:space="preserve"> </v>
      </c>
      <c r="D1408" s="323"/>
      <c r="E1408" s="210"/>
      <c r="F1408" s="210"/>
      <c r="G1408" s="210"/>
      <c r="H1408" s="210"/>
      <c r="I1408" s="210"/>
      <c r="J1408" s="210"/>
      <c r="K1408" s="210"/>
      <c r="L1408" s="210"/>
      <c r="M1408" s="210"/>
      <c r="N1408" s="210"/>
      <c r="O1408" s="210"/>
      <c r="P1408" s="210"/>
      <c r="Q1408" s="210"/>
      <c r="R1408" s="210"/>
      <c r="S1408" s="210"/>
      <c r="T1408" s="210"/>
      <c r="U1408" s="210"/>
      <c r="V1408" s="210"/>
      <c r="W1408" s="210"/>
      <c r="X1408" s="210"/>
      <c r="Y1408" s="210"/>
      <c r="Z1408" s="210"/>
      <c r="AA1408" s="210"/>
      <c r="AB1408" s="210"/>
      <c r="AC1408" s="210"/>
      <c r="AD1408" s="210"/>
      <c r="AE1408" s="210"/>
      <c r="AF1408" s="210"/>
      <c r="AG1408" s="210"/>
      <c r="AH1408" s="210"/>
      <c r="AI1408" s="210"/>
      <c r="AJ1408" s="210"/>
      <c r="AK1408" s="210"/>
      <c r="AL1408" s="210"/>
      <c r="AM1408" s="210"/>
      <c r="AN1408" s="210"/>
      <c r="AO1408" s="210"/>
      <c r="AP1408" s="210"/>
      <c r="AQ1408" s="210"/>
      <c r="AR1408" s="210"/>
      <c r="AS1408" s="210"/>
      <c r="AT1408" s="210"/>
      <c r="AU1408" s="210"/>
      <c r="AV1408" s="210"/>
      <c r="AW1408" s="210"/>
      <c r="AX1408" s="210"/>
      <c r="AY1408" s="210"/>
      <c r="AZ1408" s="116"/>
      <c r="BA1408" s="116"/>
      <c r="BB1408" s="116"/>
      <c r="BC1408" s="116"/>
      <c r="BD1408" s="116"/>
      <c r="BE1408" s="116"/>
      <c r="BF1408" s="116"/>
      <c r="BG1408" s="116"/>
      <c r="BH1408" s="116"/>
      <c r="BI1408" s="116"/>
      <c r="BJ1408" s="116"/>
      <c r="BK1408" s="116"/>
      <c r="BL1408" s="116"/>
      <c r="BM1408" s="116">
        <f t="shared" si="570"/>
        <v>0</v>
      </c>
      <c r="BN1408" s="37"/>
      <c r="BO1408" s="116">
        <f t="shared" si="577"/>
        <v>0</v>
      </c>
      <c r="BP1408" s="116">
        <f t="shared" si="577"/>
        <v>0</v>
      </c>
      <c r="BQ1408" s="116">
        <f t="shared" si="577"/>
        <v>0</v>
      </c>
      <c r="BR1408" s="116">
        <f t="shared" si="577"/>
        <v>0</v>
      </c>
      <c r="BS1408" s="116">
        <f t="shared" si="577"/>
        <v>0</v>
      </c>
      <c r="BT1408" s="116">
        <f t="shared" si="577"/>
        <v>0</v>
      </c>
      <c r="BU1408" s="116">
        <f t="shared" si="577"/>
        <v>0</v>
      </c>
      <c r="BV1408" s="116">
        <f t="shared" si="577"/>
        <v>0</v>
      </c>
      <c r="BW1408" s="116">
        <f t="shared" si="577"/>
        <v>0</v>
      </c>
      <c r="BX1408" s="116"/>
      <c r="BY1408" s="116">
        <f t="shared" si="558"/>
        <v>0</v>
      </c>
      <c r="BZ1408" s="116"/>
      <c r="CA1408" s="116">
        <f t="shared" si="578"/>
        <v>0</v>
      </c>
      <c r="CB1408" s="116">
        <f t="shared" si="578"/>
        <v>0</v>
      </c>
      <c r="CC1408" s="116">
        <f t="shared" si="578"/>
        <v>0</v>
      </c>
      <c r="CD1408" s="116">
        <f t="shared" si="578"/>
        <v>0</v>
      </c>
      <c r="CE1408" s="116">
        <f t="shared" si="578"/>
        <v>0</v>
      </c>
      <c r="CF1408" s="116">
        <f t="shared" si="578"/>
        <v>0</v>
      </c>
      <c r="CG1408" s="116">
        <f t="shared" si="578"/>
        <v>0</v>
      </c>
      <c r="CH1408" s="116">
        <f t="shared" si="578"/>
        <v>0</v>
      </c>
      <c r="CI1408" s="116">
        <f t="shared" si="578"/>
        <v>0</v>
      </c>
      <c r="CJ1408" s="116"/>
      <c r="CK1408" s="116">
        <f t="shared" si="559"/>
        <v>0</v>
      </c>
      <c r="CM1408" s="216">
        <f>_xlfn.IFNA(VLOOKUP($C1408,'Sch 1 - QA Rates'!$B$4:$C$19,2,FALSE ),0)</f>
        <v>0</v>
      </c>
      <c r="CN1408" s="216">
        <f t="shared" si="579"/>
        <v>0</v>
      </c>
      <c r="CO1408" s="216">
        <f t="shared" si="580"/>
        <v>0</v>
      </c>
      <c r="CP1408" s="216">
        <f t="shared" si="581"/>
        <v>0</v>
      </c>
      <c r="CQ1408" s="216">
        <f t="shared" si="582"/>
        <v>0</v>
      </c>
      <c r="CR1408" s="216">
        <f t="shared" si="583"/>
        <v>0</v>
      </c>
      <c r="CS1408" s="221">
        <f t="shared" si="584"/>
        <v>0</v>
      </c>
    </row>
    <row r="1409" spans="1:98" outlineLevel="1">
      <c r="A1409" s="129">
        <v>14</v>
      </c>
      <c r="B1409" s="133"/>
      <c r="C1409" s="132" t="str">
        <f>_xlfn.IFNA(VLOOKUP($B1409,'Sch 2 - QA Team Roster'!$B$4:$C$32,2,FALSE )," ")</f>
        <v xml:space="preserve"> </v>
      </c>
      <c r="D1409" s="323"/>
      <c r="E1409" s="210"/>
      <c r="F1409" s="210"/>
      <c r="G1409" s="210"/>
      <c r="H1409" s="210"/>
      <c r="I1409" s="210"/>
      <c r="J1409" s="210"/>
      <c r="K1409" s="210"/>
      <c r="L1409" s="210"/>
      <c r="M1409" s="210"/>
      <c r="N1409" s="210"/>
      <c r="O1409" s="210"/>
      <c r="P1409" s="210"/>
      <c r="Q1409" s="210"/>
      <c r="R1409" s="210"/>
      <c r="S1409" s="210"/>
      <c r="T1409" s="210"/>
      <c r="U1409" s="210"/>
      <c r="V1409" s="210"/>
      <c r="W1409" s="210"/>
      <c r="X1409" s="210"/>
      <c r="Y1409" s="210"/>
      <c r="Z1409" s="210"/>
      <c r="AA1409" s="210"/>
      <c r="AB1409" s="210"/>
      <c r="AC1409" s="210"/>
      <c r="AD1409" s="210"/>
      <c r="AE1409" s="210"/>
      <c r="AF1409" s="210"/>
      <c r="AG1409" s="210"/>
      <c r="AH1409" s="210"/>
      <c r="AI1409" s="210"/>
      <c r="AJ1409" s="210"/>
      <c r="AK1409" s="210"/>
      <c r="AL1409" s="210"/>
      <c r="AM1409" s="210"/>
      <c r="AN1409" s="210"/>
      <c r="AO1409" s="210"/>
      <c r="AP1409" s="210"/>
      <c r="AQ1409" s="210"/>
      <c r="AR1409" s="210"/>
      <c r="AS1409" s="210"/>
      <c r="AT1409" s="210"/>
      <c r="AU1409" s="210"/>
      <c r="AV1409" s="210"/>
      <c r="AW1409" s="210"/>
      <c r="AX1409" s="210"/>
      <c r="AY1409" s="210"/>
      <c r="AZ1409" s="116"/>
      <c r="BA1409" s="116"/>
      <c r="BB1409" s="116"/>
      <c r="BC1409" s="116"/>
      <c r="BD1409" s="116"/>
      <c r="BE1409" s="116"/>
      <c r="BF1409" s="116"/>
      <c r="BG1409" s="116"/>
      <c r="BH1409" s="116"/>
      <c r="BI1409" s="116"/>
      <c r="BJ1409" s="116"/>
      <c r="BK1409" s="116"/>
      <c r="BL1409" s="116"/>
      <c r="BM1409" s="116">
        <f t="shared" si="570"/>
        <v>0</v>
      </c>
      <c r="BN1409" s="37"/>
      <c r="BO1409" s="116">
        <f t="shared" si="577"/>
        <v>0</v>
      </c>
      <c r="BP1409" s="116">
        <f t="shared" si="577"/>
        <v>0</v>
      </c>
      <c r="BQ1409" s="116">
        <f t="shared" si="577"/>
        <v>0</v>
      </c>
      <c r="BR1409" s="116">
        <f t="shared" si="577"/>
        <v>0</v>
      </c>
      <c r="BS1409" s="116">
        <f t="shared" si="577"/>
        <v>0</v>
      </c>
      <c r="BT1409" s="116">
        <f t="shared" si="577"/>
        <v>0</v>
      </c>
      <c r="BU1409" s="116">
        <f t="shared" si="577"/>
        <v>0</v>
      </c>
      <c r="BV1409" s="116">
        <f t="shared" si="577"/>
        <v>0</v>
      </c>
      <c r="BW1409" s="116">
        <f t="shared" si="577"/>
        <v>0</v>
      </c>
      <c r="BX1409" s="116"/>
      <c r="BY1409" s="116">
        <f t="shared" si="558"/>
        <v>0</v>
      </c>
      <c r="BZ1409" s="116"/>
      <c r="CA1409" s="116">
        <f t="shared" si="578"/>
        <v>0</v>
      </c>
      <c r="CB1409" s="116">
        <f t="shared" si="578"/>
        <v>0</v>
      </c>
      <c r="CC1409" s="116">
        <f t="shared" si="578"/>
        <v>0</v>
      </c>
      <c r="CD1409" s="116">
        <f t="shared" si="578"/>
        <v>0</v>
      </c>
      <c r="CE1409" s="116">
        <f t="shared" si="578"/>
        <v>0</v>
      </c>
      <c r="CF1409" s="116">
        <f t="shared" si="578"/>
        <v>0</v>
      </c>
      <c r="CG1409" s="116">
        <f t="shared" si="578"/>
        <v>0</v>
      </c>
      <c r="CH1409" s="116">
        <f t="shared" si="578"/>
        <v>0</v>
      </c>
      <c r="CI1409" s="116">
        <f t="shared" si="578"/>
        <v>0</v>
      </c>
      <c r="CJ1409" s="116"/>
      <c r="CK1409" s="116">
        <f t="shared" si="559"/>
        <v>0</v>
      </c>
      <c r="CM1409" s="216">
        <f>_xlfn.IFNA(VLOOKUP($C1409,'Sch 1 - QA Rates'!$B$4:$C$19,2,FALSE ),0)</f>
        <v>0</v>
      </c>
      <c r="CN1409" s="216">
        <f t="shared" si="579"/>
        <v>0</v>
      </c>
      <c r="CO1409" s="216">
        <f t="shared" si="580"/>
        <v>0</v>
      </c>
      <c r="CP1409" s="216">
        <f t="shared" si="581"/>
        <v>0</v>
      </c>
      <c r="CQ1409" s="216">
        <f t="shared" si="582"/>
        <v>0</v>
      </c>
      <c r="CR1409" s="216">
        <f t="shared" si="583"/>
        <v>0</v>
      </c>
      <c r="CS1409" s="221">
        <f t="shared" si="584"/>
        <v>0</v>
      </c>
    </row>
    <row r="1410" spans="1:98" outlineLevel="1">
      <c r="A1410" s="129">
        <v>15</v>
      </c>
      <c r="B1410" s="133"/>
      <c r="C1410" s="132" t="str">
        <f>_xlfn.IFNA(VLOOKUP($B1410,'Sch 2 - QA Team Roster'!$B$4:$C$32,2,FALSE )," ")</f>
        <v xml:space="preserve"> </v>
      </c>
      <c r="D1410" s="323"/>
      <c r="E1410" s="210"/>
      <c r="F1410" s="210"/>
      <c r="G1410" s="210"/>
      <c r="H1410" s="210"/>
      <c r="I1410" s="210"/>
      <c r="J1410" s="210"/>
      <c r="K1410" s="210"/>
      <c r="L1410" s="210"/>
      <c r="M1410" s="210"/>
      <c r="N1410" s="210"/>
      <c r="O1410" s="210"/>
      <c r="P1410" s="210"/>
      <c r="Q1410" s="210"/>
      <c r="R1410" s="210"/>
      <c r="S1410" s="210"/>
      <c r="T1410" s="210"/>
      <c r="U1410" s="210"/>
      <c r="V1410" s="210"/>
      <c r="W1410" s="210"/>
      <c r="X1410" s="210"/>
      <c r="Y1410" s="210"/>
      <c r="Z1410" s="210"/>
      <c r="AA1410" s="210"/>
      <c r="AB1410" s="210"/>
      <c r="AC1410" s="210"/>
      <c r="AD1410" s="210"/>
      <c r="AE1410" s="210"/>
      <c r="AF1410" s="210"/>
      <c r="AG1410" s="210"/>
      <c r="AH1410" s="210"/>
      <c r="AI1410" s="210"/>
      <c r="AJ1410" s="210"/>
      <c r="AK1410" s="210"/>
      <c r="AL1410" s="210"/>
      <c r="AM1410" s="210"/>
      <c r="AN1410" s="210"/>
      <c r="AO1410" s="210"/>
      <c r="AP1410" s="210"/>
      <c r="AQ1410" s="210"/>
      <c r="AR1410" s="210"/>
      <c r="AS1410" s="210"/>
      <c r="AT1410" s="210"/>
      <c r="AU1410" s="210"/>
      <c r="AV1410" s="210"/>
      <c r="AW1410" s="210"/>
      <c r="AX1410" s="210"/>
      <c r="AY1410" s="210"/>
      <c r="AZ1410" s="116"/>
      <c r="BA1410" s="116"/>
      <c r="BB1410" s="116"/>
      <c r="BC1410" s="116"/>
      <c r="BD1410" s="116"/>
      <c r="BE1410" s="116"/>
      <c r="BF1410" s="116"/>
      <c r="BG1410" s="116"/>
      <c r="BH1410" s="116"/>
      <c r="BI1410" s="116"/>
      <c r="BJ1410" s="116"/>
      <c r="BK1410" s="116"/>
      <c r="BL1410" s="116"/>
      <c r="BM1410" s="116">
        <f t="shared" si="570"/>
        <v>0</v>
      </c>
      <c r="BN1410" s="37"/>
      <c r="BO1410" s="116">
        <f t="shared" si="577"/>
        <v>0</v>
      </c>
      <c r="BP1410" s="116">
        <f t="shared" si="577"/>
        <v>0</v>
      </c>
      <c r="BQ1410" s="116">
        <f t="shared" si="577"/>
        <v>0</v>
      </c>
      <c r="BR1410" s="116">
        <f t="shared" si="577"/>
        <v>0</v>
      </c>
      <c r="BS1410" s="116">
        <f t="shared" si="577"/>
        <v>0</v>
      </c>
      <c r="BT1410" s="116">
        <f t="shared" si="577"/>
        <v>0</v>
      </c>
      <c r="BU1410" s="116">
        <f t="shared" si="577"/>
        <v>0</v>
      </c>
      <c r="BV1410" s="116">
        <f t="shared" si="577"/>
        <v>0</v>
      </c>
      <c r="BW1410" s="116">
        <f t="shared" si="577"/>
        <v>0</v>
      </c>
      <c r="BX1410" s="116"/>
      <c r="BY1410" s="116">
        <f t="shared" si="558"/>
        <v>0</v>
      </c>
      <c r="BZ1410" s="116"/>
      <c r="CA1410" s="116">
        <f t="shared" si="578"/>
        <v>0</v>
      </c>
      <c r="CB1410" s="116">
        <f t="shared" si="578"/>
        <v>0</v>
      </c>
      <c r="CC1410" s="116">
        <f t="shared" si="578"/>
        <v>0</v>
      </c>
      <c r="CD1410" s="116">
        <f t="shared" si="578"/>
        <v>0</v>
      </c>
      <c r="CE1410" s="116">
        <f t="shared" si="578"/>
        <v>0</v>
      </c>
      <c r="CF1410" s="116">
        <f t="shared" si="578"/>
        <v>0</v>
      </c>
      <c r="CG1410" s="116">
        <f t="shared" si="578"/>
        <v>0</v>
      </c>
      <c r="CH1410" s="116">
        <f t="shared" si="578"/>
        <v>0</v>
      </c>
      <c r="CI1410" s="116">
        <f t="shared" si="578"/>
        <v>0</v>
      </c>
      <c r="CJ1410" s="116"/>
      <c r="CK1410" s="116">
        <f t="shared" si="559"/>
        <v>0</v>
      </c>
      <c r="CM1410" s="216">
        <f>_xlfn.IFNA(VLOOKUP($C1410,'Sch 1 - QA Rates'!$B$4:$C$19,2,FALSE ),0)</f>
        <v>0</v>
      </c>
      <c r="CN1410" s="216">
        <f t="shared" si="579"/>
        <v>0</v>
      </c>
      <c r="CO1410" s="216">
        <f t="shared" si="580"/>
        <v>0</v>
      </c>
      <c r="CP1410" s="216">
        <f t="shared" si="581"/>
        <v>0</v>
      </c>
      <c r="CQ1410" s="216">
        <f t="shared" si="582"/>
        <v>0</v>
      </c>
      <c r="CR1410" s="216">
        <f t="shared" si="583"/>
        <v>0</v>
      </c>
      <c r="CS1410" s="221">
        <f t="shared" si="584"/>
        <v>0</v>
      </c>
    </row>
    <row r="1411" spans="1:98" outlineLevel="1">
      <c r="A1411" s="129">
        <v>16</v>
      </c>
      <c r="B1411" s="133"/>
      <c r="C1411" s="132" t="str">
        <f>_xlfn.IFNA(VLOOKUP($B1411,'Sch 2 - QA Team Roster'!$B$4:$C$32,2,FALSE )," ")</f>
        <v xml:space="preserve"> </v>
      </c>
      <c r="D1411" s="323"/>
      <c r="E1411" s="210"/>
      <c r="F1411" s="210"/>
      <c r="G1411" s="210"/>
      <c r="H1411" s="210"/>
      <c r="I1411" s="210"/>
      <c r="J1411" s="210"/>
      <c r="K1411" s="210"/>
      <c r="L1411" s="210"/>
      <c r="M1411" s="210"/>
      <c r="N1411" s="210"/>
      <c r="O1411" s="210"/>
      <c r="P1411" s="210"/>
      <c r="Q1411" s="210"/>
      <c r="R1411" s="210"/>
      <c r="S1411" s="210"/>
      <c r="T1411" s="210"/>
      <c r="U1411" s="210"/>
      <c r="V1411" s="210"/>
      <c r="W1411" s="210"/>
      <c r="X1411" s="210"/>
      <c r="Y1411" s="210"/>
      <c r="Z1411" s="210"/>
      <c r="AA1411" s="210"/>
      <c r="AB1411" s="210"/>
      <c r="AC1411" s="210"/>
      <c r="AD1411" s="210"/>
      <c r="AE1411" s="210"/>
      <c r="AF1411" s="210"/>
      <c r="AG1411" s="210"/>
      <c r="AH1411" s="210"/>
      <c r="AI1411" s="210"/>
      <c r="AJ1411" s="210"/>
      <c r="AK1411" s="210"/>
      <c r="AL1411" s="210"/>
      <c r="AM1411" s="210"/>
      <c r="AN1411" s="210"/>
      <c r="AO1411" s="210"/>
      <c r="AP1411" s="210"/>
      <c r="AQ1411" s="210"/>
      <c r="AR1411" s="210"/>
      <c r="AS1411" s="210"/>
      <c r="AT1411" s="210"/>
      <c r="AU1411" s="210"/>
      <c r="AV1411" s="210"/>
      <c r="AW1411" s="210"/>
      <c r="AX1411" s="210"/>
      <c r="AY1411" s="210"/>
      <c r="AZ1411" s="116"/>
      <c r="BA1411" s="116"/>
      <c r="BB1411" s="116"/>
      <c r="BC1411" s="116"/>
      <c r="BD1411" s="116"/>
      <c r="BE1411" s="116"/>
      <c r="BF1411" s="116"/>
      <c r="BG1411" s="116"/>
      <c r="BH1411" s="116"/>
      <c r="BI1411" s="116"/>
      <c r="BJ1411" s="116"/>
      <c r="BK1411" s="116"/>
      <c r="BL1411" s="116"/>
      <c r="BM1411" s="116">
        <f t="shared" si="570"/>
        <v>0</v>
      </c>
      <c r="BN1411" s="37"/>
      <c r="BO1411" s="116">
        <f t="shared" si="577"/>
        <v>0</v>
      </c>
      <c r="BP1411" s="116">
        <f t="shared" si="577"/>
        <v>0</v>
      </c>
      <c r="BQ1411" s="116">
        <f t="shared" si="577"/>
        <v>0</v>
      </c>
      <c r="BR1411" s="116">
        <f t="shared" si="577"/>
        <v>0</v>
      </c>
      <c r="BS1411" s="116">
        <f t="shared" si="577"/>
        <v>0</v>
      </c>
      <c r="BT1411" s="116">
        <f t="shared" si="577"/>
        <v>0</v>
      </c>
      <c r="BU1411" s="116">
        <f t="shared" si="577"/>
        <v>0</v>
      </c>
      <c r="BV1411" s="116">
        <f t="shared" si="577"/>
        <v>0</v>
      </c>
      <c r="BW1411" s="116">
        <f t="shared" si="577"/>
        <v>0</v>
      </c>
      <c r="BX1411" s="116"/>
      <c r="BY1411" s="116">
        <f t="shared" si="558"/>
        <v>0</v>
      </c>
      <c r="BZ1411" s="116"/>
      <c r="CA1411" s="116">
        <f t="shared" si="578"/>
        <v>0</v>
      </c>
      <c r="CB1411" s="116">
        <f t="shared" si="578"/>
        <v>0</v>
      </c>
      <c r="CC1411" s="116">
        <f t="shared" si="578"/>
        <v>0</v>
      </c>
      <c r="CD1411" s="116">
        <f t="shared" si="578"/>
        <v>0</v>
      </c>
      <c r="CE1411" s="116">
        <f t="shared" si="578"/>
        <v>0</v>
      </c>
      <c r="CF1411" s="116">
        <f t="shared" si="578"/>
        <v>0</v>
      </c>
      <c r="CG1411" s="116">
        <f t="shared" si="578"/>
        <v>0</v>
      </c>
      <c r="CH1411" s="116">
        <f t="shared" si="578"/>
        <v>0</v>
      </c>
      <c r="CI1411" s="116">
        <f t="shared" si="578"/>
        <v>0</v>
      </c>
      <c r="CJ1411" s="116"/>
      <c r="CK1411" s="116">
        <f t="shared" si="559"/>
        <v>0</v>
      </c>
      <c r="CM1411" s="216">
        <f>_xlfn.IFNA(VLOOKUP($C1411,'Sch 1 - QA Rates'!$B$4:$C$19,2,FALSE ),0)</f>
        <v>0</v>
      </c>
      <c r="CN1411" s="216">
        <f t="shared" si="579"/>
        <v>0</v>
      </c>
      <c r="CO1411" s="216">
        <f t="shared" si="580"/>
        <v>0</v>
      </c>
      <c r="CP1411" s="216">
        <f t="shared" si="581"/>
        <v>0</v>
      </c>
      <c r="CQ1411" s="216">
        <f t="shared" si="582"/>
        <v>0</v>
      </c>
      <c r="CR1411" s="216">
        <f t="shared" si="583"/>
        <v>0</v>
      </c>
      <c r="CS1411" s="221">
        <f t="shared" si="584"/>
        <v>0</v>
      </c>
    </row>
    <row r="1412" spans="1:98" outlineLevel="1">
      <c r="A1412" s="129">
        <v>17</v>
      </c>
      <c r="B1412" s="133"/>
      <c r="C1412" s="132" t="str">
        <f>_xlfn.IFNA(VLOOKUP($B1412,'Sch 2 - QA Team Roster'!$B$4:$C$32,2,FALSE )," ")</f>
        <v xml:space="preserve"> </v>
      </c>
      <c r="D1412" s="323"/>
      <c r="E1412" s="210"/>
      <c r="F1412" s="210"/>
      <c r="G1412" s="210"/>
      <c r="H1412" s="210"/>
      <c r="I1412" s="210"/>
      <c r="J1412" s="210"/>
      <c r="K1412" s="210"/>
      <c r="L1412" s="210"/>
      <c r="M1412" s="210"/>
      <c r="N1412" s="210"/>
      <c r="O1412" s="210"/>
      <c r="P1412" s="210"/>
      <c r="Q1412" s="210"/>
      <c r="R1412" s="210"/>
      <c r="S1412" s="210"/>
      <c r="T1412" s="210"/>
      <c r="U1412" s="210"/>
      <c r="V1412" s="210"/>
      <c r="W1412" s="210"/>
      <c r="X1412" s="210"/>
      <c r="Y1412" s="210"/>
      <c r="Z1412" s="210"/>
      <c r="AA1412" s="210"/>
      <c r="AB1412" s="210"/>
      <c r="AC1412" s="210"/>
      <c r="AD1412" s="210"/>
      <c r="AE1412" s="210"/>
      <c r="AF1412" s="210"/>
      <c r="AG1412" s="210"/>
      <c r="AH1412" s="210"/>
      <c r="AI1412" s="210"/>
      <c r="AJ1412" s="210"/>
      <c r="AK1412" s="210"/>
      <c r="AL1412" s="210"/>
      <c r="AM1412" s="210"/>
      <c r="AN1412" s="210"/>
      <c r="AO1412" s="210"/>
      <c r="AP1412" s="210"/>
      <c r="AQ1412" s="210"/>
      <c r="AR1412" s="210"/>
      <c r="AS1412" s="210"/>
      <c r="AT1412" s="210"/>
      <c r="AU1412" s="210"/>
      <c r="AV1412" s="210"/>
      <c r="AW1412" s="210"/>
      <c r="AX1412" s="210"/>
      <c r="AY1412" s="210"/>
      <c r="AZ1412" s="116"/>
      <c r="BA1412" s="116"/>
      <c r="BB1412" s="116"/>
      <c r="BC1412" s="116"/>
      <c r="BD1412" s="116"/>
      <c r="BE1412" s="116"/>
      <c r="BF1412" s="116"/>
      <c r="BG1412" s="116"/>
      <c r="BH1412" s="116"/>
      <c r="BI1412" s="116"/>
      <c r="BJ1412" s="116"/>
      <c r="BK1412" s="116"/>
      <c r="BL1412" s="116"/>
      <c r="BM1412" s="116">
        <f t="shared" si="570"/>
        <v>0</v>
      </c>
      <c r="BN1412" s="37"/>
      <c r="BO1412" s="116">
        <f t="shared" si="577"/>
        <v>0</v>
      </c>
      <c r="BP1412" s="116">
        <f t="shared" si="577"/>
        <v>0</v>
      </c>
      <c r="BQ1412" s="116">
        <f t="shared" si="577"/>
        <v>0</v>
      </c>
      <c r="BR1412" s="116">
        <f t="shared" si="577"/>
        <v>0</v>
      </c>
      <c r="BS1412" s="116">
        <f t="shared" si="577"/>
        <v>0</v>
      </c>
      <c r="BT1412" s="116">
        <f t="shared" si="577"/>
        <v>0</v>
      </c>
      <c r="BU1412" s="116">
        <f t="shared" si="577"/>
        <v>0</v>
      </c>
      <c r="BV1412" s="116">
        <f t="shared" si="577"/>
        <v>0</v>
      </c>
      <c r="BW1412" s="116">
        <f t="shared" si="577"/>
        <v>0</v>
      </c>
      <c r="BX1412" s="116"/>
      <c r="BY1412" s="116">
        <f t="shared" si="558"/>
        <v>0</v>
      </c>
      <c r="BZ1412" s="116"/>
      <c r="CA1412" s="116">
        <f t="shared" si="578"/>
        <v>0</v>
      </c>
      <c r="CB1412" s="116">
        <f t="shared" si="578"/>
        <v>0</v>
      </c>
      <c r="CC1412" s="116">
        <f t="shared" si="578"/>
        <v>0</v>
      </c>
      <c r="CD1412" s="116">
        <f t="shared" si="578"/>
        <v>0</v>
      </c>
      <c r="CE1412" s="116">
        <f t="shared" si="578"/>
        <v>0</v>
      </c>
      <c r="CF1412" s="116">
        <f t="shared" si="578"/>
        <v>0</v>
      </c>
      <c r="CG1412" s="116">
        <f t="shared" si="578"/>
        <v>0</v>
      </c>
      <c r="CH1412" s="116">
        <f t="shared" si="578"/>
        <v>0</v>
      </c>
      <c r="CI1412" s="116">
        <f t="shared" si="578"/>
        <v>0</v>
      </c>
      <c r="CJ1412" s="116"/>
      <c r="CK1412" s="116">
        <f t="shared" si="559"/>
        <v>0</v>
      </c>
      <c r="CM1412" s="216">
        <f>_xlfn.IFNA(VLOOKUP($C1412,'Sch 1 - QA Rates'!$B$4:$C$19,2,FALSE ),0)</f>
        <v>0</v>
      </c>
      <c r="CN1412" s="216">
        <f t="shared" si="579"/>
        <v>0</v>
      </c>
      <c r="CO1412" s="216">
        <f t="shared" si="580"/>
        <v>0</v>
      </c>
      <c r="CP1412" s="216">
        <f t="shared" si="581"/>
        <v>0</v>
      </c>
      <c r="CQ1412" s="216">
        <f t="shared" si="582"/>
        <v>0</v>
      </c>
      <c r="CR1412" s="216">
        <f t="shared" si="583"/>
        <v>0</v>
      </c>
      <c r="CS1412" s="221">
        <f t="shared" si="584"/>
        <v>0</v>
      </c>
    </row>
    <row r="1413" spans="1:98" outlineLevel="1">
      <c r="A1413" s="129">
        <v>18</v>
      </c>
      <c r="B1413" s="133"/>
      <c r="C1413" s="132" t="str">
        <f>_xlfn.IFNA(VLOOKUP($B1413,'Sch 2 - QA Team Roster'!$B$4:$C$32,2,FALSE )," ")</f>
        <v xml:space="preserve"> </v>
      </c>
      <c r="D1413" s="323"/>
      <c r="E1413" s="210"/>
      <c r="F1413" s="210"/>
      <c r="G1413" s="210"/>
      <c r="H1413" s="210"/>
      <c r="I1413" s="210"/>
      <c r="J1413" s="210"/>
      <c r="K1413" s="210"/>
      <c r="L1413" s="210"/>
      <c r="M1413" s="210"/>
      <c r="N1413" s="210"/>
      <c r="O1413" s="210"/>
      <c r="P1413" s="210"/>
      <c r="Q1413" s="210"/>
      <c r="R1413" s="210"/>
      <c r="S1413" s="210"/>
      <c r="T1413" s="210"/>
      <c r="U1413" s="210"/>
      <c r="V1413" s="210"/>
      <c r="W1413" s="210"/>
      <c r="X1413" s="210"/>
      <c r="Y1413" s="210"/>
      <c r="Z1413" s="210"/>
      <c r="AA1413" s="210"/>
      <c r="AB1413" s="210"/>
      <c r="AC1413" s="210"/>
      <c r="AD1413" s="210"/>
      <c r="AE1413" s="210"/>
      <c r="AF1413" s="210"/>
      <c r="AG1413" s="210"/>
      <c r="AH1413" s="210"/>
      <c r="AI1413" s="210"/>
      <c r="AJ1413" s="210"/>
      <c r="AK1413" s="210"/>
      <c r="AL1413" s="210"/>
      <c r="AM1413" s="210"/>
      <c r="AN1413" s="210"/>
      <c r="AO1413" s="210"/>
      <c r="AP1413" s="210"/>
      <c r="AQ1413" s="210"/>
      <c r="AR1413" s="210"/>
      <c r="AS1413" s="210"/>
      <c r="AT1413" s="210"/>
      <c r="AU1413" s="210"/>
      <c r="AV1413" s="210"/>
      <c r="AW1413" s="210"/>
      <c r="AX1413" s="210"/>
      <c r="AY1413" s="210"/>
      <c r="AZ1413" s="116"/>
      <c r="BA1413" s="116"/>
      <c r="BB1413" s="116"/>
      <c r="BC1413" s="116"/>
      <c r="BD1413" s="116"/>
      <c r="BE1413" s="116"/>
      <c r="BF1413" s="116"/>
      <c r="BG1413" s="116"/>
      <c r="BH1413" s="116"/>
      <c r="BI1413" s="116"/>
      <c r="BJ1413" s="116"/>
      <c r="BK1413" s="116"/>
      <c r="BL1413" s="116"/>
      <c r="BM1413" s="116">
        <f t="shared" si="570"/>
        <v>0</v>
      </c>
      <c r="BN1413" s="37"/>
      <c r="BO1413" s="116">
        <f t="shared" si="577"/>
        <v>0</v>
      </c>
      <c r="BP1413" s="116">
        <f t="shared" si="577"/>
        <v>0</v>
      </c>
      <c r="BQ1413" s="116">
        <f t="shared" si="577"/>
        <v>0</v>
      </c>
      <c r="BR1413" s="116">
        <f t="shared" ref="BO1413:BW1441" si="585">SUMIF($E$6:$BL$6,BR$6,$E1413:$BL1413)</f>
        <v>0</v>
      </c>
      <c r="BS1413" s="116">
        <f t="shared" si="585"/>
        <v>0</v>
      </c>
      <c r="BT1413" s="116">
        <f t="shared" si="585"/>
        <v>0</v>
      </c>
      <c r="BU1413" s="116">
        <f t="shared" si="585"/>
        <v>0</v>
      </c>
      <c r="BV1413" s="116">
        <f t="shared" si="585"/>
        <v>0</v>
      </c>
      <c r="BW1413" s="116">
        <f t="shared" si="585"/>
        <v>0</v>
      </c>
      <c r="BX1413" s="116"/>
      <c r="BY1413" s="116">
        <f t="shared" si="558"/>
        <v>0</v>
      </c>
      <c r="BZ1413" s="116"/>
      <c r="CA1413" s="116">
        <f t="shared" si="578"/>
        <v>0</v>
      </c>
      <c r="CB1413" s="116">
        <f t="shared" si="578"/>
        <v>0</v>
      </c>
      <c r="CC1413" s="116">
        <f t="shared" si="578"/>
        <v>0</v>
      </c>
      <c r="CD1413" s="116">
        <f t="shared" ref="CA1413:CI1441" si="586">SUMIF($E$5:$BL$5,CD$6,$E1413:$BL1413)</f>
        <v>0</v>
      </c>
      <c r="CE1413" s="116">
        <f t="shared" si="586"/>
        <v>0</v>
      </c>
      <c r="CF1413" s="116">
        <f t="shared" si="586"/>
        <v>0</v>
      </c>
      <c r="CG1413" s="116">
        <f t="shared" si="586"/>
        <v>0</v>
      </c>
      <c r="CH1413" s="116">
        <f t="shared" si="586"/>
        <v>0</v>
      </c>
      <c r="CI1413" s="116">
        <f t="shared" si="586"/>
        <v>0</v>
      </c>
      <c r="CJ1413" s="116"/>
      <c r="CK1413" s="116">
        <f t="shared" si="559"/>
        <v>0</v>
      </c>
      <c r="CM1413" s="216">
        <f>_xlfn.IFNA(VLOOKUP($C1413,'Sch 1 - QA Rates'!$B$4:$C$19,2,FALSE ),0)</f>
        <v>0</v>
      </c>
      <c r="CN1413" s="216">
        <f t="shared" si="579"/>
        <v>0</v>
      </c>
      <c r="CO1413" s="216">
        <f t="shared" si="580"/>
        <v>0</v>
      </c>
      <c r="CP1413" s="216">
        <f t="shared" si="581"/>
        <v>0</v>
      </c>
      <c r="CQ1413" s="216">
        <f t="shared" si="582"/>
        <v>0</v>
      </c>
      <c r="CR1413" s="216">
        <f t="shared" si="583"/>
        <v>0</v>
      </c>
      <c r="CS1413" s="221">
        <f t="shared" si="584"/>
        <v>0</v>
      </c>
    </row>
    <row r="1414" spans="1:98" ht="14" customHeight="1" outlineLevel="1">
      <c r="A1414" s="129">
        <v>19</v>
      </c>
      <c r="B1414" s="133"/>
      <c r="C1414" s="132" t="str">
        <f>_xlfn.IFNA(VLOOKUP($B1414,'Sch 2 - QA Team Roster'!$B$4:$C$32,2,FALSE )," ")</f>
        <v xml:space="preserve"> </v>
      </c>
      <c r="D1414" s="323"/>
      <c r="E1414" s="210"/>
      <c r="F1414" s="210"/>
      <c r="G1414" s="210"/>
      <c r="H1414" s="210"/>
      <c r="I1414" s="210"/>
      <c r="J1414" s="210"/>
      <c r="K1414" s="210"/>
      <c r="L1414" s="210"/>
      <c r="M1414" s="210"/>
      <c r="N1414" s="210"/>
      <c r="O1414" s="210"/>
      <c r="P1414" s="210"/>
      <c r="Q1414" s="210"/>
      <c r="R1414" s="210"/>
      <c r="S1414" s="210"/>
      <c r="T1414" s="210"/>
      <c r="U1414" s="210"/>
      <c r="V1414" s="210"/>
      <c r="W1414" s="210"/>
      <c r="X1414" s="210"/>
      <c r="Y1414" s="210"/>
      <c r="Z1414" s="210"/>
      <c r="AA1414" s="210"/>
      <c r="AB1414" s="210"/>
      <c r="AC1414" s="210"/>
      <c r="AD1414" s="210"/>
      <c r="AE1414" s="210"/>
      <c r="AF1414" s="210"/>
      <c r="AG1414" s="210"/>
      <c r="AH1414" s="210"/>
      <c r="AI1414" s="210"/>
      <c r="AJ1414" s="210"/>
      <c r="AK1414" s="210"/>
      <c r="AL1414" s="210"/>
      <c r="AM1414" s="210"/>
      <c r="AN1414" s="210"/>
      <c r="AO1414" s="210"/>
      <c r="AP1414" s="210"/>
      <c r="AQ1414" s="210"/>
      <c r="AR1414" s="210"/>
      <c r="AS1414" s="210"/>
      <c r="AT1414" s="210"/>
      <c r="AU1414" s="210"/>
      <c r="AV1414" s="210"/>
      <c r="AW1414" s="210"/>
      <c r="AX1414" s="210"/>
      <c r="AY1414" s="210"/>
      <c r="AZ1414" s="116"/>
      <c r="BA1414" s="116"/>
      <c r="BB1414" s="116"/>
      <c r="BC1414" s="116"/>
      <c r="BD1414" s="116"/>
      <c r="BE1414" s="116"/>
      <c r="BF1414" s="116"/>
      <c r="BG1414" s="116"/>
      <c r="BH1414" s="116"/>
      <c r="BI1414" s="116"/>
      <c r="BJ1414" s="116"/>
      <c r="BK1414" s="116"/>
      <c r="BL1414" s="116"/>
      <c r="BM1414" s="116">
        <f t="shared" si="570"/>
        <v>0</v>
      </c>
      <c r="BN1414" s="37"/>
      <c r="BO1414" s="116">
        <f t="shared" si="585"/>
        <v>0</v>
      </c>
      <c r="BP1414" s="116">
        <f t="shared" si="585"/>
        <v>0</v>
      </c>
      <c r="BQ1414" s="116">
        <f t="shared" si="585"/>
        <v>0</v>
      </c>
      <c r="BR1414" s="116">
        <f t="shared" si="585"/>
        <v>0</v>
      </c>
      <c r="BS1414" s="116">
        <f t="shared" si="585"/>
        <v>0</v>
      </c>
      <c r="BT1414" s="116">
        <f t="shared" si="585"/>
        <v>0</v>
      </c>
      <c r="BU1414" s="116">
        <f t="shared" si="585"/>
        <v>0</v>
      </c>
      <c r="BV1414" s="116">
        <f t="shared" si="585"/>
        <v>0</v>
      </c>
      <c r="BW1414" s="116">
        <f t="shared" si="585"/>
        <v>0</v>
      </c>
      <c r="BX1414" s="116"/>
      <c r="BY1414" s="116">
        <f t="shared" si="558"/>
        <v>0</v>
      </c>
      <c r="BZ1414" s="116"/>
      <c r="CA1414" s="116">
        <f t="shared" si="586"/>
        <v>0</v>
      </c>
      <c r="CB1414" s="116">
        <f t="shared" si="586"/>
        <v>0</v>
      </c>
      <c r="CC1414" s="116">
        <f t="shared" si="586"/>
        <v>0</v>
      </c>
      <c r="CD1414" s="116">
        <f t="shared" si="586"/>
        <v>0</v>
      </c>
      <c r="CE1414" s="116">
        <f t="shared" si="586"/>
        <v>0</v>
      </c>
      <c r="CF1414" s="116">
        <f t="shared" si="586"/>
        <v>0</v>
      </c>
      <c r="CG1414" s="116">
        <f t="shared" si="586"/>
        <v>0</v>
      </c>
      <c r="CH1414" s="116">
        <f t="shared" si="586"/>
        <v>0</v>
      </c>
      <c r="CI1414" s="116">
        <f t="shared" si="586"/>
        <v>0</v>
      </c>
      <c r="CJ1414" s="116"/>
      <c r="CK1414" s="116">
        <f t="shared" si="559"/>
        <v>0</v>
      </c>
      <c r="CM1414" s="216">
        <f>_xlfn.IFNA(VLOOKUP($C1414,'Sch 1 - QA Rates'!$B$4:$C$19,2,FALSE ),0)</f>
        <v>0</v>
      </c>
      <c r="CN1414" s="216">
        <f t="shared" si="579"/>
        <v>0</v>
      </c>
      <c r="CO1414" s="216">
        <f t="shared" si="580"/>
        <v>0</v>
      </c>
      <c r="CP1414" s="216">
        <f t="shared" si="581"/>
        <v>0</v>
      </c>
      <c r="CQ1414" s="216">
        <f t="shared" si="582"/>
        <v>0</v>
      </c>
      <c r="CR1414" s="216">
        <f t="shared" si="583"/>
        <v>0</v>
      </c>
      <c r="CS1414" s="221">
        <f t="shared" si="584"/>
        <v>0</v>
      </c>
    </row>
    <row r="1415" spans="1:98" ht="14" outlineLevel="1" thickBot="1">
      <c r="A1415" s="129">
        <v>20</v>
      </c>
      <c r="B1415" s="126"/>
      <c r="C1415" s="132" t="str">
        <f>_xlfn.IFNA(VLOOKUP($B1415,'Sch 2 - QA Team Roster'!$B$4:$C$32,2,FALSE )," ")</f>
        <v xml:space="preserve"> </v>
      </c>
      <c r="D1415" s="323"/>
      <c r="E1415" s="210"/>
      <c r="F1415" s="210"/>
      <c r="G1415" s="210"/>
      <c r="H1415" s="210"/>
      <c r="I1415" s="210"/>
      <c r="J1415" s="210"/>
      <c r="K1415" s="210"/>
      <c r="L1415" s="210"/>
      <c r="M1415" s="210"/>
      <c r="N1415" s="210"/>
      <c r="O1415" s="210"/>
      <c r="P1415" s="210"/>
      <c r="Q1415" s="210"/>
      <c r="R1415" s="210"/>
      <c r="S1415" s="210"/>
      <c r="T1415" s="210"/>
      <c r="U1415" s="210"/>
      <c r="V1415" s="210"/>
      <c r="W1415" s="210"/>
      <c r="X1415" s="210"/>
      <c r="Y1415" s="210"/>
      <c r="Z1415" s="210"/>
      <c r="AA1415" s="210"/>
      <c r="AB1415" s="210"/>
      <c r="AC1415" s="210"/>
      <c r="AD1415" s="210"/>
      <c r="AE1415" s="210"/>
      <c r="AF1415" s="210"/>
      <c r="AG1415" s="210"/>
      <c r="AH1415" s="210"/>
      <c r="AI1415" s="210"/>
      <c r="AJ1415" s="210"/>
      <c r="AK1415" s="210"/>
      <c r="AL1415" s="210"/>
      <c r="AM1415" s="210"/>
      <c r="AN1415" s="210"/>
      <c r="AO1415" s="210"/>
      <c r="AP1415" s="210"/>
      <c r="AQ1415" s="210"/>
      <c r="AR1415" s="210"/>
      <c r="AS1415" s="210"/>
      <c r="AT1415" s="210"/>
      <c r="AU1415" s="210"/>
      <c r="AV1415" s="210"/>
      <c r="AW1415" s="210"/>
      <c r="AX1415" s="210"/>
      <c r="AY1415" s="210"/>
      <c r="AZ1415" s="116"/>
      <c r="BA1415" s="116"/>
      <c r="BB1415" s="116"/>
      <c r="BC1415" s="116"/>
      <c r="BD1415" s="116"/>
      <c r="BE1415" s="116"/>
      <c r="BF1415" s="116"/>
      <c r="BG1415" s="116"/>
      <c r="BH1415" s="116"/>
      <c r="BI1415" s="116"/>
      <c r="BJ1415" s="116"/>
      <c r="BK1415" s="116"/>
      <c r="BL1415" s="116"/>
      <c r="BM1415" s="116">
        <f t="shared" si="570"/>
        <v>0</v>
      </c>
      <c r="BN1415" s="37"/>
      <c r="BO1415" s="116">
        <f t="shared" si="585"/>
        <v>0</v>
      </c>
      <c r="BP1415" s="116">
        <f t="shared" si="585"/>
        <v>0</v>
      </c>
      <c r="BQ1415" s="116">
        <f t="shared" si="585"/>
        <v>0</v>
      </c>
      <c r="BR1415" s="116">
        <f t="shared" si="585"/>
        <v>0</v>
      </c>
      <c r="BS1415" s="116">
        <f t="shared" si="585"/>
        <v>0</v>
      </c>
      <c r="BT1415" s="116">
        <f t="shared" si="585"/>
        <v>0</v>
      </c>
      <c r="BU1415" s="116">
        <f t="shared" si="585"/>
        <v>0</v>
      </c>
      <c r="BV1415" s="116">
        <f t="shared" si="585"/>
        <v>0</v>
      </c>
      <c r="BW1415" s="116">
        <f t="shared" si="585"/>
        <v>0</v>
      </c>
      <c r="BX1415" s="116"/>
      <c r="BY1415" s="116">
        <f t="shared" si="558"/>
        <v>0</v>
      </c>
      <c r="BZ1415" s="116"/>
      <c r="CA1415" s="116">
        <f t="shared" si="586"/>
        <v>0</v>
      </c>
      <c r="CB1415" s="116">
        <f t="shared" si="586"/>
        <v>0</v>
      </c>
      <c r="CC1415" s="116">
        <f t="shared" si="586"/>
        <v>0</v>
      </c>
      <c r="CD1415" s="116">
        <f t="shared" si="586"/>
        <v>0</v>
      </c>
      <c r="CE1415" s="116">
        <f t="shared" si="586"/>
        <v>0</v>
      </c>
      <c r="CF1415" s="116">
        <f t="shared" si="586"/>
        <v>0</v>
      </c>
      <c r="CG1415" s="116">
        <f t="shared" si="586"/>
        <v>0</v>
      </c>
      <c r="CH1415" s="116">
        <f t="shared" si="586"/>
        <v>0</v>
      </c>
      <c r="CI1415" s="116">
        <f t="shared" si="586"/>
        <v>0</v>
      </c>
      <c r="CJ1415" s="116"/>
      <c r="CK1415" s="116">
        <f t="shared" si="559"/>
        <v>0</v>
      </c>
      <c r="CM1415" s="216">
        <f>_xlfn.IFNA(VLOOKUP($C1415,'Sch 1 - QA Rates'!$B$4:$C$19,2,FALSE ),0)</f>
        <v>0</v>
      </c>
      <c r="CN1415" s="216">
        <f t="shared" si="579"/>
        <v>0</v>
      </c>
      <c r="CO1415" s="216">
        <f t="shared" si="580"/>
        <v>0</v>
      </c>
      <c r="CP1415" s="216">
        <f t="shared" si="581"/>
        <v>0</v>
      </c>
      <c r="CQ1415" s="216">
        <f t="shared" si="582"/>
        <v>0</v>
      </c>
      <c r="CR1415" s="216">
        <f t="shared" si="583"/>
        <v>0</v>
      </c>
      <c r="CS1415" s="221">
        <f t="shared" si="584"/>
        <v>0</v>
      </c>
    </row>
    <row r="1416" spans="1:98" s="124" customFormat="1" ht="14" outlineLevel="1" thickTop="1">
      <c r="A1416" s="128"/>
      <c r="B1416" s="168" t="str">
        <f>'Sch 5 - Summary'!B71</f>
        <v>DEL #68 - Quarterly QA Security Report (Quarterly)</v>
      </c>
      <c r="C1416" s="122"/>
      <c r="D1416" s="122"/>
      <c r="E1416" s="122"/>
      <c r="F1416" s="122"/>
      <c r="G1416" s="122"/>
      <c r="H1416" s="122"/>
      <c r="I1416" s="122"/>
      <c r="J1416" s="122"/>
      <c r="K1416" s="122"/>
      <c r="L1416" s="122"/>
      <c r="M1416" s="122"/>
      <c r="N1416" s="122"/>
      <c r="O1416" s="122"/>
      <c r="P1416" s="122"/>
      <c r="Q1416" s="122"/>
      <c r="R1416" s="122"/>
      <c r="S1416" s="122"/>
      <c r="T1416" s="122"/>
      <c r="U1416" s="122"/>
      <c r="V1416" s="122"/>
      <c r="W1416" s="122"/>
      <c r="X1416" s="122"/>
      <c r="Y1416" s="122"/>
      <c r="Z1416" s="122"/>
      <c r="AA1416" s="122"/>
      <c r="AB1416" s="122"/>
      <c r="AC1416" s="122"/>
      <c r="AD1416" s="122"/>
      <c r="AE1416" s="122"/>
      <c r="AF1416" s="122"/>
      <c r="AG1416" s="122"/>
      <c r="AH1416" s="122"/>
      <c r="AI1416" s="122"/>
      <c r="AJ1416" s="122"/>
      <c r="AK1416" s="122"/>
      <c r="AL1416" s="122"/>
      <c r="AM1416" s="122"/>
      <c r="AN1416" s="122"/>
      <c r="AO1416" s="122"/>
      <c r="AP1416" s="122"/>
      <c r="AQ1416" s="122"/>
      <c r="AR1416" s="122"/>
      <c r="AS1416" s="122"/>
      <c r="AT1416" s="122"/>
      <c r="AU1416" s="122"/>
      <c r="AV1416" s="122"/>
      <c r="AW1416" s="122"/>
      <c r="AX1416" s="122"/>
      <c r="AY1416" s="122"/>
      <c r="AZ1416" s="122"/>
      <c r="BA1416" s="122"/>
      <c r="BB1416" s="122"/>
      <c r="BC1416" s="122"/>
      <c r="BD1416" s="122"/>
      <c r="BE1416" s="122"/>
      <c r="BF1416" s="122"/>
      <c r="BG1416" s="122"/>
      <c r="BH1416" s="122"/>
      <c r="BI1416" s="122"/>
      <c r="BJ1416" s="122"/>
      <c r="BK1416" s="122"/>
      <c r="BL1416" s="122"/>
      <c r="BM1416" s="122">
        <f t="shared" si="570"/>
        <v>0</v>
      </c>
      <c r="BN1416" s="123"/>
      <c r="BO1416" s="122">
        <f t="shared" si="585"/>
        <v>0</v>
      </c>
      <c r="BP1416" s="122">
        <f t="shared" si="585"/>
        <v>0</v>
      </c>
      <c r="BQ1416" s="122">
        <f t="shared" si="585"/>
        <v>0</v>
      </c>
      <c r="BR1416" s="122">
        <f t="shared" si="585"/>
        <v>0</v>
      </c>
      <c r="BS1416" s="122">
        <f t="shared" si="585"/>
        <v>0</v>
      </c>
      <c r="BT1416" s="122">
        <f t="shared" si="585"/>
        <v>0</v>
      </c>
      <c r="BU1416" s="122">
        <f t="shared" si="585"/>
        <v>0</v>
      </c>
      <c r="BV1416" s="122">
        <f t="shared" si="585"/>
        <v>0</v>
      </c>
      <c r="BW1416" s="122">
        <f t="shared" si="585"/>
        <v>0</v>
      </c>
      <c r="BX1416" s="122"/>
      <c r="BY1416" s="122">
        <f t="shared" si="558"/>
        <v>0</v>
      </c>
      <c r="BZ1416" s="122"/>
      <c r="CA1416" s="122">
        <f t="shared" si="586"/>
        <v>0</v>
      </c>
      <c r="CB1416" s="122">
        <f t="shared" si="586"/>
        <v>0</v>
      </c>
      <c r="CC1416" s="122">
        <f t="shared" si="586"/>
        <v>0</v>
      </c>
      <c r="CD1416" s="122">
        <f t="shared" si="586"/>
        <v>0</v>
      </c>
      <c r="CE1416" s="122">
        <f t="shared" si="586"/>
        <v>0</v>
      </c>
      <c r="CF1416" s="122">
        <f t="shared" si="586"/>
        <v>0</v>
      </c>
      <c r="CG1416" s="122">
        <f t="shared" si="586"/>
        <v>0</v>
      </c>
      <c r="CH1416" s="122">
        <f t="shared" si="586"/>
        <v>0</v>
      </c>
      <c r="CI1416" s="122">
        <f t="shared" si="586"/>
        <v>0</v>
      </c>
      <c r="CJ1416" s="122"/>
      <c r="CK1416" s="122">
        <f t="shared" si="559"/>
        <v>0</v>
      </c>
      <c r="CM1416" s="222"/>
      <c r="CN1416" s="220">
        <f>SUM(CN1417:CN1436)</f>
        <v>0</v>
      </c>
      <c r="CO1416" s="220">
        <f>SUM(CO1417:CO1436)</f>
        <v>0</v>
      </c>
      <c r="CP1416" s="220">
        <f>SUM(CP1417:CP1436)</f>
        <v>0</v>
      </c>
      <c r="CQ1416" s="220">
        <f>SUM(CQ1417:CQ1436)</f>
        <v>0</v>
      </c>
      <c r="CR1416" s="220">
        <f>SUM(CR1417:CR1436)</f>
        <v>136288</v>
      </c>
      <c r="CS1416" s="220">
        <f>SUM(CN1416:CR1416)</f>
        <v>136288</v>
      </c>
      <c r="CT1416" s="124" t="s">
        <v>323</v>
      </c>
    </row>
    <row r="1417" spans="1:98" outlineLevel="1">
      <c r="A1417" s="129">
        <v>1</v>
      </c>
      <c r="B1417" s="208" t="s">
        <v>304</v>
      </c>
      <c r="C1417" s="132" t="str">
        <f>_xlfn.IFNA(VLOOKUP($B1417,'Sch 2 - QA Team Roster'!$B$4:$C$32,2,FALSE )," ")</f>
        <v>QA Project Manager</v>
      </c>
      <c r="D1417" s="323">
        <f>_xlfn.IFNA(VLOOKUP($C1417,'Sch 1 - QA Rates'!$B$4:$C$28,2,FALSE )," ")</f>
        <v>154</v>
      </c>
      <c r="E1417" s="210"/>
      <c r="F1417" s="210"/>
      <c r="G1417" s="210"/>
      <c r="H1417" s="210"/>
      <c r="I1417" s="210"/>
      <c r="J1417" s="210"/>
      <c r="K1417" s="210"/>
      <c r="L1417" s="210"/>
      <c r="M1417" s="210"/>
      <c r="N1417" s="210"/>
      <c r="O1417" s="210"/>
      <c r="P1417" s="210"/>
      <c r="Q1417" s="210"/>
      <c r="R1417" s="210"/>
      <c r="S1417" s="210"/>
      <c r="T1417" s="210"/>
      <c r="U1417" s="210"/>
      <c r="V1417" s="210"/>
      <c r="W1417" s="210"/>
      <c r="X1417" s="210"/>
      <c r="Y1417" s="210"/>
      <c r="Z1417" s="210"/>
      <c r="AA1417" s="210"/>
      <c r="AB1417" s="210"/>
      <c r="AC1417" s="210"/>
      <c r="AD1417" s="210"/>
      <c r="AE1417" s="210"/>
      <c r="AF1417" s="210"/>
      <c r="AG1417" s="210"/>
      <c r="AH1417" s="210"/>
      <c r="AI1417" s="210"/>
      <c r="AJ1417" s="210"/>
      <c r="AK1417" s="210"/>
      <c r="AL1417" s="210"/>
      <c r="AM1417" s="210"/>
      <c r="AN1417" s="210"/>
      <c r="AO1417" s="210"/>
      <c r="AP1417" s="210"/>
      <c r="AQ1417" s="210"/>
      <c r="AR1417" s="210"/>
      <c r="AS1417" s="210"/>
      <c r="AT1417" s="210"/>
      <c r="AU1417" s="210"/>
      <c r="AV1417" s="210"/>
      <c r="AW1417" s="210"/>
      <c r="AX1417" s="210"/>
      <c r="AY1417" s="210"/>
      <c r="AZ1417" s="116"/>
      <c r="BA1417" s="210">
        <v>4</v>
      </c>
      <c r="BB1417" s="210">
        <v>16</v>
      </c>
      <c r="BC1417" s="116"/>
      <c r="BD1417" s="210">
        <v>4</v>
      </c>
      <c r="BE1417" s="210">
        <v>16</v>
      </c>
      <c r="BF1417" s="116"/>
      <c r="BG1417" s="210">
        <v>4</v>
      </c>
      <c r="BH1417" s="210">
        <v>16</v>
      </c>
      <c r="BI1417" s="116"/>
      <c r="BJ1417" s="210">
        <v>4</v>
      </c>
      <c r="BK1417" s="210">
        <v>16</v>
      </c>
      <c r="BL1417" s="116"/>
      <c r="BM1417" s="116">
        <f t="shared" si="570"/>
        <v>80</v>
      </c>
      <c r="BN1417" s="37"/>
      <c r="BO1417" s="116">
        <f t="shared" si="585"/>
        <v>0</v>
      </c>
      <c r="BP1417" s="116">
        <f t="shared" si="585"/>
        <v>0</v>
      </c>
      <c r="BQ1417" s="116">
        <f t="shared" si="585"/>
        <v>0</v>
      </c>
      <c r="BR1417" s="116">
        <f t="shared" si="585"/>
        <v>0</v>
      </c>
      <c r="BS1417" s="116">
        <f t="shared" si="585"/>
        <v>4</v>
      </c>
      <c r="BT1417" s="116">
        <f t="shared" si="585"/>
        <v>76</v>
      </c>
      <c r="BU1417" s="116">
        <f t="shared" si="585"/>
        <v>0</v>
      </c>
      <c r="BV1417" s="116">
        <f t="shared" si="585"/>
        <v>0</v>
      </c>
      <c r="BW1417" s="116">
        <f t="shared" si="585"/>
        <v>0</v>
      </c>
      <c r="BX1417" s="116"/>
      <c r="BY1417" s="116">
        <f t="shared" si="558"/>
        <v>80</v>
      </c>
      <c r="BZ1417" s="116"/>
      <c r="CA1417" s="116">
        <f t="shared" si="586"/>
        <v>0</v>
      </c>
      <c r="CB1417" s="116">
        <f t="shared" si="586"/>
        <v>0</v>
      </c>
      <c r="CC1417" s="116">
        <f t="shared" si="586"/>
        <v>0</v>
      </c>
      <c r="CD1417" s="116">
        <f t="shared" si="586"/>
        <v>0</v>
      </c>
      <c r="CE1417" s="116">
        <f t="shared" si="586"/>
        <v>24</v>
      </c>
      <c r="CF1417" s="116">
        <f t="shared" si="586"/>
        <v>56</v>
      </c>
      <c r="CG1417" s="116">
        <f t="shared" si="586"/>
        <v>0</v>
      </c>
      <c r="CH1417" s="116">
        <f t="shared" si="586"/>
        <v>0</v>
      </c>
      <c r="CI1417" s="116">
        <f t="shared" si="586"/>
        <v>0</v>
      </c>
      <c r="CJ1417" s="116"/>
      <c r="CK1417" s="116">
        <f t="shared" si="559"/>
        <v>80</v>
      </c>
      <c r="CM1417" s="216">
        <f>_xlfn.IFNA(VLOOKUP($C1417,'Sch 1 - QA Rates'!$B$4:$C$19,2,FALSE ),0)</f>
        <v>154</v>
      </c>
      <c r="CN1417" s="216">
        <f t="shared" ref="CN1417:CN1436" si="587">SUM(E1417:P1417)*CM1417</f>
        <v>0</v>
      </c>
      <c r="CO1417" s="216">
        <f t="shared" ref="CO1417:CO1436" si="588">SUM(Q1417:AB1417)*CM1417</f>
        <v>0</v>
      </c>
      <c r="CP1417" s="216">
        <f t="shared" ref="CP1417:CP1436" si="589">SUM(AC1417:AN1417)*CM1417</f>
        <v>0</v>
      </c>
      <c r="CQ1417" s="216">
        <f t="shared" ref="CQ1417:CQ1436" si="590">SUM(AO1417:AZ1417)*CM1417</f>
        <v>0</v>
      </c>
      <c r="CR1417" s="216">
        <f t="shared" ref="CR1417:CR1436" si="591">SUM(BA1417:BK1417)*CM1417</f>
        <v>12320</v>
      </c>
      <c r="CS1417" s="221">
        <f t="shared" ref="CS1417:CS1436" si="592">SUM(CN1417:CR1417)</f>
        <v>12320</v>
      </c>
    </row>
    <row r="1418" spans="1:98" outlineLevel="1">
      <c r="A1418" s="129">
        <v>2</v>
      </c>
      <c r="B1418" s="208" t="s">
        <v>439</v>
      </c>
      <c r="C1418" s="132" t="str">
        <f>_xlfn.IFNA(VLOOKUP($B1418,'Sch 2 - QA Team Roster'!$B$4:$C$32,2,FALSE )," ")</f>
        <v>QA Technical Manager</v>
      </c>
      <c r="D1418" s="323">
        <f>_xlfn.IFNA(VLOOKUP($C1418,'Sch 1 - QA Rates'!$B$4:$C$28,2,FALSE )," ")</f>
        <v>144</v>
      </c>
      <c r="E1418" s="210"/>
      <c r="F1418" s="210"/>
      <c r="G1418" s="210"/>
      <c r="H1418" s="210"/>
      <c r="I1418" s="210"/>
      <c r="J1418" s="210"/>
      <c r="K1418" s="210"/>
      <c r="L1418" s="210"/>
      <c r="M1418" s="210"/>
      <c r="N1418" s="210"/>
      <c r="O1418" s="210"/>
      <c r="P1418" s="210"/>
      <c r="Q1418" s="210"/>
      <c r="R1418" s="210"/>
      <c r="S1418" s="210"/>
      <c r="T1418" s="210"/>
      <c r="U1418" s="210"/>
      <c r="V1418" s="210"/>
      <c r="W1418" s="210"/>
      <c r="X1418" s="210"/>
      <c r="Y1418" s="210"/>
      <c r="Z1418" s="210"/>
      <c r="AA1418" s="210"/>
      <c r="AB1418" s="210"/>
      <c r="AC1418" s="210"/>
      <c r="AD1418" s="210"/>
      <c r="AE1418" s="210"/>
      <c r="AF1418" s="210"/>
      <c r="AG1418" s="210"/>
      <c r="AH1418" s="210"/>
      <c r="AI1418" s="210"/>
      <c r="AJ1418" s="210"/>
      <c r="AK1418" s="210"/>
      <c r="AL1418" s="210"/>
      <c r="AM1418" s="210"/>
      <c r="AN1418" s="210"/>
      <c r="AO1418" s="210"/>
      <c r="AP1418" s="210"/>
      <c r="AQ1418" s="210"/>
      <c r="AR1418" s="210"/>
      <c r="AS1418" s="210"/>
      <c r="AT1418" s="210"/>
      <c r="AU1418" s="210"/>
      <c r="AV1418" s="210"/>
      <c r="AW1418" s="210"/>
      <c r="AX1418" s="210"/>
      <c r="AY1418" s="210"/>
      <c r="AZ1418" s="116"/>
      <c r="BA1418" s="210">
        <v>32</v>
      </c>
      <c r="BB1418" s="210">
        <v>32</v>
      </c>
      <c r="BC1418" s="116"/>
      <c r="BD1418" s="210">
        <v>32</v>
      </c>
      <c r="BE1418" s="210">
        <v>32</v>
      </c>
      <c r="BF1418" s="116"/>
      <c r="BG1418" s="210">
        <v>32</v>
      </c>
      <c r="BH1418" s="210">
        <v>32</v>
      </c>
      <c r="BI1418" s="116"/>
      <c r="BJ1418" s="210">
        <v>32</v>
      </c>
      <c r="BK1418" s="210">
        <v>32</v>
      </c>
      <c r="BL1418" s="116"/>
      <c r="BM1418" s="116">
        <f t="shared" si="570"/>
        <v>256</v>
      </c>
      <c r="BN1418" s="37"/>
      <c r="BO1418" s="116">
        <f t="shared" si="585"/>
        <v>0</v>
      </c>
      <c r="BP1418" s="116">
        <f t="shared" si="585"/>
        <v>0</v>
      </c>
      <c r="BQ1418" s="116">
        <f t="shared" si="585"/>
        <v>0</v>
      </c>
      <c r="BR1418" s="116">
        <f t="shared" si="585"/>
        <v>0</v>
      </c>
      <c r="BS1418" s="116">
        <f t="shared" si="585"/>
        <v>32</v>
      </c>
      <c r="BT1418" s="116">
        <f t="shared" si="585"/>
        <v>224</v>
      </c>
      <c r="BU1418" s="116">
        <f t="shared" si="585"/>
        <v>0</v>
      </c>
      <c r="BV1418" s="116">
        <f t="shared" si="585"/>
        <v>0</v>
      </c>
      <c r="BW1418" s="116">
        <f t="shared" si="585"/>
        <v>0</v>
      </c>
      <c r="BX1418" s="116"/>
      <c r="BY1418" s="116">
        <f t="shared" ref="BY1418:BY1460" si="593">SUM(BO1418:BX1418)</f>
        <v>256</v>
      </c>
      <c r="BZ1418" s="116"/>
      <c r="CA1418" s="116">
        <f t="shared" si="586"/>
        <v>0</v>
      </c>
      <c r="CB1418" s="116">
        <f t="shared" si="586"/>
        <v>0</v>
      </c>
      <c r="CC1418" s="116">
        <f t="shared" si="586"/>
        <v>0</v>
      </c>
      <c r="CD1418" s="116">
        <f t="shared" si="586"/>
        <v>0</v>
      </c>
      <c r="CE1418" s="116">
        <f t="shared" si="586"/>
        <v>96</v>
      </c>
      <c r="CF1418" s="116">
        <f t="shared" si="586"/>
        <v>160</v>
      </c>
      <c r="CG1418" s="116">
        <f t="shared" si="586"/>
        <v>0</v>
      </c>
      <c r="CH1418" s="116">
        <f t="shared" si="586"/>
        <v>0</v>
      </c>
      <c r="CI1418" s="116">
        <f t="shared" si="586"/>
        <v>0</v>
      </c>
      <c r="CJ1418" s="116"/>
      <c r="CK1418" s="116">
        <f t="shared" ref="CK1418:CK1460" si="594">SUM(CA1418:CJ1418)</f>
        <v>256</v>
      </c>
      <c r="CM1418" s="216">
        <f>_xlfn.IFNA(VLOOKUP($C1418,'Sch 1 - QA Rates'!$B$4:$C$19,2,FALSE ),0)</f>
        <v>144</v>
      </c>
      <c r="CN1418" s="216">
        <f t="shared" si="587"/>
        <v>0</v>
      </c>
      <c r="CO1418" s="216">
        <f t="shared" si="588"/>
        <v>0</v>
      </c>
      <c r="CP1418" s="216">
        <f t="shared" si="589"/>
        <v>0</v>
      </c>
      <c r="CQ1418" s="216">
        <f t="shared" si="590"/>
        <v>0</v>
      </c>
      <c r="CR1418" s="216">
        <f t="shared" si="591"/>
        <v>36864</v>
      </c>
      <c r="CS1418" s="221">
        <f t="shared" si="592"/>
        <v>36864</v>
      </c>
    </row>
    <row r="1419" spans="1:98" outlineLevel="1">
      <c r="A1419" s="129">
        <v>3</v>
      </c>
      <c r="B1419" s="208" t="s">
        <v>460</v>
      </c>
      <c r="C1419" s="132" t="str">
        <f>_xlfn.IFNA(VLOOKUP($B1419,'Sch 2 - QA Team Roster'!$B$4:$C$32,2,FALSE )," ")</f>
        <v>QA Technical Lead</v>
      </c>
      <c r="D1419" s="323">
        <f>_xlfn.IFNA(VLOOKUP($C1419,'Sch 1 - QA Rates'!$B$4:$C$28,2,FALSE )," ")</f>
        <v>139</v>
      </c>
      <c r="E1419" s="210"/>
      <c r="F1419" s="210"/>
      <c r="G1419" s="210"/>
      <c r="H1419" s="210"/>
      <c r="I1419" s="210"/>
      <c r="J1419" s="210"/>
      <c r="K1419" s="210"/>
      <c r="L1419" s="210"/>
      <c r="M1419" s="210"/>
      <c r="N1419" s="210"/>
      <c r="O1419" s="210"/>
      <c r="P1419" s="210"/>
      <c r="Q1419" s="210"/>
      <c r="R1419" s="210"/>
      <c r="S1419" s="210"/>
      <c r="T1419" s="210"/>
      <c r="U1419" s="210"/>
      <c r="V1419" s="210"/>
      <c r="W1419" s="210"/>
      <c r="X1419" s="210"/>
      <c r="Y1419" s="210"/>
      <c r="Z1419" s="210"/>
      <c r="AA1419" s="210"/>
      <c r="AB1419" s="210"/>
      <c r="AC1419" s="210"/>
      <c r="AD1419" s="210"/>
      <c r="AE1419" s="210"/>
      <c r="AF1419" s="210"/>
      <c r="AG1419" s="210"/>
      <c r="AH1419" s="210"/>
      <c r="AI1419" s="210"/>
      <c r="AJ1419" s="210"/>
      <c r="AK1419" s="210"/>
      <c r="AL1419" s="210"/>
      <c r="AM1419" s="210"/>
      <c r="AN1419" s="210"/>
      <c r="AO1419" s="210"/>
      <c r="AP1419" s="210"/>
      <c r="AQ1419" s="210"/>
      <c r="AR1419" s="210"/>
      <c r="AS1419" s="210"/>
      <c r="AT1419" s="210"/>
      <c r="AU1419" s="210"/>
      <c r="AV1419" s="210"/>
      <c r="AW1419" s="210"/>
      <c r="AX1419" s="210"/>
      <c r="AY1419" s="210"/>
      <c r="AZ1419" s="116"/>
      <c r="BA1419" s="210">
        <v>32</v>
      </c>
      <c r="BB1419" s="210">
        <v>32</v>
      </c>
      <c r="BC1419" s="116"/>
      <c r="BD1419" s="210">
        <v>32</v>
      </c>
      <c r="BE1419" s="210">
        <v>32</v>
      </c>
      <c r="BF1419" s="116"/>
      <c r="BG1419" s="210">
        <v>32</v>
      </c>
      <c r="BH1419" s="210">
        <v>32</v>
      </c>
      <c r="BI1419" s="116"/>
      <c r="BJ1419" s="210">
        <v>32</v>
      </c>
      <c r="BK1419" s="210">
        <v>32</v>
      </c>
      <c r="BL1419" s="116"/>
      <c r="BM1419" s="116">
        <f t="shared" si="570"/>
        <v>256</v>
      </c>
      <c r="BN1419" s="37"/>
      <c r="BO1419" s="116">
        <f t="shared" si="585"/>
        <v>0</v>
      </c>
      <c r="BP1419" s="116">
        <f t="shared" si="585"/>
        <v>0</v>
      </c>
      <c r="BQ1419" s="116">
        <f t="shared" si="585"/>
        <v>0</v>
      </c>
      <c r="BR1419" s="116">
        <f t="shared" si="585"/>
        <v>0</v>
      </c>
      <c r="BS1419" s="116">
        <f t="shared" si="585"/>
        <v>32</v>
      </c>
      <c r="BT1419" s="116">
        <f t="shared" si="585"/>
        <v>224</v>
      </c>
      <c r="BU1419" s="116">
        <f t="shared" si="585"/>
        <v>0</v>
      </c>
      <c r="BV1419" s="116">
        <f t="shared" si="585"/>
        <v>0</v>
      </c>
      <c r="BW1419" s="116">
        <f t="shared" si="585"/>
        <v>0</v>
      </c>
      <c r="BX1419" s="116"/>
      <c r="BY1419" s="116">
        <f t="shared" si="593"/>
        <v>256</v>
      </c>
      <c r="BZ1419" s="116"/>
      <c r="CA1419" s="116">
        <f t="shared" si="586"/>
        <v>0</v>
      </c>
      <c r="CB1419" s="116">
        <f t="shared" si="586"/>
        <v>0</v>
      </c>
      <c r="CC1419" s="116">
        <f t="shared" si="586"/>
        <v>0</v>
      </c>
      <c r="CD1419" s="116">
        <f t="shared" si="586"/>
        <v>0</v>
      </c>
      <c r="CE1419" s="116">
        <f t="shared" si="586"/>
        <v>96</v>
      </c>
      <c r="CF1419" s="116">
        <f t="shared" si="586"/>
        <v>160</v>
      </c>
      <c r="CG1419" s="116">
        <f t="shared" si="586"/>
        <v>0</v>
      </c>
      <c r="CH1419" s="116">
        <f t="shared" si="586"/>
        <v>0</v>
      </c>
      <c r="CI1419" s="116">
        <f t="shared" si="586"/>
        <v>0</v>
      </c>
      <c r="CJ1419" s="116"/>
      <c r="CK1419" s="116">
        <f t="shared" si="594"/>
        <v>256</v>
      </c>
      <c r="CM1419" s="216">
        <f>_xlfn.IFNA(VLOOKUP($C1419,'Sch 1 - QA Rates'!$B$4:$C$19,2,FALSE ),0)</f>
        <v>139</v>
      </c>
      <c r="CN1419" s="216">
        <f t="shared" si="587"/>
        <v>0</v>
      </c>
      <c r="CO1419" s="216">
        <f t="shared" si="588"/>
        <v>0</v>
      </c>
      <c r="CP1419" s="216">
        <f t="shared" si="589"/>
        <v>0</v>
      </c>
      <c r="CQ1419" s="216">
        <f t="shared" si="590"/>
        <v>0</v>
      </c>
      <c r="CR1419" s="216">
        <f t="shared" si="591"/>
        <v>35584</v>
      </c>
      <c r="CS1419" s="221">
        <f t="shared" si="592"/>
        <v>35584</v>
      </c>
    </row>
    <row r="1420" spans="1:98" outlineLevel="1">
      <c r="A1420" s="129">
        <v>4</v>
      </c>
      <c r="B1420" s="208" t="s">
        <v>314</v>
      </c>
      <c r="C1420" s="132" t="str">
        <f>_xlfn.IFNA(VLOOKUP($B1420,'Sch 2 - QA Team Roster'!$B$4:$C$32,2,FALSE )," ")</f>
        <v>QA Technical Lead</v>
      </c>
      <c r="D1420" s="323">
        <f>_xlfn.IFNA(VLOOKUP($C1420,'Sch 1 - QA Rates'!$B$4:$C$28,2,FALSE )," ")</f>
        <v>139</v>
      </c>
      <c r="E1420" s="210"/>
      <c r="F1420" s="210"/>
      <c r="G1420" s="210"/>
      <c r="H1420" s="210"/>
      <c r="I1420" s="210"/>
      <c r="J1420" s="210"/>
      <c r="K1420" s="210"/>
      <c r="L1420" s="210"/>
      <c r="M1420" s="210"/>
      <c r="N1420" s="210"/>
      <c r="O1420" s="210"/>
      <c r="P1420" s="210"/>
      <c r="Q1420" s="210"/>
      <c r="R1420" s="210"/>
      <c r="S1420" s="210"/>
      <c r="T1420" s="210"/>
      <c r="U1420" s="210"/>
      <c r="V1420" s="210"/>
      <c r="W1420" s="210"/>
      <c r="X1420" s="210"/>
      <c r="Y1420" s="210"/>
      <c r="Z1420" s="210"/>
      <c r="AA1420" s="210"/>
      <c r="AB1420" s="210"/>
      <c r="AC1420" s="210"/>
      <c r="AD1420" s="210"/>
      <c r="AE1420" s="210"/>
      <c r="AF1420" s="210"/>
      <c r="AG1420" s="210"/>
      <c r="AH1420" s="210"/>
      <c r="AI1420" s="210"/>
      <c r="AJ1420" s="210"/>
      <c r="AK1420" s="210"/>
      <c r="AL1420" s="210"/>
      <c r="AM1420" s="210"/>
      <c r="AN1420" s="210"/>
      <c r="AO1420" s="210"/>
      <c r="AP1420" s="210"/>
      <c r="AQ1420" s="210"/>
      <c r="AR1420" s="210"/>
      <c r="AS1420" s="210"/>
      <c r="AT1420" s="210"/>
      <c r="AU1420" s="210"/>
      <c r="AV1420" s="210"/>
      <c r="AW1420" s="210"/>
      <c r="AX1420" s="210"/>
      <c r="AY1420" s="210"/>
      <c r="AZ1420" s="116"/>
      <c r="BA1420" s="210">
        <v>16</v>
      </c>
      <c r="BB1420" s="210">
        <v>16</v>
      </c>
      <c r="BC1420" s="116"/>
      <c r="BD1420" s="210">
        <v>16</v>
      </c>
      <c r="BE1420" s="210">
        <v>16</v>
      </c>
      <c r="BF1420" s="116"/>
      <c r="BG1420" s="210">
        <v>16</v>
      </c>
      <c r="BH1420" s="210">
        <v>16</v>
      </c>
      <c r="BI1420" s="116"/>
      <c r="BJ1420" s="210">
        <v>16</v>
      </c>
      <c r="BK1420" s="210">
        <v>16</v>
      </c>
      <c r="BL1420" s="116"/>
      <c r="BM1420" s="116">
        <f t="shared" si="570"/>
        <v>128</v>
      </c>
      <c r="BN1420" s="37"/>
      <c r="BO1420" s="116">
        <f t="shared" si="585"/>
        <v>0</v>
      </c>
      <c r="BP1420" s="116">
        <f t="shared" si="585"/>
        <v>0</v>
      </c>
      <c r="BQ1420" s="116">
        <f t="shared" si="585"/>
        <v>0</v>
      </c>
      <c r="BR1420" s="116">
        <f t="shared" si="585"/>
        <v>0</v>
      </c>
      <c r="BS1420" s="116">
        <f t="shared" si="585"/>
        <v>16</v>
      </c>
      <c r="BT1420" s="116">
        <f t="shared" si="585"/>
        <v>112</v>
      </c>
      <c r="BU1420" s="116">
        <f t="shared" si="585"/>
        <v>0</v>
      </c>
      <c r="BV1420" s="116">
        <f t="shared" si="585"/>
        <v>0</v>
      </c>
      <c r="BW1420" s="116">
        <f t="shared" si="585"/>
        <v>0</v>
      </c>
      <c r="BX1420" s="116"/>
      <c r="BY1420" s="116">
        <f t="shared" si="593"/>
        <v>128</v>
      </c>
      <c r="BZ1420" s="115" t="s">
        <v>325</v>
      </c>
      <c r="CA1420" s="116">
        <f t="shared" si="586"/>
        <v>0</v>
      </c>
      <c r="CB1420" s="116">
        <f t="shared" si="586"/>
        <v>0</v>
      </c>
      <c r="CC1420" s="116">
        <f t="shared" si="586"/>
        <v>0</v>
      </c>
      <c r="CD1420" s="116">
        <f t="shared" si="586"/>
        <v>0</v>
      </c>
      <c r="CE1420" s="116">
        <f t="shared" si="586"/>
        <v>48</v>
      </c>
      <c r="CF1420" s="116">
        <f t="shared" si="586"/>
        <v>80</v>
      </c>
      <c r="CG1420" s="116">
        <f t="shared" si="586"/>
        <v>0</v>
      </c>
      <c r="CH1420" s="116">
        <f t="shared" si="586"/>
        <v>0</v>
      </c>
      <c r="CI1420" s="116">
        <f t="shared" si="586"/>
        <v>0</v>
      </c>
      <c r="CJ1420" s="116"/>
      <c r="CK1420" s="116">
        <f t="shared" si="594"/>
        <v>128</v>
      </c>
      <c r="CM1420" s="216">
        <f>_xlfn.IFNA(VLOOKUP($C1420,'Sch 1 - QA Rates'!$B$4:$C$19,2,FALSE ),0)</f>
        <v>139</v>
      </c>
      <c r="CN1420" s="216">
        <f t="shared" si="587"/>
        <v>0</v>
      </c>
      <c r="CO1420" s="216">
        <f t="shared" si="588"/>
        <v>0</v>
      </c>
      <c r="CP1420" s="216">
        <f t="shared" si="589"/>
        <v>0</v>
      </c>
      <c r="CQ1420" s="216">
        <f t="shared" si="590"/>
        <v>0</v>
      </c>
      <c r="CR1420" s="216">
        <f t="shared" si="591"/>
        <v>17792</v>
      </c>
      <c r="CS1420" s="221">
        <f t="shared" si="592"/>
        <v>17792</v>
      </c>
      <c r="CT1420" s="4" t="s">
        <v>325</v>
      </c>
    </row>
    <row r="1421" spans="1:98" outlineLevel="1">
      <c r="A1421" s="129">
        <v>5</v>
      </c>
      <c r="B1421" s="208" t="s">
        <v>309</v>
      </c>
      <c r="C1421" s="132" t="str">
        <f>_xlfn.IFNA(VLOOKUP($B1421,'Sch 2 - QA Team Roster'!$B$4:$C$32,2,FALSE )," ")</f>
        <v>QA PMO Specialist</v>
      </c>
      <c r="D1421" s="323">
        <f>_xlfn.IFNA(VLOOKUP($C1421,'Sch 1 - QA Rates'!$B$4:$C$28,2,FALSE )," ")</f>
        <v>114</v>
      </c>
      <c r="E1421" s="210"/>
      <c r="F1421" s="210"/>
      <c r="G1421" s="210"/>
      <c r="H1421" s="210"/>
      <c r="I1421" s="210"/>
      <c r="J1421" s="210"/>
      <c r="K1421" s="210"/>
      <c r="L1421" s="210"/>
      <c r="M1421" s="210"/>
      <c r="N1421" s="210"/>
      <c r="O1421" s="210"/>
      <c r="P1421" s="210"/>
      <c r="Q1421" s="210"/>
      <c r="R1421" s="210"/>
      <c r="S1421" s="210"/>
      <c r="T1421" s="210"/>
      <c r="U1421" s="210"/>
      <c r="V1421" s="210"/>
      <c r="W1421" s="210"/>
      <c r="X1421" s="210"/>
      <c r="Y1421" s="210"/>
      <c r="Z1421" s="210"/>
      <c r="AA1421" s="210"/>
      <c r="AB1421" s="210"/>
      <c r="AC1421" s="210"/>
      <c r="AD1421" s="210"/>
      <c r="AE1421" s="210"/>
      <c r="AF1421" s="210"/>
      <c r="AG1421" s="210"/>
      <c r="AH1421" s="210"/>
      <c r="AI1421" s="210"/>
      <c r="AJ1421" s="210"/>
      <c r="AK1421" s="210"/>
      <c r="AL1421" s="210"/>
      <c r="AM1421" s="210"/>
      <c r="AN1421" s="210"/>
      <c r="AO1421" s="210"/>
      <c r="AP1421" s="210"/>
      <c r="AQ1421" s="210"/>
      <c r="AR1421" s="210"/>
      <c r="AS1421" s="210"/>
      <c r="AT1421" s="210"/>
      <c r="AU1421" s="210"/>
      <c r="AV1421" s="210"/>
      <c r="AW1421" s="210"/>
      <c r="AX1421" s="210"/>
      <c r="AY1421" s="210"/>
      <c r="AZ1421" s="116"/>
      <c r="BA1421" s="210">
        <v>4</v>
      </c>
      <c r="BB1421" s="210">
        <v>24</v>
      </c>
      <c r="BC1421" s="116"/>
      <c r="BD1421" s="210">
        <v>4</v>
      </c>
      <c r="BE1421" s="210">
        <v>24</v>
      </c>
      <c r="BF1421" s="116"/>
      <c r="BG1421" s="210">
        <v>4</v>
      </c>
      <c r="BH1421" s="210">
        <v>24</v>
      </c>
      <c r="BI1421" s="116"/>
      <c r="BJ1421" s="210">
        <v>4</v>
      </c>
      <c r="BK1421" s="210">
        <v>24</v>
      </c>
      <c r="BL1421" s="116"/>
      <c r="BM1421" s="116">
        <f t="shared" si="570"/>
        <v>112</v>
      </c>
      <c r="BN1421" s="37"/>
      <c r="BO1421" s="116">
        <f t="shared" si="585"/>
        <v>0</v>
      </c>
      <c r="BP1421" s="116">
        <f t="shared" si="585"/>
        <v>0</v>
      </c>
      <c r="BQ1421" s="116">
        <f t="shared" si="585"/>
        <v>0</v>
      </c>
      <c r="BR1421" s="116">
        <f t="shared" si="585"/>
        <v>0</v>
      </c>
      <c r="BS1421" s="116">
        <f t="shared" si="585"/>
        <v>4</v>
      </c>
      <c r="BT1421" s="116">
        <f t="shared" si="585"/>
        <v>108</v>
      </c>
      <c r="BU1421" s="116">
        <f t="shared" si="585"/>
        <v>0</v>
      </c>
      <c r="BV1421" s="116">
        <f t="shared" si="585"/>
        <v>0</v>
      </c>
      <c r="BW1421" s="116">
        <f t="shared" si="585"/>
        <v>0</v>
      </c>
      <c r="BX1421" s="116"/>
      <c r="BY1421" s="116">
        <f t="shared" si="593"/>
        <v>112</v>
      </c>
      <c r="BZ1421" s="116"/>
      <c r="CA1421" s="116">
        <f t="shared" si="586"/>
        <v>0</v>
      </c>
      <c r="CB1421" s="116">
        <f t="shared" si="586"/>
        <v>0</v>
      </c>
      <c r="CC1421" s="116">
        <f t="shared" si="586"/>
        <v>0</v>
      </c>
      <c r="CD1421" s="116">
        <f t="shared" si="586"/>
        <v>0</v>
      </c>
      <c r="CE1421" s="116">
        <f t="shared" si="586"/>
        <v>32</v>
      </c>
      <c r="CF1421" s="116">
        <f t="shared" si="586"/>
        <v>80</v>
      </c>
      <c r="CG1421" s="116">
        <f t="shared" si="586"/>
        <v>0</v>
      </c>
      <c r="CH1421" s="116">
        <f t="shared" si="586"/>
        <v>0</v>
      </c>
      <c r="CI1421" s="116">
        <f t="shared" si="586"/>
        <v>0</v>
      </c>
      <c r="CJ1421" s="116"/>
      <c r="CK1421" s="116">
        <f t="shared" si="594"/>
        <v>112</v>
      </c>
      <c r="CM1421" s="216">
        <f>_xlfn.IFNA(VLOOKUP($C1421,'Sch 1 - QA Rates'!$B$4:$C$19,2,FALSE ),0)</f>
        <v>114</v>
      </c>
      <c r="CN1421" s="216">
        <f t="shared" si="587"/>
        <v>0</v>
      </c>
      <c r="CO1421" s="216">
        <f t="shared" si="588"/>
        <v>0</v>
      </c>
      <c r="CP1421" s="216">
        <f t="shared" si="589"/>
        <v>0</v>
      </c>
      <c r="CQ1421" s="216">
        <f t="shared" si="590"/>
        <v>0</v>
      </c>
      <c r="CR1421" s="216">
        <f t="shared" si="591"/>
        <v>12768</v>
      </c>
      <c r="CS1421" s="221">
        <f t="shared" si="592"/>
        <v>12768</v>
      </c>
    </row>
    <row r="1422" spans="1:98" outlineLevel="1">
      <c r="A1422" s="129">
        <v>6</v>
      </c>
      <c r="B1422" s="208" t="s">
        <v>312</v>
      </c>
      <c r="C1422" s="132" t="str">
        <f>_xlfn.IFNA(VLOOKUP($B1422,'Sch 2 - QA Team Roster'!$B$4:$C$32,2,FALSE )," ")</f>
        <v>QA Independent Tester/UAT Leader</v>
      </c>
      <c r="D1422" s="323">
        <f>_xlfn.IFNA(VLOOKUP($C1422,'Sch 1 - QA Rates'!$B$4:$C$28,2,FALSE )," ")</f>
        <v>114</v>
      </c>
      <c r="E1422" s="210"/>
      <c r="F1422" s="210"/>
      <c r="G1422" s="210"/>
      <c r="H1422" s="210"/>
      <c r="I1422" s="210"/>
      <c r="J1422" s="210"/>
      <c r="K1422" s="210"/>
      <c r="L1422" s="210"/>
      <c r="M1422" s="210"/>
      <c r="N1422" s="210"/>
      <c r="O1422" s="210"/>
      <c r="P1422" s="210"/>
      <c r="Q1422" s="210"/>
      <c r="R1422" s="210"/>
      <c r="S1422" s="210"/>
      <c r="T1422" s="210"/>
      <c r="U1422" s="210"/>
      <c r="V1422" s="210"/>
      <c r="W1422" s="210"/>
      <c r="X1422" s="210"/>
      <c r="Y1422" s="210"/>
      <c r="Z1422" s="210"/>
      <c r="AA1422" s="210"/>
      <c r="AB1422" s="210"/>
      <c r="AC1422" s="210"/>
      <c r="AD1422" s="210"/>
      <c r="AE1422" s="210"/>
      <c r="AF1422" s="210"/>
      <c r="AG1422" s="210"/>
      <c r="AH1422" s="210"/>
      <c r="AI1422" s="210"/>
      <c r="AJ1422" s="210"/>
      <c r="AK1422" s="210"/>
      <c r="AL1422" s="210"/>
      <c r="AM1422" s="210"/>
      <c r="AN1422" s="210"/>
      <c r="AO1422" s="210"/>
      <c r="AP1422" s="210"/>
      <c r="AQ1422" s="210"/>
      <c r="AR1422" s="210"/>
      <c r="AS1422" s="210"/>
      <c r="AT1422" s="210"/>
      <c r="AU1422" s="210"/>
      <c r="AV1422" s="210"/>
      <c r="AW1422" s="210"/>
      <c r="AX1422" s="210"/>
      <c r="AY1422" s="210"/>
      <c r="AZ1422" s="116"/>
      <c r="BA1422" s="210">
        <v>8</v>
      </c>
      <c r="BB1422" s="210">
        <v>24</v>
      </c>
      <c r="BC1422" s="116"/>
      <c r="BD1422" s="210">
        <v>8</v>
      </c>
      <c r="BE1422" s="210">
        <v>24</v>
      </c>
      <c r="BF1422" s="116"/>
      <c r="BG1422" s="210">
        <v>8</v>
      </c>
      <c r="BH1422" s="210">
        <v>24</v>
      </c>
      <c r="BI1422" s="116"/>
      <c r="BJ1422" s="210">
        <v>8</v>
      </c>
      <c r="BK1422" s="210">
        <v>24</v>
      </c>
      <c r="BL1422" s="116"/>
      <c r="BM1422" s="116">
        <f t="shared" si="570"/>
        <v>128</v>
      </c>
      <c r="BN1422" s="37"/>
      <c r="BO1422" s="116">
        <f t="shared" si="585"/>
        <v>0</v>
      </c>
      <c r="BP1422" s="116">
        <f t="shared" si="585"/>
        <v>0</v>
      </c>
      <c r="BQ1422" s="116">
        <f t="shared" si="585"/>
        <v>0</v>
      </c>
      <c r="BR1422" s="116">
        <f t="shared" si="585"/>
        <v>0</v>
      </c>
      <c r="BS1422" s="116">
        <f t="shared" si="585"/>
        <v>8</v>
      </c>
      <c r="BT1422" s="116">
        <f t="shared" si="585"/>
        <v>120</v>
      </c>
      <c r="BU1422" s="116">
        <f t="shared" si="585"/>
        <v>0</v>
      </c>
      <c r="BV1422" s="116">
        <f t="shared" si="585"/>
        <v>0</v>
      </c>
      <c r="BW1422" s="116">
        <f t="shared" si="585"/>
        <v>0</v>
      </c>
      <c r="BX1422" s="116"/>
      <c r="BY1422" s="116">
        <f t="shared" si="593"/>
        <v>128</v>
      </c>
      <c r="BZ1422" s="116"/>
      <c r="CA1422" s="116">
        <f t="shared" si="586"/>
        <v>0</v>
      </c>
      <c r="CB1422" s="116">
        <f t="shared" si="586"/>
        <v>0</v>
      </c>
      <c r="CC1422" s="116">
        <f t="shared" si="586"/>
        <v>0</v>
      </c>
      <c r="CD1422" s="116">
        <f t="shared" si="586"/>
        <v>0</v>
      </c>
      <c r="CE1422" s="116">
        <f t="shared" si="586"/>
        <v>40</v>
      </c>
      <c r="CF1422" s="116">
        <f t="shared" si="586"/>
        <v>88</v>
      </c>
      <c r="CG1422" s="116">
        <f t="shared" si="586"/>
        <v>0</v>
      </c>
      <c r="CH1422" s="116">
        <f t="shared" si="586"/>
        <v>0</v>
      </c>
      <c r="CI1422" s="116">
        <f t="shared" si="586"/>
        <v>0</v>
      </c>
      <c r="CJ1422" s="116"/>
      <c r="CK1422" s="116">
        <f t="shared" si="594"/>
        <v>128</v>
      </c>
      <c r="CM1422" s="216">
        <f>_xlfn.IFNA(VLOOKUP($C1422,'Sch 1 - QA Rates'!$B$4:$C$19,2,FALSE ),0)</f>
        <v>114</v>
      </c>
      <c r="CN1422" s="216">
        <f t="shared" si="587"/>
        <v>0</v>
      </c>
      <c r="CO1422" s="216">
        <f t="shared" si="588"/>
        <v>0</v>
      </c>
      <c r="CP1422" s="216">
        <f t="shared" si="589"/>
        <v>0</v>
      </c>
      <c r="CQ1422" s="216">
        <f t="shared" si="590"/>
        <v>0</v>
      </c>
      <c r="CR1422" s="216">
        <f t="shared" si="591"/>
        <v>14592</v>
      </c>
      <c r="CS1422" s="221">
        <f t="shared" si="592"/>
        <v>14592</v>
      </c>
    </row>
    <row r="1423" spans="1:98" outlineLevel="1">
      <c r="A1423" s="129">
        <v>7</v>
      </c>
      <c r="B1423" s="208" t="s">
        <v>310</v>
      </c>
      <c r="C1423" s="132" t="str">
        <f>_xlfn.IFNA(VLOOKUP($B1423,'Sch 2 - QA Team Roster'!$B$4:$C$32,2,FALSE )," ")</f>
        <v>QA Sr. Administrative Assistant</v>
      </c>
      <c r="D1423" s="323">
        <f>_xlfn.IFNA(VLOOKUP($C1423,'Sch 1 - QA Rates'!$B$4:$C$28,2,FALSE )," ")</f>
        <v>45</v>
      </c>
      <c r="E1423" s="210"/>
      <c r="F1423" s="210"/>
      <c r="G1423" s="210"/>
      <c r="H1423" s="210"/>
      <c r="I1423" s="210"/>
      <c r="J1423" s="210"/>
      <c r="K1423" s="210"/>
      <c r="L1423" s="210"/>
      <c r="M1423" s="210"/>
      <c r="N1423" s="210"/>
      <c r="O1423" s="210"/>
      <c r="P1423" s="210"/>
      <c r="Q1423" s="210"/>
      <c r="R1423" s="210"/>
      <c r="S1423" s="210"/>
      <c r="T1423" s="210"/>
      <c r="U1423" s="210"/>
      <c r="V1423" s="210"/>
      <c r="W1423" s="210"/>
      <c r="X1423" s="210"/>
      <c r="Y1423" s="210"/>
      <c r="Z1423" s="210"/>
      <c r="AA1423" s="210"/>
      <c r="AB1423" s="210"/>
      <c r="AC1423" s="210"/>
      <c r="AD1423" s="210"/>
      <c r="AE1423" s="210"/>
      <c r="AF1423" s="210"/>
      <c r="AG1423" s="210"/>
      <c r="AH1423" s="210"/>
      <c r="AI1423" s="210"/>
      <c r="AJ1423" s="210"/>
      <c r="AK1423" s="210"/>
      <c r="AL1423" s="210"/>
      <c r="AM1423" s="210"/>
      <c r="AN1423" s="210"/>
      <c r="AO1423" s="210"/>
      <c r="AP1423" s="210"/>
      <c r="AQ1423" s="210"/>
      <c r="AR1423" s="210"/>
      <c r="AS1423" s="210"/>
      <c r="AT1423" s="210"/>
      <c r="AU1423" s="210"/>
      <c r="AV1423" s="210"/>
      <c r="AW1423" s="210"/>
      <c r="AX1423" s="210"/>
      <c r="AY1423" s="210"/>
      <c r="AZ1423" s="116"/>
      <c r="BA1423" s="210">
        <v>4</v>
      </c>
      <c r="BB1423" s="210">
        <v>4</v>
      </c>
      <c r="BC1423" s="116"/>
      <c r="BD1423" s="210">
        <v>4</v>
      </c>
      <c r="BE1423" s="210">
        <v>4</v>
      </c>
      <c r="BF1423" s="116"/>
      <c r="BG1423" s="210">
        <v>4</v>
      </c>
      <c r="BH1423" s="210">
        <v>4</v>
      </c>
      <c r="BI1423" s="116"/>
      <c r="BJ1423" s="210">
        <v>4</v>
      </c>
      <c r="BK1423" s="210">
        <v>4</v>
      </c>
      <c r="BL1423" s="116"/>
      <c r="BM1423" s="116">
        <f t="shared" si="570"/>
        <v>32</v>
      </c>
      <c r="BN1423" s="37"/>
      <c r="BO1423" s="116">
        <f t="shared" si="585"/>
        <v>0</v>
      </c>
      <c r="BP1423" s="116">
        <f t="shared" si="585"/>
        <v>0</v>
      </c>
      <c r="BQ1423" s="116">
        <f t="shared" si="585"/>
        <v>0</v>
      </c>
      <c r="BR1423" s="116">
        <f t="shared" si="585"/>
        <v>0</v>
      </c>
      <c r="BS1423" s="116">
        <f t="shared" si="585"/>
        <v>4</v>
      </c>
      <c r="BT1423" s="116">
        <f t="shared" si="585"/>
        <v>28</v>
      </c>
      <c r="BU1423" s="116">
        <f t="shared" si="585"/>
        <v>0</v>
      </c>
      <c r="BV1423" s="116">
        <f t="shared" si="585"/>
        <v>0</v>
      </c>
      <c r="BW1423" s="116">
        <f t="shared" si="585"/>
        <v>0</v>
      </c>
      <c r="BX1423" s="116"/>
      <c r="BY1423" s="116">
        <f t="shared" si="593"/>
        <v>32</v>
      </c>
      <c r="BZ1423" s="116"/>
      <c r="CA1423" s="116">
        <f t="shared" si="586"/>
        <v>0</v>
      </c>
      <c r="CB1423" s="116">
        <f t="shared" si="586"/>
        <v>0</v>
      </c>
      <c r="CC1423" s="116">
        <f t="shared" si="586"/>
        <v>0</v>
      </c>
      <c r="CD1423" s="116">
        <f t="shared" si="586"/>
        <v>0</v>
      </c>
      <c r="CE1423" s="116">
        <f t="shared" si="586"/>
        <v>12</v>
      </c>
      <c r="CF1423" s="116">
        <f t="shared" si="586"/>
        <v>20</v>
      </c>
      <c r="CG1423" s="116">
        <f t="shared" si="586"/>
        <v>0</v>
      </c>
      <c r="CH1423" s="116">
        <f t="shared" si="586"/>
        <v>0</v>
      </c>
      <c r="CI1423" s="116">
        <f t="shared" si="586"/>
        <v>0</v>
      </c>
      <c r="CJ1423" s="116"/>
      <c r="CK1423" s="116">
        <f t="shared" si="594"/>
        <v>32</v>
      </c>
      <c r="CM1423" s="216">
        <f>_xlfn.IFNA(VLOOKUP($C1423,'Sch 1 - QA Rates'!$B$4:$C$19,2,FALSE ),0)</f>
        <v>45</v>
      </c>
      <c r="CN1423" s="216">
        <f t="shared" si="587"/>
        <v>0</v>
      </c>
      <c r="CO1423" s="216">
        <f t="shared" si="588"/>
        <v>0</v>
      </c>
      <c r="CP1423" s="216">
        <f t="shared" si="589"/>
        <v>0</v>
      </c>
      <c r="CQ1423" s="216">
        <f t="shared" si="590"/>
        <v>0</v>
      </c>
      <c r="CR1423" s="216">
        <f t="shared" si="591"/>
        <v>1440</v>
      </c>
      <c r="CS1423" s="221">
        <f t="shared" si="592"/>
        <v>1440</v>
      </c>
    </row>
    <row r="1424" spans="1:98" outlineLevel="1">
      <c r="A1424" s="129">
        <v>8</v>
      </c>
      <c r="B1424" s="208" t="s">
        <v>316</v>
      </c>
      <c r="C1424" s="132" t="str">
        <f>_xlfn.IFNA(VLOOKUP($B1424,'Sch 2 - QA Team Roster'!$B$4:$C$32,2,FALSE )," ")</f>
        <v>QA Executive</v>
      </c>
      <c r="D1424" s="323">
        <f>_xlfn.IFNA(VLOOKUP($C1424,'Sch 1 - QA Rates'!$B$4:$C$28,2,FALSE )," ")</f>
        <v>154</v>
      </c>
      <c r="E1424" s="210"/>
      <c r="F1424" s="210"/>
      <c r="G1424" s="210"/>
      <c r="H1424" s="210"/>
      <c r="I1424" s="210"/>
      <c r="J1424" s="210"/>
      <c r="K1424" s="210"/>
      <c r="L1424" s="210"/>
      <c r="M1424" s="210"/>
      <c r="N1424" s="210"/>
      <c r="O1424" s="210"/>
      <c r="P1424" s="210"/>
      <c r="Q1424" s="210"/>
      <c r="R1424" s="210"/>
      <c r="S1424" s="210"/>
      <c r="T1424" s="210"/>
      <c r="U1424" s="210"/>
      <c r="V1424" s="210"/>
      <c r="W1424" s="210"/>
      <c r="X1424" s="210"/>
      <c r="Y1424" s="210"/>
      <c r="Z1424" s="210"/>
      <c r="AA1424" s="210"/>
      <c r="AB1424" s="210"/>
      <c r="AC1424" s="210"/>
      <c r="AD1424" s="210"/>
      <c r="AE1424" s="210"/>
      <c r="AF1424" s="210"/>
      <c r="AG1424" s="210"/>
      <c r="AH1424" s="210"/>
      <c r="AI1424" s="210"/>
      <c r="AJ1424" s="210"/>
      <c r="AK1424" s="210"/>
      <c r="AL1424" s="210"/>
      <c r="AM1424" s="210"/>
      <c r="AN1424" s="210"/>
      <c r="AO1424" s="210"/>
      <c r="AP1424" s="210"/>
      <c r="AQ1424" s="210"/>
      <c r="AR1424" s="210"/>
      <c r="AS1424" s="210"/>
      <c r="AT1424" s="210"/>
      <c r="AU1424" s="210"/>
      <c r="AV1424" s="210"/>
      <c r="AW1424" s="210"/>
      <c r="AX1424" s="210"/>
      <c r="AY1424" s="210"/>
      <c r="AZ1424" s="116"/>
      <c r="BA1424" s="210"/>
      <c r="BB1424" s="210">
        <v>8</v>
      </c>
      <c r="BC1424" s="116"/>
      <c r="BD1424" s="210"/>
      <c r="BE1424" s="210">
        <v>8</v>
      </c>
      <c r="BF1424" s="116"/>
      <c r="BG1424" s="210"/>
      <c r="BH1424" s="210">
        <v>8</v>
      </c>
      <c r="BI1424" s="116"/>
      <c r="BJ1424" s="210"/>
      <c r="BK1424" s="210">
        <v>8</v>
      </c>
      <c r="BL1424" s="116"/>
      <c r="BM1424" s="116">
        <f t="shared" si="570"/>
        <v>32</v>
      </c>
      <c r="BN1424" s="37"/>
      <c r="BO1424" s="116">
        <f t="shared" si="585"/>
        <v>0</v>
      </c>
      <c r="BP1424" s="116">
        <f t="shared" si="585"/>
        <v>0</v>
      </c>
      <c r="BQ1424" s="116">
        <f t="shared" si="585"/>
        <v>0</v>
      </c>
      <c r="BR1424" s="116">
        <f t="shared" si="585"/>
        <v>0</v>
      </c>
      <c r="BS1424" s="116">
        <f t="shared" si="585"/>
        <v>0</v>
      </c>
      <c r="BT1424" s="116">
        <f t="shared" si="585"/>
        <v>32</v>
      </c>
      <c r="BU1424" s="116">
        <f t="shared" si="585"/>
        <v>0</v>
      </c>
      <c r="BV1424" s="116">
        <f t="shared" si="585"/>
        <v>0</v>
      </c>
      <c r="BW1424" s="116">
        <f t="shared" si="585"/>
        <v>0</v>
      </c>
      <c r="BX1424" s="116"/>
      <c r="BY1424" s="116">
        <f t="shared" si="593"/>
        <v>32</v>
      </c>
      <c r="BZ1424" s="115" t="s">
        <v>325</v>
      </c>
      <c r="CA1424" s="116">
        <f t="shared" si="586"/>
        <v>0</v>
      </c>
      <c r="CB1424" s="116">
        <f t="shared" si="586"/>
        <v>0</v>
      </c>
      <c r="CC1424" s="116">
        <f t="shared" si="586"/>
        <v>0</v>
      </c>
      <c r="CD1424" s="116">
        <f t="shared" si="586"/>
        <v>0</v>
      </c>
      <c r="CE1424" s="116">
        <f t="shared" si="586"/>
        <v>8</v>
      </c>
      <c r="CF1424" s="116">
        <f t="shared" si="586"/>
        <v>24</v>
      </c>
      <c r="CG1424" s="116">
        <f t="shared" si="586"/>
        <v>0</v>
      </c>
      <c r="CH1424" s="116">
        <f t="shared" si="586"/>
        <v>0</v>
      </c>
      <c r="CI1424" s="116">
        <f t="shared" si="586"/>
        <v>0</v>
      </c>
      <c r="CJ1424" s="116"/>
      <c r="CK1424" s="116">
        <f t="shared" si="594"/>
        <v>32</v>
      </c>
      <c r="CM1424" s="216">
        <f>_xlfn.IFNA(VLOOKUP($C1424,'Sch 1 - QA Rates'!$B$4:$C$19,2,FALSE ),0)</f>
        <v>154</v>
      </c>
      <c r="CN1424" s="216">
        <f t="shared" si="587"/>
        <v>0</v>
      </c>
      <c r="CO1424" s="216">
        <f t="shared" si="588"/>
        <v>0</v>
      </c>
      <c r="CP1424" s="216">
        <f t="shared" si="589"/>
        <v>0</v>
      </c>
      <c r="CQ1424" s="216">
        <f t="shared" si="590"/>
        <v>0</v>
      </c>
      <c r="CR1424" s="216">
        <f t="shared" si="591"/>
        <v>4928</v>
      </c>
      <c r="CS1424" s="221">
        <f t="shared" si="592"/>
        <v>4928</v>
      </c>
      <c r="CT1424" s="4" t="s">
        <v>325</v>
      </c>
    </row>
    <row r="1425" spans="1:98" ht="14" customHeight="1" outlineLevel="1">
      <c r="A1425" s="129">
        <v>9</v>
      </c>
      <c r="B1425" s="208"/>
      <c r="C1425" s="132" t="str">
        <f>_xlfn.IFNA(VLOOKUP($B1425,'Sch 2 - QA Team Roster'!$B$4:$C$32,2,FALSE )," ")</f>
        <v xml:space="preserve"> </v>
      </c>
      <c r="D1425" s="323"/>
      <c r="E1425" s="210"/>
      <c r="F1425" s="210"/>
      <c r="G1425" s="210"/>
      <c r="H1425" s="210"/>
      <c r="I1425" s="210"/>
      <c r="J1425" s="210"/>
      <c r="K1425" s="210"/>
      <c r="L1425" s="210"/>
      <c r="M1425" s="210"/>
      <c r="N1425" s="210"/>
      <c r="O1425" s="210"/>
      <c r="P1425" s="210"/>
      <c r="Q1425" s="210"/>
      <c r="R1425" s="210"/>
      <c r="S1425" s="210"/>
      <c r="T1425" s="210"/>
      <c r="U1425" s="210"/>
      <c r="V1425" s="210"/>
      <c r="W1425" s="210"/>
      <c r="X1425" s="210"/>
      <c r="Y1425" s="210"/>
      <c r="Z1425" s="210"/>
      <c r="AA1425" s="210"/>
      <c r="AB1425" s="210"/>
      <c r="AC1425" s="210"/>
      <c r="AD1425" s="210"/>
      <c r="AE1425" s="210"/>
      <c r="AF1425" s="210"/>
      <c r="AG1425" s="210"/>
      <c r="AH1425" s="210"/>
      <c r="AI1425" s="210"/>
      <c r="AJ1425" s="210"/>
      <c r="AK1425" s="210"/>
      <c r="AL1425" s="210"/>
      <c r="AM1425" s="210"/>
      <c r="AN1425" s="210"/>
      <c r="AO1425" s="210"/>
      <c r="AP1425" s="210"/>
      <c r="AQ1425" s="210"/>
      <c r="AR1425" s="210"/>
      <c r="AS1425" s="210"/>
      <c r="AT1425" s="210"/>
      <c r="AU1425" s="210"/>
      <c r="AV1425" s="210"/>
      <c r="AW1425" s="210"/>
      <c r="AX1425" s="210"/>
      <c r="AY1425" s="210"/>
      <c r="AZ1425" s="116"/>
      <c r="BA1425" s="210"/>
      <c r="BB1425" s="210"/>
      <c r="BC1425" s="116"/>
      <c r="BD1425" s="210"/>
      <c r="BE1425" s="210"/>
      <c r="BF1425" s="116"/>
      <c r="BG1425" s="210"/>
      <c r="BH1425" s="210"/>
      <c r="BI1425" s="116"/>
      <c r="BJ1425" s="210"/>
      <c r="BK1425" s="210"/>
      <c r="BL1425" s="116"/>
      <c r="BM1425" s="116">
        <f t="shared" si="570"/>
        <v>0</v>
      </c>
      <c r="BN1425" s="37"/>
      <c r="BO1425" s="116">
        <f t="shared" si="585"/>
        <v>0</v>
      </c>
      <c r="BP1425" s="116">
        <f t="shared" si="585"/>
        <v>0</v>
      </c>
      <c r="BQ1425" s="116">
        <f t="shared" si="585"/>
        <v>0</v>
      </c>
      <c r="BR1425" s="116">
        <f t="shared" si="585"/>
        <v>0</v>
      </c>
      <c r="BS1425" s="116">
        <f t="shared" si="585"/>
        <v>0</v>
      </c>
      <c r="BT1425" s="116">
        <f t="shared" si="585"/>
        <v>0</v>
      </c>
      <c r="BU1425" s="116">
        <f t="shared" si="585"/>
        <v>0</v>
      </c>
      <c r="BV1425" s="116">
        <f t="shared" si="585"/>
        <v>0</v>
      </c>
      <c r="BW1425" s="116">
        <f t="shared" si="585"/>
        <v>0</v>
      </c>
      <c r="BX1425" s="116"/>
      <c r="BY1425" s="116">
        <f t="shared" si="593"/>
        <v>0</v>
      </c>
      <c r="BZ1425" s="116"/>
      <c r="CA1425" s="116">
        <f t="shared" si="586"/>
        <v>0</v>
      </c>
      <c r="CB1425" s="116">
        <f t="shared" si="586"/>
        <v>0</v>
      </c>
      <c r="CC1425" s="116">
        <f t="shared" si="586"/>
        <v>0</v>
      </c>
      <c r="CD1425" s="116">
        <f t="shared" si="586"/>
        <v>0</v>
      </c>
      <c r="CE1425" s="116">
        <f t="shared" si="586"/>
        <v>0</v>
      </c>
      <c r="CF1425" s="116">
        <f t="shared" si="586"/>
        <v>0</v>
      </c>
      <c r="CG1425" s="116">
        <f t="shared" si="586"/>
        <v>0</v>
      </c>
      <c r="CH1425" s="116">
        <f t="shared" si="586"/>
        <v>0</v>
      </c>
      <c r="CI1425" s="116">
        <f t="shared" si="586"/>
        <v>0</v>
      </c>
      <c r="CJ1425" s="116"/>
      <c r="CK1425" s="116">
        <f t="shared" si="594"/>
        <v>0</v>
      </c>
      <c r="CM1425" s="216">
        <f>_xlfn.IFNA(VLOOKUP($C1425,'Sch 1 - QA Rates'!$B$4:$C$19,2,FALSE ),0)</f>
        <v>0</v>
      </c>
      <c r="CN1425" s="216">
        <f t="shared" si="587"/>
        <v>0</v>
      </c>
      <c r="CO1425" s="216">
        <f t="shared" si="588"/>
        <v>0</v>
      </c>
      <c r="CP1425" s="216">
        <f t="shared" si="589"/>
        <v>0</v>
      </c>
      <c r="CQ1425" s="216">
        <f t="shared" si="590"/>
        <v>0</v>
      </c>
      <c r="CR1425" s="216">
        <f t="shared" si="591"/>
        <v>0</v>
      </c>
      <c r="CS1425" s="221">
        <f t="shared" si="592"/>
        <v>0</v>
      </c>
    </row>
    <row r="1426" spans="1:98" outlineLevel="1">
      <c r="A1426" s="129">
        <v>10</v>
      </c>
      <c r="B1426" s="133"/>
      <c r="C1426" s="132" t="str">
        <f>_xlfn.IFNA(VLOOKUP($B1426,'Sch 2 - QA Team Roster'!$B$4:$C$32,2,FALSE )," ")</f>
        <v xml:space="preserve"> </v>
      </c>
      <c r="D1426" s="323"/>
      <c r="E1426" s="210"/>
      <c r="F1426" s="210"/>
      <c r="G1426" s="210"/>
      <c r="H1426" s="210"/>
      <c r="I1426" s="210"/>
      <c r="J1426" s="210"/>
      <c r="K1426" s="210"/>
      <c r="L1426" s="210"/>
      <c r="M1426" s="210"/>
      <c r="N1426" s="210"/>
      <c r="O1426" s="210"/>
      <c r="P1426" s="210"/>
      <c r="Q1426" s="210"/>
      <c r="R1426" s="210"/>
      <c r="S1426" s="210"/>
      <c r="T1426" s="210"/>
      <c r="U1426" s="210"/>
      <c r="V1426" s="210"/>
      <c r="W1426" s="210"/>
      <c r="X1426" s="210"/>
      <c r="Y1426" s="210"/>
      <c r="Z1426" s="210"/>
      <c r="AA1426" s="210"/>
      <c r="AB1426" s="210"/>
      <c r="AC1426" s="210"/>
      <c r="AD1426" s="210"/>
      <c r="AE1426" s="210"/>
      <c r="AF1426" s="210"/>
      <c r="AG1426" s="210"/>
      <c r="AH1426" s="210"/>
      <c r="AI1426" s="210"/>
      <c r="AJ1426" s="210"/>
      <c r="AK1426" s="210"/>
      <c r="AL1426" s="210"/>
      <c r="AM1426" s="210"/>
      <c r="AN1426" s="210"/>
      <c r="AO1426" s="210"/>
      <c r="AP1426" s="210"/>
      <c r="AQ1426" s="210"/>
      <c r="AR1426" s="210"/>
      <c r="AS1426" s="210"/>
      <c r="AT1426" s="210"/>
      <c r="AU1426" s="210"/>
      <c r="AV1426" s="210"/>
      <c r="AW1426" s="210"/>
      <c r="AX1426" s="210"/>
      <c r="AY1426" s="210"/>
      <c r="AZ1426" s="116"/>
      <c r="BA1426" s="116"/>
      <c r="BB1426" s="116"/>
      <c r="BC1426" s="116"/>
      <c r="BD1426" s="116"/>
      <c r="BE1426" s="116"/>
      <c r="BF1426" s="116"/>
      <c r="BG1426" s="116"/>
      <c r="BH1426" s="116"/>
      <c r="BI1426" s="116"/>
      <c r="BJ1426" s="116"/>
      <c r="BK1426" s="116"/>
      <c r="BL1426" s="116"/>
      <c r="BM1426" s="116">
        <f t="shared" si="570"/>
        <v>0</v>
      </c>
      <c r="BN1426" s="37"/>
      <c r="BO1426" s="116">
        <f t="shared" si="585"/>
        <v>0</v>
      </c>
      <c r="BP1426" s="116">
        <f t="shared" si="585"/>
        <v>0</v>
      </c>
      <c r="BQ1426" s="116">
        <f t="shared" si="585"/>
        <v>0</v>
      </c>
      <c r="BR1426" s="116">
        <f t="shared" si="585"/>
        <v>0</v>
      </c>
      <c r="BS1426" s="116">
        <f t="shared" si="585"/>
        <v>0</v>
      </c>
      <c r="BT1426" s="116">
        <f t="shared" si="585"/>
        <v>0</v>
      </c>
      <c r="BU1426" s="116">
        <f t="shared" si="585"/>
        <v>0</v>
      </c>
      <c r="BV1426" s="116">
        <f t="shared" si="585"/>
        <v>0</v>
      </c>
      <c r="BW1426" s="116">
        <f t="shared" si="585"/>
        <v>0</v>
      </c>
      <c r="BX1426" s="116"/>
      <c r="BY1426" s="116">
        <f t="shared" si="593"/>
        <v>0</v>
      </c>
      <c r="BZ1426" s="116"/>
      <c r="CA1426" s="116">
        <f t="shared" si="586"/>
        <v>0</v>
      </c>
      <c r="CB1426" s="116">
        <f t="shared" si="586"/>
        <v>0</v>
      </c>
      <c r="CC1426" s="116">
        <f t="shared" si="586"/>
        <v>0</v>
      </c>
      <c r="CD1426" s="116">
        <f t="shared" si="586"/>
        <v>0</v>
      </c>
      <c r="CE1426" s="116">
        <f t="shared" si="586"/>
        <v>0</v>
      </c>
      <c r="CF1426" s="116">
        <f t="shared" si="586"/>
        <v>0</v>
      </c>
      <c r="CG1426" s="116">
        <f t="shared" si="586"/>
        <v>0</v>
      </c>
      <c r="CH1426" s="116">
        <f t="shared" si="586"/>
        <v>0</v>
      </c>
      <c r="CI1426" s="116">
        <f t="shared" si="586"/>
        <v>0</v>
      </c>
      <c r="CJ1426" s="116"/>
      <c r="CK1426" s="116">
        <f t="shared" si="594"/>
        <v>0</v>
      </c>
      <c r="CM1426" s="216">
        <f>_xlfn.IFNA(VLOOKUP($C1426,'Sch 1 - QA Rates'!$B$4:$C$19,2,FALSE ),0)</f>
        <v>0</v>
      </c>
      <c r="CN1426" s="216">
        <f t="shared" si="587"/>
        <v>0</v>
      </c>
      <c r="CO1426" s="216">
        <f t="shared" si="588"/>
        <v>0</v>
      </c>
      <c r="CP1426" s="216">
        <f t="shared" si="589"/>
        <v>0</v>
      </c>
      <c r="CQ1426" s="216">
        <f t="shared" si="590"/>
        <v>0</v>
      </c>
      <c r="CR1426" s="216">
        <f t="shared" si="591"/>
        <v>0</v>
      </c>
      <c r="CS1426" s="221">
        <f t="shared" si="592"/>
        <v>0</v>
      </c>
    </row>
    <row r="1427" spans="1:98" outlineLevel="1">
      <c r="A1427" s="129">
        <v>11</v>
      </c>
      <c r="B1427" s="133"/>
      <c r="C1427" s="132" t="str">
        <f>_xlfn.IFNA(VLOOKUP($B1427,'Sch 2 - QA Team Roster'!$B$4:$C$32,2,FALSE )," ")</f>
        <v xml:space="preserve"> </v>
      </c>
      <c r="D1427" s="323"/>
      <c r="E1427" s="210"/>
      <c r="F1427" s="210"/>
      <c r="G1427" s="210"/>
      <c r="H1427" s="210"/>
      <c r="I1427" s="210"/>
      <c r="J1427" s="210"/>
      <c r="K1427" s="210"/>
      <c r="L1427" s="210"/>
      <c r="M1427" s="210"/>
      <c r="N1427" s="210"/>
      <c r="O1427" s="210"/>
      <c r="P1427" s="210"/>
      <c r="Q1427" s="210"/>
      <c r="R1427" s="210"/>
      <c r="S1427" s="210"/>
      <c r="T1427" s="210"/>
      <c r="U1427" s="210"/>
      <c r="V1427" s="210"/>
      <c r="W1427" s="210"/>
      <c r="X1427" s="210"/>
      <c r="Y1427" s="210"/>
      <c r="Z1427" s="210"/>
      <c r="AA1427" s="210"/>
      <c r="AB1427" s="210"/>
      <c r="AC1427" s="210"/>
      <c r="AD1427" s="210"/>
      <c r="AE1427" s="210"/>
      <c r="AF1427" s="210"/>
      <c r="AG1427" s="210"/>
      <c r="AH1427" s="210"/>
      <c r="AI1427" s="210"/>
      <c r="AJ1427" s="210"/>
      <c r="AK1427" s="210"/>
      <c r="AL1427" s="210"/>
      <c r="AM1427" s="210"/>
      <c r="AN1427" s="210"/>
      <c r="AO1427" s="210"/>
      <c r="AP1427" s="210"/>
      <c r="AQ1427" s="210"/>
      <c r="AR1427" s="210"/>
      <c r="AS1427" s="210"/>
      <c r="AT1427" s="210"/>
      <c r="AU1427" s="210"/>
      <c r="AV1427" s="210"/>
      <c r="AW1427" s="210"/>
      <c r="AX1427" s="210"/>
      <c r="AY1427" s="210"/>
      <c r="AZ1427" s="116"/>
      <c r="BA1427" s="116"/>
      <c r="BB1427" s="116"/>
      <c r="BC1427" s="116"/>
      <c r="BD1427" s="116"/>
      <c r="BE1427" s="116"/>
      <c r="BF1427" s="116"/>
      <c r="BG1427" s="116"/>
      <c r="BH1427" s="116"/>
      <c r="BI1427" s="116"/>
      <c r="BJ1427" s="116"/>
      <c r="BK1427" s="116"/>
      <c r="BL1427" s="116"/>
      <c r="BM1427" s="116">
        <f t="shared" si="570"/>
        <v>0</v>
      </c>
      <c r="BN1427" s="37"/>
      <c r="BO1427" s="116">
        <f t="shared" si="585"/>
        <v>0</v>
      </c>
      <c r="BP1427" s="116">
        <f t="shared" si="585"/>
        <v>0</v>
      </c>
      <c r="BQ1427" s="116">
        <f t="shared" si="585"/>
        <v>0</v>
      </c>
      <c r="BR1427" s="116">
        <f t="shared" si="585"/>
        <v>0</v>
      </c>
      <c r="BS1427" s="116">
        <f t="shared" si="585"/>
        <v>0</v>
      </c>
      <c r="BT1427" s="116">
        <f t="shared" si="585"/>
        <v>0</v>
      </c>
      <c r="BU1427" s="116">
        <f t="shared" si="585"/>
        <v>0</v>
      </c>
      <c r="BV1427" s="116">
        <f t="shared" si="585"/>
        <v>0</v>
      </c>
      <c r="BW1427" s="116">
        <f t="shared" si="585"/>
        <v>0</v>
      </c>
      <c r="BX1427" s="116"/>
      <c r="BY1427" s="116">
        <f t="shared" si="593"/>
        <v>0</v>
      </c>
      <c r="BZ1427" s="116"/>
      <c r="CA1427" s="116">
        <f t="shared" si="586"/>
        <v>0</v>
      </c>
      <c r="CB1427" s="116">
        <f t="shared" si="586"/>
        <v>0</v>
      </c>
      <c r="CC1427" s="116">
        <f t="shared" si="586"/>
        <v>0</v>
      </c>
      <c r="CD1427" s="116">
        <f t="shared" si="586"/>
        <v>0</v>
      </c>
      <c r="CE1427" s="116">
        <f t="shared" si="586"/>
        <v>0</v>
      </c>
      <c r="CF1427" s="116">
        <f t="shared" si="586"/>
        <v>0</v>
      </c>
      <c r="CG1427" s="116">
        <f t="shared" si="586"/>
        <v>0</v>
      </c>
      <c r="CH1427" s="116">
        <f t="shared" si="586"/>
        <v>0</v>
      </c>
      <c r="CI1427" s="116">
        <f t="shared" si="586"/>
        <v>0</v>
      </c>
      <c r="CJ1427" s="116"/>
      <c r="CK1427" s="116">
        <f t="shared" si="594"/>
        <v>0</v>
      </c>
      <c r="CM1427" s="216">
        <f>_xlfn.IFNA(VLOOKUP($C1427,'Sch 1 - QA Rates'!$B$4:$C$19,2,FALSE ),0)</f>
        <v>0</v>
      </c>
      <c r="CN1427" s="216">
        <f t="shared" si="587"/>
        <v>0</v>
      </c>
      <c r="CO1427" s="216">
        <f t="shared" si="588"/>
        <v>0</v>
      </c>
      <c r="CP1427" s="216">
        <f t="shared" si="589"/>
        <v>0</v>
      </c>
      <c r="CQ1427" s="216">
        <f t="shared" si="590"/>
        <v>0</v>
      </c>
      <c r="CR1427" s="216">
        <f t="shared" si="591"/>
        <v>0</v>
      </c>
      <c r="CS1427" s="221">
        <f t="shared" si="592"/>
        <v>0</v>
      </c>
    </row>
    <row r="1428" spans="1:98" outlineLevel="1">
      <c r="A1428" s="129">
        <v>12</v>
      </c>
      <c r="B1428" s="133"/>
      <c r="C1428" s="132" t="str">
        <f>_xlfn.IFNA(VLOOKUP($B1428,'Sch 2 - QA Team Roster'!$B$4:$C$32,2,FALSE )," ")</f>
        <v xml:space="preserve"> </v>
      </c>
      <c r="D1428" s="323"/>
      <c r="E1428" s="210"/>
      <c r="F1428" s="210"/>
      <c r="G1428" s="210"/>
      <c r="H1428" s="210"/>
      <c r="I1428" s="210"/>
      <c r="J1428" s="210"/>
      <c r="K1428" s="210"/>
      <c r="L1428" s="210"/>
      <c r="M1428" s="210"/>
      <c r="N1428" s="210"/>
      <c r="O1428" s="210"/>
      <c r="P1428" s="210"/>
      <c r="Q1428" s="210"/>
      <c r="R1428" s="210"/>
      <c r="S1428" s="210"/>
      <c r="T1428" s="210"/>
      <c r="U1428" s="210"/>
      <c r="V1428" s="210"/>
      <c r="W1428" s="210"/>
      <c r="X1428" s="210"/>
      <c r="Y1428" s="210"/>
      <c r="Z1428" s="210"/>
      <c r="AA1428" s="210"/>
      <c r="AB1428" s="210"/>
      <c r="AC1428" s="210"/>
      <c r="AD1428" s="210"/>
      <c r="AE1428" s="210"/>
      <c r="AF1428" s="210"/>
      <c r="AG1428" s="210"/>
      <c r="AH1428" s="210"/>
      <c r="AI1428" s="210"/>
      <c r="AJ1428" s="210"/>
      <c r="AK1428" s="210"/>
      <c r="AL1428" s="210"/>
      <c r="AM1428" s="210"/>
      <c r="AN1428" s="210"/>
      <c r="AO1428" s="210"/>
      <c r="AP1428" s="210"/>
      <c r="AQ1428" s="210"/>
      <c r="AR1428" s="210"/>
      <c r="AS1428" s="210"/>
      <c r="AT1428" s="210"/>
      <c r="AU1428" s="210"/>
      <c r="AV1428" s="210"/>
      <c r="AW1428" s="210"/>
      <c r="AX1428" s="210"/>
      <c r="AY1428" s="210"/>
      <c r="AZ1428" s="116"/>
      <c r="BA1428" s="116"/>
      <c r="BB1428" s="116"/>
      <c r="BC1428" s="116"/>
      <c r="BD1428" s="116"/>
      <c r="BE1428" s="116"/>
      <c r="BF1428" s="116"/>
      <c r="BG1428" s="116"/>
      <c r="BH1428" s="116"/>
      <c r="BI1428" s="116"/>
      <c r="BJ1428" s="116"/>
      <c r="BK1428" s="116"/>
      <c r="BL1428" s="116"/>
      <c r="BM1428" s="116">
        <f t="shared" si="570"/>
        <v>0</v>
      </c>
      <c r="BN1428" s="37"/>
      <c r="BO1428" s="116">
        <f t="shared" si="585"/>
        <v>0</v>
      </c>
      <c r="BP1428" s="116">
        <f t="shared" si="585"/>
        <v>0</v>
      </c>
      <c r="BQ1428" s="116">
        <f t="shared" si="585"/>
        <v>0</v>
      </c>
      <c r="BR1428" s="116">
        <f t="shared" si="585"/>
        <v>0</v>
      </c>
      <c r="BS1428" s="116">
        <f t="shared" si="585"/>
        <v>0</v>
      </c>
      <c r="BT1428" s="116">
        <f t="shared" si="585"/>
        <v>0</v>
      </c>
      <c r="BU1428" s="116">
        <f t="shared" si="585"/>
        <v>0</v>
      </c>
      <c r="BV1428" s="116">
        <f t="shared" si="585"/>
        <v>0</v>
      </c>
      <c r="BW1428" s="116">
        <f t="shared" si="585"/>
        <v>0</v>
      </c>
      <c r="BX1428" s="116"/>
      <c r="BY1428" s="116">
        <f t="shared" si="593"/>
        <v>0</v>
      </c>
      <c r="BZ1428" s="116"/>
      <c r="CA1428" s="116">
        <f t="shared" si="586"/>
        <v>0</v>
      </c>
      <c r="CB1428" s="116">
        <f t="shared" si="586"/>
        <v>0</v>
      </c>
      <c r="CC1428" s="116">
        <f t="shared" si="586"/>
        <v>0</v>
      </c>
      <c r="CD1428" s="116">
        <f t="shared" si="586"/>
        <v>0</v>
      </c>
      <c r="CE1428" s="116">
        <f t="shared" si="586"/>
        <v>0</v>
      </c>
      <c r="CF1428" s="116">
        <f t="shared" si="586"/>
        <v>0</v>
      </c>
      <c r="CG1428" s="116">
        <f t="shared" si="586"/>
        <v>0</v>
      </c>
      <c r="CH1428" s="116">
        <f t="shared" si="586"/>
        <v>0</v>
      </c>
      <c r="CI1428" s="116">
        <f t="shared" si="586"/>
        <v>0</v>
      </c>
      <c r="CJ1428" s="116"/>
      <c r="CK1428" s="116">
        <f t="shared" si="594"/>
        <v>0</v>
      </c>
      <c r="CM1428" s="216">
        <f>_xlfn.IFNA(VLOOKUP($C1428,'Sch 1 - QA Rates'!$B$4:$C$19,2,FALSE ),0)</f>
        <v>0</v>
      </c>
      <c r="CN1428" s="216">
        <f t="shared" si="587"/>
        <v>0</v>
      </c>
      <c r="CO1428" s="216">
        <f t="shared" si="588"/>
        <v>0</v>
      </c>
      <c r="CP1428" s="216">
        <f t="shared" si="589"/>
        <v>0</v>
      </c>
      <c r="CQ1428" s="216">
        <f t="shared" si="590"/>
        <v>0</v>
      </c>
      <c r="CR1428" s="216">
        <f t="shared" si="591"/>
        <v>0</v>
      </c>
      <c r="CS1428" s="221">
        <f t="shared" si="592"/>
        <v>0</v>
      </c>
    </row>
    <row r="1429" spans="1:98" outlineLevel="1">
      <c r="A1429" s="129">
        <v>13</v>
      </c>
      <c r="B1429" s="133"/>
      <c r="C1429" s="132" t="str">
        <f>_xlfn.IFNA(VLOOKUP($B1429,'Sch 2 - QA Team Roster'!$B$4:$C$32,2,FALSE )," ")</f>
        <v xml:space="preserve"> </v>
      </c>
      <c r="D1429" s="323"/>
      <c r="E1429" s="210"/>
      <c r="F1429" s="210"/>
      <c r="G1429" s="210"/>
      <c r="H1429" s="210"/>
      <c r="I1429" s="210"/>
      <c r="J1429" s="210"/>
      <c r="K1429" s="210"/>
      <c r="L1429" s="210"/>
      <c r="M1429" s="210"/>
      <c r="N1429" s="210"/>
      <c r="O1429" s="210"/>
      <c r="P1429" s="210"/>
      <c r="Q1429" s="210"/>
      <c r="R1429" s="210"/>
      <c r="S1429" s="210"/>
      <c r="T1429" s="210"/>
      <c r="U1429" s="210"/>
      <c r="V1429" s="210"/>
      <c r="W1429" s="210"/>
      <c r="X1429" s="210"/>
      <c r="Y1429" s="210"/>
      <c r="Z1429" s="210"/>
      <c r="AA1429" s="210"/>
      <c r="AB1429" s="210"/>
      <c r="AC1429" s="210"/>
      <c r="AD1429" s="210"/>
      <c r="AE1429" s="210"/>
      <c r="AF1429" s="210"/>
      <c r="AG1429" s="210"/>
      <c r="AH1429" s="210"/>
      <c r="AI1429" s="210"/>
      <c r="AJ1429" s="210"/>
      <c r="AK1429" s="210"/>
      <c r="AL1429" s="210"/>
      <c r="AM1429" s="210"/>
      <c r="AN1429" s="210"/>
      <c r="AO1429" s="210"/>
      <c r="AP1429" s="210"/>
      <c r="AQ1429" s="210"/>
      <c r="AR1429" s="210"/>
      <c r="AS1429" s="210"/>
      <c r="AT1429" s="210"/>
      <c r="AU1429" s="210"/>
      <c r="AV1429" s="210"/>
      <c r="AW1429" s="210"/>
      <c r="AX1429" s="210"/>
      <c r="AY1429" s="210"/>
      <c r="AZ1429" s="116"/>
      <c r="BA1429" s="116"/>
      <c r="BB1429" s="116"/>
      <c r="BC1429" s="116"/>
      <c r="BD1429" s="116"/>
      <c r="BE1429" s="116"/>
      <c r="BF1429" s="116"/>
      <c r="BG1429" s="116"/>
      <c r="BH1429" s="116"/>
      <c r="BI1429" s="116"/>
      <c r="BJ1429" s="116"/>
      <c r="BK1429" s="116"/>
      <c r="BL1429" s="116"/>
      <c r="BM1429" s="116">
        <f t="shared" si="570"/>
        <v>0</v>
      </c>
      <c r="BN1429" s="37"/>
      <c r="BO1429" s="116">
        <f t="shared" si="585"/>
        <v>0</v>
      </c>
      <c r="BP1429" s="116">
        <f t="shared" si="585"/>
        <v>0</v>
      </c>
      <c r="BQ1429" s="116">
        <f t="shared" si="585"/>
        <v>0</v>
      </c>
      <c r="BR1429" s="116">
        <f t="shared" si="585"/>
        <v>0</v>
      </c>
      <c r="BS1429" s="116">
        <f t="shared" si="585"/>
        <v>0</v>
      </c>
      <c r="BT1429" s="116">
        <f t="shared" si="585"/>
        <v>0</v>
      </c>
      <c r="BU1429" s="116">
        <f t="shared" si="585"/>
        <v>0</v>
      </c>
      <c r="BV1429" s="116">
        <f t="shared" si="585"/>
        <v>0</v>
      </c>
      <c r="BW1429" s="116">
        <f t="shared" si="585"/>
        <v>0</v>
      </c>
      <c r="BX1429" s="116"/>
      <c r="BY1429" s="116">
        <f t="shared" si="593"/>
        <v>0</v>
      </c>
      <c r="BZ1429" s="116"/>
      <c r="CA1429" s="116">
        <f t="shared" si="586"/>
        <v>0</v>
      </c>
      <c r="CB1429" s="116">
        <f t="shared" si="586"/>
        <v>0</v>
      </c>
      <c r="CC1429" s="116">
        <f t="shared" si="586"/>
        <v>0</v>
      </c>
      <c r="CD1429" s="116">
        <f t="shared" si="586"/>
        <v>0</v>
      </c>
      <c r="CE1429" s="116">
        <f t="shared" si="586"/>
        <v>0</v>
      </c>
      <c r="CF1429" s="116">
        <f t="shared" si="586"/>
        <v>0</v>
      </c>
      <c r="CG1429" s="116">
        <f t="shared" si="586"/>
        <v>0</v>
      </c>
      <c r="CH1429" s="116">
        <f t="shared" si="586"/>
        <v>0</v>
      </c>
      <c r="CI1429" s="116">
        <f t="shared" si="586"/>
        <v>0</v>
      </c>
      <c r="CJ1429" s="116"/>
      <c r="CK1429" s="116">
        <f t="shared" si="594"/>
        <v>0</v>
      </c>
      <c r="CM1429" s="216">
        <f>_xlfn.IFNA(VLOOKUP($C1429,'Sch 1 - QA Rates'!$B$4:$C$19,2,FALSE ),0)</f>
        <v>0</v>
      </c>
      <c r="CN1429" s="216">
        <f t="shared" si="587"/>
        <v>0</v>
      </c>
      <c r="CO1429" s="216">
        <f t="shared" si="588"/>
        <v>0</v>
      </c>
      <c r="CP1429" s="216">
        <f t="shared" si="589"/>
        <v>0</v>
      </c>
      <c r="CQ1429" s="216">
        <f t="shared" si="590"/>
        <v>0</v>
      </c>
      <c r="CR1429" s="216">
        <f t="shared" si="591"/>
        <v>0</v>
      </c>
      <c r="CS1429" s="221">
        <f t="shared" si="592"/>
        <v>0</v>
      </c>
    </row>
    <row r="1430" spans="1:98" outlineLevel="1">
      <c r="A1430" s="129">
        <v>14</v>
      </c>
      <c r="B1430" s="133"/>
      <c r="C1430" s="132" t="str">
        <f>_xlfn.IFNA(VLOOKUP($B1430,'Sch 2 - QA Team Roster'!$B$4:$C$32,2,FALSE )," ")</f>
        <v xml:space="preserve"> </v>
      </c>
      <c r="D1430" s="323"/>
      <c r="E1430" s="210"/>
      <c r="F1430" s="210"/>
      <c r="G1430" s="210"/>
      <c r="H1430" s="210"/>
      <c r="I1430" s="210"/>
      <c r="J1430" s="210"/>
      <c r="K1430" s="210"/>
      <c r="L1430" s="210"/>
      <c r="M1430" s="210"/>
      <c r="N1430" s="210"/>
      <c r="O1430" s="210"/>
      <c r="P1430" s="210"/>
      <c r="Q1430" s="210"/>
      <c r="R1430" s="210"/>
      <c r="S1430" s="210"/>
      <c r="T1430" s="210"/>
      <c r="U1430" s="210"/>
      <c r="V1430" s="210"/>
      <c r="W1430" s="210"/>
      <c r="X1430" s="210"/>
      <c r="Y1430" s="210"/>
      <c r="Z1430" s="210"/>
      <c r="AA1430" s="210"/>
      <c r="AB1430" s="210"/>
      <c r="AC1430" s="210"/>
      <c r="AD1430" s="210"/>
      <c r="AE1430" s="210"/>
      <c r="AF1430" s="210"/>
      <c r="AG1430" s="210"/>
      <c r="AH1430" s="210"/>
      <c r="AI1430" s="210"/>
      <c r="AJ1430" s="210"/>
      <c r="AK1430" s="210"/>
      <c r="AL1430" s="210"/>
      <c r="AM1430" s="210"/>
      <c r="AN1430" s="210"/>
      <c r="AO1430" s="210"/>
      <c r="AP1430" s="210"/>
      <c r="AQ1430" s="210"/>
      <c r="AR1430" s="210"/>
      <c r="AS1430" s="210"/>
      <c r="AT1430" s="210"/>
      <c r="AU1430" s="210"/>
      <c r="AV1430" s="210"/>
      <c r="AW1430" s="210"/>
      <c r="AX1430" s="210"/>
      <c r="AY1430" s="210"/>
      <c r="AZ1430" s="116"/>
      <c r="BA1430" s="116"/>
      <c r="BB1430" s="116"/>
      <c r="BC1430" s="116"/>
      <c r="BD1430" s="116"/>
      <c r="BE1430" s="116"/>
      <c r="BF1430" s="116"/>
      <c r="BG1430" s="116"/>
      <c r="BH1430" s="116"/>
      <c r="BI1430" s="116"/>
      <c r="BJ1430" s="116"/>
      <c r="BK1430" s="116"/>
      <c r="BL1430" s="116"/>
      <c r="BM1430" s="116">
        <f t="shared" si="570"/>
        <v>0</v>
      </c>
      <c r="BN1430" s="37"/>
      <c r="BO1430" s="116">
        <f t="shared" si="585"/>
        <v>0</v>
      </c>
      <c r="BP1430" s="116">
        <f t="shared" si="585"/>
        <v>0</v>
      </c>
      <c r="BQ1430" s="116">
        <f t="shared" si="585"/>
        <v>0</v>
      </c>
      <c r="BR1430" s="116">
        <f t="shared" si="585"/>
        <v>0</v>
      </c>
      <c r="BS1430" s="116">
        <f t="shared" si="585"/>
        <v>0</v>
      </c>
      <c r="BT1430" s="116">
        <f t="shared" si="585"/>
        <v>0</v>
      </c>
      <c r="BU1430" s="116">
        <f t="shared" si="585"/>
        <v>0</v>
      </c>
      <c r="BV1430" s="116">
        <f t="shared" si="585"/>
        <v>0</v>
      </c>
      <c r="BW1430" s="116">
        <f t="shared" si="585"/>
        <v>0</v>
      </c>
      <c r="BX1430" s="116"/>
      <c r="BY1430" s="116">
        <f t="shared" si="593"/>
        <v>0</v>
      </c>
      <c r="BZ1430" s="116"/>
      <c r="CA1430" s="116">
        <f t="shared" si="586"/>
        <v>0</v>
      </c>
      <c r="CB1430" s="116">
        <f t="shared" si="586"/>
        <v>0</v>
      </c>
      <c r="CC1430" s="116">
        <f t="shared" si="586"/>
        <v>0</v>
      </c>
      <c r="CD1430" s="116">
        <f t="shared" si="586"/>
        <v>0</v>
      </c>
      <c r="CE1430" s="116">
        <f t="shared" si="586"/>
        <v>0</v>
      </c>
      <c r="CF1430" s="116">
        <f t="shared" si="586"/>
        <v>0</v>
      </c>
      <c r="CG1430" s="116">
        <f t="shared" si="586"/>
        <v>0</v>
      </c>
      <c r="CH1430" s="116">
        <f t="shared" si="586"/>
        <v>0</v>
      </c>
      <c r="CI1430" s="116">
        <f t="shared" si="586"/>
        <v>0</v>
      </c>
      <c r="CJ1430" s="116"/>
      <c r="CK1430" s="116">
        <f t="shared" si="594"/>
        <v>0</v>
      </c>
      <c r="CM1430" s="216">
        <f>_xlfn.IFNA(VLOOKUP($C1430,'Sch 1 - QA Rates'!$B$4:$C$19,2,FALSE ),0)</f>
        <v>0</v>
      </c>
      <c r="CN1430" s="216">
        <f t="shared" si="587"/>
        <v>0</v>
      </c>
      <c r="CO1430" s="216">
        <f t="shared" si="588"/>
        <v>0</v>
      </c>
      <c r="CP1430" s="216">
        <f t="shared" si="589"/>
        <v>0</v>
      </c>
      <c r="CQ1430" s="216">
        <f t="shared" si="590"/>
        <v>0</v>
      </c>
      <c r="CR1430" s="216">
        <f t="shared" si="591"/>
        <v>0</v>
      </c>
      <c r="CS1430" s="221">
        <f t="shared" si="592"/>
        <v>0</v>
      </c>
    </row>
    <row r="1431" spans="1:98" outlineLevel="1">
      <c r="A1431" s="129">
        <v>15</v>
      </c>
      <c r="B1431" s="133"/>
      <c r="C1431" s="132" t="str">
        <f>_xlfn.IFNA(VLOOKUP($B1431,'Sch 2 - QA Team Roster'!$B$4:$C$32,2,FALSE )," ")</f>
        <v xml:space="preserve"> </v>
      </c>
      <c r="D1431" s="323"/>
      <c r="E1431" s="210"/>
      <c r="F1431" s="210"/>
      <c r="G1431" s="210"/>
      <c r="H1431" s="210"/>
      <c r="I1431" s="210"/>
      <c r="J1431" s="210"/>
      <c r="K1431" s="210"/>
      <c r="L1431" s="210"/>
      <c r="M1431" s="210"/>
      <c r="N1431" s="210"/>
      <c r="O1431" s="210"/>
      <c r="P1431" s="210"/>
      <c r="Q1431" s="210"/>
      <c r="R1431" s="210"/>
      <c r="S1431" s="210"/>
      <c r="T1431" s="210"/>
      <c r="U1431" s="210"/>
      <c r="V1431" s="210"/>
      <c r="W1431" s="210"/>
      <c r="X1431" s="210"/>
      <c r="Y1431" s="210"/>
      <c r="Z1431" s="210"/>
      <c r="AA1431" s="210"/>
      <c r="AB1431" s="210"/>
      <c r="AC1431" s="210"/>
      <c r="AD1431" s="210"/>
      <c r="AE1431" s="210"/>
      <c r="AF1431" s="210"/>
      <c r="AG1431" s="210"/>
      <c r="AH1431" s="210"/>
      <c r="AI1431" s="210"/>
      <c r="AJ1431" s="210"/>
      <c r="AK1431" s="210"/>
      <c r="AL1431" s="210"/>
      <c r="AM1431" s="210"/>
      <c r="AN1431" s="210"/>
      <c r="AO1431" s="210"/>
      <c r="AP1431" s="210"/>
      <c r="AQ1431" s="210"/>
      <c r="AR1431" s="210"/>
      <c r="AS1431" s="210"/>
      <c r="AT1431" s="210"/>
      <c r="AU1431" s="210"/>
      <c r="AV1431" s="210"/>
      <c r="AW1431" s="210"/>
      <c r="AX1431" s="210"/>
      <c r="AY1431" s="210"/>
      <c r="AZ1431" s="116"/>
      <c r="BA1431" s="116"/>
      <c r="BB1431" s="116"/>
      <c r="BC1431" s="116"/>
      <c r="BD1431" s="116"/>
      <c r="BE1431" s="116"/>
      <c r="BF1431" s="116"/>
      <c r="BG1431" s="116"/>
      <c r="BH1431" s="116"/>
      <c r="BI1431" s="116"/>
      <c r="BJ1431" s="116"/>
      <c r="BK1431" s="116"/>
      <c r="BL1431" s="116"/>
      <c r="BM1431" s="116">
        <f t="shared" si="570"/>
        <v>0</v>
      </c>
      <c r="BN1431" s="37"/>
      <c r="BO1431" s="116">
        <f t="shared" si="585"/>
        <v>0</v>
      </c>
      <c r="BP1431" s="116">
        <f t="shared" si="585"/>
        <v>0</v>
      </c>
      <c r="BQ1431" s="116">
        <f t="shared" si="585"/>
        <v>0</v>
      </c>
      <c r="BR1431" s="116">
        <f t="shared" si="585"/>
        <v>0</v>
      </c>
      <c r="BS1431" s="116">
        <f t="shared" si="585"/>
        <v>0</v>
      </c>
      <c r="BT1431" s="116">
        <f t="shared" si="585"/>
        <v>0</v>
      </c>
      <c r="BU1431" s="116">
        <f t="shared" si="585"/>
        <v>0</v>
      </c>
      <c r="BV1431" s="116">
        <f t="shared" si="585"/>
        <v>0</v>
      </c>
      <c r="BW1431" s="116">
        <f t="shared" si="585"/>
        <v>0</v>
      </c>
      <c r="BX1431" s="116"/>
      <c r="BY1431" s="116">
        <f t="shared" si="593"/>
        <v>0</v>
      </c>
      <c r="BZ1431" s="116"/>
      <c r="CA1431" s="116">
        <f t="shared" si="586"/>
        <v>0</v>
      </c>
      <c r="CB1431" s="116">
        <f t="shared" si="586"/>
        <v>0</v>
      </c>
      <c r="CC1431" s="116">
        <f t="shared" si="586"/>
        <v>0</v>
      </c>
      <c r="CD1431" s="116">
        <f t="shared" si="586"/>
        <v>0</v>
      </c>
      <c r="CE1431" s="116">
        <f t="shared" si="586"/>
        <v>0</v>
      </c>
      <c r="CF1431" s="116">
        <f t="shared" si="586"/>
        <v>0</v>
      </c>
      <c r="CG1431" s="116">
        <f t="shared" si="586"/>
        <v>0</v>
      </c>
      <c r="CH1431" s="116">
        <f t="shared" si="586"/>
        <v>0</v>
      </c>
      <c r="CI1431" s="116">
        <f t="shared" si="586"/>
        <v>0</v>
      </c>
      <c r="CJ1431" s="116"/>
      <c r="CK1431" s="116">
        <f t="shared" si="594"/>
        <v>0</v>
      </c>
      <c r="CM1431" s="216">
        <f>_xlfn.IFNA(VLOOKUP($C1431,'Sch 1 - QA Rates'!$B$4:$C$19,2,FALSE ),0)</f>
        <v>0</v>
      </c>
      <c r="CN1431" s="216">
        <f t="shared" si="587"/>
        <v>0</v>
      </c>
      <c r="CO1431" s="216">
        <f t="shared" si="588"/>
        <v>0</v>
      </c>
      <c r="CP1431" s="216">
        <f t="shared" si="589"/>
        <v>0</v>
      </c>
      <c r="CQ1431" s="216">
        <f t="shared" si="590"/>
        <v>0</v>
      </c>
      <c r="CR1431" s="216">
        <f t="shared" si="591"/>
        <v>0</v>
      </c>
      <c r="CS1431" s="221">
        <f t="shared" si="592"/>
        <v>0</v>
      </c>
    </row>
    <row r="1432" spans="1:98" outlineLevel="1">
      <c r="A1432" s="129">
        <v>16</v>
      </c>
      <c r="B1432" s="133"/>
      <c r="C1432" s="132" t="str">
        <f>_xlfn.IFNA(VLOOKUP($B1432,'Sch 2 - QA Team Roster'!$B$4:$C$32,2,FALSE )," ")</f>
        <v xml:space="preserve"> </v>
      </c>
      <c r="D1432" s="323"/>
      <c r="E1432" s="210"/>
      <c r="F1432" s="210"/>
      <c r="G1432" s="210"/>
      <c r="H1432" s="210"/>
      <c r="I1432" s="210"/>
      <c r="J1432" s="210"/>
      <c r="K1432" s="210"/>
      <c r="L1432" s="210"/>
      <c r="M1432" s="210"/>
      <c r="N1432" s="210"/>
      <c r="O1432" s="210"/>
      <c r="P1432" s="210"/>
      <c r="Q1432" s="210"/>
      <c r="R1432" s="210"/>
      <c r="S1432" s="210"/>
      <c r="T1432" s="210"/>
      <c r="U1432" s="210"/>
      <c r="V1432" s="210"/>
      <c r="W1432" s="210"/>
      <c r="X1432" s="210"/>
      <c r="Y1432" s="210"/>
      <c r="Z1432" s="210"/>
      <c r="AA1432" s="210"/>
      <c r="AB1432" s="210"/>
      <c r="AC1432" s="210"/>
      <c r="AD1432" s="210"/>
      <c r="AE1432" s="210"/>
      <c r="AF1432" s="210"/>
      <c r="AG1432" s="210"/>
      <c r="AH1432" s="210"/>
      <c r="AI1432" s="210"/>
      <c r="AJ1432" s="210"/>
      <c r="AK1432" s="210"/>
      <c r="AL1432" s="210"/>
      <c r="AM1432" s="210"/>
      <c r="AN1432" s="210"/>
      <c r="AO1432" s="210"/>
      <c r="AP1432" s="210"/>
      <c r="AQ1432" s="210"/>
      <c r="AR1432" s="210"/>
      <c r="AS1432" s="210"/>
      <c r="AT1432" s="210"/>
      <c r="AU1432" s="210"/>
      <c r="AV1432" s="210"/>
      <c r="AW1432" s="210"/>
      <c r="AX1432" s="210"/>
      <c r="AY1432" s="210"/>
      <c r="AZ1432" s="116"/>
      <c r="BA1432" s="116"/>
      <c r="BB1432" s="116"/>
      <c r="BC1432" s="116"/>
      <c r="BD1432" s="116"/>
      <c r="BE1432" s="116"/>
      <c r="BF1432" s="116"/>
      <c r="BG1432" s="116"/>
      <c r="BH1432" s="116"/>
      <c r="BI1432" s="116"/>
      <c r="BJ1432" s="116"/>
      <c r="BK1432" s="116"/>
      <c r="BL1432" s="116"/>
      <c r="BM1432" s="116">
        <f t="shared" si="570"/>
        <v>0</v>
      </c>
      <c r="BN1432" s="37"/>
      <c r="BO1432" s="116">
        <f t="shared" si="585"/>
        <v>0</v>
      </c>
      <c r="BP1432" s="116">
        <f t="shared" si="585"/>
        <v>0</v>
      </c>
      <c r="BQ1432" s="116">
        <f t="shared" si="585"/>
        <v>0</v>
      </c>
      <c r="BR1432" s="116">
        <f t="shared" si="585"/>
        <v>0</v>
      </c>
      <c r="BS1432" s="116">
        <f t="shared" si="585"/>
        <v>0</v>
      </c>
      <c r="BT1432" s="116">
        <f t="shared" si="585"/>
        <v>0</v>
      </c>
      <c r="BU1432" s="116">
        <f t="shared" si="585"/>
        <v>0</v>
      </c>
      <c r="BV1432" s="116">
        <f t="shared" si="585"/>
        <v>0</v>
      </c>
      <c r="BW1432" s="116">
        <f t="shared" si="585"/>
        <v>0</v>
      </c>
      <c r="BX1432" s="116"/>
      <c r="BY1432" s="116">
        <f t="shared" si="593"/>
        <v>0</v>
      </c>
      <c r="BZ1432" s="116"/>
      <c r="CA1432" s="116">
        <f t="shared" si="586"/>
        <v>0</v>
      </c>
      <c r="CB1432" s="116">
        <f t="shared" si="586"/>
        <v>0</v>
      </c>
      <c r="CC1432" s="116">
        <f t="shared" si="586"/>
        <v>0</v>
      </c>
      <c r="CD1432" s="116">
        <f t="shared" si="586"/>
        <v>0</v>
      </c>
      <c r="CE1432" s="116">
        <f t="shared" si="586"/>
        <v>0</v>
      </c>
      <c r="CF1432" s="116">
        <f t="shared" si="586"/>
        <v>0</v>
      </c>
      <c r="CG1432" s="116">
        <f t="shared" si="586"/>
        <v>0</v>
      </c>
      <c r="CH1432" s="116">
        <f t="shared" si="586"/>
        <v>0</v>
      </c>
      <c r="CI1432" s="116">
        <f t="shared" si="586"/>
        <v>0</v>
      </c>
      <c r="CJ1432" s="116"/>
      <c r="CK1432" s="116">
        <f t="shared" si="594"/>
        <v>0</v>
      </c>
      <c r="CM1432" s="216">
        <f>_xlfn.IFNA(VLOOKUP($C1432,'Sch 1 - QA Rates'!$B$4:$C$19,2,FALSE ),0)</f>
        <v>0</v>
      </c>
      <c r="CN1432" s="216">
        <f t="shared" si="587"/>
        <v>0</v>
      </c>
      <c r="CO1432" s="216">
        <f t="shared" si="588"/>
        <v>0</v>
      </c>
      <c r="CP1432" s="216">
        <f t="shared" si="589"/>
        <v>0</v>
      </c>
      <c r="CQ1432" s="216">
        <f t="shared" si="590"/>
        <v>0</v>
      </c>
      <c r="CR1432" s="216">
        <f t="shared" si="591"/>
        <v>0</v>
      </c>
      <c r="CS1432" s="221">
        <f t="shared" si="592"/>
        <v>0</v>
      </c>
    </row>
    <row r="1433" spans="1:98" outlineLevel="1">
      <c r="A1433" s="129">
        <v>17</v>
      </c>
      <c r="B1433" s="133"/>
      <c r="C1433" s="132" t="str">
        <f>_xlfn.IFNA(VLOOKUP($B1433,'Sch 2 - QA Team Roster'!$B$4:$C$32,2,FALSE )," ")</f>
        <v xml:space="preserve"> </v>
      </c>
      <c r="D1433" s="323"/>
      <c r="E1433" s="210"/>
      <c r="F1433" s="210"/>
      <c r="G1433" s="210"/>
      <c r="H1433" s="210"/>
      <c r="I1433" s="210"/>
      <c r="J1433" s="210"/>
      <c r="K1433" s="210"/>
      <c r="L1433" s="210"/>
      <c r="M1433" s="210"/>
      <c r="N1433" s="210"/>
      <c r="O1433" s="210"/>
      <c r="P1433" s="210"/>
      <c r="Q1433" s="210"/>
      <c r="R1433" s="210"/>
      <c r="S1433" s="210"/>
      <c r="T1433" s="210"/>
      <c r="U1433" s="210"/>
      <c r="V1433" s="210"/>
      <c r="W1433" s="210"/>
      <c r="X1433" s="210"/>
      <c r="Y1433" s="210"/>
      <c r="Z1433" s="210"/>
      <c r="AA1433" s="210"/>
      <c r="AB1433" s="210"/>
      <c r="AC1433" s="210"/>
      <c r="AD1433" s="210"/>
      <c r="AE1433" s="210"/>
      <c r="AF1433" s="210"/>
      <c r="AG1433" s="210"/>
      <c r="AH1433" s="210"/>
      <c r="AI1433" s="210"/>
      <c r="AJ1433" s="210"/>
      <c r="AK1433" s="210"/>
      <c r="AL1433" s="210"/>
      <c r="AM1433" s="210"/>
      <c r="AN1433" s="210"/>
      <c r="AO1433" s="210"/>
      <c r="AP1433" s="210"/>
      <c r="AQ1433" s="210"/>
      <c r="AR1433" s="210"/>
      <c r="AS1433" s="210"/>
      <c r="AT1433" s="210"/>
      <c r="AU1433" s="210"/>
      <c r="AV1433" s="210"/>
      <c r="AW1433" s="210"/>
      <c r="AX1433" s="210"/>
      <c r="AY1433" s="210"/>
      <c r="AZ1433" s="116"/>
      <c r="BA1433" s="116"/>
      <c r="BB1433" s="116"/>
      <c r="BC1433" s="116"/>
      <c r="BD1433" s="116"/>
      <c r="BE1433" s="116"/>
      <c r="BF1433" s="116"/>
      <c r="BG1433" s="116"/>
      <c r="BH1433" s="116"/>
      <c r="BI1433" s="116"/>
      <c r="BJ1433" s="116"/>
      <c r="BK1433" s="116"/>
      <c r="BL1433" s="116"/>
      <c r="BM1433" s="116">
        <f t="shared" si="570"/>
        <v>0</v>
      </c>
      <c r="BN1433" s="37"/>
      <c r="BO1433" s="116">
        <f t="shared" si="585"/>
        <v>0</v>
      </c>
      <c r="BP1433" s="116">
        <f t="shared" si="585"/>
        <v>0</v>
      </c>
      <c r="BQ1433" s="116">
        <f t="shared" si="585"/>
        <v>0</v>
      </c>
      <c r="BR1433" s="116">
        <f t="shared" si="585"/>
        <v>0</v>
      </c>
      <c r="BS1433" s="116">
        <f t="shared" si="585"/>
        <v>0</v>
      </c>
      <c r="BT1433" s="116">
        <f t="shared" si="585"/>
        <v>0</v>
      </c>
      <c r="BU1433" s="116">
        <f t="shared" si="585"/>
        <v>0</v>
      </c>
      <c r="BV1433" s="116">
        <f t="shared" si="585"/>
        <v>0</v>
      </c>
      <c r="BW1433" s="116">
        <f t="shared" si="585"/>
        <v>0</v>
      </c>
      <c r="BX1433" s="116"/>
      <c r="BY1433" s="116">
        <f t="shared" si="593"/>
        <v>0</v>
      </c>
      <c r="BZ1433" s="116"/>
      <c r="CA1433" s="116">
        <f t="shared" si="586"/>
        <v>0</v>
      </c>
      <c r="CB1433" s="116">
        <f t="shared" si="586"/>
        <v>0</v>
      </c>
      <c r="CC1433" s="116">
        <f t="shared" si="586"/>
        <v>0</v>
      </c>
      <c r="CD1433" s="116">
        <f t="shared" si="586"/>
        <v>0</v>
      </c>
      <c r="CE1433" s="116">
        <f t="shared" si="586"/>
        <v>0</v>
      </c>
      <c r="CF1433" s="116">
        <f t="shared" si="586"/>
        <v>0</v>
      </c>
      <c r="CG1433" s="116">
        <f t="shared" si="586"/>
        <v>0</v>
      </c>
      <c r="CH1433" s="116">
        <f t="shared" si="586"/>
        <v>0</v>
      </c>
      <c r="CI1433" s="116">
        <f t="shared" si="586"/>
        <v>0</v>
      </c>
      <c r="CJ1433" s="116"/>
      <c r="CK1433" s="116">
        <f t="shared" si="594"/>
        <v>0</v>
      </c>
      <c r="CM1433" s="216">
        <f>_xlfn.IFNA(VLOOKUP($C1433,'Sch 1 - QA Rates'!$B$4:$C$19,2,FALSE ),0)</f>
        <v>0</v>
      </c>
      <c r="CN1433" s="216">
        <f t="shared" si="587"/>
        <v>0</v>
      </c>
      <c r="CO1433" s="216">
        <f t="shared" si="588"/>
        <v>0</v>
      </c>
      <c r="CP1433" s="216">
        <f t="shared" si="589"/>
        <v>0</v>
      </c>
      <c r="CQ1433" s="216">
        <f t="shared" si="590"/>
        <v>0</v>
      </c>
      <c r="CR1433" s="216">
        <f t="shared" si="591"/>
        <v>0</v>
      </c>
      <c r="CS1433" s="221">
        <f t="shared" si="592"/>
        <v>0</v>
      </c>
    </row>
    <row r="1434" spans="1:98" outlineLevel="1">
      <c r="A1434" s="129">
        <v>18</v>
      </c>
      <c r="B1434" s="133"/>
      <c r="C1434" s="132" t="str">
        <f>_xlfn.IFNA(VLOOKUP($B1434,'Sch 2 - QA Team Roster'!$B$4:$C$32,2,FALSE )," ")</f>
        <v xml:space="preserve"> </v>
      </c>
      <c r="D1434" s="323"/>
      <c r="E1434" s="210"/>
      <c r="F1434" s="210"/>
      <c r="G1434" s="210"/>
      <c r="H1434" s="210"/>
      <c r="I1434" s="210"/>
      <c r="J1434" s="210"/>
      <c r="K1434" s="210"/>
      <c r="L1434" s="210"/>
      <c r="M1434" s="210"/>
      <c r="N1434" s="210"/>
      <c r="O1434" s="210"/>
      <c r="P1434" s="210"/>
      <c r="Q1434" s="210"/>
      <c r="R1434" s="210"/>
      <c r="S1434" s="210"/>
      <c r="T1434" s="210"/>
      <c r="U1434" s="210"/>
      <c r="V1434" s="210"/>
      <c r="W1434" s="210"/>
      <c r="X1434" s="210"/>
      <c r="Y1434" s="210"/>
      <c r="Z1434" s="210"/>
      <c r="AA1434" s="210"/>
      <c r="AB1434" s="210"/>
      <c r="AC1434" s="210"/>
      <c r="AD1434" s="210"/>
      <c r="AE1434" s="210"/>
      <c r="AF1434" s="210"/>
      <c r="AG1434" s="210"/>
      <c r="AH1434" s="210"/>
      <c r="AI1434" s="210"/>
      <c r="AJ1434" s="210"/>
      <c r="AK1434" s="210"/>
      <c r="AL1434" s="210"/>
      <c r="AM1434" s="210"/>
      <c r="AN1434" s="210"/>
      <c r="AO1434" s="210"/>
      <c r="AP1434" s="210"/>
      <c r="AQ1434" s="210"/>
      <c r="AR1434" s="210"/>
      <c r="AS1434" s="210"/>
      <c r="AT1434" s="210"/>
      <c r="AU1434" s="210"/>
      <c r="AV1434" s="210"/>
      <c r="AW1434" s="210"/>
      <c r="AX1434" s="210"/>
      <c r="AY1434" s="210"/>
      <c r="AZ1434" s="116"/>
      <c r="BA1434" s="116"/>
      <c r="BB1434" s="116"/>
      <c r="BC1434" s="116"/>
      <c r="BD1434" s="116"/>
      <c r="BE1434" s="116"/>
      <c r="BF1434" s="116"/>
      <c r="BG1434" s="116"/>
      <c r="BH1434" s="116"/>
      <c r="BI1434" s="116"/>
      <c r="BJ1434" s="116"/>
      <c r="BK1434" s="116"/>
      <c r="BL1434" s="116"/>
      <c r="BM1434" s="116">
        <f t="shared" si="570"/>
        <v>0</v>
      </c>
      <c r="BN1434" s="37"/>
      <c r="BO1434" s="116">
        <f t="shared" si="585"/>
        <v>0</v>
      </c>
      <c r="BP1434" s="116">
        <f t="shared" si="585"/>
        <v>0</v>
      </c>
      <c r="BQ1434" s="116">
        <f t="shared" si="585"/>
        <v>0</v>
      </c>
      <c r="BR1434" s="116">
        <f t="shared" si="585"/>
        <v>0</v>
      </c>
      <c r="BS1434" s="116">
        <f t="shared" si="585"/>
        <v>0</v>
      </c>
      <c r="BT1434" s="116">
        <f t="shared" si="585"/>
        <v>0</v>
      </c>
      <c r="BU1434" s="116">
        <f t="shared" si="585"/>
        <v>0</v>
      </c>
      <c r="BV1434" s="116">
        <f t="shared" si="585"/>
        <v>0</v>
      </c>
      <c r="BW1434" s="116">
        <f t="shared" si="585"/>
        <v>0</v>
      </c>
      <c r="BX1434" s="116"/>
      <c r="BY1434" s="116">
        <f t="shared" si="593"/>
        <v>0</v>
      </c>
      <c r="BZ1434" s="116"/>
      <c r="CA1434" s="116">
        <f t="shared" si="586"/>
        <v>0</v>
      </c>
      <c r="CB1434" s="116">
        <f t="shared" si="586"/>
        <v>0</v>
      </c>
      <c r="CC1434" s="116">
        <f t="shared" si="586"/>
        <v>0</v>
      </c>
      <c r="CD1434" s="116">
        <f t="shared" si="586"/>
        <v>0</v>
      </c>
      <c r="CE1434" s="116">
        <f t="shared" si="586"/>
        <v>0</v>
      </c>
      <c r="CF1434" s="116">
        <f t="shared" si="586"/>
        <v>0</v>
      </c>
      <c r="CG1434" s="116">
        <f t="shared" si="586"/>
        <v>0</v>
      </c>
      <c r="CH1434" s="116">
        <f t="shared" si="586"/>
        <v>0</v>
      </c>
      <c r="CI1434" s="116">
        <f t="shared" si="586"/>
        <v>0</v>
      </c>
      <c r="CJ1434" s="116"/>
      <c r="CK1434" s="116">
        <f t="shared" si="594"/>
        <v>0</v>
      </c>
      <c r="CM1434" s="216">
        <f>_xlfn.IFNA(VLOOKUP($C1434,'Sch 1 - QA Rates'!$B$4:$C$19,2,FALSE ),0)</f>
        <v>0</v>
      </c>
      <c r="CN1434" s="216">
        <f t="shared" si="587"/>
        <v>0</v>
      </c>
      <c r="CO1434" s="216">
        <f t="shared" si="588"/>
        <v>0</v>
      </c>
      <c r="CP1434" s="216">
        <f t="shared" si="589"/>
        <v>0</v>
      </c>
      <c r="CQ1434" s="216">
        <f t="shared" si="590"/>
        <v>0</v>
      </c>
      <c r="CR1434" s="216">
        <f t="shared" si="591"/>
        <v>0</v>
      </c>
      <c r="CS1434" s="221">
        <f t="shared" si="592"/>
        <v>0</v>
      </c>
    </row>
    <row r="1435" spans="1:98" ht="14" customHeight="1" outlineLevel="1">
      <c r="A1435" s="129">
        <v>19</v>
      </c>
      <c r="B1435" s="133"/>
      <c r="C1435" s="132" t="str">
        <f>_xlfn.IFNA(VLOOKUP($B1435,'Sch 2 - QA Team Roster'!$B$4:$C$32,2,FALSE )," ")</f>
        <v xml:space="preserve"> </v>
      </c>
      <c r="D1435" s="323"/>
      <c r="E1435" s="210"/>
      <c r="F1435" s="210"/>
      <c r="G1435" s="210"/>
      <c r="H1435" s="210"/>
      <c r="I1435" s="210"/>
      <c r="J1435" s="210"/>
      <c r="K1435" s="210"/>
      <c r="L1435" s="210"/>
      <c r="M1435" s="210"/>
      <c r="N1435" s="210"/>
      <c r="O1435" s="210"/>
      <c r="P1435" s="210"/>
      <c r="Q1435" s="210"/>
      <c r="R1435" s="210"/>
      <c r="S1435" s="210"/>
      <c r="T1435" s="210"/>
      <c r="U1435" s="210"/>
      <c r="V1435" s="210"/>
      <c r="W1435" s="210"/>
      <c r="X1435" s="210"/>
      <c r="Y1435" s="210"/>
      <c r="Z1435" s="210"/>
      <c r="AA1435" s="210"/>
      <c r="AB1435" s="210"/>
      <c r="AC1435" s="210"/>
      <c r="AD1435" s="210"/>
      <c r="AE1435" s="210"/>
      <c r="AF1435" s="210"/>
      <c r="AG1435" s="210"/>
      <c r="AH1435" s="210"/>
      <c r="AI1435" s="210"/>
      <c r="AJ1435" s="210"/>
      <c r="AK1435" s="210"/>
      <c r="AL1435" s="210"/>
      <c r="AM1435" s="210"/>
      <c r="AN1435" s="210"/>
      <c r="AO1435" s="210"/>
      <c r="AP1435" s="210"/>
      <c r="AQ1435" s="210"/>
      <c r="AR1435" s="210"/>
      <c r="AS1435" s="210"/>
      <c r="AT1435" s="210"/>
      <c r="AU1435" s="210"/>
      <c r="AV1435" s="210"/>
      <c r="AW1435" s="210"/>
      <c r="AX1435" s="210"/>
      <c r="AY1435" s="210"/>
      <c r="AZ1435" s="116"/>
      <c r="BA1435" s="116"/>
      <c r="BB1435" s="116"/>
      <c r="BC1435" s="116"/>
      <c r="BD1435" s="116"/>
      <c r="BE1435" s="116"/>
      <c r="BF1435" s="116"/>
      <c r="BG1435" s="116"/>
      <c r="BH1435" s="116"/>
      <c r="BI1435" s="116"/>
      <c r="BJ1435" s="116"/>
      <c r="BK1435" s="116"/>
      <c r="BL1435" s="116"/>
      <c r="BM1435" s="116">
        <f t="shared" si="570"/>
        <v>0</v>
      </c>
      <c r="BN1435" s="37"/>
      <c r="BO1435" s="116">
        <f t="shared" si="585"/>
        <v>0</v>
      </c>
      <c r="BP1435" s="116">
        <f t="shared" si="585"/>
        <v>0</v>
      </c>
      <c r="BQ1435" s="116">
        <f t="shared" si="585"/>
        <v>0</v>
      </c>
      <c r="BR1435" s="116">
        <f t="shared" si="585"/>
        <v>0</v>
      </c>
      <c r="BS1435" s="116">
        <f t="shared" si="585"/>
        <v>0</v>
      </c>
      <c r="BT1435" s="116">
        <f t="shared" si="585"/>
        <v>0</v>
      </c>
      <c r="BU1435" s="116">
        <f t="shared" si="585"/>
        <v>0</v>
      </c>
      <c r="BV1435" s="116">
        <f t="shared" si="585"/>
        <v>0</v>
      </c>
      <c r="BW1435" s="116">
        <f t="shared" si="585"/>
        <v>0</v>
      </c>
      <c r="BX1435" s="116"/>
      <c r="BY1435" s="116">
        <f t="shared" si="593"/>
        <v>0</v>
      </c>
      <c r="BZ1435" s="116"/>
      <c r="CA1435" s="116">
        <f t="shared" si="586"/>
        <v>0</v>
      </c>
      <c r="CB1435" s="116">
        <f t="shared" si="586"/>
        <v>0</v>
      </c>
      <c r="CC1435" s="116">
        <f t="shared" si="586"/>
        <v>0</v>
      </c>
      <c r="CD1435" s="116">
        <f t="shared" si="586"/>
        <v>0</v>
      </c>
      <c r="CE1435" s="116">
        <f t="shared" si="586"/>
        <v>0</v>
      </c>
      <c r="CF1435" s="116">
        <f t="shared" si="586"/>
        <v>0</v>
      </c>
      <c r="CG1435" s="116">
        <f t="shared" si="586"/>
        <v>0</v>
      </c>
      <c r="CH1435" s="116">
        <f t="shared" si="586"/>
        <v>0</v>
      </c>
      <c r="CI1435" s="116">
        <f t="shared" si="586"/>
        <v>0</v>
      </c>
      <c r="CJ1435" s="116"/>
      <c r="CK1435" s="116">
        <f t="shared" si="594"/>
        <v>0</v>
      </c>
      <c r="CM1435" s="216">
        <f>_xlfn.IFNA(VLOOKUP($C1435,'Sch 1 - QA Rates'!$B$4:$C$19,2,FALSE ),0)</f>
        <v>0</v>
      </c>
      <c r="CN1435" s="216">
        <f t="shared" si="587"/>
        <v>0</v>
      </c>
      <c r="CO1435" s="216">
        <f t="shared" si="588"/>
        <v>0</v>
      </c>
      <c r="CP1435" s="216">
        <f t="shared" si="589"/>
        <v>0</v>
      </c>
      <c r="CQ1435" s="216">
        <f t="shared" si="590"/>
        <v>0</v>
      </c>
      <c r="CR1435" s="216">
        <f t="shared" si="591"/>
        <v>0</v>
      </c>
      <c r="CS1435" s="221">
        <f t="shared" si="592"/>
        <v>0</v>
      </c>
    </row>
    <row r="1436" spans="1:98" ht="14" outlineLevel="1" thickBot="1">
      <c r="A1436" s="129">
        <v>20</v>
      </c>
      <c r="B1436" s="126"/>
      <c r="C1436" s="132" t="str">
        <f>_xlfn.IFNA(VLOOKUP($B1436,'Sch 2 - QA Team Roster'!$B$4:$C$32,2,FALSE )," ")</f>
        <v xml:space="preserve"> </v>
      </c>
      <c r="D1436" s="323"/>
      <c r="E1436" s="210"/>
      <c r="F1436" s="210"/>
      <c r="G1436" s="210"/>
      <c r="H1436" s="210"/>
      <c r="I1436" s="210"/>
      <c r="J1436" s="210"/>
      <c r="K1436" s="210"/>
      <c r="L1436" s="210"/>
      <c r="M1436" s="210"/>
      <c r="N1436" s="210"/>
      <c r="O1436" s="210"/>
      <c r="P1436" s="210"/>
      <c r="Q1436" s="210"/>
      <c r="R1436" s="210"/>
      <c r="S1436" s="210"/>
      <c r="T1436" s="210"/>
      <c r="U1436" s="210"/>
      <c r="V1436" s="210"/>
      <c r="W1436" s="210"/>
      <c r="X1436" s="210"/>
      <c r="Y1436" s="210"/>
      <c r="Z1436" s="210"/>
      <c r="AA1436" s="210"/>
      <c r="AB1436" s="210"/>
      <c r="AC1436" s="210"/>
      <c r="AD1436" s="210"/>
      <c r="AE1436" s="210"/>
      <c r="AF1436" s="210"/>
      <c r="AG1436" s="210"/>
      <c r="AH1436" s="210"/>
      <c r="AI1436" s="210"/>
      <c r="AJ1436" s="210"/>
      <c r="AK1436" s="210"/>
      <c r="AL1436" s="210"/>
      <c r="AM1436" s="210"/>
      <c r="AN1436" s="210"/>
      <c r="AO1436" s="210"/>
      <c r="AP1436" s="210"/>
      <c r="AQ1436" s="210"/>
      <c r="AR1436" s="210"/>
      <c r="AS1436" s="210"/>
      <c r="AT1436" s="210"/>
      <c r="AU1436" s="210"/>
      <c r="AV1436" s="210"/>
      <c r="AW1436" s="210"/>
      <c r="AX1436" s="210"/>
      <c r="AY1436" s="210"/>
      <c r="AZ1436" s="116"/>
      <c r="BA1436" s="116"/>
      <c r="BB1436" s="116"/>
      <c r="BC1436" s="116"/>
      <c r="BD1436" s="116"/>
      <c r="BE1436" s="116"/>
      <c r="BF1436" s="116"/>
      <c r="BG1436" s="116"/>
      <c r="BH1436" s="116"/>
      <c r="BI1436" s="116"/>
      <c r="BJ1436" s="116"/>
      <c r="BK1436" s="116"/>
      <c r="BL1436" s="116"/>
      <c r="BM1436" s="116">
        <f t="shared" si="570"/>
        <v>0</v>
      </c>
      <c r="BN1436" s="37"/>
      <c r="BO1436" s="116">
        <f t="shared" si="585"/>
        <v>0</v>
      </c>
      <c r="BP1436" s="116">
        <f t="shared" si="585"/>
        <v>0</v>
      </c>
      <c r="BQ1436" s="116">
        <f t="shared" si="585"/>
        <v>0</v>
      </c>
      <c r="BR1436" s="116">
        <f t="shared" si="585"/>
        <v>0</v>
      </c>
      <c r="BS1436" s="116">
        <f t="shared" si="585"/>
        <v>0</v>
      </c>
      <c r="BT1436" s="116">
        <f t="shared" si="585"/>
        <v>0</v>
      </c>
      <c r="BU1436" s="116">
        <f t="shared" si="585"/>
        <v>0</v>
      </c>
      <c r="BV1436" s="116">
        <f t="shared" si="585"/>
        <v>0</v>
      </c>
      <c r="BW1436" s="116">
        <f t="shared" si="585"/>
        <v>0</v>
      </c>
      <c r="BX1436" s="116"/>
      <c r="BY1436" s="116">
        <f t="shared" si="593"/>
        <v>0</v>
      </c>
      <c r="BZ1436" s="116"/>
      <c r="CA1436" s="116">
        <f t="shared" si="586"/>
        <v>0</v>
      </c>
      <c r="CB1436" s="116">
        <f t="shared" si="586"/>
        <v>0</v>
      </c>
      <c r="CC1436" s="116">
        <f t="shared" si="586"/>
        <v>0</v>
      </c>
      <c r="CD1436" s="116">
        <f t="shared" si="586"/>
        <v>0</v>
      </c>
      <c r="CE1436" s="116">
        <f t="shared" si="586"/>
        <v>0</v>
      </c>
      <c r="CF1436" s="116">
        <f t="shared" si="586"/>
        <v>0</v>
      </c>
      <c r="CG1436" s="116">
        <f t="shared" si="586"/>
        <v>0</v>
      </c>
      <c r="CH1436" s="116">
        <f t="shared" si="586"/>
        <v>0</v>
      </c>
      <c r="CI1436" s="116">
        <f t="shared" si="586"/>
        <v>0</v>
      </c>
      <c r="CJ1436" s="116"/>
      <c r="CK1436" s="116">
        <f t="shared" si="594"/>
        <v>0</v>
      </c>
      <c r="CM1436" s="216">
        <f>_xlfn.IFNA(VLOOKUP($C1436,'Sch 1 - QA Rates'!$B$4:$C$19,2,FALSE ),0)</f>
        <v>0</v>
      </c>
      <c r="CN1436" s="216">
        <f t="shared" si="587"/>
        <v>0</v>
      </c>
      <c r="CO1436" s="216">
        <f t="shared" si="588"/>
        <v>0</v>
      </c>
      <c r="CP1436" s="216">
        <f t="shared" si="589"/>
        <v>0</v>
      </c>
      <c r="CQ1436" s="216">
        <f t="shared" si="590"/>
        <v>0</v>
      </c>
      <c r="CR1436" s="216">
        <f t="shared" si="591"/>
        <v>0</v>
      </c>
      <c r="CS1436" s="221">
        <f t="shared" si="592"/>
        <v>0</v>
      </c>
    </row>
    <row r="1437" spans="1:98" s="124" customFormat="1" ht="14" outlineLevel="1" thickTop="1">
      <c r="A1437" s="128"/>
      <c r="B1437" s="168" t="str">
        <f>'Sch 5 - Summary'!B72</f>
        <v>DEL #69 - Monthly SLA &amp; Performance Review Report (Monthly)</v>
      </c>
      <c r="C1437" s="122"/>
      <c r="D1437" s="122"/>
      <c r="E1437" s="122"/>
      <c r="F1437" s="122"/>
      <c r="G1437" s="122"/>
      <c r="H1437" s="122"/>
      <c r="I1437" s="122"/>
      <c r="J1437" s="122"/>
      <c r="K1437" s="122"/>
      <c r="L1437" s="122"/>
      <c r="M1437" s="122"/>
      <c r="N1437" s="122"/>
      <c r="O1437" s="122"/>
      <c r="P1437" s="122"/>
      <c r="Q1437" s="122"/>
      <c r="R1437" s="122"/>
      <c r="S1437" s="122"/>
      <c r="T1437" s="122"/>
      <c r="U1437" s="122"/>
      <c r="V1437" s="122"/>
      <c r="W1437" s="122"/>
      <c r="X1437" s="122"/>
      <c r="Y1437" s="122"/>
      <c r="Z1437" s="122"/>
      <c r="AA1437" s="122"/>
      <c r="AB1437" s="122"/>
      <c r="AC1437" s="122"/>
      <c r="AD1437" s="122"/>
      <c r="AE1437" s="122"/>
      <c r="AF1437" s="122"/>
      <c r="AG1437" s="122"/>
      <c r="AH1437" s="122"/>
      <c r="AI1437" s="122"/>
      <c r="AJ1437" s="122"/>
      <c r="AK1437" s="122"/>
      <c r="AL1437" s="122"/>
      <c r="AM1437" s="122"/>
      <c r="AN1437" s="122"/>
      <c r="AO1437" s="122"/>
      <c r="AP1437" s="122"/>
      <c r="AQ1437" s="122"/>
      <c r="AR1437" s="122"/>
      <c r="AS1437" s="122"/>
      <c r="AT1437" s="122"/>
      <c r="AU1437" s="122"/>
      <c r="AV1437" s="122"/>
      <c r="AW1437" s="122"/>
      <c r="AX1437" s="122"/>
      <c r="AY1437" s="122"/>
      <c r="AZ1437" s="122"/>
      <c r="BA1437" s="122"/>
      <c r="BB1437" s="122"/>
      <c r="BC1437" s="122"/>
      <c r="BD1437" s="122"/>
      <c r="BE1437" s="122"/>
      <c r="BF1437" s="122"/>
      <c r="BG1437" s="122"/>
      <c r="BH1437" s="122"/>
      <c r="BI1437" s="122"/>
      <c r="BJ1437" s="122"/>
      <c r="BK1437" s="122"/>
      <c r="BL1437" s="122"/>
      <c r="BM1437" s="122">
        <f t="shared" si="570"/>
        <v>0</v>
      </c>
      <c r="BN1437" s="123"/>
      <c r="BO1437" s="122">
        <f t="shared" si="585"/>
        <v>0</v>
      </c>
      <c r="BP1437" s="122">
        <f t="shared" si="585"/>
        <v>0</v>
      </c>
      <c r="BQ1437" s="122">
        <f t="shared" si="585"/>
        <v>0</v>
      </c>
      <c r="BR1437" s="122">
        <f t="shared" si="585"/>
        <v>0</v>
      </c>
      <c r="BS1437" s="122">
        <f t="shared" si="585"/>
        <v>0</v>
      </c>
      <c r="BT1437" s="122">
        <f t="shared" si="585"/>
        <v>0</v>
      </c>
      <c r="BU1437" s="122">
        <f t="shared" si="585"/>
        <v>0</v>
      </c>
      <c r="BV1437" s="122">
        <f t="shared" si="585"/>
        <v>0</v>
      </c>
      <c r="BW1437" s="122">
        <f t="shared" si="585"/>
        <v>0</v>
      </c>
      <c r="BX1437" s="122"/>
      <c r="BY1437" s="122">
        <f t="shared" si="593"/>
        <v>0</v>
      </c>
      <c r="BZ1437" s="122"/>
      <c r="CA1437" s="122">
        <f t="shared" si="586"/>
        <v>0</v>
      </c>
      <c r="CB1437" s="122">
        <f t="shared" si="586"/>
        <v>0</v>
      </c>
      <c r="CC1437" s="122">
        <f t="shared" si="586"/>
        <v>0</v>
      </c>
      <c r="CD1437" s="122">
        <f t="shared" si="586"/>
        <v>0</v>
      </c>
      <c r="CE1437" s="122">
        <f t="shared" si="586"/>
        <v>0</v>
      </c>
      <c r="CF1437" s="122">
        <f t="shared" si="586"/>
        <v>0</v>
      </c>
      <c r="CG1437" s="122">
        <f t="shared" si="586"/>
        <v>0</v>
      </c>
      <c r="CH1437" s="122">
        <f t="shared" si="586"/>
        <v>0</v>
      </c>
      <c r="CI1437" s="122">
        <f t="shared" si="586"/>
        <v>0</v>
      </c>
      <c r="CJ1437" s="122"/>
      <c r="CK1437" s="122">
        <f t="shared" si="594"/>
        <v>0</v>
      </c>
      <c r="CM1437" s="222"/>
      <c r="CN1437" s="220">
        <f>SUM(CN1438:CN1457)</f>
        <v>0</v>
      </c>
      <c r="CO1437" s="220">
        <f>SUM(CO1438:CO1457)</f>
        <v>0</v>
      </c>
      <c r="CP1437" s="220">
        <f>SUM(CP1438:CP1457)</f>
        <v>0</v>
      </c>
      <c r="CQ1437" s="220">
        <f>SUM(CQ1438:CQ1457)</f>
        <v>9732</v>
      </c>
      <c r="CR1437" s="220">
        <f>SUM(CR1438:CR1457)</f>
        <v>107052</v>
      </c>
      <c r="CS1437" s="220">
        <f>SUM(CN1437:CR1437)</f>
        <v>116784</v>
      </c>
      <c r="CT1437" s="124" t="s">
        <v>323</v>
      </c>
    </row>
    <row r="1438" spans="1:98" outlineLevel="1">
      <c r="A1438" s="129">
        <v>1</v>
      </c>
      <c r="B1438" s="208" t="s">
        <v>304</v>
      </c>
      <c r="C1438" s="132" t="str">
        <f>_xlfn.IFNA(VLOOKUP($B1438,'Sch 2 - QA Team Roster'!$B$4:$C$32,2,FALSE )," ")</f>
        <v>QA Project Manager</v>
      </c>
      <c r="D1438" s="323">
        <f>_xlfn.IFNA(VLOOKUP($C1438,'Sch 1 - QA Rates'!$B$4:$C$28,2,FALSE )," ")</f>
        <v>154</v>
      </c>
      <c r="E1438" s="210"/>
      <c r="F1438" s="210"/>
      <c r="G1438" s="210"/>
      <c r="H1438" s="210"/>
      <c r="I1438" s="210"/>
      <c r="J1438" s="210"/>
      <c r="K1438" s="210"/>
      <c r="L1438" s="210"/>
      <c r="M1438" s="210"/>
      <c r="N1438" s="210"/>
      <c r="O1438" s="210"/>
      <c r="P1438" s="210"/>
      <c r="Q1438" s="210"/>
      <c r="R1438" s="210"/>
      <c r="S1438" s="210"/>
      <c r="T1438" s="210"/>
      <c r="U1438" s="210"/>
      <c r="V1438" s="210"/>
      <c r="W1438" s="210"/>
      <c r="X1438" s="210"/>
      <c r="Y1438" s="210"/>
      <c r="Z1438" s="210"/>
      <c r="AA1438" s="210"/>
      <c r="AB1438" s="210"/>
      <c r="AC1438" s="210"/>
      <c r="AD1438" s="210"/>
      <c r="AE1438" s="210"/>
      <c r="AF1438" s="210"/>
      <c r="AG1438" s="210"/>
      <c r="AH1438" s="210"/>
      <c r="AI1438" s="210"/>
      <c r="AJ1438" s="210"/>
      <c r="AK1438" s="210"/>
      <c r="AL1438" s="210"/>
      <c r="AM1438" s="210"/>
      <c r="AN1438" s="210"/>
      <c r="AO1438" s="210"/>
      <c r="AP1438" s="210"/>
      <c r="AQ1438" s="210"/>
      <c r="AR1438" s="210"/>
      <c r="AS1438" s="210"/>
      <c r="AT1438" s="210"/>
      <c r="AU1438" s="210"/>
      <c r="AV1438" s="210"/>
      <c r="AW1438" s="210"/>
      <c r="AX1438" s="210"/>
      <c r="AY1438" s="210"/>
      <c r="AZ1438" s="116">
        <v>8</v>
      </c>
      <c r="BA1438" s="116">
        <v>8</v>
      </c>
      <c r="BB1438" s="116">
        <v>8</v>
      </c>
      <c r="BC1438" s="116">
        <v>8</v>
      </c>
      <c r="BD1438" s="116">
        <v>8</v>
      </c>
      <c r="BE1438" s="116">
        <v>8</v>
      </c>
      <c r="BF1438" s="116">
        <v>8</v>
      </c>
      <c r="BG1438" s="116">
        <v>8</v>
      </c>
      <c r="BH1438" s="116">
        <v>8</v>
      </c>
      <c r="BI1438" s="116">
        <v>8</v>
      </c>
      <c r="BJ1438" s="116">
        <v>8</v>
      </c>
      <c r="BK1438" s="116">
        <v>8</v>
      </c>
      <c r="BL1438" s="116"/>
      <c r="BM1438" s="116">
        <f t="shared" ref="BM1438:BM1457" si="595">SUM(E1438:BL1438)</f>
        <v>96</v>
      </c>
      <c r="BN1438" s="37"/>
      <c r="BO1438" s="116">
        <f t="shared" si="585"/>
        <v>0</v>
      </c>
      <c r="BP1438" s="116">
        <f t="shared" si="585"/>
        <v>0</v>
      </c>
      <c r="BQ1438" s="116">
        <f t="shared" si="585"/>
        <v>0</v>
      </c>
      <c r="BR1438" s="116">
        <f t="shared" si="585"/>
        <v>0</v>
      </c>
      <c r="BS1438" s="116">
        <f t="shared" si="585"/>
        <v>16</v>
      </c>
      <c r="BT1438" s="116">
        <f t="shared" si="585"/>
        <v>80</v>
      </c>
      <c r="BU1438" s="116">
        <f t="shared" si="585"/>
        <v>0</v>
      </c>
      <c r="BV1438" s="116">
        <f t="shared" si="585"/>
        <v>0</v>
      </c>
      <c r="BW1438" s="116">
        <f t="shared" si="585"/>
        <v>0</v>
      </c>
      <c r="BX1438" s="116"/>
      <c r="BY1438" s="116">
        <f t="shared" si="593"/>
        <v>96</v>
      </c>
      <c r="BZ1438" s="116"/>
      <c r="CA1438" s="116">
        <f t="shared" si="586"/>
        <v>0</v>
      </c>
      <c r="CB1438" s="116">
        <f t="shared" si="586"/>
        <v>0</v>
      </c>
      <c r="CC1438" s="116">
        <f t="shared" si="586"/>
        <v>0</v>
      </c>
      <c r="CD1438" s="116">
        <f t="shared" si="586"/>
        <v>0</v>
      </c>
      <c r="CE1438" s="116">
        <f t="shared" si="586"/>
        <v>40</v>
      </c>
      <c r="CF1438" s="116">
        <f t="shared" si="586"/>
        <v>56</v>
      </c>
      <c r="CG1438" s="116">
        <f t="shared" si="586"/>
        <v>0</v>
      </c>
      <c r="CH1438" s="116">
        <f t="shared" si="586"/>
        <v>0</v>
      </c>
      <c r="CI1438" s="116">
        <f t="shared" si="586"/>
        <v>0</v>
      </c>
      <c r="CJ1438" s="116"/>
      <c r="CK1438" s="116">
        <f t="shared" si="594"/>
        <v>96</v>
      </c>
      <c r="CM1438" s="216">
        <f>_xlfn.IFNA(VLOOKUP($C1438,'Sch 1 - QA Rates'!$B$4:$C$19,2,FALSE ),0)</f>
        <v>154</v>
      </c>
      <c r="CN1438" s="216">
        <f t="shared" ref="CN1438:CN1457" si="596">SUM(E1438:P1438)*CM1438</f>
        <v>0</v>
      </c>
      <c r="CO1438" s="216">
        <f t="shared" ref="CO1438:CO1457" si="597">SUM(Q1438:AB1438)*CM1438</f>
        <v>0</v>
      </c>
      <c r="CP1438" s="216">
        <f t="shared" ref="CP1438:CP1457" si="598">SUM(AC1438:AN1438)*CM1438</f>
        <v>0</v>
      </c>
      <c r="CQ1438" s="216">
        <f t="shared" ref="CQ1438:CQ1457" si="599">SUM(AO1438:AZ1438)*CM1438</f>
        <v>1232</v>
      </c>
      <c r="CR1438" s="216">
        <f t="shared" ref="CR1438:CR1457" si="600">SUM(BA1438:BK1438)*CM1438</f>
        <v>13552</v>
      </c>
      <c r="CS1438" s="221">
        <f t="shared" ref="CS1438:CS1457" si="601">SUM(CN1438:CR1438)</f>
        <v>14784</v>
      </c>
    </row>
    <row r="1439" spans="1:98" outlineLevel="1">
      <c r="A1439" s="129">
        <v>2</v>
      </c>
      <c r="B1439" s="208" t="s">
        <v>439</v>
      </c>
      <c r="C1439" s="132" t="str">
        <f>_xlfn.IFNA(VLOOKUP($B1439,'Sch 2 - QA Team Roster'!$B$4:$C$32,2,FALSE )," ")</f>
        <v>QA Technical Manager</v>
      </c>
      <c r="D1439" s="323">
        <f>_xlfn.IFNA(VLOOKUP($C1439,'Sch 1 - QA Rates'!$B$4:$C$28,2,FALSE )," ")</f>
        <v>144</v>
      </c>
      <c r="E1439" s="210"/>
      <c r="F1439" s="210"/>
      <c r="G1439" s="210"/>
      <c r="H1439" s="210"/>
      <c r="I1439" s="210"/>
      <c r="J1439" s="210"/>
      <c r="K1439" s="210"/>
      <c r="L1439" s="210"/>
      <c r="M1439" s="210"/>
      <c r="N1439" s="210"/>
      <c r="O1439" s="210"/>
      <c r="P1439" s="210"/>
      <c r="Q1439" s="210"/>
      <c r="R1439" s="210"/>
      <c r="S1439" s="210"/>
      <c r="T1439" s="210"/>
      <c r="U1439" s="210"/>
      <c r="V1439" s="210"/>
      <c r="W1439" s="210"/>
      <c r="X1439" s="210"/>
      <c r="Y1439" s="210"/>
      <c r="Z1439" s="210"/>
      <c r="AA1439" s="210"/>
      <c r="AB1439" s="210"/>
      <c r="AC1439" s="210"/>
      <c r="AD1439" s="210"/>
      <c r="AE1439" s="210"/>
      <c r="AF1439" s="210"/>
      <c r="AG1439" s="210"/>
      <c r="AH1439" s="210"/>
      <c r="AI1439" s="210"/>
      <c r="AJ1439" s="210"/>
      <c r="AK1439" s="210"/>
      <c r="AL1439" s="210"/>
      <c r="AM1439" s="210"/>
      <c r="AN1439" s="210"/>
      <c r="AO1439" s="210"/>
      <c r="AP1439" s="210"/>
      <c r="AQ1439" s="210"/>
      <c r="AR1439" s="210"/>
      <c r="AS1439" s="210"/>
      <c r="AT1439" s="210"/>
      <c r="AU1439" s="210"/>
      <c r="AV1439" s="210"/>
      <c r="AW1439" s="210"/>
      <c r="AX1439" s="210"/>
      <c r="AY1439" s="210"/>
      <c r="AZ1439" s="116">
        <v>24</v>
      </c>
      <c r="BA1439" s="116">
        <v>24</v>
      </c>
      <c r="BB1439" s="116">
        <v>24</v>
      </c>
      <c r="BC1439" s="116">
        <v>24</v>
      </c>
      <c r="BD1439" s="116">
        <v>24</v>
      </c>
      <c r="BE1439" s="116">
        <v>24</v>
      </c>
      <c r="BF1439" s="116">
        <v>24</v>
      </c>
      <c r="BG1439" s="116">
        <v>24</v>
      </c>
      <c r="BH1439" s="116">
        <v>24</v>
      </c>
      <c r="BI1439" s="116">
        <v>24</v>
      </c>
      <c r="BJ1439" s="116">
        <v>24</v>
      </c>
      <c r="BK1439" s="116">
        <v>24</v>
      </c>
      <c r="BL1439" s="116"/>
      <c r="BM1439" s="116">
        <f t="shared" si="595"/>
        <v>288</v>
      </c>
      <c r="BN1439" s="37"/>
      <c r="BO1439" s="116">
        <f t="shared" si="585"/>
        <v>0</v>
      </c>
      <c r="BP1439" s="116">
        <f t="shared" si="585"/>
        <v>0</v>
      </c>
      <c r="BQ1439" s="116">
        <f t="shared" si="585"/>
        <v>0</v>
      </c>
      <c r="BR1439" s="116">
        <f t="shared" si="585"/>
        <v>0</v>
      </c>
      <c r="BS1439" s="116">
        <f t="shared" si="585"/>
        <v>48</v>
      </c>
      <c r="BT1439" s="116">
        <f t="shared" si="585"/>
        <v>240</v>
      </c>
      <c r="BU1439" s="116">
        <f t="shared" si="585"/>
        <v>0</v>
      </c>
      <c r="BV1439" s="116">
        <f t="shared" si="585"/>
        <v>0</v>
      </c>
      <c r="BW1439" s="116">
        <f t="shared" si="585"/>
        <v>0</v>
      </c>
      <c r="BX1439" s="116"/>
      <c r="BY1439" s="116">
        <f t="shared" si="593"/>
        <v>288</v>
      </c>
      <c r="BZ1439" s="116"/>
      <c r="CA1439" s="116">
        <f t="shared" si="586"/>
        <v>0</v>
      </c>
      <c r="CB1439" s="116">
        <f t="shared" si="586"/>
        <v>0</v>
      </c>
      <c r="CC1439" s="116">
        <f t="shared" si="586"/>
        <v>0</v>
      </c>
      <c r="CD1439" s="116">
        <f t="shared" si="586"/>
        <v>0</v>
      </c>
      <c r="CE1439" s="116">
        <f t="shared" si="586"/>
        <v>120</v>
      </c>
      <c r="CF1439" s="116">
        <f t="shared" si="586"/>
        <v>168</v>
      </c>
      <c r="CG1439" s="116">
        <f t="shared" si="586"/>
        <v>0</v>
      </c>
      <c r="CH1439" s="116">
        <f t="shared" si="586"/>
        <v>0</v>
      </c>
      <c r="CI1439" s="116">
        <f t="shared" si="586"/>
        <v>0</v>
      </c>
      <c r="CJ1439" s="116"/>
      <c r="CK1439" s="116">
        <f t="shared" si="594"/>
        <v>288</v>
      </c>
      <c r="CM1439" s="216">
        <f>_xlfn.IFNA(VLOOKUP($C1439,'Sch 1 - QA Rates'!$B$4:$C$19,2,FALSE ),0)</f>
        <v>144</v>
      </c>
      <c r="CN1439" s="216">
        <f t="shared" si="596"/>
        <v>0</v>
      </c>
      <c r="CO1439" s="216">
        <f t="shared" si="597"/>
        <v>0</v>
      </c>
      <c r="CP1439" s="216">
        <f t="shared" si="598"/>
        <v>0</v>
      </c>
      <c r="CQ1439" s="216">
        <f t="shared" si="599"/>
        <v>3456</v>
      </c>
      <c r="CR1439" s="216">
        <f t="shared" si="600"/>
        <v>38016</v>
      </c>
      <c r="CS1439" s="221">
        <f t="shared" si="601"/>
        <v>41472</v>
      </c>
    </row>
    <row r="1440" spans="1:98" outlineLevel="1">
      <c r="A1440" s="129">
        <v>3</v>
      </c>
      <c r="B1440" s="208" t="s">
        <v>460</v>
      </c>
      <c r="C1440" s="132" t="str">
        <f>_xlfn.IFNA(VLOOKUP($B1440,'Sch 2 - QA Team Roster'!$B$4:$C$32,2,FALSE )," ")</f>
        <v>QA Technical Lead</v>
      </c>
      <c r="D1440" s="323">
        <f>_xlfn.IFNA(VLOOKUP($C1440,'Sch 1 - QA Rates'!$B$4:$C$28,2,FALSE )," ")</f>
        <v>139</v>
      </c>
      <c r="E1440" s="210"/>
      <c r="F1440" s="210"/>
      <c r="G1440" s="210"/>
      <c r="H1440" s="210"/>
      <c r="I1440" s="210"/>
      <c r="J1440" s="210"/>
      <c r="K1440" s="210"/>
      <c r="L1440" s="210"/>
      <c r="M1440" s="210"/>
      <c r="N1440" s="210"/>
      <c r="O1440" s="210"/>
      <c r="P1440" s="210"/>
      <c r="Q1440" s="210"/>
      <c r="R1440" s="210"/>
      <c r="S1440" s="210"/>
      <c r="T1440" s="210"/>
      <c r="U1440" s="210"/>
      <c r="V1440" s="210"/>
      <c r="W1440" s="210"/>
      <c r="X1440" s="210"/>
      <c r="Y1440" s="210"/>
      <c r="Z1440" s="210"/>
      <c r="AA1440" s="210"/>
      <c r="AB1440" s="210"/>
      <c r="AC1440" s="210"/>
      <c r="AD1440" s="210"/>
      <c r="AE1440" s="210"/>
      <c r="AF1440" s="210"/>
      <c r="AG1440" s="210"/>
      <c r="AH1440" s="210"/>
      <c r="AI1440" s="210"/>
      <c r="AJ1440" s="210"/>
      <c r="AK1440" s="210"/>
      <c r="AL1440" s="210"/>
      <c r="AM1440" s="210"/>
      <c r="AN1440" s="210"/>
      <c r="AO1440" s="210"/>
      <c r="AP1440" s="210"/>
      <c r="AQ1440" s="210"/>
      <c r="AR1440" s="210"/>
      <c r="AS1440" s="210"/>
      <c r="AT1440" s="210"/>
      <c r="AU1440" s="210"/>
      <c r="AV1440" s="210"/>
      <c r="AW1440" s="210"/>
      <c r="AX1440" s="210"/>
      <c r="AY1440" s="210"/>
      <c r="AZ1440" s="116">
        <v>24</v>
      </c>
      <c r="BA1440" s="116">
        <v>24</v>
      </c>
      <c r="BB1440" s="116">
        <v>24</v>
      </c>
      <c r="BC1440" s="116">
        <v>24</v>
      </c>
      <c r="BD1440" s="116">
        <v>24</v>
      </c>
      <c r="BE1440" s="116">
        <v>24</v>
      </c>
      <c r="BF1440" s="116">
        <v>24</v>
      </c>
      <c r="BG1440" s="116">
        <v>24</v>
      </c>
      <c r="BH1440" s="116">
        <v>24</v>
      </c>
      <c r="BI1440" s="116">
        <v>24</v>
      </c>
      <c r="BJ1440" s="116">
        <v>24</v>
      </c>
      <c r="BK1440" s="116">
        <v>24</v>
      </c>
      <c r="BL1440" s="116"/>
      <c r="BM1440" s="116">
        <f t="shared" si="595"/>
        <v>288</v>
      </c>
      <c r="BN1440" s="37"/>
      <c r="BO1440" s="116">
        <f t="shared" si="585"/>
        <v>0</v>
      </c>
      <c r="BP1440" s="116">
        <f t="shared" si="585"/>
        <v>0</v>
      </c>
      <c r="BQ1440" s="116">
        <f t="shared" si="585"/>
        <v>0</v>
      </c>
      <c r="BR1440" s="116">
        <f t="shared" si="585"/>
        <v>0</v>
      </c>
      <c r="BS1440" s="116">
        <f t="shared" si="585"/>
        <v>48</v>
      </c>
      <c r="BT1440" s="116">
        <f t="shared" si="585"/>
        <v>240</v>
      </c>
      <c r="BU1440" s="116">
        <f t="shared" si="585"/>
        <v>0</v>
      </c>
      <c r="BV1440" s="116">
        <f t="shared" si="585"/>
        <v>0</v>
      </c>
      <c r="BW1440" s="116">
        <f t="shared" si="585"/>
        <v>0</v>
      </c>
      <c r="BX1440" s="116"/>
      <c r="BY1440" s="116">
        <f t="shared" si="593"/>
        <v>288</v>
      </c>
      <c r="BZ1440" s="116"/>
      <c r="CA1440" s="116">
        <f t="shared" si="586"/>
        <v>0</v>
      </c>
      <c r="CB1440" s="116">
        <f t="shared" si="586"/>
        <v>0</v>
      </c>
      <c r="CC1440" s="116">
        <f t="shared" si="586"/>
        <v>0</v>
      </c>
      <c r="CD1440" s="116">
        <f t="shared" si="586"/>
        <v>0</v>
      </c>
      <c r="CE1440" s="116">
        <f t="shared" si="586"/>
        <v>120</v>
      </c>
      <c r="CF1440" s="116">
        <f t="shared" si="586"/>
        <v>168</v>
      </c>
      <c r="CG1440" s="116">
        <f t="shared" si="586"/>
        <v>0</v>
      </c>
      <c r="CH1440" s="116">
        <f t="shared" si="586"/>
        <v>0</v>
      </c>
      <c r="CI1440" s="116">
        <f t="shared" si="586"/>
        <v>0</v>
      </c>
      <c r="CJ1440" s="116"/>
      <c r="CK1440" s="116">
        <f t="shared" si="594"/>
        <v>288</v>
      </c>
      <c r="CM1440" s="216">
        <f>_xlfn.IFNA(VLOOKUP($C1440,'Sch 1 - QA Rates'!$B$4:$C$19,2,FALSE ),0)</f>
        <v>139</v>
      </c>
      <c r="CN1440" s="216">
        <f t="shared" si="596"/>
        <v>0</v>
      </c>
      <c r="CO1440" s="216">
        <f t="shared" si="597"/>
        <v>0</v>
      </c>
      <c r="CP1440" s="216">
        <f t="shared" si="598"/>
        <v>0</v>
      </c>
      <c r="CQ1440" s="216">
        <f t="shared" si="599"/>
        <v>3336</v>
      </c>
      <c r="CR1440" s="216">
        <f t="shared" si="600"/>
        <v>36696</v>
      </c>
      <c r="CS1440" s="221">
        <f t="shared" si="601"/>
        <v>40032</v>
      </c>
    </row>
    <row r="1441" spans="1:98" outlineLevel="1">
      <c r="A1441" s="129">
        <v>4</v>
      </c>
      <c r="B1441" s="208" t="s">
        <v>309</v>
      </c>
      <c r="C1441" s="132" t="str">
        <f>_xlfn.IFNA(VLOOKUP($B1441,'Sch 2 - QA Team Roster'!$B$4:$C$32,2,FALSE )," ")</f>
        <v>QA PMO Specialist</v>
      </c>
      <c r="D1441" s="323">
        <f>_xlfn.IFNA(VLOOKUP($C1441,'Sch 1 - QA Rates'!$B$4:$C$28,2,FALSE )," ")</f>
        <v>114</v>
      </c>
      <c r="E1441" s="210"/>
      <c r="F1441" s="210"/>
      <c r="G1441" s="210"/>
      <c r="H1441" s="210"/>
      <c r="I1441" s="210"/>
      <c r="J1441" s="210"/>
      <c r="K1441" s="210"/>
      <c r="L1441" s="210"/>
      <c r="M1441" s="210"/>
      <c r="N1441" s="210"/>
      <c r="O1441" s="210"/>
      <c r="P1441" s="210"/>
      <c r="Q1441" s="210"/>
      <c r="R1441" s="210"/>
      <c r="S1441" s="210"/>
      <c r="T1441" s="210"/>
      <c r="U1441" s="210"/>
      <c r="V1441" s="210"/>
      <c r="W1441" s="210"/>
      <c r="X1441" s="210"/>
      <c r="Y1441" s="210"/>
      <c r="Z1441" s="210"/>
      <c r="AA1441" s="210"/>
      <c r="AB1441" s="210"/>
      <c r="AC1441" s="210"/>
      <c r="AD1441" s="210"/>
      <c r="AE1441" s="210"/>
      <c r="AF1441" s="210"/>
      <c r="AG1441" s="210"/>
      <c r="AH1441" s="210"/>
      <c r="AI1441" s="210"/>
      <c r="AJ1441" s="210"/>
      <c r="AK1441" s="210"/>
      <c r="AL1441" s="210"/>
      <c r="AM1441" s="210"/>
      <c r="AN1441" s="210"/>
      <c r="AO1441" s="210"/>
      <c r="AP1441" s="210"/>
      <c r="AQ1441" s="210"/>
      <c r="AR1441" s="210"/>
      <c r="AS1441" s="210"/>
      <c r="AT1441" s="210"/>
      <c r="AU1441" s="210"/>
      <c r="AV1441" s="210"/>
      <c r="AW1441" s="210"/>
      <c r="AX1441" s="210"/>
      <c r="AY1441" s="210"/>
      <c r="AZ1441" s="116">
        <v>8</v>
      </c>
      <c r="BA1441" s="116">
        <v>8</v>
      </c>
      <c r="BB1441" s="116">
        <v>8</v>
      </c>
      <c r="BC1441" s="116">
        <v>8</v>
      </c>
      <c r="BD1441" s="116">
        <v>8</v>
      </c>
      <c r="BE1441" s="116">
        <v>8</v>
      </c>
      <c r="BF1441" s="116">
        <v>8</v>
      </c>
      <c r="BG1441" s="116">
        <v>8</v>
      </c>
      <c r="BH1441" s="116">
        <v>8</v>
      </c>
      <c r="BI1441" s="116">
        <v>8</v>
      </c>
      <c r="BJ1441" s="116">
        <v>8</v>
      </c>
      <c r="BK1441" s="116">
        <v>8</v>
      </c>
      <c r="BL1441" s="116"/>
      <c r="BM1441" s="116">
        <f t="shared" si="595"/>
        <v>96</v>
      </c>
      <c r="BN1441" s="37"/>
      <c r="BO1441" s="116">
        <f t="shared" si="585"/>
        <v>0</v>
      </c>
      <c r="BP1441" s="116">
        <f t="shared" si="585"/>
        <v>0</v>
      </c>
      <c r="BQ1441" s="116">
        <f t="shared" si="585"/>
        <v>0</v>
      </c>
      <c r="BR1441" s="116">
        <f t="shared" si="585"/>
        <v>0</v>
      </c>
      <c r="BS1441" s="116">
        <f t="shared" si="585"/>
        <v>16</v>
      </c>
      <c r="BT1441" s="116">
        <f t="shared" si="585"/>
        <v>80</v>
      </c>
      <c r="BU1441" s="116">
        <f t="shared" ref="BO1441:BW1460" si="602">SUMIF($E$6:$BL$6,BU$6,$E1441:$BL1441)</f>
        <v>0</v>
      </c>
      <c r="BV1441" s="116">
        <f t="shared" si="602"/>
        <v>0</v>
      </c>
      <c r="BW1441" s="116">
        <f t="shared" si="602"/>
        <v>0</v>
      </c>
      <c r="BX1441" s="116"/>
      <c r="BY1441" s="116">
        <f t="shared" si="593"/>
        <v>96</v>
      </c>
      <c r="BZ1441" s="116"/>
      <c r="CA1441" s="116">
        <f t="shared" si="586"/>
        <v>0</v>
      </c>
      <c r="CB1441" s="116">
        <f t="shared" si="586"/>
        <v>0</v>
      </c>
      <c r="CC1441" s="116">
        <f t="shared" si="586"/>
        <v>0</v>
      </c>
      <c r="CD1441" s="116">
        <f t="shared" si="586"/>
        <v>0</v>
      </c>
      <c r="CE1441" s="116">
        <f t="shared" si="586"/>
        <v>40</v>
      </c>
      <c r="CF1441" s="116">
        <f t="shared" si="586"/>
        <v>56</v>
      </c>
      <c r="CG1441" s="116">
        <f t="shared" ref="CA1441:CI1460" si="603">SUMIF($E$5:$BL$5,CG$6,$E1441:$BL1441)</f>
        <v>0</v>
      </c>
      <c r="CH1441" s="116">
        <f t="shared" si="603"/>
        <v>0</v>
      </c>
      <c r="CI1441" s="116">
        <f t="shared" si="603"/>
        <v>0</v>
      </c>
      <c r="CJ1441" s="116"/>
      <c r="CK1441" s="116">
        <f t="shared" si="594"/>
        <v>96</v>
      </c>
      <c r="CM1441" s="216">
        <f>_xlfn.IFNA(VLOOKUP($C1441,'Sch 1 - QA Rates'!$B$4:$C$19,2,FALSE ),0)</f>
        <v>114</v>
      </c>
      <c r="CN1441" s="216">
        <f t="shared" si="596"/>
        <v>0</v>
      </c>
      <c r="CO1441" s="216">
        <f t="shared" si="597"/>
        <v>0</v>
      </c>
      <c r="CP1441" s="216">
        <f t="shared" si="598"/>
        <v>0</v>
      </c>
      <c r="CQ1441" s="216">
        <f t="shared" si="599"/>
        <v>912</v>
      </c>
      <c r="CR1441" s="216">
        <f t="shared" si="600"/>
        <v>10032</v>
      </c>
      <c r="CS1441" s="221">
        <f t="shared" si="601"/>
        <v>10944</v>
      </c>
    </row>
    <row r="1442" spans="1:98" outlineLevel="1">
      <c r="A1442" s="129">
        <v>5</v>
      </c>
      <c r="B1442" s="208" t="s">
        <v>310</v>
      </c>
      <c r="C1442" s="132" t="str">
        <f>_xlfn.IFNA(VLOOKUP($B1442,'Sch 2 - QA Team Roster'!$B$4:$C$32,2,FALSE )," ")</f>
        <v>QA Sr. Administrative Assistant</v>
      </c>
      <c r="D1442" s="323">
        <f>_xlfn.IFNA(VLOOKUP($C1442,'Sch 1 - QA Rates'!$B$4:$C$28,2,FALSE )," ")</f>
        <v>45</v>
      </c>
      <c r="E1442" s="210"/>
      <c r="F1442" s="210"/>
      <c r="G1442" s="210"/>
      <c r="H1442" s="210"/>
      <c r="I1442" s="210"/>
      <c r="J1442" s="210"/>
      <c r="K1442" s="210"/>
      <c r="L1442" s="210"/>
      <c r="M1442" s="210"/>
      <c r="N1442" s="210"/>
      <c r="O1442" s="210"/>
      <c r="P1442" s="210"/>
      <c r="Q1442" s="210"/>
      <c r="R1442" s="210"/>
      <c r="S1442" s="210"/>
      <c r="T1442" s="210"/>
      <c r="U1442" s="210"/>
      <c r="V1442" s="210"/>
      <c r="W1442" s="210"/>
      <c r="X1442" s="210"/>
      <c r="Y1442" s="210"/>
      <c r="Z1442" s="210"/>
      <c r="AA1442" s="210"/>
      <c r="AB1442" s="210"/>
      <c r="AC1442" s="210"/>
      <c r="AD1442" s="210"/>
      <c r="AE1442" s="210"/>
      <c r="AF1442" s="210"/>
      <c r="AG1442" s="210"/>
      <c r="AH1442" s="210"/>
      <c r="AI1442" s="210"/>
      <c r="AJ1442" s="210"/>
      <c r="AK1442" s="210"/>
      <c r="AL1442" s="210"/>
      <c r="AM1442" s="210"/>
      <c r="AN1442" s="210"/>
      <c r="AO1442" s="210"/>
      <c r="AP1442" s="210"/>
      <c r="AQ1442" s="210"/>
      <c r="AR1442" s="210"/>
      <c r="AS1442" s="210"/>
      <c r="AT1442" s="210"/>
      <c r="AU1442" s="210"/>
      <c r="AV1442" s="210"/>
      <c r="AW1442" s="210"/>
      <c r="AX1442" s="210"/>
      <c r="AY1442" s="210"/>
      <c r="AZ1442" s="116">
        <v>4</v>
      </c>
      <c r="BA1442" s="116">
        <v>4</v>
      </c>
      <c r="BB1442" s="116">
        <v>4</v>
      </c>
      <c r="BC1442" s="116">
        <v>4</v>
      </c>
      <c r="BD1442" s="116">
        <v>4</v>
      </c>
      <c r="BE1442" s="116">
        <v>4</v>
      </c>
      <c r="BF1442" s="116">
        <v>4</v>
      </c>
      <c r="BG1442" s="116">
        <v>4</v>
      </c>
      <c r="BH1442" s="116">
        <v>4</v>
      </c>
      <c r="BI1442" s="116">
        <v>4</v>
      </c>
      <c r="BJ1442" s="116">
        <v>4</v>
      </c>
      <c r="BK1442" s="116">
        <v>4</v>
      </c>
      <c r="BL1442" s="116"/>
      <c r="BM1442" s="116">
        <f t="shared" si="595"/>
        <v>48</v>
      </c>
      <c r="BN1442" s="37"/>
      <c r="BO1442" s="116">
        <f t="shared" si="602"/>
        <v>0</v>
      </c>
      <c r="BP1442" s="116">
        <f t="shared" si="602"/>
        <v>0</v>
      </c>
      <c r="BQ1442" s="116">
        <f t="shared" si="602"/>
        <v>0</v>
      </c>
      <c r="BR1442" s="116">
        <f t="shared" si="602"/>
        <v>0</v>
      </c>
      <c r="BS1442" s="116">
        <f t="shared" si="602"/>
        <v>8</v>
      </c>
      <c r="BT1442" s="116">
        <f t="shared" si="602"/>
        <v>40</v>
      </c>
      <c r="BU1442" s="116">
        <f t="shared" si="602"/>
        <v>0</v>
      </c>
      <c r="BV1442" s="116">
        <f t="shared" si="602"/>
        <v>0</v>
      </c>
      <c r="BW1442" s="116">
        <f t="shared" si="602"/>
        <v>0</v>
      </c>
      <c r="BX1442" s="116"/>
      <c r="BY1442" s="116">
        <f t="shared" si="593"/>
        <v>48</v>
      </c>
      <c r="BZ1442" s="116"/>
      <c r="CA1442" s="116">
        <f t="shared" si="603"/>
        <v>0</v>
      </c>
      <c r="CB1442" s="116">
        <f t="shared" si="603"/>
        <v>0</v>
      </c>
      <c r="CC1442" s="116">
        <f t="shared" si="603"/>
        <v>0</v>
      </c>
      <c r="CD1442" s="116">
        <f t="shared" si="603"/>
        <v>0</v>
      </c>
      <c r="CE1442" s="116">
        <f t="shared" si="603"/>
        <v>20</v>
      </c>
      <c r="CF1442" s="116">
        <f t="shared" si="603"/>
        <v>28</v>
      </c>
      <c r="CG1442" s="116">
        <f t="shared" si="603"/>
        <v>0</v>
      </c>
      <c r="CH1442" s="116">
        <f t="shared" si="603"/>
        <v>0</v>
      </c>
      <c r="CI1442" s="116">
        <f t="shared" si="603"/>
        <v>0</v>
      </c>
      <c r="CJ1442" s="116"/>
      <c r="CK1442" s="116">
        <f t="shared" si="594"/>
        <v>48</v>
      </c>
      <c r="CM1442" s="216">
        <f>_xlfn.IFNA(VLOOKUP($C1442,'Sch 1 - QA Rates'!$B$4:$C$19,2,FALSE ),0)</f>
        <v>45</v>
      </c>
      <c r="CN1442" s="216">
        <f t="shared" si="596"/>
        <v>0</v>
      </c>
      <c r="CO1442" s="216">
        <f t="shared" si="597"/>
        <v>0</v>
      </c>
      <c r="CP1442" s="216">
        <f t="shared" si="598"/>
        <v>0</v>
      </c>
      <c r="CQ1442" s="216">
        <f t="shared" si="599"/>
        <v>180</v>
      </c>
      <c r="CR1442" s="216">
        <f t="shared" si="600"/>
        <v>1980</v>
      </c>
      <c r="CS1442" s="221">
        <f t="shared" si="601"/>
        <v>2160</v>
      </c>
    </row>
    <row r="1443" spans="1:98" outlineLevel="1">
      <c r="A1443" s="129">
        <v>6</v>
      </c>
      <c r="B1443" s="208" t="s">
        <v>316</v>
      </c>
      <c r="C1443" s="132" t="str">
        <f>_xlfn.IFNA(VLOOKUP($B1443,'Sch 2 - QA Team Roster'!$B$4:$C$32,2,FALSE )," ")</f>
        <v>QA Executive</v>
      </c>
      <c r="D1443" s="323">
        <f>_xlfn.IFNA(VLOOKUP($C1443,'Sch 1 - QA Rates'!$B$4:$C$28,2,FALSE )," ")</f>
        <v>154</v>
      </c>
      <c r="E1443" s="210"/>
      <c r="F1443" s="210"/>
      <c r="G1443" s="210"/>
      <c r="H1443" s="210"/>
      <c r="I1443" s="210"/>
      <c r="J1443" s="210"/>
      <c r="K1443" s="210"/>
      <c r="L1443" s="210"/>
      <c r="M1443" s="210"/>
      <c r="N1443" s="210"/>
      <c r="O1443" s="210"/>
      <c r="P1443" s="210"/>
      <c r="Q1443" s="210"/>
      <c r="R1443" s="210"/>
      <c r="S1443" s="210"/>
      <c r="T1443" s="210"/>
      <c r="U1443" s="210"/>
      <c r="V1443" s="210"/>
      <c r="W1443" s="210"/>
      <c r="X1443" s="210"/>
      <c r="Y1443" s="210"/>
      <c r="Z1443" s="210"/>
      <c r="AA1443" s="210"/>
      <c r="AB1443" s="210"/>
      <c r="AC1443" s="210"/>
      <c r="AD1443" s="210"/>
      <c r="AE1443" s="210"/>
      <c r="AF1443" s="210"/>
      <c r="AG1443" s="210"/>
      <c r="AH1443" s="210"/>
      <c r="AI1443" s="210"/>
      <c r="AJ1443" s="210"/>
      <c r="AK1443" s="210"/>
      <c r="AL1443" s="210"/>
      <c r="AM1443" s="210"/>
      <c r="AN1443" s="210"/>
      <c r="AO1443" s="210"/>
      <c r="AP1443" s="210"/>
      <c r="AQ1443" s="210"/>
      <c r="AR1443" s="210"/>
      <c r="AS1443" s="210"/>
      <c r="AT1443" s="210"/>
      <c r="AU1443" s="210"/>
      <c r="AV1443" s="210"/>
      <c r="AW1443" s="210"/>
      <c r="AX1443" s="210"/>
      <c r="AY1443" s="210"/>
      <c r="AZ1443" s="116">
        <v>4</v>
      </c>
      <c r="BA1443" s="116">
        <v>4</v>
      </c>
      <c r="BB1443" s="116">
        <v>4</v>
      </c>
      <c r="BC1443" s="116">
        <v>4</v>
      </c>
      <c r="BD1443" s="116">
        <v>4</v>
      </c>
      <c r="BE1443" s="116">
        <v>4</v>
      </c>
      <c r="BF1443" s="116">
        <v>4</v>
      </c>
      <c r="BG1443" s="116">
        <v>4</v>
      </c>
      <c r="BH1443" s="116">
        <v>4</v>
      </c>
      <c r="BI1443" s="116">
        <v>4</v>
      </c>
      <c r="BJ1443" s="116">
        <v>4</v>
      </c>
      <c r="BK1443" s="116">
        <v>4</v>
      </c>
      <c r="BL1443" s="116"/>
      <c r="BM1443" s="116">
        <f t="shared" si="595"/>
        <v>48</v>
      </c>
      <c r="BN1443" s="37"/>
      <c r="BO1443" s="116">
        <f t="shared" si="602"/>
        <v>0</v>
      </c>
      <c r="BP1443" s="116">
        <f t="shared" si="602"/>
        <v>0</v>
      </c>
      <c r="BQ1443" s="116">
        <f t="shared" si="602"/>
        <v>0</v>
      </c>
      <c r="BR1443" s="116">
        <f t="shared" si="602"/>
        <v>0</v>
      </c>
      <c r="BS1443" s="116">
        <f t="shared" si="602"/>
        <v>8</v>
      </c>
      <c r="BT1443" s="116">
        <f t="shared" si="602"/>
        <v>40</v>
      </c>
      <c r="BU1443" s="116">
        <f t="shared" si="602"/>
        <v>0</v>
      </c>
      <c r="BV1443" s="116">
        <f t="shared" si="602"/>
        <v>0</v>
      </c>
      <c r="BW1443" s="116">
        <f t="shared" si="602"/>
        <v>0</v>
      </c>
      <c r="BX1443" s="116"/>
      <c r="BY1443" s="116">
        <f t="shared" si="593"/>
        <v>48</v>
      </c>
      <c r="BZ1443" s="115" t="s">
        <v>325</v>
      </c>
      <c r="CA1443" s="116">
        <f t="shared" si="603"/>
        <v>0</v>
      </c>
      <c r="CB1443" s="116">
        <f t="shared" si="603"/>
        <v>0</v>
      </c>
      <c r="CC1443" s="116">
        <f t="shared" si="603"/>
        <v>0</v>
      </c>
      <c r="CD1443" s="116">
        <f t="shared" si="603"/>
        <v>0</v>
      </c>
      <c r="CE1443" s="116">
        <f t="shared" si="603"/>
        <v>20</v>
      </c>
      <c r="CF1443" s="116">
        <f t="shared" si="603"/>
        <v>28</v>
      </c>
      <c r="CG1443" s="116">
        <f t="shared" si="603"/>
        <v>0</v>
      </c>
      <c r="CH1443" s="116">
        <f t="shared" si="603"/>
        <v>0</v>
      </c>
      <c r="CI1443" s="116">
        <f t="shared" si="603"/>
        <v>0</v>
      </c>
      <c r="CJ1443" s="116"/>
      <c r="CK1443" s="116">
        <f t="shared" si="594"/>
        <v>48</v>
      </c>
      <c r="CM1443" s="216">
        <f>_xlfn.IFNA(VLOOKUP($C1443,'Sch 1 - QA Rates'!$B$4:$C$19,2,FALSE ),0)</f>
        <v>154</v>
      </c>
      <c r="CN1443" s="216">
        <f t="shared" si="596"/>
        <v>0</v>
      </c>
      <c r="CO1443" s="216">
        <f t="shared" si="597"/>
        <v>0</v>
      </c>
      <c r="CP1443" s="216">
        <f t="shared" si="598"/>
        <v>0</v>
      </c>
      <c r="CQ1443" s="216">
        <f t="shared" si="599"/>
        <v>616</v>
      </c>
      <c r="CR1443" s="216">
        <f t="shared" si="600"/>
        <v>6776</v>
      </c>
      <c r="CS1443" s="221">
        <f t="shared" si="601"/>
        <v>7392</v>
      </c>
      <c r="CT1443" s="4" t="s">
        <v>325</v>
      </c>
    </row>
    <row r="1444" spans="1:98" outlineLevel="1">
      <c r="A1444" s="129">
        <v>7</v>
      </c>
      <c r="B1444" s="208"/>
      <c r="C1444" s="132" t="str">
        <f>_xlfn.IFNA(VLOOKUP($B1444,'Sch 2 - QA Team Roster'!$B$4:$C$32,2,FALSE )," ")</f>
        <v xml:space="preserve"> </v>
      </c>
      <c r="D1444" s="323"/>
      <c r="E1444" s="210"/>
      <c r="F1444" s="210"/>
      <c r="G1444" s="210"/>
      <c r="H1444" s="210"/>
      <c r="I1444" s="210"/>
      <c r="J1444" s="210"/>
      <c r="K1444" s="210"/>
      <c r="L1444" s="210"/>
      <c r="M1444" s="210"/>
      <c r="N1444" s="210"/>
      <c r="O1444" s="210"/>
      <c r="P1444" s="210"/>
      <c r="Q1444" s="210"/>
      <c r="R1444" s="210"/>
      <c r="S1444" s="210"/>
      <c r="T1444" s="210"/>
      <c r="U1444" s="210"/>
      <c r="V1444" s="210"/>
      <c r="W1444" s="210"/>
      <c r="X1444" s="210"/>
      <c r="Y1444" s="210"/>
      <c r="Z1444" s="210"/>
      <c r="AA1444" s="210"/>
      <c r="AB1444" s="210"/>
      <c r="AC1444" s="210"/>
      <c r="AD1444" s="210"/>
      <c r="AE1444" s="210"/>
      <c r="AF1444" s="210"/>
      <c r="AG1444" s="210"/>
      <c r="AH1444" s="210"/>
      <c r="AI1444" s="210"/>
      <c r="AJ1444" s="210"/>
      <c r="AK1444" s="210"/>
      <c r="AL1444" s="210"/>
      <c r="AM1444" s="210"/>
      <c r="AN1444" s="210"/>
      <c r="AO1444" s="210"/>
      <c r="AP1444" s="210"/>
      <c r="AQ1444" s="210"/>
      <c r="AR1444" s="210"/>
      <c r="AS1444" s="210"/>
      <c r="AT1444" s="210"/>
      <c r="AU1444" s="210"/>
      <c r="AV1444" s="210"/>
      <c r="AW1444" s="210"/>
      <c r="AX1444" s="210"/>
      <c r="AY1444" s="210"/>
      <c r="AZ1444" s="116"/>
      <c r="BA1444" s="116"/>
      <c r="BB1444" s="116"/>
      <c r="BC1444" s="116"/>
      <c r="BD1444" s="116"/>
      <c r="BE1444" s="116"/>
      <c r="BF1444" s="116"/>
      <c r="BG1444" s="116"/>
      <c r="BH1444" s="116"/>
      <c r="BI1444" s="116"/>
      <c r="BJ1444" s="116"/>
      <c r="BK1444" s="116"/>
      <c r="BL1444" s="116"/>
      <c r="BM1444" s="116">
        <f t="shared" si="595"/>
        <v>0</v>
      </c>
      <c r="BN1444" s="37"/>
      <c r="BO1444" s="116">
        <f t="shared" si="602"/>
        <v>0</v>
      </c>
      <c r="BP1444" s="116">
        <f t="shared" si="602"/>
        <v>0</v>
      </c>
      <c r="BQ1444" s="116">
        <f t="shared" si="602"/>
        <v>0</v>
      </c>
      <c r="BR1444" s="116">
        <f t="shared" si="602"/>
        <v>0</v>
      </c>
      <c r="BS1444" s="116">
        <f t="shared" si="602"/>
        <v>0</v>
      </c>
      <c r="BT1444" s="116">
        <f t="shared" si="602"/>
        <v>0</v>
      </c>
      <c r="BU1444" s="116">
        <f t="shared" si="602"/>
        <v>0</v>
      </c>
      <c r="BV1444" s="116">
        <f t="shared" si="602"/>
        <v>0</v>
      </c>
      <c r="BW1444" s="116">
        <f t="shared" si="602"/>
        <v>0</v>
      </c>
      <c r="BX1444" s="116"/>
      <c r="BY1444" s="116">
        <f t="shared" si="593"/>
        <v>0</v>
      </c>
      <c r="BZ1444" s="116"/>
      <c r="CA1444" s="116">
        <f t="shared" si="603"/>
        <v>0</v>
      </c>
      <c r="CB1444" s="116">
        <f t="shared" si="603"/>
        <v>0</v>
      </c>
      <c r="CC1444" s="116">
        <f t="shared" si="603"/>
        <v>0</v>
      </c>
      <c r="CD1444" s="116">
        <f t="shared" si="603"/>
        <v>0</v>
      </c>
      <c r="CE1444" s="116">
        <f t="shared" si="603"/>
        <v>0</v>
      </c>
      <c r="CF1444" s="116">
        <f t="shared" si="603"/>
        <v>0</v>
      </c>
      <c r="CG1444" s="116">
        <f t="shared" si="603"/>
        <v>0</v>
      </c>
      <c r="CH1444" s="116">
        <f t="shared" si="603"/>
        <v>0</v>
      </c>
      <c r="CI1444" s="116">
        <f t="shared" si="603"/>
        <v>0</v>
      </c>
      <c r="CJ1444" s="116"/>
      <c r="CK1444" s="116">
        <f t="shared" si="594"/>
        <v>0</v>
      </c>
      <c r="CM1444" s="216">
        <f>_xlfn.IFNA(VLOOKUP($C1444,'Sch 1 - QA Rates'!$B$4:$C$19,2,FALSE ),0)</f>
        <v>0</v>
      </c>
      <c r="CN1444" s="216">
        <f t="shared" si="596"/>
        <v>0</v>
      </c>
      <c r="CO1444" s="216">
        <f t="shared" si="597"/>
        <v>0</v>
      </c>
      <c r="CP1444" s="216">
        <f t="shared" si="598"/>
        <v>0</v>
      </c>
      <c r="CQ1444" s="216">
        <f t="shared" si="599"/>
        <v>0</v>
      </c>
      <c r="CR1444" s="216">
        <f t="shared" si="600"/>
        <v>0</v>
      </c>
      <c r="CS1444" s="221">
        <f t="shared" si="601"/>
        <v>0</v>
      </c>
    </row>
    <row r="1445" spans="1:98" outlineLevel="1">
      <c r="A1445" s="129">
        <v>8</v>
      </c>
      <c r="B1445" s="208"/>
      <c r="C1445" s="132" t="str">
        <f>_xlfn.IFNA(VLOOKUP($B1445,'Sch 2 - QA Team Roster'!$B$4:$C$32,2,FALSE )," ")</f>
        <v xml:space="preserve"> </v>
      </c>
      <c r="D1445" s="323"/>
      <c r="E1445" s="210"/>
      <c r="F1445" s="210"/>
      <c r="G1445" s="210"/>
      <c r="H1445" s="210"/>
      <c r="I1445" s="210"/>
      <c r="J1445" s="210"/>
      <c r="K1445" s="210"/>
      <c r="L1445" s="210"/>
      <c r="M1445" s="210"/>
      <c r="N1445" s="210"/>
      <c r="O1445" s="210"/>
      <c r="P1445" s="210"/>
      <c r="Q1445" s="210"/>
      <c r="R1445" s="210"/>
      <c r="S1445" s="210"/>
      <c r="T1445" s="210"/>
      <c r="U1445" s="210"/>
      <c r="V1445" s="210"/>
      <c r="W1445" s="210"/>
      <c r="X1445" s="210"/>
      <c r="Y1445" s="210"/>
      <c r="Z1445" s="210"/>
      <c r="AA1445" s="210"/>
      <c r="AB1445" s="210"/>
      <c r="AC1445" s="210"/>
      <c r="AD1445" s="210"/>
      <c r="AE1445" s="210"/>
      <c r="AF1445" s="210"/>
      <c r="AG1445" s="210"/>
      <c r="AH1445" s="210"/>
      <c r="AI1445" s="210"/>
      <c r="AJ1445" s="210"/>
      <c r="AK1445" s="210"/>
      <c r="AL1445" s="210"/>
      <c r="AM1445" s="210"/>
      <c r="AN1445" s="210"/>
      <c r="AO1445" s="210"/>
      <c r="AP1445" s="210"/>
      <c r="AQ1445" s="210"/>
      <c r="AR1445" s="210"/>
      <c r="AS1445" s="210"/>
      <c r="AT1445" s="210"/>
      <c r="AU1445" s="210"/>
      <c r="AV1445" s="210"/>
      <c r="AW1445" s="210"/>
      <c r="AX1445" s="210"/>
      <c r="AY1445" s="210"/>
      <c r="AZ1445" s="116"/>
      <c r="BA1445" s="116"/>
      <c r="BB1445" s="116"/>
      <c r="BC1445" s="116"/>
      <c r="BD1445" s="116"/>
      <c r="BE1445" s="116"/>
      <c r="BF1445" s="116"/>
      <c r="BG1445" s="116"/>
      <c r="BH1445" s="116"/>
      <c r="BI1445" s="116"/>
      <c r="BJ1445" s="116"/>
      <c r="BK1445" s="116"/>
      <c r="BL1445" s="116"/>
      <c r="BM1445" s="116">
        <f t="shared" si="595"/>
        <v>0</v>
      </c>
      <c r="BN1445" s="37"/>
      <c r="BO1445" s="116">
        <f t="shared" si="602"/>
        <v>0</v>
      </c>
      <c r="BP1445" s="116">
        <f t="shared" si="602"/>
        <v>0</v>
      </c>
      <c r="BQ1445" s="116">
        <f t="shared" si="602"/>
        <v>0</v>
      </c>
      <c r="BR1445" s="116">
        <f t="shared" si="602"/>
        <v>0</v>
      </c>
      <c r="BS1445" s="116">
        <f t="shared" si="602"/>
        <v>0</v>
      </c>
      <c r="BT1445" s="116">
        <f t="shared" si="602"/>
        <v>0</v>
      </c>
      <c r="BU1445" s="116">
        <f t="shared" si="602"/>
        <v>0</v>
      </c>
      <c r="BV1445" s="116">
        <f t="shared" si="602"/>
        <v>0</v>
      </c>
      <c r="BW1445" s="116">
        <f t="shared" si="602"/>
        <v>0</v>
      </c>
      <c r="BX1445" s="116"/>
      <c r="BY1445" s="116">
        <f t="shared" si="593"/>
        <v>0</v>
      </c>
      <c r="BZ1445" s="116"/>
      <c r="CA1445" s="116">
        <f t="shared" si="603"/>
        <v>0</v>
      </c>
      <c r="CB1445" s="116">
        <f t="shared" si="603"/>
        <v>0</v>
      </c>
      <c r="CC1445" s="116">
        <f t="shared" si="603"/>
        <v>0</v>
      </c>
      <c r="CD1445" s="116">
        <f t="shared" si="603"/>
        <v>0</v>
      </c>
      <c r="CE1445" s="116">
        <f t="shared" si="603"/>
        <v>0</v>
      </c>
      <c r="CF1445" s="116">
        <f t="shared" si="603"/>
        <v>0</v>
      </c>
      <c r="CG1445" s="116">
        <f t="shared" si="603"/>
        <v>0</v>
      </c>
      <c r="CH1445" s="116">
        <f t="shared" si="603"/>
        <v>0</v>
      </c>
      <c r="CI1445" s="116">
        <f t="shared" si="603"/>
        <v>0</v>
      </c>
      <c r="CJ1445" s="116"/>
      <c r="CK1445" s="116">
        <f t="shared" si="594"/>
        <v>0</v>
      </c>
      <c r="CM1445" s="216">
        <f>_xlfn.IFNA(VLOOKUP($C1445,'Sch 1 - QA Rates'!$B$4:$C$19,2,FALSE ),0)</f>
        <v>0</v>
      </c>
      <c r="CN1445" s="216">
        <f t="shared" si="596"/>
        <v>0</v>
      </c>
      <c r="CO1445" s="216">
        <f t="shared" si="597"/>
        <v>0</v>
      </c>
      <c r="CP1445" s="216">
        <f t="shared" si="598"/>
        <v>0</v>
      </c>
      <c r="CQ1445" s="216">
        <f t="shared" si="599"/>
        <v>0</v>
      </c>
      <c r="CR1445" s="216">
        <f t="shared" si="600"/>
        <v>0</v>
      </c>
      <c r="CS1445" s="221">
        <f t="shared" si="601"/>
        <v>0</v>
      </c>
    </row>
    <row r="1446" spans="1:98" ht="14" customHeight="1" outlineLevel="1">
      <c r="A1446" s="129">
        <v>9</v>
      </c>
      <c r="B1446" s="208"/>
      <c r="C1446" s="132" t="str">
        <f>_xlfn.IFNA(VLOOKUP($B1446,'Sch 2 - QA Team Roster'!$B$4:$C$32,2,FALSE )," ")</f>
        <v xml:space="preserve"> </v>
      </c>
      <c r="D1446" s="323"/>
      <c r="E1446" s="210"/>
      <c r="F1446" s="210"/>
      <c r="G1446" s="210"/>
      <c r="H1446" s="210"/>
      <c r="I1446" s="210"/>
      <c r="J1446" s="210"/>
      <c r="K1446" s="210"/>
      <c r="L1446" s="210"/>
      <c r="M1446" s="210"/>
      <c r="N1446" s="210"/>
      <c r="O1446" s="210"/>
      <c r="P1446" s="210"/>
      <c r="Q1446" s="210"/>
      <c r="R1446" s="210"/>
      <c r="S1446" s="210"/>
      <c r="T1446" s="210"/>
      <c r="U1446" s="210"/>
      <c r="V1446" s="210"/>
      <c r="W1446" s="210"/>
      <c r="X1446" s="210"/>
      <c r="Y1446" s="210"/>
      <c r="Z1446" s="210"/>
      <c r="AA1446" s="210"/>
      <c r="AB1446" s="210"/>
      <c r="AC1446" s="210"/>
      <c r="AD1446" s="210"/>
      <c r="AE1446" s="210"/>
      <c r="AF1446" s="210"/>
      <c r="AG1446" s="210"/>
      <c r="AH1446" s="210"/>
      <c r="AI1446" s="210"/>
      <c r="AJ1446" s="210"/>
      <c r="AK1446" s="210"/>
      <c r="AL1446" s="210"/>
      <c r="AM1446" s="210"/>
      <c r="AN1446" s="210"/>
      <c r="AO1446" s="210"/>
      <c r="AP1446" s="210"/>
      <c r="AQ1446" s="210"/>
      <c r="AR1446" s="210"/>
      <c r="AS1446" s="210"/>
      <c r="AT1446" s="210"/>
      <c r="AU1446" s="210"/>
      <c r="AV1446" s="210"/>
      <c r="AW1446" s="210"/>
      <c r="AX1446" s="210"/>
      <c r="AY1446" s="210"/>
      <c r="AZ1446" s="116"/>
      <c r="BA1446" s="116"/>
      <c r="BB1446" s="116"/>
      <c r="BC1446" s="116"/>
      <c r="BD1446" s="116"/>
      <c r="BE1446" s="116"/>
      <c r="BF1446" s="116"/>
      <c r="BG1446" s="116"/>
      <c r="BH1446" s="116"/>
      <c r="BI1446" s="116"/>
      <c r="BJ1446" s="116"/>
      <c r="BK1446" s="116"/>
      <c r="BL1446" s="116"/>
      <c r="BM1446" s="116">
        <f t="shared" si="595"/>
        <v>0</v>
      </c>
      <c r="BN1446" s="37"/>
      <c r="BO1446" s="116">
        <f t="shared" si="602"/>
        <v>0</v>
      </c>
      <c r="BP1446" s="116">
        <f t="shared" si="602"/>
        <v>0</v>
      </c>
      <c r="BQ1446" s="116">
        <f t="shared" si="602"/>
        <v>0</v>
      </c>
      <c r="BR1446" s="116">
        <f t="shared" si="602"/>
        <v>0</v>
      </c>
      <c r="BS1446" s="116">
        <f t="shared" si="602"/>
        <v>0</v>
      </c>
      <c r="BT1446" s="116">
        <f t="shared" si="602"/>
        <v>0</v>
      </c>
      <c r="BU1446" s="116">
        <f t="shared" si="602"/>
        <v>0</v>
      </c>
      <c r="BV1446" s="116">
        <f t="shared" si="602"/>
        <v>0</v>
      </c>
      <c r="BW1446" s="116">
        <f t="shared" si="602"/>
        <v>0</v>
      </c>
      <c r="BX1446" s="116"/>
      <c r="BY1446" s="116">
        <f t="shared" si="593"/>
        <v>0</v>
      </c>
      <c r="BZ1446" s="116"/>
      <c r="CA1446" s="116">
        <f t="shared" si="603"/>
        <v>0</v>
      </c>
      <c r="CB1446" s="116">
        <f t="shared" si="603"/>
        <v>0</v>
      </c>
      <c r="CC1446" s="116">
        <f t="shared" si="603"/>
        <v>0</v>
      </c>
      <c r="CD1446" s="116">
        <f t="shared" si="603"/>
        <v>0</v>
      </c>
      <c r="CE1446" s="116">
        <f t="shared" si="603"/>
        <v>0</v>
      </c>
      <c r="CF1446" s="116">
        <f t="shared" si="603"/>
        <v>0</v>
      </c>
      <c r="CG1446" s="116">
        <f t="shared" si="603"/>
        <v>0</v>
      </c>
      <c r="CH1446" s="116">
        <f t="shared" si="603"/>
        <v>0</v>
      </c>
      <c r="CI1446" s="116">
        <f t="shared" si="603"/>
        <v>0</v>
      </c>
      <c r="CJ1446" s="116"/>
      <c r="CK1446" s="116">
        <f t="shared" si="594"/>
        <v>0</v>
      </c>
      <c r="CM1446" s="216">
        <f>_xlfn.IFNA(VLOOKUP($C1446,'Sch 1 - QA Rates'!$B$4:$C$19,2,FALSE ),0)</f>
        <v>0</v>
      </c>
      <c r="CN1446" s="216">
        <f t="shared" si="596"/>
        <v>0</v>
      </c>
      <c r="CO1446" s="216">
        <f t="shared" si="597"/>
        <v>0</v>
      </c>
      <c r="CP1446" s="216">
        <f t="shared" si="598"/>
        <v>0</v>
      </c>
      <c r="CQ1446" s="216">
        <f t="shared" si="599"/>
        <v>0</v>
      </c>
      <c r="CR1446" s="216">
        <f t="shared" si="600"/>
        <v>0</v>
      </c>
      <c r="CS1446" s="221">
        <f t="shared" si="601"/>
        <v>0</v>
      </c>
    </row>
    <row r="1447" spans="1:98" outlineLevel="1">
      <c r="A1447" s="129">
        <v>10</v>
      </c>
      <c r="B1447" s="133"/>
      <c r="C1447" s="132" t="str">
        <f>_xlfn.IFNA(VLOOKUP($B1447,'Sch 2 - QA Team Roster'!$B$4:$C$32,2,FALSE )," ")</f>
        <v xml:space="preserve"> </v>
      </c>
      <c r="D1447" s="323"/>
      <c r="E1447" s="210"/>
      <c r="F1447" s="210"/>
      <c r="G1447" s="210"/>
      <c r="H1447" s="210"/>
      <c r="I1447" s="210"/>
      <c r="J1447" s="210"/>
      <c r="K1447" s="210"/>
      <c r="L1447" s="210"/>
      <c r="M1447" s="210"/>
      <c r="N1447" s="210"/>
      <c r="O1447" s="210"/>
      <c r="P1447" s="210"/>
      <c r="Q1447" s="210"/>
      <c r="R1447" s="210"/>
      <c r="S1447" s="210"/>
      <c r="T1447" s="210"/>
      <c r="U1447" s="210"/>
      <c r="V1447" s="210"/>
      <c r="W1447" s="210"/>
      <c r="X1447" s="210"/>
      <c r="Y1447" s="210"/>
      <c r="Z1447" s="210"/>
      <c r="AA1447" s="210"/>
      <c r="AB1447" s="210"/>
      <c r="AC1447" s="210"/>
      <c r="AD1447" s="210"/>
      <c r="AE1447" s="210"/>
      <c r="AF1447" s="210"/>
      <c r="AG1447" s="210"/>
      <c r="AH1447" s="210"/>
      <c r="AI1447" s="210"/>
      <c r="AJ1447" s="210"/>
      <c r="AK1447" s="210"/>
      <c r="AL1447" s="210"/>
      <c r="AM1447" s="210"/>
      <c r="AN1447" s="210"/>
      <c r="AO1447" s="210"/>
      <c r="AP1447" s="210"/>
      <c r="AQ1447" s="210"/>
      <c r="AR1447" s="210"/>
      <c r="AS1447" s="210"/>
      <c r="AT1447" s="210"/>
      <c r="AU1447" s="210"/>
      <c r="AV1447" s="210"/>
      <c r="AW1447" s="210"/>
      <c r="AX1447" s="210"/>
      <c r="AY1447" s="210"/>
      <c r="AZ1447" s="116"/>
      <c r="BA1447" s="116"/>
      <c r="BB1447" s="116"/>
      <c r="BC1447" s="116"/>
      <c r="BD1447" s="116"/>
      <c r="BE1447" s="116"/>
      <c r="BF1447" s="116"/>
      <c r="BG1447" s="116"/>
      <c r="BH1447" s="116"/>
      <c r="BI1447" s="116"/>
      <c r="BJ1447" s="116"/>
      <c r="BK1447" s="116"/>
      <c r="BL1447" s="116"/>
      <c r="BM1447" s="116">
        <f t="shared" si="595"/>
        <v>0</v>
      </c>
      <c r="BN1447" s="37"/>
      <c r="BO1447" s="116">
        <f t="shared" si="602"/>
        <v>0</v>
      </c>
      <c r="BP1447" s="116">
        <f t="shared" si="602"/>
        <v>0</v>
      </c>
      <c r="BQ1447" s="116">
        <f t="shared" si="602"/>
        <v>0</v>
      </c>
      <c r="BR1447" s="116">
        <f t="shared" si="602"/>
        <v>0</v>
      </c>
      <c r="BS1447" s="116">
        <f t="shared" si="602"/>
        <v>0</v>
      </c>
      <c r="BT1447" s="116">
        <f t="shared" si="602"/>
        <v>0</v>
      </c>
      <c r="BU1447" s="116">
        <f t="shared" si="602"/>
        <v>0</v>
      </c>
      <c r="BV1447" s="116">
        <f t="shared" si="602"/>
        <v>0</v>
      </c>
      <c r="BW1447" s="116">
        <f t="shared" si="602"/>
        <v>0</v>
      </c>
      <c r="BX1447" s="116"/>
      <c r="BY1447" s="116">
        <f t="shared" si="593"/>
        <v>0</v>
      </c>
      <c r="BZ1447" s="116"/>
      <c r="CA1447" s="116">
        <f t="shared" si="603"/>
        <v>0</v>
      </c>
      <c r="CB1447" s="116">
        <f t="shared" si="603"/>
        <v>0</v>
      </c>
      <c r="CC1447" s="116">
        <f t="shared" si="603"/>
        <v>0</v>
      </c>
      <c r="CD1447" s="116">
        <f t="shared" si="603"/>
        <v>0</v>
      </c>
      <c r="CE1447" s="116">
        <f t="shared" si="603"/>
        <v>0</v>
      </c>
      <c r="CF1447" s="116">
        <f t="shared" si="603"/>
        <v>0</v>
      </c>
      <c r="CG1447" s="116">
        <f t="shared" si="603"/>
        <v>0</v>
      </c>
      <c r="CH1447" s="116">
        <f t="shared" si="603"/>
        <v>0</v>
      </c>
      <c r="CI1447" s="116">
        <f t="shared" si="603"/>
        <v>0</v>
      </c>
      <c r="CJ1447" s="116"/>
      <c r="CK1447" s="116">
        <f t="shared" si="594"/>
        <v>0</v>
      </c>
      <c r="CM1447" s="216">
        <f>_xlfn.IFNA(VLOOKUP($C1447,'Sch 1 - QA Rates'!$B$4:$C$19,2,FALSE ),0)</f>
        <v>0</v>
      </c>
      <c r="CN1447" s="216">
        <f t="shared" si="596"/>
        <v>0</v>
      </c>
      <c r="CO1447" s="216">
        <f t="shared" si="597"/>
        <v>0</v>
      </c>
      <c r="CP1447" s="216">
        <f t="shared" si="598"/>
        <v>0</v>
      </c>
      <c r="CQ1447" s="216">
        <f t="shared" si="599"/>
        <v>0</v>
      </c>
      <c r="CR1447" s="216">
        <f t="shared" si="600"/>
        <v>0</v>
      </c>
      <c r="CS1447" s="221">
        <f t="shared" si="601"/>
        <v>0</v>
      </c>
    </row>
    <row r="1448" spans="1:98" outlineLevel="1">
      <c r="A1448" s="129">
        <v>11</v>
      </c>
      <c r="B1448" s="133"/>
      <c r="C1448" s="132" t="str">
        <f>_xlfn.IFNA(VLOOKUP($B1448,'Sch 2 - QA Team Roster'!$B$4:$C$32,2,FALSE )," ")</f>
        <v xml:space="preserve"> </v>
      </c>
      <c r="D1448" s="323"/>
      <c r="E1448" s="210"/>
      <c r="F1448" s="210"/>
      <c r="G1448" s="210"/>
      <c r="H1448" s="210"/>
      <c r="I1448" s="210"/>
      <c r="J1448" s="210"/>
      <c r="K1448" s="210"/>
      <c r="L1448" s="210"/>
      <c r="M1448" s="210"/>
      <c r="N1448" s="210"/>
      <c r="O1448" s="210"/>
      <c r="P1448" s="210"/>
      <c r="Q1448" s="210"/>
      <c r="R1448" s="210"/>
      <c r="S1448" s="210"/>
      <c r="T1448" s="210"/>
      <c r="U1448" s="210"/>
      <c r="V1448" s="210"/>
      <c r="W1448" s="210"/>
      <c r="X1448" s="210"/>
      <c r="Y1448" s="210"/>
      <c r="Z1448" s="210"/>
      <c r="AA1448" s="210"/>
      <c r="AB1448" s="210"/>
      <c r="AC1448" s="210"/>
      <c r="AD1448" s="210"/>
      <c r="AE1448" s="210"/>
      <c r="AF1448" s="210"/>
      <c r="AG1448" s="210"/>
      <c r="AH1448" s="210"/>
      <c r="AI1448" s="210"/>
      <c r="AJ1448" s="210"/>
      <c r="AK1448" s="210"/>
      <c r="AL1448" s="210"/>
      <c r="AM1448" s="210"/>
      <c r="AN1448" s="210"/>
      <c r="AO1448" s="210"/>
      <c r="AP1448" s="210"/>
      <c r="AQ1448" s="210"/>
      <c r="AR1448" s="210"/>
      <c r="AS1448" s="210"/>
      <c r="AT1448" s="210"/>
      <c r="AU1448" s="210"/>
      <c r="AV1448" s="210"/>
      <c r="AW1448" s="210"/>
      <c r="AX1448" s="210"/>
      <c r="AY1448" s="210"/>
      <c r="AZ1448" s="116"/>
      <c r="BA1448" s="116"/>
      <c r="BB1448" s="116"/>
      <c r="BC1448" s="116"/>
      <c r="BD1448" s="116"/>
      <c r="BE1448" s="116"/>
      <c r="BF1448" s="116"/>
      <c r="BG1448" s="116"/>
      <c r="BH1448" s="116"/>
      <c r="BI1448" s="116"/>
      <c r="BJ1448" s="116"/>
      <c r="BK1448" s="116"/>
      <c r="BL1448" s="116"/>
      <c r="BM1448" s="116">
        <f t="shared" si="595"/>
        <v>0</v>
      </c>
      <c r="BN1448" s="37"/>
      <c r="BO1448" s="116">
        <f t="shared" si="602"/>
        <v>0</v>
      </c>
      <c r="BP1448" s="116">
        <f t="shared" si="602"/>
        <v>0</v>
      </c>
      <c r="BQ1448" s="116">
        <f t="shared" si="602"/>
        <v>0</v>
      </c>
      <c r="BR1448" s="116">
        <f t="shared" si="602"/>
        <v>0</v>
      </c>
      <c r="BS1448" s="116">
        <f t="shared" si="602"/>
        <v>0</v>
      </c>
      <c r="BT1448" s="116">
        <f t="shared" si="602"/>
        <v>0</v>
      </c>
      <c r="BU1448" s="116">
        <f t="shared" si="602"/>
        <v>0</v>
      </c>
      <c r="BV1448" s="116">
        <f t="shared" si="602"/>
        <v>0</v>
      </c>
      <c r="BW1448" s="116">
        <f t="shared" si="602"/>
        <v>0</v>
      </c>
      <c r="BX1448" s="116"/>
      <c r="BY1448" s="116">
        <f t="shared" si="593"/>
        <v>0</v>
      </c>
      <c r="BZ1448" s="116"/>
      <c r="CA1448" s="116">
        <f t="shared" si="603"/>
        <v>0</v>
      </c>
      <c r="CB1448" s="116">
        <f t="shared" si="603"/>
        <v>0</v>
      </c>
      <c r="CC1448" s="116">
        <f t="shared" si="603"/>
        <v>0</v>
      </c>
      <c r="CD1448" s="116">
        <f t="shared" si="603"/>
        <v>0</v>
      </c>
      <c r="CE1448" s="116">
        <f t="shared" si="603"/>
        <v>0</v>
      </c>
      <c r="CF1448" s="116">
        <f t="shared" si="603"/>
        <v>0</v>
      </c>
      <c r="CG1448" s="116">
        <f t="shared" si="603"/>
        <v>0</v>
      </c>
      <c r="CH1448" s="116">
        <f t="shared" si="603"/>
        <v>0</v>
      </c>
      <c r="CI1448" s="116">
        <f t="shared" si="603"/>
        <v>0</v>
      </c>
      <c r="CJ1448" s="116"/>
      <c r="CK1448" s="116">
        <f t="shared" si="594"/>
        <v>0</v>
      </c>
      <c r="CM1448" s="216">
        <f>_xlfn.IFNA(VLOOKUP($C1448,'Sch 1 - QA Rates'!$B$4:$C$19,2,FALSE ),0)</f>
        <v>0</v>
      </c>
      <c r="CN1448" s="216">
        <f t="shared" si="596"/>
        <v>0</v>
      </c>
      <c r="CO1448" s="216">
        <f t="shared" si="597"/>
        <v>0</v>
      </c>
      <c r="CP1448" s="216">
        <f t="shared" si="598"/>
        <v>0</v>
      </c>
      <c r="CQ1448" s="216">
        <f t="shared" si="599"/>
        <v>0</v>
      </c>
      <c r="CR1448" s="216">
        <f t="shared" si="600"/>
        <v>0</v>
      </c>
      <c r="CS1448" s="221">
        <f t="shared" si="601"/>
        <v>0</v>
      </c>
    </row>
    <row r="1449" spans="1:98" outlineLevel="1">
      <c r="A1449" s="129">
        <v>12</v>
      </c>
      <c r="B1449" s="133"/>
      <c r="C1449" s="132" t="str">
        <f>_xlfn.IFNA(VLOOKUP($B1449,'Sch 2 - QA Team Roster'!$B$4:$C$32,2,FALSE )," ")</f>
        <v xml:space="preserve"> </v>
      </c>
      <c r="D1449" s="323"/>
      <c r="E1449" s="210"/>
      <c r="F1449" s="210"/>
      <c r="G1449" s="210"/>
      <c r="H1449" s="210"/>
      <c r="I1449" s="210"/>
      <c r="J1449" s="210"/>
      <c r="K1449" s="210"/>
      <c r="L1449" s="210"/>
      <c r="M1449" s="210"/>
      <c r="N1449" s="210"/>
      <c r="O1449" s="210"/>
      <c r="P1449" s="210"/>
      <c r="Q1449" s="210"/>
      <c r="R1449" s="210"/>
      <c r="S1449" s="210"/>
      <c r="T1449" s="210"/>
      <c r="U1449" s="210"/>
      <c r="V1449" s="210"/>
      <c r="W1449" s="210"/>
      <c r="X1449" s="210"/>
      <c r="Y1449" s="210"/>
      <c r="Z1449" s="210"/>
      <c r="AA1449" s="210"/>
      <c r="AB1449" s="210"/>
      <c r="AC1449" s="210"/>
      <c r="AD1449" s="210"/>
      <c r="AE1449" s="210"/>
      <c r="AF1449" s="210"/>
      <c r="AG1449" s="210"/>
      <c r="AH1449" s="210"/>
      <c r="AI1449" s="210"/>
      <c r="AJ1449" s="210"/>
      <c r="AK1449" s="210"/>
      <c r="AL1449" s="210"/>
      <c r="AM1449" s="210"/>
      <c r="AN1449" s="210"/>
      <c r="AO1449" s="210"/>
      <c r="AP1449" s="210"/>
      <c r="AQ1449" s="210"/>
      <c r="AR1449" s="210"/>
      <c r="AS1449" s="210"/>
      <c r="AT1449" s="210"/>
      <c r="AU1449" s="210"/>
      <c r="AV1449" s="210"/>
      <c r="AW1449" s="210"/>
      <c r="AX1449" s="210"/>
      <c r="AY1449" s="210"/>
      <c r="AZ1449" s="116"/>
      <c r="BA1449" s="116"/>
      <c r="BB1449" s="116"/>
      <c r="BC1449" s="116"/>
      <c r="BD1449" s="116"/>
      <c r="BE1449" s="116"/>
      <c r="BF1449" s="116"/>
      <c r="BG1449" s="116"/>
      <c r="BH1449" s="116"/>
      <c r="BI1449" s="116"/>
      <c r="BJ1449" s="116"/>
      <c r="BK1449" s="116"/>
      <c r="BL1449" s="116"/>
      <c r="BM1449" s="116">
        <f t="shared" si="595"/>
        <v>0</v>
      </c>
      <c r="BN1449" s="37"/>
      <c r="BO1449" s="116">
        <f t="shared" si="602"/>
        <v>0</v>
      </c>
      <c r="BP1449" s="116">
        <f t="shared" si="602"/>
        <v>0</v>
      </c>
      <c r="BQ1449" s="116">
        <f t="shared" si="602"/>
        <v>0</v>
      </c>
      <c r="BR1449" s="116">
        <f t="shared" si="602"/>
        <v>0</v>
      </c>
      <c r="BS1449" s="116">
        <f t="shared" si="602"/>
        <v>0</v>
      </c>
      <c r="BT1449" s="116">
        <f t="shared" si="602"/>
        <v>0</v>
      </c>
      <c r="BU1449" s="116">
        <f t="shared" si="602"/>
        <v>0</v>
      </c>
      <c r="BV1449" s="116">
        <f t="shared" si="602"/>
        <v>0</v>
      </c>
      <c r="BW1449" s="116">
        <f t="shared" si="602"/>
        <v>0</v>
      </c>
      <c r="BX1449" s="116"/>
      <c r="BY1449" s="116">
        <f t="shared" si="593"/>
        <v>0</v>
      </c>
      <c r="BZ1449" s="116"/>
      <c r="CA1449" s="116">
        <f t="shared" si="603"/>
        <v>0</v>
      </c>
      <c r="CB1449" s="116">
        <f t="shared" si="603"/>
        <v>0</v>
      </c>
      <c r="CC1449" s="116">
        <f t="shared" si="603"/>
        <v>0</v>
      </c>
      <c r="CD1449" s="116">
        <f t="shared" si="603"/>
        <v>0</v>
      </c>
      <c r="CE1449" s="116">
        <f t="shared" si="603"/>
        <v>0</v>
      </c>
      <c r="CF1449" s="116">
        <f t="shared" si="603"/>
        <v>0</v>
      </c>
      <c r="CG1449" s="116">
        <f t="shared" si="603"/>
        <v>0</v>
      </c>
      <c r="CH1449" s="116">
        <f t="shared" si="603"/>
        <v>0</v>
      </c>
      <c r="CI1449" s="116">
        <f t="shared" si="603"/>
        <v>0</v>
      </c>
      <c r="CJ1449" s="116"/>
      <c r="CK1449" s="116">
        <f t="shared" si="594"/>
        <v>0</v>
      </c>
      <c r="CM1449" s="216">
        <f>_xlfn.IFNA(VLOOKUP($C1449,'Sch 1 - QA Rates'!$B$4:$C$19,2,FALSE ),0)</f>
        <v>0</v>
      </c>
      <c r="CN1449" s="216">
        <f t="shared" si="596"/>
        <v>0</v>
      </c>
      <c r="CO1449" s="216">
        <f t="shared" si="597"/>
        <v>0</v>
      </c>
      <c r="CP1449" s="216">
        <f t="shared" si="598"/>
        <v>0</v>
      </c>
      <c r="CQ1449" s="216">
        <f t="shared" si="599"/>
        <v>0</v>
      </c>
      <c r="CR1449" s="216">
        <f t="shared" si="600"/>
        <v>0</v>
      </c>
      <c r="CS1449" s="221">
        <f t="shared" si="601"/>
        <v>0</v>
      </c>
    </row>
    <row r="1450" spans="1:98" outlineLevel="1">
      <c r="A1450" s="129">
        <v>13</v>
      </c>
      <c r="B1450" s="133"/>
      <c r="C1450" s="132" t="str">
        <f>_xlfn.IFNA(VLOOKUP($B1450,'Sch 2 - QA Team Roster'!$B$4:$C$32,2,FALSE )," ")</f>
        <v xml:space="preserve"> </v>
      </c>
      <c r="D1450" s="323"/>
      <c r="E1450" s="210"/>
      <c r="F1450" s="210"/>
      <c r="G1450" s="210"/>
      <c r="H1450" s="210"/>
      <c r="I1450" s="210"/>
      <c r="J1450" s="210"/>
      <c r="K1450" s="210"/>
      <c r="L1450" s="210"/>
      <c r="M1450" s="210"/>
      <c r="N1450" s="210"/>
      <c r="O1450" s="210"/>
      <c r="P1450" s="210"/>
      <c r="Q1450" s="210"/>
      <c r="R1450" s="210"/>
      <c r="S1450" s="210"/>
      <c r="T1450" s="210"/>
      <c r="U1450" s="210"/>
      <c r="V1450" s="210"/>
      <c r="W1450" s="210"/>
      <c r="X1450" s="210"/>
      <c r="Y1450" s="210"/>
      <c r="Z1450" s="210"/>
      <c r="AA1450" s="210"/>
      <c r="AB1450" s="210"/>
      <c r="AC1450" s="210"/>
      <c r="AD1450" s="210"/>
      <c r="AE1450" s="210"/>
      <c r="AF1450" s="210"/>
      <c r="AG1450" s="210"/>
      <c r="AH1450" s="210"/>
      <c r="AI1450" s="210"/>
      <c r="AJ1450" s="210"/>
      <c r="AK1450" s="210"/>
      <c r="AL1450" s="210"/>
      <c r="AM1450" s="210"/>
      <c r="AN1450" s="210"/>
      <c r="AO1450" s="210"/>
      <c r="AP1450" s="210"/>
      <c r="AQ1450" s="210"/>
      <c r="AR1450" s="210"/>
      <c r="AS1450" s="210"/>
      <c r="AT1450" s="210"/>
      <c r="AU1450" s="210"/>
      <c r="AV1450" s="210"/>
      <c r="AW1450" s="210"/>
      <c r="AX1450" s="210"/>
      <c r="AY1450" s="210"/>
      <c r="AZ1450" s="116"/>
      <c r="BA1450" s="116"/>
      <c r="BB1450" s="116"/>
      <c r="BC1450" s="116"/>
      <c r="BD1450" s="116"/>
      <c r="BE1450" s="116"/>
      <c r="BF1450" s="116"/>
      <c r="BG1450" s="116"/>
      <c r="BH1450" s="116"/>
      <c r="BI1450" s="116"/>
      <c r="BJ1450" s="116"/>
      <c r="BK1450" s="116"/>
      <c r="BL1450" s="116"/>
      <c r="BM1450" s="116">
        <f t="shared" si="595"/>
        <v>0</v>
      </c>
      <c r="BN1450" s="37"/>
      <c r="BO1450" s="116">
        <f t="shared" si="602"/>
        <v>0</v>
      </c>
      <c r="BP1450" s="116">
        <f t="shared" si="602"/>
        <v>0</v>
      </c>
      <c r="BQ1450" s="116">
        <f t="shared" si="602"/>
        <v>0</v>
      </c>
      <c r="BR1450" s="116">
        <f t="shared" si="602"/>
        <v>0</v>
      </c>
      <c r="BS1450" s="116">
        <f t="shared" si="602"/>
        <v>0</v>
      </c>
      <c r="BT1450" s="116">
        <f t="shared" si="602"/>
        <v>0</v>
      </c>
      <c r="BU1450" s="116">
        <f t="shared" si="602"/>
        <v>0</v>
      </c>
      <c r="BV1450" s="116">
        <f t="shared" si="602"/>
        <v>0</v>
      </c>
      <c r="BW1450" s="116">
        <f t="shared" si="602"/>
        <v>0</v>
      </c>
      <c r="BX1450" s="116"/>
      <c r="BY1450" s="116">
        <f t="shared" si="593"/>
        <v>0</v>
      </c>
      <c r="BZ1450" s="116"/>
      <c r="CA1450" s="116">
        <f t="shared" si="603"/>
        <v>0</v>
      </c>
      <c r="CB1450" s="116">
        <f t="shared" si="603"/>
        <v>0</v>
      </c>
      <c r="CC1450" s="116">
        <f t="shared" si="603"/>
        <v>0</v>
      </c>
      <c r="CD1450" s="116">
        <f t="shared" si="603"/>
        <v>0</v>
      </c>
      <c r="CE1450" s="116">
        <f t="shared" si="603"/>
        <v>0</v>
      </c>
      <c r="CF1450" s="116">
        <f t="shared" si="603"/>
        <v>0</v>
      </c>
      <c r="CG1450" s="116">
        <f t="shared" si="603"/>
        <v>0</v>
      </c>
      <c r="CH1450" s="116">
        <f t="shared" si="603"/>
        <v>0</v>
      </c>
      <c r="CI1450" s="116">
        <f t="shared" si="603"/>
        <v>0</v>
      </c>
      <c r="CJ1450" s="116"/>
      <c r="CK1450" s="116">
        <f t="shared" si="594"/>
        <v>0</v>
      </c>
      <c r="CM1450" s="216">
        <f>_xlfn.IFNA(VLOOKUP($C1450,'Sch 1 - QA Rates'!$B$4:$C$19,2,FALSE ),0)</f>
        <v>0</v>
      </c>
      <c r="CN1450" s="216">
        <f t="shared" si="596"/>
        <v>0</v>
      </c>
      <c r="CO1450" s="216">
        <f t="shared" si="597"/>
        <v>0</v>
      </c>
      <c r="CP1450" s="216">
        <f t="shared" si="598"/>
        <v>0</v>
      </c>
      <c r="CQ1450" s="216">
        <f t="shared" si="599"/>
        <v>0</v>
      </c>
      <c r="CR1450" s="216">
        <f t="shared" si="600"/>
        <v>0</v>
      </c>
      <c r="CS1450" s="221">
        <f t="shared" si="601"/>
        <v>0</v>
      </c>
    </row>
    <row r="1451" spans="1:98" outlineLevel="1">
      <c r="A1451" s="129">
        <v>14</v>
      </c>
      <c r="B1451" s="133"/>
      <c r="C1451" s="132" t="str">
        <f>_xlfn.IFNA(VLOOKUP($B1451,'Sch 2 - QA Team Roster'!$B$4:$C$32,2,FALSE )," ")</f>
        <v xml:space="preserve"> </v>
      </c>
      <c r="D1451" s="323"/>
      <c r="E1451" s="210"/>
      <c r="F1451" s="210"/>
      <c r="G1451" s="210"/>
      <c r="H1451" s="210"/>
      <c r="I1451" s="210"/>
      <c r="J1451" s="210"/>
      <c r="K1451" s="210"/>
      <c r="L1451" s="210"/>
      <c r="M1451" s="210"/>
      <c r="N1451" s="210"/>
      <c r="O1451" s="210"/>
      <c r="P1451" s="210"/>
      <c r="Q1451" s="210"/>
      <c r="R1451" s="210"/>
      <c r="S1451" s="210"/>
      <c r="T1451" s="210"/>
      <c r="U1451" s="210"/>
      <c r="V1451" s="210"/>
      <c r="W1451" s="210"/>
      <c r="X1451" s="210"/>
      <c r="Y1451" s="210"/>
      <c r="Z1451" s="210"/>
      <c r="AA1451" s="210"/>
      <c r="AB1451" s="210"/>
      <c r="AC1451" s="210"/>
      <c r="AD1451" s="210"/>
      <c r="AE1451" s="210"/>
      <c r="AF1451" s="210"/>
      <c r="AG1451" s="210"/>
      <c r="AH1451" s="210"/>
      <c r="AI1451" s="210"/>
      <c r="AJ1451" s="210"/>
      <c r="AK1451" s="210"/>
      <c r="AL1451" s="210"/>
      <c r="AM1451" s="210"/>
      <c r="AN1451" s="210"/>
      <c r="AO1451" s="210"/>
      <c r="AP1451" s="210"/>
      <c r="AQ1451" s="210"/>
      <c r="AR1451" s="210"/>
      <c r="AS1451" s="210"/>
      <c r="AT1451" s="210"/>
      <c r="AU1451" s="210"/>
      <c r="AV1451" s="210"/>
      <c r="AW1451" s="210"/>
      <c r="AX1451" s="210"/>
      <c r="AY1451" s="210"/>
      <c r="AZ1451" s="116"/>
      <c r="BA1451" s="116"/>
      <c r="BB1451" s="116"/>
      <c r="BC1451" s="116"/>
      <c r="BD1451" s="116"/>
      <c r="BE1451" s="116"/>
      <c r="BF1451" s="116"/>
      <c r="BG1451" s="116"/>
      <c r="BH1451" s="116"/>
      <c r="BI1451" s="116"/>
      <c r="BJ1451" s="116"/>
      <c r="BK1451" s="116"/>
      <c r="BL1451" s="116"/>
      <c r="BM1451" s="116">
        <f t="shared" si="595"/>
        <v>0</v>
      </c>
      <c r="BN1451" s="37"/>
      <c r="BO1451" s="116">
        <f t="shared" si="602"/>
        <v>0</v>
      </c>
      <c r="BP1451" s="116">
        <f t="shared" si="602"/>
        <v>0</v>
      </c>
      <c r="BQ1451" s="116">
        <f t="shared" si="602"/>
        <v>0</v>
      </c>
      <c r="BR1451" s="116">
        <f t="shared" si="602"/>
        <v>0</v>
      </c>
      <c r="BS1451" s="116">
        <f t="shared" si="602"/>
        <v>0</v>
      </c>
      <c r="BT1451" s="116">
        <f t="shared" si="602"/>
        <v>0</v>
      </c>
      <c r="BU1451" s="116">
        <f t="shared" si="602"/>
        <v>0</v>
      </c>
      <c r="BV1451" s="116">
        <f t="shared" si="602"/>
        <v>0</v>
      </c>
      <c r="BW1451" s="116">
        <f t="shared" si="602"/>
        <v>0</v>
      </c>
      <c r="BX1451" s="116"/>
      <c r="BY1451" s="116">
        <f t="shared" si="593"/>
        <v>0</v>
      </c>
      <c r="BZ1451" s="116"/>
      <c r="CA1451" s="116">
        <f t="shared" si="603"/>
        <v>0</v>
      </c>
      <c r="CB1451" s="116">
        <f t="shared" si="603"/>
        <v>0</v>
      </c>
      <c r="CC1451" s="116">
        <f t="shared" si="603"/>
        <v>0</v>
      </c>
      <c r="CD1451" s="116">
        <f t="shared" si="603"/>
        <v>0</v>
      </c>
      <c r="CE1451" s="116">
        <f t="shared" si="603"/>
        <v>0</v>
      </c>
      <c r="CF1451" s="116">
        <f t="shared" si="603"/>
        <v>0</v>
      </c>
      <c r="CG1451" s="116">
        <f t="shared" si="603"/>
        <v>0</v>
      </c>
      <c r="CH1451" s="116">
        <f t="shared" si="603"/>
        <v>0</v>
      </c>
      <c r="CI1451" s="116">
        <f t="shared" si="603"/>
        <v>0</v>
      </c>
      <c r="CJ1451" s="116"/>
      <c r="CK1451" s="116">
        <f t="shared" si="594"/>
        <v>0</v>
      </c>
      <c r="CM1451" s="216">
        <f>_xlfn.IFNA(VLOOKUP($C1451,'Sch 1 - QA Rates'!$B$4:$C$19,2,FALSE ),0)</f>
        <v>0</v>
      </c>
      <c r="CN1451" s="216">
        <f t="shared" si="596"/>
        <v>0</v>
      </c>
      <c r="CO1451" s="216">
        <f t="shared" si="597"/>
        <v>0</v>
      </c>
      <c r="CP1451" s="216">
        <f t="shared" si="598"/>
        <v>0</v>
      </c>
      <c r="CQ1451" s="216">
        <f t="shared" si="599"/>
        <v>0</v>
      </c>
      <c r="CR1451" s="216">
        <f t="shared" si="600"/>
        <v>0</v>
      </c>
      <c r="CS1451" s="221">
        <f t="shared" si="601"/>
        <v>0</v>
      </c>
    </row>
    <row r="1452" spans="1:98" outlineLevel="1">
      <c r="A1452" s="129">
        <v>15</v>
      </c>
      <c r="B1452" s="133"/>
      <c r="C1452" s="132" t="str">
        <f>_xlfn.IFNA(VLOOKUP($B1452,'Sch 2 - QA Team Roster'!$B$4:$C$32,2,FALSE )," ")</f>
        <v xml:space="preserve"> </v>
      </c>
      <c r="D1452" s="323"/>
      <c r="E1452" s="210"/>
      <c r="F1452" s="210"/>
      <c r="G1452" s="210"/>
      <c r="H1452" s="210"/>
      <c r="I1452" s="210"/>
      <c r="J1452" s="210"/>
      <c r="K1452" s="210"/>
      <c r="L1452" s="210"/>
      <c r="M1452" s="210"/>
      <c r="N1452" s="210"/>
      <c r="O1452" s="210"/>
      <c r="P1452" s="210"/>
      <c r="Q1452" s="210"/>
      <c r="R1452" s="210"/>
      <c r="S1452" s="210"/>
      <c r="T1452" s="210"/>
      <c r="U1452" s="210"/>
      <c r="V1452" s="210"/>
      <c r="W1452" s="210"/>
      <c r="X1452" s="210"/>
      <c r="Y1452" s="210"/>
      <c r="Z1452" s="210"/>
      <c r="AA1452" s="210"/>
      <c r="AB1452" s="210"/>
      <c r="AC1452" s="210"/>
      <c r="AD1452" s="210"/>
      <c r="AE1452" s="210"/>
      <c r="AF1452" s="210"/>
      <c r="AG1452" s="210"/>
      <c r="AH1452" s="210"/>
      <c r="AI1452" s="210"/>
      <c r="AJ1452" s="210"/>
      <c r="AK1452" s="210"/>
      <c r="AL1452" s="210"/>
      <c r="AM1452" s="210"/>
      <c r="AN1452" s="210"/>
      <c r="AO1452" s="210"/>
      <c r="AP1452" s="210"/>
      <c r="AQ1452" s="210"/>
      <c r="AR1452" s="210"/>
      <c r="AS1452" s="210"/>
      <c r="AT1452" s="210"/>
      <c r="AU1452" s="210"/>
      <c r="AV1452" s="210"/>
      <c r="AW1452" s="210"/>
      <c r="AX1452" s="210"/>
      <c r="AY1452" s="210"/>
      <c r="AZ1452" s="116"/>
      <c r="BA1452" s="116"/>
      <c r="BB1452" s="116"/>
      <c r="BC1452" s="116"/>
      <c r="BD1452" s="116"/>
      <c r="BE1452" s="116"/>
      <c r="BF1452" s="116"/>
      <c r="BG1452" s="116"/>
      <c r="BH1452" s="116"/>
      <c r="BI1452" s="116"/>
      <c r="BJ1452" s="116"/>
      <c r="BK1452" s="116"/>
      <c r="BL1452" s="116"/>
      <c r="BM1452" s="116">
        <f t="shared" si="595"/>
        <v>0</v>
      </c>
      <c r="BN1452" s="37"/>
      <c r="BO1452" s="116">
        <f t="shared" si="602"/>
        <v>0</v>
      </c>
      <c r="BP1452" s="116">
        <f t="shared" si="602"/>
        <v>0</v>
      </c>
      <c r="BQ1452" s="116">
        <f t="shared" si="602"/>
        <v>0</v>
      </c>
      <c r="BR1452" s="116">
        <f t="shared" si="602"/>
        <v>0</v>
      </c>
      <c r="BS1452" s="116">
        <f t="shared" si="602"/>
        <v>0</v>
      </c>
      <c r="BT1452" s="116">
        <f t="shared" si="602"/>
        <v>0</v>
      </c>
      <c r="BU1452" s="116">
        <f t="shared" si="602"/>
        <v>0</v>
      </c>
      <c r="BV1452" s="116">
        <f t="shared" si="602"/>
        <v>0</v>
      </c>
      <c r="BW1452" s="116">
        <f t="shared" si="602"/>
        <v>0</v>
      </c>
      <c r="BX1452" s="116"/>
      <c r="BY1452" s="116">
        <f t="shared" si="593"/>
        <v>0</v>
      </c>
      <c r="BZ1452" s="116"/>
      <c r="CA1452" s="116">
        <f t="shared" si="603"/>
        <v>0</v>
      </c>
      <c r="CB1452" s="116">
        <f t="shared" si="603"/>
        <v>0</v>
      </c>
      <c r="CC1452" s="116">
        <f t="shared" si="603"/>
        <v>0</v>
      </c>
      <c r="CD1452" s="116">
        <f t="shared" si="603"/>
        <v>0</v>
      </c>
      <c r="CE1452" s="116">
        <f t="shared" si="603"/>
        <v>0</v>
      </c>
      <c r="CF1452" s="116">
        <f t="shared" si="603"/>
        <v>0</v>
      </c>
      <c r="CG1452" s="116">
        <f t="shared" si="603"/>
        <v>0</v>
      </c>
      <c r="CH1452" s="116">
        <f t="shared" si="603"/>
        <v>0</v>
      </c>
      <c r="CI1452" s="116">
        <f t="shared" si="603"/>
        <v>0</v>
      </c>
      <c r="CJ1452" s="116"/>
      <c r="CK1452" s="116">
        <f t="shared" si="594"/>
        <v>0</v>
      </c>
      <c r="CM1452" s="216">
        <f>_xlfn.IFNA(VLOOKUP($C1452,'Sch 1 - QA Rates'!$B$4:$C$19,2,FALSE ),0)</f>
        <v>0</v>
      </c>
      <c r="CN1452" s="216">
        <f t="shared" si="596"/>
        <v>0</v>
      </c>
      <c r="CO1452" s="216">
        <f t="shared" si="597"/>
        <v>0</v>
      </c>
      <c r="CP1452" s="216">
        <f t="shared" si="598"/>
        <v>0</v>
      </c>
      <c r="CQ1452" s="216">
        <f t="shared" si="599"/>
        <v>0</v>
      </c>
      <c r="CR1452" s="216">
        <f t="shared" si="600"/>
        <v>0</v>
      </c>
      <c r="CS1452" s="221">
        <f t="shared" si="601"/>
        <v>0</v>
      </c>
    </row>
    <row r="1453" spans="1:98" outlineLevel="1">
      <c r="A1453" s="129">
        <v>16</v>
      </c>
      <c r="B1453" s="133"/>
      <c r="C1453" s="132" t="str">
        <f>_xlfn.IFNA(VLOOKUP($B1453,'Sch 2 - QA Team Roster'!$B$4:$C$32,2,FALSE )," ")</f>
        <v xml:space="preserve"> </v>
      </c>
      <c r="D1453" s="323"/>
      <c r="E1453" s="210"/>
      <c r="F1453" s="210"/>
      <c r="G1453" s="210"/>
      <c r="H1453" s="210"/>
      <c r="I1453" s="210"/>
      <c r="J1453" s="210"/>
      <c r="K1453" s="210"/>
      <c r="L1453" s="210"/>
      <c r="M1453" s="210"/>
      <c r="N1453" s="210"/>
      <c r="O1453" s="210"/>
      <c r="P1453" s="210"/>
      <c r="Q1453" s="210"/>
      <c r="R1453" s="210"/>
      <c r="S1453" s="210"/>
      <c r="T1453" s="210"/>
      <c r="U1453" s="210"/>
      <c r="V1453" s="210"/>
      <c r="W1453" s="210"/>
      <c r="X1453" s="210"/>
      <c r="Y1453" s="210"/>
      <c r="Z1453" s="210"/>
      <c r="AA1453" s="210"/>
      <c r="AB1453" s="210"/>
      <c r="AC1453" s="210"/>
      <c r="AD1453" s="210"/>
      <c r="AE1453" s="210"/>
      <c r="AF1453" s="210"/>
      <c r="AG1453" s="210"/>
      <c r="AH1453" s="210"/>
      <c r="AI1453" s="210"/>
      <c r="AJ1453" s="210"/>
      <c r="AK1453" s="210"/>
      <c r="AL1453" s="210"/>
      <c r="AM1453" s="210"/>
      <c r="AN1453" s="210"/>
      <c r="AO1453" s="210"/>
      <c r="AP1453" s="210"/>
      <c r="AQ1453" s="210"/>
      <c r="AR1453" s="210"/>
      <c r="AS1453" s="210"/>
      <c r="AT1453" s="210"/>
      <c r="AU1453" s="210"/>
      <c r="AV1453" s="210"/>
      <c r="AW1453" s="210"/>
      <c r="AX1453" s="210"/>
      <c r="AY1453" s="210"/>
      <c r="AZ1453" s="116"/>
      <c r="BA1453" s="116"/>
      <c r="BB1453" s="116"/>
      <c r="BC1453" s="116"/>
      <c r="BD1453" s="116"/>
      <c r="BE1453" s="116"/>
      <c r="BF1453" s="116"/>
      <c r="BG1453" s="116"/>
      <c r="BH1453" s="116"/>
      <c r="BI1453" s="116"/>
      <c r="BJ1453" s="116"/>
      <c r="BK1453" s="116"/>
      <c r="BL1453" s="116"/>
      <c r="BM1453" s="116">
        <f t="shared" si="595"/>
        <v>0</v>
      </c>
      <c r="BN1453" s="37"/>
      <c r="BO1453" s="116">
        <f t="shared" si="602"/>
        <v>0</v>
      </c>
      <c r="BP1453" s="116">
        <f t="shared" si="602"/>
        <v>0</v>
      </c>
      <c r="BQ1453" s="116">
        <f t="shared" si="602"/>
        <v>0</v>
      </c>
      <c r="BR1453" s="116">
        <f t="shared" si="602"/>
        <v>0</v>
      </c>
      <c r="BS1453" s="116">
        <f t="shared" si="602"/>
        <v>0</v>
      </c>
      <c r="BT1453" s="116">
        <f t="shared" si="602"/>
        <v>0</v>
      </c>
      <c r="BU1453" s="116">
        <f t="shared" si="602"/>
        <v>0</v>
      </c>
      <c r="BV1453" s="116">
        <f t="shared" si="602"/>
        <v>0</v>
      </c>
      <c r="BW1453" s="116">
        <f t="shared" si="602"/>
        <v>0</v>
      </c>
      <c r="BX1453" s="116"/>
      <c r="BY1453" s="116">
        <f t="shared" si="593"/>
        <v>0</v>
      </c>
      <c r="BZ1453" s="116"/>
      <c r="CA1453" s="116">
        <f t="shared" si="603"/>
        <v>0</v>
      </c>
      <c r="CB1453" s="116">
        <f t="shared" si="603"/>
        <v>0</v>
      </c>
      <c r="CC1453" s="116">
        <f t="shared" si="603"/>
        <v>0</v>
      </c>
      <c r="CD1453" s="116">
        <f t="shared" si="603"/>
        <v>0</v>
      </c>
      <c r="CE1453" s="116">
        <f t="shared" si="603"/>
        <v>0</v>
      </c>
      <c r="CF1453" s="116">
        <f t="shared" si="603"/>
        <v>0</v>
      </c>
      <c r="CG1453" s="116">
        <f t="shared" si="603"/>
        <v>0</v>
      </c>
      <c r="CH1453" s="116">
        <f t="shared" si="603"/>
        <v>0</v>
      </c>
      <c r="CI1453" s="116">
        <f t="shared" si="603"/>
        <v>0</v>
      </c>
      <c r="CJ1453" s="116"/>
      <c r="CK1453" s="116">
        <f t="shared" si="594"/>
        <v>0</v>
      </c>
      <c r="CM1453" s="216">
        <f>_xlfn.IFNA(VLOOKUP($C1453,'Sch 1 - QA Rates'!$B$4:$C$19,2,FALSE ),0)</f>
        <v>0</v>
      </c>
      <c r="CN1453" s="216">
        <f t="shared" si="596"/>
        <v>0</v>
      </c>
      <c r="CO1453" s="216">
        <f t="shared" si="597"/>
        <v>0</v>
      </c>
      <c r="CP1453" s="216">
        <f t="shared" si="598"/>
        <v>0</v>
      </c>
      <c r="CQ1453" s="216">
        <f t="shared" si="599"/>
        <v>0</v>
      </c>
      <c r="CR1453" s="216">
        <f t="shared" si="600"/>
        <v>0</v>
      </c>
      <c r="CS1453" s="221">
        <f t="shared" si="601"/>
        <v>0</v>
      </c>
    </row>
    <row r="1454" spans="1:98" outlineLevel="1">
      <c r="A1454" s="129">
        <v>17</v>
      </c>
      <c r="B1454" s="133"/>
      <c r="C1454" s="132" t="str">
        <f>_xlfn.IFNA(VLOOKUP($B1454,'Sch 2 - QA Team Roster'!$B$4:$C$32,2,FALSE )," ")</f>
        <v xml:space="preserve"> </v>
      </c>
      <c r="D1454" s="323"/>
      <c r="E1454" s="210"/>
      <c r="F1454" s="210"/>
      <c r="G1454" s="210"/>
      <c r="H1454" s="210"/>
      <c r="I1454" s="210"/>
      <c r="J1454" s="210"/>
      <c r="K1454" s="210"/>
      <c r="L1454" s="210"/>
      <c r="M1454" s="210"/>
      <c r="N1454" s="210"/>
      <c r="O1454" s="210"/>
      <c r="P1454" s="210"/>
      <c r="Q1454" s="210"/>
      <c r="R1454" s="210"/>
      <c r="S1454" s="210"/>
      <c r="T1454" s="210"/>
      <c r="U1454" s="210"/>
      <c r="V1454" s="210"/>
      <c r="W1454" s="210"/>
      <c r="X1454" s="210"/>
      <c r="Y1454" s="210"/>
      <c r="Z1454" s="210"/>
      <c r="AA1454" s="210"/>
      <c r="AB1454" s="210"/>
      <c r="AC1454" s="210"/>
      <c r="AD1454" s="210"/>
      <c r="AE1454" s="210"/>
      <c r="AF1454" s="210"/>
      <c r="AG1454" s="210"/>
      <c r="AH1454" s="210"/>
      <c r="AI1454" s="210"/>
      <c r="AJ1454" s="210"/>
      <c r="AK1454" s="210"/>
      <c r="AL1454" s="210"/>
      <c r="AM1454" s="210"/>
      <c r="AN1454" s="210"/>
      <c r="AO1454" s="210"/>
      <c r="AP1454" s="210"/>
      <c r="AQ1454" s="210"/>
      <c r="AR1454" s="210"/>
      <c r="AS1454" s="210"/>
      <c r="AT1454" s="210"/>
      <c r="AU1454" s="210"/>
      <c r="AV1454" s="210"/>
      <c r="AW1454" s="210"/>
      <c r="AX1454" s="210"/>
      <c r="AY1454" s="210"/>
      <c r="AZ1454" s="116"/>
      <c r="BA1454" s="116"/>
      <c r="BB1454" s="116"/>
      <c r="BC1454" s="116"/>
      <c r="BD1454" s="116"/>
      <c r="BE1454" s="116"/>
      <c r="BF1454" s="116"/>
      <c r="BG1454" s="116"/>
      <c r="BH1454" s="116"/>
      <c r="BI1454" s="116"/>
      <c r="BJ1454" s="116"/>
      <c r="BK1454" s="116"/>
      <c r="BL1454" s="116"/>
      <c r="BM1454" s="116">
        <f t="shared" si="595"/>
        <v>0</v>
      </c>
      <c r="BN1454" s="37"/>
      <c r="BO1454" s="116">
        <f t="shared" si="602"/>
        <v>0</v>
      </c>
      <c r="BP1454" s="116">
        <f t="shared" si="602"/>
        <v>0</v>
      </c>
      <c r="BQ1454" s="116">
        <f t="shared" si="602"/>
        <v>0</v>
      </c>
      <c r="BR1454" s="116">
        <f t="shared" si="602"/>
        <v>0</v>
      </c>
      <c r="BS1454" s="116">
        <f t="shared" si="602"/>
        <v>0</v>
      </c>
      <c r="BT1454" s="116">
        <f t="shared" si="602"/>
        <v>0</v>
      </c>
      <c r="BU1454" s="116">
        <f t="shared" si="602"/>
        <v>0</v>
      </c>
      <c r="BV1454" s="116">
        <f t="shared" si="602"/>
        <v>0</v>
      </c>
      <c r="BW1454" s="116">
        <f t="shared" si="602"/>
        <v>0</v>
      </c>
      <c r="BX1454" s="116"/>
      <c r="BY1454" s="116">
        <f t="shared" si="593"/>
        <v>0</v>
      </c>
      <c r="BZ1454" s="116"/>
      <c r="CA1454" s="116">
        <f t="shared" si="603"/>
        <v>0</v>
      </c>
      <c r="CB1454" s="116">
        <f t="shared" si="603"/>
        <v>0</v>
      </c>
      <c r="CC1454" s="116">
        <f t="shared" si="603"/>
        <v>0</v>
      </c>
      <c r="CD1454" s="116">
        <f t="shared" si="603"/>
        <v>0</v>
      </c>
      <c r="CE1454" s="116">
        <f t="shared" si="603"/>
        <v>0</v>
      </c>
      <c r="CF1454" s="116">
        <f t="shared" si="603"/>
        <v>0</v>
      </c>
      <c r="CG1454" s="116">
        <f t="shared" si="603"/>
        <v>0</v>
      </c>
      <c r="CH1454" s="116">
        <f t="shared" si="603"/>
        <v>0</v>
      </c>
      <c r="CI1454" s="116">
        <f t="shared" si="603"/>
        <v>0</v>
      </c>
      <c r="CJ1454" s="116"/>
      <c r="CK1454" s="116">
        <f t="shared" si="594"/>
        <v>0</v>
      </c>
      <c r="CM1454" s="216">
        <f>_xlfn.IFNA(VLOOKUP($C1454,'Sch 1 - QA Rates'!$B$4:$C$19,2,FALSE ),0)</f>
        <v>0</v>
      </c>
      <c r="CN1454" s="216">
        <f t="shared" si="596"/>
        <v>0</v>
      </c>
      <c r="CO1454" s="216">
        <f t="shared" si="597"/>
        <v>0</v>
      </c>
      <c r="CP1454" s="216">
        <f t="shared" si="598"/>
        <v>0</v>
      </c>
      <c r="CQ1454" s="216">
        <f t="shared" si="599"/>
        <v>0</v>
      </c>
      <c r="CR1454" s="216">
        <f t="shared" si="600"/>
        <v>0</v>
      </c>
      <c r="CS1454" s="221">
        <f t="shared" si="601"/>
        <v>0</v>
      </c>
    </row>
    <row r="1455" spans="1:98" outlineLevel="1">
      <c r="A1455" s="129">
        <v>18</v>
      </c>
      <c r="B1455" s="133"/>
      <c r="C1455" s="132" t="str">
        <f>_xlfn.IFNA(VLOOKUP($B1455,'Sch 2 - QA Team Roster'!$B$4:$C$32,2,FALSE )," ")</f>
        <v xml:space="preserve"> </v>
      </c>
      <c r="D1455" s="323"/>
      <c r="E1455" s="210"/>
      <c r="F1455" s="210"/>
      <c r="G1455" s="210"/>
      <c r="H1455" s="210"/>
      <c r="I1455" s="210"/>
      <c r="J1455" s="210"/>
      <c r="K1455" s="210"/>
      <c r="L1455" s="210"/>
      <c r="M1455" s="210"/>
      <c r="N1455" s="210"/>
      <c r="O1455" s="210"/>
      <c r="P1455" s="210"/>
      <c r="Q1455" s="210"/>
      <c r="R1455" s="210"/>
      <c r="S1455" s="210"/>
      <c r="T1455" s="210"/>
      <c r="U1455" s="210"/>
      <c r="V1455" s="210"/>
      <c r="W1455" s="210"/>
      <c r="X1455" s="210"/>
      <c r="Y1455" s="210"/>
      <c r="Z1455" s="210"/>
      <c r="AA1455" s="210"/>
      <c r="AB1455" s="210"/>
      <c r="AC1455" s="210"/>
      <c r="AD1455" s="210"/>
      <c r="AE1455" s="210"/>
      <c r="AF1455" s="210"/>
      <c r="AG1455" s="210"/>
      <c r="AH1455" s="210"/>
      <c r="AI1455" s="210"/>
      <c r="AJ1455" s="210"/>
      <c r="AK1455" s="210"/>
      <c r="AL1455" s="210"/>
      <c r="AM1455" s="210"/>
      <c r="AN1455" s="210"/>
      <c r="AO1455" s="210"/>
      <c r="AP1455" s="210"/>
      <c r="AQ1455" s="210"/>
      <c r="AR1455" s="210"/>
      <c r="AS1455" s="210"/>
      <c r="AT1455" s="210"/>
      <c r="AU1455" s="210"/>
      <c r="AV1455" s="210"/>
      <c r="AW1455" s="210"/>
      <c r="AX1455" s="210"/>
      <c r="AY1455" s="210"/>
      <c r="AZ1455" s="116"/>
      <c r="BA1455" s="116"/>
      <c r="BB1455" s="116"/>
      <c r="BC1455" s="116"/>
      <c r="BD1455" s="116"/>
      <c r="BE1455" s="116"/>
      <c r="BF1455" s="116"/>
      <c r="BG1455" s="116"/>
      <c r="BH1455" s="116"/>
      <c r="BI1455" s="116"/>
      <c r="BJ1455" s="116"/>
      <c r="BK1455" s="116"/>
      <c r="BL1455" s="116"/>
      <c r="BM1455" s="116">
        <f t="shared" si="595"/>
        <v>0</v>
      </c>
      <c r="BN1455" s="37"/>
      <c r="BO1455" s="116">
        <f t="shared" si="602"/>
        <v>0</v>
      </c>
      <c r="BP1455" s="116">
        <f t="shared" si="602"/>
        <v>0</v>
      </c>
      <c r="BQ1455" s="116">
        <f t="shared" si="602"/>
        <v>0</v>
      </c>
      <c r="BR1455" s="116">
        <f t="shared" si="602"/>
        <v>0</v>
      </c>
      <c r="BS1455" s="116">
        <f t="shared" si="602"/>
        <v>0</v>
      </c>
      <c r="BT1455" s="116">
        <f t="shared" si="602"/>
        <v>0</v>
      </c>
      <c r="BU1455" s="116">
        <f t="shared" si="602"/>
        <v>0</v>
      </c>
      <c r="BV1455" s="116">
        <f t="shared" si="602"/>
        <v>0</v>
      </c>
      <c r="BW1455" s="116">
        <f t="shared" si="602"/>
        <v>0</v>
      </c>
      <c r="BX1455" s="116"/>
      <c r="BY1455" s="116">
        <f t="shared" si="593"/>
        <v>0</v>
      </c>
      <c r="BZ1455" s="116"/>
      <c r="CA1455" s="116">
        <f t="shared" si="603"/>
        <v>0</v>
      </c>
      <c r="CB1455" s="116">
        <f t="shared" si="603"/>
        <v>0</v>
      </c>
      <c r="CC1455" s="116">
        <f t="shared" si="603"/>
        <v>0</v>
      </c>
      <c r="CD1455" s="116">
        <f t="shared" si="603"/>
        <v>0</v>
      </c>
      <c r="CE1455" s="116">
        <f t="shared" si="603"/>
        <v>0</v>
      </c>
      <c r="CF1455" s="116">
        <f t="shared" si="603"/>
        <v>0</v>
      </c>
      <c r="CG1455" s="116">
        <f t="shared" si="603"/>
        <v>0</v>
      </c>
      <c r="CH1455" s="116">
        <f t="shared" si="603"/>
        <v>0</v>
      </c>
      <c r="CI1455" s="116">
        <f t="shared" si="603"/>
        <v>0</v>
      </c>
      <c r="CJ1455" s="116"/>
      <c r="CK1455" s="116">
        <f t="shared" si="594"/>
        <v>0</v>
      </c>
      <c r="CM1455" s="216">
        <f>_xlfn.IFNA(VLOOKUP($C1455,'Sch 1 - QA Rates'!$B$4:$C$19,2,FALSE ),0)</f>
        <v>0</v>
      </c>
      <c r="CN1455" s="216">
        <f t="shared" si="596"/>
        <v>0</v>
      </c>
      <c r="CO1455" s="216">
        <f t="shared" si="597"/>
        <v>0</v>
      </c>
      <c r="CP1455" s="216">
        <f t="shared" si="598"/>
        <v>0</v>
      </c>
      <c r="CQ1455" s="216">
        <f t="shared" si="599"/>
        <v>0</v>
      </c>
      <c r="CR1455" s="216">
        <f t="shared" si="600"/>
        <v>0</v>
      </c>
      <c r="CS1455" s="221">
        <f t="shared" si="601"/>
        <v>0</v>
      </c>
    </row>
    <row r="1456" spans="1:98" ht="14" customHeight="1" outlineLevel="1">
      <c r="A1456" s="129">
        <v>19</v>
      </c>
      <c r="B1456" s="133"/>
      <c r="C1456" s="132" t="str">
        <f>_xlfn.IFNA(VLOOKUP($B1456,'Sch 2 - QA Team Roster'!$B$4:$C$32,2,FALSE )," ")</f>
        <v xml:space="preserve"> </v>
      </c>
      <c r="D1456" s="323"/>
      <c r="E1456" s="210"/>
      <c r="F1456" s="210"/>
      <c r="G1456" s="210"/>
      <c r="H1456" s="210"/>
      <c r="I1456" s="210"/>
      <c r="J1456" s="210"/>
      <c r="K1456" s="210"/>
      <c r="L1456" s="210"/>
      <c r="M1456" s="210"/>
      <c r="N1456" s="210"/>
      <c r="O1456" s="210"/>
      <c r="P1456" s="210"/>
      <c r="Q1456" s="210"/>
      <c r="R1456" s="210"/>
      <c r="S1456" s="210"/>
      <c r="T1456" s="210"/>
      <c r="U1456" s="210"/>
      <c r="V1456" s="210"/>
      <c r="W1456" s="210"/>
      <c r="X1456" s="210"/>
      <c r="Y1456" s="210"/>
      <c r="Z1456" s="210"/>
      <c r="AA1456" s="210"/>
      <c r="AB1456" s="210"/>
      <c r="AC1456" s="210"/>
      <c r="AD1456" s="210"/>
      <c r="AE1456" s="210"/>
      <c r="AF1456" s="210"/>
      <c r="AG1456" s="210"/>
      <c r="AH1456" s="210"/>
      <c r="AI1456" s="210"/>
      <c r="AJ1456" s="210"/>
      <c r="AK1456" s="210"/>
      <c r="AL1456" s="210"/>
      <c r="AM1456" s="210"/>
      <c r="AN1456" s="210"/>
      <c r="AO1456" s="210"/>
      <c r="AP1456" s="210"/>
      <c r="AQ1456" s="210"/>
      <c r="AR1456" s="210"/>
      <c r="AS1456" s="210"/>
      <c r="AT1456" s="210"/>
      <c r="AU1456" s="210"/>
      <c r="AV1456" s="210"/>
      <c r="AW1456" s="210"/>
      <c r="AX1456" s="210"/>
      <c r="AY1456" s="210"/>
      <c r="AZ1456" s="116"/>
      <c r="BA1456" s="116"/>
      <c r="BB1456" s="116"/>
      <c r="BC1456" s="116"/>
      <c r="BD1456" s="116"/>
      <c r="BE1456" s="116"/>
      <c r="BF1456" s="116"/>
      <c r="BG1456" s="116"/>
      <c r="BH1456" s="116"/>
      <c r="BI1456" s="116"/>
      <c r="BJ1456" s="116"/>
      <c r="BK1456" s="116"/>
      <c r="BL1456" s="116"/>
      <c r="BM1456" s="116">
        <f t="shared" si="595"/>
        <v>0</v>
      </c>
      <c r="BN1456" s="37"/>
      <c r="BO1456" s="116">
        <f t="shared" si="602"/>
        <v>0</v>
      </c>
      <c r="BP1456" s="116">
        <f t="shared" si="602"/>
        <v>0</v>
      </c>
      <c r="BQ1456" s="116">
        <f t="shared" si="602"/>
        <v>0</v>
      </c>
      <c r="BR1456" s="116">
        <f t="shared" si="602"/>
        <v>0</v>
      </c>
      <c r="BS1456" s="116">
        <f t="shared" si="602"/>
        <v>0</v>
      </c>
      <c r="BT1456" s="116">
        <f t="shared" si="602"/>
        <v>0</v>
      </c>
      <c r="BU1456" s="116">
        <f t="shared" si="602"/>
        <v>0</v>
      </c>
      <c r="BV1456" s="116">
        <f t="shared" si="602"/>
        <v>0</v>
      </c>
      <c r="BW1456" s="116">
        <f t="shared" si="602"/>
        <v>0</v>
      </c>
      <c r="BX1456" s="116"/>
      <c r="BY1456" s="116">
        <f t="shared" si="593"/>
        <v>0</v>
      </c>
      <c r="BZ1456" s="116"/>
      <c r="CA1456" s="116">
        <f t="shared" si="603"/>
        <v>0</v>
      </c>
      <c r="CB1456" s="116">
        <f t="shared" si="603"/>
        <v>0</v>
      </c>
      <c r="CC1456" s="116">
        <f t="shared" si="603"/>
        <v>0</v>
      </c>
      <c r="CD1456" s="116">
        <f t="shared" si="603"/>
        <v>0</v>
      </c>
      <c r="CE1456" s="116">
        <f t="shared" si="603"/>
        <v>0</v>
      </c>
      <c r="CF1456" s="116">
        <f t="shared" si="603"/>
        <v>0</v>
      </c>
      <c r="CG1456" s="116">
        <f t="shared" si="603"/>
        <v>0</v>
      </c>
      <c r="CH1456" s="116">
        <f t="shared" si="603"/>
        <v>0</v>
      </c>
      <c r="CI1456" s="116">
        <f t="shared" si="603"/>
        <v>0</v>
      </c>
      <c r="CJ1456" s="116"/>
      <c r="CK1456" s="116">
        <f t="shared" si="594"/>
        <v>0</v>
      </c>
      <c r="CM1456" s="216">
        <f>_xlfn.IFNA(VLOOKUP($C1456,'Sch 1 - QA Rates'!$B$4:$C$19,2,FALSE ),0)</f>
        <v>0</v>
      </c>
      <c r="CN1456" s="216">
        <f t="shared" si="596"/>
        <v>0</v>
      </c>
      <c r="CO1456" s="216">
        <f t="shared" si="597"/>
        <v>0</v>
      </c>
      <c r="CP1456" s="216">
        <f t="shared" si="598"/>
        <v>0</v>
      </c>
      <c r="CQ1456" s="216">
        <f t="shared" si="599"/>
        <v>0</v>
      </c>
      <c r="CR1456" s="216">
        <f t="shared" si="600"/>
        <v>0</v>
      </c>
      <c r="CS1456" s="221">
        <f t="shared" si="601"/>
        <v>0</v>
      </c>
    </row>
    <row r="1457" spans="1:100" outlineLevel="1">
      <c r="A1457" s="129">
        <v>20</v>
      </c>
      <c r="B1457" s="126"/>
      <c r="C1457" s="132" t="str">
        <f>_xlfn.IFNA(VLOOKUP($B1457,'Sch 2 - QA Team Roster'!$B$4:$C$32,2,FALSE )," ")</f>
        <v xml:space="preserve"> </v>
      </c>
      <c r="D1457" s="323"/>
      <c r="E1457" s="210"/>
      <c r="F1457" s="210"/>
      <c r="G1457" s="210"/>
      <c r="H1457" s="210"/>
      <c r="I1457" s="210"/>
      <c r="J1457" s="210"/>
      <c r="K1457" s="210"/>
      <c r="L1457" s="210"/>
      <c r="M1457" s="210"/>
      <c r="N1457" s="210"/>
      <c r="O1457" s="210"/>
      <c r="P1457" s="210"/>
      <c r="Q1457" s="210"/>
      <c r="R1457" s="210"/>
      <c r="S1457" s="210"/>
      <c r="T1457" s="210"/>
      <c r="U1457" s="210"/>
      <c r="V1457" s="210"/>
      <c r="W1457" s="210"/>
      <c r="X1457" s="210"/>
      <c r="Y1457" s="210"/>
      <c r="Z1457" s="210"/>
      <c r="AA1457" s="210"/>
      <c r="AB1457" s="210"/>
      <c r="AC1457" s="210"/>
      <c r="AD1457" s="210"/>
      <c r="AE1457" s="210"/>
      <c r="AF1457" s="210"/>
      <c r="AG1457" s="210"/>
      <c r="AH1457" s="210"/>
      <c r="AI1457" s="210"/>
      <c r="AJ1457" s="210"/>
      <c r="AK1457" s="210"/>
      <c r="AL1457" s="210"/>
      <c r="AM1457" s="210"/>
      <c r="AN1457" s="210"/>
      <c r="AO1457" s="210"/>
      <c r="AP1457" s="210"/>
      <c r="AQ1457" s="210"/>
      <c r="AR1457" s="210"/>
      <c r="AS1457" s="210"/>
      <c r="AT1457" s="210"/>
      <c r="AU1457" s="210"/>
      <c r="AV1457" s="210"/>
      <c r="AW1457" s="210"/>
      <c r="AX1457" s="210"/>
      <c r="AY1457" s="210"/>
      <c r="AZ1457" s="116"/>
      <c r="BA1457" s="116"/>
      <c r="BB1457" s="116"/>
      <c r="BC1457" s="116"/>
      <c r="BD1457" s="116"/>
      <c r="BE1457" s="116"/>
      <c r="BF1457" s="116"/>
      <c r="BG1457" s="116"/>
      <c r="BH1457" s="116"/>
      <c r="BI1457" s="116"/>
      <c r="BJ1457" s="116"/>
      <c r="BK1457" s="116"/>
      <c r="BL1457" s="116"/>
      <c r="BM1457" s="116">
        <f t="shared" si="595"/>
        <v>0</v>
      </c>
      <c r="BN1457" s="37"/>
      <c r="BO1457" s="116">
        <f t="shared" si="602"/>
        <v>0</v>
      </c>
      <c r="BP1457" s="116">
        <f t="shared" si="602"/>
        <v>0</v>
      </c>
      <c r="BQ1457" s="116">
        <f t="shared" si="602"/>
        <v>0</v>
      </c>
      <c r="BR1457" s="116">
        <f t="shared" si="602"/>
        <v>0</v>
      </c>
      <c r="BS1457" s="116">
        <f t="shared" si="602"/>
        <v>0</v>
      </c>
      <c r="BT1457" s="116">
        <f t="shared" si="602"/>
        <v>0</v>
      </c>
      <c r="BU1457" s="116">
        <f t="shared" si="602"/>
        <v>0</v>
      </c>
      <c r="BV1457" s="116">
        <f t="shared" si="602"/>
        <v>0</v>
      </c>
      <c r="BW1457" s="116">
        <f t="shared" si="602"/>
        <v>0</v>
      </c>
      <c r="BX1457" s="116"/>
      <c r="BY1457" s="116">
        <f t="shared" si="593"/>
        <v>0</v>
      </c>
      <c r="BZ1457" s="116"/>
      <c r="CA1457" s="116">
        <f t="shared" si="603"/>
        <v>0</v>
      </c>
      <c r="CB1457" s="116">
        <f t="shared" si="603"/>
        <v>0</v>
      </c>
      <c r="CC1457" s="116">
        <f t="shared" si="603"/>
        <v>0</v>
      </c>
      <c r="CD1457" s="116">
        <f t="shared" si="603"/>
        <v>0</v>
      </c>
      <c r="CE1457" s="116">
        <f t="shared" si="603"/>
        <v>0</v>
      </c>
      <c r="CF1457" s="116">
        <f t="shared" si="603"/>
        <v>0</v>
      </c>
      <c r="CG1457" s="116">
        <f t="shared" si="603"/>
        <v>0</v>
      </c>
      <c r="CH1457" s="116">
        <f t="shared" si="603"/>
        <v>0</v>
      </c>
      <c r="CI1457" s="116">
        <f t="shared" si="603"/>
        <v>0</v>
      </c>
      <c r="CJ1457" s="116"/>
      <c r="CK1457" s="116">
        <f t="shared" si="594"/>
        <v>0</v>
      </c>
      <c r="CM1457" s="216">
        <f>_xlfn.IFNA(VLOOKUP($C1457,'Sch 1 - QA Rates'!$B$4:$C$19,2,FALSE ),0)</f>
        <v>0</v>
      </c>
      <c r="CN1457" s="216">
        <f t="shared" si="596"/>
        <v>0</v>
      </c>
      <c r="CO1457" s="216">
        <f t="shared" si="597"/>
        <v>0</v>
      </c>
      <c r="CP1457" s="216">
        <f t="shared" si="598"/>
        <v>0</v>
      </c>
      <c r="CQ1457" s="216">
        <f t="shared" si="599"/>
        <v>0</v>
      </c>
      <c r="CR1457" s="216">
        <f t="shared" si="600"/>
        <v>0</v>
      </c>
      <c r="CS1457" s="221">
        <f t="shared" si="601"/>
        <v>0</v>
      </c>
    </row>
    <row r="1458" spans="1:100" outlineLevel="1">
      <c r="B1458" s="126"/>
      <c r="C1458" s="20"/>
      <c r="D1458" s="325"/>
      <c r="E1458" s="210"/>
      <c r="F1458" s="210"/>
      <c r="G1458" s="210"/>
      <c r="H1458" s="210"/>
      <c r="I1458" s="210"/>
      <c r="J1458" s="210"/>
      <c r="K1458" s="210"/>
      <c r="L1458" s="210"/>
      <c r="M1458" s="210"/>
      <c r="N1458" s="210"/>
      <c r="O1458" s="210"/>
      <c r="P1458" s="210"/>
      <c r="Q1458" s="210"/>
      <c r="R1458" s="210"/>
      <c r="S1458" s="210"/>
      <c r="T1458" s="210"/>
      <c r="U1458" s="210"/>
      <c r="V1458" s="210"/>
      <c r="W1458" s="210"/>
      <c r="X1458" s="210"/>
      <c r="Y1458" s="210"/>
      <c r="Z1458" s="210"/>
      <c r="AA1458" s="210"/>
      <c r="AB1458" s="210"/>
      <c r="AC1458" s="210"/>
      <c r="AD1458" s="210"/>
      <c r="AE1458" s="210"/>
      <c r="AF1458" s="210"/>
      <c r="AG1458" s="210"/>
      <c r="AH1458" s="210"/>
      <c r="AI1458" s="210"/>
      <c r="AJ1458" s="210"/>
      <c r="AK1458" s="210"/>
      <c r="AL1458" s="210"/>
      <c r="AM1458" s="210"/>
      <c r="AN1458" s="210"/>
      <c r="AO1458" s="210"/>
      <c r="AP1458" s="210"/>
      <c r="AQ1458" s="210"/>
      <c r="AR1458" s="210"/>
      <c r="AS1458" s="210"/>
      <c r="AT1458" s="210"/>
      <c r="AU1458" s="210"/>
      <c r="AV1458" s="210"/>
      <c r="AW1458" s="210"/>
      <c r="AX1458" s="210"/>
      <c r="AY1458" s="210"/>
      <c r="AZ1458" s="116"/>
      <c r="BA1458" s="116"/>
      <c r="BB1458" s="116"/>
      <c r="BC1458" s="116"/>
      <c r="BD1458" s="116"/>
      <c r="BE1458" s="116"/>
      <c r="BF1458" s="116"/>
      <c r="BG1458" s="116"/>
      <c r="BH1458" s="116"/>
      <c r="BI1458" s="116"/>
      <c r="BJ1458" s="116"/>
      <c r="BK1458" s="116"/>
      <c r="BL1458" s="116"/>
      <c r="BM1458" s="116"/>
      <c r="BN1458" s="37"/>
      <c r="BO1458" s="116">
        <f t="shared" si="602"/>
        <v>0</v>
      </c>
      <c r="BP1458" s="116">
        <f t="shared" si="602"/>
        <v>0</v>
      </c>
      <c r="BQ1458" s="116">
        <f t="shared" si="602"/>
        <v>0</v>
      </c>
      <c r="BR1458" s="116">
        <f t="shared" si="602"/>
        <v>0</v>
      </c>
      <c r="BS1458" s="116">
        <f t="shared" si="602"/>
        <v>0</v>
      </c>
      <c r="BT1458" s="116">
        <f t="shared" si="602"/>
        <v>0</v>
      </c>
      <c r="BU1458" s="116">
        <f t="shared" si="602"/>
        <v>0</v>
      </c>
      <c r="BV1458" s="116">
        <f t="shared" si="602"/>
        <v>0</v>
      </c>
      <c r="BW1458" s="116">
        <f t="shared" si="602"/>
        <v>0</v>
      </c>
      <c r="BX1458" s="116"/>
      <c r="BY1458" s="116">
        <f t="shared" si="593"/>
        <v>0</v>
      </c>
      <c r="BZ1458" s="116"/>
      <c r="CA1458" s="116">
        <f t="shared" si="603"/>
        <v>0</v>
      </c>
      <c r="CB1458" s="116">
        <f t="shared" si="603"/>
        <v>0</v>
      </c>
      <c r="CC1458" s="116">
        <f t="shared" si="603"/>
        <v>0</v>
      </c>
      <c r="CD1458" s="116">
        <f t="shared" si="603"/>
        <v>0</v>
      </c>
      <c r="CE1458" s="116">
        <f t="shared" si="603"/>
        <v>0</v>
      </c>
      <c r="CF1458" s="116">
        <f t="shared" si="603"/>
        <v>0</v>
      </c>
      <c r="CG1458" s="116">
        <f t="shared" si="603"/>
        <v>0</v>
      </c>
      <c r="CH1458" s="116">
        <f t="shared" si="603"/>
        <v>0</v>
      </c>
      <c r="CI1458" s="116">
        <f t="shared" si="603"/>
        <v>0</v>
      </c>
      <c r="CJ1458" s="116"/>
      <c r="CK1458" s="116">
        <f t="shared" si="594"/>
        <v>0</v>
      </c>
      <c r="CN1458" s="216">
        <f>SUMIF($CT$10:$CT$1457,"subtotal",CN$10:CN$1457)</f>
        <v>3512332</v>
      </c>
      <c r="CO1458" s="216">
        <f>SUMIF($CT$10:$CT$1457,"subtotal",CO$10:CO$1457)</f>
        <v>4249137</v>
      </c>
      <c r="CP1458" s="216">
        <f>SUMIF($CT$10:$CT$1457,"subtotal",CP$10:CP$1457)</f>
        <v>4189558</v>
      </c>
      <c r="CQ1458" s="216">
        <f>SUMIF($CT$10:$CT$1457,"subtotal",CQ$10:CQ$1457)</f>
        <v>3952941</v>
      </c>
      <c r="CR1458" s="216">
        <f>SUMIF($CT$10:$CT$1457,"subtotal",CR$10:CR$1457)</f>
        <v>3152656</v>
      </c>
      <c r="CS1458" s="216">
        <f>SUMIF($CT$9:$CT$1457,"subtotal",CS$9:CS$1457)</f>
        <v>19067804</v>
      </c>
      <c r="CU1458" s="216"/>
    </row>
    <row r="1459" spans="1:100" outlineLevel="1">
      <c r="B1459" s="126"/>
      <c r="C1459" s="20"/>
      <c r="D1459" s="325"/>
      <c r="E1459" s="210"/>
      <c r="F1459" s="210"/>
      <c r="G1459" s="210"/>
      <c r="H1459" s="210"/>
      <c r="I1459" s="210"/>
      <c r="J1459" s="210"/>
      <c r="K1459" s="210"/>
      <c r="L1459" s="210"/>
      <c r="M1459" s="210"/>
      <c r="N1459" s="210"/>
      <c r="O1459" s="210"/>
      <c r="P1459" s="210"/>
      <c r="Q1459" s="210"/>
      <c r="R1459" s="210"/>
      <c r="S1459" s="210"/>
      <c r="T1459" s="210"/>
      <c r="U1459" s="210"/>
      <c r="V1459" s="210"/>
      <c r="W1459" s="210"/>
      <c r="X1459" s="210"/>
      <c r="Y1459" s="210"/>
      <c r="Z1459" s="210"/>
      <c r="AA1459" s="210"/>
      <c r="AB1459" s="210"/>
      <c r="AC1459" s="210"/>
      <c r="AD1459" s="210"/>
      <c r="AE1459" s="210"/>
      <c r="AF1459" s="210"/>
      <c r="AG1459" s="210"/>
      <c r="AH1459" s="210"/>
      <c r="AI1459" s="210"/>
      <c r="AJ1459" s="210"/>
      <c r="AK1459" s="210"/>
      <c r="AL1459" s="210"/>
      <c r="AM1459" s="210"/>
      <c r="AN1459" s="210"/>
      <c r="AO1459" s="210"/>
      <c r="AP1459" s="210"/>
      <c r="AQ1459" s="210"/>
      <c r="AR1459" s="210"/>
      <c r="AS1459" s="210"/>
      <c r="AT1459" s="210"/>
      <c r="AU1459" s="210"/>
      <c r="AV1459" s="210"/>
      <c r="AW1459" s="210"/>
      <c r="AX1459" s="210"/>
      <c r="AY1459" s="210"/>
      <c r="AZ1459" s="116"/>
      <c r="BA1459" s="116"/>
      <c r="BB1459" s="116"/>
      <c r="BC1459" s="116"/>
      <c r="BD1459" s="116"/>
      <c r="BE1459" s="116"/>
      <c r="BF1459" s="116"/>
      <c r="BG1459" s="116"/>
      <c r="BH1459" s="116"/>
      <c r="BI1459" s="116"/>
      <c r="BJ1459" s="116"/>
      <c r="BK1459" s="116"/>
      <c r="BL1459" s="116"/>
      <c r="BM1459" s="116"/>
      <c r="BN1459" s="37"/>
      <c r="BO1459" s="116">
        <f t="shared" si="602"/>
        <v>0</v>
      </c>
      <c r="BP1459" s="116">
        <f t="shared" si="602"/>
        <v>0</v>
      </c>
      <c r="BQ1459" s="116">
        <f t="shared" si="602"/>
        <v>0</v>
      </c>
      <c r="BR1459" s="116">
        <f t="shared" si="602"/>
        <v>0</v>
      </c>
      <c r="BS1459" s="116">
        <f t="shared" si="602"/>
        <v>0</v>
      </c>
      <c r="BT1459" s="116">
        <f t="shared" si="602"/>
        <v>0</v>
      </c>
      <c r="BU1459" s="116">
        <f t="shared" si="602"/>
        <v>0</v>
      </c>
      <c r="BV1459" s="116">
        <f t="shared" si="602"/>
        <v>0</v>
      </c>
      <c r="BW1459" s="116">
        <f t="shared" si="602"/>
        <v>0</v>
      </c>
      <c r="BX1459" s="116"/>
      <c r="BY1459" s="116">
        <f t="shared" si="593"/>
        <v>0</v>
      </c>
      <c r="BZ1459" s="116"/>
      <c r="CA1459" s="116">
        <f t="shared" si="603"/>
        <v>0</v>
      </c>
      <c r="CB1459" s="116">
        <f t="shared" si="603"/>
        <v>0</v>
      </c>
      <c r="CC1459" s="116">
        <f t="shared" si="603"/>
        <v>0</v>
      </c>
      <c r="CD1459" s="116">
        <f t="shared" si="603"/>
        <v>0</v>
      </c>
      <c r="CE1459" s="116">
        <f t="shared" si="603"/>
        <v>0</v>
      </c>
      <c r="CF1459" s="116">
        <f t="shared" si="603"/>
        <v>0</v>
      </c>
      <c r="CG1459" s="116">
        <f t="shared" si="603"/>
        <v>0</v>
      </c>
      <c r="CH1459" s="116">
        <f t="shared" si="603"/>
        <v>0</v>
      </c>
      <c r="CI1459" s="116">
        <f t="shared" si="603"/>
        <v>0</v>
      </c>
      <c r="CJ1459" s="116"/>
      <c r="CK1459" s="116">
        <f t="shared" si="594"/>
        <v>0</v>
      </c>
      <c r="CN1459" s="216">
        <f t="shared" ref="CN1459:CS1459" si="604">SUMIF($CT$10:$CT$1457,"IFG",CN$10:CN$1457)</f>
        <v>742820</v>
      </c>
      <c r="CO1459" s="216">
        <f t="shared" si="604"/>
        <v>912188</v>
      </c>
      <c r="CP1459" s="216">
        <f t="shared" si="604"/>
        <v>853664</v>
      </c>
      <c r="CQ1459" s="216">
        <f t="shared" si="604"/>
        <v>685832</v>
      </c>
      <c r="CR1459" s="216">
        <f t="shared" si="604"/>
        <v>464784</v>
      </c>
      <c r="CS1459" s="216">
        <f t="shared" si="604"/>
        <v>3659288</v>
      </c>
    </row>
    <row r="1460" spans="1:100" outlineLevel="1">
      <c r="B1460" s="126"/>
      <c r="C1460" s="20"/>
      <c r="D1460" s="325"/>
      <c r="E1460" s="210"/>
      <c r="F1460" s="210"/>
      <c r="G1460" s="210"/>
      <c r="H1460" s="210"/>
      <c r="I1460" s="210"/>
      <c r="J1460" s="210"/>
      <c r="K1460" s="210"/>
      <c r="L1460" s="210"/>
      <c r="M1460" s="210"/>
      <c r="N1460" s="210"/>
      <c r="O1460" s="210"/>
      <c r="P1460" s="210"/>
      <c r="Q1460" s="210"/>
      <c r="R1460" s="210"/>
      <c r="S1460" s="210"/>
      <c r="T1460" s="210"/>
      <c r="U1460" s="210"/>
      <c r="V1460" s="210"/>
      <c r="W1460" s="210"/>
      <c r="X1460" s="210"/>
      <c r="Y1460" s="210"/>
      <c r="Z1460" s="210"/>
      <c r="AA1460" s="210"/>
      <c r="AB1460" s="210"/>
      <c r="AC1460" s="210"/>
      <c r="AD1460" s="210"/>
      <c r="AE1460" s="210"/>
      <c r="AF1460" s="210"/>
      <c r="AG1460" s="210"/>
      <c r="AH1460" s="210"/>
      <c r="AI1460" s="210"/>
      <c r="AJ1460" s="210"/>
      <c r="AK1460" s="210"/>
      <c r="AL1460" s="210"/>
      <c r="AM1460" s="210"/>
      <c r="AN1460" s="210"/>
      <c r="AO1460" s="210"/>
      <c r="AP1460" s="210"/>
      <c r="AQ1460" s="210"/>
      <c r="AR1460" s="210"/>
      <c r="AS1460" s="210"/>
      <c r="AT1460" s="210"/>
      <c r="AU1460" s="210"/>
      <c r="AV1460" s="210"/>
      <c r="AW1460" s="210"/>
      <c r="AX1460" s="210"/>
      <c r="AY1460" s="210"/>
      <c r="AZ1460" s="116"/>
      <c r="BA1460" s="116"/>
      <c r="BB1460" s="116"/>
      <c r="BC1460" s="116"/>
      <c r="BD1460" s="116"/>
      <c r="BE1460" s="116"/>
      <c r="BF1460" s="116"/>
      <c r="BG1460" s="116"/>
      <c r="BH1460" s="116"/>
      <c r="BI1460" s="116"/>
      <c r="BJ1460" s="116"/>
      <c r="BK1460" s="116"/>
      <c r="BL1460" s="116"/>
      <c r="BM1460" s="116"/>
      <c r="BN1460" s="37"/>
      <c r="BO1460" s="116">
        <f t="shared" si="602"/>
        <v>0</v>
      </c>
      <c r="BP1460" s="116">
        <f t="shared" si="602"/>
        <v>0</v>
      </c>
      <c r="BQ1460" s="116">
        <f t="shared" si="602"/>
        <v>0</v>
      </c>
      <c r="BR1460" s="116">
        <f t="shared" si="602"/>
        <v>0</v>
      </c>
      <c r="BS1460" s="116">
        <f t="shared" si="602"/>
        <v>0</v>
      </c>
      <c r="BT1460" s="116">
        <f t="shared" si="602"/>
        <v>0</v>
      </c>
      <c r="BU1460" s="116">
        <f t="shared" si="602"/>
        <v>0</v>
      </c>
      <c r="BV1460" s="116">
        <f t="shared" si="602"/>
        <v>0</v>
      </c>
      <c r="BW1460" s="116">
        <f t="shared" si="602"/>
        <v>0</v>
      </c>
      <c r="BX1460" s="116"/>
      <c r="BY1460" s="116">
        <f t="shared" si="593"/>
        <v>0</v>
      </c>
      <c r="BZ1460" s="116"/>
      <c r="CA1460" s="116">
        <f t="shared" si="603"/>
        <v>0</v>
      </c>
      <c r="CB1460" s="116">
        <f t="shared" si="603"/>
        <v>0</v>
      </c>
      <c r="CC1460" s="116">
        <f t="shared" si="603"/>
        <v>0</v>
      </c>
      <c r="CD1460" s="116">
        <f t="shared" si="603"/>
        <v>0</v>
      </c>
      <c r="CE1460" s="116">
        <f t="shared" si="603"/>
        <v>0</v>
      </c>
      <c r="CF1460" s="116">
        <f t="shared" si="603"/>
        <v>0</v>
      </c>
      <c r="CG1460" s="116">
        <f t="shared" si="603"/>
        <v>0</v>
      </c>
      <c r="CH1460" s="116">
        <f t="shared" si="603"/>
        <v>0</v>
      </c>
      <c r="CI1460" s="116">
        <f t="shared" si="603"/>
        <v>0</v>
      </c>
      <c r="CJ1460" s="116"/>
      <c r="CK1460" s="116">
        <f t="shared" si="594"/>
        <v>0</v>
      </c>
      <c r="CN1460" s="226">
        <f t="shared" ref="CN1460:CS1460" si="605">CN1459/CN1458</f>
        <v>0.21148911891017136</v>
      </c>
      <c r="CO1460" s="226">
        <f t="shared" si="605"/>
        <v>0.21467606245691773</v>
      </c>
      <c r="CP1460" s="226">
        <f t="shared" si="605"/>
        <v>0.20375991930413662</v>
      </c>
      <c r="CQ1460" s="226">
        <f t="shared" si="605"/>
        <v>0.17349917441216553</v>
      </c>
      <c r="CR1460" s="226">
        <f t="shared" si="605"/>
        <v>0.14742617018793044</v>
      </c>
      <c r="CS1460" s="226">
        <f t="shared" si="605"/>
        <v>0.1919092518467255</v>
      </c>
      <c r="CT1460" s="4" t="s">
        <v>328</v>
      </c>
    </row>
    <row r="1461" spans="1:100" outlineLevel="1">
      <c r="A1461" s="135"/>
      <c r="B1461" s="143"/>
      <c r="C1461" s="144"/>
      <c r="D1461" s="326"/>
      <c r="E1461" s="145"/>
      <c r="F1461" s="145"/>
      <c r="G1461" s="145"/>
      <c r="H1461" s="145"/>
      <c r="I1461" s="145"/>
      <c r="J1461" s="145"/>
      <c r="K1461" s="145"/>
      <c r="L1461" s="145"/>
      <c r="M1461" s="145"/>
      <c r="N1461" s="145"/>
      <c r="O1461" s="145"/>
      <c r="P1461" s="145"/>
      <c r="Q1461" s="145"/>
      <c r="R1461" s="145"/>
      <c r="S1461" s="145"/>
      <c r="T1461" s="145"/>
      <c r="U1461" s="145"/>
      <c r="V1461" s="145"/>
      <c r="W1461" s="145"/>
      <c r="X1461" s="145"/>
      <c r="Y1461" s="145"/>
      <c r="Z1461" s="145"/>
      <c r="AA1461" s="145"/>
      <c r="AB1461" s="145"/>
      <c r="AC1461" s="145"/>
      <c r="AD1461" s="145"/>
      <c r="AE1461" s="145"/>
      <c r="AF1461" s="145"/>
      <c r="AG1461" s="145"/>
      <c r="AH1461" s="145"/>
      <c r="AI1461" s="145"/>
      <c r="AJ1461" s="145"/>
      <c r="AK1461" s="145"/>
      <c r="AL1461" s="145"/>
      <c r="AM1461" s="145"/>
      <c r="AN1461" s="145"/>
      <c r="AO1461" s="145"/>
      <c r="AP1461" s="145"/>
      <c r="AQ1461" s="145"/>
      <c r="AR1461" s="145"/>
      <c r="AS1461" s="145"/>
      <c r="AT1461" s="145"/>
      <c r="AU1461" s="145"/>
      <c r="AV1461" s="145"/>
      <c r="AW1461" s="145"/>
      <c r="AX1461" s="145"/>
      <c r="AY1461" s="145"/>
      <c r="AZ1461" s="145"/>
      <c r="BA1461" s="145"/>
      <c r="BB1461" s="145"/>
      <c r="BC1461" s="145"/>
      <c r="BD1461" s="145"/>
      <c r="BE1461" s="145"/>
      <c r="BF1461" s="145"/>
      <c r="BG1461" s="145"/>
      <c r="BH1461" s="145"/>
      <c r="BI1461" s="145"/>
      <c r="BJ1461" s="145"/>
      <c r="BK1461" s="145"/>
      <c r="BL1461" s="145"/>
      <c r="BM1461" s="146"/>
      <c r="BN1461" s="24"/>
      <c r="BO1461" s="146"/>
      <c r="BP1461" s="146"/>
      <c r="BQ1461" s="146"/>
      <c r="BR1461" s="146"/>
      <c r="BS1461" s="146"/>
      <c r="BT1461" s="146"/>
      <c r="BU1461" s="146"/>
      <c r="BV1461" s="146"/>
      <c r="BW1461" s="146"/>
      <c r="BX1461" s="146"/>
      <c r="BY1461" s="146"/>
      <c r="BZ1461" s="24"/>
      <c r="CA1461" s="146"/>
      <c r="CB1461" s="146"/>
      <c r="CC1461" s="146"/>
      <c r="CD1461" s="146"/>
      <c r="CE1461" s="146"/>
      <c r="CF1461" s="146"/>
      <c r="CG1461" s="146"/>
      <c r="CH1461" s="146"/>
      <c r="CI1461" s="146"/>
      <c r="CJ1461" s="146"/>
      <c r="CK1461" s="146"/>
    </row>
    <row r="1462" spans="1:100" s="142" customFormat="1">
      <c r="A1462" s="140"/>
      <c r="B1462" s="147"/>
      <c r="C1462" s="260"/>
      <c r="D1462" s="327"/>
      <c r="E1462" s="261">
        <f t="shared" ref="E1462:AJ1462" si="606">SUM(E9:E1461)</f>
        <v>0</v>
      </c>
      <c r="F1462" s="261">
        <f t="shared" si="606"/>
        <v>1459</v>
      </c>
      <c r="G1462" s="261">
        <f t="shared" si="606"/>
        <v>2024</v>
      </c>
      <c r="H1462" s="261">
        <f t="shared" si="606"/>
        <v>2883</v>
      </c>
      <c r="I1462" s="261">
        <f t="shared" si="606"/>
        <v>2950</v>
      </c>
      <c r="J1462" s="261">
        <f t="shared" si="606"/>
        <v>2597</v>
      </c>
      <c r="K1462" s="261">
        <f t="shared" si="606"/>
        <v>2699</v>
      </c>
      <c r="L1462" s="261">
        <f t="shared" si="606"/>
        <v>2791</v>
      </c>
      <c r="M1462" s="261">
        <f t="shared" si="606"/>
        <v>2568</v>
      </c>
      <c r="N1462" s="261">
        <f t="shared" si="606"/>
        <v>2877</v>
      </c>
      <c r="O1462" s="261">
        <f t="shared" si="606"/>
        <v>2811</v>
      </c>
      <c r="P1462" s="261">
        <f t="shared" si="606"/>
        <v>2697</v>
      </c>
      <c r="Q1462" s="261">
        <f t="shared" si="606"/>
        <v>2820</v>
      </c>
      <c r="R1462" s="261">
        <f t="shared" si="606"/>
        <v>2944</v>
      </c>
      <c r="S1462" s="261">
        <f t="shared" si="606"/>
        <v>2946</v>
      </c>
      <c r="T1462" s="261">
        <f t="shared" si="606"/>
        <v>3000</v>
      </c>
      <c r="U1462" s="261">
        <f t="shared" si="606"/>
        <v>2885</v>
      </c>
      <c r="V1462" s="261">
        <f t="shared" si="606"/>
        <v>2777</v>
      </c>
      <c r="W1462" s="261">
        <f t="shared" si="606"/>
        <v>2828</v>
      </c>
      <c r="X1462" s="261">
        <f t="shared" si="606"/>
        <v>2702</v>
      </c>
      <c r="Y1462" s="261">
        <f t="shared" si="606"/>
        <v>2523</v>
      </c>
      <c r="Z1462" s="261">
        <f t="shared" si="606"/>
        <v>3082</v>
      </c>
      <c r="AA1462" s="261">
        <f t="shared" si="606"/>
        <v>2963</v>
      </c>
      <c r="AB1462" s="261">
        <f t="shared" si="606"/>
        <v>2793</v>
      </c>
      <c r="AC1462" s="261">
        <f t="shared" si="606"/>
        <v>2973</v>
      </c>
      <c r="AD1462" s="261">
        <f t="shared" si="606"/>
        <v>2886</v>
      </c>
      <c r="AE1462" s="261">
        <f t="shared" si="606"/>
        <v>3042</v>
      </c>
      <c r="AF1462" s="261">
        <f t="shared" si="606"/>
        <v>2828</v>
      </c>
      <c r="AG1462" s="261">
        <f t="shared" si="606"/>
        <v>2734</v>
      </c>
      <c r="AH1462" s="261">
        <f t="shared" si="606"/>
        <v>2651</v>
      </c>
      <c r="AI1462" s="261">
        <f t="shared" si="606"/>
        <v>2698</v>
      </c>
      <c r="AJ1462" s="261">
        <f t="shared" si="606"/>
        <v>2890</v>
      </c>
      <c r="AK1462" s="261">
        <f t="shared" ref="AK1462:BK1462" si="607">SUM(AK9:AK1461)</f>
        <v>2524</v>
      </c>
      <c r="AL1462" s="261">
        <f t="shared" si="607"/>
        <v>2809</v>
      </c>
      <c r="AM1462" s="261">
        <f t="shared" si="607"/>
        <v>2853</v>
      </c>
      <c r="AN1462" s="261">
        <f t="shared" si="607"/>
        <v>2910</v>
      </c>
      <c r="AO1462" s="261">
        <f t="shared" si="607"/>
        <v>2930</v>
      </c>
      <c r="AP1462" s="261">
        <f t="shared" si="607"/>
        <v>2668</v>
      </c>
      <c r="AQ1462" s="261">
        <f t="shared" si="607"/>
        <v>2997</v>
      </c>
      <c r="AR1462" s="261">
        <f t="shared" si="607"/>
        <v>2777</v>
      </c>
      <c r="AS1462" s="261">
        <f t="shared" si="607"/>
        <v>2665</v>
      </c>
      <c r="AT1462" s="261">
        <f t="shared" si="607"/>
        <v>2634</v>
      </c>
      <c r="AU1462" s="261">
        <f t="shared" si="607"/>
        <v>2508</v>
      </c>
      <c r="AV1462" s="261">
        <f t="shared" si="607"/>
        <v>2778</v>
      </c>
      <c r="AW1462" s="261">
        <f t="shared" si="607"/>
        <v>2366</v>
      </c>
      <c r="AX1462" s="261">
        <f t="shared" si="607"/>
        <v>2665</v>
      </c>
      <c r="AY1462" s="261">
        <f t="shared" si="607"/>
        <v>2467</v>
      </c>
      <c r="AZ1462" s="261">
        <f t="shared" si="607"/>
        <v>2453</v>
      </c>
      <c r="BA1462" s="261">
        <f t="shared" si="607"/>
        <v>2512</v>
      </c>
      <c r="BB1462" s="261">
        <f t="shared" si="607"/>
        <v>2234</v>
      </c>
      <c r="BC1462" s="261">
        <f t="shared" si="607"/>
        <v>2465</v>
      </c>
      <c r="BD1462" s="261">
        <f t="shared" si="607"/>
        <v>2180</v>
      </c>
      <c r="BE1462" s="261">
        <f t="shared" si="607"/>
        <v>2360</v>
      </c>
      <c r="BF1462" s="261">
        <f t="shared" si="607"/>
        <v>2159</v>
      </c>
      <c r="BG1462" s="261">
        <f t="shared" si="607"/>
        <v>2180</v>
      </c>
      <c r="BH1462" s="261">
        <f t="shared" si="607"/>
        <v>2360</v>
      </c>
      <c r="BI1462" s="261">
        <f t="shared" si="607"/>
        <v>2159</v>
      </c>
      <c r="BJ1462" s="261">
        <f t="shared" si="607"/>
        <v>2282</v>
      </c>
      <c r="BK1462" s="261">
        <f t="shared" si="607"/>
        <v>2472</v>
      </c>
      <c r="BL1462" s="261"/>
      <c r="BM1462" s="261">
        <f>SUM(BM9:BM1461)</f>
        <v>153688</v>
      </c>
      <c r="BN1462" s="148"/>
      <c r="BO1462" s="262">
        <f t="shared" ref="BO1462:BW1462" si="608">SUM(BO9:BO1461)</f>
        <v>0</v>
      </c>
      <c r="BP1462" s="262">
        <f t="shared" si="608"/>
        <v>30398</v>
      </c>
      <c r="BQ1462" s="262">
        <f t="shared" si="608"/>
        <v>33040</v>
      </c>
      <c r="BR1462" s="262">
        <f t="shared" si="608"/>
        <v>32195</v>
      </c>
      <c r="BS1462" s="262">
        <f t="shared" si="608"/>
        <v>30170</v>
      </c>
      <c r="BT1462" s="262">
        <f t="shared" si="608"/>
        <v>22851</v>
      </c>
      <c r="BU1462" s="262">
        <f t="shared" si="608"/>
        <v>0</v>
      </c>
      <c r="BV1462" s="262">
        <f t="shared" si="608"/>
        <v>0</v>
      </c>
      <c r="BW1462" s="262">
        <f t="shared" si="608"/>
        <v>0</v>
      </c>
      <c r="BX1462" s="262"/>
      <c r="BY1462" s="262">
        <f>SUM(BY9:BY1461)</f>
        <v>148654</v>
      </c>
      <c r="BZ1462" s="148"/>
      <c r="CA1462" s="262">
        <f t="shared" ref="CA1462:CI1462" si="609">SUM(CA9:CA1461)</f>
        <v>6366</v>
      </c>
      <c r="CB1462" s="262">
        <f t="shared" si="609"/>
        <v>32802</v>
      </c>
      <c r="CC1462" s="262">
        <f t="shared" si="609"/>
        <v>32618</v>
      </c>
      <c r="CD1462" s="262">
        <f t="shared" si="609"/>
        <v>31873</v>
      </c>
      <c r="CE1462" s="262">
        <f t="shared" si="609"/>
        <v>29023</v>
      </c>
      <c r="CF1462" s="262">
        <f t="shared" si="609"/>
        <v>15972</v>
      </c>
      <c r="CG1462" s="262">
        <f t="shared" si="609"/>
        <v>0</v>
      </c>
      <c r="CH1462" s="262">
        <f t="shared" si="609"/>
        <v>0</v>
      </c>
      <c r="CI1462" s="262">
        <f t="shared" si="609"/>
        <v>0</v>
      </c>
      <c r="CJ1462" s="262"/>
      <c r="CK1462" s="262">
        <f>SUM(CK9:CK1461)</f>
        <v>148654</v>
      </c>
    </row>
    <row r="1463" spans="1:100" s="120" customFormat="1">
      <c r="A1463" s="165"/>
      <c r="B1463" s="166"/>
      <c r="C1463" s="101"/>
      <c r="D1463" s="328"/>
      <c r="E1463" s="134"/>
      <c r="F1463" s="134"/>
      <c r="G1463" s="134"/>
      <c r="H1463" s="134"/>
      <c r="I1463" s="134"/>
      <c r="J1463" s="134"/>
      <c r="K1463" s="134"/>
      <c r="L1463" s="134"/>
      <c r="M1463" s="134"/>
      <c r="N1463" s="134"/>
      <c r="O1463" s="134"/>
      <c r="P1463" s="134"/>
      <c r="Q1463" s="134"/>
      <c r="R1463" s="134"/>
      <c r="S1463" s="134"/>
      <c r="T1463" s="134"/>
      <c r="U1463" s="134"/>
      <c r="V1463" s="134"/>
      <c r="W1463" s="134"/>
      <c r="X1463" s="134"/>
      <c r="Y1463" s="134"/>
      <c r="Z1463" s="134"/>
      <c r="AA1463" s="134"/>
      <c r="AB1463" s="134"/>
      <c r="AC1463" s="134"/>
      <c r="AD1463" s="134"/>
      <c r="AE1463" s="134"/>
      <c r="AF1463" s="134"/>
      <c r="AG1463" s="134"/>
      <c r="AH1463" s="134"/>
      <c r="AI1463" s="134"/>
      <c r="AJ1463" s="134"/>
      <c r="AK1463" s="134"/>
      <c r="AL1463" s="134"/>
      <c r="AM1463" s="134"/>
      <c r="AN1463" s="134"/>
      <c r="AO1463" s="134"/>
      <c r="AP1463" s="134"/>
      <c r="AQ1463" s="134"/>
      <c r="AR1463" s="134"/>
      <c r="AS1463" s="134"/>
      <c r="AT1463" s="134"/>
      <c r="AU1463" s="134"/>
      <c r="AV1463" s="134"/>
      <c r="AW1463" s="134"/>
      <c r="AX1463" s="134"/>
      <c r="AY1463" s="134"/>
      <c r="AZ1463" s="134"/>
      <c r="BA1463" s="134"/>
      <c r="BB1463" s="134"/>
      <c r="BC1463" s="134"/>
      <c r="BD1463" s="134"/>
      <c r="BE1463" s="134"/>
      <c r="BF1463" s="134"/>
      <c r="BG1463" s="134"/>
      <c r="BH1463" s="134"/>
      <c r="BI1463" s="134"/>
      <c r="BJ1463" s="134"/>
      <c r="BK1463" s="134"/>
      <c r="BL1463" s="134"/>
      <c r="BM1463" s="134"/>
      <c r="BN1463" s="119"/>
      <c r="BO1463" s="106"/>
      <c r="BP1463" s="106"/>
      <c r="BQ1463" s="106"/>
      <c r="BR1463" s="106"/>
      <c r="BS1463" s="106"/>
      <c r="BT1463" s="106"/>
      <c r="BU1463" s="106"/>
      <c r="BV1463" s="106"/>
      <c r="BW1463" s="106"/>
      <c r="BX1463" s="106"/>
      <c r="BY1463" s="106"/>
      <c r="BZ1463" s="119"/>
      <c r="CA1463" s="106"/>
      <c r="CB1463" s="106"/>
      <c r="CC1463" s="106"/>
      <c r="CD1463" s="106"/>
      <c r="CE1463" s="106"/>
      <c r="CF1463" s="106"/>
      <c r="CG1463" s="106"/>
      <c r="CH1463" s="106"/>
      <c r="CI1463" s="106"/>
      <c r="CJ1463" s="106"/>
      <c r="CK1463" s="106"/>
    </row>
    <row r="1464" spans="1:100">
      <c r="A1464" s="163"/>
      <c r="B1464" s="167" t="s">
        <v>329</v>
      </c>
      <c r="C1464" s="101"/>
      <c r="D1464" s="328"/>
      <c r="E1464" s="106"/>
      <c r="F1464" s="482">
        <v>176</v>
      </c>
      <c r="G1464" s="482">
        <v>160</v>
      </c>
      <c r="H1464" s="482">
        <v>160</v>
      </c>
      <c r="I1464" s="482">
        <v>168</v>
      </c>
      <c r="J1464" s="482">
        <v>144</v>
      </c>
      <c r="K1464" s="482">
        <v>160</v>
      </c>
      <c r="L1464" s="482">
        <v>168</v>
      </c>
      <c r="M1464" s="482">
        <v>152</v>
      </c>
      <c r="N1464" s="482">
        <v>176</v>
      </c>
      <c r="O1464" s="482">
        <v>168</v>
      </c>
      <c r="P1464" s="482">
        <v>152</v>
      </c>
      <c r="Q1464" s="482">
        <v>160</v>
      </c>
      <c r="R1464" s="482">
        <v>168</v>
      </c>
      <c r="S1464" s="482">
        <v>168</v>
      </c>
      <c r="T1464" s="482">
        <v>160</v>
      </c>
      <c r="U1464" s="482">
        <v>160</v>
      </c>
      <c r="V1464" s="482">
        <v>160</v>
      </c>
      <c r="W1464" s="482">
        <v>160</v>
      </c>
      <c r="X1464" s="482">
        <v>152</v>
      </c>
      <c r="Y1464" s="482">
        <v>144</v>
      </c>
      <c r="Z1464" s="482">
        <v>176</v>
      </c>
      <c r="AA1464" s="482">
        <v>168</v>
      </c>
      <c r="AB1464" s="482">
        <v>160</v>
      </c>
      <c r="AC1464" s="482">
        <v>168</v>
      </c>
      <c r="AD1464" s="482">
        <v>168</v>
      </c>
      <c r="AE1464" s="482">
        <v>176</v>
      </c>
      <c r="AF1464" s="482">
        <v>160</v>
      </c>
      <c r="AG1464" s="482">
        <v>160</v>
      </c>
      <c r="AH1464" s="482">
        <v>152</v>
      </c>
      <c r="AI1464" s="482">
        <v>152</v>
      </c>
      <c r="AJ1464" s="482">
        <v>168</v>
      </c>
      <c r="AK1464" s="482">
        <v>144</v>
      </c>
      <c r="AL1464" s="482">
        <v>160</v>
      </c>
      <c r="AM1464" s="482">
        <v>168</v>
      </c>
      <c r="AN1464" s="482">
        <v>168</v>
      </c>
      <c r="AO1464" s="482">
        <v>168</v>
      </c>
      <c r="AP1464" s="482">
        <v>160</v>
      </c>
      <c r="AQ1464" s="482">
        <v>176</v>
      </c>
      <c r="AR1464" s="482">
        <v>160</v>
      </c>
      <c r="AS1464" s="482">
        <v>168</v>
      </c>
      <c r="AT1464" s="482">
        <v>152</v>
      </c>
      <c r="AU1464" s="482">
        <v>152</v>
      </c>
      <c r="AV1464" s="482">
        <v>168</v>
      </c>
      <c r="AW1464" s="482">
        <v>144</v>
      </c>
      <c r="AX1464" s="482">
        <v>176</v>
      </c>
      <c r="AY1464" s="482">
        <v>168</v>
      </c>
      <c r="AZ1464" s="482">
        <v>176</v>
      </c>
      <c r="BA1464" s="482">
        <v>176</v>
      </c>
      <c r="BB1464" s="482">
        <v>160</v>
      </c>
      <c r="BC1464" s="482">
        <v>184</v>
      </c>
      <c r="BD1464" s="482">
        <v>160</v>
      </c>
      <c r="BE1464" s="482">
        <v>168</v>
      </c>
      <c r="BF1464" s="482">
        <v>160</v>
      </c>
      <c r="BG1464" s="482">
        <v>160</v>
      </c>
      <c r="BH1464" s="482">
        <v>168</v>
      </c>
      <c r="BI1464" s="482">
        <v>160</v>
      </c>
      <c r="BJ1464" s="482">
        <v>168</v>
      </c>
      <c r="BK1464" s="482">
        <v>176</v>
      </c>
      <c r="BL1464" s="106"/>
      <c r="BM1464" s="106"/>
      <c r="BN1464" s="104"/>
      <c r="BO1464" s="106"/>
      <c r="BP1464" s="106"/>
      <c r="BQ1464" s="106"/>
      <c r="BR1464" s="106"/>
      <c r="BS1464" s="106"/>
      <c r="BT1464" s="106"/>
      <c r="BU1464" s="106"/>
      <c r="BV1464" s="106"/>
      <c r="BW1464" s="106"/>
      <c r="BX1464" s="106"/>
      <c r="BY1464" s="106"/>
      <c r="BZ1464" s="104"/>
      <c r="CA1464" s="106"/>
      <c r="CB1464" s="106"/>
      <c r="CC1464" s="106"/>
      <c r="CD1464" s="106"/>
      <c r="CE1464" s="106"/>
      <c r="CF1464" s="106"/>
      <c r="CG1464" s="106"/>
      <c r="CH1464" s="106"/>
      <c r="CI1464" s="106"/>
      <c r="CJ1464" s="106"/>
      <c r="CK1464" s="106"/>
    </row>
    <row r="1465" spans="1:100">
      <c r="A1465" s="129">
        <f>'Sch 2 - QA Team Roster'!A4</f>
        <v>1</v>
      </c>
      <c r="B1465" s="130" t="str">
        <f>'Sch 2 - QA Team Roster'!B4</f>
        <v>Dan Dean</v>
      </c>
      <c r="C1465" s="337" t="str">
        <f>_xlfn.IFNA(VLOOKUP($B1465,'Sch 2 - QA Team Roster'!$B$4:$C$32,2,FALSE )," ")</f>
        <v>QA Project Manager</v>
      </c>
      <c r="D1465" s="127"/>
      <c r="E1465" s="149">
        <f t="shared" ref="E1465:N1474" si="610">SUMIF($B$9:$B$1460,$B1465,E$9:E$1460)</f>
        <v>0</v>
      </c>
      <c r="F1465" s="149">
        <f t="shared" si="610"/>
        <v>168</v>
      </c>
      <c r="G1465" s="149">
        <f t="shared" si="610"/>
        <v>120</v>
      </c>
      <c r="H1465" s="149">
        <f t="shared" si="610"/>
        <v>168</v>
      </c>
      <c r="I1465" s="149">
        <f t="shared" si="610"/>
        <v>208</v>
      </c>
      <c r="J1465" s="149">
        <f t="shared" si="610"/>
        <v>144</v>
      </c>
      <c r="K1465" s="149">
        <f t="shared" si="610"/>
        <v>160</v>
      </c>
      <c r="L1465" s="149">
        <f t="shared" si="610"/>
        <v>168</v>
      </c>
      <c r="M1465" s="149">
        <f t="shared" si="610"/>
        <v>152</v>
      </c>
      <c r="N1465" s="149">
        <f t="shared" si="610"/>
        <v>176</v>
      </c>
      <c r="O1465" s="149">
        <f t="shared" ref="O1465:X1474" si="611">SUMIF($B$9:$B$1460,$B1465,O$9:O$1460)</f>
        <v>168</v>
      </c>
      <c r="P1465" s="149">
        <f t="shared" si="611"/>
        <v>152</v>
      </c>
      <c r="Q1465" s="149">
        <f t="shared" si="611"/>
        <v>160</v>
      </c>
      <c r="R1465" s="149">
        <f t="shared" si="611"/>
        <v>168</v>
      </c>
      <c r="S1465" s="149">
        <f t="shared" si="611"/>
        <v>168</v>
      </c>
      <c r="T1465" s="149">
        <f t="shared" si="611"/>
        <v>160</v>
      </c>
      <c r="U1465" s="149">
        <f t="shared" si="611"/>
        <v>160</v>
      </c>
      <c r="V1465" s="149">
        <f t="shared" si="611"/>
        <v>156</v>
      </c>
      <c r="W1465" s="149">
        <f t="shared" si="611"/>
        <v>156</v>
      </c>
      <c r="X1465" s="149">
        <f t="shared" si="611"/>
        <v>148</v>
      </c>
      <c r="Y1465" s="149">
        <f t="shared" ref="Y1465:AH1474" si="612">SUMIF($B$9:$B$1460,$B1465,Y$9:Y$1460)</f>
        <v>140</v>
      </c>
      <c r="Z1465" s="149">
        <f t="shared" si="612"/>
        <v>172</v>
      </c>
      <c r="AA1465" s="149">
        <f t="shared" si="612"/>
        <v>164</v>
      </c>
      <c r="AB1465" s="149">
        <f t="shared" si="612"/>
        <v>156</v>
      </c>
      <c r="AC1465" s="149">
        <f t="shared" si="612"/>
        <v>168</v>
      </c>
      <c r="AD1465" s="149">
        <f t="shared" si="612"/>
        <v>164</v>
      </c>
      <c r="AE1465" s="149">
        <f t="shared" si="612"/>
        <v>172</v>
      </c>
      <c r="AF1465" s="149">
        <f t="shared" si="612"/>
        <v>156</v>
      </c>
      <c r="AG1465" s="149">
        <f t="shared" si="612"/>
        <v>160</v>
      </c>
      <c r="AH1465" s="149">
        <f t="shared" si="612"/>
        <v>152</v>
      </c>
      <c r="AI1465" s="149">
        <f t="shared" ref="AI1465:AR1474" si="613">SUMIF($B$9:$B$1460,$B1465,AI$9:AI$1460)</f>
        <v>152</v>
      </c>
      <c r="AJ1465" s="149">
        <f t="shared" si="613"/>
        <v>168</v>
      </c>
      <c r="AK1465" s="149">
        <f t="shared" si="613"/>
        <v>144</v>
      </c>
      <c r="AL1465" s="149">
        <f t="shared" si="613"/>
        <v>160</v>
      </c>
      <c r="AM1465" s="149">
        <f t="shared" si="613"/>
        <v>168</v>
      </c>
      <c r="AN1465" s="149">
        <f t="shared" si="613"/>
        <v>168</v>
      </c>
      <c r="AO1465" s="149">
        <f t="shared" si="613"/>
        <v>168</v>
      </c>
      <c r="AP1465" s="149">
        <f t="shared" si="613"/>
        <v>160</v>
      </c>
      <c r="AQ1465" s="149">
        <f t="shared" si="613"/>
        <v>176</v>
      </c>
      <c r="AR1465" s="149">
        <f t="shared" si="613"/>
        <v>160</v>
      </c>
      <c r="AS1465" s="149">
        <f t="shared" ref="AS1465:BB1474" si="614">SUMIF($B$9:$B$1460,$B1465,AS$9:AS$1460)</f>
        <v>168</v>
      </c>
      <c r="AT1465" s="149">
        <f t="shared" si="614"/>
        <v>152</v>
      </c>
      <c r="AU1465" s="149">
        <f t="shared" si="614"/>
        <v>152</v>
      </c>
      <c r="AV1465" s="149">
        <f t="shared" si="614"/>
        <v>168</v>
      </c>
      <c r="AW1465" s="149">
        <f t="shared" si="614"/>
        <v>144</v>
      </c>
      <c r="AX1465" s="149">
        <f t="shared" si="614"/>
        <v>176</v>
      </c>
      <c r="AY1465" s="149">
        <f t="shared" si="614"/>
        <v>168</v>
      </c>
      <c r="AZ1465" s="149">
        <f t="shared" si="614"/>
        <v>192</v>
      </c>
      <c r="BA1465" s="149">
        <f t="shared" si="614"/>
        <v>200</v>
      </c>
      <c r="BB1465" s="149">
        <f t="shared" si="614"/>
        <v>160</v>
      </c>
      <c r="BC1465" s="149">
        <f t="shared" ref="BC1465:BK1474" si="615">SUMIF($B$9:$B$1460,$B1465,BC$9:BC$1460)</f>
        <v>184</v>
      </c>
      <c r="BD1465" s="149">
        <f t="shared" si="615"/>
        <v>160</v>
      </c>
      <c r="BE1465" s="149">
        <f t="shared" si="615"/>
        <v>168</v>
      </c>
      <c r="BF1465" s="149">
        <f t="shared" si="615"/>
        <v>160</v>
      </c>
      <c r="BG1465" s="149">
        <f t="shared" si="615"/>
        <v>160</v>
      </c>
      <c r="BH1465" s="149">
        <f t="shared" si="615"/>
        <v>168</v>
      </c>
      <c r="BI1465" s="149">
        <f t="shared" si="615"/>
        <v>160</v>
      </c>
      <c r="BJ1465" s="149">
        <f t="shared" si="615"/>
        <v>168</v>
      </c>
      <c r="BK1465" s="149">
        <f t="shared" si="615"/>
        <v>176</v>
      </c>
      <c r="BL1465" s="116"/>
      <c r="BM1465" s="131">
        <f>SUM(E1465:BL1465)</f>
        <v>9472</v>
      </c>
      <c r="BN1465" s="332">
        <f>SUM(E1465:AY1465)</f>
        <v>7416</v>
      </c>
      <c r="BO1465" s="231">
        <f t="shared" ref="BO1465:BW1480" si="616">SUMIF($E$6:$BL$6,BO$6,$E1465:$BL1465)</f>
        <v>0</v>
      </c>
      <c r="BP1465" s="231">
        <f t="shared" si="616"/>
        <v>1944</v>
      </c>
      <c r="BQ1465" s="231">
        <f t="shared" si="616"/>
        <v>1916</v>
      </c>
      <c r="BR1465" s="231">
        <f t="shared" si="616"/>
        <v>1932</v>
      </c>
      <c r="BS1465" s="231">
        <f t="shared" si="616"/>
        <v>2016</v>
      </c>
      <c r="BT1465" s="231">
        <f t="shared" si="616"/>
        <v>1664</v>
      </c>
      <c r="BU1465" s="231">
        <f t="shared" si="616"/>
        <v>0</v>
      </c>
      <c r="BV1465" s="231">
        <f t="shared" si="616"/>
        <v>0</v>
      </c>
      <c r="BW1465" s="231">
        <f t="shared" si="616"/>
        <v>0</v>
      </c>
      <c r="BX1465" s="231"/>
      <c r="BY1465" s="232">
        <f>SUM(BO1465:BX1465)</f>
        <v>9472</v>
      </c>
      <c r="BZ1465" s="115"/>
      <c r="CA1465" s="231">
        <f t="shared" ref="CA1465:CI1480" si="617">SUMIF($E$5:$BL$5,CA$6,$E1465:$BL1465)</f>
        <v>456</v>
      </c>
      <c r="CB1465" s="231">
        <f t="shared" si="617"/>
        <v>1984</v>
      </c>
      <c r="CC1465" s="231">
        <f t="shared" si="617"/>
        <v>1912</v>
      </c>
      <c r="CD1465" s="231">
        <f t="shared" si="617"/>
        <v>1936</v>
      </c>
      <c r="CE1465" s="231">
        <f t="shared" si="617"/>
        <v>2024</v>
      </c>
      <c r="CF1465" s="231">
        <f t="shared" si="617"/>
        <v>1160</v>
      </c>
      <c r="CG1465" s="231">
        <f t="shared" si="617"/>
        <v>0</v>
      </c>
      <c r="CH1465" s="231">
        <f t="shared" si="617"/>
        <v>0</v>
      </c>
      <c r="CI1465" s="231">
        <f t="shared" si="617"/>
        <v>0</v>
      </c>
      <c r="CJ1465" s="231"/>
      <c r="CK1465" s="232">
        <f>SUM(CA1465:CJ1465)</f>
        <v>9472</v>
      </c>
      <c r="CV1465" s="303"/>
    </row>
    <row r="1466" spans="1:100">
      <c r="A1466" s="129">
        <f>'Sch 2 - QA Team Roster'!A5</f>
        <v>2</v>
      </c>
      <c r="B1466" s="130" t="str">
        <f>'Sch 2 - QA Team Roster'!B5</f>
        <v>Beena Amarnath</v>
      </c>
      <c r="C1466" s="337" t="str">
        <f>_xlfn.IFNA(VLOOKUP($B1466,'Sch 2 - QA Team Roster'!$B$4:$C$32,2,FALSE )," ")</f>
        <v>QA PMO Lead</v>
      </c>
      <c r="D1466" s="127"/>
      <c r="E1466" s="149">
        <f t="shared" si="610"/>
        <v>0</v>
      </c>
      <c r="F1466" s="149">
        <f t="shared" si="610"/>
        <v>176</v>
      </c>
      <c r="G1466" s="149">
        <f t="shared" si="610"/>
        <v>144</v>
      </c>
      <c r="H1466" s="149">
        <f t="shared" si="610"/>
        <v>176</v>
      </c>
      <c r="I1466" s="149">
        <f t="shared" si="610"/>
        <v>168</v>
      </c>
      <c r="J1466" s="149">
        <f t="shared" si="610"/>
        <v>144</v>
      </c>
      <c r="K1466" s="149">
        <f t="shared" si="610"/>
        <v>160</v>
      </c>
      <c r="L1466" s="149">
        <f t="shared" si="610"/>
        <v>168</v>
      </c>
      <c r="M1466" s="149">
        <f t="shared" si="610"/>
        <v>152</v>
      </c>
      <c r="N1466" s="149">
        <f t="shared" si="610"/>
        <v>144</v>
      </c>
      <c r="O1466" s="149">
        <f t="shared" si="611"/>
        <v>168</v>
      </c>
      <c r="P1466" s="149">
        <f t="shared" si="611"/>
        <v>152</v>
      </c>
      <c r="Q1466" s="149">
        <f t="shared" si="611"/>
        <v>160</v>
      </c>
      <c r="R1466" s="149">
        <f t="shared" si="611"/>
        <v>168</v>
      </c>
      <c r="S1466" s="149">
        <f t="shared" si="611"/>
        <v>168</v>
      </c>
      <c r="T1466" s="149">
        <f t="shared" si="611"/>
        <v>160</v>
      </c>
      <c r="U1466" s="149">
        <f t="shared" si="611"/>
        <v>160</v>
      </c>
      <c r="V1466" s="149">
        <f t="shared" si="611"/>
        <v>160</v>
      </c>
      <c r="W1466" s="149">
        <f t="shared" si="611"/>
        <v>160</v>
      </c>
      <c r="X1466" s="149">
        <f t="shared" si="611"/>
        <v>152</v>
      </c>
      <c r="Y1466" s="149">
        <f t="shared" si="612"/>
        <v>144</v>
      </c>
      <c r="Z1466" s="149">
        <f t="shared" si="612"/>
        <v>176</v>
      </c>
      <c r="AA1466" s="149">
        <f t="shared" si="612"/>
        <v>168</v>
      </c>
      <c r="AB1466" s="149">
        <f t="shared" si="612"/>
        <v>160</v>
      </c>
      <c r="AC1466" s="149">
        <f t="shared" si="612"/>
        <v>168</v>
      </c>
      <c r="AD1466" s="149">
        <f t="shared" si="612"/>
        <v>160</v>
      </c>
      <c r="AE1466" s="149">
        <f t="shared" si="612"/>
        <v>176</v>
      </c>
      <c r="AF1466" s="149">
        <f t="shared" si="612"/>
        <v>160</v>
      </c>
      <c r="AG1466" s="149">
        <f t="shared" si="612"/>
        <v>152</v>
      </c>
      <c r="AH1466" s="149">
        <f t="shared" si="612"/>
        <v>152</v>
      </c>
      <c r="AI1466" s="149">
        <f t="shared" si="613"/>
        <v>152</v>
      </c>
      <c r="AJ1466" s="149">
        <f t="shared" si="613"/>
        <v>160</v>
      </c>
      <c r="AK1466" s="149">
        <f t="shared" si="613"/>
        <v>144</v>
      </c>
      <c r="AL1466" s="149">
        <f t="shared" si="613"/>
        <v>160</v>
      </c>
      <c r="AM1466" s="149">
        <f t="shared" si="613"/>
        <v>160</v>
      </c>
      <c r="AN1466" s="149">
        <f t="shared" si="613"/>
        <v>168</v>
      </c>
      <c r="AO1466" s="149">
        <f t="shared" si="613"/>
        <v>168</v>
      </c>
      <c r="AP1466" s="149">
        <f t="shared" si="613"/>
        <v>152</v>
      </c>
      <c r="AQ1466" s="149">
        <f t="shared" si="613"/>
        <v>176</v>
      </c>
      <c r="AR1466" s="149">
        <f t="shared" si="613"/>
        <v>168</v>
      </c>
      <c r="AS1466" s="149">
        <f t="shared" si="614"/>
        <v>160</v>
      </c>
      <c r="AT1466" s="149">
        <f t="shared" si="614"/>
        <v>144</v>
      </c>
      <c r="AU1466" s="149">
        <f t="shared" si="614"/>
        <v>152</v>
      </c>
      <c r="AV1466" s="149">
        <f t="shared" si="614"/>
        <v>160</v>
      </c>
      <c r="AW1466" s="149">
        <f t="shared" si="614"/>
        <v>144</v>
      </c>
      <c r="AX1466" s="149">
        <f t="shared" si="614"/>
        <v>176</v>
      </c>
      <c r="AY1466" s="149">
        <f t="shared" si="614"/>
        <v>160</v>
      </c>
      <c r="AZ1466" s="149">
        <f t="shared" si="614"/>
        <v>192</v>
      </c>
      <c r="BA1466" s="149">
        <f t="shared" si="614"/>
        <v>200</v>
      </c>
      <c r="BB1466" s="149">
        <f t="shared" si="614"/>
        <v>160</v>
      </c>
      <c r="BC1466" s="149">
        <f t="shared" si="615"/>
        <v>184</v>
      </c>
      <c r="BD1466" s="149">
        <f t="shared" si="615"/>
        <v>160</v>
      </c>
      <c r="BE1466" s="149">
        <f t="shared" si="615"/>
        <v>168</v>
      </c>
      <c r="BF1466" s="149">
        <f t="shared" si="615"/>
        <v>160</v>
      </c>
      <c r="BG1466" s="149">
        <f t="shared" si="615"/>
        <v>160</v>
      </c>
      <c r="BH1466" s="149">
        <f t="shared" si="615"/>
        <v>168</v>
      </c>
      <c r="BI1466" s="149">
        <f t="shared" si="615"/>
        <v>160</v>
      </c>
      <c r="BJ1466" s="149">
        <f t="shared" si="615"/>
        <v>168</v>
      </c>
      <c r="BK1466" s="149">
        <f t="shared" si="615"/>
        <v>176</v>
      </c>
      <c r="BL1466" s="116"/>
      <c r="BM1466" s="131">
        <f t="shared" ref="BM1466:BM1485" si="618">SUM(E1466:BL1466)</f>
        <v>9416</v>
      </c>
      <c r="BN1466" s="332">
        <f t="shared" ref="BN1466:BN1485" si="619">SUM(E1466:AY1466)</f>
        <v>7360</v>
      </c>
      <c r="BO1466" s="231">
        <f t="shared" si="616"/>
        <v>0</v>
      </c>
      <c r="BP1466" s="231">
        <f t="shared" si="616"/>
        <v>1912</v>
      </c>
      <c r="BQ1466" s="231">
        <f t="shared" si="616"/>
        <v>1944</v>
      </c>
      <c r="BR1466" s="231">
        <f t="shared" si="616"/>
        <v>1912</v>
      </c>
      <c r="BS1466" s="231">
        <f t="shared" si="616"/>
        <v>1984</v>
      </c>
      <c r="BT1466" s="231">
        <f t="shared" si="616"/>
        <v>1664</v>
      </c>
      <c r="BU1466" s="231">
        <f t="shared" si="616"/>
        <v>0</v>
      </c>
      <c r="BV1466" s="231">
        <f t="shared" si="616"/>
        <v>0</v>
      </c>
      <c r="BW1466" s="231">
        <f t="shared" si="616"/>
        <v>0</v>
      </c>
      <c r="BX1466" s="231"/>
      <c r="BY1466" s="232">
        <f>SUM(BO1466:BX1466)</f>
        <v>9416</v>
      </c>
      <c r="BZ1466" s="115"/>
      <c r="CA1466" s="231">
        <f t="shared" si="617"/>
        <v>496</v>
      </c>
      <c r="CB1466" s="231">
        <f t="shared" si="617"/>
        <v>1912</v>
      </c>
      <c r="CC1466" s="231">
        <f t="shared" si="617"/>
        <v>1944</v>
      </c>
      <c r="CD1466" s="231">
        <f t="shared" si="617"/>
        <v>1912</v>
      </c>
      <c r="CE1466" s="231">
        <f t="shared" si="617"/>
        <v>1992</v>
      </c>
      <c r="CF1466" s="231">
        <f t="shared" si="617"/>
        <v>1160</v>
      </c>
      <c r="CG1466" s="231">
        <f t="shared" si="617"/>
        <v>0</v>
      </c>
      <c r="CH1466" s="231">
        <f t="shared" si="617"/>
        <v>0</v>
      </c>
      <c r="CI1466" s="231">
        <f t="shared" si="617"/>
        <v>0</v>
      </c>
      <c r="CJ1466" s="231"/>
      <c r="CK1466" s="232">
        <f t="shared" ref="CK1466:CK1493" si="620">SUM(CA1466:CJ1466)</f>
        <v>9416</v>
      </c>
      <c r="CV1466" s="303"/>
    </row>
    <row r="1467" spans="1:100" s="120" customFormat="1">
      <c r="A1467" s="129">
        <f>'Sch 2 - QA Team Roster'!A6</f>
        <v>3</v>
      </c>
      <c r="B1467" s="130" t="str">
        <f>'Sch 2 - QA Team Roster'!B6</f>
        <v>Kristin Pepper</v>
      </c>
      <c r="C1467" s="337" t="str">
        <f>_xlfn.IFNA(VLOOKUP($B1467,'Sch 2 - QA Team Roster'!$B$4:$C$32,2,FALSE )," ")</f>
        <v>QA Functional Manager</v>
      </c>
      <c r="D1467" s="127"/>
      <c r="E1467" s="149">
        <f t="shared" si="610"/>
        <v>0</v>
      </c>
      <c r="F1467" s="149">
        <f t="shared" si="610"/>
        <v>96</v>
      </c>
      <c r="G1467" s="149">
        <f t="shared" si="610"/>
        <v>96</v>
      </c>
      <c r="H1467" s="149">
        <f t="shared" si="610"/>
        <v>204</v>
      </c>
      <c r="I1467" s="149">
        <f t="shared" si="610"/>
        <v>156</v>
      </c>
      <c r="J1467" s="149">
        <f t="shared" si="610"/>
        <v>224</v>
      </c>
      <c r="K1467" s="149">
        <f t="shared" si="610"/>
        <v>168</v>
      </c>
      <c r="L1467" s="149">
        <f t="shared" si="610"/>
        <v>168</v>
      </c>
      <c r="M1467" s="149">
        <f t="shared" si="610"/>
        <v>152</v>
      </c>
      <c r="N1467" s="149">
        <f t="shared" si="610"/>
        <v>176</v>
      </c>
      <c r="O1467" s="149">
        <f t="shared" si="611"/>
        <v>168</v>
      </c>
      <c r="P1467" s="149">
        <f t="shared" si="611"/>
        <v>152</v>
      </c>
      <c r="Q1467" s="149">
        <f t="shared" si="611"/>
        <v>160</v>
      </c>
      <c r="R1467" s="149">
        <f t="shared" si="611"/>
        <v>168</v>
      </c>
      <c r="S1467" s="149">
        <f t="shared" si="611"/>
        <v>168</v>
      </c>
      <c r="T1467" s="149">
        <f t="shared" si="611"/>
        <v>160</v>
      </c>
      <c r="U1467" s="149">
        <f t="shared" si="611"/>
        <v>160</v>
      </c>
      <c r="V1467" s="149">
        <f t="shared" si="611"/>
        <v>160</v>
      </c>
      <c r="W1467" s="149">
        <f t="shared" si="611"/>
        <v>160</v>
      </c>
      <c r="X1467" s="149">
        <f t="shared" si="611"/>
        <v>152</v>
      </c>
      <c r="Y1467" s="149">
        <f t="shared" si="612"/>
        <v>144</v>
      </c>
      <c r="Z1467" s="149">
        <f t="shared" si="612"/>
        <v>176</v>
      </c>
      <c r="AA1467" s="149">
        <f t="shared" si="612"/>
        <v>168</v>
      </c>
      <c r="AB1467" s="149">
        <f t="shared" si="612"/>
        <v>160</v>
      </c>
      <c r="AC1467" s="149">
        <f t="shared" si="612"/>
        <v>168</v>
      </c>
      <c r="AD1467" s="149">
        <f t="shared" si="612"/>
        <v>160</v>
      </c>
      <c r="AE1467" s="149">
        <f t="shared" si="612"/>
        <v>176</v>
      </c>
      <c r="AF1467" s="149">
        <f t="shared" si="612"/>
        <v>160</v>
      </c>
      <c r="AG1467" s="149">
        <f t="shared" si="612"/>
        <v>152</v>
      </c>
      <c r="AH1467" s="149">
        <f t="shared" si="612"/>
        <v>152</v>
      </c>
      <c r="AI1467" s="149">
        <f t="shared" si="613"/>
        <v>152</v>
      </c>
      <c r="AJ1467" s="149">
        <f t="shared" si="613"/>
        <v>176</v>
      </c>
      <c r="AK1467" s="149">
        <f t="shared" si="613"/>
        <v>144</v>
      </c>
      <c r="AL1467" s="149">
        <f t="shared" si="613"/>
        <v>160</v>
      </c>
      <c r="AM1467" s="149">
        <f t="shared" si="613"/>
        <v>160</v>
      </c>
      <c r="AN1467" s="149">
        <f t="shared" si="613"/>
        <v>168</v>
      </c>
      <c r="AO1467" s="149">
        <f t="shared" si="613"/>
        <v>168</v>
      </c>
      <c r="AP1467" s="149">
        <f t="shared" si="613"/>
        <v>152</v>
      </c>
      <c r="AQ1467" s="149">
        <f t="shared" si="613"/>
        <v>176</v>
      </c>
      <c r="AR1467" s="149">
        <f t="shared" si="613"/>
        <v>160</v>
      </c>
      <c r="AS1467" s="149">
        <f t="shared" si="614"/>
        <v>160</v>
      </c>
      <c r="AT1467" s="149">
        <f t="shared" si="614"/>
        <v>152</v>
      </c>
      <c r="AU1467" s="149">
        <f t="shared" si="614"/>
        <v>152</v>
      </c>
      <c r="AV1467" s="149">
        <f t="shared" si="614"/>
        <v>160</v>
      </c>
      <c r="AW1467" s="149">
        <f t="shared" si="614"/>
        <v>144</v>
      </c>
      <c r="AX1467" s="149">
        <f t="shared" si="614"/>
        <v>176</v>
      </c>
      <c r="AY1467" s="149">
        <f t="shared" si="614"/>
        <v>144</v>
      </c>
      <c r="AZ1467" s="149">
        <f t="shared" si="614"/>
        <v>192</v>
      </c>
      <c r="BA1467" s="149">
        <f t="shared" si="614"/>
        <v>192</v>
      </c>
      <c r="BB1467" s="149">
        <f t="shared" si="614"/>
        <v>160</v>
      </c>
      <c r="BC1467" s="149">
        <f t="shared" si="615"/>
        <v>184</v>
      </c>
      <c r="BD1467" s="149">
        <f t="shared" si="615"/>
        <v>160</v>
      </c>
      <c r="BE1467" s="149">
        <f t="shared" si="615"/>
        <v>168</v>
      </c>
      <c r="BF1467" s="149">
        <f t="shared" si="615"/>
        <v>160</v>
      </c>
      <c r="BG1467" s="149">
        <f t="shared" si="615"/>
        <v>160</v>
      </c>
      <c r="BH1467" s="149">
        <f t="shared" si="615"/>
        <v>168</v>
      </c>
      <c r="BI1467" s="149">
        <f t="shared" si="615"/>
        <v>160</v>
      </c>
      <c r="BJ1467" s="149">
        <f t="shared" si="615"/>
        <v>168</v>
      </c>
      <c r="BK1467" s="149">
        <f t="shared" si="615"/>
        <v>176</v>
      </c>
      <c r="BL1467" s="117"/>
      <c r="BM1467" s="131">
        <f t="shared" si="618"/>
        <v>9416</v>
      </c>
      <c r="BN1467" s="332">
        <f t="shared" si="619"/>
        <v>7368</v>
      </c>
      <c r="BO1467" s="232">
        <f t="shared" si="616"/>
        <v>0</v>
      </c>
      <c r="BP1467" s="232">
        <f t="shared" si="616"/>
        <v>1920</v>
      </c>
      <c r="BQ1467" s="232">
        <f t="shared" si="616"/>
        <v>1944</v>
      </c>
      <c r="BR1467" s="232">
        <f t="shared" si="616"/>
        <v>1928</v>
      </c>
      <c r="BS1467" s="232">
        <f t="shared" si="616"/>
        <v>1960</v>
      </c>
      <c r="BT1467" s="232">
        <f t="shared" si="616"/>
        <v>1664</v>
      </c>
      <c r="BU1467" s="232">
        <f t="shared" si="616"/>
        <v>0</v>
      </c>
      <c r="BV1467" s="232">
        <f t="shared" si="616"/>
        <v>0</v>
      </c>
      <c r="BW1467" s="232">
        <f t="shared" si="616"/>
        <v>0</v>
      </c>
      <c r="BX1467" s="232"/>
      <c r="BY1467" s="232">
        <f>SUM(BO1467:BX1467)</f>
        <v>9416</v>
      </c>
      <c r="BZ1467" s="229"/>
      <c r="CA1467" s="231">
        <f t="shared" si="617"/>
        <v>396</v>
      </c>
      <c r="CB1467" s="231">
        <f t="shared" si="617"/>
        <v>2020</v>
      </c>
      <c r="CC1467" s="231">
        <f t="shared" si="617"/>
        <v>1944</v>
      </c>
      <c r="CD1467" s="231">
        <f t="shared" si="617"/>
        <v>1920</v>
      </c>
      <c r="CE1467" s="231">
        <f t="shared" si="617"/>
        <v>1976</v>
      </c>
      <c r="CF1467" s="231">
        <f t="shared" si="617"/>
        <v>1160</v>
      </c>
      <c r="CG1467" s="231">
        <f t="shared" si="617"/>
        <v>0</v>
      </c>
      <c r="CH1467" s="231">
        <f t="shared" si="617"/>
        <v>0</v>
      </c>
      <c r="CI1467" s="231">
        <f t="shared" si="617"/>
        <v>0</v>
      </c>
      <c r="CJ1467" s="231"/>
      <c r="CK1467" s="232">
        <f t="shared" si="620"/>
        <v>9416</v>
      </c>
      <c r="CV1467" s="303"/>
    </row>
    <row r="1468" spans="1:100">
      <c r="A1468" s="129">
        <f>'Sch 2 - QA Team Roster'!A7</f>
        <v>4</v>
      </c>
      <c r="B1468" s="130" t="str">
        <f>'Sch 2 - QA Team Roster'!B7</f>
        <v>Don Coffey</v>
      </c>
      <c r="C1468" s="337" t="str">
        <f>_xlfn.IFNA(VLOOKUP($B1468,'Sch 2 - QA Team Roster'!$B$4:$C$32,2,FALSE )," ")</f>
        <v>QA Technical Manager</v>
      </c>
      <c r="D1468" s="127"/>
      <c r="E1468" s="149">
        <f t="shared" si="610"/>
        <v>0</v>
      </c>
      <c r="F1468" s="149">
        <f t="shared" si="610"/>
        <v>128</v>
      </c>
      <c r="G1468" s="149">
        <f t="shared" si="610"/>
        <v>120</v>
      </c>
      <c r="H1468" s="149">
        <f t="shared" si="610"/>
        <v>200</v>
      </c>
      <c r="I1468" s="149">
        <f t="shared" si="610"/>
        <v>196</v>
      </c>
      <c r="J1468" s="149">
        <f t="shared" si="610"/>
        <v>164</v>
      </c>
      <c r="K1468" s="149">
        <f t="shared" si="610"/>
        <v>160</v>
      </c>
      <c r="L1468" s="149">
        <f t="shared" si="610"/>
        <v>168</v>
      </c>
      <c r="M1468" s="149">
        <f t="shared" si="610"/>
        <v>152</v>
      </c>
      <c r="N1468" s="149">
        <f t="shared" si="610"/>
        <v>176</v>
      </c>
      <c r="O1468" s="149">
        <f t="shared" si="611"/>
        <v>168</v>
      </c>
      <c r="P1468" s="149">
        <f t="shared" si="611"/>
        <v>152</v>
      </c>
      <c r="Q1468" s="149">
        <f t="shared" si="611"/>
        <v>160</v>
      </c>
      <c r="R1468" s="149">
        <f t="shared" si="611"/>
        <v>168</v>
      </c>
      <c r="S1468" s="149">
        <f t="shared" si="611"/>
        <v>168</v>
      </c>
      <c r="T1468" s="149">
        <f t="shared" si="611"/>
        <v>160</v>
      </c>
      <c r="U1468" s="149">
        <f t="shared" si="611"/>
        <v>160</v>
      </c>
      <c r="V1468" s="149">
        <f t="shared" si="611"/>
        <v>160</v>
      </c>
      <c r="W1468" s="149">
        <f t="shared" si="611"/>
        <v>160</v>
      </c>
      <c r="X1468" s="149">
        <f t="shared" si="611"/>
        <v>152</v>
      </c>
      <c r="Y1468" s="149">
        <f t="shared" si="612"/>
        <v>144</v>
      </c>
      <c r="Z1468" s="149">
        <f t="shared" si="612"/>
        <v>176</v>
      </c>
      <c r="AA1468" s="149">
        <f t="shared" si="612"/>
        <v>168</v>
      </c>
      <c r="AB1468" s="149">
        <f t="shared" si="612"/>
        <v>160</v>
      </c>
      <c r="AC1468" s="149">
        <f t="shared" si="612"/>
        <v>168</v>
      </c>
      <c r="AD1468" s="149">
        <f t="shared" si="612"/>
        <v>168</v>
      </c>
      <c r="AE1468" s="149">
        <f t="shared" si="612"/>
        <v>176</v>
      </c>
      <c r="AF1468" s="149">
        <f t="shared" si="612"/>
        <v>160</v>
      </c>
      <c r="AG1468" s="149">
        <f t="shared" si="612"/>
        <v>160</v>
      </c>
      <c r="AH1468" s="149">
        <f t="shared" si="612"/>
        <v>152</v>
      </c>
      <c r="AI1468" s="149">
        <f t="shared" si="613"/>
        <v>152</v>
      </c>
      <c r="AJ1468" s="149">
        <f t="shared" si="613"/>
        <v>168</v>
      </c>
      <c r="AK1468" s="149">
        <f t="shared" si="613"/>
        <v>144</v>
      </c>
      <c r="AL1468" s="149">
        <f t="shared" si="613"/>
        <v>160</v>
      </c>
      <c r="AM1468" s="149">
        <f t="shared" si="613"/>
        <v>168</v>
      </c>
      <c r="AN1468" s="149">
        <f t="shared" si="613"/>
        <v>168</v>
      </c>
      <c r="AO1468" s="149">
        <f t="shared" si="613"/>
        <v>168</v>
      </c>
      <c r="AP1468" s="149">
        <f t="shared" si="613"/>
        <v>160</v>
      </c>
      <c r="AQ1468" s="149">
        <f t="shared" si="613"/>
        <v>176</v>
      </c>
      <c r="AR1468" s="149">
        <f t="shared" si="613"/>
        <v>168</v>
      </c>
      <c r="AS1468" s="149">
        <f t="shared" si="614"/>
        <v>168</v>
      </c>
      <c r="AT1468" s="149">
        <f t="shared" si="614"/>
        <v>152</v>
      </c>
      <c r="AU1468" s="149">
        <f t="shared" si="614"/>
        <v>152</v>
      </c>
      <c r="AV1468" s="149">
        <f t="shared" si="614"/>
        <v>160</v>
      </c>
      <c r="AW1468" s="149">
        <f t="shared" si="614"/>
        <v>144</v>
      </c>
      <c r="AX1468" s="149">
        <f t="shared" si="614"/>
        <v>176</v>
      </c>
      <c r="AY1468" s="149">
        <f t="shared" si="614"/>
        <v>160</v>
      </c>
      <c r="AZ1468" s="149">
        <f t="shared" si="614"/>
        <v>176</v>
      </c>
      <c r="BA1468" s="149">
        <f t="shared" si="614"/>
        <v>176</v>
      </c>
      <c r="BB1468" s="149">
        <f t="shared" si="614"/>
        <v>160</v>
      </c>
      <c r="BC1468" s="149">
        <f t="shared" si="615"/>
        <v>184</v>
      </c>
      <c r="BD1468" s="149">
        <f t="shared" si="615"/>
        <v>160</v>
      </c>
      <c r="BE1468" s="149">
        <f t="shared" si="615"/>
        <v>168</v>
      </c>
      <c r="BF1468" s="149">
        <f t="shared" si="615"/>
        <v>160</v>
      </c>
      <c r="BG1468" s="149">
        <f t="shared" si="615"/>
        <v>160</v>
      </c>
      <c r="BH1468" s="149">
        <f t="shared" si="615"/>
        <v>168</v>
      </c>
      <c r="BI1468" s="149">
        <f t="shared" si="615"/>
        <v>160</v>
      </c>
      <c r="BJ1468" s="149">
        <f t="shared" si="615"/>
        <v>168</v>
      </c>
      <c r="BK1468" s="149">
        <f t="shared" si="615"/>
        <v>176</v>
      </c>
      <c r="BM1468" s="131">
        <f t="shared" si="618"/>
        <v>9464</v>
      </c>
      <c r="BN1468" s="332">
        <f t="shared" si="619"/>
        <v>7448</v>
      </c>
      <c r="BO1468" s="232">
        <f t="shared" si="616"/>
        <v>0</v>
      </c>
      <c r="BP1468" s="232">
        <f t="shared" si="616"/>
        <v>1944</v>
      </c>
      <c r="BQ1468" s="232">
        <f t="shared" si="616"/>
        <v>1944</v>
      </c>
      <c r="BR1468" s="232">
        <f t="shared" si="616"/>
        <v>1944</v>
      </c>
      <c r="BS1468" s="232">
        <f t="shared" si="616"/>
        <v>1968</v>
      </c>
      <c r="BT1468" s="232">
        <f t="shared" si="616"/>
        <v>1664</v>
      </c>
      <c r="BU1468" s="232">
        <f t="shared" si="616"/>
        <v>0</v>
      </c>
      <c r="BV1468" s="232">
        <f t="shared" si="616"/>
        <v>0</v>
      </c>
      <c r="BW1468" s="232">
        <f t="shared" si="616"/>
        <v>0</v>
      </c>
      <c r="BX1468" s="232"/>
      <c r="BY1468" s="232">
        <f t="shared" ref="BY1468:BY1493" si="621">SUM(BO1468:BX1468)</f>
        <v>9464</v>
      </c>
      <c r="BZ1468" s="115"/>
      <c r="CA1468" s="231">
        <f t="shared" si="617"/>
        <v>448</v>
      </c>
      <c r="CB1468" s="231">
        <f t="shared" si="617"/>
        <v>1992</v>
      </c>
      <c r="CC1468" s="231">
        <f t="shared" si="617"/>
        <v>1952</v>
      </c>
      <c r="CD1468" s="231">
        <f t="shared" si="617"/>
        <v>1944</v>
      </c>
      <c r="CE1468" s="231">
        <f t="shared" si="617"/>
        <v>1968</v>
      </c>
      <c r="CF1468" s="231">
        <f t="shared" si="617"/>
        <v>1160</v>
      </c>
      <c r="CG1468" s="231">
        <f t="shared" si="617"/>
        <v>0</v>
      </c>
      <c r="CH1468" s="231">
        <f t="shared" si="617"/>
        <v>0</v>
      </c>
      <c r="CI1468" s="231">
        <f t="shared" si="617"/>
        <v>0</v>
      </c>
      <c r="CJ1468" s="231"/>
      <c r="CK1468" s="232">
        <f t="shared" si="620"/>
        <v>9464</v>
      </c>
      <c r="CV1468" s="303"/>
    </row>
    <row r="1469" spans="1:100">
      <c r="A1469" s="129">
        <f>'Sch 2 - QA Team Roster'!A8</f>
        <v>5</v>
      </c>
      <c r="B1469" s="130" t="str">
        <f>'Sch 2 - QA Team Roster'!B8</f>
        <v>Abby Darrah</v>
      </c>
      <c r="C1469" s="337" t="str">
        <f>_xlfn.IFNA(VLOOKUP($B1469,'Sch 2 - QA Team Roster'!$B$4:$C$32,2,FALSE )," ")</f>
        <v>QA Implementation Manager</v>
      </c>
      <c r="D1469" s="127"/>
      <c r="E1469" s="149">
        <f t="shared" si="610"/>
        <v>0</v>
      </c>
      <c r="F1469" s="149">
        <f t="shared" si="610"/>
        <v>0</v>
      </c>
      <c r="G1469" s="149">
        <f t="shared" si="610"/>
        <v>108</v>
      </c>
      <c r="H1469" s="149">
        <f t="shared" si="610"/>
        <v>168</v>
      </c>
      <c r="I1469" s="149">
        <f t="shared" si="610"/>
        <v>172</v>
      </c>
      <c r="J1469" s="149">
        <f t="shared" si="610"/>
        <v>144</v>
      </c>
      <c r="K1469" s="149">
        <f t="shared" si="610"/>
        <v>160</v>
      </c>
      <c r="L1469" s="149">
        <f t="shared" si="610"/>
        <v>168</v>
      </c>
      <c r="M1469" s="149">
        <f t="shared" si="610"/>
        <v>152</v>
      </c>
      <c r="N1469" s="149">
        <f t="shared" si="610"/>
        <v>176</v>
      </c>
      <c r="O1469" s="149">
        <f t="shared" si="611"/>
        <v>168</v>
      </c>
      <c r="P1469" s="149">
        <f t="shared" si="611"/>
        <v>152</v>
      </c>
      <c r="Q1469" s="149">
        <f t="shared" si="611"/>
        <v>160</v>
      </c>
      <c r="R1469" s="149">
        <f t="shared" si="611"/>
        <v>168</v>
      </c>
      <c r="S1469" s="149">
        <f t="shared" si="611"/>
        <v>168</v>
      </c>
      <c r="T1469" s="149">
        <f t="shared" si="611"/>
        <v>160</v>
      </c>
      <c r="U1469" s="149">
        <f t="shared" si="611"/>
        <v>160</v>
      </c>
      <c r="V1469" s="149">
        <f t="shared" si="611"/>
        <v>160</v>
      </c>
      <c r="W1469" s="149">
        <f t="shared" si="611"/>
        <v>160</v>
      </c>
      <c r="X1469" s="149">
        <f t="shared" si="611"/>
        <v>152</v>
      </c>
      <c r="Y1469" s="149">
        <f t="shared" si="612"/>
        <v>144</v>
      </c>
      <c r="Z1469" s="149">
        <f t="shared" si="612"/>
        <v>176</v>
      </c>
      <c r="AA1469" s="149">
        <f t="shared" si="612"/>
        <v>168</v>
      </c>
      <c r="AB1469" s="149">
        <f t="shared" si="612"/>
        <v>160</v>
      </c>
      <c r="AC1469" s="149">
        <f t="shared" si="612"/>
        <v>168</v>
      </c>
      <c r="AD1469" s="149">
        <f t="shared" si="612"/>
        <v>160</v>
      </c>
      <c r="AE1469" s="149">
        <f t="shared" si="612"/>
        <v>176</v>
      </c>
      <c r="AF1469" s="149">
        <f t="shared" si="612"/>
        <v>160</v>
      </c>
      <c r="AG1469" s="149">
        <f t="shared" si="612"/>
        <v>152</v>
      </c>
      <c r="AH1469" s="149">
        <f t="shared" si="612"/>
        <v>152</v>
      </c>
      <c r="AI1469" s="149">
        <f t="shared" si="613"/>
        <v>152</v>
      </c>
      <c r="AJ1469" s="149">
        <f t="shared" si="613"/>
        <v>160</v>
      </c>
      <c r="AK1469" s="149">
        <f t="shared" si="613"/>
        <v>144</v>
      </c>
      <c r="AL1469" s="149">
        <f t="shared" si="613"/>
        <v>160</v>
      </c>
      <c r="AM1469" s="149">
        <f t="shared" si="613"/>
        <v>160</v>
      </c>
      <c r="AN1469" s="149">
        <f t="shared" si="613"/>
        <v>168</v>
      </c>
      <c r="AO1469" s="149">
        <f t="shared" si="613"/>
        <v>168</v>
      </c>
      <c r="AP1469" s="149">
        <f t="shared" si="613"/>
        <v>152</v>
      </c>
      <c r="AQ1469" s="149">
        <f t="shared" si="613"/>
        <v>176</v>
      </c>
      <c r="AR1469" s="149">
        <f t="shared" si="613"/>
        <v>160</v>
      </c>
      <c r="AS1469" s="149">
        <f t="shared" si="614"/>
        <v>160</v>
      </c>
      <c r="AT1469" s="149">
        <f t="shared" si="614"/>
        <v>152</v>
      </c>
      <c r="AU1469" s="149">
        <f t="shared" si="614"/>
        <v>152</v>
      </c>
      <c r="AV1469" s="149">
        <f t="shared" si="614"/>
        <v>160</v>
      </c>
      <c r="AW1469" s="149">
        <f t="shared" si="614"/>
        <v>144</v>
      </c>
      <c r="AX1469" s="149">
        <f t="shared" si="614"/>
        <v>176</v>
      </c>
      <c r="AY1469" s="149">
        <f t="shared" si="614"/>
        <v>160</v>
      </c>
      <c r="AZ1469" s="149">
        <f t="shared" si="614"/>
        <v>16</v>
      </c>
      <c r="BA1469" s="149">
        <f t="shared" si="614"/>
        <v>24</v>
      </c>
      <c r="BB1469" s="149">
        <f t="shared" si="614"/>
        <v>0</v>
      </c>
      <c r="BC1469" s="149">
        <f t="shared" si="615"/>
        <v>0</v>
      </c>
      <c r="BD1469" s="149">
        <f t="shared" si="615"/>
        <v>0</v>
      </c>
      <c r="BE1469" s="149">
        <f t="shared" si="615"/>
        <v>0</v>
      </c>
      <c r="BF1469" s="149">
        <f t="shared" si="615"/>
        <v>0</v>
      </c>
      <c r="BG1469" s="149">
        <f t="shared" si="615"/>
        <v>0</v>
      </c>
      <c r="BH1469" s="149">
        <f t="shared" si="615"/>
        <v>0</v>
      </c>
      <c r="BI1469" s="149">
        <f t="shared" si="615"/>
        <v>0</v>
      </c>
      <c r="BJ1469" s="149">
        <f t="shared" si="615"/>
        <v>0</v>
      </c>
      <c r="BK1469" s="149">
        <f t="shared" si="615"/>
        <v>0</v>
      </c>
      <c r="BL1469" s="116"/>
      <c r="BM1469" s="131">
        <f t="shared" si="618"/>
        <v>7216</v>
      </c>
      <c r="BN1469" s="332">
        <f t="shared" si="619"/>
        <v>7176</v>
      </c>
      <c r="BO1469" s="232">
        <f t="shared" si="616"/>
        <v>0</v>
      </c>
      <c r="BP1469" s="232">
        <f t="shared" si="616"/>
        <v>1728</v>
      </c>
      <c r="BQ1469" s="232">
        <f t="shared" si="616"/>
        <v>1944</v>
      </c>
      <c r="BR1469" s="232">
        <f t="shared" si="616"/>
        <v>1912</v>
      </c>
      <c r="BS1469" s="232">
        <f t="shared" si="616"/>
        <v>1632</v>
      </c>
      <c r="BT1469" s="232">
        <f t="shared" si="616"/>
        <v>0</v>
      </c>
      <c r="BU1469" s="232">
        <f t="shared" si="616"/>
        <v>0</v>
      </c>
      <c r="BV1469" s="232">
        <f t="shared" si="616"/>
        <v>0</v>
      </c>
      <c r="BW1469" s="232">
        <f t="shared" si="616"/>
        <v>0</v>
      </c>
      <c r="BX1469" s="232"/>
      <c r="BY1469" s="232">
        <f t="shared" si="621"/>
        <v>7216</v>
      </c>
      <c r="BZ1469" s="115"/>
      <c r="CA1469" s="231">
        <f t="shared" si="617"/>
        <v>276</v>
      </c>
      <c r="CB1469" s="231">
        <f t="shared" si="617"/>
        <v>1948</v>
      </c>
      <c r="CC1469" s="231">
        <f t="shared" si="617"/>
        <v>1944</v>
      </c>
      <c r="CD1469" s="231">
        <f t="shared" si="617"/>
        <v>1904</v>
      </c>
      <c r="CE1469" s="231">
        <f t="shared" si="617"/>
        <v>1144</v>
      </c>
      <c r="CF1469" s="231">
        <f t="shared" si="617"/>
        <v>0</v>
      </c>
      <c r="CG1469" s="231">
        <f t="shared" si="617"/>
        <v>0</v>
      </c>
      <c r="CH1469" s="231">
        <f t="shared" si="617"/>
        <v>0</v>
      </c>
      <c r="CI1469" s="231">
        <f t="shared" si="617"/>
        <v>0</v>
      </c>
      <c r="CJ1469" s="231"/>
      <c r="CK1469" s="232">
        <f t="shared" si="620"/>
        <v>7216</v>
      </c>
      <c r="CV1469" s="303"/>
    </row>
    <row r="1470" spans="1:100">
      <c r="A1470" s="129">
        <f>'Sch 2 - QA Team Roster'!A9</f>
        <v>6</v>
      </c>
      <c r="B1470" s="130" t="str">
        <f>'Sch 2 - QA Team Roster'!B9</f>
        <v>Cheryl Hofmann</v>
      </c>
      <c r="C1470" s="337" t="str">
        <f>_xlfn.IFNA(VLOOKUP($B1470,'Sch 2 - QA Team Roster'!$B$4:$C$32,2,FALSE )," ")</f>
        <v>QA Testing Manager</v>
      </c>
      <c r="D1470" s="127"/>
      <c r="E1470" s="149">
        <f t="shared" si="610"/>
        <v>0</v>
      </c>
      <c r="F1470" s="149">
        <f t="shared" si="610"/>
        <v>160</v>
      </c>
      <c r="G1470" s="149">
        <f t="shared" si="610"/>
        <v>128</v>
      </c>
      <c r="H1470" s="149">
        <f t="shared" si="610"/>
        <v>164</v>
      </c>
      <c r="I1470" s="149">
        <f t="shared" si="610"/>
        <v>172</v>
      </c>
      <c r="J1470" s="149">
        <f t="shared" si="610"/>
        <v>152</v>
      </c>
      <c r="K1470" s="149">
        <f t="shared" si="610"/>
        <v>168</v>
      </c>
      <c r="L1470" s="149">
        <f t="shared" si="610"/>
        <v>168</v>
      </c>
      <c r="M1470" s="149">
        <f t="shared" si="610"/>
        <v>168</v>
      </c>
      <c r="N1470" s="149">
        <f t="shared" si="610"/>
        <v>176</v>
      </c>
      <c r="O1470" s="149">
        <f t="shared" si="611"/>
        <v>168</v>
      </c>
      <c r="P1470" s="149">
        <f t="shared" si="611"/>
        <v>152</v>
      </c>
      <c r="Q1470" s="149">
        <f t="shared" si="611"/>
        <v>160</v>
      </c>
      <c r="R1470" s="149">
        <f t="shared" si="611"/>
        <v>168</v>
      </c>
      <c r="S1470" s="149">
        <f t="shared" si="611"/>
        <v>168</v>
      </c>
      <c r="T1470" s="149">
        <f t="shared" si="611"/>
        <v>168</v>
      </c>
      <c r="U1470" s="149">
        <f t="shared" si="611"/>
        <v>156</v>
      </c>
      <c r="V1470" s="149">
        <f t="shared" si="611"/>
        <v>156</v>
      </c>
      <c r="W1470" s="149">
        <f t="shared" si="611"/>
        <v>156</v>
      </c>
      <c r="X1470" s="149">
        <f t="shared" si="611"/>
        <v>156</v>
      </c>
      <c r="Y1470" s="149">
        <f t="shared" si="612"/>
        <v>144</v>
      </c>
      <c r="Z1470" s="149">
        <f t="shared" si="612"/>
        <v>176</v>
      </c>
      <c r="AA1470" s="149">
        <f t="shared" si="612"/>
        <v>168</v>
      </c>
      <c r="AB1470" s="149">
        <f t="shared" si="612"/>
        <v>160</v>
      </c>
      <c r="AC1470" s="149">
        <f t="shared" si="612"/>
        <v>168</v>
      </c>
      <c r="AD1470" s="149">
        <f t="shared" si="612"/>
        <v>160</v>
      </c>
      <c r="AE1470" s="149">
        <f t="shared" si="612"/>
        <v>176</v>
      </c>
      <c r="AF1470" s="149">
        <f t="shared" si="612"/>
        <v>160</v>
      </c>
      <c r="AG1470" s="149">
        <f t="shared" si="612"/>
        <v>152</v>
      </c>
      <c r="AH1470" s="149">
        <f t="shared" si="612"/>
        <v>152</v>
      </c>
      <c r="AI1470" s="149">
        <f t="shared" si="613"/>
        <v>152</v>
      </c>
      <c r="AJ1470" s="149">
        <f t="shared" si="613"/>
        <v>160</v>
      </c>
      <c r="AK1470" s="149">
        <f t="shared" si="613"/>
        <v>144</v>
      </c>
      <c r="AL1470" s="149">
        <f t="shared" si="613"/>
        <v>160</v>
      </c>
      <c r="AM1470" s="149">
        <f t="shared" si="613"/>
        <v>160</v>
      </c>
      <c r="AN1470" s="149">
        <f t="shared" si="613"/>
        <v>168</v>
      </c>
      <c r="AO1470" s="149">
        <f t="shared" si="613"/>
        <v>176</v>
      </c>
      <c r="AP1470" s="149">
        <f t="shared" si="613"/>
        <v>152</v>
      </c>
      <c r="AQ1470" s="149">
        <f t="shared" si="613"/>
        <v>176</v>
      </c>
      <c r="AR1470" s="149">
        <f t="shared" si="613"/>
        <v>160</v>
      </c>
      <c r="AS1470" s="149">
        <f t="shared" si="614"/>
        <v>160</v>
      </c>
      <c r="AT1470" s="149">
        <f t="shared" si="614"/>
        <v>152</v>
      </c>
      <c r="AU1470" s="149">
        <f t="shared" si="614"/>
        <v>152</v>
      </c>
      <c r="AV1470" s="149">
        <f t="shared" si="614"/>
        <v>160</v>
      </c>
      <c r="AW1470" s="149">
        <f t="shared" si="614"/>
        <v>144</v>
      </c>
      <c r="AX1470" s="149">
        <f t="shared" si="614"/>
        <v>176</v>
      </c>
      <c r="AY1470" s="149">
        <f t="shared" si="614"/>
        <v>160</v>
      </c>
      <c r="AZ1470" s="149">
        <f t="shared" si="614"/>
        <v>176</v>
      </c>
      <c r="BA1470" s="149">
        <f t="shared" si="614"/>
        <v>176</v>
      </c>
      <c r="BB1470" s="149">
        <f t="shared" si="614"/>
        <v>160</v>
      </c>
      <c r="BC1470" s="149">
        <f t="shared" si="615"/>
        <v>184</v>
      </c>
      <c r="BD1470" s="149">
        <f t="shared" si="615"/>
        <v>160</v>
      </c>
      <c r="BE1470" s="149">
        <f t="shared" si="615"/>
        <v>168</v>
      </c>
      <c r="BF1470" s="149">
        <f t="shared" si="615"/>
        <v>160</v>
      </c>
      <c r="BG1470" s="149">
        <f t="shared" si="615"/>
        <v>160</v>
      </c>
      <c r="BH1470" s="149">
        <f t="shared" si="615"/>
        <v>168</v>
      </c>
      <c r="BI1470" s="149">
        <f t="shared" si="615"/>
        <v>160</v>
      </c>
      <c r="BJ1470" s="149">
        <f t="shared" si="615"/>
        <v>168</v>
      </c>
      <c r="BK1470" s="149">
        <f t="shared" si="615"/>
        <v>176</v>
      </c>
      <c r="BL1470" s="116"/>
      <c r="BM1470" s="131">
        <f t="shared" si="618"/>
        <v>9408</v>
      </c>
      <c r="BN1470" s="332">
        <f t="shared" si="619"/>
        <v>7392</v>
      </c>
      <c r="BO1470" s="232">
        <f t="shared" si="616"/>
        <v>0</v>
      </c>
      <c r="BP1470" s="232">
        <f t="shared" si="616"/>
        <v>1936</v>
      </c>
      <c r="BQ1470" s="232">
        <f t="shared" si="616"/>
        <v>1944</v>
      </c>
      <c r="BR1470" s="232">
        <f t="shared" si="616"/>
        <v>1920</v>
      </c>
      <c r="BS1470" s="232">
        <f t="shared" si="616"/>
        <v>1944</v>
      </c>
      <c r="BT1470" s="232">
        <f t="shared" si="616"/>
        <v>1664</v>
      </c>
      <c r="BU1470" s="232">
        <f t="shared" si="616"/>
        <v>0</v>
      </c>
      <c r="BV1470" s="232">
        <f t="shared" si="616"/>
        <v>0</v>
      </c>
      <c r="BW1470" s="232">
        <f t="shared" si="616"/>
        <v>0</v>
      </c>
      <c r="BX1470" s="232"/>
      <c r="BY1470" s="232">
        <f t="shared" si="621"/>
        <v>9408</v>
      </c>
      <c r="BZ1470" s="115"/>
      <c r="CA1470" s="231">
        <f t="shared" si="617"/>
        <v>452</v>
      </c>
      <c r="CB1470" s="231">
        <f t="shared" si="617"/>
        <v>1988</v>
      </c>
      <c r="CC1470" s="231">
        <f t="shared" si="617"/>
        <v>1936</v>
      </c>
      <c r="CD1470" s="231">
        <f t="shared" si="617"/>
        <v>1912</v>
      </c>
      <c r="CE1470" s="231">
        <f t="shared" si="617"/>
        <v>1960</v>
      </c>
      <c r="CF1470" s="231">
        <f t="shared" si="617"/>
        <v>1160</v>
      </c>
      <c r="CG1470" s="231">
        <f t="shared" si="617"/>
        <v>0</v>
      </c>
      <c r="CH1470" s="231">
        <f t="shared" si="617"/>
        <v>0</v>
      </c>
      <c r="CI1470" s="231">
        <f t="shared" si="617"/>
        <v>0</v>
      </c>
      <c r="CJ1470" s="231"/>
      <c r="CK1470" s="232">
        <f t="shared" si="620"/>
        <v>9408</v>
      </c>
      <c r="CV1470" s="303"/>
    </row>
    <row r="1471" spans="1:100" s="120" customFormat="1">
      <c r="A1471" s="129">
        <f>'Sch 2 - QA Team Roster'!A10</f>
        <v>7</v>
      </c>
      <c r="B1471" s="130" t="str">
        <f>'Sch 2 - QA Team Roster'!B10</f>
        <v>Rachel Hernandez</v>
      </c>
      <c r="C1471" s="337" t="str">
        <f>_xlfn.IFNA(VLOOKUP($B1471,'Sch 2 - QA Team Roster'!$B$4:$C$32,2,FALSE )," ")</f>
        <v>QA UAT Lead</v>
      </c>
      <c r="D1471" s="127"/>
      <c r="E1471" s="149">
        <f t="shared" si="610"/>
        <v>0</v>
      </c>
      <c r="F1471" s="149">
        <f t="shared" si="610"/>
        <v>160</v>
      </c>
      <c r="G1471" s="149">
        <f t="shared" si="610"/>
        <v>128</v>
      </c>
      <c r="H1471" s="149">
        <f t="shared" si="610"/>
        <v>176</v>
      </c>
      <c r="I1471" s="149">
        <f t="shared" si="610"/>
        <v>196</v>
      </c>
      <c r="J1471" s="149">
        <f t="shared" si="610"/>
        <v>136</v>
      </c>
      <c r="K1471" s="149">
        <f t="shared" si="610"/>
        <v>160</v>
      </c>
      <c r="L1471" s="149">
        <f t="shared" si="610"/>
        <v>168</v>
      </c>
      <c r="M1471" s="149">
        <f t="shared" si="610"/>
        <v>152</v>
      </c>
      <c r="N1471" s="149">
        <f t="shared" si="610"/>
        <v>176</v>
      </c>
      <c r="O1471" s="149">
        <f t="shared" si="611"/>
        <v>164</v>
      </c>
      <c r="P1471" s="149">
        <f t="shared" si="611"/>
        <v>148</v>
      </c>
      <c r="Q1471" s="149">
        <f t="shared" si="611"/>
        <v>156</v>
      </c>
      <c r="R1471" s="149">
        <f t="shared" si="611"/>
        <v>164</v>
      </c>
      <c r="S1471" s="149">
        <f t="shared" si="611"/>
        <v>164</v>
      </c>
      <c r="T1471" s="149">
        <f t="shared" si="611"/>
        <v>168</v>
      </c>
      <c r="U1471" s="149">
        <f t="shared" si="611"/>
        <v>156</v>
      </c>
      <c r="V1471" s="149">
        <f t="shared" si="611"/>
        <v>160</v>
      </c>
      <c r="W1471" s="149">
        <f t="shared" si="611"/>
        <v>160</v>
      </c>
      <c r="X1471" s="149">
        <f t="shared" si="611"/>
        <v>152</v>
      </c>
      <c r="Y1471" s="149">
        <f t="shared" si="612"/>
        <v>144</v>
      </c>
      <c r="Z1471" s="149">
        <f t="shared" si="612"/>
        <v>176</v>
      </c>
      <c r="AA1471" s="149">
        <f t="shared" si="612"/>
        <v>168</v>
      </c>
      <c r="AB1471" s="149">
        <f t="shared" si="612"/>
        <v>164</v>
      </c>
      <c r="AC1471" s="149">
        <f t="shared" si="612"/>
        <v>184</v>
      </c>
      <c r="AD1471" s="149">
        <f t="shared" si="612"/>
        <v>176</v>
      </c>
      <c r="AE1471" s="149">
        <f t="shared" si="612"/>
        <v>176</v>
      </c>
      <c r="AF1471" s="149">
        <f t="shared" si="612"/>
        <v>160</v>
      </c>
      <c r="AG1471" s="149">
        <f t="shared" si="612"/>
        <v>152</v>
      </c>
      <c r="AH1471" s="149">
        <f t="shared" si="612"/>
        <v>152</v>
      </c>
      <c r="AI1471" s="149">
        <f t="shared" si="613"/>
        <v>152</v>
      </c>
      <c r="AJ1471" s="149">
        <f t="shared" si="613"/>
        <v>160</v>
      </c>
      <c r="AK1471" s="149">
        <f t="shared" si="613"/>
        <v>144</v>
      </c>
      <c r="AL1471" s="149">
        <f t="shared" si="613"/>
        <v>144</v>
      </c>
      <c r="AM1471" s="149">
        <f t="shared" si="613"/>
        <v>160</v>
      </c>
      <c r="AN1471" s="149">
        <f t="shared" si="613"/>
        <v>168</v>
      </c>
      <c r="AO1471" s="149">
        <f t="shared" si="613"/>
        <v>168</v>
      </c>
      <c r="AP1471" s="149">
        <f t="shared" si="613"/>
        <v>152</v>
      </c>
      <c r="AQ1471" s="149">
        <f t="shared" si="613"/>
        <v>176</v>
      </c>
      <c r="AR1471" s="149">
        <f t="shared" si="613"/>
        <v>160</v>
      </c>
      <c r="AS1471" s="149">
        <f t="shared" si="614"/>
        <v>160</v>
      </c>
      <c r="AT1471" s="149">
        <f t="shared" si="614"/>
        <v>152</v>
      </c>
      <c r="AU1471" s="149">
        <f t="shared" si="614"/>
        <v>152</v>
      </c>
      <c r="AV1471" s="149">
        <f t="shared" si="614"/>
        <v>160</v>
      </c>
      <c r="AW1471" s="149">
        <f t="shared" si="614"/>
        <v>144</v>
      </c>
      <c r="AX1471" s="149">
        <f t="shared" si="614"/>
        <v>176</v>
      </c>
      <c r="AY1471" s="149">
        <f t="shared" si="614"/>
        <v>160</v>
      </c>
      <c r="AZ1471" s="149">
        <f t="shared" si="614"/>
        <v>176</v>
      </c>
      <c r="BA1471" s="149">
        <f t="shared" si="614"/>
        <v>176</v>
      </c>
      <c r="BB1471" s="149">
        <f t="shared" si="614"/>
        <v>160</v>
      </c>
      <c r="BC1471" s="149">
        <f t="shared" si="615"/>
        <v>184</v>
      </c>
      <c r="BD1471" s="149">
        <f t="shared" si="615"/>
        <v>160</v>
      </c>
      <c r="BE1471" s="149">
        <f t="shared" si="615"/>
        <v>168</v>
      </c>
      <c r="BF1471" s="149">
        <f t="shared" si="615"/>
        <v>160</v>
      </c>
      <c r="BG1471" s="149">
        <f t="shared" si="615"/>
        <v>160</v>
      </c>
      <c r="BH1471" s="149">
        <f t="shared" si="615"/>
        <v>168</v>
      </c>
      <c r="BI1471" s="149">
        <f t="shared" si="615"/>
        <v>160</v>
      </c>
      <c r="BJ1471" s="149">
        <f t="shared" si="615"/>
        <v>168</v>
      </c>
      <c r="BK1471" s="149">
        <f t="shared" si="615"/>
        <v>176</v>
      </c>
      <c r="BL1471" s="117"/>
      <c r="BM1471" s="131">
        <f t="shared" si="618"/>
        <v>9400</v>
      </c>
      <c r="BN1471" s="332">
        <f t="shared" si="619"/>
        <v>7384</v>
      </c>
      <c r="BO1471" s="232">
        <f t="shared" si="616"/>
        <v>0</v>
      </c>
      <c r="BP1471" s="232">
        <f t="shared" si="616"/>
        <v>1920</v>
      </c>
      <c r="BQ1471" s="232">
        <f t="shared" si="616"/>
        <v>1960</v>
      </c>
      <c r="BR1471" s="232">
        <f t="shared" si="616"/>
        <v>1912</v>
      </c>
      <c r="BS1471" s="232">
        <f t="shared" si="616"/>
        <v>1944</v>
      </c>
      <c r="BT1471" s="232">
        <f t="shared" si="616"/>
        <v>1664</v>
      </c>
      <c r="BU1471" s="232">
        <f t="shared" si="616"/>
        <v>0</v>
      </c>
      <c r="BV1471" s="232">
        <f t="shared" si="616"/>
        <v>0</v>
      </c>
      <c r="BW1471" s="232">
        <f t="shared" si="616"/>
        <v>0</v>
      </c>
      <c r="BX1471" s="232"/>
      <c r="BY1471" s="232">
        <f t="shared" si="621"/>
        <v>9400</v>
      </c>
      <c r="BZ1471" s="229"/>
      <c r="CA1471" s="231">
        <f t="shared" si="617"/>
        <v>464</v>
      </c>
      <c r="CB1471" s="231">
        <f t="shared" si="617"/>
        <v>1952</v>
      </c>
      <c r="CC1471" s="231">
        <f t="shared" si="617"/>
        <v>1976</v>
      </c>
      <c r="CD1471" s="231">
        <f t="shared" si="617"/>
        <v>1888</v>
      </c>
      <c r="CE1471" s="231">
        <f t="shared" si="617"/>
        <v>1960</v>
      </c>
      <c r="CF1471" s="231">
        <f t="shared" si="617"/>
        <v>1160</v>
      </c>
      <c r="CG1471" s="231">
        <f t="shared" si="617"/>
        <v>0</v>
      </c>
      <c r="CH1471" s="231">
        <f t="shared" si="617"/>
        <v>0</v>
      </c>
      <c r="CI1471" s="231">
        <f t="shared" si="617"/>
        <v>0</v>
      </c>
      <c r="CJ1471" s="231"/>
      <c r="CK1471" s="232">
        <f t="shared" si="620"/>
        <v>9400</v>
      </c>
      <c r="CV1471" s="303"/>
    </row>
    <row r="1472" spans="1:100">
      <c r="A1472" s="129">
        <f>'Sch 2 - QA Team Roster'!A11</f>
        <v>8</v>
      </c>
      <c r="B1472" s="130" t="str">
        <f>'Sch 2 - QA Team Roster'!B11</f>
        <v>Timothy King</v>
      </c>
      <c r="C1472" s="337" t="str">
        <f>_xlfn.IFNA(VLOOKUP($B1472,'Sch 2 - QA Team Roster'!$B$4:$C$32,2,FALSE )," ")</f>
        <v>QA PMO Specialist</v>
      </c>
      <c r="D1472" s="127"/>
      <c r="E1472" s="149">
        <f t="shared" si="610"/>
        <v>0</v>
      </c>
      <c r="F1472" s="149">
        <f t="shared" si="610"/>
        <v>146</v>
      </c>
      <c r="G1472" s="149">
        <f t="shared" si="610"/>
        <v>80</v>
      </c>
      <c r="H1472" s="149">
        <f t="shared" si="610"/>
        <v>150</v>
      </c>
      <c r="I1472" s="149">
        <f t="shared" si="610"/>
        <v>156</v>
      </c>
      <c r="J1472" s="149">
        <f t="shared" si="610"/>
        <v>144</v>
      </c>
      <c r="K1472" s="149">
        <f t="shared" si="610"/>
        <v>144</v>
      </c>
      <c r="L1472" s="149">
        <f t="shared" si="610"/>
        <v>144</v>
      </c>
      <c r="M1472" s="149">
        <f t="shared" si="610"/>
        <v>144</v>
      </c>
      <c r="N1472" s="149">
        <f t="shared" si="610"/>
        <v>144</v>
      </c>
      <c r="O1472" s="149">
        <f t="shared" si="611"/>
        <v>156</v>
      </c>
      <c r="P1472" s="149">
        <f t="shared" si="611"/>
        <v>144</v>
      </c>
      <c r="Q1472" s="149">
        <f t="shared" si="611"/>
        <v>144</v>
      </c>
      <c r="R1472" s="149">
        <f t="shared" si="611"/>
        <v>144</v>
      </c>
      <c r="S1472" s="149">
        <f t="shared" si="611"/>
        <v>144</v>
      </c>
      <c r="T1472" s="149">
        <f t="shared" si="611"/>
        <v>144</v>
      </c>
      <c r="U1472" s="149">
        <f t="shared" si="611"/>
        <v>152</v>
      </c>
      <c r="V1472" s="149">
        <f t="shared" si="611"/>
        <v>144</v>
      </c>
      <c r="W1472" s="149">
        <f t="shared" si="611"/>
        <v>144</v>
      </c>
      <c r="X1472" s="149">
        <f t="shared" si="611"/>
        <v>144</v>
      </c>
      <c r="Y1472" s="149">
        <f t="shared" si="612"/>
        <v>144</v>
      </c>
      <c r="Z1472" s="149">
        <f t="shared" si="612"/>
        <v>144</v>
      </c>
      <c r="AA1472" s="149">
        <f t="shared" si="612"/>
        <v>144</v>
      </c>
      <c r="AB1472" s="149">
        <f t="shared" si="612"/>
        <v>144</v>
      </c>
      <c r="AC1472" s="149">
        <f t="shared" si="612"/>
        <v>144</v>
      </c>
      <c r="AD1472" s="149">
        <f t="shared" si="612"/>
        <v>152</v>
      </c>
      <c r="AE1472" s="149">
        <f t="shared" si="612"/>
        <v>144</v>
      </c>
      <c r="AF1472" s="149">
        <f t="shared" si="612"/>
        <v>144</v>
      </c>
      <c r="AG1472" s="149">
        <f t="shared" si="612"/>
        <v>152</v>
      </c>
      <c r="AH1472" s="149">
        <f t="shared" si="612"/>
        <v>144</v>
      </c>
      <c r="AI1472" s="149">
        <f t="shared" si="613"/>
        <v>144</v>
      </c>
      <c r="AJ1472" s="149">
        <f t="shared" si="613"/>
        <v>152</v>
      </c>
      <c r="AK1472" s="149">
        <f t="shared" si="613"/>
        <v>144</v>
      </c>
      <c r="AL1472" s="149">
        <f t="shared" si="613"/>
        <v>144</v>
      </c>
      <c r="AM1472" s="149">
        <f t="shared" si="613"/>
        <v>152</v>
      </c>
      <c r="AN1472" s="149">
        <f t="shared" si="613"/>
        <v>144</v>
      </c>
      <c r="AO1472" s="149">
        <f t="shared" si="613"/>
        <v>144</v>
      </c>
      <c r="AP1472" s="149">
        <f t="shared" si="613"/>
        <v>152</v>
      </c>
      <c r="AQ1472" s="149">
        <f t="shared" si="613"/>
        <v>144</v>
      </c>
      <c r="AR1472" s="149">
        <f t="shared" si="613"/>
        <v>144</v>
      </c>
      <c r="AS1472" s="149">
        <f t="shared" si="614"/>
        <v>144</v>
      </c>
      <c r="AT1472" s="149">
        <f t="shared" si="614"/>
        <v>144</v>
      </c>
      <c r="AU1472" s="149">
        <f t="shared" si="614"/>
        <v>144</v>
      </c>
      <c r="AV1472" s="149">
        <f t="shared" si="614"/>
        <v>144</v>
      </c>
      <c r="AW1472" s="149">
        <f t="shared" si="614"/>
        <v>144</v>
      </c>
      <c r="AX1472" s="149">
        <f t="shared" si="614"/>
        <v>144</v>
      </c>
      <c r="AY1472" s="149">
        <f t="shared" si="614"/>
        <v>144</v>
      </c>
      <c r="AZ1472" s="149">
        <f t="shared" si="614"/>
        <v>151</v>
      </c>
      <c r="BA1472" s="149">
        <f t="shared" si="614"/>
        <v>146</v>
      </c>
      <c r="BB1472" s="149">
        <f t="shared" si="614"/>
        <v>148</v>
      </c>
      <c r="BC1472" s="149">
        <f t="shared" si="615"/>
        <v>139</v>
      </c>
      <c r="BD1472" s="149">
        <f t="shared" si="615"/>
        <v>110</v>
      </c>
      <c r="BE1472" s="149">
        <f t="shared" si="615"/>
        <v>154</v>
      </c>
      <c r="BF1472" s="149">
        <f t="shared" si="615"/>
        <v>121</v>
      </c>
      <c r="BG1472" s="149">
        <f t="shared" si="615"/>
        <v>110</v>
      </c>
      <c r="BH1472" s="149">
        <f t="shared" si="615"/>
        <v>154</v>
      </c>
      <c r="BI1472" s="149">
        <f t="shared" si="615"/>
        <v>121</v>
      </c>
      <c r="BJ1472" s="149">
        <f t="shared" si="615"/>
        <v>116</v>
      </c>
      <c r="BK1472" s="149">
        <f t="shared" si="615"/>
        <v>166</v>
      </c>
      <c r="BL1472" s="102"/>
      <c r="BM1472" s="131">
        <f t="shared" si="618"/>
        <v>8276</v>
      </c>
      <c r="BN1472" s="332">
        <f t="shared" si="619"/>
        <v>6640</v>
      </c>
      <c r="BO1472" s="232">
        <f t="shared" si="616"/>
        <v>0</v>
      </c>
      <c r="BP1472" s="232">
        <f t="shared" si="616"/>
        <v>1696</v>
      </c>
      <c r="BQ1472" s="232">
        <f t="shared" si="616"/>
        <v>1736</v>
      </c>
      <c r="BR1472" s="232">
        <f t="shared" si="616"/>
        <v>1760</v>
      </c>
      <c r="BS1472" s="232">
        <f t="shared" si="616"/>
        <v>1745</v>
      </c>
      <c r="BT1472" s="232">
        <f t="shared" si="616"/>
        <v>1339</v>
      </c>
      <c r="BU1472" s="232">
        <f t="shared" si="616"/>
        <v>0</v>
      </c>
      <c r="BV1472" s="232">
        <f t="shared" si="616"/>
        <v>0</v>
      </c>
      <c r="BW1472" s="232">
        <f t="shared" si="616"/>
        <v>0</v>
      </c>
      <c r="BX1472" s="232"/>
      <c r="BY1472" s="232">
        <f t="shared" si="621"/>
        <v>8276</v>
      </c>
      <c r="BZ1472" s="115"/>
      <c r="CA1472" s="231">
        <f t="shared" si="617"/>
        <v>376</v>
      </c>
      <c r="CB1472" s="231">
        <f t="shared" si="617"/>
        <v>1752</v>
      </c>
      <c r="CC1472" s="231">
        <f t="shared" si="617"/>
        <v>1744</v>
      </c>
      <c r="CD1472" s="231">
        <f t="shared" si="617"/>
        <v>1760</v>
      </c>
      <c r="CE1472" s="231">
        <f t="shared" si="617"/>
        <v>1702</v>
      </c>
      <c r="CF1472" s="231">
        <f t="shared" si="617"/>
        <v>942</v>
      </c>
      <c r="CG1472" s="231">
        <f t="shared" si="617"/>
        <v>0</v>
      </c>
      <c r="CH1472" s="231">
        <f t="shared" si="617"/>
        <v>0</v>
      </c>
      <c r="CI1472" s="231">
        <f t="shared" si="617"/>
        <v>0</v>
      </c>
      <c r="CJ1472" s="231"/>
      <c r="CK1472" s="232">
        <f t="shared" si="620"/>
        <v>8276</v>
      </c>
      <c r="CV1472" s="303"/>
    </row>
    <row r="1473" spans="1:101" s="120" customFormat="1">
      <c r="A1473" s="129">
        <f>'Sch 2 - QA Team Roster'!A12</f>
        <v>9</v>
      </c>
      <c r="B1473" s="130" t="str">
        <f>'Sch 2 - QA Team Roster'!B12</f>
        <v>Julie Hereth</v>
      </c>
      <c r="C1473" s="337" t="str">
        <f>_xlfn.IFNA(VLOOKUP($B1473,'Sch 2 - QA Team Roster'!$B$4:$C$32,2,FALSE )," ")</f>
        <v>QA Sr. Administrative Assistant</v>
      </c>
      <c r="D1473" s="127"/>
      <c r="E1473" s="149">
        <f t="shared" si="610"/>
        <v>0</v>
      </c>
      <c r="F1473" s="149">
        <f t="shared" si="610"/>
        <v>79</v>
      </c>
      <c r="G1473" s="149">
        <f t="shared" si="610"/>
        <v>74</v>
      </c>
      <c r="H1473" s="149">
        <f t="shared" si="610"/>
        <v>89</v>
      </c>
      <c r="I1473" s="149">
        <f t="shared" si="610"/>
        <v>88</v>
      </c>
      <c r="J1473" s="149">
        <f t="shared" si="610"/>
        <v>66</v>
      </c>
      <c r="K1473" s="149">
        <f t="shared" si="610"/>
        <v>77</v>
      </c>
      <c r="L1473" s="149">
        <f t="shared" si="610"/>
        <v>83</v>
      </c>
      <c r="M1473" s="149">
        <f t="shared" si="610"/>
        <v>74</v>
      </c>
      <c r="N1473" s="149">
        <f t="shared" si="610"/>
        <v>81</v>
      </c>
      <c r="O1473" s="149">
        <f t="shared" si="611"/>
        <v>85</v>
      </c>
      <c r="P1473" s="149">
        <f t="shared" si="611"/>
        <v>77</v>
      </c>
      <c r="Q1473" s="149">
        <f t="shared" si="611"/>
        <v>76</v>
      </c>
      <c r="R1473" s="149">
        <f t="shared" si="611"/>
        <v>78</v>
      </c>
      <c r="S1473" s="149">
        <f t="shared" si="611"/>
        <v>80</v>
      </c>
      <c r="T1473" s="149">
        <f t="shared" si="611"/>
        <v>82</v>
      </c>
      <c r="U1473" s="149">
        <f t="shared" si="611"/>
        <v>82</v>
      </c>
      <c r="V1473" s="149">
        <f t="shared" si="611"/>
        <v>77</v>
      </c>
      <c r="W1473" s="149">
        <f t="shared" si="611"/>
        <v>80</v>
      </c>
      <c r="X1473" s="149">
        <f t="shared" si="611"/>
        <v>76</v>
      </c>
      <c r="Y1473" s="149">
        <f t="shared" si="612"/>
        <v>71</v>
      </c>
      <c r="Z1473" s="149">
        <f t="shared" si="612"/>
        <v>86</v>
      </c>
      <c r="AA1473" s="149">
        <f t="shared" si="612"/>
        <v>85</v>
      </c>
      <c r="AB1473" s="149">
        <f t="shared" si="612"/>
        <v>77</v>
      </c>
      <c r="AC1473" s="149">
        <f t="shared" si="612"/>
        <v>83</v>
      </c>
      <c r="AD1473" s="149">
        <f t="shared" si="612"/>
        <v>82</v>
      </c>
      <c r="AE1473" s="149">
        <f t="shared" si="612"/>
        <v>86</v>
      </c>
      <c r="AF1473" s="149">
        <f t="shared" si="612"/>
        <v>84</v>
      </c>
      <c r="AG1473" s="149">
        <f t="shared" si="612"/>
        <v>76</v>
      </c>
      <c r="AH1473" s="149">
        <f t="shared" si="612"/>
        <v>69</v>
      </c>
      <c r="AI1473" s="149">
        <f t="shared" si="613"/>
        <v>76</v>
      </c>
      <c r="AJ1473" s="149">
        <f t="shared" si="613"/>
        <v>82</v>
      </c>
      <c r="AK1473" s="149">
        <f t="shared" si="613"/>
        <v>68</v>
      </c>
      <c r="AL1473" s="149">
        <f t="shared" si="613"/>
        <v>77</v>
      </c>
      <c r="AM1473" s="149">
        <f t="shared" si="613"/>
        <v>77</v>
      </c>
      <c r="AN1473" s="149">
        <f t="shared" si="613"/>
        <v>76</v>
      </c>
      <c r="AO1473" s="149">
        <f t="shared" si="613"/>
        <v>80</v>
      </c>
      <c r="AP1473" s="149">
        <f t="shared" si="613"/>
        <v>74</v>
      </c>
      <c r="AQ1473" s="149">
        <f t="shared" si="613"/>
        <v>81</v>
      </c>
      <c r="AR1473" s="149">
        <f t="shared" si="613"/>
        <v>77</v>
      </c>
      <c r="AS1473" s="149">
        <f t="shared" si="614"/>
        <v>77</v>
      </c>
      <c r="AT1473" s="149">
        <f t="shared" si="614"/>
        <v>80</v>
      </c>
      <c r="AU1473" s="149">
        <f t="shared" si="614"/>
        <v>74</v>
      </c>
      <c r="AV1473" s="149">
        <f t="shared" si="614"/>
        <v>80</v>
      </c>
      <c r="AW1473" s="149">
        <f t="shared" si="614"/>
        <v>66</v>
      </c>
      <c r="AX1473" s="149">
        <f t="shared" si="614"/>
        <v>81</v>
      </c>
      <c r="AY1473" s="149">
        <f t="shared" si="614"/>
        <v>75</v>
      </c>
      <c r="AZ1473" s="149">
        <f t="shared" si="614"/>
        <v>84</v>
      </c>
      <c r="BA1473" s="149">
        <f t="shared" si="614"/>
        <v>84</v>
      </c>
      <c r="BB1473" s="149">
        <f t="shared" si="614"/>
        <v>80</v>
      </c>
      <c r="BC1473" s="149">
        <f t="shared" si="615"/>
        <v>80</v>
      </c>
      <c r="BD1473" s="149">
        <f t="shared" si="615"/>
        <v>80</v>
      </c>
      <c r="BE1473" s="149">
        <f t="shared" si="615"/>
        <v>80</v>
      </c>
      <c r="BF1473" s="149">
        <f t="shared" si="615"/>
        <v>80</v>
      </c>
      <c r="BG1473" s="149">
        <f t="shared" si="615"/>
        <v>80</v>
      </c>
      <c r="BH1473" s="149">
        <f t="shared" si="615"/>
        <v>80</v>
      </c>
      <c r="BI1473" s="149">
        <f t="shared" si="615"/>
        <v>80</v>
      </c>
      <c r="BJ1473" s="149">
        <f t="shared" si="615"/>
        <v>80</v>
      </c>
      <c r="BK1473" s="149">
        <f t="shared" si="615"/>
        <v>80</v>
      </c>
      <c r="BL1473" s="117"/>
      <c r="BM1473" s="131">
        <f t="shared" si="618"/>
        <v>4572</v>
      </c>
      <c r="BN1473" s="332">
        <f t="shared" si="619"/>
        <v>3604</v>
      </c>
      <c r="BO1473" s="232">
        <f t="shared" si="616"/>
        <v>0</v>
      </c>
      <c r="BP1473" s="232">
        <f t="shared" si="616"/>
        <v>949</v>
      </c>
      <c r="BQ1473" s="232">
        <f t="shared" si="616"/>
        <v>957</v>
      </c>
      <c r="BR1473" s="232">
        <f t="shared" si="616"/>
        <v>933</v>
      </c>
      <c r="BS1473" s="232">
        <f t="shared" si="616"/>
        <v>933</v>
      </c>
      <c r="BT1473" s="232">
        <f t="shared" si="616"/>
        <v>800</v>
      </c>
      <c r="BU1473" s="232">
        <f t="shared" si="616"/>
        <v>0</v>
      </c>
      <c r="BV1473" s="232">
        <f t="shared" si="616"/>
        <v>0</v>
      </c>
      <c r="BW1473" s="232">
        <f t="shared" si="616"/>
        <v>0</v>
      </c>
      <c r="BX1473" s="232"/>
      <c r="BY1473" s="232">
        <f t="shared" si="621"/>
        <v>4572</v>
      </c>
      <c r="BZ1473" s="229"/>
      <c r="CA1473" s="231">
        <f t="shared" si="617"/>
        <v>242</v>
      </c>
      <c r="CB1473" s="231">
        <f t="shared" si="617"/>
        <v>947</v>
      </c>
      <c r="CC1473" s="231">
        <f t="shared" si="617"/>
        <v>969</v>
      </c>
      <c r="CD1473" s="231">
        <f t="shared" si="617"/>
        <v>913</v>
      </c>
      <c r="CE1473" s="231">
        <f t="shared" si="617"/>
        <v>941</v>
      </c>
      <c r="CF1473" s="231">
        <f t="shared" si="617"/>
        <v>560</v>
      </c>
      <c r="CG1473" s="231">
        <f t="shared" si="617"/>
        <v>0</v>
      </c>
      <c r="CH1473" s="231">
        <f t="shared" si="617"/>
        <v>0</v>
      </c>
      <c r="CI1473" s="231">
        <f t="shared" si="617"/>
        <v>0</v>
      </c>
      <c r="CJ1473" s="231"/>
      <c r="CK1473" s="232">
        <f t="shared" si="620"/>
        <v>4572</v>
      </c>
      <c r="CV1473" s="303"/>
    </row>
    <row r="1474" spans="1:101">
      <c r="A1474" s="129">
        <f>'Sch 2 - QA Team Roster'!A13</f>
        <v>10</v>
      </c>
      <c r="B1474" s="130" t="str">
        <f>'Sch 2 - QA Team Roster'!B13</f>
        <v>Raj Ganesh</v>
      </c>
      <c r="C1474" s="337" t="str">
        <f>_xlfn.IFNA(VLOOKUP($B1474,'Sch 2 - QA Team Roster'!$B$4:$C$32,2,FALSE )," ")</f>
        <v>QA Conversion Lead</v>
      </c>
      <c r="D1474" s="127"/>
      <c r="E1474" s="149">
        <f t="shared" si="610"/>
        <v>0</v>
      </c>
      <c r="F1474" s="149">
        <f t="shared" si="610"/>
        <v>92</v>
      </c>
      <c r="G1474" s="149">
        <f t="shared" si="610"/>
        <v>98</v>
      </c>
      <c r="H1474" s="149">
        <f t="shared" si="610"/>
        <v>152</v>
      </c>
      <c r="I1474" s="149">
        <f t="shared" si="610"/>
        <v>0</v>
      </c>
      <c r="J1474" s="149">
        <f t="shared" si="610"/>
        <v>0</v>
      </c>
      <c r="K1474" s="149">
        <f t="shared" si="610"/>
        <v>0</v>
      </c>
      <c r="L1474" s="149">
        <f t="shared" si="610"/>
        <v>0</v>
      </c>
      <c r="M1474" s="149">
        <f t="shared" si="610"/>
        <v>0</v>
      </c>
      <c r="N1474" s="149">
        <f t="shared" si="610"/>
        <v>0</v>
      </c>
      <c r="O1474" s="149">
        <f t="shared" si="611"/>
        <v>0</v>
      </c>
      <c r="P1474" s="149">
        <f t="shared" si="611"/>
        <v>0</v>
      </c>
      <c r="Q1474" s="149">
        <f t="shared" si="611"/>
        <v>0</v>
      </c>
      <c r="R1474" s="149">
        <f t="shared" si="611"/>
        <v>0</v>
      </c>
      <c r="S1474" s="149">
        <f t="shared" si="611"/>
        <v>0</v>
      </c>
      <c r="T1474" s="149">
        <f t="shared" si="611"/>
        <v>0</v>
      </c>
      <c r="U1474" s="149">
        <f t="shared" si="611"/>
        <v>0</v>
      </c>
      <c r="V1474" s="149">
        <f t="shared" si="611"/>
        <v>0</v>
      </c>
      <c r="W1474" s="149">
        <f t="shared" si="611"/>
        <v>0</v>
      </c>
      <c r="X1474" s="149">
        <f t="shared" si="611"/>
        <v>0</v>
      </c>
      <c r="Y1474" s="149">
        <f t="shared" si="612"/>
        <v>0</v>
      </c>
      <c r="Z1474" s="149">
        <f t="shared" si="612"/>
        <v>0</v>
      </c>
      <c r="AA1474" s="149">
        <f t="shared" si="612"/>
        <v>0</v>
      </c>
      <c r="AB1474" s="149">
        <f t="shared" si="612"/>
        <v>0</v>
      </c>
      <c r="AC1474" s="149">
        <f t="shared" si="612"/>
        <v>0</v>
      </c>
      <c r="AD1474" s="149">
        <f t="shared" si="612"/>
        <v>0</v>
      </c>
      <c r="AE1474" s="149">
        <f t="shared" si="612"/>
        <v>0</v>
      </c>
      <c r="AF1474" s="149">
        <f t="shared" si="612"/>
        <v>0</v>
      </c>
      <c r="AG1474" s="149">
        <f t="shared" si="612"/>
        <v>0</v>
      </c>
      <c r="AH1474" s="149">
        <f t="shared" si="612"/>
        <v>0</v>
      </c>
      <c r="AI1474" s="149">
        <f t="shared" si="613"/>
        <v>0</v>
      </c>
      <c r="AJ1474" s="149">
        <f t="shared" si="613"/>
        <v>0</v>
      </c>
      <c r="AK1474" s="149">
        <f t="shared" si="613"/>
        <v>0</v>
      </c>
      <c r="AL1474" s="149">
        <f t="shared" si="613"/>
        <v>0</v>
      </c>
      <c r="AM1474" s="149">
        <f t="shared" si="613"/>
        <v>0</v>
      </c>
      <c r="AN1474" s="149">
        <f t="shared" si="613"/>
        <v>0</v>
      </c>
      <c r="AO1474" s="149">
        <f t="shared" si="613"/>
        <v>0</v>
      </c>
      <c r="AP1474" s="149">
        <f t="shared" si="613"/>
        <v>0</v>
      </c>
      <c r="AQ1474" s="149">
        <f t="shared" si="613"/>
        <v>0</v>
      </c>
      <c r="AR1474" s="149">
        <f t="shared" si="613"/>
        <v>0</v>
      </c>
      <c r="AS1474" s="149">
        <f t="shared" si="614"/>
        <v>0</v>
      </c>
      <c r="AT1474" s="149">
        <f t="shared" si="614"/>
        <v>0</v>
      </c>
      <c r="AU1474" s="149">
        <f t="shared" si="614"/>
        <v>0</v>
      </c>
      <c r="AV1474" s="149">
        <f t="shared" si="614"/>
        <v>0</v>
      </c>
      <c r="AW1474" s="149">
        <f t="shared" si="614"/>
        <v>0</v>
      </c>
      <c r="AX1474" s="149">
        <f t="shared" si="614"/>
        <v>0</v>
      </c>
      <c r="AY1474" s="149">
        <f t="shared" si="614"/>
        <v>0</v>
      </c>
      <c r="AZ1474" s="149">
        <f t="shared" si="614"/>
        <v>0</v>
      </c>
      <c r="BA1474" s="149">
        <f t="shared" si="614"/>
        <v>0</v>
      </c>
      <c r="BB1474" s="149">
        <f t="shared" si="614"/>
        <v>0</v>
      </c>
      <c r="BC1474" s="149">
        <f t="shared" si="615"/>
        <v>0</v>
      </c>
      <c r="BD1474" s="149">
        <f t="shared" si="615"/>
        <v>0</v>
      </c>
      <c r="BE1474" s="149">
        <f t="shared" si="615"/>
        <v>0</v>
      </c>
      <c r="BF1474" s="149">
        <f t="shared" si="615"/>
        <v>0</v>
      </c>
      <c r="BG1474" s="149">
        <f t="shared" si="615"/>
        <v>0</v>
      </c>
      <c r="BH1474" s="149">
        <f t="shared" si="615"/>
        <v>0</v>
      </c>
      <c r="BI1474" s="149">
        <f t="shared" si="615"/>
        <v>0</v>
      </c>
      <c r="BJ1474" s="149">
        <f t="shared" si="615"/>
        <v>0</v>
      </c>
      <c r="BK1474" s="149">
        <f t="shared" si="615"/>
        <v>0</v>
      </c>
      <c r="BL1474" s="102"/>
      <c r="BM1474" s="131">
        <f t="shared" si="618"/>
        <v>342</v>
      </c>
      <c r="BN1474" s="332">
        <f t="shared" si="619"/>
        <v>342</v>
      </c>
      <c r="BO1474" s="232">
        <f t="shared" si="616"/>
        <v>0</v>
      </c>
      <c r="BP1474" s="232">
        <f t="shared" si="616"/>
        <v>342</v>
      </c>
      <c r="BQ1474" s="232">
        <f t="shared" si="616"/>
        <v>0</v>
      </c>
      <c r="BR1474" s="232">
        <f t="shared" si="616"/>
        <v>0</v>
      </c>
      <c r="BS1474" s="232">
        <f t="shared" si="616"/>
        <v>0</v>
      </c>
      <c r="BT1474" s="232">
        <f t="shared" si="616"/>
        <v>0</v>
      </c>
      <c r="BU1474" s="232">
        <f t="shared" si="616"/>
        <v>0</v>
      </c>
      <c r="BV1474" s="232">
        <f t="shared" si="616"/>
        <v>0</v>
      </c>
      <c r="BW1474" s="232">
        <f t="shared" si="616"/>
        <v>0</v>
      </c>
      <c r="BX1474" s="232"/>
      <c r="BY1474" s="232">
        <f t="shared" si="621"/>
        <v>342</v>
      </c>
      <c r="BZ1474" s="115"/>
      <c r="CA1474" s="231">
        <f t="shared" si="617"/>
        <v>342</v>
      </c>
      <c r="CB1474" s="231">
        <f t="shared" si="617"/>
        <v>0</v>
      </c>
      <c r="CC1474" s="231">
        <f t="shared" si="617"/>
        <v>0</v>
      </c>
      <c r="CD1474" s="231">
        <f t="shared" si="617"/>
        <v>0</v>
      </c>
      <c r="CE1474" s="231">
        <f t="shared" si="617"/>
        <v>0</v>
      </c>
      <c r="CF1474" s="231">
        <f t="shared" si="617"/>
        <v>0</v>
      </c>
      <c r="CG1474" s="231">
        <f t="shared" si="617"/>
        <v>0</v>
      </c>
      <c r="CH1474" s="231">
        <f t="shared" si="617"/>
        <v>0</v>
      </c>
      <c r="CI1474" s="231">
        <f t="shared" si="617"/>
        <v>0</v>
      </c>
      <c r="CJ1474" s="231"/>
      <c r="CK1474" s="232">
        <f t="shared" si="620"/>
        <v>342</v>
      </c>
      <c r="CV1474" s="303"/>
      <c r="CW1474" s="139"/>
    </row>
    <row r="1475" spans="1:101">
      <c r="A1475" s="129">
        <f>'Sch 2 - QA Team Roster'!A14</f>
        <v>11</v>
      </c>
      <c r="B1475" s="130" t="str">
        <f>'Sch 2 - QA Team Roster'!B14</f>
        <v>Pandu Gupta</v>
      </c>
      <c r="C1475" s="337" t="str">
        <f>_xlfn.IFNA(VLOOKUP($B1475,'Sch 2 - QA Team Roster'!$B$4:$C$32,2,FALSE )," ")</f>
        <v>QA Business Analyst/Tester</v>
      </c>
      <c r="D1475" s="127"/>
      <c r="E1475" s="149">
        <f t="shared" ref="E1475:N1484" si="622">SUMIF($B$9:$B$1460,$B1475,E$9:E$1460)</f>
        <v>0</v>
      </c>
      <c r="F1475" s="149">
        <f t="shared" si="622"/>
        <v>28</v>
      </c>
      <c r="G1475" s="149">
        <f t="shared" si="622"/>
        <v>64</v>
      </c>
      <c r="H1475" s="149">
        <f t="shared" si="622"/>
        <v>186</v>
      </c>
      <c r="I1475" s="149">
        <f t="shared" si="622"/>
        <v>212</v>
      </c>
      <c r="J1475" s="149">
        <f t="shared" si="622"/>
        <v>222</v>
      </c>
      <c r="K1475" s="149">
        <f t="shared" si="622"/>
        <v>184</v>
      </c>
      <c r="L1475" s="149">
        <f t="shared" si="622"/>
        <v>168</v>
      </c>
      <c r="M1475" s="149">
        <f t="shared" si="622"/>
        <v>152</v>
      </c>
      <c r="N1475" s="149">
        <f t="shared" si="622"/>
        <v>176</v>
      </c>
      <c r="O1475" s="149">
        <f t="shared" ref="O1475:X1484" si="623">SUMIF($B$9:$B$1460,$B1475,O$9:O$1460)</f>
        <v>168</v>
      </c>
      <c r="P1475" s="149">
        <f t="shared" si="623"/>
        <v>152</v>
      </c>
      <c r="Q1475" s="149">
        <f t="shared" si="623"/>
        <v>160</v>
      </c>
      <c r="R1475" s="149">
        <f t="shared" si="623"/>
        <v>168</v>
      </c>
      <c r="S1475" s="149">
        <f t="shared" si="623"/>
        <v>168</v>
      </c>
      <c r="T1475" s="149">
        <f t="shared" si="623"/>
        <v>160</v>
      </c>
      <c r="U1475" s="149">
        <f t="shared" si="623"/>
        <v>160</v>
      </c>
      <c r="V1475" s="149">
        <f t="shared" si="623"/>
        <v>160</v>
      </c>
      <c r="W1475" s="149">
        <f t="shared" si="623"/>
        <v>160</v>
      </c>
      <c r="X1475" s="149">
        <f t="shared" si="623"/>
        <v>152</v>
      </c>
      <c r="Y1475" s="149">
        <f t="shared" ref="Y1475:AH1484" si="624">SUMIF($B$9:$B$1460,$B1475,Y$9:Y$1460)</f>
        <v>144</v>
      </c>
      <c r="Z1475" s="149">
        <f t="shared" si="624"/>
        <v>176</v>
      </c>
      <c r="AA1475" s="149">
        <f t="shared" si="624"/>
        <v>168</v>
      </c>
      <c r="AB1475" s="149">
        <f t="shared" si="624"/>
        <v>160</v>
      </c>
      <c r="AC1475" s="149">
        <f t="shared" si="624"/>
        <v>168</v>
      </c>
      <c r="AD1475" s="149">
        <f t="shared" si="624"/>
        <v>160</v>
      </c>
      <c r="AE1475" s="149">
        <f t="shared" si="624"/>
        <v>176</v>
      </c>
      <c r="AF1475" s="149">
        <f t="shared" si="624"/>
        <v>160</v>
      </c>
      <c r="AG1475" s="149">
        <f t="shared" si="624"/>
        <v>152</v>
      </c>
      <c r="AH1475" s="149">
        <f t="shared" si="624"/>
        <v>152</v>
      </c>
      <c r="AI1475" s="149">
        <f t="shared" ref="AI1475:AR1484" si="625">SUMIF($B$9:$B$1460,$B1475,AI$9:AI$1460)</f>
        <v>152</v>
      </c>
      <c r="AJ1475" s="149">
        <f t="shared" si="625"/>
        <v>168</v>
      </c>
      <c r="AK1475" s="149">
        <f t="shared" si="625"/>
        <v>144</v>
      </c>
      <c r="AL1475" s="149">
        <f t="shared" si="625"/>
        <v>160</v>
      </c>
      <c r="AM1475" s="149">
        <f t="shared" si="625"/>
        <v>160</v>
      </c>
      <c r="AN1475" s="149">
        <f t="shared" si="625"/>
        <v>168</v>
      </c>
      <c r="AO1475" s="149">
        <f t="shared" si="625"/>
        <v>168</v>
      </c>
      <c r="AP1475" s="149">
        <f t="shared" si="625"/>
        <v>152</v>
      </c>
      <c r="AQ1475" s="149">
        <f t="shared" si="625"/>
        <v>176</v>
      </c>
      <c r="AR1475" s="149">
        <f t="shared" si="625"/>
        <v>160</v>
      </c>
      <c r="AS1475" s="149">
        <f t="shared" ref="AS1475:BB1484" si="626">SUMIF($B$9:$B$1460,$B1475,AS$9:AS$1460)</f>
        <v>160</v>
      </c>
      <c r="AT1475" s="149">
        <f t="shared" si="626"/>
        <v>152</v>
      </c>
      <c r="AU1475" s="149">
        <f t="shared" si="626"/>
        <v>152</v>
      </c>
      <c r="AV1475" s="149">
        <f t="shared" si="626"/>
        <v>160</v>
      </c>
      <c r="AW1475" s="149">
        <f t="shared" si="626"/>
        <v>144</v>
      </c>
      <c r="AX1475" s="149">
        <f t="shared" si="626"/>
        <v>176</v>
      </c>
      <c r="AY1475" s="149">
        <f t="shared" si="626"/>
        <v>160</v>
      </c>
      <c r="AZ1475" s="149">
        <f t="shared" si="626"/>
        <v>176</v>
      </c>
      <c r="BA1475" s="149">
        <f t="shared" si="626"/>
        <v>176</v>
      </c>
      <c r="BB1475" s="149">
        <f t="shared" si="626"/>
        <v>160</v>
      </c>
      <c r="BC1475" s="149">
        <f t="shared" ref="BC1475:BK1484" si="627">SUMIF($B$9:$B$1460,$B1475,BC$9:BC$1460)</f>
        <v>184</v>
      </c>
      <c r="BD1475" s="149">
        <f t="shared" si="627"/>
        <v>160</v>
      </c>
      <c r="BE1475" s="149">
        <f t="shared" si="627"/>
        <v>168</v>
      </c>
      <c r="BF1475" s="149">
        <f t="shared" si="627"/>
        <v>160</v>
      </c>
      <c r="BG1475" s="149">
        <f t="shared" si="627"/>
        <v>160</v>
      </c>
      <c r="BH1475" s="149">
        <f t="shared" si="627"/>
        <v>168</v>
      </c>
      <c r="BI1475" s="149">
        <f t="shared" si="627"/>
        <v>160</v>
      </c>
      <c r="BJ1475" s="149">
        <f t="shared" si="627"/>
        <v>168</v>
      </c>
      <c r="BK1475" s="149">
        <f t="shared" si="627"/>
        <v>176</v>
      </c>
      <c r="BL1475" s="117"/>
      <c r="BM1475" s="131">
        <f t="shared" si="618"/>
        <v>9344</v>
      </c>
      <c r="BN1475" s="332">
        <f t="shared" si="619"/>
        <v>7328</v>
      </c>
      <c r="BO1475" s="232">
        <f t="shared" si="616"/>
        <v>0</v>
      </c>
      <c r="BP1475" s="232">
        <f t="shared" si="616"/>
        <v>1872</v>
      </c>
      <c r="BQ1475" s="232">
        <f t="shared" si="616"/>
        <v>1944</v>
      </c>
      <c r="BR1475" s="232">
        <f t="shared" si="616"/>
        <v>1920</v>
      </c>
      <c r="BS1475" s="232">
        <f t="shared" si="616"/>
        <v>1944</v>
      </c>
      <c r="BT1475" s="232">
        <f t="shared" si="616"/>
        <v>1664</v>
      </c>
      <c r="BU1475" s="232">
        <f t="shared" si="616"/>
        <v>0</v>
      </c>
      <c r="BV1475" s="232">
        <f t="shared" si="616"/>
        <v>0</v>
      </c>
      <c r="BW1475" s="232">
        <f t="shared" si="616"/>
        <v>0</v>
      </c>
      <c r="BX1475" s="232"/>
      <c r="BY1475" s="232">
        <f t="shared" si="621"/>
        <v>9344</v>
      </c>
      <c r="BZ1475" s="115"/>
      <c r="CA1475" s="231">
        <f t="shared" si="617"/>
        <v>278</v>
      </c>
      <c r="CB1475" s="231">
        <f t="shared" si="617"/>
        <v>2090</v>
      </c>
      <c r="CC1475" s="231">
        <f t="shared" si="617"/>
        <v>1944</v>
      </c>
      <c r="CD1475" s="231">
        <f t="shared" si="617"/>
        <v>1912</v>
      </c>
      <c r="CE1475" s="231">
        <f t="shared" si="617"/>
        <v>1960</v>
      </c>
      <c r="CF1475" s="231">
        <f t="shared" si="617"/>
        <v>1160</v>
      </c>
      <c r="CG1475" s="231">
        <f t="shared" si="617"/>
        <v>0</v>
      </c>
      <c r="CH1475" s="231">
        <f t="shared" si="617"/>
        <v>0</v>
      </c>
      <c r="CI1475" s="231">
        <f t="shared" si="617"/>
        <v>0</v>
      </c>
      <c r="CJ1475" s="231"/>
      <c r="CK1475" s="232">
        <f t="shared" si="620"/>
        <v>9344</v>
      </c>
      <c r="CV1475" s="303"/>
    </row>
    <row r="1476" spans="1:101">
      <c r="A1476" s="129">
        <f>'Sch 2 - QA Team Roster'!A15</f>
        <v>12</v>
      </c>
      <c r="B1476" s="130" t="str">
        <f>'Sch 2 - QA Team Roster'!B15</f>
        <v>Donna Smith</v>
      </c>
      <c r="C1476" s="337" t="str">
        <f>_xlfn.IFNA(VLOOKUP($B1476,'Sch 2 - QA Team Roster'!$B$4:$C$32,2,FALSE )," ")</f>
        <v>QA Independent Tester/UAT Leader</v>
      </c>
      <c r="D1476" s="127"/>
      <c r="E1476" s="149">
        <f t="shared" si="622"/>
        <v>0</v>
      </c>
      <c r="F1476" s="149">
        <f t="shared" si="622"/>
        <v>104</v>
      </c>
      <c r="G1476" s="149">
        <f t="shared" si="622"/>
        <v>160</v>
      </c>
      <c r="H1476" s="149">
        <f t="shared" si="622"/>
        <v>160</v>
      </c>
      <c r="I1476" s="149">
        <f t="shared" si="622"/>
        <v>168</v>
      </c>
      <c r="J1476" s="149">
        <f t="shared" si="622"/>
        <v>144</v>
      </c>
      <c r="K1476" s="149">
        <f t="shared" si="622"/>
        <v>160</v>
      </c>
      <c r="L1476" s="149">
        <f t="shared" si="622"/>
        <v>168</v>
      </c>
      <c r="M1476" s="149">
        <f t="shared" si="622"/>
        <v>152</v>
      </c>
      <c r="N1476" s="149">
        <f t="shared" si="622"/>
        <v>176</v>
      </c>
      <c r="O1476" s="149">
        <f t="shared" si="623"/>
        <v>168</v>
      </c>
      <c r="P1476" s="149">
        <f t="shared" si="623"/>
        <v>152</v>
      </c>
      <c r="Q1476" s="149">
        <f t="shared" si="623"/>
        <v>160</v>
      </c>
      <c r="R1476" s="149">
        <f t="shared" si="623"/>
        <v>168</v>
      </c>
      <c r="S1476" s="149">
        <f t="shared" si="623"/>
        <v>168</v>
      </c>
      <c r="T1476" s="149">
        <f t="shared" si="623"/>
        <v>160</v>
      </c>
      <c r="U1476" s="149">
        <f t="shared" si="623"/>
        <v>160</v>
      </c>
      <c r="V1476" s="149">
        <f t="shared" si="623"/>
        <v>160</v>
      </c>
      <c r="W1476" s="149">
        <f t="shared" si="623"/>
        <v>160</v>
      </c>
      <c r="X1476" s="149">
        <f t="shared" si="623"/>
        <v>152</v>
      </c>
      <c r="Y1476" s="149">
        <f t="shared" si="624"/>
        <v>144</v>
      </c>
      <c r="Z1476" s="149">
        <f t="shared" si="624"/>
        <v>176</v>
      </c>
      <c r="AA1476" s="149">
        <f t="shared" si="624"/>
        <v>168</v>
      </c>
      <c r="AB1476" s="149">
        <f t="shared" si="624"/>
        <v>160</v>
      </c>
      <c r="AC1476" s="149">
        <f t="shared" si="624"/>
        <v>168</v>
      </c>
      <c r="AD1476" s="149">
        <f t="shared" si="624"/>
        <v>160</v>
      </c>
      <c r="AE1476" s="149">
        <f t="shared" si="624"/>
        <v>176</v>
      </c>
      <c r="AF1476" s="149">
        <f t="shared" si="624"/>
        <v>160</v>
      </c>
      <c r="AG1476" s="149">
        <f t="shared" si="624"/>
        <v>152</v>
      </c>
      <c r="AH1476" s="149">
        <f t="shared" si="624"/>
        <v>152</v>
      </c>
      <c r="AI1476" s="149">
        <f t="shared" si="625"/>
        <v>152</v>
      </c>
      <c r="AJ1476" s="149">
        <f t="shared" si="625"/>
        <v>160</v>
      </c>
      <c r="AK1476" s="149">
        <f t="shared" si="625"/>
        <v>144</v>
      </c>
      <c r="AL1476" s="149">
        <f t="shared" si="625"/>
        <v>160</v>
      </c>
      <c r="AM1476" s="149">
        <f t="shared" si="625"/>
        <v>160</v>
      </c>
      <c r="AN1476" s="149">
        <f t="shared" si="625"/>
        <v>168</v>
      </c>
      <c r="AO1476" s="149">
        <f t="shared" si="625"/>
        <v>168</v>
      </c>
      <c r="AP1476" s="149">
        <f t="shared" si="625"/>
        <v>128</v>
      </c>
      <c r="AQ1476" s="149">
        <f t="shared" si="625"/>
        <v>176</v>
      </c>
      <c r="AR1476" s="149">
        <f t="shared" si="625"/>
        <v>160</v>
      </c>
      <c r="AS1476" s="149">
        <f t="shared" si="626"/>
        <v>160</v>
      </c>
      <c r="AT1476" s="149">
        <f t="shared" si="626"/>
        <v>152</v>
      </c>
      <c r="AU1476" s="149">
        <f t="shared" si="626"/>
        <v>152</v>
      </c>
      <c r="AV1476" s="149">
        <f t="shared" si="626"/>
        <v>160</v>
      </c>
      <c r="AW1476" s="149">
        <f t="shared" si="626"/>
        <v>144</v>
      </c>
      <c r="AX1476" s="149">
        <f t="shared" si="626"/>
        <v>176</v>
      </c>
      <c r="AY1476" s="149">
        <f t="shared" si="626"/>
        <v>160</v>
      </c>
      <c r="AZ1476" s="149">
        <f t="shared" si="626"/>
        <v>176</v>
      </c>
      <c r="BA1476" s="149">
        <f t="shared" si="626"/>
        <v>184</v>
      </c>
      <c r="BB1476" s="149">
        <f t="shared" si="626"/>
        <v>184</v>
      </c>
      <c r="BC1476" s="149">
        <f t="shared" si="627"/>
        <v>184</v>
      </c>
      <c r="BD1476" s="149">
        <f t="shared" si="627"/>
        <v>168</v>
      </c>
      <c r="BE1476" s="149">
        <f t="shared" si="627"/>
        <v>192</v>
      </c>
      <c r="BF1476" s="149">
        <f t="shared" si="627"/>
        <v>160</v>
      </c>
      <c r="BG1476" s="149">
        <f t="shared" si="627"/>
        <v>168</v>
      </c>
      <c r="BH1476" s="149">
        <f t="shared" si="627"/>
        <v>192</v>
      </c>
      <c r="BI1476" s="149">
        <f t="shared" si="627"/>
        <v>160</v>
      </c>
      <c r="BJ1476" s="149">
        <f t="shared" si="627"/>
        <v>176</v>
      </c>
      <c r="BK1476" s="149">
        <f t="shared" si="627"/>
        <v>200</v>
      </c>
      <c r="BM1476" s="131">
        <f t="shared" si="618"/>
        <v>9440</v>
      </c>
      <c r="BN1476" s="332">
        <f t="shared" si="619"/>
        <v>7296</v>
      </c>
      <c r="BO1476" s="232">
        <f t="shared" si="616"/>
        <v>0</v>
      </c>
      <c r="BP1476" s="232">
        <f t="shared" si="616"/>
        <v>1872</v>
      </c>
      <c r="BQ1476" s="232">
        <f t="shared" si="616"/>
        <v>1944</v>
      </c>
      <c r="BR1476" s="232">
        <f t="shared" si="616"/>
        <v>1912</v>
      </c>
      <c r="BS1476" s="232">
        <f t="shared" si="616"/>
        <v>1928</v>
      </c>
      <c r="BT1476" s="232">
        <f t="shared" si="616"/>
        <v>1784</v>
      </c>
      <c r="BU1476" s="232">
        <f t="shared" si="616"/>
        <v>0</v>
      </c>
      <c r="BV1476" s="232">
        <f t="shared" si="616"/>
        <v>0</v>
      </c>
      <c r="BW1476" s="232">
        <f t="shared" si="616"/>
        <v>0</v>
      </c>
      <c r="BX1476" s="232"/>
      <c r="BY1476" s="232">
        <f t="shared" si="621"/>
        <v>9440</v>
      </c>
      <c r="BZ1476" s="115"/>
      <c r="CA1476" s="231">
        <f t="shared" si="617"/>
        <v>424</v>
      </c>
      <c r="CB1476" s="231">
        <f t="shared" si="617"/>
        <v>1944</v>
      </c>
      <c r="CC1476" s="231">
        <f t="shared" si="617"/>
        <v>1944</v>
      </c>
      <c r="CD1476" s="231">
        <f t="shared" si="617"/>
        <v>1880</v>
      </c>
      <c r="CE1476" s="231">
        <f t="shared" si="617"/>
        <v>2000</v>
      </c>
      <c r="CF1476" s="231">
        <f t="shared" si="617"/>
        <v>1248</v>
      </c>
      <c r="CG1476" s="231">
        <f t="shared" si="617"/>
        <v>0</v>
      </c>
      <c r="CH1476" s="231">
        <f t="shared" si="617"/>
        <v>0</v>
      </c>
      <c r="CI1476" s="231">
        <f t="shared" si="617"/>
        <v>0</v>
      </c>
      <c r="CJ1476" s="231"/>
      <c r="CK1476" s="232">
        <f t="shared" si="620"/>
        <v>9440</v>
      </c>
      <c r="CV1476" s="303"/>
    </row>
    <row r="1477" spans="1:101">
      <c r="A1477" s="129">
        <f>'Sch 2 - QA Team Roster'!A16</f>
        <v>13</v>
      </c>
      <c r="B1477" s="130" t="str">
        <f>'Sch 2 - QA Team Roster'!B16</f>
        <v>Kim Sinclair</v>
      </c>
      <c r="C1477" s="337" t="str">
        <f>_xlfn.IFNA(VLOOKUP($B1477,'Sch 2 - QA Team Roster'!$B$4:$C$32,2,FALSE )," ")</f>
        <v>QA Independent Tester</v>
      </c>
      <c r="D1477" s="127"/>
      <c r="E1477" s="149">
        <f t="shared" si="622"/>
        <v>0</v>
      </c>
      <c r="F1477" s="149">
        <f t="shared" si="622"/>
        <v>0</v>
      </c>
      <c r="G1477" s="149">
        <f t="shared" si="622"/>
        <v>160</v>
      </c>
      <c r="H1477" s="149">
        <f t="shared" si="622"/>
        <v>160</v>
      </c>
      <c r="I1477" s="149">
        <f t="shared" si="622"/>
        <v>168</v>
      </c>
      <c r="J1477" s="149">
        <f t="shared" si="622"/>
        <v>144</v>
      </c>
      <c r="K1477" s="149">
        <f t="shared" si="622"/>
        <v>160</v>
      </c>
      <c r="L1477" s="149">
        <f t="shared" si="622"/>
        <v>168</v>
      </c>
      <c r="M1477" s="149">
        <f t="shared" si="622"/>
        <v>152</v>
      </c>
      <c r="N1477" s="149">
        <f t="shared" si="622"/>
        <v>176</v>
      </c>
      <c r="O1477" s="149">
        <f t="shared" si="623"/>
        <v>168</v>
      </c>
      <c r="P1477" s="149">
        <f t="shared" si="623"/>
        <v>152</v>
      </c>
      <c r="Q1477" s="149">
        <f t="shared" si="623"/>
        <v>160</v>
      </c>
      <c r="R1477" s="149">
        <f t="shared" si="623"/>
        <v>168</v>
      </c>
      <c r="S1477" s="149">
        <f t="shared" si="623"/>
        <v>168</v>
      </c>
      <c r="T1477" s="149">
        <f t="shared" si="623"/>
        <v>160</v>
      </c>
      <c r="U1477" s="149">
        <f t="shared" si="623"/>
        <v>160</v>
      </c>
      <c r="V1477" s="149">
        <f t="shared" si="623"/>
        <v>160</v>
      </c>
      <c r="W1477" s="149">
        <f t="shared" si="623"/>
        <v>160</v>
      </c>
      <c r="X1477" s="149">
        <f t="shared" si="623"/>
        <v>152</v>
      </c>
      <c r="Y1477" s="149">
        <f t="shared" si="624"/>
        <v>144</v>
      </c>
      <c r="Z1477" s="149">
        <f t="shared" si="624"/>
        <v>176</v>
      </c>
      <c r="AA1477" s="149">
        <f t="shared" si="624"/>
        <v>168</v>
      </c>
      <c r="AB1477" s="149">
        <f t="shared" si="624"/>
        <v>160</v>
      </c>
      <c r="AC1477" s="149">
        <f t="shared" si="624"/>
        <v>168</v>
      </c>
      <c r="AD1477" s="149">
        <f t="shared" si="624"/>
        <v>160</v>
      </c>
      <c r="AE1477" s="149">
        <f t="shared" si="624"/>
        <v>176</v>
      </c>
      <c r="AF1477" s="149">
        <f t="shared" si="624"/>
        <v>160</v>
      </c>
      <c r="AG1477" s="149">
        <f t="shared" si="624"/>
        <v>152</v>
      </c>
      <c r="AH1477" s="149">
        <f t="shared" si="624"/>
        <v>152</v>
      </c>
      <c r="AI1477" s="149">
        <f t="shared" si="625"/>
        <v>152</v>
      </c>
      <c r="AJ1477" s="149">
        <f t="shared" si="625"/>
        <v>160</v>
      </c>
      <c r="AK1477" s="149">
        <f t="shared" si="625"/>
        <v>144</v>
      </c>
      <c r="AL1477" s="149">
        <f t="shared" si="625"/>
        <v>160</v>
      </c>
      <c r="AM1477" s="149">
        <f t="shared" si="625"/>
        <v>160</v>
      </c>
      <c r="AN1477" s="149">
        <f t="shared" si="625"/>
        <v>168</v>
      </c>
      <c r="AO1477" s="149">
        <f t="shared" si="625"/>
        <v>168</v>
      </c>
      <c r="AP1477" s="149">
        <f t="shared" si="625"/>
        <v>152</v>
      </c>
      <c r="AQ1477" s="149">
        <f t="shared" si="625"/>
        <v>176</v>
      </c>
      <c r="AR1477" s="149">
        <f t="shared" si="625"/>
        <v>160</v>
      </c>
      <c r="AS1477" s="149">
        <f t="shared" si="626"/>
        <v>160</v>
      </c>
      <c r="AT1477" s="149">
        <f t="shared" si="626"/>
        <v>152</v>
      </c>
      <c r="AU1477" s="149">
        <f t="shared" si="626"/>
        <v>152</v>
      </c>
      <c r="AV1477" s="149">
        <f t="shared" si="626"/>
        <v>160</v>
      </c>
      <c r="AW1477" s="149">
        <f t="shared" si="626"/>
        <v>144</v>
      </c>
      <c r="AX1477" s="149">
        <f t="shared" si="626"/>
        <v>176</v>
      </c>
      <c r="AY1477" s="149">
        <f t="shared" si="626"/>
        <v>160</v>
      </c>
      <c r="AZ1477" s="149">
        <f t="shared" si="626"/>
        <v>176</v>
      </c>
      <c r="BA1477" s="149">
        <f t="shared" si="626"/>
        <v>176</v>
      </c>
      <c r="BB1477" s="149">
        <f t="shared" si="626"/>
        <v>160</v>
      </c>
      <c r="BC1477" s="149">
        <f t="shared" si="627"/>
        <v>184</v>
      </c>
      <c r="BD1477" s="149">
        <f t="shared" si="627"/>
        <v>160</v>
      </c>
      <c r="BE1477" s="149">
        <f t="shared" si="627"/>
        <v>168</v>
      </c>
      <c r="BF1477" s="149">
        <f t="shared" si="627"/>
        <v>160</v>
      </c>
      <c r="BG1477" s="149">
        <f t="shared" si="627"/>
        <v>160</v>
      </c>
      <c r="BH1477" s="149">
        <f t="shared" si="627"/>
        <v>168</v>
      </c>
      <c r="BI1477" s="149">
        <f t="shared" si="627"/>
        <v>160</v>
      </c>
      <c r="BJ1477" s="149">
        <f t="shared" si="627"/>
        <v>168</v>
      </c>
      <c r="BK1477" s="149">
        <f t="shared" si="627"/>
        <v>176</v>
      </c>
      <c r="BM1477" s="131">
        <f t="shared" si="618"/>
        <v>9232</v>
      </c>
      <c r="BN1477" s="332">
        <f t="shared" si="619"/>
        <v>7216</v>
      </c>
      <c r="BO1477" s="232">
        <f t="shared" si="616"/>
        <v>0</v>
      </c>
      <c r="BP1477" s="232">
        <f t="shared" si="616"/>
        <v>1768</v>
      </c>
      <c r="BQ1477" s="232">
        <f t="shared" si="616"/>
        <v>1944</v>
      </c>
      <c r="BR1477" s="232">
        <f t="shared" si="616"/>
        <v>1912</v>
      </c>
      <c r="BS1477" s="232">
        <f t="shared" si="616"/>
        <v>1944</v>
      </c>
      <c r="BT1477" s="232">
        <f t="shared" si="616"/>
        <v>1664</v>
      </c>
      <c r="BU1477" s="232">
        <f t="shared" si="616"/>
        <v>0</v>
      </c>
      <c r="BV1477" s="232">
        <f t="shared" si="616"/>
        <v>0</v>
      </c>
      <c r="BW1477" s="232">
        <f t="shared" si="616"/>
        <v>0</v>
      </c>
      <c r="BX1477" s="232"/>
      <c r="BY1477" s="232">
        <f t="shared" si="621"/>
        <v>9232</v>
      </c>
      <c r="BZ1477" s="115" t="s">
        <v>325</v>
      </c>
      <c r="CA1477" s="231">
        <f t="shared" si="617"/>
        <v>320</v>
      </c>
      <c r="CB1477" s="231">
        <f t="shared" si="617"/>
        <v>1944</v>
      </c>
      <c r="CC1477" s="231">
        <f t="shared" si="617"/>
        <v>1944</v>
      </c>
      <c r="CD1477" s="231">
        <f t="shared" si="617"/>
        <v>1904</v>
      </c>
      <c r="CE1477" s="231">
        <f t="shared" si="617"/>
        <v>1960</v>
      </c>
      <c r="CF1477" s="231">
        <f t="shared" si="617"/>
        <v>1160</v>
      </c>
      <c r="CG1477" s="231">
        <f t="shared" si="617"/>
        <v>0</v>
      </c>
      <c r="CH1477" s="231">
        <f t="shared" si="617"/>
        <v>0</v>
      </c>
      <c r="CI1477" s="231">
        <f t="shared" si="617"/>
        <v>0</v>
      </c>
      <c r="CJ1477" s="231"/>
      <c r="CK1477" s="232">
        <f t="shared" si="620"/>
        <v>9232</v>
      </c>
      <c r="CT1477" s="4" t="s">
        <v>325</v>
      </c>
      <c r="CV1477" s="303"/>
    </row>
    <row r="1478" spans="1:101">
      <c r="A1478" s="129">
        <f>'Sch 2 - QA Team Roster'!A17</f>
        <v>14</v>
      </c>
      <c r="B1478" s="130" t="str">
        <f>'Sch 2 - QA Team Roster'!B17</f>
        <v>Siva Nelluri</v>
      </c>
      <c r="C1478" s="337" t="str">
        <f>_xlfn.IFNA(VLOOKUP($B1478,'Sch 2 - QA Team Roster'!$B$4:$C$32,2,FALSE )," ")</f>
        <v>QA Independent Tester/UAT Leader</v>
      </c>
      <c r="D1478" s="127"/>
      <c r="E1478" s="149">
        <f t="shared" si="622"/>
        <v>0</v>
      </c>
      <c r="F1478" s="149">
        <f t="shared" si="622"/>
        <v>0</v>
      </c>
      <c r="G1478" s="149">
        <f t="shared" si="622"/>
        <v>160</v>
      </c>
      <c r="H1478" s="149">
        <f t="shared" si="622"/>
        <v>160</v>
      </c>
      <c r="I1478" s="149">
        <f t="shared" si="622"/>
        <v>168</v>
      </c>
      <c r="J1478" s="149">
        <f t="shared" si="622"/>
        <v>144</v>
      </c>
      <c r="K1478" s="149">
        <f t="shared" si="622"/>
        <v>160</v>
      </c>
      <c r="L1478" s="149">
        <f t="shared" si="622"/>
        <v>168</v>
      </c>
      <c r="M1478" s="149">
        <f t="shared" si="622"/>
        <v>152</v>
      </c>
      <c r="N1478" s="149">
        <f t="shared" si="622"/>
        <v>176</v>
      </c>
      <c r="O1478" s="149">
        <f t="shared" si="623"/>
        <v>168</v>
      </c>
      <c r="P1478" s="149">
        <f t="shared" si="623"/>
        <v>152</v>
      </c>
      <c r="Q1478" s="149">
        <f t="shared" si="623"/>
        <v>160</v>
      </c>
      <c r="R1478" s="149">
        <f t="shared" si="623"/>
        <v>168</v>
      </c>
      <c r="S1478" s="149">
        <f t="shared" si="623"/>
        <v>160</v>
      </c>
      <c r="T1478" s="149">
        <f t="shared" si="623"/>
        <v>160</v>
      </c>
      <c r="U1478" s="149">
        <f t="shared" si="623"/>
        <v>156</v>
      </c>
      <c r="V1478" s="149">
        <f t="shared" si="623"/>
        <v>160</v>
      </c>
      <c r="W1478" s="149">
        <f t="shared" si="623"/>
        <v>160</v>
      </c>
      <c r="X1478" s="149">
        <f t="shared" si="623"/>
        <v>152</v>
      </c>
      <c r="Y1478" s="149">
        <f t="shared" si="624"/>
        <v>144</v>
      </c>
      <c r="Z1478" s="149">
        <f t="shared" si="624"/>
        <v>176</v>
      </c>
      <c r="AA1478" s="149">
        <f t="shared" si="624"/>
        <v>168</v>
      </c>
      <c r="AB1478" s="149">
        <f t="shared" si="624"/>
        <v>168</v>
      </c>
      <c r="AC1478" s="149">
        <f t="shared" si="624"/>
        <v>168</v>
      </c>
      <c r="AD1478" s="149">
        <f t="shared" si="624"/>
        <v>168</v>
      </c>
      <c r="AE1478" s="149">
        <f t="shared" si="624"/>
        <v>176</v>
      </c>
      <c r="AF1478" s="149">
        <f t="shared" si="624"/>
        <v>160</v>
      </c>
      <c r="AG1478" s="149">
        <f t="shared" si="624"/>
        <v>152</v>
      </c>
      <c r="AH1478" s="149">
        <f t="shared" si="624"/>
        <v>152</v>
      </c>
      <c r="AI1478" s="149">
        <f t="shared" si="625"/>
        <v>152</v>
      </c>
      <c r="AJ1478" s="149">
        <f t="shared" si="625"/>
        <v>160</v>
      </c>
      <c r="AK1478" s="149">
        <f t="shared" si="625"/>
        <v>144</v>
      </c>
      <c r="AL1478" s="149">
        <f t="shared" si="625"/>
        <v>160</v>
      </c>
      <c r="AM1478" s="149">
        <f t="shared" si="625"/>
        <v>160</v>
      </c>
      <c r="AN1478" s="149">
        <f t="shared" si="625"/>
        <v>168</v>
      </c>
      <c r="AO1478" s="149">
        <f t="shared" si="625"/>
        <v>168</v>
      </c>
      <c r="AP1478" s="149">
        <f t="shared" si="625"/>
        <v>152</v>
      </c>
      <c r="AQ1478" s="149">
        <f t="shared" si="625"/>
        <v>176</v>
      </c>
      <c r="AR1478" s="149">
        <f t="shared" si="625"/>
        <v>160</v>
      </c>
      <c r="AS1478" s="149">
        <f t="shared" si="626"/>
        <v>160</v>
      </c>
      <c r="AT1478" s="149">
        <f t="shared" si="626"/>
        <v>152</v>
      </c>
      <c r="AU1478" s="149">
        <f t="shared" si="626"/>
        <v>152</v>
      </c>
      <c r="AV1478" s="149">
        <f t="shared" si="626"/>
        <v>160</v>
      </c>
      <c r="AW1478" s="149">
        <f t="shared" si="626"/>
        <v>144</v>
      </c>
      <c r="AX1478" s="149">
        <f t="shared" si="626"/>
        <v>176</v>
      </c>
      <c r="AY1478" s="149">
        <f t="shared" si="626"/>
        <v>160</v>
      </c>
      <c r="AZ1478" s="149">
        <f t="shared" si="626"/>
        <v>176</v>
      </c>
      <c r="BA1478" s="149">
        <f t="shared" si="626"/>
        <v>176</v>
      </c>
      <c r="BB1478" s="149">
        <f t="shared" si="626"/>
        <v>160</v>
      </c>
      <c r="BC1478" s="149">
        <f t="shared" si="627"/>
        <v>184</v>
      </c>
      <c r="BD1478" s="149">
        <f t="shared" si="627"/>
        <v>160</v>
      </c>
      <c r="BE1478" s="149">
        <f t="shared" si="627"/>
        <v>168</v>
      </c>
      <c r="BF1478" s="149">
        <f t="shared" si="627"/>
        <v>160</v>
      </c>
      <c r="BG1478" s="149">
        <f t="shared" si="627"/>
        <v>160</v>
      </c>
      <c r="BH1478" s="149">
        <f t="shared" si="627"/>
        <v>168</v>
      </c>
      <c r="BI1478" s="149">
        <f t="shared" si="627"/>
        <v>160</v>
      </c>
      <c r="BJ1478" s="149">
        <f t="shared" si="627"/>
        <v>168</v>
      </c>
      <c r="BK1478" s="149">
        <f t="shared" si="627"/>
        <v>176</v>
      </c>
      <c r="BM1478" s="131">
        <f t="shared" si="618"/>
        <v>9236</v>
      </c>
      <c r="BN1478" s="332">
        <f t="shared" si="619"/>
        <v>7220</v>
      </c>
      <c r="BO1478" s="232">
        <f t="shared" si="616"/>
        <v>0</v>
      </c>
      <c r="BP1478" s="232">
        <f t="shared" si="616"/>
        <v>1768</v>
      </c>
      <c r="BQ1478" s="232">
        <f t="shared" si="616"/>
        <v>1940</v>
      </c>
      <c r="BR1478" s="232">
        <f t="shared" si="616"/>
        <v>1920</v>
      </c>
      <c r="BS1478" s="232">
        <f t="shared" si="616"/>
        <v>1944</v>
      </c>
      <c r="BT1478" s="232">
        <f t="shared" si="616"/>
        <v>1664</v>
      </c>
      <c r="BU1478" s="232">
        <f t="shared" si="616"/>
        <v>0</v>
      </c>
      <c r="BV1478" s="232">
        <f t="shared" si="616"/>
        <v>0</v>
      </c>
      <c r="BW1478" s="232">
        <f t="shared" si="616"/>
        <v>0</v>
      </c>
      <c r="BX1478" s="232"/>
      <c r="BY1478" s="232">
        <f t="shared" si="621"/>
        <v>9236</v>
      </c>
      <c r="BZ1478" s="115" t="s">
        <v>325</v>
      </c>
      <c r="CA1478" s="231">
        <f t="shared" si="617"/>
        <v>320</v>
      </c>
      <c r="CB1478" s="231">
        <f t="shared" si="617"/>
        <v>1936</v>
      </c>
      <c r="CC1478" s="231">
        <f t="shared" si="617"/>
        <v>1956</v>
      </c>
      <c r="CD1478" s="231">
        <f t="shared" si="617"/>
        <v>1904</v>
      </c>
      <c r="CE1478" s="231">
        <f t="shared" si="617"/>
        <v>1960</v>
      </c>
      <c r="CF1478" s="231">
        <f t="shared" si="617"/>
        <v>1160</v>
      </c>
      <c r="CG1478" s="231">
        <f t="shared" si="617"/>
        <v>0</v>
      </c>
      <c r="CH1478" s="231">
        <f t="shared" si="617"/>
        <v>0</v>
      </c>
      <c r="CI1478" s="231">
        <f t="shared" si="617"/>
        <v>0</v>
      </c>
      <c r="CJ1478" s="231"/>
      <c r="CK1478" s="232">
        <f t="shared" si="620"/>
        <v>9236</v>
      </c>
      <c r="CT1478" s="4" t="s">
        <v>325</v>
      </c>
      <c r="CV1478" s="303"/>
    </row>
    <row r="1479" spans="1:101">
      <c r="A1479" s="129">
        <f>'Sch 2 - QA Team Roster'!A18</f>
        <v>15</v>
      </c>
      <c r="B1479" s="299" t="str">
        <f>'Sch 2 - QA Team Roster'!B18</f>
        <v>Lalitha Ramabholta</v>
      </c>
      <c r="C1479" s="337" t="str">
        <f>_xlfn.IFNA(VLOOKUP($B1479,'Sch 2 - QA Team Roster'!$B$4:$C$32,2,FALSE )," ")</f>
        <v>QA Independent Tester/UAT Leader</v>
      </c>
      <c r="D1479" s="127"/>
      <c r="E1479" s="149">
        <f t="shared" si="622"/>
        <v>0</v>
      </c>
      <c r="F1479" s="149">
        <f t="shared" si="622"/>
        <v>0</v>
      </c>
      <c r="G1479" s="149">
        <f t="shared" si="622"/>
        <v>160</v>
      </c>
      <c r="H1479" s="149">
        <f t="shared" si="622"/>
        <v>160</v>
      </c>
      <c r="I1479" s="149">
        <f t="shared" si="622"/>
        <v>168</v>
      </c>
      <c r="J1479" s="149">
        <f t="shared" si="622"/>
        <v>144</v>
      </c>
      <c r="K1479" s="149">
        <f t="shared" si="622"/>
        <v>160</v>
      </c>
      <c r="L1479" s="149">
        <f t="shared" si="622"/>
        <v>168</v>
      </c>
      <c r="M1479" s="149">
        <f t="shared" si="622"/>
        <v>152</v>
      </c>
      <c r="N1479" s="149">
        <f t="shared" si="622"/>
        <v>176</v>
      </c>
      <c r="O1479" s="149">
        <f t="shared" si="623"/>
        <v>168</v>
      </c>
      <c r="P1479" s="149">
        <f t="shared" si="623"/>
        <v>152</v>
      </c>
      <c r="Q1479" s="149">
        <f t="shared" si="623"/>
        <v>160</v>
      </c>
      <c r="R1479" s="149">
        <f t="shared" si="623"/>
        <v>168</v>
      </c>
      <c r="S1479" s="149">
        <f t="shared" si="623"/>
        <v>168</v>
      </c>
      <c r="T1479" s="149">
        <f t="shared" si="623"/>
        <v>160</v>
      </c>
      <c r="U1479" s="149">
        <f t="shared" si="623"/>
        <v>160</v>
      </c>
      <c r="V1479" s="149">
        <f t="shared" si="623"/>
        <v>160</v>
      </c>
      <c r="W1479" s="149">
        <f t="shared" si="623"/>
        <v>160</v>
      </c>
      <c r="X1479" s="149">
        <f t="shared" si="623"/>
        <v>152</v>
      </c>
      <c r="Y1479" s="149">
        <f t="shared" si="624"/>
        <v>144</v>
      </c>
      <c r="Z1479" s="149">
        <f t="shared" si="624"/>
        <v>176</v>
      </c>
      <c r="AA1479" s="149">
        <f t="shared" si="624"/>
        <v>168</v>
      </c>
      <c r="AB1479" s="149">
        <f t="shared" si="624"/>
        <v>160</v>
      </c>
      <c r="AC1479" s="149">
        <f t="shared" si="624"/>
        <v>168</v>
      </c>
      <c r="AD1479" s="149">
        <f t="shared" si="624"/>
        <v>160</v>
      </c>
      <c r="AE1479" s="149">
        <f t="shared" si="624"/>
        <v>176</v>
      </c>
      <c r="AF1479" s="149">
        <f t="shared" si="624"/>
        <v>160</v>
      </c>
      <c r="AG1479" s="149">
        <f t="shared" si="624"/>
        <v>152</v>
      </c>
      <c r="AH1479" s="149">
        <f t="shared" si="624"/>
        <v>152</v>
      </c>
      <c r="AI1479" s="149">
        <f t="shared" si="625"/>
        <v>152</v>
      </c>
      <c r="AJ1479" s="149">
        <f t="shared" si="625"/>
        <v>160</v>
      </c>
      <c r="AK1479" s="149">
        <f t="shared" si="625"/>
        <v>144</v>
      </c>
      <c r="AL1479" s="149">
        <f t="shared" si="625"/>
        <v>160</v>
      </c>
      <c r="AM1479" s="149">
        <f t="shared" si="625"/>
        <v>160</v>
      </c>
      <c r="AN1479" s="149">
        <f t="shared" si="625"/>
        <v>168</v>
      </c>
      <c r="AO1479" s="149">
        <f t="shared" si="625"/>
        <v>168</v>
      </c>
      <c r="AP1479" s="149">
        <f t="shared" si="625"/>
        <v>152</v>
      </c>
      <c r="AQ1479" s="149">
        <f t="shared" si="625"/>
        <v>176</v>
      </c>
      <c r="AR1479" s="149">
        <f t="shared" si="625"/>
        <v>160</v>
      </c>
      <c r="AS1479" s="149">
        <f t="shared" si="626"/>
        <v>160</v>
      </c>
      <c r="AT1479" s="149">
        <f t="shared" si="626"/>
        <v>152</v>
      </c>
      <c r="AU1479" s="149">
        <f t="shared" si="626"/>
        <v>152</v>
      </c>
      <c r="AV1479" s="149">
        <f t="shared" si="626"/>
        <v>160</v>
      </c>
      <c r="AW1479" s="149">
        <f t="shared" si="626"/>
        <v>144</v>
      </c>
      <c r="AX1479" s="149">
        <f t="shared" si="626"/>
        <v>176</v>
      </c>
      <c r="AY1479" s="149">
        <f t="shared" si="626"/>
        <v>160</v>
      </c>
      <c r="AZ1479" s="149">
        <f t="shared" si="626"/>
        <v>176</v>
      </c>
      <c r="BA1479" s="149">
        <f t="shared" si="626"/>
        <v>176</v>
      </c>
      <c r="BB1479" s="149">
        <f t="shared" si="626"/>
        <v>160</v>
      </c>
      <c r="BC1479" s="149">
        <f t="shared" si="627"/>
        <v>184</v>
      </c>
      <c r="BD1479" s="149">
        <f t="shared" si="627"/>
        <v>160</v>
      </c>
      <c r="BE1479" s="149">
        <f t="shared" si="627"/>
        <v>168</v>
      </c>
      <c r="BF1479" s="149">
        <f t="shared" si="627"/>
        <v>160</v>
      </c>
      <c r="BG1479" s="149">
        <f t="shared" si="627"/>
        <v>160</v>
      </c>
      <c r="BH1479" s="149">
        <f t="shared" si="627"/>
        <v>168</v>
      </c>
      <c r="BI1479" s="149">
        <f t="shared" si="627"/>
        <v>160</v>
      </c>
      <c r="BJ1479" s="149">
        <f t="shared" si="627"/>
        <v>168</v>
      </c>
      <c r="BK1479" s="149">
        <f t="shared" si="627"/>
        <v>176</v>
      </c>
      <c r="BM1479" s="131">
        <f t="shared" si="618"/>
        <v>9232</v>
      </c>
      <c r="BN1479" s="332">
        <f t="shared" si="619"/>
        <v>7216</v>
      </c>
      <c r="BO1479" s="232">
        <f t="shared" si="616"/>
        <v>0</v>
      </c>
      <c r="BP1479" s="232">
        <f t="shared" si="616"/>
        <v>1768</v>
      </c>
      <c r="BQ1479" s="232">
        <f t="shared" si="616"/>
        <v>1944</v>
      </c>
      <c r="BR1479" s="232">
        <f t="shared" si="616"/>
        <v>1912</v>
      </c>
      <c r="BS1479" s="232">
        <f t="shared" si="616"/>
        <v>1944</v>
      </c>
      <c r="BT1479" s="232">
        <f t="shared" si="616"/>
        <v>1664</v>
      </c>
      <c r="BU1479" s="232">
        <f t="shared" si="616"/>
        <v>0</v>
      </c>
      <c r="BV1479" s="232">
        <f t="shared" si="616"/>
        <v>0</v>
      </c>
      <c r="BW1479" s="232">
        <f t="shared" si="616"/>
        <v>0</v>
      </c>
      <c r="BX1479" s="232"/>
      <c r="BY1479" s="232">
        <f t="shared" si="621"/>
        <v>9232</v>
      </c>
      <c r="BZ1479" s="115" t="s">
        <v>325</v>
      </c>
      <c r="CA1479" s="231">
        <f t="shared" si="617"/>
        <v>320</v>
      </c>
      <c r="CB1479" s="231">
        <f t="shared" si="617"/>
        <v>1944</v>
      </c>
      <c r="CC1479" s="231">
        <f t="shared" si="617"/>
        <v>1944</v>
      </c>
      <c r="CD1479" s="231">
        <f t="shared" si="617"/>
        <v>1904</v>
      </c>
      <c r="CE1479" s="231">
        <f t="shared" si="617"/>
        <v>1960</v>
      </c>
      <c r="CF1479" s="231">
        <f t="shared" si="617"/>
        <v>1160</v>
      </c>
      <c r="CG1479" s="231">
        <f t="shared" si="617"/>
        <v>0</v>
      </c>
      <c r="CH1479" s="231">
        <f t="shared" si="617"/>
        <v>0</v>
      </c>
      <c r="CI1479" s="231">
        <f t="shared" si="617"/>
        <v>0</v>
      </c>
      <c r="CJ1479" s="231"/>
      <c r="CK1479" s="232">
        <f t="shared" si="620"/>
        <v>9232</v>
      </c>
      <c r="CT1479" s="4" t="s">
        <v>325</v>
      </c>
      <c r="CV1479" s="303"/>
    </row>
    <row r="1480" spans="1:101">
      <c r="A1480" s="129">
        <f>'Sch 2 - QA Team Roster'!A19</f>
        <v>16</v>
      </c>
      <c r="B1480" s="130" t="str">
        <f>'Sch 2 - QA Team Roster'!B19</f>
        <v>Greg FitzGerald</v>
      </c>
      <c r="C1480" s="337" t="str">
        <f>_xlfn.IFNA(VLOOKUP($B1480,'Sch 2 - QA Team Roster'!$B$4:$C$32,2,FALSE )," ")</f>
        <v>QA Technical Lead</v>
      </c>
      <c r="D1480" s="127"/>
      <c r="E1480" s="149">
        <f t="shared" si="622"/>
        <v>0</v>
      </c>
      <c r="F1480" s="149">
        <f t="shared" si="622"/>
        <v>64</v>
      </c>
      <c r="G1480" s="149">
        <f t="shared" si="622"/>
        <v>112</v>
      </c>
      <c r="H1480" s="149">
        <f t="shared" si="622"/>
        <v>180</v>
      </c>
      <c r="I1480" s="149">
        <f t="shared" si="622"/>
        <v>150</v>
      </c>
      <c r="J1480" s="149">
        <f t="shared" si="622"/>
        <v>139</v>
      </c>
      <c r="K1480" s="149">
        <f t="shared" si="622"/>
        <v>136</v>
      </c>
      <c r="L1480" s="149">
        <f t="shared" si="622"/>
        <v>152</v>
      </c>
      <c r="M1480" s="149">
        <f t="shared" si="622"/>
        <v>132</v>
      </c>
      <c r="N1480" s="149">
        <f t="shared" si="622"/>
        <v>160</v>
      </c>
      <c r="O1480" s="149">
        <f t="shared" si="623"/>
        <v>144</v>
      </c>
      <c r="P1480" s="149">
        <f t="shared" si="623"/>
        <v>136</v>
      </c>
      <c r="Q1480" s="149">
        <f t="shared" si="623"/>
        <v>136</v>
      </c>
      <c r="R1480" s="149">
        <f t="shared" si="623"/>
        <v>126</v>
      </c>
      <c r="S1480" s="149">
        <f t="shared" si="623"/>
        <v>134</v>
      </c>
      <c r="T1480" s="149">
        <f t="shared" si="623"/>
        <v>198</v>
      </c>
      <c r="U1480" s="149">
        <f t="shared" si="623"/>
        <v>135</v>
      </c>
      <c r="V1480" s="149">
        <f t="shared" si="623"/>
        <v>120</v>
      </c>
      <c r="W1480" s="149">
        <f t="shared" si="623"/>
        <v>128</v>
      </c>
      <c r="X1480" s="149">
        <f t="shared" si="623"/>
        <v>122</v>
      </c>
      <c r="Y1480" s="149">
        <f t="shared" si="624"/>
        <v>108</v>
      </c>
      <c r="Z1480" s="149">
        <f t="shared" si="624"/>
        <v>140</v>
      </c>
      <c r="AA1480" s="149">
        <f t="shared" si="624"/>
        <v>134</v>
      </c>
      <c r="AB1480" s="149">
        <f t="shared" si="624"/>
        <v>120</v>
      </c>
      <c r="AC1480" s="149">
        <f t="shared" si="624"/>
        <v>134</v>
      </c>
      <c r="AD1480" s="149">
        <f t="shared" si="624"/>
        <v>128</v>
      </c>
      <c r="AE1480" s="149">
        <f t="shared" si="624"/>
        <v>132</v>
      </c>
      <c r="AF1480" s="149">
        <f t="shared" si="624"/>
        <v>128</v>
      </c>
      <c r="AG1480" s="149">
        <f t="shared" si="624"/>
        <v>122</v>
      </c>
      <c r="AH1480" s="149">
        <f t="shared" si="624"/>
        <v>114</v>
      </c>
      <c r="AI1480" s="149">
        <f t="shared" si="625"/>
        <v>122</v>
      </c>
      <c r="AJ1480" s="149">
        <f t="shared" si="625"/>
        <v>128</v>
      </c>
      <c r="AK1480" s="149">
        <f t="shared" si="625"/>
        <v>108</v>
      </c>
      <c r="AL1480" s="149">
        <f t="shared" si="625"/>
        <v>128</v>
      </c>
      <c r="AM1480" s="149">
        <f t="shared" si="625"/>
        <v>128</v>
      </c>
      <c r="AN1480" s="149">
        <f t="shared" si="625"/>
        <v>126</v>
      </c>
      <c r="AO1480" s="149">
        <f t="shared" si="625"/>
        <v>126</v>
      </c>
      <c r="AP1480" s="149">
        <f t="shared" si="625"/>
        <v>114</v>
      </c>
      <c r="AQ1480" s="149">
        <f t="shared" si="625"/>
        <v>132</v>
      </c>
      <c r="AR1480" s="149">
        <f t="shared" si="625"/>
        <v>120</v>
      </c>
      <c r="AS1480" s="149">
        <f t="shared" si="626"/>
        <v>120</v>
      </c>
      <c r="AT1480" s="149">
        <f t="shared" si="626"/>
        <v>114</v>
      </c>
      <c r="AU1480" s="149">
        <f t="shared" si="626"/>
        <v>114</v>
      </c>
      <c r="AV1480" s="149">
        <f t="shared" si="626"/>
        <v>120</v>
      </c>
      <c r="AW1480" s="149">
        <f t="shared" si="626"/>
        <v>88</v>
      </c>
      <c r="AX1480" s="149">
        <f t="shared" si="626"/>
        <v>112</v>
      </c>
      <c r="AY1480" s="149">
        <f t="shared" si="626"/>
        <v>112</v>
      </c>
      <c r="AZ1480" s="149">
        <f t="shared" si="626"/>
        <v>138</v>
      </c>
      <c r="BA1480" s="149">
        <f t="shared" si="626"/>
        <v>146</v>
      </c>
      <c r="BB1480" s="149">
        <f t="shared" si="626"/>
        <v>134</v>
      </c>
      <c r="BC1480" s="149">
        <f t="shared" si="627"/>
        <v>144</v>
      </c>
      <c r="BD1480" s="149">
        <f t="shared" si="627"/>
        <v>134</v>
      </c>
      <c r="BE1480" s="149">
        <f t="shared" si="627"/>
        <v>140</v>
      </c>
      <c r="BF1480" s="149">
        <f t="shared" si="627"/>
        <v>126</v>
      </c>
      <c r="BG1480" s="149">
        <f t="shared" si="627"/>
        <v>134</v>
      </c>
      <c r="BH1480" s="149">
        <f t="shared" si="627"/>
        <v>140</v>
      </c>
      <c r="BI1480" s="149">
        <f t="shared" si="627"/>
        <v>126</v>
      </c>
      <c r="BJ1480" s="149">
        <f t="shared" si="627"/>
        <v>140</v>
      </c>
      <c r="BK1480" s="149">
        <f t="shared" si="627"/>
        <v>146</v>
      </c>
      <c r="BM1480" s="131">
        <f t="shared" si="618"/>
        <v>7524</v>
      </c>
      <c r="BN1480" s="332">
        <f t="shared" si="619"/>
        <v>5876</v>
      </c>
      <c r="BO1480" s="232">
        <f t="shared" si="616"/>
        <v>0</v>
      </c>
      <c r="BP1480" s="232">
        <f t="shared" si="616"/>
        <v>1641</v>
      </c>
      <c r="BQ1480" s="232">
        <f t="shared" si="616"/>
        <v>1599</v>
      </c>
      <c r="BR1480" s="232">
        <f t="shared" si="616"/>
        <v>1490</v>
      </c>
      <c r="BS1480" s="232">
        <f t="shared" si="616"/>
        <v>1430</v>
      </c>
      <c r="BT1480" s="232">
        <f t="shared" si="616"/>
        <v>1364</v>
      </c>
      <c r="BU1480" s="232">
        <f t="shared" si="616"/>
        <v>0</v>
      </c>
      <c r="BV1480" s="232">
        <f t="shared" si="616"/>
        <v>0</v>
      </c>
      <c r="BW1480" s="232">
        <f t="shared" si="616"/>
        <v>0</v>
      </c>
      <c r="BX1480" s="232"/>
      <c r="BY1480" s="232">
        <f t="shared" si="621"/>
        <v>7524</v>
      </c>
      <c r="BZ1480" s="115"/>
      <c r="CA1480" s="231">
        <f t="shared" si="617"/>
        <v>356</v>
      </c>
      <c r="CB1480" s="231">
        <f t="shared" si="617"/>
        <v>1743</v>
      </c>
      <c r="CC1480" s="231">
        <f t="shared" si="617"/>
        <v>1529</v>
      </c>
      <c r="CD1480" s="231">
        <f t="shared" si="617"/>
        <v>1468</v>
      </c>
      <c r="CE1480" s="231">
        <f t="shared" si="617"/>
        <v>1476</v>
      </c>
      <c r="CF1480" s="231">
        <f t="shared" si="617"/>
        <v>952</v>
      </c>
      <c r="CG1480" s="231">
        <f t="shared" si="617"/>
        <v>0</v>
      </c>
      <c r="CH1480" s="231">
        <f t="shared" si="617"/>
        <v>0</v>
      </c>
      <c r="CI1480" s="231">
        <f t="shared" si="617"/>
        <v>0</v>
      </c>
      <c r="CJ1480" s="231"/>
      <c r="CK1480" s="232">
        <f t="shared" si="620"/>
        <v>7524</v>
      </c>
      <c r="CV1480" s="303"/>
    </row>
    <row r="1481" spans="1:101">
      <c r="A1481" s="129">
        <f>'Sch 2 - QA Team Roster'!A20</f>
        <v>17</v>
      </c>
      <c r="B1481" s="130" t="str">
        <f>'Sch 2 - QA Team Roster'!B20</f>
        <v>Dustin Lish</v>
      </c>
      <c r="C1481" s="337" t="str">
        <f>_xlfn.IFNA(VLOOKUP($B1481,'Sch 2 - QA Team Roster'!$B$4:$C$32,2,FALSE )," ")</f>
        <v>QA Technical Lead</v>
      </c>
      <c r="D1481" s="127"/>
      <c r="E1481" s="149">
        <f t="shared" si="622"/>
        <v>0</v>
      </c>
      <c r="F1481" s="149">
        <f t="shared" si="622"/>
        <v>28</v>
      </c>
      <c r="G1481" s="149">
        <f t="shared" si="622"/>
        <v>20</v>
      </c>
      <c r="H1481" s="149">
        <f t="shared" si="622"/>
        <v>12</v>
      </c>
      <c r="I1481" s="149">
        <f t="shared" si="622"/>
        <v>12</v>
      </c>
      <c r="J1481" s="149">
        <f t="shared" si="622"/>
        <v>24</v>
      </c>
      <c r="K1481" s="149">
        <f t="shared" si="622"/>
        <v>24</v>
      </c>
      <c r="L1481" s="149">
        <f t="shared" si="622"/>
        <v>28</v>
      </c>
      <c r="M1481" s="149">
        <f t="shared" si="622"/>
        <v>36</v>
      </c>
      <c r="N1481" s="149">
        <f t="shared" si="622"/>
        <v>28</v>
      </c>
      <c r="O1481" s="149">
        <f t="shared" si="623"/>
        <v>44</v>
      </c>
      <c r="P1481" s="149">
        <f t="shared" si="623"/>
        <v>28</v>
      </c>
      <c r="Q1481" s="149">
        <f t="shared" si="623"/>
        <v>28</v>
      </c>
      <c r="R1481" s="149">
        <f t="shared" si="623"/>
        <v>44</v>
      </c>
      <c r="S1481" s="149">
        <f t="shared" si="623"/>
        <v>40</v>
      </c>
      <c r="T1481" s="149">
        <f t="shared" si="623"/>
        <v>120</v>
      </c>
      <c r="U1481" s="149">
        <f t="shared" si="623"/>
        <v>88</v>
      </c>
      <c r="V1481" s="149">
        <f t="shared" si="623"/>
        <v>8</v>
      </c>
      <c r="W1481" s="149">
        <f t="shared" si="623"/>
        <v>40</v>
      </c>
      <c r="X1481" s="149">
        <f t="shared" si="623"/>
        <v>40</v>
      </c>
      <c r="Y1481" s="149">
        <f t="shared" si="624"/>
        <v>8</v>
      </c>
      <c r="Z1481" s="149">
        <f t="shared" si="624"/>
        <v>40</v>
      </c>
      <c r="AA1481" s="149">
        <f t="shared" si="624"/>
        <v>40</v>
      </c>
      <c r="AB1481" s="149">
        <f t="shared" si="624"/>
        <v>8</v>
      </c>
      <c r="AC1481" s="149">
        <f t="shared" si="624"/>
        <v>40</v>
      </c>
      <c r="AD1481" s="149">
        <f t="shared" si="624"/>
        <v>40</v>
      </c>
      <c r="AE1481" s="149">
        <f t="shared" si="624"/>
        <v>8</v>
      </c>
      <c r="AF1481" s="149">
        <f t="shared" si="624"/>
        <v>40</v>
      </c>
      <c r="AG1481" s="149">
        <f t="shared" si="624"/>
        <v>40</v>
      </c>
      <c r="AH1481" s="149">
        <f t="shared" si="624"/>
        <v>8</v>
      </c>
      <c r="AI1481" s="149">
        <f t="shared" si="625"/>
        <v>40</v>
      </c>
      <c r="AJ1481" s="149">
        <f t="shared" si="625"/>
        <v>40</v>
      </c>
      <c r="AK1481" s="149">
        <f t="shared" si="625"/>
        <v>8</v>
      </c>
      <c r="AL1481" s="149">
        <f t="shared" si="625"/>
        <v>40</v>
      </c>
      <c r="AM1481" s="149">
        <f t="shared" si="625"/>
        <v>40</v>
      </c>
      <c r="AN1481" s="149">
        <f t="shared" si="625"/>
        <v>8</v>
      </c>
      <c r="AO1481" s="149">
        <f t="shared" si="625"/>
        <v>16</v>
      </c>
      <c r="AP1481" s="149">
        <f t="shared" si="625"/>
        <v>16</v>
      </c>
      <c r="AQ1481" s="149">
        <f t="shared" si="625"/>
        <v>8</v>
      </c>
      <c r="AR1481" s="149">
        <f t="shared" si="625"/>
        <v>16</v>
      </c>
      <c r="AS1481" s="149">
        <f t="shared" si="626"/>
        <v>16</v>
      </c>
      <c r="AT1481" s="149">
        <f t="shared" si="626"/>
        <v>8</v>
      </c>
      <c r="AU1481" s="149">
        <f t="shared" si="626"/>
        <v>16</v>
      </c>
      <c r="AV1481" s="149">
        <f t="shared" si="626"/>
        <v>16</v>
      </c>
      <c r="AW1481" s="149">
        <f t="shared" si="626"/>
        <v>8</v>
      </c>
      <c r="AX1481" s="149">
        <f t="shared" si="626"/>
        <v>16</v>
      </c>
      <c r="AY1481" s="149">
        <f t="shared" si="626"/>
        <v>16</v>
      </c>
      <c r="AZ1481" s="149">
        <f t="shared" si="626"/>
        <v>16</v>
      </c>
      <c r="BA1481" s="149">
        <f t="shared" si="626"/>
        <v>32</v>
      </c>
      <c r="BB1481" s="149">
        <f t="shared" si="626"/>
        <v>32</v>
      </c>
      <c r="BC1481" s="149">
        <f t="shared" si="627"/>
        <v>30</v>
      </c>
      <c r="BD1481" s="149">
        <f t="shared" si="627"/>
        <v>40</v>
      </c>
      <c r="BE1481" s="149">
        <f t="shared" si="627"/>
        <v>58</v>
      </c>
      <c r="BF1481" s="149">
        <f t="shared" si="627"/>
        <v>24</v>
      </c>
      <c r="BG1481" s="149">
        <f t="shared" si="627"/>
        <v>40</v>
      </c>
      <c r="BH1481" s="149">
        <f t="shared" si="627"/>
        <v>58</v>
      </c>
      <c r="BI1481" s="149">
        <f t="shared" si="627"/>
        <v>24</v>
      </c>
      <c r="BJ1481" s="149">
        <f t="shared" si="627"/>
        <v>42</v>
      </c>
      <c r="BK1481" s="149">
        <f t="shared" si="627"/>
        <v>60</v>
      </c>
      <c r="BM1481" s="131">
        <f t="shared" si="618"/>
        <v>1748</v>
      </c>
      <c r="BN1481" s="332">
        <f t="shared" si="619"/>
        <v>1292</v>
      </c>
      <c r="BO1481" s="232">
        <f t="shared" ref="BO1481:BW1493" si="628">SUMIF($E$6:$BL$6,BO$6,$E1481:$BL1481)</f>
        <v>0</v>
      </c>
      <c r="BP1481" s="232">
        <f t="shared" si="628"/>
        <v>312</v>
      </c>
      <c r="BQ1481" s="232">
        <f t="shared" si="628"/>
        <v>516</v>
      </c>
      <c r="BR1481" s="232">
        <f t="shared" si="628"/>
        <v>328</v>
      </c>
      <c r="BS1481" s="232">
        <f t="shared" si="628"/>
        <v>184</v>
      </c>
      <c r="BT1481" s="232">
        <f t="shared" si="628"/>
        <v>408</v>
      </c>
      <c r="BU1481" s="232">
        <f t="shared" si="628"/>
        <v>0</v>
      </c>
      <c r="BV1481" s="232">
        <f t="shared" si="628"/>
        <v>0</v>
      </c>
      <c r="BW1481" s="232">
        <f t="shared" si="628"/>
        <v>0</v>
      </c>
      <c r="BX1481" s="232"/>
      <c r="BY1481" s="232">
        <f t="shared" si="621"/>
        <v>1748</v>
      </c>
      <c r="BZ1481" s="115"/>
      <c r="CA1481" s="231">
        <f t="shared" ref="CA1481:CI1493" si="629">SUMIF($E$5:$BL$5,CA$6,$E1481:$BL1481)</f>
        <v>60</v>
      </c>
      <c r="CB1481" s="231">
        <f t="shared" si="629"/>
        <v>456</v>
      </c>
      <c r="CC1481" s="231">
        <f t="shared" si="629"/>
        <v>400</v>
      </c>
      <c r="CD1481" s="231">
        <f t="shared" si="629"/>
        <v>280</v>
      </c>
      <c r="CE1481" s="231">
        <f t="shared" si="629"/>
        <v>246</v>
      </c>
      <c r="CF1481" s="231">
        <f t="shared" si="629"/>
        <v>306</v>
      </c>
      <c r="CG1481" s="231">
        <f t="shared" si="629"/>
        <v>0</v>
      </c>
      <c r="CH1481" s="231">
        <f t="shared" si="629"/>
        <v>0</v>
      </c>
      <c r="CI1481" s="231">
        <f t="shared" si="629"/>
        <v>0</v>
      </c>
      <c r="CJ1481" s="231"/>
      <c r="CK1481" s="232">
        <f t="shared" si="620"/>
        <v>1748</v>
      </c>
      <c r="CV1481" s="303"/>
    </row>
    <row r="1482" spans="1:101">
      <c r="A1482" s="129">
        <f>'Sch 2 - QA Team Roster'!A21</f>
        <v>18</v>
      </c>
      <c r="B1482" s="130" t="str">
        <f>'Sch 2 - QA Team Roster'!B21</f>
        <v>Ivan Parra</v>
      </c>
      <c r="C1482" s="337" t="str">
        <f>_xlfn.IFNA(VLOOKUP($B1482,'Sch 2 - QA Team Roster'!$B$4:$C$32,2,FALSE )," ")</f>
        <v>QA Implementation Lead</v>
      </c>
      <c r="D1482" s="127"/>
      <c r="E1482" s="149">
        <f t="shared" si="622"/>
        <v>0</v>
      </c>
      <c r="F1482" s="149">
        <f t="shared" si="622"/>
        <v>0</v>
      </c>
      <c r="G1482" s="149">
        <f t="shared" si="622"/>
        <v>0</v>
      </c>
      <c r="H1482" s="149">
        <f t="shared" si="622"/>
        <v>0</v>
      </c>
      <c r="I1482" s="149">
        <f t="shared" si="622"/>
        <v>0</v>
      </c>
      <c r="J1482" s="149">
        <f t="shared" si="622"/>
        <v>0</v>
      </c>
      <c r="K1482" s="149">
        <f t="shared" si="622"/>
        <v>0</v>
      </c>
      <c r="L1482" s="149">
        <f t="shared" si="622"/>
        <v>0</v>
      </c>
      <c r="M1482" s="149">
        <f t="shared" si="622"/>
        <v>0</v>
      </c>
      <c r="N1482" s="149">
        <f t="shared" si="622"/>
        <v>0</v>
      </c>
      <c r="O1482" s="149">
        <f t="shared" si="623"/>
        <v>0</v>
      </c>
      <c r="P1482" s="149">
        <f t="shared" si="623"/>
        <v>152</v>
      </c>
      <c r="Q1482" s="149">
        <f t="shared" si="623"/>
        <v>160</v>
      </c>
      <c r="R1482" s="149">
        <f t="shared" si="623"/>
        <v>168</v>
      </c>
      <c r="S1482" s="149">
        <f t="shared" si="623"/>
        <v>168</v>
      </c>
      <c r="T1482" s="149">
        <f t="shared" si="623"/>
        <v>160</v>
      </c>
      <c r="U1482" s="149">
        <f t="shared" si="623"/>
        <v>160</v>
      </c>
      <c r="V1482" s="149">
        <f t="shared" si="623"/>
        <v>160</v>
      </c>
      <c r="W1482" s="149">
        <f t="shared" si="623"/>
        <v>160</v>
      </c>
      <c r="X1482" s="149">
        <f t="shared" si="623"/>
        <v>152</v>
      </c>
      <c r="Y1482" s="149">
        <f t="shared" si="624"/>
        <v>144</v>
      </c>
      <c r="Z1482" s="149">
        <f t="shared" si="624"/>
        <v>176</v>
      </c>
      <c r="AA1482" s="149">
        <f t="shared" si="624"/>
        <v>168</v>
      </c>
      <c r="AB1482" s="149">
        <f t="shared" si="624"/>
        <v>160</v>
      </c>
      <c r="AC1482" s="149">
        <f t="shared" si="624"/>
        <v>168</v>
      </c>
      <c r="AD1482" s="149">
        <f t="shared" si="624"/>
        <v>160</v>
      </c>
      <c r="AE1482" s="149">
        <f t="shared" si="624"/>
        <v>176</v>
      </c>
      <c r="AF1482" s="149">
        <f t="shared" si="624"/>
        <v>160</v>
      </c>
      <c r="AG1482" s="149">
        <f t="shared" si="624"/>
        <v>152</v>
      </c>
      <c r="AH1482" s="149">
        <f t="shared" si="624"/>
        <v>152</v>
      </c>
      <c r="AI1482" s="149">
        <f t="shared" si="625"/>
        <v>152</v>
      </c>
      <c r="AJ1482" s="149">
        <f t="shared" si="625"/>
        <v>160</v>
      </c>
      <c r="AK1482" s="149">
        <f t="shared" si="625"/>
        <v>144</v>
      </c>
      <c r="AL1482" s="149">
        <f t="shared" si="625"/>
        <v>160</v>
      </c>
      <c r="AM1482" s="149">
        <f t="shared" si="625"/>
        <v>160</v>
      </c>
      <c r="AN1482" s="149">
        <f t="shared" si="625"/>
        <v>168</v>
      </c>
      <c r="AO1482" s="149">
        <f t="shared" si="625"/>
        <v>168</v>
      </c>
      <c r="AP1482" s="149">
        <f t="shared" si="625"/>
        <v>152</v>
      </c>
      <c r="AQ1482" s="149">
        <f t="shared" si="625"/>
        <v>140</v>
      </c>
      <c r="AR1482" s="149">
        <f t="shared" si="625"/>
        <v>140</v>
      </c>
      <c r="AS1482" s="149">
        <f t="shared" si="626"/>
        <v>80</v>
      </c>
      <c r="AT1482" s="149">
        <f t="shared" si="626"/>
        <v>140</v>
      </c>
      <c r="AU1482" s="149">
        <f t="shared" si="626"/>
        <v>80</v>
      </c>
      <c r="AV1482" s="149">
        <f t="shared" si="626"/>
        <v>140</v>
      </c>
      <c r="AW1482" s="149">
        <f t="shared" si="626"/>
        <v>80</v>
      </c>
      <c r="AX1482" s="149">
        <f t="shared" si="626"/>
        <v>0</v>
      </c>
      <c r="AY1482" s="149">
        <f t="shared" si="626"/>
        <v>0</v>
      </c>
      <c r="AZ1482" s="149">
        <f t="shared" si="626"/>
        <v>0</v>
      </c>
      <c r="BA1482" s="149">
        <f t="shared" si="626"/>
        <v>0</v>
      </c>
      <c r="BB1482" s="149">
        <f t="shared" si="626"/>
        <v>0</v>
      </c>
      <c r="BC1482" s="149">
        <f t="shared" si="627"/>
        <v>0</v>
      </c>
      <c r="BD1482" s="149">
        <f t="shared" si="627"/>
        <v>0</v>
      </c>
      <c r="BE1482" s="149">
        <f t="shared" si="627"/>
        <v>0</v>
      </c>
      <c r="BF1482" s="149">
        <f t="shared" si="627"/>
        <v>0</v>
      </c>
      <c r="BG1482" s="149">
        <f t="shared" si="627"/>
        <v>0</v>
      </c>
      <c r="BH1482" s="149">
        <f t="shared" si="627"/>
        <v>0</v>
      </c>
      <c r="BI1482" s="149">
        <f t="shared" si="627"/>
        <v>0</v>
      </c>
      <c r="BJ1482" s="149">
        <f t="shared" si="627"/>
        <v>0</v>
      </c>
      <c r="BK1482" s="149">
        <f t="shared" si="627"/>
        <v>0</v>
      </c>
      <c r="BM1482" s="131">
        <f t="shared" si="618"/>
        <v>5120</v>
      </c>
      <c r="BN1482" s="332">
        <f t="shared" si="619"/>
        <v>5120</v>
      </c>
      <c r="BO1482" s="232">
        <f t="shared" si="628"/>
        <v>0</v>
      </c>
      <c r="BP1482" s="232">
        <f t="shared" si="628"/>
        <v>312</v>
      </c>
      <c r="BQ1482" s="232">
        <f t="shared" si="628"/>
        <v>1944</v>
      </c>
      <c r="BR1482" s="232">
        <f t="shared" si="628"/>
        <v>1912</v>
      </c>
      <c r="BS1482" s="232">
        <f t="shared" si="628"/>
        <v>952</v>
      </c>
      <c r="BT1482" s="232">
        <f t="shared" si="628"/>
        <v>0</v>
      </c>
      <c r="BU1482" s="232">
        <f t="shared" si="628"/>
        <v>0</v>
      </c>
      <c r="BV1482" s="232">
        <f t="shared" si="628"/>
        <v>0</v>
      </c>
      <c r="BW1482" s="232">
        <f t="shared" si="628"/>
        <v>0</v>
      </c>
      <c r="BX1482" s="232"/>
      <c r="BY1482" s="232">
        <f t="shared" si="621"/>
        <v>5120</v>
      </c>
      <c r="BZ1482" s="115" t="s">
        <v>325</v>
      </c>
      <c r="CA1482" s="231">
        <f t="shared" si="629"/>
        <v>0</v>
      </c>
      <c r="CB1482" s="231">
        <f t="shared" si="629"/>
        <v>808</v>
      </c>
      <c r="CC1482" s="231">
        <f t="shared" si="629"/>
        <v>1944</v>
      </c>
      <c r="CD1482" s="231">
        <f t="shared" si="629"/>
        <v>1848</v>
      </c>
      <c r="CE1482" s="231">
        <f t="shared" si="629"/>
        <v>520</v>
      </c>
      <c r="CF1482" s="231">
        <f t="shared" si="629"/>
        <v>0</v>
      </c>
      <c r="CG1482" s="231">
        <f t="shared" si="629"/>
        <v>0</v>
      </c>
      <c r="CH1482" s="231">
        <f t="shared" si="629"/>
        <v>0</v>
      </c>
      <c r="CI1482" s="231">
        <f t="shared" si="629"/>
        <v>0</v>
      </c>
      <c r="CJ1482" s="231"/>
      <c r="CK1482" s="232">
        <f t="shared" si="620"/>
        <v>5120</v>
      </c>
      <c r="CT1482" s="4" t="s">
        <v>325</v>
      </c>
      <c r="CV1482" s="303"/>
    </row>
    <row r="1483" spans="1:101">
      <c r="A1483" s="129">
        <f>'Sch 2 - QA Team Roster'!A22</f>
        <v>19</v>
      </c>
      <c r="B1483" s="130" t="str">
        <f>'Sch 2 - QA Team Roster'!B22</f>
        <v>Gail Brown</v>
      </c>
      <c r="C1483" s="337" t="str">
        <f>_xlfn.IFNA(VLOOKUP($B1483,'Sch 2 - QA Team Roster'!$B$4:$C$32,2,FALSE )," ")</f>
        <v>QA Implementation Lead</v>
      </c>
      <c r="D1483" s="127"/>
      <c r="E1483" s="149">
        <f t="shared" si="622"/>
        <v>0</v>
      </c>
      <c r="F1483" s="149">
        <f t="shared" si="622"/>
        <v>0</v>
      </c>
      <c r="G1483" s="149">
        <f t="shared" si="622"/>
        <v>40</v>
      </c>
      <c r="H1483" s="149">
        <f t="shared" si="622"/>
        <v>160</v>
      </c>
      <c r="I1483" s="149">
        <f t="shared" si="622"/>
        <v>168</v>
      </c>
      <c r="J1483" s="149">
        <f t="shared" si="622"/>
        <v>144</v>
      </c>
      <c r="K1483" s="149">
        <f t="shared" si="622"/>
        <v>160</v>
      </c>
      <c r="L1483" s="149">
        <f t="shared" si="622"/>
        <v>168</v>
      </c>
      <c r="M1483" s="149">
        <f t="shared" si="622"/>
        <v>152</v>
      </c>
      <c r="N1483" s="149">
        <f t="shared" si="622"/>
        <v>176</v>
      </c>
      <c r="O1483" s="149">
        <f t="shared" si="623"/>
        <v>168</v>
      </c>
      <c r="P1483" s="149">
        <f t="shared" si="623"/>
        <v>152</v>
      </c>
      <c r="Q1483" s="149">
        <f t="shared" si="623"/>
        <v>160</v>
      </c>
      <c r="R1483" s="149">
        <f t="shared" si="623"/>
        <v>168</v>
      </c>
      <c r="S1483" s="149">
        <f t="shared" si="623"/>
        <v>168</v>
      </c>
      <c r="T1483" s="149">
        <f t="shared" si="623"/>
        <v>160</v>
      </c>
      <c r="U1483" s="149">
        <f t="shared" si="623"/>
        <v>160</v>
      </c>
      <c r="V1483" s="149">
        <f t="shared" si="623"/>
        <v>160</v>
      </c>
      <c r="W1483" s="149">
        <f t="shared" si="623"/>
        <v>168</v>
      </c>
      <c r="X1483" s="149">
        <f t="shared" si="623"/>
        <v>152</v>
      </c>
      <c r="Y1483" s="149">
        <f t="shared" si="624"/>
        <v>144</v>
      </c>
      <c r="Z1483" s="149">
        <f t="shared" si="624"/>
        <v>176</v>
      </c>
      <c r="AA1483" s="149">
        <f t="shared" si="624"/>
        <v>168</v>
      </c>
      <c r="AB1483" s="149">
        <f t="shared" si="624"/>
        <v>160</v>
      </c>
      <c r="AC1483" s="149">
        <f t="shared" si="624"/>
        <v>168</v>
      </c>
      <c r="AD1483" s="149">
        <f t="shared" si="624"/>
        <v>160</v>
      </c>
      <c r="AE1483" s="149">
        <f t="shared" si="624"/>
        <v>176</v>
      </c>
      <c r="AF1483" s="149">
        <f t="shared" si="624"/>
        <v>160</v>
      </c>
      <c r="AG1483" s="149">
        <f t="shared" si="624"/>
        <v>152</v>
      </c>
      <c r="AH1483" s="149">
        <f t="shared" si="624"/>
        <v>152</v>
      </c>
      <c r="AI1483" s="149">
        <f t="shared" si="625"/>
        <v>152</v>
      </c>
      <c r="AJ1483" s="149">
        <f t="shared" si="625"/>
        <v>160</v>
      </c>
      <c r="AK1483" s="149">
        <f t="shared" si="625"/>
        <v>144</v>
      </c>
      <c r="AL1483" s="149">
        <f t="shared" si="625"/>
        <v>160</v>
      </c>
      <c r="AM1483" s="149">
        <f t="shared" si="625"/>
        <v>160</v>
      </c>
      <c r="AN1483" s="149">
        <f t="shared" si="625"/>
        <v>168</v>
      </c>
      <c r="AO1483" s="149">
        <f t="shared" si="625"/>
        <v>168</v>
      </c>
      <c r="AP1483" s="149">
        <f t="shared" si="625"/>
        <v>152</v>
      </c>
      <c r="AQ1483" s="149">
        <f t="shared" si="625"/>
        <v>172</v>
      </c>
      <c r="AR1483" s="149">
        <f t="shared" si="625"/>
        <v>140</v>
      </c>
      <c r="AS1483" s="149">
        <f t="shared" si="626"/>
        <v>80</v>
      </c>
      <c r="AT1483" s="149">
        <f t="shared" si="626"/>
        <v>140</v>
      </c>
      <c r="AU1483" s="149">
        <f t="shared" si="626"/>
        <v>80</v>
      </c>
      <c r="AV1483" s="149">
        <f t="shared" si="626"/>
        <v>140</v>
      </c>
      <c r="AW1483" s="149">
        <f t="shared" si="626"/>
        <v>80</v>
      </c>
      <c r="AX1483" s="149">
        <f t="shared" si="626"/>
        <v>0</v>
      </c>
      <c r="AY1483" s="149">
        <f t="shared" si="626"/>
        <v>0</v>
      </c>
      <c r="AZ1483" s="149">
        <f t="shared" si="626"/>
        <v>0</v>
      </c>
      <c r="BA1483" s="149">
        <f t="shared" si="626"/>
        <v>0</v>
      </c>
      <c r="BB1483" s="149">
        <f t="shared" si="626"/>
        <v>0</v>
      </c>
      <c r="BC1483" s="149">
        <f t="shared" si="627"/>
        <v>0</v>
      </c>
      <c r="BD1483" s="149">
        <f t="shared" si="627"/>
        <v>0</v>
      </c>
      <c r="BE1483" s="149">
        <f t="shared" si="627"/>
        <v>0</v>
      </c>
      <c r="BF1483" s="149">
        <f t="shared" si="627"/>
        <v>0</v>
      </c>
      <c r="BG1483" s="149">
        <f t="shared" si="627"/>
        <v>0</v>
      </c>
      <c r="BH1483" s="149">
        <f t="shared" si="627"/>
        <v>0</v>
      </c>
      <c r="BI1483" s="149">
        <f t="shared" si="627"/>
        <v>0</v>
      </c>
      <c r="BJ1483" s="149">
        <f t="shared" si="627"/>
        <v>0</v>
      </c>
      <c r="BK1483" s="149">
        <f t="shared" si="627"/>
        <v>0</v>
      </c>
      <c r="BM1483" s="131">
        <f t="shared" si="618"/>
        <v>6496</v>
      </c>
      <c r="BN1483" s="332">
        <f t="shared" si="619"/>
        <v>6496</v>
      </c>
      <c r="BO1483" s="232">
        <f t="shared" si="628"/>
        <v>0</v>
      </c>
      <c r="BP1483" s="232">
        <f t="shared" si="628"/>
        <v>1648</v>
      </c>
      <c r="BQ1483" s="232">
        <f t="shared" si="628"/>
        <v>1952</v>
      </c>
      <c r="BR1483" s="232">
        <f t="shared" si="628"/>
        <v>1912</v>
      </c>
      <c r="BS1483" s="232">
        <f t="shared" si="628"/>
        <v>984</v>
      </c>
      <c r="BT1483" s="232">
        <f t="shared" si="628"/>
        <v>0</v>
      </c>
      <c r="BU1483" s="232">
        <f t="shared" si="628"/>
        <v>0</v>
      </c>
      <c r="BV1483" s="232">
        <f t="shared" si="628"/>
        <v>0</v>
      </c>
      <c r="BW1483" s="232">
        <f t="shared" si="628"/>
        <v>0</v>
      </c>
      <c r="BX1483" s="232"/>
      <c r="BY1483" s="232">
        <f t="shared" si="621"/>
        <v>6496</v>
      </c>
      <c r="BZ1483" s="115"/>
      <c r="CA1483" s="231">
        <f t="shared" si="629"/>
        <v>200</v>
      </c>
      <c r="CB1483" s="231">
        <f t="shared" si="629"/>
        <v>1944</v>
      </c>
      <c r="CC1483" s="231">
        <f t="shared" si="629"/>
        <v>1952</v>
      </c>
      <c r="CD1483" s="231">
        <f t="shared" si="629"/>
        <v>1880</v>
      </c>
      <c r="CE1483" s="231">
        <f t="shared" si="629"/>
        <v>520</v>
      </c>
      <c r="CF1483" s="231">
        <f t="shared" si="629"/>
        <v>0</v>
      </c>
      <c r="CG1483" s="231">
        <f t="shared" si="629"/>
        <v>0</v>
      </c>
      <c r="CH1483" s="231">
        <f t="shared" si="629"/>
        <v>0</v>
      </c>
      <c r="CI1483" s="231">
        <f t="shared" si="629"/>
        <v>0</v>
      </c>
      <c r="CJ1483" s="231"/>
      <c r="CK1483" s="232">
        <f t="shared" si="620"/>
        <v>6496</v>
      </c>
      <c r="CV1483" s="303"/>
    </row>
    <row r="1484" spans="1:101">
      <c r="A1484" s="129">
        <f>'Sch 2 - QA Team Roster'!A23</f>
        <v>20</v>
      </c>
      <c r="B1484" s="130" t="str">
        <f>'Sch 2 - QA Team Roster'!B23</f>
        <v>Wendy Battermann</v>
      </c>
      <c r="C1484" s="337" t="str">
        <f>_xlfn.IFNA(VLOOKUP($B1484,'Sch 2 - QA Team Roster'!$B$4:$C$32,2,FALSE )," ")</f>
        <v>QA Executive</v>
      </c>
      <c r="D1484" s="127"/>
      <c r="E1484" s="149">
        <f t="shared" si="622"/>
        <v>0</v>
      </c>
      <c r="F1484" s="149">
        <f t="shared" si="622"/>
        <v>22</v>
      </c>
      <c r="G1484" s="149">
        <f t="shared" si="622"/>
        <v>20</v>
      </c>
      <c r="H1484" s="149">
        <f t="shared" si="622"/>
        <v>22</v>
      </c>
      <c r="I1484" s="149">
        <f t="shared" si="622"/>
        <v>22</v>
      </c>
      <c r="J1484" s="149">
        <f t="shared" si="622"/>
        <v>16</v>
      </c>
      <c r="K1484" s="149">
        <f t="shared" si="622"/>
        <v>20</v>
      </c>
      <c r="L1484" s="149">
        <f t="shared" si="622"/>
        <v>16</v>
      </c>
      <c r="M1484" s="149">
        <f t="shared" si="622"/>
        <v>18</v>
      </c>
      <c r="N1484" s="149">
        <f t="shared" si="622"/>
        <v>16</v>
      </c>
      <c r="O1484" s="149">
        <f t="shared" si="623"/>
        <v>16</v>
      </c>
      <c r="P1484" s="149">
        <f t="shared" si="623"/>
        <v>20</v>
      </c>
      <c r="Q1484" s="149">
        <f t="shared" si="623"/>
        <v>20</v>
      </c>
      <c r="R1484" s="149">
        <f t="shared" si="623"/>
        <v>20</v>
      </c>
      <c r="S1484" s="149">
        <f t="shared" si="623"/>
        <v>20</v>
      </c>
      <c r="T1484" s="149">
        <f t="shared" si="623"/>
        <v>20</v>
      </c>
      <c r="U1484" s="149">
        <f t="shared" si="623"/>
        <v>20</v>
      </c>
      <c r="V1484" s="149">
        <f t="shared" si="623"/>
        <v>20</v>
      </c>
      <c r="W1484" s="149">
        <f t="shared" si="623"/>
        <v>20</v>
      </c>
      <c r="X1484" s="149">
        <f t="shared" si="623"/>
        <v>20</v>
      </c>
      <c r="Y1484" s="149">
        <f t="shared" si="624"/>
        <v>20</v>
      </c>
      <c r="Z1484" s="149">
        <f t="shared" si="624"/>
        <v>20</v>
      </c>
      <c r="AA1484" s="149">
        <f t="shared" si="624"/>
        <v>20</v>
      </c>
      <c r="AB1484" s="149">
        <f t="shared" si="624"/>
        <v>20</v>
      </c>
      <c r="AC1484" s="149">
        <f t="shared" si="624"/>
        <v>20</v>
      </c>
      <c r="AD1484" s="149">
        <f t="shared" si="624"/>
        <v>20</v>
      </c>
      <c r="AE1484" s="149">
        <f t="shared" si="624"/>
        <v>20</v>
      </c>
      <c r="AF1484" s="149">
        <f t="shared" si="624"/>
        <v>20</v>
      </c>
      <c r="AG1484" s="149">
        <f t="shared" si="624"/>
        <v>20</v>
      </c>
      <c r="AH1484" s="149">
        <f t="shared" si="624"/>
        <v>20</v>
      </c>
      <c r="AI1484" s="149">
        <f t="shared" si="625"/>
        <v>20</v>
      </c>
      <c r="AJ1484" s="149">
        <f t="shared" si="625"/>
        <v>24</v>
      </c>
      <c r="AK1484" s="149">
        <f t="shared" si="625"/>
        <v>20</v>
      </c>
      <c r="AL1484" s="149">
        <f t="shared" si="625"/>
        <v>20</v>
      </c>
      <c r="AM1484" s="149">
        <f t="shared" si="625"/>
        <v>20</v>
      </c>
      <c r="AN1484" s="149">
        <f t="shared" si="625"/>
        <v>20</v>
      </c>
      <c r="AO1484" s="149">
        <f t="shared" si="625"/>
        <v>20</v>
      </c>
      <c r="AP1484" s="149">
        <f t="shared" si="625"/>
        <v>20</v>
      </c>
      <c r="AQ1484" s="149">
        <f t="shared" si="625"/>
        <v>20</v>
      </c>
      <c r="AR1484" s="149">
        <f t="shared" si="625"/>
        <v>32</v>
      </c>
      <c r="AS1484" s="149">
        <f t="shared" si="626"/>
        <v>24</v>
      </c>
      <c r="AT1484" s="149">
        <f t="shared" si="626"/>
        <v>32</v>
      </c>
      <c r="AU1484" s="149">
        <f t="shared" si="626"/>
        <v>12</v>
      </c>
      <c r="AV1484" s="149">
        <f t="shared" si="626"/>
        <v>22</v>
      </c>
      <c r="AW1484" s="149">
        <f t="shared" si="626"/>
        <v>16</v>
      </c>
      <c r="AX1484" s="149">
        <f t="shared" si="626"/>
        <v>12</v>
      </c>
      <c r="AY1484" s="149">
        <f t="shared" si="626"/>
        <v>20</v>
      </c>
      <c r="AZ1484" s="149">
        <f t="shared" si="626"/>
        <v>24</v>
      </c>
      <c r="BA1484" s="149">
        <f t="shared" si="626"/>
        <v>32</v>
      </c>
      <c r="BB1484" s="149">
        <f t="shared" si="626"/>
        <v>24</v>
      </c>
      <c r="BC1484" s="149">
        <f t="shared" si="627"/>
        <v>24</v>
      </c>
      <c r="BD1484" s="149">
        <f t="shared" si="627"/>
        <v>24</v>
      </c>
      <c r="BE1484" s="149">
        <f t="shared" si="627"/>
        <v>24</v>
      </c>
      <c r="BF1484" s="149">
        <f t="shared" si="627"/>
        <v>24</v>
      </c>
      <c r="BG1484" s="149">
        <f t="shared" si="627"/>
        <v>24</v>
      </c>
      <c r="BH1484" s="149">
        <f t="shared" si="627"/>
        <v>24</v>
      </c>
      <c r="BI1484" s="149">
        <f t="shared" si="627"/>
        <v>24</v>
      </c>
      <c r="BJ1484" s="149">
        <f t="shared" si="627"/>
        <v>24</v>
      </c>
      <c r="BK1484" s="149">
        <f t="shared" si="627"/>
        <v>24</v>
      </c>
      <c r="BM1484" s="131">
        <f t="shared" si="618"/>
        <v>1218</v>
      </c>
      <c r="BN1484" s="332">
        <f t="shared" si="619"/>
        <v>922</v>
      </c>
      <c r="BO1484" s="232">
        <f t="shared" si="628"/>
        <v>0</v>
      </c>
      <c r="BP1484" s="232">
        <f t="shared" si="628"/>
        <v>228</v>
      </c>
      <c r="BQ1484" s="232">
        <f t="shared" si="628"/>
        <v>240</v>
      </c>
      <c r="BR1484" s="232">
        <f t="shared" si="628"/>
        <v>244</v>
      </c>
      <c r="BS1484" s="232">
        <f t="shared" si="628"/>
        <v>266</v>
      </c>
      <c r="BT1484" s="232">
        <f t="shared" si="628"/>
        <v>240</v>
      </c>
      <c r="BU1484" s="232">
        <f t="shared" si="628"/>
        <v>0</v>
      </c>
      <c r="BV1484" s="232">
        <f t="shared" si="628"/>
        <v>0</v>
      </c>
      <c r="BW1484" s="232">
        <f t="shared" si="628"/>
        <v>0</v>
      </c>
      <c r="BX1484" s="232"/>
      <c r="BY1484" s="232">
        <f t="shared" si="621"/>
        <v>1218</v>
      </c>
      <c r="BZ1484" s="115" t="s">
        <v>325</v>
      </c>
      <c r="CA1484" s="231">
        <f t="shared" si="629"/>
        <v>64</v>
      </c>
      <c r="CB1484" s="231">
        <f t="shared" si="629"/>
        <v>224</v>
      </c>
      <c r="CC1484" s="231">
        <f t="shared" si="629"/>
        <v>240</v>
      </c>
      <c r="CD1484" s="231">
        <f t="shared" si="629"/>
        <v>256</v>
      </c>
      <c r="CE1484" s="231">
        <f t="shared" si="629"/>
        <v>266</v>
      </c>
      <c r="CF1484" s="231">
        <f t="shared" si="629"/>
        <v>168</v>
      </c>
      <c r="CG1484" s="231">
        <f t="shared" si="629"/>
        <v>0</v>
      </c>
      <c r="CH1484" s="231">
        <f t="shared" si="629"/>
        <v>0</v>
      </c>
      <c r="CI1484" s="231">
        <f t="shared" si="629"/>
        <v>0</v>
      </c>
      <c r="CJ1484" s="231"/>
      <c r="CK1484" s="232">
        <f t="shared" si="620"/>
        <v>1218</v>
      </c>
      <c r="CT1484" s="4" t="s">
        <v>325</v>
      </c>
      <c r="CV1484" s="303"/>
    </row>
    <row r="1485" spans="1:101">
      <c r="A1485" s="129">
        <v>22</v>
      </c>
      <c r="B1485" s="130" t="str">
        <f>'Sch 2 - QA Team Roster'!B24</f>
        <v>Frank Ono</v>
      </c>
      <c r="C1485" s="337" t="str">
        <f>_xlfn.IFNA(VLOOKUP($B1485,'Sch 2 - QA Team Roster'!$B$4:$C$32,2,FALSE )," ")</f>
        <v>QA Executive</v>
      </c>
      <c r="D1485" s="127"/>
      <c r="E1485" s="149">
        <f t="shared" ref="E1485:N1493" si="630">SUMIF($B$9:$B$1460,$B1485,E$9:E$1460)</f>
        <v>0</v>
      </c>
      <c r="F1485" s="149">
        <f t="shared" si="630"/>
        <v>8</v>
      </c>
      <c r="G1485" s="149">
        <f t="shared" si="630"/>
        <v>32</v>
      </c>
      <c r="H1485" s="149">
        <f t="shared" si="630"/>
        <v>28</v>
      </c>
      <c r="I1485" s="149">
        <f t="shared" si="630"/>
        <v>26</v>
      </c>
      <c r="J1485" s="149">
        <f t="shared" si="630"/>
        <v>16</v>
      </c>
      <c r="K1485" s="149">
        <f t="shared" si="630"/>
        <v>18</v>
      </c>
      <c r="L1485" s="149">
        <f t="shared" si="630"/>
        <v>16</v>
      </c>
      <c r="M1485" s="149">
        <f t="shared" si="630"/>
        <v>20</v>
      </c>
      <c r="N1485" s="149">
        <f t="shared" si="630"/>
        <v>16</v>
      </c>
      <c r="O1485" s="149">
        <f t="shared" ref="O1485:X1493" si="631">SUMIF($B$9:$B$1460,$B1485,O$9:O$1460)</f>
        <v>18</v>
      </c>
      <c r="P1485" s="149">
        <f t="shared" si="631"/>
        <v>16</v>
      </c>
      <c r="Q1485" s="149">
        <f t="shared" si="631"/>
        <v>20</v>
      </c>
      <c r="R1485" s="149">
        <f t="shared" si="631"/>
        <v>16</v>
      </c>
      <c r="S1485" s="149">
        <f t="shared" si="631"/>
        <v>20</v>
      </c>
      <c r="T1485" s="149">
        <f t="shared" si="631"/>
        <v>20</v>
      </c>
      <c r="U1485" s="149">
        <f t="shared" si="631"/>
        <v>20</v>
      </c>
      <c r="V1485" s="149">
        <f t="shared" si="631"/>
        <v>16</v>
      </c>
      <c r="W1485" s="149">
        <f t="shared" si="631"/>
        <v>16</v>
      </c>
      <c r="X1485" s="149">
        <f t="shared" si="631"/>
        <v>20</v>
      </c>
      <c r="Y1485" s="149">
        <f t="shared" ref="Y1485:AH1493" si="632">SUMIF($B$9:$B$1460,$B1485,Y$9:Y$1460)</f>
        <v>16</v>
      </c>
      <c r="Z1485" s="149">
        <f t="shared" si="632"/>
        <v>16</v>
      </c>
      <c r="AA1485" s="149">
        <f t="shared" si="632"/>
        <v>24</v>
      </c>
      <c r="AB1485" s="149">
        <f t="shared" si="632"/>
        <v>16</v>
      </c>
      <c r="AC1485" s="149">
        <f t="shared" si="632"/>
        <v>16</v>
      </c>
      <c r="AD1485" s="149">
        <f t="shared" si="632"/>
        <v>20</v>
      </c>
      <c r="AE1485" s="149">
        <f t="shared" si="632"/>
        <v>16</v>
      </c>
      <c r="AF1485" s="149">
        <f t="shared" si="632"/>
        <v>16</v>
      </c>
      <c r="AG1485" s="149">
        <f t="shared" si="632"/>
        <v>20</v>
      </c>
      <c r="AH1485" s="149">
        <f t="shared" si="632"/>
        <v>16</v>
      </c>
      <c r="AI1485" s="149">
        <f t="shared" ref="AI1485:AR1493" si="633">SUMIF($B$9:$B$1460,$B1485,AI$9:AI$1460)</f>
        <v>16</v>
      </c>
      <c r="AJ1485" s="149">
        <f t="shared" si="633"/>
        <v>16</v>
      </c>
      <c r="AK1485" s="149">
        <f t="shared" si="633"/>
        <v>16</v>
      </c>
      <c r="AL1485" s="149">
        <f t="shared" si="633"/>
        <v>16</v>
      </c>
      <c r="AM1485" s="149">
        <f t="shared" si="633"/>
        <v>20</v>
      </c>
      <c r="AN1485" s="149">
        <f t="shared" si="633"/>
        <v>16</v>
      </c>
      <c r="AO1485" s="149">
        <f t="shared" si="633"/>
        <v>16</v>
      </c>
      <c r="AP1485" s="149">
        <f t="shared" si="633"/>
        <v>12</v>
      </c>
      <c r="AQ1485" s="149">
        <f t="shared" si="633"/>
        <v>12</v>
      </c>
      <c r="AR1485" s="149">
        <f t="shared" si="633"/>
        <v>12</v>
      </c>
      <c r="AS1485" s="149">
        <f t="shared" ref="AS1485:BB1493" si="634">SUMIF($B$9:$B$1460,$B1485,AS$9:AS$1460)</f>
        <v>20</v>
      </c>
      <c r="AT1485" s="149">
        <f t="shared" si="634"/>
        <v>8</v>
      </c>
      <c r="AU1485" s="149">
        <f t="shared" si="634"/>
        <v>12</v>
      </c>
      <c r="AV1485" s="149">
        <f t="shared" si="634"/>
        <v>20</v>
      </c>
      <c r="AW1485" s="149">
        <f t="shared" si="634"/>
        <v>12</v>
      </c>
      <c r="AX1485" s="149">
        <f t="shared" si="634"/>
        <v>12</v>
      </c>
      <c r="AY1485" s="149">
        <f t="shared" si="634"/>
        <v>20</v>
      </c>
      <c r="AZ1485" s="149">
        <f t="shared" si="634"/>
        <v>24</v>
      </c>
      <c r="BA1485" s="149">
        <f t="shared" si="634"/>
        <v>24</v>
      </c>
      <c r="BB1485" s="149">
        <f t="shared" si="634"/>
        <v>32</v>
      </c>
      <c r="BC1485" s="149">
        <f t="shared" ref="BC1485:BK1493" si="635">SUMIF($B$9:$B$1460,$B1485,BC$9:BC$1460)</f>
        <v>24</v>
      </c>
      <c r="BD1485" s="149">
        <f t="shared" si="635"/>
        <v>24</v>
      </c>
      <c r="BE1485" s="149">
        <f t="shared" si="635"/>
        <v>32</v>
      </c>
      <c r="BF1485" s="149">
        <f t="shared" si="635"/>
        <v>24</v>
      </c>
      <c r="BG1485" s="149">
        <f t="shared" si="635"/>
        <v>24</v>
      </c>
      <c r="BH1485" s="149">
        <f t="shared" si="635"/>
        <v>32</v>
      </c>
      <c r="BI1485" s="149">
        <f t="shared" si="635"/>
        <v>24</v>
      </c>
      <c r="BJ1485" s="149">
        <f t="shared" si="635"/>
        <v>24</v>
      </c>
      <c r="BK1485" s="149">
        <f t="shared" si="635"/>
        <v>36</v>
      </c>
      <c r="BM1485" s="131">
        <f t="shared" si="618"/>
        <v>1118</v>
      </c>
      <c r="BN1485" s="332">
        <f t="shared" si="619"/>
        <v>794</v>
      </c>
      <c r="BO1485" s="232">
        <f t="shared" si="628"/>
        <v>0</v>
      </c>
      <c r="BP1485" s="232">
        <f t="shared" si="628"/>
        <v>234</v>
      </c>
      <c r="BQ1485" s="232">
        <f t="shared" si="628"/>
        <v>216</v>
      </c>
      <c r="BR1485" s="232">
        <f t="shared" si="628"/>
        <v>204</v>
      </c>
      <c r="BS1485" s="232">
        <f t="shared" si="628"/>
        <v>188</v>
      </c>
      <c r="BT1485" s="232">
        <f t="shared" si="628"/>
        <v>276</v>
      </c>
      <c r="BU1485" s="232">
        <f t="shared" si="628"/>
        <v>0</v>
      </c>
      <c r="BV1485" s="232">
        <f t="shared" si="628"/>
        <v>0</v>
      </c>
      <c r="BW1485" s="232">
        <f t="shared" si="628"/>
        <v>0</v>
      </c>
      <c r="BX1485" s="232"/>
      <c r="BY1485" s="232">
        <f t="shared" si="621"/>
        <v>1118</v>
      </c>
      <c r="BZ1485" s="115"/>
      <c r="CA1485" s="231">
        <f t="shared" si="629"/>
        <v>68</v>
      </c>
      <c r="CB1485" s="231">
        <f t="shared" si="629"/>
        <v>222</v>
      </c>
      <c r="CC1485" s="231">
        <f t="shared" si="629"/>
        <v>212</v>
      </c>
      <c r="CD1485" s="231">
        <f t="shared" si="629"/>
        <v>188</v>
      </c>
      <c r="CE1485" s="231">
        <f t="shared" si="629"/>
        <v>232</v>
      </c>
      <c r="CF1485" s="231">
        <f t="shared" si="629"/>
        <v>196</v>
      </c>
      <c r="CG1485" s="231">
        <f t="shared" si="629"/>
        <v>0</v>
      </c>
      <c r="CH1485" s="231">
        <f t="shared" si="629"/>
        <v>0</v>
      </c>
      <c r="CI1485" s="231">
        <f t="shared" si="629"/>
        <v>0</v>
      </c>
      <c r="CJ1485" s="231"/>
      <c r="CK1485" s="232">
        <f t="shared" si="620"/>
        <v>1118</v>
      </c>
      <c r="CV1485" s="303"/>
    </row>
    <row r="1486" spans="1:101">
      <c r="A1486" s="129">
        <f>'Sch 2 - QA Team Roster'!A25</f>
        <v>22</v>
      </c>
      <c r="B1486" s="130" t="str">
        <f>'Sch 2 - QA Team Roster'!B25</f>
        <v>Venu Gaddam</v>
      </c>
      <c r="C1486" s="130" t="str">
        <f>'Sch 2 - QA Team Roster'!C25</f>
        <v>QA Technical Lead (OCAT)</v>
      </c>
      <c r="D1486" s="127"/>
      <c r="E1486" s="149">
        <f t="shared" si="630"/>
        <v>0</v>
      </c>
      <c r="F1486" s="149">
        <f t="shared" si="630"/>
        <v>0</v>
      </c>
      <c r="G1486" s="149">
        <f t="shared" si="630"/>
        <v>0</v>
      </c>
      <c r="H1486" s="149">
        <f t="shared" si="630"/>
        <v>0</v>
      </c>
      <c r="I1486" s="149">
        <f t="shared" si="630"/>
        <v>0</v>
      </c>
      <c r="J1486" s="149">
        <f t="shared" si="630"/>
        <v>0</v>
      </c>
      <c r="K1486" s="149">
        <f t="shared" si="630"/>
        <v>0</v>
      </c>
      <c r="L1486" s="149">
        <f t="shared" si="630"/>
        <v>0</v>
      </c>
      <c r="M1486" s="149">
        <f t="shared" si="630"/>
        <v>0</v>
      </c>
      <c r="N1486" s="149">
        <f t="shared" si="630"/>
        <v>0</v>
      </c>
      <c r="O1486" s="149">
        <f t="shared" si="631"/>
        <v>0</v>
      </c>
      <c r="P1486" s="149">
        <f t="shared" si="631"/>
        <v>0</v>
      </c>
      <c r="Q1486" s="149">
        <f t="shared" si="631"/>
        <v>0</v>
      </c>
      <c r="R1486" s="149">
        <f t="shared" si="631"/>
        <v>0</v>
      </c>
      <c r="S1486" s="149">
        <f t="shared" si="631"/>
        <v>0</v>
      </c>
      <c r="T1486" s="149">
        <f t="shared" si="631"/>
        <v>0</v>
      </c>
      <c r="U1486" s="149">
        <f t="shared" si="631"/>
        <v>0</v>
      </c>
      <c r="V1486" s="149">
        <f t="shared" si="631"/>
        <v>0</v>
      </c>
      <c r="W1486" s="149">
        <f t="shared" si="631"/>
        <v>0</v>
      </c>
      <c r="X1486" s="149">
        <f t="shared" si="631"/>
        <v>0</v>
      </c>
      <c r="Y1486" s="149">
        <f t="shared" si="632"/>
        <v>0</v>
      </c>
      <c r="Z1486" s="149">
        <f t="shared" si="632"/>
        <v>0</v>
      </c>
      <c r="AA1486" s="149">
        <f t="shared" si="632"/>
        <v>0</v>
      </c>
      <c r="AB1486" s="149">
        <f t="shared" si="632"/>
        <v>0</v>
      </c>
      <c r="AC1486" s="149">
        <f t="shared" si="632"/>
        <v>0</v>
      </c>
      <c r="AD1486" s="149">
        <f t="shared" si="632"/>
        <v>0</v>
      </c>
      <c r="AE1486" s="149">
        <f t="shared" si="632"/>
        <v>0</v>
      </c>
      <c r="AF1486" s="149">
        <f t="shared" si="632"/>
        <v>0</v>
      </c>
      <c r="AG1486" s="149">
        <f t="shared" si="632"/>
        <v>0</v>
      </c>
      <c r="AH1486" s="149">
        <f t="shared" si="632"/>
        <v>0</v>
      </c>
      <c r="AI1486" s="149">
        <f t="shared" si="633"/>
        <v>0</v>
      </c>
      <c r="AJ1486" s="149">
        <f t="shared" si="633"/>
        <v>0</v>
      </c>
      <c r="AK1486" s="149">
        <f t="shared" si="633"/>
        <v>0</v>
      </c>
      <c r="AL1486" s="149">
        <f t="shared" si="633"/>
        <v>0</v>
      </c>
      <c r="AM1486" s="149">
        <f t="shared" si="633"/>
        <v>0</v>
      </c>
      <c r="AN1486" s="149">
        <f t="shared" si="633"/>
        <v>0</v>
      </c>
      <c r="AO1486" s="149">
        <f t="shared" si="633"/>
        <v>0</v>
      </c>
      <c r="AP1486" s="149">
        <f t="shared" si="633"/>
        <v>0</v>
      </c>
      <c r="AQ1486" s="149">
        <f t="shared" si="633"/>
        <v>0</v>
      </c>
      <c r="AR1486" s="149">
        <f t="shared" si="633"/>
        <v>0</v>
      </c>
      <c r="AS1486" s="149">
        <f t="shared" si="634"/>
        <v>0</v>
      </c>
      <c r="AT1486" s="149">
        <f t="shared" si="634"/>
        <v>0</v>
      </c>
      <c r="AU1486" s="149">
        <f t="shared" si="634"/>
        <v>0</v>
      </c>
      <c r="AV1486" s="149">
        <f t="shared" si="634"/>
        <v>0</v>
      </c>
      <c r="AW1486" s="149">
        <f t="shared" si="634"/>
        <v>0</v>
      </c>
      <c r="AX1486" s="149">
        <f t="shared" si="634"/>
        <v>0</v>
      </c>
      <c r="AY1486" s="149">
        <f t="shared" si="634"/>
        <v>0</v>
      </c>
      <c r="AZ1486" s="149">
        <f t="shared" si="634"/>
        <v>0</v>
      </c>
      <c r="BA1486" s="149">
        <f t="shared" si="634"/>
        <v>0</v>
      </c>
      <c r="BB1486" s="149">
        <f t="shared" si="634"/>
        <v>0</v>
      </c>
      <c r="BC1486" s="149">
        <f t="shared" si="635"/>
        <v>0</v>
      </c>
      <c r="BD1486" s="149">
        <f t="shared" si="635"/>
        <v>0</v>
      </c>
      <c r="BE1486" s="149">
        <f t="shared" si="635"/>
        <v>0</v>
      </c>
      <c r="BF1486" s="149">
        <f t="shared" si="635"/>
        <v>0</v>
      </c>
      <c r="BG1486" s="149">
        <f t="shared" si="635"/>
        <v>0</v>
      </c>
      <c r="BH1486" s="149">
        <f t="shared" si="635"/>
        <v>0</v>
      </c>
      <c r="BI1486" s="149">
        <f t="shared" si="635"/>
        <v>0</v>
      </c>
      <c r="BJ1486" s="149">
        <f t="shared" si="635"/>
        <v>0</v>
      </c>
      <c r="BK1486" s="149">
        <f t="shared" si="635"/>
        <v>0</v>
      </c>
      <c r="BM1486" s="131">
        <f t="shared" ref="BM1486:BM1493" si="636">SUM(E1486:AY1486)</f>
        <v>0</v>
      </c>
      <c r="BO1486" s="232">
        <f t="shared" si="628"/>
        <v>0</v>
      </c>
      <c r="BP1486" s="232">
        <f t="shared" si="628"/>
        <v>0</v>
      </c>
      <c r="BQ1486" s="232">
        <f t="shared" si="628"/>
        <v>0</v>
      </c>
      <c r="BR1486" s="232">
        <f t="shared" si="628"/>
        <v>0</v>
      </c>
      <c r="BS1486" s="232">
        <f t="shared" si="628"/>
        <v>0</v>
      </c>
      <c r="BT1486" s="232">
        <f t="shared" si="628"/>
        <v>0</v>
      </c>
      <c r="BU1486" s="232">
        <f t="shared" si="628"/>
        <v>0</v>
      </c>
      <c r="BV1486" s="232">
        <f t="shared" si="628"/>
        <v>0</v>
      </c>
      <c r="BW1486" s="232">
        <f t="shared" si="628"/>
        <v>0</v>
      </c>
      <c r="BX1486" s="232"/>
      <c r="BY1486" s="232">
        <f t="shared" si="621"/>
        <v>0</v>
      </c>
      <c r="BZ1486" s="115" t="s">
        <v>325</v>
      </c>
      <c r="CA1486" s="231">
        <f t="shared" si="629"/>
        <v>0</v>
      </c>
      <c r="CB1486" s="231">
        <f t="shared" si="629"/>
        <v>0</v>
      </c>
      <c r="CC1486" s="231">
        <f t="shared" si="629"/>
        <v>0</v>
      </c>
      <c r="CD1486" s="231">
        <f t="shared" si="629"/>
        <v>0</v>
      </c>
      <c r="CE1486" s="231">
        <f t="shared" si="629"/>
        <v>0</v>
      </c>
      <c r="CF1486" s="231">
        <f t="shared" si="629"/>
        <v>0</v>
      </c>
      <c r="CG1486" s="231">
        <f t="shared" si="629"/>
        <v>0</v>
      </c>
      <c r="CH1486" s="231">
        <f t="shared" si="629"/>
        <v>0</v>
      </c>
      <c r="CI1486" s="231">
        <f t="shared" si="629"/>
        <v>0</v>
      </c>
      <c r="CJ1486" s="231"/>
      <c r="CK1486" s="232">
        <f t="shared" si="620"/>
        <v>0</v>
      </c>
      <c r="CT1486" s="4" t="s">
        <v>325</v>
      </c>
    </row>
    <row r="1487" spans="1:101">
      <c r="A1487" s="129">
        <f>'Sch 2 - QA Team Roster'!A26</f>
        <v>23</v>
      </c>
      <c r="B1487" s="130" t="str">
        <f>'Sch 2 - QA Team Roster'!B26</f>
        <v>Gretchen Williams</v>
      </c>
      <c r="C1487" s="130" t="str">
        <f>'Sch 2 - QA Team Roster'!C26</f>
        <v>QA Specialist (OCAT)</v>
      </c>
      <c r="D1487" s="127"/>
      <c r="E1487" s="149">
        <f t="shared" si="630"/>
        <v>0</v>
      </c>
      <c r="F1487" s="149">
        <f t="shared" si="630"/>
        <v>0</v>
      </c>
      <c r="G1487" s="149">
        <f t="shared" si="630"/>
        <v>0</v>
      </c>
      <c r="H1487" s="149">
        <f t="shared" si="630"/>
        <v>0</v>
      </c>
      <c r="I1487" s="149">
        <f t="shared" si="630"/>
        <v>0</v>
      </c>
      <c r="J1487" s="149">
        <f t="shared" si="630"/>
        <v>0</v>
      </c>
      <c r="K1487" s="149">
        <f t="shared" si="630"/>
        <v>0</v>
      </c>
      <c r="L1487" s="149">
        <f t="shared" si="630"/>
        <v>0</v>
      </c>
      <c r="M1487" s="149">
        <f t="shared" si="630"/>
        <v>0</v>
      </c>
      <c r="N1487" s="149">
        <f t="shared" si="630"/>
        <v>0</v>
      </c>
      <c r="O1487" s="149">
        <f t="shared" si="631"/>
        <v>0</v>
      </c>
      <c r="P1487" s="149">
        <f t="shared" si="631"/>
        <v>0</v>
      </c>
      <c r="Q1487" s="149">
        <f t="shared" si="631"/>
        <v>0</v>
      </c>
      <c r="R1487" s="149">
        <f t="shared" si="631"/>
        <v>0</v>
      </c>
      <c r="S1487" s="149">
        <f t="shared" si="631"/>
        <v>0</v>
      </c>
      <c r="T1487" s="149">
        <f t="shared" si="631"/>
        <v>0</v>
      </c>
      <c r="U1487" s="149">
        <f t="shared" si="631"/>
        <v>0</v>
      </c>
      <c r="V1487" s="149">
        <f t="shared" si="631"/>
        <v>0</v>
      </c>
      <c r="W1487" s="149">
        <f t="shared" si="631"/>
        <v>0</v>
      </c>
      <c r="X1487" s="149">
        <f t="shared" si="631"/>
        <v>0</v>
      </c>
      <c r="Y1487" s="149">
        <f t="shared" si="632"/>
        <v>0</v>
      </c>
      <c r="Z1487" s="149">
        <f t="shared" si="632"/>
        <v>0</v>
      </c>
      <c r="AA1487" s="149">
        <f t="shared" si="632"/>
        <v>0</v>
      </c>
      <c r="AB1487" s="149">
        <f t="shared" si="632"/>
        <v>0</v>
      </c>
      <c r="AC1487" s="149">
        <f t="shared" si="632"/>
        <v>0</v>
      </c>
      <c r="AD1487" s="149">
        <f t="shared" si="632"/>
        <v>0</v>
      </c>
      <c r="AE1487" s="149">
        <f t="shared" si="632"/>
        <v>0</v>
      </c>
      <c r="AF1487" s="149">
        <f t="shared" si="632"/>
        <v>0</v>
      </c>
      <c r="AG1487" s="149">
        <f t="shared" si="632"/>
        <v>0</v>
      </c>
      <c r="AH1487" s="149">
        <f t="shared" si="632"/>
        <v>0</v>
      </c>
      <c r="AI1487" s="149">
        <f t="shared" si="633"/>
        <v>0</v>
      </c>
      <c r="AJ1487" s="149">
        <f t="shared" si="633"/>
        <v>0</v>
      </c>
      <c r="AK1487" s="149">
        <f t="shared" si="633"/>
        <v>0</v>
      </c>
      <c r="AL1487" s="149">
        <f t="shared" si="633"/>
        <v>0</v>
      </c>
      <c r="AM1487" s="149">
        <f t="shared" si="633"/>
        <v>0</v>
      </c>
      <c r="AN1487" s="149">
        <f t="shared" si="633"/>
        <v>0</v>
      </c>
      <c r="AO1487" s="149">
        <f t="shared" si="633"/>
        <v>0</v>
      </c>
      <c r="AP1487" s="149">
        <f t="shared" si="633"/>
        <v>0</v>
      </c>
      <c r="AQ1487" s="149">
        <f t="shared" si="633"/>
        <v>0</v>
      </c>
      <c r="AR1487" s="149">
        <f t="shared" si="633"/>
        <v>0</v>
      </c>
      <c r="AS1487" s="149">
        <f t="shared" si="634"/>
        <v>0</v>
      </c>
      <c r="AT1487" s="149">
        <f t="shared" si="634"/>
        <v>0</v>
      </c>
      <c r="AU1487" s="149">
        <f t="shared" si="634"/>
        <v>0</v>
      </c>
      <c r="AV1487" s="149">
        <f t="shared" si="634"/>
        <v>0</v>
      </c>
      <c r="AW1487" s="149">
        <f t="shared" si="634"/>
        <v>0</v>
      </c>
      <c r="AX1487" s="149">
        <f t="shared" si="634"/>
        <v>0</v>
      </c>
      <c r="AY1487" s="149">
        <f t="shared" si="634"/>
        <v>0</v>
      </c>
      <c r="AZ1487" s="149">
        <f t="shared" si="634"/>
        <v>0</v>
      </c>
      <c r="BA1487" s="149">
        <f t="shared" si="634"/>
        <v>0</v>
      </c>
      <c r="BB1487" s="149">
        <f t="shared" si="634"/>
        <v>0</v>
      </c>
      <c r="BC1487" s="149">
        <f t="shared" si="635"/>
        <v>0</v>
      </c>
      <c r="BD1487" s="149">
        <f t="shared" si="635"/>
        <v>0</v>
      </c>
      <c r="BE1487" s="149">
        <f t="shared" si="635"/>
        <v>0</v>
      </c>
      <c r="BF1487" s="149">
        <f t="shared" si="635"/>
        <v>0</v>
      </c>
      <c r="BG1487" s="149">
        <f t="shared" si="635"/>
        <v>0</v>
      </c>
      <c r="BH1487" s="149">
        <f t="shared" si="635"/>
        <v>0</v>
      </c>
      <c r="BI1487" s="149">
        <f t="shared" si="635"/>
        <v>0</v>
      </c>
      <c r="BJ1487" s="149">
        <f t="shared" si="635"/>
        <v>0</v>
      </c>
      <c r="BK1487" s="149">
        <f t="shared" si="635"/>
        <v>0</v>
      </c>
      <c r="BM1487" s="131">
        <f t="shared" si="636"/>
        <v>0</v>
      </c>
      <c r="BO1487" s="232">
        <f t="shared" si="628"/>
        <v>0</v>
      </c>
      <c r="BP1487" s="232">
        <f t="shared" si="628"/>
        <v>0</v>
      </c>
      <c r="BQ1487" s="232">
        <f t="shared" si="628"/>
        <v>0</v>
      </c>
      <c r="BR1487" s="232">
        <f t="shared" si="628"/>
        <v>0</v>
      </c>
      <c r="BS1487" s="232">
        <f t="shared" si="628"/>
        <v>0</v>
      </c>
      <c r="BT1487" s="232">
        <f t="shared" si="628"/>
        <v>0</v>
      </c>
      <c r="BU1487" s="232">
        <f t="shared" si="628"/>
        <v>0</v>
      </c>
      <c r="BV1487" s="232">
        <f t="shared" si="628"/>
        <v>0</v>
      </c>
      <c r="BW1487" s="232">
        <f t="shared" si="628"/>
        <v>0</v>
      </c>
      <c r="BX1487" s="232"/>
      <c r="BY1487" s="232">
        <f t="shared" si="621"/>
        <v>0</v>
      </c>
      <c r="BZ1487" s="115"/>
      <c r="CA1487" s="231">
        <f t="shared" si="629"/>
        <v>0</v>
      </c>
      <c r="CB1487" s="231">
        <f t="shared" si="629"/>
        <v>0</v>
      </c>
      <c r="CC1487" s="231">
        <f t="shared" si="629"/>
        <v>0</v>
      </c>
      <c r="CD1487" s="231">
        <f t="shared" si="629"/>
        <v>0</v>
      </c>
      <c r="CE1487" s="231">
        <f t="shared" si="629"/>
        <v>0</v>
      </c>
      <c r="CF1487" s="231">
        <f t="shared" si="629"/>
        <v>0</v>
      </c>
      <c r="CG1487" s="231">
        <f t="shared" si="629"/>
        <v>0</v>
      </c>
      <c r="CH1487" s="231">
        <f t="shared" si="629"/>
        <v>0</v>
      </c>
      <c r="CI1487" s="231">
        <f t="shared" si="629"/>
        <v>0</v>
      </c>
      <c r="CJ1487" s="231"/>
      <c r="CK1487" s="232">
        <f t="shared" si="620"/>
        <v>0</v>
      </c>
    </row>
    <row r="1488" spans="1:101">
      <c r="A1488" s="129">
        <f>'Sch 2 - QA Team Roster'!A27</f>
        <v>24</v>
      </c>
      <c r="B1488" s="130" t="str">
        <f>'Sch 2 - QA Team Roster'!B27</f>
        <v>Charles Haney</v>
      </c>
      <c r="C1488" s="130" t="str">
        <f>'Sch 2 - QA Team Roster'!C27</f>
        <v>QA Business Analyst/Tester</v>
      </c>
      <c r="D1488" s="127"/>
      <c r="E1488" s="149">
        <f t="shared" si="630"/>
        <v>0</v>
      </c>
      <c r="F1488" s="149">
        <f t="shared" si="630"/>
        <v>0</v>
      </c>
      <c r="G1488" s="149">
        <f t="shared" si="630"/>
        <v>0</v>
      </c>
      <c r="H1488" s="149">
        <f t="shared" si="630"/>
        <v>8</v>
      </c>
      <c r="I1488" s="149">
        <f t="shared" si="630"/>
        <v>176</v>
      </c>
      <c r="J1488" s="149">
        <f t="shared" si="630"/>
        <v>142</v>
      </c>
      <c r="K1488" s="149">
        <f t="shared" si="630"/>
        <v>160</v>
      </c>
      <c r="L1488" s="149">
        <f t="shared" si="630"/>
        <v>168</v>
      </c>
      <c r="M1488" s="149">
        <f t="shared" si="630"/>
        <v>152</v>
      </c>
      <c r="N1488" s="149">
        <f t="shared" si="630"/>
        <v>176</v>
      </c>
      <c r="O1488" s="149">
        <f t="shared" si="631"/>
        <v>168</v>
      </c>
      <c r="P1488" s="149">
        <f t="shared" si="631"/>
        <v>152</v>
      </c>
      <c r="Q1488" s="149">
        <f t="shared" si="631"/>
        <v>160</v>
      </c>
      <c r="R1488" s="149">
        <f t="shared" si="631"/>
        <v>168</v>
      </c>
      <c r="S1488" s="149">
        <f t="shared" si="631"/>
        <v>168</v>
      </c>
      <c r="T1488" s="149">
        <f t="shared" si="631"/>
        <v>160</v>
      </c>
      <c r="U1488" s="149">
        <f t="shared" si="631"/>
        <v>160</v>
      </c>
      <c r="V1488" s="149">
        <f t="shared" si="631"/>
        <v>160</v>
      </c>
      <c r="W1488" s="149">
        <f t="shared" si="631"/>
        <v>160</v>
      </c>
      <c r="X1488" s="149">
        <f t="shared" si="631"/>
        <v>152</v>
      </c>
      <c r="Y1488" s="149">
        <f t="shared" si="632"/>
        <v>144</v>
      </c>
      <c r="Z1488" s="149">
        <f t="shared" si="632"/>
        <v>176</v>
      </c>
      <c r="AA1488" s="149">
        <f t="shared" si="632"/>
        <v>168</v>
      </c>
      <c r="AB1488" s="149">
        <f t="shared" si="632"/>
        <v>160</v>
      </c>
      <c r="AC1488" s="149">
        <f t="shared" si="632"/>
        <v>168</v>
      </c>
      <c r="AD1488" s="149">
        <f t="shared" si="632"/>
        <v>168</v>
      </c>
      <c r="AE1488" s="149">
        <f t="shared" si="632"/>
        <v>176</v>
      </c>
      <c r="AF1488" s="149">
        <f t="shared" si="632"/>
        <v>160</v>
      </c>
      <c r="AG1488" s="149">
        <f t="shared" si="632"/>
        <v>160</v>
      </c>
      <c r="AH1488" s="149">
        <f t="shared" si="632"/>
        <v>152</v>
      </c>
      <c r="AI1488" s="149">
        <f t="shared" si="633"/>
        <v>152</v>
      </c>
      <c r="AJ1488" s="149">
        <f t="shared" si="633"/>
        <v>168</v>
      </c>
      <c r="AK1488" s="149">
        <f t="shared" si="633"/>
        <v>144</v>
      </c>
      <c r="AL1488" s="149">
        <f t="shared" si="633"/>
        <v>160</v>
      </c>
      <c r="AM1488" s="149">
        <f t="shared" si="633"/>
        <v>160</v>
      </c>
      <c r="AN1488" s="149">
        <f t="shared" si="633"/>
        <v>168</v>
      </c>
      <c r="AO1488" s="149">
        <f t="shared" si="633"/>
        <v>168</v>
      </c>
      <c r="AP1488" s="149">
        <f t="shared" si="633"/>
        <v>160</v>
      </c>
      <c r="AQ1488" s="149">
        <f t="shared" si="633"/>
        <v>176</v>
      </c>
      <c r="AR1488" s="149">
        <f t="shared" si="633"/>
        <v>160</v>
      </c>
      <c r="AS1488" s="149">
        <f t="shared" si="634"/>
        <v>168</v>
      </c>
      <c r="AT1488" s="149">
        <f t="shared" si="634"/>
        <v>152</v>
      </c>
      <c r="AU1488" s="149">
        <f t="shared" si="634"/>
        <v>152</v>
      </c>
      <c r="AV1488" s="149">
        <f t="shared" si="634"/>
        <v>168</v>
      </c>
      <c r="AW1488" s="149">
        <f t="shared" si="634"/>
        <v>144</v>
      </c>
      <c r="AX1488" s="149">
        <f t="shared" si="634"/>
        <v>176</v>
      </c>
      <c r="AY1488" s="149">
        <f t="shared" si="634"/>
        <v>168</v>
      </c>
      <c r="AZ1488" s="149">
        <f t="shared" si="634"/>
        <v>16</v>
      </c>
      <c r="BA1488" s="149">
        <f t="shared" si="634"/>
        <v>16</v>
      </c>
      <c r="BB1488" s="149">
        <f t="shared" si="634"/>
        <v>0</v>
      </c>
      <c r="BC1488" s="149">
        <f t="shared" si="635"/>
        <v>0</v>
      </c>
      <c r="BD1488" s="149">
        <f t="shared" si="635"/>
        <v>0</v>
      </c>
      <c r="BE1488" s="149">
        <f t="shared" si="635"/>
        <v>0</v>
      </c>
      <c r="BF1488" s="149">
        <f t="shared" si="635"/>
        <v>0</v>
      </c>
      <c r="BG1488" s="149">
        <f t="shared" si="635"/>
        <v>0</v>
      </c>
      <c r="BH1488" s="149">
        <f t="shared" si="635"/>
        <v>0</v>
      </c>
      <c r="BI1488" s="149">
        <f t="shared" si="635"/>
        <v>0</v>
      </c>
      <c r="BJ1488" s="149">
        <f t="shared" si="635"/>
        <v>0</v>
      </c>
      <c r="BK1488" s="149">
        <f t="shared" si="635"/>
        <v>0</v>
      </c>
      <c r="BM1488" s="131">
        <f t="shared" si="636"/>
        <v>6966</v>
      </c>
      <c r="BO1488" s="232">
        <f t="shared" si="628"/>
        <v>0</v>
      </c>
      <c r="BP1488" s="232">
        <f t="shared" si="628"/>
        <v>1462</v>
      </c>
      <c r="BQ1488" s="232">
        <f t="shared" si="628"/>
        <v>1944</v>
      </c>
      <c r="BR1488" s="232">
        <f t="shared" si="628"/>
        <v>1936</v>
      </c>
      <c r="BS1488" s="232">
        <f t="shared" si="628"/>
        <v>1656</v>
      </c>
      <c r="BT1488" s="232">
        <f t="shared" si="628"/>
        <v>0</v>
      </c>
      <c r="BU1488" s="232">
        <f t="shared" si="628"/>
        <v>0</v>
      </c>
      <c r="BV1488" s="232">
        <f t="shared" si="628"/>
        <v>0</v>
      </c>
      <c r="BW1488" s="232">
        <f t="shared" si="628"/>
        <v>0</v>
      </c>
      <c r="BX1488" s="232"/>
      <c r="BY1488" s="232">
        <f t="shared" si="621"/>
        <v>6998</v>
      </c>
      <c r="BZ1488" s="115"/>
      <c r="CA1488" s="231">
        <f t="shared" si="629"/>
        <v>8</v>
      </c>
      <c r="CB1488" s="231">
        <f t="shared" si="629"/>
        <v>1950</v>
      </c>
      <c r="CC1488" s="231">
        <f t="shared" si="629"/>
        <v>1952</v>
      </c>
      <c r="CD1488" s="231">
        <f t="shared" si="629"/>
        <v>1928</v>
      </c>
      <c r="CE1488" s="231">
        <f t="shared" si="629"/>
        <v>1160</v>
      </c>
      <c r="CF1488" s="231">
        <f t="shared" si="629"/>
        <v>0</v>
      </c>
      <c r="CG1488" s="231">
        <f t="shared" si="629"/>
        <v>0</v>
      </c>
      <c r="CH1488" s="231">
        <f t="shared" si="629"/>
        <v>0</v>
      </c>
      <c r="CI1488" s="231">
        <f t="shared" si="629"/>
        <v>0</v>
      </c>
      <c r="CJ1488" s="231"/>
      <c r="CK1488" s="232">
        <f t="shared" si="620"/>
        <v>6998</v>
      </c>
    </row>
    <row r="1489" spans="1:89" hidden="1">
      <c r="A1489" s="129">
        <f>'Sch 2 - QA Team Roster'!A28</f>
        <v>25</v>
      </c>
      <c r="B1489" s="130" t="str">
        <f>'Sch 2 - QA Team Roster'!B28</f>
        <v>Gretchen Williams 2</v>
      </c>
      <c r="C1489" s="130" t="str">
        <f>'Sch 2 - QA Team Roster'!C28</f>
        <v>QA Executive/Specialist</v>
      </c>
      <c r="D1489" s="127"/>
      <c r="E1489" s="149">
        <f t="shared" si="630"/>
        <v>0</v>
      </c>
      <c r="F1489" s="149">
        <f t="shared" si="630"/>
        <v>0</v>
      </c>
      <c r="G1489" s="149">
        <f t="shared" si="630"/>
        <v>0</v>
      </c>
      <c r="H1489" s="149">
        <f t="shared" si="630"/>
        <v>0</v>
      </c>
      <c r="I1489" s="149">
        <f t="shared" si="630"/>
        <v>0</v>
      </c>
      <c r="J1489" s="149">
        <f t="shared" si="630"/>
        <v>0</v>
      </c>
      <c r="K1489" s="149">
        <f t="shared" si="630"/>
        <v>0</v>
      </c>
      <c r="L1489" s="149">
        <f t="shared" si="630"/>
        <v>0</v>
      </c>
      <c r="M1489" s="149">
        <f t="shared" si="630"/>
        <v>0</v>
      </c>
      <c r="N1489" s="149">
        <f t="shared" si="630"/>
        <v>0</v>
      </c>
      <c r="O1489" s="149">
        <f t="shared" si="631"/>
        <v>0</v>
      </c>
      <c r="P1489" s="149">
        <f t="shared" si="631"/>
        <v>0</v>
      </c>
      <c r="Q1489" s="149">
        <f t="shared" si="631"/>
        <v>0</v>
      </c>
      <c r="R1489" s="149">
        <f t="shared" si="631"/>
        <v>0</v>
      </c>
      <c r="S1489" s="149">
        <f t="shared" si="631"/>
        <v>0</v>
      </c>
      <c r="T1489" s="149">
        <f t="shared" si="631"/>
        <v>0</v>
      </c>
      <c r="U1489" s="149">
        <f t="shared" si="631"/>
        <v>0</v>
      </c>
      <c r="V1489" s="149">
        <f t="shared" si="631"/>
        <v>0</v>
      </c>
      <c r="W1489" s="149">
        <f t="shared" si="631"/>
        <v>0</v>
      </c>
      <c r="X1489" s="149">
        <f t="shared" si="631"/>
        <v>0</v>
      </c>
      <c r="Y1489" s="149">
        <f t="shared" si="632"/>
        <v>0</v>
      </c>
      <c r="Z1489" s="149">
        <f t="shared" si="632"/>
        <v>0</v>
      </c>
      <c r="AA1489" s="149">
        <f t="shared" si="632"/>
        <v>0</v>
      </c>
      <c r="AB1489" s="149">
        <f t="shared" si="632"/>
        <v>0</v>
      </c>
      <c r="AC1489" s="149">
        <f t="shared" si="632"/>
        <v>0</v>
      </c>
      <c r="AD1489" s="149">
        <f t="shared" si="632"/>
        <v>0</v>
      </c>
      <c r="AE1489" s="149">
        <f t="shared" si="632"/>
        <v>0</v>
      </c>
      <c r="AF1489" s="149">
        <f t="shared" si="632"/>
        <v>0</v>
      </c>
      <c r="AG1489" s="149">
        <f t="shared" si="632"/>
        <v>0</v>
      </c>
      <c r="AH1489" s="149">
        <f t="shared" si="632"/>
        <v>0</v>
      </c>
      <c r="AI1489" s="149">
        <f t="shared" si="633"/>
        <v>0</v>
      </c>
      <c r="AJ1489" s="149">
        <f t="shared" si="633"/>
        <v>0</v>
      </c>
      <c r="AK1489" s="149">
        <f t="shared" si="633"/>
        <v>0</v>
      </c>
      <c r="AL1489" s="149">
        <f t="shared" si="633"/>
        <v>0</v>
      </c>
      <c r="AM1489" s="149">
        <f t="shared" si="633"/>
        <v>0</v>
      </c>
      <c r="AN1489" s="149">
        <f t="shared" si="633"/>
        <v>0</v>
      </c>
      <c r="AO1489" s="149">
        <f t="shared" si="633"/>
        <v>0</v>
      </c>
      <c r="AP1489" s="149">
        <f t="shared" si="633"/>
        <v>0</v>
      </c>
      <c r="AQ1489" s="149">
        <f t="shared" si="633"/>
        <v>0</v>
      </c>
      <c r="AR1489" s="149">
        <f t="shared" si="633"/>
        <v>0</v>
      </c>
      <c r="AS1489" s="149">
        <f t="shared" si="634"/>
        <v>0</v>
      </c>
      <c r="AT1489" s="149">
        <f t="shared" si="634"/>
        <v>0</v>
      </c>
      <c r="AU1489" s="149">
        <f t="shared" si="634"/>
        <v>0</v>
      </c>
      <c r="AV1489" s="149">
        <f t="shared" si="634"/>
        <v>0</v>
      </c>
      <c r="AW1489" s="149">
        <f t="shared" si="634"/>
        <v>0</v>
      </c>
      <c r="AX1489" s="149">
        <f t="shared" si="634"/>
        <v>0</v>
      </c>
      <c r="AY1489" s="149">
        <f t="shared" si="634"/>
        <v>0</v>
      </c>
      <c r="AZ1489" s="149">
        <f t="shared" si="634"/>
        <v>0</v>
      </c>
      <c r="BA1489" s="149">
        <f t="shared" si="634"/>
        <v>0</v>
      </c>
      <c r="BB1489" s="149">
        <f t="shared" si="634"/>
        <v>0</v>
      </c>
      <c r="BC1489" s="149">
        <f t="shared" si="635"/>
        <v>0</v>
      </c>
      <c r="BD1489" s="149">
        <f t="shared" si="635"/>
        <v>0</v>
      </c>
      <c r="BE1489" s="149">
        <f t="shared" si="635"/>
        <v>0</v>
      </c>
      <c r="BF1489" s="149">
        <f t="shared" si="635"/>
        <v>0</v>
      </c>
      <c r="BG1489" s="149">
        <f t="shared" si="635"/>
        <v>0</v>
      </c>
      <c r="BH1489" s="149">
        <f t="shared" si="635"/>
        <v>0</v>
      </c>
      <c r="BI1489" s="149">
        <f t="shared" si="635"/>
        <v>0</v>
      </c>
      <c r="BJ1489" s="149">
        <f t="shared" si="635"/>
        <v>0</v>
      </c>
      <c r="BK1489" s="149">
        <f t="shared" si="635"/>
        <v>0</v>
      </c>
      <c r="BM1489" s="131">
        <f t="shared" si="636"/>
        <v>0</v>
      </c>
      <c r="BO1489" s="232">
        <f t="shared" si="628"/>
        <v>0</v>
      </c>
      <c r="BP1489" s="232">
        <f t="shared" si="628"/>
        <v>0</v>
      </c>
      <c r="BQ1489" s="232">
        <f t="shared" si="628"/>
        <v>0</v>
      </c>
      <c r="BR1489" s="232">
        <f t="shared" si="628"/>
        <v>0</v>
      </c>
      <c r="BS1489" s="232">
        <f t="shared" si="628"/>
        <v>0</v>
      </c>
      <c r="BT1489" s="232">
        <f t="shared" si="628"/>
        <v>0</v>
      </c>
      <c r="BU1489" s="232">
        <f t="shared" si="628"/>
        <v>0</v>
      </c>
      <c r="BV1489" s="232">
        <f t="shared" si="628"/>
        <v>0</v>
      </c>
      <c r="BW1489" s="232">
        <f t="shared" si="628"/>
        <v>0</v>
      </c>
      <c r="BX1489" s="232"/>
      <c r="BY1489" s="232">
        <f t="shared" si="621"/>
        <v>0</v>
      </c>
      <c r="BZ1489" s="115"/>
      <c r="CA1489" s="231">
        <f t="shared" si="629"/>
        <v>0</v>
      </c>
      <c r="CB1489" s="231">
        <f t="shared" si="629"/>
        <v>0</v>
      </c>
      <c r="CC1489" s="231">
        <f t="shared" si="629"/>
        <v>0</v>
      </c>
      <c r="CD1489" s="231">
        <f t="shared" si="629"/>
        <v>0</v>
      </c>
      <c r="CE1489" s="231">
        <f t="shared" si="629"/>
        <v>0</v>
      </c>
      <c r="CF1489" s="231">
        <f t="shared" si="629"/>
        <v>0</v>
      </c>
      <c r="CG1489" s="231">
        <f t="shared" si="629"/>
        <v>0</v>
      </c>
      <c r="CH1489" s="231">
        <f t="shared" si="629"/>
        <v>0</v>
      </c>
      <c r="CI1489" s="231">
        <f t="shared" si="629"/>
        <v>0</v>
      </c>
      <c r="CJ1489" s="231"/>
      <c r="CK1489" s="232">
        <f t="shared" si="620"/>
        <v>0</v>
      </c>
    </row>
    <row r="1490" spans="1:89" hidden="1">
      <c r="A1490" s="129">
        <f>'Sch 2 - QA Team Roster'!A29</f>
        <v>26</v>
      </c>
      <c r="B1490" s="130">
        <f>'Sch 2 - QA Team Roster'!B29</f>
        <v>0</v>
      </c>
      <c r="C1490" s="130">
        <f>'Sch 2 - QA Team Roster'!C29</f>
        <v>0</v>
      </c>
      <c r="D1490" s="127"/>
      <c r="E1490" s="149">
        <f t="shared" si="630"/>
        <v>0</v>
      </c>
      <c r="F1490" s="149">
        <f t="shared" si="630"/>
        <v>0</v>
      </c>
      <c r="G1490" s="149">
        <f t="shared" si="630"/>
        <v>0</v>
      </c>
      <c r="H1490" s="149">
        <f t="shared" si="630"/>
        <v>0</v>
      </c>
      <c r="I1490" s="149">
        <f t="shared" si="630"/>
        <v>0</v>
      </c>
      <c r="J1490" s="149">
        <f t="shared" si="630"/>
        <v>0</v>
      </c>
      <c r="K1490" s="149">
        <f t="shared" si="630"/>
        <v>0</v>
      </c>
      <c r="L1490" s="149">
        <f t="shared" si="630"/>
        <v>0</v>
      </c>
      <c r="M1490" s="149">
        <f t="shared" si="630"/>
        <v>0</v>
      </c>
      <c r="N1490" s="149">
        <f t="shared" si="630"/>
        <v>0</v>
      </c>
      <c r="O1490" s="149">
        <f t="shared" si="631"/>
        <v>0</v>
      </c>
      <c r="P1490" s="149">
        <f t="shared" si="631"/>
        <v>0</v>
      </c>
      <c r="Q1490" s="149">
        <f t="shared" si="631"/>
        <v>0</v>
      </c>
      <c r="R1490" s="149">
        <f t="shared" si="631"/>
        <v>0</v>
      </c>
      <c r="S1490" s="149">
        <f t="shared" si="631"/>
        <v>0</v>
      </c>
      <c r="T1490" s="149">
        <f t="shared" si="631"/>
        <v>0</v>
      </c>
      <c r="U1490" s="149">
        <f t="shared" si="631"/>
        <v>0</v>
      </c>
      <c r="V1490" s="149">
        <f t="shared" si="631"/>
        <v>0</v>
      </c>
      <c r="W1490" s="149">
        <f t="shared" si="631"/>
        <v>0</v>
      </c>
      <c r="X1490" s="149">
        <f t="shared" si="631"/>
        <v>0</v>
      </c>
      <c r="Y1490" s="149">
        <f t="shared" si="632"/>
        <v>0</v>
      </c>
      <c r="Z1490" s="149">
        <f t="shared" si="632"/>
        <v>0</v>
      </c>
      <c r="AA1490" s="149">
        <f t="shared" si="632"/>
        <v>0</v>
      </c>
      <c r="AB1490" s="149">
        <f t="shared" si="632"/>
        <v>0</v>
      </c>
      <c r="AC1490" s="149">
        <f t="shared" si="632"/>
        <v>0</v>
      </c>
      <c r="AD1490" s="149">
        <f t="shared" si="632"/>
        <v>0</v>
      </c>
      <c r="AE1490" s="149">
        <f t="shared" si="632"/>
        <v>0</v>
      </c>
      <c r="AF1490" s="149">
        <f t="shared" si="632"/>
        <v>0</v>
      </c>
      <c r="AG1490" s="149">
        <f t="shared" si="632"/>
        <v>0</v>
      </c>
      <c r="AH1490" s="149">
        <f t="shared" si="632"/>
        <v>0</v>
      </c>
      <c r="AI1490" s="149">
        <f t="shared" si="633"/>
        <v>0</v>
      </c>
      <c r="AJ1490" s="149">
        <f t="shared" si="633"/>
        <v>0</v>
      </c>
      <c r="AK1490" s="149">
        <f t="shared" si="633"/>
        <v>0</v>
      </c>
      <c r="AL1490" s="149">
        <f t="shared" si="633"/>
        <v>0</v>
      </c>
      <c r="AM1490" s="149">
        <f t="shared" si="633"/>
        <v>0</v>
      </c>
      <c r="AN1490" s="149">
        <f t="shared" si="633"/>
        <v>0</v>
      </c>
      <c r="AO1490" s="149">
        <f t="shared" si="633"/>
        <v>0</v>
      </c>
      <c r="AP1490" s="149">
        <f t="shared" si="633"/>
        <v>0</v>
      </c>
      <c r="AQ1490" s="149">
        <f t="shared" si="633"/>
        <v>0</v>
      </c>
      <c r="AR1490" s="149">
        <f t="shared" si="633"/>
        <v>0</v>
      </c>
      <c r="AS1490" s="149">
        <f t="shared" si="634"/>
        <v>0</v>
      </c>
      <c r="AT1490" s="149">
        <f t="shared" si="634"/>
        <v>0</v>
      </c>
      <c r="AU1490" s="149">
        <f t="shared" si="634"/>
        <v>0</v>
      </c>
      <c r="AV1490" s="149">
        <f t="shared" si="634"/>
        <v>0</v>
      </c>
      <c r="AW1490" s="149">
        <f t="shared" si="634"/>
        <v>0</v>
      </c>
      <c r="AX1490" s="149">
        <f t="shared" si="634"/>
        <v>0</v>
      </c>
      <c r="AY1490" s="149">
        <f t="shared" si="634"/>
        <v>0</v>
      </c>
      <c r="AZ1490" s="149">
        <f t="shared" si="634"/>
        <v>0</v>
      </c>
      <c r="BA1490" s="149">
        <f t="shared" si="634"/>
        <v>0</v>
      </c>
      <c r="BB1490" s="149">
        <f t="shared" si="634"/>
        <v>0</v>
      </c>
      <c r="BC1490" s="149">
        <f t="shared" si="635"/>
        <v>0</v>
      </c>
      <c r="BD1490" s="149">
        <f t="shared" si="635"/>
        <v>0</v>
      </c>
      <c r="BE1490" s="149">
        <f t="shared" si="635"/>
        <v>0</v>
      </c>
      <c r="BF1490" s="149">
        <f t="shared" si="635"/>
        <v>0</v>
      </c>
      <c r="BG1490" s="149">
        <f t="shared" si="635"/>
        <v>0</v>
      </c>
      <c r="BH1490" s="149">
        <f t="shared" si="635"/>
        <v>0</v>
      </c>
      <c r="BI1490" s="149">
        <f t="shared" si="635"/>
        <v>0</v>
      </c>
      <c r="BJ1490" s="149">
        <f t="shared" si="635"/>
        <v>0</v>
      </c>
      <c r="BK1490" s="149">
        <f t="shared" si="635"/>
        <v>0</v>
      </c>
      <c r="BM1490" s="131">
        <f t="shared" si="636"/>
        <v>0</v>
      </c>
      <c r="BO1490" s="232">
        <f t="shared" si="628"/>
        <v>0</v>
      </c>
      <c r="BP1490" s="232">
        <f t="shared" si="628"/>
        <v>0</v>
      </c>
      <c r="BQ1490" s="232">
        <f t="shared" si="628"/>
        <v>0</v>
      </c>
      <c r="BR1490" s="232">
        <f t="shared" si="628"/>
        <v>0</v>
      </c>
      <c r="BS1490" s="232">
        <f t="shared" si="628"/>
        <v>0</v>
      </c>
      <c r="BT1490" s="232">
        <f t="shared" si="628"/>
        <v>0</v>
      </c>
      <c r="BU1490" s="232">
        <f t="shared" si="628"/>
        <v>0</v>
      </c>
      <c r="BV1490" s="232">
        <f t="shared" si="628"/>
        <v>0</v>
      </c>
      <c r="BW1490" s="232">
        <f t="shared" si="628"/>
        <v>0</v>
      </c>
      <c r="BX1490" s="232"/>
      <c r="BY1490" s="232">
        <f t="shared" si="621"/>
        <v>0</v>
      </c>
      <c r="BZ1490" s="115"/>
      <c r="CA1490" s="231">
        <f t="shared" si="629"/>
        <v>0</v>
      </c>
      <c r="CB1490" s="231">
        <f t="shared" si="629"/>
        <v>0</v>
      </c>
      <c r="CC1490" s="231">
        <f t="shared" si="629"/>
        <v>0</v>
      </c>
      <c r="CD1490" s="231">
        <f t="shared" si="629"/>
        <v>0</v>
      </c>
      <c r="CE1490" s="231">
        <f t="shared" si="629"/>
        <v>0</v>
      </c>
      <c r="CF1490" s="231">
        <f t="shared" si="629"/>
        <v>0</v>
      </c>
      <c r="CG1490" s="231">
        <f t="shared" si="629"/>
        <v>0</v>
      </c>
      <c r="CH1490" s="231">
        <f t="shared" si="629"/>
        <v>0</v>
      </c>
      <c r="CI1490" s="231">
        <f t="shared" si="629"/>
        <v>0</v>
      </c>
      <c r="CJ1490" s="231"/>
      <c r="CK1490" s="232">
        <f t="shared" si="620"/>
        <v>0</v>
      </c>
    </row>
    <row r="1491" spans="1:89" hidden="1">
      <c r="A1491" s="129">
        <f>'Sch 2 - QA Team Roster'!A30</f>
        <v>27</v>
      </c>
      <c r="B1491" s="130">
        <f>'Sch 2 - QA Team Roster'!B30</f>
        <v>0</v>
      </c>
      <c r="C1491" s="130">
        <f>'Sch 2 - QA Team Roster'!C30</f>
        <v>0</v>
      </c>
      <c r="D1491" s="127"/>
      <c r="E1491" s="149">
        <f t="shared" si="630"/>
        <v>0</v>
      </c>
      <c r="F1491" s="149">
        <f t="shared" si="630"/>
        <v>0</v>
      </c>
      <c r="G1491" s="149">
        <f t="shared" si="630"/>
        <v>0</v>
      </c>
      <c r="H1491" s="149">
        <f t="shared" si="630"/>
        <v>0</v>
      </c>
      <c r="I1491" s="149">
        <f t="shared" si="630"/>
        <v>0</v>
      </c>
      <c r="J1491" s="149">
        <f t="shared" si="630"/>
        <v>0</v>
      </c>
      <c r="K1491" s="149">
        <f t="shared" si="630"/>
        <v>0</v>
      </c>
      <c r="L1491" s="149">
        <f t="shared" si="630"/>
        <v>0</v>
      </c>
      <c r="M1491" s="149">
        <f t="shared" si="630"/>
        <v>0</v>
      </c>
      <c r="N1491" s="149">
        <f t="shared" si="630"/>
        <v>0</v>
      </c>
      <c r="O1491" s="149">
        <f t="shared" si="631"/>
        <v>0</v>
      </c>
      <c r="P1491" s="149">
        <f t="shared" si="631"/>
        <v>0</v>
      </c>
      <c r="Q1491" s="149">
        <f t="shared" si="631"/>
        <v>0</v>
      </c>
      <c r="R1491" s="149">
        <f t="shared" si="631"/>
        <v>0</v>
      </c>
      <c r="S1491" s="149">
        <f t="shared" si="631"/>
        <v>0</v>
      </c>
      <c r="T1491" s="149">
        <f t="shared" si="631"/>
        <v>0</v>
      </c>
      <c r="U1491" s="149">
        <f t="shared" si="631"/>
        <v>0</v>
      </c>
      <c r="V1491" s="149">
        <f t="shared" si="631"/>
        <v>0</v>
      </c>
      <c r="W1491" s="149">
        <f t="shared" si="631"/>
        <v>0</v>
      </c>
      <c r="X1491" s="149">
        <f t="shared" si="631"/>
        <v>0</v>
      </c>
      <c r="Y1491" s="149">
        <f t="shared" si="632"/>
        <v>0</v>
      </c>
      <c r="Z1491" s="149">
        <f t="shared" si="632"/>
        <v>0</v>
      </c>
      <c r="AA1491" s="149">
        <f t="shared" si="632"/>
        <v>0</v>
      </c>
      <c r="AB1491" s="149">
        <f t="shared" si="632"/>
        <v>0</v>
      </c>
      <c r="AC1491" s="149">
        <f t="shared" si="632"/>
        <v>0</v>
      </c>
      <c r="AD1491" s="149">
        <f t="shared" si="632"/>
        <v>0</v>
      </c>
      <c r="AE1491" s="149">
        <f t="shared" si="632"/>
        <v>0</v>
      </c>
      <c r="AF1491" s="149">
        <f t="shared" si="632"/>
        <v>0</v>
      </c>
      <c r="AG1491" s="149">
        <f t="shared" si="632"/>
        <v>0</v>
      </c>
      <c r="AH1491" s="149">
        <f t="shared" si="632"/>
        <v>0</v>
      </c>
      <c r="AI1491" s="149">
        <f t="shared" si="633"/>
        <v>0</v>
      </c>
      <c r="AJ1491" s="149">
        <f t="shared" si="633"/>
        <v>0</v>
      </c>
      <c r="AK1491" s="149">
        <f t="shared" si="633"/>
        <v>0</v>
      </c>
      <c r="AL1491" s="149">
        <f t="shared" si="633"/>
        <v>0</v>
      </c>
      <c r="AM1491" s="149">
        <f t="shared" si="633"/>
        <v>0</v>
      </c>
      <c r="AN1491" s="149">
        <f t="shared" si="633"/>
        <v>0</v>
      </c>
      <c r="AO1491" s="149">
        <f t="shared" si="633"/>
        <v>0</v>
      </c>
      <c r="AP1491" s="149">
        <f t="shared" si="633"/>
        <v>0</v>
      </c>
      <c r="AQ1491" s="149">
        <f t="shared" si="633"/>
        <v>0</v>
      </c>
      <c r="AR1491" s="149">
        <f t="shared" si="633"/>
        <v>0</v>
      </c>
      <c r="AS1491" s="149">
        <f t="shared" si="634"/>
        <v>0</v>
      </c>
      <c r="AT1491" s="149">
        <f t="shared" si="634"/>
        <v>0</v>
      </c>
      <c r="AU1491" s="149">
        <f t="shared" si="634"/>
        <v>0</v>
      </c>
      <c r="AV1491" s="149">
        <f t="shared" si="634"/>
        <v>0</v>
      </c>
      <c r="AW1491" s="149">
        <f t="shared" si="634"/>
        <v>0</v>
      </c>
      <c r="AX1491" s="149">
        <f t="shared" si="634"/>
        <v>0</v>
      </c>
      <c r="AY1491" s="149">
        <f t="shared" si="634"/>
        <v>0</v>
      </c>
      <c r="AZ1491" s="149">
        <f t="shared" si="634"/>
        <v>0</v>
      </c>
      <c r="BA1491" s="149">
        <f t="shared" si="634"/>
        <v>0</v>
      </c>
      <c r="BB1491" s="149">
        <f t="shared" si="634"/>
        <v>0</v>
      </c>
      <c r="BC1491" s="149">
        <f t="shared" si="635"/>
        <v>0</v>
      </c>
      <c r="BD1491" s="149">
        <f t="shared" si="635"/>
        <v>0</v>
      </c>
      <c r="BE1491" s="149">
        <f t="shared" si="635"/>
        <v>0</v>
      </c>
      <c r="BF1491" s="149">
        <f t="shared" si="635"/>
        <v>0</v>
      </c>
      <c r="BG1491" s="149">
        <f t="shared" si="635"/>
        <v>0</v>
      </c>
      <c r="BH1491" s="149">
        <f t="shared" si="635"/>
        <v>0</v>
      </c>
      <c r="BI1491" s="149">
        <f t="shared" si="635"/>
        <v>0</v>
      </c>
      <c r="BJ1491" s="149">
        <f t="shared" si="635"/>
        <v>0</v>
      </c>
      <c r="BK1491" s="149">
        <f t="shared" si="635"/>
        <v>0</v>
      </c>
      <c r="BM1491" s="131">
        <f t="shared" si="636"/>
        <v>0</v>
      </c>
      <c r="BO1491" s="232">
        <f t="shared" si="628"/>
        <v>0</v>
      </c>
      <c r="BP1491" s="232">
        <f t="shared" si="628"/>
        <v>0</v>
      </c>
      <c r="BQ1491" s="232">
        <f t="shared" si="628"/>
        <v>0</v>
      </c>
      <c r="BR1491" s="232">
        <f t="shared" si="628"/>
        <v>0</v>
      </c>
      <c r="BS1491" s="232">
        <f t="shared" si="628"/>
        <v>0</v>
      </c>
      <c r="BT1491" s="232">
        <f t="shared" si="628"/>
        <v>0</v>
      </c>
      <c r="BU1491" s="232">
        <f t="shared" si="628"/>
        <v>0</v>
      </c>
      <c r="BV1491" s="232">
        <f t="shared" si="628"/>
        <v>0</v>
      </c>
      <c r="BW1491" s="232">
        <f t="shared" si="628"/>
        <v>0</v>
      </c>
      <c r="BX1491" s="232"/>
      <c r="BY1491" s="232">
        <f t="shared" si="621"/>
        <v>0</v>
      </c>
      <c r="BZ1491" s="115"/>
      <c r="CA1491" s="231">
        <f t="shared" si="629"/>
        <v>0</v>
      </c>
      <c r="CB1491" s="231">
        <f t="shared" si="629"/>
        <v>0</v>
      </c>
      <c r="CC1491" s="231">
        <f t="shared" si="629"/>
        <v>0</v>
      </c>
      <c r="CD1491" s="231">
        <f t="shared" si="629"/>
        <v>0</v>
      </c>
      <c r="CE1491" s="231">
        <f t="shared" si="629"/>
        <v>0</v>
      </c>
      <c r="CF1491" s="231">
        <f t="shared" si="629"/>
        <v>0</v>
      </c>
      <c r="CG1491" s="231">
        <f t="shared" si="629"/>
        <v>0</v>
      </c>
      <c r="CH1491" s="231">
        <f t="shared" si="629"/>
        <v>0</v>
      </c>
      <c r="CI1491" s="231">
        <f t="shared" si="629"/>
        <v>0</v>
      </c>
      <c r="CJ1491" s="231"/>
      <c r="CK1491" s="232">
        <f t="shared" si="620"/>
        <v>0</v>
      </c>
    </row>
    <row r="1492" spans="1:89" hidden="1">
      <c r="A1492" s="129">
        <f>'Sch 2 - QA Team Roster'!A31</f>
        <v>28</v>
      </c>
      <c r="B1492" s="130">
        <f>'Sch 2 - QA Team Roster'!B31</f>
        <v>0</v>
      </c>
      <c r="C1492" s="130">
        <f>'Sch 2 - QA Team Roster'!C31</f>
        <v>0</v>
      </c>
      <c r="D1492" s="127"/>
      <c r="E1492" s="149">
        <f t="shared" si="630"/>
        <v>0</v>
      </c>
      <c r="F1492" s="149">
        <f t="shared" si="630"/>
        <v>0</v>
      </c>
      <c r="G1492" s="149">
        <f t="shared" si="630"/>
        <v>0</v>
      </c>
      <c r="H1492" s="149">
        <f t="shared" si="630"/>
        <v>0</v>
      </c>
      <c r="I1492" s="149">
        <f t="shared" si="630"/>
        <v>0</v>
      </c>
      <c r="J1492" s="149">
        <f t="shared" si="630"/>
        <v>0</v>
      </c>
      <c r="K1492" s="149">
        <f t="shared" si="630"/>
        <v>0</v>
      </c>
      <c r="L1492" s="149">
        <f t="shared" si="630"/>
        <v>0</v>
      </c>
      <c r="M1492" s="149">
        <f t="shared" si="630"/>
        <v>0</v>
      </c>
      <c r="N1492" s="149">
        <f t="shared" si="630"/>
        <v>0</v>
      </c>
      <c r="O1492" s="149">
        <f t="shared" si="631"/>
        <v>0</v>
      </c>
      <c r="P1492" s="149">
        <f t="shared" si="631"/>
        <v>0</v>
      </c>
      <c r="Q1492" s="149">
        <f t="shared" si="631"/>
        <v>0</v>
      </c>
      <c r="R1492" s="149">
        <f t="shared" si="631"/>
        <v>0</v>
      </c>
      <c r="S1492" s="149">
        <f t="shared" si="631"/>
        <v>0</v>
      </c>
      <c r="T1492" s="149">
        <f t="shared" si="631"/>
        <v>0</v>
      </c>
      <c r="U1492" s="149">
        <f t="shared" si="631"/>
        <v>0</v>
      </c>
      <c r="V1492" s="149">
        <f t="shared" si="631"/>
        <v>0</v>
      </c>
      <c r="W1492" s="149">
        <f t="shared" si="631"/>
        <v>0</v>
      </c>
      <c r="X1492" s="149">
        <f t="shared" si="631"/>
        <v>0</v>
      </c>
      <c r="Y1492" s="149">
        <f t="shared" si="632"/>
        <v>0</v>
      </c>
      <c r="Z1492" s="149">
        <f t="shared" si="632"/>
        <v>0</v>
      </c>
      <c r="AA1492" s="149">
        <f t="shared" si="632"/>
        <v>0</v>
      </c>
      <c r="AB1492" s="149">
        <f t="shared" si="632"/>
        <v>0</v>
      </c>
      <c r="AC1492" s="149">
        <f t="shared" si="632"/>
        <v>0</v>
      </c>
      <c r="AD1492" s="149">
        <f t="shared" si="632"/>
        <v>0</v>
      </c>
      <c r="AE1492" s="149">
        <f t="shared" si="632"/>
        <v>0</v>
      </c>
      <c r="AF1492" s="149">
        <f t="shared" si="632"/>
        <v>0</v>
      </c>
      <c r="AG1492" s="149">
        <f t="shared" si="632"/>
        <v>0</v>
      </c>
      <c r="AH1492" s="149">
        <f t="shared" si="632"/>
        <v>0</v>
      </c>
      <c r="AI1492" s="149">
        <f t="shared" si="633"/>
        <v>0</v>
      </c>
      <c r="AJ1492" s="149">
        <f t="shared" si="633"/>
        <v>0</v>
      </c>
      <c r="AK1492" s="149">
        <f t="shared" si="633"/>
        <v>0</v>
      </c>
      <c r="AL1492" s="149">
        <f t="shared" si="633"/>
        <v>0</v>
      </c>
      <c r="AM1492" s="149">
        <f t="shared" si="633"/>
        <v>0</v>
      </c>
      <c r="AN1492" s="149">
        <f t="shared" si="633"/>
        <v>0</v>
      </c>
      <c r="AO1492" s="149">
        <f t="shared" si="633"/>
        <v>0</v>
      </c>
      <c r="AP1492" s="149">
        <f t="shared" si="633"/>
        <v>0</v>
      </c>
      <c r="AQ1492" s="149">
        <f t="shared" si="633"/>
        <v>0</v>
      </c>
      <c r="AR1492" s="149">
        <f t="shared" si="633"/>
        <v>0</v>
      </c>
      <c r="AS1492" s="149">
        <f t="shared" si="634"/>
        <v>0</v>
      </c>
      <c r="AT1492" s="149">
        <f t="shared" si="634"/>
        <v>0</v>
      </c>
      <c r="AU1492" s="149">
        <f t="shared" si="634"/>
        <v>0</v>
      </c>
      <c r="AV1492" s="149">
        <f t="shared" si="634"/>
        <v>0</v>
      </c>
      <c r="AW1492" s="149">
        <f t="shared" si="634"/>
        <v>0</v>
      </c>
      <c r="AX1492" s="149">
        <f t="shared" si="634"/>
        <v>0</v>
      </c>
      <c r="AY1492" s="149">
        <f t="shared" si="634"/>
        <v>0</v>
      </c>
      <c r="AZ1492" s="149">
        <f t="shared" si="634"/>
        <v>0</v>
      </c>
      <c r="BA1492" s="149">
        <f t="shared" si="634"/>
        <v>0</v>
      </c>
      <c r="BB1492" s="149">
        <f t="shared" si="634"/>
        <v>0</v>
      </c>
      <c r="BC1492" s="149">
        <f t="shared" si="635"/>
        <v>0</v>
      </c>
      <c r="BD1492" s="149">
        <f t="shared" si="635"/>
        <v>0</v>
      </c>
      <c r="BE1492" s="149">
        <f t="shared" si="635"/>
        <v>0</v>
      </c>
      <c r="BF1492" s="149">
        <f t="shared" si="635"/>
        <v>0</v>
      </c>
      <c r="BG1492" s="149">
        <f t="shared" si="635"/>
        <v>0</v>
      </c>
      <c r="BH1492" s="149">
        <f t="shared" si="635"/>
        <v>0</v>
      </c>
      <c r="BI1492" s="149">
        <f t="shared" si="635"/>
        <v>0</v>
      </c>
      <c r="BJ1492" s="149">
        <f t="shared" si="635"/>
        <v>0</v>
      </c>
      <c r="BK1492" s="149">
        <f t="shared" si="635"/>
        <v>0</v>
      </c>
      <c r="BM1492" s="131">
        <f t="shared" si="636"/>
        <v>0</v>
      </c>
      <c r="BO1492" s="232">
        <f t="shared" si="628"/>
        <v>0</v>
      </c>
      <c r="BP1492" s="232">
        <f t="shared" si="628"/>
        <v>0</v>
      </c>
      <c r="BQ1492" s="232">
        <f t="shared" si="628"/>
        <v>0</v>
      </c>
      <c r="BR1492" s="232">
        <f t="shared" si="628"/>
        <v>0</v>
      </c>
      <c r="BS1492" s="232">
        <f t="shared" si="628"/>
        <v>0</v>
      </c>
      <c r="BT1492" s="232">
        <f t="shared" si="628"/>
        <v>0</v>
      </c>
      <c r="BU1492" s="232">
        <f t="shared" si="628"/>
        <v>0</v>
      </c>
      <c r="BV1492" s="232">
        <f t="shared" si="628"/>
        <v>0</v>
      </c>
      <c r="BW1492" s="232">
        <f t="shared" si="628"/>
        <v>0</v>
      </c>
      <c r="BX1492" s="232"/>
      <c r="BY1492" s="232">
        <f t="shared" si="621"/>
        <v>0</v>
      </c>
      <c r="BZ1492" s="115"/>
      <c r="CA1492" s="231">
        <f t="shared" si="629"/>
        <v>0</v>
      </c>
      <c r="CB1492" s="231">
        <f t="shared" si="629"/>
        <v>0</v>
      </c>
      <c r="CC1492" s="231">
        <f t="shared" si="629"/>
        <v>0</v>
      </c>
      <c r="CD1492" s="231">
        <f t="shared" si="629"/>
        <v>0</v>
      </c>
      <c r="CE1492" s="231">
        <f t="shared" si="629"/>
        <v>0</v>
      </c>
      <c r="CF1492" s="231">
        <f t="shared" si="629"/>
        <v>0</v>
      </c>
      <c r="CG1492" s="231">
        <f t="shared" si="629"/>
        <v>0</v>
      </c>
      <c r="CH1492" s="231">
        <f t="shared" si="629"/>
        <v>0</v>
      </c>
      <c r="CI1492" s="231">
        <f t="shared" si="629"/>
        <v>0</v>
      </c>
      <c r="CJ1492" s="231"/>
      <c r="CK1492" s="232">
        <f t="shared" si="620"/>
        <v>0</v>
      </c>
    </row>
    <row r="1493" spans="1:89" hidden="1">
      <c r="A1493" s="129">
        <f>'Sch 2 - QA Team Roster'!A32</f>
        <v>29</v>
      </c>
      <c r="B1493" s="130">
        <f>'Sch 2 - QA Team Roster'!B32</f>
        <v>0</v>
      </c>
      <c r="C1493" s="130">
        <f>'Sch 2 - QA Team Roster'!C32</f>
        <v>0</v>
      </c>
      <c r="D1493" s="127"/>
      <c r="E1493" s="149">
        <f t="shared" si="630"/>
        <v>0</v>
      </c>
      <c r="F1493" s="149">
        <f t="shared" si="630"/>
        <v>0</v>
      </c>
      <c r="G1493" s="149">
        <f t="shared" si="630"/>
        <v>0</v>
      </c>
      <c r="H1493" s="149">
        <f t="shared" si="630"/>
        <v>0</v>
      </c>
      <c r="I1493" s="149">
        <f t="shared" si="630"/>
        <v>0</v>
      </c>
      <c r="J1493" s="149">
        <f t="shared" si="630"/>
        <v>0</v>
      </c>
      <c r="K1493" s="149">
        <f t="shared" si="630"/>
        <v>0</v>
      </c>
      <c r="L1493" s="149">
        <f t="shared" si="630"/>
        <v>0</v>
      </c>
      <c r="M1493" s="149">
        <f t="shared" si="630"/>
        <v>0</v>
      </c>
      <c r="N1493" s="149">
        <f t="shared" si="630"/>
        <v>0</v>
      </c>
      <c r="O1493" s="149">
        <f t="shared" si="631"/>
        <v>0</v>
      </c>
      <c r="P1493" s="149">
        <f t="shared" si="631"/>
        <v>0</v>
      </c>
      <c r="Q1493" s="149">
        <f t="shared" si="631"/>
        <v>0</v>
      </c>
      <c r="R1493" s="149">
        <f t="shared" si="631"/>
        <v>0</v>
      </c>
      <c r="S1493" s="149">
        <f t="shared" si="631"/>
        <v>0</v>
      </c>
      <c r="T1493" s="149">
        <f t="shared" si="631"/>
        <v>0</v>
      </c>
      <c r="U1493" s="149">
        <f t="shared" si="631"/>
        <v>0</v>
      </c>
      <c r="V1493" s="149">
        <f t="shared" si="631"/>
        <v>0</v>
      </c>
      <c r="W1493" s="149">
        <f t="shared" si="631"/>
        <v>0</v>
      </c>
      <c r="X1493" s="149">
        <f t="shared" si="631"/>
        <v>0</v>
      </c>
      <c r="Y1493" s="149">
        <f t="shared" si="632"/>
        <v>0</v>
      </c>
      <c r="Z1493" s="149">
        <f t="shared" si="632"/>
        <v>0</v>
      </c>
      <c r="AA1493" s="149">
        <f t="shared" si="632"/>
        <v>0</v>
      </c>
      <c r="AB1493" s="149">
        <f t="shared" si="632"/>
        <v>0</v>
      </c>
      <c r="AC1493" s="149">
        <f t="shared" si="632"/>
        <v>0</v>
      </c>
      <c r="AD1493" s="149">
        <f t="shared" si="632"/>
        <v>0</v>
      </c>
      <c r="AE1493" s="149">
        <f t="shared" si="632"/>
        <v>0</v>
      </c>
      <c r="AF1493" s="149">
        <f t="shared" si="632"/>
        <v>0</v>
      </c>
      <c r="AG1493" s="149">
        <f t="shared" si="632"/>
        <v>0</v>
      </c>
      <c r="AH1493" s="149">
        <f t="shared" si="632"/>
        <v>0</v>
      </c>
      <c r="AI1493" s="149">
        <f t="shared" si="633"/>
        <v>0</v>
      </c>
      <c r="AJ1493" s="149">
        <f t="shared" si="633"/>
        <v>0</v>
      </c>
      <c r="AK1493" s="149">
        <f t="shared" si="633"/>
        <v>0</v>
      </c>
      <c r="AL1493" s="149">
        <f t="shared" si="633"/>
        <v>0</v>
      </c>
      <c r="AM1493" s="149">
        <f t="shared" si="633"/>
        <v>0</v>
      </c>
      <c r="AN1493" s="149">
        <f t="shared" si="633"/>
        <v>0</v>
      </c>
      <c r="AO1493" s="149">
        <f t="shared" si="633"/>
        <v>0</v>
      </c>
      <c r="AP1493" s="149">
        <f t="shared" si="633"/>
        <v>0</v>
      </c>
      <c r="AQ1493" s="149">
        <f t="shared" si="633"/>
        <v>0</v>
      </c>
      <c r="AR1493" s="149">
        <f t="shared" si="633"/>
        <v>0</v>
      </c>
      <c r="AS1493" s="149">
        <f t="shared" si="634"/>
        <v>0</v>
      </c>
      <c r="AT1493" s="149">
        <f t="shared" si="634"/>
        <v>0</v>
      </c>
      <c r="AU1493" s="149">
        <f t="shared" si="634"/>
        <v>0</v>
      </c>
      <c r="AV1493" s="149">
        <f t="shared" si="634"/>
        <v>0</v>
      </c>
      <c r="AW1493" s="149">
        <f t="shared" si="634"/>
        <v>0</v>
      </c>
      <c r="AX1493" s="149">
        <f t="shared" si="634"/>
        <v>0</v>
      </c>
      <c r="AY1493" s="149">
        <f t="shared" si="634"/>
        <v>0</v>
      </c>
      <c r="AZ1493" s="149">
        <f t="shared" si="634"/>
        <v>0</v>
      </c>
      <c r="BA1493" s="149">
        <f t="shared" si="634"/>
        <v>0</v>
      </c>
      <c r="BB1493" s="149">
        <f t="shared" si="634"/>
        <v>0</v>
      </c>
      <c r="BC1493" s="149">
        <f t="shared" si="635"/>
        <v>0</v>
      </c>
      <c r="BD1493" s="149">
        <f t="shared" si="635"/>
        <v>0</v>
      </c>
      <c r="BE1493" s="149">
        <f t="shared" si="635"/>
        <v>0</v>
      </c>
      <c r="BF1493" s="149">
        <f t="shared" si="635"/>
        <v>0</v>
      </c>
      <c r="BG1493" s="149">
        <f t="shared" si="635"/>
        <v>0</v>
      </c>
      <c r="BH1493" s="149">
        <f t="shared" si="635"/>
        <v>0</v>
      </c>
      <c r="BI1493" s="149">
        <f t="shared" si="635"/>
        <v>0</v>
      </c>
      <c r="BJ1493" s="149">
        <f t="shared" si="635"/>
        <v>0</v>
      </c>
      <c r="BK1493" s="149">
        <f t="shared" si="635"/>
        <v>0</v>
      </c>
      <c r="BM1493" s="131">
        <f t="shared" si="636"/>
        <v>0</v>
      </c>
      <c r="BO1493" s="232">
        <f t="shared" si="628"/>
        <v>0</v>
      </c>
      <c r="BP1493" s="232">
        <f t="shared" si="628"/>
        <v>0</v>
      </c>
      <c r="BQ1493" s="232">
        <f t="shared" si="628"/>
        <v>0</v>
      </c>
      <c r="BR1493" s="232">
        <f t="shared" si="628"/>
        <v>0</v>
      </c>
      <c r="BS1493" s="232">
        <f t="shared" si="628"/>
        <v>0</v>
      </c>
      <c r="BT1493" s="232">
        <f t="shared" si="628"/>
        <v>0</v>
      </c>
      <c r="BU1493" s="232">
        <f t="shared" si="628"/>
        <v>0</v>
      </c>
      <c r="BV1493" s="232">
        <f t="shared" si="628"/>
        <v>0</v>
      </c>
      <c r="BW1493" s="232">
        <f t="shared" si="628"/>
        <v>0</v>
      </c>
      <c r="BX1493" s="232"/>
      <c r="BY1493" s="232">
        <f t="shared" si="621"/>
        <v>0</v>
      </c>
      <c r="BZ1493" s="115"/>
      <c r="CA1493" s="231">
        <f t="shared" si="629"/>
        <v>0</v>
      </c>
      <c r="CB1493" s="231">
        <f t="shared" si="629"/>
        <v>0</v>
      </c>
      <c r="CC1493" s="231">
        <f t="shared" si="629"/>
        <v>0</v>
      </c>
      <c r="CD1493" s="231">
        <f t="shared" si="629"/>
        <v>0</v>
      </c>
      <c r="CE1493" s="231">
        <f t="shared" si="629"/>
        <v>0</v>
      </c>
      <c r="CF1493" s="231">
        <f t="shared" si="629"/>
        <v>0</v>
      </c>
      <c r="CG1493" s="231">
        <f t="shared" si="629"/>
        <v>0</v>
      </c>
      <c r="CH1493" s="231">
        <f t="shared" si="629"/>
        <v>0</v>
      </c>
      <c r="CI1493" s="231">
        <f t="shared" si="629"/>
        <v>0</v>
      </c>
      <c r="CJ1493" s="231"/>
      <c r="CK1493" s="232">
        <f t="shared" si="620"/>
        <v>0</v>
      </c>
    </row>
    <row r="1494" spans="1:89">
      <c r="A1494" s="135"/>
      <c r="B1494" s="136"/>
      <c r="C1494" s="136"/>
      <c r="D1494" s="127"/>
      <c r="E1494" s="150"/>
      <c r="F1494" s="150"/>
      <c r="G1494" s="150"/>
      <c r="H1494" s="150"/>
      <c r="I1494" s="150"/>
      <c r="J1494" s="150"/>
      <c r="K1494" s="150"/>
      <c r="L1494" s="150"/>
      <c r="M1494" s="150"/>
      <c r="N1494" s="150"/>
      <c r="O1494" s="150"/>
      <c r="P1494" s="150"/>
      <c r="Q1494" s="150"/>
      <c r="R1494" s="150"/>
      <c r="S1494" s="150"/>
      <c r="T1494" s="150"/>
      <c r="U1494" s="150"/>
      <c r="V1494" s="150"/>
      <c r="W1494" s="150"/>
      <c r="X1494" s="150"/>
      <c r="Y1494" s="150"/>
      <c r="Z1494" s="150"/>
      <c r="AA1494" s="150"/>
      <c r="AB1494" s="150"/>
      <c r="AC1494" s="150"/>
      <c r="AD1494" s="150"/>
      <c r="AE1494" s="150"/>
      <c r="AF1494" s="150"/>
      <c r="AG1494" s="150"/>
      <c r="AH1494" s="150"/>
      <c r="AI1494" s="150"/>
      <c r="AJ1494" s="150"/>
      <c r="AK1494" s="150"/>
      <c r="AL1494" s="150"/>
      <c r="AM1494" s="150"/>
      <c r="AN1494" s="150"/>
      <c r="AO1494" s="150"/>
      <c r="AP1494" s="150"/>
      <c r="AQ1494" s="150"/>
      <c r="AR1494" s="150"/>
      <c r="AS1494" s="150"/>
      <c r="AT1494" s="150"/>
      <c r="AU1494" s="150"/>
      <c r="AV1494" s="150"/>
      <c r="AW1494" s="150"/>
      <c r="AX1494" s="150"/>
      <c r="AY1494" s="150"/>
    </row>
    <row r="1495" spans="1:89" s="142" customFormat="1">
      <c r="A1495" s="140"/>
      <c r="B1495" s="141" t="s">
        <v>71</v>
      </c>
      <c r="C1495" s="141"/>
      <c r="D1495" s="329"/>
      <c r="E1495" s="151">
        <f t="shared" ref="E1495:AJ1495" si="637">SUM(E1465:E1494)</f>
        <v>0</v>
      </c>
      <c r="F1495" s="151">
        <f t="shared" si="637"/>
        <v>1459</v>
      </c>
      <c r="G1495" s="151">
        <f t="shared" si="637"/>
        <v>2024</v>
      </c>
      <c r="H1495" s="151">
        <f t="shared" si="637"/>
        <v>2883</v>
      </c>
      <c r="I1495" s="151">
        <f t="shared" si="637"/>
        <v>2950</v>
      </c>
      <c r="J1495" s="151">
        <f t="shared" si="637"/>
        <v>2597</v>
      </c>
      <c r="K1495" s="151">
        <f t="shared" si="637"/>
        <v>2699</v>
      </c>
      <c r="L1495" s="151">
        <f t="shared" si="637"/>
        <v>2791</v>
      </c>
      <c r="M1495" s="151">
        <f t="shared" si="637"/>
        <v>2568</v>
      </c>
      <c r="N1495" s="151">
        <f t="shared" si="637"/>
        <v>2877</v>
      </c>
      <c r="O1495" s="151">
        <f t="shared" si="637"/>
        <v>2811</v>
      </c>
      <c r="P1495" s="151">
        <f t="shared" si="637"/>
        <v>2697</v>
      </c>
      <c r="Q1495" s="151">
        <f t="shared" si="637"/>
        <v>2820</v>
      </c>
      <c r="R1495" s="151">
        <f t="shared" si="637"/>
        <v>2944</v>
      </c>
      <c r="S1495" s="151">
        <f t="shared" si="637"/>
        <v>2946</v>
      </c>
      <c r="T1495" s="151">
        <f t="shared" si="637"/>
        <v>3000</v>
      </c>
      <c r="U1495" s="151">
        <f t="shared" si="637"/>
        <v>2885</v>
      </c>
      <c r="V1495" s="151">
        <f t="shared" si="637"/>
        <v>2777</v>
      </c>
      <c r="W1495" s="151">
        <f t="shared" si="637"/>
        <v>2828</v>
      </c>
      <c r="X1495" s="151">
        <f t="shared" si="637"/>
        <v>2702</v>
      </c>
      <c r="Y1495" s="151">
        <f t="shared" si="637"/>
        <v>2523</v>
      </c>
      <c r="Z1495" s="151">
        <f t="shared" si="637"/>
        <v>3082</v>
      </c>
      <c r="AA1495" s="151">
        <f t="shared" si="637"/>
        <v>2963</v>
      </c>
      <c r="AB1495" s="151">
        <f t="shared" si="637"/>
        <v>2793</v>
      </c>
      <c r="AC1495" s="151">
        <f t="shared" si="637"/>
        <v>2973</v>
      </c>
      <c r="AD1495" s="151">
        <f t="shared" si="637"/>
        <v>2886</v>
      </c>
      <c r="AE1495" s="151">
        <f t="shared" si="637"/>
        <v>3042</v>
      </c>
      <c r="AF1495" s="151">
        <f t="shared" si="637"/>
        <v>2828</v>
      </c>
      <c r="AG1495" s="151">
        <f t="shared" si="637"/>
        <v>2734</v>
      </c>
      <c r="AH1495" s="151">
        <f t="shared" si="637"/>
        <v>2651</v>
      </c>
      <c r="AI1495" s="151">
        <f t="shared" si="637"/>
        <v>2698</v>
      </c>
      <c r="AJ1495" s="151">
        <f t="shared" si="637"/>
        <v>2890</v>
      </c>
      <c r="AK1495" s="151">
        <f t="shared" ref="AK1495:BK1495" si="638">SUM(AK1465:AK1494)</f>
        <v>2524</v>
      </c>
      <c r="AL1495" s="151">
        <f t="shared" si="638"/>
        <v>2809</v>
      </c>
      <c r="AM1495" s="151">
        <f t="shared" si="638"/>
        <v>2853</v>
      </c>
      <c r="AN1495" s="151">
        <f t="shared" si="638"/>
        <v>2910</v>
      </c>
      <c r="AO1495" s="151">
        <f t="shared" si="638"/>
        <v>2930</v>
      </c>
      <c r="AP1495" s="151">
        <f t="shared" si="638"/>
        <v>2668</v>
      </c>
      <c r="AQ1495" s="151">
        <f t="shared" si="638"/>
        <v>2997</v>
      </c>
      <c r="AR1495" s="151">
        <f t="shared" si="638"/>
        <v>2777</v>
      </c>
      <c r="AS1495" s="151">
        <f t="shared" si="638"/>
        <v>2665</v>
      </c>
      <c r="AT1495" s="151">
        <f t="shared" si="638"/>
        <v>2634</v>
      </c>
      <c r="AU1495" s="151">
        <f t="shared" si="638"/>
        <v>2508</v>
      </c>
      <c r="AV1495" s="151">
        <f t="shared" si="638"/>
        <v>2778</v>
      </c>
      <c r="AW1495" s="151">
        <f t="shared" si="638"/>
        <v>2366</v>
      </c>
      <c r="AX1495" s="151">
        <f t="shared" si="638"/>
        <v>2665</v>
      </c>
      <c r="AY1495" s="151">
        <f t="shared" si="638"/>
        <v>2467</v>
      </c>
      <c r="AZ1495" s="151">
        <f t="shared" si="638"/>
        <v>2453</v>
      </c>
      <c r="BA1495" s="151">
        <f t="shared" si="638"/>
        <v>2512</v>
      </c>
      <c r="BB1495" s="151">
        <f t="shared" si="638"/>
        <v>2234</v>
      </c>
      <c r="BC1495" s="151">
        <f t="shared" si="638"/>
        <v>2465</v>
      </c>
      <c r="BD1495" s="151">
        <f t="shared" si="638"/>
        <v>2180</v>
      </c>
      <c r="BE1495" s="151">
        <f t="shared" si="638"/>
        <v>2360</v>
      </c>
      <c r="BF1495" s="151">
        <f t="shared" si="638"/>
        <v>2159</v>
      </c>
      <c r="BG1495" s="151">
        <f t="shared" si="638"/>
        <v>2180</v>
      </c>
      <c r="BH1495" s="151">
        <f t="shared" si="638"/>
        <v>2360</v>
      </c>
      <c r="BI1495" s="151">
        <f t="shared" si="638"/>
        <v>2159</v>
      </c>
      <c r="BJ1495" s="151">
        <f t="shared" si="638"/>
        <v>2282</v>
      </c>
      <c r="BK1495" s="151">
        <f t="shared" si="638"/>
        <v>2472</v>
      </c>
      <c r="BM1495" s="263">
        <f t="shared" ref="BM1495" si="639">SUM(E1495:BL1495)</f>
        <v>153688</v>
      </c>
      <c r="BO1495" s="230">
        <f t="shared" ref="BO1495:BY1495" si="640">SUBTOTAL(9,BO1465:BO1494)</f>
        <v>0</v>
      </c>
      <c r="BP1495" s="230">
        <f t="shared" si="640"/>
        <v>31176</v>
      </c>
      <c r="BQ1495" s="230">
        <f t="shared" si="640"/>
        <v>34416</v>
      </c>
      <c r="BR1495" s="230">
        <f t="shared" si="640"/>
        <v>33755</v>
      </c>
      <c r="BS1495" s="230">
        <f t="shared" si="640"/>
        <v>31490</v>
      </c>
      <c r="BT1495" s="230">
        <f t="shared" si="640"/>
        <v>22851</v>
      </c>
      <c r="BU1495" s="230">
        <f t="shared" si="640"/>
        <v>0</v>
      </c>
      <c r="BV1495" s="230">
        <f t="shared" si="640"/>
        <v>0</v>
      </c>
      <c r="BW1495" s="230">
        <f t="shared" si="640"/>
        <v>0</v>
      </c>
      <c r="BX1495" s="230">
        <f t="shared" si="640"/>
        <v>0</v>
      </c>
      <c r="BY1495" s="230">
        <f t="shared" si="640"/>
        <v>153688</v>
      </c>
      <c r="BZ1495" s="230"/>
      <c r="CA1495" s="230">
        <f t="shared" ref="CA1495:CI1495" si="641">SUBTOTAL(9,CA1465:CA1494)</f>
        <v>6366</v>
      </c>
      <c r="CB1495" s="230">
        <f t="shared" si="641"/>
        <v>33700</v>
      </c>
      <c r="CC1495" s="230">
        <f t="shared" si="641"/>
        <v>34282</v>
      </c>
      <c r="CD1495" s="230">
        <f t="shared" si="641"/>
        <v>33441</v>
      </c>
      <c r="CE1495" s="230">
        <f t="shared" si="641"/>
        <v>29927</v>
      </c>
      <c r="CF1495" s="230">
        <f t="shared" si="641"/>
        <v>15972</v>
      </c>
      <c r="CG1495" s="230">
        <f t="shared" si="641"/>
        <v>0</v>
      </c>
      <c r="CH1495" s="230">
        <f t="shared" si="641"/>
        <v>0</v>
      </c>
      <c r="CI1495" s="230">
        <f t="shared" si="641"/>
        <v>0</v>
      </c>
      <c r="CJ1495" s="230"/>
      <c r="CK1495" s="230">
        <f>SUBTOTAL(9,CK1465:CK1494)</f>
        <v>153688</v>
      </c>
    </row>
    <row r="1496" spans="1:89">
      <c r="A1496" s="160"/>
      <c r="B1496" s="161"/>
      <c r="C1496" s="162"/>
      <c r="D1496" s="127"/>
      <c r="E1496" s="150"/>
      <c r="F1496" s="150"/>
      <c r="G1496" s="150"/>
      <c r="H1496" s="150"/>
      <c r="I1496" s="150"/>
      <c r="J1496" s="150"/>
      <c r="K1496" s="150"/>
      <c r="L1496" s="150"/>
      <c r="M1496" s="150"/>
      <c r="N1496" s="150"/>
      <c r="O1496" s="150"/>
      <c r="P1496" s="150"/>
      <c r="Q1496" s="150"/>
      <c r="R1496" s="150"/>
      <c r="S1496" s="150"/>
      <c r="T1496" s="150"/>
      <c r="U1496" s="150"/>
      <c r="V1496" s="150"/>
      <c r="W1496" s="150"/>
      <c r="X1496" s="150"/>
      <c r="Y1496" s="150"/>
      <c r="Z1496" s="150"/>
      <c r="AA1496" s="150"/>
      <c r="AB1496" s="150"/>
      <c r="AC1496" s="150"/>
      <c r="AD1496" s="150"/>
      <c r="AE1496" s="150"/>
      <c r="AF1496" s="150"/>
      <c r="AG1496" s="150"/>
      <c r="AH1496" s="150"/>
      <c r="AI1496" s="150"/>
      <c r="AJ1496" s="150"/>
      <c r="AK1496" s="150"/>
      <c r="AL1496" s="150"/>
      <c r="AM1496" s="150"/>
      <c r="AN1496" s="150"/>
      <c r="AO1496" s="150"/>
      <c r="AP1496" s="150"/>
      <c r="AQ1496" s="150"/>
      <c r="AR1496" s="150"/>
      <c r="AS1496" s="150"/>
      <c r="AT1496" s="150"/>
      <c r="AU1496" s="150"/>
      <c r="AV1496" s="150"/>
      <c r="AW1496" s="150"/>
      <c r="AX1496" s="150"/>
      <c r="AY1496" s="150"/>
    </row>
    <row r="1497" spans="1:89" s="155" customFormat="1" ht="14" thickBot="1">
      <c r="A1497" s="164"/>
      <c r="C1497" s="156" t="s">
        <v>330</v>
      </c>
      <c r="D1497" s="330"/>
      <c r="E1497" s="157"/>
      <c r="F1497" s="157"/>
      <c r="G1497" s="157"/>
      <c r="H1497" s="157"/>
      <c r="I1497" s="157"/>
      <c r="J1497" s="157"/>
      <c r="K1497" s="157"/>
      <c r="L1497" s="157"/>
      <c r="M1497" s="157"/>
      <c r="N1497" s="157"/>
      <c r="O1497" s="157"/>
      <c r="P1497" s="157"/>
      <c r="Q1497" s="157"/>
      <c r="R1497" s="157"/>
      <c r="S1497" s="157"/>
      <c r="T1497" s="157"/>
      <c r="U1497" s="157"/>
      <c r="V1497" s="157"/>
      <c r="W1497" s="157"/>
      <c r="X1497" s="157"/>
      <c r="Y1497" s="157"/>
      <c r="Z1497" s="157"/>
      <c r="AA1497" s="157"/>
      <c r="AB1497" s="157"/>
      <c r="AC1497" s="157"/>
      <c r="AD1497" s="157"/>
      <c r="AE1497" s="157"/>
      <c r="AF1497" s="157"/>
      <c r="AG1497" s="157"/>
      <c r="AH1497" s="157"/>
      <c r="AI1497" s="157"/>
      <c r="AJ1497" s="157"/>
      <c r="AK1497" s="157"/>
      <c r="AL1497" s="157"/>
      <c r="AM1497" s="157"/>
      <c r="AN1497" s="157"/>
      <c r="AO1497" s="157"/>
      <c r="AP1497" s="157"/>
      <c r="AQ1497" s="157"/>
      <c r="AR1497" s="157"/>
      <c r="AS1497" s="157"/>
      <c r="AT1497" s="157"/>
      <c r="AU1497" s="157"/>
      <c r="AV1497" s="157"/>
      <c r="AW1497" s="157"/>
      <c r="AX1497" s="157"/>
      <c r="AY1497" s="157"/>
      <c r="AZ1497" s="158"/>
      <c r="BA1497" s="158"/>
      <c r="BB1497" s="158"/>
      <c r="BC1497" s="158"/>
      <c r="BD1497" s="158"/>
      <c r="BE1497" s="158"/>
      <c r="BF1497" s="158"/>
      <c r="BG1497" s="158"/>
      <c r="BH1497" s="158"/>
      <c r="BI1497" s="158"/>
      <c r="BJ1497" s="158"/>
      <c r="BK1497" s="158"/>
      <c r="BL1497" s="158"/>
      <c r="BM1497" s="158"/>
      <c r="BN1497" s="159"/>
      <c r="BO1497" s="158"/>
      <c r="BP1497" s="158"/>
      <c r="BQ1497" s="158"/>
      <c r="BR1497" s="158"/>
      <c r="BS1497" s="158"/>
      <c r="BT1497" s="158"/>
      <c r="BU1497" s="158"/>
      <c r="BV1497" s="158"/>
      <c r="BW1497" s="158"/>
      <c r="BX1497" s="158"/>
      <c r="BY1497" s="158"/>
      <c r="BZ1497" s="159"/>
      <c r="CA1497" s="158"/>
      <c r="CB1497" s="158"/>
      <c r="CC1497" s="158"/>
      <c r="CD1497" s="158"/>
      <c r="CE1497" s="158"/>
      <c r="CF1497" s="158"/>
      <c r="CG1497" s="158"/>
      <c r="CH1497" s="158"/>
      <c r="CI1497" s="158"/>
      <c r="CJ1497" s="158"/>
      <c r="CK1497" s="158"/>
    </row>
    <row r="1498" spans="1:89">
      <c r="A1498" s="137">
        <v>1</v>
      </c>
      <c r="B1498" s="138"/>
      <c r="C1498" s="138" t="str">
        <f>'Sch 1 - QA Rates'!B4</f>
        <v>QA Project Manager</v>
      </c>
      <c r="D1498" s="127"/>
      <c r="E1498" s="152">
        <f t="shared" ref="E1498:N1507" si="642">SUMIF($C$9:$C$1460,$C1498,E$9:E$1460)</f>
        <v>0</v>
      </c>
      <c r="F1498" s="152">
        <f t="shared" si="642"/>
        <v>168</v>
      </c>
      <c r="G1498" s="152">
        <f t="shared" si="642"/>
        <v>120</v>
      </c>
      <c r="H1498" s="152">
        <f t="shared" si="642"/>
        <v>168</v>
      </c>
      <c r="I1498" s="152">
        <f t="shared" si="642"/>
        <v>208</v>
      </c>
      <c r="J1498" s="152">
        <f t="shared" si="642"/>
        <v>144</v>
      </c>
      <c r="K1498" s="152">
        <f t="shared" si="642"/>
        <v>160</v>
      </c>
      <c r="L1498" s="152">
        <f t="shared" si="642"/>
        <v>168</v>
      </c>
      <c r="M1498" s="152">
        <f t="shared" si="642"/>
        <v>152</v>
      </c>
      <c r="N1498" s="152">
        <f t="shared" si="642"/>
        <v>176</v>
      </c>
      <c r="O1498" s="152">
        <f t="shared" ref="O1498:X1507" si="643">SUMIF($C$9:$C$1460,$C1498,O$9:O$1460)</f>
        <v>168</v>
      </c>
      <c r="P1498" s="152">
        <f t="shared" si="643"/>
        <v>152</v>
      </c>
      <c r="Q1498" s="152">
        <f t="shared" si="643"/>
        <v>160</v>
      </c>
      <c r="R1498" s="152">
        <f t="shared" si="643"/>
        <v>168</v>
      </c>
      <c r="S1498" s="152">
        <f t="shared" si="643"/>
        <v>168</v>
      </c>
      <c r="T1498" s="152">
        <f t="shared" si="643"/>
        <v>160</v>
      </c>
      <c r="U1498" s="152">
        <f t="shared" si="643"/>
        <v>160</v>
      </c>
      <c r="V1498" s="152">
        <f t="shared" si="643"/>
        <v>156</v>
      </c>
      <c r="W1498" s="152">
        <f t="shared" si="643"/>
        <v>156</v>
      </c>
      <c r="X1498" s="152">
        <f t="shared" si="643"/>
        <v>148</v>
      </c>
      <c r="Y1498" s="152">
        <f t="shared" ref="Y1498:AH1507" si="644">SUMIF($C$9:$C$1460,$C1498,Y$9:Y$1460)</f>
        <v>140</v>
      </c>
      <c r="Z1498" s="152">
        <f t="shared" si="644"/>
        <v>172</v>
      </c>
      <c r="AA1498" s="152">
        <f t="shared" si="644"/>
        <v>164</v>
      </c>
      <c r="AB1498" s="152">
        <f t="shared" si="644"/>
        <v>156</v>
      </c>
      <c r="AC1498" s="152">
        <f t="shared" si="644"/>
        <v>168</v>
      </c>
      <c r="AD1498" s="152">
        <f t="shared" si="644"/>
        <v>164</v>
      </c>
      <c r="AE1498" s="152">
        <f t="shared" si="644"/>
        <v>172</v>
      </c>
      <c r="AF1498" s="152">
        <f t="shared" si="644"/>
        <v>156</v>
      </c>
      <c r="AG1498" s="152">
        <f t="shared" si="644"/>
        <v>160</v>
      </c>
      <c r="AH1498" s="152">
        <f t="shared" si="644"/>
        <v>152</v>
      </c>
      <c r="AI1498" s="152">
        <f t="shared" ref="AI1498:AR1507" si="645">SUMIF($C$9:$C$1460,$C1498,AI$9:AI$1460)</f>
        <v>152</v>
      </c>
      <c r="AJ1498" s="152">
        <f t="shared" si="645"/>
        <v>168</v>
      </c>
      <c r="AK1498" s="152">
        <f t="shared" si="645"/>
        <v>144</v>
      </c>
      <c r="AL1498" s="152">
        <f t="shared" si="645"/>
        <v>160</v>
      </c>
      <c r="AM1498" s="152">
        <f t="shared" si="645"/>
        <v>168</v>
      </c>
      <c r="AN1498" s="152">
        <f t="shared" si="645"/>
        <v>168</v>
      </c>
      <c r="AO1498" s="152">
        <f t="shared" si="645"/>
        <v>168</v>
      </c>
      <c r="AP1498" s="152">
        <f t="shared" si="645"/>
        <v>160</v>
      </c>
      <c r="AQ1498" s="152">
        <f t="shared" si="645"/>
        <v>176</v>
      </c>
      <c r="AR1498" s="152">
        <f t="shared" si="645"/>
        <v>160</v>
      </c>
      <c r="AS1498" s="152">
        <f t="shared" ref="AS1498:BB1507" si="646">SUMIF($C$9:$C$1460,$C1498,AS$9:AS$1460)</f>
        <v>168</v>
      </c>
      <c r="AT1498" s="152">
        <f t="shared" si="646"/>
        <v>152</v>
      </c>
      <c r="AU1498" s="152">
        <f t="shared" si="646"/>
        <v>152</v>
      </c>
      <c r="AV1498" s="152">
        <f t="shared" si="646"/>
        <v>168</v>
      </c>
      <c r="AW1498" s="152">
        <f t="shared" si="646"/>
        <v>144</v>
      </c>
      <c r="AX1498" s="152">
        <f t="shared" si="646"/>
        <v>176</v>
      </c>
      <c r="AY1498" s="152">
        <f t="shared" si="646"/>
        <v>168</v>
      </c>
      <c r="AZ1498" s="152">
        <f t="shared" si="646"/>
        <v>192</v>
      </c>
      <c r="BA1498" s="152">
        <f t="shared" si="646"/>
        <v>200</v>
      </c>
      <c r="BB1498" s="152">
        <f t="shared" si="646"/>
        <v>160</v>
      </c>
      <c r="BC1498" s="152">
        <f t="shared" ref="BC1498:BK1507" si="647">SUMIF($C$9:$C$1460,$C1498,BC$9:BC$1460)</f>
        <v>184</v>
      </c>
      <c r="BD1498" s="152">
        <f t="shared" si="647"/>
        <v>160</v>
      </c>
      <c r="BE1498" s="152">
        <f t="shared" si="647"/>
        <v>168</v>
      </c>
      <c r="BF1498" s="152">
        <f t="shared" si="647"/>
        <v>160</v>
      </c>
      <c r="BG1498" s="152">
        <f t="shared" si="647"/>
        <v>160</v>
      </c>
      <c r="BH1498" s="152">
        <f t="shared" si="647"/>
        <v>168</v>
      </c>
      <c r="BI1498" s="152">
        <f t="shared" si="647"/>
        <v>160</v>
      </c>
      <c r="BJ1498" s="152">
        <f t="shared" si="647"/>
        <v>168</v>
      </c>
      <c r="BK1498" s="152">
        <f t="shared" si="647"/>
        <v>176</v>
      </c>
      <c r="BL1498" s="153"/>
      <c r="BM1498" s="154">
        <f>SUM(E1498:BL1498)</f>
        <v>9472</v>
      </c>
      <c r="BN1498" s="332">
        <f>SUM(AZ1498:BK1498)</f>
        <v>2056</v>
      </c>
      <c r="BO1498" s="227">
        <f t="shared" ref="BO1498:BW1513" si="648">SUMIF($E$6:$BL$6,BO$6,$E1498:$BL1498)</f>
        <v>0</v>
      </c>
      <c r="BP1498" s="227">
        <f t="shared" si="648"/>
        <v>1944</v>
      </c>
      <c r="BQ1498" s="227">
        <f t="shared" si="648"/>
        <v>1916</v>
      </c>
      <c r="BR1498" s="227">
        <f t="shared" si="648"/>
        <v>1932</v>
      </c>
      <c r="BS1498" s="227">
        <f t="shared" si="648"/>
        <v>2016</v>
      </c>
      <c r="BT1498" s="227">
        <f t="shared" si="648"/>
        <v>1664</v>
      </c>
      <c r="BU1498" s="227">
        <f t="shared" si="648"/>
        <v>0</v>
      </c>
      <c r="BV1498" s="227">
        <f t="shared" si="648"/>
        <v>0</v>
      </c>
      <c r="BW1498" s="227">
        <f t="shared" si="648"/>
        <v>0</v>
      </c>
      <c r="BX1498" s="227"/>
      <c r="BY1498" s="228">
        <f>SUM(BO1498:BX1498)</f>
        <v>9472</v>
      </c>
      <c r="BZ1498" s="115"/>
      <c r="CA1498" s="227">
        <f t="shared" ref="CA1498:CI1513" si="649">SUMIF($E$5:$BL$5,CA$6,$E1498:$BL1498)</f>
        <v>456</v>
      </c>
      <c r="CB1498" s="227">
        <f t="shared" si="649"/>
        <v>1984</v>
      </c>
      <c r="CC1498" s="227">
        <f t="shared" si="649"/>
        <v>1912</v>
      </c>
      <c r="CD1498" s="227">
        <f t="shared" si="649"/>
        <v>1936</v>
      </c>
      <c r="CE1498" s="227">
        <f t="shared" si="649"/>
        <v>2024</v>
      </c>
      <c r="CF1498" s="227">
        <f t="shared" si="649"/>
        <v>1160</v>
      </c>
      <c r="CG1498" s="227">
        <f t="shared" si="649"/>
        <v>0</v>
      </c>
      <c r="CH1498" s="227">
        <f t="shared" si="649"/>
        <v>0</v>
      </c>
      <c r="CI1498" s="227">
        <f t="shared" si="649"/>
        <v>0</v>
      </c>
      <c r="CJ1498" s="227"/>
      <c r="CK1498" s="228">
        <f>SUM(CA1498:CJ1498)</f>
        <v>9472</v>
      </c>
    </row>
    <row r="1499" spans="1:89">
      <c r="A1499" s="129">
        <v>2</v>
      </c>
      <c r="B1499" s="130"/>
      <c r="C1499" s="130" t="str">
        <f>'Sch 1 - QA Rates'!B5</f>
        <v>QA PMO Lead</v>
      </c>
      <c r="D1499" s="127"/>
      <c r="E1499" s="152">
        <f t="shared" si="642"/>
        <v>0</v>
      </c>
      <c r="F1499" s="152">
        <f t="shared" si="642"/>
        <v>176</v>
      </c>
      <c r="G1499" s="152">
        <f t="shared" si="642"/>
        <v>144</v>
      </c>
      <c r="H1499" s="152">
        <f t="shared" si="642"/>
        <v>176</v>
      </c>
      <c r="I1499" s="152">
        <f t="shared" si="642"/>
        <v>168</v>
      </c>
      <c r="J1499" s="152">
        <f t="shared" si="642"/>
        <v>144</v>
      </c>
      <c r="K1499" s="152">
        <f t="shared" si="642"/>
        <v>160</v>
      </c>
      <c r="L1499" s="152">
        <f t="shared" si="642"/>
        <v>168</v>
      </c>
      <c r="M1499" s="152">
        <f t="shared" si="642"/>
        <v>152</v>
      </c>
      <c r="N1499" s="152">
        <f t="shared" si="642"/>
        <v>144</v>
      </c>
      <c r="O1499" s="152">
        <f t="shared" si="643"/>
        <v>168</v>
      </c>
      <c r="P1499" s="152">
        <f t="shared" si="643"/>
        <v>152</v>
      </c>
      <c r="Q1499" s="152">
        <f t="shared" si="643"/>
        <v>160</v>
      </c>
      <c r="R1499" s="152">
        <f t="shared" si="643"/>
        <v>168</v>
      </c>
      <c r="S1499" s="152">
        <f t="shared" si="643"/>
        <v>168</v>
      </c>
      <c r="T1499" s="152">
        <f t="shared" si="643"/>
        <v>160</v>
      </c>
      <c r="U1499" s="152">
        <f t="shared" si="643"/>
        <v>160</v>
      </c>
      <c r="V1499" s="152">
        <f t="shared" si="643"/>
        <v>160</v>
      </c>
      <c r="W1499" s="152">
        <f t="shared" si="643"/>
        <v>160</v>
      </c>
      <c r="X1499" s="152">
        <f t="shared" si="643"/>
        <v>152</v>
      </c>
      <c r="Y1499" s="152">
        <f t="shared" si="644"/>
        <v>144</v>
      </c>
      <c r="Z1499" s="152">
        <f t="shared" si="644"/>
        <v>176</v>
      </c>
      <c r="AA1499" s="152">
        <f t="shared" si="644"/>
        <v>168</v>
      </c>
      <c r="AB1499" s="152">
        <f t="shared" si="644"/>
        <v>160</v>
      </c>
      <c r="AC1499" s="152">
        <f t="shared" si="644"/>
        <v>168</v>
      </c>
      <c r="AD1499" s="152">
        <f t="shared" si="644"/>
        <v>160</v>
      </c>
      <c r="AE1499" s="152">
        <f t="shared" si="644"/>
        <v>176</v>
      </c>
      <c r="AF1499" s="152">
        <f t="shared" si="644"/>
        <v>160</v>
      </c>
      <c r="AG1499" s="152">
        <f t="shared" si="644"/>
        <v>152</v>
      </c>
      <c r="AH1499" s="152">
        <f t="shared" si="644"/>
        <v>152</v>
      </c>
      <c r="AI1499" s="152">
        <f t="shared" si="645"/>
        <v>152</v>
      </c>
      <c r="AJ1499" s="152">
        <f t="shared" si="645"/>
        <v>160</v>
      </c>
      <c r="AK1499" s="152">
        <f t="shared" si="645"/>
        <v>144</v>
      </c>
      <c r="AL1499" s="152">
        <f t="shared" si="645"/>
        <v>160</v>
      </c>
      <c r="AM1499" s="152">
        <f t="shared" si="645"/>
        <v>160</v>
      </c>
      <c r="AN1499" s="152">
        <f t="shared" si="645"/>
        <v>168</v>
      </c>
      <c r="AO1499" s="152">
        <f t="shared" si="645"/>
        <v>168</v>
      </c>
      <c r="AP1499" s="152">
        <f t="shared" si="645"/>
        <v>152</v>
      </c>
      <c r="AQ1499" s="152">
        <f t="shared" si="645"/>
        <v>176</v>
      </c>
      <c r="AR1499" s="152">
        <f t="shared" si="645"/>
        <v>168</v>
      </c>
      <c r="AS1499" s="152">
        <f t="shared" si="646"/>
        <v>160</v>
      </c>
      <c r="AT1499" s="152">
        <f t="shared" si="646"/>
        <v>144</v>
      </c>
      <c r="AU1499" s="152">
        <f t="shared" si="646"/>
        <v>152</v>
      </c>
      <c r="AV1499" s="152">
        <f t="shared" si="646"/>
        <v>160</v>
      </c>
      <c r="AW1499" s="152">
        <f t="shared" si="646"/>
        <v>144</v>
      </c>
      <c r="AX1499" s="152">
        <f t="shared" si="646"/>
        <v>176</v>
      </c>
      <c r="AY1499" s="152">
        <f t="shared" si="646"/>
        <v>160</v>
      </c>
      <c r="AZ1499" s="152">
        <f t="shared" si="646"/>
        <v>192</v>
      </c>
      <c r="BA1499" s="152">
        <f t="shared" si="646"/>
        <v>200</v>
      </c>
      <c r="BB1499" s="152">
        <f t="shared" si="646"/>
        <v>160</v>
      </c>
      <c r="BC1499" s="152">
        <f t="shared" si="647"/>
        <v>184</v>
      </c>
      <c r="BD1499" s="152">
        <f t="shared" si="647"/>
        <v>160</v>
      </c>
      <c r="BE1499" s="152">
        <f t="shared" si="647"/>
        <v>168</v>
      </c>
      <c r="BF1499" s="152">
        <f t="shared" si="647"/>
        <v>160</v>
      </c>
      <c r="BG1499" s="152">
        <f t="shared" si="647"/>
        <v>160</v>
      </c>
      <c r="BH1499" s="152">
        <f t="shared" si="647"/>
        <v>168</v>
      </c>
      <c r="BI1499" s="152">
        <f t="shared" si="647"/>
        <v>160</v>
      </c>
      <c r="BJ1499" s="152">
        <f t="shared" si="647"/>
        <v>168</v>
      </c>
      <c r="BK1499" s="152">
        <f t="shared" si="647"/>
        <v>176</v>
      </c>
      <c r="BL1499" s="116"/>
      <c r="BM1499" s="154">
        <f t="shared" ref="BM1499:BM1513" si="650">SUM(E1499:BL1499)</f>
        <v>9416</v>
      </c>
      <c r="BN1499" s="332">
        <f t="shared" ref="BN1499:BN1513" si="651">SUM(AZ1499:BK1499)</f>
        <v>2056</v>
      </c>
      <c r="BO1499" s="227">
        <f t="shared" si="648"/>
        <v>0</v>
      </c>
      <c r="BP1499" s="227">
        <f t="shared" si="648"/>
        <v>1912</v>
      </c>
      <c r="BQ1499" s="227">
        <f t="shared" si="648"/>
        <v>1944</v>
      </c>
      <c r="BR1499" s="227">
        <f t="shared" si="648"/>
        <v>1912</v>
      </c>
      <c r="BS1499" s="227">
        <f t="shared" si="648"/>
        <v>1984</v>
      </c>
      <c r="BT1499" s="227">
        <f t="shared" si="648"/>
        <v>1664</v>
      </c>
      <c r="BU1499" s="227">
        <f t="shared" si="648"/>
        <v>0</v>
      </c>
      <c r="BV1499" s="227">
        <f t="shared" si="648"/>
        <v>0</v>
      </c>
      <c r="BW1499" s="227">
        <f t="shared" si="648"/>
        <v>0</v>
      </c>
      <c r="BX1499" s="227"/>
      <c r="BY1499" s="228">
        <f t="shared" ref="BY1499:BY1514" si="652">SUM(BO1499:BX1499)</f>
        <v>9416</v>
      </c>
      <c r="BZ1499" s="115"/>
      <c r="CA1499" s="227">
        <f t="shared" si="649"/>
        <v>496</v>
      </c>
      <c r="CB1499" s="227">
        <f t="shared" si="649"/>
        <v>1912</v>
      </c>
      <c r="CC1499" s="227">
        <f t="shared" si="649"/>
        <v>1944</v>
      </c>
      <c r="CD1499" s="227">
        <f t="shared" si="649"/>
        <v>1912</v>
      </c>
      <c r="CE1499" s="227">
        <f t="shared" si="649"/>
        <v>1992</v>
      </c>
      <c r="CF1499" s="227">
        <f t="shared" si="649"/>
        <v>1160</v>
      </c>
      <c r="CG1499" s="227">
        <f t="shared" si="649"/>
        <v>0</v>
      </c>
      <c r="CH1499" s="227">
        <f t="shared" si="649"/>
        <v>0</v>
      </c>
      <c r="CI1499" s="227">
        <f t="shared" si="649"/>
        <v>0</v>
      </c>
      <c r="CJ1499" s="227"/>
      <c r="CK1499" s="228">
        <f t="shared" ref="CK1499:CK1514" si="653">SUM(CA1499:CJ1499)</f>
        <v>9416</v>
      </c>
    </row>
    <row r="1500" spans="1:89" s="120" customFormat="1">
      <c r="A1500" s="129">
        <v>3</v>
      </c>
      <c r="B1500" s="130"/>
      <c r="C1500" s="130" t="str">
        <f>'Sch 1 - QA Rates'!B6</f>
        <v>QA Functional Manager</v>
      </c>
      <c r="D1500" s="127"/>
      <c r="E1500" s="152">
        <f t="shared" si="642"/>
        <v>0</v>
      </c>
      <c r="F1500" s="152">
        <f t="shared" si="642"/>
        <v>96</v>
      </c>
      <c r="G1500" s="152">
        <f t="shared" si="642"/>
        <v>96</v>
      </c>
      <c r="H1500" s="152">
        <f t="shared" si="642"/>
        <v>204</v>
      </c>
      <c r="I1500" s="152">
        <f t="shared" si="642"/>
        <v>156</v>
      </c>
      <c r="J1500" s="152">
        <f t="shared" si="642"/>
        <v>224</v>
      </c>
      <c r="K1500" s="152">
        <f t="shared" si="642"/>
        <v>168</v>
      </c>
      <c r="L1500" s="152">
        <f t="shared" si="642"/>
        <v>168</v>
      </c>
      <c r="M1500" s="152">
        <f t="shared" si="642"/>
        <v>152</v>
      </c>
      <c r="N1500" s="152">
        <f t="shared" si="642"/>
        <v>176</v>
      </c>
      <c r="O1500" s="152">
        <f t="shared" si="643"/>
        <v>168</v>
      </c>
      <c r="P1500" s="152">
        <f t="shared" si="643"/>
        <v>152</v>
      </c>
      <c r="Q1500" s="152">
        <f t="shared" si="643"/>
        <v>160</v>
      </c>
      <c r="R1500" s="152">
        <f t="shared" si="643"/>
        <v>168</v>
      </c>
      <c r="S1500" s="152">
        <f t="shared" si="643"/>
        <v>168</v>
      </c>
      <c r="T1500" s="152">
        <f t="shared" si="643"/>
        <v>160</v>
      </c>
      <c r="U1500" s="152">
        <f t="shared" si="643"/>
        <v>160</v>
      </c>
      <c r="V1500" s="152">
        <f t="shared" si="643"/>
        <v>160</v>
      </c>
      <c r="W1500" s="152">
        <f t="shared" si="643"/>
        <v>160</v>
      </c>
      <c r="X1500" s="152">
        <f t="shared" si="643"/>
        <v>152</v>
      </c>
      <c r="Y1500" s="152">
        <f t="shared" si="644"/>
        <v>144</v>
      </c>
      <c r="Z1500" s="152">
        <f t="shared" si="644"/>
        <v>176</v>
      </c>
      <c r="AA1500" s="152">
        <f t="shared" si="644"/>
        <v>168</v>
      </c>
      <c r="AB1500" s="152">
        <f t="shared" si="644"/>
        <v>160</v>
      </c>
      <c r="AC1500" s="152">
        <f t="shared" si="644"/>
        <v>168</v>
      </c>
      <c r="AD1500" s="152">
        <f t="shared" si="644"/>
        <v>160</v>
      </c>
      <c r="AE1500" s="152">
        <f t="shared" si="644"/>
        <v>176</v>
      </c>
      <c r="AF1500" s="152">
        <f t="shared" si="644"/>
        <v>160</v>
      </c>
      <c r="AG1500" s="152">
        <f t="shared" si="644"/>
        <v>152</v>
      </c>
      <c r="AH1500" s="152">
        <f t="shared" si="644"/>
        <v>152</v>
      </c>
      <c r="AI1500" s="152">
        <f t="shared" si="645"/>
        <v>152</v>
      </c>
      <c r="AJ1500" s="152">
        <f t="shared" si="645"/>
        <v>176</v>
      </c>
      <c r="AK1500" s="152">
        <f t="shared" si="645"/>
        <v>144</v>
      </c>
      <c r="AL1500" s="152">
        <f t="shared" si="645"/>
        <v>160</v>
      </c>
      <c r="AM1500" s="152">
        <f t="shared" si="645"/>
        <v>160</v>
      </c>
      <c r="AN1500" s="152">
        <f t="shared" si="645"/>
        <v>168</v>
      </c>
      <c r="AO1500" s="152">
        <f t="shared" si="645"/>
        <v>168</v>
      </c>
      <c r="AP1500" s="152">
        <f t="shared" si="645"/>
        <v>152</v>
      </c>
      <c r="AQ1500" s="152">
        <f t="shared" si="645"/>
        <v>176</v>
      </c>
      <c r="AR1500" s="152">
        <f t="shared" si="645"/>
        <v>160</v>
      </c>
      <c r="AS1500" s="152">
        <f t="shared" si="646"/>
        <v>160</v>
      </c>
      <c r="AT1500" s="152">
        <f t="shared" si="646"/>
        <v>152</v>
      </c>
      <c r="AU1500" s="152">
        <f t="shared" si="646"/>
        <v>152</v>
      </c>
      <c r="AV1500" s="152">
        <f t="shared" si="646"/>
        <v>160</v>
      </c>
      <c r="AW1500" s="152">
        <f t="shared" si="646"/>
        <v>144</v>
      </c>
      <c r="AX1500" s="152">
        <f t="shared" si="646"/>
        <v>176</v>
      </c>
      <c r="AY1500" s="152">
        <f t="shared" si="646"/>
        <v>144</v>
      </c>
      <c r="AZ1500" s="152">
        <f t="shared" si="646"/>
        <v>192</v>
      </c>
      <c r="BA1500" s="152">
        <f t="shared" si="646"/>
        <v>192</v>
      </c>
      <c r="BB1500" s="152">
        <f t="shared" si="646"/>
        <v>160</v>
      </c>
      <c r="BC1500" s="152">
        <f t="shared" si="647"/>
        <v>184</v>
      </c>
      <c r="BD1500" s="152">
        <f t="shared" si="647"/>
        <v>160</v>
      </c>
      <c r="BE1500" s="152">
        <f t="shared" si="647"/>
        <v>168</v>
      </c>
      <c r="BF1500" s="152">
        <f t="shared" si="647"/>
        <v>160</v>
      </c>
      <c r="BG1500" s="152">
        <f t="shared" si="647"/>
        <v>160</v>
      </c>
      <c r="BH1500" s="152">
        <f t="shared" si="647"/>
        <v>168</v>
      </c>
      <c r="BI1500" s="152">
        <f t="shared" si="647"/>
        <v>160</v>
      </c>
      <c r="BJ1500" s="152">
        <f t="shared" si="647"/>
        <v>168</v>
      </c>
      <c r="BK1500" s="152">
        <f t="shared" si="647"/>
        <v>176</v>
      </c>
      <c r="BL1500" s="117"/>
      <c r="BM1500" s="154">
        <f t="shared" si="650"/>
        <v>9416</v>
      </c>
      <c r="BN1500" s="332">
        <f t="shared" si="651"/>
        <v>2048</v>
      </c>
      <c r="BO1500" s="227">
        <f t="shared" si="648"/>
        <v>0</v>
      </c>
      <c r="BP1500" s="227">
        <f t="shared" si="648"/>
        <v>1920</v>
      </c>
      <c r="BQ1500" s="227">
        <f t="shared" si="648"/>
        <v>1944</v>
      </c>
      <c r="BR1500" s="227">
        <f t="shared" si="648"/>
        <v>1928</v>
      </c>
      <c r="BS1500" s="227">
        <f t="shared" si="648"/>
        <v>1960</v>
      </c>
      <c r="BT1500" s="227">
        <f t="shared" si="648"/>
        <v>1664</v>
      </c>
      <c r="BU1500" s="227">
        <f t="shared" si="648"/>
        <v>0</v>
      </c>
      <c r="BV1500" s="227">
        <f t="shared" si="648"/>
        <v>0</v>
      </c>
      <c r="BW1500" s="227">
        <f t="shared" si="648"/>
        <v>0</v>
      </c>
      <c r="BX1500" s="227"/>
      <c r="BY1500" s="228">
        <f t="shared" si="652"/>
        <v>9416</v>
      </c>
      <c r="BZ1500" s="229"/>
      <c r="CA1500" s="227">
        <f t="shared" si="649"/>
        <v>396</v>
      </c>
      <c r="CB1500" s="227">
        <f t="shared" si="649"/>
        <v>2020</v>
      </c>
      <c r="CC1500" s="227">
        <f t="shared" si="649"/>
        <v>1944</v>
      </c>
      <c r="CD1500" s="227">
        <f t="shared" si="649"/>
        <v>1920</v>
      </c>
      <c r="CE1500" s="227">
        <f t="shared" si="649"/>
        <v>1976</v>
      </c>
      <c r="CF1500" s="227">
        <f t="shared" si="649"/>
        <v>1160</v>
      </c>
      <c r="CG1500" s="227">
        <f t="shared" si="649"/>
        <v>0</v>
      </c>
      <c r="CH1500" s="227">
        <f t="shared" si="649"/>
        <v>0</v>
      </c>
      <c r="CI1500" s="227">
        <f t="shared" si="649"/>
        <v>0</v>
      </c>
      <c r="CJ1500" s="227"/>
      <c r="CK1500" s="228">
        <f t="shared" si="653"/>
        <v>9416</v>
      </c>
    </row>
    <row r="1501" spans="1:89">
      <c r="A1501" s="129">
        <v>4</v>
      </c>
      <c r="B1501" s="130"/>
      <c r="C1501" s="130" t="str">
        <f>'Sch 1 - QA Rates'!B7</f>
        <v>QA Technical Manager</v>
      </c>
      <c r="D1501" s="127"/>
      <c r="E1501" s="152">
        <f t="shared" si="642"/>
        <v>0</v>
      </c>
      <c r="F1501" s="152">
        <f t="shared" si="642"/>
        <v>128</v>
      </c>
      <c r="G1501" s="152">
        <f t="shared" si="642"/>
        <v>120</v>
      </c>
      <c r="H1501" s="152">
        <f t="shared" si="642"/>
        <v>200</v>
      </c>
      <c r="I1501" s="152">
        <f t="shared" si="642"/>
        <v>196</v>
      </c>
      <c r="J1501" s="152">
        <f t="shared" si="642"/>
        <v>164</v>
      </c>
      <c r="K1501" s="152">
        <f t="shared" si="642"/>
        <v>160</v>
      </c>
      <c r="L1501" s="152">
        <f t="shared" si="642"/>
        <v>168</v>
      </c>
      <c r="M1501" s="152">
        <f t="shared" si="642"/>
        <v>152</v>
      </c>
      <c r="N1501" s="152">
        <f t="shared" si="642"/>
        <v>176</v>
      </c>
      <c r="O1501" s="152">
        <f t="shared" si="643"/>
        <v>168</v>
      </c>
      <c r="P1501" s="152">
        <f t="shared" si="643"/>
        <v>152</v>
      </c>
      <c r="Q1501" s="152">
        <f t="shared" si="643"/>
        <v>160</v>
      </c>
      <c r="R1501" s="152">
        <f t="shared" si="643"/>
        <v>168</v>
      </c>
      <c r="S1501" s="152">
        <f t="shared" si="643"/>
        <v>168</v>
      </c>
      <c r="T1501" s="152">
        <f t="shared" si="643"/>
        <v>160</v>
      </c>
      <c r="U1501" s="152">
        <f t="shared" si="643"/>
        <v>160</v>
      </c>
      <c r="V1501" s="152">
        <f t="shared" si="643"/>
        <v>160</v>
      </c>
      <c r="W1501" s="152">
        <f t="shared" si="643"/>
        <v>160</v>
      </c>
      <c r="X1501" s="152">
        <f t="shared" si="643"/>
        <v>152</v>
      </c>
      <c r="Y1501" s="152">
        <f t="shared" si="644"/>
        <v>144</v>
      </c>
      <c r="Z1501" s="152">
        <f t="shared" si="644"/>
        <v>176</v>
      </c>
      <c r="AA1501" s="152">
        <f t="shared" si="644"/>
        <v>168</v>
      </c>
      <c r="AB1501" s="152">
        <f t="shared" si="644"/>
        <v>160</v>
      </c>
      <c r="AC1501" s="152">
        <f t="shared" si="644"/>
        <v>168</v>
      </c>
      <c r="AD1501" s="152">
        <f t="shared" si="644"/>
        <v>168</v>
      </c>
      <c r="AE1501" s="152">
        <f t="shared" si="644"/>
        <v>176</v>
      </c>
      <c r="AF1501" s="152">
        <f t="shared" si="644"/>
        <v>160</v>
      </c>
      <c r="AG1501" s="152">
        <f t="shared" si="644"/>
        <v>160</v>
      </c>
      <c r="AH1501" s="152">
        <f t="shared" si="644"/>
        <v>152</v>
      </c>
      <c r="AI1501" s="152">
        <f t="shared" si="645"/>
        <v>152</v>
      </c>
      <c r="AJ1501" s="152">
        <f t="shared" si="645"/>
        <v>168</v>
      </c>
      <c r="AK1501" s="152">
        <f t="shared" si="645"/>
        <v>144</v>
      </c>
      <c r="AL1501" s="152">
        <f t="shared" si="645"/>
        <v>160</v>
      </c>
      <c r="AM1501" s="152">
        <f t="shared" si="645"/>
        <v>168</v>
      </c>
      <c r="AN1501" s="152">
        <f t="shared" si="645"/>
        <v>168</v>
      </c>
      <c r="AO1501" s="152">
        <f t="shared" si="645"/>
        <v>168</v>
      </c>
      <c r="AP1501" s="152">
        <f t="shared" si="645"/>
        <v>160</v>
      </c>
      <c r="AQ1501" s="152">
        <f t="shared" si="645"/>
        <v>176</v>
      </c>
      <c r="AR1501" s="152">
        <f t="shared" si="645"/>
        <v>168</v>
      </c>
      <c r="AS1501" s="152">
        <f t="shared" si="646"/>
        <v>168</v>
      </c>
      <c r="AT1501" s="152">
        <f t="shared" si="646"/>
        <v>152</v>
      </c>
      <c r="AU1501" s="152">
        <f t="shared" si="646"/>
        <v>152</v>
      </c>
      <c r="AV1501" s="152">
        <f t="shared" si="646"/>
        <v>160</v>
      </c>
      <c r="AW1501" s="152">
        <f t="shared" si="646"/>
        <v>144</v>
      </c>
      <c r="AX1501" s="152">
        <f t="shared" si="646"/>
        <v>176</v>
      </c>
      <c r="AY1501" s="152">
        <f t="shared" si="646"/>
        <v>160</v>
      </c>
      <c r="AZ1501" s="152">
        <f t="shared" si="646"/>
        <v>176</v>
      </c>
      <c r="BA1501" s="152">
        <f t="shared" si="646"/>
        <v>176</v>
      </c>
      <c r="BB1501" s="152">
        <f t="shared" si="646"/>
        <v>160</v>
      </c>
      <c r="BC1501" s="152">
        <f t="shared" si="647"/>
        <v>184</v>
      </c>
      <c r="BD1501" s="152">
        <f t="shared" si="647"/>
        <v>160</v>
      </c>
      <c r="BE1501" s="152">
        <f t="shared" si="647"/>
        <v>168</v>
      </c>
      <c r="BF1501" s="152">
        <f t="shared" si="647"/>
        <v>160</v>
      </c>
      <c r="BG1501" s="152">
        <f t="shared" si="647"/>
        <v>160</v>
      </c>
      <c r="BH1501" s="152">
        <f t="shared" si="647"/>
        <v>168</v>
      </c>
      <c r="BI1501" s="152">
        <f t="shared" si="647"/>
        <v>160</v>
      </c>
      <c r="BJ1501" s="152">
        <f t="shared" si="647"/>
        <v>168</v>
      </c>
      <c r="BK1501" s="152">
        <f t="shared" si="647"/>
        <v>176</v>
      </c>
      <c r="BM1501" s="154">
        <f t="shared" si="650"/>
        <v>9464</v>
      </c>
      <c r="BN1501" s="332">
        <f t="shared" si="651"/>
        <v>2016</v>
      </c>
      <c r="BO1501" s="227">
        <f t="shared" si="648"/>
        <v>0</v>
      </c>
      <c r="BP1501" s="227">
        <f t="shared" si="648"/>
        <v>1944</v>
      </c>
      <c r="BQ1501" s="227">
        <f t="shared" si="648"/>
        <v>1944</v>
      </c>
      <c r="BR1501" s="227">
        <f t="shared" si="648"/>
        <v>1944</v>
      </c>
      <c r="BS1501" s="227">
        <f t="shared" si="648"/>
        <v>1968</v>
      </c>
      <c r="BT1501" s="227">
        <f t="shared" si="648"/>
        <v>1664</v>
      </c>
      <c r="BU1501" s="227">
        <f t="shared" si="648"/>
        <v>0</v>
      </c>
      <c r="BV1501" s="227">
        <f t="shared" si="648"/>
        <v>0</v>
      </c>
      <c r="BW1501" s="227">
        <f t="shared" si="648"/>
        <v>0</v>
      </c>
      <c r="BX1501" s="227"/>
      <c r="BY1501" s="228">
        <f t="shared" si="652"/>
        <v>9464</v>
      </c>
      <c r="BZ1501" s="115"/>
      <c r="CA1501" s="227">
        <f t="shared" si="649"/>
        <v>448</v>
      </c>
      <c r="CB1501" s="227">
        <f t="shared" si="649"/>
        <v>1992</v>
      </c>
      <c r="CC1501" s="227">
        <f t="shared" si="649"/>
        <v>1952</v>
      </c>
      <c r="CD1501" s="227">
        <f t="shared" si="649"/>
        <v>1944</v>
      </c>
      <c r="CE1501" s="227">
        <f t="shared" si="649"/>
        <v>1968</v>
      </c>
      <c r="CF1501" s="227">
        <f t="shared" si="649"/>
        <v>1160</v>
      </c>
      <c r="CG1501" s="227">
        <f t="shared" si="649"/>
        <v>0</v>
      </c>
      <c r="CH1501" s="227">
        <f t="shared" si="649"/>
        <v>0</v>
      </c>
      <c r="CI1501" s="227">
        <f t="shared" si="649"/>
        <v>0</v>
      </c>
      <c r="CJ1501" s="227"/>
      <c r="CK1501" s="228">
        <f t="shared" si="653"/>
        <v>9464</v>
      </c>
    </row>
    <row r="1502" spans="1:89">
      <c r="A1502" s="129">
        <v>5</v>
      </c>
      <c r="B1502" s="130"/>
      <c r="C1502" s="130" t="str">
        <f>'Sch 1 - QA Rates'!B8</f>
        <v>QA Implementation Manager</v>
      </c>
      <c r="D1502" s="127"/>
      <c r="E1502" s="152">
        <f t="shared" si="642"/>
        <v>0</v>
      </c>
      <c r="F1502" s="152">
        <f t="shared" si="642"/>
        <v>0</v>
      </c>
      <c r="G1502" s="152">
        <f t="shared" si="642"/>
        <v>108</v>
      </c>
      <c r="H1502" s="152">
        <f t="shared" si="642"/>
        <v>168</v>
      </c>
      <c r="I1502" s="152">
        <f t="shared" si="642"/>
        <v>172</v>
      </c>
      <c r="J1502" s="152">
        <f t="shared" si="642"/>
        <v>144</v>
      </c>
      <c r="K1502" s="152">
        <f t="shared" si="642"/>
        <v>160</v>
      </c>
      <c r="L1502" s="152">
        <f t="shared" si="642"/>
        <v>168</v>
      </c>
      <c r="M1502" s="152">
        <f t="shared" si="642"/>
        <v>152</v>
      </c>
      <c r="N1502" s="152">
        <f t="shared" si="642"/>
        <v>176</v>
      </c>
      <c r="O1502" s="152">
        <f t="shared" si="643"/>
        <v>168</v>
      </c>
      <c r="P1502" s="152">
        <f t="shared" si="643"/>
        <v>152</v>
      </c>
      <c r="Q1502" s="152">
        <f t="shared" si="643"/>
        <v>160</v>
      </c>
      <c r="R1502" s="152">
        <f t="shared" si="643"/>
        <v>168</v>
      </c>
      <c r="S1502" s="152">
        <f t="shared" si="643"/>
        <v>168</v>
      </c>
      <c r="T1502" s="152">
        <f t="shared" si="643"/>
        <v>160</v>
      </c>
      <c r="U1502" s="152">
        <f t="shared" si="643"/>
        <v>160</v>
      </c>
      <c r="V1502" s="152">
        <f t="shared" si="643"/>
        <v>160</v>
      </c>
      <c r="W1502" s="152">
        <f t="shared" si="643"/>
        <v>160</v>
      </c>
      <c r="X1502" s="152">
        <f t="shared" si="643"/>
        <v>152</v>
      </c>
      <c r="Y1502" s="152">
        <f t="shared" si="644"/>
        <v>144</v>
      </c>
      <c r="Z1502" s="152">
        <f t="shared" si="644"/>
        <v>176</v>
      </c>
      <c r="AA1502" s="152">
        <f t="shared" si="644"/>
        <v>168</v>
      </c>
      <c r="AB1502" s="152">
        <f t="shared" si="644"/>
        <v>160</v>
      </c>
      <c r="AC1502" s="152">
        <f t="shared" si="644"/>
        <v>168</v>
      </c>
      <c r="AD1502" s="152">
        <f t="shared" si="644"/>
        <v>160</v>
      </c>
      <c r="AE1502" s="152">
        <f t="shared" si="644"/>
        <v>176</v>
      </c>
      <c r="AF1502" s="152">
        <f t="shared" si="644"/>
        <v>160</v>
      </c>
      <c r="AG1502" s="152">
        <f t="shared" si="644"/>
        <v>152</v>
      </c>
      <c r="AH1502" s="152">
        <f t="shared" si="644"/>
        <v>152</v>
      </c>
      <c r="AI1502" s="152">
        <f t="shared" si="645"/>
        <v>152</v>
      </c>
      <c r="AJ1502" s="152">
        <f t="shared" si="645"/>
        <v>160</v>
      </c>
      <c r="AK1502" s="152">
        <f t="shared" si="645"/>
        <v>144</v>
      </c>
      <c r="AL1502" s="152">
        <f t="shared" si="645"/>
        <v>160</v>
      </c>
      <c r="AM1502" s="152">
        <f t="shared" si="645"/>
        <v>160</v>
      </c>
      <c r="AN1502" s="152">
        <f t="shared" si="645"/>
        <v>168</v>
      </c>
      <c r="AO1502" s="152">
        <f t="shared" si="645"/>
        <v>168</v>
      </c>
      <c r="AP1502" s="152">
        <f t="shared" si="645"/>
        <v>152</v>
      </c>
      <c r="AQ1502" s="152">
        <f t="shared" si="645"/>
        <v>176</v>
      </c>
      <c r="AR1502" s="152">
        <f t="shared" si="645"/>
        <v>160</v>
      </c>
      <c r="AS1502" s="152">
        <f t="shared" si="646"/>
        <v>160</v>
      </c>
      <c r="AT1502" s="152">
        <f t="shared" si="646"/>
        <v>152</v>
      </c>
      <c r="AU1502" s="152">
        <f t="shared" si="646"/>
        <v>152</v>
      </c>
      <c r="AV1502" s="152">
        <f t="shared" si="646"/>
        <v>160</v>
      </c>
      <c r="AW1502" s="152">
        <f t="shared" si="646"/>
        <v>144</v>
      </c>
      <c r="AX1502" s="152">
        <f t="shared" si="646"/>
        <v>176</v>
      </c>
      <c r="AY1502" s="152">
        <f t="shared" si="646"/>
        <v>160</v>
      </c>
      <c r="AZ1502" s="152">
        <f t="shared" si="646"/>
        <v>16</v>
      </c>
      <c r="BA1502" s="152">
        <f t="shared" si="646"/>
        <v>24</v>
      </c>
      <c r="BB1502" s="152">
        <f t="shared" si="646"/>
        <v>0</v>
      </c>
      <c r="BC1502" s="152">
        <f t="shared" si="647"/>
        <v>0</v>
      </c>
      <c r="BD1502" s="152">
        <f t="shared" si="647"/>
        <v>0</v>
      </c>
      <c r="BE1502" s="152">
        <f t="shared" si="647"/>
        <v>0</v>
      </c>
      <c r="BF1502" s="152">
        <f t="shared" si="647"/>
        <v>0</v>
      </c>
      <c r="BG1502" s="152">
        <f t="shared" si="647"/>
        <v>0</v>
      </c>
      <c r="BH1502" s="152">
        <f t="shared" si="647"/>
        <v>0</v>
      </c>
      <c r="BI1502" s="152">
        <f t="shared" si="647"/>
        <v>0</v>
      </c>
      <c r="BJ1502" s="152">
        <f t="shared" si="647"/>
        <v>0</v>
      </c>
      <c r="BK1502" s="152">
        <f t="shared" si="647"/>
        <v>0</v>
      </c>
      <c r="BL1502" s="116"/>
      <c r="BM1502" s="154">
        <f t="shared" si="650"/>
        <v>7216</v>
      </c>
      <c r="BN1502" s="332">
        <f t="shared" si="651"/>
        <v>40</v>
      </c>
      <c r="BO1502" s="227">
        <f t="shared" si="648"/>
        <v>0</v>
      </c>
      <c r="BP1502" s="227">
        <f t="shared" si="648"/>
        <v>1728</v>
      </c>
      <c r="BQ1502" s="227">
        <f t="shared" si="648"/>
        <v>1944</v>
      </c>
      <c r="BR1502" s="227">
        <f t="shared" si="648"/>
        <v>1912</v>
      </c>
      <c r="BS1502" s="227">
        <f t="shared" si="648"/>
        <v>1632</v>
      </c>
      <c r="BT1502" s="227">
        <f t="shared" si="648"/>
        <v>0</v>
      </c>
      <c r="BU1502" s="227">
        <f t="shared" si="648"/>
        <v>0</v>
      </c>
      <c r="BV1502" s="227">
        <f t="shared" si="648"/>
        <v>0</v>
      </c>
      <c r="BW1502" s="227">
        <f t="shared" si="648"/>
        <v>0</v>
      </c>
      <c r="BX1502" s="227"/>
      <c r="BY1502" s="228">
        <f t="shared" si="652"/>
        <v>7216</v>
      </c>
      <c r="BZ1502" s="115"/>
      <c r="CA1502" s="227">
        <f t="shared" si="649"/>
        <v>276</v>
      </c>
      <c r="CB1502" s="227">
        <f t="shared" si="649"/>
        <v>1948</v>
      </c>
      <c r="CC1502" s="227">
        <f t="shared" si="649"/>
        <v>1944</v>
      </c>
      <c r="CD1502" s="227">
        <f t="shared" si="649"/>
        <v>1904</v>
      </c>
      <c r="CE1502" s="227">
        <f t="shared" si="649"/>
        <v>1144</v>
      </c>
      <c r="CF1502" s="227">
        <f t="shared" si="649"/>
        <v>0</v>
      </c>
      <c r="CG1502" s="227">
        <f t="shared" si="649"/>
        <v>0</v>
      </c>
      <c r="CH1502" s="227">
        <f t="shared" si="649"/>
        <v>0</v>
      </c>
      <c r="CI1502" s="227">
        <f t="shared" si="649"/>
        <v>0</v>
      </c>
      <c r="CJ1502" s="227"/>
      <c r="CK1502" s="228">
        <f t="shared" si="653"/>
        <v>7216</v>
      </c>
    </row>
    <row r="1503" spans="1:89">
      <c r="A1503" s="129">
        <v>6</v>
      </c>
      <c r="B1503" s="130"/>
      <c r="C1503" s="130" t="str">
        <f>'Sch 1 - QA Rates'!B9</f>
        <v>QA Testing Manager</v>
      </c>
      <c r="D1503" s="127"/>
      <c r="E1503" s="152">
        <f t="shared" si="642"/>
        <v>0</v>
      </c>
      <c r="F1503" s="152">
        <f t="shared" si="642"/>
        <v>160</v>
      </c>
      <c r="G1503" s="152">
        <f t="shared" si="642"/>
        <v>128</v>
      </c>
      <c r="H1503" s="152">
        <f t="shared" si="642"/>
        <v>164</v>
      </c>
      <c r="I1503" s="152">
        <f t="shared" si="642"/>
        <v>172</v>
      </c>
      <c r="J1503" s="152">
        <f t="shared" si="642"/>
        <v>152</v>
      </c>
      <c r="K1503" s="152">
        <f t="shared" si="642"/>
        <v>168</v>
      </c>
      <c r="L1503" s="152">
        <f t="shared" si="642"/>
        <v>168</v>
      </c>
      <c r="M1503" s="152">
        <f t="shared" si="642"/>
        <v>168</v>
      </c>
      <c r="N1503" s="152">
        <f t="shared" si="642"/>
        <v>176</v>
      </c>
      <c r="O1503" s="152">
        <f t="shared" si="643"/>
        <v>168</v>
      </c>
      <c r="P1503" s="152">
        <f t="shared" si="643"/>
        <v>152</v>
      </c>
      <c r="Q1503" s="152">
        <f t="shared" si="643"/>
        <v>160</v>
      </c>
      <c r="R1503" s="152">
        <f t="shared" si="643"/>
        <v>168</v>
      </c>
      <c r="S1503" s="152">
        <f t="shared" si="643"/>
        <v>168</v>
      </c>
      <c r="T1503" s="152">
        <f t="shared" si="643"/>
        <v>168</v>
      </c>
      <c r="U1503" s="152">
        <f t="shared" si="643"/>
        <v>156</v>
      </c>
      <c r="V1503" s="152">
        <f t="shared" si="643"/>
        <v>156</v>
      </c>
      <c r="W1503" s="152">
        <f t="shared" si="643"/>
        <v>156</v>
      </c>
      <c r="X1503" s="152">
        <f t="shared" si="643"/>
        <v>156</v>
      </c>
      <c r="Y1503" s="152">
        <f t="shared" si="644"/>
        <v>144</v>
      </c>
      <c r="Z1503" s="152">
        <f t="shared" si="644"/>
        <v>176</v>
      </c>
      <c r="AA1503" s="152">
        <f t="shared" si="644"/>
        <v>168</v>
      </c>
      <c r="AB1503" s="152">
        <f t="shared" si="644"/>
        <v>160</v>
      </c>
      <c r="AC1503" s="152">
        <f t="shared" si="644"/>
        <v>168</v>
      </c>
      <c r="AD1503" s="152">
        <f t="shared" si="644"/>
        <v>160</v>
      </c>
      <c r="AE1503" s="152">
        <f t="shared" si="644"/>
        <v>176</v>
      </c>
      <c r="AF1503" s="152">
        <f t="shared" si="644"/>
        <v>160</v>
      </c>
      <c r="AG1503" s="152">
        <f t="shared" si="644"/>
        <v>152</v>
      </c>
      <c r="AH1503" s="152">
        <f t="shared" si="644"/>
        <v>152</v>
      </c>
      <c r="AI1503" s="152">
        <f t="shared" si="645"/>
        <v>152</v>
      </c>
      <c r="AJ1503" s="152">
        <f t="shared" si="645"/>
        <v>160</v>
      </c>
      <c r="AK1503" s="152">
        <f t="shared" si="645"/>
        <v>144</v>
      </c>
      <c r="AL1503" s="152">
        <f t="shared" si="645"/>
        <v>160</v>
      </c>
      <c r="AM1503" s="152">
        <f t="shared" si="645"/>
        <v>160</v>
      </c>
      <c r="AN1503" s="152">
        <f t="shared" si="645"/>
        <v>168</v>
      </c>
      <c r="AO1503" s="152">
        <f t="shared" si="645"/>
        <v>176</v>
      </c>
      <c r="AP1503" s="152">
        <f t="shared" si="645"/>
        <v>152</v>
      </c>
      <c r="AQ1503" s="152">
        <f t="shared" si="645"/>
        <v>176</v>
      </c>
      <c r="AR1503" s="152">
        <f t="shared" si="645"/>
        <v>160</v>
      </c>
      <c r="AS1503" s="152">
        <f t="shared" si="646"/>
        <v>160</v>
      </c>
      <c r="AT1503" s="152">
        <f t="shared" si="646"/>
        <v>152</v>
      </c>
      <c r="AU1503" s="152">
        <f t="shared" si="646"/>
        <v>152</v>
      </c>
      <c r="AV1503" s="152">
        <f t="shared" si="646"/>
        <v>160</v>
      </c>
      <c r="AW1503" s="152">
        <f t="shared" si="646"/>
        <v>144</v>
      </c>
      <c r="AX1503" s="152">
        <f t="shared" si="646"/>
        <v>176</v>
      </c>
      <c r="AY1503" s="152">
        <f t="shared" si="646"/>
        <v>160</v>
      </c>
      <c r="AZ1503" s="152">
        <f t="shared" si="646"/>
        <v>176</v>
      </c>
      <c r="BA1503" s="152">
        <f t="shared" si="646"/>
        <v>176</v>
      </c>
      <c r="BB1503" s="152">
        <f t="shared" si="646"/>
        <v>160</v>
      </c>
      <c r="BC1503" s="152">
        <f t="shared" si="647"/>
        <v>184</v>
      </c>
      <c r="BD1503" s="152">
        <f t="shared" si="647"/>
        <v>160</v>
      </c>
      <c r="BE1503" s="152">
        <f t="shared" si="647"/>
        <v>168</v>
      </c>
      <c r="BF1503" s="152">
        <f t="shared" si="647"/>
        <v>160</v>
      </c>
      <c r="BG1503" s="152">
        <f t="shared" si="647"/>
        <v>160</v>
      </c>
      <c r="BH1503" s="152">
        <f t="shared" si="647"/>
        <v>168</v>
      </c>
      <c r="BI1503" s="152">
        <f t="shared" si="647"/>
        <v>160</v>
      </c>
      <c r="BJ1503" s="152">
        <f t="shared" si="647"/>
        <v>168</v>
      </c>
      <c r="BK1503" s="152">
        <f t="shared" si="647"/>
        <v>176</v>
      </c>
      <c r="BL1503" s="116"/>
      <c r="BM1503" s="154">
        <f t="shared" si="650"/>
        <v>9408</v>
      </c>
      <c r="BN1503" s="332">
        <f t="shared" si="651"/>
        <v>2016</v>
      </c>
      <c r="BO1503" s="227">
        <f t="shared" si="648"/>
        <v>0</v>
      </c>
      <c r="BP1503" s="227">
        <f t="shared" si="648"/>
        <v>1936</v>
      </c>
      <c r="BQ1503" s="227">
        <f t="shared" si="648"/>
        <v>1944</v>
      </c>
      <c r="BR1503" s="227">
        <f t="shared" si="648"/>
        <v>1920</v>
      </c>
      <c r="BS1503" s="227">
        <f t="shared" si="648"/>
        <v>1944</v>
      </c>
      <c r="BT1503" s="227">
        <f t="shared" si="648"/>
        <v>1664</v>
      </c>
      <c r="BU1503" s="227">
        <f t="shared" si="648"/>
        <v>0</v>
      </c>
      <c r="BV1503" s="227">
        <f t="shared" si="648"/>
        <v>0</v>
      </c>
      <c r="BW1503" s="227">
        <f t="shared" si="648"/>
        <v>0</v>
      </c>
      <c r="BX1503" s="227"/>
      <c r="BY1503" s="228">
        <f t="shared" si="652"/>
        <v>9408</v>
      </c>
      <c r="BZ1503" s="115"/>
      <c r="CA1503" s="227">
        <f t="shared" si="649"/>
        <v>452</v>
      </c>
      <c r="CB1503" s="227">
        <f t="shared" si="649"/>
        <v>1988</v>
      </c>
      <c r="CC1503" s="227">
        <f t="shared" si="649"/>
        <v>1936</v>
      </c>
      <c r="CD1503" s="227">
        <f t="shared" si="649"/>
        <v>1912</v>
      </c>
      <c r="CE1503" s="227">
        <f t="shared" si="649"/>
        <v>1960</v>
      </c>
      <c r="CF1503" s="227">
        <f t="shared" si="649"/>
        <v>1160</v>
      </c>
      <c r="CG1503" s="227">
        <f t="shared" si="649"/>
        <v>0</v>
      </c>
      <c r="CH1503" s="227">
        <f t="shared" si="649"/>
        <v>0</v>
      </c>
      <c r="CI1503" s="227">
        <f t="shared" si="649"/>
        <v>0</v>
      </c>
      <c r="CJ1503" s="227"/>
      <c r="CK1503" s="228">
        <f t="shared" si="653"/>
        <v>9408</v>
      </c>
    </row>
    <row r="1504" spans="1:89" s="120" customFormat="1">
      <c r="A1504" s="129">
        <v>7</v>
      </c>
      <c r="B1504" s="130"/>
      <c r="C1504" s="130" t="str">
        <f>'Sch 1 - QA Rates'!B10</f>
        <v>QA UAT Lead</v>
      </c>
      <c r="D1504" s="127"/>
      <c r="E1504" s="152">
        <f t="shared" si="642"/>
        <v>0</v>
      </c>
      <c r="F1504" s="152">
        <f t="shared" si="642"/>
        <v>160</v>
      </c>
      <c r="G1504" s="152">
        <f t="shared" si="642"/>
        <v>128</v>
      </c>
      <c r="H1504" s="152">
        <f t="shared" si="642"/>
        <v>176</v>
      </c>
      <c r="I1504" s="152">
        <f t="shared" si="642"/>
        <v>196</v>
      </c>
      <c r="J1504" s="152">
        <f t="shared" si="642"/>
        <v>136</v>
      </c>
      <c r="K1504" s="152">
        <f t="shared" si="642"/>
        <v>160</v>
      </c>
      <c r="L1504" s="152">
        <f t="shared" si="642"/>
        <v>168</v>
      </c>
      <c r="M1504" s="152">
        <f t="shared" si="642"/>
        <v>152</v>
      </c>
      <c r="N1504" s="152">
        <f t="shared" si="642"/>
        <v>176</v>
      </c>
      <c r="O1504" s="152">
        <f t="shared" si="643"/>
        <v>164</v>
      </c>
      <c r="P1504" s="152">
        <f t="shared" si="643"/>
        <v>148</v>
      </c>
      <c r="Q1504" s="152">
        <f t="shared" si="643"/>
        <v>156</v>
      </c>
      <c r="R1504" s="152">
        <f t="shared" si="643"/>
        <v>164</v>
      </c>
      <c r="S1504" s="152">
        <f t="shared" si="643"/>
        <v>164</v>
      </c>
      <c r="T1504" s="152">
        <f t="shared" si="643"/>
        <v>168</v>
      </c>
      <c r="U1504" s="152">
        <f t="shared" si="643"/>
        <v>156</v>
      </c>
      <c r="V1504" s="152">
        <f t="shared" si="643"/>
        <v>160</v>
      </c>
      <c r="W1504" s="152">
        <f t="shared" si="643"/>
        <v>160</v>
      </c>
      <c r="X1504" s="152">
        <f t="shared" si="643"/>
        <v>152</v>
      </c>
      <c r="Y1504" s="152">
        <f t="shared" si="644"/>
        <v>144</v>
      </c>
      <c r="Z1504" s="152">
        <f t="shared" si="644"/>
        <v>176</v>
      </c>
      <c r="AA1504" s="152">
        <f t="shared" si="644"/>
        <v>168</v>
      </c>
      <c r="AB1504" s="152">
        <f t="shared" si="644"/>
        <v>164</v>
      </c>
      <c r="AC1504" s="152">
        <f t="shared" si="644"/>
        <v>184</v>
      </c>
      <c r="AD1504" s="152">
        <f t="shared" si="644"/>
        <v>176</v>
      </c>
      <c r="AE1504" s="152">
        <f t="shared" si="644"/>
        <v>176</v>
      </c>
      <c r="AF1504" s="152">
        <f t="shared" si="644"/>
        <v>160</v>
      </c>
      <c r="AG1504" s="152">
        <f t="shared" si="644"/>
        <v>152</v>
      </c>
      <c r="AH1504" s="152">
        <f t="shared" si="644"/>
        <v>152</v>
      </c>
      <c r="AI1504" s="152">
        <f t="shared" si="645"/>
        <v>152</v>
      </c>
      <c r="AJ1504" s="152">
        <f t="shared" si="645"/>
        <v>160</v>
      </c>
      <c r="AK1504" s="152">
        <f t="shared" si="645"/>
        <v>144</v>
      </c>
      <c r="AL1504" s="152">
        <f t="shared" si="645"/>
        <v>144</v>
      </c>
      <c r="AM1504" s="152">
        <f t="shared" si="645"/>
        <v>160</v>
      </c>
      <c r="AN1504" s="152">
        <f t="shared" si="645"/>
        <v>168</v>
      </c>
      <c r="AO1504" s="152">
        <f t="shared" si="645"/>
        <v>168</v>
      </c>
      <c r="AP1504" s="152">
        <f t="shared" si="645"/>
        <v>152</v>
      </c>
      <c r="AQ1504" s="152">
        <f t="shared" si="645"/>
        <v>176</v>
      </c>
      <c r="AR1504" s="152">
        <f t="shared" si="645"/>
        <v>160</v>
      </c>
      <c r="AS1504" s="152">
        <f t="shared" si="646"/>
        <v>160</v>
      </c>
      <c r="AT1504" s="152">
        <f t="shared" si="646"/>
        <v>152</v>
      </c>
      <c r="AU1504" s="152">
        <f t="shared" si="646"/>
        <v>152</v>
      </c>
      <c r="AV1504" s="152">
        <f t="shared" si="646"/>
        <v>160</v>
      </c>
      <c r="AW1504" s="152">
        <f t="shared" si="646"/>
        <v>144</v>
      </c>
      <c r="AX1504" s="152">
        <f t="shared" si="646"/>
        <v>176</v>
      </c>
      <c r="AY1504" s="152">
        <f t="shared" si="646"/>
        <v>160</v>
      </c>
      <c r="AZ1504" s="152">
        <f t="shared" si="646"/>
        <v>176</v>
      </c>
      <c r="BA1504" s="152">
        <f t="shared" si="646"/>
        <v>176</v>
      </c>
      <c r="BB1504" s="152">
        <f t="shared" si="646"/>
        <v>160</v>
      </c>
      <c r="BC1504" s="152">
        <f t="shared" si="647"/>
        <v>184</v>
      </c>
      <c r="BD1504" s="152">
        <f t="shared" si="647"/>
        <v>160</v>
      </c>
      <c r="BE1504" s="152">
        <f t="shared" si="647"/>
        <v>168</v>
      </c>
      <c r="BF1504" s="152">
        <f t="shared" si="647"/>
        <v>160</v>
      </c>
      <c r="BG1504" s="152">
        <f t="shared" si="647"/>
        <v>160</v>
      </c>
      <c r="BH1504" s="152">
        <f t="shared" si="647"/>
        <v>168</v>
      </c>
      <c r="BI1504" s="152">
        <f t="shared" si="647"/>
        <v>160</v>
      </c>
      <c r="BJ1504" s="152">
        <f t="shared" si="647"/>
        <v>168</v>
      </c>
      <c r="BK1504" s="152">
        <f t="shared" si="647"/>
        <v>176</v>
      </c>
      <c r="BL1504" s="117"/>
      <c r="BM1504" s="154">
        <f t="shared" si="650"/>
        <v>9400</v>
      </c>
      <c r="BN1504" s="332">
        <f t="shared" si="651"/>
        <v>2016</v>
      </c>
      <c r="BO1504" s="227">
        <f t="shared" si="648"/>
        <v>0</v>
      </c>
      <c r="BP1504" s="227">
        <f t="shared" si="648"/>
        <v>1920</v>
      </c>
      <c r="BQ1504" s="227">
        <f t="shared" si="648"/>
        <v>1960</v>
      </c>
      <c r="BR1504" s="227">
        <f t="shared" si="648"/>
        <v>1912</v>
      </c>
      <c r="BS1504" s="227">
        <f t="shared" si="648"/>
        <v>1944</v>
      </c>
      <c r="BT1504" s="227">
        <f t="shared" si="648"/>
        <v>1664</v>
      </c>
      <c r="BU1504" s="227">
        <f t="shared" si="648"/>
        <v>0</v>
      </c>
      <c r="BV1504" s="227">
        <f t="shared" si="648"/>
        <v>0</v>
      </c>
      <c r="BW1504" s="227">
        <f t="shared" si="648"/>
        <v>0</v>
      </c>
      <c r="BX1504" s="227"/>
      <c r="BY1504" s="228">
        <f t="shared" si="652"/>
        <v>9400</v>
      </c>
      <c r="BZ1504" s="229"/>
      <c r="CA1504" s="227">
        <f t="shared" si="649"/>
        <v>464</v>
      </c>
      <c r="CB1504" s="227">
        <f t="shared" si="649"/>
        <v>1952</v>
      </c>
      <c r="CC1504" s="227">
        <f t="shared" si="649"/>
        <v>1976</v>
      </c>
      <c r="CD1504" s="227">
        <f t="shared" si="649"/>
        <v>1888</v>
      </c>
      <c r="CE1504" s="227">
        <f t="shared" si="649"/>
        <v>1960</v>
      </c>
      <c r="CF1504" s="227">
        <f t="shared" si="649"/>
        <v>1160</v>
      </c>
      <c r="CG1504" s="227">
        <f t="shared" si="649"/>
        <v>0</v>
      </c>
      <c r="CH1504" s="227">
        <f t="shared" si="649"/>
        <v>0</v>
      </c>
      <c r="CI1504" s="227">
        <f t="shared" si="649"/>
        <v>0</v>
      </c>
      <c r="CJ1504" s="227"/>
      <c r="CK1504" s="228">
        <f t="shared" si="653"/>
        <v>9400</v>
      </c>
    </row>
    <row r="1505" spans="1:89">
      <c r="A1505" s="129">
        <v>8</v>
      </c>
      <c r="B1505" s="130"/>
      <c r="C1505" s="130" t="str">
        <f>'Sch 1 - QA Rates'!B11</f>
        <v>QA PMO Specialist</v>
      </c>
      <c r="D1505" s="127"/>
      <c r="E1505" s="152">
        <f t="shared" si="642"/>
        <v>0</v>
      </c>
      <c r="F1505" s="152">
        <f t="shared" si="642"/>
        <v>146</v>
      </c>
      <c r="G1505" s="152">
        <f t="shared" si="642"/>
        <v>80</v>
      </c>
      <c r="H1505" s="152">
        <f t="shared" si="642"/>
        <v>150</v>
      </c>
      <c r="I1505" s="152">
        <f t="shared" si="642"/>
        <v>156</v>
      </c>
      <c r="J1505" s="152">
        <f t="shared" si="642"/>
        <v>144</v>
      </c>
      <c r="K1505" s="152">
        <f t="shared" si="642"/>
        <v>144</v>
      </c>
      <c r="L1505" s="152">
        <f t="shared" si="642"/>
        <v>144</v>
      </c>
      <c r="M1505" s="152">
        <f t="shared" si="642"/>
        <v>144</v>
      </c>
      <c r="N1505" s="152">
        <f t="shared" si="642"/>
        <v>144</v>
      </c>
      <c r="O1505" s="152">
        <f t="shared" si="643"/>
        <v>156</v>
      </c>
      <c r="P1505" s="152">
        <f t="shared" si="643"/>
        <v>144</v>
      </c>
      <c r="Q1505" s="152">
        <f t="shared" si="643"/>
        <v>144</v>
      </c>
      <c r="R1505" s="152">
        <f t="shared" si="643"/>
        <v>144</v>
      </c>
      <c r="S1505" s="152">
        <f t="shared" si="643"/>
        <v>144</v>
      </c>
      <c r="T1505" s="152">
        <f t="shared" si="643"/>
        <v>144</v>
      </c>
      <c r="U1505" s="152">
        <f t="shared" si="643"/>
        <v>152</v>
      </c>
      <c r="V1505" s="152">
        <f t="shared" si="643"/>
        <v>144</v>
      </c>
      <c r="W1505" s="152">
        <f t="shared" si="643"/>
        <v>144</v>
      </c>
      <c r="X1505" s="152">
        <f t="shared" si="643"/>
        <v>144</v>
      </c>
      <c r="Y1505" s="152">
        <f t="shared" si="644"/>
        <v>144</v>
      </c>
      <c r="Z1505" s="152">
        <f t="shared" si="644"/>
        <v>144</v>
      </c>
      <c r="AA1505" s="152">
        <f t="shared" si="644"/>
        <v>144</v>
      </c>
      <c r="AB1505" s="152">
        <f t="shared" si="644"/>
        <v>144</v>
      </c>
      <c r="AC1505" s="152">
        <f t="shared" si="644"/>
        <v>144</v>
      </c>
      <c r="AD1505" s="152">
        <f t="shared" si="644"/>
        <v>152</v>
      </c>
      <c r="AE1505" s="152">
        <f t="shared" si="644"/>
        <v>144</v>
      </c>
      <c r="AF1505" s="152">
        <f t="shared" si="644"/>
        <v>144</v>
      </c>
      <c r="AG1505" s="152">
        <f t="shared" si="644"/>
        <v>152</v>
      </c>
      <c r="AH1505" s="152">
        <f t="shared" si="644"/>
        <v>144</v>
      </c>
      <c r="AI1505" s="152">
        <f t="shared" si="645"/>
        <v>144</v>
      </c>
      <c r="AJ1505" s="152">
        <f t="shared" si="645"/>
        <v>152</v>
      </c>
      <c r="AK1505" s="152">
        <f t="shared" si="645"/>
        <v>144</v>
      </c>
      <c r="AL1505" s="152">
        <f t="shared" si="645"/>
        <v>144</v>
      </c>
      <c r="AM1505" s="152">
        <f t="shared" si="645"/>
        <v>152</v>
      </c>
      <c r="AN1505" s="152">
        <f t="shared" si="645"/>
        <v>144</v>
      </c>
      <c r="AO1505" s="152">
        <f t="shared" si="645"/>
        <v>144</v>
      </c>
      <c r="AP1505" s="152">
        <f t="shared" si="645"/>
        <v>152</v>
      </c>
      <c r="AQ1505" s="152">
        <f t="shared" si="645"/>
        <v>144</v>
      </c>
      <c r="AR1505" s="152">
        <f t="shared" si="645"/>
        <v>144</v>
      </c>
      <c r="AS1505" s="152">
        <f t="shared" si="646"/>
        <v>144</v>
      </c>
      <c r="AT1505" s="152">
        <f t="shared" si="646"/>
        <v>144</v>
      </c>
      <c r="AU1505" s="152">
        <f t="shared" si="646"/>
        <v>144</v>
      </c>
      <c r="AV1505" s="152">
        <f t="shared" si="646"/>
        <v>144</v>
      </c>
      <c r="AW1505" s="152">
        <f t="shared" si="646"/>
        <v>144</v>
      </c>
      <c r="AX1505" s="152">
        <f t="shared" si="646"/>
        <v>144</v>
      </c>
      <c r="AY1505" s="152">
        <f t="shared" si="646"/>
        <v>144</v>
      </c>
      <c r="AZ1505" s="152">
        <f t="shared" si="646"/>
        <v>151</v>
      </c>
      <c r="BA1505" s="152">
        <f t="shared" si="646"/>
        <v>146</v>
      </c>
      <c r="BB1505" s="152">
        <f t="shared" si="646"/>
        <v>148</v>
      </c>
      <c r="BC1505" s="152">
        <f t="shared" si="647"/>
        <v>139</v>
      </c>
      <c r="BD1505" s="152">
        <f t="shared" si="647"/>
        <v>110</v>
      </c>
      <c r="BE1505" s="152">
        <f t="shared" si="647"/>
        <v>154</v>
      </c>
      <c r="BF1505" s="152">
        <f t="shared" si="647"/>
        <v>121</v>
      </c>
      <c r="BG1505" s="152">
        <f t="shared" si="647"/>
        <v>110</v>
      </c>
      <c r="BH1505" s="152">
        <f t="shared" si="647"/>
        <v>154</v>
      </c>
      <c r="BI1505" s="152">
        <f t="shared" si="647"/>
        <v>121</v>
      </c>
      <c r="BJ1505" s="152">
        <f t="shared" si="647"/>
        <v>116</v>
      </c>
      <c r="BK1505" s="152">
        <f t="shared" si="647"/>
        <v>166</v>
      </c>
      <c r="BL1505" s="102"/>
      <c r="BM1505" s="154">
        <f t="shared" si="650"/>
        <v>8276</v>
      </c>
      <c r="BN1505" s="332">
        <f t="shared" si="651"/>
        <v>1636</v>
      </c>
      <c r="BO1505" s="227">
        <f t="shared" si="648"/>
        <v>0</v>
      </c>
      <c r="BP1505" s="227">
        <f t="shared" si="648"/>
        <v>1696</v>
      </c>
      <c r="BQ1505" s="227">
        <f t="shared" si="648"/>
        <v>1736</v>
      </c>
      <c r="BR1505" s="227">
        <f t="shared" si="648"/>
        <v>1760</v>
      </c>
      <c r="BS1505" s="227">
        <f t="shared" si="648"/>
        <v>1745</v>
      </c>
      <c r="BT1505" s="227">
        <f t="shared" si="648"/>
        <v>1339</v>
      </c>
      <c r="BU1505" s="227">
        <f t="shared" si="648"/>
        <v>0</v>
      </c>
      <c r="BV1505" s="227">
        <f t="shared" si="648"/>
        <v>0</v>
      </c>
      <c r="BW1505" s="227">
        <f t="shared" si="648"/>
        <v>0</v>
      </c>
      <c r="BX1505" s="227"/>
      <c r="BY1505" s="228">
        <f t="shared" si="652"/>
        <v>8276</v>
      </c>
      <c r="BZ1505" s="115"/>
      <c r="CA1505" s="227">
        <f t="shared" si="649"/>
        <v>376</v>
      </c>
      <c r="CB1505" s="227">
        <f t="shared" si="649"/>
        <v>1752</v>
      </c>
      <c r="CC1505" s="227">
        <f t="shared" si="649"/>
        <v>1744</v>
      </c>
      <c r="CD1505" s="227">
        <f t="shared" si="649"/>
        <v>1760</v>
      </c>
      <c r="CE1505" s="227">
        <f t="shared" si="649"/>
        <v>1702</v>
      </c>
      <c r="CF1505" s="227">
        <f t="shared" si="649"/>
        <v>942</v>
      </c>
      <c r="CG1505" s="227">
        <f t="shared" si="649"/>
        <v>0</v>
      </c>
      <c r="CH1505" s="227">
        <f t="shared" si="649"/>
        <v>0</v>
      </c>
      <c r="CI1505" s="227">
        <f t="shared" si="649"/>
        <v>0</v>
      </c>
      <c r="CJ1505" s="227"/>
      <c r="CK1505" s="228">
        <f t="shared" si="653"/>
        <v>8276</v>
      </c>
    </row>
    <row r="1506" spans="1:89" s="120" customFormat="1">
      <c r="A1506" s="129">
        <v>9</v>
      </c>
      <c r="B1506" s="130"/>
      <c r="C1506" s="130" t="str">
        <f>'Sch 1 - QA Rates'!B12</f>
        <v>QA Sr. Administrative Assistant</v>
      </c>
      <c r="D1506" s="127"/>
      <c r="E1506" s="152">
        <f t="shared" si="642"/>
        <v>0</v>
      </c>
      <c r="F1506" s="152">
        <f t="shared" si="642"/>
        <v>79</v>
      </c>
      <c r="G1506" s="152">
        <f t="shared" si="642"/>
        <v>74</v>
      </c>
      <c r="H1506" s="152">
        <f t="shared" si="642"/>
        <v>89</v>
      </c>
      <c r="I1506" s="152">
        <f t="shared" si="642"/>
        <v>88</v>
      </c>
      <c r="J1506" s="152">
        <f t="shared" si="642"/>
        <v>66</v>
      </c>
      <c r="K1506" s="152">
        <f t="shared" si="642"/>
        <v>77</v>
      </c>
      <c r="L1506" s="152">
        <f t="shared" si="642"/>
        <v>83</v>
      </c>
      <c r="M1506" s="152">
        <f t="shared" si="642"/>
        <v>74</v>
      </c>
      <c r="N1506" s="152">
        <f t="shared" si="642"/>
        <v>81</v>
      </c>
      <c r="O1506" s="152">
        <f t="shared" si="643"/>
        <v>85</v>
      </c>
      <c r="P1506" s="152">
        <f t="shared" si="643"/>
        <v>77</v>
      </c>
      <c r="Q1506" s="152">
        <f t="shared" si="643"/>
        <v>76</v>
      </c>
      <c r="R1506" s="152">
        <f t="shared" si="643"/>
        <v>78</v>
      </c>
      <c r="S1506" s="152">
        <f t="shared" si="643"/>
        <v>80</v>
      </c>
      <c r="T1506" s="152">
        <f t="shared" si="643"/>
        <v>82</v>
      </c>
      <c r="U1506" s="152">
        <f t="shared" si="643"/>
        <v>82</v>
      </c>
      <c r="V1506" s="152">
        <f t="shared" si="643"/>
        <v>77</v>
      </c>
      <c r="W1506" s="152">
        <f t="shared" si="643"/>
        <v>80</v>
      </c>
      <c r="X1506" s="152">
        <f t="shared" si="643"/>
        <v>76</v>
      </c>
      <c r="Y1506" s="152">
        <f t="shared" si="644"/>
        <v>71</v>
      </c>
      <c r="Z1506" s="152">
        <f t="shared" si="644"/>
        <v>86</v>
      </c>
      <c r="AA1506" s="152">
        <f t="shared" si="644"/>
        <v>85</v>
      </c>
      <c r="AB1506" s="152">
        <f t="shared" si="644"/>
        <v>77</v>
      </c>
      <c r="AC1506" s="152">
        <f t="shared" si="644"/>
        <v>83</v>
      </c>
      <c r="AD1506" s="152">
        <f t="shared" si="644"/>
        <v>82</v>
      </c>
      <c r="AE1506" s="152">
        <f t="shared" si="644"/>
        <v>86</v>
      </c>
      <c r="AF1506" s="152">
        <f t="shared" si="644"/>
        <v>84</v>
      </c>
      <c r="AG1506" s="152">
        <f t="shared" si="644"/>
        <v>76</v>
      </c>
      <c r="AH1506" s="152">
        <f t="shared" si="644"/>
        <v>69</v>
      </c>
      <c r="AI1506" s="152">
        <f t="shared" si="645"/>
        <v>76</v>
      </c>
      <c r="AJ1506" s="152">
        <f t="shared" si="645"/>
        <v>82</v>
      </c>
      <c r="AK1506" s="152">
        <f t="shared" si="645"/>
        <v>68</v>
      </c>
      <c r="AL1506" s="152">
        <f t="shared" si="645"/>
        <v>77</v>
      </c>
      <c r="AM1506" s="152">
        <f t="shared" si="645"/>
        <v>77</v>
      </c>
      <c r="AN1506" s="152">
        <f t="shared" si="645"/>
        <v>76</v>
      </c>
      <c r="AO1506" s="152">
        <f t="shared" si="645"/>
        <v>80</v>
      </c>
      <c r="AP1506" s="152">
        <f t="shared" si="645"/>
        <v>74</v>
      </c>
      <c r="AQ1506" s="152">
        <f t="shared" si="645"/>
        <v>81</v>
      </c>
      <c r="AR1506" s="152">
        <f t="shared" si="645"/>
        <v>77</v>
      </c>
      <c r="AS1506" s="152">
        <f t="shared" si="646"/>
        <v>77</v>
      </c>
      <c r="AT1506" s="152">
        <f t="shared" si="646"/>
        <v>80</v>
      </c>
      <c r="AU1506" s="152">
        <f t="shared" si="646"/>
        <v>74</v>
      </c>
      <c r="AV1506" s="152">
        <f t="shared" si="646"/>
        <v>80</v>
      </c>
      <c r="AW1506" s="152">
        <f t="shared" si="646"/>
        <v>66</v>
      </c>
      <c r="AX1506" s="152">
        <f t="shared" si="646"/>
        <v>81</v>
      </c>
      <c r="AY1506" s="152">
        <f t="shared" si="646"/>
        <v>75</v>
      </c>
      <c r="AZ1506" s="152">
        <f t="shared" si="646"/>
        <v>84</v>
      </c>
      <c r="BA1506" s="152">
        <f t="shared" si="646"/>
        <v>84</v>
      </c>
      <c r="BB1506" s="152">
        <f t="shared" si="646"/>
        <v>80</v>
      </c>
      <c r="BC1506" s="152">
        <f t="shared" si="647"/>
        <v>80</v>
      </c>
      <c r="BD1506" s="152">
        <f t="shared" si="647"/>
        <v>80</v>
      </c>
      <c r="BE1506" s="152">
        <f t="shared" si="647"/>
        <v>80</v>
      </c>
      <c r="BF1506" s="152">
        <f t="shared" si="647"/>
        <v>80</v>
      </c>
      <c r="BG1506" s="152">
        <f t="shared" si="647"/>
        <v>80</v>
      </c>
      <c r="BH1506" s="152">
        <f t="shared" si="647"/>
        <v>80</v>
      </c>
      <c r="BI1506" s="152">
        <f t="shared" si="647"/>
        <v>80</v>
      </c>
      <c r="BJ1506" s="152">
        <f t="shared" si="647"/>
        <v>80</v>
      </c>
      <c r="BK1506" s="152">
        <f t="shared" si="647"/>
        <v>80</v>
      </c>
      <c r="BL1506" s="117"/>
      <c r="BM1506" s="154">
        <f t="shared" si="650"/>
        <v>4572</v>
      </c>
      <c r="BN1506" s="332">
        <f t="shared" si="651"/>
        <v>968</v>
      </c>
      <c r="BO1506" s="227">
        <f t="shared" si="648"/>
        <v>0</v>
      </c>
      <c r="BP1506" s="227">
        <f t="shared" si="648"/>
        <v>949</v>
      </c>
      <c r="BQ1506" s="227">
        <f t="shared" si="648"/>
        <v>957</v>
      </c>
      <c r="BR1506" s="227">
        <f t="shared" si="648"/>
        <v>933</v>
      </c>
      <c r="BS1506" s="227">
        <f t="shared" si="648"/>
        <v>933</v>
      </c>
      <c r="BT1506" s="227">
        <f t="shared" si="648"/>
        <v>800</v>
      </c>
      <c r="BU1506" s="227">
        <f t="shared" si="648"/>
        <v>0</v>
      </c>
      <c r="BV1506" s="227">
        <f t="shared" si="648"/>
        <v>0</v>
      </c>
      <c r="BW1506" s="227">
        <f t="shared" si="648"/>
        <v>0</v>
      </c>
      <c r="BX1506" s="227"/>
      <c r="BY1506" s="228">
        <f t="shared" si="652"/>
        <v>4572</v>
      </c>
      <c r="BZ1506" s="229"/>
      <c r="CA1506" s="227">
        <f t="shared" si="649"/>
        <v>242</v>
      </c>
      <c r="CB1506" s="227">
        <f t="shared" si="649"/>
        <v>947</v>
      </c>
      <c r="CC1506" s="227">
        <f t="shared" si="649"/>
        <v>969</v>
      </c>
      <c r="CD1506" s="227">
        <f t="shared" si="649"/>
        <v>913</v>
      </c>
      <c r="CE1506" s="227">
        <f t="shared" si="649"/>
        <v>941</v>
      </c>
      <c r="CF1506" s="227">
        <f t="shared" si="649"/>
        <v>560</v>
      </c>
      <c r="CG1506" s="227">
        <f t="shared" si="649"/>
        <v>0</v>
      </c>
      <c r="CH1506" s="227">
        <f t="shared" si="649"/>
        <v>0</v>
      </c>
      <c r="CI1506" s="227">
        <f t="shared" si="649"/>
        <v>0</v>
      </c>
      <c r="CJ1506" s="227"/>
      <c r="CK1506" s="228">
        <f t="shared" si="653"/>
        <v>4572</v>
      </c>
    </row>
    <row r="1507" spans="1:89">
      <c r="A1507" s="129">
        <v>10</v>
      </c>
      <c r="B1507" s="130"/>
      <c r="C1507" s="130" t="str">
        <f>'Sch 1 - QA Rates'!B13</f>
        <v>QA Business Analyst/Tester</v>
      </c>
      <c r="D1507" s="127"/>
      <c r="E1507" s="152">
        <f t="shared" si="642"/>
        <v>0</v>
      </c>
      <c r="F1507" s="152">
        <f t="shared" si="642"/>
        <v>28</v>
      </c>
      <c r="G1507" s="152">
        <f t="shared" si="642"/>
        <v>64</v>
      </c>
      <c r="H1507" s="152">
        <f t="shared" si="642"/>
        <v>194</v>
      </c>
      <c r="I1507" s="152">
        <f t="shared" si="642"/>
        <v>388</v>
      </c>
      <c r="J1507" s="152">
        <f t="shared" si="642"/>
        <v>364</v>
      </c>
      <c r="K1507" s="152">
        <f t="shared" si="642"/>
        <v>344</v>
      </c>
      <c r="L1507" s="152">
        <f t="shared" si="642"/>
        <v>336</v>
      </c>
      <c r="M1507" s="152">
        <f t="shared" si="642"/>
        <v>304</v>
      </c>
      <c r="N1507" s="152">
        <f t="shared" si="642"/>
        <v>352</v>
      </c>
      <c r="O1507" s="152">
        <f t="shared" si="643"/>
        <v>336</v>
      </c>
      <c r="P1507" s="152">
        <f t="shared" si="643"/>
        <v>304</v>
      </c>
      <c r="Q1507" s="152">
        <f t="shared" si="643"/>
        <v>320</v>
      </c>
      <c r="R1507" s="152">
        <f t="shared" si="643"/>
        <v>336</v>
      </c>
      <c r="S1507" s="152">
        <f t="shared" si="643"/>
        <v>336</v>
      </c>
      <c r="T1507" s="152">
        <f t="shared" si="643"/>
        <v>320</v>
      </c>
      <c r="U1507" s="152">
        <f t="shared" si="643"/>
        <v>320</v>
      </c>
      <c r="V1507" s="152">
        <f t="shared" si="643"/>
        <v>320</v>
      </c>
      <c r="W1507" s="152">
        <f t="shared" si="643"/>
        <v>320</v>
      </c>
      <c r="X1507" s="152">
        <f t="shared" si="643"/>
        <v>304</v>
      </c>
      <c r="Y1507" s="152">
        <f t="shared" si="644"/>
        <v>288</v>
      </c>
      <c r="Z1507" s="152">
        <f t="shared" si="644"/>
        <v>352</v>
      </c>
      <c r="AA1507" s="152">
        <f t="shared" si="644"/>
        <v>336</v>
      </c>
      <c r="AB1507" s="152">
        <f t="shared" si="644"/>
        <v>320</v>
      </c>
      <c r="AC1507" s="152">
        <f t="shared" si="644"/>
        <v>336</v>
      </c>
      <c r="AD1507" s="152">
        <f t="shared" si="644"/>
        <v>328</v>
      </c>
      <c r="AE1507" s="152">
        <f t="shared" si="644"/>
        <v>352</v>
      </c>
      <c r="AF1507" s="152">
        <f t="shared" si="644"/>
        <v>320</v>
      </c>
      <c r="AG1507" s="152">
        <f t="shared" si="644"/>
        <v>312</v>
      </c>
      <c r="AH1507" s="152">
        <f t="shared" si="644"/>
        <v>304</v>
      </c>
      <c r="AI1507" s="152">
        <f t="shared" si="645"/>
        <v>304</v>
      </c>
      <c r="AJ1507" s="152">
        <f t="shared" si="645"/>
        <v>336</v>
      </c>
      <c r="AK1507" s="152">
        <f t="shared" si="645"/>
        <v>288</v>
      </c>
      <c r="AL1507" s="152">
        <f t="shared" si="645"/>
        <v>320</v>
      </c>
      <c r="AM1507" s="152">
        <f t="shared" si="645"/>
        <v>320</v>
      </c>
      <c r="AN1507" s="152">
        <f t="shared" si="645"/>
        <v>336</v>
      </c>
      <c r="AO1507" s="152">
        <f t="shared" si="645"/>
        <v>336</v>
      </c>
      <c r="AP1507" s="152">
        <f t="shared" si="645"/>
        <v>312</v>
      </c>
      <c r="AQ1507" s="152">
        <f t="shared" si="645"/>
        <v>352</v>
      </c>
      <c r="AR1507" s="152">
        <f t="shared" si="645"/>
        <v>320</v>
      </c>
      <c r="AS1507" s="152">
        <f t="shared" si="646"/>
        <v>328</v>
      </c>
      <c r="AT1507" s="152">
        <f t="shared" si="646"/>
        <v>304</v>
      </c>
      <c r="AU1507" s="152">
        <f t="shared" si="646"/>
        <v>304</v>
      </c>
      <c r="AV1507" s="152">
        <f t="shared" si="646"/>
        <v>328</v>
      </c>
      <c r="AW1507" s="152">
        <f t="shared" si="646"/>
        <v>288</v>
      </c>
      <c r="AX1507" s="152">
        <f t="shared" si="646"/>
        <v>352</v>
      </c>
      <c r="AY1507" s="152">
        <f t="shared" si="646"/>
        <v>328</v>
      </c>
      <c r="AZ1507" s="152">
        <f t="shared" si="646"/>
        <v>192</v>
      </c>
      <c r="BA1507" s="152">
        <f t="shared" si="646"/>
        <v>192</v>
      </c>
      <c r="BB1507" s="152">
        <f t="shared" si="646"/>
        <v>160</v>
      </c>
      <c r="BC1507" s="152">
        <f t="shared" si="647"/>
        <v>184</v>
      </c>
      <c r="BD1507" s="152">
        <f t="shared" si="647"/>
        <v>160</v>
      </c>
      <c r="BE1507" s="152">
        <f t="shared" si="647"/>
        <v>168</v>
      </c>
      <c r="BF1507" s="152">
        <f t="shared" si="647"/>
        <v>160</v>
      </c>
      <c r="BG1507" s="152">
        <f t="shared" si="647"/>
        <v>160</v>
      </c>
      <c r="BH1507" s="152">
        <f t="shared" si="647"/>
        <v>168</v>
      </c>
      <c r="BI1507" s="152">
        <f t="shared" si="647"/>
        <v>160</v>
      </c>
      <c r="BJ1507" s="152">
        <f t="shared" si="647"/>
        <v>168</v>
      </c>
      <c r="BK1507" s="152">
        <f t="shared" si="647"/>
        <v>176</v>
      </c>
      <c r="BL1507" s="102"/>
      <c r="BM1507" s="154">
        <f t="shared" si="650"/>
        <v>16342</v>
      </c>
      <c r="BN1507" s="332">
        <f t="shared" si="651"/>
        <v>2048</v>
      </c>
      <c r="BO1507" s="227">
        <f t="shared" si="648"/>
        <v>0</v>
      </c>
      <c r="BP1507" s="227">
        <f t="shared" si="648"/>
        <v>3334</v>
      </c>
      <c r="BQ1507" s="227">
        <f t="shared" si="648"/>
        <v>3888</v>
      </c>
      <c r="BR1507" s="227">
        <f t="shared" si="648"/>
        <v>3856</v>
      </c>
      <c r="BS1507" s="227">
        <f t="shared" si="648"/>
        <v>3600</v>
      </c>
      <c r="BT1507" s="227">
        <f t="shared" si="648"/>
        <v>1664</v>
      </c>
      <c r="BU1507" s="227">
        <f t="shared" si="648"/>
        <v>0</v>
      </c>
      <c r="BV1507" s="227">
        <f t="shared" si="648"/>
        <v>0</v>
      </c>
      <c r="BW1507" s="227">
        <f t="shared" si="648"/>
        <v>0</v>
      </c>
      <c r="BX1507" s="227"/>
      <c r="BY1507" s="228">
        <f t="shared" si="652"/>
        <v>16342</v>
      </c>
      <c r="BZ1507" s="115"/>
      <c r="CA1507" s="227">
        <f t="shared" si="649"/>
        <v>286</v>
      </c>
      <c r="CB1507" s="227">
        <f t="shared" si="649"/>
        <v>4040</v>
      </c>
      <c r="CC1507" s="227">
        <f t="shared" si="649"/>
        <v>3896</v>
      </c>
      <c r="CD1507" s="227">
        <f t="shared" si="649"/>
        <v>3840</v>
      </c>
      <c r="CE1507" s="227">
        <f t="shared" si="649"/>
        <v>3120</v>
      </c>
      <c r="CF1507" s="227">
        <f t="shared" si="649"/>
        <v>1160</v>
      </c>
      <c r="CG1507" s="227">
        <f t="shared" si="649"/>
        <v>0</v>
      </c>
      <c r="CH1507" s="227">
        <f t="shared" si="649"/>
        <v>0</v>
      </c>
      <c r="CI1507" s="227">
        <f t="shared" si="649"/>
        <v>0</v>
      </c>
      <c r="CJ1507" s="227"/>
      <c r="CK1507" s="228">
        <f t="shared" si="653"/>
        <v>16342</v>
      </c>
    </row>
    <row r="1508" spans="1:89">
      <c r="A1508" s="129">
        <v>11</v>
      </c>
      <c r="B1508" s="130"/>
      <c r="C1508" s="130" t="str">
        <f>'Sch 1 - QA Rates'!B14</f>
        <v>QA Conversion Lead</v>
      </c>
      <c r="D1508" s="127"/>
      <c r="E1508" s="152">
        <f t="shared" ref="E1508:N1514" si="654">SUMIF($C$9:$C$1460,$C1508,E$9:E$1460)</f>
        <v>0</v>
      </c>
      <c r="F1508" s="152">
        <f t="shared" si="654"/>
        <v>92</v>
      </c>
      <c r="G1508" s="152">
        <f t="shared" si="654"/>
        <v>98</v>
      </c>
      <c r="H1508" s="152">
        <f t="shared" si="654"/>
        <v>152</v>
      </c>
      <c r="I1508" s="152">
        <f t="shared" si="654"/>
        <v>0</v>
      </c>
      <c r="J1508" s="152">
        <f t="shared" si="654"/>
        <v>0</v>
      </c>
      <c r="K1508" s="152">
        <f t="shared" si="654"/>
        <v>0</v>
      </c>
      <c r="L1508" s="152">
        <f t="shared" si="654"/>
        <v>0</v>
      </c>
      <c r="M1508" s="152">
        <f t="shared" si="654"/>
        <v>0</v>
      </c>
      <c r="N1508" s="152">
        <f t="shared" si="654"/>
        <v>0</v>
      </c>
      <c r="O1508" s="152">
        <f t="shared" ref="O1508:X1514" si="655">SUMIF($C$9:$C$1460,$C1508,O$9:O$1460)</f>
        <v>0</v>
      </c>
      <c r="P1508" s="152">
        <f t="shared" si="655"/>
        <v>0</v>
      </c>
      <c r="Q1508" s="152">
        <f t="shared" si="655"/>
        <v>0</v>
      </c>
      <c r="R1508" s="152">
        <f t="shared" si="655"/>
        <v>0</v>
      </c>
      <c r="S1508" s="152">
        <f t="shared" si="655"/>
        <v>0</v>
      </c>
      <c r="T1508" s="152">
        <f t="shared" si="655"/>
        <v>0</v>
      </c>
      <c r="U1508" s="152">
        <f t="shared" si="655"/>
        <v>0</v>
      </c>
      <c r="V1508" s="152">
        <f t="shared" si="655"/>
        <v>0</v>
      </c>
      <c r="W1508" s="152">
        <f t="shared" si="655"/>
        <v>0</v>
      </c>
      <c r="X1508" s="152">
        <f t="shared" si="655"/>
        <v>0</v>
      </c>
      <c r="Y1508" s="152">
        <f t="shared" ref="Y1508:AH1514" si="656">SUMIF($C$9:$C$1460,$C1508,Y$9:Y$1460)</f>
        <v>0</v>
      </c>
      <c r="Z1508" s="152">
        <f t="shared" si="656"/>
        <v>0</v>
      </c>
      <c r="AA1508" s="152">
        <f t="shared" si="656"/>
        <v>0</v>
      </c>
      <c r="AB1508" s="152">
        <f t="shared" si="656"/>
        <v>0</v>
      </c>
      <c r="AC1508" s="152">
        <f t="shared" si="656"/>
        <v>0</v>
      </c>
      <c r="AD1508" s="152">
        <f t="shared" si="656"/>
        <v>0</v>
      </c>
      <c r="AE1508" s="152">
        <f t="shared" si="656"/>
        <v>0</v>
      </c>
      <c r="AF1508" s="152">
        <f t="shared" si="656"/>
        <v>0</v>
      </c>
      <c r="AG1508" s="152">
        <f t="shared" si="656"/>
        <v>0</v>
      </c>
      <c r="AH1508" s="152">
        <f t="shared" si="656"/>
        <v>0</v>
      </c>
      <c r="AI1508" s="152">
        <f t="shared" ref="AI1508:AR1514" si="657">SUMIF($C$9:$C$1460,$C1508,AI$9:AI$1460)</f>
        <v>0</v>
      </c>
      <c r="AJ1508" s="152">
        <f t="shared" si="657"/>
        <v>0</v>
      </c>
      <c r="AK1508" s="152">
        <f t="shared" si="657"/>
        <v>0</v>
      </c>
      <c r="AL1508" s="152">
        <f t="shared" si="657"/>
        <v>0</v>
      </c>
      <c r="AM1508" s="152">
        <f t="shared" si="657"/>
        <v>0</v>
      </c>
      <c r="AN1508" s="152">
        <f t="shared" si="657"/>
        <v>0</v>
      </c>
      <c r="AO1508" s="152">
        <f t="shared" si="657"/>
        <v>0</v>
      </c>
      <c r="AP1508" s="152">
        <f t="shared" si="657"/>
        <v>0</v>
      </c>
      <c r="AQ1508" s="152">
        <f t="shared" si="657"/>
        <v>0</v>
      </c>
      <c r="AR1508" s="152">
        <f t="shared" si="657"/>
        <v>0</v>
      </c>
      <c r="AS1508" s="152">
        <f t="shared" ref="AS1508:BB1514" si="658">SUMIF($C$9:$C$1460,$C1508,AS$9:AS$1460)</f>
        <v>0</v>
      </c>
      <c r="AT1508" s="152">
        <f t="shared" si="658"/>
        <v>0</v>
      </c>
      <c r="AU1508" s="152">
        <f t="shared" si="658"/>
        <v>0</v>
      </c>
      <c r="AV1508" s="152">
        <f t="shared" si="658"/>
        <v>0</v>
      </c>
      <c r="AW1508" s="152">
        <f t="shared" si="658"/>
        <v>0</v>
      </c>
      <c r="AX1508" s="152">
        <f t="shared" si="658"/>
        <v>0</v>
      </c>
      <c r="AY1508" s="152">
        <f t="shared" si="658"/>
        <v>0</v>
      </c>
      <c r="AZ1508" s="152">
        <f t="shared" si="658"/>
        <v>0</v>
      </c>
      <c r="BA1508" s="152">
        <f t="shared" si="658"/>
        <v>0</v>
      </c>
      <c r="BB1508" s="152">
        <f t="shared" si="658"/>
        <v>0</v>
      </c>
      <c r="BC1508" s="152">
        <f t="shared" ref="BC1508:BK1514" si="659">SUMIF($C$9:$C$1460,$C1508,BC$9:BC$1460)</f>
        <v>0</v>
      </c>
      <c r="BD1508" s="152">
        <f t="shared" si="659"/>
        <v>0</v>
      </c>
      <c r="BE1508" s="152">
        <f t="shared" si="659"/>
        <v>0</v>
      </c>
      <c r="BF1508" s="152">
        <f t="shared" si="659"/>
        <v>0</v>
      </c>
      <c r="BG1508" s="152">
        <f t="shared" si="659"/>
        <v>0</v>
      </c>
      <c r="BH1508" s="152">
        <f t="shared" si="659"/>
        <v>0</v>
      </c>
      <c r="BI1508" s="152">
        <f t="shared" si="659"/>
        <v>0</v>
      </c>
      <c r="BJ1508" s="152">
        <f t="shared" si="659"/>
        <v>0</v>
      </c>
      <c r="BK1508" s="152">
        <f t="shared" si="659"/>
        <v>0</v>
      </c>
      <c r="BL1508" s="117"/>
      <c r="BM1508" s="154">
        <f t="shared" si="650"/>
        <v>342</v>
      </c>
      <c r="BN1508" s="332">
        <f t="shared" si="651"/>
        <v>0</v>
      </c>
      <c r="BO1508" s="227">
        <f t="shared" si="648"/>
        <v>0</v>
      </c>
      <c r="BP1508" s="227">
        <f t="shared" si="648"/>
        <v>342</v>
      </c>
      <c r="BQ1508" s="227">
        <f t="shared" si="648"/>
        <v>0</v>
      </c>
      <c r="BR1508" s="227">
        <f t="shared" si="648"/>
        <v>0</v>
      </c>
      <c r="BS1508" s="227">
        <f t="shared" si="648"/>
        <v>0</v>
      </c>
      <c r="BT1508" s="227">
        <f t="shared" si="648"/>
        <v>0</v>
      </c>
      <c r="BU1508" s="227">
        <f t="shared" si="648"/>
        <v>0</v>
      </c>
      <c r="BV1508" s="227">
        <f t="shared" si="648"/>
        <v>0</v>
      </c>
      <c r="BW1508" s="227">
        <f t="shared" si="648"/>
        <v>0</v>
      </c>
      <c r="BX1508" s="227"/>
      <c r="BY1508" s="228">
        <f t="shared" si="652"/>
        <v>342</v>
      </c>
      <c r="BZ1508" s="115"/>
      <c r="CA1508" s="227">
        <f t="shared" si="649"/>
        <v>342</v>
      </c>
      <c r="CB1508" s="227">
        <f t="shared" si="649"/>
        <v>0</v>
      </c>
      <c r="CC1508" s="227">
        <f t="shared" si="649"/>
        <v>0</v>
      </c>
      <c r="CD1508" s="227">
        <f t="shared" si="649"/>
        <v>0</v>
      </c>
      <c r="CE1508" s="227">
        <f t="shared" si="649"/>
        <v>0</v>
      </c>
      <c r="CF1508" s="227">
        <f t="shared" si="649"/>
        <v>0</v>
      </c>
      <c r="CG1508" s="227">
        <f t="shared" si="649"/>
        <v>0</v>
      </c>
      <c r="CH1508" s="227">
        <f t="shared" si="649"/>
        <v>0</v>
      </c>
      <c r="CI1508" s="227">
        <f t="shared" si="649"/>
        <v>0</v>
      </c>
      <c r="CJ1508" s="227"/>
      <c r="CK1508" s="228">
        <f t="shared" si="653"/>
        <v>342</v>
      </c>
    </row>
    <row r="1509" spans="1:89">
      <c r="A1509" s="129">
        <v>12</v>
      </c>
      <c r="B1509" s="130"/>
      <c r="C1509" s="130" t="str">
        <f>'Sch 1 - QA Rates'!B15</f>
        <v>QA Independent Tester</v>
      </c>
      <c r="D1509" s="127"/>
      <c r="E1509" s="152">
        <f t="shared" si="654"/>
        <v>0</v>
      </c>
      <c r="F1509" s="152">
        <f t="shared" si="654"/>
        <v>0</v>
      </c>
      <c r="G1509" s="152">
        <f t="shared" si="654"/>
        <v>160</v>
      </c>
      <c r="H1509" s="152">
        <f t="shared" si="654"/>
        <v>160</v>
      </c>
      <c r="I1509" s="152">
        <f t="shared" si="654"/>
        <v>168</v>
      </c>
      <c r="J1509" s="152">
        <f t="shared" si="654"/>
        <v>144</v>
      </c>
      <c r="K1509" s="152">
        <f t="shared" si="654"/>
        <v>160</v>
      </c>
      <c r="L1509" s="152">
        <f t="shared" si="654"/>
        <v>168</v>
      </c>
      <c r="M1509" s="152">
        <f t="shared" si="654"/>
        <v>152</v>
      </c>
      <c r="N1509" s="152">
        <f t="shared" si="654"/>
        <v>176</v>
      </c>
      <c r="O1509" s="152">
        <f t="shared" si="655"/>
        <v>168</v>
      </c>
      <c r="P1509" s="152">
        <f t="shared" si="655"/>
        <v>152</v>
      </c>
      <c r="Q1509" s="152">
        <f t="shared" si="655"/>
        <v>160</v>
      </c>
      <c r="R1509" s="152">
        <f t="shared" si="655"/>
        <v>168</v>
      </c>
      <c r="S1509" s="152">
        <f t="shared" si="655"/>
        <v>168</v>
      </c>
      <c r="T1509" s="152">
        <f t="shared" si="655"/>
        <v>160</v>
      </c>
      <c r="U1509" s="152">
        <f t="shared" si="655"/>
        <v>160</v>
      </c>
      <c r="V1509" s="152">
        <f t="shared" si="655"/>
        <v>160</v>
      </c>
      <c r="W1509" s="152">
        <f t="shared" si="655"/>
        <v>160</v>
      </c>
      <c r="X1509" s="152">
        <f t="shared" si="655"/>
        <v>152</v>
      </c>
      <c r="Y1509" s="152">
        <f t="shared" si="656"/>
        <v>144</v>
      </c>
      <c r="Z1509" s="152">
        <f t="shared" si="656"/>
        <v>176</v>
      </c>
      <c r="AA1509" s="152">
        <f t="shared" si="656"/>
        <v>168</v>
      </c>
      <c r="AB1509" s="152">
        <f t="shared" si="656"/>
        <v>160</v>
      </c>
      <c r="AC1509" s="152">
        <f t="shared" si="656"/>
        <v>168</v>
      </c>
      <c r="AD1509" s="152">
        <f t="shared" si="656"/>
        <v>160</v>
      </c>
      <c r="AE1509" s="152">
        <f t="shared" si="656"/>
        <v>176</v>
      </c>
      <c r="AF1509" s="152">
        <f t="shared" si="656"/>
        <v>160</v>
      </c>
      <c r="AG1509" s="152">
        <f t="shared" si="656"/>
        <v>152</v>
      </c>
      <c r="AH1509" s="152">
        <f t="shared" si="656"/>
        <v>152</v>
      </c>
      <c r="AI1509" s="152">
        <f t="shared" si="657"/>
        <v>152</v>
      </c>
      <c r="AJ1509" s="152">
        <f t="shared" si="657"/>
        <v>160</v>
      </c>
      <c r="AK1509" s="152">
        <f t="shared" si="657"/>
        <v>144</v>
      </c>
      <c r="AL1509" s="152">
        <f t="shared" si="657"/>
        <v>160</v>
      </c>
      <c r="AM1509" s="152">
        <f t="shared" si="657"/>
        <v>160</v>
      </c>
      <c r="AN1509" s="152">
        <f t="shared" si="657"/>
        <v>168</v>
      </c>
      <c r="AO1509" s="152">
        <f t="shared" si="657"/>
        <v>168</v>
      </c>
      <c r="AP1509" s="152">
        <f t="shared" si="657"/>
        <v>152</v>
      </c>
      <c r="AQ1509" s="152">
        <f t="shared" si="657"/>
        <v>176</v>
      </c>
      <c r="AR1509" s="152">
        <f t="shared" si="657"/>
        <v>160</v>
      </c>
      <c r="AS1509" s="152">
        <f t="shared" si="658"/>
        <v>160</v>
      </c>
      <c r="AT1509" s="152">
        <f t="shared" si="658"/>
        <v>152</v>
      </c>
      <c r="AU1509" s="152">
        <f t="shared" si="658"/>
        <v>152</v>
      </c>
      <c r="AV1509" s="152">
        <f t="shared" si="658"/>
        <v>160</v>
      </c>
      <c r="AW1509" s="152">
        <f t="shared" si="658"/>
        <v>144</v>
      </c>
      <c r="AX1509" s="152">
        <f t="shared" si="658"/>
        <v>176</v>
      </c>
      <c r="AY1509" s="152">
        <f t="shared" si="658"/>
        <v>160</v>
      </c>
      <c r="AZ1509" s="152">
        <f t="shared" si="658"/>
        <v>176</v>
      </c>
      <c r="BA1509" s="152">
        <f t="shared" si="658"/>
        <v>176</v>
      </c>
      <c r="BB1509" s="152">
        <f t="shared" si="658"/>
        <v>160</v>
      </c>
      <c r="BC1509" s="152">
        <f t="shared" si="659"/>
        <v>184</v>
      </c>
      <c r="BD1509" s="152">
        <f t="shared" si="659"/>
        <v>160</v>
      </c>
      <c r="BE1509" s="152">
        <f t="shared" si="659"/>
        <v>168</v>
      </c>
      <c r="BF1509" s="152">
        <f t="shared" si="659"/>
        <v>160</v>
      </c>
      <c r="BG1509" s="152">
        <f t="shared" si="659"/>
        <v>160</v>
      </c>
      <c r="BH1509" s="152">
        <f t="shared" si="659"/>
        <v>168</v>
      </c>
      <c r="BI1509" s="152">
        <f t="shared" si="659"/>
        <v>160</v>
      </c>
      <c r="BJ1509" s="152">
        <f t="shared" si="659"/>
        <v>168</v>
      </c>
      <c r="BK1509" s="152">
        <f t="shared" si="659"/>
        <v>176</v>
      </c>
      <c r="BM1509" s="154">
        <f t="shared" si="650"/>
        <v>9232</v>
      </c>
      <c r="BN1509" s="332">
        <f t="shared" si="651"/>
        <v>2016</v>
      </c>
      <c r="BO1509" s="227">
        <f t="shared" si="648"/>
        <v>0</v>
      </c>
      <c r="BP1509" s="227">
        <f t="shared" si="648"/>
        <v>1768</v>
      </c>
      <c r="BQ1509" s="227">
        <f t="shared" si="648"/>
        <v>1944</v>
      </c>
      <c r="BR1509" s="227">
        <f t="shared" si="648"/>
        <v>1912</v>
      </c>
      <c r="BS1509" s="227">
        <f t="shared" si="648"/>
        <v>1944</v>
      </c>
      <c r="BT1509" s="227">
        <f t="shared" si="648"/>
        <v>1664</v>
      </c>
      <c r="BU1509" s="227">
        <f t="shared" si="648"/>
        <v>0</v>
      </c>
      <c r="BV1509" s="227">
        <f t="shared" si="648"/>
        <v>0</v>
      </c>
      <c r="BW1509" s="227">
        <f t="shared" si="648"/>
        <v>0</v>
      </c>
      <c r="BX1509" s="227"/>
      <c r="BY1509" s="228">
        <f t="shared" si="652"/>
        <v>9232</v>
      </c>
      <c r="BZ1509" s="115"/>
      <c r="CA1509" s="227">
        <f t="shared" si="649"/>
        <v>320</v>
      </c>
      <c r="CB1509" s="227">
        <f t="shared" si="649"/>
        <v>1944</v>
      </c>
      <c r="CC1509" s="227">
        <f t="shared" si="649"/>
        <v>1944</v>
      </c>
      <c r="CD1509" s="227">
        <f t="shared" si="649"/>
        <v>1904</v>
      </c>
      <c r="CE1509" s="227">
        <f t="shared" si="649"/>
        <v>1960</v>
      </c>
      <c r="CF1509" s="227">
        <f t="shared" si="649"/>
        <v>1160</v>
      </c>
      <c r="CG1509" s="227">
        <f t="shared" si="649"/>
        <v>0</v>
      </c>
      <c r="CH1509" s="227">
        <f t="shared" si="649"/>
        <v>0</v>
      </c>
      <c r="CI1509" s="227">
        <f t="shared" si="649"/>
        <v>0</v>
      </c>
      <c r="CJ1509" s="227"/>
      <c r="CK1509" s="228">
        <f t="shared" si="653"/>
        <v>9232</v>
      </c>
    </row>
    <row r="1510" spans="1:89">
      <c r="A1510" s="129">
        <v>13</v>
      </c>
      <c r="B1510" s="130"/>
      <c r="C1510" s="130" t="str">
        <f>'Sch 1 - QA Rates'!B16</f>
        <v>QA Independent Tester/UAT Leader</v>
      </c>
      <c r="D1510" s="127"/>
      <c r="E1510" s="152">
        <f t="shared" si="654"/>
        <v>0</v>
      </c>
      <c r="F1510" s="152">
        <f t="shared" si="654"/>
        <v>104</v>
      </c>
      <c r="G1510" s="152">
        <f t="shared" si="654"/>
        <v>480</v>
      </c>
      <c r="H1510" s="152">
        <f t="shared" si="654"/>
        <v>480</v>
      </c>
      <c r="I1510" s="152">
        <f t="shared" si="654"/>
        <v>504</v>
      </c>
      <c r="J1510" s="152">
        <f t="shared" si="654"/>
        <v>432</v>
      </c>
      <c r="K1510" s="152">
        <f t="shared" si="654"/>
        <v>480</v>
      </c>
      <c r="L1510" s="152">
        <f t="shared" si="654"/>
        <v>504</v>
      </c>
      <c r="M1510" s="152">
        <f t="shared" si="654"/>
        <v>456</v>
      </c>
      <c r="N1510" s="152">
        <f t="shared" si="654"/>
        <v>528</v>
      </c>
      <c r="O1510" s="152">
        <f t="shared" si="655"/>
        <v>504</v>
      </c>
      <c r="P1510" s="152">
        <f t="shared" si="655"/>
        <v>456</v>
      </c>
      <c r="Q1510" s="152">
        <f t="shared" si="655"/>
        <v>480</v>
      </c>
      <c r="R1510" s="152">
        <f t="shared" si="655"/>
        <v>504</v>
      </c>
      <c r="S1510" s="152">
        <f t="shared" si="655"/>
        <v>496</v>
      </c>
      <c r="T1510" s="152">
        <f t="shared" si="655"/>
        <v>480</v>
      </c>
      <c r="U1510" s="152">
        <f t="shared" si="655"/>
        <v>476</v>
      </c>
      <c r="V1510" s="152">
        <f t="shared" si="655"/>
        <v>480</v>
      </c>
      <c r="W1510" s="152">
        <f t="shared" si="655"/>
        <v>480</v>
      </c>
      <c r="X1510" s="152">
        <f t="shared" si="655"/>
        <v>456</v>
      </c>
      <c r="Y1510" s="152">
        <f t="shared" si="656"/>
        <v>432</v>
      </c>
      <c r="Z1510" s="152">
        <f t="shared" si="656"/>
        <v>528</v>
      </c>
      <c r="AA1510" s="152">
        <f t="shared" si="656"/>
        <v>504</v>
      </c>
      <c r="AB1510" s="152">
        <f t="shared" si="656"/>
        <v>488</v>
      </c>
      <c r="AC1510" s="152">
        <f t="shared" si="656"/>
        <v>504</v>
      </c>
      <c r="AD1510" s="152">
        <f t="shared" si="656"/>
        <v>488</v>
      </c>
      <c r="AE1510" s="152">
        <f t="shared" si="656"/>
        <v>528</v>
      </c>
      <c r="AF1510" s="152">
        <f t="shared" si="656"/>
        <v>480</v>
      </c>
      <c r="AG1510" s="152">
        <f t="shared" si="656"/>
        <v>456</v>
      </c>
      <c r="AH1510" s="152">
        <f t="shared" si="656"/>
        <v>456</v>
      </c>
      <c r="AI1510" s="152">
        <f t="shared" si="657"/>
        <v>456</v>
      </c>
      <c r="AJ1510" s="152">
        <f t="shared" si="657"/>
        <v>480</v>
      </c>
      <c r="AK1510" s="152">
        <f t="shared" si="657"/>
        <v>432</v>
      </c>
      <c r="AL1510" s="152">
        <f t="shared" si="657"/>
        <v>480</v>
      </c>
      <c r="AM1510" s="152">
        <f t="shared" si="657"/>
        <v>480</v>
      </c>
      <c r="AN1510" s="152">
        <f t="shared" si="657"/>
        <v>504</v>
      </c>
      <c r="AO1510" s="152">
        <f t="shared" si="657"/>
        <v>504</v>
      </c>
      <c r="AP1510" s="152">
        <f t="shared" si="657"/>
        <v>432</v>
      </c>
      <c r="AQ1510" s="152">
        <f t="shared" si="657"/>
        <v>528</v>
      </c>
      <c r="AR1510" s="152">
        <f t="shared" si="657"/>
        <v>480</v>
      </c>
      <c r="AS1510" s="152">
        <f t="shared" si="658"/>
        <v>480</v>
      </c>
      <c r="AT1510" s="152">
        <f t="shared" si="658"/>
        <v>456</v>
      </c>
      <c r="AU1510" s="152">
        <f t="shared" si="658"/>
        <v>456</v>
      </c>
      <c r="AV1510" s="152">
        <f t="shared" si="658"/>
        <v>480</v>
      </c>
      <c r="AW1510" s="152">
        <f t="shared" si="658"/>
        <v>432</v>
      </c>
      <c r="AX1510" s="152">
        <f t="shared" si="658"/>
        <v>528</v>
      </c>
      <c r="AY1510" s="152">
        <f t="shared" si="658"/>
        <v>480</v>
      </c>
      <c r="AZ1510" s="152">
        <f t="shared" si="658"/>
        <v>528</v>
      </c>
      <c r="BA1510" s="152">
        <f t="shared" si="658"/>
        <v>536</v>
      </c>
      <c r="BB1510" s="152">
        <f t="shared" si="658"/>
        <v>504</v>
      </c>
      <c r="BC1510" s="152">
        <f t="shared" si="659"/>
        <v>552</v>
      </c>
      <c r="BD1510" s="152">
        <f t="shared" si="659"/>
        <v>488</v>
      </c>
      <c r="BE1510" s="152">
        <f t="shared" si="659"/>
        <v>528</v>
      </c>
      <c r="BF1510" s="152">
        <f t="shared" si="659"/>
        <v>480</v>
      </c>
      <c r="BG1510" s="152">
        <f t="shared" si="659"/>
        <v>488</v>
      </c>
      <c r="BH1510" s="152">
        <f t="shared" si="659"/>
        <v>528</v>
      </c>
      <c r="BI1510" s="152">
        <f t="shared" si="659"/>
        <v>480</v>
      </c>
      <c r="BJ1510" s="152">
        <f t="shared" si="659"/>
        <v>512</v>
      </c>
      <c r="BK1510" s="152">
        <f t="shared" si="659"/>
        <v>552</v>
      </c>
      <c r="BM1510" s="154">
        <f t="shared" si="650"/>
        <v>27908</v>
      </c>
      <c r="BN1510" s="332">
        <f t="shared" si="651"/>
        <v>6176</v>
      </c>
      <c r="BO1510" s="227">
        <f t="shared" si="648"/>
        <v>0</v>
      </c>
      <c r="BP1510" s="227">
        <f t="shared" si="648"/>
        <v>5408</v>
      </c>
      <c r="BQ1510" s="227">
        <f t="shared" si="648"/>
        <v>5828</v>
      </c>
      <c r="BR1510" s="227">
        <f t="shared" si="648"/>
        <v>5744</v>
      </c>
      <c r="BS1510" s="227">
        <f t="shared" si="648"/>
        <v>5816</v>
      </c>
      <c r="BT1510" s="227">
        <f t="shared" si="648"/>
        <v>5112</v>
      </c>
      <c r="BU1510" s="227">
        <f t="shared" si="648"/>
        <v>0</v>
      </c>
      <c r="BV1510" s="227">
        <f t="shared" si="648"/>
        <v>0</v>
      </c>
      <c r="BW1510" s="227">
        <f t="shared" si="648"/>
        <v>0</v>
      </c>
      <c r="BX1510" s="227"/>
      <c r="BY1510" s="228">
        <f t="shared" si="652"/>
        <v>27908</v>
      </c>
      <c r="BZ1510" s="115"/>
      <c r="CA1510" s="227">
        <f t="shared" si="649"/>
        <v>1064</v>
      </c>
      <c r="CB1510" s="227">
        <f t="shared" si="649"/>
        <v>5824</v>
      </c>
      <c r="CC1510" s="227">
        <f t="shared" si="649"/>
        <v>5844</v>
      </c>
      <c r="CD1510" s="227">
        <f t="shared" si="649"/>
        <v>5688</v>
      </c>
      <c r="CE1510" s="227">
        <f t="shared" si="649"/>
        <v>5920</v>
      </c>
      <c r="CF1510" s="227">
        <f t="shared" si="649"/>
        <v>3568</v>
      </c>
      <c r="CG1510" s="227">
        <f t="shared" si="649"/>
        <v>0</v>
      </c>
      <c r="CH1510" s="227">
        <f t="shared" si="649"/>
        <v>0</v>
      </c>
      <c r="CI1510" s="227">
        <f t="shared" si="649"/>
        <v>0</v>
      </c>
      <c r="CJ1510" s="227"/>
      <c r="CK1510" s="228">
        <f t="shared" si="653"/>
        <v>27908</v>
      </c>
    </row>
    <row r="1511" spans="1:89">
      <c r="A1511" s="129">
        <v>14</v>
      </c>
      <c r="B1511" s="130"/>
      <c r="C1511" s="130" t="str">
        <f>'Sch 1 - QA Rates'!B17</f>
        <v>QA Technical Lead</v>
      </c>
      <c r="D1511" s="127"/>
      <c r="E1511" s="152">
        <f t="shared" si="654"/>
        <v>0</v>
      </c>
      <c r="F1511" s="152">
        <f t="shared" si="654"/>
        <v>92</v>
      </c>
      <c r="G1511" s="152">
        <f t="shared" si="654"/>
        <v>132</v>
      </c>
      <c r="H1511" s="152">
        <f t="shared" si="654"/>
        <v>192</v>
      </c>
      <c r="I1511" s="152">
        <f t="shared" si="654"/>
        <v>162</v>
      </c>
      <c r="J1511" s="152">
        <f t="shared" si="654"/>
        <v>163</v>
      </c>
      <c r="K1511" s="152">
        <f t="shared" si="654"/>
        <v>160</v>
      </c>
      <c r="L1511" s="152">
        <f t="shared" si="654"/>
        <v>180</v>
      </c>
      <c r="M1511" s="152">
        <f t="shared" si="654"/>
        <v>168</v>
      </c>
      <c r="N1511" s="152">
        <f t="shared" si="654"/>
        <v>188</v>
      </c>
      <c r="O1511" s="152">
        <f t="shared" si="655"/>
        <v>188</v>
      </c>
      <c r="P1511" s="152">
        <f t="shared" si="655"/>
        <v>164</v>
      </c>
      <c r="Q1511" s="152">
        <f t="shared" si="655"/>
        <v>164</v>
      </c>
      <c r="R1511" s="152">
        <f t="shared" si="655"/>
        <v>170</v>
      </c>
      <c r="S1511" s="152">
        <f t="shared" si="655"/>
        <v>174</v>
      </c>
      <c r="T1511" s="152">
        <f t="shared" si="655"/>
        <v>318</v>
      </c>
      <c r="U1511" s="152">
        <f t="shared" si="655"/>
        <v>223</v>
      </c>
      <c r="V1511" s="152">
        <f t="shared" si="655"/>
        <v>128</v>
      </c>
      <c r="W1511" s="152">
        <f t="shared" si="655"/>
        <v>168</v>
      </c>
      <c r="X1511" s="152">
        <f t="shared" si="655"/>
        <v>162</v>
      </c>
      <c r="Y1511" s="152">
        <f t="shared" si="656"/>
        <v>116</v>
      </c>
      <c r="Z1511" s="152">
        <f t="shared" si="656"/>
        <v>180</v>
      </c>
      <c r="AA1511" s="152">
        <f t="shared" si="656"/>
        <v>174</v>
      </c>
      <c r="AB1511" s="152">
        <f t="shared" si="656"/>
        <v>128</v>
      </c>
      <c r="AC1511" s="152">
        <f t="shared" si="656"/>
        <v>174</v>
      </c>
      <c r="AD1511" s="152">
        <f t="shared" si="656"/>
        <v>168</v>
      </c>
      <c r="AE1511" s="152">
        <f t="shared" si="656"/>
        <v>140</v>
      </c>
      <c r="AF1511" s="152">
        <f t="shared" si="656"/>
        <v>168</v>
      </c>
      <c r="AG1511" s="152">
        <f t="shared" si="656"/>
        <v>162</v>
      </c>
      <c r="AH1511" s="152">
        <f t="shared" si="656"/>
        <v>122</v>
      </c>
      <c r="AI1511" s="152">
        <f t="shared" si="657"/>
        <v>162</v>
      </c>
      <c r="AJ1511" s="152">
        <f t="shared" si="657"/>
        <v>168</v>
      </c>
      <c r="AK1511" s="152">
        <f t="shared" si="657"/>
        <v>116</v>
      </c>
      <c r="AL1511" s="152">
        <f t="shared" si="657"/>
        <v>168</v>
      </c>
      <c r="AM1511" s="152">
        <f t="shared" si="657"/>
        <v>168</v>
      </c>
      <c r="AN1511" s="152">
        <f t="shared" si="657"/>
        <v>134</v>
      </c>
      <c r="AO1511" s="152">
        <f t="shared" si="657"/>
        <v>142</v>
      </c>
      <c r="AP1511" s="152">
        <f t="shared" si="657"/>
        <v>130</v>
      </c>
      <c r="AQ1511" s="152">
        <f t="shared" si="657"/>
        <v>140</v>
      </c>
      <c r="AR1511" s="152">
        <f t="shared" si="657"/>
        <v>136</v>
      </c>
      <c r="AS1511" s="152">
        <f t="shared" si="658"/>
        <v>136</v>
      </c>
      <c r="AT1511" s="152">
        <f t="shared" si="658"/>
        <v>122</v>
      </c>
      <c r="AU1511" s="152">
        <f t="shared" si="658"/>
        <v>130</v>
      </c>
      <c r="AV1511" s="152">
        <f t="shared" si="658"/>
        <v>136</v>
      </c>
      <c r="AW1511" s="152">
        <f t="shared" si="658"/>
        <v>96</v>
      </c>
      <c r="AX1511" s="152">
        <f t="shared" si="658"/>
        <v>128</v>
      </c>
      <c r="AY1511" s="152">
        <f t="shared" si="658"/>
        <v>128</v>
      </c>
      <c r="AZ1511" s="152">
        <f t="shared" si="658"/>
        <v>154</v>
      </c>
      <c r="BA1511" s="152">
        <f t="shared" si="658"/>
        <v>178</v>
      </c>
      <c r="BB1511" s="152">
        <f t="shared" si="658"/>
        <v>166</v>
      </c>
      <c r="BC1511" s="152">
        <f t="shared" si="659"/>
        <v>174</v>
      </c>
      <c r="BD1511" s="152">
        <f t="shared" si="659"/>
        <v>174</v>
      </c>
      <c r="BE1511" s="152">
        <f t="shared" si="659"/>
        <v>198</v>
      </c>
      <c r="BF1511" s="152">
        <f t="shared" si="659"/>
        <v>150</v>
      </c>
      <c r="BG1511" s="152">
        <f t="shared" si="659"/>
        <v>174</v>
      </c>
      <c r="BH1511" s="152">
        <f t="shared" si="659"/>
        <v>198</v>
      </c>
      <c r="BI1511" s="152">
        <f t="shared" si="659"/>
        <v>150</v>
      </c>
      <c r="BJ1511" s="152">
        <f t="shared" si="659"/>
        <v>182</v>
      </c>
      <c r="BK1511" s="152">
        <f t="shared" si="659"/>
        <v>206</v>
      </c>
      <c r="BM1511" s="154">
        <f t="shared" si="650"/>
        <v>9272</v>
      </c>
      <c r="BN1511" s="332">
        <f t="shared" si="651"/>
        <v>2104</v>
      </c>
      <c r="BO1511" s="227">
        <f t="shared" si="648"/>
        <v>0</v>
      </c>
      <c r="BP1511" s="227">
        <f t="shared" si="648"/>
        <v>1953</v>
      </c>
      <c r="BQ1511" s="227">
        <f t="shared" si="648"/>
        <v>2115</v>
      </c>
      <c r="BR1511" s="227">
        <f t="shared" si="648"/>
        <v>1818</v>
      </c>
      <c r="BS1511" s="227">
        <f t="shared" si="648"/>
        <v>1614</v>
      </c>
      <c r="BT1511" s="227">
        <f t="shared" si="648"/>
        <v>1772</v>
      </c>
      <c r="BU1511" s="227">
        <f t="shared" si="648"/>
        <v>0</v>
      </c>
      <c r="BV1511" s="227">
        <f t="shared" si="648"/>
        <v>0</v>
      </c>
      <c r="BW1511" s="227">
        <f t="shared" si="648"/>
        <v>0</v>
      </c>
      <c r="BX1511" s="227"/>
      <c r="BY1511" s="228">
        <f t="shared" si="652"/>
        <v>9272</v>
      </c>
      <c r="BZ1511" s="115"/>
      <c r="CA1511" s="227">
        <f t="shared" si="649"/>
        <v>416</v>
      </c>
      <c r="CB1511" s="227">
        <f t="shared" si="649"/>
        <v>2199</v>
      </c>
      <c r="CC1511" s="227">
        <f t="shared" si="649"/>
        <v>1929</v>
      </c>
      <c r="CD1511" s="227">
        <f t="shared" si="649"/>
        <v>1748</v>
      </c>
      <c r="CE1511" s="227">
        <f t="shared" si="649"/>
        <v>1722</v>
      </c>
      <c r="CF1511" s="227">
        <f t="shared" si="649"/>
        <v>1258</v>
      </c>
      <c r="CG1511" s="227">
        <f t="shared" si="649"/>
        <v>0</v>
      </c>
      <c r="CH1511" s="227">
        <f t="shared" si="649"/>
        <v>0</v>
      </c>
      <c r="CI1511" s="227">
        <f t="shared" si="649"/>
        <v>0</v>
      </c>
      <c r="CJ1511" s="227"/>
      <c r="CK1511" s="228">
        <f t="shared" si="653"/>
        <v>9272</v>
      </c>
    </row>
    <row r="1512" spans="1:89">
      <c r="A1512" s="129">
        <v>15</v>
      </c>
      <c r="B1512" s="130"/>
      <c r="C1512" s="130" t="str">
        <f>'Sch 1 - QA Rates'!B18</f>
        <v>QA Implementation Lead</v>
      </c>
      <c r="D1512" s="127"/>
      <c r="E1512" s="152">
        <f t="shared" si="654"/>
        <v>0</v>
      </c>
      <c r="F1512" s="152">
        <f t="shared" si="654"/>
        <v>0</v>
      </c>
      <c r="G1512" s="152">
        <f t="shared" si="654"/>
        <v>40</v>
      </c>
      <c r="H1512" s="152">
        <f t="shared" si="654"/>
        <v>160</v>
      </c>
      <c r="I1512" s="152">
        <f t="shared" si="654"/>
        <v>168</v>
      </c>
      <c r="J1512" s="152">
        <f t="shared" si="654"/>
        <v>144</v>
      </c>
      <c r="K1512" s="152">
        <f t="shared" si="654"/>
        <v>160</v>
      </c>
      <c r="L1512" s="152">
        <f t="shared" si="654"/>
        <v>168</v>
      </c>
      <c r="M1512" s="152">
        <f t="shared" si="654"/>
        <v>152</v>
      </c>
      <c r="N1512" s="152">
        <f t="shared" si="654"/>
        <v>176</v>
      </c>
      <c r="O1512" s="152">
        <f t="shared" si="655"/>
        <v>168</v>
      </c>
      <c r="P1512" s="152">
        <f t="shared" si="655"/>
        <v>304</v>
      </c>
      <c r="Q1512" s="152">
        <f t="shared" si="655"/>
        <v>320</v>
      </c>
      <c r="R1512" s="152">
        <f t="shared" si="655"/>
        <v>336</v>
      </c>
      <c r="S1512" s="152">
        <f t="shared" si="655"/>
        <v>336</v>
      </c>
      <c r="T1512" s="152">
        <f t="shared" si="655"/>
        <v>320</v>
      </c>
      <c r="U1512" s="152">
        <f t="shared" si="655"/>
        <v>320</v>
      </c>
      <c r="V1512" s="152">
        <f t="shared" si="655"/>
        <v>320</v>
      </c>
      <c r="W1512" s="152">
        <f t="shared" si="655"/>
        <v>328</v>
      </c>
      <c r="X1512" s="152">
        <f t="shared" si="655"/>
        <v>304</v>
      </c>
      <c r="Y1512" s="152">
        <f t="shared" si="656"/>
        <v>288</v>
      </c>
      <c r="Z1512" s="152">
        <f t="shared" si="656"/>
        <v>352</v>
      </c>
      <c r="AA1512" s="152">
        <f t="shared" si="656"/>
        <v>336</v>
      </c>
      <c r="AB1512" s="152">
        <f t="shared" si="656"/>
        <v>320</v>
      </c>
      <c r="AC1512" s="152">
        <f t="shared" si="656"/>
        <v>336</v>
      </c>
      <c r="AD1512" s="152">
        <f t="shared" si="656"/>
        <v>320</v>
      </c>
      <c r="AE1512" s="152">
        <f t="shared" si="656"/>
        <v>352</v>
      </c>
      <c r="AF1512" s="152">
        <f t="shared" si="656"/>
        <v>320</v>
      </c>
      <c r="AG1512" s="152">
        <f t="shared" si="656"/>
        <v>304</v>
      </c>
      <c r="AH1512" s="152">
        <f t="shared" si="656"/>
        <v>304</v>
      </c>
      <c r="AI1512" s="152">
        <f t="shared" si="657"/>
        <v>304</v>
      </c>
      <c r="AJ1512" s="152">
        <f t="shared" si="657"/>
        <v>320</v>
      </c>
      <c r="AK1512" s="152">
        <f t="shared" si="657"/>
        <v>288</v>
      </c>
      <c r="AL1512" s="152">
        <f t="shared" si="657"/>
        <v>320</v>
      </c>
      <c r="AM1512" s="152">
        <f t="shared" si="657"/>
        <v>320</v>
      </c>
      <c r="AN1512" s="152">
        <f t="shared" si="657"/>
        <v>336</v>
      </c>
      <c r="AO1512" s="152">
        <f t="shared" si="657"/>
        <v>336</v>
      </c>
      <c r="AP1512" s="152">
        <f t="shared" si="657"/>
        <v>304</v>
      </c>
      <c r="AQ1512" s="152">
        <f t="shared" si="657"/>
        <v>312</v>
      </c>
      <c r="AR1512" s="152">
        <f t="shared" si="657"/>
        <v>280</v>
      </c>
      <c r="AS1512" s="152">
        <f t="shared" si="658"/>
        <v>160</v>
      </c>
      <c r="AT1512" s="152">
        <f t="shared" si="658"/>
        <v>280</v>
      </c>
      <c r="AU1512" s="152">
        <f t="shared" si="658"/>
        <v>160</v>
      </c>
      <c r="AV1512" s="152">
        <f t="shared" si="658"/>
        <v>280</v>
      </c>
      <c r="AW1512" s="152">
        <f t="shared" si="658"/>
        <v>160</v>
      </c>
      <c r="AX1512" s="152">
        <f t="shared" si="658"/>
        <v>0</v>
      </c>
      <c r="AY1512" s="152">
        <f t="shared" si="658"/>
        <v>0</v>
      </c>
      <c r="AZ1512" s="152">
        <f t="shared" si="658"/>
        <v>0</v>
      </c>
      <c r="BA1512" s="152">
        <f t="shared" si="658"/>
        <v>0</v>
      </c>
      <c r="BB1512" s="152">
        <f t="shared" si="658"/>
        <v>0</v>
      </c>
      <c r="BC1512" s="152">
        <f t="shared" si="659"/>
        <v>0</v>
      </c>
      <c r="BD1512" s="152">
        <f t="shared" si="659"/>
        <v>0</v>
      </c>
      <c r="BE1512" s="152">
        <f t="shared" si="659"/>
        <v>0</v>
      </c>
      <c r="BF1512" s="152">
        <f t="shared" si="659"/>
        <v>0</v>
      </c>
      <c r="BG1512" s="152">
        <f t="shared" si="659"/>
        <v>0</v>
      </c>
      <c r="BH1512" s="152">
        <f t="shared" si="659"/>
        <v>0</v>
      </c>
      <c r="BI1512" s="152">
        <f t="shared" si="659"/>
        <v>0</v>
      </c>
      <c r="BJ1512" s="152">
        <f t="shared" si="659"/>
        <v>0</v>
      </c>
      <c r="BK1512" s="152">
        <f t="shared" si="659"/>
        <v>0</v>
      </c>
      <c r="BM1512" s="154">
        <f t="shared" si="650"/>
        <v>11616</v>
      </c>
      <c r="BN1512" s="332">
        <f t="shared" si="651"/>
        <v>0</v>
      </c>
      <c r="BO1512" s="227">
        <f t="shared" si="648"/>
        <v>0</v>
      </c>
      <c r="BP1512" s="227">
        <f t="shared" si="648"/>
        <v>1960</v>
      </c>
      <c r="BQ1512" s="227">
        <f t="shared" si="648"/>
        <v>3896</v>
      </c>
      <c r="BR1512" s="227">
        <f t="shared" si="648"/>
        <v>3824</v>
      </c>
      <c r="BS1512" s="227">
        <f t="shared" si="648"/>
        <v>1936</v>
      </c>
      <c r="BT1512" s="227">
        <f t="shared" si="648"/>
        <v>0</v>
      </c>
      <c r="BU1512" s="227">
        <f t="shared" si="648"/>
        <v>0</v>
      </c>
      <c r="BV1512" s="227">
        <f t="shared" si="648"/>
        <v>0</v>
      </c>
      <c r="BW1512" s="227">
        <f t="shared" si="648"/>
        <v>0</v>
      </c>
      <c r="BX1512" s="227"/>
      <c r="BY1512" s="228">
        <f t="shared" si="652"/>
        <v>11616</v>
      </c>
      <c r="BZ1512" s="115"/>
      <c r="CA1512" s="227">
        <f t="shared" si="649"/>
        <v>200</v>
      </c>
      <c r="CB1512" s="227">
        <f t="shared" si="649"/>
        <v>2752</v>
      </c>
      <c r="CC1512" s="227">
        <f t="shared" si="649"/>
        <v>3896</v>
      </c>
      <c r="CD1512" s="227">
        <f t="shared" si="649"/>
        <v>3728</v>
      </c>
      <c r="CE1512" s="227">
        <f t="shared" si="649"/>
        <v>1040</v>
      </c>
      <c r="CF1512" s="227">
        <f t="shared" si="649"/>
        <v>0</v>
      </c>
      <c r="CG1512" s="227">
        <f t="shared" si="649"/>
        <v>0</v>
      </c>
      <c r="CH1512" s="227">
        <f t="shared" si="649"/>
        <v>0</v>
      </c>
      <c r="CI1512" s="227">
        <f t="shared" si="649"/>
        <v>0</v>
      </c>
      <c r="CJ1512" s="227"/>
      <c r="CK1512" s="228">
        <f t="shared" si="653"/>
        <v>11616</v>
      </c>
    </row>
    <row r="1513" spans="1:89">
      <c r="A1513" s="129">
        <v>16</v>
      </c>
      <c r="B1513" s="130"/>
      <c r="C1513" s="130" t="str">
        <f>'Sch 1 - QA Rates'!B19</f>
        <v>QA Executive</v>
      </c>
      <c r="D1513" s="127"/>
      <c r="E1513" s="152">
        <f t="shared" si="654"/>
        <v>0</v>
      </c>
      <c r="F1513" s="152">
        <f t="shared" si="654"/>
        <v>30</v>
      </c>
      <c r="G1513" s="152">
        <f t="shared" si="654"/>
        <v>52</v>
      </c>
      <c r="H1513" s="152">
        <f t="shared" si="654"/>
        <v>50</v>
      </c>
      <c r="I1513" s="152">
        <f t="shared" si="654"/>
        <v>48</v>
      </c>
      <c r="J1513" s="152">
        <f t="shared" si="654"/>
        <v>32</v>
      </c>
      <c r="K1513" s="152">
        <f t="shared" si="654"/>
        <v>38</v>
      </c>
      <c r="L1513" s="152">
        <f t="shared" si="654"/>
        <v>32</v>
      </c>
      <c r="M1513" s="152">
        <f t="shared" si="654"/>
        <v>38</v>
      </c>
      <c r="N1513" s="152">
        <f t="shared" si="654"/>
        <v>32</v>
      </c>
      <c r="O1513" s="152">
        <f t="shared" si="655"/>
        <v>34</v>
      </c>
      <c r="P1513" s="152">
        <f t="shared" si="655"/>
        <v>36</v>
      </c>
      <c r="Q1513" s="152">
        <f t="shared" si="655"/>
        <v>40</v>
      </c>
      <c r="R1513" s="152">
        <f t="shared" si="655"/>
        <v>36</v>
      </c>
      <c r="S1513" s="152">
        <f t="shared" si="655"/>
        <v>40</v>
      </c>
      <c r="T1513" s="152">
        <f t="shared" si="655"/>
        <v>40</v>
      </c>
      <c r="U1513" s="152">
        <f t="shared" si="655"/>
        <v>40</v>
      </c>
      <c r="V1513" s="152">
        <f t="shared" si="655"/>
        <v>36</v>
      </c>
      <c r="W1513" s="152">
        <f t="shared" si="655"/>
        <v>36</v>
      </c>
      <c r="X1513" s="152">
        <f t="shared" si="655"/>
        <v>40</v>
      </c>
      <c r="Y1513" s="152">
        <f t="shared" si="656"/>
        <v>36</v>
      </c>
      <c r="Z1513" s="152">
        <f t="shared" si="656"/>
        <v>36</v>
      </c>
      <c r="AA1513" s="152">
        <f t="shared" si="656"/>
        <v>44</v>
      </c>
      <c r="AB1513" s="152">
        <f t="shared" si="656"/>
        <v>36</v>
      </c>
      <c r="AC1513" s="152">
        <f t="shared" si="656"/>
        <v>36</v>
      </c>
      <c r="AD1513" s="152">
        <f t="shared" si="656"/>
        <v>40</v>
      </c>
      <c r="AE1513" s="152">
        <f t="shared" si="656"/>
        <v>36</v>
      </c>
      <c r="AF1513" s="152">
        <f t="shared" si="656"/>
        <v>36</v>
      </c>
      <c r="AG1513" s="152">
        <f t="shared" si="656"/>
        <v>40</v>
      </c>
      <c r="AH1513" s="152">
        <f t="shared" si="656"/>
        <v>36</v>
      </c>
      <c r="AI1513" s="152">
        <f t="shared" si="657"/>
        <v>36</v>
      </c>
      <c r="AJ1513" s="152">
        <f t="shared" si="657"/>
        <v>40</v>
      </c>
      <c r="AK1513" s="152">
        <f t="shared" si="657"/>
        <v>36</v>
      </c>
      <c r="AL1513" s="152">
        <f t="shared" si="657"/>
        <v>36</v>
      </c>
      <c r="AM1513" s="152">
        <f t="shared" si="657"/>
        <v>40</v>
      </c>
      <c r="AN1513" s="152">
        <f t="shared" si="657"/>
        <v>36</v>
      </c>
      <c r="AO1513" s="152">
        <f t="shared" si="657"/>
        <v>36</v>
      </c>
      <c r="AP1513" s="152">
        <f t="shared" si="657"/>
        <v>32</v>
      </c>
      <c r="AQ1513" s="152">
        <f t="shared" si="657"/>
        <v>32</v>
      </c>
      <c r="AR1513" s="152">
        <f t="shared" si="657"/>
        <v>44</v>
      </c>
      <c r="AS1513" s="152">
        <f t="shared" si="658"/>
        <v>44</v>
      </c>
      <c r="AT1513" s="152">
        <f t="shared" si="658"/>
        <v>40</v>
      </c>
      <c r="AU1513" s="152">
        <f t="shared" si="658"/>
        <v>24</v>
      </c>
      <c r="AV1513" s="152">
        <f t="shared" si="658"/>
        <v>42</v>
      </c>
      <c r="AW1513" s="152">
        <f t="shared" si="658"/>
        <v>28</v>
      </c>
      <c r="AX1513" s="152">
        <f t="shared" si="658"/>
        <v>24</v>
      </c>
      <c r="AY1513" s="152">
        <f t="shared" si="658"/>
        <v>40</v>
      </c>
      <c r="AZ1513" s="152">
        <f t="shared" si="658"/>
        <v>48</v>
      </c>
      <c r="BA1513" s="152">
        <f t="shared" si="658"/>
        <v>56</v>
      </c>
      <c r="BB1513" s="152">
        <f t="shared" si="658"/>
        <v>56</v>
      </c>
      <c r="BC1513" s="152">
        <f t="shared" si="659"/>
        <v>48</v>
      </c>
      <c r="BD1513" s="152">
        <f t="shared" si="659"/>
        <v>48</v>
      </c>
      <c r="BE1513" s="152">
        <f t="shared" si="659"/>
        <v>56</v>
      </c>
      <c r="BF1513" s="152">
        <f t="shared" si="659"/>
        <v>48</v>
      </c>
      <c r="BG1513" s="152">
        <f t="shared" si="659"/>
        <v>48</v>
      </c>
      <c r="BH1513" s="152">
        <f t="shared" si="659"/>
        <v>56</v>
      </c>
      <c r="BI1513" s="152">
        <f t="shared" si="659"/>
        <v>48</v>
      </c>
      <c r="BJ1513" s="152">
        <f t="shared" si="659"/>
        <v>48</v>
      </c>
      <c r="BK1513" s="152">
        <f t="shared" si="659"/>
        <v>60</v>
      </c>
      <c r="BM1513" s="154">
        <f t="shared" si="650"/>
        <v>2336</v>
      </c>
      <c r="BN1513" s="332">
        <f t="shared" si="651"/>
        <v>620</v>
      </c>
      <c r="BO1513" s="227">
        <f t="shared" si="648"/>
        <v>0</v>
      </c>
      <c r="BP1513" s="227">
        <f t="shared" si="648"/>
        <v>462</v>
      </c>
      <c r="BQ1513" s="227">
        <f t="shared" si="648"/>
        <v>456</v>
      </c>
      <c r="BR1513" s="227">
        <f t="shared" si="648"/>
        <v>448</v>
      </c>
      <c r="BS1513" s="227">
        <f t="shared" si="648"/>
        <v>454</v>
      </c>
      <c r="BT1513" s="227">
        <f t="shared" si="648"/>
        <v>516</v>
      </c>
      <c r="BU1513" s="227">
        <f t="shared" si="648"/>
        <v>0</v>
      </c>
      <c r="BV1513" s="227">
        <f t="shared" si="648"/>
        <v>0</v>
      </c>
      <c r="BW1513" s="227">
        <f t="shared" si="648"/>
        <v>0</v>
      </c>
      <c r="BX1513" s="227"/>
      <c r="BY1513" s="228">
        <f t="shared" si="652"/>
        <v>2336</v>
      </c>
      <c r="BZ1513" s="115"/>
      <c r="CA1513" s="227">
        <f t="shared" si="649"/>
        <v>132</v>
      </c>
      <c r="CB1513" s="227">
        <f t="shared" si="649"/>
        <v>446</v>
      </c>
      <c r="CC1513" s="227">
        <f t="shared" si="649"/>
        <v>452</v>
      </c>
      <c r="CD1513" s="227">
        <f t="shared" si="649"/>
        <v>444</v>
      </c>
      <c r="CE1513" s="227">
        <f t="shared" si="649"/>
        <v>498</v>
      </c>
      <c r="CF1513" s="227">
        <f t="shared" si="649"/>
        <v>364</v>
      </c>
      <c r="CG1513" s="227">
        <f t="shared" si="649"/>
        <v>0</v>
      </c>
      <c r="CH1513" s="227">
        <f t="shared" si="649"/>
        <v>0</v>
      </c>
      <c r="CI1513" s="227">
        <f t="shared" si="649"/>
        <v>0</v>
      </c>
      <c r="CJ1513" s="227"/>
      <c r="CK1513" s="228">
        <f t="shared" si="653"/>
        <v>2336</v>
      </c>
    </row>
    <row r="1514" spans="1:89" hidden="1">
      <c r="A1514" s="129">
        <v>17</v>
      </c>
      <c r="B1514" s="130"/>
      <c r="C1514" s="130" t="str">
        <f>'Sch 1 - QA Rates'!B20</f>
        <v>QA Technical Lead (OCAT)</v>
      </c>
      <c r="D1514" s="127"/>
      <c r="E1514" s="152">
        <f t="shared" si="654"/>
        <v>0</v>
      </c>
      <c r="F1514" s="152">
        <f t="shared" si="654"/>
        <v>0</v>
      </c>
      <c r="G1514" s="152">
        <f t="shared" si="654"/>
        <v>0</v>
      </c>
      <c r="H1514" s="152">
        <f t="shared" si="654"/>
        <v>0</v>
      </c>
      <c r="I1514" s="152">
        <f t="shared" si="654"/>
        <v>0</v>
      </c>
      <c r="J1514" s="152">
        <f t="shared" si="654"/>
        <v>0</v>
      </c>
      <c r="K1514" s="152">
        <f t="shared" si="654"/>
        <v>0</v>
      </c>
      <c r="L1514" s="152">
        <f t="shared" si="654"/>
        <v>0</v>
      </c>
      <c r="M1514" s="152">
        <f t="shared" si="654"/>
        <v>0</v>
      </c>
      <c r="N1514" s="152">
        <f t="shared" si="654"/>
        <v>0</v>
      </c>
      <c r="O1514" s="152">
        <f t="shared" si="655"/>
        <v>0</v>
      </c>
      <c r="P1514" s="152">
        <f t="shared" si="655"/>
        <v>0</v>
      </c>
      <c r="Q1514" s="152">
        <f t="shared" si="655"/>
        <v>0</v>
      </c>
      <c r="R1514" s="152">
        <f t="shared" si="655"/>
        <v>0</v>
      </c>
      <c r="S1514" s="152">
        <f t="shared" si="655"/>
        <v>0</v>
      </c>
      <c r="T1514" s="152">
        <f t="shared" si="655"/>
        <v>0</v>
      </c>
      <c r="U1514" s="152">
        <f t="shared" si="655"/>
        <v>0</v>
      </c>
      <c r="V1514" s="152">
        <f t="shared" si="655"/>
        <v>0</v>
      </c>
      <c r="W1514" s="152">
        <f t="shared" si="655"/>
        <v>0</v>
      </c>
      <c r="X1514" s="152">
        <f t="shared" si="655"/>
        <v>0</v>
      </c>
      <c r="Y1514" s="152">
        <f t="shared" si="656"/>
        <v>0</v>
      </c>
      <c r="Z1514" s="152">
        <f t="shared" si="656"/>
        <v>0</v>
      </c>
      <c r="AA1514" s="152">
        <f t="shared" si="656"/>
        <v>0</v>
      </c>
      <c r="AB1514" s="152">
        <f t="shared" si="656"/>
        <v>0</v>
      </c>
      <c r="AC1514" s="152">
        <f t="shared" si="656"/>
        <v>0</v>
      </c>
      <c r="AD1514" s="152">
        <f t="shared" si="656"/>
        <v>0</v>
      </c>
      <c r="AE1514" s="152">
        <f t="shared" si="656"/>
        <v>0</v>
      </c>
      <c r="AF1514" s="152">
        <f t="shared" si="656"/>
        <v>0</v>
      </c>
      <c r="AG1514" s="152">
        <f t="shared" si="656"/>
        <v>0</v>
      </c>
      <c r="AH1514" s="152">
        <f t="shared" si="656"/>
        <v>0</v>
      </c>
      <c r="AI1514" s="152">
        <f t="shared" si="657"/>
        <v>0</v>
      </c>
      <c r="AJ1514" s="152">
        <f t="shared" si="657"/>
        <v>0</v>
      </c>
      <c r="AK1514" s="152">
        <f t="shared" si="657"/>
        <v>0</v>
      </c>
      <c r="AL1514" s="152">
        <f t="shared" si="657"/>
        <v>0</v>
      </c>
      <c r="AM1514" s="152">
        <f t="shared" si="657"/>
        <v>0</v>
      </c>
      <c r="AN1514" s="152">
        <f t="shared" si="657"/>
        <v>0</v>
      </c>
      <c r="AO1514" s="152">
        <f t="shared" si="657"/>
        <v>0</v>
      </c>
      <c r="AP1514" s="152">
        <f t="shared" si="657"/>
        <v>0</v>
      </c>
      <c r="AQ1514" s="152">
        <f t="shared" si="657"/>
        <v>0</v>
      </c>
      <c r="AR1514" s="152">
        <f t="shared" si="657"/>
        <v>0</v>
      </c>
      <c r="AS1514" s="152">
        <f t="shared" si="658"/>
        <v>0</v>
      </c>
      <c r="AT1514" s="152">
        <f t="shared" si="658"/>
        <v>0</v>
      </c>
      <c r="AU1514" s="152">
        <f t="shared" si="658"/>
        <v>0</v>
      </c>
      <c r="AV1514" s="152">
        <f t="shared" si="658"/>
        <v>0</v>
      </c>
      <c r="AW1514" s="152">
        <f t="shared" si="658"/>
        <v>0</v>
      </c>
      <c r="AX1514" s="152">
        <f t="shared" si="658"/>
        <v>0</v>
      </c>
      <c r="AY1514" s="152">
        <f t="shared" si="658"/>
        <v>0</v>
      </c>
      <c r="AZ1514" s="152">
        <f t="shared" si="658"/>
        <v>0</v>
      </c>
      <c r="BA1514" s="152">
        <f t="shared" si="658"/>
        <v>0</v>
      </c>
      <c r="BB1514" s="152">
        <f t="shared" si="658"/>
        <v>0</v>
      </c>
      <c r="BC1514" s="152">
        <f t="shared" si="659"/>
        <v>0</v>
      </c>
      <c r="BD1514" s="152">
        <f t="shared" si="659"/>
        <v>0</v>
      </c>
      <c r="BE1514" s="152">
        <f t="shared" si="659"/>
        <v>0</v>
      </c>
      <c r="BF1514" s="152">
        <f t="shared" si="659"/>
        <v>0</v>
      </c>
      <c r="BG1514" s="152">
        <f t="shared" si="659"/>
        <v>0</v>
      </c>
      <c r="BH1514" s="152">
        <f t="shared" si="659"/>
        <v>0</v>
      </c>
      <c r="BI1514" s="152">
        <f t="shared" si="659"/>
        <v>0</v>
      </c>
      <c r="BJ1514" s="152">
        <f t="shared" si="659"/>
        <v>0</v>
      </c>
      <c r="BK1514" s="152">
        <f t="shared" si="659"/>
        <v>0</v>
      </c>
      <c r="BM1514" s="131">
        <f t="shared" ref="BM1514" si="660">SUM(E1514:AY1514)</f>
        <v>0</v>
      </c>
      <c r="BO1514" s="227">
        <f t="shared" ref="BO1514:BW1514" si="661">SUMIF($E$6:$BL$6,BO$6,$E1514:$BL1514)</f>
        <v>0</v>
      </c>
      <c r="BP1514" s="227">
        <f t="shared" si="661"/>
        <v>0</v>
      </c>
      <c r="BQ1514" s="227">
        <f t="shared" si="661"/>
        <v>0</v>
      </c>
      <c r="BR1514" s="227">
        <f t="shared" si="661"/>
        <v>0</v>
      </c>
      <c r="BS1514" s="227">
        <f t="shared" si="661"/>
        <v>0</v>
      </c>
      <c r="BT1514" s="227">
        <f t="shared" si="661"/>
        <v>0</v>
      </c>
      <c r="BU1514" s="227">
        <f t="shared" si="661"/>
        <v>0</v>
      </c>
      <c r="BV1514" s="227">
        <f t="shared" si="661"/>
        <v>0</v>
      </c>
      <c r="BW1514" s="227">
        <f t="shared" si="661"/>
        <v>0</v>
      </c>
      <c r="BX1514" s="227"/>
      <c r="BY1514" s="228">
        <f t="shared" si="652"/>
        <v>0</v>
      </c>
      <c r="BZ1514" s="115"/>
      <c r="CA1514" s="227">
        <f t="shared" ref="CA1514:CI1514" si="662">SUMIF($E$5:$BL$5,CA$6,$E1514:$BL1514)</f>
        <v>0</v>
      </c>
      <c r="CB1514" s="227">
        <f t="shared" si="662"/>
        <v>0</v>
      </c>
      <c r="CC1514" s="227">
        <f t="shared" si="662"/>
        <v>0</v>
      </c>
      <c r="CD1514" s="227">
        <f t="shared" si="662"/>
        <v>0</v>
      </c>
      <c r="CE1514" s="227">
        <f t="shared" si="662"/>
        <v>0</v>
      </c>
      <c r="CF1514" s="227">
        <f t="shared" si="662"/>
        <v>0</v>
      </c>
      <c r="CG1514" s="227">
        <f t="shared" si="662"/>
        <v>0</v>
      </c>
      <c r="CH1514" s="227">
        <f t="shared" si="662"/>
        <v>0</v>
      </c>
      <c r="CI1514" s="227">
        <f t="shared" si="662"/>
        <v>0</v>
      </c>
      <c r="CJ1514" s="227"/>
      <c r="CK1514" s="228">
        <f t="shared" si="653"/>
        <v>0</v>
      </c>
    </row>
    <row r="1515" spans="1:89">
      <c r="A1515" s="135"/>
      <c r="B1515" s="136"/>
      <c r="C1515" s="136"/>
      <c r="D1515" s="127"/>
      <c r="E1515" s="150"/>
      <c r="F1515" s="150"/>
      <c r="G1515" s="150"/>
      <c r="H1515" s="150"/>
      <c r="I1515" s="150"/>
      <c r="J1515" s="150"/>
      <c r="K1515" s="150"/>
      <c r="L1515" s="150"/>
      <c r="M1515" s="150"/>
      <c r="N1515" s="150"/>
      <c r="O1515" s="150"/>
      <c r="P1515" s="150"/>
      <c r="Q1515" s="150"/>
      <c r="R1515" s="150"/>
      <c r="S1515" s="150"/>
      <c r="T1515" s="150"/>
      <c r="U1515" s="150"/>
      <c r="V1515" s="150"/>
      <c r="W1515" s="150"/>
      <c r="X1515" s="150"/>
      <c r="Y1515" s="150"/>
      <c r="Z1515" s="150"/>
      <c r="AA1515" s="150"/>
      <c r="AB1515" s="150"/>
      <c r="AC1515" s="150"/>
      <c r="AD1515" s="150"/>
      <c r="AE1515" s="150"/>
      <c r="AF1515" s="150"/>
      <c r="AG1515" s="150"/>
      <c r="AH1515" s="150"/>
      <c r="AI1515" s="150"/>
      <c r="AJ1515" s="150"/>
      <c r="AK1515" s="150"/>
      <c r="AL1515" s="150"/>
      <c r="AM1515" s="150"/>
      <c r="AN1515" s="150"/>
      <c r="AO1515" s="150"/>
      <c r="AP1515" s="150"/>
      <c r="AQ1515" s="150"/>
      <c r="AR1515" s="150"/>
      <c r="AS1515" s="150"/>
      <c r="AT1515" s="150"/>
      <c r="AU1515" s="150"/>
      <c r="AV1515" s="150"/>
      <c r="AW1515" s="150"/>
      <c r="AX1515" s="150"/>
      <c r="AY1515" s="150"/>
      <c r="BO1515" s="115"/>
      <c r="BP1515" s="115"/>
      <c r="BQ1515" s="115"/>
      <c r="BR1515" s="115"/>
      <c r="BS1515" s="115"/>
      <c r="BT1515" s="115"/>
      <c r="BU1515" s="115"/>
      <c r="BV1515" s="115"/>
      <c r="BW1515" s="115"/>
      <c r="BX1515" s="115"/>
      <c r="BY1515" s="115"/>
      <c r="BZ1515" s="115"/>
      <c r="CA1515" s="115"/>
      <c r="CB1515" s="115"/>
      <c r="CC1515" s="115"/>
      <c r="CD1515" s="115"/>
      <c r="CE1515" s="115"/>
      <c r="CF1515" s="115"/>
      <c r="CG1515" s="115"/>
      <c r="CH1515" s="115"/>
      <c r="CI1515" s="115"/>
      <c r="CJ1515" s="115"/>
      <c r="CK1515" s="115"/>
    </row>
    <row r="1516" spans="1:89" s="142" customFormat="1">
      <c r="A1516" s="140"/>
      <c r="B1516" s="141" t="s">
        <v>71</v>
      </c>
      <c r="C1516" s="141"/>
      <c r="D1516" s="329"/>
      <c r="E1516" s="151">
        <f t="shared" ref="E1516:BK1516" si="663">SUM(E1498:E1515)</f>
        <v>0</v>
      </c>
      <c r="F1516" s="151">
        <f t="shared" si="663"/>
        <v>1459</v>
      </c>
      <c r="G1516" s="151">
        <f t="shared" si="663"/>
        <v>2024</v>
      </c>
      <c r="H1516" s="151">
        <f t="shared" si="663"/>
        <v>2883</v>
      </c>
      <c r="I1516" s="151">
        <f t="shared" si="663"/>
        <v>2950</v>
      </c>
      <c r="J1516" s="151">
        <f t="shared" si="663"/>
        <v>2597</v>
      </c>
      <c r="K1516" s="151">
        <f t="shared" si="663"/>
        <v>2699</v>
      </c>
      <c r="L1516" s="151">
        <f t="shared" si="663"/>
        <v>2791</v>
      </c>
      <c r="M1516" s="151">
        <f t="shared" si="663"/>
        <v>2568</v>
      </c>
      <c r="N1516" s="151">
        <f t="shared" si="663"/>
        <v>2877</v>
      </c>
      <c r="O1516" s="151">
        <f t="shared" si="663"/>
        <v>2811</v>
      </c>
      <c r="P1516" s="151">
        <f t="shared" si="663"/>
        <v>2697</v>
      </c>
      <c r="Q1516" s="151">
        <f t="shared" si="663"/>
        <v>2820</v>
      </c>
      <c r="R1516" s="151">
        <f t="shared" si="663"/>
        <v>2944</v>
      </c>
      <c r="S1516" s="151">
        <f t="shared" si="663"/>
        <v>2946</v>
      </c>
      <c r="T1516" s="151">
        <f t="shared" si="663"/>
        <v>3000</v>
      </c>
      <c r="U1516" s="151">
        <f t="shared" si="663"/>
        <v>2885</v>
      </c>
      <c r="V1516" s="151">
        <f t="shared" si="663"/>
        <v>2777</v>
      </c>
      <c r="W1516" s="151">
        <f t="shared" si="663"/>
        <v>2828</v>
      </c>
      <c r="X1516" s="151">
        <f t="shared" si="663"/>
        <v>2702</v>
      </c>
      <c r="Y1516" s="151">
        <f t="shared" si="663"/>
        <v>2523</v>
      </c>
      <c r="Z1516" s="151">
        <f t="shared" si="663"/>
        <v>3082</v>
      </c>
      <c r="AA1516" s="151">
        <f t="shared" si="663"/>
        <v>2963</v>
      </c>
      <c r="AB1516" s="151">
        <f t="shared" si="663"/>
        <v>2793</v>
      </c>
      <c r="AC1516" s="151">
        <f t="shared" si="663"/>
        <v>2973</v>
      </c>
      <c r="AD1516" s="151">
        <f t="shared" si="663"/>
        <v>2886</v>
      </c>
      <c r="AE1516" s="151">
        <f t="shared" si="663"/>
        <v>3042</v>
      </c>
      <c r="AF1516" s="151">
        <f t="shared" si="663"/>
        <v>2828</v>
      </c>
      <c r="AG1516" s="151">
        <f t="shared" si="663"/>
        <v>2734</v>
      </c>
      <c r="AH1516" s="151">
        <f t="shared" si="663"/>
        <v>2651</v>
      </c>
      <c r="AI1516" s="151">
        <f t="shared" si="663"/>
        <v>2698</v>
      </c>
      <c r="AJ1516" s="151">
        <f t="shared" si="663"/>
        <v>2890</v>
      </c>
      <c r="AK1516" s="151">
        <f t="shared" si="663"/>
        <v>2524</v>
      </c>
      <c r="AL1516" s="151">
        <f t="shared" si="663"/>
        <v>2809</v>
      </c>
      <c r="AM1516" s="151">
        <f t="shared" si="663"/>
        <v>2853</v>
      </c>
      <c r="AN1516" s="151">
        <f t="shared" si="663"/>
        <v>2910</v>
      </c>
      <c r="AO1516" s="151">
        <f t="shared" si="663"/>
        <v>2930</v>
      </c>
      <c r="AP1516" s="151">
        <f t="shared" si="663"/>
        <v>2668</v>
      </c>
      <c r="AQ1516" s="151">
        <f t="shared" si="663"/>
        <v>2997</v>
      </c>
      <c r="AR1516" s="151">
        <f t="shared" si="663"/>
        <v>2777</v>
      </c>
      <c r="AS1516" s="151">
        <f t="shared" si="663"/>
        <v>2665</v>
      </c>
      <c r="AT1516" s="151">
        <f t="shared" si="663"/>
        <v>2634</v>
      </c>
      <c r="AU1516" s="151">
        <f t="shared" si="663"/>
        <v>2508</v>
      </c>
      <c r="AV1516" s="151">
        <f t="shared" si="663"/>
        <v>2778</v>
      </c>
      <c r="AW1516" s="151">
        <f t="shared" si="663"/>
        <v>2366</v>
      </c>
      <c r="AX1516" s="151">
        <f t="shared" si="663"/>
        <v>2665</v>
      </c>
      <c r="AY1516" s="151">
        <f t="shared" si="663"/>
        <v>2467</v>
      </c>
      <c r="AZ1516" s="151">
        <f t="shared" si="663"/>
        <v>2453</v>
      </c>
      <c r="BA1516" s="151">
        <f t="shared" si="663"/>
        <v>2512</v>
      </c>
      <c r="BB1516" s="151">
        <f t="shared" si="663"/>
        <v>2234</v>
      </c>
      <c r="BC1516" s="151">
        <f t="shared" si="663"/>
        <v>2465</v>
      </c>
      <c r="BD1516" s="151">
        <f t="shared" si="663"/>
        <v>2180</v>
      </c>
      <c r="BE1516" s="151">
        <f t="shared" si="663"/>
        <v>2360</v>
      </c>
      <c r="BF1516" s="151">
        <f t="shared" si="663"/>
        <v>2159</v>
      </c>
      <c r="BG1516" s="151">
        <f t="shared" si="663"/>
        <v>2180</v>
      </c>
      <c r="BH1516" s="151">
        <f t="shared" si="663"/>
        <v>2360</v>
      </c>
      <c r="BI1516" s="151">
        <f t="shared" si="663"/>
        <v>2159</v>
      </c>
      <c r="BJ1516" s="151">
        <f t="shared" si="663"/>
        <v>2282</v>
      </c>
      <c r="BK1516" s="151">
        <f t="shared" si="663"/>
        <v>2472</v>
      </c>
      <c r="BM1516" s="263">
        <f>SUM(E1516:BL1516)</f>
        <v>153688</v>
      </c>
      <c r="BN1516" s="334">
        <f>SUM(BN1498:BN1515)</f>
        <v>27816</v>
      </c>
      <c r="BO1516" s="264">
        <f>SUBTOTAL(9,BO1498:BO1515)</f>
        <v>0</v>
      </c>
      <c r="BP1516" s="264">
        <f t="shared" ref="BP1516:BY1516" si="664">SUBTOTAL(9,BP1498:BP1515)</f>
        <v>31176</v>
      </c>
      <c r="BQ1516" s="264">
        <f t="shared" si="664"/>
        <v>34416</v>
      </c>
      <c r="BR1516" s="264">
        <f t="shared" si="664"/>
        <v>33755</v>
      </c>
      <c r="BS1516" s="264">
        <f t="shared" si="664"/>
        <v>31490</v>
      </c>
      <c r="BT1516" s="264">
        <f t="shared" si="664"/>
        <v>22851</v>
      </c>
      <c r="BU1516" s="264">
        <f t="shared" si="664"/>
        <v>0</v>
      </c>
      <c r="BV1516" s="264">
        <f t="shared" si="664"/>
        <v>0</v>
      </c>
      <c r="BW1516" s="264">
        <f t="shared" si="664"/>
        <v>0</v>
      </c>
      <c r="BX1516" s="264">
        <f t="shared" si="664"/>
        <v>0</v>
      </c>
      <c r="BY1516" s="264">
        <f t="shared" si="664"/>
        <v>153688</v>
      </c>
      <c r="BZ1516" s="230"/>
      <c r="CA1516" s="264">
        <f t="shared" ref="CA1516:CI1516" si="665">SUBTOTAL(9,CA1498:CA1515)</f>
        <v>6366</v>
      </c>
      <c r="CB1516" s="264">
        <f t="shared" si="665"/>
        <v>33700</v>
      </c>
      <c r="CC1516" s="264">
        <f t="shared" si="665"/>
        <v>34282</v>
      </c>
      <c r="CD1516" s="264">
        <f t="shared" si="665"/>
        <v>33441</v>
      </c>
      <c r="CE1516" s="264">
        <f t="shared" si="665"/>
        <v>29927</v>
      </c>
      <c r="CF1516" s="264">
        <f t="shared" si="665"/>
        <v>15972</v>
      </c>
      <c r="CG1516" s="264">
        <f t="shared" si="665"/>
        <v>0</v>
      </c>
      <c r="CH1516" s="264">
        <f t="shared" si="665"/>
        <v>0</v>
      </c>
      <c r="CI1516" s="264">
        <f t="shared" si="665"/>
        <v>0</v>
      </c>
      <c r="CJ1516" s="264">
        <f>SUM(AB1516:BV1516)</f>
        <v>429054</v>
      </c>
      <c r="CK1516" s="264">
        <f>SUBTOTAL(9,CK1498:CK1515)</f>
        <v>153688</v>
      </c>
    </row>
    <row r="1517" spans="1:89">
      <c r="A1517" s="137"/>
    </row>
    <row r="1518" spans="1:89">
      <c r="BN1518" s="333">
        <f>BN1499*2</f>
        <v>4112</v>
      </c>
    </row>
    <row r="1519" spans="1:89">
      <c r="BN1519" s="4" t="e">
        <f>BN1518/BN1512</f>
        <v>#DIV/0!</v>
      </c>
    </row>
    <row r="1522" spans="1:75" hidden="1">
      <c r="BO1522" s="4" t="s">
        <v>331</v>
      </c>
    </row>
    <row r="1523" spans="1:75" hidden="1">
      <c r="BO1523" s="9" t="s">
        <v>83</v>
      </c>
      <c r="BP1523" s="9" t="s">
        <v>84</v>
      </c>
      <c r="BQ1523" s="9" t="s">
        <v>85</v>
      </c>
      <c r="BR1523" s="9" t="s">
        <v>86</v>
      </c>
      <c r="BS1523" s="9" t="s">
        <v>87</v>
      </c>
      <c r="BT1523" s="9" t="s">
        <v>88</v>
      </c>
      <c r="BU1523" s="9" t="s">
        <v>325</v>
      </c>
    </row>
    <row r="1524" spans="1:75" hidden="1">
      <c r="BO1524" s="9" t="s">
        <v>93</v>
      </c>
      <c r="BP1524" s="9" t="s">
        <v>93</v>
      </c>
      <c r="BQ1524" s="9" t="s">
        <v>93</v>
      </c>
      <c r="BR1524" s="9" t="s">
        <v>93</v>
      </c>
      <c r="BS1524" s="9" t="s">
        <v>93</v>
      </c>
      <c r="BT1524" s="9" t="s">
        <v>93</v>
      </c>
      <c r="BU1524" s="9" t="s">
        <v>332</v>
      </c>
    </row>
    <row r="1525" spans="1:75" hidden="1">
      <c r="BO1525" s="9" t="s">
        <v>94</v>
      </c>
      <c r="BP1525" s="9" t="s">
        <v>95</v>
      </c>
      <c r="BQ1525" s="9" t="s">
        <v>96</v>
      </c>
      <c r="BR1525" s="9" t="s">
        <v>97</v>
      </c>
      <c r="BS1525" s="9" t="s">
        <v>98</v>
      </c>
      <c r="BT1525" s="9" t="s">
        <v>99</v>
      </c>
      <c r="BU1525" s="9" t="s">
        <v>129</v>
      </c>
    </row>
    <row r="1526" spans="1:75" hidden="1">
      <c r="A1526" s="233"/>
      <c r="BO1526" s="226">
        <f t="shared" ref="BO1526:BT1526" si="666">IFERROR(SUMIF($BZ$52:$BZ$71,"IFG",BO$52:BO$71)/SUM(BO$52:BO$71),0)</f>
        <v>0</v>
      </c>
      <c r="BP1526" s="226">
        <f t="shared" si="666"/>
        <v>0.15428684314500196</v>
      </c>
      <c r="BQ1526" s="226">
        <f t="shared" si="666"/>
        <v>0.15362514787899273</v>
      </c>
      <c r="BR1526" s="226">
        <f t="shared" si="666"/>
        <v>0.11587944219523166</v>
      </c>
      <c r="BS1526" s="226">
        <f t="shared" si="666"/>
        <v>4.4005500687585949E-2</v>
      </c>
      <c r="BT1526" s="226">
        <f t="shared" si="666"/>
        <v>0</v>
      </c>
      <c r="BU1526" s="234" t="s">
        <v>333</v>
      </c>
      <c r="BV1526" s="226"/>
      <c r="BW1526" s="226"/>
    </row>
    <row r="1527" spans="1:75" hidden="1">
      <c r="A1527" s="233"/>
      <c r="BO1527" s="226">
        <f t="shared" ref="BO1527:BT1527" si="667">IFERROR(SUMIF($BZ$115:$BZ$134,"IFG",BO$115:BO$134)/SUM(BO$115:BO$134),0)</f>
        <v>0</v>
      </c>
      <c r="BP1527" s="226">
        <f t="shared" si="667"/>
        <v>1.4705882352941176E-2</v>
      </c>
      <c r="BQ1527" s="226">
        <f t="shared" si="667"/>
        <v>0</v>
      </c>
      <c r="BR1527" s="226">
        <f t="shared" si="667"/>
        <v>0</v>
      </c>
      <c r="BS1527" s="226">
        <f t="shared" si="667"/>
        <v>0</v>
      </c>
      <c r="BT1527" s="226">
        <f t="shared" si="667"/>
        <v>0</v>
      </c>
      <c r="BU1527" s="234" t="s">
        <v>334</v>
      </c>
      <c r="BV1527" s="226"/>
      <c r="BW1527" s="226"/>
    </row>
    <row r="1528" spans="1:75" hidden="1">
      <c r="A1528" s="233"/>
      <c r="BO1528" s="226">
        <f t="shared" ref="BO1528:BT1528" si="668">IFERROR(SUMIF($BZ$134:$BZ$155,"IFG",BO$134:BO$155)/SUM(BO$134:BO$155),0)</f>
        <v>0</v>
      </c>
      <c r="BP1528" s="226">
        <f t="shared" si="668"/>
        <v>0.51385390428211586</v>
      </c>
      <c r="BQ1528" s="226">
        <f t="shared" si="668"/>
        <v>0.44617134192570129</v>
      </c>
      <c r="BR1528" s="226">
        <f t="shared" si="668"/>
        <v>0.45405819295558958</v>
      </c>
      <c r="BS1528" s="226">
        <f t="shared" si="668"/>
        <v>0.50593220338983047</v>
      </c>
      <c r="BT1528" s="226">
        <f t="shared" si="668"/>
        <v>0</v>
      </c>
      <c r="BU1528" s="234" t="s">
        <v>335</v>
      </c>
      <c r="BV1528" s="226"/>
      <c r="BW1528" s="226"/>
    </row>
    <row r="1529" spans="1:75" hidden="1">
      <c r="A1529" s="233"/>
      <c r="BO1529" s="226">
        <f t="shared" ref="BO1529:BT1529" si="669">IFERROR(SUMIF($BZ$157:$BZ$176,"IFG",BO$157:BO$176)/SUM(BO$157:BO$176),0)</f>
        <v>0</v>
      </c>
      <c r="BP1529" s="226">
        <f t="shared" si="669"/>
        <v>0</v>
      </c>
      <c r="BQ1529" s="226">
        <f t="shared" si="669"/>
        <v>0.55016910935738439</v>
      </c>
      <c r="BR1529" s="226">
        <f t="shared" si="669"/>
        <v>0.55667789001122336</v>
      </c>
      <c r="BS1529" s="226">
        <f t="shared" si="669"/>
        <v>0</v>
      </c>
      <c r="BT1529" s="226">
        <f t="shared" si="669"/>
        <v>0</v>
      </c>
      <c r="BU1529" s="234" t="s">
        <v>336</v>
      </c>
      <c r="BV1529" s="226"/>
      <c r="BW1529" s="226"/>
    </row>
    <row r="1530" spans="1:75" hidden="1">
      <c r="A1530" s="233"/>
      <c r="BO1530" s="226">
        <f t="shared" ref="BO1530:BT1530" si="670">IFERROR(SUMIF($BZ$178:$BZ$197,"IFG",BO$178:BO$197)/SUM(BO$178:BO$197),0)</f>
        <v>0</v>
      </c>
      <c r="BP1530" s="226">
        <f t="shared" si="670"/>
        <v>0</v>
      </c>
      <c r="BQ1530" s="226">
        <f t="shared" si="670"/>
        <v>0.27848101265822783</v>
      </c>
      <c r="BR1530" s="226">
        <f t="shared" si="670"/>
        <v>0</v>
      </c>
      <c r="BS1530" s="226">
        <f t="shared" si="670"/>
        <v>0</v>
      </c>
      <c r="BT1530" s="226">
        <f t="shared" si="670"/>
        <v>0</v>
      </c>
      <c r="BU1530" s="234" t="s">
        <v>337</v>
      </c>
      <c r="BV1530" s="226"/>
      <c r="BW1530" s="226"/>
    </row>
    <row r="1531" spans="1:75" hidden="1">
      <c r="A1531" s="233"/>
      <c r="BO1531" s="226">
        <f t="shared" ref="BO1531:BT1531" si="671">IFERROR(SUMIF($BZ$199:$BZ$218,"IFG",BO$199:BO$218)/SUM(BO$199:BO$218),0)</f>
        <v>0</v>
      </c>
      <c r="BP1531" s="226">
        <f t="shared" si="671"/>
        <v>0</v>
      </c>
      <c r="BQ1531" s="226">
        <f t="shared" si="671"/>
        <v>0.22797927461139897</v>
      </c>
      <c r="BR1531" s="226">
        <f t="shared" si="671"/>
        <v>0.21153846153846154</v>
      </c>
      <c r="BS1531" s="226">
        <f t="shared" si="671"/>
        <v>9.5238095238095233E-2</v>
      </c>
      <c r="BT1531" s="226">
        <f t="shared" si="671"/>
        <v>0</v>
      </c>
      <c r="BU1531" s="234" t="s">
        <v>338</v>
      </c>
      <c r="BV1531" s="226"/>
      <c r="BW1531" s="226"/>
    </row>
    <row r="1532" spans="1:75" hidden="1">
      <c r="A1532" s="233"/>
      <c r="BO1532" s="226">
        <f t="shared" ref="BO1532:BT1532" si="672">IFERROR(SUMIF($BZ$262:$BZ$281,"IFG",BO$262:BO$281)/SUM(BO$262:BO$281),0)</f>
        <v>0</v>
      </c>
      <c r="BP1532" s="226">
        <f t="shared" si="672"/>
        <v>5.4054054054054057E-2</v>
      </c>
      <c r="BQ1532" s="226">
        <f t="shared" si="672"/>
        <v>0</v>
      </c>
      <c r="BR1532" s="226">
        <f t="shared" si="672"/>
        <v>0</v>
      </c>
      <c r="BS1532" s="226">
        <f t="shared" si="672"/>
        <v>0</v>
      </c>
      <c r="BT1532" s="226">
        <f t="shared" si="672"/>
        <v>0</v>
      </c>
      <c r="BU1532" s="234" t="s">
        <v>339</v>
      </c>
      <c r="BV1532" s="226"/>
      <c r="BW1532" s="226"/>
    </row>
    <row r="1533" spans="1:75" hidden="1">
      <c r="A1533" s="233"/>
      <c r="BO1533" s="226">
        <f t="shared" ref="BO1533:BT1533" si="673">IFERROR(SUMIF($BZ$283:$BZ$302,"IFG",BO$283:BO$302)/SUM(BO$283:BO$302),0)</f>
        <v>0</v>
      </c>
      <c r="BP1533" s="226">
        <f t="shared" si="673"/>
        <v>2.9629629629629631E-2</v>
      </c>
      <c r="BQ1533" s="226">
        <f t="shared" si="673"/>
        <v>0</v>
      </c>
      <c r="BR1533" s="226">
        <f t="shared" si="673"/>
        <v>0</v>
      </c>
      <c r="BS1533" s="226">
        <f t="shared" si="673"/>
        <v>0</v>
      </c>
      <c r="BT1533" s="226">
        <f t="shared" si="673"/>
        <v>0</v>
      </c>
      <c r="BU1533" s="234" t="s">
        <v>340</v>
      </c>
      <c r="BV1533" s="226"/>
      <c r="BW1533" s="226"/>
    </row>
    <row r="1534" spans="1:75" hidden="1">
      <c r="A1534" s="233"/>
      <c r="BO1534" s="226">
        <f t="shared" ref="BO1534:BT1534" si="674">IFERROR(SUMIF($BZ$304:$BZ$323,"IFG",BO$304:BO$323)/SUM(BO$304:BO$323),0)</f>
        <v>0</v>
      </c>
      <c r="BP1534" s="226">
        <f t="shared" si="674"/>
        <v>0.11764705882352941</v>
      </c>
      <c r="BQ1534" s="226">
        <f t="shared" si="674"/>
        <v>0</v>
      </c>
      <c r="BR1534" s="226">
        <f t="shared" si="674"/>
        <v>0</v>
      </c>
      <c r="BS1534" s="226">
        <f t="shared" si="674"/>
        <v>0</v>
      </c>
      <c r="BT1534" s="226">
        <f t="shared" si="674"/>
        <v>0</v>
      </c>
      <c r="BU1534" s="234" t="s">
        <v>341</v>
      </c>
      <c r="BV1534" s="226"/>
      <c r="BW1534" s="226"/>
    </row>
    <row r="1535" spans="1:75" hidden="1">
      <c r="A1535" s="233"/>
      <c r="BO1535" s="226">
        <f t="shared" ref="BO1535:BT1535" si="675">IFERROR(SUMIF($BZ$346:$BZ$365,"IFG",BO$346:BO$365)/SUM(BO$346:BO$365),0)</f>
        <v>0</v>
      </c>
      <c r="BP1535" s="226">
        <f t="shared" si="675"/>
        <v>0.12698412698412698</v>
      </c>
      <c r="BQ1535" s="226">
        <f t="shared" si="675"/>
        <v>0</v>
      </c>
      <c r="BR1535" s="226">
        <f t="shared" si="675"/>
        <v>0</v>
      </c>
      <c r="BS1535" s="226">
        <f t="shared" si="675"/>
        <v>0</v>
      </c>
      <c r="BT1535" s="226">
        <f t="shared" si="675"/>
        <v>0</v>
      </c>
      <c r="BU1535" s="234" t="s">
        <v>342</v>
      </c>
      <c r="BV1535" s="226"/>
      <c r="BW1535" s="226"/>
    </row>
    <row r="1536" spans="1:75" hidden="1">
      <c r="A1536" s="233"/>
      <c r="BO1536" s="226">
        <f t="shared" ref="BO1536:BT1536" si="676">IFERROR(SUMIF($BZ$367:$BZ$386,"IFG",BO$367:BO$386)/SUM(BO$367:BO$386),0)</f>
        <v>0</v>
      </c>
      <c r="BP1536" s="226">
        <f t="shared" si="676"/>
        <v>0.1111111111111111</v>
      </c>
      <c r="BQ1536" s="226">
        <f t="shared" si="676"/>
        <v>0</v>
      </c>
      <c r="BR1536" s="226">
        <f t="shared" si="676"/>
        <v>0</v>
      </c>
      <c r="BS1536" s="226">
        <f t="shared" si="676"/>
        <v>0</v>
      </c>
      <c r="BT1536" s="226">
        <f t="shared" si="676"/>
        <v>0</v>
      </c>
      <c r="BU1536" s="234" t="s">
        <v>343</v>
      </c>
      <c r="BV1536" s="226"/>
      <c r="BW1536" s="226"/>
    </row>
    <row r="1537" spans="1:75" hidden="1">
      <c r="A1537" s="233"/>
      <c r="BO1537" s="226">
        <f t="shared" ref="BO1537:BT1537" si="677">IFERROR(SUMIF($BZ$388:$BZ$399,"IFG",BO$388:BO$399)/SUM(BO$388:BO$399),0)</f>
        <v>0</v>
      </c>
      <c r="BP1537" s="226">
        <f t="shared" si="677"/>
        <v>4.6610169491525424E-2</v>
      </c>
      <c r="BQ1537" s="226">
        <f t="shared" si="677"/>
        <v>0</v>
      </c>
      <c r="BR1537" s="226">
        <f t="shared" si="677"/>
        <v>0</v>
      </c>
      <c r="BS1537" s="226">
        <f t="shared" si="677"/>
        <v>0</v>
      </c>
      <c r="BT1537" s="226">
        <f t="shared" si="677"/>
        <v>0</v>
      </c>
      <c r="BU1537" s="234" t="s">
        <v>344</v>
      </c>
      <c r="BV1537" s="226"/>
      <c r="BW1537" s="226"/>
    </row>
    <row r="1538" spans="1:75" hidden="1">
      <c r="A1538" s="233"/>
      <c r="BO1538" s="226">
        <f t="shared" ref="BO1538:BT1538" si="678">IFERROR(SUMIF($BZ$409:$BZ$428,"IFG",BO$409:BO$428)/SUM(BO$409:BO$428),0)</f>
        <v>0</v>
      </c>
      <c r="BP1538" s="226">
        <f t="shared" si="678"/>
        <v>0.55555555555555558</v>
      </c>
      <c r="BQ1538" s="226">
        <f t="shared" si="678"/>
        <v>0</v>
      </c>
      <c r="BR1538" s="226">
        <f t="shared" si="678"/>
        <v>0</v>
      </c>
      <c r="BS1538" s="226">
        <f t="shared" si="678"/>
        <v>0</v>
      </c>
      <c r="BT1538" s="226">
        <f t="shared" si="678"/>
        <v>0</v>
      </c>
      <c r="BU1538" s="234" t="s">
        <v>345</v>
      </c>
      <c r="BV1538" s="226"/>
      <c r="BW1538" s="226"/>
    </row>
    <row r="1539" spans="1:75" hidden="1">
      <c r="A1539" s="233"/>
      <c r="BO1539" s="226">
        <f t="shared" ref="BO1539:BT1539" si="679">IFERROR(SUMIF($BZ$430:$BZ$449,"IFG",BO$430:BO$449)/SUM(BO$430:BO$449),0)</f>
        <v>0</v>
      </c>
      <c r="BP1539" s="226">
        <f t="shared" si="679"/>
        <v>2.8301886792452831E-2</v>
      </c>
      <c r="BQ1539" s="226">
        <f t="shared" si="679"/>
        <v>0</v>
      </c>
      <c r="BR1539" s="226">
        <f t="shared" si="679"/>
        <v>0</v>
      </c>
      <c r="BS1539" s="226">
        <f t="shared" si="679"/>
        <v>0</v>
      </c>
      <c r="BT1539" s="226">
        <f t="shared" si="679"/>
        <v>0</v>
      </c>
      <c r="BU1539" s="234" t="s">
        <v>346</v>
      </c>
      <c r="BV1539" s="226"/>
      <c r="BW1539" s="226"/>
    </row>
    <row r="1540" spans="1:75" hidden="1">
      <c r="A1540" s="233"/>
      <c r="BO1540" s="226">
        <f t="shared" ref="BO1540:BT1540" si="680">IFERROR(SUMIF($BZ$472:$BZ$491,"IFG",BO$472:BO$491)/SUM(BO$472:BO$491),0)</f>
        <v>0</v>
      </c>
      <c r="BP1540" s="226">
        <f t="shared" si="680"/>
        <v>5.027932960893855E-2</v>
      </c>
      <c r="BQ1540" s="226">
        <f t="shared" si="680"/>
        <v>0</v>
      </c>
      <c r="BR1540" s="226">
        <f t="shared" si="680"/>
        <v>0</v>
      </c>
      <c r="BS1540" s="226">
        <f t="shared" si="680"/>
        <v>0</v>
      </c>
      <c r="BT1540" s="226">
        <f t="shared" si="680"/>
        <v>0</v>
      </c>
      <c r="BU1540" s="234" t="s">
        <v>347</v>
      </c>
      <c r="BV1540" s="226"/>
      <c r="BW1540" s="226"/>
    </row>
    <row r="1541" spans="1:75" hidden="1">
      <c r="A1541" s="233"/>
      <c r="BO1541" s="226">
        <f t="shared" ref="BO1541:BT1541" si="681">IFERROR(SUMIF($BZ$493:$BZ$512,"IFG",BO$493:BO$512)/SUM(BO$493:BO$512),0)</f>
        <v>0</v>
      </c>
      <c r="BP1541" s="226">
        <f t="shared" si="681"/>
        <v>0.36734693877551022</v>
      </c>
      <c r="BQ1541" s="226">
        <f t="shared" si="681"/>
        <v>0</v>
      </c>
      <c r="BR1541" s="226">
        <f t="shared" si="681"/>
        <v>0</v>
      </c>
      <c r="BS1541" s="226">
        <f t="shared" si="681"/>
        <v>0</v>
      </c>
      <c r="BT1541" s="226">
        <f t="shared" si="681"/>
        <v>0</v>
      </c>
      <c r="BU1541" s="234" t="s">
        <v>348</v>
      </c>
      <c r="BV1541" s="226"/>
      <c r="BW1541" s="226"/>
    </row>
    <row r="1542" spans="1:75" hidden="1">
      <c r="A1542" s="233"/>
      <c r="BO1542" s="235">
        <f t="shared" ref="BO1542:BT1542" si="682">IFERROR(SUMIF($BZ$535:$BZ$554,"IFG",BO$535:BO$554)/SUM(BO$535:BO$554),0)</f>
        <v>0</v>
      </c>
      <c r="BP1542" s="235">
        <f t="shared" si="682"/>
        <v>5.4054054054054057E-2</v>
      </c>
      <c r="BQ1542" s="235">
        <f t="shared" si="682"/>
        <v>0</v>
      </c>
      <c r="BR1542" s="235">
        <f t="shared" si="682"/>
        <v>0</v>
      </c>
      <c r="BS1542" s="235">
        <f t="shared" si="682"/>
        <v>0</v>
      </c>
      <c r="BT1542" s="235">
        <f t="shared" si="682"/>
        <v>0</v>
      </c>
      <c r="BU1542" s="234" t="s">
        <v>349</v>
      </c>
      <c r="BV1542" s="226"/>
      <c r="BW1542" s="226"/>
    </row>
    <row r="1543" spans="1:75" hidden="1">
      <c r="A1543" s="233"/>
      <c r="BO1543" s="235">
        <f t="shared" ref="BO1543:BT1543" si="683">IFERROR(SUMIF($BZ$556:$BZ$575,"IFG",BO$556:BO$575)/SUM(BO$556:BO$575),0)</f>
        <v>0</v>
      </c>
      <c r="BP1543" s="235">
        <f t="shared" si="683"/>
        <v>8.8495575221238937E-3</v>
      </c>
      <c r="BQ1543" s="235">
        <f t="shared" si="683"/>
        <v>0</v>
      </c>
      <c r="BR1543" s="235">
        <f t="shared" si="683"/>
        <v>0</v>
      </c>
      <c r="BS1543" s="235">
        <f t="shared" si="683"/>
        <v>0</v>
      </c>
      <c r="BT1543" s="235">
        <f t="shared" si="683"/>
        <v>0</v>
      </c>
      <c r="BU1543" s="234" t="s">
        <v>350</v>
      </c>
      <c r="BV1543" s="226"/>
      <c r="BW1543" s="226"/>
    </row>
    <row r="1544" spans="1:75" hidden="1">
      <c r="A1544" s="233"/>
      <c r="BO1544" s="235">
        <f t="shared" ref="BO1544:BT1544" si="684">IFERROR(SUMIF($BZ$577:$BZ$596,"IFG",BO$577:BO$596)/SUM(BO$577:BO$596),0)</f>
        <v>0</v>
      </c>
      <c r="BP1544" s="235">
        <f t="shared" si="684"/>
        <v>6.1895551257253385E-2</v>
      </c>
      <c r="BQ1544" s="235">
        <f t="shared" si="684"/>
        <v>0</v>
      </c>
      <c r="BR1544" s="235">
        <f t="shared" si="684"/>
        <v>0</v>
      </c>
      <c r="BS1544" s="235">
        <f t="shared" si="684"/>
        <v>0</v>
      </c>
      <c r="BT1544" s="235">
        <f t="shared" si="684"/>
        <v>0</v>
      </c>
      <c r="BU1544" s="234" t="s">
        <v>351</v>
      </c>
      <c r="BV1544" s="226"/>
      <c r="BW1544" s="226"/>
    </row>
    <row r="1545" spans="1:75" hidden="1">
      <c r="A1545" s="233"/>
      <c r="BO1545" s="235">
        <f t="shared" ref="BO1545:BT1545" si="685">IFERROR(SUMIF($BZ$640:$BZ$659,"IFG",BO$640:BO$659)/SUM(BO$640:BO$659),0)</f>
        <v>0</v>
      </c>
      <c r="BP1545" s="235">
        <f t="shared" si="685"/>
        <v>0</v>
      </c>
      <c r="BQ1545" s="235">
        <f t="shared" si="685"/>
        <v>6.2626262626262627E-2</v>
      </c>
      <c r="BR1545" s="235">
        <f t="shared" si="685"/>
        <v>0</v>
      </c>
      <c r="BS1545" s="235">
        <f t="shared" si="685"/>
        <v>0</v>
      </c>
      <c r="BT1545" s="235">
        <f t="shared" si="685"/>
        <v>0</v>
      </c>
      <c r="BU1545" s="234" t="s">
        <v>352</v>
      </c>
      <c r="BV1545" s="226"/>
      <c r="BW1545" s="226"/>
    </row>
    <row r="1546" spans="1:75" hidden="1">
      <c r="A1546" s="233"/>
      <c r="BO1546" s="235">
        <f t="shared" ref="BO1546:BT1546" si="686">IFERROR(SUMIF($BZ$682:$BZ$701,"IFG",BO$682:BO$701)/SUM(BO$682:BO$701),0)</f>
        <v>0</v>
      </c>
      <c r="BP1546" s="235">
        <f t="shared" si="686"/>
        <v>0.76923076923076927</v>
      </c>
      <c r="BQ1546" s="235">
        <f t="shared" si="686"/>
        <v>0.45454545454545453</v>
      </c>
      <c r="BR1546" s="235">
        <f t="shared" si="686"/>
        <v>0</v>
      </c>
      <c r="BS1546" s="235">
        <f t="shared" si="686"/>
        <v>0</v>
      </c>
      <c r="BT1546" s="235">
        <f t="shared" si="686"/>
        <v>0</v>
      </c>
      <c r="BU1546" s="234" t="s">
        <v>353</v>
      </c>
      <c r="BV1546" s="226"/>
      <c r="BW1546" s="226"/>
    </row>
    <row r="1547" spans="1:75" hidden="1">
      <c r="A1547" s="233"/>
      <c r="BO1547" s="235">
        <f t="shared" ref="BO1547:BT1547" si="687">IFERROR(SUMIF($BZ$734:$BZ$743,"IFG",BO$734:BO$743)/SUM(BO$734:BO$743),0)</f>
        <v>0</v>
      </c>
      <c r="BP1547" s="235">
        <f t="shared" si="687"/>
        <v>0</v>
      </c>
      <c r="BQ1547" s="235">
        <f t="shared" si="687"/>
        <v>0.4</v>
      </c>
      <c r="BR1547" s="235">
        <f t="shared" si="687"/>
        <v>0</v>
      </c>
      <c r="BS1547" s="235">
        <f t="shared" si="687"/>
        <v>0</v>
      </c>
      <c r="BT1547" s="235">
        <f t="shared" si="687"/>
        <v>0</v>
      </c>
      <c r="BU1547" s="234" t="s">
        <v>354</v>
      </c>
      <c r="BV1547" s="226"/>
      <c r="BW1547" s="226"/>
    </row>
    <row r="1548" spans="1:75" hidden="1">
      <c r="A1548" s="233"/>
      <c r="BO1548" s="235">
        <f t="shared" ref="BO1548:BT1548" si="688">IFERROR(SUMIF($BZ$787:$BZ$806,"IFG",BO$787:BO$806)/SUM(BO$787:BO$806),0)</f>
        <v>0</v>
      </c>
      <c r="BP1548" s="235">
        <f t="shared" si="688"/>
        <v>0</v>
      </c>
      <c r="BQ1548" s="235">
        <f t="shared" si="688"/>
        <v>0.33333333333333331</v>
      </c>
      <c r="BR1548" s="235">
        <f t="shared" si="688"/>
        <v>0</v>
      </c>
      <c r="BS1548" s="235">
        <f t="shared" si="688"/>
        <v>0</v>
      </c>
      <c r="BT1548" s="235">
        <f t="shared" si="688"/>
        <v>0</v>
      </c>
      <c r="BU1548" s="234" t="s">
        <v>355</v>
      </c>
      <c r="BV1548" s="226"/>
      <c r="BW1548" s="226"/>
    </row>
    <row r="1549" spans="1:75" hidden="1">
      <c r="A1549" s="233"/>
      <c r="BO1549" s="235">
        <f t="shared" ref="BO1549:BT1549" si="689">IFERROR(SUMIF($BZ$829:$BZ$848,"IFG",BO$829:BO$848)/SUM(BO$829:BO$848),0)</f>
        <v>0</v>
      </c>
      <c r="BP1549" s="235">
        <f t="shared" si="689"/>
        <v>0</v>
      </c>
      <c r="BQ1549" s="235">
        <f t="shared" si="689"/>
        <v>0.15094339622641509</v>
      </c>
      <c r="BR1549" s="235">
        <f t="shared" si="689"/>
        <v>0</v>
      </c>
      <c r="BS1549" s="235">
        <f t="shared" si="689"/>
        <v>0</v>
      </c>
      <c r="BT1549" s="235">
        <f t="shared" si="689"/>
        <v>0</v>
      </c>
      <c r="BU1549" s="234" t="s">
        <v>356</v>
      </c>
      <c r="BV1549" s="226"/>
      <c r="BW1549" s="226"/>
    </row>
    <row r="1550" spans="1:75" hidden="1">
      <c r="A1550" s="233"/>
      <c r="BO1550" s="235">
        <f t="shared" ref="BO1550:BT1550" si="690">IFERROR(SUMIF($BZ$871:$BZ$890,"IFG",BO$871:BO$890)/SUM(BO$871:BO$890),0)</f>
        <v>0</v>
      </c>
      <c r="BP1550" s="235">
        <f t="shared" si="690"/>
        <v>0</v>
      </c>
      <c r="BQ1550" s="235">
        <f t="shared" si="690"/>
        <v>0.21052631578947367</v>
      </c>
      <c r="BR1550" s="235">
        <f t="shared" si="690"/>
        <v>0.17391304347826086</v>
      </c>
      <c r="BS1550" s="235">
        <f t="shared" si="690"/>
        <v>0</v>
      </c>
      <c r="BT1550" s="235">
        <f t="shared" si="690"/>
        <v>0</v>
      </c>
      <c r="BU1550" s="234" t="s">
        <v>357</v>
      </c>
      <c r="BV1550" s="226"/>
      <c r="BW1550" s="226"/>
    </row>
    <row r="1551" spans="1:75" hidden="1">
      <c r="A1551" s="233"/>
      <c r="BO1551" s="235">
        <f t="shared" ref="BO1551:BT1551" si="691">IFERROR(SUMIF($BZ$955:$BZ$974,"IFG",BO$955:BO$974)/SUM(BO$955:BO$974),0)</f>
        <v>0</v>
      </c>
      <c r="BP1551" s="235">
        <f t="shared" si="691"/>
        <v>0</v>
      </c>
      <c r="BQ1551" s="235">
        <f t="shared" si="691"/>
        <v>0</v>
      </c>
      <c r="BR1551" s="235">
        <f t="shared" si="691"/>
        <v>0.10126582278481013</v>
      </c>
      <c r="BS1551" s="235">
        <f t="shared" si="691"/>
        <v>0</v>
      </c>
      <c r="BT1551" s="235">
        <f t="shared" si="691"/>
        <v>0</v>
      </c>
      <c r="BU1551" s="234" t="s">
        <v>358</v>
      </c>
      <c r="BV1551" s="226"/>
      <c r="BW1551" s="226"/>
    </row>
    <row r="1552" spans="1:75" hidden="1">
      <c r="A1552" s="233"/>
      <c r="BO1552" s="235">
        <f t="shared" ref="BO1552:BT1552" si="692">IFERROR(SUMIF($BZ$976:$BZ$995,"IFG",BO$976:BO$995)/SUM(BO$976:BO$995),0)</f>
        <v>0</v>
      </c>
      <c r="BP1552" s="235">
        <f t="shared" si="692"/>
        <v>0</v>
      </c>
      <c r="BQ1552" s="235">
        <f t="shared" si="692"/>
        <v>0</v>
      </c>
      <c r="BR1552" s="235">
        <f t="shared" si="692"/>
        <v>0.20512820512820512</v>
      </c>
      <c r="BS1552" s="235">
        <f t="shared" si="692"/>
        <v>0</v>
      </c>
      <c r="BT1552" s="235">
        <f t="shared" si="692"/>
        <v>0</v>
      </c>
      <c r="BU1552" s="234" t="s">
        <v>359</v>
      </c>
      <c r="BV1552" s="226"/>
      <c r="BW1552" s="226"/>
    </row>
    <row r="1553" spans="1:75" hidden="1">
      <c r="A1553" s="233"/>
      <c r="BO1553" s="235">
        <f t="shared" ref="BO1553:BT1553" si="693">IFERROR(SUMIF($BZ$1018:$BZ$1037,"IFG",BO$1018:BO$1037)/SUM(BO$1018:BO$1037),0)</f>
        <v>0</v>
      </c>
      <c r="BP1553" s="235">
        <f t="shared" si="693"/>
        <v>0</v>
      </c>
      <c r="BQ1553" s="235">
        <f t="shared" si="693"/>
        <v>0</v>
      </c>
      <c r="BR1553" s="235">
        <f t="shared" si="693"/>
        <v>0.19434628975265017</v>
      </c>
      <c r="BS1553" s="235">
        <f t="shared" si="693"/>
        <v>0</v>
      </c>
      <c r="BT1553" s="235">
        <f t="shared" si="693"/>
        <v>0</v>
      </c>
      <c r="BU1553" s="234" t="s">
        <v>360</v>
      </c>
      <c r="BV1553" s="226"/>
      <c r="BW1553" s="226"/>
    </row>
    <row r="1554" spans="1:75" hidden="1">
      <c r="A1554" s="233"/>
      <c r="BO1554" s="235">
        <f t="shared" ref="BO1554:BT1554" si="694">IFERROR(SUMIF($BZ$1039:$BZ$1058,"IFG",BO$1039:BO$1058)/SUM(BO$1039:BO$1058),0)</f>
        <v>0</v>
      </c>
      <c r="BP1554" s="235">
        <f t="shared" si="694"/>
        <v>0</v>
      </c>
      <c r="BQ1554" s="235">
        <f t="shared" si="694"/>
        <v>0</v>
      </c>
      <c r="BR1554" s="235">
        <f t="shared" si="694"/>
        <v>0</v>
      </c>
      <c r="BS1554" s="235">
        <f t="shared" si="694"/>
        <v>0.19434628975265017</v>
      </c>
      <c r="BT1554" s="235">
        <f t="shared" si="694"/>
        <v>0</v>
      </c>
      <c r="BU1554" s="234" t="s">
        <v>361</v>
      </c>
      <c r="BV1554" s="226"/>
      <c r="BW1554" s="226"/>
    </row>
    <row r="1555" spans="1:75" hidden="1">
      <c r="A1555" s="233"/>
      <c r="BO1555" s="235">
        <f t="shared" ref="BO1555:BT1555" si="695">IFERROR(SUMIF($BZ$1060:$BZ$1079,"IFG",BO$1060:BO$1079)/SUM(BO$1060:BO$1079),0)</f>
        <v>0</v>
      </c>
      <c r="BP1555" s="235">
        <f t="shared" si="695"/>
        <v>0</v>
      </c>
      <c r="BQ1555" s="235">
        <f t="shared" si="695"/>
        <v>0</v>
      </c>
      <c r="BR1555" s="235">
        <f t="shared" si="695"/>
        <v>0</v>
      </c>
      <c r="BS1555" s="235">
        <f t="shared" si="695"/>
        <v>0.19572953736654805</v>
      </c>
      <c r="BT1555" s="235">
        <f t="shared" si="695"/>
        <v>0</v>
      </c>
      <c r="BU1555" s="234" t="s">
        <v>362</v>
      </c>
      <c r="BV1555" s="226"/>
      <c r="BW1555" s="226"/>
    </row>
    <row r="1556" spans="1:75" hidden="1">
      <c r="A1556" s="233"/>
      <c r="BO1556" s="235">
        <f t="shared" ref="BO1556:BT1556" si="696">IFERROR(SUMIF($BZ$1081:$BZ$1100,"IFG",BO$1081:BO$1100)/SUM(BO$1081:BO$1100),0)</f>
        <v>0</v>
      </c>
      <c r="BP1556" s="235">
        <f t="shared" si="696"/>
        <v>0</v>
      </c>
      <c r="BQ1556" s="235">
        <f t="shared" si="696"/>
        <v>0</v>
      </c>
      <c r="BR1556" s="235">
        <f t="shared" si="696"/>
        <v>0</v>
      </c>
      <c r="BS1556" s="235">
        <f t="shared" si="696"/>
        <v>0.19434628975265017</v>
      </c>
      <c r="BT1556" s="235">
        <f t="shared" si="696"/>
        <v>0</v>
      </c>
      <c r="BU1556" s="234" t="s">
        <v>363</v>
      </c>
      <c r="BV1556" s="226"/>
      <c r="BW1556" s="226"/>
    </row>
    <row r="1557" spans="1:75" hidden="1">
      <c r="A1557" s="233"/>
      <c r="BO1557" s="235">
        <f t="shared" ref="BO1557:BT1557" si="697">IFERROR(SUMIF($BZ$1102:$BZ$1121,"IFG",BO$1102:BO$1121)/SUM(BO$1102:BO$1121),0)</f>
        <v>0</v>
      </c>
      <c r="BP1557" s="235">
        <f t="shared" si="697"/>
        <v>0</v>
      </c>
      <c r="BQ1557" s="235">
        <f t="shared" si="697"/>
        <v>0</v>
      </c>
      <c r="BR1557" s="235">
        <f t="shared" si="697"/>
        <v>0</v>
      </c>
      <c r="BS1557" s="235">
        <f t="shared" si="697"/>
        <v>0.15779092702169625</v>
      </c>
      <c r="BT1557" s="235">
        <f t="shared" si="697"/>
        <v>0</v>
      </c>
      <c r="BU1557" s="234" t="s">
        <v>364</v>
      </c>
      <c r="BV1557" s="226"/>
      <c r="BW1557" s="226"/>
    </row>
    <row r="1558" spans="1:75" hidden="1">
      <c r="A1558" s="233"/>
      <c r="BO1558" s="235">
        <f t="shared" ref="BO1558:BT1558" si="698">IFERROR(SUMIF($BZ$1249:$BZ$1268,"IFG",BO$1249:BO$1268)/SUM(BO$1249:BO$1268),0)</f>
        <v>0</v>
      </c>
      <c r="BP1558" s="235">
        <f t="shared" si="698"/>
        <v>0</v>
      </c>
      <c r="BQ1558" s="235">
        <f t="shared" si="698"/>
        <v>0.31578947368421051</v>
      </c>
      <c r="BR1558" s="235">
        <f t="shared" si="698"/>
        <v>0</v>
      </c>
      <c r="BS1558" s="235">
        <f t="shared" si="698"/>
        <v>0</v>
      </c>
      <c r="BT1558" s="235">
        <f t="shared" si="698"/>
        <v>0</v>
      </c>
      <c r="BU1558" s="234" t="s">
        <v>365</v>
      </c>
      <c r="BV1558" s="226"/>
      <c r="BW1558" s="226"/>
    </row>
    <row r="1559" spans="1:75" hidden="1">
      <c r="A1559" s="233"/>
      <c r="BO1559" s="235">
        <f t="shared" ref="BO1559:BT1559" si="699">IFERROR(SUMIF($BZ$1270:$BZ$1289,"IFG",BO$1270:BO$1289)/SUM(BO$1270:BO$1289),0)</f>
        <v>0</v>
      </c>
      <c r="BP1559" s="235">
        <f t="shared" si="699"/>
        <v>0</v>
      </c>
      <c r="BQ1559" s="235">
        <f t="shared" si="699"/>
        <v>7.0588235294117646E-2</v>
      </c>
      <c r="BR1559" s="235">
        <f t="shared" si="699"/>
        <v>9.2105263157894732E-2</v>
      </c>
      <c r="BS1559" s="235">
        <f t="shared" si="699"/>
        <v>0</v>
      </c>
      <c r="BT1559" s="235">
        <f t="shared" si="699"/>
        <v>0</v>
      </c>
      <c r="BU1559" s="234" t="s">
        <v>366</v>
      </c>
      <c r="BV1559" s="226"/>
      <c r="BW1559" s="226"/>
    </row>
    <row r="1560" spans="1:75" hidden="1">
      <c r="A1560" s="233"/>
      <c r="BO1560" s="235">
        <f t="shared" ref="BO1560:BT1560" si="700">IFERROR(SUMIF($BZ$1291:$BZ$1310,"IFG",BO$1291:BO$1310)/SUM(BO$1291:BO$1310),0)</f>
        <v>0</v>
      </c>
      <c r="BP1560" s="235">
        <f t="shared" si="700"/>
        <v>0</v>
      </c>
      <c r="BQ1560" s="235">
        <f t="shared" si="700"/>
        <v>0</v>
      </c>
      <c r="BR1560" s="235">
        <f t="shared" si="700"/>
        <v>0.29702970297029702</v>
      </c>
      <c r="BS1560" s="235">
        <f t="shared" si="700"/>
        <v>0</v>
      </c>
      <c r="BT1560" s="235">
        <f t="shared" si="700"/>
        <v>0</v>
      </c>
      <c r="BU1560" s="234" t="s">
        <v>367</v>
      </c>
      <c r="BV1560" s="226"/>
      <c r="BW1560" s="226"/>
    </row>
    <row r="1561" spans="1:75" hidden="1">
      <c r="A1561" s="233"/>
      <c r="BO1561" s="235">
        <f t="shared" ref="BO1561:BT1561" si="701">IFERROR(SUMIF($BZ$1312:$BZ$1331,"IFG",BO$1312:BO$1331)/SUM(BO$1312:BO$1331),0)</f>
        <v>0</v>
      </c>
      <c r="BP1561" s="235">
        <f t="shared" si="701"/>
        <v>0</v>
      </c>
      <c r="BQ1561" s="235">
        <f t="shared" si="701"/>
        <v>0</v>
      </c>
      <c r="BR1561" s="235">
        <f t="shared" si="701"/>
        <v>0.31578947368421051</v>
      </c>
      <c r="BS1561" s="235">
        <f t="shared" si="701"/>
        <v>0</v>
      </c>
      <c r="BT1561" s="235">
        <f t="shared" si="701"/>
        <v>0</v>
      </c>
      <c r="BU1561" s="234" t="s">
        <v>368</v>
      </c>
      <c r="BV1561" s="226"/>
      <c r="BW1561" s="226"/>
    </row>
    <row r="1562" spans="1:75" hidden="1">
      <c r="A1562" s="233"/>
      <c r="BO1562" s="235">
        <f t="shared" ref="BO1562:BT1562" si="702">IFERROR(SUMIF($BZ$1333:$BZ$1352,"IFG",BO$1333:BO$1352)/SUM(BO$1333:BO$1352),0)</f>
        <v>0</v>
      </c>
      <c r="BP1562" s="235">
        <f t="shared" si="702"/>
        <v>0</v>
      </c>
      <c r="BQ1562" s="235">
        <f t="shared" si="702"/>
        <v>0</v>
      </c>
      <c r="BR1562" s="235">
        <f t="shared" si="702"/>
        <v>0.30927835051546393</v>
      </c>
      <c r="BS1562" s="235">
        <f t="shared" si="702"/>
        <v>0</v>
      </c>
      <c r="BT1562" s="235">
        <f t="shared" si="702"/>
        <v>0</v>
      </c>
      <c r="BU1562" s="234" t="s">
        <v>369</v>
      </c>
      <c r="BV1562" s="226"/>
      <c r="BW1562" s="226"/>
    </row>
    <row r="1563" spans="1:75" hidden="1">
      <c r="A1563" s="233"/>
      <c r="BO1563" s="235">
        <f t="shared" ref="BO1563:BT1563" si="703">IFERROR(SUMIF($BZ$1354:$BZ$1373,"IFG",BO$1354:BO$1373)/SUM(BO$1354:BO$1373),0)</f>
        <v>0</v>
      </c>
      <c r="BP1563" s="235">
        <f t="shared" si="703"/>
        <v>0</v>
      </c>
      <c r="BQ1563" s="235">
        <f t="shared" si="703"/>
        <v>0</v>
      </c>
      <c r="BR1563" s="235">
        <f t="shared" si="703"/>
        <v>0</v>
      </c>
      <c r="BS1563" s="235">
        <f t="shared" si="703"/>
        <v>3.1021111589831969E-2</v>
      </c>
      <c r="BT1563" s="235">
        <f t="shared" si="703"/>
        <v>4.5032873998018551E-2</v>
      </c>
      <c r="BU1563" s="234" t="s">
        <v>370</v>
      </c>
      <c r="BV1563" s="226"/>
      <c r="BW1563" s="226"/>
    </row>
    <row r="1564" spans="1:75" hidden="1">
      <c r="A1564" s="233"/>
      <c r="BO1564" s="235">
        <f t="shared" ref="BO1564:BT1564" si="704">IFERROR(SUMIF($BZ$1396:$BZ$1415,"IFG",BO$1396:BO$1415)/SUM(BO$1396:BO$1415),0)</f>
        <v>0</v>
      </c>
      <c r="BP1564" s="235">
        <f t="shared" si="704"/>
        <v>0</v>
      </c>
      <c r="BQ1564" s="235">
        <f t="shared" si="704"/>
        <v>0</v>
      </c>
      <c r="BR1564" s="235">
        <f t="shared" si="704"/>
        <v>0</v>
      </c>
      <c r="BS1564" s="235">
        <f t="shared" si="704"/>
        <v>0.33976833976833976</v>
      </c>
      <c r="BT1564" s="235">
        <f t="shared" si="704"/>
        <v>0.32937450514647665</v>
      </c>
      <c r="BU1564" s="234" t="s">
        <v>371</v>
      </c>
      <c r="BV1564" s="226"/>
      <c r="BW1564" s="226"/>
    </row>
    <row r="1565" spans="1:75" hidden="1">
      <c r="A1565" s="233"/>
      <c r="BO1565" s="235">
        <f t="shared" ref="BO1565:BT1565" si="705">IFERROR(SUMIF($BZ$1417:$BZ$1436,"IFG",BO$1417:BO$1436)/SUM(BO$1417:BO$1436),0)</f>
        <v>0</v>
      </c>
      <c r="BP1565" s="235">
        <f t="shared" si="705"/>
        <v>0</v>
      </c>
      <c r="BQ1565" s="235">
        <f t="shared" si="705"/>
        <v>0</v>
      </c>
      <c r="BR1565" s="235">
        <f t="shared" si="705"/>
        <v>0</v>
      </c>
      <c r="BS1565" s="235">
        <f t="shared" si="705"/>
        <v>0.16</v>
      </c>
      <c r="BT1565" s="235">
        <f t="shared" si="705"/>
        <v>0.15584415584415584</v>
      </c>
      <c r="BU1565" s="234" t="s">
        <v>372</v>
      </c>
      <c r="BV1565" s="226"/>
      <c r="BW1565" s="226"/>
    </row>
    <row r="1566" spans="1:75" hidden="1">
      <c r="A1566" s="233"/>
      <c r="BO1566" s="235">
        <f t="shared" ref="BO1566:BT1566" si="706">IFERROR(SUMIF($BZ$1438:$BZ$1457,"IFG",BO$1438:BO$1457)/SUM(BO$1438:BO$1457),0)</f>
        <v>0</v>
      </c>
      <c r="BP1566" s="235">
        <f t="shared" si="706"/>
        <v>0</v>
      </c>
      <c r="BQ1566" s="235">
        <f t="shared" si="706"/>
        <v>0</v>
      </c>
      <c r="BR1566" s="235">
        <f t="shared" si="706"/>
        <v>0</v>
      </c>
      <c r="BS1566" s="235">
        <f t="shared" si="706"/>
        <v>5.5555555555555552E-2</v>
      </c>
      <c r="BT1566" s="235">
        <f t="shared" si="706"/>
        <v>5.5555555555555552E-2</v>
      </c>
      <c r="BU1566" s="234" t="s">
        <v>373</v>
      </c>
      <c r="BV1566" s="226"/>
      <c r="BW1566" s="226"/>
    </row>
    <row r="1567" spans="1:75" hidden="1">
      <c r="BO1567" s="226"/>
      <c r="BP1567" s="226"/>
      <c r="BQ1567" s="226"/>
      <c r="BR1567" s="226"/>
      <c r="BS1567" s="226"/>
      <c r="BT1567" s="226"/>
      <c r="BU1567" s="226"/>
      <c r="BV1567" s="226"/>
      <c r="BW1567" s="226"/>
    </row>
    <row r="1568" spans="1:75" hidden="1"/>
    <row r="1569" spans="67:72" hidden="1">
      <c r="BO1569" s="115">
        <f t="shared" ref="BO1569:BT1569" si="707">SUMIF($BZ$1465:$BZ$1493,"IFG",BO$1465:BO$1493)</f>
        <v>0</v>
      </c>
      <c r="BP1569" s="115">
        <f t="shared" si="707"/>
        <v>5844</v>
      </c>
      <c r="BQ1569" s="115">
        <f t="shared" si="707"/>
        <v>8012</v>
      </c>
      <c r="BR1569" s="115">
        <f t="shared" si="707"/>
        <v>7900</v>
      </c>
      <c r="BS1569" s="115">
        <f t="shared" si="707"/>
        <v>7050</v>
      </c>
      <c r="BT1569" s="115">
        <f t="shared" si="707"/>
        <v>5232</v>
      </c>
    </row>
    <row r="1570" spans="67:72" hidden="1">
      <c r="BO1570" s="226" t="e">
        <f t="shared" ref="BO1570:BT1570" si="708">BO1569/BO1516</f>
        <v>#DIV/0!</v>
      </c>
      <c r="BP1570" s="226">
        <f t="shared" si="708"/>
        <v>0.18745188606620478</v>
      </c>
      <c r="BQ1570" s="226">
        <f t="shared" si="708"/>
        <v>0.23279869827986982</v>
      </c>
      <c r="BR1570" s="226">
        <f t="shared" si="708"/>
        <v>0.23403940157013775</v>
      </c>
      <c r="BS1570" s="226">
        <f t="shared" si="708"/>
        <v>0.22388059701492538</v>
      </c>
      <c r="BT1570" s="226">
        <f t="shared" si="708"/>
        <v>0.22896153341210451</v>
      </c>
    </row>
  </sheetData>
  <autoFilter ref="B8:CK1462" xr:uid="{00000000-0009-0000-0000-000006000000}"/>
  <mergeCells count="2">
    <mergeCell ref="CM6:CS6"/>
    <mergeCell ref="B303:C303"/>
  </mergeCells>
  <dataValidations disablePrompts="1" count="1">
    <dataValidation type="list" allowBlank="1" showInputMessage="1" showErrorMessage="1" sqref="B1461" xr:uid="{00000000-0002-0000-0600-000000000000}">
      <formula1>#REF!</formula1>
    </dataValidation>
  </dataValidations>
  <pageMargins left="0.7" right="0.7" top="1" bottom="0.75" header="0.3" footer="0.3"/>
  <pageSetup scale="50" firstPageNumber="6" fitToHeight="0" orientation="landscape" useFirstPageNumber="1" r:id="rId1"/>
  <headerFooter>
    <oddHeader>&amp;L&amp;G&amp;C&amp;"Arial,Regular"&amp;10&amp;A</oddHeader>
    <oddFooter>&amp;L&amp;"Arial,Regular"&amp;10&amp;D&amp;C&amp;"Arial,Regular"&amp;10&amp;A&amp;R&amp;"Arial,Regular"&amp;10Page D-&amp;P</odd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905293-8CE8-CF40-ADEE-04AC72334FE5}">
  <sheetPr>
    <outlinePr summaryBelow="0" summaryRight="0"/>
  </sheetPr>
  <dimension ref="A1:CW155"/>
  <sheetViews>
    <sheetView showGridLines="0" zoomScale="85" zoomScaleNormal="100" workbookViewId="0">
      <pane xSplit="3" ySplit="8" topLeftCell="D9" activePane="bottomRight" state="frozen"/>
      <selection activeCell="U76" sqref="U76"/>
      <selection pane="topRight" activeCell="U76" sqref="U76"/>
      <selection pane="bottomLeft" activeCell="U76" sqref="U76"/>
      <selection pane="bottomRight" activeCell="G14" sqref="G14"/>
    </sheetView>
  </sheetViews>
  <sheetFormatPr baseColWidth="10" defaultColWidth="9.1640625" defaultRowHeight="14" outlineLevelRow="1"/>
  <cols>
    <col min="1" max="1" width="3" style="436" customWidth="1"/>
    <col min="2" max="2" width="31.5" style="172" customWidth="1"/>
    <col min="3" max="3" width="27" style="172" bestFit="1" customWidth="1"/>
    <col min="4" max="4" width="8.1640625" style="172" bestFit="1" customWidth="1"/>
    <col min="5" max="33" width="10.83203125" style="172" bestFit="1" customWidth="1"/>
    <col min="34" max="56" width="10.83203125" style="172" hidden="1" customWidth="1"/>
    <col min="57" max="63" width="10.6640625" style="172" hidden="1" customWidth="1"/>
    <col min="64" max="64" width="0.83203125" style="172" customWidth="1"/>
    <col min="65" max="65" width="12.83203125" style="172" customWidth="1"/>
    <col min="66" max="66" width="11.1640625" style="172" hidden="1" customWidth="1"/>
    <col min="67" max="72" width="11.83203125" style="172" hidden="1" customWidth="1"/>
    <col min="73" max="73" width="11.6640625" style="172" hidden="1" customWidth="1"/>
    <col min="74" max="75" width="10.5" style="172" hidden="1" customWidth="1"/>
    <col min="76" max="76" width="0.83203125" style="172" hidden="1" customWidth="1"/>
    <col min="77" max="77" width="12.83203125" style="172" hidden="1" customWidth="1"/>
    <col min="78" max="78" width="3.83203125" style="172" hidden="1" customWidth="1"/>
    <col min="79" max="83" width="11.83203125" style="172" hidden="1" customWidth="1"/>
    <col min="84" max="84" width="11.6640625" style="172" hidden="1" customWidth="1"/>
    <col min="85" max="87" width="11.83203125" style="172" hidden="1" customWidth="1"/>
    <col min="88" max="88" width="1" style="172" hidden="1" customWidth="1"/>
    <col min="89" max="89" width="12.83203125" style="172" hidden="1" customWidth="1"/>
    <col min="90" max="90" width="20.33203125" style="172" hidden="1" customWidth="1"/>
    <col min="91" max="91" width="19.5" style="172" hidden="1" customWidth="1"/>
    <col min="92" max="96" width="15.83203125" style="172" hidden="1" customWidth="1"/>
    <col min="97" max="97" width="17.1640625" style="172" hidden="1" customWidth="1"/>
    <col min="98" max="98" width="9.1640625" style="172" hidden="1" customWidth="1"/>
    <col min="99" max="99" width="11.5" style="172" bestFit="1" customWidth="1"/>
    <col min="100" max="100" width="10.33203125" style="172" customWidth="1"/>
    <col min="101" max="16384" width="9.1640625" style="172"/>
  </cols>
  <sheetData>
    <row r="1" spans="1:101" s="345" customFormat="1" ht="23" hidden="1">
      <c r="A1" s="340"/>
      <c r="B1" s="341" t="s">
        <v>317</v>
      </c>
      <c r="C1" s="342"/>
      <c r="D1" s="343"/>
      <c r="E1" s="344">
        <f>10*8</f>
        <v>80</v>
      </c>
      <c r="F1" s="344">
        <f>21*8</f>
        <v>168</v>
      </c>
      <c r="G1" s="344">
        <f>21*8</f>
        <v>168</v>
      </c>
      <c r="H1" s="344">
        <f>20*8</f>
        <v>160</v>
      </c>
      <c r="I1" s="344">
        <f>21*8</f>
        <v>168</v>
      </c>
      <c r="J1" s="344">
        <f>18*8</f>
        <v>144</v>
      </c>
      <c r="K1" s="344">
        <f>20*8</f>
        <v>160</v>
      </c>
      <c r="L1" s="344">
        <f>21*8</f>
        <v>168</v>
      </c>
      <c r="M1" s="344">
        <f>19*8</f>
        <v>152</v>
      </c>
      <c r="N1" s="344">
        <f>22*8</f>
        <v>176</v>
      </c>
      <c r="O1" s="344">
        <f>21*8</f>
        <v>168</v>
      </c>
      <c r="P1" s="344">
        <f>19*8</f>
        <v>152</v>
      </c>
      <c r="Q1" s="344">
        <f>20*8</f>
        <v>160</v>
      </c>
      <c r="R1" s="344">
        <f>21*8</f>
        <v>168</v>
      </c>
      <c r="S1" s="344">
        <f>21*8</f>
        <v>168</v>
      </c>
      <c r="T1" s="344">
        <f>20*8</f>
        <v>160</v>
      </c>
      <c r="U1" s="344">
        <f>20*8</f>
        <v>160</v>
      </c>
      <c r="V1" s="344">
        <f>20*8</f>
        <v>160</v>
      </c>
      <c r="W1" s="344">
        <f>20*8</f>
        <v>160</v>
      </c>
      <c r="X1" s="344">
        <f>19*8</f>
        <v>152</v>
      </c>
      <c r="Y1" s="344">
        <f>18*8</f>
        <v>144</v>
      </c>
      <c r="Z1" s="344">
        <f>22*8</f>
        <v>176</v>
      </c>
      <c r="AA1" s="344">
        <f>21*8</f>
        <v>168</v>
      </c>
      <c r="AB1" s="344">
        <f>20*8</f>
        <v>160</v>
      </c>
      <c r="AC1" s="344">
        <f>21*8</f>
        <v>168</v>
      </c>
      <c r="AD1" s="344">
        <f>20*8</f>
        <v>160</v>
      </c>
      <c r="AE1" s="344">
        <f>22*8</f>
        <v>176</v>
      </c>
      <c r="AF1" s="344">
        <f>20*8</f>
        <v>160</v>
      </c>
      <c r="AG1" s="344">
        <f>19*8</f>
        <v>152</v>
      </c>
      <c r="AH1" s="344">
        <f>19*8</f>
        <v>152</v>
      </c>
      <c r="AI1" s="344">
        <f>19*8</f>
        <v>152</v>
      </c>
      <c r="AJ1" s="344">
        <f>20*8</f>
        <v>160</v>
      </c>
      <c r="AK1" s="344">
        <f>18*8</f>
        <v>144</v>
      </c>
      <c r="AL1" s="344">
        <f>20*8</f>
        <v>160</v>
      </c>
      <c r="AM1" s="344">
        <f>20*8</f>
        <v>160</v>
      </c>
      <c r="AN1" s="344">
        <f>21*8</f>
        <v>168</v>
      </c>
      <c r="AO1" s="344">
        <f>21*8</f>
        <v>168</v>
      </c>
      <c r="AP1" s="344">
        <f>19*8</f>
        <v>152</v>
      </c>
      <c r="AQ1" s="344">
        <f>22*8</f>
        <v>176</v>
      </c>
      <c r="AR1" s="344">
        <f>20*8</f>
        <v>160</v>
      </c>
      <c r="AS1" s="344">
        <f>20*8</f>
        <v>160</v>
      </c>
      <c r="AT1" s="344">
        <f>19*8</f>
        <v>152</v>
      </c>
      <c r="AU1" s="344">
        <f>19*8</f>
        <v>152</v>
      </c>
      <c r="AV1" s="344">
        <f>20*8</f>
        <v>160</v>
      </c>
      <c r="AW1" s="344">
        <f>18*8</f>
        <v>144</v>
      </c>
      <c r="AX1" s="344">
        <f>22*8</f>
        <v>176</v>
      </c>
      <c r="AY1" s="344">
        <f>20*8</f>
        <v>160</v>
      </c>
      <c r="AZ1" s="345">
        <f>22*8</f>
        <v>176</v>
      </c>
      <c r="BA1" s="345">
        <f>22*8</f>
        <v>176</v>
      </c>
      <c r="BB1" s="345">
        <f>20*8</f>
        <v>160</v>
      </c>
      <c r="BC1" s="345">
        <f>23*8</f>
        <v>184</v>
      </c>
      <c r="BD1" s="345">
        <f>20*8</f>
        <v>160</v>
      </c>
      <c r="BE1" s="345">
        <f>21*8</f>
        <v>168</v>
      </c>
      <c r="BF1" s="345">
        <f>20*8</f>
        <v>160</v>
      </c>
      <c r="BG1" s="345">
        <f>20*8</f>
        <v>160</v>
      </c>
      <c r="BH1" s="345">
        <f>21*8</f>
        <v>168</v>
      </c>
      <c r="BI1" s="345">
        <f>20*8</f>
        <v>160</v>
      </c>
      <c r="BJ1" s="345">
        <f>21*8</f>
        <v>168</v>
      </c>
      <c r="BK1" s="345">
        <f>22*8</f>
        <v>176</v>
      </c>
      <c r="CW1" s="172"/>
    </row>
    <row r="2" spans="1:101" s="345" customFormat="1" ht="23" hidden="1">
      <c r="A2" s="340"/>
      <c r="B2" s="341" t="s">
        <v>317</v>
      </c>
      <c r="C2" s="346"/>
      <c r="D2" s="347"/>
      <c r="E2" s="348">
        <f>WORKDAY(E7,20,0)</f>
        <v>43644</v>
      </c>
      <c r="F2" s="348">
        <f>WORKDAY(F7,22,1)</f>
        <v>43677</v>
      </c>
      <c r="G2" s="348">
        <f>WORKDAY(G7,21,0)</f>
        <v>43707</v>
      </c>
      <c r="H2" s="348">
        <f>WORKDAY(H7,21,1)</f>
        <v>43738</v>
      </c>
      <c r="I2" s="348">
        <f>WORKDAY(I7,22,1)</f>
        <v>43769</v>
      </c>
      <c r="J2" s="348">
        <f>WORKDAY(J7,20,3)</f>
        <v>43798</v>
      </c>
      <c r="K2" s="348">
        <f>WORKDAY(K7,22,2)</f>
        <v>43830</v>
      </c>
      <c r="L2" s="348">
        <f>WORKDAY(L7,22,1)</f>
        <v>43861</v>
      </c>
      <c r="M2" s="348">
        <f>WORKDAY(M7,20,1)</f>
        <v>43889</v>
      </c>
      <c r="N2" s="348">
        <f>WORKDAY(N7,22,0)</f>
        <v>43921</v>
      </c>
      <c r="O2" s="348">
        <f>WORKDAY(O7,21,0)</f>
        <v>43951</v>
      </c>
      <c r="P2" s="348">
        <f>WORKDAY(P7,20,1)</f>
        <v>43980</v>
      </c>
      <c r="Q2" s="348">
        <f>WORKDAY(Q7,21,0)</f>
        <v>44012</v>
      </c>
      <c r="R2" s="348">
        <f>WORKDAY(R7,22,1)</f>
        <v>44043</v>
      </c>
      <c r="S2" s="348">
        <f>WORKDAY(S7,21,0)</f>
        <v>44074</v>
      </c>
      <c r="T2" s="348">
        <f>WORKDAY(T7,21,1)</f>
        <v>44104</v>
      </c>
      <c r="U2" s="348">
        <f>WORKDAY(U7,21,1)</f>
        <v>44134</v>
      </c>
      <c r="V2" s="348">
        <f>WORKDAY(V7,21,2)</f>
        <v>44165</v>
      </c>
      <c r="W2" s="348">
        <f>WORKDAY(W7,22,2)</f>
        <v>44196</v>
      </c>
      <c r="X2" s="348">
        <f>WORKDAY(X7,20,1)</f>
        <v>44225</v>
      </c>
      <c r="Y2" s="348">
        <f>WORKDAY(Y7,19,1)</f>
        <v>44253</v>
      </c>
      <c r="Z2" s="348">
        <f>WORKDAY(Z7,22,0)</f>
        <v>44286</v>
      </c>
      <c r="AA2" s="348">
        <f>WORKDAY(AA7,21,0)</f>
        <v>44316</v>
      </c>
      <c r="AB2" s="348">
        <f>WORKDAY(AB7,21,1)</f>
        <v>44347</v>
      </c>
      <c r="AC2" s="348">
        <f>WORKDAY(AC7,21,0)</f>
        <v>44377</v>
      </c>
      <c r="AD2" s="348">
        <f>WORKDAY(AD7,21,1)</f>
        <v>44407</v>
      </c>
      <c r="AE2" s="348">
        <f>WORKDAY(AE7,22,0)</f>
        <v>44439</v>
      </c>
      <c r="AF2" s="348">
        <f>WORKDAY(AF7,21,1)</f>
        <v>44469</v>
      </c>
      <c r="AG2" s="348">
        <f>WORKDAY(AG7,20,1)</f>
        <v>44498</v>
      </c>
      <c r="AH2" s="348">
        <f>WORKDAY(AH7,21,3)</f>
        <v>44530</v>
      </c>
      <c r="AI2" s="348">
        <f>WORKDAY(AI7,21,2)</f>
        <v>44560</v>
      </c>
      <c r="AJ2" s="348">
        <f>WORKDAY(AJ7,21,1)</f>
        <v>44592</v>
      </c>
      <c r="AK2" s="348">
        <f>WORKDAY(AK7,19,1)</f>
        <v>44620</v>
      </c>
      <c r="AL2" s="348">
        <f>WORKDAY(AL7,20,0)</f>
        <v>44649</v>
      </c>
      <c r="AM2" s="348">
        <f>WORKDAY(AM7,20,0)</f>
        <v>44680</v>
      </c>
      <c r="AN2" s="348">
        <f>WORKDAY(AN7,22,1)</f>
        <v>44712</v>
      </c>
      <c r="AO2" s="348">
        <f>WORKDAY(AO7,21,0)</f>
        <v>44742</v>
      </c>
      <c r="AP2" s="348">
        <f>WORKDAY(AP7,20,1)</f>
        <v>44771</v>
      </c>
      <c r="AQ2" s="348">
        <f>WORKDAY(AQ7,22,0)</f>
        <v>44804</v>
      </c>
      <c r="AR2" s="348">
        <f>WORKDAY(AR7,21,1)</f>
        <v>44834</v>
      </c>
      <c r="AS2" s="348">
        <f>WORKDAY(AS7,21,1)</f>
        <v>44865</v>
      </c>
      <c r="AT2" s="348">
        <f>WORKDAY(AT7,21,3)</f>
        <v>44895</v>
      </c>
      <c r="AU2" s="348">
        <f>WORKDAY(AU7,21,2)</f>
        <v>44925</v>
      </c>
      <c r="AV2" s="348">
        <f>WORKDAY(AV7,22,2)</f>
        <v>44957</v>
      </c>
      <c r="AW2" s="348">
        <f>WORKDAY(AW7,19,1)</f>
        <v>44985</v>
      </c>
      <c r="AX2" s="348">
        <f>WORKDAY(AX7,22,0)</f>
        <v>45016</v>
      </c>
      <c r="AY2" s="348">
        <f>WORKDAY(AY7,20,0)</f>
        <v>45044</v>
      </c>
      <c r="CW2" s="172"/>
    </row>
    <row r="3" spans="1:101" s="345" customFormat="1" ht="23">
      <c r="A3" s="341" t="s">
        <v>452</v>
      </c>
      <c r="C3" s="346"/>
      <c r="D3" s="347"/>
      <c r="E3" s="348"/>
      <c r="F3" s="348"/>
      <c r="G3" s="348"/>
      <c r="H3" s="348"/>
      <c r="I3" s="348"/>
      <c r="J3" s="348"/>
      <c r="K3" s="348"/>
      <c r="L3" s="348"/>
      <c r="M3" s="348"/>
      <c r="N3" s="348"/>
      <c r="O3" s="348"/>
      <c r="P3" s="348"/>
      <c r="Q3" s="348"/>
      <c r="R3" s="348"/>
      <c r="S3" s="348"/>
      <c r="T3" s="348"/>
      <c r="U3" s="348"/>
      <c r="V3" s="348"/>
      <c r="W3" s="348"/>
      <c r="X3" s="348"/>
      <c r="Y3" s="348"/>
      <c r="Z3" s="348"/>
      <c r="AA3" s="348"/>
      <c r="AB3" s="348"/>
      <c r="AC3" s="348"/>
      <c r="AD3" s="348"/>
      <c r="AE3" s="348"/>
      <c r="AF3" s="348"/>
      <c r="AG3" s="348"/>
      <c r="AH3" s="348"/>
      <c r="AI3" s="348"/>
      <c r="AJ3" s="348"/>
      <c r="AK3" s="348"/>
      <c r="AL3" s="348"/>
      <c r="AM3" s="348"/>
      <c r="AN3" s="348"/>
      <c r="AO3" s="348"/>
      <c r="AP3" s="348"/>
      <c r="AQ3" s="348"/>
      <c r="AR3" s="348"/>
      <c r="AS3" s="348"/>
      <c r="AT3" s="348"/>
      <c r="AU3" s="348"/>
      <c r="AV3" s="348"/>
      <c r="AW3" s="348"/>
      <c r="AX3" s="348"/>
      <c r="AY3" s="348"/>
      <c r="CV3" s="349" t="s">
        <v>437</v>
      </c>
      <c r="CW3" s="172"/>
    </row>
    <row r="4" spans="1:101" s="345" customFormat="1">
      <c r="A4" s="350"/>
      <c r="B4" s="350"/>
      <c r="C4" s="351" t="s">
        <v>82</v>
      </c>
      <c r="D4" s="350"/>
      <c r="E4" s="350">
        <v>1</v>
      </c>
      <c r="F4" s="350">
        <v>2</v>
      </c>
      <c r="G4" s="350">
        <v>3</v>
      </c>
      <c r="H4" s="350">
        <v>4</v>
      </c>
      <c r="I4" s="350">
        <v>5</v>
      </c>
      <c r="J4" s="350">
        <v>6</v>
      </c>
      <c r="K4" s="350">
        <v>7</v>
      </c>
      <c r="L4" s="350">
        <v>8</v>
      </c>
      <c r="M4" s="350">
        <v>9</v>
      </c>
      <c r="N4" s="350">
        <v>10</v>
      </c>
      <c r="O4" s="350">
        <v>11</v>
      </c>
      <c r="P4" s="350">
        <v>12</v>
      </c>
      <c r="Q4" s="350">
        <v>13</v>
      </c>
      <c r="R4" s="350">
        <v>14</v>
      </c>
      <c r="S4" s="350">
        <v>15</v>
      </c>
      <c r="T4" s="350">
        <v>16</v>
      </c>
      <c r="U4" s="350">
        <v>17</v>
      </c>
      <c r="V4" s="350">
        <v>18</v>
      </c>
      <c r="W4" s="350">
        <v>19</v>
      </c>
      <c r="X4" s="350">
        <v>20</v>
      </c>
      <c r="Y4" s="350">
        <v>21</v>
      </c>
      <c r="Z4" s="350">
        <v>22</v>
      </c>
      <c r="AA4" s="350">
        <v>23</v>
      </c>
      <c r="AB4" s="350">
        <v>24</v>
      </c>
      <c r="AC4" s="350">
        <v>25</v>
      </c>
      <c r="AD4" s="350">
        <v>26</v>
      </c>
      <c r="AE4" s="350">
        <v>27</v>
      </c>
      <c r="AF4" s="350">
        <v>28</v>
      </c>
      <c r="AG4" s="350">
        <v>29</v>
      </c>
      <c r="AH4" s="350">
        <v>30</v>
      </c>
      <c r="AI4" s="350">
        <v>31</v>
      </c>
      <c r="AJ4" s="350">
        <v>32</v>
      </c>
      <c r="AK4" s="350">
        <v>33</v>
      </c>
      <c r="AL4" s="350">
        <v>34</v>
      </c>
      <c r="AM4" s="350">
        <v>35</v>
      </c>
      <c r="AN4" s="350">
        <v>36</v>
      </c>
      <c r="AO4" s="350">
        <v>37</v>
      </c>
      <c r="AP4" s="350">
        <v>38</v>
      </c>
      <c r="AQ4" s="350">
        <v>39</v>
      </c>
      <c r="AR4" s="350">
        <v>40</v>
      </c>
      <c r="AS4" s="350">
        <v>41</v>
      </c>
      <c r="AT4" s="350">
        <v>42</v>
      </c>
      <c r="AU4" s="350">
        <v>43</v>
      </c>
      <c r="AV4" s="350">
        <v>44</v>
      </c>
      <c r="AW4" s="350">
        <v>45</v>
      </c>
      <c r="AX4" s="350">
        <v>46</v>
      </c>
      <c r="AY4" s="350">
        <v>47</v>
      </c>
      <c r="AZ4" s="350">
        <v>48</v>
      </c>
      <c r="BA4" s="350">
        <v>49</v>
      </c>
      <c r="BB4" s="350">
        <v>50</v>
      </c>
      <c r="BC4" s="350">
        <v>51</v>
      </c>
      <c r="BD4" s="350">
        <v>52</v>
      </c>
      <c r="BE4" s="350">
        <v>53</v>
      </c>
      <c r="BF4" s="350">
        <v>54</v>
      </c>
      <c r="BG4" s="350">
        <v>55</v>
      </c>
      <c r="BH4" s="350">
        <v>56</v>
      </c>
      <c r="BI4" s="350">
        <v>57</v>
      </c>
      <c r="BJ4" s="350">
        <v>58</v>
      </c>
      <c r="BK4" s="350">
        <v>59</v>
      </c>
      <c r="BL4" s="352"/>
      <c r="BM4" s="351"/>
      <c r="BO4" s="353" t="s">
        <v>83</v>
      </c>
      <c r="BP4" s="353" t="s">
        <v>84</v>
      </c>
      <c r="BQ4" s="353" t="s">
        <v>85</v>
      </c>
      <c r="BR4" s="353" t="s">
        <v>86</v>
      </c>
      <c r="BS4" s="353" t="s">
        <v>87</v>
      </c>
      <c r="BT4" s="353" t="s">
        <v>88</v>
      </c>
      <c r="BU4" s="353" t="s">
        <v>89</v>
      </c>
      <c r="BV4" s="353" t="s">
        <v>90</v>
      </c>
      <c r="BW4" s="353" t="s">
        <v>91</v>
      </c>
      <c r="BX4" s="353"/>
      <c r="BY4" s="354"/>
      <c r="CA4" s="353" t="s">
        <v>83</v>
      </c>
      <c r="CB4" s="353" t="s">
        <v>84</v>
      </c>
      <c r="CC4" s="353" t="s">
        <v>85</v>
      </c>
      <c r="CD4" s="353" t="s">
        <v>86</v>
      </c>
      <c r="CE4" s="353" t="s">
        <v>87</v>
      </c>
      <c r="CF4" s="353" t="s">
        <v>88</v>
      </c>
      <c r="CG4" s="353" t="s">
        <v>89</v>
      </c>
      <c r="CH4" s="353" t="s">
        <v>90</v>
      </c>
      <c r="CI4" s="353" t="s">
        <v>91</v>
      </c>
      <c r="CJ4" s="353"/>
      <c r="CK4" s="354"/>
      <c r="CW4" s="172"/>
    </row>
    <row r="5" spans="1:101" s="345" customFormat="1">
      <c r="A5" s="350"/>
      <c r="B5" s="350"/>
      <c r="C5" s="351" t="s">
        <v>92</v>
      </c>
      <c r="D5" s="351"/>
      <c r="E5" s="354">
        <v>19</v>
      </c>
      <c r="F5" s="354">
        <v>19</v>
      </c>
      <c r="G5" s="354">
        <v>19</v>
      </c>
      <c r="H5" s="354">
        <v>19</v>
      </c>
      <c r="I5" s="354">
        <v>20</v>
      </c>
      <c r="J5" s="354">
        <v>20</v>
      </c>
      <c r="K5" s="354">
        <v>20</v>
      </c>
      <c r="L5" s="354">
        <v>20</v>
      </c>
      <c r="M5" s="354">
        <v>20</v>
      </c>
      <c r="N5" s="354">
        <v>20</v>
      </c>
      <c r="O5" s="354">
        <v>20</v>
      </c>
      <c r="P5" s="354">
        <v>20</v>
      </c>
      <c r="Q5" s="354">
        <v>20</v>
      </c>
      <c r="R5" s="354">
        <v>20</v>
      </c>
      <c r="S5" s="354">
        <v>20</v>
      </c>
      <c r="T5" s="354">
        <v>20</v>
      </c>
      <c r="U5" s="354">
        <v>21</v>
      </c>
      <c r="V5" s="354">
        <v>21</v>
      </c>
      <c r="W5" s="354">
        <v>21</v>
      </c>
      <c r="X5" s="354">
        <v>21</v>
      </c>
      <c r="Y5" s="354">
        <v>21</v>
      </c>
      <c r="Z5" s="354">
        <v>21</v>
      </c>
      <c r="AA5" s="354">
        <v>21</v>
      </c>
      <c r="AB5" s="354">
        <v>21</v>
      </c>
      <c r="AC5" s="354">
        <v>21</v>
      </c>
      <c r="AD5" s="354">
        <v>21</v>
      </c>
      <c r="AE5" s="354">
        <v>21</v>
      </c>
      <c r="AF5" s="354">
        <v>21</v>
      </c>
      <c r="AG5" s="354">
        <v>22</v>
      </c>
      <c r="AH5" s="354">
        <v>22</v>
      </c>
      <c r="AI5" s="354">
        <v>22</v>
      </c>
      <c r="AJ5" s="354">
        <v>22</v>
      </c>
      <c r="AK5" s="354">
        <v>22</v>
      </c>
      <c r="AL5" s="354">
        <v>22</v>
      </c>
      <c r="AM5" s="354">
        <v>22</v>
      </c>
      <c r="AN5" s="354">
        <v>22</v>
      </c>
      <c r="AO5" s="354">
        <v>22</v>
      </c>
      <c r="AP5" s="354">
        <v>22</v>
      </c>
      <c r="AQ5" s="354">
        <v>22</v>
      </c>
      <c r="AR5" s="354">
        <v>22</v>
      </c>
      <c r="AS5" s="354">
        <v>23</v>
      </c>
      <c r="AT5" s="354">
        <v>23</v>
      </c>
      <c r="AU5" s="354">
        <v>23</v>
      </c>
      <c r="AV5" s="354">
        <v>23</v>
      </c>
      <c r="AW5" s="354">
        <v>23</v>
      </c>
      <c r="AX5" s="354">
        <v>23</v>
      </c>
      <c r="AY5" s="354">
        <v>23</v>
      </c>
      <c r="AZ5" s="354">
        <v>23</v>
      </c>
      <c r="BA5" s="354">
        <v>23</v>
      </c>
      <c r="BB5" s="354">
        <v>23</v>
      </c>
      <c r="BC5" s="354">
        <v>23</v>
      </c>
      <c r="BD5" s="354">
        <v>23</v>
      </c>
      <c r="BE5" s="354">
        <v>24</v>
      </c>
      <c r="BF5" s="354">
        <v>24</v>
      </c>
      <c r="BG5" s="354">
        <v>24</v>
      </c>
      <c r="BH5" s="354">
        <v>24</v>
      </c>
      <c r="BI5" s="354">
        <v>24</v>
      </c>
      <c r="BJ5" s="354">
        <v>24</v>
      </c>
      <c r="BK5" s="354">
        <v>24</v>
      </c>
      <c r="BL5" s="354"/>
      <c r="BM5" s="351"/>
      <c r="BO5" s="353" t="s">
        <v>93</v>
      </c>
      <c r="BP5" s="353" t="s">
        <v>93</v>
      </c>
      <c r="BQ5" s="353" t="s">
        <v>93</v>
      </c>
      <c r="BR5" s="353" t="s">
        <v>93</v>
      </c>
      <c r="BS5" s="353" t="s">
        <v>93</v>
      </c>
      <c r="BT5" s="353" t="s">
        <v>93</v>
      </c>
      <c r="BU5" s="353" t="s">
        <v>93</v>
      </c>
      <c r="BV5" s="353" t="s">
        <v>93</v>
      </c>
      <c r="BW5" s="353" t="s">
        <v>93</v>
      </c>
      <c r="BX5" s="353"/>
      <c r="BY5" s="354"/>
      <c r="CA5" s="353" t="s">
        <v>92</v>
      </c>
      <c r="CB5" s="353" t="s">
        <v>92</v>
      </c>
      <c r="CC5" s="353" t="s">
        <v>92</v>
      </c>
      <c r="CD5" s="353" t="s">
        <v>92</v>
      </c>
      <c r="CE5" s="353" t="s">
        <v>92</v>
      </c>
      <c r="CF5" s="353" t="s">
        <v>92</v>
      </c>
      <c r="CG5" s="353" t="s">
        <v>92</v>
      </c>
      <c r="CH5" s="353" t="s">
        <v>92</v>
      </c>
      <c r="CI5" s="353" t="s">
        <v>92</v>
      </c>
      <c r="CJ5" s="353"/>
      <c r="CK5" s="354"/>
      <c r="CW5" s="172"/>
    </row>
    <row r="6" spans="1:101" s="345" customFormat="1">
      <c r="A6" s="350"/>
      <c r="B6" s="350"/>
      <c r="C6" s="351" t="s">
        <v>93</v>
      </c>
      <c r="D6" s="351"/>
      <c r="E6" s="354" t="s">
        <v>94</v>
      </c>
      <c r="F6" s="354" t="s">
        <v>95</v>
      </c>
      <c r="G6" s="354" t="s">
        <v>95</v>
      </c>
      <c r="H6" s="354" t="s">
        <v>95</v>
      </c>
      <c r="I6" s="354" t="s">
        <v>95</v>
      </c>
      <c r="J6" s="354" t="s">
        <v>95</v>
      </c>
      <c r="K6" s="354" t="s">
        <v>95</v>
      </c>
      <c r="L6" s="354" t="s">
        <v>95</v>
      </c>
      <c r="M6" s="354" t="s">
        <v>95</v>
      </c>
      <c r="N6" s="354" t="s">
        <v>95</v>
      </c>
      <c r="O6" s="354" t="s">
        <v>95</v>
      </c>
      <c r="P6" s="354" t="s">
        <v>95</v>
      </c>
      <c r="Q6" s="354" t="s">
        <v>95</v>
      </c>
      <c r="R6" s="354" t="s">
        <v>96</v>
      </c>
      <c r="S6" s="354" t="s">
        <v>96</v>
      </c>
      <c r="T6" s="354" t="s">
        <v>96</v>
      </c>
      <c r="U6" s="354" t="s">
        <v>96</v>
      </c>
      <c r="V6" s="354" t="s">
        <v>96</v>
      </c>
      <c r="W6" s="354" t="s">
        <v>96</v>
      </c>
      <c r="X6" s="354" t="s">
        <v>96</v>
      </c>
      <c r="Y6" s="354" t="s">
        <v>96</v>
      </c>
      <c r="Z6" s="354" t="s">
        <v>96</v>
      </c>
      <c r="AA6" s="354" t="s">
        <v>96</v>
      </c>
      <c r="AB6" s="354" t="s">
        <v>96</v>
      </c>
      <c r="AC6" s="354" t="s">
        <v>96</v>
      </c>
      <c r="AD6" s="354" t="s">
        <v>97</v>
      </c>
      <c r="AE6" s="354" t="s">
        <v>97</v>
      </c>
      <c r="AF6" s="354" t="s">
        <v>97</v>
      </c>
      <c r="AG6" s="354" t="s">
        <v>97</v>
      </c>
      <c r="AH6" s="354" t="s">
        <v>97</v>
      </c>
      <c r="AI6" s="354" t="s">
        <v>97</v>
      </c>
      <c r="AJ6" s="354" t="s">
        <v>97</v>
      </c>
      <c r="AK6" s="354" t="s">
        <v>97</v>
      </c>
      <c r="AL6" s="354" t="s">
        <v>97</v>
      </c>
      <c r="AM6" s="354" t="s">
        <v>97</v>
      </c>
      <c r="AN6" s="354" t="s">
        <v>97</v>
      </c>
      <c r="AO6" s="354" t="s">
        <v>97</v>
      </c>
      <c r="AP6" s="354" t="s">
        <v>98</v>
      </c>
      <c r="AQ6" s="354" t="s">
        <v>98</v>
      </c>
      <c r="AR6" s="354" t="s">
        <v>98</v>
      </c>
      <c r="AS6" s="354" t="s">
        <v>98</v>
      </c>
      <c r="AT6" s="354" t="s">
        <v>98</v>
      </c>
      <c r="AU6" s="354" t="s">
        <v>98</v>
      </c>
      <c r="AV6" s="354" t="s">
        <v>98</v>
      </c>
      <c r="AW6" s="354" t="s">
        <v>98</v>
      </c>
      <c r="AX6" s="354" t="s">
        <v>98</v>
      </c>
      <c r="AY6" s="354" t="s">
        <v>98</v>
      </c>
      <c r="AZ6" s="354" t="s">
        <v>98</v>
      </c>
      <c r="BA6" s="354" t="s">
        <v>98</v>
      </c>
      <c r="BB6" s="354" t="s">
        <v>99</v>
      </c>
      <c r="BC6" s="354" t="s">
        <v>99</v>
      </c>
      <c r="BD6" s="354" t="s">
        <v>99</v>
      </c>
      <c r="BE6" s="354" t="s">
        <v>99</v>
      </c>
      <c r="BF6" s="354" t="s">
        <v>99</v>
      </c>
      <c r="BG6" s="354" t="s">
        <v>99</v>
      </c>
      <c r="BH6" s="354" t="s">
        <v>99</v>
      </c>
      <c r="BI6" s="354" t="s">
        <v>99</v>
      </c>
      <c r="BJ6" s="354" t="s">
        <v>99</v>
      </c>
      <c r="BK6" s="354" t="s">
        <v>99</v>
      </c>
      <c r="BL6" s="354"/>
      <c r="BM6" s="351"/>
      <c r="BO6" s="353" t="s">
        <v>94</v>
      </c>
      <c r="BP6" s="353" t="s">
        <v>95</v>
      </c>
      <c r="BQ6" s="353" t="s">
        <v>96</v>
      </c>
      <c r="BR6" s="353" t="s">
        <v>97</v>
      </c>
      <c r="BS6" s="353" t="s">
        <v>98</v>
      </c>
      <c r="BT6" s="353" t="s">
        <v>99</v>
      </c>
      <c r="BU6" s="353" t="s">
        <v>100</v>
      </c>
      <c r="BV6" s="353" t="s">
        <v>101</v>
      </c>
      <c r="BW6" s="353" t="s">
        <v>102</v>
      </c>
      <c r="BX6" s="353"/>
      <c r="BY6" s="354"/>
      <c r="CA6" s="353">
        <v>19</v>
      </c>
      <c r="CB6" s="353">
        <v>20</v>
      </c>
      <c r="CC6" s="353">
        <v>21</v>
      </c>
      <c r="CD6" s="353">
        <v>22</v>
      </c>
      <c r="CE6" s="353">
        <v>23</v>
      </c>
      <c r="CF6" s="353">
        <v>24</v>
      </c>
      <c r="CG6" s="353">
        <v>25</v>
      </c>
      <c r="CH6" s="353">
        <v>26</v>
      </c>
      <c r="CI6" s="353">
        <v>27</v>
      </c>
      <c r="CJ6" s="353"/>
      <c r="CK6" s="354"/>
      <c r="CM6" s="665" t="s">
        <v>318</v>
      </c>
      <c r="CN6" s="666"/>
      <c r="CO6" s="666"/>
      <c r="CP6" s="666"/>
      <c r="CQ6" s="666"/>
      <c r="CR6" s="666"/>
      <c r="CS6" s="666"/>
      <c r="CW6" s="172"/>
    </row>
    <row r="7" spans="1:101" s="345" customFormat="1">
      <c r="A7" s="350"/>
      <c r="B7" s="350" t="s">
        <v>319</v>
      </c>
      <c r="C7" s="351" t="s">
        <v>103</v>
      </c>
      <c r="D7" s="355" t="s">
        <v>428</v>
      </c>
      <c r="E7" s="356">
        <v>43617</v>
      </c>
      <c r="F7" s="356">
        <v>43647</v>
      </c>
      <c r="G7" s="356">
        <v>43678</v>
      </c>
      <c r="H7" s="356">
        <v>43709</v>
      </c>
      <c r="I7" s="356">
        <v>43739</v>
      </c>
      <c r="J7" s="356">
        <v>43770</v>
      </c>
      <c r="K7" s="356">
        <v>43800</v>
      </c>
      <c r="L7" s="356">
        <v>43831</v>
      </c>
      <c r="M7" s="356">
        <v>43862</v>
      </c>
      <c r="N7" s="356">
        <v>43891</v>
      </c>
      <c r="O7" s="356">
        <v>43922</v>
      </c>
      <c r="P7" s="356">
        <v>43952</v>
      </c>
      <c r="Q7" s="356">
        <v>43983</v>
      </c>
      <c r="R7" s="356">
        <v>44013</v>
      </c>
      <c r="S7" s="356">
        <v>44044</v>
      </c>
      <c r="T7" s="356">
        <v>44075</v>
      </c>
      <c r="U7" s="356">
        <v>44105</v>
      </c>
      <c r="V7" s="356">
        <v>44136</v>
      </c>
      <c r="W7" s="356">
        <v>44166</v>
      </c>
      <c r="X7" s="356">
        <v>44197</v>
      </c>
      <c r="Y7" s="356">
        <v>44228</v>
      </c>
      <c r="Z7" s="356">
        <v>44256</v>
      </c>
      <c r="AA7" s="356">
        <v>44287</v>
      </c>
      <c r="AB7" s="356">
        <v>44317</v>
      </c>
      <c r="AC7" s="356">
        <v>44348</v>
      </c>
      <c r="AD7" s="356">
        <v>44378</v>
      </c>
      <c r="AE7" s="356">
        <v>44409</v>
      </c>
      <c r="AF7" s="356">
        <v>44440</v>
      </c>
      <c r="AG7" s="356">
        <v>44470</v>
      </c>
      <c r="AH7" s="356">
        <v>44501</v>
      </c>
      <c r="AI7" s="356">
        <v>44531</v>
      </c>
      <c r="AJ7" s="356">
        <v>44562</v>
      </c>
      <c r="AK7" s="356">
        <v>44593</v>
      </c>
      <c r="AL7" s="356">
        <v>44621</v>
      </c>
      <c r="AM7" s="356">
        <v>44652</v>
      </c>
      <c r="AN7" s="356">
        <v>44682</v>
      </c>
      <c r="AO7" s="356">
        <v>44713</v>
      </c>
      <c r="AP7" s="356">
        <v>44743</v>
      </c>
      <c r="AQ7" s="356">
        <v>44774</v>
      </c>
      <c r="AR7" s="356">
        <v>44805</v>
      </c>
      <c r="AS7" s="356">
        <v>44835</v>
      </c>
      <c r="AT7" s="356">
        <v>44866</v>
      </c>
      <c r="AU7" s="356">
        <v>44896</v>
      </c>
      <c r="AV7" s="356">
        <v>44927</v>
      </c>
      <c r="AW7" s="356">
        <v>44958</v>
      </c>
      <c r="AX7" s="356">
        <v>44986</v>
      </c>
      <c r="AY7" s="356">
        <v>45017</v>
      </c>
      <c r="AZ7" s="356">
        <v>45047</v>
      </c>
      <c r="BA7" s="356">
        <v>45078</v>
      </c>
      <c r="BB7" s="356">
        <v>45108</v>
      </c>
      <c r="BC7" s="356">
        <v>45139</v>
      </c>
      <c r="BD7" s="356">
        <v>45170</v>
      </c>
      <c r="BE7" s="356">
        <v>45200</v>
      </c>
      <c r="BF7" s="356">
        <v>45231</v>
      </c>
      <c r="BG7" s="356">
        <v>45261</v>
      </c>
      <c r="BH7" s="356">
        <v>45292</v>
      </c>
      <c r="BI7" s="356">
        <v>45323</v>
      </c>
      <c r="BJ7" s="356">
        <v>45352</v>
      </c>
      <c r="BK7" s="356">
        <v>45383</v>
      </c>
      <c r="BL7" s="357"/>
      <c r="BM7" s="357" t="s">
        <v>71</v>
      </c>
      <c r="BO7" s="353" t="s">
        <v>71</v>
      </c>
      <c r="BP7" s="353" t="s">
        <v>71</v>
      </c>
      <c r="BQ7" s="353" t="s">
        <v>71</v>
      </c>
      <c r="BR7" s="353" t="s">
        <v>71</v>
      </c>
      <c r="BS7" s="353" t="s">
        <v>71</v>
      </c>
      <c r="BT7" s="353" t="s">
        <v>71</v>
      </c>
      <c r="BU7" s="353" t="s">
        <v>71</v>
      </c>
      <c r="BV7" s="353" t="s">
        <v>71</v>
      </c>
      <c r="BW7" s="353" t="s">
        <v>71</v>
      </c>
      <c r="BX7" s="353"/>
      <c r="BY7" s="354" t="s">
        <v>71</v>
      </c>
      <c r="CA7" s="353" t="s">
        <v>71</v>
      </c>
      <c r="CB7" s="353" t="s">
        <v>71</v>
      </c>
      <c r="CC7" s="353" t="s">
        <v>71</v>
      </c>
      <c r="CD7" s="353" t="s">
        <v>71</v>
      </c>
      <c r="CE7" s="353" t="s">
        <v>71</v>
      </c>
      <c r="CF7" s="353" t="s">
        <v>71</v>
      </c>
      <c r="CG7" s="353" t="s">
        <v>71</v>
      </c>
      <c r="CH7" s="353" t="s">
        <v>71</v>
      </c>
      <c r="CI7" s="353" t="s">
        <v>71</v>
      </c>
      <c r="CJ7" s="353"/>
      <c r="CK7" s="354" t="s">
        <v>71</v>
      </c>
      <c r="CM7" s="354" t="s">
        <v>320</v>
      </c>
      <c r="CN7" s="354" t="s">
        <v>95</v>
      </c>
      <c r="CO7" s="354" t="s">
        <v>96</v>
      </c>
      <c r="CP7" s="354" t="s">
        <v>97</v>
      </c>
      <c r="CQ7" s="354" t="s">
        <v>98</v>
      </c>
      <c r="CR7" s="354" t="s">
        <v>99</v>
      </c>
      <c r="CS7" s="354" t="s">
        <v>71</v>
      </c>
      <c r="CW7" s="172"/>
    </row>
    <row r="8" spans="1:101" s="363" customFormat="1" ht="29" thickBot="1">
      <c r="A8" s="358" t="s">
        <v>280</v>
      </c>
      <c r="B8" s="358" t="s">
        <v>321</v>
      </c>
      <c r="C8" s="359" t="s">
        <v>322</v>
      </c>
      <c r="D8" s="359"/>
      <c r="E8" s="360"/>
      <c r="F8" s="360"/>
      <c r="G8" s="360"/>
      <c r="H8" s="360"/>
      <c r="I8" s="360"/>
      <c r="J8" s="360"/>
      <c r="K8" s="360"/>
      <c r="L8" s="360"/>
      <c r="M8" s="360"/>
      <c r="N8" s="360"/>
      <c r="O8" s="360"/>
      <c r="P8" s="360"/>
      <c r="Q8" s="360"/>
      <c r="R8" s="360"/>
      <c r="S8" s="360"/>
      <c r="T8" s="360"/>
      <c r="U8" s="360"/>
      <c r="V8" s="360"/>
      <c r="W8" s="360"/>
      <c r="X8" s="360"/>
      <c r="Y8" s="360"/>
      <c r="Z8" s="360"/>
      <c r="AA8" s="360"/>
      <c r="AB8" s="360"/>
      <c r="AC8" s="360"/>
      <c r="AD8" s="360"/>
      <c r="AE8" s="360"/>
      <c r="AF8" s="360"/>
      <c r="AG8" s="360"/>
      <c r="AH8" s="360"/>
      <c r="AI8" s="360"/>
      <c r="AJ8" s="360"/>
      <c r="AK8" s="360"/>
      <c r="AL8" s="360"/>
      <c r="AM8" s="360"/>
      <c r="AN8" s="360"/>
      <c r="AO8" s="360"/>
      <c r="AP8" s="360"/>
      <c r="AQ8" s="360"/>
      <c r="AR8" s="360"/>
      <c r="AS8" s="360"/>
      <c r="AT8" s="360"/>
      <c r="AU8" s="360"/>
      <c r="AV8" s="360"/>
      <c r="AW8" s="360"/>
      <c r="AX8" s="360"/>
      <c r="AY8" s="360"/>
      <c r="AZ8" s="360"/>
      <c r="BA8" s="360"/>
      <c r="BB8" s="360"/>
      <c r="BC8" s="360"/>
      <c r="BD8" s="360"/>
      <c r="BE8" s="360"/>
      <c r="BF8" s="360"/>
      <c r="BG8" s="360"/>
      <c r="BH8" s="360"/>
      <c r="BI8" s="360"/>
      <c r="BJ8" s="360"/>
      <c r="BK8" s="360"/>
      <c r="BL8" s="361"/>
      <c r="BM8" s="362" t="s">
        <v>115</v>
      </c>
      <c r="BO8" s="361"/>
      <c r="BP8" s="361"/>
      <c r="BQ8" s="361"/>
      <c r="BR8" s="361"/>
      <c r="BS8" s="361"/>
      <c r="BT8" s="361"/>
      <c r="BU8" s="361"/>
      <c r="BV8" s="361"/>
      <c r="BW8" s="361"/>
      <c r="BX8" s="361"/>
      <c r="BY8" s="361"/>
      <c r="CA8" s="361"/>
      <c r="CB8" s="361"/>
      <c r="CC8" s="361"/>
      <c r="CD8" s="361"/>
      <c r="CE8" s="361"/>
      <c r="CF8" s="361"/>
      <c r="CG8" s="361"/>
      <c r="CH8" s="361"/>
      <c r="CI8" s="361"/>
      <c r="CJ8" s="361"/>
      <c r="CK8" s="361"/>
    </row>
    <row r="9" spans="1:101" s="368" customFormat="1" ht="14.75" customHeight="1" outlineLevel="1" thickTop="1">
      <c r="A9" s="364"/>
      <c r="B9" s="365" t="s">
        <v>454</v>
      </c>
      <c r="C9" s="366"/>
      <c r="D9" s="366"/>
      <c r="E9" s="366"/>
      <c r="F9" s="366"/>
      <c r="G9" s="366" t="s">
        <v>324</v>
      </c>
      <c r="H9" s="366" t="s">
        <v>324</v>
      </c>
      <c r="I9" s="366" t="s">
        <v>324</v>
      </c>
      <c r="J9" s="366" t="s">
        <v>324</v>
      </c>
      <c r="K9" s="366" t="s">
        <v>324</v>
      </c>
      <c r="L9" s="366" t="s">
        <v>324</v>
      </c>
      <c r="M9" s="366" t="s">
        <v>324</v>
      </c>
      <c r="N9" s="366" t="s">
        <v>324</v>
      </c>
      <c r="O9" s="366" t="s">
        <v>324</v>
      </c>
      <c r="P9" s="366" t="s">
        <v>324</v>
      </c>
      <c r="Q9" s="366" t="s">
        <v>324</v>
      </c>
      <c r="R9" s="366" t="s">
        <v>324</v>
      </c>
      <c r="S9" s="366" t="s">
        <v>324</v>
      </c>
      <c r="T9" s="366" t="s">
        <v>324</v>
      </c>
      <c r="U9" s="366" t="s">
        <v>324</v>
      </c>
      <c r="V9" s="366"/>
      <c r="W9" s="366"/>
      <c r="X9" s="366"/>
      <c r="Y9" s="366"/>
      <c r="Z9" s="366"/>
      <c r="AA9" s="366"/>
      <c r="AB9" s="366"/>
      <c r="AC9" s="366"/>
      <c r="AD9" s="366"/>
      <c r="AE9" s="366"/>
      <c r="AF9" s="366"/>
      <c r="AG9" s="366"/>
      <c r="AH9" s="366"/>
      <c r="AI9" s="366"/>
      <c r="AJ9" s="366"/>
      <c r="AK9" s="366"/>
      <c r="AL9" s="366"/>
      <c r="AM9" s="366"/>
      <c r="AN9" s="366"/>
      <c r="AO9" s="366"/>
      <c r="AP9" s="366"/>
      <c r="AQ9" s="366"/>
      <c r="AR9" s="366"/>
      <c r="AS9" s="366"/>
      <c r="AT9" s="366"/>
      <c r="AU9" s="366"/>
      <c r="AV9" s="366"/>
      <c r="AW9" s="366"/>
      <c r="AX9" s="366"/>
      <c r="AY9" s="366"/>
      <c r="AZ9" s="366"/>
      <c r="BA9" s="366"/>
      <c r="BB9" s="366"/>
      <c r="BC9" s="366"/>
      <c r="BD9" s="366"/>
      <c r="BE9" s="366"/>
      <c r="BF9" s="366"/>
      <c r="BG9" s="366"/>
      <c r="BH9" s="366"/>
      <c r="BI9" s="366"/>
      <c r="BJ9" s="366"/>
      <c r="BK9" s="366"/>
      <c r="BL9" s="366"/>
      <c r="BM9" s="366"/>
      <c r="BN9" s="367"/>
      <c r="BO9" s="366">
        <f t="shared" ref="BO9:BW25" si="0">SUMIF($E$6:$BL$6,BO$6,$E9:$BL9)</f>
        <v>0</v>
      </c>
      <c r="BP9" s="366">
        <f t="shared" si="0"/>
        <v>0</v>
      </c>
      <c r="BQ9" s="366">
        <f t="shared" si="0"/>
        <v>0</v>
      </c>
      <c r="BR9" s="366">
        <f t="shared" si="0"/>
        <v>0</v>
      </c>
      <c r="BS9" s="366">
        <f t="shared" si="0"/>
        <v>0</v>
      </c>
      <c r="BT9" s="366">
        <f t="shared" si="0"/>
        <v>0</v>
      </c>
      <c r="BU9" s="366">
        <f t="shared" si="0"/>
        <v>0</v>
      </c>
      <c r="BV9" s="366">
        <f t="shared" si="0"/>
        <v>0</v>
      </c>
      <c r="BW9" s="366">
        <f t="shared" si="0"/>
        <v>0</v>
      </c>
      <c r="BX9" s="366"/>
      <c r="BY9" s="366">
        <f>SUM(BO9:BX9)</f>
        <v>0</v>
      </c>
      <c r="BZ9" s="366"/>
      <c r="CA9" s="366">
        <f t="shared" ref="CA9:CI25" si="1">SUMIF($E$5:$BL$5,CA$6,$E9:$BL9)</f>
        <v>0</v>
      </c>
      <c r="CB9" s="366">
        <f t="shared" si="1"/>
        <v>0</v>
      </c>
      <c r="CC9" s="366">
        <f t="shared" si="1"/>
        <v>0</v>
      </c>
      <c r="CD9" s="366">
        <f t="shared" si="1"/>
        <v>0</v>
      </c>
      <c r="CE9" s="366">
        <f t="shared" si="1"/>
        <v>0</v>
      </c>
      <c r="CF9" s="366">
        <f t="shared" si="1"/>
        <v>0</v>
      </c>
      <c r="CG9" s="366">
        <f t="shared" si="1"/>
        <v>0</v>
      </c>
      <c r="CH9" s="366">
        <f t="shared" si="1"/>
        <v>0</v>
      </c>
      <c r="CI9" s="366">
        <f t="shared" si="1"/>
        <v>0</v>
      </c>
      <c r="CJ9" s="366"/>
      <c r="CK9" s="366">
        <f>SUM(CA9:CJ9)</f>
        <v>0</v>
      </c>
      <c r="CM9" s="369"/>
      <c r="CN9" s="370">
        <f>SUM(CN10:CN15)</f>
        <v>11040</v>
      </c>
      <c r="CO9" s="370">
        <f>SUM(CO10:CO15)</f>
        <v>5520</v>
      </c>
      <c r="CP9" s="370">
        <f>SUM(CP10:CP15)</f>
        <v>0</v>
      </c>
      <c r="CQ9" s="370">
        <f>SUM(CQ10:CQ15)</f>
        <v>0</v>
      </c>
      <c r="CR9" s="370">
        <f>SUM(CR10:CR15)</f>
        <v>0</v>
      </c>
      <c r="CS9" s="370">
        <f>SUM(CN9:CR9)</f>
        <v>16560</v>
      </c>
      <c r="CT9" s="368" t="s">
        <v>323</v>
      </c>
    </row>
    <row r="10" spans="1:101" s="345" customFormat="1" outlineLevel="1">
      <c r="A10" s="340">
        <v>1</v>
      </c>
      <c r="B10" s="371" t="s">
        <v>466</v>
      </c>
      <c r="C10" s="372" t="str">
        <f>_xlfn.IFNA(VLOOKUP($B10,'Sch 2 - QA Team Roster'!$B$4:$C$32,2,FALSE )," ")</f>
        <v>QA Technical Lead (OCAT)</v>
      </c>
      <c r="D10" s="373">
        <v>139</v>
      </c>
      <c r="E10" s="374"/>
      <c r="F10" s="374"/>
      <c r="G10" s="374">
        <v>62</v>
      </c>
      <c r="H10" s="374">
        <v>12</v>
      </c>
      <c r="I10" s="374">
        <v>48</v>
      </c>
      <c r="J10" s="374">
        <v>104</v>
      </c>
      <c r="K10" s="374">
        <v>120</v>
      </c>
      <c r="L10" s="374">
        <v>128</v>
      </c>
      <c r="M10" s="374">
        <v>72</v>
      </c>
      <c r="N10" s="374">
        <v>96</v>
      </c>
      <c r="O10" s="374">
        <v>148</v>
      </c>
      <c r="P10" s="374">
        <v>132</v>
      </c>
      <c r="Q10" s="374">
        <v>140</v>
      </c>
      <c r="R10" s="374">
        <v>148</v>
      </c>
      <c r="S10" s="374">
        <v>148</v>
      </c>
      <c r="T10" s="374">
        <v>140</v>
      </c>
      <c r="U10" s="374">
        <v>140</v>
      </c>
      <c r="V10" s="374"/>
      <c r="W10" s="374"/>
      <c r="X10" s="374"/>
      <c r="Y10" s="374"/>
      <c r="Z10" s="374"/>
      <c r="AA10" s="374"/>
      <c r="AB10" s="374"/>
      <c r="AC10" s="374"/>
      <c r="AD10" s="374"/>
      <c r="AE10" s="374"/>
      <c r="AF10" s="374"/>
      <c r="AG10" s="374"/>
      <c r="AH10" s="374"/>
      <c r="AI10" s="374"/>
      <c r="AJ10" s="374"/>
      <c r="AK10" s="374"/>
      <c r="AL10" s="374"/>
      <c r="AM10" s="374"/>
      <c r="AN10" s="374"/>
      <c r="AO10" s="374"/>
      <c r="AP10" s="374"/>
      <c r="AQ10" s="374"/>
      <c r="AR10" s="374"/>
      <c r="AS10" s="374"/>
      <c r="AT10" s="374"/>
      <c r="AU10" s="374"/>
      <c r="AV10" s="374"/>
      <c r="AW10" s="374"/>
      <c r="AX10" s="374"/>
      <c r="AY10" s="374"/>
      <c r="AZ10" s="374"/>
      <c r="BA10" s="374"/>
      <c r="BB10" s="374"/>
      <c r="BC10" s="374"/>
      <c r="BD10" s="374"/>
      <c r="BE10" s="374"/>
      <c r="BF10" s="374"/>
      <c r="BG10" s="374"/>
      <c r="BH10" s="374"/>
      <c r="BI10" s="374"/>
      <c r="BJ10" s="374"/>
      <c r="BK10" s="374"/>
      <c r="BL10" s="374"/>
      <c r="BM10" s="375">
        <f>SUM(E10:AG10)</f>
        <v>1638</v>
      </c>
      <c r="BN10" s="376"/>
      <c r="BO10" s="375">
        <f t="shared" si="0"/>
        <v>0</v>
      </c>
      <c r="BP10" s="375">
        <f t="shared" si="0"/>
        <v>1062</v>
      </c>
      <c r="BQ10" s="375">
        <f t="shared" si="0"/>
        <v>576</v>
      </c>
      <c r="BR10" s="375">
        <f t="shared" si="0"/>
        <v>0</v>
      </c>
      <c r="BS10" s="375">
        <f t="shared" si="0"/>
        <v>0</v>
      </c>
      <c r="BT10" s="375">
        <f t="shared" si="0"/>
        <v>0</v>
      </c>
      <c r="BU10" s="375">
        <f t="shared" si="0"/>
        <v>0</v>
      </c>
      <c r="BV10" s="375">
        <f t="shared" si="0"/>
        <v>0</v>
      </c>
      <c r="BW10" s="375">
        <f t="shared" si="0"/>
        <v>0</v>
      </c>
      <c r="BX10" s="375"/>
      <c r="BY10" s="375">
        <f t="shared" ref="BY10:BY26" si="2">SUM(BO10:BX10)</f>
        <v>1638</v>
      </c>
      <c r="BZ10" s="375"/>
      <c r="CA10" s="375">
        <f t="shared" si="1"/>
        <v>74</v>
      </c>
      <c r="CB10" s="375">
        <f t="shared" si="1"/>
        <v>1424</v>
      </c>
      <c r="CC10" s="375">
        <f t="shared" si="1"/>
        <v>140</v>
      </c>
      <c r="CD10" s="375">
        <f t="shared" si="1"/>
        <v>0</v>
      </c>
      <c r="CE10" s="375">
        <f t="shared" si="1"/>
        <v>0</v>
      </c>
      <c r="CF10" s="375">
        <f t="shared" si="1"/>
        <v>0</v>
      </c>
      <c r="CG10" s="375">
        <f t="shared" si="1"/>
        <v>0</v>
      </c>
      <c r="CH10" s="375">
        <f t="shared" si="1"/>
        <v>0</v>
      </c>
      <c r="CI10" s="375">
        <f t="shared" si="1"/>
        <v>0</v>
      </c>
      <c r="CJ10" s="375"/>
      <c r="CK10" s="375">
        <f t="shared" ref="CK10:CK26" si="3">SUM(CA10:CJ10)</f>
        <v>1638</v>
      </c>
      <c r="CM10" s="377">
        <v>0</v>
      </c>
      <c r="CN10" s="377">
        <f t="shared" ref="CN10:CN15" si="4">SUM(E10:P10)*CM10</f>
        <v>0</v>
      </c>
      <c r="CO10" s="377">
        <f t="shared" ref="CO10:CO15" si="5">SUM(Q10:AB10)*CM10</f>
        <v>0</v>
      </c>
      <c r="CP10" s="377">
        <f t="shared" ref="CP10:CP15" si="6">SUM(AC10:AN10)*CM10</f>
        <v>0</v>
      </c>
      <c r="CQ10" s="377">
        <f t="shared" ref="CQ10:CQ15" si="7">SUM(AO10:AZ10)*CM10</f>
        <v>0</v>
      </c>
      <c r="CR10" s="377">
        <f t="shared" ref="CR10:CR15" si="8">SUM(BA10:BK10)*CM10</f>
        <v>0</v>
      </c>
      <c r="CS10" s="378">
        <f t="shared" ref="CS10:CS15" si="9">SUM(CN10:CR10)</f>
        <v>0</v>
      </c>
      <c r="CU10" s="465"/>
      <c r="CW10" s="172"/>
    </row>
    <row r="11" spans="1:101" s="345" customFormat="1" outlineLevel="1">
      <c r="A11" s="340">
        <v>2</v>
      </c>
      <c r="B11" s="371" t="s">
        <v>467</v>
      </c>
      <c r="C11" s="372" t="str">
        <f>_xlfn.IFNA(VLOOKUP($B11,'Sch 2 - QA Team Roster'!$B$4:$C$32,2,FALSE )," ")</f>
        <v>QA Specialist (OCAT)</v>
      </c>
      <c r="D11" s="373">
        <v>124</v>
      </c>
      <c r="E11" s="374"/>
      <c r="F11" s="374"/>
      <c r="G11" s="374"/>
      <c r="H11" s="374">
        <v>30</v>
      </c>
      <c r="I11" s="374">
        <v>64</v>
      </c>
      <c r="J11" s="374">
        <v>72</v>
      </c>
      <c r="K11" s="374">
        <v>80</v>
      </c>
      <c r="L11" s="374">
        <v>44</v>
      </c>
      <c r="M11" s="374">
        <v>2</v>
      </c>
      <c r="N11" s="374">
        <v>2</v>
      </c>
      <c r="O11" s="374">
        <v>16</v>
      </c>
      <c r="P11" s="374">
        <v>36</v>
      </c>
      <c r="Q11" s="374">
        <v>40</v>
      </c>
      <c r="R11" s="374">
        <v>40</v>
      </c>
      <c r="S11" s="374">
        <v>40</v>
      </c>
      <c r="T11" s="374">
        <v>40</v>
      </c>
      <c r="U11" s="374">
        <v>40</v>
      </c>
      <c r="V11" s="374"/>
      <c r="W11" s="374"/>
      <c r="X11" s="374"/>
      <c r="Y11" s="374"/>
      <c r="Z11" s="374"/>
      <c r="AA11" s="374"/>
      <c r="AB11" s="374"/>
      <c r="AC11" s="374"/>
      <c r="AD11" s="374"/>
      <c r="AE11" s="374"/>
      <c r="AF11" s="374"/>
      <c r="AG11" s="374"/>
      <c r="AH11" s="374"/>
      <c r="AI11" s="374"/>
      <c r="AJ11" s="374"/>
      <c r="AK11" s="374"/>
      <c r="AL11" s="374"/>
      <c r="AM11" s="374"/>
      <c r="AN11" s="374"/>
      <c r="AO11" s="374"/>
      <c r="AP11" s="374"/>
      <c r="AQ11" s="374"/>
      <c r="AR11" s="374"/>
      <c r="AS11" s="374"/>
      <c r="AT11" s="374"/>
      <c r="AU11" s="374"/>
      <c r="AV11" s="374"/>
      <c r="AW11" s="374"/>
      <c r="AX11" s="374"/>
      <c r="AY11" s="374"/>
      <c r="AZ11" s="374"/>
      <c r="BA11" s="374"/>
      <c r="BB11" s="374"/>
      <c r="BC11" s="374"/>
      <c r="BD11" s="374"/>
      <c r="BE11" s="374"/>
      <c r="BF11" s="374"/>
      <c r="BG11" s="374"/>
      <c r="BH11" s="374"/>
      <c r="BI11" s="374"/>
      <c r="BJ11" s="374"/>
      <c r="BK11" s="374"/>
      <c r="BL11" s="374"/>
      <c r="BM11" s="375">
        <f t="shared" ref="BM11:BM77" si="10">SUM(E11:AG11)</f>
        <v>546</v>
      </c>
      <c r="BN11" s="376"/>
      <c r="BO11" s="375">
        <f t="shared" si="0"/>
        <v>0</v>
      </c>
      <c r="BP11" s="375">
        <f t="shared" si="0"/>
        <v>386</v>
      </c>
      <c r="BQ11" s="375">
        <f t="shared" si="0"/>
        <v>160</v>
      </c>
      <c r="BR11" s="375">
        <f t="shared" si="0"/>
        <v>0</v>
      </c>
      <c r="BS11" s="375">
        <f t="shared" si="0"/>
        <v>0</v>
      </c>
      <c r="BT11" s="375">
        <f t="shared" si="0"/>
        <v>0</v>
      </c>
      <c r="BU11" s="375">
        <f t="shared" si="0"/>
        <v>0</v>
      </c>
      <c r="BV11" s="375">
        <f t="shared" si="0"/>
        <v>0</v>
      </c>
      <c r="BW11" s="375">
        <f t="shared" si="0"/>
        <v>0</v>
      </c>
      <c r="BX11" s="375"/>
      <c r="BY11" s="375">
        <f t="shared" si="2"/>
        <v>546</v>
      </c>
      <c r="BZ11" s="375"/>
      <c r="CA11" s="375">
        <f t="shared" si="1"/>
        <v>30</v>
      </c>
      <c r="CB11" s="375">
        <f t="shared" si="1"/>
        <v>476</v>
      </c>
      <c r="CC11" s="375">
        <f t="shared" si="1"/>
        <v>40</v>
      </c>
      <c r="CD11" s="375">
        <f t="shared" si="1"/>
        <v>0</v>
      </c>
      <c r="CE11" s="375">
        <f t="shared" si="1"/>
        <v>0</v>
      </c>
      <c r="CF11" s="375">
        <f t="shared" si="1"/>
        <v>0</v>
      </c>
      <c r="CG11" s="375">
        <f t="shared" si="1"/>
        <v>0</v>
      </c>
      <c r="CH11" s="375">
        <f t="shared" si="1"/>
        <v>0</v>
      </c>
      <c r="CI11" s="375">
        <f t="shared" si="1"/>
        <v>0</v>
      </c>
      <c r="CJ11" s="375"/>
      <c r="CK11" s="375">
        <f t="shared" si="3"/>
        <v>546</v>
      </c>
      <c r="CM11" s="377">
        <v>0</v>
      </c>
      <c r="CN11" s="377">
        <f t="shared" si="4"/>
        <v>0</v>
      </c>
      <c r="CO11" s="377">
        <f t="shared" si="5"/>
        <v>0</v>
      </c>
      <c r="CP11" s="377">
        <f t="shared" si="6"/>
        <v>0</v>
      </c>
      <c r="CQ11" s="377">
        <f t="shared" si="7"/>
        <v>0</v>
      </c>
      <c r="CR11" s="377">
        <f t="shared" si="8"/>
        <v>0</v>
      </c>
      <c r="CS11" s="378">
        <f t="shared" si="9"/>
        <v>0</v>
      </c>
      <c r="CU11" s="465"/>
      <c r="CW11" s="172"/>
    </row>
    <row r="12" spans="1:101" s="345" customFormat="1" outlineLevel="1">
      <c r="A12" s="340">
        <v>3</v>
      </c>
      <c r="B12" s="371" t="s">
        <v>315</v>
      </c>
      <c r="C12" s="372" t="str">
        <f>_xlfn.IFNA(VLOOKUP($B12,'Sch 2 - QA Team Roster'!$B$4:$C$32,2,FALSE )," ")</f>
        <v>QA Executive</v>
      </c>
      <c r="D12" s="373">
        <v>154</v>
      </c>
      <c r="E12" s="374"/>
      <c r="F12" s="374"/>
      <c r="G12" s="374">
        <v>2</v>
      </c>
      <c r="H12" s="374">
        <v>2</v>
      </c>
      <c r="I12" s="374">
        <v>2</v>
      </c>
      <c r="J12" s="374">
        <v>2</v>
      </c>
      <c r="K12" s="374">
        <v>2</v>
      </c>
      <c r="L12" s="374">
        <v>2</v>
      </c>
      <c r="M12" s="374">
        <v>2</v>
      </c>
      <c r="N12" s="374">
        <v>2</v>
      </c>
      <c r="O12" s="374">
        <v>2</v>
      </c>
      <c r="P12" s="374">
        <v>2</v>
      </c>
      <c r="Q12" s="374">
        <v>2</v>
      </c>
      <c r="R12" s="374">
        <v>2</v>
      </c>
      <c r="S12" s="374">
        <v>2</v>
      </c>
      <c r="T12" s="374">
        <v>2</v>
      </c>
      <c r="U12" s="374">
        <v>2</v>
      </c>
      <c r="V12" s="374"/>
      <c r="W12" s="374"/>
      <c r="X12" s="374"/>
      <c r="Y12" s="374"/>
      <c r="Z12" s="374"/>
      <c r="AA12" s="374"/>
      <c r="AB12" s="374"/>
      <c r="AC12" s="374"/>
      <c r="AD12" s="374"/>
      <c r="AE12" s="374"/>
      <c r="AF12" s="374"/>
      <c r="AG12" s="374"/>
      <c r="AH12" s="374"/>
      <c r="AI12" s="374"/>
      <c r="AJ12" s="374"/>
      <c r="AK12" s="374"/>
      <c r="AL12" s="374"/>
      <c r="AM12" s="374"/>
      <c r="AN12" s="374"/>
      <c r="AO12" s="374"/>
      <c r="AP12" s="374"/>
      <c r="AQ12" s="374"/>
      <c r="AR12" s="374"/>
      <c r="AS12" s="374"/>
      <c r="AT12" s="374"/>
      <c r="AU12" s="374"/>
      <c r="AV12" s="374"/>
      <c r="AW12" s="374"/>
      <c r="AX12" s="374"/>
      <c r="AY12" s="374"/>
      <c r="AZ12" s="374"/>
      <c r="BA12" s="374"/>
      <c r="BB12" s="374"/>
      <c r="BC12" s="374"/>
      <c r="BD12" s="374"/>
      <c r="BE12" s="374"/>
      <c r="BF12" s="374"/>
      <c r="BG12" s="374"/>
      <c r="BH12" s="374"/>
      <c r="BI12" s="374"/>
      <c r="BJ12" s="374"/>
      <c r="BK12" s="374"/>
      <c r="BL12" s="374"/>
      <c r="BM12" s="375">
        <f t="shared" si="10"/>
        <v>30</v>
      </c>
      <c r="BN12" s="376"/>
      <c r="BO12" s="375">
        <f t="shared" si="0"/>
        <v>0</v>
      </c>
      <c r="BP12" s="375">
        <f t="shared" si="0"/>
        <v>22</v>
      </c>
      <c r="BQ12" s="375">
        <f t="shared" si="0"/>
        <v>8</v>
      </c>
      <c r="BR12" s="375">
        <f t="shared" si="0"/>
        <v>0</v>
      </c>
      <c r="BS12" s="375">
        <f t="shared" si="0"/>
        <v>0</v>
      </c>
      <c r="BT12" s="375">
        <f t="shared" si="0"/>
        <v>0</v>
      </c>
      <c r="BU12" s="375">
        <f t="shared" si="0"/>
        <v>0</v>
      </c>
      <c r="BV12" s="375">
        <f t="shared" si="0"/>
        <v>0</v>
      </c>
      <c r="BW12" s="375">
        <f t="shared" si="0"/>
        <v>0</v>
      </c>
      <c r="BX12" s="375"/>
      <c r="BY12" s="375">
        <f t="shared" si="2"/>
        <v>30</v>
      </c>
      <c r="BZ12" s="375"/>
      <c r="CA12" s="375">
        <f t="shared" si="1"/>
        <v>4</v>
      </c>
      <c r="CB12" s="375">
        <f t="shared" si="1"/>
        <v>24</v>
      </c>
      <c r="CC12" s="375">
        <f t="shared" si="1"/>
        <v>2</v>
      </c>
      <c r="CD12" s="375">
        <f t="shared" si="1"/>
        <v>0</v>
      </c>
      <c r="CE12" s="375">
        <f t="shared" si="1"/>
        <v>0</v>
      </c>
      <c r="CF12" s="375">
        <f t="shared" si="1"/>
        <v>0</v>
      </c>
      <c r="CG12" s="375">
        <f t="shared" si="1"/>
        <v>0</v>
      </c>
      <c r="CH12" s="375">
        <f t="shared" si="1"/>
        <v>0</v>
      </c>
      <c r="CI12" s="375">
        <f t="shared" si="1"/>
        <v>0</v>
      </c>
      <c r="CJ12" s="375"/>
      <c r="CK12" s="375">
        <f t="shared" si="3"/>
        <v>30</v>
      </c>
      <c r="CM12" s="377">
        <v>154</v>
      </c>
      <c r="CN12" s="377">
        <f t="shared" si="4"/>
        <v>3080</v>
      </c>
      <c r="CO12" s="377">
        <f t="shared" si="5"/>
        <v>1540</v>
      </c>
      <c r="CP12" s="377">
        <f t="shared" si="6"/>
        <v>0</v>
      </c>
      <c r="CQ12" s="377">
        <f t="shared" si="7"/>
        <v>0</v>
      </c>
      <c r="CR12" s="377">
        <f t="shared" si="8"/>
        <v>0</v>
      </c>
      <c r="CS12" s="378">
        <f t="shared" si="9"/>
        <v>4620</v>
      </c>
      <c r="CU12" s="465"/>
      <c r="CW12" s="172"/>
    </row>
    <row r="13" spans="1:101" s="345" customFormat="1" outlineLevel="1">
      <c r="A13" s="340">
        <v>4</v>
      </c>
      <c r="B13" s="371" t="s">
        <v>316</v>
      </c>
      <c r="C13" s="372" t="str">
        <f>_xlfn.IFNA(VLOOKUP($B13,'Sch 2 - QA Team Roster'!$B$4:$C$32,2,FALSE )," ")</f>
        <v>QA Executive</v>
      </c>
      <c r="D13" s="373">
        <v>154</v>
      </c>
      <c r="E13" s="374"/>
      <c r="F13" s="374"/>
      <c r="G13" s="374">
        <v>2</v>
      </c>
      <c r="H13" s="374">
        <v>2</v>
      </c>
      <c r="I13" s="374">
        <v>2</v>
      </c>
      <c r="J13" s="374">
        <v>2</v>
      </c>
      <c r="K13" s="374">
        <v>2</v>
      </c>
      <c r="L13" s="374">
        <v>2</v>
      </c>
      <c r="M13" s="374">
        <v>2</v>
      </c>
      <c r="N13" s="374">
        <v>2</v>
      </c>
      <c r="O13" s="374">
        <v>2</v>
      </c>
      <c r="P13" s="374">
        <v>2</v>
      </c>
      <c r="Q13" s="374">
        <v>2</v>
      </c>
      <c r="R13" s="374">
        <v>2</v>
      </c>
      <c r="S13" s="374">
        <v>2</v>
      </c>
      <c r="T13" s="374">
        <v>2</v>
      </c>
      <c r="U13" s="374">
        <v>2</v>
      </c>
      <c r="V13" s="374"/>
      <c r="W13" s="374"/>
      <c r="X13" s="374"/>
      <c r="Y13" s="374"/>
      <c r="Z13" s="374"/>
      <c r="AA13" s="374"/>
      <c r="AB13" s="374"/>
      <c r="AC13" s="374"/>
      <c r="AD13" s="374"/>
      <c r="AE13" s="374"/>
      <c r="AF13" s="374"/>
      <c r="AG13" s="374"/>
      <c r="AH13" s="374"/>
      <c r="AI13" s="374"/>
      <c r="AJ13" s="374"/>
      <c r="AK13" s="374"/>
      <c r="AL13" s="374"/>
      <c r="AM13" s="374"/>
      <c r="AN13" s="374"/>
      <c r="AO13" s="374"/>
      <c r="AP13" s="374"/>
      <c r="AQ13" s="374"/>
      <c r="AR13" s="374"/>
      <c r="AS13" s="374"/>
      <c r="AT13" s="374"/>
      <c r="AU13" s="374"/>
      <c r="AV13" s="374"/>
      <c r="AW13" s="374"/>
      <c r="AX13" s="374"/>
      <c r="AY13" s="374"/>
      <c r="AZ13" s="374"/>
      <c r="BA13" s="374"/>
      <c r="BB13" s="374"/>
      <c r="BC13" s="374"/>
      <c r="BD13" s="374"/>
      <c r="BE13" s="374"/>
      <c r="BF13" s="374"/>
      <c r="BG13" s="374"/>
      <c r="BH13" s="374"/>
      <c r="BI13" s="374"/>
      <c r="BJ13" s="374"/>
      <c r="BK13" s="374"/>
      <c r="BL13" s="374"/>
      <c r="BM13" s="375">
        <f t="shared" si="10"/>
        <v>30</v>
      </c>
      <c r="BN13" s="376"/>
      <c r="BO13" s="375">
        <f t="shared" si="0"/>
        <v>0</v>
      </c>
      <c r="BP13" s="375">
        <f t="shared" si="0"/>
        <v>22</v>
      </c>
      <c r="BQ13" s="375">
        <f t="shared" si="0"/>
        <v>8</v>
      </c>
      <c r="BR13" s="375">
        <f t="shared" si="0"/>
        <v>0</v>
      </c>
      <c r="BS13" s="375">
        <f t="shared" si="0"/>
        <v>0</v>
      </c>
      <c r="BT13" s="375">
        <f t="shared" si="0"/>
        <v>0</v>
      </c>
      <c r="BU13" s="375">
        <f t="shared" si="0"/>
        <v>0</v>
      </c>
      <c r="BV13" s="375">
        <f t="shared" si="0"/>
        <v>0</v>
      </c>
      <c r="BW13" s="375">
        <f t="shared" si="0"/>
        <v>0</v>
      </c>
      <c r="BX13" s="375"/>
      <c r="BY13" s="375">
        <f t="shared" si="2"/>
        <v>30</v>
      </c>
      <c r="BZ13" s="375"/>
      <c r="CA13" s="375">
        <f t="shared" si="1"/>
        <v>4</v>
      </c>
      <c r="CB13" s="375">
        <f t="shared" si="1"/>
        <v>24</v>
      </c>
      <c r="CC13" s="375">
        <f t="shared" si="1"/>
        <v>2</v>
      </c>
      <c r="CD13" s="375">
        <f t="shared" si="1"/>
        <v>0</v>
      </c>
      <c r="CE13" s="375">
        <f t="shared" si="1"/>
        <v>0</v>
      </c>
      <c r="CF13" s="375">
        <f t="shared" si="1"/>
        <v>0</v>
      </c>
      <c r="CG13" s="375">
        <f t="shared" si="1"/>
        <v>0</v>
      </c>
      <c r="CH13" s="375">
        <f t="shared" si="1"/>
        <v>0</v>
      </c>
      <c r="CI13" s="375">
        <f t="shared" si="1"/>
        <v>0</v>
      </c>
      <c r="CJ13" s="375"/>
      <c r="CK13" s="375">
        <f t="shared" si="3"/>
        <v>30</v>
      </c>
      <c r="CM13" s="377">
        <v>154</v>
      </c>
      <c r="CN13" s="377">
        <f t="shared" si="4"/>
        <v>3080</v>
      </c>
      <c r="CO13" s="377">
        <f t="shared" si="5"/>
        <v>1540</v>
      </c>
      <c r="CP13" s="377">
        <f t="shared" si="6"/>
        <v>0</v>
      </c>
      <c r="CQ13" s="377">
        <f t="shared" si="7"/>
        <v>0</v>
      </c>
      <c r="CR13" s="377">
        <f t="shared" si="8"/>
        <v>0</v>
      </c>
      <c r="CS13" s="378">
        <f t="shared" si="9"/>
        <v>4620</v>
      </c>
      <c r="CU13" s="465"/>
      <c r="CW13" s="172"/>
    </row>
    <row r="14" spans="1:101" s="345" customFormat="1" outlineLevel="1">
      <c r="A14" s="340">
        <v>4</v>
      </c>
      <c r="B14" s="371" t="s">
        <v>309</v>
      </c>
      <c r="C14" s="372" t="str">
        <f>_xlfn.IFNA(VLOOKUP($B14,'Sch 2 - QA Team Roster'!$B$4:$C$32,2,FALSE )," ")</f>
        <v>QA PMO Specialist</v>
      </c>
      <c r="D14" s="373">
        <v>114</v>
      </c>
      <c r="E14" s="374"/>
      <c r="F14" s="374"/>
      <c r="G14" s="374">
        <v>2</v>
      </c>
      <c r="H14" s="374">
        <v>2</v>
      </c>
      <c r="I14" s="374">
        <v>2</v>
      </c>
      <c r="J14" s="374">
        <v>2</v>
      </c>
      <c r="K14" s="374">
        <v>2</v>
      </c>
      <c r="L14" s="374">
        <v>2</v>
      </c>
      <c r="M14" s="374">
        <v>2</v>
      </c>
      <c r="N14" s="374">
        <v>2</v>
      </c>
      <c r="O14" s="374">
        <v>2</v>
      </c>
      <c r="P14" s="374">
        <v>2</v>
      </c>
      <c r="Q14" s="374">
        <v>2</v>
      </c>
      <c r="R14" s="374">
        <v>2</v>
      </c>
      <c r="S14" s="374">
        <v>2</v>
      </c>
      <c r="T14" s="374">
        <v>2</v>
      </c>
      <c r="U14" s="374">
        <v>2</v>
      </c>
      <c r="V14" s="374"/>
      <c r="W14" s="374"/>
      <c r="X14" s="374"/>
      <c r="Y14" s="374"/>
      <c r="Z14" s="374"/>
      <c r="AA14" s="374"/>
      <c r="AB14" s="374"/>
      <c r="AC14" s="374"/>
      <c r="AD14" s="374"/>
      <c r="AE14" s="374"/>
      <c r="AF14" s="374"/>
      <c r="AG14" s="374"/>
      <c r="AH14" s="374"/>
      <c r="AI14" s="374"/>
      <c r="AJ14" s="374"/>
      <c r="AK14" s="374"/>
      <c r="AL14" s="374"/>
      <c r="AM14" s="374"/>
      <c r="AN14" s="374"/>
      <c r="AO14" s="374"/>
      <c r="AP14" s="374"/>
      <c r="AQ14" s="374"/>
      <c r="AR14" s="374"/>
      <c r="AS14" s="374"/>
      <c r="AT14" s="374"/>
      <c r="AU14" s="374"/>
      <c r="AV14" s="374"/>
      <c r="AW14" s="374"/>
      <c r="AX14" s="374"/>
      <c r="AY14" s="374"/>
      <c r="AZ14" s="374"/>
      <c r="BA14" s="374"/>
      <c r="BB14" s="374"/>
      <c r="BC14" s="374"/>
      <c r="BD14" s="374"/>
      <c r="BE14" s="374"/>
      <c r="BF14" s="374"/>
      <c r="BG14" s="374"/>
      <c r="BH14" s="374"/>
      <c r="BI14" s="374"/>
      <c r="BJ14" s="374"/>
      <c r="BK14" s="374"/>
      <c r="BL14" s="374"/>
      <c r="BM14" s="375">
        <f t="shared" ref="BM14" si="11">SUM(E14:AG14)</f>
        <v>30</v>
      </c>
      <c r="BN14" s="376"/>
      <c r="BO14" s="375">
        <f t="shared" si="0"/>
        <v>0</v>
      </c>
      <c r="BP14" s="375">
        <f t="shared" si="0"/>
        <v>22</v>
      </c>
      <c r="BQ14" s="375">
        <f t="shared" si="0"/>
        <v>8</v>
      </c>
      <c r="BR14" s="375">
        <f t="shared" si="0"/>
        <v>0</v>
      </c>
      <c r="BS14" s="375">
        <f t="shared" si="0"/>
        <v>0</v>
      </c>
      <c r="BT14" s="375">
        <f t="shared" si="0"/>
        <v>0</v>
      </c>
      <c r="BU14" s="375">
        <f t="shared" si="0"/>
        <v>0</v>
      </c>
      <c r="BV14" s="375">
        <f t="shared" si="0"/>
        <v>0</v>
      </c>
      <c r="BW14" s="375">
        <f t="shared" si="0"/>
        <v>0</v>
      </c>
      <c r="BX14" s="375"/>
      <c r="BY14" s="375">
        <f t="shared" ref="BY14" si="12">SUM(BO14:BX14)</f>
        <v>30</v>
      </c>
      <c r="BZ14" s="375"/>
      <c r="CA14" s="375">
        <f t="shared" si="1"/>
        <v>4</v>
      </c>
      <c r="CB14" s="375">
        <f t="shared" si="1"/>
        <v>24</v>
      </c>
      <c r="CC14" s="375">
        <f t="shared" si="1"/>
        <v>2</v>
      </c>
      <c r="CD14" s="375">
        <f t="shared" si="1"/>
        <v>0</v>
      </c>
      <c r="CE14" s="375">
        <f t="shared" si="1"/>
        <v>0</v>
      </c>
      <c r="CF14" s="375">
        <f t="shared" si="1"/>
        <v>0</v>
      </c>
      <c r="CG14" s="375">
        <f t="shared" si="1"/>
        <v>0</v>
      </c>
      <c r="CH14" s="375">
        <f t="shared" si="1"/>
        <v>0</v>
      </c>
      <c r="CI14" s="375">
        <f t="shared" si="1"/>
        <v>0</v>
      </c>
      <c r="CJ14" s="375"/>
      <c r="CK14" s="375">
        <f t="shared" ref="CK14" si="13">SUM(CA14:CJ14)</f>
        <v>30</v>
      </c>
      <c r="CM14" s="377">
        <v>154</v>
      </c>
      <c r="CN14" s="377">
        <f t="shared" ref="CN14" si="14">SUM(E14:P14)*CM14</f>
        <v>3080</v>
      </c>
      <c r="CO14" s="377">
        <f t="shared" ref="CO14" si="15">SUM(Q14:AB14)*CM14</f>
        <v>1540</v>
      </c>
      <c r="CP14" s="377">
        <f t="shared" ref="CP14" si="16">SUM(AC14:AN14)*CM14</f>
        <v>0</v>
      </c>
      <c r="CQ14" s="377">
        <f t="shared" ref="CQ14" si="17">SUM(AO14:AZ14)*CM14</f>
        <v>0</v>
      </c>
      <c r="CR14" s="377">
        <f t="shared" ref="CR14" si="18">SUM(BA14:BK14)*CM14</f>
        <v>0</v>
      </c>
      <c r="CS14" s="378">
        <f t="shared" ref="CS14" si="19">SUM(CN14:CR14)</f>
        <v>4620</v>
      </c>
      <c r="CU14" s="465"/>
      <c r="CW14" s="172"/>
    </row>
    <row r="15" spans="1:101" s="345" customFormat="1" ht="15" outlineLevel="1" thickBot="1">
      <c r="A15" s="340">
        <v>5</v>
      </c>
      <c r="B15" s="371" t="s">
        <v>310</v>
      </c>
      <c r="C15" s="372" t="str">
        <f>_xlfn.IFNA(VLOOKUP($B15,'Sch 2 - QA Team Roster'!$B$4:$C$32,2,FALSE )," ")</f>
        <v>QA Sr. Administrative Assistant</v>
      </c>
      <c r="D15" s="373">
        <v>45</v>
      </c>
      <c r="E15" s="374"/>
      <c r="F15" s="374"/>
      <c r="G15" s="374">
        <v>4</v>
      </c>
      <c r="H15" s="374">
        <v>4</v>
      </c>
      <c r="I15" s="374">
        <v>4</v>
      </c>
      <c r="J15" s="374">
        <v>4</v>
      </c>
      <c r="K15" s="374">
        <v>4</v>
      </c>
      <c r="L15" s="374">
        <v>4</v>
      </c>
      <c r="M15" s="374">
        <v>4</v>
      </c>
      <c r="N15" s="374">
        <v>4</v>
      </c>
      <c r="O15" s="374">
        <v>4</v>
      </c>
      <c r="P15" s="374">
        <v>4</v>
      </c>
      <c r="Q15" s="374">
        <v>4</v>
      </c>
      <c r="R15" s="374">
        <v>4</v>
      </c>
      <c r="S15" s="374">
        <v>4</v>
      </c>
      <c r="T15" s="374">
        <v>4</v>
      </c>
      <c r="U15" s="374">
        <v>4</v>
      </c>
      <c r="V15" s="374"/>
      <c r="W15" s="374"/>
      <c r="X15" s="374"/>
      <c r="Y15" s="374"/>
      <c r="Z15" s="374"/>
      <c r="AA15" s="374"/>
      <c r="AB15" s="374"/>
      <c r="AC15" s="374"/>
      <c r="AD15" s="374"/>
      <c r="AE15" s="374"/>
      <c r="AF15" s="374"/>
      <c r="AG15" s="374"/>
      <c r="AH15" s="374"/>
      <c r="AI15" s="374"/>
      <c r="AJ15" s="374"/>
      <c r="AK15" s="374"/>
      <c r="AL15" s="374"/>
      <c r="AM15" s="374"/>
      <c r="AN15" s="374"/>
      <c r="AO15" s="374"/>
      <c r="AP15" s="374"/>
      <c r="AQ15" s="374"/>
      <c r="AR15" s="374"/>
      <c r="AS15" s="374"/>
      <c r="AT15" s="374"/>
      <c r="AU15" s="374"/>
      <c r="AV15" s="374"/>
      <c r="AW15" s="374"/>
      <c r="AX15" s="374"/>
      <c r="AY15" s="374"/>
      <c r="AZ15" s="374"/>
      <c r="BA15" s="374"/>
      <c r="BB15" s="374"/>
      <c r="BC15" s="374"/>
      <c r="BD15" s="374"/>
      <c r="BE15" s="374"/>
      <c r="BF15" s="374"/>
      <c r="BG15" s="374"/>
      <c r="BH15" s="374"/>
      <c r="BI15" s="374"/>
      <c r="BJ15" s="374"/>
      <c r="BK15" s="374"/>
      <c r="BL15" s="374"/>
      <c r="BM15" s="375">
        <f t="shared" si="10"/>
        <v>60</v>
      </c>
      <c r="BN15" s="376"/>
      <c r="BO15" s="375">
        <f t="shared" si="0"/>
        <v>0</v>
      </c>
      <c r="BP15" s="375">
        <f t="shared" si="0"/>
        <v>44</v>
      </c>
      <c r="BQ15" s="375">
        <f t="shared" si="0"/>
        <v>16</v>
      </c>
      <c r="BR15" s="375">
        <f t="shared" si="0"/>
        <v>0</v>
      </c>
      <c r="BS15" s="375">
        <f t="shared" si="0"/>
        <v>0</v>
      </c>
      <c r="BT15" s="375">
        <f t="shared" si="0"/>
        <v>0</v>
      </c>
      <c r="BU15" s="375">
        <f t="shared" si="0"/>
        <v>0</v>
      </c>
      <c r="BV15" s="375">
        <f t="shared" si="0"/>
        <v>0</v>
      </c>
      <c r="BW15" s="375">
        <f t="shared" si="0"/>
        <v>0</v>
      </c>
      <c r="BX15" s="375"/>
      <c r="BY15" s="375">
        <f t="shared" si="2"/>
        <v>60</v>
      </c>
      <c r="BZ15" s="375"/>
      <c r="CA15" s="375">
        <f t="shared" si="1"/>
        <v>8</v>
      </c>
      <c r="CB15" s="375">
        <f t="shared" si="1"/>
        <v>48</v>
      </c>
      <c r="CC15" s="375">
        <f t="shared" si="1"/>
        <v>4</v>
      </c>
      <c r="CD15" s="375">
        <f t="shared" si="1"/>
        <v>0</v>
      </c>
      <c r="CE15" s="375">
        <f t="shared" si="1"/>
        <v>0</v>
      </c>
      <c r="CF15" s="375">
        <f t="shared" si="1"/>
        <v>0</v>
      </c>
      <c r="CG15" s="375">
        <f t="shared" si="1"/>
        <v>0</v>
      </c>
      <c r="CH15" s="375">
        <f t="shared" si="1"/>
        <v>0</v>
      </c>
      <c r="CI15" s="375">
        <f t="shared" si="1"/>
        <v>0</v>
      </c>
      <c r="CJ15" s="375"/>
      <c r="CK15" s="375">
        <f t="shared" si="3"/>
        <v>60</v>
      </c>
      <c r="CM15" s="377">
        <v>45</v>
      </c>
      <c r="CN15" s="377">
        <f t="shared" si="4"/>
        <v>1800</v>
      </c>
      <c r="CO15" s="377">
        <f t="shared" si="5"/>
        <v>900</v>
      </c>
      <c r="CP15" s="377">
        <f t="shared" si="6"/>
        <v>0</v>
      </c>
      <c r="CQ15" s="377">
        <f t="shared" si="7"/>
        <v>0</v>
      </c>
      <c r="CR15" s="377">
        <f t="shared" si="8"/>
        <v>0</v>
      </c>
      <c r="CS15" s="378">
        <f t="shared" si="9"/>
        <v>2700</v>
      </c>
      <c r="CU15" s="465"/>
      <c r="CW15" s="172"/>
    </row>
    <row r="16" spans="1:101" s="368" customFormat="1" outlineLevel="1" thickTop="1">
      <c r="A16" s="364"/>
      <c r="B16" s="365" t="s">
        <v>443</v>
      </c>
      <c r="C16" s="366"/>
      <c r="D16" s="366"/>
      <c r="E16" s="366"/>
      <c r="F16" s="366"/>
      <c r="G16" s="366" t="s">
        <v>324</v>
      </c>
      <c r="H16" s="366"/>
      <c r="I16" s="366"/>
      <c r="J16" s="366"/>
      <c r="K16" s="366"/>
      <c r="L16" s="366"/>
      <c r="M16" s="366"/>
      <c r="N16" s="366"/>
      <c r="O16" s="366"/>
      <c r="P16" s="366"/>
      <c r="Q16" s="366"/>
      <c r="R16" s="366"/>
      <c r="S16" s="366"/>
      <c r="T16" s="366"/>
      <c r="U16" s="366"/>
      <c r="V16" s="366"/>
      <c r="W16" s="366"/>
      <c r="X16" s="366"/>
      <c r="Y16" s="366"/>
      <c r="Z16" s="366"/>
      <c r="AA16" s="366"/>
      <c r="AB16" s="366"/>
      <c r="AC16" s="366"/>
      <c r="AD16" s="366"/>
      <c r="AE16" s="366"/>
      <c r="AF16" s="366"/>
      <c r="AG16" s="366"/>
      <c r="AH16" s="366"/>
      <c r="AI16" s="366"/>
      <c r="AJ16" s="366"/>
      <c r="AK16" s="366"/>
      <c r="AL16" s="366"/>
      <c r="AM16" s="366"/>
      <c r="AN16" s="366"/>
      <c r="AO16" s="366"/>
      <c r="AP16" s="366"/>
      <c r="AQ16" s="366"/>
      <c r="AR16" s="366"/>
      <c r="AS16" s="366"/>
      <c r="AT16" s="366"/>
      <c r="AU16" s="366"/>
      <c r="AV16" s="366"/>
      <c r="AW16" s="366"/>
      <c r="AX16" s="366"/>
      <c r="AY16" s="366"/>
      <c r="AZ16" s="366"/>
      <c r="BA16" s="366"/>
      <c r="BB16" s="366"/>
      <c r="BC16" s="366"/>
      <c r="BD16" s="366"/>
      <c r="BE16" s="366"/>
      <c r="BF16" s="366"/>
      <c r="BG16" s="366"/>
      <c r="BH16" s="366"/>
      <c r="BI16" s="366"/>
      <c r="BJ16" s="366"/>
      <c r="BK16" s="366"/>
      <c r="BL16" s="366"/>
      <c r="BM16" s="366"/>
      <c r="BN16" s="367"/>
      <c r="BO16" s="366">
        <f t="shared" si="0"/>
        <v>0</v>
      </c>
      <c r="BP16" s="366">
        <f t="shared" si="0"/>
        <v>0</v>
      </c>
      <c r="BQ16" s="366">
        <f t="shared" si="0"/>
        <v>0</v>
      </c>
      <c r="BR16" s="366">
        <f t="shared" si="0"/>
        <v>0</v>
      </c>
      <c r="BS16" s="366">
        <f t="shared" si="0"/>
        <v>0</v>
      </c>
      <c r="BT16" s="366">
        <f t="shared" si="0"/>
        <v>0</v>
      </c>
      <c r="BU16" s="366">
        <f t="shared" si="0"/>
        <v>0</v>
      </c>
      <c r="BV16" s="366">
        <f t="shared" si="0"/>
        <v>0</v>
      </c>
      <c r="BW16" s="366">
        <f t="shared" si="0"/>
        <v>0</v>
      </c>
      <c r="BX16" s="366"/>
      <c r="BY16" s="366">
        <f t="shared" si="2"/>
        <v>0</v>
      </c>
      <c r="BZ16" s="366"/>
      <c r="CA16" s="366">
        <f t="shared" si="1"/>
        <v>0</v>
      </c>
      <c r="CB16" s="366">
        <f t="shared" si="1"/>
        <v>0</v>
      </c>
      <c r="CC16" s="366">
        <f t="shared" si="1"/>
        <v>0</v>
      </c>
      <c r="CD16" s="366">
        <f t="shared" si="1"/>
        <v>0</v>
      </c>
      <c r="CE16" s="366">
        <f t="shared" si="1"/>
        <v>0</v>
      </c>
      <c r="CF16" s="366">
        <f t="shared" si="1"/>
        <v>0</v>
      </c>
      <c r="CG16" s="366">
        <f t="shared" si="1"/>
        <v>0</v>
      </c>
      <c r="CH16" s="366">
        <f t="shared" si="1"/>
        <v>0</v>
      </c>
      <c r="CI16" s="366">
        <f t="shared" si="1"/>
        <v>0</v>
      </c>
      <c r="CJ16" s="366"/>
      <c r="CK16" s="366">
        <f t="shared" si="3"/>
        <v>0</v>
      </c>
      <c r="CM16" s="369"/>
      <c r="CN16" s="370">
        <f>SUM(CN17:CN20)</f>
        <v>488</v>
      </c>
      <c r="CO16" s="370">
        <f>SUM(CO17:CO20)</f>
        <v>0</v>
      </c>
      <c r="CP16" s="370">
        <f>SUM(CP17:CP20)</f>
        <v>0</v>
      </c>
      <c r="CQ16" s="370">
        <f>SUM(CQ17:CQ20)</f>
        <v>0</v>
      </c>
      <c r="CR16" s="370">
        <f>SUM(CR17:CR20)</f>
        <v>0</v>
      </c>
      <c r="CS16" s="370">
        <f>SUM(CN16:CR16)</f>
        <v>488</v>
      </c>
      <c r="CT16" s="368" t="s">
        <v>323</v>
      </c>
    </row>
    <row r="17" spans="1:100" s="345" customFormat="1" outlineLevel="1">
      <c r="A17" s="340">
        <v>1</v>
      </c>
      <c r="B17" s="371" t="s">
        <v>466</v>
      </c>
      <c r="C17" s="372" t="str">
        <f>_xlfn.IFNA(VLOOKUP($B17,'Sch 2 - QA Team Roster'!$B$4:$C$32,2,FALSE )," ")</f>
        <v>QA Technical Lead (OCAT)</v>
      </c>
      <c r="D17" s="373">
        <v>139</v>
      </c>
      <c r="E17" s="374"/>
      <c r="F17" s="374"/>
      <c r="G17" s="374"/>
      <c r="H17" s="374"/>
      <c r="I17" s="374"/>
      <c r="J17" s="374"/>
      <c r="K17" s="374"/>
      <c r="L17" s="374"/>
      <c r="M17" s="374"/>
      <c r="N17" s="374"/>
      <c r="O17" s="374"/>
      <c r="P17" s="374"/>
      <c r="Q17" s="374"/>
      <c r="R17" s="374"/>
      <c r="S17" s="374"/>
      <c r="T17" s="374"/>
      <c r="U17" s="374"/>
      <c r="V17" s="374"/>
      <c r="W17" s="374"/>
      <c r="X17" s="374"/>
      <c r="Y17" s="374"/>
      <c r="Z17" s="374"/>
      <c r="AA17" s="374"/>
      <c r="AB17" s="374"/>
      <c r="AC17" s="374"/>
      <c r="AD17" s="374"/>
      <c r="AE17" s="374"/>
      <c r="AF17" s="374"/>
      <c r="AG17" s="374"/>
      <c r="AH17" s="374"/>
      <c r="AI17" s="374"/>
      <c r="AJ17" s="374"/>
      <c r="AK17" s="374"/>
      <c r="AL17" s="374"/>
      <c r="AM17" s="374"/>
      <c r="AN17" s="374"/>
      <c r="AO17" s="374"/>
      <c r="AP17" s="374"/>
      <c r="AQ17" s="374"/>
      <c r="AR17" s="374"/>
      <c r="AS17" s="374"/>
      <c r="AT17" s="374"/>
      <c r="AU17" s="374"/>
      <c r="AV17" s="374"/>
      <c r="AW17" s="374"/>
      <c r="AX17" s="374"/>
      <c r="AY17" s="374"/>
      <c r="AZ17" s="374"/>
      <c r="BA17" s="374"/>
      <c r="BB17" s="374"/>
      <c r="BC17" s="374"/>
      <c r="BD17" s="374"/>
      <c r="BE17" s="374"/>
      <c r="BF17" s="374"/>
      <c r="BG17" s="374"/>
      <c r="BH17" s="374"/>
      <c r="BI17" s="374"/>
      <c r="BJ17" s="374"/>
      <c r="BK17" s="374"/>
      <c r="BL17" s="374"/>
      <c r="BM17" s="375">
        <f t="shared" si="10"/>
        <v>0</v>
      </c>
      <c r="BN17" s="376"/>
      <c r="BO17" s="374">
        <f t="shared" si="0"/>
        <v>0</v>
      </c>
      <c r="BP17" s="374">
        <f t="shared" si="0"/>
        <v>0</v>
      </c>
      <c r="BQ17" s="374">
        <f t="shared" si="0"/>
        <v>0</v>
      </c>
      <c r="BR17" s="374">
        <f t="shared" si="0"/>
        <v>0</v>
      </c>
      <c r="BS17" s="374">
        <f t="shared" si="0"/>
        <v>0</v>
      </c>
      <c r="BT17" s="374">
        <f t="shared" si="0"/>
        <v>0</v>
      </c>
      <c r="BU17" s="374">
        <f t="shared" si="0"/>
        <v>0</v>
      </c>
      <c r="BV17" s="374">
        <f t="shared" si="0"/>
        <v>0</v>
      </c>
      <c r="BW17" s="374">
        <f t="shared" si="0"/>
        <v>0</v>
      </c>
      <c r="BX17" s="374"/>
      <c r="BY17" s="374">
        <f t="shared" si="2"/>
        <v>0</v>
      </c>
      <c r="BZ17" s="374"/>
      <c r="CA17" s="374">
        <f t="shared" si="1"/>
        <v>0</v>
      </c>
      <c r="CB17" s="374">
        <f t="shared" si="1"/>
        <v>0</v>
      </c>
      <c r="CC17" s="374">
        <f t="shared" si="1"/>
        <v>0</v>
      </c>
      <c r="CD17" s="374">
        <f t="shared" si="1"/>
        <v>0</v>
      </c>
      <c r="CE17" s="374">
        <f t="shared" si="1"/>
        <v>0</v>
      </c>
      <c r="CF17" s="374">
        <f t="shared" si="1"/>
        <v>0</v>
      </c>
      <c r="CG17" s="374">
        <f t="shared" si="1"/>
        <v>0</v>
      </c>
      <c r="CH17" s="374">
        <f t="shared" si="1"/>
        <v>0</v>
      </c>
      <c r="CI17" s="374">
        <f t="shared" si="1"/>
        <v>0</v>
      </c>
      <c r="CJ17" s="374"/>
      <c r="CK17" s="374">
        <f t="shared" si="3"/>
        <v>0</v>
      </c>
      <c r="CM17" s="377">
        <v>0</v>
      </c>
      <c r="CN17" s="377">
        <f t="shared" ref="CN17:CN20" si="20">SUM(E17:P17)*CM17</f>
        <v>0</v>
      </c>
      <c r="CO17" s="377">
        <f t="shared" ref="CO17:CO20" si="21">SUM(Q17:AB17)*CM17</f>
        <v>0</v>
      </c>
      <c r="CP17" s="377">
        <f t="shared" ref="CP17:CP20" si="22">SUM(AC17:AN17)*CM17</f>
        <v>0</v>
      </c>
      <c r="CQ17" s="377">
        <f t="shared" ref="CQ17:CQ20" si="23">SUM(AO17:AZ17)*CM17</f>
        <v>0</v>
      </c>
      <c r="CR17" s="377">
        <f t="shared" ref="CR17:CR20" si="24">SUM(BA17:BK17)*CM17</f>
        <v>0</v>
      </c>
      <c r="CS17" s="378">
        <f t="shared" ref="CS17:CS20" si="25">SUM(CN17:CR17)</f>
        <v>0</v>
      </c>
      <c r="CT17" s="172"/>
      <c r="CU17" s="172"/>
      <c r="CV17" s="172"/>
    </row>
    <row r="18" spans="1:100" s="345" customFormat="1" outlineLevel="1">
      <c r="A18" s="340">
        <v>2</v>
      </c>
      <c r="B18" s="371" t="s">
        <v>467</v>
      </c>
      <c r="C18" s="372" t="str">
        <f>_xlfn.IFNA(VLOOKUP($B18,'Sch 2 - QA Team Roster'!$B$4:$C$32,2,FALSE )," ")</f>
        <v>QA Specialist (OCAT)</v>
      </c>
      <c r="D18" s="373">
        <v>124</v>
      </c>
      <c r="E18" s="374"/>
      <c r="F18" s="374"/>
      <c r="G18" s="374">
        <v>8</v>
      </c>
      <c r="H18" s="374"/>
      <c r="I18" s="374"/>
      <c r="J18" s="374"/>
      <c r="K18" s="374"/>
      <c r="L18" s="374"/>
      <c r="M18" s="374"/>
      <c r="N18" s="374"/>
      <c r="O18" s="374"/>
      <c r="P18" s="374"/>
      <c r="Q18" s="374"/>
      <c r="R18" s="374"/>
      <c r="S18" s="374"/>
      <c r="T18" s="374"/>
      <c r="U18" s="374"/>
      <c r="V18" s="374"/>
      <c r="W18" s="374"/>
      <c r="X18" s="374"/>
      <c r="Y18" s="374"/>
      <c r="Z18" s="374"/>
      <c r="AA18" s="374"/>
      <c r="AB18" s="374"/>
      <c r="AC18" s="374"/>
      <c r="AD18" s="374"/>
      <c r="AE18" s="374"/>
      <c r="AF18" s="374"/>
      <c r="AG18" s="374"/>
      <c r="AH18" s="374"/>
      <c r="AI18" s="374"/>
      <c r="AJ18" s="374"/>
      <c r="AK18" s="374"/>
      <c r="AL18" s="374"/>
      <c r="AM18" s="374"/>
      <c r="AN18" s="374"/>
      <c r="AO18" s="374"/>
      <c r="AP18" s="374"/>
      <c r="AQ18" s="374"/>
      <c r="AR18" s="374"/>
      <c r="AS18" s="374"/>
      <c r="AT18" s="374"/>
      <c r="AU18" s="374"/>
      <c r="AV18" s="374"/>
      <c r="AW18" s="374"/>
      <c r="AX18" s="374"/>
      <c r="AY18" s="374"/>
      <c r="AZ18" s="374"/>
      <c r="BA18" s="374"/>
      <c r="BB18" s="374"/>
      <c r="BC18" s="374"/>
      <c r="BD18" s="374"/>
      <c r="BE18" s="374"/>
      <c r="BF18" s="374"/>
      <c r="BG18" s="374"/>
      <c r="BH18" s="374"/>
      <c r="BI18" s="374"/>
      <c r="BJ18" s="374"/>
      <c r="BK18" s="374"/>
      <c r="BL18" s="374"/>
      <c r="BM18" s="375">
        <f t="shared" si="10"/>
        <v>8</v>
      </c>
      <c r="BN18" s="376"/>
      <c r="BO18" s="374">
        <f t="shared" si="0"/>
        <v>0</v>
      </c>
      <c r="BP18" s="374">
        <f t="shared" si="0"/>
        <v>8</v>
      </c>
      <c r="BQ18" s="374">
        <f t="shared" si="0"/>
        <v>0</v>
      </c>
      <c r="BR18" s="374">
        <f t="shared" si="0"/>
        <v>0</v>
      </c>
      <c r="BS18" s="374">
        <f t="shared" si="0"/>
        <v>0</v>
      </c>
      <c r="BT18" s="374">
        <f t="shared" si="0"/>
        <v>0</v>
      </c>
      <c r="BU18" s="374">
        <f t="shared" si="0"/>
        <v>0</v>
      </c>
      <c r="BV18" s="374">
        <f t="shared" si="0"/>
        <v>0</v>
      </c>
      <c r="BW18" s="374">
        <f t="shared" si="0"/>
        <v>0</v>
      </c>
      <c r="BX18" s="374"/>
      <c r="BY18" s="374">
        <f t="shared" si="2"/>
        <v>8</v>
      </c>
      <c r="BZ18" s="374"/>
      <c r="CA18" s="374">
        <f t="shared" si="1"/>
        <v>8</v>
      </c>
      <c r="CB18" s="374">
        <f t="shared" si="1"/>
        <v>0</v>
      </c>
      <c r="CC18" s="374">
        <f t="shared" si="1"/>
        <v>0</v>
      </c>
      <c r="CD18" s="374">
        <f t="shared" si="1"/>
        <v>0</v>
      </c>
      <c r="CE18" s="374">
        <f t="shared" si="1"/>
        <v>0</v>
      </c>
      <c r="CF18" s="374">
        <f t="shared" si="1"/>
        <v>0</v>
      </c>
      <c r="CG18" s="374">
        <f t="shared" si="1"/>
        <v>0</v>
      </c>
      <c r="CH18" s="374">
        <f t="shared" si="1"/>
        <v>0</v>
      </c>
      <c r="CI18" s="374">
        <f t="shared" si="1"/>
        <v>0</v>
      </c>
      <c r="CJ18" s="374"/>
      <c r="CK18" s="374">
        <f t="shared" si="3"/>
        <v>8</v>
      </c>
      <c r="CM18" s="377">
        <v>0</v>
      </c>
      <c r="CN18" s="377">
        <f t="shared" si="20"/>
        <v>0</v>
      </c>
      <c r="CO18" s="377">
        <f t="shared" si="21"/>
        <v>0</v>
      </c>
      <c r="CP18" s="377">
        <f t="shared" si="22"/>
        <v>0</v>
      </c>
      <c r="CQ18" s="377">
        <f t="shared" si="23"/>
        <v>0</v>
      </c>
      <c r="CR18" s="377">
        <f t="shared" si="24"/>
        <v>0</v>
      </c>
      <c r="CS18" s="378">
        <f t="shared" si="25"/>
        <v>0</v>
      </c>
      <c r="CT18" s="172"/>
      <c r="CU18" s="172"/>
      <c r="CV18" s="172"/>
    </row>
    <row r="19" spans="1:100" s="345" customFormat="1" outlineLevel="1">
      <c r="A19" s="340">
        <v>3</v>
      </c>
      <c r="B19" s="371" t="s">
        <v>315</v>
      </c>
      <c r="C19" s="372" t="str">
        <f>_xlfn.IFNA(VLOOKUP($B19,'Sch 2 - QA Team Roster'!$B$4:$C$32,2,FALSE )," ")</f>
        <v>QA Executive</v>
      </c>
      <c r="D19" s="373">
        <v>154</v>
      </c>
      <c r="E19" s="374"/>
      <c r="F19" s="374"/>
      <c r="G19" s="374">
        <v>2</v>
      </c>
      <c r="H19" s="374"/>
      <c r="I19" s="374"/>
      <c r="J19" s="374"/>
      <c r="K19" s="374"/>
      <c r="L19" s="374"/>
      <c r="M19" s="374"/>
      <c r="N19" s="374"/>
      <c r="O19" s="374"/>
      <c r="P19" s="374"/>
      <c r="Q19" s="374"/>
      <c r="R19" s="374"/>
      <c r="S19" s="374"/>
      <c r="T19" s="374"/>
      <c r="U19" s="374"/>
      <c r="V19" s="374"/>
      <c r="W19" s="374"/>
      <c r="X19" s="374"/>
      <c r="Y19" s="374"/>
      <c r="Z19" s="374"/>
      <c r="AA19" s="374"/>
      <c r="AB19" s="374"/>
      <c r="AC19" s="374"/>
      <c r="AD19" s="374"/>
      <c r="AE19" s="374"/>
      <c r="AF19" s="374"/>
      <c r="AG19" s="374"/>
      <c r="AH19" s="374"/>
      <c r="AI19" s="374"/>
      <c r="AJ19" s="374"/>
      <c r="AK19" s="374"/>
      <c r="AL19" s="374"/>
      <c r="AM19" s="374"/>
      <c r="AN19" s="374"/>
      <c r="AO19" s="374"/>
      <c r="AP19" s="374"/>
      <c r="AQ19" s="374"/>
      <c r="AR19" s="374"/>
      <c r="AS19" s="374"/>
      <c r="AT19" s="374"/>
      <c r="AU19" s="374"/>
      <c r="AV19" s="374"/>
      <c r="AW19" s="374"/>
      <c r="AX19" s="374"/>
      <c r="AY19" s="374"/>
      <c r="AZ19" s="374"/>
      <c r="BA19" s="374"/>
      <c r="BB19" s="374"/>
      <c r="BC19" s="374"/>
      <c r="BD19" s="374"/>
      <c r="BE19" s="374"/>
      <c r="BF19" s="374"/>
      <c r="BG19" s="374"/>
      <c r="BH19" s="374"/>
      <c r="BI19" s="374"/>
      <c r="BJ19" s="374"/>
      <c r="BK19" s="374"/>
      <c r="BL19" s="374"/>
      <c r="BM19" s="375">
        <f t="shared" si="10"/>
        <v>2</v>
      </c>
      <c r="BN19" s="376"/>
      <c r="BO19" s="374">
        <f t="shared" si="0"/>
        <v>0</v>
      </c>
      <c r="BP19" s="374">
        <f t="shared" si="0"/>
        <v>2</v>
      </c>
      <c r="BQ19" s="374">
        <f t="shared" si="0"/>
        <v>0</v>
      </c>
      <c r="BR19" s="374">
        <f t="shared" si="0"/>
        <v>0</v>
      </c>
      <c r="BS19" s="374">
        <f t="shared" si="0"/>
        <v>0</v>
      </c>
      <c r="BT19" s="374">
        <f t="shared" si="0"/>
        <v>0</v>
      </c>
      <c r="BU19" s="374">
        <f t="shared" si="0"/>
        <v>0</v>
      </c>
      <c r="BV19" s="374">
        <f t="shared" si="0"/>
        <v>0</v>
      </c>
      <c r="BW19" s="374">
        <f t="shared" si="0"/>
        <v>0</v>
      </c>
      <c r="BX19" s="374"/>
      <c r="BY19" s="374">
        <f t="shared" si="2"/>
        <v>2</v>
      </c>
      <c r="BZ19" s="374"/>
      <c r="CA19" s="374">
        <f t="shared" si="1"/>
        <v>2</v>
      </c>
      <c r="CB19" s="374">
        <f t="shared" si="1"/>
        <v>0</v>
      </c>
      <c r="CC19" s="374">
        <f t="shared" si="1"/>
        <v>0</v>
      </c>
      <c r="CD19" s="374">
        <f t="shared" si="1"/>
        <v>0</v>
      </c>
      <c r="CE19" s="374">
        <f t="shared" si="1"/>
        <v>0</v>
      </c>
      <c r="CF19" s="374">
        <f t="shared" si="1"/>
        <v>0</v>
      </c>
      <c r="CG19" s="374">
        <f t="shared" si="1"/>
        <v>0</v>
      </c>
      <c r="CH19" s="374">
        <f t="shared" si="1"/>
        <v>0</v>
      </c>
      <c r="CI19" s="374">
        <f t="shared" si="1"/>
        <v>0</v>
      </c>
      <c r="CJ19" s="374"/>
      <c r="CK19" s="374">
        <f t="shared" si="3"/>
        <v>2</v>
      </c>
      <c r="CM19" s="377">
        <v>154</v>
      </c>
      <c r="CN19" s="377">
        <f t="shared" si="20"/>
        <v>308</v>
      </c>
      <c r="CO19" s="377">
        <f t="shared" si="21"/>
        <v>0</v>
      </c>
      <c r="CP19" s="377">
        <f t="shared" si="22"/>
        <v>0</v>
      </c>
      <c r="CQ19" s="377">
        <f t="shared" si="23"/>
        <v>0</v>
      </c>
      <c r="CR19" s="377">
        <f t="shared" si="24"/>
        <v>0</v>
      </c>
      <c r="CS19" s="378">
        <f t="shared" si="25"/>
        <v>308</v>
      </c>
      <c r="CT19" s="172"/>
      <c r="CU19" s="172"/>
      <c r="CV19" s="172"/>
    </row>
    <row r="20" spans="1:100" s="345" customFormat="1" ht="15" outlineLevel="1" thickBot="1">
      <c r="A20" s="340">
        <v>4</v>
      </c>
      <c r="B20" s="371" t="s">
        <v>310</v>
      </c>
      <c r="C20" s="372" t="str">
        <f>_xlfn.IFNA(VLOOKUP($B20,'Sch 2 - QA Team Roster'!$B$4:$C$32,2,FALSE )," ")</f>
        <v>QA Sr. Administrative Assistant</v>
      </c>
      <c r="D20" s="373">
        <v>45</v>
      </c>
      <c r="E20" s="374"/>
      <c r="F20" s="374"/>
      <c r="G20" s="374">
        <v>4</v>
      </c>
      <c r="H20" s="374"/>
      <c r="I20" s="374"/>
      <c r="J20" s="374"/>
      <c r="K20" s="374"/>
      <c r="L20" s="374"/>
      <c r="M20" s="374"/>
      <c r="N20" s="374"/>
      <c r="O20" s="374"/>
      <c r="P20" s="374"/>
      <c r="Q20" s="374"/>
      <c r="R20" s="374"/>
      <c r="S20" s="374"/>
      <c r="T20" s="374"/>
      <c r="U20" s="374"/>
      <c r="V20" s="374"/>
      <c r="W20" s="374"/>
      <c r="X20" s="374"/>
      <c r="Y20" s="374"/>
      <c r="Z20" s="374"/>
      <c r="AA20" s="374"/>
      <c r="AB20" s="374"/>
      <c r="AC20" s="374"/>
      <c r="AD20" s="374"/>
      <c r="AE20" s="374"/>
      <c r="AF20" s="374"/>
      <c r="AG20" s="374"/>
      <c r="AH20" s="374"/>
      <c r="AI20" s="374"/>
      <c r="AJ20" s="374"/>
      <c r="AK20" s="374"/>
      <c r="AL20" s="374"/>
      <c r="AM20" s="374"/>
      <c r="AN20" s="374"/>
      <c r="AO20" s="374"/>
      <c r="AP20" s="374"/>
      <c r="AQ20" s="374"/>
      <c r="AR20" s="374"/>
      <c r="AS20" s="374"/>
      <c r="AT20" s="374"/>
      <c r="AU20" s="374"/>
      <c r="AV20" s="374"/>
      <c r="AW20" s="374"/>
      <c r="AX20" s="374"/>
      <c r="AY20" s="374"/>
      <c r="AZ20" s="374"/>
      <c r="BA20" s="374"/>
      <c r="BB20" s="374"/>
      <c r="BC20" s="374"/>
      <c r="BD20" s="374"/>
      <c r="BE20" s="374"/>
      <c r="BF20" s="374"/>
      <c r="BG20" s="374"/>
      <c r="BH20" s="374"/>
      <c r="BI20" s="374"/>
      <c r="BJ20" s="374"/>
      <c r="BK20" s="374"/>
      <c r="BL20" s="374"/>
      <c r="BM20" s="375">
        <f t="shared" si="10"/>
        <v>4</v>
      </c>
      <c r="BN20" s="376"/>
      <c r="BO20" s="374">
        <f t="shared" si="0"/>
        <v>0</v>
      </c>
      <c r="BP20" s="374">
        <f t="shared" si="0"/>
        <v>4</v>
      </c>
      <c r="BQ20" s="374">
        <f t="shared" si="0"/>
        <v>0</v>
      </c>
      <c r="BR20" s="374">
        <f t="shared" si="0"/>
        <v>0</v>
      </c>
      <c r="BS20" s="374">
        <f t="shared" si="0"/>
        <v>0</v>
      </c>
      <c r="BT20" s="374">
        <f t="shared" si="0"/>
        <v>0</v>
      </c>
      <c r="BU20" s="374">
        <f t="shared" si="0"/>
        <v>0</v>
      </c>
      <c r="BV20" s="374">
        <f t="shared" si="0"/>
        <v>0</v>
      </c>
      <c r="BW20" s="374">
        <f t="shared" si="0"/>
        <v>0</v>
      </c>
      <c r="BX20" s="374"/>
      <c r="BY20" s="374">
        <f t="shared" si="2"/>
        <v>4</v>
      </c>
      <c r="BZ20" s="374"/>
      <c r="CA20" s="374">
        <f t="shared" si="1"/>
        <v>4</v>
      </c>
      <c r="CB20" s="374">
        <f t="shared" si="1"/>
        <v>0</v>
      </c>
      <c r="CC20" s="374">
        <f t="shared" si="1"/>
        <v>0</v>
      </c>
      <c r="CD20" s="374">
        <f t="shared" si="1"/>
        <v>0</v>
      </c>
      <c r="CE20" s="374">
        <f t="shared" si="1"/>
        <v>0</v>
      </c>
      <c r="CF20" s="374">
        <f t="shared" si="1"/>
        <v>0</v>
      </c>
      <c r="CG20" s="374">
        <f t="shared" si="1"/>
        <v>0</v>
      </c>
      <c r="CH20" s="374">
        <f t="shared" si="1"/>
        <v>0</v>
      </c>
      <c r="CI20" s="374">
        <f t="shared" si="1"/>
        <v>0</v>
      </c>
      <c r="CJ20" s="374"/>
      <c r="CK20" s="374">
        <f t="shared" si="3"/>
        <v>4</v>
      </c>
      <c r="CM20" s="377">
        <v>45</v>
      </c>
      <c r="CN20" s="377">
        <f t="shared" si="20"/>
        <v>180</v>
      </c>
      <c r="CO20" s="377">
        <f t="shared" si="21"/>
        <v>0</v>
      </c>
      <c r="CP20" s="377">
        <f t="shared" si="22"/>
        <v>0</v>
      </c>
      <c r="CQ20" s="377">
        <f t="shared" si="23"/>
        <v>0</v>
      </c>
      <c r="CR20" s="377">
        <f t="shared" si="24"/>
        <v>0</v>
      </c>
      <c r="CS20" s="378">
        <f t="shared" si="25"/>
        <v>180</v>
      </c>
      <c r="CT20" s="172"/>
      <c r="CU20" s="172"/>
      <c r="CV20" s="172"/>
    </row>
    <row r="21" spans="1:100" s="368" customFormat="1" outlineLevel="1" thickTop="1">
      <c r="A21" s="364"/>
      <c r="B21" s="365" t="s">
        <v>442</v>
      </c>
      <c r="C21" s="366"/>
      <c r="D21" s="366"/>
      <c r="E21" s="366"/>
      <c r="F21" s="366" t="s">
        <v>324</v>
      </c>
      <c r="G21" s="366"/>
      <c r="H21" s="366"/>
      <c r="I21" s="366"/>
      <c r="J21" s="366"/>
      <c r="K21" s="366"/>
      <c r="L21" s="366"/>
      <c r="M21" s="366"/>
      <c r="N21" s="366"/>
      <c r="O21" s="366"/>
      <c r="P21" s="366"/>
      <c r="Q21" s="366"/>
      <c r="R21" s="366"/>
      <c r="S21" s="366"/>
      <c r="T21" s="366"/>
      <c r="U21" s="366"/>
      <c r="V21" s="366"/>
      <c r="W21" s="366"/>
      <c r="X21" s="366"/>
      <c r="Y21" s="366"/>
      <c r="Z21" s="366"/>
      <c r="AA21" s="366"/>
      <c r="AB21" s="366"/>
      <c r="AC21" s="366"/>
      <c r="AD21" s="366"/>
      <c r="AE21" s="366"/>
      <c r="AF21" s="366"/>
      <c r="AG21" s="366"/>
      <c r="AH21" s="366"/>
      <c r="AI21" s="366"/>
      <c r="AJ21" s="366"/>
      <c r="AK21" s="366"/>
      <c r="AL21" s="366"/>
      <c r="AM21" s="366"/>
      <c r="AN21" s="366"/>
      <c r="AO21" s="366"/>
      <c r="AP21" s="366"/>
      <c r="AQ21" s="366"/>
      <c r="AR21" s="366"/>
      <c r="AS21" s="366"/>
      <c r="AT21" s="366"/>
      <c r="AU21" s="366"/>
      <c r="AV21" s="366"/>
      <c r="AW21" s="366"/>
      <c r="AX21" s="366"/>
      <c r="AY21" s="366"/>
      <c r="AZ21" s="366"/>
      <c r="BA21" s="366"/>
      <c r="BB21" s="366"/>
      <c r="BC21" s="366"/>
      <c r="BD21" s="366"/>
      <c r="BE21" s="366"/>
      <c r="BF21" s="366"/>
      <c r="BG21" s="366"/>
      <c r="BH21" s="366"/>
      <c r="BI21" s="366"/>
      <c r="BJ21" s="366"/>
      <c r="BK21" s="366"/>
      <c r="BL21" s="366"/>
      <c r="BM21" s="366"/>
      <c r="BN21" s="367"/>
      <c r="BO21" s="366">
        <f t="shared" si="0"/>
        <v>0</v>
      </c>
      <c r="BP21" s="366">
        <f t="shared" si="0"/>
        <v>0</v>
      </c>
      <c r="BQ21" s="366">
        <f t="shared" si="0"/>
        <v>0</v>
      </c>
      <c r="BR21" s="366">
        <f t="shared" si="0"/>
        <v>0</v>
      </c>
      <c r="BS21" s="366">
        <f t="shared" si="0"/>
        <v>0</v>
      </c>
      <c r="BT21" s="366">
        <f t="shared" si="0"/>
        <v>0</v>
      </c>
      <c r="BU21" s="366">
        <f t="shared" si="0"/>
        <v>0</v>
      </c>
      <c r="BV21" s="366">
        <f t="shared" si="0"/>
        <v>0</v>
      </c>
      <c r="BW21" s="366">
        <f t="shared" si="0"/>
        <v>0</v>
      </c>
      <c r="BX21" s="366"/>
      <c r="BY21" s="366">
        <f t="shared" si="2"/>
        <v>0</v>
      </c>
      <c r="BZ21" s="366"/>
      <c r="CA21" s="366">
        <f t="shared" si="1"/>
        <v>0</v>
      </c>
      <c r="CB21" s="366">
        <f t="shared" si="1"/>
        <v>0</v>
      </c>
      <c r="CC21" s="366">
        <f t="shared" si="1"/>
        <v>0</v>
      </c>
      <c r="CD21" s="366">
        <f t="shared" si="1"/>
        <v>0</v>
      </c>
      <c r="CE21" s="366">
        <f t="shared" si="1"/>
        <v>0</v>
      </c>
      <c r="CF21" s="366">
        <f t="shared" si="1"/>
        <v>0</v>
      </c>
      <c r="CG21" s="366">
        <f t="shared" si="1"/>
        <v>0</v>
      </c>
      <c r="CH21" s="366">
        <f t="shared" si="1"/>
        <v>0</v>
      </c>
      <c r="CI21" s="366">
        <f t="shared" si="1"/>
        <v>0</v>
      </c>
      <c r="CJ21" s="366"/>
      <c r="CK21" s="366">
        <f t="shared" si="3"/>
        <v>0</v>
      </c>
      <c r="CM21" s="369"/>
      <c r="CN21" s="370">
        <f>SUM(CN22:CN25)</f>
        <v>488</v>
      </c>
      <c r="CO21" s="370">
        <f>SUM(CO22:CO25)</f>
        <v>0</v>
      </c>
      <c r="CP21" s="370">
        <f>SUM(CP22:CP25)</f>
        <v>0</v>
      </c>
      <c r="CQ21" s="370">
        <f>SUM(CQ22:CQ25)</f>
        <v>0</v>
      </c>
      <c r="CR21" s="370">
        <f>SUM(CR22:CR25)</f>
        <v>0</v>
      </c>
      <c r="CS21" s="370">
        <f>SUM(CN21:CR21)</f>
        <v>488</v>
      </c>
      <c r="CT21" s="368" t="s">
        <v>323</v>
      </c>
    </row>
    <row r="22" spans="1:100" s="345" customFormat="1" outlineLevel="1">
      <c r="A22" s="340">
        <v>1</v>
      </c>
      <c r="B22" s="371" t="s">
        <v>466</v>
      </c>
      <c r="C22" s="372" t="str">
        <f>_xlfn.IFNA(VLOOKUP($B22,'Sch 2 - QA Team Roster'!$B$4:$C$32,2,FALSE )," ")</f>
        <v>QA Technical Lead (OCAT)</v>
      </c>
      <c r="D22" s="373">
        <v>139</v>
      </c>
      <c r="E22" s="374"/>
      <c r="F22" s="374">
        <v>4</v>
      </c>
      <c r="G22" s="374"/>
      <c r="H22" s="374"/>
      <c r="I22" s="374"/>
      <c r="J22" s="374"/>
      <c r="K22" s="374"/>
      <c r="L22" s="374"/>
      <c r="M22" s="374"/>
      <c r="N22" s="374"/>
      <c r="O22" s="374"/>
      <c r="P22" s="374"/>
      <c r="Q22" s="374"/>
      <c r="R22" s="374"/>
      <c r="S22" s="374"/>
      <c r="T22" s="374"/>
      <c r="U22" s="374"/>
      <c r="V22" s="374"/>
      <c r="W22" s="374"/>
      <c r="X22" s="374"/>
      <c r="Y22" s="374"/>
      <c r="Z22" s="374"/>
      <c r="AA22" s="374"/>
      <c r="AB22" s="374"/>
      <c r="AC22" s="374"/>
      <c r="AD22" s="374"/>
      <c r="AE22" s="374"/>
      <c r="AF22" s="374"/>
      <c r="AG22" s="374"/>
      <c r="AH22" s="374"/>
      <c r="AI22" s="374"/>
      <c r="AJ22" s="374"/>
      <c r="AK22" s="374"/>
      <c r="AL22" s="374"/>
      <c r="AM22" s="374"/>
      <c r="AN22" s="374"/>
      <c r="AO22" s="374"/>
      <c r="AP22" s="374"/>
      <c r="AQ22" s="374"/>
      <c r="AR22" s="374"/>
      <c r="AS22" s="374"/>
      <c r="AT22" s="374"/>
      <c r="AU22" s="374"/>
      <c r="AV22" s="374"/>
      <c r="AW22" s="374"/>
      <c r="AX22" s="374"/>
      <c r="AY22" s="374"/>
      <c r="AZ22" s="374"/>
      <c r="BA22" s="374"/>
      <c r="BB22" s="374"/>
      <c r="BC22" s="374"/>
      <c r="BD22" s="374"/>
      <c r="BE22" s="374"/>
      <c r="BF22" s="374"/>
      <c r="BG22" s="374"/>
      <c r="BH22" s="374"/>
      <c r="BI22" s="374"/>
      <c r="BJ22" s="374"/>
      <c r="BK22" s="374"/>
      <c r="BL22" s="374"/>
      <c r="BM22" s="375">
        <f t="shared" si="10"/>
        <v>4</v>
      </c>
      <c r="BN22" s="376"/>
      <c r="BO22" s="374">
        <f t="shared" si="0"/>
        <v>0</v>
      </c>
      <c r="BP22" s="374">
        <f t="shared" si="0"/>
        <v>4</v>
      </c>
      <c r="BQ22" s="374">
        <f t="shared" si="0"/>
        <v>0</v>
      </c>
      <c r="BR22" s="374">
        <f t="shared" si="0"/>
        <v>0</v>
      </c>
      <c r="BS22" s="374">
        <f t="shared" si="0"/>
        <v>0</v>
      </c>
      <c r="BT22" s="374">
        <f t="shared" si="0"/>
        <v>0</v>
      </c>
      <c r="BU22" s="374">
        <f t="shared" si="0"/>
        <v>0</v>
      </c>
      <c r="BV22" s="374">
        <f t="shared" si="0"/>
        <v>0</v>
      </c>
      <c r="BW22" s="374">
        <f t="shared" si="0"/>
        <v>0</v>
      </c>
      <c r="BX22" s="374"/>
      <c r="BY22" s="374">
        <f t="shared" si="2"/>
        <v>4</v>
      </c>
      <c r="BZ22" s="374"/>
      <c r="CA22" s="374">
        <f t="shared" si="1"/>
        <v>4</v>
      </c>
      <c r="CB22" s="374">
        <f t="shared" si="1"/>
        <v>0</v>
      </c>
      <c r="CC22" s="374">
        <f t="shared" si="1"/>
        <v>0</v>
      </c>
      <c r="CD22" s="374">
        <f t="shared" si="1"/>
        <v>0</v>
      </c>
      <c r="CE22" s="374">
        <f t="shared" si="1"/>
        <v>0</v>
      </c>
      <c r="CF22" s="374">
        <f t="shared" si="1"/>
        <v>0</v>
      </c>
      <c r="CG22" s="374">
        <f t="shared" si="1"/>
        <v>0</v>
      </c>
      <c r="CH22" s="374">
        <f t="shared" si="1"/>
        <v>0</v>
      </c>
      <c r="CI22" s="374">
        <f t="shared" si="1"/>
        <v>0</v>
      </c>
      <c r="CJ22" s="374"/>
      <c r="CK22" s="374">
        <f t="shared" si="3"/>
        <v>4</v>
      </c>
      <c r="CM22" s="377">
        <v>0</v>
      </c>
      <c r="CN22" s="377">
        <f t="shared" ref="CN22:CN25" si="26">SUM(E22:P22)*CM22</f>
        <v>0</v>
      </c>
      <c r="CO22" s="377">
        <f t="shared" ref="CO22:CO25" si="27">SUM(Q22:AB22)*CM22</f>
        <v>0</v>
      </c>
      <c r="CP22" s="377">
        <f t="shared" ref="CP22:CP25" si="28">SUM(AC22:AN22)*CM22</f>
        <v>0</v>
      </c>
      <c r="CQ22" s="377">
        <f t="shared" ref="CQ22:CQ25" si="29">SUM(AO22:AZ22)*CM22</f>
        <v>0</v>
      </c>
      <c r="CR22" s="377">
        <f t="shared" ref="CR22:CR25" si="30">SUM(BA22:BK22)*CM22</f>
        <v>0</v>
      </c>
      <c r="CS22" s="378">
        <f t="shared" ref="CS22:CS25" si="31">SUM(CN22:CR22)</f>
        <v>0</v>
      </c>
      <c r="CU22" s="172"/>
      <c r="CV22" s="172"/>
    </row>
    <row r="23" spans="1:100" s="345" customFormat="1" outlineLevel="1">
      <c r="A23" s="340">
        <v>2</v>
      </c>
      <c r="B23" s="371" t="s">
        <v>467</v>
      </c>
      <c r="C23" s="372" t="str">
        <f>_xlfn.IFNA(VLOOKUP($B23,'Sch 2 - QA Team Roster'!$B$4:$C$32,2,FALSE )," ")</f>
        <v>QA Specialist (OCAT)</v>
      </c>
      <c r="D23" s="373">
        <v>124</v>
      </c>
      <c r="E23" s="374"/>
      <c r="F23" s="374">
        <v>4</v>
      </c>
      <c r="G23" s="374"/>
      <c r="H23" s="374"/>
      <c r="I23" s="374"/>
      <c r="J23" s="374"/>
      <c r="K23" s="374"/>
      <c r="L23" s="374"/>
      <c r="M23" s="374"/>
      <c r="N23" s="374"/>
      <c r="O23" s="374"/>
      <c r="P23" s="374"/>
      <c r="Q23" s="374"/>
      <c r="R23" s="374"/>
      <c r="S23" s="374"/>
      <c r="T23" s="374"/>
      <c r="U23" s="374"/>
      <c r="V23" s="374"/>
      <c r="W23" s="374"/>
      <c r="X23" s="374"/>
      <c r="Y23" s="374"/>
      <c r="Z23" s="374"/>
      <c r="AA23" s="374"/>
      <c r="AB23" s="374"/>
      <c r="AC23" s="374"/>
      <c r="AD23" s="374"/>
      <c r="AE23" s="374"/>
      <c r="AF23" s="374"/>
      <c r="AG23" s="374"/>
      <c r="AH23" s="374"/>
      <c r="AI23" s="374"/>
      <c r="AJ23" s="374"/>
      <c r="AK23" s="374"/>
      <c r="AL23" s="374"/>
      <c r="AM23" s="374"/>
      <c r="AN23" s="374"/>
      <c r="AO23" s="374"/>
      <c r="AP23" s="374"/>
      <c r="AQ23" s="374"/>
      <c r="AR23" s="374"/>
      <c r="AS23" s="374"/>
      <c r="AT23" s="374"/>
      <c r="AU23" s="374"/>
      <c r="AV23" s="374"/>
      <c r="AW23" s="374"/>
      <c r="AX23" s="374"/>
      <c r="AY23" s="374"/>
      <c r="AZ23" s="374"/>
      <c r="BA23" s="374"/>
      <c r="BB23" s="374"/>
      <c r="BC23" s="374"/>
      <c r="BD23" s="374"/>
      <c r="BE23" s="374"/>
      <c r="BF23" s="374"/>
      <c r="BG23" s="374"/>
      <c r="BH23" s="374"/>
      <c r="BI23" s="374"/>
      <c r="BJ23" s="374"/>
      <c r="BK23" s="374"/>
      <c r="BL23" s="374"/>
      <c r="BM23" s="375">
        <f t="shared" si="10"/>
        <v>4</v>
      </c>
      <c r="BN23" s="376"/>
      <c r="BO23" s="374">
        <f t="shared" si="0"/>
        <v>0</v>
      </c>
      <c r="BP23" s="374">
        <f t="shared" si="0"/>
        <v>4</v>
      </c>
      <c r="BQ23" s="374">
        <f t="shared" si="0"/>
        <v>0</v>
      </c>
      <c r="BR23" s="374">
        <f t="shared" si="0"/>
        <v>0</v>
      </c>
      <c r="BS23" s="374">
        <f t="shared" si="0"/>
        <v>0</v>
      </c>
      <c r="BT23" s="374">
        <f t="shared" si="0"/>
        <v>0</v>
      </c>
      <c r="BU23" s="374">
        <f t="shared" si="0"/>
        <v>0</v>
      </c>
      <c r="BV23" s="374">
        <f t="shared" si="0"/>
        <v>0</v>
      </c>
      <c r="BW23" s="374">
        <f t="shared" si="0"/>
        <v>0</v>
      </c>
      <c r="BX23" s="374"/>
      <c r="BY23" s="374">
        <f t="shared" si="2"/>
        <v>4</v>
      </c>
      <c r="BZ23" s="374"/>
      <c r="CA23" s="374">
        <f t="shared" si="1"/>
        <v>4</v>
      </c>
      <c r="CB23" s="374">
        <f t="shared" si="1"/>
        <v>0</v>
      </c>
      <c r="CC23" s="374">
        <f t="shared" si="1"/>
        <v>0</v>
      </c>
      <c r="CD23" s="374">
        <f t="shared" si="1"/>
        <v>0</v>
      </c>
      <c r="CE23" s="374">
        <f t="shared" si="1"/>
        <v>0</v>
      </c>
      <c r="CF23" s="374">
        <f t="shared" si="1"/>
        <v>0</v>
      </c>
      <c r="CG23" s="374">
        <f t="shared" si="1"/>
        <v>0</v>
      </c>
      <c r="CH23" s="374">
        <f t="shared" si="1"/>
        <v>0</v>
      </c>
      <c r="CI23" s="374">
        <f t="shared" si="1"/>
        <v>0</v>
      </c>
      <c r="CJ23" s="374"/>
      <c r="CK23" s="374">
        <f t="shared" si="3"/>
        <v>4</v>
      </c>
      <c r="CM23" s="377">
        <v>0</v>
      </c>
      <c r="CN23" s="377">
        <f t="shared" si="26"/>
        <v>0</v>
      </c>
      <c r="CO23" s="377">
        <f t="shared" si="27"/>
        <v>0</v>
      </c>
      <c r="CP23" s="377">
        <f t="shared" si="28"/>
        <v>0</v>
      </c>
      <c r="CQ23" s="377">
        <f t="shared" si="29"/>
        <v>0</v>
      </c>
      <c r="CR23" s="377">
        <f t="shared" si="30"/>
        <v>0</v>
      </c>
      <c r="CS23" s="378">
        <f t="shared" si="31"/>
        <v>0</v>
      </c>
      <c r="CU23" s="172"/>
      <c r="CV23" s="172"/>
    </row>
    <row r="24" spans="1:100" s="345" customFormat="1" outlineLevel="1">
      <c r="A24" s="340">
        <v>3</v>
      </c>
      <c r="B24" s="371" t="s">
        <v>315</v>
      </c>
      <c r="C24" s="372" t="str">
        <f>_xlfn.IFNA(VLOOKUP($B24,'Sch 2 - QA Team Roster'!$B$4:$C$32,2,FALSE )," ")</f>
        <v>QA Executive</v>
      </c>
      <c r="D24" s="373">
        <v>154</v>
      </c>
      <c r="E24" s="374"/>
      <c r="F24" s="374">
        <v>2</v>
      </c>
      <c r="G24" s="374"/>
      <c r="H24" s="374"/>
      <c r="I24" s="374"/>
      <c r="J24" s="374"/>
      <c r="K24" s="374"/>
      <c r="L24" s="374"/>
      <c r="M24" s="374"/>
      <c r="N24" s="374"/>
      <c r="O24" s="374"/>
      <c r="P24" s="374"/>
      <c r="Q24" s="374"/>
      <c r="R24" s="374"/>
      <c r="S24" s="374"/>
      <c r="T24" s="374"/>
      <c r="U24" s="374"/>
      <c r="V24" s="374"/>
      <c r="W24" s="374"/>
      <c r="X24" s="374"/>
      <c r="Y24" s="374"/>
      <c r="Z24" s="374"/>
      <c r="AA24" s="374"/>
      <c r="AB24" s="374"/>
      <c r="AC24" s="374"/>
      <c r="AD24" s="374"/>
      <c r="AE24" s="374"/>
      <c r="AF24" s="374"/>
      <c r="AG24" s="374"/>
      <c r="AH24" s="374"/>
      <c r="AI24" s="374"/>
      <c r="AJ24" s="374"/>
      <c r="AK24" s="374"/>
      <c r="AL24" s="374"/>
      <c r="AM24" s="374"/>
      <c r="AN24" s="374"/>
      <c r="AO24" s="374"/>
      <c r="AP24" s="374"/>
      <c r="AQ24" s="374"/>
      <c r="AR24" s="374"/>
      <c r="AS24" s="374"/>
      <c r="AT24" s="374"/>
      <c r="AU24" s="374"/>
      <c r="AV24" s="374"/>
      <c r="AW24" s="374"/>
      <c r="AX24" s="374"/>
      <c r="AY24" s="374"/>
      <c r="AZ24" s="374"/>
      <c r="BA24" s="374"/>
      <c r="BB24" s="374"/>
      <c r="BC24" s="374"/>
      <c r="BD24" s="374"/>
      <c r="BE24" s="374"/>
      <c r="BF24" s="374"/>
      <c r="BG24" s="374"/>
      <c r="BH24" s="374"/>
      <c r="BI24" s="374"/>
      <c r="BJ24" s="374"/>
      <c r="BK24" s="374"/>
      <c r="BL24" s="374"/>
      <c r="BM24" s="375">
        <f t="shared" si="10"/>
        <v>2</v>
      </c>
      <c r="BN24" s="376"/>
      <c r="BO24" s="374">
        <f t="shared" si="0"/>
        <v>0</v>
      </c>
      <c r="BP24" s="374">
        <f t="shared" si="0"/>
        <v>2</v>
      </c>
      <c r="BQ24" s="374">
        <f t="shared" si="0"/>
        <v>0</v>
      </c>
      <c r="BR24" s="374">
        <f t="shared" si="0"/>
        <v>0</v>
      </c>
      <c r="BS24" s="374">
        <f t="shared" si="0"/>
        <v>0</v>
      </c>
      <c r="BT24" s="374">
        <f t="shared" si="0"/>
        <v>0</v>
      </c>
      <c r="BU24" s="374">
        <f t="shared" si="0"/>
        <v>0</v>
      </c>
      <c r="BV24" s="374">
        <f t="shared" si="0"/>
        <v>0</v>
      </c>
      <c r="BW24" s="374">
        <f t="shared" si="0"/>
        <v>0</v>
      </c>
      <c r="BX24" s="374"/>
      <c r="BY24" s="374">
        <f t="shared" si="2"/>
        <v>2</v>
      </c>
      <c r="BZ24" s="374"/>
      <c r="CA24" s="374">
        <f t="shared" si="1"/>
        <v>2</v>
      </c>
      <c r="CB24" s="374">
        <f t="shared" si="1"/>
        <v>0</v>
      </c>
      <c r="CC24" s="374">
        <f t="shared" si="1"/>
        <v>0</v>
      </c>
      <c r="CD24" s="374">
        <f t="shared" si="1"/>
        <v>0</v>
      </c>
      <c r="CE24" s="374">
        <f t="shared" si="1"/>
        <v>0</v>
      </c>
      <c r="CF24" s="374">
        <f t="shared" si="1"/>
        <v>0</v>
      </c>
      <c r="CG24" s="374">
        <f t="shared" si="1"/>
        <v>0</v>
      </c>
      <c r="CH24" s="374">
        <f t="shared" si="1"/>
        <v>0</v>
      </c>
      <c r="CI24" s="374">
        <f t="shared" si="1"/>
        <v>0</v>
      </c>
      <c r="CJ24" s="374"/>
      <c r="CK24" s="374">
        <f t="shared" si="3"/>
        <v>2</v>
      </c>
      <c r="CM24" s="377">
        <v>154</v>
      </c>
      <c r="CN24" s="377">
        <f t="shared" si="26"/>
        <v>308</v>
      </c>
      <c r="CO24" s="377">
        <f t="shared" si="27"/>
        <v>0</v>
      </c>
      <c r="CP24" s="377">
        <f t="shared" si="28"/>
        <v>0</v>
      </c>
      <c r="CQ24" s="377">
        <f t="shared" si="29"/>
        <v>0</v>
      </c>
      <c r="CR24" s="377">
        <f t="shared" si="30"/>
        <v>0</v>
      </c>
      <c r="CS24" s="378">
        <f t="shared" si="31"/>
        <v>308</v>
      </c>
      <c r="CU24" s="172"/>
      <c r="CV24" s="172"/>
    </row>
    <row r="25" spans="1:100" s="345" customFormat="1" ht="15" outlineLevel="1" thickBot="1">
      <c r="A25" s="340">
        <v>4</v>
      </c>
      <c r="B25" s="379" t="s">
        <v>310</v>
      </c>
      <c r="C25" s="372" t="str">
        <f>_xlfn.IFNA(VLOOKUP($B25,'Sch 2 - QA Team Roster'!$B$4:$C$32,2,FALSE )," ")</f>
        <v>QA Sr. Administrative Assistant</v>
      </c>
      <c r="D25" s="373">
        <v>45</v>
      </c>
      <c r="E25" s="374"/>
      <c r="F25" s="374">
        <v>4</v>
      </c>
      <c r="G25" s="374"/>
      <c r="H25" s="374"/>
      <c r="I25" s="374"/>
      <c r="J25" s="374"/>
      <c r="K25" s="374"/>
      <c r="L25" s="374"/>
      <c r="M25" s="374"/>
      <c r="N25" s="374"/>
      <c r="O25" s="374"/>
      <c r="P25" s="374"/>
      <c r="Q25" s="374"/>
      <c r="R25" s="374"/>
      <c r="S25" s="374"/>
      <c r="T25" s="374"/>
      <c r="U25" s="374"/>
      <c r="V25" s="374"/>
      <c r="W25" s="374"/>
      <c r="X25" s="374"/>
      <c r="Y25" s="374"/>
      <c r="Z25" s="374"/>
      <c r="AA25" s="374"/>
      <c r="AB25" s="374"/>
      <c r="AC25" s="374"/>
      <c r="AD25" s="374"/>
      <c r="AE25" s="374"/>
      <c r="AF25" s="374"/>
      <c r="AG25" s="374"/>
      <c r="AH25" s="374"/>
      <c r="AI25" s="374"/>
      <c r="AJ25" s="374"/>
      <c r="AK25" s="374"/>
      <c r="AL25" s="374"/>
      <c r="AM25" s="374"/>
      <c r="AN25" s="374"/>
      <c r="AO25" s="374"/>
      <c r="AP25" s="374"/>
      <c r="AQ25" s="374"/>
      <c r="AR25" s="374"/>
      <c r="AS25" s="374"/>
      <c r="AT25" s="374"/>
      <c r="AU25" s="374"/>
      <c r="AV25" s="374"/>
      <c r="AW25" s="374"/>
      <c r="AX25" s="374"/>
      <c r="AY25" s="374"/>
      <c r="AZ25" s="374"/>
      <c r="BA25" s="374"/>
      <c r="BB25" s="374"/>
      <c r="BC25" s="374"/>
      <c r="BD25" s="374"/>
      <c r="BE25" s="374"/>
      <c r="BF25" s="374"/>
      <c r="BG25" s="374"/>
      <c r="BH25" s="374"/>
      <c r="BI25" s="374"/>
      <c r="BJ25" s="374"/>
      <c r="BK25" s="374"/>
      <c r="BL25" s="374"/>
      <c r="BM25" s="375">
        <f t="shared" si="10"/>
        <v>4</v>
      </c>
      <c r="BN25" s="376"/>
      <c r="BO25" s="374">
        <f t="shared" si="0"/>
        <v>0</v>
      </c>
      <c r="BP25" s="374">
        <f t="shared" si="0"/>
        <v>4</v>
      </c>
      <c r="BQ25" s="374">
        <f t="shared" si="0"/>
        <v>0</v>
      </c>
      <c r="BR25" s="374">
        <f t="shared" si="0"/>
        <v>0</v>
      </c>
      <c r="BS25" s="374">
        <f t="shared" si="0"/>
        <v>0</v>
      </c>
      <c r="BT25" s="374">
        <f t="shared" si="0"/>
        <v>0</v>
      </c>
      <c r="BU25" s="374">
        <f t="shared" si="0"/>
        <v>0</v>
      </c>
      <c r="BV25" s="374">
        <f t="shared" si="0"/>
        <v>0</v>
      </c>
      <c r="BW25" s="374">
        <f t="shared" si="0"/>
        <v>0</v>
      </c>
      <c r="BX25" s="374"/>
      <c r="BY25" s="374">
        <f t="shared" si="2"/>
        <v>4</v>
      </c>
      <c r="BZ25" s="374"/>
      <c r="CA25" s="374">
        <f t="shared" si="1"/>
        <v>4</v>
      </c>
      <c r="CB25" s="374">
        <f t="shared" si="1"/>
        <v>0</v>
      </c>
      <c r="CC25" s="374">
        <f t="shared" si="1"/>
        <v>0</v>
      </c>
      <c r="CD25" s="374">
        <f t="shared" si="1"/>
        <v>0</v>
      </c>
      <c r="CE25" s="374">
        <f t="shared" si="1"/>
        <v>0</v>
      </c>
      <c r="CF25" s="374">
        <f t="shared" si="1"/>
        <v>0</v>
      </c>
      <c r="CG25" s="374">
        <f t="shared" si="1"/>
        <v>0</v>
      </c>
      <c r="CH25" s="374">
        <f t="shared" si="1"/>
        <v>0</v>
      </c>
      <c r="CI25" s="374">
        <f t="shared" si="1"/>
        <v>0</v>
      </c>
      <c r="CJ25" s="374"/>
      <c r="CK25" s="374">
        <f t="shared" si="3"/>
        <v>4</v>
      </c>
      <c r="CM25" s="377">
        <v>45</v>
      </c>
      <c r="CN25" s="377">
        <f t="shared" si="26"/>
        <v>180</v>
      </c>
      <c r="CO25" s="377">
        <f t="shared" si="27"/>
        <v>0</v>
      </c>
      <c r="CP25" s="377">
        <f t="shared" si="28"/>
        <v>0</v>
      </c>
      <c r="CQ25" s="377">
        <f t="shared" si="29"/>
        <v>0</v>
      </c>
      <c r="CR25" s="377">
        <f t="shared" si="30"/>
        <v>0</v>
      </c>
      <c r="CS25" s="378">
        <f t="shared" si="31"/>
        <v>180</v>
      </c>
      <c r="CU25" s="172"/>
      <c r="CV25" s="172"/>
    </row>
    <row r="26" spans="1:100" s="368" customFormat="1" outlineLevel="1" thickTop="1">
      <c r="A26" s="364"/>
      <c r="B26" s="365" t="s">
        <v>444</v>
      </c>
      <c r="C26" s="366"/>
      <c r="D26" s="366"/>
      <c r="E26" s="366"/>
      <c r="F26" s="366"/>
      <c r="G26" s="366" t="s">
        <v>324</v>
      </c>
      <c r="H26" s="366"/>
      <c r="I26" s="366"/>
      <c r="J26" s="366"/>
      <c r="K26" s="366"/>
      <c r="L26" s="366"/>
      <c r="M26" s="366"/>
      <c r="N26" s="366"/>
      <c r="O26" s="366"/>
      <c r="P26" s="366"/>
      <c r="Q26" s="366"/>
      <c r="R26" s="366"/>
      <c r="S26" s="366"/>
      <c r="T26" s="366"/>
      <c r="U26" s="366"/>
      <c r="V26" s="366"/>
      <c r="W26" s="366"/>
      <c r="X26" s="366"/>
      <c r="Y26" s="366"/>
      <c r="Z26" s="366"/>
      <c r="AA26" s="366"/>
      <c r="AB26" s="366"/>
      <c r="AC26" s="366"/>
      <c r="AD26" s="366"/>
      <c r="AE26" s="366"/>
      <c r="AF26" s="366"/>
      <c r="AG26" s="366"/>
      <c r="AH26" s="366"/>
      <c r="AI26" s="366"/>
      <c r="AJ26" s="366"/>
      <c r="AK26" s="366"/>
      <c r="AL26" s="366"/>
      <c r="AM26" s="366"/>
      <c r="AN26" s="366"/>
      <c r="AO26" s="366"/>
      <c r="AP26" s="366"/>
      <c r="AQ26" s="366"/>
      <c r="AR26" s="366"/>
      <c r="AS26" s="366"/>
      <c r="AT26" s="366"/>
      <c r="AU26" s="366"/>
      <c r="AV26" s="366"/>
      <c r="AW26" s="366"/>
      <c r="AX26" s="366"/>
      <c r="AY26" s="366"/>
      <c r="AZ26" s="366"/>
      <c r="BA26" s="366"/>
      <c r="BB26" s="366"/>
      <c r="BC26" s="366"/>
      <c r="BD26" s="366"/>
      <c r="BE26" s="366"/>
      <c r="BF26" s="366"/>
      <c r="BG26" s="366"/>
      <c r="BH26" s="366"/>
      <c r="BI26" s="366"/>
      <c r="BJ26" s="366"/>
      <c r="BK26" s="366"/>
      <c r="BL26" s="366"/>
      <c r="BM26" s="366"/>
      <c r="BN26" s="367"/>
      <c r="BO26" s="366">
        <f t="shared" ref="BO26:BW41" si="32">SUMIF($E$6:$BL$6,BO$6,$E26:$BL26)</f>
        <v>0</v>
      </c>
      <c r="BP26" s="366">
        <f t="shared" si="32"/>
        <v>0</v>
      </c>
      <c r="BQ26" s="366">
        <f t="shared" si="32"/>
        <v>0</v>
      </c>
      <c r="BR26" s="366">
        <f t="shared" si="32"/>
        <v>0</v>
      </c>
      <c r="BS26" s="366">
        <f t="shared" si="32"/>
        <v>0</v>
      </c>
      <c r="BT26" s="366">
        <f t="shared" si="32"/>
        <v>0</v>
      </c>
      <c r="BU26" s="366">
        <f t="shared" si="32"/>
        <v>0</v>
      </c>
      <c r="BV26" s="366">
        <f t="shared" si="32"/>
        <v>0</v>
      </c>
      <c r="BW26" s="366">
        <f t="shared" si="32"/>
        <v>0</v>
      </c>
      <c r="BX26" s="366"/>
      <c r="BY26" s="366">
        <f t="shared" si="2"/>
        <v>0</v>
      </c>
      <c r="BZ26" s="366"/>
      <c r="CA26" s="366">
        <f t="shared" ref="CA26:CI41" si="33">SUMIF($E$5:$BL$5,CA$6,$E26:$BL26)</f>
        <v>0</v>
      </c>
      <c r="CB26" s="366">
        <f t="shared" si="33"/>
        <v>0</v>
      </c>
      <c r="CC26" s="366">
        <f t="shared" si="33"/>
        <v>0</v>
      </c>
      <c r="CD26" s="366">
        <f t="shared" si="33"/>
        <v>0</v>
      </c>
      <c r="CE26" s="366">
        <f t="shared" si="33"/>
        <v>0</v>
      </c>
      <c r="CF26" s="366">
        <f t="shared" si="33"/>
        <v>0</v>
      </c>
      <c r="CG26" s="366">
        <f t="shared" si="33"/>
        <v>0</v>
      </c>
      <c r="CH26" s="366">
        <f t="shared" si="33"/>
        <v>0</v>
      </c>
      <c r="CI26" s="366">
        <f t="shared" si="33"/>
        <v>0</v>
      </c>
      <c r="CJ26" s="366"/>
      <c r="CK26" s="366">
        <f t="shared" si="3"/>
        <v>0</v>
      </c>
      <c r="CM26" s="369"/>
      <c r="CN26" s="370">
        <f>SUM(CN27:CN30)</f>
        <v>488</v>
      </c>
      <c r="CO26" s="370">
        <f>SUM(CO27:CO30)</f>
        <v>0</v>
      </c>
      <c r="CP26" s="370">
        <f>SUM(CP27:CP30)</f>
        <v>0</v>
      </c>
      <c r="CQ26" s="370">
        <f>SUM(CQ27:CQ30)</f>
        <v>0</v>
      </c>
      <c r="CR26" s="370">
        <f>SUM(CR27:CR30)</f>
        <v>0</v>
      </c>
      <c r="CS26" s="370">
        <f>SUM(CN26:CR26)</f>
        <v>488</v>
      </c>
      <c r="CT26" s="368" t="s">
        <v>323</v>
      </c>
    </row>
    <row r="27" spans="1:100" s="345" customFormat="1" outlineLevel="1">
      <c r="A27" s="340">
        <v>1</v>
      </c>
      <c r="B27" s="371" t="s">
        <v>466</v>
      </c>
      <c r="C27" s="372" t="str">
        <f>_xlfn.IFNA(VLOOKUP($B27,'Sch 2 - QA Team Roster'!$B$4:$C$32,2,FALSE )," ")</f>
        <v>QA Technical Lead (OCAT)</v>
      </c>
      <c r="D27" s="373">
        <v>139</v>
      </c>
      <c r="E27" s="374"/>
      <c r="F27" s="374"/>
      <c r="G27" s="374">
        <v>30</v>
      </c>
      <c r="H27" s="374"/>
      <c r="I27" s="374"/>
      <c r="J27" s="374"/>
      <c r="K27" s="374"/>
      <c r="L27" s="374"/>
      <c r="M27" s="374"/>
      <c r="N27" s="374"/>
      <c r="O27" s="374"/>
      <c r="P27" s="374"/>
      <c r="Q27" s="374"/>
      <c r="R27" s="374"/>
      <c r="S27" s="374"/>
      <c r="T27" s="374"/>
      <c r="U27" s="374"/>
      <c r="V27" s="374"/>
      <c r="W27" s="374"/>
      <c r="X27" s="374"/>
      <c r="Y27" s="374"/>
      <c r="Z27" s="374"/>
      <c r="AA27" s="374"/>
      <c r="AB27" s="374"/>
      <c r="AC27" s="374"/>
      <c r="AD27" s="374"/>
      <c r="AE27" s="374"/>
      <c r="AF27" s="374"/>
      <c r="AG27" s="374"/>
      <c r="AH27" s="374"/>
      <c r="AI27" s="374"/>
      <c r="AJ27" s="374"/>
      <c r="AK27" s="374"/>
      <c r="AL27" s="374"/>
      <c r="AM27" s="374"/>
      <c r="AN27" s="374"/>
      <c r="AO27" s="374"/>
      <c r="AP27" s="374"/>
      <c r="AQ27" s="374"/>
      <c r="AR27" s="374"/>
      <c r="AS27" s="374"/>
      <c r="AT27" s="374"/>
      <c r="AU27" s="374"/>
      <c r="AV27" s="374"/>
      <c r="AW27" s="374"/>
      <c r="AX27" s="374"/>
      <c r="AY27" s="374"/>
      <c r="AZ27" s="374"/>
      <c r="BA27" s="374"/>
      <c r="BB27" s="374"/>
      <c r="BC27" s="374"/>
      <c r="BD27" s="374"/>
      <c r="BE27" s="374"/>
      <c r="BF27" s="374"/>
      <c r="BG27" s="374"/>
      <c r="BH27" s="374"/>
      <c r="BI27" s="374"/>
      <c r="BJ27" s="374"/>
      <c r="BK27" s="374"/>
      <c r="BL27" s="374"/>
      <c r="BM27" s="375">
        <f t="shared" si="10"/>
        <v>30</v>
      </c>
      <c r="BN27" s="376"/>
      <c r="BO27" s="374">
        <f t="shared" si="32"/>
        <v>0</v>
      </c>
      <c r="BP27" s="374">
        <f t="shared" si="32"/>
        <v>30</v>
      </c>
      <c r="BQ27" s="374">
        <f t="shared" si="32"/>
        <v>0</v>
      </c>
      <c r="BR27" s="374">
        <f t="shared" si="32"/>
        <v>0</v>
      </c>
      <c r="BS27" s="374">
        <f t="shared" si="32"/>
        <v>0</v>
      </c>
      <c r="BT27" s="374">
        <f t="shared" si="32"/>
        <v>0</v>
      </c>
      <c r="BU27" s="374">
        <f t="shared" si="32"/>
        <v>0</v>
      </c>
      <c r="BV27" s="374">
        <f t="shared" si="32"/>
        <v>0</v>
      </c>
      <c r="BW27" s="374">
        <f t="shared" si="32"/>
        <v>0</v>
      </c>
      <c r="BX27" s="374"/>
      <c r="BY27" s="374">
        <f t="shared" ref="BY27:BY41" si="34">SUM(BO27:BX27)</f>
        <v>30</v>
      </c>
      <c r="BZ27" s="374"/>
      <c r="CA27" s="374">
        <f t="shared" si="33"/>
        <v>30</v>
      </c>
      <c r="CB27" s="374">
        <f t="shared" si="33"/>
        <v>0</v>
      </c>
      <c r="CC27" s="374">
        <f t="shared" si="33"/>
        <v>0</v>
      </c>
      <c r="CD27" s="374">
        <f t="shared" si="33"/>
        <v>0</v>
      </c>
      <c r="CE27" s="374">
        <f t="shared" si="33"/>
        <v>0</v>
      </c>
      <c r="CF27" s="374">
        <f t="shared" si="33"/>
        <v>0</v>
      </c>
      <c r="CG27" s="374">
        <f t="shared" si="33"/>
        <v>0</v>
      </c>
      <c r="CH27" s="374">
        <f t="shared" si="33"/>
        <v>0</v>
      </c>
      <c r="CI27" s="374">
        <f t="shared" si="33"/>
        <v>0</v>
      </c>
      <c r="CJ27" s="374"/>
      <c r="CK27" s="374">
        <f t="shared" ref="CK27:CK41" si="35">SUM(CA27:CJ27)</f>
        <v>30</v>
      </c>
      <c r="CM27" s="377">
        <v>0</v>
      </c>
      <c r="CN27" s="377">
        <f t="shared" ref="CN27:CN30" si="36">SUM(E27:P27)*CM27</f>
        <v>0</v>
      </c>
      <c r="CO27" s="377">
        <f t="shared" ref="CO27:CO30" si="37">SUM(Q27:AB27)*CM27</f>
        <v>0</v>
      </c>
      <c r="CP27" s="377">
        <f t="shared" ref="CP27:CP30" si="38">SUM(AC27:AN27)*CM27</f>
        <v>0</v>
      </c>
      <c r="CQ27" s="377">
        <f t="shared" ref="CQ27:CQ30" si="39">SUM(AO27:AZ27)*CM27</f>
        <v>0</v>
      </c>
      <c r="CR27" s="377">
        <f t="shared" ref="CR27:CR30" si="40">SUM(BA27:BK27)*CM27</f>
        <v>0</v>
      </c>
      <c r="CS27" s="378">
        <f t="shared" ref="CS27:CS30" si="41">SUM(CN27:CR27)</f>
        <v>0</v>
      </c>
      <c r="CU27" s="172"/>
      <c r="CV27" s="172"/>
    </row>
    <row r="28" spans="1:100" s="345" customFormat="1" outlineLevel="1">
      <c r="A28" s="340">
        <v>2</v>
      </c>
      <c r="B28" s="371" t="s">
        <v>467</v>
      </c>
      <c r="C28" s="372" t="str">
        <f>_xlfn.IFNA(VLOOKUP($B28,'Sch 2 - QA Team Roster'!$B$4:$C$32,2,FALSE )," ")</f>
        <v>QA Specialist (OCAT)</v>
      </c>
      <c r="D28" s="373">
        <v>124</v>
      </c>
      <c r="E28" s="374"/>
      <c r="F28" s="374"/>
      <c r="G28" s="374">
        <v>20</v>
      </c>
      <c r="H28" s="374"/>
      <c r="I28" s="374"/>
      <c r="J28" s="374"/>
      <c r="K28" s="374"/>
      <c r="L28" s="374"/>
      <c r="M28" s="374"/>
      <c r="N28" s="374"/>
      <c r="O28" s="374"/>
      <c r="P28" s="374"/>
      <c r="Q28" s="374"/>
      <c r="R28" s="374"/>
      <c r="S28" s="374"/>
      <c r="T28" s="374"/>
      <c r="U28" s="374"/>
      <c r="V28" s="374"/>
      <c r="W28" s="374"/>
      <c r="X28" s="374"/>
      <c r="Y28" s="374"/>
      <c r="Z28" s="374"/>
      <c r="AA28" s="374"/>
      <c r="AB28" s="374"/>
      <c r="AC28" s="374"/>
      <c r="AD28" s="374"/>
      <c r="AE28" s="374"/>
      <c r="AF28" s="374"/>
      <c r="AG28" s="374"/>
      <c r="AH28" s="374"/>
      <c r="AI28" s="374"/>
      <c r="AJ28" s="374"/>
      <c r="AK28" s="374"/>
      <c r="AL28" s="374"/>
      <c r="AM28" s="374"/>
      <c r="AN28" s="374"/>
      <c r="AO28" s="374"/>
      <c r="AP28" s="374"/>
      <c r="AQ28" s="374"/>
      <c r="AR28" s="374"/>
      <c r="AS28" s="374"/>
      <c r="AT28" s="374"/>
      <c r="AU28" s="374"/>
      <c r="AV28" s="374"/>
      <c r="AW28" s="374"/>
      <c r="AX28" s="374"/>
      <c r="AY28" s="374"/>
      <c r="AZ28" s="374"/>
      <c r="BA28" s="374"/>
      <c r="BB28" s="374"/>
      <c r="BC28" s="374"/>
      <c r="BD28" s="374"/>
      <c r="BE28" s="374"/>
      <c r="BF28" s="374"/>
      <c r="BG28" s="374"/>
      <c r="BH28" s="374"/>
      <c r="BI28" s="374"/>
      <c r="BJ28" s="374"/>
      <c r="BK28" s="374"/>
      <c r="BL28" s="374"/>
      <c r="BM28" s="375">
        <f t="shared" si="10"/>
        <v>20</v>
      </c>
      <c r="BN28" s="376"/>
      <c r="BO28" s="374">
        <f t="shared" si="32"/>
        <v>0</v>
      </c>
      <c r="BP28" s="374">
        <f t="shared" si="32"/>
        <v>20</v>
      </c>
      <c r="BQ28" s="374">
        <f t="shared" si="32"/>
        <v>0</v>
      </c>
      <c r="BR28" s="374">
        <f t="shared" si="32"/>
        <v>0</v>
      </c>
      <c r="BS28" s="374">
        <f t="shared" si="32"/>
        <v>0</v>
      </c>
      <c r="BT28" s="374">
        <f t="shared" si="32"/>
        <v>0</v>
      </c>
      <c r="BU28" s="374">
        <f t="shared" si="32"/>
        <v>0</v>
      </c>
      <c r="BV28" s="374">
        <f t="shared" si="32"/>
        <v>0</v>
      </c>
      <c r="BW28" s="374">
        <f t="shared" si="32"/>
        <v>0</v>
      </c>
      <c r="BX28" s="374"/>
      <c r="BY28" s="374">
        <f t="shared" si="34"/>
        <v>20</v>
      </c>
      <c r="BZ28" s="374"/>
      <c r="CA28" s="374">
        <f t="shared" si="33"/>
        <v>20</v>
      </c>
      <c r="CB28" s="374">
        <f t="shared" si="33"/>
        <v>0</v>
      </c>
      <c r="CC28" s="374">
        <f t="shared" si="33"/>
        <v>0</v>
      </c>
      <c r="CD28" s="374">
        <f t="shared" si="33"/>
        <v>0</v>
      </c>
      <c r="CE28" s="374">
        <f t="shared" si="33"/>
        <v>0</v>
      </c>
      <c r="CF28" s="374">
        <f t="shared" si="33"/>
        <v>0</v>
      </c>
      <c r="CG28" s="374">
        <f t="shared" si="33"/>
        <v>0</v>
      </c>
      <c r="CH28" s="374">
        <f t="shared" si="33"/>
        <v>0</v>
      </c>
      <c r="CI28" s="374">
        <f t="shared" si="33"/>
        <v>0</v>
      </c>
      <c r="CJ28" s="374"/>
      <c r="CK28" s="374">
        <f t="shared" si="35"/>
        <v>20</v>
      </c>
      <c r="CM28" s="377">
        <v>0</v>
      </c>
      <c r="CN28" s="377">
        <f t="shared" si="36"/>
        <v>0</v>
      </c>
      <c r="CO28" s="377">
        <f t="shared" si="37"/>
        <v>0</v>
      </c>
      <c r="CP28" s="377">
        <f t="shared" si="38"/>
        <v>0</v>
      </c>
      <c r="CQ28" s="377">
        <f t="shared" si="39"/>
        <v>0</v>
      </c>
      <c r="CR28" s="377">
        <f t="shared" si="40"/>
        <v>0</v>
      </c>
      <c r="CS28" s="378">
        <f t="shared" si="41"/>
        <v>0</v>
      </c>
      <c r="CU28" s="172"/>
      <c r="CV28" s="172"/>
    </row>
    <row r="29" spans="1:100" s="345" customFormat="1" outlineLevel="1">
      <c r="A29" s="340">
        <v>3</v>
      </c>
      <c r="B29" s="371" t="s">
        <v>315</v>
      </c>
      <c r="C29" s="372" t="str">
        <f>_xlfn.IFNA(VLOOKUP($B29,'Sch 2 - QA Team Roster'!$B$4:$C$32,2,FALSE )," ")</f>
        <v>QA Executive</v>
      </c>
      <c r="D29" s="373">
        <v>154</v>
      </c>
      <c r="E29" s="374"/>
      <c r="F29" s="374"/>
      <c r="G29" s="374">
        <v>2</v>
      </c>
      <c r="H29" s="374"/>
      <c r="I29" s="374"/>
      <c r="J29" s="374"/>
      <c r="K29" s="374"/>
      <c r="L29" s="374"/>
      <c r="M29" s="374"/>
      <c r="N29" s="374"/>
      <c r="O29" s="374"/>
      <c r="P29" s="374"/>
      <c r="Q29" s="374"/>
      <c r="R29" s="374"/>
      <c r="S29" s="374"/>
      <c r="T29" s="374"/>
      <c r="U29" s="374"/>
      <c r="V29" s="374"/>
      <c r="W29" s="374"/>
      <c r="X29" s="374"/>
      <c r="Y29" s="374"/>
      <c r="Z29" s="374"/>
      <c r="AA29" s="374"/>
      <c r="AB29" s="374"/>
      <c r="AC29" s="374"/>
      <c r="AD29" s="374"/>
      <c r="AE29" s="374"/>
      <c r="AF29" s="374"/>
      <c r="AG29" s="374"/>
      <c r="AH29" s="374"/>
      <c r="AI29" s="374"/>
      <c r="AJ29" s="374"/>
      <c r="AK29" s="374"/>
      <c r="AL29" s="374"/>
      <c r="AM29" s="374"/>
      <c r="AN29" s="374"/>
      <c r="AO29" s="374"/>
      <c r="AP29" s="374"/>
      <c r="AQ29" s="374"/>
      <c r="AR29" s="374"/>
      <c r="AS29" s="374"/>
      <c r="AT29" s="374"/>
      <c r="AU29" s="374"/>
      <c r="AV29" s="374"/>
      <c r="AW29" s="374"/>
      <c r="AX29" s="374"/>
      <c r="AY29" s="374"/>
      <c r="AZ29" s="374"/>
      <c r="BA29" s="374"/>
      <c r="BB29" s="374"/>
      <c r="BC29" s="374"/>
      <c r="BD29" s="374"/>
      <c r="BE29" s="374"/>
      <c r="BF29" s="374"/>
      <c r="BG29" s="374"/>
      <c r="BH29" s="374"/>
      <c r="BI29" s="374"/>
      <c r="BJ29" s="374"/>
      <c r="BK29" s="374"/>
      <c r="BL29" s="374"/>
      <c r="BM29" s="375">
        <f t="shared" si="10"/>
        <v>2</v>
      </c>
      <c r="BN29" s="376"/>
      <c r="BO29" s="374">
        <f t="shared" si="32"/>
        <v>0</v>
      </c>
      <c r="BP29" s="374">
        <f t="shared" si="32"/>
        <v>2</v>
      </c>
      <c r="BQ29" s="374">
        <f t="shared" si="32"/>
        <v>0</v>
      </c>
      <c r="BR29" s="374">
        <f t="shared" si="32"/>
        <v>0</v>
      </c>
      <c r="BS29" s="374">
        <f t="shared" si="32"/>
        <v>0</v>
      </c>
      <c r="BT29" s="374">
        <f t="shared" si="32"/>
        <v>0</v>
      </c>
      <c r="BU29" s="374">
        <f t="shared" si="32"/>
        <v>0</v>
      </c>
      <c r="BV29" s="374">
        <f t="shared" si="32"/>
        <v>0</v>
      </c>
      <c r="BW29" s="374">
        <f t="shared" si="32"/>
        <v>0</v>
      </c>
      <c r="BX29" s="374"/>
      <c r="BY29" s="374">
        <f t="shared" si="34"/>
        <v>2</v>
      </c>
      <c r="BZ29" s="374"/>
      <c r="CA29" s="374">
        <f t="shared" si="33"/>
        <v>2</v>
      </c>
      <c r="CB29" s="374">
        <f t="shared" si="33"/>
        <v>0</v>
      </c>
      <c r="CC29" s="374">
        <f t="shared" si="33"/>
        <v>0</v>
      </c>
      <c r="CD29" s="374">
        <f t="shared" si="33"/>
        <v>0</v>
      </c>
      <c r="CE29" s="374">
        <f t="shared" si="33"/>
        <v>0</v>
      </c>
      <c r="CF29" s="374">
        <f t="shared" si="33"/>
        <v>0</v>
      </c>
      <c r="CG29" s="374">
        <f t="shared" si="33"/>
        <v>0</v>
      </c>
      <c r="CH29" s="374">
        <f t="shared" si="33"/>
        <v>0</v>
      </c>
      <c r="CI29" s="374">
        <f t="shared" si="33"/>
        <v>0</v>
      </c>
      <c r="CJ29" s="374"/>
      <c r="CK29" s="374">
        <f t="shared" si="35"/>
        <v>2</v>
      </c>
      <c r="CM29" s="377">
        <v>154</v>
      </c>
      <c r="CN29" s="377">
        <f t="shared" si="36"/>
        <v>308</v>
      </c>
      <c r="CO29" s="377">
        <f t="shared" si="37"/>
        <v>0</v>
      </c>
      <c r="CP29" s="377">
        <f t="shared" si="38"/>
        <v>0</v>
      </c>
      <c r="CQ29" s="377">
        <f t="shared" si="39"/>
        <v>0</v>
      </c>
      <c r="CR29" s="377">
        <f t="shared" si="40"/>
        <v>0</v>
      </c>
      <c r="CS29" s="378">
        <f t="shared" si="41"/>
        <v>308</v>
      </c>
      <c r="CU29" s="172"/>
      <c r="CV29" s="172"/>
    </row>
    <row r="30" spans="1:100" s="345" customFormat="1" ht="15" outlineLevel="1" thickBot="1">
      <c r="A30" s="340">
        <v>4</v>
      </c>
      <c r="B30" s="371" t="s">
        <v>310</v>
      </c>
      <c r="C30" s="372" t="str">
        <f>_xlfn.IFNA(VLOOKUP($B30,'Sch 2 - QA Team Roster'!$B$4:$C$32,2,FALSE )," ")</f>
        <v>QA Sr. Administrative Assistant</v>
      </c>
      <c r="D30" s="373">
        <v>45</v>
      </c>
      <c r="E30" s="374"/>
      <c r="F30" s="374"/>
      <c r="G30" s="374">
        <v>4</v>
      </c>
      <c r="H30" s="374"/>
      <c r="I30" s="374"/>
      <c r="J30" s="374"/>
      <c r="K30" s="374"/>
      <c r="L30" s="374"/>
      <c r="M30" s="374"/>
      <c r="N30" s="374"/>
      <c r="O30" s="374"/>
      <c r="P30" s="374"/>
      <c r="Q30" s="374"/>
      <c r="R30" s="374"/>
      <c r="S30" s="374"/>
      <c r="T30" s="374"/>
      <c r="U30" s="374"/>
      <c r="V30" s="374"/>
      <c r="W30" s="374"/>
      <c r="X30" s="374"/>
      <c r="Y30" s="374"/>
      <c r="Z30" s="374"/>
      <c r="AA30" s="374"/>
      <c r="AB30" s="374"/>
      <c r="AC30" s="374"/>
      <c r="AD30" s="374"/>
      <c r="AE30" s="374"/>
      <c r="AF30" s="374"/>
      <c r="AG30" s="374"/>
      <c r="AH30" s="374"/>
      <c r="AI30" s="374"/>
      <c r="AJ30" s="374"/>
      <c r="AK30" s="374"/>
      <c r="AL30" s="374"/>
      <c r="AM30" s="374"/>
      <c r="AN30" s="374"/>
      <c r="AO30" s="374"/>
      <c r="AP30" s="374"/>
      <c r="AQ30" s="374"/>
      <c r="AR30" s="374"/>
      <c r="AS30" s="374"/>
      <c r="AT30" s="374"/>
      <c r="AU30" s="374"/>
      <c r="AV30" s="374"/>
      <c r="AW30" s="374"/>
      <c r="AX30" s="374"/>
      <c r="AY30" s="374"/>
      <c r="AZ30" s="374"/>
      <c r="BA30" s="374"/>
      <c r="BB30" s="374"/>
      <c r="BC30" s="374"/>
      <c r="BD30" s="374"/>
      <c r="BE30" s="374"/>
      <c r="BF30" s="374"/>
      <c r="BG30" s="374"/>
      <c r="BH30" s="374"/>
      <c r="BI30" s="374"/>
      <c r="BJ30" s="374"/>
      <c r="BK30" s="374"/>
      <c r="BL30" s="374"/>
      <c r="BM30" s="375">
        <f t="shared" si="10"/>
        <v>4</v>
      </c>
      <c r="BN30" s="376"/>
      <c r="BO30" s="374">
        <f t="shared" si="32"/>
        <v>0</v>
      </c>
      <c r="BP30" s="374">
        <f t="shared" si="32"/>
        <v>4</v>
      </c>
      <c r="BQ30" s="374">
        <f t="shared" si="32"/>
        <v>0</v>
      </c>
      <c r="BR30" s="374">
        <f t="shared" si="32"/>
        <v>0</v>
      </c>
      <c r="BS30" s="374">
        <f t="shared" si="32"/>
        <v>0</v>
      </c>
      <c r="BT30" s="374">
        <f t="shared" si="32"/>
        <v>0</v>
      </c>
      <c r="BU30" s="374">
        <f t="shared" si="32"/>
        <v>0</v>
      </c>
      <c r="BV30" s="374">
        <f t="shared" si="32"/>
        <v>0</v>
      </c>
      <c r="BW30" s="374">
        <f t="shared" si="32"/>
        <v>0</v>
      </c>
      <c r="BX30" s="374"/>
      <c r="BY30" s="374">
        <f t="shared" si="34"/>
        <v>4</v>
      </c>
      <c r="BZ30" s="374"/>
      <c r="CA30" s="374">
        <f t="shared" si="33"/>
        <v>4</v>
      </c>
      <c r="CB30" s="374">
        <f t="shared" si="33"/>
        <v>0</v>
      </c>
      <c r="CC30" s="374">
        <f t="shared" si="33"/>
        <v>0</v>
      </c>
      <c r="CD30" s="374">
        <f t="shared" si="33"/>
        <v>0</v>
      </c>
      <c r="CE30" s="374">
        <f t="shared" si="33"/>
        <v>0</v>
      </c>
      <c r="CF30" s="374">
        <f t="shared" si="33"/>
        <v>0</v>
      </c>
      <c r="CG30" s="374">
        <f t="shared" si="33"/>
        <v>0</v>
      </c>
      <c r="CH30" s="374">
        <f t="shared" si="33"/>
        <v>0</v>
      </c>
      <c r="CI30" s="374">
        <f t="shared" si="33"/>
        <v>0</v>
      </c>
      <c r="CJ30" s="374"/>
      <c r="CK30" s="374">
        <f t="shared" si="35"/>
        <v>4</v>
      </c>
      <c r="CM30" s="377">
        <v>45</v>
      </c>
      <c r="CN30" s="377">
        <f t="shared" si="36"/>
        <v>180</v>
      </c>
      <c r="CO30" s="377">
        <f t="shared" si="37"/>
        <v>0</v>
      </c>
      <c r="CP30" s="377">
        <f t="shared" si="38"/>
        <v>0</v>
      </c>
      <c r="CQ30" s="377">
        <f t="shared" si="39"/>
        <v>0</v>
      </c>
      <c r="CR30" s="377">
        <f t="shared" si="40"/>
        <v>0</v>
      </c>
      <c r="CS30" s="378">
        <f t="shared" si="41"/>
        <v>180</v>
      </c>
      <c r="CU30" s="172"/>
      <c r="CV30" s="172"/>
    </row>
    <row r="31" spans="1:100" s="368" customFormat="1" outlineLevel="1" thickTop="1">
      <c r="A31" s="364"/>
      <c r="B31" s="365" t="s">
        <v>445</v>
      </c>
      <c r="C31" s="366"/>
      <c r="D31" s="366"/>
      <c r="E31" s="366"/>
      <c r="F31" s="366"/>
      <c r="G31" s="366"/>
      <c r="H31" s="366"/>
      <c r="I31" s="366" t="s">
        <v>324</v>
      </c>
      <c r="J31" s="366"/>
      <c r="K31" s="366"/>
      <c r="L31" s="366"/>
      <c r="M31" s="366"/>
      <c r="N31" s="366"/>
      <c r="O31" s="366"/>
      <c r="P31" s="366"/>
      <c r="Q31" s="366"/>
      <c r="R31" s="366"/>
      <c r="S31" s="366"/>
      <c r="T31" s="366"/>
      <c r="U31" s="366"/>
      <c r="V31" s="366"/>
      <c r="W31" s="366"/>
      <c r="X31" s="366"/>
      <c r="Y31" s="366"/>
      <c r="Z31" s="366"/>
      <c r="AA31" s="366"/>
      <c r="AB31" s="366"/>
      <c r="AC31" s="366"/>
      <c r="AD31" s="366"/>
      <c r="AE31" s="366"/>
      <c r="AF31" s="366"/>
      <c r="AG31" s="366"/>
      <c r="AH31" s="366"/>
      <c r="AI31" s="366"/>
      <c r="AJ31" s="366"/>
      <c r="AK31" s="366"/>
      <c r="AL31" s="366"/>
      <c r="AM31" s="366"/>
      <c r="AN31" s="366"/>
      <c r="AO31" s="366"/>
      <c r="AP31" s="366"/>
      <c r="AQ31" s="366"/>
      <c r="AR31" s="366"/>
      <c r="AS31" s="366"/>
      <c r="AT31" s="366"/>
      <c r="AU31" s="366"/>
      <c r="AV31" s="366"/>
      <c r="AW31" s="366"/>
      <c r="AX31" s="366"/>
      <c r="AY31" s="366"/>
      <c r="AZ31" s="366"/>
      <c r="BA31" s="366"/>
      <c r="BB31" s="366"/>
      <c r="BC31" s="366"/>
      <c r="BD31" s="366"/>
      <c r="BE31" s="366"/>
      <c r="BF31" s="366"/>
      <c r="BG31" s="366"/>
      <c r="BH31" s="366"/>
      <c r="BI31" s="366"/>
      <c r="BJ31" s="366"/>
      <c r="BK31" s="366"/>
      <c r="BL31" s="366"/>
      <c r="BM31" s="366"/>
      <c r="BN31" s="367"/>
      <c r="BO31" s="366">
        <f t="shared" si="32"/>
        <v>0</v>
      </c>
      <c r="BP31" s="366">
        <f t="shared" si="32"/>
        <v>0</v>
      </c>
      <c r="BQ31" s="366">
        <f t="shared" si="32"/>
        <v>0</v>
      </c>
      <c r="BR31" s="366">
        <f t="shared" si="32"/>
        <v>0</v>
      </c>
      <c r="BS31" s="366">
        <f t="shared" si="32"/>
        <v>0</v>
      </c>
      <c r="BT31" s="366">
        <f t="shared" si="32"/>
        <v>0</v>
      </c>
      <c r="BU31" s="366">
        <f t="shared" si="32"/>
        <v>0</v>
      </c>
      <c r="BV31" s="366">
        <f t="shared" si="32"/>
        <v>0</v>
      </c>
      <c r="BW31" s="366">
        <f t="shared" si="32"/>
        <v>0</v>
      </c>
      <c r="BX31" s="366"/>
      <c r="BY31" s="366">
        <f t="shared" si="34"/>
        <v>0</v>
      </c>
      <c r="BZ31" s="366"/>
      <c r="CA31" s="366">
        <f t="shared" si="33"/>
        <v>0</v>
      </c>
      <c r="CB31" s="366">
        <f t="shared" si="33"/>
        <v>0</v>
      </c>
      <c r="CC31" s="366">
        <f t="shared" si="33"/>
        <v>0</v>
      </c>
      <c r="CD31" s="366">
        <f t="shared" si="33"/>
        <v>0</v>
      </c>
      <c r="CE31" s="366">
        <f t="shared" si="33"/>
        <v>0</v>
      </c>
      <c r="CF31" s="366">
        <f t="shared" si="33"/>
        <v>0</v>
      </c>
      <c r="CG31" s="366">
        <f t="shared" si="33"/>
        <v>0</v>
      </c>
      <c r="CH31" s="366">
        <f t="shared" si="33"/>
        <v>0</v>
      </c>
      <c r="CI31" s="366">
        <f t="shared" si="33"/>
        <v>0</v>
      </c>
      <c r="CJ31" s="366"/>
      <c r="CK31" s="366">
        <f t="shared" si="35"/>
        <v>0</v>
      </c>
      <c r="CM31" s="369"/>
      <c r="CN31" s="370">
        <f>SUM(CN32:CN35)</f>
        <v>2118</v>
      </c>
      <c r="CO31" s="370">
        <f>SUM(CO32:CO35)</f>
        <v>0</v>
      </c>
      <c r="CP31" s="370">
        <f>SUM(CP32:CP35)</f>
        <v>0</v>
      </c>
      <c r="CQ31" s="370">
        <f>SUM(CQ32:CQ35)</f>
        <v>0</v>
      </c>
      <c r="CR31" s="370">
        <f>SUM(CR32:CR35)</f>
        <v>0</v>
      </c>
      <c r="CS31" s="370">
        <f>SUM(CN31:CR31)</f>
        <v>2118</v>
      </c>
      <c r="CT31" s="368" t="s">
        <v>323</v>
      </c>
    </row>
    <row r="32" spans="1:100" s="345" customFormat="1" outlineLevel="1">
      <c r="A32" s="340">
        <v>1</v>
      </c>
      <c r="B32" s="371" t="s">
        <v>466</v>
      </c>
      <c r="C32" s="372" t="str">
        <f>_xlfn.IFNA(VLOOKUP($B32,'Sch 2 - QA Team Roster'!$B$4:$C$32,2,FALSE )," ")</f>
        <v>QA Technical Lead (OCAT)</v>
      </c>
      <c r="D32" s="373">
        <v>139</v>
      </c>
      <c r="E32" s="374"/>
      <c r="F32" s="374"/>
      <c r="G32" s="374">
        <v>60</v>
      </c>
      <c r="H32" s="374">
        <v>40</v>
      </c>
      <c r="I32" s="374">
        <v>20</v>
      </c>
      <c r="J32" s="374"/>
      <c r="K32" s="374"/>
      <c r="L32" s="374"/>
      <c r="M32" s="374"/>
      <c r="N32" s="374"/>
      <c r="O32" s="374"/>
      <c r="P32" s="374"/>
      <c r="Q32" s="374"/>
      <c r="R32" s="374"/>
      <c r="S32" s="374"/>
      <c r="T32" s="374"/>
      <c r="U32" s="374"/>
      <c r="V32" s="374"/>
      <c r="W32" s="374"/>
      <c r="X32" s="374"/>
      <c r="Y32" s="374"/>
      <c r="Z32" s="374"/>
      <c r="AA32" s="374"/>
      <c r="AB32" s="374"/>
      <c r="AC32" s="374"/>
      <c r="AD32" s="374"/>
      <c r="AE32" s="374"/>
      <c r="AF32" s="374"/>
      <c r="AG32" s="374"/>
      <c r="AH32" s="374"/>
      <c r="AI32" s="374"/>
      <c r="AJ32" s="374"/>
      <c r="AK32" s="374"/>
      <c r="AL32" s="374"/>
      <c r="AM32" s="374"/>
      <c r="AN32" s="374"/>
      <c r="AO32" s="374"/>
      <c r="AP32" s="374"/>
      <c r="AQ32" s="374"/>
      <c r="AR32" s="374"/>
      <c r="AS32" s="374"/>
      <c r="AT32" s="374"/>
      <c r="AU32" s="374"/>
      <c r="AV32" s="374"/>
      <c r="AW32" s="374"/>
      <c r="AX32" s="374"/>
      <c r="AY32" s="374"/>
      <c r="AZ32" s="374"/>
      <c r="BA32" s="374"/>
      <c r="BB32" s="374"/>
      <c r="BC32" s="374"/>
      <c r="BD32" s="374"/>
      <c r="BE32" s="374"/>
      <c r="BF32" s="374"/>
      <c r="BG32" s="374"/>
      <c r="BH32" s="374"/>
      <c r="BI32" s="374"/>
      <c r="BJ32" s="374"/>
      <c r="BK32" s="374"/>
      <c r="BL32" s="374"/>
      <c r="BM32" s="375">
        <f t="shared" si="10"/>
        <v>120</v>
      </c>
      <c r="BN32" s="376"/>
      <c r="BO32" s="374">
        <f t="shared" si="32"/>
        <v>0</v>
      </c>
      <c r="BP32" s="374">
        <f t="shared" si="32"/>
        <v>120</v>
      </c>
      <c r="BQ32" s="374">
        <f t="shared" si="32"/>
        <v>0</v>
      </c>
      <c r="BR32" s="374">
        <f t="shared" si="32"/>
        <v>0</v>
      </c>
      <c r="BS32" s="374">
        <f t="shared" si="32"/>
        <v>0</v>
      </c>
      <c r="BT32" s="374">
        <f t="shared" si="32"/>
        <v>0</v>
      </c>
      <c r="BU32" s="374">
        <f t="shared" si="32"/>
        <v>0</v>
      </c>
      <c r="BV32" s="374">
        <f t="shared" si="32"/>
        <v>0</v>
      </c>
      <c r="BW32" s="374">
        <f t="shared" si="32"/>
        <v>0</v>
      </c>
      <c r="BX32" s="374"/>
      <c r="BY32" s="374">
        <f t="shared" si="34"/>
        <v>120</v>
      </c>
      <c r="BZ32" s="374"/>
      <c r="CA32" s="374">
        <f t="shared" si="33"/>
        <v>100</v>
      </c>
      <c r="CB32" s="374">
        <f t="shared" si="33"/>
        <v>20</v>
      </c>
      <c r="CC32" s="374">
        <f t="shared" si="33"/>
        <v>0</v>
      </c>
      <c r="CD32" s="374">
        <f t="shared" si="33"/>
        <v>0</v>
      </c>
      <c r="CE32" s="374">
        <f t="shared" si="33"/>
        <v>0</v>
      </c>
      <c r="CF32" s="374">
        <f t="shared" si="33"/>
        <v>0</v>
      </c>
      <c r="CG32" s="374">
        <f t="shared" si="33"/>
        <v>0</v>
      </c>
      <c r="CH32" s="374">
        <f t="shared" si="33"/>
        <v>0</v>
      </c>
      <c r="CI32" s="374">
        <f t="shared" si="33"/>
        <v>0</v>
      </c>
      <c r="CJ32" s="374"/>
      <c r="CK32" s="374">
        <f t="shared" si="35"/>
        <v>120</v>
      </c>
      <c r="CM32" s="377">
        <v>0</v>
      </c>
      <c r="CN32" s="377">
        <f t="shared" ref="CN32:CN35" si="42">SUM(E32:P32)*CM32</f>
        <v>0</v>
      </c>
      <c r="CO32" s="377">
        <f t="shared" ref="CO32:CO35" si="43">SUM(Q32:AB32)*CM32</f>
        <v>0</v>
      </c>
      <c r="CP32" s="377">
        <f t="shared" ref="CP32:CP35" si="44">SUM(AC32:AN32)*CM32</f>
        <v>0</v>
      </c>
      <c r="CQ32" s="377">
        <f t="shared" ref="CQ32:CQ35" si="45">SUM(AO32:AZ32)*CM32</f>
        <v>0</v>
      </c>
      <c r="CR32" s="377">
        <f t="shared" ref="CR32:CR35" si="46">SUM(BA32:BK32)*CM32</f>
        <v>0</v>
      </c>
      <c r="CS32" s="378">
        <f t="shared" ref="CS32:CS35" si="47">SUM(CN32:CR32)</f>
        <v>0</v>
      </c>
      <c r="CU32" s="172"/>
      <c r="CV32" s="172"/>
    </row>
    <row r="33" spans="1:100" s="345" customFormat="1" outlineLevel="1">
      <c r="A33" s="340">
        <v>2</v>
      </c>
      <c r="B33" s="371" t="s">
        <v>467</v>
      </c>
      <c r="C33" s="372" t="str">
        <f>_xlfn.IFNA(VLOOKUP($B33,'Sch 2 - QA Team Roster'!$B$4:$C$32,2,FALSE )," ")</f>
        <v>QA Specialist (OCAT)</v>
      </c>
      <c r="D33" s="373">
        <v>124</v>
      </c>
      <c r="E33" s="374"/>
      <c r="F33" s="374"/>
      <c r="G33" s="374">
        <v>20</v>
      </c>
      <c r="H33" s="374">
        <v>20</v>
      </c>
      <c r="I33" s="374">
        <v>20</v>
      </c>
      <c r="J33" s="374"/>
      <c r="K33" s="374"/>
      <c r="L33" s="374"/>
      <c r="M33" s="374"/>
      <c r="N33" s="374"/>
      <c r="O33" s="374"/>
      <c r="P33" s="374"/>
      <c r="Q33" s="374"/>
      <c r="R33" s="374"/>
      <c r="S33" s="374"/>
      <c r="T33" s="374"/>
      <c r="U33" s="374"/>
      <c r="V33" s="374"/>
      <c r="W33" s="374"/>
      <c r="X33" s="374"/>
      <c r="Y33" s="374"/>
      <c r="Z33" s="374"/>
      <c r="AA33" s="374"/>
      <c r="AB33" s="374"/>
      <c r="AC33" s="374"/>
      <c r="AD33" s="374"/>
      <c r="AE33" s="374"/>
      <c r="AF33" s="374"/>
      <c r="AG33" s="374"/>
      <c r="AH33" s="374"/>
      <c r="AI33" s="374"/>
      <c r="AJ33" s="374"/>
      <c r="AK33" s="374"/>
      <c r="AL33" s="374"/>
      <c r="AM33" s="374"/>
      <c r="AN33" s="374"/>
      <c r="AO33" s="374"/>
      <c r="AP33" s="374"/>
      <c r="AQ33" s="374"/>
      <c r="AR33" s="374"/>
      <c r="AS33" s="374"/>
      <c r="AT33" s="374"/>
      <c r="AU33" s="374"/>
      <c r="AV33" s="374"/>
      <c r="AW33" s="374"/>
      <c r="AX33" s="374"/>
      <c r="AY33" s="374"/>
      <c r="AZ33" s="374"/>
      <c r="BA33" s="374"/>
      <c r="BB33" s="374"/>
      <c r="BC33" s="374"/>
      <c r="BD33" s="374"/>
      <c r="BE33" s="374"/>
      <c r="BF33" s="374"/>
      <c r="BG33" s="374"/>
      <c r="BH33" s="374"/>
      <c r="BI33" s="374"/>
      <c r="BJ33" s="374"/>
      <c r="BK33" s="374"/>
      <c r="BL33" s="374"/>
      <c r="BM33" s="375">
        <f t="shared" si="10"/>
        <v>60</v>
      </c>
      <c r="BN33" s="376"/>
      <c r="BO33" s="374">
        <f t="shared" si="32"/>
        <v>0</v>
      </c>
      <c r="BP33" s="374">
        <f t="shared" si="32"/>
        <v>60</v>
      </c>
      <c r="BQ33" s="374">
        <f t="shared" si="32"/>
        <v>0</v>
      </c>
      <c r="BR33" s="374">
        <f t="shared" si="32"/>
        <v>0</v>
      </c>
      <c r="BS33" s="374">
        <f t="shared" si="32"/>
        <v>0</v>
      </c>
      <c r="BT33" s="374">
        <f t="shared" si="32"/>
        <v>0</v>
      </c>
      <c r="BU33" s="374">
        <f t="shared" si="32"/>
        <v>0</v>
      </c>
      <c r="BV33" s="374">
        <f t="shared" si="32"/>
        <v>0</v>
      </c>
      <c r="BW33" s="374">
        <f t="shared" si="32"/>
        <v>0</v>
      </c>
      <c r="BX33" s="374"/>
      <c r="BY33" s="374">
        <f t="shared" si="34"/>
        <v>60</v>
      </c>
      <c r="BZ33" s="374"/>
      <c r="CA33" s="374">
        <f t="shared" si="33"/>
        <v>40</v>
      </c>
      <c r="CB33" s="374">
        <f t="shared" si="33"/>
        <v>20</v>
      </c>
      <c r="CC33" s="374">
        <f t="shared" si="33"/>
        <v>0</v>
      </c>
      <c r="CD33" s="374">
        <f t="shared" si="33"/>
        <v>0</v>
      </c>
      <c r="CE33" s="374">
        <f t="shared" si="33"/>
        <v>0</v>
      </c>
      <c r="CF33" s="374">
        <f t="shared" si="33"/>
        <v>0</v>
      </c>
      <c r="CG33" s="374">
        <f t="shared" si="33"/>
        <v>0</v>
      </c>
      <c r="CH33" s="374">
        <f t="shared" si="33"/>
        <v>0</v>
      </c>
      <c r="CI33" s="374">
        <f t="shared" si="33"/>
        <v>0</v>
      </c>
      <c r="CJ33" s="374"/>
      <c r="CK33" s="374">
        <f t="shared" si="35"/>
        <v>60</v>
      </c>
      <c r="CM33" s="377">
        <v>0</v>
      </c>
      <c r="CN33" s="377">
        <f t="shared" si="42"/>
        <v>0</v>
      </c>
      <c r="CO33" s="377">
        <f t="shared" si="43"/>
        <v>0</v>
      </c>
      <c r="CP33" s="377">
        <f t="shared" si="44"/>
        <v>0</v>
      </c>
      <c r="CQ33" s="377">
        <f t="shared" si="45"/>
        <v>0</v>
      </c>
      <c r="CR33" s="377">
        <f t="shared" si="46"/>
        <v>0</v>
      </c>
      <c r="CS33" s="378">
        <f t="shared" si="47"/>
        <v>0</v>
      </c>
      <c r="CT33" s="172"/>
      <c r="CU33" s="172"/>
      <c r="CV33" s="172"/>
    </row>
    <row r="34" spans="1:100" s="345" customFormat="1" outlineLevel="1">
      <c r="A34" s="340">
        <v>3</v>
      </c>
      <c r="B34" s="371" t="s">
        <v>316</v>
      </c>
      <c r="C34" s="372" t="str">
        <f>_xlfn.IFNA(VLOOKUP($B34,'Sch 2 - QA Team Roster'!$B$4:$C$32,2,FALSE )," ")</f>
        <v>QA Executive</v>
      </c>
      <c r="D34" s="373">
        <v>154</v>
      </c>
      <c r="E34" s="374"/>
      <c r="F34" s="374"/>
      <c r="G34" s="374">
        <v>4</v>
      </c>
      <c r="H34" s="374">
        <v>4</v>
      </c>
      <c r="I34" s="374">
        <v>4</v>
      </c>
      <c r="J34" s="374"/>
      <c r="K34" s="374"/>
      <c r="L34" s="374"/>
      <c r="M34" s="374"/>
      <c r="N34" s="374"/>
      <c r="O34" s="374"/>
      <c r="P34" s="374"/>
      <c r="Q34" s="374"/>
      <c r="R34" s="374"/>
      <c r="S34" s="374"/>
      <c r="T34" s="374"/>
      <c r="U34" s="374"/>
      <c r="V34" s="374"/>
      <c r="W34" s="374"/>
      <c r="X34" s="374"/>
      <c r="Y34" s="374"/>
      <c r="Z34" s="374"/>
      <c r="AA34" s="374"/>
      <c r="AB34" s="374"/>
      <c r="AC34" s="374"/>
      <c r="AD34" s="374"/>
      <c r="AE34" s="374"/>
      <c r="AF34" s="374"/>
      <c r="AG34" s="374"/>
      <c r="AH34" s="374"/>
      <c r="AI34" s="374"/>
      <c r="AJ34" s="374"/>
      <c r="AK34" s="374"/>
      <c r="AL34" s="374"/>
      <c r="AM34" s="374"/>
      <c r="AN34" s="374"/>
      <c r="AO34" s="374"/>
      <c r="AP34" s="374"/>
      <c r="AQ34" s="374"/>
      <c r="AR34" s="374"/>
      <c r="AS34" s="374"/>
      <c r="AT34" s="374"/>
      <c r="AU34" s="374"/>
      <c r="AV34" s="374"/>
      <c r="AW34" s="374"/>
      <c r="AX34" s="374"/>
      <c r="AY34" s="374"/>
      <c r="AZ34" s="374"/>
      <c r="BA34" s="374"/>
      <c r="BB34" s="374"/>
      <c r="BC34" s="374"/>
      <c r="BD34" s="374"/>
      <c r="BE34" s="374"/>
      <c r="BF34" s="374"/>
      <c r="BG34" s="374"/>
      <c r="BH34" s="374"/>
      <c r="BI34" s="374"/>
      <c r="BJ34" s="374"/>
      <c r="BK34" s="374"/>
      <c r="BL34" s="374"/>
      <c r="BM34" s="375">
        <f t="shared" si="10"/>
        <v>12</v>
      </c>
      <c r="BN34" s="376"/>
      <c r="BO34" s="374">
        <f t="shared" si="32"/>
        <v>0</v>
      </c>
      <c r="BP34" s="374">
        <f t="shared" si="32"/>
        <v>12</v>
      </c>
      <c r="BQ34" s="374">
        <f t="shared" si="32"/>
        <v>0</v>
      </c>
      <c r="BR34" s="374">
        <f t="shared" si="32"/>
        <v>0</v>
      </c>
      <c r="BS34" s="374">
        <f t="shared" si="32"/>
        <v>0</v>
      </c>
      <c r="BT34" s="374">
        <f t="shared" si="32"/>
        <v>0</v>
      </c>
      <c r="BU34" s="374">
        <f t="shared" si="32"/>
        <v>0</v>
      </c>
      <c r="BV34" s="374">
        <f t="shared" si="32"/>
        <v>0</v>
      </c>
      <c r="BW34" s="374">
        <f t="shared" si="32"/>
        <v>0</v>
      </c>
      <c r="BX34" s="374"/>
      <c r="BY34" s="374">
        <f t="shared" si="34"/>
        <v>12</v>
      </c>
      <c r="BZ34" s="374"/>
      <c r="CA34" s="374">
        <f t="shared" si="33"/>
        <v>8</v>
      </c>
      <c r="CB34" s="374">
        <f t="shared" si="33"/>
        <v>4</v>
      </c>
      <c r="CC34" s="374">
        <f t="shared" si="33"/>
        <v>0</v>
      </c>
      <c r="CD34" s="374">
        <f t="shared" si="33"/>
        <v>0</v>
      </c>
      <c r="CE34" s="374">
        <f t="shared" si="33"/>
        <v>0</v>
      </c>
      <c r="CF34" s="374">
        <f t="shared" si="33"/>
        <v>0</v>
      </c>
      <c r="CG34" s="374">
        <f t="shared" si="33"/>
        <v>0</v>
      </c>
      <c r="CH34" s="374">
        <f t="shared" si="33"/>
        <v>0</v>
      </c>
      <c r="CI34" s="374">
        <f t="shared" si="33"/>
        <v>0</v>
      </c>
      <c r="CJ34" s="374"/>
      <c r="CK34" s="374">
        <f t="shared" si="35"/>
        <v>12</v>
      </c>
      <c r="CM34" s="377">
        <v>154</v>
      </c>
      <c r="CN34" s="377">
        <f t="shared" si="42"/>
        <v>1848</v>
      </c>
      <c r="CO34" s="377">
        <f t="shared" si="43"/>
        <v>0</v>
      </c>
      <c r="CP34" s="377">
        <f t="shared" si="44"/>
        <v>0</v>
      </c>
      <c r="CQ34" s="377">
        <f t="shared" si="45"/>
        <v>0</v>
      </c>
      <c r="CR34" s="377">
        <f t="shared" si="46"/>
        <v>0</v>
      </c>
      <c r="CS34" s="378">
        <f t="shared" si="47"/>
        <v>1848</v>
      </c>
      <c r="CT34" s="172"/>
      <c r="CU34" s="172"/>
      <c r="CV34" s="172"/>
    </row>
    <row r="35" spans="1:100" s="345" customFormat="1" ht="15" outlineLevel="1" thickBot="1">
      <c r="A35" s="340">
        <v>4</v>
      </c>
      <c r="B35" s="379" t="s">
        <v>310</v>
      </c>
      <c r="C35" s="372" t="str">
        <f>_xlfn.IFNA(VLOOKUP($B35,'Sch 2 - QA Team Roster'!$B$4:$C$32,2,FALSE )," ")</f>
        <v>QA Sr. Administrative Assistant</v>
      </c>
      <c r="D35" s="373">
        <v>45</v>
      </c>
      <c r="E35" s="374"/>
      <c r="F35" s="374"/>
      <c r="G35" s="374">
        <v>2</v>
      </c>
      <c r="H35" s="374"/>
      <c r="I35" s="374">
        <v>4</v>
      </c>
      <c r="J35" s="374"/>
      <c r="K35" s="374"/>
      <c r="L35" s="374"/>
      <c r="M35" s="374"/>
      <c r="N35" s="374"/>
      <c r="O35" s="374"/>
      <c r="P35" s="374"/>
      <c r="Q35" s="374"/>
      <c r="R35" s="374"/>
      <c r="S35" s="374"/>
      <c r="T35" s="374"/>
      <c r="U35" s="374"/>
      <c r="V35" s="374"/>
      <c r="W35" s="374"/>
      <c r="X35" s="374"/>
      <c r="Y35" s="374"/>
      <c r="Z35" s="374"/>
      <c r="AA35" s="374"/>
      <c r="AB35" s="374"/>
      <c r="AC35" s="374"/>
      <c r="AD35" s="374"/>
      <c r="AE35" s="374"/>
      <c r="AF35" s="374"/>
      <c r="AG35" s="374"/>
      <c r="AH35" s="374"/>
      <c r="AI35" s="374"/>
      <c r="AJ35" s="374"/>
      <c r="AK35" s="374"/>
      <c r="AL35" s="374"/>
      <c r="AM35" s="374"/>
      <c r="AN35" s="374"/>
      <c r="AO35" s="374"/>
      <c r="AP35" s="374"/>
      <c r="AQ35" s="374"/>
      <c r="AR35" s="374"/>
      <c r="AS35" s="374"/>
      <c r="AT35" s="374"/>
      <c r="AU35" s="374"/>
      <c r="AV35" s="374"/>
      <c r="AW35" s="374"/>
      <c r="AX35" s="374"/>
      <c r="AY35" s="374"/>
      <c r="AZ35" s="374"/>
      <c r="BA35" s="374"/>
      <c r="BB35" s="374"/>
      <c r="BC35" s="374"/>
      <c r="BD35" s="374"/>
      <c r="BE35" s="374"/>
      <c r="BF35" s="374"/>
      <c r="BG35" s="374"/>
      <c r="BH35" s="374"/>
      <c r="BI35" s="374"/>
      <c r="BJ35" s="374"/>
      <c r="BK35" s="374"/>
      <c r="BL35" s="374"/>
      <c r="BM35" s="375">
        <f t="shared" si="10"/>
        <v>6</v>
      </c>
      <c r="BN35" s="376"/>
      <c r="BO35" s="374">
        <f t="shared" si="32"/>
        <v>0</v>
      </c>
      <c r="BP35" s="374">
        <f t="shared" si="32"/>
        <v>6</v>
      </c>
      <c r="BQ35" s="374">
        <f t="shared" si="32"/>
        <v>0</v>
      </c>
      <c r="BR35" s="374">
        <f t="shared" si="32"/>
        <v>0</v>
      </c>
      <c r="BS35" s="374">
        <f t="shared" si="32"/>
        <v>0</v>
      </c>
      <c r="BT35" s="374">
        <f t="shared" si="32"/>
        <v>0</v>
      </c>
      <c r="BU35" s="374">
        <f t="shared" si="32"/>
        <v>0</v>
      </c>
      <c r="BV35" s="374">
        <f t="shared" si="32"/>
        <v>0</v>
      </c>
      <c r="BW35" s="374">
        <f t="shared" si="32"/>
        <v>0</v>
      </c>
      <c r="BX35" s="374"/>
      <c r="BY35" s="374">
        <f t="shared" si="34"/>
        <v>6</v>
      </c>
      <c r="BZ35" s="374"/>
      <c r="CA35" s="374">
        <f t="shared" si="33"/>
        <v>2</v>
      </c>
      <c r="CB35" s="374">
        <f t="shared" si="33"/>
        <v>4</v>
      </c>
      <c r="CC35" s="374">
        <f t="shared" si="33"/>
        <v>0</v>
      </c>
      <c r="CD35" s="374">
        <f t="shared" si="33"/>
        <v>0</v>
      </c>
      <c r="CE35" s="374">
        <f t="shared" si="33"/>
        <v>0</v>
      </c>
      <c r="CF35" s="374">
        <f t="shared" si="33"/>
        <v>0</v>
      </c>
      <c r="CG35" s="374">
        <f t="shared" si="33"/>
        <v>0</v>
      </c>
      <c r="CH35" s="374">
        <f t="shared" si="33"/>
        <v>0</v>
      </c>
      <c r="CI35" s="374">
        <f t="shared" si="33"/>
        <v>0</v>
      </c>
      <c r="CJ35" s="374"/>
      <c r="CK35" s="374">
        <f t="shared" si="35"/>
        <v>6</v>
      </c>
      <c r="CM35" s="377">
        <v>45</v>
      </c>
      <c r="CN35" s="377">
        <f t="shared" si="42"/>
        <v>270</v>
      </c>
      <c r="CO35" s="377">
        <f t="shared" si="43"/>
        <v>0</v>
      </c>
      <c r="CP35" s="377">
        <f t="shared" si="44"/>
        <v>0</v>
      </c>
      <c r="CQ35" s="377">
        <f t="shared" si="45"/>
        <v>0</v>
      </c>
      <c r="CR35" s="377">
        <f t="shared" si="46"/>
        <v>0</v>
      </c>
      <c r="CS35" s="378">
        <f t="shared" si="47"/>
        <v>270</v>
      </c>
      <c r="CT35" s="172"/>
      <c r="CU35" s="172"/>
      <c r="CV35" s="172"/>
    </row>
    <row r="36" spans="1:100" s="368" customFormat="1" outlineLevel="1" thickTop="1">
      <c r="A36" s="364"/>
      <c r="B36" s="365" t="s">
        <v>464</v>
      </c>
      <c r="C36" s="366"/>
      <c r="D36" s="366"/>
      <c r="E36" s="366"/>
      <c r="F36" s="366"/>
      <c r="G36" s="366"/>
      <c r="H36" s="366"/>
      <c r="I36" s="366" t="s">
        <v>324</v>
      </c>
      <c r="J36" s="366"/>
      <c r="K36" s="366"/>
      <c r="L36" s="366"/>
      <c r="M36" s="366"/>
      <c r="N36" s="366"/>
      <c r="O36" s="366"/>
      <c r="P36" s="366"/>
      <c r="Q36" s="366"/>
      <c r="R36" s="366"/>
      <c r="S36" s="366"/>
      <c r="T36" s="366"/>
      <c r="U36" s="366"/>
      <c r="V36" s="366"/>
      <c r="W36" s="366"/>
      <c r="X36" s="366"/>
      <c r="Y36" s="366"/>
      <c r="Z36" s="366"/>
      <c r="AA36" s="366"/>
      <c r="AB36" s="366"/>
      <c r="AC36" s="366"/>
      <c r="AD36" s="366"/>
      <c r="AE36" s="366"/>
      <c r="AF36" s="366"/>
      <c r="AG36" s="366"/>
      <c r="AH36" s="366"/>
      <c r="AI36" s="366"/>
      <c r="AJ36" s="366"/>
      <c r="AK36" s="366"/>
      <c r="AL36" s="366"/>
      <c r="AM36" s="366"/>
      <c r="AN36" s="366"/>
      <c r="AO36" s="366"/>
      <c r="AP36" s="366"/>
      <c r="AQ36" s="366"/>
      <c r="AR36" s="366"/>
      <c r="AS36" s="366"/>
      <c r="AT36" s="366"/>
      <c r="AU36" s="366"/>
      <c r="AV36" s="366"/>
      <c r="AW36" s="366"/>
      <c r="AX36" s="366"/>
      <c r="AY36" s="366"/>
      <c r="AZ36" s="366"/>
      <c r="BA36" s="366"/>
      <c r="BB36" s="366"/>
      <c r="BC36" s="366"/>
      <c r="BD36" s="366"/>
      <c r="BE36" s="366"/>
      <c r="BF36" s="366"/>
      <c r="BG36" s="366"/>
      <c r="BH36" s="366"/>
      <c r="BI36" s="366"/>
      <c r="BJ36" s="366"/>
      <c r="BK36" s="366"/>
      <c r="BL36" s="366"/>
      <c r="BM36" s="366">
        <f t="shared" ref="BM36:BM46" si="48">SUM(E36:BL36)</f>
        <v>0</v>
      </c>
      <c r="BN36" s="367"/>
      <c r="BO36" s="366">
        <f t="shared" si="32"/>
        <v>0</v>
      </c>
      <c r="BP36" s="366">
        <f t="shared" si="32"/>
        <v>0</v>
      </c>
      <c r="BQ36" s="366">
        <f t="shared" si="32"/>
        <v>0</v>
      </c>
      <c r="BR36" s="366">
        <f t="shared" si="32"/>
        <v>0</v>
      </c>
      <c r="BS36" s="366">
        <f t="shared" si="32"/>
        <v>0</v>
      </c>
      <c r="BT36" s="366">
        <f t="shared" si="32"/>
        <v>0</v>
      </c>
      <c r="BU36" s="366">
        <f t="shared" si="32"/>
        <v>0</v>
      </c>
      <c r="BV36" s="366">
        <f t="shared" si="32"/>
        <v>0</v>
      </c>
      <c r="BW36" s="366">
        <f t="shared" si="32"/>
        <v>0</v>
      </c>
      <c r="BX36" s="366"/>
      <c r="BY36" s="366">
        <f t="shared" si="34"/>
        <v>0</v>
      </c>
      <c r="BZ36" s="366"/>
      <c r="CA36" s="366">
        <f t="shared" si="33"/>
        <v>0</v>
      </c>
      <c r="CB36" s="366">
        <f t="shared" si="33"/>
        <v>0</v>
      </c>
      <c r="CC36" s="366">
        <f t="shared" si="33"/>
        <v>0</v>
      </c>
      <c r="CD36" s="366">
        <f t="shared" si="33"/>
        <v>0</v>
      </c>
      <c r="CE36" s="366">
        <f t="shared" si="33"/>
        <v>0</v>
      </c>
      <c r="CF36" s="366">
        <f t="shared" si="33"/>
        <v>0</v>
      </c>
      <c r="CG36" s="366">
        <f t="shared" si="33"/>
        <v>0</v>
      </c>
      <c r="CH36" s="366">
        <f t="shared" si="33"/>
        <v>0</v>
      </c>
      <c r="CI36" s="366">
        <f t="shared" si="33"/>
        <v>0</v>
      </c>
      <c r="CJ36" s="366"/>
      <c r="CK36" s="366">
        <f t="shared" si="35"/>
        <v>0</v>
      </c>
      <c r="CM36" s="369"/>
      <c r="CN36" s="370">
        <f>SUM(CN37:CN40)</f>
        <v>1592</v>
      </c>
      <c r="CO36" s="370">
        <f>SUM(CO37:CO40)</f>
        <v>0</v>
      </c>
      <c r="CP36" s="370">
        <f>SUM(CP37:CP40)</f>
        <v>0</v>
      </c>
      <c r="CQ36" s="370">
        <f>SUM(CQ37:CQ40)</f>
        <v>0</v>
      </c>
      <c r="CR36" s="370">
        <f>SUM(CR37:CR40)</f>
        <v>0</v>
      </c>
      <c r="CS36" s="370">
        <f>SUM(CN36:CR36)</f>
        <v>1592</v>
      </c>
      <c r="CT36" s="368" t="s">
        <v>323</v>
      </c>
    </row>
    <row r="37" spans="1:100" s="345" customFormat="1" outlineLevel="1">
      <c r="A37" s="340">
        <v>1</v>
      </c>
      <c r="B37" s="371" t="s">
        <v>466</v>
      </c>
      <c r="C37" s="372" t="str">
        <f>_xlfn.IFNA(VLOOKUP($B37,'Sch 2 - QA Team Roster'!$B$4:$C$32,2,FALSE )," ")</f>
        <v>QA Technical Lead (OCAT)</v>
      </c>
      <c r="D37" s="373">
        <v>139</v>
      </c>
      <c r="E37" s="374"/>
      <c r="F37" s="374"/>
      <c r="G37" s="374"/>
      <c r="H37" s="374">
        <v>60</v>
      </c>
      <c r="I37" s="374">
        <v>60</v>
      </c>
      <c r="J37" s="374"/>
      <c r="K37" s="374"/>
      <c r="L37" s="374"/>
      <c r="M37" s="374"/>
      <c r="N37" s="374"/>
      <c r="O37" s="374"/>
      <c r="P37" s="374"/>
      <c r="Q37" s="374"/>
      <c r="R37" s="374"/>
      <c r="S37" s="374"/>
      <c r="T37" s="374"/>
      <c r="U37" s="374"/>
      <c r="V37" s="374"/>
      <c r="W37" s="374"/>
      <c r="X37" s="374"/>
      <c r="Y37" s="374"/>
      <c r="Z37" s="374"/>
      <c r="AA37" s="374"/>
      <c r="AB37" s="374"/>
      <c r="AC37" s="374"/>
      <c r="AD37" s="374"/>
      <c r="AE37" s="374"/>
      <c r="AF37" s="374"/>
      <c r="AG37" s="374"/>
      <c r="AH37" s="374"/>
      <c r="AI37" s="374"/>
      <c r="AJ37" s="374"/>
      <c r="AK37" s="374"/>
      <c r="AL37" s="374"/>
      <c r="AM37" s="374"/>
      <c r="AN37" s="374"/>
      <c r="AO37" s="374"/>
      <c r="AP37" s="374"/>
      <c r="AQ37" s="374"/>
      <c r="AR37" s="374"/>
      <c r="AS37" s="374"/>
      <c r="AT37" s="374"/>
      <c r="AU37" s="374"/>
      <c r="AV37" s="374"/>
      <c r="AW37" s="374"/>
      <c r="AX37" s="374"/>
      <c r="AY37" s="374"/>
      <c r="AZ37" s="374"/>
      <c r="BA37" s="374"/>
      <c r="BB37" s="374"/>
      <c r="BC37" s="374"/>
      <c r="BD37" s="374"/>
      <c r="BE37" s="374"/>
      <c r="BF37" s="374"/>
      <c r="BG37" s="374"/>
      <c r="BH37" s="374"/>
      <c r="BI37" s="374"/>
      <c r="BJ37" s="374"/>
      <c r="BK37" s="374"/>
      <c r="BL37" s="374"/>
      <c r="BM37" s="375">
        <f t="shared" si="10"/>
        <v>120</v>
      </c>
      <c r="BN37" s="376"/>
      <c r="BO37" s="374">
        <f t="shared" si="32"/>
        <v>0</v>
      </c>
      <c r="BP37" s="374">
        <f t="shared" si="32"/>
        <v>120</v>
      </c>
      <c r="BQ37" s="374">
        <f t="shared" si="32"/>
        <v>0</v>
      </c>
      <c r="BR37" s="374">
        <f t="shared" si="32"/>
        <v>0</v>
      </c>
      <c r="BS37" s="374">
        <f t="shared" si="32"/>
        <v>0</v>
      </c>
      <c r="BT37" s="374">
        <f t="shared" si="32"/>
        <v>0</v>
      </c>
      <c r="BU37" s="374">
        <f t="shared" si="32"/>
        <v>0</v>
      </c>
      <c r="BV37" s="374">
        <f t="shared" si="32"/>
        <v>0</v>
      </c>
      <c r="BW37" s="374">
        <f t="shared" si="32"/>
        <v>0</v>
      </c>
      <c r="BX37" s="374"/>
      <c r="BY37" s="374">
        <f t="shared" si="34"/>
        <v>120</v>
      </c>
      <c r="BZ37" s="374"/>
      <c r="CA37" s="374">
        <f t="shared" si="33"/>
        <v>60</v>
      </c>
      <c r="CB37" s="374">
        <f t="shared" si="33"/>
        <v>60</v>
      </c>
      <c r="CC37" s="374">
        <f t="shared" si="33"/>
        <v>0</v>
      </c>
      <c r="CD37" s="374">
        <f t="shared" si="33"/>
        <v>0</v>
      </c>
      <c r="CE37" s="374">
        <f t="shared" si="33"/>
        <v>0</v>
      </c>
      <c r="CF37" s="374">
        <f t="shared" si="33"/>
        <v>0</v>
      </c>
      <c r="CG37" s="374">
        <f t="shared" si="33"/>
        <v>0</v>
      </c>
      <c r="CH37" s="374">
        <f t="shared" si="33"/>
        <v>0</v>
      </c>
      <c r="CI37" s="374">
        <f t="shared" si="33"/>
        <v>0</v>
      </c>
      <c r="CJ37" s="374"/>
      <c r="CK37" s="374">
        <f t="shared" si="35"/>
        <v>120</v>
      </c>
      <c r="CM37" s="377">
        <v>0</v>
      </c>
      <c r="CN37" s="377">
        <f t="shared" ref="CN37:CN40" si="49">SUM(E37:P37)*CM37</f>
        <v>0</v>
      </c>
      <c r="CO37" s="377">
        <f t="shared" ref="CO37:CO40" si="50">SUM(Q37:AB37)*CM37</f>
        <v>0</v>
      </c>
      <c r="CP37" s="377">
        <f t="shared" ref="CP37:CP40" si="51">SUM(AC37:AN37)*CM37</f>
        <v>0</v>
      </c>
      <c r="CQ37" s="377">
        <f t="shared" ref="CQ37:CQ40" si="52">SUM(AO37:AZ37)*CM37</f>
        <v>0</v>
      </c>
      <c r="CR37" s="377">
        <f t="shared" ref="CR37:CR40" si="53">SUM(BA37:BK37)*CM37</f>
        <v>0</v>
      </c>
      <c r="CS37" s="378">
        <f t="shared" ref="CS37:CS40" si="54">SUM(CN37:CR37)</f>
        <v>0</v>
      </c>
      <c r="CU37" s="172"/>
      <c r="CV37" s="172"/>
    </row>
    <row r="38" spans="1:100" s="345" customFormat="1" outlineLevel="1">
      <c r="A38" s="340">
        <v>2</v>
      </c>
      <c r="B38" s="371" t="s">
        <v>467</v>
      </c>
      <c r="C38" s="372" t="str">
        <f>_xlfn.IFNA(VLOOKUP($B38,'Sch 2 - QA Team Roster'!$B$4:$C$32,2,FALSE )," ")</f>
        <v>QA Specialist (OCAT)</v>
      </c>
      <c r="D38" s="373">
        <v>124</v>
      </c>
      <c r="E38" s="374"/>
      <c r="F38" s="374"/>
      <c r="G38" s="374"/>
      <c r="H38" s="374"/>
      <c r="I38" s="374"/>
      <c r="J38" s="374"/>
      <c r="K38" s="374"/>
      <c r="L38" s="374"/>
      <c r="M38" s="374"/>
      <c r="N38" s="374"/>
      <c r="O38" s="374"/>
      <c r="P38" s="374"/>
      <c r="Q38" s="374"/>
      <c r="R38" s="374"/>
      <c r="S38" s="374"/>
      <c r="T38" s="374"/>
      <c r="U38" s="374"/>
      <c r="V38" s="374"/>
      <c r="W38" s="374"/>
      <c r="X38" s="374"/>
      <c r="Y38" s="374"/>
      <c r="Z38" s="374"/>
      <c r="AA38" s="374"/>
      <c r="AB38" s="374"/>
      <c r="AC38" s="374"/>
      <c r="AD38" s="374"/>
      <c r="AE38" s="374"/>
      <c r="AF38" s="374"/>
      <c r="AG38" s="374"/>
      <c r="AH38" s="374"/>
      <c r="AI38" s="374"/>
      <c r="AJ38" s="374"/>
      <c r="AK38" s="374"/>
      <c r="AL38" s="374"/>
      <c r="AM38" s="374"/>
      <c r="AN38" s="374"/>
      <c r="AO38" s="374"/>
      <c r="AP38" s="374"/>
      <c r="AQ38" s="374"/>
      <c r="AR38" s="374"/>
      <c r="AS38" s="374"/>
      <c r="AT38" s="374"/>
      <c r="AU38" s="374"/>
      <c r="AV38" s="374"/>
      <c r="AW38" s="374"/>
      <c r="AX38" s="374"/>
      <c r="AY38" s="374"/>
      <c r="AZ38" s="374"/>
      <c r="BA38" s="374"/>
      <c r="BB38" s="374"/>
      <c r="BC38" s="374"/>
      <c r="BD38" s="374"/>
      <c r="BE38" s="374"/>
      <c r="BF38" s="374"/>
      <c r="BG38" s="374"/>
      <c r="BH38" s="374"/>
      <c r="BI38" s="374"/>
      <c r="BJ38" s="374"/>
      <c r="BK38" s="374"/>
      <c r="BL38" s="374"/>
      <c r="BM38" s="375">
        <f t="shared" si="10"/>
        <v>0</v>
      </c>
      <c r="BN38" s="376"/>
      <c r="BO38" s="374">
        <f t="shared" si="32"/>
        <v>0</v>
      </c>
      <c r="BP38" s="374">
        <f t="shared" si="32"/>
        <v>0</v>
      </c>
      <c r="BQ38" s="374">
        <f t="shared" si="32"/>
        <v>0</v>
      </c>
      <c r="BR38" s="374">
        <f t="shared" si="32"/>
        <v>0</v>
      </c>
      <c r="BS38" s="374">
        <f t="shared" si="32"/>
        <v>0</v>
      </c>
      <c r="BT38" s="374">
        <f t="shared" si="32"/>
        <v>0</v>
      </c>
      <c r="BU38" s="374">
        <f t="shared" si="32"/>
        <v>0</v>
      </c>
      <c r="BV38" s="374">
        <f t="shared" si="32"/>
        <v>0</v>
      </c>
      <c r="BW38" s="374">
        <f t="shared" si="32"/>
        <v>0</v>
      </c>
      <c r="BX38" s="374"/>
      <c r="BY38" s="374">
        <f t="shared" si="34"/>
        <v>0</v>
      </c>
      <c r="BZ38" s="374"/>
      <c r="CA38" s="374">
        <f t="shared" si="33"/>
        <v>0</v>
      </c>
      <c r="CB38" s="374">
        <f t="shared" si="33"/>
        <v>0</v>
      </c>
      <c r="CC38" s="374">
        <f t="shared" si="33"/>
        <v>0</v>
      </c>
      <c r="CD38" s="374">
        <f t="shared" si="33"/>
        <v>0</v>
      </c>
      <c r="CE38" s="374">
        <f t="shared" si="33"/>
        <v>0</v>
      </c>
      <c r="CF38" s="374">
        <f t="shared" si="33"/>
        <v>0</v>
      </c>
      <c r="CG38" s="374">
        <f t="shared" si="33"/>
        <v>0</v>
      </c>
      <c r="CH38" s="374">
        <f t="shared" si="33"/>
        <v>0</v>
      </c>
      <c r="CI38" s="374">
        <f t="shared" si="33"/>
        <v>0</v>
      </c>
      <c r="CJ38" s="374"/>
      <c r="CK38" s="374">
        <f t="shared" si="35"/>
        <v>0</v>
      </c>
      <c r="CM38" s="377">
        <v>0</v>
      </c>
      <c r="CN38" s="377">
        <f t="shared" si="49"/>
        <v>0</v>
      </c>
      <c r="CO38" s="377">
        <f t="shared" si="50"/>
        <v>0</v>
      </c>
      <c r="CP38" s="377">
        <f t="shared" si="51"/>
        <v>0</v>
      </c>
      <c r="CQ38" s="377">
        <f t="shared" si="52"/>
        <v>0</v>
      </c>
      <c r="CR38" s="377">
        <f t="shared" si="53"/>
        <v>0</v>
      </c>
      <c r="CS38" s="378">
        <f t="shared" si="54"/>
        <v>0</v>
      </c>
      <c r="CU38" s="172"/>
      <c r="CV38" s="172"/>
    </row>
    <row r="39" spans="1:100" s="345" customFormat="1" outlineLevel="1">
      <c r="A39" s="340">
        <v>3</v>
      </c>
      <c r="B39" s="371" t="s">
        <v>316</v>
      </c>
      <c r="C39" s="372" t="str">
        <f>_xlfn.IFNA(VLOOKUP($B39,'Sch 2 - QA Team Roster'!$B$4:$C$32,2,FALSE )," ")</f>
        <v>QA Executive</v>
      </c>
      <c r="D39" s="373">
        <v>154</v>
      </c>
      <c r="E39" s="374"/>
      <c r="F39" s="374"/>
      <c r="G39" s="374"/>
      <c r="H39" s="374">
        <v>4</v>
      </c>
      <c r="I39" s="374">
        <v>4</v>
      </c>
      <c r="J39" s="374"/>
      <c r="K39" s="374"/>
      <c r="L39" s="374"/>
      <c r="M39" s="374"/>
      <c r="N39" s="374"/>
      <c r="O39" s="374"/>
      <c r="P39" s="374"/>
      <c r="Q39" s="374"/>
      <c r="R39" s="374"/>
      <c r="S39" s="374"/>
      <c r="T39" s="374"/>
      <c r="U39" s="374"/>
      <c r="V39" s="374"/>
      <c r="W39" s="374"/>
      <c r="X39" s="374"/>
      <c r="Y39" s="374"/>
      <c r="Z39" s="374"/>
      <c r="AA39" s="374"/>
      <c r="AB39" s="374"/>
      <c r="AC39" s="374"/>
      <c r="AD39" s="374"/>
      <c r="AE39" s="374"/>
      <c r="AF39" s="374"/>
      <c r="AG39" s="374"/>
      <c r="AH39" s="374"/>
      <c r="AI39" s="374"/>
      <c r="AJ39" s="374"/>
      <c r="AK39" s="374"/>
      <c r="AL39" s="374"/>
      <c r="AM39" s="374"/>
      <c r="AN39" s="374"/>
      <c r="AO39" s="374"/>
      <c r="AP39" s="374"/>
      <c r="AQ39" s="374"/>
      <c r="AR39" s="374"/>
      <c r="AS39" s="374"/>
      <c r="AT39" s="374"/>
      <c r="AU39" s="374"/>
      <c r="AV39" s="374"/>
      <c r="AW39" s="374"/>
      <c r="AX39" s="374"/>
      <c r="AY39" s="374"/>
      <c r="AZ39" s="374"/>
      <c r="BA39" s="374"/>
      <c r="BB39" s="374"/>
      <c r="BC39" s="374"/>
      <c r="BD39" s="374"/>
      <c r="BE39" s="374"/>
      <c r="BF39" s="374"/>
      <c r="BG39" s="374"/>
      <c r="BH39" s="374"/>
      <c r="BI39" s="374"/>
      <c r="BJ39" s="374"/>
      <c r="BK39" s="374"/>
      <c r="BL39" s="374"/>
      <c r="BM39" s="375">
        <f t="shared" si="10"/>
        <v>8</v>
      </c>
      <c r="BN39" s="376"/>
      <c r="BO39" s="374">
        <f t="shared" si="32"/>
        <v>0</v>
      </c>
      <c r="BP39" s="374">
        <f t="shared" si="32"/>
        <v>8</v>
      </c>
      <c r="BQ39" s="374">
        <f t="shared" si="32"/>
        <v>0</v>
      </c>
      <c r="BR39" s="374">
        <f t="shared" si="32"/>
        <v>0</v>
      </c>
      <c r="BS39" s="374">
        <f t="shared" si="32"/>
        <v>0</v>
      </c>
      <c r="BT39" s="374">
        <f t="shared" si="32"/>
        <v>0</v>
      </c>
      <c r="BU39" s="374">
        <f t="shared" si="32"/>
        <v>0</v>
      </c>
      <c r="BV39" s="374">
        <f t="shared" si="32"/>
        <v>0</v>
      </c>
      <c r="BW39" s="374">
        <f t="shared" si="32"/>
        <v>0</v>
      </c>
      <c r="BX39" s="374"/>
      <c r="BY39" s="374">
        <f t="shared" si="34"/>
        <v>8</v>
      </c>
      <c r="BZ39" s="374"/>
      <c r="CA39" s="374">
        <f t="shared" si="33"/>
        <v>4</v>
      </c>
      <c r="CB39" s="374">
        <f t="shared" si="33"/>
        <v>4</v>
      </c>
      <c r="CC39" s="374">
        <f t="shared" si="33"/>
        <v>0</v>
      </c>
      <c r="CD39" s="374">
        <f t="shared" si="33"/>
        <v>0</v>
      </c>
      <c r="CE39" s="374">
        <f t="shared" si="33"/>
        <v>0</v>
      </c>
      <c r="CF39" s="374">
        <f t="shared" si="33"/>
        <v>0</v>
      </c>
      <c r="CG39" s="374">
        <f t="shared" si="33"/>
        <v>0</v>
      </c>
      <c r="CH39" s="374">
        <f t="shared" si="33"/>
        <v>0</v>
      </c>
      <c r="CI39" s="374">
        <f t="shared" si="33"/>
        <v>0</v>
      </c>
      <c r="CJ39" s="374"/>
      <c r="CK39" s="374">
        <f t="shared" si="35"/>
        <v>8</v>
      </c>
      <c r="CM39" s="377">
        <v>154</v>
      </c>
      <c r="CN39" s="377">
        <f t="shared" si="49"/>
        <v>1232</v>
      </c>
      <c r="CO39" s="377">
        <f t="shared" si="50"/>
        <v>0</v>
      </c>
      <c r="CP39" s="377">
        <f t="shared" si="51"/>
        <v>0</v>
      </c>
      <c r="CQ39" s="377">
        <f t="shared" si="52"/>
        <v>0</v>
      </c>
      <c r="CR39" s="377">
        <f t="shared" si="53"/>
        <v>0</v>
      </c>
      <c r="CS39" s="378">
        <f t="shared" si="54"/>
        <v>1232</v>
      </c>
      <c r="CU39" s="172"/>
      <c r="CV39" s="172"/>
    </row>
    <row r="40" spans="1:100" s="345" customFormat="1" ht="15" outlineLevel="1" thickBot="1">
      <c r="A40" s="340">
        <v>4</v>
      </c>
      <c r="B40" s="371" t="s">
        <v>310</v>
      </c>
      <c r="C40" s="372" t="str">
        <f>_xlfn.IFNA(VLOOKUP($B40,'Sch 2 - QA Team Roster'!$B$4:$C$32,2,FALSE )," ")</f>
        <v>QA Sr. Administrative Assistant</v>
      </c>
      <c r="D40" s="373">
        <v>45</v>
      </c>
      <c r="E40" s="374"/>
      <c r="F40" s="374"/>
      <c r="G40" s="374"/>
      <c r="H40" s="374">
        <v>4</v>
      </c>
      <c r="I40" s="374">
        <v>4</v>
      </c>
      <c r="J40" s="374"/>
      <c r="K40" s="374"/>
      <c r="L40" s="374"/>
      <c r="M40" s="374"/>
      <c r="N40" s="374"/>
      <c r="O40" s="374"/>
      <c r="P40" s="374"/>
      <c r="Q40" s="374"/>
      <c r="R40" s="374"/>
      <c r="S40" s="374"/>
      <c r="T40" s="374"/>
      <c r="U40" s="374"/>
      <c r="V40" s="374"/>
      <c r="W40" s="374"/>
      <c r="X40" s="374"/>
      <c r="Y40" s="374"/>
      <c r="Z40" s="374"/>
      <c r="AA40" s="374"/>
      <c r="AB40" s="374"/>
      <c r="AC40" s="374"/>
      <c r="AD40" s="374"/>
      <c r="AE40" s="374"/>
      <c r="AF40" s="374"/>
      <c r="AG40" s="374"/>
      <c r="AH40" s="374"/>
      <c r="AI40" s="374"/>
      <c r="AJ40" s="374"/>
      <c r="AK40" s="374"/>
      <c r="AL40" s="374"/>
      <c r="AM40" s="374"/>
      <c r="AN40" s="374"/>
      <c r="AO40" s="374"/>
      <c r="AP40" s="374"/>
      <c r="AQ40" s="374"/>
      <c r="AR40" s="374"/>
      <c r="AS40" s="374"/>
      <c r="AT40" s="374"/>
      <c r="AU40" s="374"/>
      <c r="AV40" s="374"/>
      <c r="AW40" s="374"/>
      <c r="AX40" s="374"/>
      <c r="AY40" s="374"/>
      <c r="AZ40" s="374"/>
      <c r="BA40" s="374"/>
      <c r="BB40" s="374"/>
      <c r="BC40" s="374"/>
      <c r="BD40" s="374"/>
      <c r="BE40" s="374"/>
      <c r="BF40" s="374"/>
      <c r="BG40" s="374"/>
      <c r="BH40" s="374"/>
      <c r="BI40" s="374"/>
      <c r="BJ40" s="374"/>
      <c r="BK40" s="374"/>
      <c r="BL40" s="374"/>
      <c r="BM40" s="375">
        <f t="shared" si="10"/>
        <v>8</v>
      </c>
      <c r="BN40" s="376"/>
      <c r="BO40" s="374">
        <f t="shared" si="32"/>
        <v>0</v>
      </c>
      <c r="BP40" s="374">
        <f t="shared" si="32"/>
        <v>8</v>
      </c>
      <c r="BQ40" s="374">
        <f t="shared" si="32"/>
        <v>0</v>
      </c>
      <c r="BR40" s="374">
        <f t="shared" si="32"/>
        <v>0</v>
      </c>
      <c r="BS40" s="374">
        <f t="shared" si="32"/>
        <v>0</v>
      </c>
      <c r="BT40" s="374">
        <f t="shared" si="32"/>
        <v>0</v>
      </c>
      <c r="BU40" s="374">
        <f t="shared" si="32"/>
        <v>0</v>
      </c>
      <c r="BV40" s="374">
        <f t="shared" si="32"/>
        <v>0</v>
      </c>
      <c r="BW40" s="374">
        <f t="shared" si="32"/>
        <v>0</v>
      </c>
      <c r="BX40" s="374"/>
      <c r="BY40" s="374">
        <f t="shared" si="34"/>
        <v>8</v>
      </c>
      <c r="BZ40" s="374"/>
      <c r="CA40" s="374">
        <f t="shared" si="33"/>
        <v>4</v>
      </c>
      <c r="CB40" s="374">
        <f t="shared" si="33"/>
        <v>4</v>
      </c>
      <c r="CC40" s="374">
        <f t="shared" si="33"/>
        <v>0</v>
      </c>
      <c r="CD40" s="374">
        <f t="shared" si="33"/>
        <v>0</v>
      </c>
      <c r="CE40" s="374">
        <f t="shared" si="33"/>
        <v>0</v>
      </c>
      <c r="CF40" s="374">
        <f t="shared" si="33"/>
        <v>0</v>
      </c>
      <c r="CG40" s="374">
        <f t="shared" si="33"/>
        <v>0</v>
      </c>
      <c r="CH40" s="374">
        <f t="shared" si="33"/>
        <v>0</v>
      </c>
      <c r="CI40" s="374">
        <f t="shared" si="33"/>
        <v>0</v>
      </c>
      <c r="CJ40" s="374"/>
      <c r="CK40" s="374">
        <f t="shared" si="35"/>
        <v>8</v>
      </c>
      <c r="CM40" s="377">
        <v>45</v>
      </c>
      <c r="CN40" s="377">
        <f t="shared" si="49"/>
        <v>360</v>
      </c>
      <c r="CO40" s="377">
        <f t="shared" si="50"/>
        <v>0</v>
      </c>
      <c r="CP40" s="377">
        <f t="shared" si="51"/>
        <v>0</v>
      </c>
      <c r="CQ40" s="377">
        <f t="shared" si="52"/>
        <v>0</v>
      </c>
      <c r="CR40" s="377">
        <f t="shared" si="53"/>
        <v>0</v>
      </c>
      <c r="CS40" s="378">
        <f t="shared" si="54"/>
        <v>360</v>
      </c>
      <c r="CU40" s="172"/>
      <c r="CV40" s="172"/>
    </row>
    <row r="41" spans="1:100" s="368" customFormat="1" outlineLevel="1" thickTop="1">
      <c r="A41" s="364"/>
      <c r="B41" s="365" t="s">
        <v>446</v>
      </c>
      <c r="C41" s="366"/>
      <c r="D41" s="366"/>
      <c r="E41" s="366"/>
      <c r="F41" s="366"/>
      <c r="G41" s="366"/>
      <c r="H41" s="366"/>
      <c r="I41" s="366"/>
      <c r="J41" s="366"/>
      <c r="K41" s="366"/>
      <c r="L41" s="366"/>
      <c r="M41" s="366"/>
      <c r="N41" s="366"/>
      <c r="O41" s="366" t="s">
        <v>324</v>
      </c>
      <c r="P41" s="366"/>
      <c r="Q41" s="366"/>
      <c r="R41" s="366"/>
      <c r="S41" s="366"/>
      <c r="T41" s="366"/>
      <c r="U41" s="366"/>
      <c r="V41" s="366"/>
      <c r="W41" s="366"/>
      <c r="X41" s="366"/>
      <c r="Y41" s="366"/>
      <c r="Z41" s="366"/>
      <c r="AA41" s="366"/>
      <c r="AB41" s="366"/>
      <c r="AC41" s="366"/>
      <c r="AD41" s="366"/>
      <c r="AE41" s="366"/>
      <c r="AF41" s="366"/>
      <c r="AG41" s="366"/>
      <c r="AH41" s="366"/>
      <c r="AI41" s="366"/>
      <c r="AJ41" s="366"/>
      <c r="AK41" s="366"/>
      <c r="AL41" s="366"/>
      <c r="AM41" s="366"/>
      <c r="AN41" s="366"/>
      <c r="AO41" s="366"/>
      <c r="AP41" s="366"/>
      <c r="AQ41" s="366"/>
      <c r="AR41" s="366"/>
      <c r="AS41" s="366"/>
      <c r="AT41" s="366"/>
      <c r="AU41" s="366"/>
      <c r="AV41" s="366"/>
      <c r="AW41" s="366"/>
      <c r="AX41" s="366"/>
      <c r="AY41" s="366"/>
      <c r="AZ41" s="366"/>
      <c r="BA41" s="366"/>
      <c r="BB41" s="366"/>
      <c r="BC41" s="366"/>
      <c r="BD41" s="366"/>
      <c r="BE41" s="366"/>
      <c r="BF41" s="366"/>
      <c r="BG41" s="366"/>
      <c r="BH41" s="366"/>
      <c r="BI41" s="366"/>
      <c r="BJ41" s="366"/>
      <c r="BK41" s="366"/>
      <c r="BL41" s="366"/>
      <c r="BM41" s="366">
        <f t="shared" si="48"/>
        <v>0</v>
      </c>
      <c r="BN41" s="367"/>
      <c r="BO41" s="366">
        <f t="shared" si="32"/>
        <v>0</v>
      </c>
      <c r="BP41" s="366">
        <f t="shared" si="32"/>
        <v>0</v>
      </c>
      <c r="BQ41" s="366">
        <f t="shared" si="32"/>
        <v>0</v>
      </c>
      <c r="BR41" s="366">
        <f t="shared" si="32"/>
        <v>0</v>
      </c>
      <c r="BS41" s="366">
        <f t="shared" si="32"/>
        <v>0</v>
      </c>
      <c r="BT41" s="366">
        <f t="shared" si="32"/>
        <v>0</v>
      </c>
      <c r="BU41" s="366">
        <f t="shared" si="32"/>
        <v>0</v>
      </c>
      <c r="BV41" s="366">
        <f t="shared" si="32"/>
        <v>0</v>
      </c>
      <c r="BW41" s="366">
        <f t="shared" si="32"/>
        <v>0</v>
      </c>
      <c r="BX41" s="366"/>
      <c r="BY41" s="366">
        <f t="shared" si="34"/>
        <v>0</v>
      </c>
      <c r="BZ41" s="366"/>
      <c r="CA41" s="366">
        <f t="shared" si="33"/>
        <v>0</v>
      </c>
      <c r="CB41" s="366">
        <f t="shared" si="33"/>
        <v>0</v>
      </c>
      <c r="CC41" s="366">
        <f t="shared" si="33"/>
        <v>0</v>
      </c>
      <c r="CD41" s="366">
        <f t="shared" si="33"/>
        <v>0</v>
      </c>
      <c r="CE41" s="366">
        <f t="shared" si="33"/>
        <v>0</v>
      </c>
      <c r="CF41" s="366">
        <f t="shared" si="33"/>
        <v>0</v>
      </c>
      <c r="CG41" s="366">
        <f t="shared" si="33"/>
        <v>0</v>
      </c>
      <c r="CH41" s="366">
        <f t="shared" si="33"/>
        <v>0</v>
      </c>
      <c r="CI41" s="366">
        <f t="shared" si="33"/>
        <v>0</v>
      </c>
      <c r="CJ41" s="366"/>
      <c r="CK41" s="366">
        <f t="shared" si="35"/>
        <v>0</v>
      </c>
      <c r="CM41" s="369"/>
      <c r="CN41" s="370">
        <f>SUM(CN42:CN45)</f>
        <v>5288</v>
      </c>
      <c r="CO41" s="370">
        <f>SUM(CO42:CO45)</f>
        <v>0</v>
      </c>
      <c r="CP41" s="370">
        <f>SUM(CP42:CP45)</f>
        <v>0</v>
      </c>
      <c r="CQ41" s="370">
        <f>SUM(CQ42:CQ45)</f>
        <v>0</v>
      </c>
      <c r="CR41" s="370">
        <f>SUM(CR42:CR45)</f>
        <v>0</v>
      </c>
      <c r="CS41" s="370">
        <f>SUM(CN41:CR41)</f>
        <v>5288</v>
      </c>
      <c r="CT41" s="368" t="s">
        <v>323</v>
      </c>
    </row>
    <row r="42" spans="1:100" s="345" customFormat="1" outlineLevel="1">
      <c r="A42" s="340">
        <v>1</v>
      </c>
      <c r="B42" s="371" t="s">
        <v>466</v>
      </c>
      <c r="C42" s="372" t="str">
        <f>_xlfn.IFNA(VLOOKUP($B42,'Sch 2 - QA Team Roster'!$B$4:$C$32,2,FALSE )," ")</f>
        <v>QA Technical Lead (OCAT)</v>
      </c>
      <c r="D42" s="373">
        <v>139</v>
      </c>
      <c r="E42" s="374"/>
      <c r="F42" s="374"/>
      <c r="G42" s="374"/>
      <c r="H42" s="374">
        <v>40</v>
      </c>
      <c r="I42" s="374">
        <v>40</v>
      </c>
      <c r="J42" s="374">
        <v>40</v>
      </c>
      <c r="K42" s="374">
        <v>40</v>
      </c>
      <c r="L42" s="374">
        <v>40</v>
      </c>
      <c r="M42" s="374">
        <v>40</v>
      </c>
      <c r="N42" s="374">
        <v>40</v>
      </c>
      <c r="O42" s="374">
        <v>20</v>
      </c>
      <c r="P42" s="374"/>
      <c r="Q42" s="374"/>
      <c r="R42" s="374"/>
      <c r="S42" s="374"/>
      <c r="T42" s="374"/>
      <c r="U42" s="374"/>
      <c r="V42" s="374"/>
      <c r="W42" s="374"/>
      <c r="X42" s="374"/>
      <c r="Y42" s="374"/>
      <c r="Z42" s="374"/>
      <c r="AA42" s="374"/>
      <c r="AB42" s="374"/>
      <c r="AC42" s="374"/>
      <c r="AD42" s="374"/>
      <c r="AE42" s="374"/>
      <c r="AF42" s="374"/>
      <c r="AG42" s="374"/>
      <c r="AH42" s="374"/>
      <c r="AI42" s="374"/>
      <c r="AJ42" s="374"/>
      <c r="AK42" s="374"/>
      <c r="AL42" s="374"/>
      <c r="AM42" s="374"/>
      <c r="AN42" s="374"/>
      <c r="AO42" s="374"/>
      <c r="AP42" s="374"/>
      <c r="AQ42" s="374"/>
      <c r="AR42" s="374"/>
      <c r="AS42" s="374"/>
      <c r="AT42" s="374"/>
      <c r="AU42" s="374"/>
      <c r="AV42" s="374"/>
      <c r="AW42" s="374"/>
      <c r="AX42" s="374"/>
      <c r="AY42" s="374"/>
      <c r="AZ42" s="374"/>
      <c r="BA42" s="374"/>
      <c r="BB42" s="374"/>
      <c r="BC42" s="374"/>
      <c r="BD42" s="374"/>
      <c r="BE42" s="374"/>
      <c r="BF42" s="374"/>
      <c r="BG42" s="374"/>
      <c r="BH42" s="374"/>
      <c r="BI42" s="374"/>
      <c r="BJ42" s="374"/>
      <c r="BK42" s="374"/>
      <c r="BL42" s="374"/>
      <c r="BM42" s="375">
        <f t="shared" si="10"/>
        <v>300</v>
      </c>
      <c r="BN42" s="376"/>
      <c r="BO42" s="374">
        <f t="shared" ref="BO42:BW57" si="55">SUMIF($E$6:$BL$6,BO$6,$E42:$BL42)</f>
        <v>0</v>
      </c>
      <c r="BP42" s="374">
        <f t="shared" si="55"/>
        <v>300</v>
      </c>
      <c r="BQ42" s="374">
        <f t="shared" si="55"/>
        <v>0</v>
      </c>
      <c r="BR42" s="374">
        <f t="shared" si="55"/>
        <v>0</v>
      </c>
      <c r="BS42" s="374">
        <f t="shared" si="55"/>
        <v>0</v>
      </c>
      <c r="BT42" s="374">
        <f t="shared" si="55"/>
        <v>0</v>
      </c>
      <c r="BU42" s="374">
        <f t="shared" si="55"/>
        <v>0</v>
      </c>
      <c r="BV42" s="374">
        <f t="shared" si="55"/>
        <v>0</v>
      </c>
      <c r="BW42" s="374">
        <f t="shared" si="55"/>
        <v>0</v>
      </c>
      <c r="BX42" s="374"/>
      <c r="BY42" s="374">
        <f t="shared" ref="BY42:BY57" si="56">SUM(BO42:BX42)</f>
        <v>300</v>
      </c>
      <c r="BZ42" s="374"/>
      <c r="CA42" s="374">
        <f t="shared" ref="CA42:CI57" si="57">SUMIF($E$5:$BL$5,CA$6,$E42:$BL42)</f>
        <v>40</v>
      </c>
      <c r="CB42" s="374">
        <f t="shared" si="57"/>
        <v>260</v>
      </c>
      <c r="CC42" s="374">
        <f t="shared" si="57"/>
        <v>0</v>
      </c>
      <c r="CD42" s="374">
        <f t="shared" si="57"/>
        <v>0</v>
      </c>
      <c r="CE42" s="374">
        <f t="shared" si="57"/>
        <v>0</v>
      </c>
      <c r="CF42" s="374">
        <f t="shared" si="57"/>
        <v>0</v>
      </c>
      <c r="CG42" s="374">
        <f t="shared" si="57"/>
        <v>0</v>
      </c>
      <c r="CH42" s="374">
        <f t="shared" si="57"/>
        <v>0</v>
      </c>
      <c r="CI42" s="374">
        <f t="shared" si="57"/>
        <v>0</v>
      </c>
      <c r="CJ42" s="374"/>
      <c r="CK42" s="374">
        <f t="shared" ref="CK42:CK57" si="58">SUM(CA42:CJ42)</f>
        <v>300</v>
      </c>
      <c r="CM42" s="377">
        <v>0</v>
      </c>
      <c r="CN42" s="377">
        <f t="shared" ref="CN42:CN45" si="59">SUM(E42:P42)*CM42</f>
        <v>0</v>
      </c>
      <c r="CO42" s="377">
        <f t="shared" ref="CO42:CO45" si="60">SUM(Q42:AB42)*CM42</f>
        <v>0</v>
      </c>
      <c r="CP42" s="377">
        <f t="shared" ref="CP42:CP45" si="61">SUM(AC42:AN42)*CM42</f>
        <v>0</v>
      </c>
      <c r="CQ42" s="377">
        <f t="shared" ref="CQ42:CQ45" si="62">SUM(AO42:AZ42)*CM42</f>
        <v>0</v>
      </c>
      <c r="CR42" s="377">
        <f t="shared" ref="CR42:CR45" si="63">SUM(BA42:BK42)*CM42</f>
        <v>0</v>
      </c>
      <c r="CS42" s="378">
        <f t="shared" ref="CS42:CS45" si="64">SUM(CN42:CR42)</f>
        <v>0</v>
      </c>
      <c r="CU42" s="172"/>
      <c r="CV42" s="172"/>
    </row>
    <row r="43" spans="1:100" s="345" customFormat="1" outlineLevel="1">
      <c r="A43" s="340">
        <v>2</v>
      </c>
      <c r="B43" s="371" t="s">
        <v>467</v>
      </c>
      <c r="C43" s="372" t="str">
        <f>_xlfn.IFNA(VLOOKUP($B43,'Sch 2 - QA Team Roster'!$B$4:$C$32,2,FALSE )," ")</f>
        <v>QA Specialist (OCAT)</v>
      </c>
      <c r="D43" s="373">
        <v>124</v>
      </c>
      <c r="E43" s="374"/>
      <c r="F43" s="374"/>
      <c r="G43" s="374"/>
      <c r="H43" s="374"/>
      <c r="I43" s="374"/>
      <c r="J43" s="374"/>
      <c r="K43" s="374"/>
      <c r="L43" s="374"/>
      <c r="M43" s="374"/>
      <c r="N43" s="374"/>
      <c r="O43" s="374"/>
      <c r="P43" s="374"/>
      <c r="Q43" s="374"/>
      <c r="R43" s="374"/>
      <c r="S43" s="374"/>
      <c r="T43" s="374"/>
      <c r="U43" s="374"/>
      <c r="V43" s="374"/>
      <c r="W43" s="374"/>
      <c r="X43" s="374"/>
      <c r="Y43" s="374"/>
      <c r="Z43" s="374"/>
      <c r="AA43" s="374"/>
      <c r="AB43" s="374"/>
      <c r="AC43" s="374"/>
      <c r="AD43" s="374"/>
      <c r="AE43" s="374"/>
      <c r="AF43" s="374"/>
      <c r="AG43" s="374"/>
      <c r="AH43" s="374"/>
      <c r="AI43" s="374"/>
      <c r="AJ43" s="374"/>
      <c r="AK43" s="374"/>
      <c r="AL43" s="374"/>
      <c r="AM43" s="374"/>
      <c r="AN43" s="374"/>
      <c r="AO43" s="374"/>
      <c r="AP43" s="374"/>
      <c r="AQ43" s="374"/>
      <c r="AR43" s="374"/>
      <c r="AS43" s="374"/>
      <c r="AT43" s="374"/>
      <c r="AU43" s="374"/>
      <c r="AV43" s="374"/>
      <c r="AW43" s="374"/>
      <c r="AX43" s="374"/>
      <c r="AY43" s="374"/>
      <c r="AZ43" s="374"/>
      <c r="BA43" s="374"/>
      <c r="BB43" s="374"/>
      <c r="BC43" s="374"/>
      <c r="BD43" s="374"/>
      <c r="BE43" s="374"/>
      <c r="BF43" s="374"/>
      <c r="BG43" s="374"/>
      <c r="BH43" s="374"/>
      <c r="BI43" s="374"/>
      <c r="BJ43" s="374"/>
      <c r="BK43" s="374"/>
      <c r="BL43" s="374"/>
      <c r="BM43" s="375">
        <f t="shared" si="10"/>
        <v>0</v>
      </c>
      <c r="BN43" s="376"/>
      <c r="BO43" s="374">
        <f t="shared" si="55"/>
        <v>0</v>
      </c>
      <c r="BP43" s="374">
        <f t="shared" si="55"/>
        <v>0</v>
      </c>
      <c r="BQ43" s="374">
        <f t="shared" si="55"/>
        <v>0</v>
      </c>
      <c r="BR43" s="374">
        <f t="shared" si="55"/>
        <v>0</v>
      </c>
      <c r="BS43" s="374">
        <f t="shared" si="55"/>
        <v>0</v>
      </c>
      <c r="BT43" s="374">
        <f t="shared" si="55"/>
        <v>0</v>
      </c>
      <c r="BU43" s="374">
        <f t="shared" si="55"/>
        <v>0</v>
      </c>
      <c r="BV43" s="374">
        <f t="shared" si="55"/>
        <v>0</v>
      </c>
      <c r="BW43" s="374">
        <f t="shared" si="55"/>
        <v>0</v>
      </c>
      <c r="BX43" s="374"/>
      <c r="BY43" s="374">
        <f t="shared" si="56"/>
        <v>0</v>
      </c>
      <c r="BZ43" s="374"/>
      <c r="CA43" s="374">
        <f t="shared" si="57"/>
        <v>0</v>
      </c>
      <c r="CB43" s="374">
        <f t="shared" si="57"/>
        <v>0</v>
      </c>
      <c r="CC43" s="374">
        <f t="shared" si="57"/>
        <v>0</v>
      </c>
      <c r="CD43" s="374">
        <f t="shared" si="57"/>
        <v>0</v>
      </c>
      <c r="CE43" s="374">
        <f t="shared" si="57"/>
        <v>0</v>
      </c>
      <c r="CF43" s="374">
        <f t="shared" si="57"/>
        <v>0</v>
      </c>
      <c r="CG43" s="374">
        <f t="shared" si="57"/>
        <v>0</v>
      </c>
      <c r="CH43" s="374">
        <f t="shared" si="57"/>
        <v>0</v>
      </c>
      <c r="CI43" s="374">
        <f t="shared" si="57"/>
        <v>0</v>
      </c>
      <c r="CJ43" s="374"/>
      <c r="CK43" s="374">
        <f t="shared" si="58"/>
        <v>0</v>
      </c>
      <c r="CM43" s="377">
        <v>0</v>
      </c>
      <c r="CN43" s="377">
        <f t="shared" si="59"/>
        <v>0</v>
      </c>
      <c r="CO43" s="377">
        <f t="shared" si="60"/>
        <v>0</v>
      </c>
      <c r="CP43" s="377">
        <f t="shared" si="61"/>
        <v>0</v>
      </c>
      <c r="CQ43" s="377">
        <f t="shared" si="62"/>
        <v>0</v>
      </c>
      <c r="CR43" s="377">
        <f t="shared" si="63"/>
        <v>0</v>
      </c>
      <c r="CS43" s="378">
        <f t="shared" si="64"/>
        <v>0</v>
      </c>
      <c r="CU43" s="172"/>
      <c r="CV43" s="172"/>
    </row>
    <row r="44" spans="1:100" s="345" customFormat="1" outlineLevel="1">
      <c r="A44" s="340">
        <v>3</v>
      </c>
      <c r="B44" s="371" t="s">
        <v>316</v>
      </c>
      <c r="C44" s="372" t="str">
        <f>_xlfn.IFNA(VLOOKUP($B44,'Sch 2 - QA Team Roster'!$B$4:$C$32,2,FALSE )," ")</f>
        <v>QA Executive</v>
      </c>
      <c r="D44" s="373">
        <v>154</v>
      </c>
      <c r="E44" s="374"/>
      <c r="F44" s="374"/>
      <c r="G44" s="374"/>
      <c r="H44" s="374">
        <v>4</v>
      </c>
      <c r="I44" s="374">
        <v>4</v>
      </c>
      <c r="J44" s="374">
        <v>4</v>
      </c>
      <c r="K44" s="374">
        <v>4</v>
      </c>
      <c r="L44" s="374">
        <v>4</v>
      </c>
      <c r="M44" s="374">
        <v>4</v>
      </c>
      <c r="N44" s="374">
        <v>4</v>
      </c>
      <c r="O44" s="374">
        <v>4</v>
      </c>
      <c r="P44" s="374"/>
      <c r="Q44" s="374"/>
      <c r="R44" s="374"/>
      <c r="S44" s="374"/>
      <c r="T44" s="374"/>
      <c r="U44" s="374"/>
      <c r="V44" s="374"/>
      <c r="W44" s="374"/>
      <c r="X44" s="374"/>
      <c r="Y44" s="374"/>
      <c r="Z44" s="374"/>
      <c r="AA44" s="374"/>
      <c r="AB44" s="374"/>
      <c r="AC44" s="374"/>
      <c r="AD44" s="374"/>
      <c r="AE44" s="374"/>
      <c r="AF44" s="374"/>
      <c r="AG44" s="374"/>
      <c r="AH44" s="374"/>
      <c r="AI44" s="374"/>
      <c r="AJ44" s="374"/>
      <c r="AK44" s="374"/>
      <c r="AL44" s="374"/>
      <c r="AM44" s="374"/>
      <c r="AN44" s="374"/>
      <c r="AO44" s="374"/>
      <c r="AP44" s="374"/>
      <c r="AQ44" s="374"/>
      <c r="AR44" s="374"/>
      <c r="AS44" s="374"/>
      <c r="AT44" s="374"/>
      <c r="AU44" s="374"/>
      <c r="AV44" s="374"/>
      <c r="AW44" s="374"/>
      <c r="AX44" s="374"/>
      <c r="AY44" s="374"/>
      <c r="AZ44" s="374"/>
      <c r="BA44" s="374"/>
      <c r="BB44" s="374"/>
      <c r="BC44" s="374"/>
      <c r="BD44" s="374"/>
      <c r="BE44" s="374"/>
      <c r="BF44" s="374"/>
      <c r="BG44" s="374"/>
      <c r="BH44" s="374"/>
      <c r="BI44" s="374"/>
      <c r="BJ44" s="374"/>
      <c r="BK44" s="374"/>
      <c r="BL44" s="374"/>
      <c r="BM44" s="375">
        <f t="shared" si="10"/>
        <v>32</v>
      </c>
      <c r="BN44" s="376"/>
      <c r="BO44" s="374">
        <f t="shared" si="55"/>
        <v>0</v>
      </c>
      <c r="BP44" s="374">
        <f t="shared" si="55"/>
        <v>32</v>
      </c>
      <c r="BQ44" s="374">
        <f t="shared" si="55"/>
        <v>0</v>
      </c>
      <c r="BR44" s="374">
        <f t="shared" si="55"/>
        <v>0</v>
      </c>
      <c r="BS44" s="374">
        <f t="shared" si="55"/>
        <v>0</v>
      </c>
      <c r="BT44" s="374">
        <f t="shared" si="55"/>
        <v>0</v>
      </c>
      <c r="BU44" s="374">
        <f t="shared" si="55"/>
        <v>0</v>
      </c>
      <c r="BV44" s="374">
        <f t="shared" si="55"/>
        <v>0</v>
      </c>
      <c r="BW44" s="374">
        <f t="shared" si="55"/>
        <v>0</v>
      </c>
      <c r="BX44" s="374"/>
      <c r="BY44" s="374">
        <f t="shared" si="56"/>
        <v>32</v>
      </c>
      <c r="BZ44" s="374"/>
      <c r="CA44" s="374">
        <f t="shared" si="57"/>
        <v>4</v>
      </c>
      <c r="CB44" s="374">
        <f t="shared" si="57"/>
        <v>28</v>
      </c>
      <c r="CC44" s="374">
        <f t="shared" si="57"/>
        <v>0</v>
      </c>
      <c r="CD44" s="374">
        <f t="shared" si="57"/>
        <v>0</v>
      </c>
      <c r="CE44" s="374">
        <f t="shared" si="57"/>
        <v>0</v>
      </c>
      <c r="CF44" s="374">
        <f t="shared" si="57"/>
        <v>0</v>
      </c>
      <c r="CG44" s="374">
        <f t="shared" si="57"/>
        <v>0</v>
      </c>
      <c r="CH44" s="374">
        <f t="shared" si="57"/>
        <v>0</v>
      </c>
      <c r="CI44" s="374">
        <f t="shared" si="57"/>
        <v>0</v>
      </c>
      <c r="CJ44" s="374"/>
      <c r="CK44" s="374">
        <f t="shared" si="58"/>
        <v>32</v>
      </c>
      <c r="CM44" s="377">
        <v>154</v>
      </c>
      <c r="CN44" s="377">
        <f t="shared" si="59"/>
        <v>4928</v>
      </c>
      <c r="CO44" s="377">
        <f t="shared" si="60"/>
        <v>0</v>
      </c>
      <c r="CP44" s="377">
        <f t="shared" si="61"/>
        <v>0</v>
      </c>
      <c r="CQ44" s="377">
        <f t="shared" si="62"/>
        <v>0</v>
      </c>
      <c r="CR44" s="377">
        <f t="shared" si="63"/>
        <v>0</v>
      </c>
      <c r="CS44" s="378">
        <f t="shared" si="64"/>
        <v>4928</v>
      </c>
      <c r="CU44" s="172"/>
      <c r="CV44" s="172"/>
    </row>
    <row r="45" spans="1:100" s="345" customFormat="1" ht="15" outlineLevel="1" thickBot="1">
      <c r="A45" s="340">
        <v>4</v>
      </c>
      <c r="B45" s="371" t="s">
        <v>310</v>
      </c>
      <c r="C45" s="372" t="str">
        <f>_xlfn.IFNA(VLOOKUP($B45,'Sch 2 - QA Team Roster'!$B$4:$C$32,2,FALSE )," ")</f>
        <v>QA Sr. Administrative Assistant</v>
      </c>
      <c r="D45" s="373">
        <v>45</v>
      </c>
      <c r="E45" s="374"/>
      <c r="F45" s="374"/>
      <c r="G45" s="374"/>
      <c r="H45" s="374">
        <v>4</v>
      </c>
      <c r="I45" s="380"/>
      <c r="J45" s="380"/>
      <c r="K45" s="380"/>
      <c r="L45" s="380"/>
      <c r="M45" s="380"/>
      <c r="N45" s="380"/>
      <c r="O45" s="380">
        <v>4</v>
      </c>
      <c r="P45" s="380"/>
      <c r="Q45" s="380"/>
      <c r="R45" s="380"/>
      <c r="S45" s="380"/>
      <c r="T45" s="380"/>
      <c r="U45" s="380"/>
      <c r="V45" s="380"/>
      <c r="W45" s="380"/>
      <c r="X45" s="380"/>
      <c r="Y45" s="380"/>
      <c r="Z45" s="380"/>
      <c r="AA45" s="380"/>
      <c r="AB45" s="380"/>
      <c r="AC45" s="380"/>
      <c r="AD45" s="380"/>
      <c r="AE45" s="380"/>
      <c r="AF45" s="380"/>
      <c r="AG45" s="380"/>
      <c r="AH45" s="380"/>
      <c r="AI45" s="380"/>
      <c r="AJ45" s="380"/>
      <c r="AK45" s="380"/>
      <c r="AL45" s="380"/>
      <c r="AM45" s="380"/>
      <c r="AN45" s="380"/>
      <c r="AO45" s="380"/>
      <c r="AP45" s="380"/>
      <c r="AQ45" s="380"/>
      <c r="AR45" s="380"/>
      <c r="AS45" s="380"/>
      <c r="AT45" s="380"/>
      <c r="AU45" s="380"/>
      <c r="AV45" s="380"/>
      <c r="AW45" s="380"/>
      <c r="AX45" s="380"/>
      <c r="AY45" s="380"/>
      <c r="AZ45" s="374"/>
      <c r="BA45" s="374"/>
      <c r="BB45" s="374"/>
      <c r="BC45" s="374"/>
      <c r="BD45" s="374"/>
      <c r="BE45" s="374"/>
      <c r="BF45" s="374"/>
      <c r="BG45" s="374"/>
      <c r="BH45" s="374"/>
      <c r="BI45" s="374"/>
      <c r="BJ45" s="374"/>
      <c r="BK45" s="374"/>
      <c r="BL45" s="374"/>
      <c r="BM45" s="375">
        <f t="shared" si="10"/>
        <v>8</v>
      </c>
      <c r="BN45" s="376"/>
      <c r="BO45" s="374">
        <f t="shared" si="55"/>
        <v>0</v>
      </c>
      <c r="BP45" s="374">
        <f t="shared" si="55"/>
        <v>8</v>
      </c>
      <c r="BQ45" s="374">
        <f t="shared" si="55"/>
        <v>0</v>
      </c>
      <c r="BR45" s="374">
        <f t="shared" si="55"/>
        <v>0</v>
      </c>
      <c r="BS45" s="374">
        <f t="shared" si="55"/>
        <v>0</v>
      </c>
      <c r="BT45" s="374">
        <f t="shared" si="55"/>
        <v>0</v>
      </c>
      <c r="BU45" s="374">
        <f t="shared" si="55"/>
        <v>0</v>
      </c>
      <c r="BV45" s="374">
        <f t="shared" si="55"/>
        <v>0</v>
      </c>
      <c r="BW45" s="374">
        <f t="shared" si="55"/>
        <v>0</v>
      </c>
      <c r="BX45" s="374"/>
      <c r="BY45" s="374">
        <f t="shared" si="56"/>
        <v>8</v>
      </c>
      <c r="BZ45" s="374"/>
      <c r="CA45" s="374">
        <f t="shared" si="57"/>
        <v>4</v>
      </c>
      <c r="CB45" s="374">
        <f t="shared" si="57"/>
        <v>4</v>
      </c>
      <c r="CC45" s="374">
        <f t="shared" si="57"/>
        <v>0</v>
      </c>
      <c r="CD45" s="374">
        <f t="shared" si="57"/>
        <v>0</v>
      </c>
      <c r="CE45" s="374">
        <f t="shared" si="57"/>
        <v>0</v>
      </c>
      <c r="CF45" s="374">
        <f t="shared" si="57"/>
        <v>0</v>
      </c>
      <c r="CG45" s="374">
        <f t="shared" si="57"/>
        <v>0</v>
      </c>
      <c r="CH45" s="374">
        <f t="shared" si="57"/>
        <v>0</v>
      </c>
      <c r="CI45" s="374">
        <f t="shared" si="57"/>
        <v>0</v>
      </c>
      <c r="CJ45" s="374"/>
      <c r="CK45" s="374">
        <f t="shared" si="58"/>
        <v>8</v>
      </c>
      <c r="CM45" s="377">
        <v>45</v>
      </c>
      <c r="CN45" s="377">
        <f t="shared" si="59"/>
        <v>360</v>
      </c>
      <c r="CO45" s="377">
        <f t="shared" si="60"/>
        <v>0</v>
      </c>
      <c r="CP45" s="377">
        <f t="shared" si="61"/>
        <v>0</v>
      </c>
      <c r="CQ45" s="377">
        <f t="shared" si="62"/>
        <v>0</v>
      </c>
      <c r="CR45" s="377">
        <f t="shared" si="63"/>
        <v>0</v>
      </c>
      <c r="CS45" s="378">
        <f t="shared" si="64"/>
        <v>360</v>
      </c>
      <c r="CU45" s="172"/>
      <c r="CV45" s="172"/>
    </row>
    <row r="46" spans="1:100" s="368" customFormat="1" outlineLevel="1" thickTop="1">
      <c r="A46" s="364"/>
      <c r="B46" s="365" t="s">
        <v>447</v>
      </c>
      <c r="C46" s="366"/>
      <c r="D46" s="366"/>
      <c r="E46" s="366"/>
      <c r="F46" s="366"/>
      <c r="G46" s="366"/>
      <c r="H46" s="366" t="s">
        <v>324</v>
      </c>
      <c r="I46" s="366"/>
      <c r="J46" s="366"/>
      <c r="K46" s="366"/>
      <c r="L46" s="366"/>
      <c r="M46" s="366"/>
      <c r="N46" s="366"/>
      <c r="O46" s="366"/>
      <c r="P46" s="366"/>
      <c r="Q46" s="366"/>
      <c r="R46" s="366"/>
      <c r="S46" s="366"/>
      <c r="T46" s="366"/>
      <c r="U46" s="366"/>
      <c r="V46" s="366"/>
      <c r="W46" s="366"/>
      <c r="X46" s="366"/>
      <c r="Y46" s="366"/>
      <c r="Z46" s="366"/>
      <c r="AA46" s="366"/>
      <c r="AB46" s="366"/>
      <c r="AC46" s="366"/>
      <c r="AD46" s="366"/>
      <c r="AE46" s="366"/>
      <c r="AF46" s="366"/>
      <c r="AG46" s="366"/>
      <c r="AH46" s="366"/>
      <c r="AI46" s="366"/>
      <c r="AJ46" s="366"/>
      <c r="AK46" s="366"/>
      <c r="AL46" s="366"/>
      <c r="AM46" s="366"/>
      <c r="AN46" s="366"/>
      <c r="AO46" s="366"/>
      <c r="AP46" s="366"/>
      <c r="AQ46" s="366"/>
      <c r="AR46" s="366"/>
      <c r="AS46" s="366"/>
      <c r="AT46" s="366"/>
      <c r="AU46" s="366"/>
      <c r="AV46" s="366"/>
      <c r="AW46" s="366"/>
      <c r="AX46" s="366"/>
      <c r="AY46" s="366"/>
      <c r="AZ46" s="366"/>
      <c r="BA46" s="366"/>
      <c r="BB46" s="366"/>
      <c r="BC46" s="366"/>
      <c r="BD46" s="366"/>
      <c r="BE46" s="366"/>
      <c r="BF46" s="366"/>
      <c r="BG46" s="366"/>
      <c r="BH46" s="366"/>
      <c r="BI46" s="366"/>
      <c r="BJ46" s="366"/>
      <c r="BK46" s="366"/>
      <c r="BL46" s="366"/>
      <c r="BM46" s="366">
        <f t="shared" si="48"/>
        <v>0</v>
      </c>
      <c r="BN46" s="367"/>
      <c r="BO46" s="366">
        <f t="shared" si="55"/>
        <v>0</v>
      </c>
      <c r="BP46" s="366">
        <f t="shared" si="55"/>
        <v>0</v>
      </c>
      <c r="BQ46" s="366">
        <f t="shared" si="55"/>
        <v>0</v>
      </c>
      <c r="BR46" s="366">
        <f t="shared" si="55"/>
        <v>0</v>
      </c>
      <c r="BS46" s="366">
        <f t="shared" si="55"/>
        <v>0</v>
      </c>
      <c r="BT46" s="366">
        <f t="shared" si="55"/>
        <v>0</v>
      </c>
      <c r="BU46" s="366">
        <f t="shared" si="55"/>
        <v>0</v>
      </c>
      <c r="BV46" s="366">
        <f t="shared" si="55"/>
        <v>0</v>
      </c>
      <c r="BW46" s="366">
        <f t="shared" si="55"/>
        <v>0</v>
      </c>
      <c r="BX46" s="366"/>
      <c r="BY46" s="366">
        <f t="shared" si="56"/>
        <v>0</v>
      </c>
      <c r="BZ46" s="366"/>
      <c r="CA46" s="366">
        <f t="shared" si="57"/>
        <v>0</v>
      </c>
      <c r="CB46" s="366">
        <f t="shared" si="57"/>
        <v>0</v>
      </c>
      <c r="CC46" s="366">
        <f t="shared" si="57"/>
        <v>0</v>
      </c>
      <c r="CD46" s="366">
        <f t="shared" si="57"/>
        <v>0</v>
      </c>
      <c r="CE46" s="366">
        <f t="shared" si="57"/>
        <v>0</v>
      </c>
      <c r="CF46" s="366">
        <f t="shared" si="57"/>
        <v>0</v>
      </c>
      <c r="CG46" s="366">
        <f t="shared" si="57"/>
        <v>0</v>
      </c>
      <c r="CH46" s="366">
        <f t="shared" si="57"/>
        <v>0</v>
      </c>
      <c r="CI46" s="366">
        <f t="shared" si="57"/>
        <v>0</v>
      </c>
      <c r="CJ46" s="366"/>
      <c r="CK46" s="366">
        <f t="shared" si="58"/>
        <v>0</v>
      </c>
      <c r="CM46" s="369"/>
      <c r="CN46" s="370">
        <f>SUM(CN47:CN50)</f>
        <v>976</v>
      </c>
      <c r="CO46" s="370">
        <f>SUM(CO47:CO50)</f>
        <v>0</v>
      </c>
      <c r="CP46" s="370">
        <f>SUM(CP47:CP50)</f>
        <v>0</v>
      </c>
      <c r="CQ46" s="370">
        <f>SUM(CQ47:CQ50)</f>
        <v>0</v>
      </c>
      <c r="CR46" s="370">
        <f>SUM(CR47:CR50)</f>
        <v>0</v>
      </c>
      <c r="CS46" s="370">
        <f>SUM(CN46:CR46)</f>
        <v>976</v>
      </c>
      <c r="CT46" s="368" t="s">
        <v>323</v>
      </c>
    </row>
    <row r="47" spans="1:100" s="345" customFormat="1" outlineLevel="1">
      <c r="A47" s="340">
        <v>1</v>
      </c>
      <c r="B47" s="371" t="s">
        <v>466</v>
      </c>
      <c r="C47" s="372" t="str">
        <f>_xlfn.IFNA(VLOOKUP($B47,'Sch 2 - QA Team Roster'!$B$4:$C$32,2,FALSE )," ")</f>
        <v>QA Technical Lead (OCAT)</v>
      </c>
      <c r="D47" s="373">
        <v>139</v>
      </c>
      <c r="E47" s="374"/>
      <c r="F47" s="374"/>
      <c r="G47" s="374">
        <v>8</v>
      </c>
      <c r="H47" s="374">
        <v>8</v>
      </c>
      <c r="I47" s="374"/>
      <c r="J47" s="374"/>
      <c r="K47" s="374"/>
      <c r="L47" s="374"/>
      <c r="M47" s="374"/>
      <c r="N47" s="374"/>
      <c r="O47" s="374"/>
      <c r="P47" s="374"/>
      <c r="Q47" s="374"/>
      <c r="R47" s="374"/>
      <c r="S47" s="374"/>
      <c r="T47" s="374"/>
      <c r="U47" s="374"/>
      <c r="V47" s="374"/>
      <c r="W47" s="374"/>
      <c r="X47" s="374"/>
      <c r="Y47" s="374"/>
      <c r="Z47" s="374"/>
      <c r="AA47" s="374"/>
      <c r="AB47" s="374"/>
      <c r="AC47" s="374"/>
      <c r="AD47" s="374"/>
      <c r="AE47" s="374"/>
      <c r="AF47" s="374"/>
      <c r="AG47" s="374"/>
      <c r="AH47" s="374"/>
      <c r="AI47" s="374"/>
      <c r="AJ47" s="374"/>
      <c r="AK47" s="374"/>
      <c r="AL47" s="374"/>
      <c r="AM47" s="374"/>
      <c r="AN47" s="374"/>
      <c r="AO47" s="374"/>
      <c r="AP47" s="374"/>
      <c r="AQ47" s="374"/>
      <c r="AR47" s="374"/>
      <c r="AS47" s="374"/>
      <c r="AT47" s="374"/>
      <c r="AU47" s="374"/>
      <c r="AV47" s="374"/>
      <c r="AW47" s="374"/>
      <c r="AX47" s="374"/>
      <c r="AY47" s="374"/>
      <c r="AZ47" s="374"/>
      <c r="BA47" s="374"/>
      <c r="BB47" s="374"/>
      <c r="BC47" s="374"/>
      <c r="BD47" s="374"/>
      <c r="BE47" s="374"/>
      <c r="BF47" s="374"/>
      <c r="BG47" s="374"/>
      <c r="BH47" s="374"/>
      <c r="BI47" s="374"/>
      <c r="BJ47" s="374"/>
      <c r="BK47" s="374"/>
      <c r="BL47" s="374"/>
      <c r="BM47" s="375">
        <f t="shared" si="10"/>
        <v>16</v>
      </c>
      <c r="BN47" s="376"/>
      <c r="BO47" s="374">
        <f t="shared" si="55"/>
        <v>0</v>
      </c>
      <c r="BP47" s="374">
        <f t="shared" si="55"/>
        <v>16</v>
      </c>
      <c r="BQ47" s="374">
        <f t="shared" si="55"/>
        <v>0</v>
      </c>
      <c r="BR47" s="374">
        <f t="shared" si="55"/>
        <v>0</v>
      </c>
      <c r="BS47" s="374">
        <f t="shared" si="55"/>
        <v>0</v>
      </c>
      <c r="BT47" s="374">
        <f t="shared" si="55"/>
        <v>0</v>
      </c>
      <c r="BU47" s="374">
        <f t="shared" si="55"/>
        <v>0</v>
      </c>
      <c r="BV47" s="374">
        <f t="shared" si="55"/>
        <v>0</v>
      </c>
      <c r="BW47" s="374">
        <f t="shared" si="55"/>
        <v>0</v>
      </c>
      <c r="BX47" s="374"/>
      <c r="BY47" s="374">
        <f t="shared" si="56"/>
        <v>16</v>
      </c>
      <c r="BZ47" s="374"/>
      <c r="CA47" s="374">
        <f t="shared" si="57"/>
        <v>16</v>
      </c>
      <c r="CB47" s="374">
        <f t="shared" si="57"/>
        <v>0</v>
      </c>
      <c r="CC47" s="374">
        <f t="shared" si="57"/>
        <v>0</v>
      </c>
      <c r="CD47" s="374">
        <f t="shared" si="57"/>
        <v>0</v>
      </c>
      <c r="CE47" s="374">
        <f t="shared" si="57"/>
        <v>0</v>
      </c>
      <c r="CF47" s="374">
        <f t="shared" si="57"/>
        <v>0</v>
      </c>
      <c r="CG47" s="374">
        <f t="shared" si="57"/>
        <v>0</v>
      </c>
      <c r="CH47" s="374">
        <f t="shared" si="57"/>
        <v>0</v>
      </c>
      <c r="CI47" s="374">
        <f t="shared" si="57"/>
        <v>0</v>
      </c>
      <c r="CJ47" s="374"/>
      <c r="CK47" s="374">
        <f t="shared" si="58"/>
        <v>16</v>
      </c>
      <c r="CM47" s="377">
        <v>0</v>
      </c>
      <c r="CN47" s="377">
        <f t="shared" ref="CN47:CN50" si="65">SUM(E47:P47)*CM47</f>
        <v>0</v>
      </c>
      <c r="CO47" s="377">
        <f t="shared" ref="CO47:CO50" si="66">SUM(Q47:AB47)*CM47</f>
        <v>0</v>
      </c>
      <c r="CP47" s="377">
        <f t="shared" ref="CP47:CP50" si="67">SUM(AC47:AN47)*CM47</f>
        <v>0</v>
      </c>
      <c r="CQ47" s="377">
        <f t="shared" ref="CQ47:CQ50" si="68">SUM(AO47:AZ47)*CM47</f>
        <v>0</v>
      </c>
      <c r="CR47" s="377">
        <f t="shared" ref="CR47:CR50" si="69">SUM(BA47:BK47)*CM47</f>
        <v>0</v>
      </c>
      <c r="CS47" s="378">
        <f t="shared" ref="CS47:CS50" si="70">SUM(CN47:CR47)</f>
        <v>0</v>
      </c>
      <c r="CU47" s="172"/>
      <c r="CV47" s="172"/>
    </row>
    <row r="48" spans="1:100" s="345" customFormat="1" outlineLevel="1">
      <c r="A48" s="340">
        <v>2</v>
      </c>
      <c r="B48" s="371" t="s">
        <v>467</v>
      </c>
      <c r="C48" s="372" t="str">
        <f>_xlfn.IFNA(VLOOKUP($B48,'Sch 2 - QA Team Roster'!$B$4:$C$32,2,FALSE )," ")</f>
        <v>QA Specialist (OCAT)</v>
      </c>
      <c r="D48" s="373">
        <v>124</v>
      </c>
      <c r="E48" s="374"/>
      <c r="F48" s="374"/>
      <c r="G48" s="374">
        <v>24</v>
      </c>
      <c r="H48" s="374">
        <v>32</v>
      </c>
      <c r="I48" s="374"/>
      <c r="J48" s="374"/>
      <c r="K48" s="374"/>
      <c r="L48" s="374"/>
      <c r="M48" s="374"/>
      <c r="N48" s="374"/>
      <c r="O48" s="374"/>
      <c r="P48" s="374"/>
      <c r="Q48" s="374"/>
      <c r="R48" s="374"/>
      <c r="S48" s="374"/>
      <c r="T48" s="374"/>
      <c r="U48" s="374"/>
      <c r="V48" s="374"/>
      <c r="W48" s="374"/>
      <c r="X48" s="374"/>
      <c r="Y48" s="374"/>
      <c r="Z48" s="374"/>
      <c r="AA48" s="374"/>
      <c r="AB48" s="374"/>
      <c r="AC48" s="374"/>
      <c r="AD48" s="374"/>
      <c r="AE48" s="374"/>
      <c r="AF48" s="374"/>
      <c r="AG48" s="374"/>
      <c r="AH48" s="374"/>
      <c r="AI48" s="374"/>
      <c r="AJ48" s="374"/>
      <c r="AK48" s="374"/>
      <c r="AL48" s="374"/>
      <c r="AM48" s="374"/>
      <c r="AN48" s="374"/>
      <c r="AO48" s="374"/>
      <c r="AP48" s="374"/>
      <c r="AQ48" s="374"/>
      <c r="AR48" s="374"/>
      <c r="AS48" s="374"/>
      <c r="AT48" s="374"/>
      <c r="AU48" s="374"/>
      <c r="AV48" s="374"/>
      <c r="AW48" s="374"/>
      <c r="AX48" s="374"/>
      <c r="AY48" s="374"/>
      <c r="AZ48" s="374"/>
      <c r="BA48" s="374"/>
      <c r="BB48" s="374"/>
      <c r="BC48" s="374"/>
      <c r="BD48" s="374"/>
      <c r="BE48" s="374"/>
      <c r="BF48" s="374"/>
      <c r="BG48" s="374"/>
      <c r="BH48" s="374"/>
      <c r="BI48" s="374"/>
      <c r="BJ48" s="374"/>
      <c r="BK48" s="374"/>
      <c r="BL48" s="374"/>
      <c r="BM48" s="375">
        <f t="shared" si="10"/>
        <v>56</v>
      </c>
      <c r="BN48" s="376"/>
      <c r="BO48" s="374">
        <f t="shared" si="55"/>
        <v>0</v>
      </c>
      <c r="BP48" s="374">
        <f t="shared" si="55"/>
        <v>56</v>
      </c>
      <c r="BQ48" s="374">
        <f t="shared" si="55"/>
        <v>0</v>
      </c>
      <c r="BR48" s="374">
        <f t="shared" si="55"/>
        <v>0</v>
      </c>
      <c r="BS48" s="374">
        <f t="shared" si="55"/>
        <v>0</v>
      </c>
      <c r="BT48" s="374">
        <f t="shared" si="55"/>
        <v>0</v>
      </c>
      <c r="BU48" s="374">
        <f t="shared" si="55"/>
        <v>0</v>
      </c>
      <c r="BV48" s="374">
        <f t="shared" si="55"/>
        <v>0</v>
      </c>
      <c r="BW48" s="374">
        <f t="shared" si="55"/>
        <v>0</v>
      </c>
      <c r="BX48" s="374"/>
      <c r="BY48" s="374">
        <f t="shared" si="56"/>
        <v>56</v>
      </c>
      <c r="BZ48" s="374"/>
      <c r="CA48" s="374">
        <f t="shared" si="57"/>
        <v>56</v>
      </c>
      <c r="CB48" s="374">
        <f t="shared" si="57"/>
        <v>0</v>
      </c>
      <c r="CC48" s="374">
        <f t="shared" si="57"/>
        <v>0</v>
      </c>
      <c r="CD48" s="374">
        <f t="shared" si="57"/>
        <v>0</v>
      </c>
      <c r="CE48" s="374">
        <f t="shared" si="57"/>
        <v>0</v>
      </c>
      <c r="CF48" s="374">
        <f t="shared" si="57"/>
        <v>0</v>
      </c>
      <c r="CG48" s="374">
        <f t="shared" si="57"/>
        <v>0</v>
      </c>
      <c r="CH48" s="374">
        <f t="shared" si="57"/>
        <v>0</v>
      </c>
      <c r="CI48" s="374">
        <f t="shared" si="57"/>
        <v>0</v>
      </c>
      <c r="CJ48" s="374"/>
      <c r="CK48" s="374">
        <f t="shared" si="58"/>
        <v>56</v>
      </c>
      <c r="CM48" s="377">
        <v>0</v>
      </c>
      <c r="CN48" s="377">
        <f t="shared" si="65"/>
        <v>0</v>
      </c>
      <c r="CO48" s="377">
        <f t="shared" si="66"/>
        <v>0</v>
      </c>
      <c r="CP48" s="377">
        <f t="shared" si="67"/>
        <v>0</v>
      </c>
      <c r="CQ48" s="377">
        <f t="shared" si="68"/>
        <v>0</v>
      </c>
      <c r="CR48" s="377">
        <f t="shared" si="69"/>
        <v>0</v>
      </c>
      <c r="CS48" s="378">
        <f t="shared" si="70"/>
        <v>0</v>
      </c>
      <c r="CU48" s="172"/>
      <c r="CV48" s="172"/>
    </row>
    <row r="49" spans="1:100" s="345" customFormat="1" outlineLevel="1">
      <c r="A49" s="340">
        <v>3</v>
      </c>
      <c r="B49" s="371" t="s">
        <v>315</v>
      </c>
      <c r="C49" s="372" t="str">
        <f>_xlfn.IFNA(VLOOKUP($B49,'Sch 2 - QA Team Roster'!$B$4:$C$32,2,FALSE )," ")</f>
        <v>QA Executive</v>
      </c>
      <c r="D49" s="373">
        <v>154</v>
      </c>
      <c r="E49" s="374"/>
      <c r="F49" s="374"/>
      <c r="G49" s="374">
        <v>2</v>
      </c>
      <c r="H49" s="374">
        <v>2</v>
      </c>
      <c r="I49" s="374"/>
      <c r="J49" s="374"/>
      <c r="K49" s="374"/>
      <c r="L49" s="374"/>
      <c r="M49" s="374"/>
      <c r="N49" s="374"/>
      <c r="O49" s="374"/>
      <c r="P49" s="374"/>
      <c r="Q49" s="374"/>
      <c r="R49" s="374"/>
      <c r="S49" s="374"/>
      <c r="T49" s="374"/>
      <c r="U49" s="374"/>
      <c r="V49" s="374"/>
      <c r="W49" s="374"/>
      <c r="X49" s="374"/>
      <c r="Y49" s="374"/>
      <c r="Z49" s="374"/>
      <c r="AA49" s="380"/>
      <c r="AB49" s="380"/>
      <c r="AC49" s="380"/>
      <c r="AD49" s="380"/>
      <c r="AE49" s="380"/>
      <c r="AF49" s="380"/>
      <c r="AG49" s="374"/>
      <c r="AH49" s="374"/>
      <c r="AI49" s="374"/>
      <c r="AJ49" s="374"/>
      <c r="AK49" s="374"/>
      <c r="AL49" s="374"/>
      <c r="AM49" s="374"/>
      <c r="AN49" s="374"/>
      <c r="AO49" s="374"/>
      <c r="AP49" s="374"/>
      <c r="AQ49" s="374"/>
      <c r="AR49" s="374"/>
      <c r="AS49" s="374"/>
      <c r="AT49" s="374"/>
      <c r="AU49" s="374"/>
      <c r="AV49" s="374"/>
      <c r="AW49" s="374"/>
      <c r="AX49" s="374"/>
      <c r="AY49" s="374"/>
      <c r="AZ49" s="374"/>
      <c r="BA49" s="374"/>
      <c r="BB49" s="374"/>
      <c r="BC49" s="374"/>
      <c r="BD49" s="374"/>
      <c r="BE49" s="374"/>
      <c r="BF49" s="374"/>
      <c r="BG49" s="374"/>
      <c r="BH49" s="374"/>
      <c r="BI49" s="374"/>
      <c r="BJ49" s="374"/>
      <c r="BK49" s="374"/>
      <c r="BL49" s="374"/>
      <c r="BM49" s="375">
        <f t="shared" si="10"/>
        <v>4</v>
      </c>
      <c r="BN49" s="376"/>
      <c r="BO49" s="374">
        <f t="shared" si="55"/>
        <v>0</v>
      </c>
      <c r="BP49" s="374">
        <f t="shared" si="55"/>
        <v>4</v>
      </c>
      <c r="BQ49" s="374">
        <f t="shared" si="55"/>
        <v>0</v>
      </c>
      <c r="BR49" s="374">
        <f t="shared" si="55"/>
        <v>0</v>
      </c>
      <c r="BS49" s="374">
        <f t="shared" si="55"/>
        <v>0</v>
      </c>
      <c r="BT49" s="374">
        <f t="shared" si="55"/>
        <v>0</v>
      </c>
      <c r="BU49" s="374">
        <f t="shared" si="55"/>
        <v>0</v>
      </c>
      <c r="BV49" s="374">
        <f t="shared" si="55"/>
        <v>0</v>
      </c>
      <c r="BW49" s="374">
        <f t="shared" si="55"/>
        <v>0</v>
      </c>
      <c r="BX49" s="374"/>
      <c r="BY49" s="374">
        <f t="shared" si="56"/>
        <v>4</v>
      </c>
      <c r="BZ49" s="381" t="s">
        <v>325</v>
      </c>
      <c r="CA49" s="374">
        <f t="shared" si="57"/>
        <v>4</v>
      </c>
      <c r="CB49" s="374">
        <f t="shared" si="57"/>
        <v>0</v>
      </c>
      <c r="CC49" s="374">
        <f t="shared" si="57"/>
        <v>0</v>
      </c>
      <c r="CD49" s="374">
        <f t="shared" si="57"/>
        <v>0</v>
      </c>
      <c r="CE49" s="374">
        <f t="shared" si="57"/>
        <v>0</v>
      </c>
      <c r="CF49" s="374">
        <f t="shared" si="57"/>
        <v>0</v>
      </c>
      <c r="CG49" s="374">
        <f t="shared" si="57"/>
        <v>0</v>
      </c>
      <c r="CH49" s="374">
        <f t="shared" si="57"/>
        <v>0</v>
      </c>
      <c r="CI49" s="374">
        <f t="shared" si="57"/>
        <v>0</v>
      </c>
      <c r="CJ49" s="374"/>
      <c r="CK49" s="374">
        <f t="shared" si="58"/>
        <v>4</v>
      </c>
      <c r="CM49" s="377">
        <v>154</v>
      </c>
      <c r="CN49" s="377">
        <f t="shared" si="65"/>
        <v>616</v>
      </c>
      <c r="CO49" s="377">
        <f t="shared" si="66"/>
        <v>0</v>
      </c>
      <c r="CP49" s="377">
        <f t="shared" si="67"/>
        <v>0</v>
      </c>
      <c r="CQ49" s="377">
        <f t="shared" si="68"/>
        <v>0</v>
      </c>
      <c r="CR49" s="377">
        <f t="shared" si="69"/>
        <v>0</v>
      </c>
      <c r="CS49" s="378">
        <f t="shared" si="70"/>
        <v>616</v>
      </c>
      <c r="CT49" s="345" t="s">
        <v>325</v>
      </c>
      <c r="CU49" s="172"/>
      <c r="CV49" s="172"/>
    </row>
    <row r="50" spans="1:100" s="345" customFormat="1" ht="15" outlineLevel="1" thickBot="1">
      <c r="A50" s="340">
        <v>4</v>
      </c>
      <c r="B50" s="371" t="s">
        <v>310</v>
      </c>
      <c r="C50" s="372" t="str">
        <f>_xlfn.IFNA(VLOOKUP($B50,'Sch 2 - QA Team Roster'!$B$4:$C$32,2,FALSE )," ")</f>
        <v>QA Sr. Administrative Assistant</v>
      </c>
      <c r="D50" s="373">
        <v>45</v>
      </c>
      <c r="E50" s="374"/>
      <c r="F50" s="374"/>
      <c r="G50" s="374">
        <v>4</v>
      </c>
      <c r="H50" s="374">
        <v>4</v>
      </c>
      <c r="I50" s="374"/>
      <c r="J50" s="374"/>
      <c r="K50" s="374"/>
      <c r="L50" s="374"/>
      <c r="M50" s="374"/>
      <c r="N50" s="374"/>
      <c r="O50" s="374"/>
      <c r="P50" s="374"/>
      <c r="Q50" s="374"/>
      <c r="R50" s="374"/>
      <c r="S50" s="374"/>
      <c r="T50" s="374"/>
      <c r="U50" s="374"/>
      <c r="V50" s="374"/>
      <c r="W50" s="374"/>
      <c r="X50" s="374"/>
      <c r="Y50" s="374"/>
      <c r="Z50" s="374"/>
      <c r="AA50" s="380"/>
      <c r="AB50" s="380"/>
      <c r="AC50" s="380"/>
      <c r="AD50" s="380"/>
      <c r="AE50" s="380"/>
      <c r="AF50" s="380"/>
      <c r="AG50" s="374"/>
      <c r="AH50" s="374"/>
      <c r="AI50" s="374"/>
      <c r="AJ50" s="374"/>
      <c r="AK50" s="374"/>
      <c r="AL50" s="374"/>
      <c r="AM50" s="374"/>
      <c r="AN50" s="374"/>
      <c r="AO50" s="374"/>
      <c r="AP50" s="374"/>
      <c r="AQ50" s="374"/>
      <c r="AR50" s="374"/>
      <c r="AS50" s="374"/>
      <c r="AT50" s="374"/>
      <c r="AU50" s="374"/>
      <c r="AV50" s="374"/>
      <c r="AW50" s="374"/>
      <c r="AX50" s="374"/>
      <c r="AY50" s="374"/>
      <c r="AZ50" s="374"/>
      <c r="BA50" s="374"/>
      <c r="BB50" s="374"/>
      <c r="BC50" s="374"/>
      <c r="BD50" s="374"/>
      <c r="BE50" s="374"/>
      <c r="BF50" s="374"/>
      <c r="BG50" s="374"/>
      <c r="BH50" s="374"/>
      <c r="BI50" s="374"/>
      <c r="BJ50" s="374"/>
      <c r="BK50" s="374"/>
      <c r="BL50" s="374"/>
      <c r="BM50" s="375">
        <f t="shared" si="10"/>
        <v>8</v>
      </c>
      <c r="BN50" s="376"/>
      <c r="BO50" s="374">
        <f t="shared" si="55"/>
        <v>0</v>
      </c>
      <c r="BP50" s="374">
        <f t="shared" si="55"/>
        <v>8</v>
      </c>
      <c r="BQ50" s="374">
        <f t="shared" si="55"/>
        <v>0</v>
      </c>
      <c r="BR50" s="374">
        <f t="shared" si="55"/>
        <v>0</v>
      </c>
      <c r="BS50" s="374">
        <f t="shared" si="55"/>
        <v>0</v>
      </c>
      <c r="BT50" s="374">
        <f t="shared" si="55"/>
        <v>0</v>
      </c>
      <c r="BU50" s="374">
        <f t="shared" si="55"/>
        <v>0</v>
      </c>
      <c r="BV50" s="374">
        <f t="shared" si="55"/>
        <v>0</v>
      </c>
      <c r="BW50" s="374">
        <f t="shared" si="55"/>
        <v>0</v>
      </c>
      <c r="BX50" s="374"/>
      <c r="BY50" s="374">
        <f t="shared" si="56"/>
        <v>8</v>
      </c>
      <c r="BZ50" s="381" t="s">
        <v>325</v>
      </c>
      <c r="CA50" s="374">
        <f t="shared" si="57"/>
        <v>8</v>
      </c>
      <c r="CB50" s="374">
        <f t="shared" si="57"/>
        <v>0</v>
      </c>
      <c r="CC50" s="374">
        <f t="shared" si="57"/>
        <v>0</v>
      </c>
      <c r="CD50" s="374">
        <f t="shared" si="57"/>
        <v>0</v>
      </c>
      <c r="CE50" s="374">
        <f t="shared" si="57"/>
        <v>0</v>
      </c>
      <c r="CF50" s="374">
        <f t="shared" si="57"/>
        <v>0</v>
      </c>
      <c r="CG50" s="374">
        <f t="shared" si="57"/>
        <v>0</v>
      </c>
      <c r="CH50" s="374">
        <f t="shared" si="57"/>
        <v>0</v>
      </c>
      <c r="CI50" s="374">
        <f t="shared" si="57"/>
        <v>0</v>
      </c>
      <c r="CJ50" s="374"/>
      <c r="CK50" s="374">
        <f t="shared" si="58"/>
        <v>8</v>
      </c>
      <c r="CM50" s="377">
        <v>45</v>
      </c>
      <c r="CN50" s="377">
        <f t="shared" si="65"/>
        <v>360</v>
      </c>
      <c r="CO50" s="377">
        <f t="shared" si="66"/>
        <v>0</v>
      </c>
      <c r="CP50" s="377">
        <f t="shared" si="67"/>
        <v>0</v>
      </c>
      <c r="CQ50" s="377">
        <f t="shared" si="68"/>
        <v>0</v>
      </c>
      <c r="CR50" s="377">
        <f t="shared" si="69"/>
        <v>0</v>
      </c>
      <c r="CS50" s="378">
        <f t="shared" si="70"/>
        <v>360</v>
      </c>
      <c r="CT50" s="345" t="s">
        <v>325</v>
      </c>
      <c r="CU50" s="172"/>
      <c r="CV50" s="172"/>
    </row>
    <row r="51" spans="1:100" s="368" customFormat="1" outlineLevel="1" thickTop="1">
      <c r="A51" s="364"/>
      <c r="B51" s="365" t="s">
        <v>448</v>
      </c>
      <c r="C51" s="366"/>
      <c r="D51" s="366"/>
      <c r="E51" s="366"/>
      <c r="F51" s="366"/>
      <c r="G51" s="366"/>
      <c r="H51" s="366"/>
      <c r="I51" s="366"/>
      <c r="J51" s="366"/>
      <c r="K51" s="366"/>
      <c r="L51" s="366"/>
      <c r="M51" s="366" t="s">
        <v>324</v>
      </c>
      <c r="N51" s="366"/>
      <c r="O51" s="366"/>
      <c r="P51" s="366"/>
      <c r="Q51" s="366"/>
      <c r="R51" s="366"/>
      <c r="S51" s="366"/>
      <c r="T51" s="366"/>
      <c r="U51" s="366"/>
      <c r="V51" s="366"/>
      <c r="W51" s="366"/>
      <c r="X51" s="366"/>
      <c r="Y51" s="366"/>
      <c r="Z51" s="366"/>
      <c r="AA51" s="366"/>
      <c r="AB51" s="366"/>
      <c r="AC51" s="366"/>
      <c r="AD51" s="366"/>
      <c r="AE51" s="366"/>
      <c r="AF51" s="366"/>
      <c r="AG51" s="366"/>
      <c r="AH51" s="366"/>
      <c r="AI51" s="366"/>
      <c r="AJ51" s="366"/>
      <c r="AK51" s="366"/>
      <c r="AL51" s="366"/>
      <c r="AM51" s="366"/>
      <c r="AN51" s="366"/>
      <c r="AO51" s="366"/>
      <c r="AP51" s="366"/>
      <c r="AQ51" s="366"/>
      <c r="AR51" s="366"/>
      <c r="AS51" s="366"/>
      <c r="AT51" s="366"/>
      <c r="AU51" s="366"/>
      <c r="AV51" s="366"/>
      <c r="AW51" s="366"/>
      <c r="AX51" s="366"/>
      <c r="AY51" s="366"/>
      <c r="AZ51" s="366"/>
      <c r="BA51" s="366"/>
      <c r="BB51" s="366"/>
      <c r="BC51" s="366"/>
      <c r="BD51" s="366"/>
      <c r="BE51" s="366"/>
      <c r="BF51" s="366"/>
      <c r="BG51" s="366"/>
      <c r="BH51" s="366"/>
      <c r="BI51" s="366"/>
      <c r="BJ51" s="366"/>
      <c r="BK51" s="366"/>
      <c r="BL51" s="366"/>
      <c r="BM51" s="366">
        <f t="shared" ref="BM51:BM76" si="71">SUM(E51:BL51)</f>
        <v>0</v>
      </c>
      <c r="BN51" s="367"/>
      <c r="BO51" s="366">
        <f t="shared" si="55"/>
        <v>0</v>
      </c>
      <c r="BP51" s="366">
        <f t="shared" si="55"/>
        <v>0</v>
      </c>
      <c r="BQ51" s="366">
        <f t="shared" si="55"/>
        <v>0</v>
      </c>
      <c r="BR51" s="366">
        <f t="shared" si="55"/>
        <v>0</v>
      </c>
      <c r="BS51" s="366">
        <f t="shared" si="55"/>
        <v>0</v>
      </c>
      <c r="BT51" s="366">
        <f t="shared" si="55"/>
        <v>0</v>
      </c>
      <c r="BU51" s="366">
        <f t="shared" si="55"/>
        <v>0</v>
      </c>
      <c r="BV51" s="366">
        <f t="shared" si="55"/>
        <v>0</v>
      </c>
      <c r="BW51" s="366">
        <f t="shared" si="55"/>
        <v>0</v>
      </c>
      <c r="BX51" s="366"/>
      <c r="BY51" s="366">
        <f t="shared" si="56"/>
        <v>0</v>
      </c>
      <c r="BZ51" s="366"/>
      <c r="CA51" s="366">
        <f t="shared" si="57"/>
        <v>0</v>
      </c>
      <c r="CB51" s="366">
        <f t="shared" si="57"/>
        <v>0</v>
      </c>
      <c r="CC51" s="366">
        <f t="shared" si="57"/>
        <v>0</v>
      </c>
      <c r="CD51" s="366">
        <f t="shared" si="57"/>
        <v>0</v>
      </c>
      <c r="CE51" s="366">
        <f t="shared" si="57"/>
        <v>0</v>
      </c>
      <c r="CF51" s="366">
        <f t="shared" si="57"/>
        <v>0</v>
      </c>
      <c r="CG51" s="366">
        <f t="shared" si="57"/>
        <v>0</v>
      </c>
      <c r="CH51" s="366">
        <f t="shared" si="57"/>
        <v>0</v>
      </c>
      <c r="CI51" s="366">
        <f t="shared" si="57"/>
        <v>0</v>
      </c>
      <c r="CJ51" s="366"/>
      <c r="CK51" s="366">
        <f t="shared" si="58"/>
        <v>0</v>
      </c>
      <c r="CM51" s="369"/>
      <c r="CN51" s="370">
        <f>SUM(CN52:CN55)</f>
        <v>976</v>
      </c>
      <c r="CO51" s="370">
        <f>SUM(CO52:CO55)</f>
        <v>0</v>
      </c>
      <c r="CP51" s="370">
        <f>SUM(CP52:CP55)</f>
        <v>0</v>
      </c>
      <c r="CQ51" s="370">
        <f>SUM(CQ52:CQ55)</f>
        <v>0</v>
      </c>
      <c r="CR51" s="370">
        <f>SUM(CR52:CR55)</f>
        <v>0</v>
      </c>
      <c r="CS51" s="370">
        <f>SUM(CN51:CR51)</f>
        <v>976</v>
      </c>
      <c r="CT51" s="368" t="s">
        <v>323</v>
      </c>
    </row>
    <row r="52" spans="1:100" s="345" customFormat="1" outlineLevel="1">
      <c r="A52" s="340">
        <v>1</v>
      </c>
      <c r="B52" s="371" t="s">
        <v>466</v>
      </c>
      <c r="C52" s="372" t="str">
        <f>_xlfn.IFNA(VLOOKUP($B52,'Sch 2 - QA Team Roster'!$B$4:$C$32,2,FALSE )," ")</f>
        <v>QA Technical Lead (OCAT)</v>
      </c>
      <c r="D52" s="373">
        <v>139</v>
      </c>
      <c r="E52" s="374"/>
      <c r="F52" s="374"/>
      <c r="G52" s="374"/>
      <c r="H52" s="374"/>
      <c r="I52" s="374"/>
      <c r="J52" s="374"/>
      <c r="K52" s="374"/>
      <c r="L52" s="374"/>
      <c r="M52" s="374"/>
      <c r="N52" s="374"/>
      <c r="O52" s="374"/>
      <c r="P52" s="374"/>
      <c r="Q52" s="374"/>
      <c r="R52" s="374"/>
      <c r="S52" s="374"/>
      <c r="T52" s="374"/>
      <c r="U52" s="374"/>
      <c r="V52" s="374"/>
      <c r="W52" s="374"/>
      <c r="X52" s="374"/>
      <c r="Y52" s="374"/>
      <c r="Z52" s="374"/>
      <c r="AA52" s="374"/>
      <c r="AB52" s="374"/>
      <c r="AC52" s="374"/>
      <c r="AD52" s="374"/>
      <c r="AE52" s="374"/>
      <c r="AF52" s="374"/>
      <c r="AG52" s="374"/>
      <c r="AH52" s="374"/>
      <c r="AI52" s="374"/>
      <c r="AJ52" s="374"/>
      <c r="AK52" s="374"/>
      <c r="AL52" s="374"/>
      <c r="AM52" s="374"/>
      <c r="AN52" s="374"/>
      <c r="AO52" s="374"/>
      <c r="AP52" s="374"/>
      <c r="AQ52" s="374"/>
      <c r="AR52" s="374"/>
      <c r="AS52" s="374"/>
      <c r="AT52" s="374"/>
      <c r="AU52" s="374"/>
      <c r="AV52" s="374"/>
      <c r="AW52" s="374"/>
      <c r="AX52" s="374"/>
      <c r="AY52" s="374"/>
      <c r="AZ52" s="374"/>
      <c r="BA52" s="374"/>
      <c r="BB52" s="374"/>
      <c r="BC52" s="374"/>
      <c r="BD52" s="374"/>
      <c r="BE52" s="374"/>
      <c r="BF52" s="374"/>
      <c r="BG52" s="374"/>
      <c r="BH52" s="374"/>
      <c r="BI52" s="374"/>
      <c r="BJ52" s="374"/>
      <c r="BK52" s="374"/>
      <c r="BL52" s="374"/>
      <c r="BM52" s="375">
        <f t="shared" si="10"/>
        <v>0</v>
      </c>
      <c r="BN52" s="376"/>
      <c r="BO52" s="374">
        <f t="shared" si="55"/>
        <v>0</v>
      </c>
      <c r="BP52" s="374">
        <f t="shared" si="55"/>
        <v>0</v>
      </c>
      <c r="BQ52" s="374">
        <f t="shared" si="55"/>
        <v>0</v>
      </c>
      <c r="BR52" s="374">
        <f t="shared" si="55"/>
        <v>0</v>
      </c>
      <c r="BS52" s="374">
        <f t="shared" si="55"/>
        <v>0</v>
      </c>
      <c r="BT52" s="374">
        <f t="shared" si="55"/>
        <v>0</v>
      </c>
      <c r="BU52" s="374">
        <f t="shared" si="55"/>
        <v>0</v>
      </c>
      <c r="BV52" s="374">
        <f t="shared" si="55"/>
        <v>0</v>
      </c>
      <c r="BW52" s="374">
        <f t="shared" si="55"/>
        <v>0</v>
      </c>
      <c r="BX52" s="374"/>
      <c r="BY52" s="374">
        <f t="shared" si="56"/>
        <v>0</v>
      </c>
      <c r="BZ52" s="374"/>
      <c r="CA52" s="374">
        <f t="shared" si="57"/>
        <v>0</v>
      </c>
      <c r="CB52" s="374">
        <f t="shared" si="57"/>
        <v>0</v>
      </c>
      <c r="CC52" s="374">
        <f t="shared" si="57"/>
        <v>0</v>
      </c>
      <c r="CD52" s="374">
        <f t="shared" si="57"/>
        <v>0</v>
      </c>
      <c r="CE52" s="374">
        <f t="shared" si="57"/>
        <v>0</v>
      </c>
      <c r="CF52" s="374">
        <f t="shared" si="57"/>
        <v>0</v>
      </c>
      <c r="CG52" s="374">
        <f t="shared" si="57"/>
        <v>0</v>
      </c>
      <c r="CH52" s="374">
        <f t="shared" si="57"/>
        <v>0</v>
      </c>
      <c r="CI52" s="374">
        <f t="shared" si="57"/>
        <v>0</v>
      </c>
      <c r="CJ52" s="374"/>
      <c r="CK52" s="374">
        <f t="shared" si="58"/>
        <v>0</v>
      </c>
      <c r="CM52" s="377">
        <v>0</v>
      </c>
      <c r="CN52" s="377">
        <f t="shared" ref="CN52:CN55" si="72">SUM(E52:P52)*CM52</f>
        <v>0</v>
      </c>
      <c r="CO52" s="377">
        <f t="shared" ref="CO52:CO55" si="73">SUM(Q52:AB52)*CM52</f>
        <v>0</v>
      </c>
      <c r="CP52" s="377">
        <f t="shared" ref="CP52:CP55" si="74">SUM(AC52:AN52)*CM52</f>
        <v>0</v>
      </c>
      <c r="CQ52" s="377">
        <f t="shared" ref="CQ52:CQ55" si="75">SUM(AO52:AZ52)*CM52</f>
        <v>0</v>
      </c>
      <c r="CR52" s="377">
        <f t="shared" ref="CR52:CR55" si="76">SUM(BA52:BK52)*CM52</f>
        <v>0</v>
      </c>
      <c r="CS52" s="378">
        <f t="shared" ref="CS52:CS55" si="77">SUM(CN52:CR52)</f>
        <v>0</v>
      </c>
      <c r="CU52" s="172"/>
      <c r="CV52" s="172"/>
    </row>
    <row r="53" spans="1:100" s="345" customFormat="1" outlineLevel="1">
      <c r="A53" s="340">
        <v>2</v>
      </c>
      <c r="B53" s="371" t="s">
        <v>467</v>
      </c>
      <c r="C53" s="372" t="str">
        <f>_xlfn.IFNA(VLOOKUP($B53,'Sch 2 - QA Team Roster'!$B$4:$C$32,2,FALSE )," ")</f>
        <v>QA Specialist (OCAT)</v>
      </c>
      <c r="D53" s="373">
        <v>124</v>
      </c>
      <c r="E53" s="374"/>
      <c r="F53" s="374"/>
      <c r="G53" s="374"/>
      <c r="H53" s="374"/>
      <c r="I53" s="374"/>
      <c r="J53" s="374"/>
      <c r="K53" s="374"/>
      <c r="L53" s="374">
        <v>40</v>
      </c>
      <c r="M53" s="374">
        <v>32</v>
      </c>
      <c r="N53" s="374"/>
      <c r="O53" s="374"/>
      <c r="P53" s="374"/>
      <c r="Q53" s="374"/>
      <c r="R53" s="374"/>
      <c r="S53" s="374"/>
      <c r="T53" s="374"/>
      <c r="U53" s="374"/>
      <c r="V53" s="374"/>
      <c r="W53" s="374"/>
      <c r="X53" s="374"/>
      <c r="Y53" s="374"/>
      <c r="Z53" s="374"/>
      <c r="AA53" s="374"/>
      <c r="AB53" s="374"/>
      <c r="AC53" s="374"/>
      <c r="AD53" s="374"/>
      <c r="AE53" s="374"/>
      <c r="AF53" s="374"/>
      <c r="AG53" s="374"/>
      <c r="AH53" s="374"/>
      <c r="AI53" s="374"/>
      <c r="AJ53" s="374"/>
      <c r="AK53" s="374"/>
      <c r="AL53" s="374"/>
      <c r="AM53" s="374"/>
      <c r="AN53" s="374"/>
      <c r="AO53" s="374"/>
      <c r="AP53" s="374"/>
      <c r="AQ53" s="374"/>
      <c r="AR53" s="374"/>
      <c r="AS53" s="374"/>
      <c r="AT53" s="374"/>
      <c r="AU53" s="374"/>
      <c r="AV53" s="374"/>
      <c r="AW53" s="374"/>
      <c r="AX53" s="374"/>
      <c r="AY53" s="374"/>
      <c r="AZ53" s="374"/>
      <c r="BA53" s="374"/>
      <c r="BB53" s="374"/>
      <c r="BC53" s="374"/>
      <c r="BD53" s="374"/>
      <c r="BE53" s="374"/>
      <c r="BF53" s="374"/>
      <c r="BG53" s="374"/>
      <c r="BH53" s="374"/>
      <c r="BI53" s="374"/>
      <c r="BJ53" s="374"/>
      <c r="BK53" s="374"/>
      <c r="BL53" s="374"/>
      <c r="BM53" s="375">
        <f t="shared" si="10"/>
        <v>72</v>
      </c>
      <c r="BN53" s="376"/>
      <c r="BO53" s="374">
        <f t="shared" si="55"/>
        <v>0</v>
      </c>
      <c r="BP53" s="374">
        <f t="shared" si="55"/>
        <v>72</v>
      </c>
      <c r="BQ53" s="374">
        <f t="shared" si="55"/>
        <v>0</v>
      </c>
      <c r="BR53" s="374">
        <f t="shared" si="55"/>
        <v>0</v>
      </c>
      <c r="BS53" s="374">
        <f t="shared" si="55"/>
        <v>0</v>
      </c>
      <c r="BT53" s="374">
        <f t="shared" si="55"/>
        <v>0</v>
      </c>
      <c r="BU53" s="374">
        <f t="shared" si="55"/>
        <v>0</v>
      </c>
      <c r="BV53" s="374">
        <f t="shared" si="55"/>
        <v>0</v>
      </c>
      <c r="BW53" s="374">
        <f t="shared" si="55"/>
        <v>0</v>
      </c>
      <c r="BX53" s="374"/>
      <c r="BY53" s="374">
        <f t="shared" si="56"/>
        <v>72</v>
      </c>
      <c r="BZ53" s="381" t="s">
        <v>325</v>
      </c>
      <c r="CA53" s="374">
        <f t="shared" si="57"/>
        <v>0</v>
      </c>
      <c r="CB53" s="374">
        <f t="shared" si="57"/>
        <v>72</v>
      </c>
      <c r="CC53" s="374">
        <f t="shared" si="57"/>
        <v>0</v>
      </c>
      <c r="CD53" s="374">
        <f t="shared" si="57"/>
        <v>0</v>
      </c>
      <c r="CE53" s="374">
        <f t="shared" si="57"/>
        <v>0</v>
      </c>
      <c r="CF53" s="374">
        <f t="shared" si="57"/>
        <v>0</v>
      </c>
      <c r="CG53" s="374">
        <f t="shared" si="57"/>
        <v>0</v>
      </c>
      <c r="CH53" s="374">
        <f t="shared" si="57"/>
        <v>0</v>
      </c>
      <c r="CI53" s="374">
        <f t="shared" si="57"/>
        <v>0</v>
      </c>
      <c r="CJ53" s="374"/>
      <c r="CK53" s="374">
        <f t="shared" si="58"/>
        <v>72</v>
      </c>
      <c r="CM53" s="377">
        <v>0</v>
      </c>
      <c r="CN53" s="377">
        <f t="shared" si="72"/>
        <v>0</v>
      </c>
      <c r="CO53" s="377">
        <f t="shared" si="73"/>
        <v>0</v>
      </c>
      <c r="CP53" s="377">
        <f t="shared" si="74"/>
        <v>0</v>
      </c>
      <c r="CQ53" s="377">
        <f t="shared" si="75"/>
        <v>0</v>
      </c>
      <c r="CR53" s="377">
        <f t="shared" si="76"/>
        <v>0</v>
      </c>
      <c r="CS53" s="378">
        <f t="shared" si="77"/>
        <v>0</v>
      </c>
      <c r="CT53" s="345" t="s">
        <v>325</v>
      </c>
      <c r="CU53" s="172"/>
      <c r="CV53" s="172"/>
    </row>
    <row r="54" spans="1:100" s="345" customFormat="1" outlineLevel="1">
      <c r="A54" s="340">
        <v>3</v>
      </c>
      <c r="B54" s="371" t="s">
        <v>315</v>
      </c>
      <c r="C54" s="372" t="str">
        <f>_xlfn.IFNA(VLOOKUP($B54,'Sch 2 - QA Team Roster'!$B$4:$C$32,2,FALSE )," ")</f>
        <v>QA Executive</v>
      </c>
      <c r="D54" s="373">
        <v>154</v>
      </c>
      <c r="E54" s="374"/>
      <c r="F54" s="374"/>
      <c r="G54" s="374"/>
      <c r="H54" s="374"/>
      <c r="I54" s="374"/>
      <c r="J54" s="374"/>
      <c r="K54" s="374"/>
      <c r="L54" s="374">
        <v>2</v>
      </c>
      <c r="M54" s="374">
        <v>2</v>
      </c>
      <c r="N54" s="374"/>
      <c r="O54" s="374"/>
      <c r="P54" s="374"/>
      <c r="Q54" s="374"/>
      <c r="R54" s="374"/>
      <c r="S54" s="374"/>
      <c r="T54" s="374"/>
      <c r="U54" s="374"/>
      <c r="V54" s="374"/>
      <c r="W54" s="374"/>
      <c r="X54" s="374"/>
      <c r="Y54" s="374"/>
      <c r="Z54" s="374"/>
      <c r="AA54" s="374"/>
      <c r="AB54" s="374"/>
      <c r="AC54" s="374"/>
      <c r="AD54" s="374"/>
      <c r="AE54" s="374"/>
      <c r="AF54" s="374"/>
      <c r="AG54" s="374"/>
      <c r="AH54" s="374"/>
      <c r="AI54" s="374"/>
      <c r="AJ54" s="374"/>
      <c r="AK54" s="374"/>
      <c r="AL54" s="374"/>
      <c r="AM54" s="374"/>
      <c r="AN54" s="374"/>
      <c r="AO54" s="374"/>
      <c r="AP54" s="374"/>
      <c r="AQ54" s="374"/>
      <c r="AR54" s="374"/>
      <c r="AS54" s="374"/>
      <c r="AT54" s="374"/>
      <c r="AU54" s="374"/>
      <c r="AV54" s="374"/>
      <c r="AW54" s="374"/>
      <c r="AX54" s="374"/>
      <c r="AY54" s="374"/>
      <c r="AZ54" s="374"/>
      <c r="BA54" s="374"/>
      <c r="BB54" s="374"/>
      <c r="BC54" s="374"/>
      <c r="BD54" s="374"/>
      <c r="BE54" s="374"/>
      <c r="BF54" s="374"/>
      <c r="BG54" s="374"/>
      <c r="BH54" s="374"/>
      <c r="BI54" s="374"/>
      <c r="BJ54" s="374"/>
      <c r="BK54" s="374"/>
      <c r="BL54" s="374"/>
      <c r="BM54" s="375">
        <f t="shared" si="10"/>
        <v>4</v>
      </c>
      <c r="BN54" s="376"/>
      <c r="BO54" s="374">
        <f t="shared" si="55"/>
        <v>0</v>
      </c>
      <c r="BP54" s="374">
        <f t="shared" si="55"/>
        <v>4</v>
      </c>
      <c r="BQ54" s="374">
        <f t="shared" si="55"/>
        <v>0</v>
      </c>
      <c r="BR54" s="374">
        <f t="shared" si="55"/>
        <v>0</v>
      </c>
      <c r="BS54" s="374">
        <f t="shared" si="55"/>
        <v>0</v>
      </c>
      <c r="BT54" s="374">
        <f t="shared" si="55"/>
        <v>0</v>
      </c>
      <c r="BU54" s="374">
        <f t="shared" si="55"/>
        <v>0</v>
      </c>
      <c r="BV54" s="374">
        <f t="shared" si="55"/>
        <v>0</v>
      </c>
      <c r="BW54" s="374">
        <f t="shared" si="55"/>
        <v>0</v>
      </c>
      <c r="BX54" s="374"/>
      <c r="BY54" s="374">
        <f t="shared" si="56"/>
        <v>4</v>
      </c>
      <c r="BZ54" s="374"/>
      <c r="CA54" s="374">
        <f t="shared" si="57"/>
        <v>0</v>
      </c>
      <c r="CB54" s="374">
        <f t="shared" si="57"/>
        <v>4</v>
      </c>
      <c r="CC54" s="374">
        <f t="shared" si="57"/>
        <v>0</v>
      </c>
      <c r="CD54" s="374">
        <f t="shared" si="57"/>
        <v>0</v>
      </c>
      <c r="CE54" s="374">
        <f t="shared" si="57"/>
        <v>0</v>
      </c>
      <c r="CF54" s="374">
        <f t="shared" si="57"/>
        <v>0</v>
      </c>
      <c r="CG54" s="374">
        <f t="shared" si="57"/>
        <v>0</v>
      </c>
      <c r="CH54" s="374">
        <f t="shared" si="57"/>
        <v>0</v>
      </c>
      <c r="CI54" s="374">
        <f t="shared" si="57"/>
        <v>0</v>
      </c>
      <c r="CJ54" s="374"/>
      <c r="CK54" s="374">
        <f t="shared" si="58"/>
        <v>4</v>
      </c>
      <c r="CM54" s="377">
        <v>154</v>
      </c>
      <c r="CN54" s="377">
        <f t="shared" si="72"/>
        <v>616</v>
      </c>
      <c r="CO54" s="377">
        <f t="shared" si="73"/>
        <v>0</v>
      </c>
      <c r="CP54" s="377">
        <f t="shared" si="74"/>
        <v>0</v>
      </c>
      <c r="CQ54" s="377">
        <f t="shared" si="75"/>
        <v>0</v>
      </c>
      <c r="CR54" s="377">
        <f t="shared" si="76"/>
        <v>0</v>
      </c>
      <c r="CS54" s="378">
        <f t="shared" si="77"/>
        <v>616</v>
      </c>
      <c r="CU54" s="172"/>
      <c r="CV54" s="172"/>
    </row>
    <row r="55" spans="1:100" s="345" customFormat="1" ht="15" outlineLevel="1" thickBot="1">
      <c r="A55" s="340">
        <v>4</v>
      </c>
      <c r="B55" s="371" t="s">
        <v>310</v>
      </c>
      <c r="C55" s="372" t="str">
        <f>_xlfn.IFNA(VLOOKUP($B55,'Sch 2 - QA Team Roster'!$B$4:$C$32,2,FALSE )," ")</f>
        <v>QA Sr. Administrative Assistant</v>
      </c>
      <c r="D55" s="373">
        <v>45</v>
      </c>
      <c r="E55" s="374"/>
      <c r="F55" s="374"/>
      <c r="G55" s="374"/>
      <c r="H55" s="374"/>
      <c r="I55" s="374"/>
      <c r="J55" s="374"/>
      <c r="K55" s="374"/>
      <c r="L55" s="374">
        <v>4</v>
      </c>
      <c r="M55" s="374">
        <v>4</v>
      </c>
      <c r="N55" s="374"/>
      <c r="O55" s="374"/>
      <c r="P55" s="374"/>
      <c r="Q55" s="374"/>
      <c r="R55" s="374"/>
      <c r="S55" s="374"/>
      <c r="T55" s="374"/>
      <c r="U55" s="374"/>
      <c r="V55" s="374"/>
      <c r="W55" s="374"/>
      <c r="X55" s="374"/>
      <c r="Y55" s="374"/>
      <c r="Z55" s="374"/>
      <c r="AA55" s="374"/>
      <c r="AB55" s="374"/>
      <c r="AC55" s="374"/>
      <c r="AD55" s="374"/>
      <c r="AE55" s="374"/>
      <c r="AF55" s="374"/>
      <c r="AG55" s="374"/>
      <c r="AH55" s="374"/>
      <c r="AI55" s="374"/>
      <c r="AJ55" s="374"/>
      <c r="AK55" s="374"/>
      <c r="AL55" s="374"/>
      <c r="AM55" s="374"/>
      <c r="AN55" s="374"/>
      <c r="AO55" s="374"/>
      <c r="AP55" s="374"/>
      <c r="AQ55" s="374"/>
      <c r="AR55" s="374"/>
      <c r="AS55" s="374"/>
      <c r="AT55" s="374"/>
      <c r="AU55" s="374"/>
      <c r="AV55" s="374"/>
      <c r="AW55" s="374"/>
      <c r="AX55" s="374"/>
      <c r="AY55" s="374"/>
      <c r="AZ55" s="374"/>
      <c r="BA55" s="374"/>
      <c r="BB55" s="374"/>
      <c r="BC55" s="374"/>
      <c r="BD55" s="374"/>
      <c r="BE55" s="374"/>
      <c r="BF55" s="374"/>
      <c r="BG55" s="374"/>
      <c r="BH55" s="374"/>
      <c r="BI55" s="374"/>
      <c r="BJ55" s="374"/>
      <c r="BK55" s="374"/>
      <c r="BL55" s="374"/>
      <c r="BM55" s="375">
        <f t="shared" si="10"/>
        <v>8</v>
      </c>
      <c r="BN55" s="376"/>
      <c r="BO55" s="374">
        <f t="shared" si="55"/>
        <v>0</v>
      </c>
      <c r="BP55" s="374">
        <f t="shared" si="55"/>
        <v>8</v>
      </c>
      <c r="BQ55" s="374">
        <f t="shared" si="55"/>
        <v>0</v>
      </c>
      <c r="BR55" s="374">
        <f t="shared" si="55"/>
        <v>0</v>
      </c>
      <c r="BS55" s="374">
        <f t="shared" si="55"/>
        <v>0</v>
      </c>
      <c r="BT55" s="374">
        <f t="shared" si="55"/>
        <v>0</v>
      </c>
      <c r="BU55" s="374">
        <f t="shared" si="55"/>
        <v>0</v>
      </c>
      <c r="BV55" s="374">
        <f t="shared" si="55"/>
        <v>0</v>
      </c>
      <c r="BW55" s="374">
        <f t="shared" si="55"/>
        <v>0</v>
      </c>
      <c r="BX55" s="374"/>
      <c r="BY55" s="374">
        <f t="shared" si="56"/>
        <v>8</v>
      </c>
      <c r="BZ55" s="374"/>
      <c r="CA55" s="374">
        <f t="shared" si="57"/>
        <v>0</v>
      </c>
      <c r="CB55" s="374">
        <f t="shared" si="57"/>
        <v>8</v>
      </c>
      <c r="CC55" s="374">
        <f t="shared" si="57"/>
        <v>0</v>
      </c>
      <c r="CD55" s="374">
        <f t="shared" si="57"/>
        <v>0</v>
      </c>
      <c r="CE55" s="374">
        <f t="shared" si="57"/>
        <v>0</v>
      </c>
      <c r="CF55" s="374">
        <f t="shared" si="57"/>
        <v>0</v>
      </c>
      <c r="CG55" s="374">
        <f t="shared" si="57"/>
        <v>0</v>
      </c>
      <c r="CH55" s="374">
        <f t="shared" si="57"/>
        <v>0</v>
      </c>
      <c r="CI55" s="374">
        <f t="shared" si="57"/>
        <v>0</v>
      </c>
      <c r="CJ55" s="374"/>
      <c r="CK55" s="374">
        <f t="shared" si="58"/>
        <v>8</v>
      </c>
      <c r="CM55" s="377">
        <v>45</v>
      </c>
      <c r="CN55" s="377">
        <f t="shared" si="72"/>
        <v>360</v>
      </c>
      <c r="CO55" s="377">
        <f t="shared" si="73"/>
        <v>0</v>
      </c>
      <c r="CP55" s="377">
        <f t="shared" si="74"/>
        <v>0</v>
      </c>
      <c r="CQ55" s="377">
        <f t="shared" si="75"/>
        <v>0</v>
      </c>
      <c r="CR55" s="377">
        <f t="shared" si="76"/>
        <v>0</v>
      </c>
      <c r="CS55" s="378">
        <f t="shared" si="77"/>
        <v>360</v>
      </c>
      <c r="CU55" s="172"/>
      <c r="CV55" s="172"/>
    </row>
    <row r="56" spans="1:100" s="368" customFormat="1" outlineLevel="1" thickTop="1">
      <c r="A56" s="364"/>
      <c r="B56" s="365" t="s">
        <v>449</v>
      </c>
      <c r="C56" s="366"/>
      <c r="D56" s="366"/>
      <c r="E56" s="366"/>
      <c r="F56" s="366"/>
      <c r="G56" s="366"/>
      <c r="H56" s="366"/>
      <c r="I56" s="366"/>
      <c r="J56" s="366"/>
      <c r="K56" s="366"/>
      <c r="L56" s="366"/>
      <c r="M56" s="366"/>
      <c r="N56" s="366"/>
      <c r="O56" s="366"/>
      <c r="P56" s="366" t="s">
        <v>324</v>
      </c>
      <c r="Q56" s="366"/>
      <c r="R56" s="366"/>
      <c r="S56" s="366"/>
      <c r="T56" s="366"/>
      <c r="U56" s="366"/>
      <c r="V56" s="366"/>
      <c r="W56" s="366"/>
      <c r="X56" s="366"/>
      <c r="Y56" s="366"/>
      <c r="Z56" s="366"/>
      <c r="AA56" s="366"/>
      <c r="AB56" s="366"/>
      <c r="AC56" s="366"/>
      <c r="AD56" s="366"/>
      <c r="AE56" s="366"/>
      <c r="AF56" s="366"/>
      <c r="AG56" s="366"/>
      <c r="AH56" s="366"/>
      <c r="AI56" s="366"/>
      <c r="AJ56" s="366"/>
      <c r="AK56" s="366"/>
      <c r="AL56" s="366"/>
      <c r="AM56" s="366"/>
      <c r="AN56" s="366"/>
      <c r="AO56" s="366"/>
      <c r="AP56" s="366"/>
      <c r="AQ56" s="366"/>
      <c r="AR56" s="366"/>
      <c r="AS56" s="366"/>
      <c r="AT56" s="366"/>
      <c r="AU56" s="366"/>
      <c r="AV56" s="366"/>
      <c r="AW56" s="366"/>
      <c r="AX56" s="366"/>
      <c r="AY56" s="366"/>
      <c r="AZ56" s="366"/>
      <c r="BA56" s="366"/>
      <c r="BB56" s="366"/>
      <c r="BC56" s="366"/>
      <c r="BD56" s="366"/>
      <c r="BE56" s="366"/>
      <c r="BF56" s="366"/>
      <c r="BG56" s="366"/>
      <c r="BH56" s="366"/>
      <c r="BI56" s="366"/>
      <c r="BJ56" s="366"/>
      <c r="BK56" s="366"/>
      <c r="BL56" s="366"/>
      <c r="BM56" s="366">
        <f t="shared" si="71"/>
        <v>0</v>
      </c>
      <c r="BN56" s="367"/>
      <c r="BO56" s="366">
        <f t="shared" si="55"/>
        <v>0</v>
      </c>
      <c r="BP56" s="366">
        <f t="shared" si="55"/>
        <v>0</v>
      </c>
      <c r="BQ56" s="366">
        <f t="shared" si="55"/>
        <v>0</v>
      </c>
      <c r="BR56" s="366">
        <f t="shared" si="55"/>
        <v>0</v>
      </c>
      <c r="BS56" s="366">
        <f t="shared" si="55"/>
        <v>0</v>
      </c>
      <c r="BT56" s="366">
        <f t="shared" si="55"/>
        <v>0</v>
      </c>
      <c r="BU56" s="366">
        <f t="shared" si="55"/>
        <v>0</v>
      </c>
      <c r="BV56" s="366">
        <f t="shared" si="55"/>
        <v>0</v>
      </c>
      <c r="BW56" s="366">
        <f t="shared" si="55"/>
        <v>0</v>
      </c>
      <c r="BX56" s="366"/>
      <c r="BY56" s="366">
        <f t="shared" si="56"/>
        <v>0</v>
      </c>
      <c r="BZ56" s="366"/>
      <c r="CA56" s="366">
        <f t="shared" si="57"/>
        <v>0</v>
      </c>
      <c r="CB56" s="366">
        <f t="shared" si="57"/>
        <v>0</v>
      </c>
      <c r="CC56" s="366">
        <f t="shared" si="57"/>
        <v>0</v>
      </c>
      <c r="CD56" s="366">
        <f t="shared" si="57"/>
        <v>0</v>
      </c>
      <c r="CE56" s="366">
        <f t="shared" si="57"/>
        <v>0</v>
      </c>
      <c r="CF56" s="366">
        <f t="shared" si="57"/>
        <v>0</v>
      </c>
      <c r="CG56" s="366">
        <f t="shared" si="57"/>
        <v>0</v>
      </c>
      <c r="CH56" s="366">
        <f t="shared" si="57"/>
        <v>0</v>
      </c>
      <c r="CI56" s="366">
        <f t="shared" si="57"/>
        <v>0</v>
      </c>
      <c r="CJ56" s="366"/>
      <c r="CK56" s="366">
        <f t="shared" si="58"/>
        <v>0</v>
      </c>
      <c r="CM56" s="369"/>
      <c r="CN56" s="370">
        <f>SUM(CN57:CN60)</f>
        <v>1592</v>
      </c>
      <c r="CO56" s="370">
        <f>SUM(CO57:CO60)</f>
        <v>0</v>
      </c>
      <c r="CP56" s="370">
        <f>SUM(CP57:CP60)</f>
        <v>0</v>
      </c>
      <c r="CQ56" s="370">
        <f>SUM(CQ57:CQ60)</f>
        <v>0</v>
      </c>
      <c r="CR56" s="370">
        <f>SUM(CR57:CR60)</f>
        <v>0</v>
      </c>
      <c r="CS56" s="370">
        <f>SUM(CN56:CR56)</f>
        <v>1592</v>
      </c>
      <c r="CT56" s="368" t="s">
        <v>323</v>
      </c>
    </row>
    <row r="57" spans="1:100" s="345" customFormat="1" outlineLevel="1">
      <c r="A57" s="340">
        <v>1</v>
      </c>
      <c r="B57" s="371" t="s">
        <v>466</v>
      </c>
      <c r="C57" s="372" t="str">
        <f>_xlfn.IFNA(VLOOKUP($B57,'Sch 2 - QA Team Roster'!$B$4:$C$32,2,FALSE )," ")</f>
        <v>QA Technical Lead (OCAT)</v>
      </c>
      <c r="D57" s="373">
        <v>139</v>
      </c>
      <c r="E57" s="374"/>
      <c r="F57" s="374"/>
      <c r="G57" s="374"/>
      <c r="H57" s="374"/>
      <c r="I57" s="374"/>
      <c r="J57" s="374"/>
      <c r="K57" s="374"/>
      <c r="L57" s="374"/>
      <c r="M57" s="374"/>
      <c r="N57" s="374"/>
      <c r="O57" s="374"/>
      <c r="P57" s="374"/>
      <c r="Q57" s="374"/>
      <c r="R57" s="374"/>
      <c r="S57" s="374"/>
      <c r="T57" s="374"/>
      <c r="U57" s="374"/>
      <c r="V57" s="374"/>
      <c r="W57" s="374"/>
      <c r="X57" s="374"/>
      <c r="Y57" s="374"/>
      <c r="Z57" s="374"/>
      <c r="AA57" s="374"/>
      <c r="AB57" s="374"/>
      <c r="AC57" s="374"/>
      <c r="AD57" s="374"/>
      <c r="AE57" s="374"/>
      <c r="AF57" s="374"/>
      <c r="AG57" s="374"/>
      <c r="AH57" s="374"/>
      <c r="AI57" s="374"/>
      <c r="AJ57" s="374"/>
      <c r="AK57" s="374"/>
      <c r="AL57" s="374"/>
      <c r="AM57" s="374"/>
      <c r="AN57" s="374"/>
      <c r="AO57" s="374"/>
      <c r="AP57" s="374"/>
      <c r="AQ57" s="374"/>
      <c r="AR57" s="374"/>
      <c r="AS57" s="374"/>
      <c r="AT57" s="374"/>
      <c r="AU57" s="374"/>
      <c r="AV57" s="374"/>
      <c r="AW57" s="374"/>
      <c r="AX57" s="374"/>
      <c r="AY57" s="374"/>
      <c r="AZ57" s="374"/>
      <c r="BA57" s="374"/>
      <c r="BB57" s="374"/>
      <c r="BC57" s="374"/>
      <c r="BD57" s="374"/>
      <c r="BE57" s="374"/>
      <c r="BF57" s="374"/>
      <c r="BG57" s="374"/>
      <c r="BH57" s="374"/>
      <c r="BI57" s="374"/>
      <c r="BJ57" s="374"/>
      <c r="BK57" s="374"/>
      <c r="BL57" s="374"/>
      <c r="BM57" s="375">
        <f t="shared" si="10"/>
        <v>0</v>
      </c>
      <c r="BN57" s="376"/>
      <c r="BO57" s="374">
        <f t="shared" si="55"/>
        <v>0</v>
      </c>
      <c r="BP57" s="374">
        <f t="shared" si="55"/>
        <v>0</v>
      </c>
      <c r="BQ57" s="374">
        <f t="shared" si="55"/>
        <v>0</v>
      </c>
      <c r="BR57" s="374">
        <f t="shared" si="55"/>
        <v>0</v>
      </c>
      <c r="BS57" s="374">
        <f t="shared" si="55"/>
        <v>0</v>
      </c>
      <c r="BT57" s="374">
        <f t="shared" si="55"/>
        <v>0</v>
      </c>
      <c r="BU57" s="374">
        <f t="shared" si="55"/>
        <v>0</v>
      </c>
      <c r="BV57" s="374">
        <f t="shared" si="55"/>
        <v>0</v>
      </c>
      <c r="BW57" s="374">
        <f t="shared" si="55"/>
        <v>0</v>
      </c>
      <c r="BX57" s="374"/>
      <c r="BY57" s="374">
        <f t="shared" si="56"/>
        <v>0</v>
      </c>
      <c r="BZ57" s="374"/>
      <c r="CA57" s="374">
        <f t="shared" si="57"/>
        <v>0</v>
      </c>
      <c r="CB57" s="374">
        <f t="shared" si="57"/>
        <v>0</v>
      </c>
      <c r="CC57" s="374">
        <f t="shared" si="57"/>
        <v>0</v>
      </c>
      <c r="CD57" s="374">
        <f t="shared" si="57"/>
        <v>0</v>
      </c>
      <c r="CE57" s="374">
        <f t="shared" si="57"/>
        <v>0</v>
      </c>
      <c r="CF57" s="374">
        <f t="shared" si="57"/>
        <v>0</v>
      </c>
      <c r="CG57" s="374">
        <f t="shared" si="57"/>
        <v>0</v>
      </c>
      <c r="CH57" s="374">
        <f t="shared" si="57"/>
        <v>0</v>
      </c>
      <c r="CI57" s="374">
        <f t="shared" si="57"/>
        <v>0</v>
      </c>
      <c r="CJ57" s="374"/>
      <c r="CK57" s="374">
        <f t="shared" si="58"/>
        <v>0</v>
      </c>
      <c r="CM57" s="377">
        <v>0</v>
      </c>
      <c r="CN57" s="377">
        <f t="shared" ref="CN57:CN60" si="78">SUM(E57:P57)*CM57</f>
        <v>0</v>
      </c>
      <c r="CO57" s="377">
        <f t="shared" ref="CO57:CO60" si="79">SUM(Q57:AB57)*CM57</f>
        <v>0</v>
      </c>
      <c r="CP57" s="377">
        <f t="shared" ref="CP57:CP60" si="80">SUM(AC57:AN57)*CM57</f>
        <v>0</v>
      </c>
      <c r="CQ57" s="377">
        <f t="shared" ref="CQ57:CQ60" si="81">SUM(AO57:AZ57)*CM57</f>
        <v>0</v>
      </c>
      <c r="CR57" s="377">
        <f t="shared" ref="CR57:CR60" si="82">SUM(BA57:BK57)*CM57</f>
        <v>0</v>
      </c>
      <c r="CS57" s="378">
        <f t="shared" ref="CS57:CS60" si="83">SUM(CN57:CR57)</f>
        <v>0</v>
      </c>
      <c r="CU57" s="172"/>
      <c r="CV57" s="172"/>
    </row>
    <row r="58" spans="1:100" s="345" customFormat="1" outlineLevel="1">
      <c r="A58" s="340">
        <v>2</v>
      </c>
      <c r="B58" s="371" t="s">
        <v>467</v>
      </c>
      <c r="C58" s="372" t="str">
        <f>_xlfn.IFNA(VLOOKUP($B58,'Sch 2 - QA Team Roster'!$B$4:$C$32,2,FALSE )," ")</f>
        <v>QA Specialist (OCAT)</v>
      </c>
      <c r="D58" s="373">
        <v>124</v>
      </c>
      <c r="E58" s="374"/>
      <c r="F58" s="374"/>
      <c r="G58" s="374"/>
      <c r="H58" s="374"/>
      <c r="I58" s="374"/>
      <c r="J58" s="374"/>
      <c r="K58" s="374"/>
      <c r="L58" s="374"/>
      <c r="M58" s="374">
        <v>20</v>
      </c>
      <c r="N58" s="374">
        <v>48</v>
      </c>
      <c r="O58" s="374">
        <v>40</v>
      </c>
      <c r="P58" s="374">
        <v>40</v>
      </c>
      <c r="Q58" s="374"/>
      <c r="R58" s="374"/>
      <c r="S58" s="374"/>
      <c r="T58" s="374"/>
      <c r="U58" s="374"/>
      <c r="V58" s="374"/>
      <c r="W58" s="374"/>
      <c r="X58" s="374"/>
      <c r="Y58" s="374"/>
      <c r="Z58" s="374"/>
      <c r="AA58" s="374"/>
      <c r="AB58" s="374"/>
      <c r="AC58" s="374"/>
      <c r="AD58" s="374"/>
      <c r="AE58" s="374"/>
      <c r="AF58" s="374"/>
      <c r="AG58" s="374"/>
      <c r="AH58" s="374"/>
      <c r="AI58" s="374"/>
      <c r="AJ58" s="374"/>
      <c r="AK58" s="374"/>
      <c r="AL58" s="374"/>
      <c r="AM58" s="374"/>
      <c r="AN58" s="374"/>
      <c r="AO58" s="374"/>
      <c r="AP58" s="374"/>
      <c r="AQ58" s="374"/>
      <c r="AR58" s="374"/>
      <c r="AS58" s="374"/>
      <c r="AT58" s="374"/>
      <c r="AU58" s="374"/>
      <c r="AV58" s="374"/>
      <c r="AW58" s="374"/>
      <c r="AX58" s="374"/>
      <c r="AY58" s="374"/>
      <c r="AZ58" s="374"/>
      <c r="BA58" s="374"/>
      <c r="BB58" s="374"/>
      <c r="BC58" s="374"/>
      <c r="BD58" s="374"/>
      <c r="BE58" s="374"/>
      <c r="BF58" s="374"/>
      <c r="BG58" s="374"/>
      <c r="BH58" s="374"/>
      <c r="BI58" s="374"/>
      <c r="BJ58" s="374"/>
      <c r="BK58" s="374"/>
      <c r="BL58" s="374"/>
      <c r="BM58" s="375">
        <f t="shared" si="10"/>
        <v>148</v>
      </c>
      <c r="BN58" s="376"/>
      <c r="BO58" s="374">
        <f t="shared" ref="BO58:BW73" si="84">SUMIF($E$6:$BL$6,BO$6,$E58:$BL58)</f>
        <v>0</v>
      </c>
      <c r="BP58" s="374">
        <f t="shared" si="84"/>
        <v>148</v>
      </c>
      <c r="BQ58" s="374">
        <f t="shared" si="84"/>
        <v>0</v>
      </c>
      <c r="BR58" s="374">
        <f t="shared" si="84"/>
        <v>0</v>
      </c>
      <c r="BS58" s="374">
        <f t="shared" si="84"/>
        <v>0</v>
      </c>
      <c r="BT58" s="374">
        <f t="shared" si="84"/>
        <v>0</v>
      </c>
      <c r="BU58" s="374">
        <f t="shared" si="84"/>
        <v>0</v>
      </c>
      <c r="BV58" s="374">
        <f t="shared" si="84"/>
        <v>0</v>
      </c>
      <c r="BW58" s="374">
        <f t="shared" si="84"/>
        <v>0</v>
      </c>
      <c r="BX58" s="374"/>
      <c r="BY58" s="374">
        <f t="shared" ref="BY58:BY80" si="85">SUM(BO58:BX58)</f>
        <v>148</v>
      </c>
      <c r="BZ58" s="381" t="s">
        <v>325</v>
      </c>
      <c r="CA58" s="374">
        <f t="shared" ref="CA58:CI73" si="86">SUMIF($E$5:$BL$5,CA$6,$E58:$BL58)</f>
        <v>0</v>
      </c>
      <c r="CB58" s="374">
        <f t="shared" si="86"/>
        <v>148</v>
      </c>
      <c r="CC58" s="374">
        <f t="shared" si="86"/>
        <v>0</v>
      </c>
      <c r="CD58" s="374">
        <f t="shared" si="86"/>
        <v>0</v>
      </c>
      <c r="CE58" s="374">
        <f t="shared" si="86"/>
        <v>0</v>
      </c>
      <c r="CF58" s="374">
        <f t="shared" si="86"/>
        <v>0</v>
      </c>
      <c r="CG58" s="374">
        <f t="shared" si="86"/>
        <v>0</v>
      </c>
      <c r="CH58" s="374">
        <f t="shared" si="86"/>
        <v>0</v>
      </c>
      <c r="CI58" s="374">
        <f t="shared" si="86"/>
        <v>0</v>
      </c>
      <c r="CJ58" s="374"/>
      <c r="CK58" s="374">
        <f t="shared" ref="CK58:CK80" si="87">SUM(CA58:CJ58)</f>
        <v>148</v>
      </c>
      <c r="CM58" s="377">
        <v>0</v>
      </c>
      <c r="CN58" s="377">
        <f t="shared" si="78"/>
        <v>0</v>
      </c>
      <c r="CO58" s="377">
        <f t="shared" si="79"/>
        <v>0</v>
      </c>
      <c r="CP58" s="377">
        <f t="shared" si="80"/>
        <v>0</v>
      </c>
      <c r="CQ58" s="377">
        <f t="shared" si="81"/>
        <v>0</v>
      </c>
      <c r="CR58" s="377">
        <f t="shared" si="82"/>
        <v>0</v>
      </c>
      <c r="CS58" s="378">
        <f t="shared" si="83"/>
        <v>0</v>
      </c>
      <c r="CT58" s="345" t="s">
        <v>326</v>
      </c>
      <c r="CU58" s="172"/>
      <c r="CV58" s="172"/>
    </row>
    <row r="59" spans="1:100" s="345" customFormat="1" outlineLevel="1">
      <c r="A59" s="340">
        <v>3</v>
      </c>
      <c r="B59" s="371" t="s">
        <v>315</v>
      </c>
      <c r="C59" s="372" t="str">
        <f>_xlfn.IFNA(VLOOKUP($B59,'Sch 2 - QA Team Roster'!$B$4:$C$32,2,FALSE )," ")</f>
        <v>QA Executive</v>
      </c>
      <c r="D59" s="373">
        <v>154</v>
      </c>
      <c r="E59" s="374"/>
      <c r="F59" s="374"/>
      <c r="G59" s="374"/>
      <c r="H59" s="374"/>
      <c r="I59" s="374"/>
      <c r="J59" s="374"/>
      <c r="K59" s="374"/>
      <c r="L59" s="374"/>
      <c r="M59" s="374">
        <v>2</v>
      </c>
      <c r="N59" s="374">
        <v>2</v>
      </c>
      <c r="O59" s="374">
        <v>2</v>
      </c>
      <c r="P59" s="374">
        <v>2</v>
      </c>
      <c r="Q59" s="374"/>
      <c r="R59" s="374"/>
      <c r="S59" s="374"/>
      <c r="T59" s="374"/>
      <c r="U59" s="374"/>
      <c r="V59" s="374"/>
      <c r="W59" s="374"/>
      <c r="X59" s="374"/>
      <c r="Y59" s="374"/>
      <c r="Z59" s="374"/>
      <c r="AA59" s="374"/>
      <c r="AB59" s="374"/>
      <c r="AC59" s="374"/>
      <c r="AD59" s="374"/>
      <c r="AE59" s="374"/>
      <c r="AF59" s="374"/>
      <c r="AG59" s="374"/>
      <c r="AH59" s="374"/>
      <c r="AI59" s="374"/>
      <c r="AJ59" s="374"/>
      <c r="AK59" s="374"/>
      <c r="AL59" s="374"/>
      <c r="AM59" s="374"/>
      <c r="AN59" s="374"/>
      <c r="AO59" s="374"/>
      <c r="AP59" s="374"/>
      <c r="AQ59" s="374"/>
      <c r="AR59" s="374"/>
      <c r="AS59" s="374"/>
      <c r="AT59" s="374"/>
      <c r="AU59" s="374"/>
      <c r="AV59" s="374"/>
      <c r="AW59" s="374"/>
      <c r="AX59" s="374"/>
      <c r="AY59" s="374"/>
      <c r="AZ59" s="374"/>
      <c r="BA59" s="374"/>
      <c r="BB59" s="374"/>
      <c r="BC59" s="374"/>
      <c r="BD59" s="374"/>
      <c r="BE59" s="374"/>
      <c r="BF59" s="374"/>
      <c r="BG59" s="374"/>
      <c r="BH59" s="374"/>
      <c r="BI59" s="374"/>
      <c r="BJ59" s="374"/>
      <c r="BK59" s="374"/>
      <c r="BL59" s="374"/>
      <c r="BM59" s="375">
        <f t="shared" si="10"/>
        <v>8</v>
      </c>
      <c r="BN59" s="376"/>
      <c r="BO59" s="374">
        <f t="shared" si="84"/>
        <v>0</v>
      </c>
      <c r="BP59" s="374">
        <f t="shared" si="84"/>
        <v>8</v>
      </c>
      <c r="BQ59" s="374">
        <f t="shared" si="84"/>
        <v>0</v>
      </c>
      <c r="BR59" s="374">
        <f t="shared" si="84"/>
        <v>0</v>
      </c>
      <c r="BS59" s="374">
        <f t="shared" si="84"/>
        <v>0</v>
      </c>
      <c r="BT59" s="374">
        <f t="shared" si="84"/>
        <v>0</v>
      </c>
      <c r="BU59" s="374">
        <f t="shared" si="84"/>
        <v>0</v>
      </c>
      <c r="BV59" s="374">
        <f t="shared" si="84"/>
        <v>0</v>
      </c>
      <c r="BW59" s="374">
        <f t="shared" si="84"/>
        <v>0</v>
      </c>
      <c r="BX59" s="374"/>
      <c r="BY59" s="374">
        <f t="shared" si="85"/>
        <v>8</v>
      </c>
      <c r="BZ59" s="374"/>
      <c r="CA59" s="374">
        <f t="shared" si="86"/>
        <v>0</v>
      </c>
      <c r="CB59" s="374">
        <f t="shared" si="86"/>
        <v>8</v>
      </c>
      <c r="CC59" s="374">
        <f t="shared" si="86"/>
        <v>0</v>
      </c>
      <c r="CD59" s="374">
        <f t="shared" si="86"/>
        <v>0</v>
      </c>
      <c r="CE59" s="374">
        <f t="shared" si="86"/>
        <v>0</v>
      </c>
      <c r="CF59" s="374">
        <f t="shared" si="86"/>
        <v>0</v>
      </c>
      <c r="CG59" s="374">
        <f t="shared" si="86"/>
        <v>0</v>
      </c>
      <c r="CH59" s="374">
        <f t="shared" si="86"/>
        <v>0</v>
      </c>
      <c r="CI59" s="374">
        <f t="shared" si="86"/>
        <v>0</v>
      </c>
      <c r="CJ59" s="374"/>
      <c r="CK59" s="374">
        <f t="shared" si="87"/>
        <v>8</v>
      </c>
      <c r="CM59" s="377">
        <v>154</v>
      </c>
      <c r="CN59" s="377">
        <f t="shared" si="78"/>
        <v>1232</v>
      </c>
      <c r="CO59" s="377">
        <f t="shared" si="79"/>
        <v>0</v>
      </c>
      <c r="CP59" s="377">
        <f t="shared" si="80"/>
        <v>0</v>
      </c>
      <c r="CQ59" s="377">
        <f t="shared" si="81"/>
        <v>0</v>
      </c>
      <c r="CR59" s="377">
        <f t="shared" si="82"/>
        <v>0</v>
      </c>
      <c r="CS59" s="378">
        <f t="shared" si="83"/>
        <v>1232</v>
      </c>
      <c r="CU59" s="172"/>
      <c r="CV59" s="172"/>
    </row>
    <row r="60" spans="1:100" s="345" customFormat="1" ht="15" outlineLevel="1" thickBot="1">
      <c r="A60" s="340">
        <v>4</v>
      </c>
      <c r="B60" s="371" t="s">
        <v>310</v>
      </c>
      <c r="C60" s="372" t="str">
        <f>_xlfn.IFNA(VLOOKUP($B60,'Sch 2 - QA Team Roster'!$B$4:$C$32,2,FALSE )," ")</f>
        <v>QA Sr. Administrative Assistant</v>
      </c>
      <c r="D60" s="373">
        <v>45</v>
      </c>
      <c r="E60" s="374"/>
      <c r="F60" s="374"/>
      <c r="G60" s="374"/>
      <c r="H60" s="374"/>
      <c r="I60" s="374"/>
      <c r="J60" s="374"/>
      <c r="K60" s="374"/>
      <c r="L60" s="374"/>
      <c r="M60" s="374">
        <v>4</v>
      </c>
      <c r="N60" s="374"/>
      <c r="O60" s="374"/>
      <c r="P60" s="374">
        <v>4</v>
      </c>
      <c r="Q60" s="374"/>
      <c r="R60" s="374"/>
      <c r="S60" s="374"/>
      <c r="T60" s="374"/>
      <c r="U60" s="374"/>
      <c r="V60" s="374"/>
      <c r="W60" s="374"/>
      <c r="X60" s="374"/>
      <c r="Y60" s="374"/>
      <c r="Z60" s="374"/>
      <c r="AA60" s="374"/>
      <c r="AB60" s="374"/>
      <c r="AC60" s="374"/>
      <c r="AD60" s="374"/>
      <c r="AE60" s="374"/>
      <c r="AF60" s="374"/>
      <c r="AG60" s="374"/>
      <c r="AH60" s="374"/>
      <c r="AI60" s="374"/>
      <c r="AJ60" s="374"/>
      <c r="AK60" s="374"/>
      <c r="AL60" s="374"/>
      <c r="AM60" s="374"/>
      <c r="AN60" s="374"/>
      <c r="AO60" s="374"/>
      <c r="AP60" s="374"/>
      <c r="AQ60" s="374"/>
      <c r="AR60" s="374"/>
      <c r="AS60" s="374"/>
      <c r="AT60" s="374"/>
      <c r="AU60" s="374"/>
      <c r="AV60" s="374"/>
      <c r="AW60" s="374"/>
      <c r="AX60" s="374"/>
      <c r="AY60" s="374"/>
      <c r="AZ60" s="374"/>
      <c r="BA60" s="374"/>
      <c r="BB60" s="374"/>
      <c r="BC60" s="374"/>
      <c r="BD60" s="374"/>
      <c r="BE60" s="374"/>
      <c r="BF60" s="374"/>
      <c r="BG60" s="374"/>
      <c r="BH60" s="374"/>
      <c r="BI60" s="374"/>
      <c r="BJ60" s="374"/>
      <c r="BK60" s="374"/>
      <c r="BL60" s="374"/>
      <c r="BM60" s="375">
        <f t="shared" si="10"/>
        <v>8</v>
      </c>
      <c r="BN60" s="376"/>
      <c r="BO60" s="374">
        <f t="shared" si="84"/>
        <v>0</v>
      </c>
      <c r="BP60" s="374">
        <f t="shared" si="84"/>
        <v>8</v>
      </c>
      <c r="BQ60" s="374">
        <f t="shared" si="84"/>
        <v>0</v>
      </c>
      <c r="BR60" s="374">
        <f t="shared" si="84"/>
        <v>0</v>
      </c>
      <c r="BS60" s="374">
        <f t="shared" si="84"/>
        <v>0</v>
      </c>
      <c r="BT60" s="374">
        <f t="shared" si="84"/>
        <v>0</v>
      </c>
      <c r="BU60" s="374">
        <f t="shared" si="84"/>
        <v>0</v>
      </c>
      <c r="BV60" s="374">
        <f t="shared" si="84"/>
        <v>0</v>
      </c>
      <c r="BW60" s="374">
        <f t="shared" si="84"/>
        <v>0</v>
      </c>
      <c r="BX60" s="374"/>
      <c r="BY60" s="374">
        <f t="shared" si="85"/>
        <v>8</v>
      </c>
      <c r="BZ60" s="374"/>
      <c r="CA60" s="374">
        <f t="shared" si="86"/>
        <v>0</v>
      </c>
      <c r="CB60" s="374">
        <f t="shared" si="86"/>
        <v>8</v>
      </c>
      <c r="CC60" s="374">
        <f t="shared" si="86"/>
        <v>0</v>
      </c>
      <c r="CD60" s="374">
        <f t="shared" si="86"/>
        <v>0</v>
      </c>
      <c r="CE60" s="374">
        <f t="shared" si="86"/>
        <v>0</v>
      </c>
      <c r="CF60" s="374">
        <f t="shared" si="86"/>
        <v>0</v>
      </c>
      <c r="CG60" s="374">
        <f t="shared" si="86"/>
        <v>0</v>
      </c>
      <c r="CH60" s="374">
        <f t="shared" si="86"/>
        <v>0</v>
      </c>
      <c r="CI60" s="374">
        <f t="shared" si="86"/>
        <v>0</v>
      </c>
      <c r="CJ60" s="374"/>
      <c r="CK60" s="374">
        <f t="shared" si="87"/>
        <v>8</v>
      </c>
      <c r="CM60" s="377">
        <v>45</v>
      </c>
      <c r="CN60" s="377">
        <f t="shared" si="78"/>
        <v>360</v>
      </c>
      <c r="CO60" s="377">
        <f t="shared" si="79"/>
        <v>0</v>
      </c>
      <c r="CP60" s="377">
        <f t="shared" si="80"/>
        <v>0</v>
      </c>
      <c r="CQ60" s="377">
        <f t="shared" si="81"/>
        <v>0</v>
      </c>
      <c r="CR60" s="377">
        <f t="shared" si="82"/>
        <v>0</v>
      </c>
      <c r="CS60" s="378">
        <f t="shared" si="83"/>
        <v>360</v>
      </c>
      <c r="CU60" s="172"/>
      <c r="CV60" s="172"/>
    </row>
    <row r="61" spans="1:100" s="368" customFormat="1" outlineLevel="1" thickTop="1">
      <c r="A61" s="364"/>
      <c r="B61" s="365" t="s">
        <v>450</v>
      </c>
      <c r="C61" s="366"/>
      <c r="D61" s="366"/>
      <c r="E61" s="366"/>
      <c r="F61" s="366"/>
      <c r="G61" s="366"/>
      <c r="H61" s="366"/>
      <c r="I61" s="366"/>
      <c r="J61" s="366"/>
      <c r="K61" s="366"/>
      <c r="L61" s="366"/>
      <c r="M61" s="366"/>
      <c r="N61" s="366" t="s">
        <v>324</v>
      </c>
      <c r="O61" s="366"/>
      <c r="P61" s="366"/>
      <c r="Q61" s="366"/>
      <c r="R61" s="366"/>
      <c r="S61" s="366"/>
      <c r="T61" s="366"/>
      <c r="U61" s="366"/>
      <c r="V61" s="366"/>
      <c r="W61" s="366"/>
      <c r="X61" s="366"/>
      <c r="Y61" s="366"/>
      <c r="Z61" s="366"/>
      <c r="AA61" s="366"/>
      <c r="AB61" s="366"/>
      <c r="AC61" s="366"/>
      <c r="AD61" s="366"/>
      <c r="AE61" s="366"/>
      <c r="AF61" s="366"/>
      <c r="AG61" s="366"/>
      <c r="AH61" s="366"/>
      <c r="AI61" s="366"/>
      <c r="AJ61" s="366"/>
      <c r="AK61" s="366"/>
      <c r="AL61" s="366"/>
      <c r="AM61" s="366"/>
      <c r="AN61" s="366"/>
      <c r="AO61" s="366"/>
      <c r="AP61" s="366"/>
      <c r="AQ61" s="366"/>
      <c r="AR61" s="366"/>
      <c r="AS61" s="366"/>
      <c r="AT61" s="366"/>
      <c r="AU61" s="366"/>
      <c r="AV61" s="366"/>
      <c r="AW61" s="366"/>
      <c r="AX61" s="366"/>
      <c r="AY61" s="366"/>
      <c r="AZ61" s="366"/>
      <c r="BA61" s="366"/>
      <c r="BB61" s="366"/>
      <c r="BC61" s="366"/>
      <c r="BD61" s="366"/>
      <c r="BE61" s="366"/>
      <c r="BF61" s="366"/>
      <c r="BG61" s="366"/>
      <c r="BH61" s="366"/>
      <c r="BI61" s="366"/>
      <c r="BJ61" s="366"/>
      <c r="BK61" s="366"/>
      <c r="BL61" s="366"/>
      <c r="BM61" s="366">
        <f t="shared" si="71"/>
        <v>0</v>
      </c>
      <c r="BN61" s="367"/>
      <c r="BO61" s="366">
        <f t="shared" si="84"/>
        <v>0</v>
      </c>
      <c r="BP61" s="366">
        <f t="shared" si="84"/>
        <v>0</v>
      </c>
      <c r="BQ61" s="366">
        <f t="shared" si="84"/>
        <v>0</v>
      </c>
      <c r="BR61" s="366">
        <f t="shared" si="84"/>
        <v>0</v>
      </c>
      <c r="BS61" s="366">
        <f t="shared" si="84"/>
        <v>0</v>
      </c>
      <c r="BT61" s="366">
        <f t="shared" si="84"/>
        <v>0</v>
      </c>
      <c r="BU61" s="366">
        <f t="shared" si="84"/>
        <v>0</v>
      </c>
      <c r="BV61" s="366">
        <f t="shared" si="84"/>
        <v>0</v>
      </c>
      <c r="BW61" s="366">
        <f t="shared" si="84"/>
        <v>0</v>
      </c>
      <c r="BX61" s="366"/>
      <c r="BY61" s="366">
        <f t="shared" si="85"/>
        <v>0</v>
      </c>
      <c r="BZ61" s="366"/>
      <c r="CA61" s="366">
        <f t="shared" si="86"/>
        <v>0</v>
      </c>
      <c r="CB61" s="366">
        <f t="shared" si="86"/>
        <v>0</v>
      </c>
      <c r="CC61" s="366">
        <f t="shared" si="86"/>
        <v>0</v>
      </c>
      <c r="CD61" s="366">
        <f t="shared" si="86"/>
        <v>0</v>
      </c>
      <c r="CE61" s="366">
        <f t="shared" si="86"/>
        <v>0</v>
      </c>
      <c r="CF61" s="366">
        <f t="shared" si="86"/>
        <v>0</v>
      </c>
      <c r="CG61" s="366">
        <f t="shared" si="86"/>
        <v>0</v>
      </c>
      <c r="CH61" s="366">
        <f t="shared" si="86"/>
        <v>0</v>
      </c>
      <c r="CI61" s="366">
        <f t="shared" si="86"/>
        <v>0</v>
      </c>
      <c r="CJ61" s="366"/>
      <c r="CK61" s="366">
        <f t="shared" si="87"/>
        <v>0</v>
      </c>
      <c r="CM61" s="369"/>
      <c r="CN61" s="370">
        <f>SUM(CN62:CN65)</f>
        <v>976</v>
      </c>
      <c r="CO61" s="370">
        <f>SUM(CO62:CO65)</f>
        <v>0</v>
      </c>
      <c r="CP61" s="370">
        <f>SUM(CP62:CP65)</f>
        <v>0</v>
      </c>
      <c r="CQ61" s="370">
        <f>SUM(CQ62:CQ65)</f>
        <v>0</v>
      </c>
      <c r="CR61" s="370">
        <f>SUM(CR62:CR65)</f>
        <v>0</v>
      </c>
      <c r="CS61" s="370">
        <f>SUM(CN61:CR61)</f>
        <v>976</v>
      </c>
      <c r="CT61" s="368" t="s">
        <v>323</v>
      </c>
    </row>
    <row r="62" spans="1:100" s="345" customFormat="1" outlineLevel="1">
      <c r="A62" s="340">
        <v>1</v>
      </c>
      <c r="B62" s="371" t="s">
        <v>466</v>
      </c>
      <c r="C62" s="372" t="str">
        <f>_xlfn.IFNA(VLOOKUP($B62,'Sch 2 - QA Team Roster'!$B$4:$C$32,2,FALSE )," ")</f>
        <v>QA Technical Lead (OCAT)</v>
      </c>
      <c r="D62" s="373">
        <v>139</v>
      </c>
      <c r="E62" s="374"/>
      <c r="F62" s="374"/>
      <c r="G62" s="374"/>
      <c r="H62" s="374"/>
      <c r="I62" s="374"/>
      <c r="J62" s="374"/>
      <c r="K62" s="374"/>
      <c r="L62" s="374"/>
      <c r="M62" s="374">
        <v>40</v>
      </c>
      <c r="N62" s="374">
        <v>40</v>
      </c>
      <c r="O62" s="374"/>
      <c r="P62" s="374"/>
      <c r="Q62" s="374"/>
      <c r="R62" s="374"/>
      <c r="S62" s="374"/>
      <c r="T62" s="374"/>
      <c r="U62" s="374"/>
      <c r="V62" s="374"/>
      <c r="W62" s="374"/>
      <c r="X62" s="374"/>
      <c r="Y62" s="374"/>
      <c r="Z62" s="374"/>
      <c r="AA62" s="374"/>
      <c r="AB62" s="374"/>
      <c r="AC62" s="374"/>
      <c r="AD62" s="374"/>
      <c r="AE62" s="374"/>
      <c r="AF62" s="374"/>
      <c r="AG62" s="374"/>
      <c r="AH62" s="374"/>
      <c r="AI62" s="374"/>
      <c r="AJ62" s="374"/>
      <c r="AK62" s="374"/>
      <c r="AL62" s="374"/>
      <c r="AM62" s="374"/>
      <c r="AN62" s="374"/>
      <c r="AO62" s="374"/>
      <c r="AP62" s="374"/>
      <c r="AQ62" s="374"/>
      <c r="AR62" s="374"/>
      <c r="AS62" s="374"/>
      <c r="AT62" s="374"/>
      <c r="AU62" s="374"/>
      <c r="AV62" s="374"/>
      <c r="AW62" s="374"/>
      <c r="AX62" s="374"/>
      <c r="AY62" s="374"/>
      <c r="AZ62" s="374"/>
      <c r="BA62" s="374"/>
      <c r="BB62" s="374"/>
      <c r="BC62" s="374"/>
      <c r="BD62" s="374"/>
      <c r="BE62" s="374"/>
      <c r="BF62" s="374"/>
      <c r="BG62" s="374"/>
      <c r="BH62" s="374"/>
      <c r="BI62" s="374"/>
      <c r="BJ62" s="374"/>
      <c r="BK62" s="374"/>
      <c r="BL62" s="374"/>
      <c r="BM62" s="375">
        <f t="shared" si="10"/>
        <v>80</v>
      </c>
      <c r="BN62" s="376"/>
      <c r="BO62" s="374">
        <f t="shared" si="84"/>
        <v>0</v>
      </c>
      <c r="BP62" s="374">
        <f t="shared" si="84"/>
        <v>80</v>
      </c>
      <c r="BQ62" s="374">
        <f t="shared" si="84"/>
        <v>0</v>
      </c>
      <c r="BR62" s="374">
        <f t="shared" si="84"/>
        <v>0</v>
      </c>
      <c r="BS62" s="374">
        <f t="shared" si="84"/>
        <v>0</v>
      </c>
      <c r="BT62" s="374">
        <f t="shared" si="84"/>
        <v>0</v>
      </c>
      <c r="BU62" s="374">
        <f t="shared" si="84"/>
        <v>0</v>
      </c>
      <c r="BV62" s="374">
        <f t="shared" si="84"/>
        <v>0</v>
      </c>
      <c r="BW62" s="374">
        <f t="shared" si="84"/>
        <v>0</v>
      </c>
      <c r="BX62" s="374"/>
      <c r="BY62" s="374">
        <f t="shared" si="85"/>
        <v>80</v>
      </c>
      <c r="BZ62" s="374"/>
      <c r="CA62" s="374">
        <f t="shared" si="86"/>
        <v>0</v>
      </c>
      <c r="CB62" s="374">
        <f t="shared" si="86"/>
        <v>80</v>
      </c>
      <c r="CC62" s="374">
        <f t="shared" si="86"/>
        <v>0</v>
      </c>
      <c r="CD62" s="374">
        <f t="shared" si="86"/>
        <v>0</v>
      </c>
      <c r="CE62" s="374">
        <f t="shared" si="86"/>
        <v>0</v>
      </c>
      <c r="CF62" s="374">
        <f t="shared" si="86"/>
        <v>0</v>
      </c>
      <c r="CG62" s="374">
        <f t="shared" si="86"/>
        <v>0</v>
      </c>
      <c r="CH62" s="374">
        <f t="shared" si="86"/>
        <v>0</v>
      </c>
      <c r="CI62" s="374">
        <f t="shared" si="86"/>
        <v>0</v>
      </c>
      <c r="CJ62" s="374"/>
      <c r="CK62" s="374">
        <f t="shared" si="87"/>
        <v>80</v>
      </c>
      <c r="CM62" s="377">
        <v>0</v>
      </c>
      <c r="CN62" s="377">
        <f t="shared" ref="CN62:CN65" si="88">SUM(E62:P62)*CM62</f>
        <v>0</v>
      </c>
      <c r="CO62" s="377">
        <f t="shared" ref="CO62:CO65" si="89">SUM(Q62:AB62)*CM62</f>
        <v>0</v>
      </c>
      <c r="CP62" s="377">
        <f t="shared" ref="CP62:CP65" si="90">SUM(AC62:AN62)*CM62</f>
        <v>0</v>
      </c>
      <c r="CQ62" s="377">
        <f t="shared" ref="CQ62:CQ65" si="91">SUM(AO62:AZ62)*CM62</f>
        <v>0</v>
      </c>
      <c r="CR62" s="377">
        <f t="shared" ref="CR62:CR65" si="92">SUM(BA62:BK62)*CM62</f>
        <v>0</v>
      </c>
      <c r="CS62" s="378">
        <f t="shared" ref="CS62:CS65" si="93">SUM(CN62:CR62)</f>
        <v>0</v>
      </c>
      <c r="CU62" s="172"/>
      <c r="CV62" s="172"/>
    </row>
    <row r="63" spans="1:100" s="345" customFormat="1" outlineLevel="1">
      <c r="A63" s="340">
        <v>2</v>
      </c>
      <c r="B63" s="371" t="s">
        <v>467</v>
      </c>
      <c r="C63" s="372" t="str">
        <f>_xlfn.IFNA(VLOOKUP($B63,'Sch 2 - QA Team Roster'!$B$4:$C$32,2,FALSE )," ")</f>
        <v>QA Specialist (OCAT)</v>
      </c>
      <c r="D63" s="373">
        <v>124</v>
      </c>
      <c r="E63" s="374"/>
      <c r="F63" s="374"/>
      <c r="G63" s="374"/>
      <c r="H63" s="374"/>
      <c r="I63" s="374"/>
      <c r="J63" s="374"/>
      <c r="K63" s="374"/>
      <c r="L63" s="374"/>
      <c r="M63" s="374">
        <v>40</v>
      </c>
      <c r="N63" s="374">
        <v>40</v>
      </c>
      <c r="O63" s="374"/>
      <c r="P63" s="374"/>
      <c r="Q63" s="374"/>
      <c r="R63" s="374"/>
      <c r="S63" s="374"/>
      <c r="T63" s="374"/>
      <c r="U63" s="374"/>
      <c r="V63" s="374"/>
      <c r="W63" s="374"/>
      <c r="X63" s="374"/>
      <c r="Y63" s="374"/>
      <c r="Z63" s="374"/>
      <c r="AA63" s="374"/>
      <c r="AB63" s="374"/>
      <c r="AC63" s="374"/>
      <c r="AD63" s="374"/>
      <c r="AE63" s="374"/>
      <c r="AF63" s="374"/>
      <c r="AG63" s="374"/>
      <c r="AH63" s="374"/>
      <c r="AI63" s="374"/>
      <c r="AJ63" s="374"/>
      <c r="AK63" s="374"/>
      <c r="AL63" s="374"/>
      <c r="AM63" s="374"/>
      <c r="AN63" s="374"/>
      <c r="AO63" s="374"/>
      <c r="AP63" s="374"/>
      <c r="AQ63" s="374"/>
      <c r="AR63" s="374"/>
      <c r="AS63" s="374"/>
      <c r="AT63" s="374"/>
      <c r="AU63" s="374"/>
      <c r="AV63" s="374"/>
      <c r="AW63" s="374"/>
      <c r="AX63" s="374"/>
      <c r="AY63" s="374"/>
      <c r="AZ63" s="374"/>
      <c r="BA63" s="374"/>
      <c r="BB63" s="374"/>
      <c r="BC63" s="374"/>
      <c r="BD63" s="374"/>
      <c r="BE63" s="374"/>
      <c r="BF63" s="374"/>
      <c r="BG63" s="374"/>
      <c r="BH63" s="374"/>
      <c r="BI63" s="374"/>
      <c r="BJ63" s="374"/>
      <c r="BK63" s="374"/>
      <c r="BL63" s="374"/>
      <c r="BM63" s="375">
        <f t="shared" si="10"/>
        <v>80</v>
      </c>
      <c r="BN63" s="376"/>
      <c r="BO63" s="374">
        <f t="shared" si="84"/>
        <v>0</v>
      </c>
      <c r="BP63" s="374">
        <f t="shared" si="84"/>
        <v>80</v>
      </c>
      <c r="BQ63" s="374">
        <f t="shared" si="84"/>
        <v>0</v>
      </c>
      <c r="BR63" s="374">
        <f t="shared" si="84"/>
        <v>0</v>
      </c>
      <c r="BS63" s="374">
        <f t="shared" si="84"/>
        <v>0</v>
      </c>
      <c r="BT63" s="374">
        <f t="shared" si="84"/>
        <v>0</v>
      </c>
      <c r="BU63" s="374">
        <f t="shared" si="84"/>
        <v>0</v>
      </c>
      <c r="BV63" s="374">
        <f t="shared" si="84"/>
        <v>0</v>
      </c>
      <c r="BW63" s="374">
        <f t="shared" si="84"/>
        <v>0</v>
      </c>
      <c r="BX63" s="374"/>
      <c r="BY63" s="374">
        <f t="shared" si="85"/>
        <v>80</v>
      </c>
      <c r="BZ63" s="374"/>
      <c r="CA63" s="374">
        <f t="shared" si="86"/>
        <v>0</v>
      </c>
      <c r="CB63" s="374">
        <f t="shared" si="86"/>
        <v>80</v>
      </c>
      <c r="CC63" s="374">
        <f t="shared" si="86"/>
        <v>0</v>
      </c>
      <c r="CD63" s="374">
        <f t="shared" si="86"/>
        <v>0</v>
      </c>
      <c r="CE63" s="374">
        <f t="shared" si="86"/>
        <v>0</v>
      </c>
      <c r="CF63" s="374">
        <f t="shared" si="86"/>
        <v>0</v>
      </c>
      <c r="CG63" s="374">
        <f t="shared" si="86"/>
        <v>0</v>
      </c>
      <c r="CH63" s="374">
        <f t="shared" si="86"/>
        <v>0</v>
      </c>
      <c r="CI63" s="374">
        <f t="shared" si="86"/>
        <v>0</v>
      </c>
      <c r="CJ63" s="374"/>
      <c r="CK63" s="374">
        <f t="shared" si="87"/>
        <v>80</v>
      </c>
      <c r="CM63" s="377">
        <v>0</v>
      </c>
      <c r="CN63" s="377">
        <f t="shared" si="88"/>
        <v>0</v>
      </c>
      <c r="CO63" s="377">
        <f t="shared" si="89"/>
        <v>0</v>
      </c>
      <c r="CP63" s="377">
        <f t="shared" si="90"/>
        <v>0</v>
      </c>
      <c r="CQ63" s="377">
        <f t="shared" si="91"/>
        <v>0</v>
      </c>
      <c r="CR63" s="377">
        <f t="shared" si="92"/>
        <v>0</v>
      </c>
      <c r="CS63" s="378">
        <f t="shared" si="93"/>
        <v>0</v>
      </c>
      <c r="CU63" s="172"/>
      <c r="CV63" s="172"/>
    </row>
    <row r="64" spans="1:100" s="345" customFormat="1" outlineLevel="1">
      <c r="A64" s="340">
        <v>3</v>
      </c>
      <c r="B64" s="371" t="s">
        <v>315</v>
      </c>
      <c r="C64" s="372" t="str">
        <f>_xlfn.IFNA(VLOOKUP($B64,'Sch 2 - QA Team Roster'!$B$4:$C$32,2,FALSE )," ")</f>
        <v>QA Executive</v>
      </c>
      <c r="D64" s="373">
        <v>154</v>
      </c>
      <c r="E64" s="374"/>
      <c r="F64" s="374"/>
      <c r="G64" s="374"/>
      <c r="H64" s="374"/>
      <c r="I64" s="374"/>
      <c r="J64" s="374"/>
      <c r="K64" s="374"/>
      <c r="L64" s="374"/>
      <c r="M64" s="374">
        <v>2</v>
      </c>
      <c r="N64" s="374">
        <v>2</v>
      </c>
      <c r="O64" s="374"/>
      <c r="P64" s="374"/>
      <c r="Q64" s="374"/>
      <c r="R64" s="374"/>
      <c r="S64" s="374"/>
      <c r="T64" s="374"/>
      <c r="U64" s="374"/>
      <c r="V64" s="374"/>
      <c r="W64" s="374"/>
      <c r="X64" s="374"/>
      <c r="Y64" s="374"/>
      <c r="Z64" s="374"/>
      <c r="AA64" s="374"/>
      <c r="AB64" s="374"/>
      <c r="AC64" s="374"/>
      <c r="AD64" s="374"/>
      <c r="AE64" s="374"/>
      <c r="AF64" s="374"/>
      <c r="AG64" s="374"/>
      <c r="AH64" s="374"/>
      <c r="AI64" s="374"/>
      <c r="AJ64" s="374"/>
      <c r="AK64" s="374"/>
      <c r="AL64" s="374"/>
      <c r="AM64" s="374"/>
      <c r="AN64" s="374"/>
      <c r="AO64" s="374"/>
      <c r="AP64" s="374"/>
      <c r="AQ64" s="374"/>
      <c r="AR64" s="374"/>
      <c r="AS64" s="374"/>
      <c r="AT64" s="374"/>
      <c r="AU64" s="374"/>
      <c r="AV64" s="374"/>
      <c r="AW64" s="374"/>
      <c r="AX64" s="374"/>
      <c r="AY64" s="374"/>
      <c r="AZ64" s="374"/>
      <c r="BA64" s="374"/>
      <c r="BB64" s="374"/>
      <c r="BC64" s="374"/>
      <c r="BD64" s="374"/>
      <c r="BE64" s="374"/>
      <c r="BF64" s="374"/>
      <c r="BG64" s="374"/>
      <c r="BH64" s="374"/>
      <c r="BI64" s="374"/>
      <c r="BJ64" s="374"/>
      <c r="BK64" s="374"/>
      <c r="BL64" s="374"/>
      <c r="BM64" s="375">
        <f t="shared" si="10"/>
        <v>4</v>
      </c>
      <c r="BN64" s="376"/>
      <c r="BO64" s="374">
        <f t="shared" si="84"/>
        <v>0</v>
      </c>
      <c r="BP64" s="374">
        <f t="shared" si="84"/>
        <v>4</v>
      </c>
      <c r="BQ64" s="374">
        <f t="shared" si="84"/>
        <v>0</v>
      </c>
      <c r="BR64" s="374">
        <f t="shared" si="84"/>
        <v>0</v>
      </c>
      <c r="BS64" s="374">
        <f t="shared" si="84"/>
        <v>0</v>
      </c>
      <c r="BT64" s="374">
        <f t="shared" si="84"/>
        <v>0</v>
      </c>
      <c r="BU64" s="374">
        <f t="shared" si="84"/>
        <v>0</v>
      </c>
      <c r="BV64" s="374">
        <f t="shared" si="84"/>
        <v>0</v>
      </c>
      <c r="BW64" s="374">
        <f t="shared" si="84"/>
        <v>0</v>
      </c>
      <c r="BX64" s="374"/>
      <c r="BY64" s="374">
        <f t="shared" si="85"/>
        <v>4</v>
      </c>
      <c r="BZ64" s="374"/>
      <c r="CA64" s="374">
        <f t="shared" si="86"/>
        <v>0</v>
      </c>
      <c r="CB64" s="374">
        <f t="shared" si="86"/>
        <v>4</v>
      </c>
      <c r="CC64" s="374">
        <f t="shared" si="86"/>
        <v>0</v>
      </c>
      <c r="CD64" s="374">
        <f t="shared" si="86"/>
        <v>0</v>
      </c>
      <c r="CE64" s="374">
        <f t="shared" si="86"/>
        <v>0</v>
      </c>
      <c r="CF64" s="374">
        <f t="shared" si="86"/>
        <v>0</v>
      </c>
      <c r="CG64" s="374">
        <f t="shared" si="86"/>
        <v>0</v>
      </c>
      <c r="CH64" s="374">
        <f t="shared" si="86"/>
        <v>0</v>
      </c>
      <c r="CI64" s="374">
        <f t="shared" si="86"/>
        <v>0</v>
      </c>
      <c r="CJ64" s="374"/>
      <c r="CK64" s="374">
        <f t="shared" si="87"/>
        <v>4</v>
      </c>
      <c r="CM64" s="377">
        <v>154</v>
      </c>
      <c r="CN64" s="377">
        <f t="shared" si="88"/>
        <v>616</v>
      </c>
      <c r="CO64" s="377">
        <f t="shared" si="89"/>
        <v>0</v>
      </c>
      <c r="CP64" s="377">
        <f t="shared" si="90"/>
        <v>0</v>
      </c>
      <c r="CQ64" s="377">
        <f t="shared" si="91"/>
        <v>0</v>
      </c>
      <c r="CR64" s="377">
        <f t="shared" si="92"/>
        <v>0</v>
      </c>
      <c r="CS64" s="378">
        <f t="shared" si="93"/>
        <v>616</v>
      </c>
      <c r="CU64" s="172"/>
      <c r="CV64" s="172"/>
    </row>
    <row r="65" spans="1:100" s="345" customFormat="1" ht="15" outlineLevel="1" thickBot="1">
      <c r="A65" s="340">
        <v>4</v>
      </c>
      <c r="B65" s="371" t="s">
        <v>310</v>
      </c>
      <c r="C65" s="372" t="str">
        <f>_xlfn.IFNA(VLOOKUP($B65,'Sch 2 - QA Team Roster'!$B$4:$C$32,2,FALSE )," ")</f>
        <v>QA Sr. Administrative Assistant</v>
      </c>
      <c r="D65" s="373">
        <v>45</v>
      </c>
      <c r="E65" s="374"/>
      <c r="F65" s="374"/>
      <c r="G65" s="374"/>
      <c r="H65" s="374"/>
      <c r="I65" s="374"/>
      <c r="J65" s="374"/>
      <c r="K65" s="374"/>
      <c r="L65" s="374"/>
      <c r="M65" s="374">
        <v>4</v>
      </c>
      <c r="N65" s="374">
        <v>4</v>
      </c>
      <c r="O65" s="374"/>
      <c r="P65" s="374"/>
      <c r="Q65" s="374"/>
      <c r="R65" s="374"/>
      <c r="S65" s="374"/>
      <c r="T65" s="374"/>
      <c r="U65" s="374"/>
      <c r="V65" s="374"/>
      <c r="W65" s="374"/>
      <c r="X65" s="374"/>
      <c r="Y65" s="374"/>
      <c r="Z65" s="374"/>
      <c r="AA65" s="374"/>
      <c r="AB65" s="374"/>
      <c r="AC65" s="374"/>
      <c r="AD65" s="374"/>
      <c r="AE65" s="374"/>
      <c r="AF65" s="374"/>
      <c r="AG65" s="374"/>
      <c r="AH65" s="374"/>
      <c r="AI65" s="374"/>
      <c r="AJ65" s="374"/>
      <c r="AK65" s="374"/>
      <c r="AL65" s="374"/>
      <c r="AM65" s="374"/>
      <c r="AN65" s="374"/>
      <c r="AO65" s="374"/>
      <c r="AP65" s="374"/>
      <c r="AQ65" s="374"/>
      <c r="AR65" s="374"/>
      <c r="AS65" s="374"/>
      <c r="AT65" s="374"/>
      <c r="AU65" s="374"/>
      <c r="AV65" s="374"/>
      <c r="AW65" s="374"/>
      <c r="AX65" s="374"/>
      <c r="AY65" s="374"/>
      <c r="AZ65" s="374"/>
      <c r="BA65" s="374"/>
      <c r="BB65" s="374"/>
      <c r="BC65" s="374"/>
      <c r="BD65" s="374"/>
      <c r="BE65" s="374"/>
      <c r="BF65" s="374"/>
      <c r="BG65" s="374"/>
      <c r="BH65" s="374"/>
      <c r="BI65" s="374"/>
      <c r="BJ65" s="374"/>
      <c r="BK65" s="374"/>
      <c r="BL65" s="374"/>
      <c r="BM65" s="375">
        <f t="shared" si="10"/>
        <v>8</v>
      </c>
      <c r="BN65" s="376"/>
      <c r="BO65" s="374">
        <f t="shared" si="84"/>
        <v>0</v>
      </c>
      <c r="BP65" s="374">
        <f t="shared" si="84"/>
        <v>8</v>
      </c>
      <c r="BQ65" s="374">
        <f t="shared" si="84"/>
        <v>0</v>
      </c>
      <c r="BR65" s="374">
        <f t="shared" si="84"/>
        <v>0</v>
      </c>
      <c r="BS65" s="374">
        <f t="shared" si="84"/>
        <v>0</v>
      </c>
      <c r="BT65" s="374">
        <f t="shared" si="84"/>
        <v>0</v>
      </c>
      <c r="BU65" s="374">
        <f t="shared" si="84"/>
        <v>0</v>
      </c>
      <c r="BV65" s="374">
        <f t="shared" si="84"/>
        <v>0</v>
      </c>
      <c r="BW65" s="374">
        <f t="shared" si="84"/>
        <v>0</v>
      </c>
      <c r="BX65" s="374"/>
      <c r="BY65" s="374">
        <f t="shared" si="85"/>
        <v>8</v>
      </c>
      <c r="BZ65" s="374"/>
      <c r="CA65" s="374">
        <f t="shared" si="86"/>
        <v>0</v>
      </c>
      <c r="CB65" s="374">
        <f t="shared" si="86"/>
        <v>8</v>
      </c>
      <c r="CC65" s="374">
        <f t="shared" si="86"/>
        <v>0</v>
      </c>
      <c r="CD65" s="374">
        <f t="shared" si="86"/>
        <v>0</v>
      </c>
      <c r="CE65" s="374">
        <f t="shared" si="86"/>
        <v>0</v>
      </c>
      <c r="CF65" s="374">
        <f t="shared" si="86"/>
        <v>0</v>
      </c>
      <c r="CG65" s="374">
        <f t="shared" si="86"/>
        <v>0</v>
      </c>
      <c r="CH65" s="374">
        <f t="shared" si="86"/>
        <v>0</v>
      </c>
      <c r="CI65" s="374">
        <f t="shared" si="86"/>
        <v>0</v>
      </c>
      <c r="CJ65" s="374"/>
      <c r="CK65" s="374">
        <f t="shared" si="87"/>
        <v>8</v>
      </c>
      <c r="CM65" s="377">
        <v>45</v>
      </c>
      <c r="CN65" s="377">
        <f t="shared" si="88"/>
        <v>360</v>
      </c>
      <c r="CO65" s="377">
        <f t="shared" si="89"/>
        <v>0</v>
      </c>
      <c r="CP65" s="377">
        <f t="shared" si="90"/>
        <v>0</v>
      </c>
      <c r="CQ65" s="377">
        <f t="shared" si="91"/>
        <v>0</v>
      </c>
      <c r="CR65" s="377">
        <f t="shared" si="92"/>
        <v>0</v>
      </c>
      <c r="CS65" s="378">
        <f t="shared" si="93"/>
        <v>360</v>
      </c>
      <c r="CU65" s="172"/>
      <c r="CV65" s="172"/>
    </row>
    <row r="66" spans="1:100" s="368" customFormat="1" outlineLevel="1" thickTop="1">
      <c r="A66" s="364"/>
      <c r="B66" s="365" t="s">
        <v>451</v>
      </c>
      <c r="C66" s="366"/>
      <c r="D66" s="366"/>
      <c r="E66" s="366"/>
      <c r="F66" s="366"/>
      <c r="G66" s="366"/>
      <c r="H66" s="366"/>
      <c r="I66" s="366"/>
      <c r="J66" s="366"/>
      <c r="K66" s="366"/>
      <c r="L66" s="366"/>
      <c r="M66" s="366"/>
      <c r="N66" s="366"/>
      <c r="O66" s="366"/>
      <c r="P66" s="366"/>
      <c r="Q66" s="366"/>
      <c r="R66" s="366"/>
      <c r="S66" s="366"/>
      <c r="T66" s="366"/>
      <c r="U66" s="366" t="s">
        <v>324</v>
      </c>
      <c r="V66" s="366"/>
      <c r="W66" s="366"/>
      <c r="X66" s="366"/>
      <c r="Y66" s="366"/>
      <c r="Z66" s="366"/>
      <c r="AA66" s="366"/>
      <c r="AB66" s="366"/>
      <c r="AC66" s="366"/>
      <c r="AD66" s="366"/>
      <c r="AE66" s="366"/>
      <c r="AF66" s="366"/>
      <c r="AG66" s="366"/>
      <c r="AH66" s="366"/>
      <c r="AI66" s="366"/>
      <c r="AJ66" s="366"/>
      <c r="AK66" s="366"/>
      <c r="AL66" s="366"/>
      <c r="AM66" s="366"/>
      <c r="AN66" s="366"/>
      <c r="AO66" s="366"/>
      <c r="AP66" s="366"/>
      <c r="AQ66" s="366"/>
      <c r="AR66" s="366"/>
      <c r="AS66" s="366"/>
      <c r="AT66" s="366"/>
      <c r="AU66" s="366"/>
      <c r="AV66" s="366"/>
      <c r="AW66" s="366"/>
      <c r="AX66" s="366"/>
      <c r="AY66" s="366"/>
      <c r="AZ66" s="366"/>
      <c r="BA66" s="366"/>
      <c r="BB66" s="366"/>
      <c r="BC66" s="366"/>
      <c r="BD66" s="366"/>
      <c r="BE66" s="366"/>
      <c r="BF66" s="366"/>
      <c r="BG66" s="366"/>
      <c r="BH66" s="366"/>
      <c r="BI66" s="366"/>
      <c r="BJ66" s="366"/>
      <c r="BK66" s="366"/>
      <c r="BL66" s="366"/>
      <c r="BM66" s="366">
        <f t="shared" si="71"/>
        <v>0</v>
      </c>
      <c r="BN66" s="367"/>
      <c r="BO66" s="366">
        <f t="shared" si="84"/>
        <v>0</v>
      </c>
      <c r="BP66" s="366">
        <f t="shared" si="84"/>
        <v>0</v>
      </c>
      <c r="BQ66" s="366">
        <f t="shared" si="84"/>
        <v>0</v>
      </c>
      <c r="BR66" s="366">
        <f t="shared" si="84"/>
        <v>0</v>
      </c>
      <c r="BS66" s="366">
        <f t="shared" si="84"/>
        <v>0</v>
      </c>
      <c r="BT66" s="366">
        <f t="shared" si="84"/>
        <v>0</v>
      </c>
      <c r="BU66" s="366">
        <f t="shared" si="84"/>
        <v>0</v>
      </c>
      <c r="BV66" s="366">
        <f t="shared" si="84"/>
        <v>0</v>
      </c>
      <c r="BW66" s="366">
        <f t="shared" si="84"/>
        <v>0</v>
      </c>
      <c r="BX66" s="366"/>
      <c r="BY66" s="366">
        <f t="shared" si="85"/>
        <v>0</v>
      </c>
      <c r="BZ66" s="366"/>
      <c r="CA66" s="366">
        <f t="shared" si="86"/>
        <v>0</v>
      </c>
      <c r="CB66" s="366">
        <f t="shared" si="86"/>
        <v>0</v>
      </c>
      <c r="CC66" s="366">
        <f t="shared" si="86"/>
        <v>0</v>
      </c>
      <c r="CD66" s="366">
        <f t="shared" si="86"/>
        <v>0</v>
      </c>
      <c r="CE66" s="366">
        <f t="shared" si="86"/>
        <v>0</v>
      </c>
      <c r="CF66" s="366">
        <f t="shared" si="86"/>
        <v>0</v>
      </c>
      <c r="CG66" s="366">
        <f t="shared" si="86"/>
        <v>0</v>
      </c>
      <c r="CH66" s="366">
        <f t="shared" si="86"/>
        <v>0</v>
      </c>
      <c r="CI66" s="366">
        <f t="shared" si="86"/>
        <v>0</v>
      </c>
      <c r="CJ66" s="366"/>
      <c r="CK66" s="366">
        <f t="shared" si="87"/>
        <v>0</v>
      </c>
      <c r="CM66" s="369"/>
      <c r="CN66" s="370">
        <f>SUM(CN67:CN70)</f>
        <v>488</v>
      </c>
      <c r="CO66" s="370">
        <f>SUM(CO67:CO70)</f>
        <v>1720</v>
      </c>
      <c r="CP66" s="370">
        <f>SUM(CP67:CP70)</f>
        <v>0</v>
      </c>
      <c r="CQ66" s="370">
        <f>SUM(CQ67:CQ70)</f>
        <v>0</v>
      </c>
      <c r="CR66" s="370">
        <f>SUM(CR67:CR70)</f>
        <v>0</v>
      </c>
      <c r="CS66" s="370">
        <f>SUM(CN66:CR66)</f>
        <v>2208</v>
      </c>
      <c r="CT66" s="368" t="s">
        <v>323</v>
      </c>
    </row>
    <row r="67" spans="1:100" s="345" customFormat="1" outlineLevel="1">
      <c r="A67" s="340">
        <v>1</v>
      </c>
      <c r="B67" s="371" t="s">
        <v>466</v>
      </c>
      <c r="C67" s="372" t="str">
        <f>_xlfn.IFNA(VLOOKUP($B67,'Sch 2 - QA Team Roster'!$B$4:$C$32,2,FALSE )," ")</f>
        <v>QA Technical Lead (OCAT)</v>
      </c>
      <c r="D67" s="373">
        <v>139</v>
      </c>
      <c r="E67" s="374"/>
      <c r="F67" s="374"/>
      <c r="G67" s="374"/>
      <c r="H67" s="374"/>
      <c r="I67" s="374"/>
      <c r="J67" s="374"/>
      <c r="K67" s="374"/>
      <c r="L67" s="374"/>
      <c r="M67" s="374"/>
      <c r="N67" s="374"/>
      <c r="O67" s="374"/>
      <c r="P67" s="374">
        <v>20</v>
      </c>
      <c r="Q67" s="374">
        <v>20</v>
      </c>
      <c r="R67" s="374">
        <v>20</v>
      </c>
      <c r="S67" s="374">
        <v>20</v>
      </c>
      <c r="T67" s="374">
        <v>20</v>
      </c>
      <c r="U67" s="374">
        <v>20</v>
      </c>
      <c r="V67" s="374"/>
      <c r="W67" s="374"/>
      <c r="X67" s="374"/>
      <c r="Y67" s="374"/>
      <c r="Z67" s="374"/>
      <c r="AA67" s="374"/>
      <c r="AB67" s="374"/>
      <c r="AC67" s="374"/>
      <c r="AD67" s="374"/>
      <c r="AE67" s="374"/>
      <c r="AF67" s="374"/>
      <c r="AG67" s="374"/>
      <c r="AH67" s="374"/>
      <c r="AI67" s="374"/>
      <c r="AJ67" s="374"/>
      <c r="AK67" s="374"/>
      <c r="AL67" s="374"/>
      <c r="AM67" s="374"/>
      <c r="AN67" s="374"/>
      <c r="AO67" s="374"/>
      <c r="AP67" s="374"/>
      <c r="AQ67" s="374"/>
      <c r="AR67" s="374"/>
      <c r="AS67" s="374"/>
      <c r="AT67" s="374"/>
      <c r="AU67" s="374"/>
      <c r="AV67" s="374"/>
      <c r="AW67" s="374"/>
      <c r="AX67" s="374"/>
      <c r="AY67" s="374"/>
      <c r="AZ67" s="374"/>
      <c r="BA67" s="374"/>
      <c r="BB67" s="374"/>
      <c r="BC67" s="374"/>
      <c r="BD67" s="374"/>
      <c r="BE67" s="374"/>
      <c r="BF67" s="374"/>
      <c r="BG67" s="374"/>
      <c r="BH67" s="374"/>
      <c r="BI67" s="374"/>
      <c r="BJ67" s="374"/>
      <c r="BK67" s="374"/>
      <c r="BL67" s="374"/>
      <c r="BM67" s="375">
        <f t="shared" si="10"/>
        <v>120</v>
      </c>
      <c r="BN67" s="376"/>
      <c r="BO67" s="374">
        <f t="shared" si="84"/>
        <v>0</v>
      </c>
      <c r="BP67" s="374">
        <f t="shared" si="84"/>
        <v>40</v>
      </c>
      <c r="BQ67" s="374">
        <f t="shared" si="84"/>
        <v>80</v>
      </c>
      <c r="BR67" s="374">
        <f t="shared" si="84"/>
        <v>0</v>
      </c>
      <c r="BS67" s="374">
        <f t="shared" si="84"/>
        <v>0</v>
      </c>
      <c r="BT67" s="374">
        <f t="shared" si="84"/>
        <v>0</v>
      </c>
      <c r="BU67" s="374">
        <f t="shared" si="84"/>
        <v>0</v>
      </c>
      <c r="BV67" s="374">
        <f t="shared" si="84"/>
        <v>0</v>
      </c>
      <c r="BW67" s="374">
        <f t="shared" si="84"/>
        <v>0</v>
      </c>
      <c r="BX67" s="374"/>
      <c r="BY67" s="374">
        <f t="shared" si="85"/>
        <v>120</v>
      </c>
      <c r="BZ67" s="374"/>
      <c r="CA67" s="374">
        <f t="shared" si="86"/>
        <v>0</v>
      </c>
      <c r="CB67" s="374">
        <f t="shared" si="86"/>
        <v>100</v>
      </c>
      <c r="CC67" s="374">
        <f t="shared" si="86"/>
        <v>20</v>
      </c>
      <c r="CD67" s="374">
        <f t="shared" si="86"/>
        <v>0</v>
      </c>
      <c r="CE67" s="374">
        <f t="shared" si="86"/>
        <v>0</v>
      </c>
      <c r="CF67" s="374">
        <f t="shared" si="86"/>
        <v>0</v>
      </c>
      <c r="CG67" s="374">
        <f t="shared" si="86"/>
        <v>0</v>
      </c>
      <c r="CH67" s="374">
        <f t="shared" si="86"/>
        <v>0</v>
      </c>
      <c r="CI67" s="374">
        <f t="shared" si="86"/>
        <v>0</v>
      </c>
      <c r="CJ67" s="374"/>
      <c r="CK67" s="374">
        <f t="shared" si="87"/>
        <v>120</v>
      </c>
      <c r="CM67" s="377">
        <v>0</v>
      </c>
      <c r="CN67" s="377">
        <f t="shared" ref="CN67:CN70" si="94">SUM(E67:P67)*CM67</f>
        <v>0</v>
      </c>
      <c r="CO67" s="377">
        <f t="shared" ref="CO67:CO70" si="95">SUM(Q67:AB67)*CM67</f>
        <v>0</v>
      </c>
      <c r="CP67" s="377">
        <f t="shared" ref="CP67:CP70" si="96">SUM(AC67:AN67)*CM67</f>
        <v>0</v>
      </c>
      <c r="CQ67" s="377">
        <f t="shared" ref="CQ67:CQ70" si="97">SUM(AO67:AZ67)*CM67</f>
        <v>0</v>
      </c>
      <c r="CR67" s="377">
        <f t="shared" ref="CR67:CR70" si="98">SUM(BA67:BK67)*CM67</f>
        <v>0</v>
      </c>
      <c r="CS67" s="378">
        <f t="shared" ref="CS67:CS70" si="99">SUM(CN67:CR67)</f>
        <v>0</v>
      </c>
      <c r="CT67" s="172"/>
      <c r="CU67" s="172"/>
      <c r="CV67" s="172"/>
    </row>
    <row r="68" spans="1:100" s="345" customFormat="1" outlineLevel="1">
      <c r="A68" s="340">
        <v>2</v>
      </c>
      <c r="B68" s="371" t="s">
        <v>467</v>
      </c>
      <c r="C68" s="372" t="str">
        <f>_xlfn.IFNA(VLOOKUP($B68,'Sch 2 - QA Team Roster'!$B$4:$C$32,2,FALSE )," ")</f>
        <v>QA Specialist (OCAT)</v>
      </c>
      <c r="D68" s="373">
        <v>124</v>
      </c>
      <c r="E68" s="374"/>
      <c r="F68" s="374"/>
      <c r="G68" s="374"/>
      <c r="H68" s="374"/>
      <c r="I68" s="374"/>
      <c r="J68" s="374"/>
      <c r="K68" s="374"/>
      <c r="L68" s="374"/>
      <c r="M68" s="374"/>
      <c r="N68" s="374"/>
      <c r="O68" s="374"/>
      <c r="P68" s="374"/>
      <c r="Q68" s="374"/>
      <c r="R68" s="374"/>
      <c r="S68" s="374"/>
      <c r="T68" s="374"/>
      <c r="U68" s="374"/>
      <c r="V68" s="374"/>
      <c r="W68" s="374"/>
      <c r="X68" s="374"/>
      <c r="Y68" s="374"/>
      <c r="Z68" s="374"/>
      <c r="AA68" s="374"/>
      <c r="AB68" s="374"/>
      <c r="AC68" s="374"/>
      <c r="AD68" s="374"/>
      <c r="AE68" s="374"/>
      <c r="AF68" s="374"/>
      <c r="AG68" s="374"/>
      <c r="AH68" s="374"/>
      <c r="AI68" s="374"/>
      <c r="AJ68" s="374"/>
      <c r="AK68" s="374"/>
      <c r="AL68" s="374"/>
      <c r="AM68" s="374"/>
      <c r="AN68" s="374"/>
      <c r="AO68" s="374"/>
      <c r="AP68" s="374"/>
      <c r="AQ68" s="374"/>
      <c r="AR68" s="374"/>
      <c r="AS68" s="374"/>
      <c r="AT68" s="374"/>
      <c r="AU68" s="374"/>
      <c r="AV68" s="374"/>
      <c r="AW68" s="374"/>
      <c r="AX68" s="374"/>
      <c r="AY68" s="374"/>
      <c r="AZ68" s="374"/>
      <c r="BA68" s="374"/>
      <c r="BB68" s="374"/>
      <c r="BC68" s="374"/>
      <c r="BD68" s="374"/>
      <c r="BE68" s="374"/>
      <c r="BF68" s="374"/>
      <c r="BG68" s="374"/>
      <c r="BH68" s="374"/>
      <c r="BI68" s="374"/>
      <c r="BJ68" s="374"/>
      <c r="BK68" s="374"/>
      <c r="BL68" s="374"/>
      <c r="BM68" s="375">
        <f t="shared" si="10"/>
        <v>0</v>
      </c>
      <c r="BN68" s="376"/>
      <c r="BO68" s="374">
        <f t="shared" si="84"/>
        <v>0</v>
      </c>
      <c r="BP68" s="374">
        <f t="shared" si="84"/>
        <v>0</v>
      </c>
      <c r="BQ68" s="374">
        <f t="shared" si="84"/>
        <v>0</v>
      </c>
      <c r="BR68" s="374">
        <f t="shared" si="84"/>
        <v>0</v>
      </c>
      <c r="BS68" s="374">
        <f t="shared" si="84"/>
        <v>0</v>
      </c>
      <c r="BT68" s="374">
        <f t="shared" si="84"/>
        <v>0</v>
      </c>
      <c r="BU68" s="374">
        <f t="shared" si="84"/>
        <v>0</v>
      </c>
      <c r="BV68" s="374">
        <f t="shared" si="84"/>
        <v>0</v>
      </c>
      <c r="BW68" s="374">
        <f t="shared" si="84"/>
        <v>0</v>
      </c>
      <c r="BX68" s="374"/>
      <c r="BY68" s="374">
        <f t="shared" si="85"/>
        <v>0</v>
      </c>
      <c r="BZ68" s="374"/>
      <c r="CA68" s="374">
        <f t="shared" si="86"/>
        <v>0</v>
      </c>
      <c r="CB68" s="374">
        <f t="shared" si="86"/>
        <v>0</v>
      </c>
      <c r="CC68" s="374">
        <f t="shared" si="86"/>
        <v>0</v>
      </c>
      <c r="CD68" s="374">
        <f t="shared" si="86"/>
        <v>0</v>
      </c>
      <c r="CE68" s="374">
        <f t="shared" si="86"/>
        <v>0</v>
      </c>
      <c r="CF68" s="374">
        <f t="shared" si="86"/>
        <v>0</v>
      </c>
      <c r="CG68" s="374">
        <f t="shared" si="86"/>
        <v>0</v>
      </c>
      <c r="CH68" s="374">
        <f t="shared" si="86"/>
        <v>0</v>
      </c>
      <c r="CI68" s="374">
        <f t="shared" si="86"/>
        <v>0</v>
      </c>
      <c r="CJ68" s="374"/>
      <c r="CK68" s="374">
        <f t="shared" si="87"/>
        <v>0</v>
      </c>
      <c r="CM68" s="377">
        <v>0</v>
      </c>
      <c r="CN68" s="377">
        <f t="shared" si="94"/>
        <v>0</v>
      </c>
      <c r="CO68" s="377">
        <f t="shared" si="95"/>
        <v>0</v>
      </c>
      <c r="CP68" s="377">
        <f t="shared" si="96"/>
        <v>0</v>
      </c>
      <c r="CQ68" s="377">
        <f t="shared" si="97"/>
        <v>0</v>
      </c>
      <c r="CR68" s="377">
        <f t="shared" si="98"/>
        <v>0</v>
      </c>
      <c r="CS68" s="378">
        <f t="shared" si="99"/>
        <v>0</v>
      </c>
      <c r="CT68" s="172"/>
      <c r="CU68" s="172"/>
      <c r="CV68" s="172"/>
    </row>
    <row r="69" spans="1:100" s="345" customFormat="1" outlineLevel="1">
      <c r="A69" s="340">
        <v>3</v>
      </c>
      <c r="B69" s="371" t="s">
        <v>315</v>
      </c>
      <c r="C69" s="372" t="str">
        <f>_xlfn.IFNA(VLOOKUP($B69,'Sch 2 - QA Team Roster'!$B$4:$C$32,2,FALSE )," ")</f>
        <v>QA Executive</v>
      </c>
      <c r="D69" s="373">
        <v>154</v>
      </c>
      <c r="E69" s="374"/>
      <c r="F69" s="374"/>
      <c r="G69" s="374"/>
      <c r="H69" s="374"/>
      <c r="I69" s="374"/>
      <c r="J69" s="374"/>
      <c r="K69" s="374"/>
      <c r="L69" s="374"/>
      <c r="M69" s="374"/>
      <c r="N69" s="374"/>
      <c r="O69" s="374"/>
      <c r="P69" s="374">
        <v>2</v>
      </c>
      <c r="Q69" s="374">
        <v>2</v>
      </c>
      <c r="R69" s="374">
        <v>2</v>
      </c>
      <c r="S69" s="374">
        <v>2</v>
      </c>
      <c r="T69" s="374">
        <v>2</v>
      </c>
      <c r="U69" s="374">
        <v>2</v>
      </c>
      <c r="V69" s="374"/>
      <c r="W69" s="374"/>
      <c r="X69" s="374"/>
      <c r="Y69" s="374"/>
      <c r="Z69" s="374"/>
      <c r="AA69" s="374"/>
      <c r="AB69" s="374"/>
      <c r="AC69" s="374"/>
      <c r="AD69" s="374"/>
      <c r="AE69" s="374"/>
      <c r="AF69" s="374"/>
      <c r="AG69" s="374"/>
      <c r="AH69" s="374"/>
      <c r="AI69" s="374"/>
      <c r="AJ69" s="374"/>
      <c r="AK69" s="374"/>
      <c r="AL69" s="374"/>
      <c r="AM69" s="374"/>
      <c r="AN69" s="374"/>
      <c r="AO69" s="374"/>
      <c r="AP69" s="374"/>
      <c r="AQ69" s="374"/>
      <c r="AR69" s="374"/>
      <c r="AS69" s="374"/>
      <c r="AT69" s="374"/>
      <c r="AU69" s="374"/>
      <c r="AV69" s="374"/>
      <c r="AW69" s="374"/>
      <c r="AX69" s="374"/>
      <c r="AY69" s="374"/>
      <c r="AZ69" s="374"/>
      <c r="BA69" s="374"/>
      <c r="BB69" s="374"/>
      <c r="BC69" s="374"/>
      <c r="BD69" s="374"/>
      <c r="BE69" s="374"/>
      <c r="BF69" s="374"/>
      <c r="BG69" s="374"/>
      <c r="BH69" s="374"/>
      <c r="BI69" s="374"/>
      <c r="BJ69" s="374"/>
      <c r="BK69" s="374"/>
      <c r="BL69" s="374"/>
      <c r="BM69" s="375">
        <f t="shared" si="10"/>
        <v>12</v>
      </c>
      <c r="BN69" s="376"/>
      <c r="BO69" s="374">
        <f t="shared" si="84"/>
        <v>0</v>
      </c>
      <c r="BP69" s="374">
        <f t="shared" si="84"/>
        <v>4</v>
      </c>
      <c r="BQ69" s="374">
        <f t="shared" si="84"/>
        <v>8</v>
      </c>
      <c r="BR69" s="374">
        <f t="shared" si="84"/>
        <v>0</v>
      </c>
      <c r="BS69" s="374">
        <f t="shared" si="84"/>
        <v>0</v>
      </c>
      <c r="BT69" s="374">
        <f t="shared" si="84"/>
        <v>0</v>
      </c>
      <c r="BU69" s="374">
        <f t="shared" si="84"/>
        <v>0</v>
      </c>
      <c r="BV69" s="374">
        <f t="shared" si="84"/>
        <v>0</v>
      </c>
      <c r="BW69" s="374">
        <f t="shared" si="84"/>
        <v>0</v>
      </c>
      <c r="BX69" s="374"/>
      <c r="BY69" s="374">
        <f t="shared" si="85"/>
        <v>12</v>
      </c>
      <c r="BZ69" s="374"/>
      <c r="CA69" s="374">
        <f t="shared" si="86"/>
        <v>0</v>
      </c>
      <c r="CB69" s="374">
        <f t="shared" si="86"/>
        <v>10</v>
      </c>
      <c r="CC69" s="374">
        <f t="shared" si="86"/>
        <v>2</v>
      </c>
      <c r="CD69" s="374">
        <f t="shared" si="86"/>
        <v>0</v>
      </c>
      <c r="CE69" s="374">
        <f t="shared" si="86"/>
        <v>0</v>
      </c>
      <c r="CF69" s="374">
        <f t="shared" si="86"/>
        <v>0</v>
      </c>
      <c r="CG69" s="374">
        <f t="shared" si="86"/>
        <v>0</v>
      </c>
      <c r="CH69" s="374">
        <f t="shared" si="86"/>
        <v>0</v>
      </c>
      <c r="CI69" s="374">
        <f t="shared" si="86"/>
        <v>0</v>
      </c>
      <c r="CJ69" s="374"/>
      <c r="CK69" s="374">
        <f t="shared" si="87"/>
        <v>12</v>
      </c>
      <c r="CM69" s="377">
        <v>154</v>
      </c>
      <c r="CN69" s="377">
        <f t="shared" si="94"/>
        <v>308</v>
      </c>
      <c r="CO69" s="377">
        <f t="shared" si="95"/>
        <v>1540</v>
      </c>
      <c r="CP69" s="377">
        <f t="shared" si="96"/>
        <v>0</v>
      </c>
      <c r="CQ69" s="377">
        <f t="shared" si="97"/>
        <v>0</v>
      </c>
      <c r="CR69" s="377">
        <f t="shared" si="98"/>
        <v>0</v>
      </c>
      <c r="CS69" s="378">
        <f t="shared" si="99"/>
        <v>1848</v>
      </c>
      <c r="CT69" s="172"/>
      <c r="CU69" s="172"/>
      <c r="CV69" s="172"/>
    </row>
    <row r="70" spans="1:100" s="345" customFormat="1" ht="15" outlineLevel="1" thickBot="1">
      <c r="A70" s="340">
        <v>4</v>
      </c>
      <c r="B70" s="371" t="s">
        <v>310</v>
      </c>
      <c r="C70" s="372" t="str">
        <f>_xlfn.IFNA(VLOOKUP($B70,'Sch 2 - QA Team Roster'!$B$4:$C$32,2,FALSE )," ")</f>
        <v>QA Sr. Administrative Assistant</v>
      </c>
      <c r="D70" s="373">
        <v>45</v>
      </c>
      <c r="E70" s="374"/>
      <c r="F70" s="374"/>
      <c r="G70" s="374"/>
      <c r="H70" s="374"/>
      <c r="I70" s="374"/>
      <c r="J70" s="374"/>
      <c r="K70" s="374"/>
      <c r="L70" s="374"/>
      <c r="M70" s="374"/>
      <c r="N70" s="374"/>
      <c r="O70" s="374"/>
      <c r="P70" s="374">
        <v>4</v>
      </c>
      <c r="Q70" s="374"/>
      <c r="R70" s="374"/>
      <c r="S70" s="374"/>
      <c r="T70" s="374"/>
      <c r="U70" s="374">
        <v>4</v>
      </c>
      <c r="V70" s="374"/>
      <c r="W70" s="374"/>
      <c r="X70" s="374"/>
      <c r="Y70" s="374"/>
      <c r="Z70" s="374"/>
      <c r="AA70" s="374"/>
      <c r="AB70" s="374"/>
      <c r="AC70" s="374"/>
      <c r="AD70" s="374"/>
      <c r="AE70" s="374"/>
      <c r="AF70" s="374"/>
      <c r="AG70" s="374"/>
      <c r="AH70" s="374"/>
      <c r="AI70" s="374"/>
      <c r="AJ70" s="374"/>
      <c r="AK70" s="374"/>
      <c r="AL70" s="374"/>
      <c r="AM70" s="374"/>
      <c r="AN70" s="374"/>
      <c r="AO70" s="374"/>
      <c r="AP70" s="374"/>
      <c r="AQ70" s="374"/>
      <c r="AR70" s="374"/>
      <c r="AS70" s="374"/>
      <c r="AT70" s="374"/>
      <c r="AU70" s="374"/>
      <c r="AV70" s="374"/>
      <c r="AW70" s="374"/>
      <c r="AX70" s="374"/>
      <c r="AY70" s="374"/>
      <c r="AZ70" s="374"/>
      <c r="BA70" s="374"/>
      <c r="BB70" s="374"/>
      <c r="BC70" s="374"/>
      <c r="BD70" s="374"/>
      <c r="BE70" s="374"/>
      <c r="BF70" s="374"/>
      <c r="BG70" s="374"/>
      <c r="BH70" s="374"/>
      <c r="BI70" s="374"/>
      <c r="BJ70" s="374"/>
      <c r="BK70" s="374"/>
      <c r="BL70" s="374"/>
      <c r="BM70" s="375">
        <f t="shared" si="10"/>
        <v>8</v>
      </c>
      <c r="BN70" s="376"/>
      <c r="BO70" s="374">
        <f t="shared" si="84"/>
        <v>0</v>
      </c>
      <c r="BP70" s="374">
        <f t="shared" si="84"/>
        <v>4</v>
      </c>
      <c r="BQ70" s="374">
        <f t="shared" si="84"/>
        <v>4</v>
      </c>
      <c r="BR70" s="374">
        <f t="shared" si="84"/>
        <v>0</v>
      </c>
      <c r="BS70" s="374">
        <f t="shared" si="84"/>
        <v>0</v>
      </c>
      <c r="BT70" s="374">
        <f t="shared" si="84"/>
        <v>0</v>
      </c>
      <c r="BU70" s="374">
        <f t="shared" si="84"/>
        <v>0</v>
      </c>
      <c r="BV70" s="374">
        <f t="shared" si="84"/>
        <v>0</v>
      </c>
      <c r="BW70" s="374">
        <f t="shared" si="84"/>
        <v>0</v>
      </c>
      <c r="BX70" s="374"/>
      <c r="BY70" s="374">
        <f t="shared" si="85"/>
        <v>8</v>
      </c>
      <c r="BZ70" s="374"/>
      <c r="CA70" s="374">
        <f t="shared" si="86"/>
        <v>0</v>
      </c>
      <c r="CB70" s="374">
        <f t="shared" si="86"/>
        <v>4</v>
      </c>
      <c r="CC70" s="374">
        <f t="shared" si="86"/>
        <v>4</v>
      </c>
      <c r="CD70" s="374">
        <f t="shared" si="86"/>
        <v>0</v>
      </c>
      <c r="CE70" s="374">
        <f t="shared" si="86"/>
        <v>0</v>
      </c>
      <c r="CF70" s="374">
        <f t="shared" si="86"/>
        <v>0</v>
      </c>
      <c r="CG70" s="374">
        <f t="shared" si="86"/>
        <v>0</v>
      </c>
      <c r="CH70" s="374">
        <f t="shared" si="86"/>
        <v>0</v>
      </c>
      <c r="CI70" s="374">
        <f t="shared" si="86"/>
        <v>0</v>
      </c>
      <c r="CJ70" s="374"/>
      <c r="CK70" s="374">
        <f t="shared" si="87"/>
        <v>8</v>
      </c>
      <c r="CM70" s="377">
        <v>45</v>
      </c>
      <c r="CN70" s="377">
        <f t="shared" si="94"/>
        <v>180</v>
      </c>
      <c r="CO70" s="377">
        <f t="shared" si="95"/>
        <v>180</v>
      </c>
      <c r="CP70" s="377">
        <f t="shared" si="96"/>
        <v>0</v>
      </c>
      <c r="CQ70" s="377">
        <f t="shared" si="97"/>
        <v>0</v>
      </c>
      <c r="CR70" s="377">
        <f t="shared" si="98"/>
        <v>0</v>
      </c>
      <c r="CS70" s="378">
        <f t="shared" si="99"/>
        <v>360</v>
      </c>
      <c r="CT70" s="172"/>
      <c r="CU70" s="172"/>
      <c r="CV70" s="172"/>
    </row>
    <row r="71" spans="1:100" s="368" customFormat="1" outlineLevel="1" thickTop="1">
      <c r="A71" s="364"/>
      <c r="B71" s="365" t="s">
        <v>453</v>
      </c>
      <c r="C71" s="366"/>
      <c r="D71" s="366"/>
      <c r="E71" s="366"/>
      <c r="F71" s="366"/>
      <c r="G71" s="366"/>
      <c r="H71" s="366"/>
      <c r="I71" s="366"/>
      <c r="J71" s="366"/>
      <c r="K71" s="366"/>
      <c r="L71" s="366"/>
      <c r="M71" s="366"/>
      <c r="N71" s="366"/>
      <c r="O71" s="366"/>
      <c r="P71" s="366"/>
      <c r="Q71" s="366"/>
      <c r="R71" s="366"/>
      <c r="S71" s="366"/>
      <c r="T71" s="366"/>
      <c r="U71" s="366"/>
      <c r="V71" s="366" t="s">
        <v>324</v>
      </c>
      <c r="W71" s="366"/>
      <c r="X71" s="366"/>
      <c r="Y71" s="366"/>
      <c r="Z71" s="366"/>
      <c r="AA71" s="366"/>
      <c r="AB71" s="366"/>
      <c r="AC71" s="366"/>
      <c r="AD71" s="366"/>
      <c r="AE71" s="366"/>
      <c r="AF71" s="366"/>
      <c r="AG71" s="366"/>
      <c r="AH71" s="366"/>
      <c r="AI71" s="366"/>
      <c r="AJ71" s="366"/>
      <c r="AK71" s="366"/>
      <c r="AL71" s="366"/>
      <c r="AM71" s="366"/>
      <c r="AN71" s="366"/>
      <c r="AO71" s="366"/>
      <c r="AP71" s="366"/>
      <c r="AQ71" s="366"/>
      <c r="AR71" s="366"/>
      <c r="AS71" s="366"/>
      <c r="AT71" s="366"/>
      <c r="AU71" s="366"/>
      <c r="AV71" s="366"/>
      <c r="AW71" s="366"/>
      <c r="AX71" s="366"/>
      <c r="AY71" s="366"/>
      <c r="AZ71" s="366"/>
      <c r="BA71" s="366"/>
      <c r="BB71" s="366"/>
      <c r="BC71" s="366"/>
      <c r="BD71" s="366"/>
      <c r="BE71" s="366"/>
      <c r="BF71" s="366"/>
      <c r="BG71" s="366"/>
      <c r="BH71" s="366"/>
      <c r="BI71" s="366"/>
      <c r="BJ71" s="366"/>
      <c r="BK71" s="366"/>
      <c r="BL71" s="366"/>
      <c r="BM71" s="366">
        <f t="shared" si="71"/>
        <v>0</v>
      </c>
      <c r="BN71" s="367"/>
      <c r="BO71" s="366">
        <f t="shared" si="84"/>
        <v>0</v>
      </c>
      <c r="BP71" s="366">
        <f t="shared" si="84"/>
        <v>0</v>
      </c>
      <c r="BQ71" s="366">
        <f t="shared" si="84"/>
        <v>0</v>
      </c>
      <c r="BR71" s="366">
        <f t="shared" si="84"/>
        <v>0</v>
      </c>
      <c r="BS71" s="366">
        <f t="shared" si="84"/>
        <v>0</v>
      </c>
      <c r="BT71" s="366">
        <f t="shared" si="84"/>
        <v>0</v>
      </c>
      <c r="BU71" s="366">
        <f t="shared" si="84"/>
        <v>0</v>
      </c>
      <c r="BV71" s="366">
        <f t="shared" si="84"/>
        <v>0</v>
      </c>
      <c r="BW71" s="366">
        <f t="shared" si="84"/>
        <v>0</v>
      </c>
      <c r="BX71" s="366"/>
      <c r="BY71" s="366">
        <f t="shared" si="85"/>
        <v>0</v>
      </c>
      <c r="BZ71" s="366"/>
      <c r="CA71" s="366">
        <f t="shared" si="86"/>
        <v>0</v>
      </c>
      <c r="CB71" s="366">
        <f t="shared" si="86"/>
        <v>0</v>
      </c>
      <c r="CC71" s="366">
        <f t="shared" si="86"/>
        <v>0</v>
      </c>
      <c r="CD71" s="366">
        <f t="shared" si="86"/>
        <v>0</v>
      </c>
      <c r="CE71" s="366">
        <f t="shared" si="86"/>
        <v>0</v>
      </c>
      <c r="CF71" s="366">
        <f t="shared" si="86"/>
        <v>0</v>
      </c>
      <c r="CG71" s="366">
        <f t="shared" si="86"/>
        <v>0</v>
      </c>
      <c r="CH71" s="366">
        <f t="shared" si="86"/>
        <v>0</v>
      </c>
      <c r="CI71" s="366">
        <f t="shared" si="86"/>
        <v>0</v>
      </c>
      <c r="CJ71" s="366"/>
      <c r="CK71" s="366">
        <f t="shared" si="87"/>
        <v>0</v>
      </c>
      <c r="CM71" s="369"/>
      <c r="CN71" s="370">
        <f>SUM(CN72:CN75)</f>
        <v>0</v>
      </c>
      <c r="CO71" s="370">
        <f>SUM(CO72:CO75)</f>
        <v>796</v>
      </c>
      <c r="CP71" s="370">
        <f>SUM(CP72:CP75)</f>
        <v>0</v>
      </c>
      <c r="CQ71" s="370">
        <f>SUM(CQ72:CQ75)</f>
        <v>0</v>
      </c>
      <c r="CR71" s="370">
        <f>SUM(CR72:CR75)</f>
        <v>0</v>
      </c>
      <c r="CS71" s="370">
        <f>SUM(CN71:CR71)</f>
        <v>796</v>
      </c>
      <c r="CT71" s="368" t="s">
        <v>323</v>
      </c>
    </row>
    <row r="72" spans="1:100" s="345" customFormat="1" outlineLevel="1">
      <c r="A72" s="340">
        <v>1</v>
      </c>
      <c r="B72" s="371" t="s">
        <v>466</v>
      </c>
      <c r="C72" s="372" t="str">
        <f>_xlfn.IFNA(VLOOKUP($B72,'Sch 2 - QA Team Roster'!$B$4:$C$32,2,FALSE )," ")</f>
        <v>QA Technical Lead (OCAT)</v>
      </c>
      <c r="D72" s="373">
        <v>139</v>
      </c>
      <c r="E72" s="374"/>
      <c r="F72" s="374"/>
      <c r="G72" s="374"/>
      <c r="H72" s="374"/>
      <c r="I72" s="374"/>
      <c r="J72" s="374"/>
      <c r="K72" s="374"/>
      <c r="L72" s="374"/>
      <c r="M72" s="374"/>
      <c r="N72" s="374"/>
      <c r="O72" s="374"/>
      <c r="P72" s="374"/>
      <c r="Q72" s="374"/>
      <c r="R72" s="374"/>
      <c r="S72" s="374"/>
      <c r="T72" s="374"/>
      <c r="U72" s="374"/>
      <c r="V72" s="374">
        <v>40</v>
      </c>
      <c r="W72" s="374"/>
      <c r="X72" s="374"/>
      <c r="Y72" s="374"/>
      <c r="Z72" s="374"/>
      <c r="AA72" s="374"/>
      <c r="AB72" s="374"/>
      <c r="AC72" s="374"/>
      <c r="AD72" s="374"/>
      <c r="AE72" s="374"/>
      <c r="AF72" s="374"/>
      <c r="AG72" s="374"/>
      <c r="AH72" s="374"/>
      <c r="AI72" s="374"/>
      <c r="AJ72" s="374"/>
      <c r="AK72" s="374"/>
      <c r="AL72" s="374"/>
      <c r="AM72" s="374"/>
      <c r="AN72" s="374"/>
      <c r="AO72" s="374"/>
      <c r="AP72" s="374"/>
      <c r="AQ72" s="374"/>
      <c r="AR72" s="374"/>
      <c r="AS72" s="374"/>
      <c r="AT72" s="374"/>
      <c r="AU72" s="374"/>
      <c r="AV72" s="374"/>
      <c r="AW72" s="374"/>
      <c r="AX72" s="374"/>
      <c r="AY72" s="374"/>
      <c r="AZ72" s="374"/>
      <c r="BA72" s="374"/>
      <c r="BB72" s="374"/>
      <c r="BC72" s="374"/>
      <c r="BD72" s="374"/>
      <c r="BE72" s="374"/>
      <c r="BF72" s="374"/>
      <c r="BG72" s="374"/>
      <c r="BH72" s="374"/>
      <c r="BI72" s="374"/>
      <c r="BJ72" s="374"/>
      <c r="BK72" s="374"/>
      <c r="BL72" s="374"/>
      <c r="BM72" s="375">
        <f t="shared" si="10"/>
        <v>40</v>
      </c>
      <c r="BN72" s="376"/>
      <c r="BO72" s="374">
        <f t="shared" si="84"/>
        <v>0</v>
      </c>
      <c r="BP72" s="374">
        <f t="shared" si="84"/>
        <v>0</v>
      </c>
      <c r="BQ72" s="374">
        <f t="shared" si="84"/>
        <v>40</v>
      </c>
      <c r="BR72" s="374">
        <f t="shared" si="84"/>
        <v>0</v>
      </c>
      <c r="BS72" s="374">
        <f t="shared" si="84"/>
        <v>0</v>
      </c>
      <c r="BT72" s="374">
        <f t="shared" si="84"/>
        <v>0</v>
      </c>
      <c r="BU72" s="374">
        <f t="shared" si="84"/>
        <v>0</v>
      </c>
      <c r="BV72" s="374">
        <f t="shared" si="84"/>
        <v>0</v>
      </c>
      <c r="BW72" s="374">
        <f t="shared" si="84"/>
        <v>0</v>
      </c>
      <c r="BX72" s="374"/>
      <c r="BY72" s="374">
        <f t="shared" si="85"/>
        <v>40</v>
      </c>
      <c r="BZ72" s="374"/>
      <c r="CA72" s="374">
        <f t="shared" si="86"/>
        <v>0</v>
      </c>
      <c r="CB72" s="374">
        <f t="shared" si="86"/>
        <v>0</v>
      </c>
      <c r="CC72" s="374">
        <f t="shared" si="86"/>
        <v>40</v>
      </c>
      <c r="CD72" s="374">
        <f t="shared" si="86"/>
        <v>0</v>
      </c>
      <c r="CE72" s="374">
        <f t="shared" si="86"/>
        <v>0</v>
      </c>
      <c r="CF72" s="374">
        <f t="shared" si="86"/>
        <v>0</v>
      </c>
      <c r="CG72" s="374">
        <f t="shared" si="86"/>
        <v>0</v>
      </c>
      <c r="CH72" s="374">
        <f t="shared" si="86"/>
        <v>0</v>
      </c>
      <c r="CI72" s="374">
        <f t="shared" si="86"/>
        <v>0</v>
      </c>
      <c r="CJ72" s="374"/>
      <c r="CK72" s="374">
        <f t="shared" si="87"/>
        <v>40</v>
      </c>
      <c r="CM72" s="377">
        <v>0</v>
      </c>
      <c r="CN72" s="377">
        <f t="shared" ref="CN72:CN75" si="100">SUM(E72:P72)*CM72</f>
        <v>0</v>
      </c>
      <c r="CO72" s="377">
        <f t="shared" ref="CO72:CO75" si="101">SUM(Q72:AB72)*CM72</f>
        <v>0</v>
      </c>
      <c r="CP72" s="377">
        <f t="shared" ref="CP72:CP75" si="102">SUM(AC72:AN72)*CM72</f>
        <v>0</v>
      </c>
      <c r="CQ72" s="377">
        <f t="shared" ref="CQ72:CQ75" si="103">SUM(AO72:AZ72)*CM72</f>
        <v>0</v>
      </c>
      <c r="CR72" s="377">
        <f t="shared" ref="CR72:CR75" si="104">SUM(BA72:BK72)*CM72</f>
        <v>0</v>
      </c>
      <c r="CS72" s="378">
        <f t="shared" ref="CS72:CS75" si="105">SUM(CN72:CR72)</f>
        <v>0</v>
      </c>
      <c r="CU72" s="172"/>
      <c r="CV72" s="172"/>
    </row>
    <row r="73" spans="1:100" s="345" customFormat="1" outlineLevel="1">
      <c r="A73" s="340">
        <v>2</v>
      </c>
      <c r="B73" s="371" t="s">
        <v>467</v>
      </c>
      <c r="C73" s="372" t="str">
        <f>_xlfn.IFNA(VLOOKUP($B73,'Sch 2 - QA Team Roster'!$B$4:$C$32,2,FALSE )," ")</f>
        <v>QA Specialist (OCAT)</v>
      </c>
      <c r="D73" s="373">
        <v>124</v>
      </c>
      <c r="E73" s="374"/>
      <c r="F73" s="374"/>
      <c r="G73" s="374"/>
      <c r="H73" s="374"/>
      <c r="I73" s="374"/>
      <c r="J73" s="374"/>
      <c r="K73" s="374"/>
      <c r="L73" s="374"/>
      <c r="M73" s="374"/>
      <c r="N73" s="374"/>
      <c r="O73" s="374"/>
      <c r="P73" s="374"/>
      <c r="Q73" s="374"/>
      <c r="R73" s="374"/>
      <c r="S73" s="374"/>
      <c r="T73" s="374"/>
      <c r="U73" s="374"/>
      <c r="V73" s="374">
        <v>40</v>
      </c>
      <c r="W73" s="374"/>
      <c r="X73" s="374"/>
      <c r="Y73" s="374"/>
      <c r="Z73" s="374"/>
      <c r="AA73" s="374"/>
      <c r="AB73" s="374"/>
      <c r="AC73" s="374"/>
      <c r="AD73" s="374"/>
      <c r="AE73" s="374"/>
      <c r="AF73" s="374"/>
      <c r="AG73" s="374"/>
      <c r="AH73" s="374"/>
      <c r="AI73" s="374"/>
      <c r="AJ73" s="374"/>
      <c r="AK73" s="374"/>
      <c r="AL73" s="374"/>
      <c r="AM73" s="374"/>
      <c r="AN73" s="374"/>
      <c r="AO73" s="374"/>
      <c r="AP73" s="374"/>
      <c r="AQ73" s="374"/>
      <c r="AR73" s="374"/>
      <c r="AS73" s="374"/>
      <c r="AT73" s="374"/>
      <c r="AU73" s="374"/>
      <c r="AV73" s="374"/>
      <c r="AW73" s="374"/>
      <c r="AX73" s="374"/>
      <c r="AY73" s="374"/>
      <c r="AZ73" s="374"/>
      <c r="BA73" s="374"/>
      <c r="BB73" s="374"/>
      <c r="BC73" s="374"/>
      <c r="BD73" s="374"/>
      <c r="BE73" s="374"/>
      <c r="BF73" s="374"/>
      <c r="BG73" s="374"/>
      <c r="BH73" s="374"/>
      <c r="BI73" s="374"/>
      <c r="BJ73" s="374"/>
      <c r="BK73" s="374"/>
      <c r="BL73" s="374"/>
      <c r="BM73" s="375">
        <f t="shared" si="10"/>
        <v>40</v>
      </c>
      <c r="BN73" s="376"/>
      <c r="BO73" s="374">
        <f t="shared" si="84"/>
        <v>0</v>
      </c>
      <c r="BP73" s="374">
        <f t="shared" si="84"/>
        <v>0</v>
      </c>
      <c r="BQ73" s="374">
        <f t="shared" si="84"/>
        <v>40</v>
      </c>
      <c r="BR73" s="374">
        <f t="shared" si="84"/>
        <v>0</v>
      </c>
      <c r="BS73" s="374">
        <f t="shared" si="84"/>
        <v>0</v>
      </c>
      <c r="BT73" s="374">
        <f t="shared" si="84"/>
        <v>0</v>
      </c>
      <c r="BU73" s="374">
        <f t="shared" si="84"/>
        <v>0</v>
      </c>
      <c r="BV73" s="374">
        <f t="shared" si="84"/>
        <v>0</v>
      </c>
      <c r="BW73" s="374">
        <f t="shared" si="84"/>
        <v>0</v>
      </c>
      <c r="BX73" s="374"/>
      <c r="BY73" s="374">
        <f t="shared" si="85"/>
        <v>40</v>
      </c>
      <c r="BZ73" s="374"/>
      <c r="CA73" s="374">
        <f t="shared" si="86"/>
        <v>0</v>
      </c>
      <c r="CB73" s="374">
        <f t="shared" si="86"/>
        <v>0</v>
      </c>
      <c r="CC73" s="374">
        <f t="shared" si="86"/>
        <v>40</v>
      </c>
      <c r="CD73" s="374">
        <f t="shared" si="86"/>
        <v>0</v>
      </c>
      <c r="CE73" s="374">
        <f t="shared" si="86"/>
        <v>0</v>
      </c>
      <c r="CF73" s="374">
        <f t="shared" si="86"/>
        <v>0</v>
      </c>
      <c r="CG73" s="374">
        <f t="shared" si="86"/>
        <v>0</v>
      </c>
      <c r="CH73" s="374">
        <f t="shared" si="86"/>
        <v>0</v>
      </c>
      <c r="CI73" s="374">
        <f t="shared" si="86"/>
        <v>0</v>
      </c>
      <c r="CJ73" s="374"/>
      <c r="CK73" s="374">
        <f t="shared" si="87"/>
        <v>40</v>
      </c>
      <c r="CM73" s="377">
        <v>0</v>
      </c>
      <c r="CN73" s="377">
        <f t="shared" si="100"/>
        <v>0</v>
      </c>
      <c r="CO73" s="377">
        <f t="shared" si="101"/>
        <v>0</v>
      </c>
      <c r="CP73" s="377">
        <f t="shared" si="102"/>
        <v>0</v>
      </c>
      <c r="CQ73" s="377">
        <f t="shared" si="103"/>
        <v>0</v>
      </c>
      <c r="CR73" s="377">
        <f t="shared" si="104"/>
        <v>0</v>
      </c>
      <c r="CS73" s="378">
        <f t="shared" si="105"/>
        <v>0</v>
      </c>
      <c r="CU73" s="172"/>
      <c r="CV73" s="172"/>
    </row>
    <row r="74" spans="1:100" s="345" customFormat="1" outlineLevel="1">
      <c r="A74" s="340">
        <v>3</v>
      </c>
      <c r="B74" s="371" t="s">
        <v>316</v>
      </c>
      <c r="C74" s="372" t="str">
        <f>_xlfn.IFNA(VLOOKUP($B74,'Sch 2 - QA Team Roster'!$B$4:$C$32,2,FALSE )," ")</f>
        <v>QA Executive</v>
      </c>
      <c r="D74" s="373">
        <v>154</v>
      </c>
      <c r="E74" s="374"/>
      <c r="F74" s="374"/>
      <c r="G74" s="374"/>
      <c r="H74" s="374"/>
      <c r="I74" s="374"/>
      <c r="J74" s="374"/>
      <c r="K74" s="374"/>
      <c r="L74" s="374"/>
      <c r="M74" s="374"/>
      <c r="N74" s="374"/>
      <c r="O74" s="374"/>
      <c r="P74" s="374"/>
      <c r="Q74" s="374"/>
      <c r="R74" s="374"/>
      <c r="S74" s="374"/>
      <c r="T74" s="374"/>
      <c r="U74" s="374"/>
      <c r="V74" s="374">
        <v>4</v>
      </c>
      <c r="W74" s="374"/>
      <c r="X74" s="374"/>
      <c r="Y74" s="374"/>
      <c r="Z74" s="374"/>
      <c r="AA74" s="374"/>
      <c r="AB74" s="374"/>
      <c r="AC74" s="374"/>
      <c r="AD74" s="374"/>
      <c r="AE74" s="374"/>
      <c r="AF74" s="374"/>
      <c r="AG74" s="374"/>
      <c r="AH74" s="374"/>
      <c r="AI74" s="374"/>
      <c r="AJ74" s="374"/>
      <c r="AK74" s="374"/>
      <c r="AL74" s="374"/>
      <c r="AM74" s="374"/>
      <c r="AN74" s="374"/>
      <c r="AO74" s="374"/>
      <c r="AP74" s="374"/>
      <c r="AQ74" s="374"/>
      <c r="AR74" s="374"/>
      <c r="AS74" s="374"/>
      <c r="AT74" s="374"/>
      <c r="AU74" s="374"/>
      <c r="AV74" s="374"/>
      <c r="AW74" s="374"/>
      <c r="AX74" s="374"/>
      <c r="AY74" s="374"/>
      <c r="AZ74" s="374"/>
      <c r="BA74" s="374"/>
      <c r="BB74" s="374"/>
      <c r="BC74" s="374"/>
      <c r="BD74" s="374"/>
      <c r="BE74" s="374"/>
      <c r="BF74" s="374"/>
      <c r="BG74" s="374"/>
      <c r="BH74" s="374"/>
      <c r="BI74" s="374"/>
      <c r="BJ74" s="374"/>
      <c r="BK74" s="374"/>
      <c r="BL74" s="374"/>
      <c r="BM74" s="375">
        <f t="shared" si="10"/>
        <v>4</v>
      </c>
      <c r="BN74" s="376"/>
      <c r="BO74" s="374">
        <f t="shared" ref="BO74:BW80" si="106">SUMIF($E$6:$BL$6,BO$6,$E74:$BL74)</f>
        <v>0</v>
      </c>
      <c r="BP74" s="374">
        <f t="shared" si="106"/>
        <v>0</v>
      </c>
      <c r="BQ74" s="374">
        <f t="shared" si="106"/>
        <v>4</v>
      </c>
      <c r="BR74" s="374">
        <f t="shared" si="106"/>
        <v>0</v>
      </c>
      <c r="BS74" s="374">
        <f t="shared" si="106"/>
        <v>0</v>
      </c>
      <c r="BT74" s="374">
        <f t="shared" si="106"/>
        <v>0</v>
      </c>
      <c r="BU74" s="374">
        <f t="shared" si="106"/>
        <v>0</v>
      </c>
      <c r="BV74" s="374">
        <f t="shared" si="106"/>
        <v>0</v>
      </c>
      <c r="BW74" s="374">
        <f t="shared" si="106"/>
        <v>0</v>
      </c>
      <c r="BX74" s="374"/>
      <c r="BY74" s="374">
        <f t="shared" si="85"/>
        <v>4</v>
      </c>
      <c r="BZ74" s="374"/>
      <c r="CA74" s="374">
        <f t="shared" ref="CA74:CI80" si="107">SUMIF($E$5:$BL$5,CA$6,$E74:$BL74)</f>
        <v>0</v>
      </c>
      <c r="CB74" s="374">
        <f t="shared" si="107"/>
        <v>0</v>
      </c>
      <c r="CC74" s="374">
        <f t="shared" si="107"/>
        <v>4</v>
      </c>
      <c r="CD74" s="374">
        <f t="shared" si="107"/>
        <v>0</v>
      </c>
      <c r="CE74" s="374">
        <f t="shared" si="107"/>
        <v>0</v>
      </c>
      <c r="CF74" s="374">
        <f t="shared" si="107"/>
        <v>0</v>
      </c>
      <c r="CG74" s="374">
        <f t="shared" si="107"/>
        <v>0</v>
      </c>
      <c r="CH74" s="374">
        <f t="shared" si="107"/>
        <v>0</v>
      </c>
      <c r="CI74" s="374">
        <f t="shared" si="107"/>
        <v>0</v>
      </c>
      <c r="CJ74" s="374"/>
      <c r="CK74" s="374">
        <f t="shared" si="87"/>
        <v>4</v>
      </c>
      <c r="CM74" s="377">
        <v>154</v>
      </c>
      <c r="CN74" s="377">
        <f t="shared" si="100"/>
        <v>0</v>
      </c>
      <c r="CO74" s="377">
        <f t="shared" si="101"/>
        <v>616</v>
      </c>
      <c r="CP74" s="377">
        <f t="shared" si="102"/>
        <v>0</v>
      </c>
      <c r="CQ74" s="377">
        <f t="shared" si="103"/>
        <v>0</v>
      </c>
      <c r="CR74" s="377">
        <f t="shared" si="104"/>
        <v>0</v>
      </c>
      <c r="CS74" s="378">
        <f t="shared" si="105"/>
        <v>616</v>
      </c>
      <c r="CU74" s="172"/>
      <c r="CV74" s="172"/>
    </row>
    <row r="75" spans="1:100" s="345" customFormat="1" ht="15" outlineLevel="1" thickBot="1">
      <c r="A75" s="340">
        <v>4</v>
      </c>
      <c r="B75" s="379" t="s">
        <v>310</v>
      </c>
      <c r="C75" s="372" t="str">
        <f>_xlfn.IFNA(VLOOKUP($B75,'Sch 2 - QA Team Roster'!$B$4:$C$32,2,FALSE )," ")</f>
        <v>QA Sr. Administrative Assistant</v>
      </c>
      <c r="D75" s="373">
        <v>45</v>
      </c>
      <c r="E75" s="374"/>
      <c r="F75" s="374"/>
      <c r="G75" s="374"/>
      <c r="H75" s="374"/>
      <c r="I75" s="374"/>
      <c r="J75" s="374"/>
      <c r="K75" s="374"/>
      <c r="L75" s="374"/>
      <c r="M75" s="374"/>
      <c r="N75" s="374"/>
      <c r="O75" s="374"/>
      <c r="P75" s="374"/>
      <c r="Q75" s="374"/>
      <c r="R75" s="374"/>
      <c r="S75" s="374"/>
      <c r="T75" s="374"/>
      <c r="U75" s="374"/>
      <c r="V75" s="374">
        <v>4</v>
      </c>
      <c r="W75" s="374"/>
      <c r="X75" s="374"/>
      <c r="Y75" s="374"/>
      <c r="Z75" s="374"/>
      <c r="AA75" s="374"/>
      <c r="AB75" s="374"/>
      <c r="AC75" s="374"/>
      <c r="AD75" s="374"/>
      <c r="AE75" s="374"/>
      <c r="AF75" s="374"/>
      <c r="AG75" s="374"/>
      <c r="AH75" s="374"/>
      <c r="AI75" s="374"/>
      <c r="AJ75" s="374"/>
      <c r="AK75" s="374"/>
      <c r="AL75" s="374"/>
      <c r="AM75" s="374"/>
      <c r="AN75" s="374"/>
      <c r="AO75" s="374"/>
      <c r="AP75" s="374"/>
      <c r="AQ75" s="374"/>
      <c r="AR75" s="374"/>
      <c r="AS75" s="374"/>
      <c r="AT75" s="374"/>
      <c r="AU75" s="374"/>
      <c r="AV75" s="374"/>
      <c r="AW75" s="374"/>
      <c r="AX75" s="374"/>
      <c r="AY75" s="374"/>
      <c r="AZ75" s="374"/>
      <c r="BA75" s="374"/>
      <c r="BB75" s="374"/>
      <c r="BC75" s="374"/>
      <c r="BD75" s="374"/>
      <c r="BE75" s="374"/>
      <c r="BF75" s="374"/>
      <c r="BG75" s="374"/>
      <c r="BH75" s="374"/>
      <c r="BI75" s="374"/>
      <c r="BJ75" s="374"/>
      <c r="BK75" s="374"/>
      <c r="BL75" s="374"/>
      <c r="BM75" s="375">
        <f t="shared" si="10"/>
        <v>4</v>
      </c>
      <c r="BN75" s="376"/>
      <c r="BO75" s="374">
        <f t="shared" si="106"/>
        <v>0</v>
      </c>
      <c r="BP75" s="374">
        <f t="shared" si="106"/>
        <v>0</v>
      </c>
      <c r="BQ75" s="374">
        <f t="shared" si="106"/>
        <v>4</v>
      </c>
      <c r="BR75" s="374">
        <f t="shared" si="106"/>
        <v>0</v>
      </c>
      <c r="BS75" s="374">
        <f t="shared" si="106"/>
        <v>0</v>
      </c>
      <c r="BT75" s="374">
        <f t="shared" si="106"/>
        <v>0</v>
      </c>
      <c r="BU75" s="374">
        <f t="shared" si="106"/>
        <v>0</v>
      </c>
      <c r="BV75" s="374">
        <f t="shared" si="106"/>
        <v>0</v>
      </c>
      <c r="BW75" s="374">
        <f t="shared" si="106"/>
        <v>0</v>
      </c>
      <c r="BX75" s="374"/>
      <c r="BY75" s="374">
        <f t="shared" si="85"/>
        <v>4</v>
      </c>
      <c r="BZ75" s="374"/>
      <c r="CA75" s="374">
        <f t="shared" si="107"/>
        <v>0</v>
      </c>
      <c r="CB75" s="374">
        <f t="shared" si="107"/>
        <v>0</v>
      </c>
      <c r="CC75" s="374">
        <f t="shared" si="107"/>
        <v>4</v>
      </c>
      <c r="CD75" s="374">
        <f t="shared" si="107"/>
        <v>0</v>
      </c>
      <c r="CE75" s="374">
        <f t="shared" si="107"/>
        <v>0</v>
      </c>
      <c r="CF75" s="374">
        <f t="shared" si="107"/>
        <v>0</v>
      </c>
      <c r="CG75" s="374">
        <f t="shared" si="107"/>
        <v>0</v>
      </c>
      <c r="CH75" s="374">
        <f t="shared" si="107"/>
        <v>0</v>
      </c>
      <c r="CI75" s="374">
        <f t="shared" si="107"/>
        <v>0</v>
      </c>
      <c r="CJ75" s="374"/>
      <c r="CK75" s="374">
        <f t="shared" si="87"/>
        <v>4</v>
      </c>
      <c r="CM75" s="377">
        <v>45</v>
      </c>
      <c r="CN75" s="377">
        <f t="shared" si="100"/>
        <v>0</v>
      </c>
      <c r="CO75" s="377">
        <f t="shared" si="101"/>
        <v>180</v>
      </c>
      <c r="CP75" s="377">
        <f t="shared" si="102"/>
        <v>0</v>
      </c>
      <c r="CQ75" s="377">
        <f t="shared" si="103"/>
        <v>0</v>
      </c>
      <c r="CR75" s="377">
        <f t="shared" si="104"/>
        <v>0</v>
      </c>
      <c r="CS75" s="378">
        <f t="shared" si="105"/>
        <v>180</v>
      </c>
      <c r="CU75" s="172"/>
      <c r="CV75" s="172"/>
    </row>
    <row r="76" spans="1:100" s="368" customFormat="1" outlineLevel="1" thickTop="1">
      <c r="A76" s="364"/>
      <c r="B76" s="365" t="s">
        <v>456</v>
      </c>
      <c r="C76" s="366"/>
      <c r="D76" s="366"/>
      <c r="E76" s="366"/>
      <c r="F76" s="366"/>
      <c r="G76" s="366"/>
      <c r="H76" s="366"/>
      <c r="I76" s="366"/>
      <c r="J76" s="366"/>
      <c r="K76" s="366"/>
      <c r="L76" s="366"/>
      <c r="M76" s="366"/>
      <c r="N76" s="366"/>
      <c r="O76" s="366"/>
      <c r="P76" s="366"/>
      <c r="Q76" s="366"/>
      <c r="R76" s="366"/>
      <c r="S76" s="366"/>
      <c r="T76" s="366"/>
      <c r="U76" s="366"/>
      <c r="V76" s="366" t="s">
        <v>324</v>
      </c>
      <c r="W76" s="366" t="s">
        <v>324</v>
      </c>
      <c r="X76" s="366" t="s">
        <v>324</v>
      </c>
      <c r="Y76" s="366" t="s">
        <v>324</v>
      </c>
      <c r="Z76" s="366" t="s">
        <v>324</v>
      </c>
      <c r="AA76" s="366" t="s">
        <v>324</v>
      </c>
      <c r="AB76" s="366" t="s">
        <v>324</v>
      </c>
      <c r="AC76" s="366" t="s">
        <v>324</v>
      </c>
      <c r="AD76" s="366" t="s">
        <v>324</v>
      </c>
      <c r="AE76" s="366" t="s">
        <v>324</v>
      </c>
      <c r="AF76" s="366" t="s">
        <v>324</v>
      </c>
      <c r="AG76" s="366" t="s">
        <v>324</v>
      </c>
      <c r="AH76" s="366"/>
      <c r="AI76" s="366"/>
      <c r="AJ76" s="366"/>
      <c r="AK76" s="366"/>
      <c r="AL76" s="366"/>
      <c r="AM76" s="366"/>
      <c r="AN76" s="366"/>
      <c r="AO76" s="366"/>
      <c r="AP76" s="366"/>
      <c r="AQ76" s="366"/>
      <c r="AR76" s="366"/>
      <c r="AS76" s="366"/>
      <c r="AT76" s="366"/>
      <c r="AU76" s="366"/>
      <c r="AV76" s="366"/>
      <c r="AW76" s="366"/>
      <c r="AX76" s="366"/>
      <c r="AY76" s="366"/>
      <c r="AZ76" s="366"/>
      <c r="BA76" s="366"/>
      <c r="BB76" s="366"/>
      <c r="BC76" s="366"/>
      <c r="BD76" s="366"/>
      <c r="BE76" s="366"/>
      <c r="BF76" s="366"/>
      <c r="BG76" s="366"/>
      <c r="BH76" s="366"/>
      <c r="BI76" s="366"/>
      <c r="BJ76" s="366"/>
      <c r="BK76" s="366"/>
      <c r="BL76" s="366"/>
      <c r="BM76" s="366">
        <f t="shared" si="71"/>
        <v>0</v>
      </c>
      <c r="BN76" s="367"/>
      <c r="BO76" s="366">
        <f t="shared" si="106"/>
        <v>0</v>
      </c>
      <c r="BP76" s="366">
        <f t="shared" si="106"/>
        <v>0</v>
      </c>
      <c r="BQ76" s="366">
        <f t="shared" si="106"/>
        <v>0</v>
      </c>
      <c r="BR76" s="366">
        <f t="shared" si="106"/>
        <v>0</v>
      </c>
      <c r="BS76" s="366">
        <f t="shared" si="106"/>
        <v>0</v>
      </c>
      <c r="BT76" s="366">
        <f t="shared" si="106"/>
        <v>0</v>
      </c>
      <c r="BU76" s="366">
        <f t="shared" si="106"/>
        <v>0</v>
      </c>
      <c r="BV76" s="366">
        <f t="shared" si="106"/>
        <v>0</v>
      </c>
      <c r="BW76" s="366">
        <f t="shared" si="106"/>
        <v>0</v>
      </c>
      <c r="BX76" s="366"/>
      <c r="BY76" s="366">
        <f t="shared" si="85"/>
        <v>0</v>
      </c>
      <c r="BZ76" s="366"/>
      <c r="CA76" s="366">
        <f t="shared" si="107"/>
        <v>0</v>
      </c>
      <c r="CB76" s="366">
        <f t="shared" si="107"/>
        <v>0</v>
      </c>
      <c r="CC76" s="366">
        <f t="shared" si="107"/>
        <v>0</v>
      </c>
      <c r="CD76" s="366">
        <f t="shared" si="107"/>
        <v>0</v>
      </c>
      <c r="CE76" s="366">
        <f t="shared" si="107"/>
        <v>0</v>
      </c>
      <c r="CF76" s="366">
        <f t="shared" si="107"/>
        <v>0</v>
      </c>
      <c r="CG76" s="366">
        <f t="shared" si="107"/>
        <v>0</v>
      </c>
      <c r="CH76" s="366">
        <f t="shared" si="107"/>
        <v>0</v>
      </c>
      <c r="CI76" s="366">
        <f t="shared" si="107"/>
        <v>0</v>
      </c>
      <c r="CJ76" s="366"/>
      <c r="CK76" s="366">
        <f t="shared" si="87"/>
        <v>0</v>
      </c>
      <c r="CM76" s="369"/>
      <c r="CN76" s="370">
        <f>SUM(CN77:CN80)</f>
        <v>0</v>
      </c>
      <c r="CO76" s="370">
        <f>SUM(CO77:CO80)</f>
        <v>4312</v>
      </c>
      <c r="CP76" s="370">
        <f>SUM(CP77:CP80)</f>
        <v>3080</v>
      </c>
      <c r="CQ76" s="370">
        <f>SUM(CQ77:CQ80)</f>
        <v>0</v>
      </c>
      <c r="CR76" s="370">
        <f>SUM(CR77:CR80)</f>
        <v>0</v>
      </c>
      <c r="CS76" s="370">
        <f>SUM(CN76:CR76)</f>
        <v>7392</v>
      </c>
      <c r="CT76" s="368" t="s">
        <v>323</v>
      </c>
    </row>
    <row r="77" spans="1:100" s="345" customFormat="1" outlineLevel="1">
      <c r="A77" s="340">
        <v>1</v>
      </c>
      <c r="B77" s="371" t="s">
        <v>466</v>
      </c>
      <c r="C77" s="372" t="str">
        <f>_xlfn.IFNA(VLOOKUP($B77,'Sch 2 - QA Team Roster'!$B$4:$C$32,2,FALSE )," ")</f>
        <v>QA Technical Lead (OCAT)</v>
      </c>
      <c r="D77" s="373">
        <v>139</v>
      </c>
      <c r="E77" s="374"/>
      <c r="F77" s="374"/>
      <c r="G77" s="374"/>
      <c r="H77" s="374"/>
      <c r="I77" s="374"/>
      <c r="J77" s="374"/>
      <c r="K77" s="374"/>
      <c r="L77" s="374"/>
      <c r="M77" s="374"/>
      <c r="N77" s="374"/>
      <c r="O77" s="374"/>
      <c r="P77" s="374"/>
      <c r="Q77" s="374"/>
      <c r="R77" s="374"/>
      <c r="S77" s="374"/>
      <c r="T77" s="374"/>
      <c r="U77" s="374"/>
      <c r="V77" s="374">
        <v>40</v>
      </c>
      <c r="W77" s="374">
        <v>80</v>
      </c>
      <c r="X77" s="374">
        <v>80</v>
      </c>
      <c r="Y77" s="374">
        <v>80</v>
      </c>
      <c r="Z77" s="374">
        <v>80</v>
      </c>
      <c r="AA77" s="374">
        <v>80</v>
      </c>
      <c r="AB77" s="374">
        <v>80</v>
      </c>
      <c r="AC77" s="374">
        <v>80</v>
      </c>
      <c r="AD77" s="374">
        <v>80</v>
      </c>
      <c r="AE77" s="374">
        <v>80</v>
      </c>
      <c r="AF77" s="374">
        <v>80</v>
      </c>
      <c r="AG77" s="374">
        <v>80</v>
      </c>
      <c r="AH77" s="374"/>
      <c r="AI77" s="374"/>
      <c r="AJ77" s="374"/>
      <c r="AK77" s="374"/>
      <c r="AL77" s="374"/>
      <c r="AM77" s="374"/>
      <c r="AN77" s="374"/>
      <c r="AO77" s="374"/>
      <c r="AP77" s="374"/>
      <c r="AQ77" s="374"/>
      <c r="AR77" s="374"/>
      <c r="AS77" s="374"/>
      <c r="AT77" s="374"/>
      <c r="AU77" s="374"/>
      <c r="AV77" s="374"/>
      <c r="AW77" s="374"/>
      <c r="AX77" s="374"/>
      <c r="AY77" s="374"/>
      <c r="AZ77" s="374"/>
      <c r="BA77" s="374"/>
      <c r="BB77" s="374"/>
      <c r="BC77" s="374"/>
      <c r="BD77" s="374"/>
      <c r="BE77" s="374"/>
      <c r="BF77" s="374"/>
      <c r="BG77" s="374"/>
      <c r="BH77" s="374"/>
      <c r="BI77" s="374"/>
      <c r="BJ77" s="374"/>
      <c r="BK77" s="374"/>
      <c r="BL77" s="374"/>
      <c r="BM77" s="375">
        <f t="shared" si="10"/>
        <v>920</v>
      </c>
      <c r="BN77" s="376"/>
      <c r="BO77" s="374">
        <f t="shared" si="106"/>
        <v>0</v>
      </c>
      <c r="BP77" s="374">
        <f t="shared" si="106"/>
        <v>0</v>
      </c>
      <c r="BQ77" s="374">
        <f t="shared" si="106"/>
        <v>600</v>
      </c>
      <c r="BR77" s="374">
        <f t="shared" si="106"/>
        <v>320</v>
      </c>
      <c r="BS77" s="374">
        <f t="shared" si="106"/>
        <v>0</v>
      </c>
      <c r="BT77" s="374">
        <f t="shared" si="106"/>
        <v>0</v>
      </c>
      <c r="BU77" s="374">
        <f t="shared" si="106"/>
        <v>0</v>
      </c>
      <c r="BV77" s="374">
        <f t="shared" si="106"/>
        <v>0</v>
      </c>
      <c r="BW77" s="374">
        <f t="shared" si="106"/>
        <v>0</v>
      </c>
      <c r="BX77" s="374"/>
      <c r="BY77" s="374">
        <f t="shared" si="85"/>
        <v>920</v>
      </c>
      <c r="BZ77" s="374"/>
      <c r="CA77" s="374">
        <f t="shared" si="107"/>
        <v>0</v>
      </c>
      <c r="CB77" s="374">
        <f t="shared" si="107"/>
        <v>0</v>
      </c>
      <c r="CC77" s="374">
        <f t="shared" si="107"/>
        <v>840</v>
      </c>
      <c r="CD77" s="374">
        <f t="shared" si="107"/>
        <v>80</v>
      </c>
      <c r="CE77" s="374">
        <f t="shared" si="107"/>
        <v>0</v>
      </c>
      <c r="CF77" s="374">
        <f t="shared" si="107"/>
        <v>0</v>
      </c>
      <c r="CG77" s="374">
        <f t="shared" si="107"/>
        <v>0</v>
      </c>
      <c r="CH77" s="374">
        <f t="shared" si="107"/>
        <v>0</v>
      </c>
      <c r="CI77" s="374">
        <f t="shared" si="107"/>
        <v>0</v>
      </c>
      <c r="CJ77" s="374"/>
      <c r="CK77" s="374">
        <f t="shared" si="87"/>
        <v>920</v>
      </c>
      <c r="CM77" s="377">
        <v>0</v>
      </c>
      <c r="CN77" s="377">
        <f t="shared" ref="CN77:CN80" si="108">SUM(E77:P77)*CM77</f>
        <v>0</v>
      </c>
      <c r="CO77" s="377">
        <f t="shared" ref="CO77:CO80" si="109">SUM(Q77:AB77)*CM77</f>
        <v>0</v>
      </c>
      <c r="CP77" s="377">
        <f t="shared" ref="CP77:CP80" si="110">SUM(AC77:AN77)*CM77</f>
        <v>0</v>
      </c>
      <c r="CQ77" s="377">
        <f t="shared" ref="CQ77:CQ80" si="111">SUM(AO77:AZ77)*CM77</f>
        <v>0</v>
      </c>
      <c r="CR77" s="377">
        <f t="shared" ref="CR77:CR80" si="112">SUM(BA77:BK77)*CM77</f>
        <v>0</v>
      </c>
      <c r="CS77" s="378">
        <f t="shared" ref="CS77:CS80" si="113">SUM(CN77:CR77)</f>
        <v>0</v>
      </c>
      <c r="CU77" s="172"/>
      <c r="CV77" s="172"/>
    </row>
    <row r="78" spans="1:100" s="345" customFormat="1" outlineLevel="1">
      <c r="A78" s="340">
        <v>2</v>
      </c>
      <c r="B78" s="371" t="s">
        <v>467</v>
      </c>
      <c r="C78" s="372" t="str">
        <f>_xlfn.IFNA(VLOOKUP($B78,'Sch 2 - QA Team Roster'!$B$4:$C$32,2,FALSE )," ")</f>
        <v>QA Specialist (OCAT)</v>
      </c>
      <c r="D78" s="373">
        <v>124</v>
      </c>
      <c r="E78" s="374"/>
      <c r="F78" s="374"/>
      <c r="G78" s="374"/>
      <c r="H78" s="374"/>
      <c r="I78" s="374"/>
      <c r="J78" s="374"/>
      <c r="K78" s="374"/>
      <c r="L78" s="374"/>
      <c r="M78" s="374"/>
      <c r="N78" s="374"/>
      <c r="O78" s="374"/>
      <c r="P78" s="374"/>
      <c r="Q78" s="374"/>
      <c r="R78" s="374"/>
      <c r="S78" s="374"/>
      <c r="T78" s="374"/>
      <c r="U78" s="374"/>
      <c r="V78" s="374"/>
      <c r="W78" s="374"/>
      <c r="X78" s="374"/>
      <c r="Y78" s="374"/>
      <c r="Z78" s="374"/>
      <c r="AA78" s="374"/>
      <c r="AB78" s="374"/>
      <c r="AC78" s="374"/>
      <c r="AD78" s="374"/>
      <c r="AE78" s="374"/>
      <c r="AF78" s="374"/>
      <c r="AG78" s="374"/>
      <c r="AH78" s="374"/>
      <c r="AI78" s="374"/>
      <c r="AJ78" s="374"/>
      <c r="AK78" s="374"/>
      <c r="AL78" s="374"/>
      <c r="AM78" s="374"/>
      <c r="AN78" s="374"/>
      <c r="AO78" s="374"/>
      <c r="AP78" s="374"/>
      <c r="AQ78" s="374"/>
      <c r="AR78" s="374"/>
      <c r="AS78" s="374"/>
      <c r="AT78" s="374"/>
      <c r="AU78" s="374"/>
      <c r="AV78" s="374"/>
      <c r="AW78" s="374"/>
      <c r="AX78" s="374"/>
      <c r="AY78" s="374"/>
      <c r="AZ78" s="374"/>
      <c r="BA78" s="374"/>
      <c r="BB78" s="374"/>
      <c r="BC78" s="374"/>
      <c r="BD78" s="374"/>
      <c r="BE78" s="374"/>
      <c r="BF78" s="374"/>
      <c r="BG78" s="374"/>
      <c r="BH78" s="374"/>
      <c r="BI78" s="374"/>
      <c r="BJ78" s="374"/>
      <c r="BK78" s="374"/>
      <c r="BL78" s="374"/>
      <c r="BM78" s="375">
        <f t="shared" ref="BM78:BM80" si="114">SUM(E78:AG78)</f>
        <v>0</v>
      </c>
      <c r="BN78" s="376"/>
      <c r="BO78" s="374">
        <f t="shared" si="106"/>
        <v>0</v>
      </c>
      <c r="BP78" s="374">
        <f t="shared" si="106"/>
        <v>0</v>
      </c>
      <c r="BQ78" s="374">
        <f t="shared" si="106"/>
        <v>0</v>
      </c>
      <c r="BR78" s="374">
        <f t="shared" si="106"/>
        <v>0</v>
      </c>
      <c r="BS78" s="374">
        <f t="shared" si="106"/>
        <v>0</v>
      </c>
      <c r="BT78" s="374">
        <f t="shared" si="106"/>
        <v>0</v>
      </c>
      <c r="BU78" s="374">
        <f t="shared" si="106"/>
        <v>0</v>
      </c>
      <c r="BV78" s="374">
        <f t="shared" si="106"/>
        <v>0</v>
      </c>
      <c r="BW78" s="374">
        <f t="shared" si="106"/>
        <v>0</v>
      </c>
      <c r="BX78" s="374"/>
      <c r="BY78" s="374">
        <f t="shared" si="85"/>
        <v>0</v>
      </c>
      <c r="BZ78" s="374"/>
      <c r="CA78" s="374">
        <f t="shared" si="107"/>
        <v>0</v>
      </c>
      <c r="CB78" s="374">
        <f t="shared" si="107"/>
        <v>0</v>
      </c>
      <c r="CC78" s="374">
        <f t="shared" si="107"/>
        <v>0</v>
      </c>
      <c r="CD78" s="374">
        <f t="shared" si="107"/>
        <v>0</v>
      </c>
      <c r="CE78" s="374">
        <f t="shared" si="107"/>
        <v>0</v>
      </c>
      <c r="CF78" s="374">
        <f t="shared" si="107"/>
        <v>0</v>
      </c>
      <c r="CG78" s="374">
        <f t="shared" si="107"/>
        <v>0</v>
      </c>
      <c r="CH78" s="374">
        <f t="shared" si="107"/>
        <v>0</v>
      </c>
      <c r="CI78" s="374">
        <f t="shared" si="107"/>
        <v>0</v>
      </c>
      <c r="CJ78" s="374"/>
      <c r="CK78" s="374">
        <f t="shared" si="87"/>
        <v>0</v>
      </c>
      <c r="CM78" s="377">
        <v>0</v>
      </c>
      <c r="CN78" s="377">
        <f t="shared" si="108"/>
        <v>0</v>
      </c>
      <c r="CO78" s="377">
        <f t="shared" si="109"/>
        <v>0</v>
      </c>
      <c r="CP78" s="377">
        <f t="shared" si="110"/>
        <v>0</v>
      </c>
      <c r="CQ78" s="377">
        <f t="shared" si="111"/>
        <v>0</v>
      </c>
      <c r="CR78" s="377">
        <f t="shared" si="112"/>
        <v>0</v>
      </c>
      <c r="CS78" s="378">
        <f t="shared" si="113"/>
        <v>0</v>
      </c>
      <c r="CU78" s="172"/>
      <c r="CV78" s="172"/>
    </row>
    <row r="79" spans="1:100" s="345" customFormat="1" outlineLevel="1">
      <c r="A79" s="340">
        <v>3</v>
      </c>
      <c r="B79" s="371" t="s">
        <v>315</v>
      </c>
      <c r="C79" s="372" t="str">
        <f>_xlfn.IFNA(VLOOKUP($B79,'Sch 2 - QA Team Roster'!$B$4:$C$32,2,FALSE )," ")</f>
        <v>QA Executive</v>
      </c>
      <c r="D79" s="373">
        <v>154</v>
      </c>
      <c r="E79" s="374"/>
      <c r="F79" s="374"/>
      <c r="G79" s="374"/>
      <c r="H79" s="374"/>
      <c r="I79" s="374"/>
      <c r="J79" s="374"/>
      <c r="K79" s="374"/>
      <c r="L79" s="374"/>
      <c r="M79" s="374"/>
      <c r="N79" s="374"/>
      <c r="O79" s="374"/>
      <c r="P79" s="374"/>
      <c r="Q79" s="374"/>
      <c r="R79" s="374"/>
      <c r="S79" s="374"/>
      <c r="T79" s="374"/>
      <c r="U79" s="374"/>
      <c r="V79" s="374">
        <v>2</v>
      </c>
      <c r="W79" s="374">
        <v>2</v>
      </c>
      <c r="X79" s="374">
        <v>2</v>
      </c>
      <c r="Y79" s="374">
        <v>2</v>
      </c>
      <c r="Z79" s="374">
        <v>2</v>
      </c>
      <c r="AA79" s="374">
        <v>2</v>
      </c>
      <c r="AB79" s="374">
        <v>2</v>
      </c>
      <c r="AC79" s="374">
        <v>2</v>
      </c>
      <c r="AD79" s="374">
        <v>2</v>
      </c>
      <c r="AE79" s="374">
        <v>2</v>
      </c>
      <c r="AF79" s="374">
        <v>2</v>
      </c>
      <c r="AG79" s="374">
        <v>2</v>
      </c>
      <c r="AH79" s="374"/>
      <c r="AI79" s="374"/>
      <c r="AJ79" s="374"/>
      <c r="AK79" s="374"/>
      <c r="AL79" s="374"/>
      <c r="AM79" s="374"/>
      <c r="AN79" s="374"/>
      <c r="AO79" s="374"/>
      <c r="AP79" s="374"/>
      <c r="AQ79" s="374"/>
      <c r="AR79" s="374"/>
      <c r="AS79" s="374"/>
      <c r="AT79" s="374"/>
      <c r="AU79" s="374"/>
      <c r="AV79" s="374"/>
      <c r="AW79" s="374"/>
      <c r="AX79" s="374"/>
      <c r="AY79" s="374"/>
      <c r="AZ79" s="374"/>
      <c r="BA79" s="374"/>
      <c r="BB79" s="374"/>
      <c r="BC79" s="374"/>
      <c r="BD79" s="374"/>
      <c r="BE79" s="374"/>
      <c r="BF79" s="374"/>
      <c r="BG79" s="374"/>
      <c r="BH79" s="374"/>
      <c r="BI79" s="374"/>
      <c r="BJ79" s="374"/>
      <c r="BK79" s="374"/>
      <c r="BL79" s="374"/>
      <c r="BM79" s="375">
        <f t="shared" si="114"/>
        <v>24</v>
      </c>
      <c r="BN79" s="376"/>
      <c r="BO79" s="374">
        <f t="shared" si="106"/>
        <v>0</v>
      </c>
      <c r="BP79" s="374">
        <f t="shared" si="106"/>
        <v>0</v>
      </c>
      <c r="BQ79" s="374">
        <f t="shared" si="106"/>
        <v>16</v>
      </c>
      <c r="BR79" s="374">
        <f t="shared" si="106"/>
        <v>8</v>
      </c>
      <c r="BS79" s="374">
        <f t="shared" si="106"/>
        <v>0</v>
      </c>
      <c r="BT79" s="374">
        <f t="shared" si="106"/>
        <v>0</v>
      </c>
      <c r="BU79" s="374">
        <f t="shared" si="106"/>
        <v>0</v>
      </c>
      <c r="BV79" s="374">
        <f t="shared" si="106"/>
        <v>0</v>
      </c>
      <c r="BW79" s="374">
        <f t="shared" si="106"/>
        <v>0</v>
      </c>
      <c r="BX79" s="374"/>
      <c r="BY79" s="374">
        <f t="shared" si="85"/>
        <v>24</v>
      </c>
      <c r="BZ79" s="374"/>
      <c r="CA79" s="374">
        <f t="shared" si="107"/>
        <v>0</v>
      </c>
      <c r="CB79" s="374">
        <f t="shared" si="107"/>
        <v>0</v>
      </c>
      <c r="CC79" s="374">
        <f t="shared" si="107"/>
        <v>22</v>
      </c>
      <c r="CD79" s="374">
        <f t="shared" si="107"/>
        <v>2</v>
      </c>
      <c r="CE79" s="374">
        <f t="shared" si="107"/>
        <v>0</v>
      </c>
      <c r="CF79" s="374">
        <f t="shared" si="107"/>
        <v>0</v>
      </c>
      <c r="CG79" s="374">
        <f t="shared" si="107"/>
        <v>0</v>
      </c>
      <c r="CH79" s="374">
        <f t="shared" si="107"/>
        <v>0</v>
      </c>
      <c r="CI79" s="374">
        <f t="shared" si="107"/>
        <v>0</v>
      </c>
      <c r="CJ79" s="374"/>
      <c r="CK79" s="374">
        <f t="shared" si="87"/>
        <v>24</v>
      </c>
      <c r="CM79" s="377">
        <v>154</v>
      </c>
      <c r="CN79" s="377">
        <f t="shared" si="108"/>
        <v>0</v>
      </c>
      <c r="CO79" s="377">
        <f t="shared" si="109"/>
        <v>2156</v>
      </c>
      <c r="CP79" s="377">
        <f t="shared" si="110"/>
        <v>1540</v>
      </c>
      <c r="CQ79" s="377">
        <f t="shared" si="111"/>
        <v>0</v>
      </c>
      <c r="CR79" s="377">
        <f t="shared" si="112"/>
        <v>0</v>
      </c>
      <c r="CS79" s="378">
        <f t="shared" si="113"/>
        <v>3696</v>
      </c>
      <c r="CU79" s="172"/>
      <c r="CV79" s="172"/>
    </row>
    <row r="80" spans="1:100" s="345" customFormat="1" outlineLevel="1">
      <c r="A80" s="340">
        <v>4</v>
      </c>
      <c r="B80" s="371" t="s">
        <v>316</v>
      </c>
      <c r="C80" s="372" t="str">
        <f>_xlfn.IFNA(VLOOKUP($B80,'Sch 2 - QA Team Roster'!$B$4:$C$32,2,FALSE )," ")</f>
        <v>QA Executive</v>
      </c>
      <c r="D80" s="373">
        <v>154</v>
      </c>
      <c r="E80" s="374"/>
      <c r="F80" s="374"/>
      <c r="G80" s="374"/>
      <c r="H80" s="374"/>
      <c r="I80" s="374"/>
      <c r="J80" s="374"/>
      <c r="K80" s="374"/>
      <c r="L80" s="374"/>
      <c r="M80" s="374"/>
      <c r="N80" s="374"/>
      <c r="O80" s="374"/>
      <c r="P80" s="374"/>
      <c r="Q80" s="374"/>
      <c r="R80" s="374"/>
      <c r="S80" s="374"/>
      <c r="T80" s="374"/>
      <c r="U80" s="374"/>
      <c r="V80" s="374">
        <v>2</v>
      </c>
      <c r="W80" s="374">
        <v>2</v>
      </c>
      <c r="X80" s="374">
        <v>2</v>
      </c>
      <c r="Y80" s="374">
        <v>2</v>
      </c>
      <c r="Z80" s="374">
        <v>2</v>
      </c>
      <c r="AA80" s="374">
        <v>2</v>
      </c>
      <c r="AB80" s="374">
        <v>2</v>
      </c>
      <c r="AC80" s="374">
        <v>2</v>
      </c>
      <c r="AD80" s="374">
        <v>2</v>
      </c>
      <c r="AE80" s="374">
        <v>2</v>
      </c>
      <c r="AF80" s="374">
        <v>2</v>
      </c>
      <c r="AG80" s="374">
        <v>2</v>
      </c>
      <c r="AH80" s="374"/>
      <c r="AI80" s="374"/>
      <c r="AJ80" s="374"/>
      <c r="AK80" s="374"/>
      <c r="AL80" s="374"/>
      <c r="AM80" s="374"/>
      <c r="AN80" s="374"/>
      <c r="AO80" s="374"/>
      <c r="AP80" s="374"/>
      <c r="AQ80" s="374"/>
      <c r="AR80" s="374"/>
      <c r="AS80" s="374"/>
      <c r="AT80" s="374"/>
      <c r="AU80" s="374"/>
      <c r="AV80" s="374"/>
      <c r="AW80" s="374"/>
      <c r="AX80" s="374"/>
      <c r="AY80" s="374"/>
      <c r="AZ80" s="374"/>
      <c r="BA80" s="374"/>
      <c r="BB80" s="374"/>
      <c r="BC80" s="374"/>
      <c r="BD80" s="374"/>
      <c r="BE80" s="374"/>
      <c r="BF80" s="374"/>
      <c r="BG80" s="374"/>
      <c r="BH80" s="374"/>
      <c r="BI80" s="374"/>
      <c r="BJ80" s="374"/>
      <c r="BK80" s="374"/>
      <c r="BL80" s="374"/>
      <c r="BM80" s="375">
        <f t="shared" si="114"/>
        <v>24</v>
      </c>
      <c r="BN80" s="376"/>
      <c r="BO80" s="374">
        <f t="shared" si="106"/>
        <v>0</v>
      </c>
      <c r="BP80" s="374">
        <f t="shared" si="106"/>
        <v>0</v>
      </c>
      <c r="BQ80" s="374">
        <f t="shared" si="106"/>
        <v>16</v>
      </c>
      <c r="BR80" s="374">
        <f t="shared" si="106"/>
        <v>8</v>
      </c>
      <c r="BS80" s="374">
        <f t="shared" si="106"/>
        <v>0</v>
      </c>
      <c r="BT80" s="374">
        <f t="shared" si="106"/>
        <v>0</v>
      </c>
      <c r="BU80" s="374">
        <f t="shared" si="106"/>
        <v>0</v>
      </c>
      <c r="BV80" s="374">
        <f t="shared" si="106"/>
        <v>0</v>
      </c>
      <c r="BW80" s="374">
        <f t="shared" si="106"/>
        <v>0</v>
      </c>
      <c r="BX80" s="374"/>
      <c r="BY80" s="374">
        <f t="shared" si="85"/>
        <v>24</v>
      </c>
      <c r="BZ80" s="374"/>
      <c r="CA80" s="374">
        <f t="shared" si="107"/>
        <v>0</v>
      </c>
      <c r="CB80" s="374">
        <f t="shared" si="107"/>
        <v>0</v>
      </c>
      <c r="CC80" s="374">
        <f t="shared" si="107"/>
        <v>22</v>
      </c>
      <c r="CD80" s="374">
        <f t="shared" si="107"/>
        <v>2</v>
      </c>
      <c r="CE80" s="374">
        <f t="shared" si="107"/>
        <v>0</v>
      </c>
      <c r="CF80" s="374">
        <f t="shared" si="107"/>
        <v>0</v>
      </c>
      <c r="CG80" s="374">
        <f t="shared" si="107"/>
        <v>0</v>
      </c>
      <c r="CH80" s="374">
        <f t="shared" si="107"/>
        <v>0</v>
      </c>
      <c r="CI80" s="374">
        <f t="shared" si="107"/>
        <v>0</v>
      </c>
      <c r="CJ80" s="374"/>
      <c r="CK80" s="374">
        <f t="shared" si="87"/>
        <v>24</v>
      </c>
      <c r="CM80" s="377">
        <v>154</v>
      </c>
      <c r="CN80" s="377">
        <f t="shared" si="108"/>
        <v>0</v>
      </c>
      <c r="CO80" s="377">
        <f t="shared" si="109"/>
        <v>2156</v>
      </c>
      <c r="CP80" s="377">
        <f t="shared" si="110"/>
        <v>1540</v>
      </c>
      <c r="CQ80" s="377">
        <f t="shared" si="111"/>
        <v>0</v>
      </c>
      <c r="CR80" s="377">
        <f t="shared" si="112"/>
        <v>0</v>
      </c>
      <c r="CS80" s="378">
        <f t="shared" si="113"/>
        <v>3696</v>
      </c>
      <c r="CU80" s="172"/>
      <c r="CV80" s="172"/>
    </row>
    <row r="81" spans="1:101" s="389" customFormat="1" ht="13">
      <c r="A81" s="382"/>
      <c r="B81" s="383"/>
      <c r="C81" s="384"/>
      <c r="D81" s="385"/>
      <c r="E81" s="386">
        <f t="shared" ref="E81:BK81" si="115">SUM(E9:E80)</f>
        <v>0</v>
      </c>
      <c r="F81" s="386">
        <f t="shared" si="115"/>
        <v>14</v>
      </c>
      <c r="G81" s="386">
        <f t="shared" si="115"/>
        <v>266</v>
      </c>
      <c r="H81" s="386">
        <f t="shared" si="115"/>
        <v>278</v>
      </c>
      <c r="I81" s="386">
        <f t="shared" si="115"/>
        <v>282</v>
      </c>
      <c r="J81" s="386">
        <f t="shared" si="115"/>
        <v>230</v>
      </c>
      <c r="K81" s="386">
        <f t="shared" si="115"/>
        <v>254</v>
      </c>
      <c r="L81" s="386">
        <f t="shared" si="115"/>
        <v>272</v>
      </c>
      <c r="M81" s="386">
        <f t="shared" si="115"/>
        <v>278</v>
      </c>
      <c r="N81" s="386">
        <f t="shared" si="115"/>
        <v>288</v>
      </c>
      <c r="O81" s="386">
        <f t="shared" si="115"/>
        <v>244</v>
      </c>
      <c r="P81" s="386">
        <f t="shared" si="115"/>
        <v>250</v>
      </c>
      <c r="Q81" s="386">
        <f t="shared" si="115"/>
        <v>212</v>
      </c>
      <c r="R81" s="386">
        <f t="shared" si="115"/>
        <v>220</v>
      </c>
      <c r="S81" s="386">
        <f t="shared" si="115"/>
        <v>220</v>
      </c>
      <c r="T81" s="386">
        <f t="shared" si="115"/>
        <v>212</v>
      </c>
      <c r="U81" s="386">
        <f t="shared" si="115"/>
        <v>216</v>
      </c>
      <c r="V81" s="386">
        <f t="shared" si="115"/>
        <v>132</v>
      </c>
      <c r="W81" s="386">
        <f t="shared" si="115"/>
        <v>84</v>
      </c>
      <c r="X81" s="386">
        <f t="shared" si="115"/>
        <v>84</v>
      </c>
      <c r="Y81" s="386">
        <f t="shared" si="115"/>
        <v>84</v>
      </c>
      <c r="Z81" s="386">
        <f t="shared" si="115"/>
        <v>84</v>
      </c>
      <c r="AA81" s="386">
        <f t="shared" si="115"/>
        <v>84</v>
      </c>
      <c r="AB81" s="386">
        <f t="shared" si="115"/>
        <v>84</v>
      </c>
      <c r="AC81" s="386">
        <f t="shared" si="115"/>
        <v>84</v>
      </c>
      <c r="AD81" s="386">
        <f t="shared" si="115"/>
        <v>84</v>
      </c>
      <c r="AE81" s="386">
        <f t="shared" si="115"/>
        <v>84</v>
      </c>
      <c r="AF81" s="386">
        <f t="shared" si="115"/>
        <v>84</v>
      </c>
      <c r="AG81" s="386">
        <f t="shared" si="115"/>
        <v>84</v>
      </c>
      <c r="AH81" s="386">
        <f t="shared" si="115"/>
        <v>0</v>
      </c>
      <c r="AI81" s="386">
        <f t="shared" si="115"/>
        <v>0</v>
      </c>
      <c r="AJ81" s="386">
        <f t="shared" si="115"/>
        <v>0</v>
      </c>
      <c r="AK81" s="386">
        <f t="shared" si="115"/>
        <v>0</v>
      </c>
      <c r="AL81" s="386">
        <f t="shared" si="115"/>
        <v>0</v>
      </c>
      <c r="AM81" s="386">
        <f t="shared" si="115"/>
        <v>0</v>
      </c>
      <c r="AN81" s="386">
        <f t="shared" si="115"/>
        <v>0</v>
      </c>
      <c r="AO81" s="386">
        <f t="shared" si="115"/>
        <v>0</v>
      </c>
      <c r="AP81" s="386">
        <f t="shared" si="115"/>
        <v>0</v>
      </c>
      <c r="AQ81" s="386">
        <f t="shared" si="115"/>
        <v>0</v>
      </c>
      <c r="AR81" s="386">
        <f t="shared" si="115"/>
        <v>0</v>
      </c>
      <c r="AS81" s="386">
        <f t="shared" si="115"/>
        <v>0</v>
      </c>
      <c r="AT81" s="386">
        <f t="shared" si="115"/>
        <v>0</v>
      </c>
      <c r="AU81" s="386">
        <f t="shared" si="115"/>
        <v>0</v>
      </c>
      <c r="AV81" s="386">
        <f t="shared" si="115"/>
        <v>0</v>
      </c>
      <c r="AW81" s="386">
        <f t="shared" si="115"/>
        <v>0</v>
      </c>
      <c r="AX81" s="386">
        <f t="shared" si="115"/>
        <v>0</v>
      </c>
      <c r="AY81" s="386">
        <f t="shared" si="115"/>
        <v>0</v>
      </c>
      <c r="AZ81" s="386">
        <f t="shared" si="115"/>
        <v>0</v>
      </c>
      <c r="BA81" s="386">
        <f t="shared" si="115"/>
        <v>0</v>
      </c>
      <c r="BB81" s="386">
        <f t="shared" si="115"/>
        <v>0</v>
      </c>
      <c r="BC81" s="386">
        <f t="shared" si="115"/>
        <v>0</v>
      </c>
      <c r="BD81" s="386">
        <f t="shared" si="115"/>
        <v>0</v>
      </c>
      <c r="BE81" s="386">
        <f t="shared" si="115"/>
        <v>0</v>
      </c>
      <c r="BF81" s="386">
        <f t="shared" si="115"/>
        <v>0</v>
      </c>
      <c r="BG81" s="386">
        <f t="shared" si="115"/>
        <v>0</v>
      </c>
      <c r="BH81" s="386">
        <f t="shared" si="115"/>
        <v>0</v>
      </c>
      <c r="BI81" s="386">
        <f t="shared" si="115"/>
        <v>0</v>
      </c>
      <c r="BJ81" s="386">
        <f t="shared" si="115"/>
        <v>0</v>
      </c>
      <c r="BK81" s="386">
        <f t="shared" si="115"/>
        <v>0</v>
      </c>
      <c r="BL81" s="386"/>
      <c r="BM81" s="386">
        <f>SUM(BM9:BM80)</f>
        <v>4792</v>
      </c>
      <c r="BN81" s="387"/>
      <c r="BO81" s="388">
        <f t="shared" ref="BO81:BW81" si="116">SUM(BO9:BO80)</f>
        <v>0</v>
      </c>
      <c r="BP81" s="388">
        <f t="shared" si="116"/>
        <v>2868</v>
      </c>
      <c r="BQ81" s="388">
        <f t="shared" si="116"/>
        <v>1588</v>
      </c>
      <c r="BR81" s="388">
        <f t="shared" si="116"/>
        <v>336</v>
      </c>
      <c r="BS81" s="388">
        <f t="shared" si="116"/>
        <v>0</v>
      </c>
      <c r="BT81" s="388">
        <f t="shared" si="116"/>
        <v>0</v>
      </c>
      <c r="BU81" s="388">
        <f t="shared" si="116"/>
        <v>0</v>
      </c>
      <c r="BV81" s="388">
        <f t="shared" si="116"/>
        <v>0</v>
      </c>
      <c r="BW81" s="388">
        <f t="shared" si="116"/>
        <v>0</v>
      </c>
      <c r="BX81" s="388"/>
      <c r="BY81" s="388">
        <f>SUM(BY9:BY80)</f>
        <v>4792</v>
      </c>
      <c r="BZ81" s="387"/>
      <c r="CA81" s="388">
        <f t="shared" ref="CA81:CI81" si="117">SUM(CA9:CA80)</f>
        <v>558</v>
      </c>
      <c r="CB81" s="388">
        <f t="shared" si="117"/>
        <v>2962</v>
      </c>
      <c r="CC81" s="388">
        <f t="shared" si="117"/>
        <v>1188</v>
      </c>
      <c r="CD81" s="388">
        <f t="shared" si="117"/>
        <v>84</v>
      </c>
      <c r="CE81" s="388">
        <f t="shared" si="117"/>
        <v>0</v>
      </c>
      <c r="CF81" s="388">
        <f t="shared" si="117"/>
        <v>0</v>
      </c>
      <c r="CG81" s="388">
        <f t="shared" si="117"/>
        <v>0</v>
      </c>
      <c r="CH81" s="388">
        <f t="shared" si="117"/>
        <v>0</v>
      </c>
      <c r="CI81" s="388">
        <f t="shared" si="117"/>
        <v>0</v>
      </c>
      <c r="CJ81" s="388"/>
      <c r="CK81" s="388">
        <f>SUM(CK9:CK80)</f>
        <v>4792</v>
      </c>
    </row>
    <row r="82" spans="1:101" s="395" customFormat="1" ht="13">
      <c r="A82" s="390"/>
      <c r="B82" s="391"/>
      <c r="C82" s="392"/>
      <c r="D82" s="390"/>
      <c r="E82" s="393"/>
      <c r="F82" s="393"/>
      <c r="G82" s="393"/>
      <c r="H82" s="393"/>
      <c r="I82" s="393"/>
      <c r="J82" s="393"/>
      <c r="K82" s="393"/>
      <c r="L82" s="393"/>
      <c r="M82" s="393"/>
      <c r="N82" s="393"/>
      <c r="O82" s="393"/>
      <c r="P82" s="393"/>
      <c r="Q82" s="393"/>
      <c r="R82" s="393"/>
      <c r="S82" s="393"/>
      <c r="T82" s="393"/>
      <c r="U82" s="393"/>
      <c r="V82" s="393"/>
      <c r="W82" s="393"/>
      <c r="X82" s="393"/>
      <c r="Y82" s="393"/>
      <c r="Z82" s="393"/>
      <c r="AA82" s="393"/>
      <c r="AB82" s="393"/>
      <c r="AC82" s="393"/>
      <c r="AD82" s="393"/>
      <c r="AE82" s="393"/>
      <c r="AF82" s="393"/>
      <c r="AG82" s="393"/>
      <c r="AH82" s="393"/>
      <c r="AI82" s="393"/>
      <c r="AJ82" s="393"/>
      <c r="AK82" s="393"/>
      <c r="AL82" s="393"/>
      <c r="AM82" s="393"/>
      <c r="AN82" s="393"/>
      <c r="AO82" s="393"/>
      <c r="AP82" s="393"/>
      <c r="AQ82" s="393"/>
      <c r="AR82" s="393"/>
      <c r="AS82" s="393"/>
      <c r="AT82" s="393"/>
      <c r="AU82" s="393"/>
      <c r="AV82" s="393"/>
      <c r="AW82" s="393"/>
      <c r="AX82" s="393"/>
      <c r="AY82" s="393"/>
      <c r="AZ82" s="393"/>
      <c r="BA82" s="393"/>
      <c r="BB82" s="393"/>
      <c r="BC82" s="393"/>
      <c r="BD82" s="393"/>
      <c r="BE82" s="393"/>
      <c r="BF82" s="393"/>
      <c r="BG82" s="393"/>
      <c r="BH82" s="393"/>
      <c r="BI82" s="393"/>
      <c r="BJ82" s="393"/>
      <c r="BK82" s="393"/>
      <c r="BL82" s="393"/>
      <c r="BM82" s="393"/>
      <c r="BN82" s="394"/>
      <c r="BO82" s="394"/>
      <c r="BP82" s="394"/>
      <c r="BQ82" s="394"/>
      <c r="BR82" s="394"/>
      <c r="BS82" s="394"/>
      <c r="BT82" s="394"/>
      <c r="BU82" s="394"/>
      <c r="BV82" s="394"/>
      <c r="BW82" s="394"/>
      <c r="BX82" s="394"/>
      <c r="BY82" s="394"/>
      <c r="BZ82" s="394"/>
      <c r="CA82" s="394"/>
      <c r="CB82" s="394"/>
      <c r="CC82" s="394"/>
      <c r="CD82" s="394"/>
      <c r="CE82" s="394"/>
      <c r="CF82" s="394"/>
      <c r="CG82" s="394"/>
      <c r="CH82" s="394"/>
      <c r="CI82" s="394"/>
      <c r="CJ82" s="394"/>
      <c r="CK82" s="394"/>
    </row>
    <row r="83" spans="1:101" s="345" customFormat="1" ht="13">
      <c r="A83" s="340"/>
      <c r="B83" s="396" t="s">
        <v>329</v>
      </c>
      <c r="C83" s="392"/>
      <c r="D83" s="390"/>
      <c r="E83" s="394"/>
      <c r="F83" s="397"/>
      <c r="G83" s="397"/>
      <c r="H83" s="394"/>
      <c r="I83" s="394"/>
      <c r="J83" s="394"/>
      <c r="K83" s="394"/>
      <c r="L83" s="394"/>
      <c r="M83" s="394"/>
      <c r="N83" s="394"/>
      <c r="O83" s="394"/>
      <c r="P83" s="394"/>
      <c r="Q83" s="394"/>
      <c r="R83" s="394"/>
      <c r="S83" s="394"/>
      <c r="T83" s="394"/>
      <c r="U83" s="394"/>
      <c r="V83" s="394"/>
      <c r="W83" s="394"/>
      <c r="X83" s="394"/>
      <c r="Y83" s="394"/>
      <c r="Z83" s="394"/>
      <c r="AA83" s="394"/>
      <c r="AB83" s="394"/>
      <c r="AC83" s="394"/>
      <c r="AD83" s="394"/>
      <c r="AE83" s="394"/>
      <c r="AF83" s="394"/>
      <c r="AG83" s="394"/>
      <c r="AH83" s="394"/>
      <c r="AI83" s="394"/>
      <c r="AJ83" s="394"/>
      <c r="AK83" s="394"/>
      <c r="AL83" s="394"/>
      <c r="AM83" s="394"/>
      <c r="AN83" s="394"/>
      <c r="AO83" s="394"/>
      <c r="AP83" s="394"/>
      <c r="AQ83" s="394"/>
      <c r="AR83" s="394"/>
      <c r="AS83" s="394"/>
      <c r="AT83" s="394"/>
      <c r="AU83" s="394"/>
      <c r="AV83" s="394"/>
      <c r="AW83" s="394"/>
      <c r="AX83" s="394"/>
      <c r="AY83" s="394"/>
      <c r="AZ83" s="394"/>
      <c r="BA83" s="394"/>
      <c r="BB83" s="394"/>
      <c r="BC83" s="394"/>
      <c r="BD83" s="394"/>
      <c r="BE83" s="394"/>
      <c r="BF83" s="394"/>
      <c r="BG83" s="394"/>
      <c r="BH83" s="394"/>
      <c r="BI83" s="394"/>
      <c r="BJ83" s="394"/>
      <c r="BK83" s="394"/>
      <c r="BL83" s="394"/>
      <c r="BM83" s="394"/>
      <c r="BN83" s="398"/>
      <c r="BO83" s="394"/>
      <c r="BP83" s="394"/>
      <c r="BQ83" s="394"/>
      <c r="BR83" s="394"/>
      <c r="BS83" s="394"/>
      <c r="BT83" s="394"/>
      <c r="BU83" s="394"/>
      <c r="BV83" s="394"/>
      <c r="BW83" s="394"/>
      <c r="BX83" s="394"/>
      <c r="BY83" s="394"/>
      <c r="BZ83" s="398"/>
      <c r="CA83" s="394"/>
      <c r="CB83" s="394"/>
      <c r="CC83" s="394"/>
      <c r="CD83" s="394"/>
      <c r="CE83" s="394"/>
      <c r="CF83" s="394"/>
      <c r="CG83" s="394"/>
      <c r="CH83" s="394"/>
      <c r="CI83" s="394"/>
      <c r="CJ83" s="394"/>
      <c r="CK83" s="394"/>
    </row>
    <row r="84" spans="1:101" s="395" customFormat="1" ht="13">
      <c r="A84" s="340">
        <v>1</v>
      </c>
      <c r="B84" s="371" t="s">
        <v>466</v>
      </c>
      <c r="C84" s="372" t="str">
        <f>_xlfn.IFNA(VLOOKUP($B84,'Sch 2 - QA Team Roster'!$B$4:$C$32,2,FALSE )," ")</f>
        <v>QA Technical Lead (OCAT)</v>
      </c>
      <c r="D84" s="399">
        <f>D10</f>
        <v>139</v>
      </c>
      <c r="E84" s="400">
        <f t="shared" ref="E84:N88" si="118">SUMIF($B$9:$B$80,$B84,E$9:E$80)</f>
        <v>0</v>
      </c>
      <c r="F84" s="400">
        <f t="shared" si="118"/>
        <v>4</v>
      </c>
      <c r="G84" s="400">
        <f t="shared" si="118"/>
        <v>160</v>
      </c>
      <c r="H84" s="400">
        <f t="shared" si="118"/>
        <v>160</v>
      </c>
      <c r="I84" s="400">
        <f t="shared" si="118"/>
        <v>168</v>
      </c>
      <c r="J84" s="400">
        <f t="shared" si="118"/>
        <v>144</v>
      </c>
      <c r="K84" s="400">
        <f t="shared" si="118"/>
        <v>160</v>
      </c>
      <c r="L84" s="400">
        <f t="shared" si="118"/>
        <v>168</v>
      </c>
      <c r="M84" s="400">
        <f t="shared" si="118"/>
        <v>152</v>
      </c>
      <c r="N84" s="400">
        <f t="shared" si="118"/>
        <v>176</v>
      </c>
      <c r="O84" s="400">
        <f t="shared" ref="O84:X88" si="119">SUMIF($B$9:$B$80,$B84,O$9:O$80)</f>
        <v>168</v>
      </c>
      <c r="P84" s="400">
        <f t="shared" si="119"/>
        <v>152</v>
      </c>
      <c r="Q84" s="400">
        <f t="shared" si="119"/>
        <v>160</v>
      </c>
      <c r="R84" s="400">
        <f t="shared" si="119"/>
        <v>168</v>
      </c>
      <c r="S84" s="400">
        <f t="shared" si="119"/>
        <v>168</v>
      </c>
      <c r="T84" s="400">
        <f t="shared" si="119"/>
        <v>160</v>
      </c>
      <c r="U84" s="400">
        <f t="shared" si="119"/>
        <v>160</v>
      </c>
      <c r="V84" s="400">
        <f t="shared" si="119"/>
        <v>80</v>
      </c>
      <c r="W84" s="400">
        <f t="shared" si="119"/>
        <v>80</v>
      </c>
      <c r="X84" s="400">
        <f t="shared" si="119"/>
        <v>80</v>
      </c>
      <c r="Y84" s="400">
        <f t="shared" ref="Y84:AH88" si="120">SUMIF($B$9:$B$80,$B84,Y$9:Y$80)</f>
        <v>80</v>
      </c>
      <c r="Z84" s="400">
        <f t="shared" si="120"/>
        <v>80</v>
      </c>
      <c r="AA84" s="400">
        <f t="shared" si="120"/>
        <v>80</v>
      </c>
      <c r="AB84" s="400">
        <f t="shared" si="120"/>
        <v>80</v>
      </c>
      <c r="AC84" s="400">
        <f t="shared" si="120"/>
        <v>80</v>
      </c>
      <c r="AD84" s="400">
        <f t="shared" si="120"/>
        <v>80</v>
      </c>
      <c r="AE84" s="400">
        <f t="shared" si="120"/>
        <v>80</v>
      </c>
      <c r="AF84" s="400">
        <f t="shared" si="120"/>
        <v>80</v>
      </c>
      <c r="AG84" s="400">
        <f t="shared" si="120"/>
        <v>80</v>
      </c>
      <c r="AH84" s="400">
        <f t="shared" si="120"/>
        <v>0</v>
      </c>
      <c r="AI84" s="400">
        <f t="shared" ref="AI84:AR88" si="121">SUMIF($B$9:$B$80,$B84,AI$9:AI$80)</f>
        <v>0</v>
      </c>
      <c r="AJ84" s="400">
        <f t="shared" si="121"/>
        <v>0</v>
      </c>
      <c r="AK84" s="400">
        <f t="shared" si="121"/>
        <v>0</v>
      </c>
      <c r="AL84" s="400">
        <f t="shared" si="121"/>
        <v>0</v>
      </c>
      <c r="AM84" s="400">
        <f t="shared" si="121"/>
        <v>0</v>
      </c>
      <c r="AN84" s="400">
        <f t="shared" si="121"/>
        <v>0</v>
      </c>
      <c r="AO84" s="400">
        <f t="shared" si="121"/>
        <v>0</v>
      </c>
      <c r="AP84" s="400">
        <f t="shared" si="121"/>
        <v>0</v>
      </c>
      <c r="AQ84" s="400">
        <f t="shared" si="121"/>
        <v>0</v>
      </c>
      <c r="AR84" s="400">
        <f t="shared" si="121"/>
        <v>0</v>
      </c>
      <c r="AS84" s="400">
        <f t="shared" ref="AS84:BB88" si="122">SUMIF($B$9:$B$80,$B84,AS$9:AS$80)</f>
        <v>0</v>
      </c>
      <c r="AT84" s="400">
        <f t="shared" si="122"/>
        <v>0</v>
      </c>
      <c r="AU84" s="400">
        <f t="shared" si="122"/>
        <v>0</v>
      </c>
      <c r="AV84" s="400">
        <f t="shared" si="122"/>
        <v>0</v>
      </c>
      <c r="AW84" s="400">
        <f t="shared" si="122"/>
        <v>0</v>
      </c>
      <c r="AX84" s="400">
        <f t="shared" si="122"/>
        <v>0</v>
      </c>
      <c r="AY84" s="400">
        <f t="shared" si="122"/>
        <v>0</v>
      </c>
      <c r="AZ84" s="400">
        <f t="shared" si="122"/>
        <v>0</v>
      </c>
      <c r="BA84" s="400">
        <f t="shared" si="122"/>
        <v>0</v>
      </c>
      <c r="BB84" s="400">
        <f t="shared" si="122"/>
        <v>0</v>
      </c>
      <c r="BC84" s="400">
        <f t="shared" ref="BC84:BK88" si="123">SUMIF($B$9:$B$80,$B84,BC$9:BC$80)</f>
        <v>0</v>
      </c>
      <c r="BD84" s="400">
        <f t="shared" si="123"/>
        <v>0</v>
      </c>
      <c r="BE84" s="400">
        <f t="shared" si="123"/>
        <v>0</v>
      </c>
      <c r="BF84" s="400">
        <f t="shared" si="123"/>
        <v>0</v>
      </c>
      <c r="BG84" s="400">
        <f t="shared" si="123"/>
        <v>0</v>
      </c>
      <c r="BH84" s="400">
        <f t="shared" si="123"/>
        <v>0</v>
      </c>
      <c r="BI84" s="400">
        <f t="shared" si="123"/>
        <v>0</v>
      </c>
      <c r="BJ84" s="400">
        <f t="shared" si="123"/>
        <v>0</v>
      </c>
      <c r="BK84" s="400">
        <f t="shared" si="123"/>
        <v>0</v>
      </c>
      <c r="BL84" s="401"/>
      <c r="BM84" s="375">
        <f t="shared" ref="BM84:BM88" si="124">SUM(E84:AG84)</f>
        <v>3388</v>
      </c>
      <c r="BN84" s="403">
        <f t="shared" ref="BN84:BN87" si="125">SUM(E84:AY84)</f>
        <v>3388</v>
      </c>
      <c r="BO84" s="404">
        <f t="shared" ref="BO84:BW88" si="126">SUMIF($E$6:$BL$6,BO$6,$E84:$BL84)</f>
        <v>0</v>
      </c>
      <c r="BP84" s="404">
        <f t="shared" si="126"/>
        <v>1772</v>
      </c>
      <c r="BQ84" s="404">
        <f t="shared" si="126"/>
        <v>1296</v>
      </c>
      <c r="BR84" s="404">
        <f t="shared" si="126"/>
        <v>320</v>
      </c>
      <c r="BS84" s="404">
        <f t="shared" si="126"/>
        <v>0</v>
      </c>
      <c r="BT84" s="404">
        <f t="shared" si="126"/>
        <v>0</v>
      </c>
      <c r="BU84" s="404">
        <f t="shared" si="126"/>
        <v>0</v>
      </c>
      <c r="BV84" s="404">
        <f t="shared" si="126"/>
        <v>0</v>
      </c>
      <c r="BW84" s="404">
        <f t="shared" si="126"/>
        <v>0</v>
      </c>
      <c r="BX84" s="404"/>
      <c r="BY84" s="404">
        <f t="shared" ref="BY84:BY88" si="127">SUM(BO84:BX84)</f>
        <v>3388</v>
      </c>
      <c r="BZ84" s="405"/>
      <c r="CA84" s="406">
        <f t="shared" ref="CA84:CI88" si="128">SUMIF($E$5:$BL$5,CA$6,$E84:$BL84)</f>
        <v>324</v>
      </c>
      <c r="CB84" s="406">
        <f t="shared" si="128"/>
        <v>1944</v>
      </c>
      <c r="CC84" s="406">
        <f t="shared" si="128"/>
        <v>1040</v>
      </c>
      <c r="CD84" s="406">
        <f t="shared" si="128"/>
        <v>80</v>
      </c>
      <c r="CE84" s="406">
        <f t="shared" si="128"/>
        <v>0</v>
      </c>
      <c r="CF84" s="406">
        <f t="shared" si="128"/>
        <v>0</v>
      </c>
      <c r="CG84" s="406">
        <f t="shared" si="128"/>
        <v>0</v>
      </c>
      <c r="CH84" s="406">
        <f t="shared" si="128"/>
        <v>0</v>
      </c>
      <c r="CI84" s="406">
        <f t="shared" si="128"/>
        <v>0</v>
      </c>
      <c r="CJ84" s="406"/>
      <c r="CK84" s="404">
        <f t="shared" ref="CK84:CK88" si="129">SUM(CA84:CJ84)</f>
        <v>3388</v>
      </c>
      <c r="CV84" s="407"/>
    </row>
    <row r="85" spans="1:101" s="345" customFormat="1" ht="13">
      <c r="A85" s="340">
        <v>2</v>
      </c>
      <c r="B85" s="371" t="s">
        <v>467</v>
      </c>
      <c r="C85" s="372" t="str">
        <f>_xlfn.IFNA(VLOOKUP($B85,'Sch 2 - QA Team Roster'!$B$4:$C$32,2,FALSE )," ")</f>
        <v>QA Specialist (OCAT)</v>
      </c>
      <c r="D85" s="399">
        <f>D11</f>
        <v>124</v>
      </c>
      <c r="E85" s="400">
        <f t="shared" si="118"/>
        <v>0</v>
      </c>
      <c r="F85" s="400">
        <f t="shared" si="118"/>
        <v>4</v>
      </c>
      <c r="G85" s="400">
        <f t="shared" si="118"/>
        <v>72</v>
      </c>
      <c r="H85" s="400">
        <f t="shared" si="118"/>
        <v>82</v>
      </c>
      <c r="I85" s="400">
        <f t="shared" si="118"/>
        <v>84</v>
      </c>
      <c r="J85" s="400">
        <f t="shared" si="118"/>
        <v>72</v>
      </c>
      <c r="K85" s="400">
        <f t="shared" si="118"/>
        <v>80</v>
      </c>
      <c r="L85" s="400">
        <f t="shared" si="118"/>
        <v>84</v>
      </c>
      <c r="M85" s="400">
        <f t="shared" si="118"/>
        <v>94</v>
      </c>
      <c r="N85" s="400">
        <f t="shared" si="118"/>
        <v>90</v>
      </c>
      <c r="O85" s="400">
        <f t="shared" si="119"/>
        <v>56</v>
      </c>
      <c r="P85" s="400">
        <f t="shared" si="119"/>
        <v>76</v>
      </c>
      <c r="Q85" s="400">
        <f t="shared" si="119"/>
        <v>40</v>
      </c>
      <c r="R85" s="400">
        <f t="shared" si="119"/>
        <v>40</v>
      </c>
      <c r="S85" s="400">
        <f t="shared" si="119"/>
        <v>40</v>
      </c>
      <c r="T85" s="400">
        <f t="shared" si="119"/>
        <v>40</v>
      </c>
      <c r="U85" s="400">
        <f t="shared" si="119"/>
        <v>40</v>
      </c>
      <c r="V85" s="400">
        <f t="shared" si="119"/>
        <v>40</v>
      </c>
      <c r="W85" s="400">
        <f t="shared" si="119"/>
        <v>0</v>
      </c>
      <c r="X85" s="400">
        <f t="shared" si="119"/>
        <v>0</v>
      </c>
      <c r="Y85" s="400">
        <f t="shared" si="120"/>
        <v>0</v>
      </c>
      <c r="Z85" s="400">
        <f t="shared" si="120"/>
        <v>0</v>
      </c>
      <c r="AA85" s="400">
        <f t="shared" si="120"/>
        <v>0</v>
      </c>
      <c r="AB85" s="400">
        <f t="shared" si="120"/>
        <v>0</v>
      </c>
      <c r="AC85" s="400">
        <f t="shared" si="120"/>
        <v>0</v>
      </c>
      <c r="AD85" s="400">
        <f t="shared" si="120"/>
        <v>0</v>
      </c>
      <c r="AE85" s="400">
        <f t="shared" si="120"/>
        <v>0</v>
      </c>
      <c r="AF85" s="400">
        <f t="shared" si="120"/>
        <v>0</v>
      </c>
      <c r="AG85" s="400">
        <f t="shared" si="120"/>
        <v>0</v>
      </c>
      <c r="AH85" s="400">
        <f t="shared" si="120"/>
        <v>0</v>
      </c>
      <c r="AI85" s="400">
        <f t="shared" si="121"/>
        <v>0</v>
      </c>
      <c r="AJ85" s="400">
        <f t="shared" si="121"/>
        <v>0</v>
      </c>
      <c r="AK85" s="400">
        <f t="shared" si="121"/>
        <v>0</v>
      </c>
      <c r="AL85" s="400">
        <f t="shared" si="121"/>
        <v>0</v>
      </c>
      <c r="AM85" s="400">
        <f t="shared" si="121"/>
        <v>0</v>
      </c>
      <c r="AN85" s="400">
        <f t="shared" si="121"/>
        <v>0</v>
      </c>
      <c r="AO85" s="400">
        <f t="shared" si="121"/>
        <v>0</v>
      </c>
      <c r="AP85" s="400">
        <f t="shared" si="121"/>
        <v>0</v>
      </c>
      <c r="AQ85" s="400">
        <f t="shared" si="121"/>
        <v>0</v>
      </c>
      <c r="AR85" s="400">
        <f t="shared" si="121"/>
        <v>0</v>
      </c>
      <c r="AS85" s="400">
        <f t="shared" si="122"/>
        <v>0</v>
      </c>
      <c r="AT85" s="400">
        <f t="shared" si="122"/>
        <v>0</v>
      </c>
      <c r="AU85" s="400">
        <f t="shared" si="122"/>
        <v>0</v>
      </c>
      <c r="AV85" s="400">
        <f t="shared" si="122"/>
        <v>0</v>
      </c>
      <c r="AW85" s="400">
        <f t="shared" si="122"/>
        <v>0</v>
      </c>
      <c r="AX85" s="400">
        <f t="shared" si="122"/>
        <v>0</v>
      </c>
      <c r="AY85" s="400">
        <f t="shared" si="122"/>
        <v>0</v>
      </c>
      <c r="AZ85" s="400">
        <f t="shared" si="122"/>
        <v>0</v>
      </c>
      <c r="BA85" s="400">
        <f t="shared" si="122"/>
        <v>0</v>
      </c>
      <c r="BB85" s="400">
        <f t="shared" si="122"/>
        <v>0</v>
      </c>
      <c r="BC85" s="400">
        <f t="shared" si="123"/>
        <v>0</v>
      </c>
      <c r="BD85" s="400">
        <f t="shared" si="123"/>
        <v>0</v>
      </c>
      <c r="BE85" s="400">
        <f t="shared" si="123"/>
        <v>0</v>
      </c>
      <c r="BF85" s="400">
        <f t="shared" si="123"/>
        <v>0</v>
      </c>
      <c r="BG85" s="400">
        <f t="shared" si="123"/>
        <v>0</v>
      </c>
      <c r="BH85" s="400">
        <f t="shared" si="123"/>
        <v>0</v>
      </c>
      <c r="BI85" s="400">
        <f t="shared" si="123"/>
        <v>0</v>
      </c>
      <c r="BJ85" s="400">
        <f t="shared" si="123"/>
        <v>0</v>
      </c>
      <c r="BK85" s="400">
        <f t="shared" si="123"/>
        <v>0</v>
      </c>
      <c r="BL85" s="408"/>
      <c r="BM85" s="375">
        <f t="shared" si="124"/>
        <v>1034</v>
      </c>
      <c r="BN85" s="403">
        <f t="shared" si="125"/>
        <v>1034</v>
      </c>
      <c r="BO85" s="404">
        <f t="shared" si="126"/>
        <v>0</v>
      </c>
      <c r="BP85" s="404">
        <f t="shared" si="126"/>
        <v>834</v>
      </c>
      <c r="BQ85" s="404">
        <f t="shared" si="126"/>
        <v>200</v>
      </c>
      <c r="BR85" s="404">
        <f t="shared" si="126"/>
        <v>0</v>
      </c>
      <c r="BS85" s="404">
        <f t="shared" si="126"/>
        <v>0</v>
      </c>
      <c r="BT85" s="404">
        <f t="shared" si="126"/>
        <v>0</v>
      </c>
      <c r="BU85" s="404">
        <f t="shared" si="126"/>
        <v>0</v>
      </c>
      <c r="BV85" s="404">
        <f t="shared" si="126"/>
        <v>0</v>
      </c>
      <c r="BW85" s="404">
        <f t="shared" si="126"/>
        <v>0</v>
      </c>
      <c r="BX85" s="404"/>
      <c r="BY85" s="404">
        <f t="shared" si="127"/>
        <v>1034</v>
      </c>
      <c r="BZ85" s="381"/>
      <c r="CA85" s="406">
        <f t="shared" si="128"/>
        <v>158</v>
      </c>
      <c r="CB85" s="406">
        <f t="shared" si="128"/>
        <v>796</v>
      </c>
      <c r="CC85" s="406">
        <f t="shared" si="128"/>
        <v>80</v>
      </c>
      <c r="CD85" s="406">
        <f t="shared" si="128"/>
        <v>0</v>
      </c>
      <c r="CE85" s="406">
        <f t="shared" si="128"/>
        <v>0</v>
      </c>
      <c r="CF85" s="406">
        <f t="shared" si="128"/>
        <v>0</v>
      </c>
      <c r="CG85" s="406">
        <f t="shared" si="128"/>
        <v>0</v>
      </c>
      <c r="CH85" s="406">
        <f t="shared" si="128"/>
        <v>0</v>
      </c>
      <c r="CI85" s="406">
        <f t="shared" si="128"/>
        <v>0</v>
      </c>
      <c r="CJ85" s="406"/>
      <c r="CK85" s="404">
        <f t="shared" si="129"/>
        <v>1034</v>
      </c>
      <c r="CV85" s="407"/>
    </row>
    <row r="86" spans="1:101" s="345" customFormat="1" ht="13">
      <c r="A86" s="340">
        <v>3</v>
      </c>
      <c r="B86" s="371" t="s">
        <v>315</v>
      </c>
      <c r="C86" s="372" t="str">
        <f>_xlfn.IFNA(VLOOKUP($B86,'Sch 2 - QA Team Roster'!$B$4:$C$32,2,FALSE )," ")</f>
        <v>QA Executive</v>
      </c>
      <c r="D86" s="399">
        <f>D12</f>
        <v>154</v>
      </c>
      <c r="E86" s="400">
        <f t="shared" si="118"/>
        <v>0</v>
      </c>
      <c r="F86" s="400">
        <f t="shared" si="118"/>
        <v>2</v>
      </c>
      <c r="G86" s="400">
        <f t="shared" si="118"/>
        <v>8</v>
      </c>
      <c r="H86" s="400">
        <f t="shared" si="118"/>
        <v>4</v>
      </c>
      <c r="I86" s="400">
        <f t="shared" si="118"/>
        <v>2</v>
      </c>
      <c r="J86" s="400">
        <f t="shared" si="118"/>
        <v>2</v>
      </c>
      <c r="K86" s="400">
        <f t="shared" si="118"/>
        <v>2</v>
      </c>
      <c r="L86" s="400">
        <f t="shared" si="118"/>
        <v>4</v>
      </c>
      <c r="M86" s="400">
        <f t="shared" si="118"/>
        <v>8</v>
      </c>
      <c r="N86" s="400">
        <f t="shared" si="118"/>
        <v>6</v>
      </c>
      <c r="O86" s="400">
        <f t="shared" si="119"/>
        <v>4</v>
      </c>
      <c r="P86" s="400">
        <f t="shared" si="119"/>
        <v>6</v>
      </c>
      <c r="Q86" s="400">
        <f t="shared" si="119"/>
        <v>4</v>
      </c>
      <c r="R86" s="400">
        <f t="shared" si="119"/>
        <v>4</v>
      </c>
      <c r="S86" s="400">
        <f t="shared" si="119"/>
        <v>4</v>
      </c>
      <c r="T86" s="400">
        <f t="shared" si="119"/>
        <v>4</v>
      </c>
      <c r="U86" s="400">
        <f t="shared" si="119"/>
        <v>4</v>
      </c>
      <c r="V86" s="400">
        <f t="shared" si="119"/>
        <v>2</v>
      </c>
      <c r="W86" s="400">
        <f t="shared" si="119"/>
        <v>2</v>
      </c>
      <c r="X86" s="400">
        <f t="shared" si="119"/>
        <v>2</v>
      </c>
      <c r="Y86" s="400">
        <f t="shared" si="120"/>
        <v>2</v>
      </c>
      <c r="Z86" s="400">
        <f t="shared" si="120"/>
        <v>2</v>
      </c>
      <c r="AA86" s="400">
        <f t="shared" si="120"/>
        <v>2</v>
      </c>
      <c r="AB86" s="400">
        <f t="shared" si="120"/>
        <v>2</v>
      </c>
      <c r="AC86" s="400">
        <f t="shared" si="120"/>
        <v>2</v>
      </c>
      <c r="AD86" s="400">
        <f t="shared" si="120"/>
        <v>2</v>
      </c>
      <c r="AE86" s="400">
        <f t="shared" si="120"/>
        <v>2</v>
      </c>
      <c r="AF86" s="400">
        <f t="shared" si="120"/>
        <v>2</v>
      </c>
      <c r="AG86" s="400">
        <f t="shared" si="120"/>
        <v>2</v>
      </c>
      <c r="AH86" s="400">
        <f t="shared" si="120"/>
        <v>0</v>
      </c>
      <c r="AI86" s="400">
        <f t="shared" si="121"/>
        <v>0</v>
      </c>
      <c r="AJ86" s="400">
        <f t="shared" si="121"/>
        <v>0</v>
      </c>
      <c r="AK86" s="400">
        <f t="shared" si="121"/>
        <v>0</v>
      </c>
      <c r="AL86" s="400">
        <f t="shared" si="121"/>
        <v>0</v>
      </c>
      <c r="AM86" s="400">
        <f t="shared" si="121"/>
        <v>0</v>
      </c>
      <c r="AN86" s="400">
        <f t="shared" si="121"/>
        <v>0</v>
      </c>
      <c r="AO86" s="400">
        <f t="shared" si="121"/>
        <v>0</v>
      </c>
      <c r="AP86" s="400">
        <f t="shared" si="121"/>
        <v>0</v>
      </c>
      <c r="AQ86" s="400">
        <f t="shared" si="121"/>
        <v>0</v>
      </c>
      <c r="AR86" s="400">
        <f t="shared" si="121"/>
        <v>0</v>
      </c>
      <c r="AS86" s="400">
        <f t="shared" si="122"/>
        <v>0</v>
      </c>
      <c r="AT86" s="400">
        <f t="shared" si="122"/>
        <v>0</v>
      </c>
      <c r="AU86" s="400">
        <f t="shared" si="122"/>
        <v>0</v>
      </c>
      <c r="AV86" s="400">
        <f t="shared" si="122"/>
        <v>0</v>
      </c>
      <c r="AW86" s="400">
        <f t="shared" si="122"/>
        <v>0</v>
      </c>
      <c r="AX86" s="400">
        <f t="shared" si="122"/>
        <v>0</v>
      </c>
      <c r="AY86" s="400">
        <f t="shared" si="122"/>
        <v>0</v>
      </c>
      <c r="AZ86" s="400">
        <f t="shared" si="122"/>
        <v>0</v>
      </c>
      <c r="BA86" s="400">
        <f t="shared" si="122"/>
        <v>0</v>
      </c>
      <c r="BB86" s="400">
        <f t="shared" si="122"/>
        <v>0</v>
      </c>
      <c r="BC86" s="400">
        <f t="shared" si="123"/>
        <v>0</v>
      </c>
      <c r="BD86" s="400">
        <f t="shared" si="123"/>
        <v>0</v>
      </c>
      <c r="BE86" s="400">
        <f t="shared" si="123"/>
        <v>0</v>
      </c>
      <c r="BF86" s="400">
        <f t="shared" si="123"/>
        <v>0</v>
      </c>
      <c r="BG86" s="400">
        <f t="shared" si="123"/>
        <v>0</v>
      </c>
      <c r="BH86" s="400">
        <f t="shared" si="123"/>
        <v>0</v>
      </c>
      <c r="BI86" s="400">
        <f t="shared" si="123"/>
        <v>0</v>
      </c>
      <c r="BJ86" s="400">
        <f t="shared" si="123"/>
        <v>0</v>
      </c>
      <c r="BK86" s="400">
        <f t="shared" si="123"/>
        <v>0</v>
      </c>
      <c r="BL86" s="401"/>
      <c r="BM86" s="375">
        <f t="shared" si="124"/>
        <v>92</v>
      </c>
      <c r="BN86" s="403">
        <f t="shared" si="125"/>
        <v>92</v>
      </c>
      <c r="BO86" s="404">
        <f t="shared" si="126"/>
        <v>0</v>
      </c>
      <c r="BP86" s="404">
        <f t="shared" si="126"/>
        <v>52</v>
      </c>
      <c r="BQ86" s="404">
        <f t="shared" si="126"/>
        <v>32</v>
      </c>
      <c r="BR86" s="404">
        <f t="shared" si="126"/>
        <v>8</v>
      </c>
      <c r="BS86" s="404">
        <f t="shared" si="126"/>
        <v>0</v>
      </c>
      <c r="BT86" s="404">
        <f t="shared" si="126"/>
        <v>0</v>
      </c>
      <c r="BU86" s="404">
        <f t="shared" si="126"/>
        <v>0</v>
      </c>
      <c r="BV86" s="404">
        <f t="shared" si="126"/>
        <v>0</v>
      </c>
      <c r="BW86" s="404">
        <f t="shared" si="126"/>
        <v>0</v>
      </c>
      <c r="BX86" s="404"/>
      <c r="BY86" s="404">
        <f t="shared" si="127"/>
        <v>92</v>
      </c>
      <c r="BZ86" s="381"/>
      <c r="CA86" s="406">
        <f t="shared" si="128"/>
        <v>14</v>
      </c>
      <c r="CB86" s="406">
        <f t="shared" si="128"/>
        <v>50</v>
      </c>
      <c r="CC86" s="406">
        <f t="shared" si="128"/>
        <v>26</v>
      </c>
      <c r="CD86" s="406">
        <f t="shared" si="128"/>
        <v>2</v>
      </c>
      <c r="CE86" s="406">
        <f t="shared" si="128"/>
        <v>0</v>
      </c>
      <c r="CF86" s="406">
        <f t="shared" si="128"/>
        <v>0</v>
      </c>
      <c r="CG86" s="406">
        <f t="shared" si="128"/>
        <v>0</v>
      </c>
      <c r="CH86" s="406">
        <f t="shared" si="128"/>
        <v>0</v>
      </c>
      <c r="CI86" s="406">
        <f t="shared" si="128"/>
        <v>0</v>
      </c>
      <c r="CJ86" s="406"/>
      <c r="CK86" s="404">
        <f t="shared" si="129"/>
        <v>92</v>
      </c>
      <c r="CV86" s="407"/>
    </row>
    <row r="87" spans="1:101" s="345" customFormat="1" ht="13">
      <c r="A87" s="340">
        <v>4</v>
      </c>
      <c r="B87" s="371" t="s">
        <v>316</v>
      </c>
      <c r="C87" s="372" t="str">
        <f>_xlfn.IFNA(VLOOKUP($B87,'Sch 2 - QA Team Roster'!$B$4:$C$32,2,FALSE )," ")</f>
        <v>QA Executive</v>
      </c>
      <c r="D87" s="399">
        <f>D13</f>
        <v>154</v>
      </c>
      <c r="E87" s="400">
        <f t="shared" si="118"/>
        <v>0</v>
      </c>
      <c r="F87" s="400">
        <f t="shared" si="118"/>
        <v>0</v>
      </c>
      <c r="G87" s="400">
        <f t="shared" si="118"/>
        <v>6</v>
      </c>
      <c r="H87" s="400">
        <f t="shared" si="118"/>
        <v>14</v>
      </c>
      <c r="I87" s="400">
        <f t="shared" si="118"/>
        <v>14</v>
      </c>
      <c r="J87" s="400">
        <f t="shared" si="118"/>
        <v>6</v>
      </c>
      <c r="K87" s="400">
        <f t="shared" si="118"/>
        <v>6</v>
      </c>
      <c r="L87" s="400">
        <f t="shared" si="118"/>
        <v>6</v>
      </c>
      <c r="M87" s="400">
        <f t="shared" si="118"/>
        <v>6</v>
      </c>
      <c r="N87" s="400">
        <f t="shared" si="118"/>
        <v>6</v>
      </c>
      <c r="O87" s="400">
        <f t="shared" si="119"/>
        <v>6</v>
      </c>
      <c r="P87" s="400">
        <f t="shared" si="119"/>
        <v>2</v>
      </c>
      <c r="Q87" s="400">
        <f t="shared" si="119"/>
        <v>2</v>
      </c>
      <c r="R87" s="400">
        <f t="shared" si="119"/>
        <v>2</v>
      </c>
      <c r="S87" s="400">
        <f t="shared" si="119"/>
        <v>2</v>
      </c>
      <c r="T87" s="400">
        <f t="shared" si="119"/>
        <v>2</v>
      </c>
      <c r="U87" s="400">
        <f t="shared" si="119"/>
        <v>2</v>
      </c>
      <c r="V87" s="400">
        <f t="shared" si="119"/>
        <v>6</v>
      </c>
      <c r="W87" s="400">
        <f t="shared" si="119"/>
        <v>2</v>
      </c>
      <c r="X87" s="400">
        <f t="shared" si="119"/>
        <v>2</v>
      </c>
      <c r="Y87" s="400">
        <f t="shared" si="120"/>
        <v>2</v>
      </c>
      <c r="Z87" s="400">
        <f t="shared" si="120"/>
        <v>2</v>
      </c>
      <c r="AA87" s="400">
        <f t="shared" si="120"/>
        <v>2</v>
      </c>
      <c r="AB87" s="400">
        <f t="shared" si="120"/>
        <v>2</v>
      </c>
      <c r="AC87" s="400">
        <f t="shared" si="120"/>
        <v>2</v>
      </c>
      <c r="AD87" s="400">
        <f t="shared" si="120"/>
        <v>2</v>
      </c>
      <c r="AE87" s="400">
        <f t="shared" si="120"/>
        <v>2</v>
      </c>
      <c r="AF87" s="400">
        <f t="shared" si="120"/>
        <v>2</v>
      </c>
      <c r="AG87" s="400">
        <f t="shared" si="120"/>
        <v>2</v>
      </c>
      <c r="AH87" s="400">
        <f t="shared" si="120"/>
        <v>0</v>
      </c>
      <c r="AI87" s="400">
        <f t="shared" si="121"/>
        <v>0</v>
      </c>
      <c r="AJ87" s="400">
        <f t="shared" si="121"/>
        <v>0</v>
      </c>
      <c r="AK87" s="400">
        <f t="shared" si="121"/>
        <v>0</v>
      </c>
      <c r="AL87" s="400">
        <f t="shared" si="121"/>
        <v>0</v>
      </c>
      <c r="AM87" s="400">
        <f t="shared" si="121"/>
        <v>0</v>
      </c>
      <c r="AN87" s="400">
        <f t="shared" si="121"/>
        <v>0</v>
      </c>
      <c r="AO87" s="400">
        <f t="shared" si="121"/>
        <v>0</v>
      </c>
      <c r="AP87" s="400">
        <f t="shared" si="121"/>
        <v>0</v>
      </c>
      <c r="AQ87" s="400">
        <f t="shared" si="121"/>
        <v>0</v>
      </c>
      <c r="AR87" s="400">
        <f t="shared" si="121"/>
        <v>0</v>
      </c>
      <c r="AS87" s="400">
        <f t="shared" si="122"/>
        <v>0</v>
      </c>
      <c r="AT87" s="400">
        <f t="shared" si="122"/>
        <v>0</v>
      </c>
      <c r="AU87" s="400">
        <f t="shared" si="122"/>
        <v>0</v>
      </c>
      <c r="AV87" s="400">
        <f t="shared" si="122"/>
        <v>0</v>
      </c>
      <c r="AW87" s="400">
        <f t="shared" si="122"/>
        <v>0</v>
      </c>
      <c r="AX87" s="400">
        <f t="shared" si="122"/>
        <v>0</v>
      </c>
      <c r="AY87" s="400">
        <f t="shared" si="122"/>
        <v>0</v>
      </c>
      <c r="AZ87" s="400">
        <f t="shared" si="122"/>
        <v>0</v>
      </c>
      <c r="BA87" s="400">
        <f t="shared" si="122"/>
        <v>0</v>
      </c>
      <c r="BB87" s="400">
        <f t="shared" si="122"/>
        <v>0</v>
      </c>
      <c r="BC87" s="400">
        <f t="shared" si="123"/>
        <v>0</v>
      </c>
      <c r="BD87" s="400">
        <f t="shared" si="123"/>
        <v>0</v>
      </c>
      <c r="BE87" s="400">
        <f t="shared" si="123"/>
        <v>0</v>
      </c>
      <c r="BF87" s="400">
        <f t="shared" si="123"/>
        <v>0</v>
      </c>
      <c r="BG87" s="400">
        <f t="shared" si="123"/>
        <v>0</v>
      </c>
      <c r="BH87" s="400">
        <f t="shared" si="123"/>
        <v>0</v>
      </c>
      <c r="BI87" s="400">
        <f t="shared" si="123"/>
        <v>0</v>
      </c>
      <c r="BJ87" s="400">
        <f t="shared" si="123"/>
        <v>0</v>
      </c>
      <c r="BK87" s="400">
        <f t="shared" si="123"/>
        <v>0</v>
      </c>
      <c r="BM87" s="375">
        <f t="shared" si="124"/>
        <v>110</v>
      </c>
      <c r="BN87" s="403">
        <f t="shared" si="125"/>
        <v>110</v>
      </c>
      <c r="BO87" s="404">
        <f t="shared" si="126"/>
        <v>0</v>
      </c>
      <c r="BP87" s="404">
        <f t="shared" si="126"/>
        <v>74</v>
      </c>
      <c r="BQ87" s="404">
        <f t="shared" si="126"/>
        <v>28</v>
      </c>
      <c r="BR87" s="404">
        <f t="shared" si="126"/>
        <v>8</v>
      </c>
      <c r="BS87" s="404">
        <f t="shared" si="126"/>
        <v>0</v>
      </c>
      <c r="BT87" s="404">
        <f t="shared" si="126"/>
        <v>0</v>
      </c>
      <c r="BU87" s="404">
        <f t="shared" si="126"/>
        <v>0</v>
      </c>
      <c r="BV87" s="404">
        <f t="shared" si="126"/>
        <v>0</v>
      </c>
      <c r="BW87" s="404">
        <f t="shared" si="126"/>
        <v>0</v>
      </c>
      <c r="BX87" s="404"/>
      <c r="BY87" s="404">
        <f t="shared" si="127"/>
        <v>110</v>
      </c>
      <c r="BZ87" s="381"/>
      <c r="CA87" s="406">
        <f t="shared" si="128"/>
        <v>20</v>
      </c>
      <c r="CB87" s="406">
        <f t="shared" si="128"/>
        <v>60</v>
      </c>
      <c r="CC87" s="406">
        <f t="shared" si="128"/>
        <v>28</v>
      </c>
      <c r="CD87" s="406">
        <f t="shared" si="128"/>
        <v>2</v>
      </c>
      <c r="CE87" s="406">
        <f t="shared" si="128"/>
        <v>0</v>
      </c>
      <c r="CF87" s="406">
        <f t="shared" si="128"/>
        <v>0</v>
      </c>
      <c r="CG87" s="406">
        <f t="shared" si="128"/>
        <v>0</v>
      </c>
      <c r="CH87" s="406">
        <f t="shared" si="128"/>
        <v>0</v>
      </c>
      <c r="CI87" s="406">
        <f t="shared" si="128"/>
        <v>0</v>
      </c>
      <c r="CJ87" s="406"/>
      <c r="CK87" s="404">
        <f t="shared" si="129"/>
        <v>110</v>
      </c>
      <c r="CV87" s="407"/>
    </row>
    <row r="88" spans="1:101" s="345" customFormat="1" ht="13">
      <c r="A88" s="340">
        <v>5</v>
      </c>
      <c r="B88" s="409" t="s">
        <v>310</v>
      </c>
      <c r="C88" s="372" t="str">
        <f>_xlfn.IFNA(VLOOKUP($B88,'Sch 2 - QA Team Roster'!$B$4:$C$32,2,FALSE )," ")</f>
        <v>QA Sr. Administrative Assistant</v>
      </c>
      <c r="D88" s="399">
        <f t="shared" ref="D88" si="130">D15</f>
        <v>45</v>
      </c>
      <c r="E88" s="400">
        <f t="shared" si="118"/>
        <v>0</v>
      </c>
      <c r="F88" s="400">
        <f t="shared" si="118"/>
        <v>4</v>
      </c>
      <c r="G88" s="400">
        <f t="shared" si="118"/>
        <v>18</v>
      </c>
      <c r="H88" s="400">
        <f t="shared" si="118"/>
        <v>16</v>
      </c>
      <c r="I88" s="400">
        <f t="shared" si="118"/>
        <v>12</v>
      </c>
      <c r="J88" s="400">
        <f t="shared" si="118"/>
        <v>4</v>
      </c>
      <c r="K88" s="400">
        <f t="shared" si="118"/>
        <v>4</v>
      </c>
      <c r="L88" s="400">
        <f t="shared" si="118"/>
        <v>8</v>
      </c>
      <c r="M88" s="400">
        <f t="shared" si="118"/>
        <v>16</v>
      </c>
      <c r="N88" s="400">
        <f t="shared" si="118"/>
        <v>8</v>
      </c>
      <c r="O88" s="400">
        <f t="shared" si="119"/>
        <v>8</v>
      </c>
      <c r="P88" s="400">
        <f t="shared" si="119"/>
        <v>12</v>
      </c>
      <c r="Q88" s="400">
        <f t="shared" si="119"/>
        <v>4</v>
      </c>
      <c r="R88" s="400">
        <f t="shared" si="119"/>
        <v>4</v>
      </c>
      <c r="S88" s="400">
        <f t="shared" si="119"/>
        <v>4</v>
      </c>
      <c r="T88" s="400">
        <f t="shared" si="119"/>
        <v>4</v>
      </c>
      <c r="U88" s="400">
        <f t="shared" si="119"/>
        <v>8</v>
      </c>
      <c r="V88" s="400">
        <f t="shared" si="119"/>
        <v>4</v>
      </c>
      <c r="W88" s="400">
        <f t="shared" si="119"/>
        <v>0</v>
      </c>
      <c r="X88" s="400">
        <f t="shared" si="119"/>
        <v>0</v>
      </c>
      <c r="Y88" s="400">
        <f t="shared" si="120"/>
        <v>0</v>
      </c>
      <c r="Z88" s="400">
        <f t="shared" si="120"/>
        <v>0</v>
      </c>
      <c r="AA88" s="400">
        <f t="shared" si="120"/>
        <v>0</v>
      </c>
      <c r="AB88" s="400">
        <f t="shared" si="120"/>
        <v>0</v>
      </c>
      <c r="AC88" s="400">
        <f t="shared" si="120"/>
        <v>0</v>
      </c>
      <c r="AD88" s="400">
        <f t="shared" si="120"/>
        <v>0</v>
      </c>
      <c r="AE88" s="400">
        <f t="shared" si="120"/>
        <v>0</v>
      </c>
      <c r="AF88" s="400">
        <f t="shared" si="120"/>
        <v>0</v>
      </c>
      <c r="AG88" s="400">
        <f t="shared" si="120"/>
        <v>0</v>
      </c>
      <c r="AH88" s="400">
        <f t="shared" si="120"/>
        <v>0</v>
      </c>
      <c r="AI88" s="400">
        <f t="shared" si="121"/>
        <v>0</v>
      </c>
      <c r="AJ88" s="400">
        <f t="shared" si="121"/>
        <v>0</v>
      </c>
      <c r="AK88" s="400">
        <f t="shared" si="121"/>
        <v>0</v>
      </c>
      <c r="AL88" s="400">
        <f t="shared" si="121"/>
        <v>0</v>
      </c>
      <c r="AM88" s="400">
        <f t="shared" si="121"/>
        <v>0</v>
      </c>
      <c r="AN88" s="400">
        <f t="shared" si="121"/>
        <v>0</v>
      </c>
      <c r="AO88" s="400">
        <f t="shared" si="121"/>
        <v>0</v>
      </c>
      <c r="AP88" s="400">
        <f t="shared" si="121"/>
        <v>0</v>
      </c>
      <c r="AQ88" s="400">
        <f t="shared" si="121"/>
        <v>0</v>
      </c>
      <c r="AR88" s="400">
        <f t="shared" si="121"/>
        <v>0</v>
      </c>
      <c r="AS88" s="400">
        <f t="shared" si="122"/>
        <v>0</v>
      </c>
      <c r="AT88" s="400">
        <f t="shared" si="122"/>
        <v>0</v>
      </c>
      <c r="AU88" s="400">
        <f t="shared" si="122"/>
        <v>0</v>
      </c>
      <c r="AV88" s="400">
        <f t="shared" si="122"/>
        <v>0</v>
      </c>
      <c r="AW88" s="400">
        <f t="shared" si="122"/>
        <v>0</v>
      </c>
      <c r="AX88" s="400">
        <f t="shared" si="122"/>
        <v>0</v>
      </c>
      <c r="AY88" s="400">
        <f t="shared" si="122"/>
        <v>0</v>
      </c>
      <c r="AZ88" s="400">
        <f t="shared" si="122"/>
        <v>0</v>
      </c>
      <c r="BA88" s="400">
        <f t="shared" si="122"/>
        <v>0</v>
      </c>
      <c r="BB88" s="400">
        <f t="shared" si="122"/>
        <v>0</v>
      </c>
      <c r="BC88" s="400">
        <f t="shared" si="123"/>
        <v>0</v>
      </c>
      <c r="BD88" s="400">
        <f t="shared" si="123"/>
        <v>0</v>
      </c>
      <c r="BE88" s="400">
        <f t="shared" si="123"/>
        <v>0</v>
      </c>
      <c r="BF88" s="400">
        <f t="shared" si="123"/>
        <v>0</v>
      </c>
      <c r="BG88" s="400">
        <f t="shared" si="123"/>
        <v>0</v>
      </c>
      <c r="BH88" s="400">
        <f t="shared" si="123"/>
        <v>0</v>
      </c>
      <c r="BI88" s="400">
        <f t="shared" si="123"/>
        <v>0</v>
      </c>
      <c r="BJ88" s="400">
        <f t="shared" si="123"/>
        <v>0</v>
      </c>
      <c r="BK88" s="400">
        <f t="shared" si="123"/>
        <v>0</v>
      </c>
      <c r="BM88" s="375">
        <f t="shared" si="124"/>
        <v>138</v>
      </c>
      <c r="BO88" s="404">
        <f t="shared" si="126"/>
        <v>0</v>
      </c>
      <c r="BP88" s="404">
        <f t="shared" si="126"/>
        <v>114</v>
      </c>
      <c r="BQ88" s="404">
        <f t="shared" si="126"/>
        <v>24</v>
      </c>
      <c r="BR88" s="404">
        <f t="shared" si="126"/>
        <v>0</v>
      </c>
      <c r="BS88" s="404">
        <f t="shared" si="126"/>
        <v>0</v>
      </c>
      <c r="BT88" s="404">
        <f t="shared" si="126"/>
        <v>0</v>
      </c>
      <c r="BU88" s="404">
        <f t="shared" si="126"/>
        <v>0</v>
      </c>
      <c r="BV88" s="404">
        <f t="shared" si="126"/>
        <v>0</v>
      </c>
      <c r="BW88" s="404">
        <f t="shared" si="126"/>
        <v>0</v>
      </c>
      <c r="BX88" s="404"/>
      <c r="BY88" s="404">
        <f t="shared" si="127"/>
        <v>138</v>
      </c>
      <c r="BZ88" s="381" t="s">
        <v>325</v>
      </c>
      <c r="CA88" s="406">
        <f t="shared" si="128"/>
        <v>38</v>
      </c>
      <c r="CB88" s="406">
        <f t="shared" si="128"/>
        <v>88</v>
      </c>
      <c r="CC88" s="406">
        <f t="shared" si="128"/>
        <v>12</v>
      </c>
      <c r="CD88" s="406">
        <f t="shared" si="128"/>
        <v>0</v>
      </c>
      <c r="CE88" s="406">
        <f t="shared" si="128"/>
        <v>0</v>
      </c>
      <c r="CF88" s="406">
        <f t="shared" si="128"/>
        <v>0</v>
      </c>
      <c r="CG88" s="406">
        <f t="shared" si="128"/>
        <v>0</v>
      </c>
      <c r="CH88" s="406">
        <f t="shared" si="128"/>
        <v>0</v>
      </c>
      <c r="CI88" s="406">
        <f t="shared" si="128"/>
        <v>0</v>
      </c>
      <c r="CJ88" s="406"/>
      <c r="CK88" s="404">
        <f t="shared" si="129"/>
        <v>138</v>
      </c>
      <c r="CT88" s="345" t="s">
        <v>325</v>
      </c>
    </row>
    <row r="89" spans="1:101" s="345" customFormat="1" ht="13">
      <c r="A89" s="340"/>
      <c r="B89" s="410"/>
      <c r="C89" s="410"/>
      <c r="D89" s="340"/>
      <c r="E89" s="411"/>
      <c r="F89" s="411"/>
      <c r="G89" s="411"/>
      <c r="H89" s="411"/>
      <c r="I89" s="411"/>
      <c r="J89" s="411"/>
      <c r="K89" s="411"/>
      <c r="L89" s="411"/>
      <c r="M89" s="411"/>
      <c r="N89" s="411"/>
      <c r="O89" s="411"/>
      <c r="P89" s="411"/>
      <c r="Q89" s="411"/>
      <c r="R89" s="411"/>
      <c r="S89" s="411"/>
      <c r="T89" s="411"/>
      <c r="U89" s="411"/>
      <c r="V89" s="411"/>
      <c r="W89" s="411"/>
      <c r="X89" s="411"/>
      <c r="Y89" s="411"/>
      <c r="Z89" s="411"/>
      <c r="AA89" s="411"/>
      <c r="AB89" s="411"/>
      <c r="AC89" s="411"/>
      <c r="AD89" s="411"/>
      <c r="AE89" s="411"/>
      <c r="AF89" s="411"/>
      <c r="AG89" s="411"/>
      <c r="AH89" s="411"/>
      <c r="AI89" s="411"/>
      <c r="AJ89" s="411"/>
      <c r="AK89" s="411"/>
      <c r="AL89" s="411"/>
      <c r="AM89" s="411"/>
      <c r="AN89" s="411"/>
      <c r="AO89" s="411"/>
      <c r="AP89" s="411"/>
      <c r="AQ89" s="411"/>
      <c r="AR89" s="411"/>
      <c r="AS89" s="411"/>
      <c r="AT89" s="411"/>
      <c r="AU89" s="411"/>
      <c r="AV89" s="411"/>
      <c r="AW89" s="411"/>
      <c r="AX89" s="411"/>
      <c r="AY89" s="411"/>
      <c r="BM89" s="412"/>
    </row>
    <row r="90" spans="1:101" s="389" customFormat="1" ht="13">
      <c r="A90" s="382"/>
      <c r="B90" s="413" t="s">
        <v>71</v>
      </c>
      <c r="C90" s="413"/>
      <c r="D90" s="382"/>
      <c r="E90" s="414">
        <f t="shared" ref="E90:BK90" si="131">SUM(E84:E89)</f>
        <v>0</v>
      </c>
      <c r="F90" s="414">
        <f t="shared" si="131"/>
        <v>14</v>
      </c>
      <c r="G90" s="414">
        <f t="shared" si="131"/>
        <v>264</v>
      </c>
      <c r="H90" s="414">
        <f t="shared" si="131"/>
        <v>276</v>
      </c>
      <c r="I90" s="414">
        <f t="shared" si="131"/>
        <v>280</v>
      </c>
      <c r="J90" s="414">
        <f t="shared" si="131"/>
        <v>228</v>
      </c>
      <c r="K90" s="414">
        <f t="shared" si="131"/>
        <v>252</v>
      </c>
      <c r="L90" s="414">
        <f t="shared" si="131"/>
        <v>270</v>
      </c>
      <c r="M90" s="414">
        <f t="shared" si="131"/>
        <v>276</v>
      </c>
      <c r="N90" s="414">
        <f t="shared" si="131"/>
        <v>286</v>
      </c>
      <c r="O90" s="414">
        <f t="shared" si="131"/>
        <v>242</v>
      </c>
      <c r="P90" s="414">
        <f t="shared" si="131"/>
        <v>248</v>
      </c>
      <c r="Q90" s="414">
        <f t="shared" si="131"/>
        <v>210</v>
      </c>
      <c r="R90" s="414">
        <f t="shared" si="131"/>
        <v>218</v>
      </c>
      <c r="S90" s="414">
        <f t="shared" si="131"/>
        <v>218</v>
      </c>
      <c r="T90" s="414">
        <f t="shared" si="131"/>
        <v>210</v>
      </c>
      <c r="U90" s="414">
        <f t="shared" si="131"/>
        <v>214</v>
      </c>
      <c r="V90" s="414">
        <f t="shared" si="131"/>
        <v>132</v>
      </c>
      <c r="W90" s="414">
        <f t="shared" si="131"/>
        <v>84</v>
      </c>
      <c r="X90" s="414">
        <f t="shared" si="131"/>
        <v>84</v>
      </c>
      <c r="Y90" s="414">
        <f t="shared" si="131"/>
        <v>84</v>
      </c>
      <c r="Z90" s="414">
        <f t="shared" si="131"/>
        <v>84</v>
      </c>
      <c r="AA90" s="414">
        <f t="shared" si="131"/>
        <v>84</v>
      </c>
      <c r="AB90" s="414">
        <f t="shared" si="131"/>
        <v>84</v>
      </c>
      <c r="AC90" s="414">
        <f t="shared" si="131"/>
        <v>84</v>
      </c>
      <c r="AD90" s="414">
        <f t="shared" si="131"/>
        <v>84</v>
      </c>
      <c r="AE90" s="414">
        <f t="shared" si="131"/>
        <v>84</v>
      </c>
      <c r="AF90" s="414">
        <f t="shared" si="131"/>
        <v>84</v>
      </c>
      <c r="AG90" s="414">
        <f t="shared" si="131"/>
        <v>84</v>
      </c>
      <c r="AH90" s="414">
        <f t="shared" si="131"/>
        <v>0</v>
      </c>
      <c r="AI90" s="414">
        <f t="shared" si="131"/>
        <v>0</v>
      </c>
      <c r="AJ90" s="414">
        <f t="shared" si="131"/>
        <v>0</v>
      </c>
      <c r="AK90" s="414">
        <f t="shared" si="131"/>
        <v>0</v>
      </c>
      <c r="AL90" s="414">
        <f t="shared" si="131"/>
        <v>0</v>
      </c>
      <c r="AM90" s="414">
        <f t="shared" si="131"/>
        <v>0</v>
      </c>
      <c r="AN90" s="414">
        <f t="shared" si="131"/>
        <v>0</v>
      </c>
      <c r="AO90" s="414">
        <f t="shared" si="131"/>
        <v>0</v>
      </c>
      <c r="AP90" s="414">
        <f t="shared" si="131"/>
        <v>0</v>
      </c>
      <c r="AQ90" s="414">
        <f t="shared" si="131"/>
        <v>0</v>
      </c>
      <c r="AR90" s="414">
        <f t="shared" si="131"/>
        <v>0</v>
      </c>
      <c r="AS90" s="414">
        <f t="shared" si="131"/>
        <v>0</v>
      </c>
      <c r="AT90" s="414">
        <f t="shared" si="131"/>
        <v>0</v>
      </c>
      <c r="AU90" s="414">
        <f t="shared" si="131"/>
        <v>0</v>
      </c>
      <c r="AV90" s="414">
        <f t="shared" si="131"/>
        <v>0</v>
      </c>
      <c r="AW90" s="414">
        <f t="shared" si="131"/>
        <v>0</v>
      </c>
      <c r="AX90" s="414">
        <f t="shared" si="131"/>
        <v>0</v>
      </c>
      <c r="AY90" s="414">
        <f t="shared" si="131"/>
        <v>0</v>
      </c>
      <c r="AZ90" s="414">
        <f t="shared" si="131"/>
        <v>0</v>
      </c>
      <c r="BA90" s="414">
        <f t="shared" si="131"/>
        <v>0</v>
      </c>
      <c r="BB90" s="414">
        <f t="shared" si="131"/>
        <v>0</v>
      </c>
      <c r="BC90" s="414">
        <f t="shared" si="131"/>
        <v>0</v>
      </c>
      <c r="BD90" s="414">
        <f t="shared" si="131"/>
        <v>0</v>
      </c>
      <c r="BE90" s="414">
        <f t="shared" si="131"/>
        <v>0</v>
      </c>
      <c r="BF90" s="414">
        <f t="shared" si="131"/>
        <v>0</v>
      </c>
      <c r="BG90" s="414">
        <f t="shared" si="131"/>
        <v>0</v>
      </c>
      <c r="BH90" s="414">
        <f t="shared" si="131"/>
        <v>0</v>
      </c>
      <c r="BI90" s="414">
        <f t="shared" si="131"/>
        <v>0</v>
      </c>
      <c r="BJ90" s="414">
        <f t="shared" si="131"/>
        <v>0</v>
      </c>
      <c r="BK90" s="414">
        <f t="shared" si="131"/>
        <v>0</v>
      </c>
      <c r="BM90" s="415">
        <f>SUM(E90:BL90)</f>
        <v>4762</v>
      </c>
      <c r="BO90" s="416">
        <f t="shared" ref="BO90:BY90" si="132">SUBTOTAL(9,BO84:BO89)</f>
        <v>0</v>
      </c>
      <c r="BP90" s="416">
        <f t="shared" si="132"/>
        <v>2846</v>
      </c>
      <c r="BQ90" s="416">
        <f t="shared" si="132"/>
        <v>1580</v>
      </c>
      <c r="BR90" s="416">
        <f t="shared" si="132"/>
        <v>336</v>
      </c>
      <c r="BS90" s="416">
        <f t="shared" si="132"/>
        <v>0</v>
      </c>
      <c r="BT90" s="416">
        <f t="shared" si="132"/>
        <v>0</v>
      </c>
      <c r="BU90" s="416">
        <f t="shared" si="132"/>
        <v>0</v>
      </c>
      <c r="BV90" s="416">
        <f t="shared" si="132"/>
        <v>0</v>
      </c>
      <c r="BW90" s="416">
        <f t="shared" si="132"/>
        <v>0</v>
      </c>
      <c r="BX90" s="416">
        <f t="shared" si="132"/>
        <v>0</v>
      </c>
      <c r="BY90" s="416">
        <f t="shared" si="132"/>
        <v>4762</v>
      </c>
      <c r="BZ90" s="416"/>
      <c r="CA90" s="416">
        <f t="shared" ref="CA90:CI90" si="133">SUBTOTAL(9,CA84:CA89)</f>
        <v>554</v>
      </c>
      <c r="CB90" s="416">
        <f t="shared" si="133"/>
        <v>2938</v>
      </c>
      <c r="CC90" s="416">
        <f t="shared" si="133"/>
        <v>1186</v>
      </c>
      <c r="CD90" s="416">
        <f t="shared" si="133"/>
        <v>84</v>
      </c>
      <c r="CE90" s="416">
        <f t="shared" si="133"/>
        <v>0</v>
      </c>
      <c r="CF90" s="416">
        <f t="shared" si="133"/>
        <v>0</v>
      </c>
      <c r="CG90" s="416">
        <f t="shared" si="133"/>
        <v>0</v>
      </c>
      <c r="CH90" s="416">
        <f t="shared" si="133"/>
        <v>0</v>
      </c>
      <c r="CI90" s="416">
        <f t="shared" si="133"/>
        <v>0</v>
      </c>
      <c r="CJ90" s="416"/>
      <c r="CK90" s="416">
        <f>SUBTOTAL(9,CK84:CK89)</f>
        <v>4762</v>
      </c>
    </row>
    <row r="91" spans="1:101" s="345" customFormat="1" ht="13">
      <c r="A91" s="340"/>
      <c r="B91" s="417"/>
      <c r="C91" s="418"/>
      <c r="D91" s="340"/>
      <c r="E91" s="411"/>
      <c r="F91" s="411"/>
      <c r="G91" s="411"/>
      <c r="H91" s="411"/>
      <c r="I91" s="411"/>
      <c r="J91" s="411"/>
      <c r="K91" s="411"/>
      <c r="L91" s="411"/>
      <c r="M91" s="411"/>
      <c r="N91" s="411"/>
      <c r="O91" s="411"/>
      <c r="P91" s="411"/>
      <c r="Q91" s="411"/>
      <c r="R91" s="411"/>
      <c r="S91" s="411"/>
      <c r="T91" s="411"/>
      <c r="U91" s="411"/>
      <c r="V91" s="411"/>
      <c r="W91" s="411"/>
      <c r="X91" s="411"/>
      <c r="Y91" s="411"/>
      <c r="Z91" s="411"/>
      <c r="AA91" s="411"/>
      <c r="AB91" s="411"/>
      <c r="AC91" s="411"/>
      <c r="AD91" s="411"/>
      <c r="AE91" s="411"/>
      <c r="AF91" s="411"/>
      <c r="AG91" s="411"/>
      <c r="AH91" s="411"/>
      <c r="AI91" s="411"/>
      <c r="AJ91" s="411"/>
      <c r="AK91" s="411"/>
      <c r="AL91" s="411"/>
      <c r="AM91" s="411"/>
      <c r="AN91" s="411"/>
      <c r="AO91" s="411"/>
      <c r="AP91" s="411"/>
      <c r="AQ91" s="411"/>
      <c r="AR91" s="411"/>
      <c r="AS91" s="411"/>
      <c r="AT91" s="411"/>
      <c r="AU91" s="411"/>
      <c r="AV91" s="411"/>
      <c r="AW91" s="411"/>
      <c r="AX91" s="411"/>
      <c r="AY91" s="411"/>
      <c r="BM91" s="412"/>
    </row>
    <row r="92" spans="1:101" s="420" customFormat="1" thickBot="1">
      <c r="A92" s="419"/>
      <c r="C92" s="421" t="s">
        <v>330</v>
      </c>
      <c r="D92" s="422"/>
      <c r="E92" s="423"/>
      <c r="F92" s="423"/>
      <c r="G92" s="423"/>
      <c r="H92" s="423"/>
      <c r="I92" s="423"/>
      <c r="J92" s="423"/>
      <c r="K92" s="423"/>
      <c r="L92" s="423"/>
      <c r="M92" s="423"/>
      <c r="N92" s="423"/>
      <c r="O92" s="423"/>
      <c r="P92" s="423"/>
      <c r="Q92" s="423"/>
      <c r="R92" s="423"/>
      <c r="S92" s="423"/>
      <c r="T92" s="423"/>
      <c r="U92" s="423"/>
      <c r="V92" s="423"/>
      <c r="W92" s="423"/>
      <c r="X92" s="423"/>
      <c r="Y92" s="423"/>
      <c r="Z92" s="423"/>
      <c r="AA92" s="423"/>
      <c r="AB92" s="423"/>
      <c r="AC92" s="423"/>
      <c r="AD92" s="423"/>
      <c r="AE92" s="423"/>
      <c r="AF92" s="423"/>
      <c r="AG92" s="423"/>
      <c r="AH92" s="423"/>
      <c r="AI92" s="423"/>
      <c r="AJ92" s="423"/>
      <c r="AK92" s="423"/>
      <c r="AL92" s="423"/>
      <c r="AM92" s="423"/>
      <c r="AN92" s="423"/>
      <c r="AO92" s="423"/>
      <c r="AP92" s="423"/>
      <c r="AQ92" s="423"/>
      <c r="AR92" s="423"/>
      <c r="AS92" s="423"/>
      <c r="AT92" s="423"/>
      <c r="AU92" s="423"/>
      <c r="AV92" s="423"/>
      <c r="AW92" s="423"/>
      <c r="AX92" s="423"/>
      <c r="AY92" s="423"/>
      <c r="AZ92" s="424"/>
      <c r="BA92" s="424"/>
      <c r="BB92" s="424"/>
      <c r="BC92" s="424"/>
      <c r="BD92" s="424"/>
      <c r="BE92" s="424"/>
      <c r="BF92" s="424"/>
      <c r="BG92" s="424"/>
      <c r="BH92" s="424"/>
      <c r="BI92" s="424"/>
      <c r="BJ92" s="424"/>
      <c r="BK92" s="424"/>
      <c r="BL92" s="424"/>
      <c r="BM92" s="425"/>
      <c r="BN92" s="426"/>
      <c r="BO92" s="424"/>
      <c r="BP92" s="424"/>
      <c r="BQ92" s="424"/>
      <c r="BR92" s="424"/>
      <c r="BS92" s="424"/>
      <c r="BT92" s="424"/>
      <c r="BU92" s="424"/>
      <c r="BV92" s="424"/>
      <c r="BW92" s="424"/>
      <c r="BX92" s="424"/>
      <c r="BY92" s="424"/>
      <c r="BZ92" s="426"/>
      <c r="CA92" s="424"/>
      <c r="CB92" s="424"/>
      <c r="CC92" s="424"/>
      <c r="CD92" s="424"/>
      <c r="CE92" s="424"/>
      <c r="CF92" s="424"/>
      <c r="CG92" s="424"/>
      <c r="CH92" s="424"/>
      <c r="CI92" s="424"/>
      <c r="CJ92" s="424"/>
      <c r="CK92" s="424"/>
    </row>
    <row r="93" spans="1:101" s="395" customFormat="1" ht="13">
      <c r="A93" s="390"/>
      <c r="B93" s="409"/>
      <c r="C93" s="427" t="s">
        <v>440</v>
      </c>
      <c r="D93" s="340"/>
      <c r="E93" s="428">
        <f t="shared" ref="E93:N97" si="134">SUMIF($C$9:$C$80,$C93,E$9:E$80)</f>
        <v>0</v>
      </c>
      <c r="F93" s="428">
        <f t="shared" si="134"/>
        <v>4</v>
      </c>
      <c r="G93" s="428">
        <f t="shared" si="134"/>
        <v>160</v>
      </c>
      <c r="H93" s="428">
        <f t="shared" si="134"/>
        <v>160</v>
      </c>
      <c r="I93" s="428">
        <f t="shared" si="134"/>
        <v>168</v>
      </c>
      <c r="J93" s="428">
        <f t="shared" si="134"/>
        <v>144</v>
      </c>
      <c r="K93" s="428">
        <f t="shared" si="134"/>
        <v>160</v>
      </c>
      <c r="L93" s="428">
        <f t="shared" si="134"/>
        <v>168</v>
      </c>
      <c r="M93" s="428">
        <f t="shared" si="134"/>
        <v>152</v>
      </c>
      <c r="N93" s="428">
        <f t="shared" si="134"/>
        <v>176</v>
      </c>
      <c r="O93" s="428">
        <f t="shared" ref="O93:X97" si="135">SUMIF($C$9:$C$80,$C93,O$9:O$80)</f>
        <v>168</v>
      </c>
      <c r="P93" s="428">
        <f t="shared" si="135"/>
        <v>152</v>
      </c>
      <c r="Q93" s="428">
        <f t="shared" si="135"/>
        <v>160</v>
      </c>
      <c r="R93" s="428">
        <f t="shared" si="135"/>
        <v>168</v>
      </c>
      <c r="S93" s="428">
        <f t="shared" si="135"/>
        <v>168</v>
      </c>
      <c r="T93" s="428">
        <f t="shared" si="135"/>
        <v>160</v>
      </c>
      <c r="U93" s="428">
        <f t="shared" si="135"/>
        <v>160</v>
      </c>
      <c r="V93" s="428">
        <f t="shared" si="135"/>
        <v>80</v>
      </c>
      <c r="W93" s="428">
        <f t="shared" si="135"/>
        <v>80</v>
      </c>
      <c r="X93" s="428">
        <f t="shared" si="135"/>
        <v>80</v>
      </c>
      <c r="Y93" s="428">
        <f t="shared" ref="Y93:AH97" si="136">SUMIF($C$9:$C$80,$C93,Y$9:Y$80)</f>
        <v>80</v>
      </c>
      <c r="Z93" s="428">
        <f t="shared" si="136"/>
        <v>80</v>
      </c>
      <c r="AA93" s="428">
        <f t="shared" si="136"/>
        <v>80</v>
      </c>
      <c r="AB93" s="428">
        <f t="shared" si="136"/>
        <v>80</v>
      </c>
      <c r="AC93" s="428">
        <f t="shared" si="136"/>
        <v>80</v>
      </c>
      <c r="AD93" s="428">
        <f t="shared" si="136"/>
        <v>80</v>
      </c>
      <c r="AE93" s="428">
        <f t="shared" si="136"/>
        <v>80</v>
      </c>
      <c r="AF93" s="428">
        <f t="shared" si="136"/>
        <v>80</v>
      </c>
      <c r="AG93" s="428">
        <f t="shared" si="136"/>
        <v>80</v>
      </c>
      <c r="AH93" s="428">
        <f t="shared" si="136"/>
        <v>0</v>
      </c>
      <c r="AI93" s="428">
        <f t="shared" ref="AI93:AR97" si="137">SUMIF($C$9:$C$80,$C93,AI$9:AI$80)</f>
        <v>0</v>
      </c>
      <c r="AJ93" s="428">
        <f t="shared" si="137"/>
        <v>0</v>
      </c>
      <c r="AK93" s="428">
        <f t="shared" si="137"/>
        <v>0</v>
      </c>
      <c r="AL93" s="428">
        <f t="shared" si="137"/>
        <v>0</v>
      </c>
      <c r="AM93" s="428">
        <f t="shared" si="137"/>
        <v>0</v>
      </c>
      <c r="AN93" s="428">
        <f t="shared" si="137"/>
        <v>0</v>
      </c>
      <c r="AO93" s="428">
        <f t="shared" si="137"/>
        <v>0</v>
      </c>
      <c r="AP93" s="428">
        <f t="shared" si="137"/>
        <v>0</v>
      </c>
      <c r="AQ93" s="428">
        <f t="shared" si="137"/>
        <v>0</v>
      </c>
      <c r="AR93" s="428">
        <f t="shared" si="137"/>
        <v>0</v>
      </c>
      <c r="AS93" s="428">
        <f t="shared" ref="AS93:BB97" si="138">SUMIF($C$9:$C$80,$C93,AS$9:AS$80)</f>
        <v>0</v>
      </c>
      <c r="AT93" s="428">
        <f t="shared" si="138"/>
        <v>0</v>
      </c>
      <c r="AU93" s="428">
        <f t="shared" si="138"/>
        <v>0</v>
      </c>
      <c r="AV93" s="428">
        <f t="shared" si="138"/>
        <v>0</v>
      </c>
      <c r="AW93" s="428">
        <f t="shared" si="138"/>
        <v>0</v>
      </c>
      <c r="AX93" s="428">
        <f t="shared" si="138"/>
        <v>0</v>
      </c>
      <c r="AY93" s="428">
        <f t="shared" si="138"/>
        <v>0</v>
      </c>
      <c r="AZ93" s="428">
        <f t="shared" si="138"/>
        <v>0</v>
      </c>
      <c r="BA93" s="428">
        <f t="shared" si="138"/>
        <v>0</v>
      </c>
      <c r="BB93" s="428">
        <f t="shared" si="138"/>
        <v>0</v>
      </c>
      <c r="BC93" s="428">
        <f t="shared" ref="BC93:BK97" si="139">SUMIF($C$9:$C$80,$C93,BC$9:BC$80)</f>
        <v>0</v>
      </c>
      <c r="BD93" s="428">
        <f t="shared" si="139"/>
        <v>0</v>
      </c>
      <c r="BE93" s="428">
        <f t="shared" si="139"/>
        <v>0</v>
      </c>
      <c r="BF93" s="428">
        <f t="shared" si="139"/>
        <v>0</v>
      </c>
      <c r="BG93" s="428">
        <f t="shared" si="139"/>
        <v>0</v>
      </c>
      <c r="BH93" s="428">
        <f t="shared" si="139"/>
        <v>0</v>
      </c>
      <c r="BI93" s="428">
        <f t="shared" si="139"/>
        <v>0</v>
      </c>
      <c r="BJ93" s="428">
        <f t="shared" si="139"/>
        <v>0</v>
      </c>
      <c r="BK93" s="428">
        <f t="shared" si="139"/>
        <v>0</v>
      </c>
      <c r="BL93" s="401"/>
      <c r="BM93" s="402">
        <f t="shared" ref="BM93:BM97" si="140">SUM(E93:AY93)</f>
        <v>3388</v>
      </c>
      <c r="BN93" s="403">
        <f t="shared" ref="BN93:BN97" si="141">SUM(AZ93:BK93)</f>
        <v>0</v>
      </c>
      <c r="BO93" s="429">
        <f t="shared" ref="BO93:BW97" si="142">SUMIF($E$6:$BL$6,BO$6,$E93:$BL93)</f>
        <v>0</v>
      </c>
      <c r="BP93" s="429">
        <f t="shared" si="142"/>
        <v>1772</v>
      </c>
      <c r="BQ93" s="429">
        <f t="shared" si="142"/>
        <v>1296</v>
      </c>
      <c r="BR93" s="429">
        <f t="shared" si="142"/>
        <v>320</v>
      </c>
      <c r="BS93" s="429">
        <f t="shared" si="142"/>
        <v>0</v>
      </c>
      <c r="BT93" s="429">
        <f t="shared" si="142"/>
        <v>0</v>
      </c>
      <c r="BU93" s="429">
        <f t="shared" si="142"/>
        <v>0</v>
      </c>
      <c r="BV93" s="429">
        <f t="shared" si="142"/>
        <v>0</v>
      </c>
      <c r="BW93" s="429">
        <f t="shared" si="142"/>
        <v>0</v>
      </c>
      <c r="BX93" s="429"/>
      <c r="BY93" s="430">
        <f t="shared" ref="BY93:BY97" si="143">SUM(BO93:BX93)</f>
        <v>3388</v>
      </c>
      <c r="BZ93" s="405"/>
      <c r="CA93" s="429">
        <f t="shared" ref="CA93:CI97" si="144">SUMIF($E$5:$BL$5,CA$6,$E93:$BL93)</f>
        <v>324</v>
      </c>
      <c r="CB93" s="429">
        <f t="shared" si="144"/>
        <v>1944</v>
      </c>
      <c r="CC93" s="429">
        <f t="shared" si="144"/>
        <v>1040</v>
      </c>
      <c r="CD93" s="429">
        <f t="shared" si="144"/>
        <v>80</v>
      </c>
      <c r="CE93" s="429">
        <f t="shared" si="144"/>
        <v>0</v>
      </c>
      <c r="CF93" s="429">
        <f t="shared" si="144"/>
        <v>0</v>
      </c>
      <c r="CG93" s="429">
        <f t="shared" si="144"/>
        <v>0</v>
      </c>
      <c r="CH93" s="429">
        <f t="shared" si="144"/>
        <v>0</v>
      </c>
      <c r="CI93" s="429">
        <f t="shared" si="144"/>
        <v>0</v>
      </c>
      <c r="CJ93" s="429"/>
      <c r="CK93" s="430">
        <f t="shared" ref="CK93:CK97" si="145">SUM(CA93:CJ93)</f>
        <v>3388</v>
      </c>
      <c r="CU93" s="431"/>
      <c r="CV93" s="431"/>
      <c r="CW93" s="431"/>
    </row>
    <row r="94" spans="1:101" s="345" customFormat="1">
      <c r="A94" s="340"/>
      <c r="B94" s="409"/>
      <c r="C94" s="427" t="s">
        <v>441</v>
      </c>
      <c r="D94" s="340"/>
      <c r="E94" s="428">
        <f t="shared" si="134"/>
        <v>0</v>
      </c>
      <c r="F94" s="428">
        <f t="shared" si="134"/>
        <v>4</v>
      </c>
      <c r="G94" s="428">
        <f t="shared" si="134"/>
        <v>72</v>
      </c>
      <c r="H94" s="428">
        <f t="shared" si="134"/>
        <v>82</v>
      </c>
      <c r="I94" s="428">
        <f t="shared" si="134"/>
        <v>84</v>
      </c>
      <c r="J94" s="428">
        <f t="shared" si="134"/>
        <v>72</v>
      </c>
      <c r="K94" s="428">
        <f t="shared" si="134"/>
        <v>80</v>
      </c>
      <c r="L94" s="428">
        <f t="shared" si="134"/>
        <v>84</v>
      </c>
      <c r="M94" s="428">
        <f t="shared" si="134"/>
        <v>94</v>
      </c>
      <c r="N94" s="428">
        <f t="shared" si="134"/>
        <v>90</v>
      </c>
      <c r="O94" s="428">
        <f t="shared" si="135"/>
        <v>56</v>
      </c>
      <c r="P94" s="428">
        <f t="shared" si="135"/>
        <v>76</v>
      </c>
      <c r="Q94" s="428">
        <f t="shared" si="135"/>
        <v>40</v>
      </c>
      <c r="R94" s="428">
        <f t="shared" si="135"/>
        <v>40</v>
      </c>
      <c r="S94" s="428">
        <f t="shared" si="135"/>
        <v>40</v>
      </c>
      <c r="T94" s="428">
        <f t="shared" si="135"/>
        <v>40</v>
      </c>
      <c r="U94" s="428">
        <f t="shared" si="135"/>
        <v>40</v>
      </c>
      <c r="V94" s="428">
        <f t="shared" si="135"/>
        <v>40</v>
      </c>
      <c r="W94" s="428">
        <f t="shared" si="135"/>
        <v>0</v>
      </c>
      <c r="X94" s="428">
        <f t="shared" si="135"/>
        <v>0</v>
      </c>
      <c r="Y94" s="428">
        <f t="shared" si="136"/>
        <v>0</v>
      </c>
      <c r="Z94" s="428">
        <f t="shared" si="136"/>
        <v>0</v>
      </c>
      <c r="AA94" s="428">
        <f t="shared" si="136"/>
        <v>0</v>
      </c>
      <c r="AB94" s="428">
        <f t="shared" si="136"/>
        <v>0</v>
      </c>
      <c r="AC94" s="428">
        <f t="shared" si="136"/>
        <v>0</v>
      </c>
      <c r="AD94" s="428">
        <f t="shared" si="136"/>
        <v>0</v>
      </c>
      <c r="AE94" s="428">
        <f t="shared" si="136"/>
        <v>0</v>
      </c>
      <c r="AF94" s="428">
        <f t="shared" si="136"/>
        <v>0</v>
      </c>
      <c r="AG94" s="428">
        <f t="shared" si="136"/>
        <v>0</v>
      </c>
      <c r="AH94" s="428">
        <f t="shared" si="136"/>
        <v>0</v>
      </c>
      <c r="AI94" s="428">
        <f t="shared" si="137"/>
        <v>0</v>
      </c>
      <c r="AJ94" s="428">
        <f t="shared" si="137"/>
        <v>0</v>
      </c>
      <c r="AK94" s="428">
        <f t="shared" si="137"/>
        <v>0</v>
      </c>
      <c r="AL94" s="428">
        <f t="shared" si="137"/>
        <v>0</v>
      </c>
      <c r="AM94" s="428">
        <f t="shared" si="137"/>
        <v>0</v>
      </c>
      <c r="AN94" s="428">
        <f t="shared" si="137"/>
        <v>0</v>
      </c>
      <c r="AO94" s="428">
        <f t="shared" si="137"/>
        <v>0</v>
      </c>
      <c r="AP94" s="428">
        <f t="shared" si="137"/>
        <v>0</v>
      </c>
      <c r="AQ94" s="428">
        <f t="shared" si="137"/>
        <v>0</v>
      </c>
      <c r="AR94" s="428">
        <f t="shared" si="137"/>
        <v>0</v>
      </c>
      <c r="AS94" s="428">
        <f t="shared" si="138"/>
        <v>0</v>
      </c>
      <c r="AT94" s="428">
        <f t="shared" si="138"/>
        <v>0</v>
      </c>
      <c r="AU94" s="428">
        <f t="shared" si="138"/>
        <v>0</v>
      </c>
      <c r="AV94" s="428">
        <f t="shared" si="138"/>
        <v>0</v>
      </c>
      <c r="AW94" s="428">
        <f t="shared" si="138"/>
        <v>0</v>
      </c>
      <c r="AX94" s="428">
        <f t="shared" si="138"/>
        <v>0</v>
      </c>
      <c r="AY94" s="428">
        <f t="shared" si="138"/>
        <v>0</v>
      </c>
      <c r="AZ94" s="428">
        <f t="shared" si="138"/>
        <v>0</v>
      </c>
      <c r="BA94" s="428">
        <f t="shared" si="138"/>
        <v>0</v>
      </c>
      <c r="BB94" s="428">
        <f t="shared" si="138"/>
        <v>0</v>
      </c>
      <c r="BC94" s="428">
        <f t="shared" si="139"/>
        <v>0</v>
      </c>
      <c r="BD94" s="428">
        <f t="shared" si="139"/>
        <v>0</v>
      </c>
      <c r="BE94" s="428">
        <f t="shared" si="139"/>
        <v>0</v>
      </c>
      <c r="BF94" s="428">
        <f t="shared" si="139"/>
        <v>0</v>
      </c>
      <c r="BG94" s="428">
        <f t="shared" si="139"/>
        <v>0</v>
      </c>
      <c r="BH94" s="428">
        <f t="shared" si="139"/>
        <v>0</v>
      </c>
      <c r="BI94" s="428">
        <f t="shared" si="139"/>
        <v>0</v>
      </c>
      <c r="BJ94" s="428">
        <f t="shared" si="139"/>
        <v>0</v>
      </c>
      <c r="BK94" s="428">
        <f t="shared" si="139"/>
        <v>0</v>
      </c>
      <c r="BM94" s="402">
        <f t="shared" si="140"/>
        <v>1034</v>
      </c>
      <c r="BN94" s="403">
        <f t="shared" si="141"/>
        <v>0</v>
      </c>
      <c r="BO94" s="429">
        <f t="shared" si="142"/>
        <v>0</v>
      </c>
      <c r="BP94" s="429">
        <f t="shared" si="142"/>
        <v>834</v>
      </c>
      <c r="BQ94" s="429">
        <f t="shared" si="142"/>
        <v>200</v>
      </c>
      <c r="BR94" s="429">
        <f t="shared" si="142"/>
        <v>0</v>
      </c>
      <c r="BS94" s="429">
        <f t="shared" si="142"/>
        <v>0</v>
      </c>
      <c r="BT94" s="429">
        <f t="shared" si="142"/>
        <v>0</v>
      </c>
      <c r="BU94" s="429">
        <f t="shared" si="142"/>
        <v>0</v>
      </c>
      <c r="BV94" s="429">
        <f t="shared" si="142"/>
        <v>0</v>
      </c>
      <c r="BW94" s="429">
        <f t="shared" si="142"/>
        <v>0</v>
      </c>
      <c r="BX94" s="429"/>
      <c r="BY94" s="430">
        <f t="shared" si="143"/>
        <v>1034</v>
      </c>
      <c r="BZ94" s="381"/>
      <c r="CA94" s="429">
        <f t="shared" si="144"/>
        <v>158</v>
      </c>
      <c r="CB94" s="429">
        <f t="shared" si="144"/>
        <v>796</v>
      </c>
      <c r="CC94" s="429">
        <f t="shared" si="144"/>
        <v>80</v>
      </c>
      <c r="CD94" s="429">
        <f t="shared" si="144"/>
        <v>0</v>
      </c>
      <c r="CE94" s="429">
        <f t="shared" si="144"/>
        <v>0</v>
      </c>
      <c r="CF94" s="429">
        <f t="shared" si="144"/>
        <v>0</v>
      </c>
      <c r="CG94" s="429">
        <f t="shared" si="144"/>
        <v>0</v>
      </c>
      <c r="CH94" s="429">
        <f t="shared" si="144"/>
        <v>0</v>
      </c>
      <c r="CI94" s="429">
        <f t="shared" si="144"/>
        <v>0</v>
      </c>
      <c r="CJ94" s="429"/>
      <c r="CK94" s="430">
        <f t="shared" si="145"/>
        <v>1034</v>
      </c>
      <c r="CL94" s="172"/>
      <c r="CM94" s="172"/>
      <c r="CN94" s="172"/>
      <c r="CO94" s="172"/>
      <c r="CP94" s="172"/>
      <c r="CQ94" s="172"/>
      <c r="CR94" s="172"/>
      <c r="CS94" s="172"/>
      <c r="CT94" s="172"/>
      <c r="CU94" s="431"/>
      <c r="CV94" s="431"/>
      <c r="CW94" s="431"/>
    </row>
    <row r="95" spans="1:101" s="345" customFormat="1">
      <c r="A95" s="340"/>
      <c r="B95" s="409"/>
      <c r="C95" s="409" t="s">
        <v>290</v>
      </c>
      <c r="D95" s="340"/>
      <c r="E95" s="428">
        <f t="shared" si="134"/>
        <v>0</v>
      </c>
      <c r="F95" s="428">
        <f t="shared" si="134"/>
        <v>0</v>
      </c>
      <c r="G95" s="428">
        <f t="shared" si="134"/>
        <v>2</v>
      </c>
      <c r="H95" s="428">
        <f t="shared" si="134"/>
        <v>2</v>
      </c>
      <c r="I95" s="428">
        <f t="shared" si="134"/>
        <v>2</v>
      </c>
      <c r="J95" s="428">
        <f t="shared" si="134"/>
        <v>2</v>
      </c>
      <c r="K95" s="428">
        <f t="shared" si="134"/>
        <v>2</v>
      </c>
      <c r="L95" s="428">
        <f t="shared" si="134"/>
        <v>2</v>
      </c>
      <c r="M95" s="428">
        <f t="shared" si="134"/>
        <v>2</v>
      </c>
      <c r="N95" s="428">
        <f t="shared" si="134"/>
        <v>2</v>
      </c>
      <c r="O95" s="428">
        <f t="shared" si="135"/>
        <v>2</v>
      </c>
      <c r="P95" s="428">
        <f t="shared" si="135"/>
        <v>2</v>
      </c>
      <c r="Q95" s="428">
        <f t="shared" si="135"/>
        <v>2</v>
      </c>
      <c r="R95" s="428">
        <f t="shared" si="135"/>
        <v>2</v>
      </c>
      <c r="S95" s="428">
        <f t="shared" si="135"/>
        <v>2</v>
      </c>
      <c r="T95" s="428">
        <f t="shared" si="135"/>
        <v>2</v>
      </c>
      <c r="U95" s="428">
        <f t="shared" si="135"/>
        <v>2</v>
      </c>
      <c r="V95" s="428">
        <f t="shared" si="135"/>
        <v>0</v>
      </c>
      <c r="W95" s="428">
        <f t="shared" si="135"/>
        <v>0</v>
      </c>
      <c r="X95" s="428">
        <f t="shared" si="135"/>
        <v>0</v>
      </c>
      <c r="Y95" s="428">
        <f t="shared" si="136"/>
        <v>0</v>
      </c>
      <c r="Z95" s="428">
        <f t="shared" si="136"/>
        <v>0</v>
      </c>
      <c r="AA95" s="428">
        <f t="shared" si="136"/>
        <v>0</v>
      </c>
      <c r="AB95" s="428">
        <f t="shared" si="136"/>
        <v>0</v>
      </c>
      <c r="AC95" s="428">
        <f t="shared" si="136"/>
        <v>0</v>
      </c>
      <c r="AD95" s="428">
        <f t="shared" si="136"/>
        <v>0</v>
      </c>
      <c r="AE95" s="428">
        <f t="shared" si="136"/>
        <v>0</v>
      </c>
      <c r="AF95" s="428">
        <f t="shared" si="136"/>
        <v>0</v>
      </c>
      <c r="AG95" s="428">
        <f t="shared" si="136"/>
        <v>0</v>
      </c>
      <c r="AH95" s="428">
        <f t="shared" si="136"/>
        <v>0</v>
      </c>
      <c r="AI95" s="428">
        <f t="shared" si="137"/>
        <v>0</v>
      </c>
      <c r="AJ95" s="428">
        <f t="shared" si="137"/>
        <v>0</v>
      </c>
      <c r="AK95" s="428">
        <f t="shared" si="137"/>
        <v>0</v>
      </c>
      <c r="AL95" s="428">
        <f t="shared" si="137"/>
        <v>0</v>
      </c>
      <c r="AM95" s="428">
        <f t="shared" si="137"/>
        <v>0</v>
      </c>
      <c r="AN95" s="428">
        <f t="shared" si="137"/>
        <v>0</v>
      </c>
      <c r="AO95" s="428">
        <f t="shared" si="137"/>
        <v>0</v>
      </c>
      <c r="AP95" s="428">
        <f t="shared" si="137"/>
        <v>0</v>
      </c>
      <c r="AQ95" s="428">
        <f t="shared" si="137"/>
        <v>0</v>
      </c>
      <c r="AR95" s="428">
        <f t="shared" si="137"/>
        <v>0</v>
      </c>
      <c r="AS95" s="428">
        <f t="shared" si="138"/>
        <v>0</v>
      </c>
      <c r="AT95" s="428">
        <f t="shared" si="138"/>
        <v>0</v>
      </c>
      <c r="AU95" s="428">
        <f t="shared" si="138"/>
        <v>0</v>
      </c>
      <c r="AV95" s="428">
        <f t="shared" si="138"/>
        <v>0</v>
      </c>
      <c r="AW95" s="428">
        <f t="shared" si="138"/>
        <v>0</v>
      </c>
      <c r="AX95" s="428">
        <f t="shared" si="138"/>
        <v>0</v>
      </c>
      <c r="AY95" s="428">
        <f t="shared" si="138"/>
        <v>0</v>
      </c>
      <c r="AZ95" s="428">
        <f t="shared" si="138"/>
        <v>0</v>
      </c>
      <c r="BA95" s="428">
        <f t="shared" si="138"/>
        <v>0</v>
      </c>
      <c r="BB95" s="428">
        <f t="shared" si="138"/>
        <v>0</v>
      </c>
      <c r="BC95" s="428">
        <f t="shared" si="139"/>
        <v>0</v>
      </c>
      <c r="BD95" s="428">
        <f t="shared" si="139"/>
        <v>0</v>
      </c>
      <c r="BE95" s="428">
        <f t="shared" si="139"/>
        <v>0</v>
      </c>
      <c r="BF95" s="428">
        <f t="shared" si="139"/>
        <v>0</v>
      </c>
      <c r="BG95" s="428">
        <f t="shared" si="139"/>
        <v>0</v>
      </c>
      <c r="BH95" s="428">
        <f t="shared" si="139"/>
        <v>0</v>
      </c>
      <c r="BI95" s="428">
        <f t="shared" si="139"/>
        <v>0</v>
      </c>
      <c r="BJ95" s="428">
        <f t="shared" si="139"/>
        <v>0</v>
      </c>
      <c r="BK95" s="428">
        <f t="shared" si="139"/>
        <v>0</v>
      </c>
      <c r="BL95" s="374"/>
      <c r="BM95" s="402">
        <f>SUM(E95:AY95)</f>
        <v>30</v>
      </c>
      <c r="BN95" s="403">
        <f>SUM(AZ95:BK95)</f>
        <v>0</v>
      </c>
      <c r="BO95" s="429">
        <f t="shared" si="142"/>
        <v>0</v>
      </c>
      <c r="BP95" s="429">
        <f t="shared" si="142"/>
        <v>22</v>
      </c>
      <c r="BQ95" s="429">
        <f t="shared" si="142"/>
        <v>8</v>
      </c>
      <c r="BR95" s="429">
        <f t="shared" si="142"/>
        <v>0</v>
      </c>
      <c r="BS95" s="429">
        <f t="shared" si="142"/>
        <v>0</v>
      </c>
      <c r="BT95" s="429">
        <f t="shared" si="142"/>
        <v>0</v>
      </c>
      <c r="BU95" s="429">
        <f t="shared" si="142"/>
        <v>0</v>
      </c>
      <c r="BV95" s="429">
        <f t="shared" si="142"/>
        <v>0</v>
      </c>
      <c r="BW95" s="429">
        <f t="shared" si="142"/>
        <v>0</v>
      </c>
      <c r="BX95" s="429"/>
      <c r="BY95" s="430">
        <f>SUM(BO95:BX95)</f>
        <v>30</v>
      </c>
      <c r="BZ95" s="381"/>
      <c r="CA95" s="429">
        <f t="shared" si="144"/>
        <v>4</v>
      </c>
      <c r="CB95" s="429">
        <f t="shared" si="144"/>
        <v>24</v>
      </c>
      <c r="CC95" s="429">
        <f t="shared" si="144"/>
        <v>2</v>
      </c>
      <c r="CD95" s="429">
        <f t="shared" si="144"/>
        <v>0</v>
      </c>
      <c r="CE95" s="429">
        <f t="shared" si="144"/>
        <v>0</v>
      </c>
      <c r="CF95" s="429">
        <f t="shared" si="144"/>
        <v>0</v>
      </c>
      <c r="CG95" s="429">
        <f t="shared" si="144"/>
        <v>0</v>
      </c>
      <c r="CH95" s="429">
        <f t="shared" si="144"/>
        <v>0</v>
      </c>
      <c r="CI95" s="429">
        <f t="shared" si="144"/>
        <v>0</v>
      </c>
      <c r="CJ95" s="429"/>
      <c r="CK95" s="430">
        <f>SUM(CA95:CJ95)</f>
        <v>30</v>
      </c>
      <c r="CL95" s="172"/>
      <c r="CM95" s="172"/>
      <c r="CN95" s="172"/>
      <c r="CO95" s="172"/>
      <c r="CP95" s="172"/>
      <c r="CQ95" s="172"/>
      <c r="CR95" s="172"/>
      <c r="CS95" s="172"/>
      <c r="CT95" s="172"/>
      <c r="CU95" s="431"/>
      <c r="CV95" s="431"/>
      <c r="CW95" s="431"/>
    </row>
    <row r="96" spans="1:101" s="345" customFormat="1">
      <c r="A96" s="340"/>
      <c r="B96" s="409"/>
      <c r="C96" s="427" t="s">
        <v>298</v>
      </c>
      <c r="D96" s="340"/>
      <c r="E96" s="428">
        <f t="shared" si="134"/>
        <v>0</v>
      </c>
      <c r="F96" s="428">
        <f t="shared" si="134"/>
        <v>2</v>
      </c>
      <c r="G96" s="428">
        <f t="shared" si="134"/>
        <v>14</v>
      </c>
      <c r="H96" s="428">
        <f t="shared" si="134"/>
        <v>18</v>
      </c>
      <c r="I96" s="428">
        <f t="shared" si="134"/>
        <v>16</v>
      </c>
      <c r="J96" s="428">
        <f t="shared" si="134"/>
        <v>8</v>
      </c>
      <c r="K96" s="428">
        <f t="shared" si="134"/>
        <v>8</v>
      </c>
      <c r="L96" s="428">
        <f t="shared" si="134"/>
        <v>10</v>
      </c>
      <c r="M96" s="428">
        <f t="shared" si="134"/>
        <v>14</v>
      </c>
      <c r="N96" s="428">
        <f t="shared" si="134"/>
        <v>12</v>
      </c>
      <c r="O96" s="428">
        <f t="shared" si="135"/>
        <v>10</v>
      </c>
      <c r="P96" s="428">
        <f t="shared" si="135"/>
        <v>8</v>
      </c>
      <c r="Q96" s="428">
        <f t="shared" si="135"/>
        <v>6</v>
      </c>
      <c r="R96" s="428">
        <f t="shared" si="135"/>
        <v>6</v>
      </c>
      <c r="S96" s="428">
        <f t="shared" si="135"/>
        <v>6</v>
      </c>
      <c r="T96" s="428">
        <f t="shared" si="135"/>
        <v>6</v>
      </c>
      <c r="U96" s="428">
        <f t="shared" si="135"/>
        <v>6</v>
      </c>
      <c r="V96" s="428">
        <f t="shared" si="135"/>
        <v>8</v>
      </c>
      <c r="W96" s="428">
        <f t="shared" si="135"/>
        <v>4</v>
      </c>
      <c r="X96" s="428">
        <f t="shared" si="135"/>
        <v>4</v>
      </c>
      <c r="Y96" s="428">
        <f t="shared" si="136"/>
        <v>4</v>
      </c>
      <c r="Z96" s="428">
        <f t="shared" si="136"/>
        <v>4</v>
      </c>
      <c r="AA96" s="428">
        <f t="shared" si="136"/>
        <v>4</v>
      </c>
      <c r="AB96" s="428">
        <f t="shared" si="136"/>
        <v>4</v>
      </c>
      <c r="AC96" s="428">
        <f t="shared" si="136"/>
        <v>4</v>
      </c>
      <c r="AD96" s="428">
        <f t="shared" si="136"/>
        <v>4</v>
      </c>
      <c r="AE96" s="428">
        <f t="shared" si="136"/>
        <v>4</v>
      </c>
      <c r="AF96" s="428">
        <f t="shared" si="136"/>
        <v>4</v>
      </c>
      <c r="AG96" s="428">
        <f t="shared" si="136"/>
        <v>4</v>
      </c>
      <c r="AH96" s="428">
        <f t="shared" si="136"/>
        <v>0</v>
      </c>
      <c r="AI96" s="428">
        <f t="shared" si="137"/>
        <v>0</v>
      </c>
      <c r="AJ96" s="428">
        <f t="shared" si="137"/>
        <v>0</v>
      </c>
      <c r="AK96" s="428">
        <f t="shared" si="137"/>
        <v>0</v>
      </c>
      <c r="AL96" s="428">
        <f t="shared" si="137"/>
        <v>0</v>
      </c>
      <c r="AM96" s="428">
        <f t="shared" si="137"/>
        <v>0</v>
      </c>
      <c r="AN96" s="428">
        <f t="shared" si="137"/>
        <v>0</v>
      </c>
      <c r="AO96" s="428">
        <f t="shared" si="137"/>
        <v>0</v>
      </c>
      <c r="AP96" s="428">
        <f t="shared" si="137"/>
        <v>0</v>
      </c>
      <c r="AQ96" s="428">
        <f t="shared" si="137"/>
        <v>0</v>
      </c>
      <c r="AR96" s="428">
        <f t="shared" si="137"/>
        <v>0</v>
      </c>
      <c r="AS96" s="428">
        <f t="shared" si="138"/>
        <v>0</v>
      </c>
      <c r="AT96" s="428">
        <f t="shared" si="138"/>
        <v>0</v>
      </c>
      <c r="AU96" s="428">
        <f t="shared" si="138"/>
        <v>0</v>
      </c>
      <c r="AV96" s="428">
        <f t="shared" si="138"/>
        <v>0</v>
      </c>
      <c r="AW96" s="428">
        <f t="shared" si="138"/>
        <v>0</v>
      </c>
      <c r="AX96" s="428">
        <f t="shared" si="138"/>
        <v>0</v>
      </c>
      <c r="AY96" s="428">
        <f t="shared" si="138"/>
        <v>0</v>
      </c>
      <c r="AZ96" s="428">
        <f t="shared" si="138"/>
        <v>0</v>
      </c>
      <c r="BA96" s="428">
        <f t="shared" si="138"/>
        <v>0</v>
      </c>
      <c r="BB96" s="428">
        <f t="shared" si="138"/>
        <v>0</v>
      </c>
      <c r="BC96" s="428">
        <f t="shared" si="139"/>
        <v>0</v>
      </c>
      <c r="BD96" s="428">
        <f t="shared" si="139"/>
        <v>0</v>
      </c>
      <c r="BE96" s="428">
        <f t="shared" si="139"/>
        <v>0</v>
      </c>
      <c r="BF96" s="428">
        <f t="shared" si="139"/>
        <v>0</v>
      </c>
      <c r="BG96" s="428">
        <f t="shared" si="139"/>
        <v>0</v>
      </c>
      <c r="BH96" s="428">
        <f t="shared" si="139"/>
        <v>0</v>
      </c>
      <c r="BI96" s="428">
        <f t="shared" si="139"/>
        <v>0</v>
      </c>
      <c r="BJ96" s="428">
        <f t="shared" si="139"/>
        <v>0</v>
      </c>
      <c r="BK96" s="428">
        <f t="shared" si="139"/>
        <v>0</v>
      </c>
      <c r="BL96" s="374"/>
      <c r="BM96" s="402">
        <f t="shared" si="140"/>
        <v>202</v>
      </c>
      <c r="BN96" s="403">
        <f t="shared" si="141"/>
        <v>0</v>
      </c>
      <c r="BO96" s="429">
        <f t="shared" si="142"/>
        <v>0</v>
      </c>
      <c r="BP96" s="429">
        <f t="shared" si="142"/>
        <v>126</v>
      </c>
      <c r="BQ96" s="429">
        <f t="shared" si="142"/>
        <v>60</v>
      </c>
      <c r="BR96" s="429">
        <f t="shared" si="142"/>
        <v>16</v>
      </c>
      <c r="BS96" s="429">
        <f t="shared" si="142"/>
        <v>0</v>
      </c>
      <c r="BT96" s="429">
        <f t="shared" si="142"/>
        <v>0</v>
      </c>
      <c r="BU96" s="429">
        <f t="shared" si="142"/>
        <v>0</v>
      </c>
      <c r="BV96" s="429">
        <f t="shared" si="142"/>
        <v>0</v>
      </c>
      <c r="BW96" s="429">
        <f t="shared" si="142"/>
        <v>0</v>
      </c>
      <c r="BX96" s="429"/>
      <c r="BY96" s="430">
        <f t="shared" si="143"/>
        <v>202</v>
      </c>
      <c r="BZ96" s="381"/>
      <c r="CA96" s="429">
        <f t="shared" si="144"/>
        <v>34</v>
      </c>
      <c r="CB96" s="429">
        <f t="shared" si="144"/>
        <v>110</v>
      </c>
      <c r="CC96" s="429">
        <f t="shared" si="144"/>
        <v>54</v>
      </c>
      <c r="CD96" s="429">
        <f t="shared" si="144"/>
        <v>4</v>
      </c>
      <c r="CE96" s="429">
        <f t="shared" si="144"/>
        <v>0</v>
      </c>
      <c r="CF96" s="429">
        <f t="shared" si="144"/>
        <v>0</v>
      </c>
      <c r="CG96" s="429">
        <f t="shared" si="144"/>
        <v>0</v>
      </c>
      <c r="CH96" s="429">
        <f t="shared" si="144"/>
        <v>0</v>
      </c>
      <c r="CI96" s="429">
        <f t="shared" si="144"/>
        <v>0</v>
      </c>
      <c r="CJ96" s="429"/>
      <c r="CK96" s="430">
        <f t="shared" si="145"/>
        <v>202</v>
      </c>
      <c r="CL96" s="172"/>
      <c r="CM96" s="172"/>
      <c r="CN96" s="172"/>
      <c r="CO96" s="172"/>
      <c r="CP96" s="172"/>
      <c r="CQ96" s="172"/>
      <c r="CR96" s="172"/>
      <c r="CS96" s="172"/>
      <c r="CT96" s="172"/>
      <c r="CU96" s="431"/>
      <c r="CV96" s="431"/>
      <c r="CW96" s="431"/>
    </row>
    <row r="97" spans="1:101" s="345" customFormat="1">
      <c r="A97" s="340"/>
      <c r="B97" s="409"/>
      <c r="C97" s="427" t="s">
        <v>291</v>
      </c>
      <c r="D97" s="340"/>
      <c r="E97" s="428">
        <f t="shared" si="134"/>
        <v>0</v>
      </c>
      <c r="F97" s="428">
        <f t="shared" si="134"/>
        <v>4</v>
      </c>
      <c r="G97" s="428">
        <f t="shared" si="134"/>
        <v>18</v>
      </c>
      <c r="H97" s="428">
        <f t="shared" si="134"/>
        <v>16</v>
      </c>
      <c r="I97" s="428">
        <f t="shared" si="134"/>
        <v>12</v>
      </c>
      <c r="J97" s="428">
        <f t="shared" si="134"/>
        <v>4</v>
      </c>
      <c r="K97" s="428">
        <f t="shared" si="134"/>
        <v>4</v>
      </c>
      <c r="L97" s="428">
        <f t="shared" si="134"/>
        <v>8</v>
      </c>
      <c r="M97" s="428">
        <f t="shared" si="134"/>
        <v>16</v>
      </c>
      <c r="N97" s="428">
        <f t="shared" si="134"/>
        <v>8</v>
      </c>
      <c r="O97" s="428">
        <f t="shared" si="135"/>
        <v>8</v>
      </c>
      <c r="P97" s="428">
        <f t="shared" si="135"/>
        <v>12</v>
      </c>
      <c r="Q97" s="428">
        <f t="shared" si="135"/>
        <v>4</v>
      </c>
      <c r="R97" s="428">
        <f t="shared" si="135"/>
        <v>4</v>
      </c>
      <c r="S97" s="428">
        <f t="shared" si="135"/>
        <v>4</v>
      </c>
      <c r="T97" s="428">
        <f t="shared" si="135"/>
        <v>4</v>
      </c>
      <c r="U97" s="428">
        <f t="shared" si="135"/>
        <v>8</v>
      </c>
      <c r="V97" s="428">
        <f t="shared" si="135"/>
        <v>4</v>
      </c>
      <c r="W97" s="428">
        <f t="shared" si="135"/>
        <v>0</v>
      </c>
      <c r="X97" s="428">
        <f t="shared" si="135"/>
        <v>0</v>
      </c>
      <c r="Y97" s="428">
        <f t="shared" si="136"/>
        <v>0</v>
      </c>
      <c r="Z97" s="428">
        <f t="shared" si="136"/>
        <v>0</v>
      </c>
      <c r="AA97" s="428">
        <f t="shared" si="136"/>
        <v>0</v>
      </c>
      <c r="AB97" s="428">
        <f t="shared" si="136"/>
        <v>0</v>
      </c>
      <c r="AC97" s="428">
        <f t="shared" si="136"/>
        <v>0</v>
      </c>
      <c r="AD97" s="428">
        <f t="shared" si="136"/>
        <v>0</v>
      </c>
      <c r="AE97" s="428">
        <f t="shared" si="136"/>
        <v>0</v>
      </c>
      <c r="AF97" s="428">
        <f t="shared" si="136"/>
        <v>0</v>
      </c>
      <c r="AG97" s="428">
        <f t="shared" si="136"/>
        <v>0</v>
      </c>
      <c r="AH97" s="428">
        <f t="shared" si="136"/>
        <v>0</v>
      </c>
      <c r="AI97" s="428">
        <f t="shared" si="137"/>
        <v>0</v>
      </c>
      <c r="AJ97" s="428">
        <f t="shared" si="137"/>
        <v>0</v>
      </c>
      <c r="AK97" s="428">
        <f t="shared" si="137"/>
        <v>0</v>
      </c>
      <c r="AL97" s="428">
        <f t="shared" si="137"/>
        <v>0</v>
      </c>
      <c r="AM97" s="428">
        <f t="shared" si="137"/>
        <v>0</v>
      </c>
      <c r="AN97" s="428">
        <f t="shared" si="137"/>
        <v>0</v>
      </c>
      <c r="AO97" s="428">
        <f t="shared" si="137"/>
        <v>0</v>
      </c>
      <c r="AP97" s="428">
        <f t="shared" si="137"/>
        <v>0</v>
      </c>
      <c r="AQ97" s="428">
        <f t="shared" si="137"/>
        <v>0</v>
      </c>
      <c r="AR97" s="428">
        <f t="shared" si="137"/>
        <v>0</v>
      </c>
      <c r="AS97" s="428">
        <f t="shared" si="138"/>
        <v>0</v>
      </c>
      <c r="AT97" s="428">
        <f t="shared" si="138"/>
        <v>0</v>
      </c>
      <c r="AU97" s="428">
        <f t="shared" si="138"/>
        <v>0</v>
      </c>
      <c r="AV97" s="428">
        <f t="shared" si="138"/>
        <v>0</v>
      </c>
      <c r="AW97" s="428">
        <f t="shared" si="138"/>
        <v>0</v>
      </c>
      <c r="AX97" s="428">
        <f t="shared" si="138"/>
        <v>0</v>
      </c>
      <c r="AY97" s="428">
        <f t="shared" si="138"/>
        <v>0</v>
      </c>
      <c r="AZ97" s="428">
        <f t="shared" si="138"/>
        <v>0</v>
      </c>
      <c r="BA97" s="428">
        <f t="shared" si="138"/>
        <v>0</v>
      </c>
      <c r="BB97" s="428">
        <f t="shared" si="138"/>
        <v>0</v>
      </c>
      <c r="BC97" s="428">
        <f t="shared" si="139"/>
        <v>0</v>
      </c>
      <c r="BD97" s="428">
        <f t="shared" si="139"/>
        <v>0</v>
      </c>
      <c r="BE97" s="428">
        <f t="shared" si="139"/>
        <v>0</v>
      </c>
      <c r="BF97" s="428">
        <f t="shared" si="139"/>
        <v>0</v>
      </c>
      <c r="BG97" s="428">
        <f t="shared" si="139"/>
        <v>0</v>
      </c>
      <c r="BH97" s="428">
        <f t="shared" si="139"/>
        <v>0</v>
      </c>
      <c r="BI97" s="428">
        <f t="shared" si="139"/>
        <v>0</v>
      </c>
      <c r="BJ97" s="428">
        <f t="shared" si="139"/>
        <v>0</v>
      </c>
      <c r="BK97" s="428">
        <f t="shared" si="139"/>
        <v>0</v>
      </c>
      <c r="BL97" s="374"/>
      <c r="BM97" s="402">
        <f t="shared" si="140"/>
        <v>138</v>
      </c>
      <c r="BN97" s="403">
        <f t="shared" si="141"/>
        <v>0</v>
      </c>
      <c r="BO97" s="429">
        <f t="shared" si="142"/>
        <v>0</v>
      </c>
      <c r="BP97" s="429">
        <f t="shared" si="142"/>
        <v>114</v>
      </c>
      <c r="BQ97" s="429">
        <f t="shared" si="142"/>
        <v>24</v>
      </c>
      <c r="BR97" s="429">
        <f t="shared" si="142"/>
        <v>0</v>
      </c>
      <c r="BS97" s="429">
        <f t="shared" si="142"/>
        <v>0</v>
      </c>
      <c r="BT97" s="429">
        <f t="shared" si="142"/>
        <v>0</v>
      </c>
      <c r="BU97" s="429">
        <f t="shared" si="142"/>
        <v>0</v>
      </c>
      <c r="BV97" s="429">
        <f t="shared" si="142"/>
        <v>0</v>
      </c>
      <c r="BW97" s="429">
        <f t="shared" si="142"/>
        <v>0</v>
      </c>
      <c r="BX97" s="429"/>
      <c r="BY97" s="430">
        <f t="shared" si="143"/>
        <v>138</v>
      </c>
      <c r="BZ97" s="381"/>
      <c r="CA97" s="429">
        <f t="shared" si="144"/>
        <v>38</v>
      </c>
      <c r="CB97" s="429">
        <f t="shared" si="144"/>
        <v>88</v>
      </c>
      <c r="CC97" s="429">
        <f t="shared" si="144"/>
        <v>12</v>
      </c>
      <c r="CD97" s="429">
        <f t="shared" si="144"/>
        <v>0</v>
      </c>
      <c r="CE97" s="429">
        <f t="shared" si="144"/>
        <v>0</v>
      </c>
      <c r="CF97" s="429">
        <f t="shared" si="144"/>
        <v>0</v>
      </c>
      <c r="CG97" s="429">
        <f t="shared" si="144"/>
        <v>0</v>
      </c>
      <c r="CH97" s="429">
        <f t="shared" si="144"/>
        <v>0</v>
      </c>
      <c r="CI97" s="429">
        <f t="shared" si="144"/>
        <v>0</v>
      </c>
      <c r="CJ97" s="429"/>
      <c r="CK97" s="430">
        <f t="shared" si="145"/>
        <v>138</v>
      </c>
      <c r="CL97" s="172"/>
      <c r="CM97" s="172"/>
      <c r="CN97" s="172"/>
      <c r="CO97" s="172"/>
      <c r="CP97" s="172"/>
      <c r="CQ97" s="172"/>
      <c r="CR97" s="172"/>
      <c r="CS97" s="172"/>
      <c r="CT97" s="172"/>
      <c r="CU97" s="431"/>
      <c r="CV97" s="431"/>
      <c r="CW97" s="431"/>
    </row>
    <row r="98" spans="1:101" s="389" customFormat="1" ht="13">
      <c r="A98" s="382"/>
      <c r="B98" s="413" t="s">
        <v>71</v>
      </c>
      <c r="C98" s="413"/>
      <c r="D98" s="382"/>
      <c r="E98" s="414">
        <f t="shared" ref="E98:BK98" si="146">SUM(E93:E97)</f>
        <v>0</v>
      </c>
      <c r="F98" s="414">
        <f t="shared" si="146"/>
        <v>14</v>
      </c>
      <c r="G98" s="414">
        <f t="shared" si="146"/>
        <v>266</v>
      </c>
      <c r="H98" s="414">
        <f t="shared" si="146"/>
        <v>278</v>
      </c>
      <c r="I98" s="414">
        <f t="shared" si="146"/>
        <v>282</v>
      </c>
      <c r="J98" s="414">
        <f t="shared" si="146"/>
        <v>230</v>
      </c>
      <c r="K98" s="414">
        <f t="shared" si="146"/>
        <v>254</v>
      </c>
      <c r="L98" s="414">
        <f t="shared" si="146"/>
        <v>272</v>
      </c>
      <c r="M98" s="414">
        <f t="shared" si="146"/>
        <v>278</v>
      </c>
      <c r="N98" s="414">
        <f t="shared" si="146"/>
        <v>288</v>
      </c>
      <c r="O98" s="414">
        <f t="shared" si="146"/>
        <v>244</v>
      </c>
      <c r="P98" s="414">
        <f t="shared" si="146"/>
        <v>250</v>
      </c>
      <c r="Q98" s="414">
        <f t="shared" si="146"/>
        <v>212</v>
      </c>
      <c r="R98" s="414">
        <f t="shared" si="146"/>
        <v>220</v>
      </c>
      <c r="S98" s="414">
        <f t="shared" si="146"/>
        <v>220</v>
      </c>
      <c r="T98" s="414">
        <f t="shared" si="146"/>
        <v>212</v>
      </c>
      <c r="U98" s="414">
        <f t="shared" si="146"/>
        <v>216</v>
      </c>
      <c r="V98" s="414">
        <f t="shared" si="146"/>
        <v>132</v>
      </c>
      <c r="W98" s="414">
        <f t="shared" si="146"/>
        <v>84</v>
      </c>
      <c r="X98" s="414">
        <f t="shared" si="146"/>
        <v>84</v>
      </c>
      <c r="Y98" s="414">
        <f t="shared" si="146"/>
        <v>84</v>
      </c>
      <c r="Z98" s="414">
        <f t="shared" si="146"/>
        <v>84</v>
      </c>
      <c r="AA98" s="414">
        <f t="shared" si="146"/>
        <v>84</v>
      </c>
      <c r="AB98" s="414">
        <f t="shared" si="146"/>
        <v>84</v>
      </c>
      <c r="AC98" s="414">
        <f t="shared" si="146"/>
        <v>84</v>
      </c>
      <c r="AD98" s="414">
        <f t="shared" si="146"/>
        <v>84</v>
      </c>
      <c r="AE98" s="414">
        <f t="shared" si="146"/>
        <v>84</v>
      </c>
      <c r="AF98" s="414">
        <f t="shared" si="146"/>
        <v>84</v>
      </c>
      <c r="AG98" s="414">
        <f t="shared" si="146"/>
        <v>84</v>
      </c>
      <c r="AH98" s="414">
        <f t="shared" si="146"/>
        <v>0</v>
      </c>
      <c r="AI98" s="414">
        <f t="shared" si="146"/>
        <v>0</v>
      </c>
      <c r="AJ98" s="414">
        <f t="shared" si="146"/>
        <v>0</v>
      </c>
      <c r="AK98" s="414">
        <f t="shared" si="146"/>
        <v>0</v>
      </c>
      <c r="AL98" s="414">
        <f t="shared" si="146"/>
        <v>0</v>
      </c>
      <c r="AM98" s="414">
        <f t="shared" si="146"/>
        <v>0</v>
      </c>
      <c r="AN98" s="414">
        <f t="shared" si="146"/>
        <v>0</v>
      </c>
      <c r="AO98" s="414">
        <f t="shared" si="146"/>
        <v>0</v>
      </c>
      <c r="AP98" s="414">
        <f t="shared" si="146"/>
        <v>0</v>
      </c>
      <c r="AQ98" s="414">
        <f t="shared" si="146"/>
        <v>0</v>
      </c>
      <c r="AR98" s="414">
        <f t="shared" si="146"/>
        <v>0</v>
      </c>
      <c r="AS98" s="414">
        <f t="shared" si="146"/>
        <v>0</v>
      </c>
      <c r="AT98" s="414">
        <f t="shared" si="146"/>
        <v>0</v>
      </c>
      <c r="AU98" s="414">
        <f t="shared" si="146"/>
        <v>0</v>
      </c>
      <c r="AV98" s="414">
        <f t="shared" si="146"/>
        <v>0</v>
      </c>
      <c r="AW98" s="414">
        <f t="shared" si="146"/>
        <v>0</v>
      </c>
      <c r="AX98" s="414">
        <f t="shared" si="146"/>
        <v>0</v>
      </c>
      <c r="AY98" s="414">
        <f t="shared" si="146"/>
        <v>0</v>
      </c>
      <c r="AZ98" s="414">
        <f t="shared" si="146"/>
        <v>0</v>
      </c>
      <c r="BA98" s="414">
        <f t="shared" si="146"/>
        <v>0</v>
      </c>
      <c r="BB98" s="414">
        <f t="shared" si="146"/>
        <v>0</v>
      </c>
      <c r="BC98" s="414">
        <f t="shared" si="146"/>
        <v>0</v>
      </c>
      <c r="BD98" s="414">
        <f t="shared" si="146"/>
        <v>0</v>
      </c>
      <c r="BE98" s="414">
        <f t="shared" si="146"/>
        <v>0</v>
      </c>
      <c r="BF98" s="414">
        <f t="shared" si="146"/>
        <v>0</v>
      </c>
      <c r="BG98" s="414">
        <f t="shared" si="146"/>
        <v>0</v>
      </c>
      <c r="BH98" s="414">
        <f t="shared" si="146"/>
        <v>0</v>
      </c>
      <c r="BI98" s="414">
        <f t="shared" si="146"/>
        <v>0</v>
      </c>
      <c r="BJ98" s="414">
        <f t="shared" si="146"/>
        <v>0</v>
      </c>
      <c r="BK98" s="414">
        <f t="shared" si="146"/>
        <v>0</v>
      </c>
      <c r="BM98" s="415">
        <f>SUM(E98:BL98)</f>
        <v>4792</v>
      </c>
      <c r="BN98" s="432">
        <f>SUM(BN93:BN97)</f>
        <v>0</v>
      </c>
      <c r="BO98" s="433">
        <f t="shared" ref="BO98:BW98" si="147">SUBTOTAL(9,BO93:BO97)</f>
        <v>0</v>
      </c>
      <c r="BP98" s="433">
        <f t="shared" si="147"/>
        <v>2868</v>
      </c>
      <c r="BQ98" s="433">
        <f t="shared" si="147"/>
        <v>1588</v>
      </c>
      <c r="BR98" s="433">
        <f t="shared" si="147"/>
        <v>336</v>
      </c>
      <c r="BS98" s="433">
        <f t="shared" si="147"/>
        <v>0</v>
      </c>
      <c r="BT98" s="433">
        <f t="shared" si="147"/>
        <v>0</v>
      </c>
      <c r="BU98" s="433">
        <f t="shared" si="147"/>
        <v>0</v>
      </c>
      <c r="BV98" s="433">
        <f t="shared" si="147"/>
        <v>0</v>
      </c>
      <c r="BW98" s="433">
        <f t="shared" si="147"/>
        <v>0</v>
      </c>
      <c r="BX98" s="433">
        <f>SUBTOTAL(9,BX93:BX96)</f>
        <v>0</v>
      </c>
      <c r="BY98" s="433">
        <f>SUBTOTAL(9,BY93:BY97)</f>
        <v>4792</v>
      </c>
      <c r="BZ98" s="416"/>
      <c r="CA98" s="433">
        <f t="shared" ref="CA98:CI98" si="148">SUBTOTAL(9,CA93:CA97)</f>
        <v>558</v>
      </c>
      <c r="CB98" s="433">
        <f t="shared" si="148"/>
        <v>2962</v>
      </c>
      <c r="CC98" s="433">
        <f t="shared" si="148"/>
        <v>1188</v>
      </c>
      <c r="CD98" s="433">
        <f t="shared" si="148"/>
        <v>84</v>
      </c>
      <c r="CE98" s="433">
        <f t="shared" si="148"/>
        <v>0</v>
      </c>
      <c r="CF98" s="433">
        <f t="shared" si="148"/>
        <v>0</v>
      </c>
      <c r="CG98" s="433">
        <f t="shared" si="148"/>
        <v>0</v>
      </c>
      <c r="CH98" s="433">
        <f t="shared" si="148"/>
        <v>0</v>
      </c>
      <c r="CI98" s="433">
        <f t="shared" si="148"/>
        <v>0</v>
      </c>
      <c r="CJ98" s="433">
        <f>SUM(AB98:BV98)</f>
        <v>10088</v>
      </c>
      <c r="CK98" s="433">
        <f>SUBTOTAL(9,CK93:CK97)</f>
        <v>4792</v>
      </c>
    </row>
    <row r="99" spans="1:101" s="345" customFormat="1">
      <c r="A99" s="340"/>
      <c r="D99" s="340"/>
      <c r="CL99" s="172"/>
      <c r="CM99" s="172"/>
      <c r="CN99" s="172"/>
      <c r="CO99" s="172"/>
      <c r="CP99" s="172"/>
      <c r="CQ99" s="172"/>
      <c r="CR99" s="172"/>
      <c r="CS99" s="172"/>
      <c r="CT99" s="172"/>
      <c r="CU99" s="172"/>
      <c r="CV99" s="172"/>
    </row>
    <row r="100" spans="1:101" s="345" customFormat="1">
      <c r="A100" s="340"/>
      <c r="D100" s="340"/>
      <c r="S100" s="434"/>
      <c r="BN100" s="435">
        <f>BN95*2</f>
        <v>0</v>
      </c>
      <c r="CL100" s="172"/>
      <c r="CM100" s="172"/>
      <c r="CN100" s="172"/>
      <c r="CO100" s="172"/>
      <c r="CP100" s="172"/>
      <c r="CQ100" s="172"/>
      <c r="CR100" s="172"/>
      <c r="CS100" s="172"/>
      <c r="CT100" s="172"/>
      <c r="CU100" s="172"/>
      <c r="CV100" s="172"/>
    </row>
    <row r="101" spans="1:101" s="345" customFormat="1">
      <c r="A101" s="340"/>
      <c r="D101" s="340"/>
      <c r="H101" s="434"/>
      <c r="BN101" s="345" t="e">
        <f>BN100/#REF!</f>
        <v>#REF!</v>
      </c>
      <c r="CL101" s="172"/>
      <c r="CM101" s="172"/>
      <c r="CN101" s="172"/>
      <c r="CO101" s="172"/>
      <c r="CP101" s="172"/>
      <c r="CQ101" s="172"/>
      <c r="CR101" s="172"/>
      <c r="CS101" s="172"/>
      <c r="CT101" s="172"/>
      <c r="CU101" s="172"/>
      <c r="CV101" s="172"/>
    </row>
    <row r="102" spans="1:101">
      <c r="AG102" s="437"/>
      <c r="BM102" s="437"/>
    </row>
    <row r="103" spans="1:101">
      <c r="AG103" s="437"/>
      <c r="BM103" s="437"/>
    </row>
    <row r="104" spans="1:101" s="345" customFormat="1">
      <c r="A104" s="340"/>
      <c r="D104" s="340"/>
      <c r="AG104" s="437"/>
      <c r="BM104" s="437"/>
      <c r="CL104" s="172"/>
      <c r="CM104" s="172"/>
      <c r="CN104" s="172"/>
      <c r="CO104" s="172"/>
      <c r="CP104" s="172"/>
      <c r="CQ104" s="172"/>
      <c r="CR104" s="172"/>
      <c r="CS104" s="172"/>
      <c r="CT104" s="172"/>
      <c r="CU104" s="172"/>
      <c r="CV104" s="172"/>
    </row>
    <row r="105" spans="1:101" s="345" customFormat="1">
      <c r="A105" s="340"/>
      <c r="D105" s="340"/>
      <c r="AG105" s="437"/>
      <c r="BM105" s="437"/>
      <c r="BO105" s="353"/>
      <c r="BP105" s="353"/>
      <c r="BQ105" s="353"/>
      <c r="BR105" s="353"/>
      <c r="BS105" s="353"/>
      <c r="BT105" s="353"/>
      <c r="BU105" s="353"/>
      <c r="CL105" s="172"/>
      <c r="CM105" s="172"/>
      <c r="CN105" s="172"/>
      <c r="CO105" s="172"/>
      <c r="CP105" s="172"/>
      <c r="CQ105" s="172"/>
      <c r="CR105" s="172"/>
      <c r="CS105" s="172"/>
      <c r="CT105" s="172"/>
      <c r="CU105" s="172"/>
      <c r="CV105" s="172"/>
    </row>
    <row r="106" spans="1:101" s="345" customFormat="1">
      <c r="A106" s="340"/>
      <c r="D106" s="340"/>
      <c r="AG106" s="437"/>
      <c r="BM106" s="437"/>
      <c r="BO106" s="353"/>
      <c r="BP106" s="353"/>
      <c r="BQ106" s="353"/>
      <c r="BR106" s="353"/>
      <c r="BS106" s="353"/>
      <c r="BT106" s="353"/>
      <c r="BU106" s="353"/>
      <c r="CL106" s="172"/>
      <c r="CM106" s="172"/>
      <c r="CN106" s="172"/>
      <c r="CO106" s="172"/>
      <c r="CP106" s="172"/>
      <c r="CQ106" s="172"/>
      <c r="CR106" s="172"/>
      <c r="CS106" s="172"/>
      <c r="CT106" s="172"/>
      <c r="CU106" s="172"/>
      <c r="CV106" s="172"/>
    </row>
    <row r="107" spans="1:101" s="345" customFormat="1">
      <c r="A107" s="340"/>
      <c r="D107" s="340"/>
      <c r="AG107" s="437"/>
      <c r="BM107" s="437"/>
      <c r="BO107" s="353"/>
      <c r="BP107" s="353"/>
      <c r="BQ107" s="353"/>
      <c r="BR107" s="353"/>
      <c r="BS107" s="353"/>
      <c r="BT107" s="353"/>
      <c r="BU107" s="353"/>
      <c r="CL107" s="172"/>
      <c r="CM107" s="172"/>
      <c r="CN107" s="172"/>
      <c r="CO107" s="172"/>
      <c r="CP107" s="172"/>
      <c r="CQ107" s="172"/>
      <c r="CR107" s="172"/>
      <c r="CS107" s="172"/>
      <c r="CT107" s="172"/>
      <c r="CU107" s="437"/>
      <c r="CV107" s="172"/>
    </row>
    <row r="108" spans="1:101" s="345" customFormat="1">
      <c r="A108" s="340"/>
      <c r="D108" s="340"/>
      <c r="BO108" s="438"/>
      <c r="BP108" s="438"/>
      <c r="BQ108" s="438"/>
      <c r="BR108" s="438"/>
      <c r="BS108" s="438"/>
      <c r="BT108" s="438"/>
      <c r="BU108" s="439"/>
      <c r="BV108" s="438"/>
      <c r="BW108" s="438"/>
      <c r="CL108" s="172"/>
      <c r="CM108" s="172"/>
      <c r="CN108" s="172"/>
      <c r="CO108" s="172"/>
      <c r="CP108" s="172"/>
      <c r="CQ108" s="172"/>
      <c r="CR108" s="172"/>
      <c r="CS108" s="172"/>
      <c r="CT108" s="172"/>
      <c r="CU108" s="172"/>
      <c r="CV108" s="172"/>
    </row>
    <row r="109" spans="1:101" s="345" customFormat="1">
      <c r="A109" s="340"/>
      <c r="D109" s="340"/>
      <c r="BO109" s="438">
        <f t="shared" ref="BO109:BT109" si="149">IFERROR(SUMIF($BZ$37:$BZ$40,"IFG",BO$37:BO$40)/SUM(BO$37:BO$40),0)</f>
        <v>0</v>
      </c>
      <c r="BP109" s="438">
        <f t="shared" si="149"/>
        <v>0</v>
      </c>
      <c r="BQ109" s="438">
        <f t="shared" si="149"/>
        <v>0</v>
      </c>
      <c r="BR109" s="438">
        <f t="shared" si="149"/>
        <v>0</v>
      </c>
      <c r="BS109" s="438">
        <f t="shared" si="149"/>
        <v>0</v>
      </c>
      <c r="BT109" s="438">
        <f t="shared" si="149"/>
        <v>0</v>
      </c>
      <c r="BU109" s="439" t="s">
        <v>334</v>
      </c>
      <c r="BV109" s="438"/>
      <c r="BW109" s="438"/>
      <c r="CL109" s="172"/>
      <c r="CM109" s="172"/>
      <c r="CN109" s="172"/>
      <c r="CO109" s="172"/>
      <c r="CP109" s="172"/>
      <c r="CQ109" s="172"/>
      <c r="CR109" s="172"/>
      <c r="CS109" s="172"/>
      <c r="CT109" s="172"/>
      <c r="CU109" s="172"/>
      <c r="CV109" s="172"/>
    </row>
    <row r="110" spans="1:101" s="345" customFormat="1">
      <c r="A110" s="340"/>
      <c r="D110" s="340"/>
      <c r="BO110" s="438">
        <f t="shared" ref="BO110:BT110" si="150">IFERROR(SUMIF($BZ$41:$BZ$45,"IFG",BO$41:BO$45)/SUM(BO$41:BO$45),0)</f>
        <v>0</v>
      </c>
      <c r="BP110" s="438">
        <f t="shared" si="150"/>
        <v>0</v>
      </c>
      <c r="BQ110" s="438">
        <f t="shared" si="150"/>
        <v>0</v>
      </c>
      <c r="BR110" s="438">
        <f t="shared" si="150"/>
        <v>0</v>
      </c>
      <c r="BS110" s="438">
        <f t="shared" si="150"/>
        <v>0</v>
      </c>
      <c r="BT110" s="438">
        <f t="shared" si="150"/>
        <v>0</v>
      </c>
      <c r="BU110" s="439" t="s">
        <v>335</v>
      </c>
      <c r="BV110" s="438"/>
      <c r="BW110" s="438"/>
      <c r="CL110" s="172"/>
      <c r="CM110" s="172"/>
      <c r="CN110" s="172"/>
      <c r="CO110" s="172"/>
      <c r="CP110" s="172"/>
      <c r="CQ110" s="172"/>
      <c r="CR110" s="172"/>
      <c r="CS110" s="172"/>
      <c r="CT110" s="172"/>
      <c r="CU110" s="172"/>
      <c r="CV110" s="172"/>
    </row>
    <row r="111" spans="1:101" s="345" customFormat="1">
      <c r="A111" s="340"/>
      <c r="D111" s="340"/>
      <c r="BO111" s="438">
        <f t="shared" ref="BO111:BT111" si="151">IFERROR(SUMIF($BZ$47:$BZ$50,"IFG",BO$47:BO$50)/SUM(BO$47:BO$50),0)</f>
        <v>0</v>
      </c>
      <c r="BP111" s="438">
        <f t="shared" si="151"/>
        <v>0.14285714285714285</v>
      </c>
      <c r="BQ111" s="438">
        <f t="shared" si="151"/>
        <v>0</v>
      </c>
      <c r="BR111" s="438">
        <f t="shared" si="151"/>
        <v>0</v>
      </c>
      <c r="BS111" s="438">
        <f t="shared" si="151"/>
        <v>0</v>
      </c>
      <c r="BT111" s="438">
        <f t="shared" si="151"/>
        <v>0</v>
      </c>
      <c r="BU111" s="439" t="s">
        <v>336</v>
      </c>
      <c r="BV111" s="438"/>
      <c r="BW111" s="438"/>
      <c r="BX111" s="172"/>
      <c r="BY111" s="172"/>
      <c r="BZ111" s="172"/>
      <c r="CA111" s="172"/>
      <c r="CB111" s="172"/>
      <c r="CC111" s="172"/>
      <c r="CD111" s="172"/>
      <c r="CE111" s="172"/>
      <c r="CF111" s="172"/>
      <c r="CG111" s="172"/>
      <c r="CH111" s="172"/>
      <c r="CI111" s="172"/>
      <c r="CJ111" s="172"/>
      <c r="CK111" s="172"/>
      <c r="CL111" s="172"/>
      <c r="CM111" s="172"/>
      <c r="CN111" s="172"/>
      <c r="CO111" s="172"/>
      <c r="CP111" s="172"/>
      <c r="CQ111" s="172"/>
      <c r="CR111" s="172"/>
      <c r="CS111" s="172"/>
      <c r="CT111" s="172"/>
      <c r="CU111" s="172"/>
      <c r="CV111" s="172"/>
    </row>
    <row r="112" spans="1:101" s="345" customFormat="1">
      <c r="A112" s="340"/>
      <c r="D112" s="340"/>
      <c r="BO112" s="438">
        <f t="shared" ref="BO112:BT112" si="152">IFERROR(SUMIF($BZ$52:$BZ$55,"IFG",BO$52:BO$55)/SUM(BO$52:BO$55),0)</f>
        <v>0</v>
      </c>
      <c r="BP112" s="438">
        <f t="shared" si="152"/>
        <v>0.8571428571428571</v>
      </c>
      <c r="BQ112" s="438">
        <f t="shared" si="152"/>
        <v>0</v>
      </c>
      <c r="BR112" s="438">
        <f t="shared" si="152"/>
        <v>0</v>
      </c>
      <c r="BS112" s="438">
        <f t="shared" si="152"/>
        <v>0</v>
      </c>
      <c r="BT112" s="438">
        <f t="shared" si="152"/>
        <v>0</v>
      </c>
      <c r="BU112" s="439" t="s">
        <v>337</v>
      </c>
      <c r="BV112" s="438"/>
      <c r="BW112" s="438"/>
      <c r="BX112" s="172"/>
      <c r="BY112" s="172"/>
      <c r="BZ112" s="172"/>
      <c r="CA112" s="172"/>
      <c r="CB112" s="172"/>
      <c r="CC112" s="172"/>
      <c r="CD112" s="172"/>
      <c r="CE112" s="172"/>
      <c r="CF112" s="172"/>
      <c r="CG112" s="172"/>
      <c r="CH112" s="172"/>
      <c r="CI112" s="172"/>
      <c r="CJ112" s="172"/>
      <c r="CK112" s="172"/>
      <c r="CL112" s="172"/>
      <c r="CM112" s="172"/>
      <c r="CN112" s="172"/>
      <c r="CO112" s="172"/>
      <c r="CP112" s="172"/>
      <c r="CQ112" s="172"/>
      <c r="CR112" s="172"/>
      <c r="CS112" s="172"/>
      <c r="CT112" s="172"/>
      <c r="CU112" s="172"/>
      <c r="CV112" s="172"/>
    </row>
    <row r="113" spans="1:100" s="345" customFormat="1">
      <c r="A113" s="340"/>
      <c r="D113" s="340"/>
      <c r="BO113" s="438">
        <f t="shared" ref="BO113:BT113" si="153">IFERROR(SUMIF($BZ$57:$BZ$60,"IFG",BO$57:BO$60)/SUM(BO$57:BO$60),0)</f>
        <v>0</v>
      </c>
      <c r="BP113" s="438">
        <f t="shared" si="153"/>
        <v>0.90243902439024393</v>
      </c>
      <c r="BQ113" s="438">
        <f t="shared" si="153"/>
        <v>0</v>
      </c>
      <c r="BR113" s="438">
        <f t="shared" si="153"/>
        <v>0</v>
      </c>
      <c r="BS113" s="438">
        <f t="shared" si="153"/>
        <v>0</v>
      </c>
      <c r="BT113" s="438">
        <f t="shared" si="153"/>
        <v>0</v>
      </c>
      <c r="BU113" s="439" t="s">
        <v>338</v>
      </c>
      <c r="BV113" s="438"/>
      <c r="BW113" s="438"/>
      <c r="BX113" s="172"/>
      <c r="BY113" s="172"/>
      <c r="BZ113" s="172"/>
      <c r="CA113" s="172"/>
      <c r="CB113" s="172"/>
      <c r="CC113" s="172"/>
      <c r="CD113" s="172"/>
      <c r="CE113" s="172"/>
      <c r="CF113" s="172"/>
      <c r="CG113" s="172"/>
      <c r="CH113" s="172"/>
      <c r="CI113" s="172"/>
      <c r="CJ113" s="172"/>
      <c r="CK113" s="172"/>
      <c r="CL113" s="172"/>
      <c r="CM113" s="172"/>
      <c r="CN113" s="172"/>
      <c r="CO113" s="172"/>
      <c r="CP113" s="172"/>
      <c r="CQ113" s="172"/>
      <c r="CR113" s="172"/>
      <c r="CS113" s="172"/>
      <c r="CT113" s="172"/>
      <c r="CU113" s="172"/>
      <c r="CV113" s="172"/>
    </row>
    <row r="114" spans="1:100" s="345" customFormat="1">
      <c r="A114" s="340"/>
      <c r="D114" s="340"/>
      <c r="BO114" s="438">
        <f t="shared" ref="BO114:BT114" si="154">IFERROR(SUMIF($BZ$72:$BZ$75,"IFG",BO$72:BO$75)/SUM(BO$72:BO$75),0)</f>
        <v>0</v>
      </c>
      <c r="BP114" s="438">
        <f t="shared" si="154"/>
        <v>0</v>
      </c>
      <c r="BQ114" s="438">
        <f t="shared" si="154"/>
        <v>0</v>
      </c>
      <c r="BR114" s="438">
        <f t="shared" si="154"/>
        <v>0</v>
      </c>
      <c r="BS114" s="438">
        <f t="shared" si="154"/>
        <v>0</v>
      </c>
      <c r="BT114" s="438">
        <f t="shared" si="154"/>
        <v>0</v>
      </c>
      <c r="BU114" s="439" t="s">
        <v>339</v>
      </c>
      <c r="BV114" s="438"/>
      <c r="BW114" s="438"/>
      <c r="BX114" s="172"/>
      <c r="BY114" s="172"/>
      <c r="BZ114" s="172"/>
      <c r="CA114" s="172"/>
      <c r="CB114" s="172"/>
      <c r="CC114" s="172"/>
      <c r="CD114" s="172"/>
      <c r="CE114" s="172"/>
      <c r="CF114" s="172"/>
      <c r="CG114" s="172"/>
      <c r="CH114" s="172"/>
      <c r="CI114" s="172"/>
      <c r="CJ114" s="172"/>
      <c r="CK114" s="172"/>
      <c r="CL114" s="172"/>
      <c r="CM114" s="172"/>
      <c r="CN114" s="172"/>
      <c r="CO114" s="172"/>
      <c r="CP114" s="172"/>
      <c r="CQ114" s="172"/>
      <c r="CR114" s="172"/>
      <c r="CS114" s="172"/>
      <c r="CT114" s="172"/>
      <c r="CU114" s="172"/>
      <c r="CV114" s="172"/>
    </row>
    <row r="115" spans="1:100" s="345" customFormat="1">
      <c r="A115" s="340"/>
      <c r="D115" s="340"/>
      <c r="BO115" s="438">
        <f t="shared" ref="BO115:BT115" si="155">IFERROR(SUMIF($BZ$77:$BZ$80,"IFG",BO$77:BO$80)/SUM(BO$77:BO$80),0)</f>
        <v>0</v>
      </c>
      <c r="BP115" s="438">
        <f t="shared" si="155"/>
        <v>0</v>
      </c>
      <c r="BQ115" s="438">
        <f t="shared" si="155"/>
        <v>0</v>
      </c>
      <c r="BR115" s="438">
        <f t="shared" si="155"/>
        <v>0</v>
      </c>
      <c r="BS115" s="438">
        <f t="shared" si="155"/>
        <v>0</v>
      </c>
      <c r="BT115" s="438">
        <f t="shared" si="155"/>
        <v>0</v>
      </c>
      <c r="BU115" s="439" t="s">
        <v>340</v>
      </c>
      <c r="BV115" s="438"/>
      <c r="BW115" s="438"/>
      <c r="BX115" s="172"/>
      <c r="BY115" s="172"/>
      <c r="BZ115" s="172"/>
      <c r="CA115" s="172"/>
      <c r="CB115" s="172"/>
      <c r="CC115" s="172"/>
      <c r="CD115" s="172"/>
      <c r="CE115" s="172"/>
      <c r="CF115" s="172"/>
      <c r="CG115" s="172"/>
      <c r="CH115" s="172"/>
      <c r="CI115" s="172"/>
      <c r="CJ115" s="172"/>
      <c r="CK115" s="172"/>
      <c r="CL115" s="172"/>
      <c r="CM115" s="172"/>
      <c r="CN115" s="172"/>
      <c r="CO115" s="172"/>
      <c r="CP115" s="172"/>
      <c r="CQ115" s="172"/>
      <c r="CR115" s="172"/>
      <c r="CS115" s="172"/>
      <c r="CT115" s="172"/>
      <c r="CU115" s="172"/>
      <c r="CV115" s="172"/>
    </row>
    <row r="116" spans="1:100" s="345" customFormat="1">
      <c r="A116" s="340"/>
      <c r="D116" s="340"/>
      <c r="BO116" s="438">
        <f>IFERROR(SUMIF(#REF!,"IFG",#REF!)/SUM(#REF!),0)</f>
        <v>0</v>
      </c>
      <c r="BP116" s="438">
        <f>IFERROR(SUMIF(#REF!,"IFG",#REF!)/SUM(#REF!),0)</f>
        <v>0</v>
      </c>
      <c r="BQ116" s="438">
        <f>IFERROR(SUMIF(#REF!,"IFG",#REF!)/SUM(#REF!),0)</f>
        <v>0</v>
      </c>
      <c r="BR116" s="438">
        <f>IFERROR(SUMIF(#REF!,"IFG",#REF!)/SUM(#REF!),0)</f>
        <v>0</v>
      </c>
      <c r="BS116" s="438">
        <f>IFERROR(SUMIF(#REF!,"IFG",#REF!)/SUM(#REF!),0)</f>
        <v>0</v>
      </c>
      <c r="BT116" s="438">
        <f>IFERROR(SUMIF(#REF!,"IFG",#REF!)/SUM(#REF!),0)</f>
        <v>0</v>
      </c>
      <c r="BU116" s="439" t="s">
        <v>341</v>
      </c>
      <c r="BV116" s="438"/>
      <c r="BW116" s="438"/>
      <c r="BX116" s="172"/>
      <c r="BY116" s="172"/>
      <c r="BZ116" s="172"/>
      <c r="CA116" s="172"/>
      <c r="CB116" s="172"/>
      <c r="CC116" s="172"/>
      <c r="CD116" s="172"/>
      <c r="CE116" s="172"/>
      <c r="CF116" s="172"/>
      <c r="CG116" s="172"/>
      <c r="CH116" s="172"/>
      <c r="CI116" s="172"/>
      <c r="CJ116" s="172"/>
      <c r="CK116" s="172"/>
      <c r="CL116" s="172"/>
      <c r="CM116" s="172"/>
      <c r="CN116" s="172"/>
      <c r="CO116" s="172"/>
      <c r="CP116" s="172"/>
      <c r="CQ116" s="172"/>
      <c r="CR116" s="172"/>
      <c r="CS116" s="172"/>
      <c r="CT116" s="172"/>
      <c r="CU116" s="172"/>
      <c r="CV116" s="172"/>
    </row>
    <row r="117" spans="1:100" s="345" customFormat="1">
      <c r="A117" s="340"/>
      <c r="D117" s="340"/>
      <c r="BO117" s="438">
        <f>IFERROR(SUMIF(#REF!,"IFG",#REF!)/SUM(#REF!),0)</f>
        <v>0</v>
      </c>
      <c r="BP117" s="438">
        <f>IFERROR(SUMIF(#REF!,"IFG",#REF!)/SUM(#REF!),0)</f>
        <v>0</v>
      </c>
      <c r="BQ117" s="438">
        <f>IFERROR(SUMIF(#REF!,"IFG",#REF!)/SUM(#REF!),0)</f>
        <v>0</v>
      </c>
      <c r="BR117" s="438">
        <f>IFERROR(SUMIF(#REF!,"IFG",#REF!)/SUM(#REF!),0)</f>
        <v>0</v>
      </c>
      <c r="BS117" s="438">
        <f>IFERROR(SUMIF(#REF!,"IFG",#REF!)/SUM(#REF!),0)</f>
        <v>0</v>
      </c>
      <c r="BT117" s="438">
        <f>IFERROR(SUMIF(#REF!,"IFG",#REF!)/SUM(#REF!),0)</f>
        <v>0</v>
      </c>
      <c r="BU117" s="439" t="s">
        <v>342</v>
      </c>
      <c r="BV117" s="438"/>
      <c r="BW117" s="438"/>
      <c r="BX117" s="172"/>
      <c r="BY117" s="172"/>
      <c r="BZ117" s="172"/>
      <c r="CA117" s="172"/>
      <c r="CB117" s="172"/>
      <c r="CC117" s="172"/>
      <c r="CD117" s="172"/>
      <c r="CE117" s="172"/>
      <c r="CF117" s="172"/>
      <c r="CG117" s="172"/>
      <c r="CH117" s="172"/>
      <c r="CI117" s="172"/>
      <c r="CJ117" s="172"/>
      <c r="CK117" s="172"/>
      <c r="CL117" s="172"/>
      <c r="CM117" s="172"/>
      <c r="CN117" s="172"/>
      <c r="CO117" s="172"/>
      <c r="CP117" s="172"/>
      <c r="CQ117" s="172"/>
      <c r="CR117" s="172"/>
      <c r="CS117" s="172"/>
      <c r="CT117" s="172"/>
      <c r="CU117" s="172"/>
      <c r="CV117" s="172"/>
    </row>
    <row r="118" spans="1:100" s="345" customFormat="1">
      <c r="A118" s="340"/>
      <c r="D118" s="340"/>
      <c r="BO118" s="438">
        <f>IFERROR(SUMIF(#REF!,"IFG",#REF!)/SUM(#REF!),0)</f>
        <v>0</v>
      </c>
      <c r="BP118" s="438">
        <f>IFERROR(SUMIF(#REF!,"IFG",#REF!)/SUM(#REF!),0)</f>
        <v>0</v>
      </c>
      <c r="BQ118" s="438">
        <f>IFERROR(SUMIF(#REF!,"IFG",#REF!)/SUM(#REF!),0)</f>
        <v>0</v>
      </c>
      <c r="BR118" s="438">
        <f>IFERROR(SUMIF(#REF!,"IFG",#REF!)/SUM(#REF!),0)</f>
        <v>0</v>
      </c>
      <c r="BS118" s="438">
        <f>IFERROR(SUMIF(#REF!,"IFG",#REF!)/SUM(#REF!),0)</f>
        <v>0</v>
      </c>
      <c r="BT118" s="438">
        <f>IFERROR(SUMIF(#REF!,"IFG",#REF!)/SUM(#REF!),0)</f>
        <v>0</v>
      </c>
      <c r="BU118" s="439" t="s">
        <v>343</v>
      </c>
      <c r="BV118" s="438"/>
      <c r="BW118" s="438"/>
      <c r="BX118" s="172"/>
      <c r="BY118" s="172"/>
      <c r="BZ118" s="172"/>
      <c r="CA118" s="172"/>
      <c r="CB118" s="172"/>
      <c r="CC118" s="172"/>
      <c r="CD118" s="172"/>
      <c r="CE118" s="172"/>
      <c r="CF118" s="172"/>
      <c r="CG118" s="172"/>
      <c r="CH118" s="172"/>
      <c r="CI118" s="172"/>
      <c r="CJ118" s="172"/>
      <c r="CK118" s="172"/>
      <c r="CL118" s="172"/>
      <c r="CM118" s="172"/>
      <c r="CN118" s="172"/>
      <c r="CO118" s="172"/>
      <c r="CP118" s="172"/>
      <c r="CQ118" s="172"/>
      <c r="CR118" s="172"/>
      <c r="CS118" s="172"/>
      <c r="CT118" s="172"/>
      <c r="CU118" s="172"/>
      <c r="CV118" s="172"/>
    </row>
    <row r="119" spans="1:100" s="345" customFormat="1">
      <c r="A119" s="340"/>
      <c r="D119" s="340"/>
      <c r="BO119" s="438">
        <f>IFERROR(SUMIF(#REF!,"IFG",#REF!)/SUM(#REF!),0)</f>
        <v>0</v>
      </c>
      <c r="BP119" s="438">
        <f>IFERROR(SUMIF(#REF!,"IFG",#REF!)/SUM(#REF!),0)</f>
        <v>0</v>
      </c>
      <c r="BQ119" s="438">
        <f>IFERROR(SUMIF(#REF!,"IFG",#REF!)/SUM(#REF!),0)</f>
        <v>0</v>
      </c>
      <c r="BR119" s="438">
        <f>IFERROR(SUMIF(#REF!,"IFG",#REF!)/SUM(#REF!),0)</f>
        <v>0</v>
      </c>
      <c r="BS119" s="438">
        <f>IFERROR(SUMIF(#REF!,"IFG",#REF!)/SUM(#REF!),0)</f>
        <v>0</v>
      </c>
      <c r="BT119" s="438">
        <f>IFERROR(SUMIF(#REF!,"IFG",#REF!)/SUM(#REF!),0)</f>
        <v>0</v>
      </c>
      <c r="BU119" s="439" t="s">
        <v>344</v>
      </c>
      <c r="BV119" s="438"/>
      <c r="BW119" s="438"/>
      <c r="BX119" s="172"/>
      <c r="BY119" s="172"/>
      <c r="BZ119" s="172"/>
      <c r="CA119" s="172"/>
      <c r="CB119" s="172"/>
      <c r="CC119" s="172"/>
      <c r="CD119" s="172"/>
      <c r="CE119" s="172"/>
      <c r="CF119" s="172"/>
      <c r="CG119" s="172"/>
      <c r="CH119" s="172"/>
      <c r="CI119" s="172"/>
      <c r="CJ119" s="172"/>
      <c r="CK119" s="172"/>
      <c r="CL119" s="172"/>
      <c r="CM119" s="172"/>
      <c r="CN119" s="172"/>
      <c r="CO119" s="172"/>
      <c r="CP119" s="172"/>
      <c r="CQ119" s="172"/>
      <c r="CR119" s="172"/>
      <c r="CS119" s="172"/>
      <c r="CT119" s="172"/>
      <c r="CU119" s="172"/>
      <c r="CV119" s="172"/>
    </row>
    <row r="120" spans="1:100" s="345" customFormat="1">
      <c r="A120" s="340"/>
      <c r="D120" s="340"/>
      <c r="BO120" s="438">
        <f>IFERROR(SUMIF(#REF!,"IFG",#REF!)/SUM(#REF!),0)</f>
        <v>0</v>
      </c>
      <c r="BP120" s="438">
        <f>IFERROR(SUMIF(#REF!,"IFG",#REF!)/SUM(#REF!),0)</f>
        <v>0</v>
      </c>
      <c r="BQ120" s="438">
        <f>IFERROR(SUMIF(#REF!,"IFG",#REF!)/SUM(#REF!),0)</f>
        <v>0</v>
      </c>
      <c r="BR120" s="438">
        <f>IFERROR(SUMIF(#REF!,"IFG",#REF!)/SUM(#REF!),0)</f>
        <v>0</v>
      </c>
      <c r="BS120" s="438">
        <f>IFERROR(SUMIF(#REF!,"IFG",#REF!)/SUM(#REF!),0)</f>
        <v>0</v>
      </c>
      <c r="BT120" s="438">
        <f>IFERROR(SUMIF(#REF!,"IFG",#REF!)/SUM(#REF!),0)</f>
        <v>0</v>
      </c>
      <c r="BU120" s="439" t="s">
        <v>345</v>
      </c>
      <c r="BV120" s="438"/>
      <c r="BW120" s="438"/>
      <c r="BX120" s="172"/>
      <c r="BY120" s="172"/>
      <c r="BZ120" s="172"/>
      <c r="CA120" s="172"/>
      <c r="CB120" s="172"/>
      <c r="CC120" s="172"/>
      <c r="CD120" s="172"/>
      <c r="CE120" s="172"/>
      <c r="CF120" s="172"/>
      <c r="CG120" s="172"/>
      <c r="CH120" s="172"/>
      <c r="CI120" s="172"/>
      <c r="CJ120" s="172"/>
      <c r="CK120" s="172"/>
      <c r="CL120" s="172"/>
      <c r="CM120" s="172"/>
      <c r="CN120" s="172"/>
      <c r="CO120" s="172"/>
      <c r="CP120" s="172"/>
      <c r="CQ120" s="172"/>
      <c r="CR120" s="172"/>
      <c r="CS120" s="172"/>
      <c r="CT120" s="172"/>
      <c r="CU120" s="172"/>
      <c r="CV120" s="172"/>
    </row>
    <row r="121" spans="1:100" s="345" customFormat="1">
      <c r="A121" s="340"/>
      <c r="D121" s="340"/>
      <c r="BO121" s="438">
        <f>IFERROR(SUMIF(#REF!,"IFG",#REF!)/SUM(#REF!),0)</f>
        <v>0</v>
      </c>
      <c r="BP121" s="438">
        <f>IFERROR(SUMIF(#REF!,"IFG",#REF!)/SUM(#REF!),0)</f>
        <v>0</v>
      </c>
      <c r="BQ121" s="438">
        <f>IFERROR(SUMIF(#REF!,"IFG",#REF!)/SUM(#REF!),0)</f>
        <v>0</v>
      </c>
      <c r="BR121" s="438">
        <f>IFERROR(SUMIF(#REF!,"IFG",#REF!)/SUM(#REF!),0)</f>
        <v>0</v>
      </c>
      <c r="BS121" s="438">
        <f>IFERROR(SUMIF(#REF!,"IFG",#REF!)/SUM(#REF!),0)</f>
        <v>0</v>
      </c>
      <c r="BT121" s="438">
        <f>IFERROR(SUMIF(#REF!,"IFG",#REF!)/SUM(#REF!),0)</f>
        <v>0</v>
      </c>
      <c r="BU121" s="439" t="s">
        <v>346</v>
      </c>
      <c r="BV121" s="438"/>
      <c r="BW121" s="438"/>
      <c r="BX121" s="172"/>
      <c r="BY121" s="172"/>
      <c r="BZ121" s="172"/>
      <c r="CA121" s="172"/>
      <c r="CB121" s="172"/>
      <c r="CC121" s="172"/>
      <c r="CD121" s="172"/>
      <c r="CE121" s="172"/>
      <c r="CF121" s="172"/>
      <c r="CG121" s="172"/>
      <c r="CH121" s="172"/>
      <c r="CI121" s="172"/>
      <c r="CJ121" s="172"/>
      <c r="CK121" s="172"/>
      <c r="CL121" s="172"/>
      <c r="CM121" s="172"/>
      <c r="CN121" s="172"/>
      <c r="CO121" s="172"/>
      <c r="CP121" s="172"/>
      <c r="CQ121" s="172"/>
      <c r="CR121" s="172"/>
      <c r="CS121" s="172"/>
      <c r="CT121" s="172"/>
      <c r="CU121" s="172"/>
      <c r="CV121" s="172"/>
    </row>
    <row r="122" spans="1:100" s="345" customFormat="1">
      <c r="A122" s="340"/>
      <c r="D122" s="340"/>
      <c r="BO122" s="438">
        <f>IFERROR(SUMIF(#REF!,"IFG",#REF!)/SUM(#REF!),0)</f>
        <v>0</v>
      </c>
      <c r="BP122" s="438">
        <f>IFERROR(SUMIF(#REF!,"IFG",#REF!)/SUM(#REF!),0)</f>
        <v>0</v>
      </c>
      <c r="BQ122" s="438">
        <f>IFERROR(SUMIF(#REF!,"IFG",#REF!)/SUM(#REF!),0)</f>
        <v>0</v>
      </c>
      <c r="BR122" s="438">
        <f>IFERROR(SUMIF(#REF!,"IFG",#REF!)/SUM(#REF!),0)</f>
        <v>0</v>
      </c>
      <c r="BS122" s="438">
        <f>IFERROR(SUMIF(#REF!,"IFG",#REF!)/SUM(#REF!),0)</f>
        <v>0</v>
      </c>
      <c r="BT122" s="438">
        <f>IFERROR(SUMIF(#REF!,"IFG",#REF!)/SUM(#REF!),0)</f>
        <v>0</v>
      </c>
      <c r="BU122" s="439" t="s">
        <v>347</v>
      </c>
      <c r="BV122" s="438"/>
      <c r="BW122" s="438"/>
      <c r="BX122" s="172"/>
      <c r="BY122" s="172"/>
      <c r="BZ122" s="172"/>
      <c r="CA122" s="172"/>
      <c r="CB122" s="172"/>
      <c r="CC122" s="172"/>
      <c r="CD122" s="172"/>
      <c r="CE122" s="172"/>
      <c r="CF122" s="172"/>
      <c r="CG122" s="172"/>
      <c r="CH122" s="172"/>
      <c r="CI122" s="172"/>
      <c r="CJ122" s="172"/>
      <c r="CK122" s="172"/>
      <c r="CL122" s="172"/>
      <c r="CM122" s="172"/>
      <c r="CN122" s="172"/>
      <c r="CO122" s="172"/>
      <c r="CP122" s="172"/>
      <c r="CQ122" s="172"/>
      <c r="CR122" s="172"/>
      <c r="CS122" s="172"/>
      <c r="CT122" s="172"/>
      <c r="CU122" s="172"/>
      <c r="CV122" s="172"/>
    </row>
    <row r="123" spans="1:100" s="345" customFormat="1">
      <c r="A123" s="340"/>
      <c r="D123" s="340"/>
      <c r="BO123" s="438">
        <f>IFERROR(SUMIF(#REF!,"IFG",#REF!)/SUM(#REF!),0)</f>
        <v>0</v>
      </c>
      <c r="BP123" s="438">
        <f>IFERROR(SUMIF(#REF!,"IFG",#REF!)/SUM(#REF!),0)</f>
        <v>0</v>
      </c>
      <c r="BQ123" s="438">
        <f>IFERROR(SUMIF(#REF!,"IFG",#REF!)/SUM(#REF!),0)</f>
        <v>0</v>
      </c>
      <c r="BR123" s="438">
        <f>IFERROR(SUMIF(#REF!,"IFG",#REF!)/SUM(#REF!),0)</f>
        <v>0</v>
      </c>
      <c r="BS123" s="438">
        <f>IFERROR(SUMIF(#REF!,"IFG",#REF!)/SUM(#REF!),0)</f>
        <v>0</v>
      </c>
      <c r="BT123" s="438">
        <f>IFERROR(SUMIF(#REF!,"IFG",#REF!)/SUM(#REF!),0)</f>
        <v>0</v>
      </c>
      <c r="BU123" s="439" t="s">
        <v>348</v>
      </c>
      <c r="BV123" s="438"/>
      <c r="BW123" s="438"/>
      <c r="BX123" s="172"/>
      <c r="BY123" s="172"/>
      <c r="BZ123" s="172"/>
      <c r="CA123" s="172"/>
      <c r="CB123" s="172"/>
      <c r="CC123" s="172"/>
      <c r="CD123" s="172"/>
      <c r="CE123" s="172"/>
      <c r="CF123" s="172"/>
      <c r="CG123" s="172"/>
      <c r="CH123" s="172"/>
      <c r="CI123" s="172"/>
      <c r="CJ123" s="172"/>
      <c r="CK123" s="172"/>
      <c r="CL123" s="172"/>
      <c r="CM123" s="172"/>
      <c r="CN123" s="172"/>
      <c r="CO123" s="172"/>
      <c r="CP123" s="172"/>
      <c r="CQ123" s="172"/>
      <c r="CR123" s="172"/>
      <c r="CS123" s="172"/>
      <c r="CT123" s="172"/>
      <c r="CU123" s="172"/>
      <c r="CV123" s="172"/>
    </row>
    <row r="124" spans="1:100" s="345" customFormat="1">
      <c r="A124" s="340"/>
      <c r="D124" s="340"/>
      <c r="BO124" s="438">
        <f>IFERROR(SUMIF(#REF!,"IFG",#REF!)/SUM(#REF!),0)</f>
        <v>0</v>
      </c>
      <c r="BP124" s="438">
        <f>IFERROR(SUMIF(#REF!,"IFG",#REF!)/SUM(#REF!),0)</f>
        <v>0</v>
      </c>
      <c r="BQ124" s="438">
        <f>IFERROR(SUMIF(#REF!,"IFG",#REF!)/SUM(#REF!),0)</f>
        <v>0</v>
      </c>
      <c r="BR124" s="438">
        <f>IFERROR(SUMIF(#REF!,"IFG",#REF!)/SUM(#REF!),0)</f>
        <v>0</v>
      </c>
      <c r="BS124" s="438">
        <f>IFERROR(SUMIF(#REF!,"IFG",#REF!)/SUM(#REF!),0)</f>
        <v>0</v>
      </c>
      <c r="BT124" s="438">
        <f>IFERROR(SUMIF(#REF!,"IFG",#REF!)/SUM(#REF!),0)</f>
        <v>0</v>
      </c>
      <c r="BU124" s="439" t="s">
        <v>349</v>
      </c>
      <c r="BV124" s="438"/>
      <c r="BW124" s="438"/>
      <c r="BX124" s="172"/>
      <c r="BY124" s="172"/>
      <c r="BZ124" s="172"/>
      <c r="CA124" s="172"/>
      <c r="CB124" s="172"/>
      <c r="CC124" s="172"/>
      <c r="CD124" s="172"/>
      <c r="CE124" s="172"/>
      <c r="CF124" s="172"/>
      <c r="CG124" s="172"/>
      <c r="CH124" s="172"/>
      <c r="CI124" s="172"/>
      <c r="CJ124" s="172"/>
      <c r="CK124" s="172"/>
      <c r="CL124" s="172"/>
      <c r="CM124" s="172"/>
      <c r="CN124" s="172"/>
      <c r="CO124" s="172"/>
      <c r="CP124" s="172"/>
      <c r="CQ124" s="172"/>
      <c r="CR124" s="172"/>
      <c r="CS124" s="172"/>
      <c r="CT124" s="172"/>
      <c r="CU124" s="172"/>
      <c r="CV124" s="172"/>
    </row>
    <row r="125" spans="1:100" s="345" customFormat="1">
      <c r="A125" s="340"/>
      <c r="D125" s="340"/>
      <c r="BO125" s="438">
        <f>IFERROR(SUMIF(#REF!,"IFG",#REF!)/SUM(#REF!),0)</f>
        <v>0</v>
      </c>
      <c r="BP125" s="438">
        <f>IFERROR(SUMIF(#REF!,"IFG",#REF!)/SUM(#REF!),0)</f>
        <v>0</v>
      </c>
      <c r="BQ125" s="438">
        <f>IFERROR(SUMIF(#REF!,"IFG",#REF!)/SUM(#REF!),0)</f>
        <v>0</v>
      </c>
      <c r="BR125" s="438">
        <f>IFERROR(SUMIF(#REF!,"IFG",#REF!)/SUM(#REF!),0)</f>
        <v>0</v>
      </c>
      <c r="BS125" s="438">
        <f>IFERROR(SUMIF(#REF!,"IFG",#REF!)/SUM(#REF!),0)</f>
        <v>0</v>
      </c>
      <c r="BT125" s="438">
        <f>IFERROR(SUMIF(#REF!,"IFG",#REF!)/SUM(#REF!),0)</f>
        <v>0</v>
      </c>
      <c r="BU125" s="439" t="s">
        <v>350</v>
      </c>
      <c r="BV125" s="438"/>
      <c r="BW125" s="438"/>
      <c r="BX125" s="172"/>
      <c r="BY125" s="172"/>
      <c r="BZ125" s="172"/>
      <c r="CA125" s="172"/>
      <c r="CB125" s="172"/>
      <c r="CC125" s="172"/>
      <c r="CD125" s="172"/>
      <c r="CE125" s="172"/>
      <c r="CF125" s="172"/>
      <c r="CG125" s="172"/>
      <c r="CH125" s="172"/>
      <c r="CI125" s="172"/>
      <c r="CJ125" s="172"/>
      <c r="CK125" s="172"/>
      <c r="CL125" s="172"/>
      <c r="CM125" s="172"/>
      <c r="CN125" s="172"/>
      <c r="CO125" s="172"/>
      <c r="CP125" s="172"/>
      <c r="CQ125" s="172"/>
      <c r="CR125" s="172"/>
      <c r="CS125" s="172"/>
      <c r="CT125" s="172"/>
      <c r="CU125" s="172"/>
      <c r="CV125" s="172"/>
    </row>
    <row r="126" spans="1:100" s="345" customFormat="1">
      <c r="A126" s="340"/>
      <c r="D126" s="340"/>
      <c r="BO126" s="438">
        <f>IFERROR(SUMIF(#REF!,"IFG",#REF!)/SUM(#REF!),0)</f>
        <v>0</v>
      </c>
      <c r="BP126" s="438">
        <f>IFERROR(SUMIF(#REF!,"IFG",#REF!)/SUM(#REF!),0)</f>
        <v>0</v>
      </c>
      <c r="BQ126" s="438">
        <f>IFERROR(SUMIF(#REF!,"IFG",#REF!)/SUM(#REF!),0)</f>
        <v>0</v>
      </c>
      <c r="BR126" s="438">
        <f>IFERROR(SUMIF(#REF!,"IFG",#REF!)/SUM(#REF!),0)</f>
        <v>0</v>
      </c>
      <c r="BS126" s="438">
        <f>IFERROR(SUMIF(#REF!,"IFG",#REF!)/SUM(#REF!),0)</f>
        <v>0</v>
      </c>
      <c r="BT126" s="438">
        <f>IFERROR(SUMIF(#REF!,"IFG",#REF!)/SUM(#REF!),0)</f>
        <v>0</v>
      </c>
      <c r="BU126" s="439" t="s">
        <v>351</v>
      </c>
      <c r="BV126" s="438"/>
      <c r="BW126" s="438"/>
      <c r="BX126" s="172"/>
      <c r="BY126" s="172"/>
      <c r="BZ126" s="172"/>
      <c r="CA126" s="172"/>
      <c r="CB126" s="172"/>
      <c r="CC126" s="172"/>
      <c r="CD126" s="172"/>
      <c r="CE126" s="172"/>
      <c r="CF126" s="172"/>
      <c r="CG126" s="172"/>
      <c r="CH126" s="172"/>
      <c r="CI126" s="172"/>
      <c r="CJ126" s="172"/>
      <c r="CK126" s="172"/>
      <c r="CL126" s="172"/>
      <c r="CM126" s="172"/>
      <c r="CN126" s="172"/>
      <c r="CO126" s="172"/>
      <c r="CP126" s="172"/>
      <c r="CQ126" s="172"/>
      <c r="CR126" s="172"/>
      <c r="CS126" s="172"/>
      <c r="CT126" s="172"/>
      <c r="CU126" s="172"/>
      <c r="CV126" s="172"/>
    </row>
    <row r="127" spans="1:100" s="345" customFormat="1">
      <c r="A127" s="340"/>
      <c r="D127" s="340"/>
      <c r="BO127" s="438">
        <f>IFERROR(SUMIF(#REF!,"IFG",#REF!)/SUM(#REF!),0)</f>
        <v>0</v>
      </c>
      <c r="BP127" s="438">
        <f>IFERROR(SUMIF(#REF!,"IFG",#REF!)/SUM(#REF!),0)</f>
        <v>0</v>
      </c>
      <c r="BQ127" s="438">
        <f>IFERROR(SUMIF(#REF!,"IFG",#REF!)/SUM(#REF!),0)</f>
        <v>0</v>
      </c>
      <c r="BR127" s="438">
        <f>IFERROR(SUMIF(#REF!,"IFG",#REF!)/SUM(#REF!),0)</f>
        <v>0</v>
      </c>
      <c r="BS127" s="438">
        <f>IFERROR(SUMIF(#REF!,"IFG",#REF!)/SUM(#REF!),0)</f>
        <v>0</v>
      </c>
      <c r="BT127" s="438">
        <f>IFERROR(SUMIF(#REF!,"IFG",#REF!)/SUM(#REF!),0)</f>
        <v>0</v>
      </c>
      <c r="BU127" s="439" t="s">
        <v>352</v>
      </c>
      <c r="BV127" s="438"/>
      <c r="BW127" s="438"/>
      <c r="BX127" s="172"/>
      <c r="BY127" s="172"/>
      <c r="BZ127" s="172"/>
      <c r="CA127" s="172"/>
      <c r="CB127" s="172"/>
      <c r="CC127" s="172"/>
      <c r="CD127" s="172"/>
      <c r="CE127" s="172"/>
      <c r="CF127" s="172"/>
      <c r="CG127" s="172"/>
      <c r="CH127" s="172"/>
      <c r="CI127" s="172"/>
      <c r="CJ127" s="172"/>
      <c r="CK127" s="172"/>
      <c r="CL127" s="172"/>
      <c r="CM127" s="172"/>
      <c r="CN127" s="172"/>
      <c r="CO127" s="172"/>
      <c r="CP127" s="172"/>
      <c r="CQ127" s="172"/>
      <c r="CR127" s="172"/>
      <c r="CS127" s="172"/>
      <c r="CT127" s="172"/>
      <c r="CU127" s="172"/>
      <c r="CV127" s="172"/>
    </row>
    <row r="128" spans="1:100" s="345" customFormat="1">
      <c r="A128" s="340"/>
      <c r="D128" s="340"/>
      <c r="BO128" s="438">
        <f>IFERROR(SUMIF(#REF!,"IFG",#REF!)/SUM(#REF!),0)</f>
        <v>0</v>
      </c>
      <c r="BP128" s="438">
        <f>IFERROR(SUMIF(#REF!,"IFG",#REF!)/SUM(#REF!),0)</f>
        <v>0</v>
      </c>
      <c r="BQ128" s="438">
        <f>IFERROR(SUMIF(#REF!,"IFG",#REF!)/SUM(#REF!),0)</f>
        <v>0</v>
      </c>
      <c r="BR128" s="438">
        <f>IFERROR(SUMIF(#REF!,"IFG",#REF!)/SUM(#REF!),0)</f>
        <v>0</v>
      </c>
      <c r="BS128" s="438">
        <f>IFERROR(SUMIF(#REF!,"IFG",#REF!)/SUM(#REF!),0)</f>
        <v>0</v>
      </c>
      <c r="BT128" s="438">
        <f>IFERROR(SUMIF(#REF!,"IFG",#REF!)/SUM(#REF!),0)</f>
        <v>0</v>
      </c>
      <c r="BU128" s="439" t="s">
        <v>353</v>
      </c>
      <c r="BV128" s="438"/>
      <c r="BW128" s="438"/>
      <c r="BX128" s="172"/>
      <c r="BY128" s="172"/>
      <c r="BZ128" s="172"/>
      <c r="CA128" s="172"/>
      <c r="CB128" s="172"/>
      <c r="CC128" s="172"/>
      <c r="CD128" s="172"/>
      <c r="CE128" s="172"/>
      <c r="CF128" s="172"/>
      <c r="CG128" s="172"/>
      <c r="CH128" s="172"/>
      <c r="CI128" s="172"/>
      <c r="CJ128" s="172"/>
      <c r="CK128" s="172"/>
      <c r="CL128" s="172"/>
      <c r="CM128" s="172"/>
      <c r="CN128" s="172"/>
      <c r="CO128" s="172"/>
      <c r="CP128" s="172"/>
      <c r="CQ128" s="172"/>
      <c r="CR128" s="172"/>
      <c r="CS128" s="172"/>
      <c r="CT128" s="172"/>
      <c r="CU128" s="172"/>
      <c r="CV128" s="172"/>
    </row>
    <row r="129" spans="1:100" s="345" customFormat="1">
      <c r="A129" s="340"/>
      <c r="D129" s="340"/>
      <c r="BO129" s="438">
        <f>IFERROR(SUMIF(#REF!,"IFG",#REF!)/SUM(#REF!),0)</f>
        <v>0</v>
      </c>
      <c r="BP129" s="438">
        <f>IFERROR(SUMIF(#REF!,"IFG",#REF!)/SUM(#REF!),0)</f>
        <v>0</v>
      </c>
      <c r="BQ129" s="438">
        <f>IFERROR(SUMIF(#REF!,"IFG",#REF!)/SUM(#REF!),0)</f>
        <v>0</v>
      </c>
      <c r="BR129" s="438">
        <f>IFERROR(SUMIF(#REF!,"IFG",#REF!)/SUM(#REF!),0)</f>
        <v>0</v>
      </c>
      <c r="BS129" s="438">
        <f>IFERROR(SUMIF(#REF!,"IFG",#REF!)/SUM(#REF!),0)</f>
        <v>0</v>
      </c>
      <c r="BT129" s="438">
        <f>IFERROR(SUMIF(#REF!,"IFG",#REF!)/SUM(#REF!),0)</f>
        <v>0</v>
      </c>
      <c r="BU129" s="439" t="s">
        <v>354</v>
      </c>
      <c r="BV129" s="438"/>
      <c r="BW129" s="438"/>
      <c r="BX129" s="172"/>
      <c r="BY129" s="172"/>
      <c r="BZ129" s="172"/>
      <c r="CA129" s="172"/>
      <c r="CB129" s="172"/>
      <c r="CC129" s="172"/>
      <c r="CD129" s="172"/>
      <c r="CE129" s="172"/>
      <c r="CF129" s="172"/>
      <c r="CG129" s="172"/>
      <c r="CH129" s="172"/>
      <c r="CI129" s="172"/>
      <c r="CJ129" s="172"/>
      <c r="CK129" s="172"/>
      <c r="CL129" s="172"/>
      <c r="CM129" s="172"/>
      <c r="CN129" s="172"/>
      <c r="CO129" s="172"/>
      <c r="CP129" s="172"/>
      <c r="CQ129" s="172"/>
      <c r="CR129" s="172"/>
      <c r="CS129" s="172"/>
      <c r="CT129" s="172"/>
      <c r="CU129" s="172"/>
      <c r="CV129" s="172"/>
    </row>
    <row r="130" spans="1:100" s="345" customFormat="1">
      <c r="A130" s="340"/>
      <c r="D130" s="340"/>
      <c r="BO130" s="438">
        <f>IFERROR(SUMIF(#REF!,"IFG",#REF!)/SUM(#REF!),0)</f>
        <v>0</v>
      </c>
      <c r="BP130" s="438">
        <f>IFERROR(SUMIF(#REF!,"IFG",#REF!)/SUM(#REF!),0)</f>
        <v>0</v>
      </c>
      <c r="BQ130" s="438">
        <f>IFERROR(SUMIF(#REF!,"IFG",#REF!)/SUM(#REF!),0)</f>
        <v>0</v>
      </c>
      <c r="BR130" s="438">
        <f>IFERROR(SUMIF(#REF!,"IFG",#REF!)/SUM(#REF!),0)</f>
        <v>0</v>
      </c>
      <c r="BS130" s="438">
        <f>IFERROR(SUMIF(#REF!,"IFG",#REF!)/SUM(#REF!),0)</f>
        <v>0</v>
      </c>
      <c r="BT130" s="438">
        <f>IFERROR(SUMIF(#REF!,"IFG",#REF!)/SUM(#REF!),0)</f>
        <v>0</v>
      </c>
      <c r="BU130" s="439" t="s">
        <v>355</v>
      </c>
      <c r="BV130" s="438"/>
      <c r="BW130" s="438"/>
      <c r="BX130" s="172"/>
      <c r="BY130" s="172"/>
      <c r="BZ130" s="172"/>
      <c r="CA130" s="172"/>
      <c r="CB130" s="172"/>
      <c r="CC130" s="172"/>
      <c r="CD130" s="172"/>
      <c r="CE130" s="172"/>
      <c r="CF130" s="172"/>
      <c r="CG130" s="172"/>
      <c r="CH130" s="172"/>
      <c r="CI130" s="172"/>
      <c r="CJ130" s="172"/>
      <c r="CK130" s="172"/>
      <c r="CL130" s="172"/>
      <c r="CM130" s="172"/>
      <c r="CN130" s="172"/>
      <c r="CO130" s="172"/>
      <c r="CP130" s="172"/>
      <c r="CQ130" s="172"/>
      <c r="CR130" s="172"/>
      <c r="CS130" s="172"/>
      <c r="CT130" s="172"/>
      <c r="CU130" s="172"/>
      <c r="CV130" s="172"/>
    </row>
    <row r="131" spans="1:100" s="345" customFormat="1">
      <c r="A131" s="340"/>
      <c r="D131" s="340"/>
      <c r="BO131" s="438">
        <f>IFERROR(SUMIF(#REF!,"IFG",#REF!)/SUM(#REF!),0)</f>
        <v>0</v>
      </c>
      <c r="BP131" s="438">
        <f>IFERROR(SUMIF(#REF!,"IFG",#REF!)/SUM(#REF!),0)</f>
        <v>0</v>
      </c>
      <c r="BQ131" s="438">
        <f>IFERROR(SUMIF(#REF!,"IFG",#REF!)/SUM(#REF!),0)</f>
        <v>0</v>
      </c>
      <c r="BR131" s="438">
        <f>IFERROR(SUMIF(#REF!,"IFG",#REF!)/SUM(#REF!),0)</f>
        <v>0</v>
      </c>
      <c r="BS131" s="438">
        <f>IFERROR(SUMIF(#REF!,"IFG",#REF!)/SUM(#REF!),0)</f>
        <v>0</v>
      </c>
      <c r="BT131" s="438">
        <f>IFERROR(SUMIF(#REF!,"IFG",#REF!)/SUM(#REF!),0)</f>
        <v>0</v>
      </c>
      <c r="BU131" s="439" t="s">
        <v>356</v>
      </c>
      <c r="BV131" s="438"/>
      <c r="BW131" s="438"/>
      <c r="BX131" s="172"/>
      <c r="BY131" s="172"/>
      <c r="BZ131" s="172"/>
      <c r="CA131" s="172"/>
      <c r="CB131" s="172"/>
      <c r="CC131" s="172"/>
      <c r="CD131" s="172"/>
      <c r="CE131" s="172"/>
      <c r="CF131" s="172"/>
      <c r="CG131" s="172"/>
      <c r="CH131" s="172"/>
      <c r="CI131" s="172"/>
      <c r="CJ131" s="172"/>
      <c r="CK131" s="172"/>
      <c r="CL131" s="172"/>
      <c r="CM131" s="172"/>
      <c r="CN131" s="172"/>
      <c r="CO131" s="172"/>
      <c r="CP131" s="172"/>
      <c r="CQ131" s="172"/>
      <c r="CR131" s="172"/>
      <c r="CS131" s="172"/>
      <c r="CT131" s="172"/>
      <c r="CU131" s="172"/>
      <c r="CV131" s="172"/>
    </row>
    <row r="132" spans="1:100" s="345" customFormat="1">
      <c r="A132" s="340"/>
      <c r="D132" s="340"/>
      <c r="BO132" s="438">
        <f>IFERROR(SUMIF(#REF!,"IFG",#REF!)/SUM(#REF!),0)</f>
        <v>0</v>
      </c>
      <c r="BP132" s="438">
        <f>IFERROR(SUMIF(#REF!,"IFG",#REF!)/SUM(#REF!),0)</f>
        <v>0</v>
      </c>
      <c r="BQ132" s="438">
        <f>IFERROR(SUMIF(#REF!,"IFG",#REF!)/SUM(#REF!),0)</f>
        <v>0</v>
      </c>
      <c r="BR132" s="438">
        <f>IFERROR(SUMIF(#REF!,"IFG",#REF!)/SUM(#REF!),0)</f>
        <v>0</v>
      </c>
      <c r="BS132" s="438">
        <f>IFERROR(SUMIF(#REF!,"IFG",#REF!)/SUM(#REF!),0)</f>
        <v>0</v>
      </c>
      <c r="BT132" s="438">
        <f>IFERROR(SUMIF(#REF!,"IFG",#REF!)/SUM(#REF!),0)</f>
        <v>0</v>
      </c>
      <c r="BU132" s="439" t="s">
        <v>357</v>
      </c>
      <c r="BV132" s="438"/>
      <c r="BW132" s="438"/>
      <c r="BX132" s="172"/>
      <c r="BY132" s="172"/>
      <c r="BZ132" s="172"/>
      <c r="CA132" s="172"/>
      <c r="CB132" s="172"/>
      <c r="CC132" s="172"/>
      <c r="CD132" s="172"/>
      <c r="CE132" s="172"/>
      <c r="CF132" s="172"/>
      <c r="CG132" s="172"/>
      <c r="CH132" s="172"/>
      <c r="CI132" s="172"/>
      <c r="CJ132" s="172"/>
      <c r="CK132" s="172"/>
      <c r="CL132" s="172"/>
      <c r="CM132" s="172"/>
      <c r="CN132" s="172"/>
      <c r="CO132" s="172"/>
      <c r="CP132" s="172"/>
      <c r="CQ132" s="172"/>
      <c r="CR132" s="172"/>
      <c r="CS132" s="172"/>
      <c r="CT132" s="172"/>
      <c r="CU132" s="172"/>
      <c r="CV132" s="172"/>
    </row>
    <row r="133" spans="1:100" s="345" customFormat="1">
      <c r="A133" s="340"/>
      <c r="D133" s="340"/>
      <c r="BO133" s="438">
        <f>IFERROR(SUMIF(#REF!,"IFG",#REF!)/SUM(#REF!),0)</f>
        <v>0</v>
      </c>
      <c r="BP133" s="438">
        <f>IFERROR(SUMIF(#REF!,"IFG",#REF!)/SUM(#REF!),0)</f>
        <v>0</v>
      </c>
      <c r="BQ133" s="438">
        <f>IFERROR(SUMIF(#REF!,"IFG",#REF!)/SUM(#REF!),0)</f>
        <v>0</v>
      </c>
      <c r="BR133" s="438">
        <f>IFERROR(SUMIF(#REF!,"IFG",#REF!)/SUM(#REF!),0)</f>
        <v>0</v>
      </c>
      <c r="BS133" s="438">
        <f>IFERROR(SUMIF(#REF!,"IFG",#REF!)/SUM(#REF!),0)</f>
        <v>0</v>
      </c>
      <c r="BT133" s="438">
        <f>IFERROR(SUMIF(#REF!,"IFG",#REF!)/SUM(#REF!),0)</f>
        <v>0</v>
      </c>
      <c r="BU133" s="439" t="s">
        <v>358</v>
      </c>
      <c r="BV133" s="438"/>
      <c r="BW133" s="438"/>
      <c r="BX133" s="172"/>
      <c r="BY133" s="172"/>
      <c r="BZ133" s="172"/>
      <c r="CA133" s="172"/>
      <c r="CB133" s="172"/>
      <c r="CC133" s="172"/>
      <c r="CD133" s="172"/>
      <c r="CE133" s="172"/>
      <c r="CF133" s="172"/>
      <c r="CG133" s="172"/>
      <c r="CH133" s="172"/>
      <c r="CI133" s="172"/>
      <c r="CJ133" s="172"/>
      <c r="CK133" s="172"/>
      <c r="CL133" s="172"/>
      <c r="CM133" s="172"/>
      <c r="CN133" s="172"/>
      <c r="CO133" s="172"/>
      <c r="CP133" s="172"/>
      <c r="CQ133" s="172"/>
      <c r="CR133" s="172"/>
      <c r="CS133" s="172"/>
      <c r="CT133" s="172"/>
      <c r="CU133" s="172"/>
      <c r="CV133" s="172"/>
    </row>
    <row r="134" spans="1:100" s="345" customFormat="1">
      <c r="A134" s="340"/>
      <c r="D134" s="340"/>
      <c r="BO134" s="438">
        <f>IFERROR(SUMIF(#REF!,"IFG",#REF!)/SUM(#REF!),0)</f>
        <v>0</v>
      </c>
      <c r="BP134" s="438">
        <f>IFERROR(SUMIF(#REF!,"IFG",#REF!)/SUM(#REF!),0)</f>
        <v>0</v>
      </c>
      <c r="BQ134" s="438">
        <f>IFERROR(SUMIF(#REF!,"IFG",#REF!)/SUM(#REF!),0)</f>
        <v>0</v>
      </c>
      <c r="BR134" s="438">
        <f>IFERROR(SUMIF(#REF!,"IFG",#REF!)/SUM(#REF!),0)</f>
        <v>0</v>
      </c>
      <c r="BS134" s="438">
        <f>IFERROR(SUMIF(#REF!,"IFG",#REF!)/SUM(#REF!),0)</f>
        <v>0</v>
      </c>
      <c r="BT134" s="438">
        <f>IFERROR(SUMIF(#REF!,"IFG",#REF!)/SUM(#REF!),0)</f>
        <v>0</v>
      </c>
      <c r="BU134" s="439" t="s">
        <v>359</v>
      </c>
      <c r="BV134" s="438"/>
      <c r="BW134" s="438"/>
      <c r="BX134" s="172"/>
      <c r="BY134" s="172"/>
      <c r="BZ134" s="172"/>
      <c r="CA134" s="172"/>
      <c r="CB134" s="172"/>
      <c r="CC134" s="172"/>
      <c r="CD134" s="172"/>
      <c r="CE134" s="172"/>
      <c r="CF134" s="172"/>
      <c r="CG134" s="172"/>
      <c r="CH134" s="172"/>
      <c r="CI134" s="172"/>
      <c r="CJ134" s="172"/>
      <c r="CK134" s="172"/>
      <c r="CL134" s="172"/>
      <c r="CM134" s="172"/>
      <c r="CN134" s="172"/>
      <c r="CO134" s="172"/>
      <c r="CP134" s="172"/>
      <c r="CQ134" s="172"/>
      <c r="CR134" s="172"/>
      <c r="CS134" s="172"/>
      <c r="CT134" s="172"/>
      <c r="CU134" s="172"/>
      <c r="CV134" s="172"/>
    </row>
    <row r="135" spans="1:100" s="345" customFormat="1">
      <c r="A135" s="340"/>
      <c r="D135" s="340"/>
      <c r="BO135" s="438">
        <f>IFERROR(SUMIF(#REF!,"IFG",#REF!)/SUM(#REF!),0)</f>
        <v>0</v>
      </c>
      <c r="BP135" s="438">
        <f>IFERROR(SUMIF(#REF!,"IFG",#REF!)/SUM(#REF!),0)</f>
        <v>0</v>
      </c>
      <c r="BQ135" s="438">
        <f>IFERROR(SUMIF(#REF!,"IFG",#REF!)/SUM(#REF!),0)</f>
        <v>0</v>
      </c>
      <c r="BR135" s="438">
        <f>IFERROR(SUMIF(#REF!,"IFG",#REF!)/SUM(#REF!),0)</f>
        <v>0</v>
      </c>
      <c r="BS135" s="438">
        <f>IFERROR(SUMIF(#REF!,"IFG",#REF!)/SUM(#REF!),0)</f>
        <v>0</v>
      </c>
      <c r="BT135" s="438">
        <f>IFERROR(SUMIF(#REF!,"IFG",#REF!)/SUM(#REF!),0)</f>
        <v>0</v>
      </c>
      <c r="BU135" s="439" t="s">
        <v>360</v>
      </c>
      <c r="BV135" s="438"/>
      <c r="BW135" s="438"/>
      <c r="BX135" s="172"/>
      <c r="BY135" s="172"/>
      <c r="BZ135" s="172"/>
      <c r="CA135" s="172"/>
      <c r="CB135" s="172"/>
      <c r="CC135" s="172"/>
      <c r="CD135" s="172"/>
      <c r="CE135" s="172"/>
      <c r="CF135" s="172"/>
      <c r="CG135" s="172"/>
      <c r="CH135" s="172"/>
      <c r="CI135" s="172"/>
      <c r="CJ135" s="172"/>
      <c r="CK135" s="172"/>
      <c r="CL135" s="172"/>
      <c r="CM135" s="172"/>
      <c r="CN135" s="172"/>
      <c r="CO135" s="172"/>
      <c r="CP135" s="172"/>
      <c r="CQ135" s="172"/>
      <c r="CR135" s="172"/>
      <c r="CS135" s="172"/>
      <c r="CT135" s="172"/>
      <c r="CU135" s="172"/>
      <c r="CV135" s="172"/>
    </row>
    <row r="136" spans="1:100" s="345" customFormat="1">
      <c r="A136" s="340"/>
      <c r="D136" s="340"/>
      <c r="BO136" s="438">
        <f>IFERROR(SUMIF(#REF!,"IFG",#REF!)/SUM(#REF!),0)</f>
        <v>0</v>
      </c>
      <c r="BP136" s="438">
        <f>IFERROR(SUMIF(#REF!,"IFG",#REF!)/SUM(#REF!),0)</f>
        <v>0</v>
      </c>
      <c r="BQ136" s="438">
        <f>IFERROR(SUMIF(#REF!,"IFG",#REF!)/SUM(#REF!),0)</f>
        <v>0</v>
      </c>
      <c r="BR136" s="438">
        <f>IFERROR(SUMIF(#REF!,"IFG",#REF!)/SUM(#REF!),0)</f>
        <v>0</v>
      </c>
      <c r="BS136" s="438">
        <f>IFERROR(SUMIF(#REF!,"IFG",#REF!)/SUM(#REF!),0)</f>
        <v>0</v>
      </c>
      <c r="BT136" s="438">
        <f>IFERROR(SUMIF(#REF!,"IFG",#REF!)/SUM(#REF!),0)</f>
        <v>0</v>
      </c>
      <c r="BU136" s="439" t="s">
        <v>361</v>
      </c>
      <c r="BV136" s="438"/>
      <c r="BW136" s="438"/>
      <c r="BX136" s="172"/>
      <c r="BY136" s="172"/>
      <c r="BZ136" s="172"/>
      <c r="CA136" s="172"/>
      <c r="CB136" s="172"/>
      <c r="CC136" s="172"/>
      <c r="CD136" s="172"/>
      <c r="CE136" s="172"/>
      <c r="CF136" s="172"/>
      <c r="CG136" s="172"/>
      <c r="CH136" s="172"/>
      <c r="CI136" s="172"/>
      <c r="CJ136" s="172"/>
      <c r="CK136" s="172"/>
      <c r="CL136" s="172"/>
      <c r="CM136" s="172"/>
      <c r="CN136" s="172"/>
      <c r="CO136" s="172"/>
      <c r="CP136" s="172"/>
      <c r="CQ136" s="172"/>
      <c r="CR136" s="172"/>
      <c r="CS136" s="172"/>
      <c r="CT136" s="172"/>
      <c r="CU136" s="172"/>
      <c r="CV136" s="172"/>
    </row>
    <row r="137" spans="1:100" s="345" customFormat="1">
      <c r="A137" s="340"/>
      <c r="D137" s="340"/>
      <c r="BO137" s="438">
        <f>IFERROR(SUMIF(#REF!,"IFG",#REF!)/SUM(#REF!),0)</f>
        <v>0</v>
      </c>
      <c r="BP137" s="438">
        <f>IFERROR(SUMIF(#REF!,"IFG",#REF!)/SUM(#REF!),0)</f>
        <v>0</v>
      </c>
      <c r="BQ137" s="438">
        <f>IFERROR(SUMIF(#REF!,"IFG",#REF!)/SUM(#REF!),0)</f>
        <v>0</v>
      </c>
      <c r="BR137" s="438">
        <f>IFERROR(SUMIF(#REF!,"IFG",#REF!)/SUM(#REF!),0)</f>
        <v>0</v>
      </c>
      <c r="BS137" s="438">
        <f>IFERROR(SUMIF(#REF!,"IFG",#REF!)/SUM(#REF!),0)</f>
        <v>0</v>
      </c>
      <c r="BT137" s="438">
        <f>IFERROR(SUMIF(#REF!,"IFG",#REF!)/SUM(#REF!),0)</f>
        <v>0</v>
      </c>
      <c r="BU137" s="439" t="s">
        <v>362</v>
      </c>
      <c r="BV137" s="438"/>
      <c r="BW137" s="438"/>
      <c r="BX137" s="172"/>
      <c r="BY137" s="172"/>
      <c r="BZ137" s="172"/>
      <c r="CA137" s="172"/>
      <c r="CB137" s="172"/>
      <c r="CC137" s="172"/>
      <c r="CD137" s="172"/>
      <c r="CE137" s="172"/>
      <c r="CF137" s="172"/>
      <c r="CG137" s="172"/>
      <c r="CH137" s="172"/>
      <c r="CI137" s="172"/>
      <c r="CJ137" s="172"/>
      <c r="CK137" s="172"/>
      <c r="CL137" s="172"/>
      <c r="CM137" s="172"/>
      <c r="CN137" s="172"/>
      <c r="CO137" s="172"/>
      <c r="CP137" s="172"/>
      <c r="CQ137" s="172"/>
      <c r="CR137" s="172"/>
      <c r="CS137" s="172"/>
      <c r="CT137" s="172"/>
      <c r="CU137" s="172"/>
      <c r="CV137" s="172"/>
    </row>
    <row r="138" spans="1:100" s="345" customFormat="1">
      <c r="A138" s="340"/>
      <c r="D138" s="340"/>
      <c r="BO138" s="438">
        <f>IFERROR(SUMIF(#REF!,"IFG",#REF!)/SUM(#REF!),0)</f>
        <v>0</v>
      </c>
      <c r="BP138" s="438">
        <f>IFERROR(SUMIF(#REF!,"IFG",#REF!)/SUM(#REF!),0)</f>
        <v>0</v>
      </c>
      <c r="BQ138" s="438">
        <f>IFERROR(SUMIF(#REF!,"IFG",#REF!)/SUM(#REF!),0)</f>
        <v>0</v>
      </c>
      <c r="BR138" s="438">
        <f>IFERROR(SUMIF(#REF!,"IFG",#REF!)/SUM(#REF!),0)</f>
        <v>0</v>
      </c>
      <c r="BS138" s="438">
        <f>IFERROR(SUMIF(#REF!,"IFG",#REF!)/SUM(#REF!),0)</f>
        <v>0</v>
      </c>
      <c r="BT138" s="438">
        <f>IFERROR(SUMIF(#REF!,"IFG",#REF!)/SUM(#REF!),0)</f>
        <v>0</v>
      </c>
      <c r="BU138" s="439" t="s">
        <v>363</v>
      </c>
      <c r="BV138" s="438"/>
      <c r="BW138" s="438"/>
      <c r="BX138" s="172"/>
      <c r="BY138" s="172"/>
      <c r="BZ138" s="172"/>
      <c r="CA138" s="172"/>
      <c r="CB138" s="172"/>
      <c r="CC138" s="172"/>
      <c r="CD138" s="172"/>
      <c r="CE138" s="172"/>
      <c r="CF138" s="172"/>
      <c r="CG138" s="172"/>
      <c r="CH138" s="172"/>
      <c r="CI138" s="172"/>
      <c r="CJ138" s="172"/>
      <c r="CK138" s="172"/>
      <c r="CL138" s="172"/>
      <c r="CM138" s="172"/>
      <c r="CN138" s="172"/>
      <c r="CO138" s="172"/>
      <c r="CP138" s="172"/>
      <c r="CQ138" s="172"/>
      <c r="CR138" s="172"/>
      <c r="CS138" s="172"/>
      <c r="CT138" s="172"/>
      <c r="CU138" s="172"/>
      <c r="CV138" s="172"/>
    </row>
    <row r="139" spans="1:100" s="345" customFormat="1">
      <c r="A139" s="340"/>
      <c r="D139" s="340"/>
      <c r="BO139" s="438">
        <f>IFERROR(SUMIF(#REF!,"IFG",#REF!)/SUM(#REF!),0)</f>
        <v>0</v>
      </c>
      <c r="BP139" s="438">
        <f>IFERROR(SUMIF(#REF!,"IFG",#REF!)/SUM(#REF!),0)</f>
        <v>0</v>
      </c>
      <c r="BQ139" s="438">
        <f>IFERROR(SUMIF(#REF!,"IFG",#REF!)/SUM(#REF!),0)</f>
        <v>0</v>
      </c>
      <c r="BR139" s="438">
        <f>IFERROR(SUMIF(#REF!,"IFG",#REF!)/SUM(#REF!),0)</f>
        <v>0</v>
      </c>
      <c r="BS139" s="438">
        <f>IFERROR(SUMIF(#REF!,"IFG",#REF!)/SUM(#REF!),0)</f>
        <v>0</v>
      </c>
      <c r="BT139" s="438">
        <f>IFERROR(SUMIF(#REF!,"IFG",#REF!)/SUM(#REF!),0)</f>
        <v>0</v>
      </c>
      <c r="BU139" s="439" t="s">
        <v>364</v>
      </c>
      <c r="BV139" s="438"/>
      <c r="BW139" s="438"/>
      <c r="BX139" s="172"/>
      <c r="BY139" s="172"/>
      <c r="BZ139" s="172"/>
      <c r="CA139" s="172"/>
      <c r="CB139" s="172"/>
      <c r="CC139" s="172"/>
      <c r="CD139" s="172"/>
      <c r="CE139" s="172"/>
      <c r="CF139" s="172"/>
      <c r="CG139" s="172"/>
      <c r="CH139" s="172"/>
      <c r="CI139" s="172"/>
      <c r="CJ139" s="172"/>
      <c r="CK139" s="172"/>
      <c r="CL139" s="172"/>
      <c r="CM139" s="172"/>
      <c r="CN139" s="172"/>
      <c r="CO139" s="172"/>
      <c r="CP139" s="172"/>
      <c r="CQ139" s="172"/>
      <c r="CR139" s="172"/>
      <c r="CS139" s="172"/>
      <c r="CT139" s="172"/>
      <c r="CU139" s="172"/>
      <c r="CV139" s="172"/>
    </row>
    <row r="140" spans="1:100" s="345" customFormat="1">
      <c r="A140" s="340"/>
      <c r="D140" s="340"/>
      <c r="BO140" s="438">
        <f>IFERROR(SUMIF(#REF!,"IFG",#REF!)/SUM(#REF!),0)</f>
        <v>0</v>
      </c>
      <c r="BP140" s="438">
        <f>IFERROR(SUMIF(#REF!,"IFG",#REF!)/SUM(#REF!),0)</f>
        <v>0</v>
      </c>
      <c r="BQ140" s="438">
        <f>IFERROR(SUMIF(#REF!,"IFG",#REF!)/SUM(#REF!),0)</f>
        <v>0</v>
      </c>
      <c r="BR140" s="438">
        <f>IFERROR(SUMIF(#REF!,"IFG",#REF!)/SUM(#REF!),0)</f>
        <v>0</v>
      </c>
      <c r="BS140" s="438">
        <f>IFERROR(SUMIF(#REF!,"IFG",#REF!)/SUM(#REF!),0)</f>
        <v>0</v>
      </c>
      <c r="BT140" s="438">
        <f>IFERROR(SUMIF(#REF!,"IFG",#REF!)/SUM(#REF!),0)</f>
        <v>0</v>
      </c>
      <c r="BU140" s="439" t="s">
        <v>365</v>
      </c>
      <c r="BV140" s="438"/>
      <c r="BW140" s="438"/>
      <c r="BX140" s="172"/>
      <c r="BY140" s="172"/>
      <c r="BZ140" s="172"/>
      <c r="CA140" s="172"/>
      <c r="CB140" s="172"/>
      <c r="CC140" s="172"/>
      <c r="CD140" s="172"/>
      <c r="CE140" s="172"/>
      <c r="CF140" s="172"/>
      <c r="CG140" s="172"/>
      <c r="CH140" s="172"/>
      <c r="CI140" s="172"/>
      <c r="CJ140" s="172"/>
      <c r="CK140" s="172"/>
      <c r="CL140" s="172"/>
      <c r="CM140" s="172"/>
      <c r="CN140" s="172"/>
      <c r="CO140" s="172"/>
      <c r="CP140" s="172"/>
      <c r="CQ140" s="172"/>
      <c r="CR140" s="172"/>
      <c r="CS140" s="172"/>
      <c r="CT140" s="172"/>
      <c r="CU140" s="172"/>
      <c r="CV140" s="172"/>
    </row>
    <row r="141" spans="1:100" s="345" customFormat="1">
      <c r="A141" s="340"/>
      <c r="D141" s="340"/>
      <c r="BO141" s="438">
        <f>IFERROR(SUMIF(#REF!,"IFG",#REF!)/SUM(#REF!),0)</f>
        <v>0</v>
      </c>
      <c r="BP141" s="438">
        <f>IFERROR(SUMIF(#REF!,"IFG",#REF!)/SUM(#REF!),0)</f>
        <v>0</v>
      </c>
      <c r="BQ141" s="438">
        <f>IFERROR(SUMIF(#REF!,"IFG",#REF!)/SUM(#REF!),0)</f>
        <v>0</v>
      </c>
      <c r="BR141" s="438">
        <f>IFERROR(SUMIF(#REF!,"IFG",#REF!)/SUM(#REF!),0)</f>
        <v>0</v>
      </c>
      <c r="BS141" s="438">
        <f>IFERROR(SUMIF(#REF!,"IFG",#REF!)/SUM(#REF!),0)</f>
        <v>0</v>
      </c>
      <c r="BT141" s="438">
        <f>IFERROR(SUMIF(#REF!,"IFG",#REF!)/SUM(#REF!),0)</f>
        <v>0</v>
      </c>
      <c r="BU141" s="439" t="s">
        <v>366</v>
      </c>
      <c r="BV141" s="438"/>
      <c r="BW141" s="438"/>
      <c r="BX141" s="172"/>
      <c r="BY141" s="172"/>
      <c r="BZ141" s="172"/>
      <c r="CA141" s="172"/>
      <c r="CB141" s="172"/>
      <c r="CC141" s="172"/>
      <c r="CD141" s="172"/>
      <c r="CE141" s="172"/>
      <c r="CF141" s="172"/>
      <c r="CG141" s="172"/>
      <c r="CH141" s="172"/>
      <c r="CI141" s="172"/>
      <c r="CJ141" s="172"/>
      <c r="CK141" s="172"/>
      <c r="CL141" s="172"/>
      <c r="CM141" s="172"/>
      <c r="CN141" s="172"/>
      <c r="CO141" s="172"/>
      <c r="CP141" s="172"/>
      <c r="CQ141" s="172"/>
      <c r="CR141" s="172"/>
      <c r="CS141" s="172"/>
      <c r="CT141" s="172"/>
      <c r="CU141" s="172"/>
      <c r="CV141" s="172"/>
    </row>
    <row r="142" spans="1:100" s="345" customFormat="1">
      <c r="A142" s="340"/>
      <c r="D142" s="340"/>
      <c r="BO142" s="438">
        <f>IFERROR(SUMIF(#REF!,"IFG",#REF!)/SUM(#REF!),0)</f>
        <v>0</v>
      </c>
      <c r="BP142" s="438">
        <f>IFERROR(SUMIF(#REF!,"IFG",#REF!)/SUM(#REF!),0)</f>
        <v>0</v>
      </c>
      <c r="BQ142" s="438">
        <f>IFERROR(SUMIF(#REF!,"IFG",#REF!)/SUM(#REF!),0)</f>
        <v>0</v>
      </c>
      <c r="BR142" s="438">
        <f>IFERROR(SUMIF(#REF!,"IFG",#REF!)/SUM(#REF!),0)</f>
        <v>0</v>
      </c>
      <c r="BS142" s="438">
        <f>IFERROR(SUMIF(#REF!,"IFG",#REF!)/SUM(#REF!),0)</f>
        <v>0</v>
      </c>
      <c r="BT142" s="438">
        <f>IFERROR(SUMIF(#REF!,"IFG",#REF!)/SUM(#REF!),0)</f>
        <v>0</v>
      </c>
      <c r="BU142" s="439" t="s">
        <v>367</v>
      </c>
      <c r="BV142" s="438"/>
      <c r="BW142" s="438"/>
      <c r="BX142" s="172"/>
      <c r="BY142" s="172"/>
      <c r="BZ142" s="172"/>
      <c r="CA142" s="172"/>
      <c r="CB142" s="172"/>
      <c r="CC142" s="172"/>
      <c r="CD142" s="172"/>
      <c r="CE142" s="172"/>
      <c r="CF142" s="172"/>
      <c r="CG142" s="172"/>
      <c r="CH142" s="172"/>
      <c r="CI142" s="172"/>
      <c r="CJ142" s="172"/>
      <c r="CK142" s="172"/>
      <c r="CL142" s="172"/>
      <c r="CM142" s="172"/>
      <c r="CN142" s="172"/>
      <c r="CO142" s="172"/>
      <c r="CP142" s="172"/>
      <c r="CQ142" s="172"/>
      <c r="CR142" s="172"/>
      <c r="CS142" s="172"/>
      <c r="CT142" s="172"/>
      <c r="CU142" s="172"/>
      <c r="CV142" s="172"/>
    </row>
    <row r="143" spans="1:100" s="345" customFormat="1">
      <c r="A143" s="340"/>
      <c r="D143" s="340"/>
      <c r="BO143" s="438">
        <f>IFERROR(SUMIF(#REF!,"IFG",#REF!)/SUM(#REF!),0)</f>
        <v>0</v>
      </c>
      <c r="BP143" s="438">
        <f>IFERROR(SUMIF(#REF!,"IFG",#REF!)/SUM(#REF!),0)</f>
        <v>0</v>
      </c>
      <c r="BQ143" s="438">
        <f>IFERROR(SUMIF(#REF!,"IFG",#REF!)/SUM(#REF!),0)</f>
        <v>0</v>
      </c>
      <c r="BR143" s="438">
        <f>IFERROR(SUMIF(#REF!,"IFG",#REF!)/SUM(#REF!),0)</f>
        <v>0</v>
      </c>
      <c r="BS143" s="438">
        <f>IFERROR(SUMIF(#REF!,"IFG",#REF!)/SUM(#REF!),0)</f>
        <v>0</v>
      </c>
      <c r="BT143" s="438">
        <f>IFERROR(SUMIF(#REF!,"IFG",#REF!)/SUM(#REF!),0)</f>
        <v>0</v>
      </c>
      <c r="BU143" s="439" t="s">
        <v>368</v>
      </c>
      <c r="BV143" s="438"/>
      <c r="BW143" s="438"/>
      <c r="BX143" s="172"/>
      <c r="BY143" s="172"/>
      <c r="BZ143" s="172"/>
      <c r="CA143" s="172"/>
      <c r="CB143" s="172"/>
      <c r="CC143" s="172"/>
      <c r="CD143" s="172"/>
      <c r="CE143" s="172"/>
      <c r="CF143" s="172"/>
      <c r="CG143" s="172"/>
      <c r="CH143" s="172"/>
      <c r="CI143" s="172"/>
      <c r="CJ143" s="172"/>
      <c r="CK143" s="172"/>
      <c r="CL143" s="172"/>
      <c r="CM143" s="172"/>
      <c r="CN143" s="172"/>
      <c r="CO143" s="172"/>
      <c r="CP143" s="172"/>
      <c r="CQ143" s="172"/>
      <c r="CR143" s="172"/>
      <c r="CS143" s="172"/>
      <c r="CT143" s="172"/>
      <c r="CU143" s="172"/>
      <c r="CV143" s="172"/>
    </row>
    <row r="144" spans="1:100" s="345" customFormat="1">
      <c r="A144" s="340"/>
      <c r="D144" s="340"/>
      <c r="BO144" s="438">
        <f>IFERROR(SUMIF(#REF!,"IFG",#REF!)/SUM(#REF!),0)</f>
        <v>0</v>
      </c>
      <c r="BP144" s="438">
        <f>IFERROR(SUMIF(#REF!,"IFG",#REF!)/SUM(#REF!),0)</f>
        <v>0</v>
      </c>
      <c r="BQ144" s="438">
        <f>IFERROR(SUMIF(#REF!,"IFG",#REF!)/SUM(#REF!),0)</f>
        <v>0</v>
      </c>
      <c r="BR144" s="438">
        <f>IFERROR(SUMIF(#REF!,"IFG",#REF!)/SUM(#REF!),0)</f>
        <v>0</v>
      </c>
      <c r="BS144" s="438">
        <f>IFERROR(SUMIF(#REF!,"IFG",#REF!)/SUM(#REF!),0)</f>
        <v>0</v>
      </c>
      <c r="BT144" s="438">
        <f>IFERROR(SUMIF(#REF!,"IFG",#REF!)/SUM(#REF!),0)</f>
        <v>0</v>
      </c>
      <c r="BU144" s="439" t="s">
        <v>369</v>
      </c>
      <c r="BV144" s="438"/>
      <c r="BW144" s="438"/>
      <c r="BX144" s="172"/>
      <c r="BY144" s="172"/>
      <c r="BZ144" s="172"/>
      <c r="CA144" s="172"/>
      <c r="CB144" s="172"/>
      <c r="CC144" s="172"/>
      <c r="CD144" s="172"/>
      <c r="CE144" s="172"/>
      <c r="CF144" s="172"/>
      <c r="CG144" s="172"/>
      <c r="CH144" s="172"/>
      <c r="CI144" s="172"/>
      <c r="CJ144" s="172"/>
      <c r="CK144" s="172"/>
      <c r="CL144" s="172"/>
      <c r="CM144" s="172"/>
      <c r="CN144" s="172"/>
      <c r="CO144" s="172"/>
      <c r="CP144" s="172"/>
      <c r="CQ144" s="172"/>
      <c r="CR144" s="172"/>
      <c r="CS144" s="172"/>
      <c r="CT144" s="172"/>
      <c r="CU144" s="172"/>
      <c r="CV144" s="172"/>
    </row>
    <row r="145" spans="1:100" s="345" customFormat="1">
      <c r="A145" s="340"/>
      <c r="D145" s="340"/>
      <c r="BO145" s="438">
        <f>IFERROR(SUMIF(#REF!,"IFG",#REF!)/SUM(#REF!),0)</f>
        <v>0</v>
      </c>
      <c r="BP145" s="438">
        <f>IFERROR(SUMIF(#REF!,"IFG",#REF!)/SUM(#REF!),0)</f>
        <v>0</v>
      </c>
      <c r="BQ145" s="438">
        <f>IFERROR(SUMIF(#REF!,"IFG",#REF!)/SUM(#REF!),0)</f>
        <v>0</v>
      </c>
      <c r="BR145" s="438">
        <f>IFERROR(SUMIF(#REF!,"IFG",#REF!)/SUM(#REF!),0)</f>
        <v>0</v>
      </c>
      <c r="BS145" s="438">
        <f>IFERROR(SUMIF(#REF!,"IFG",#REF!)/SUM(#REF!),0)</f>
        <v>0</v>
      </c>
      <c r="BT145" s="438">
        <f>IFERROR(SUMIF(#REF!,"IFG",#REF!)/SUM(#REF!),0)</f>
        <v>0</v>
      </c>
      <c r="BU145" s="439" t="s">
        <v>370</v>
      </c>
      <c r="BV145" s="438"/>
      <c r="BW145" s="438"/>
      <c r="BX145" s="172"/>
      <c r="BY145" s="172"/>
      <c r="BZ145" s="172"/>
      <c r="CA145" s="172"/>
      <c r="CB145" s="172"/>
      <c r="CC145" s="172"/>
      <c r="CD145" s="172"/>
      <c r="CE145" s="172"/>
      <c r="CF145" s="172"/>
      <c r="CG145" s="172"/>
      <c r="CH145" s="172"/>
      <c r="CI145" s="172"/>
      <c r="CJ145" s="172"/>
      <c r="CK145" s="172"/>
      <c r="CL145" s="172"/>
      <c r="CM145" s="172"/>
      <c r="CN145" s="172"/>
      <c r="CO145" s="172"/>
      <c r="CP145" s="172"/>
      <c r="CQ145" s="172"/>
      <c r="CR145" s="172"/>
      <c r="CS145" s="172"/>
      <c r="CT145" s="172"/>
      <c r="CU145" s="172"/>
      <c r="CV145" s="172"/>
    </row>
    <row r="146" spans="1:100" s="345" customFormat="1">
      <c r="A146" s="340"/>
      <c r="D146" s="340"/>
      <c r="BO146" s="438">
        <f>IFERROR(SUMIF(#REF!,"IFG",#REF!)/SUM(#REF!),0)</f>
        <v>0</v>
      </c>
      <c r="BP146" s="438">
        <f>IFERROR(SUMIF(#REF!,"IFG",#REF!)/SUM(#REF!),0)</f>
        <v>0</v>
      </c>
      <c r="BQ146" s="438">
        <f>IFERROR(SUMIF(#REF!,"IFG",#REF!)/SUM(#REF!),0)</f>
        <v>0</v>
      </c>
      <c r="BR146" s="438">
        <f>IFERROR(SUMIF(#REF!,"IFG",#REF!)/SUM(#REF!),0)</f>
        <v>0</v>
      </c>
      <c r="BS146" s="438">
        <f>IFERROR(SUMIF(#REF!,"IFG",#REF!)/SUM(#REF!),0)</f>
        <v>0</v>
      </c>
      <c r="BT146" s="438">
        <f>IFERROR(SUMIF(#REF!,"IFG",#REF!)/SUM(#REF!),0)</f>
        <v>0</v>
      </c>
      <c r="BU146" s="439" t="s">
        <v>371</v>
      </c>
      <c r="BV146" s="438"/>
      <c r="BW146" s="438"/>
      <c r="BX146" s="172"/>
      <c r="BY146" s="172"/>
      <c r="BZ146" s="172"/>
      <c r="CA146" s="172"/>
      <c r="CB146" s="172"/>
      <c r="CC146" s="172"/>
      <c r="CD146" s="172"/>
      <c r="CE146" s="172"/>
      <c r="CF146" s="172"/>
      <c r="CG146" s="172"/>
      <c r="CH146" s="172"/>
      <c r="CI146" s="172"/>
      <c r="CJ146" s="172"/>
      <c r="CK146" s="172"/>
      <c r="CL146" s="172"/>
      <c r="CM146" s="172"/>
      <c r="CN146" s="172"/>
      <c r="CO146" s="172"/>
      <c r="CP146" s="172"/>
      <c r="CQ146" s="172"/>
      <c r="CR146" s="172"/>
      <c r="CS146" s="172"/>
      <c r="CT146" s="172"/>
      <c r="CU146" s="172"/>
      <c r="CV146" s="172"/>
    </row>
    <row r="147" spans="1:100" s="345" customFormat="1">
      <c r="A147" s="340"/>
      <c r="D147" s="340"/>
      <c r="BO147" s="438">
        <f>IFERROR(SUMIF(#REF!,"IFG",#REF!)/SUM(#REF!),0)</f>
        <v>0</v>
      </c>
      <c r="BP147" s="438">
        <f>IFERROR(SUMIF(#REF!,"IFG",#REF!)/SUM(#REF!),0)</f>
        <v>0</v>
      </c>
      <c r="BQ147" s="438">
        <f>IFERROR(SUMIF(#REF!,"IFG",#REF!)/SUM(#REF!),0)</f>
        <v>0</v>
      </c>
      <c r="BR147" s="438">
        <f>IFERROR(SUMIF(#REF!,"IFG",#REF!)/SUM(#REF!),0)</f>
        <v>0</v>
      </c>
      <c r="BS147" s="438">
        <f>IFERROR(SUMIF(#REF!,"IFG",#REF!)/SUM(#REF!),0)</f>
        <v>0</v>
      </c>
      <c r="BT147" s="438">
        <f>IFERROR(SUMIF(#REF!,"IFG",#REF!)/SUM(#REF!),0)</f>
        <v>0</v>
      </c>
      <c r="BU147" s="439" t="s">
        <v>372</v>
      </c>
      <c r="BV147" s="438"/>
      <c r="BW147" s="438"/>
      <c r="BX147" s="172"/>
      <c r="BY147" s="172"/>
      <c r="BZ147" s="172"/>
      <c r="CA147" s="172"/>
      <c r="CB147" s="172"/>
      <c r="CC147" s="172"/>
      <c r="CD147" s="172"/>
      <c r="CE147" s="172"/>
      <c r="CF147" s="172"/>
      <c r="CG147" s="172"/>
      <c r="CH147" s="172"/>
      <c r="CI147" s="172"/>
      <c r="CJ147" s="172"/>
      <c r="CK147" s="172"/>
      <c r="CL147" s="172"/>
      <c r="CM147" s="172"/>
      <c r="CN147" s="172"/>
      <c r="CO147" s="172"/>
      <c r="CP147" s="172"/>
      <c r="CQ147" s="172"/>
      <c r="CR147" s="172"/>
      <c r="CS147" s="172"/>
      <c r="CT147" s="172"/>
      <c r="CU147" s="172"/>
      <c r="CV147" s="172"/>
    </row>
    <row r="148" spans="1:100" s="345" customFormat="1">
      <c r="A148" s="340"/>
      <c r="D148" s="340"/>
      <c r="BO148" s="438">
        <f>IFERROR(SUMIF(#REF!,"IFG",#REF!)/SUM(#REF!),0)</f>
        <v>0</v>
      </c>
      <c r="BP148" s="438">
        <f>IFERROR(SUMIF(#REF!,"IFG",#REF!)/SUM(#REF!),0)</f>
        <v>0</v>
      </c>
      <c r="BQ148" s="438">
        <f>IFERROR(SUMIF(#REF!,"IFG",#REF!)/SUM(#REF!),0)</f>
        <v>0</v>
      </c>
      <c r="BR148" s="438">
        <f>IFERROR(SUMIF(#REF!,"IFG",#REF!)/SUM(#REF!),0)</f>
        <v>0</v>
      </c>
      <c r="BS148" s="438">
        <f>IFERROR(SUMIF(#REF!,"IFG",#REF!)/SUM(#REF!),0)</f>
        <v>0</v>
      </c>
      <c r="BT148" s="438">
        <f>IFERROR(SUMIF(#REF!,"IFG",#REF!)/SUM(#REF!),0)</f>
        <v>0</v>
      </c>
      <c r="BU148" s="439" t="s">
        <v>373</v>
      </c>
      <c r="BV148" s="438"/>
      <c r="BW148" s="438"/>
      <c r="BX148" s="172"/>
      <c r="BY148" s="172"/>
      <c r="BZ148" s="172"/>
      <c r="CA148" s="172"/>
      <c r="CB148" s="172"/>
      <c r="CC148" s="172"/>
      <c r="CD148" s="172"/>
      <c r="CE148" s="172"/>
      <c r="CF148" s="172"/>
      <c r="CG148" s="172"/>
      <c r="CH148" s="172"/>
      <c r="CI148" s="172"/>
      <c r="CJ148" s="172"/>
      <c r="CK148" s="172"/>
      <c r="CL148" s="172"/>
      <c r="CM148" s="172"/>
      <c r="CN148" s="172"/>
      <c r="CO148" s="172"/>
      <c r="CP148" s="172"/>
      <c r="CQ148" s="172"/>
      <c r="CR148" s="172"/>
      <c r="CS148" s="172"/>
      <c r="CT148" s="172"/>
      <c r="CU148" s="172"/>
      <c r="CV148" s="172"/>
    </row>
    <row r="149" spans="1:100" s="345" customFormat="1">
      <c r="A149" s="340"/>
      <c r="D149" s="340"/>
      <c r="BO149" s="438"/>
      <c r="BP149" s="438"/>
      <c r="BQ149" s="438"/>
      <c r="BR149" s="438"/>
      <c r="BS149" s="438"/>
      <c r="BT149" s="438"/>
      <c r="BU149" s="438"/>
      <c r="BV149" s="438"/>
      <c r="BW149" s="438"/>
      <c r="BX149" s="172"/>
      <c r="BY149" s="172"/>
      <c r="BZ149" s="172"/>
      <c r="CA149" s="172"/>
      <c r="CB149" s="172"/>
      <c r="CC149" s="172"/>
      <c r="CD149" s="172"/>
      <c r="CE149" s="172"/>
      <c r="CF149" s="172"/>
      <c r="CG149" s="172"/>
      <c r="CH149" s="172"/>
      <c r="CI149" s="172"/>
      <c r="CJ149" s="172"/>
      <c r="CK149" s="172"/>
      <c r="CL149" s="172"/>
      <c r="CM149" s="172"/>
      <c r="CN149" s="172"/>
      <c r="CO149" s="172"/>
      <c r="CP149" s="172"/>
      <c r="CQ149" s="172"/>
      <c r="CR149" s="172"/>
      <c r="CS149" s="172"/>
      <c r="CT149" s="172"/>
      <c r="CU149" s="172"/>
      <c r="CV149" s="172"/>
    </row>
    <row r="150" spans="1:100" s="345" customFormat="1">
      <c r="A150" s="340"/>
      <c r="D150" s="340"/>
      <c r="BX150" s="172"/>
      <c r="BY150" s="172"/>
      <c r="BZ150" s="172"/>
      <c r="CA150" s="172"/>
      <c r="CB150" s="172"/>
      <c r="CC150" s="172"/>
      <c r="CD150" s="172"/>
      <c r="CE150" s="172"/>
      <c r="CF150" s="172"/>
      <c r="CG150" s="172"/>
      <c r="CH150" s="172"/>
      <c r="CI150" s="172"/>
      <c r="CJ150" s="172"/>
      <c r="CK150" s="172"/>
      <c r="CL150" s="172"/>
      <c r="CM150" s="172"/>
      <c r="CN150" s="172"/>
      <c r="CO150" s="172"/>
      <c r="CP150" s="172"/>
      <c r="CQ150" s="172"/>
      <c r="CR150" s="172"/>
      <c r="CS150" s="172"/>
      <c r="CT150" s="172"/>
      <c r="CU150" s="172"/>
      <c r="CV150" s="172"/>
    </row>
    <row r="151" spans="1:100" s="345" customFormat="1">
      <c r="A151" s="340"/>
      <c r="D151" s="340"/>
      <c r="BO151" s="381">
        <f t="shared" ref="BO151:BT151" si="156">SUMIF($BZ$84:$BZ$88,"IFG",BO$84:BO$88)</f>
        <v>0</v>
      </c>
      <c r="BP151" s="381">
        <f t="shared" si="156"/>
        <v>114</v>
      </c>
      <c r="BQ151" s="381">
        <f t="shared" si="156"/>
        <v>24</v>
      </c>
      <c r="BR151" s="381">
        <f t="shared" si="156"/>
        <v>0</v>
      </c>
      <c r="BS151" s="381">
        <f t="shared" si="156"/>
        <v>0</v>
      </c>
      <c r="BT151" s="381">
        <f t="shared" si="156"/>
        <v>0</v>
      </c>
      <c r="BX151" s="172"/>
      <c r="BY151" s="172"/>
      <c r="BZ151" s="172"/>
      <c r="CA151" s="172"/>
      <c r="CB151" s="172"/>
      <c r="CC151" s="172"/>
      <c r="CD151" s="172"/>
      <c r="CE151" s="172"/>
      <c r="CF151" s="172"/>
      <c r="CG151" s="172"/>
      <c r="CH151" s="172"/>
      <c r="CI151" s="172"/>
      <c r="CJ151" s="172"/>
      <c r="CK151" s="172"/>
      <c r="CL151" s="172"/>
      <c r="CM151" s="172"/>
      <c r="CN151" s="172"/>
      <c r="CO151" s="172"/>
      <c r="CP151" s="172"/>
      <c r="CQ151" s="172"/>
      <c r="CR151" s="172"/>
      <c r="CS151" s="172"/>
      <c r="CT151" s="172"/>
      <c r="CU151" s="172"/>
      <c r="CV151" s="172"/>
    </row>
    <row r="152" spans="1:100" s="345" customFormat="1">
      <c r="A152" s="340"/>
      <c r="D152" s="340"/>
      <c r="BO152" s="438" t="e">
        <f t="shared" ref="BO152:BT152" si="157">BO151/BO98</f>
        <v>#DIV/0!</v>
      </c>
      <c r="BP152" s="438">
        <f t="shared" si="157"/>
        <v>3.9748953974895397E-2</v>
      </c>
      <c r="BQ152" s="438">
        <f t="shared" si="157"/>
        <v>1.5113350125944584E-2</v>
      </c>
      <c r="BR152" s="438">
        <f t="shared" si="157"/>
        <v>0</v>
      </c>
      <c r="BS152" s="438" t="e">
        <f t="shared" si="157"/>
        <v>#DIV/0!</v>
      </c>
      <c r="BT152" s="438" t="e">
        <f t="shared" si="157"/>
        <v>#DIV/0!</v>
      </c>
      <c r="BX152" s="172"/>
      <c r="BY152" s="172"/>
      <c r="BZ152" s="172"/>
      <c r="CA152" s="172"/>
      <c r="CB152" s="172"/>
      <c r="CC152" s="172"/>
      <c r="CD152" s="172"/>
      <c r="CE152" s="172"/>
      <c r="CF152" s="172"/>
      <c r="CG152" s="172"/>
      <c r="CH152" s="172"/>
      <c r="CI152" s="172"/>
      <c r="CJ152" s="172"/>
      <c r="CK152" s="172"/>
      <c r="CL152" s="172"/>
      <c r="CM152" s="172"/>
      <c r="CN152" s="172"/>
      <c r="CO152" s="172"/>
      <c r="CP152" s="172"/>
      <c r="CQ152" s="172"/>
      <c r="CR152" s="172"/>
      <c r="CS152" s="172"/>
      <c r="CT152" s="172"/>
      <c r="CU152" s="172"/>
      <c r="CV152" s="172"/>
    </row>
    <row r="153" spans="1:100" s="345" customFormat="1">
      <c r="A153" s="340"/>
      <c r="D153" s="340"/>
      <c r="AG153" s="437">
        <f>SUM(F144:V144)</f>
        <v>0</v>
      </c>
      <c r="BX153" s="172"/>
      <c r="BY153" s="172"/>
      <c r="BZ153" s="172"/>
      <c r="CA153" s="172"/>
      <c r="CB153" s="172"/>
      <c r="CC153" s="172"/>
      <c r="CD153" s="172"/>
      <c r="CE153" s="172"/>
      <c r="CF153" s="172"/>
      <c r="CG153" s="172"/>
      <c r="CH153" s="172"/>
      <c r="CI153" s="172"/>
      <c r="CJ153" s="172"/>
      <c r="CK153" s="172"/>
      <c r="CL153" s="172"/>
      <c r="CM153" s="172"/>
      <c r="CN153" s="172"/>
      <c r="CO153" s="172"/>
      <c r="CP153" s="172"/>
      <c r="CQ153" s="172"/>
      <c r="CR153" s="172"/>
      <c r="CS153" s="172"/>
      <c r="CT153" s="172"/>
      <c r="CU153" s="172"/>
      <c r="CV153" s="172"/>
    </row>
    <row r="154" spans="1:100">
      <c r="AG154" s="437">
        <f>SUM(F145:V145)</f>
        <v>0</v>
      </c>
    </row>
    <row r="155" spans="1:100">
      <c r="AG155" s="437">
        <f>SUM(F146:V146)</f>
        <v>0</v>
      </c>
    </row>
  </sheetData>
  <autoFilter ref="B8:CK81" xr:uid="{00000000-0009-0000-0000-000006000000}"/>
  <mergeCells count="1">
    <mergeCell ref="CM6:CS6"/>
  </mergeCells>
  <pageMargins left="0.7" right="0.7" top="1" bottom="0.75" header="0.3" footer="0.3"/>
  <pageSetup scale="50" firstPageNumber="6" fitToHeight="0" orientation="landscape" useFirstPageNumber="1" r:id="rId1"/>
  <headerFooter>
    <oddHeader>&amp;L&amp;G&amp;C&amp;"Arial,Regular"&amp;10&amp;A</oddHeader>
    <oddFooter>&amp;L&amp;"Arial,Regular"&amp;10&amp;D&amp;C&amp;"Arial,Regular"&amp;10&amp;A&amp;R&amp;"Arial,Regular"&amp;10Page D-&amp;P</odd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478FC4-0913-3340-8F38-F21375D25EE0}">
  <sheetPr>
    <outlinePr summaryBelow="0" summaryRight="0"/>
  </sheetPr>
  <dimension ref="A1:DM89"/>
  <sheetViews>
    <sheetView showGridLines="0" zoomScale="80" zoomScaleNormal="80" workbookViewId="0">
      <pane xSplit="3" ySplit="8" topLeftCell="D9" activePane="bottomRight" state="frozen"/>
      <selection activeCell="DL95" sqref="DL95"/>
      <selection pane="topRight" activeCell="DL95" sqref="DL95"/>
      <selection pane="bottomLeft" activeCell="DL95" sqref="DL95"/>
      <selection pane="bottomRight" activeCell="DN21" sqref="DN21"/>
    </sheetView>
  </sheetViews>
  <sheetFormatPr baseColWidth="10" defaultColWidth="9.1640625" defaultRowHeight="14" outlineLevelRow="1"/>
  <cols>
    <col min="1" max="1" width="3" style="627" customWidth="1"/>
    <col min="2" max="3" width="31.5" style="538" customWidth="1"/>
    <col min="4" max="9" width="10.83203125" style="538" bestFit="1" customWidth="1"/>
    <col min="10" max="72" width="10.83203125" style="538" hidden="1" customWidth="1"/>
    <col min="73" max="79" width="10.5" style="538" hidden="1" customWidth="1"/>
    <col min="80" max="80" width="0.83203125" style="538" customWidth="1"/>
    <col min="81" max="81" width="12.83203125" style="538" customWidth="1"/>
    <col min="82" max="82" width="11.1640625" style="538" hidden="1" customWidth="1"/>
    <col min="83" max="88" width="11.83203125" style="538" hidden="1" customWidth="1"/>
    <col min="89" max="89" width="11.5" style="538" hidden="1" customWidth="1"/>
    <col min="90" max="91" width="10.5" style="538" hidden="1" customWidth="1"/>
    <col min="92" max="92" width="0.83203125" style="538" hidden="1" customWidth="1"/>
    <col min="93" max="93" width="12.83203125" style="538" hidden="1" customWidth="1"/>
    <col min="94" max="94" width="3.83203125" style="538" hidden="1" customWidth="1"/>
    <col min="95" max="99" width="11.83203125" style="538" hidden="1" customWidth="1"/>
    <col min="100" max="100" width="11.5" style="538" hidden="1" customWidth="1"/>
    <col min="101" max="103" width="11.83203125" style="538" hidden="1" customWidth="1"/>
    <col min="104" max="104" width="1" style="538" hidden="1" customWidth="1"/>
    <col min="105" max="105" width="12.83203125" style="538" hidden="1" customWidth="1"/>
    <col min="106" max="106" width="20.5" style="538" hidden="1" customWidth="1"/>
    <col min="107" max="107" width="19.5" style="538" hidden="1" customWidth="1"/>
    <col min="108" max="112" width="15.83203125" style="538" hidden="1" customWidth="1"/>
    <col min="113" max="113" width="17.1640625" style="538" hidden="1" customWidth="1"/>
    <col min="114" max="114" width="9.1640625" style="538" hidden="1" customWidth="1"/>
    <col min="115" max="115" width="11.5" style="538" hidden="1" customWidth="1"/>
    <col min="116" max="116" width="10.5" style="538" customWidth="1"/>
    <col min="117" max="16384" width="9.1640625" style="538"/>
  </cols>
  <sheetData>
    <row r="1" spans="1:117" s="537" customFormat="1" ht="23" hidden="1">
      <c r="A1" s="532"/>
      <c r="B1" s="533" t="s">
        <v>317</v>
      </c>
      <c r="C1" s="534"/>
      <c r="D1" s="535">
        <f>10*8</f>
        <v>80</v>
      </c>
      <c r="E1" s="535">
        <f>21*8</f>
        <v>168</v>
      </c>
      <c r="F1" s="535">
        <f>21*8</f>
        <v>168</v>
      </c>
      <c r="G1" s="535">
        <f>20*8</f>
        <v>160</v>
      </c>
      <c r="H1" s="535">
        <f>21*8</f>
        <v>168</v>
      </c>
      <c r="I1" s="535">
        <f>18*8</f>
        <v>144</v>
      </c>
      <c r="J1" s="535">
        <f>20*8</f>
        <v>160</v>
      </c>
      <c r="K1" s="535">
        <f>21*8</f>
        <v>168</v>
      </c>
      <c r="L1" s="535">
        <f>19*8</f>
        <v>152</v>
      </c>
      <c r="M1" s="535">
        <f>22*8</f>
        <v>176</v>
      </c>
      <c r="N1" s="535">
        <f>21*8</f>
        <v>168</v>
      </c>
      <c r="O1" s="535">
        <f>19*8</f>
        <v>152</v>
      </c>
      <c r="P1" s="535">
        <f>20*8</f>
        <v>160</v>
      </c>
      <c r="Q1" s="535">
        <f>21*8</f>
        <v>168</v>
      </c>
      <c r="R1" s="535">
        <f>21*8</f>
        <v>168</v>
      </c>
      <c r="S1" s="535">
        <f>20*8</f>
        <v>160</v>
      </c>
      <c r="T1" s="535">
        <f>20*8</f>
        <v>160</v>
      </c>
      <c r="U1" s="535">
        <f>20*8</f>
        <v>160</v>
      </c>
      <c r="V1" s="535">
        <f>20*8</f>
        <v>160</v>
      </c>
      <c r="W1" s="536">
        <f>19*8</f>
        <v>152</v>
      </c>
      <c r="X1" s="536">
        <f>18*8</f>
        <v>144</v>
      </c>
      <c r="Y1" s="536">
        <f>22*8</f>
        <v>176</v>
      </c>
      <c r="Z1" s="536">
        <f>21*8</f>
        <v>168</v>
      </c>
      <c r="AA1" s="536">
        <f>20*8</f>
        <v>160</v>
      </c>
      <c r="AB1" s="536">
        <f>21*8</f>
        <v>168</v>
      </c>
      <c r="AC1" s="536">
        <f>20*8</f>
        <v>160</v>
      </c>
      <c r="AD1" s="536">
        <f>22*8</f>
        <v>176</v>
      </c>
      <c r="AE1" s="536">
        <f>20*8</f>
        <v>160</v>
      </c>
      <c r="AF1" s="536"/>
      <c r="AG1" s="536"/>
      <c r="AH1" s="536"/>
      <c r="AI1" s="536"/>
      <c r="AJ1" s="536"/>
      <c r="AK1" s="536"/>
      <c r="AL1" s="536"/>
      <c r="AM1" s="536"/>
      <c r="AN1" s="536"/>
      <c r="AO1" s="536"/>
      <c r="AP1" s="536"/>
      <c r="AQ1" s="536"/>
      <c r="AR1" s="536"/>
      <c r="AS1" s="536"/>
      <c r="AT1" s="536"/>
      <c r="AU1" s="536"/>
      <c r="AV1" s="536"/>
      <c r="AW1" s="536">
        <f>19*8</f>
        <v>152</v>
      </c>
      <c r="AX1" s="536">
        <f>19*8</f>
        <v>152</v>
      </c>
      <c r="AY1" s="536">
        <f>19*8</f>
        <v>152</v>
      </c>
      <c r="AZ1" s="536">
        <f>20*8</f>
        <v>160</v>
      </c>
      <c r="BA1" s="536">
        <f>18*8</f>
        <v>144</v>
      </c>
      <c r="BB1" s="536">
        <f>20*8</f>
        <v>160</v>
      </c>
      <c r="BC1" s="536">
        <f>20*8</f>
        <v>160</v>
      </c>
      <c r="BD1" s="536">
        <f>21*8</f>
        <v>168</v>
      </c>
      <c r="BE1" s="536">
        <f>21*8</f>
        <v>168</v>
      </c>
      <c r="BF1" s="536">
        <f>19*8</f>
        <v>152</v>
      </c>
      <c r="BG1" s="536">
        <f>22*8</f>
        <v>176</v>
      </c>
      <c r="BH1" s="536">
        <f>20*8</f>
        <v>160</v>
      </c>
      <c r="BI1" s="536">
        <f>20*8</f>
        <v>160</v>
      </c>
      <c r="BJ1" s="536">
        <f>19*8</f>
        <v>152</v>
      </c>
      <c r="BK1" s="536">
        <f>19*8</f>
        <v>152</v>
      </c>
      <c r="BL1" s="536">
        <f>20*8</f>
        <v>160</v>
      </c>
      <c r="BM1" s="536">
        <f>18*8</f>
        <v>144</v>
      </c>
      <c r="BN1" s="536">
        <f>22*8</f>
        <v>176</v>
      </c>
      <c r="BO1" s="536">
        <f>20*8</f>
        <v>160</v>
      </c>
      <c r="BP1" s="537">
        <f>22*8</f>
        <v>176</v>
      </c>
      <c r="BQ1" s="537">
        <f>22*8</f>
        <v>176</v>
      </c>
      <c r="BR1" s="537">
        <f>20*8</f>
        <v>160</v>
      </c>
      <c r="BS1" s="537">
        <f>23*8</f>
        <v>184</v>
      </c>
      <c r="BT1" s="537">
        <f>20*8</f>
        <v>160</v>
      </c>
      <c r="BU1" s="537">
        <f>21*8</f>
        <v>168</v>
      </c>
      <c r="BV1" s="537">
        <f>20*8</f>
        <v>160</v>
      </c>
      <c r="BW1" s="537">
        <f>20*8</f>
        <v>160</v>
      </c>
      <c r="BX1" s="537">
        <f>21*8</f>
        <v>168</v>
      </c>
      <c r="BY1" s="537">
        <f>20*8</f>
        <v>160</v>
      </c>
      <c r="BZ1" s="537">
        <f>21*8</f>
        <v>168</v>
      </c>
      <c r="CA1" s="537">
        <f>22*8</f>
        <v>176</v>
      </c>
      <c r="DM1" s="538"/>
    </row>
    <row r="2" spans="1:117" s="537" customFormat="1" ht="23" hidden="1">
      <c r="A2" s="532"/>
      <c r="B2" s="533" t="s">
        <v>317</v>
      </c>
      <c r="C2" s="539"/>
      <c r="D2" s="540">
        <f>WORKDAY(D7,20,0)</f>
        <v>43859</v>
      </c>
      <c r="E2" s="540">
        <f>WORKDAY(E7,22,1)</f>
        <v>43893</v>
      </c>
      <c r="F2" s="540">
        <f>WORKDAY(F7,21,0)</f>
        <v>43920</v>
      </c>
      <c r="G2" s="540">
        <f>WORKDAY(G7,21,1)</f>
        <v>43951</v>
      </c>
      <c r="H2" s="540">
        <f>WORKDAY(H7,22,1)</f>
        <v>43984</v>
      </c>
      <c r="I2" s="540">
        <f>WORKDAY(I7,20,3)</f>
        <v>44011</v>
      </c>
      <c r="J2" s="540">
        <f>WORKDAY(J7,22,2)</f>
        <v>44043</v>
      </c>
      <c r="K2" s="540">
        <f>WORKDAY(K7,22,1)</f>
        <v>44075</v>
      </c>
      <c r="L2" s="540">
        <f>WORKDAY(L7,20,1)</f>
        <v>44103</v>
      </c>
      <c r="M2" s="540">
        <f>WORKDAY(M7,22,0)</f>
        <v>44137</v>
      </c>
      <c r="N2" s="540">
        <f>WORKDAY(N7,21,0)</f>
        <v>44165</v>
      </c>
      <c r="O2" s="540">
        <f>WORKDAY(O7,20,1)</f>
        <v>44194</v>
      </c>
      <c r="P2" s="540">
        <f>WORKDAY(P7,21,0)</f>
        <v>44228</v>
      </c>
      <c r="Q2" s="540">
        <f>WORKDAY(Q7,22,1)</f>
        <v>44258</v>
      </c>
      <c r="R2" s="540">
        <f>WORKDAY(R7,21,0)</f>
        <v>44285</v>
      </c>
      <c r="S2" s="540">
        <f>WORKDAY(S7,21,1)</f>
        <v>44316</v>
      </c>
      <c r="T2" s="540">
        <f>WORKDAY(T7,21,1)</f>
        <v>44347</v>
      </c>
      <c r="U2" s="540">
        <f>WORKDAY(U7,21,2)</f>
        <v>44377</v>
      </c>
      <c r="V2" s="540">
        <f>WORKDAY(V7,22,2)</f>
        <v>44410</v>
      </c>
      <c r="W2" s="541">
        <f>WORKDAY(W7,20,1)</f>
        <v>44435</v>
      </c>
      <c r="X2" s="541">
        <f>WORKDAY(X7,19,1)</f>
        <v>44467</v>
      </c>
      <c r="Y2" s="541">
        <f>WORKDAY(Y7,22,0)</f>
        <v>44502</v>
      </c>
      <c r="Z2" s="541">
        <f>WORKDAY(Z7,21,0)</f>
        <v>44530</v>
      </c>
      <c r="AA2" s="541">
        <f>WORKDAY(AA7,21,1)</f>
        <v>44560</v>
      </c>
      <c r="AB2" s="541">
        <f>WORKDAY(AB7,21,0)</f>
        <v>44592</v>
      </c>
      <c r="AC2" s="541">
        <f>WORKDAY(AC7,21,1)</f>
        <v>44622</v>
      </c>
      <c r="AD2" s="541">
        <f>WORKDAY(AD7,22,0)</f>
        <v>44651</v>
      </c>
      <c r="AE2" s="541">
        <f>WORKDAY(AE7,21,1)</f>
        <v>44683</v>
      </c>
      <c r="AF2" s="541"/>
      <c r="AG2" s="541"/>
      <c r="AH2" s="541"/>
      <c r="AI2" s="541"/>
      <c r="AJ2" s="541"/>
      <c r="AK2" s="541"/>
      <c r="AL2" s="541"/>
      <c r="AM2" s="541"/>
      <c r="AN2" s="541"/>
      <c r="AO2" s="541"/>
      <c r="AP2" s="541"/>
      <c r="AQ2" s="541"/>
      <c r="AR2" s="541"/>
      <c r="AS2" s="541"/>
      <c r="AT2" s="541"/>
      <c r="AU2" s="541"/>
      <c r="AV2" s="541"/>
      <c r="AW2" s="541">
        <f>WORKDAY(AW7,20,1)</f>
        <v>45226</v>
      </c>
      <c r="AX2" s="541">
        <f>WORKDAY(AX7,21,3)</f>
        <v>44530</v>
      </c>
      <c r="AY2" s="541">
        <f>WORKDAY(AY7,21,2)</f>
        <v>44560</v>
      </c>
      <c r="AZ2" s="541">
        <f>WORKDAY(AZ7,21,1)</f>
        <v>44592</v>
      </c>
      <c r="BA2" s="541">
        <f>WORKDAY(BA7,19,1)</f>
        <v>44620</v>
      </c>
      <c r="BB2" s="541">
        <f>WORKDAY(BB7,20,0)</f>
        <v>44649</v>
      </c>
      <c r="BC2" s="541">
        <f>WORKDAY(BC7,20,0)</f>
        <v>44680</v>
      </c>
      <c r="BD2" s="541">
        <f>WORKDAY(BD7,22,1)</f>
        <v>44712</v>
      </c>
      <c r="BE2" s="541">
        <f>WORKDAY(BE7,21,0)</f>
        <v>44742</v>
      </c>
      <c r="BF2" s="541">
        <f>WORKDAY(BF7,20,1)</f>
        <v>44771</v>
      </c>
      <c r="BG2" s="541">
        <f>WORKDAY(BG7,22,0)</f>
        <v>44804</v>
      </c>
      <c r="BH2" s="541">
        <f>WORKDAY(BH7,21,1)</f>
        <v>44834</v>
      </c>
      <c r="BI2" s="541">
        <f>WORKDAY(BI7,21,1)</f>
        <v>44865</v>
      </c>
      <c r="BJ2" s="541">
        <f>WORKDAY(BJ7,21,3)</f>
        <v>44895</v>
      </c>
      <c r="BK2" s="541">
        <f>WORKDAY(BK7,21,2)</f>
        <v>44925</v>
      </c>
      <c r="BL2" s="541">
        <f>WORKDAY(BL7,22,2)</f>
        <v>44957</v>
      </c>
      <c r="BM2" s="541">
        <f>WORKDAY(BM7,19,1)</f>
        <v>44985</v>
      </c>
      <c r="BN2" s="541">
        <f>WORKDAY(BN7,22,0)</f>
        <v>45016</v>
      </c>
      <c r="BO2" s="541">
        <f>WORKDAY(BO7,20,0)</f>
        <v>45044</v>
      </c>
      <c r="DM2" s="538"/>
    </row>
    <row r="3" spans="1:117" s="545" customFormat="1" ht="23">
      <c r="A3" s="533" t="s">
        <v>805</v>
      </c>
      <c r="B3" s="542"/>
      <c r="C3" s="543"/>
      <c r="D3" s="544"/>
      <c r="E3" s="544"/>
      <c r="F3" s="544"/>
      <c r="G3" s="544"/>
      <c r="H3" s="544"/>
      <c r="I3" s="544"/>
      <c r="J3" s="544"/>
      <c r="K3" s="544"/>
      <c r="L3" s="544"/>
      <c r="M3" s="544"/>
      <c r="N3" s="544"/>
      <c r="O3" s="544"/>
      <c r="P3" s="544"/>
      <c r="Q3" s="544"/>
      <c r="R3" s="544"/>
      <c r="S3" s="544"/>
      <c r="T3" s="631"/>
      <c r="U3" s="631"/>
      <c r="V3" s="631"/>
      <c r="W3" s="631"/>
      <c r="X3" s="631"/>
      <c r="Y3" s="631"/>
      <c r="Z3" s="631"/>
      <c r="AA3" s="631"/>
      <c r="AB3" s="544"/>
      <c r="AC3" s="544"/>
      <c r="AD3" s="544"/>
      <c r="AE3" s="544"/>
      <c r="AG3" s="631"/>
      <c r="AH3" s="631"/>
      <c r="AI3" s="631"/>
      <c r="AJ3" s="631"/>
      <c r="AK3" s="544"/>
      <c r="AL3" s="544"/>
      <c r="AM3" s="544"/>
      <c r="AN3" s="544"/>
      <c r="AO3" s="544"/>
      <c r="AP3" s="544"/>
      <c r="AQ3" s="544"/>
      <c r="AR3" s="544"/>
      <c r="AS3" s="544"/>
      <c r="AT3" s="544"/>
      <c r="AU3" s="544"/>
      <c r="AV3" s="544"/>
      <c r="AW3" s="544"/>
      <c r="AX3" s="544"/>
      <c r="AY3" s="544"/>
      <c r="AZ3" s="544"/>
      <c r="BA3" s="544"/>
      <c r="BB3" s="544"/>
      <c r="BC3" s="544"/>
      <c r="BD3" s="544"/>
      <c r="BE3" s="544"/>
      <c r="BF3" s="544"/>
      <c r="BG3" s="544"/>
      <c r="BH3" s="544"/>
      <c r="BI3" s="544"/>
      <c r="BJ3" s="544"/>
      <c r="BK3" s="544"/>
      <c r="BL3" s="544"/>
      <c r="BM3" s="544"/>
      <c r="BN3" s="544"/>
      <c r="BO3" s="544"/>
      <c r="DL3" s="546" t="s">
        <v>437</v>
      </c>
      <c r="DM3" s="547"/>
    </row>
    <row r="4" spans="1:117" s="537" customFormat="1">
      <c r="A4" s="548"/>
      <c r="B4" s="548"/>
      <c r="C4" s="549" t="s">
        <v>82</v>
      </c>
      <c r="D4" s="548">
        <v>1</v>
      </c>
      <c r="E4" s="548">
        <v>2</v>
      </c>
      <c r="F4" s="548">
        <v>3</v>
      </c>
      <c r="G4" s="548">
        <v>4</v>
      </c>
      <c r="H4" s="548">
        <v>5</v>
      </c>
      <c r="I4" s="548">
        <v>6</v>
      </c>
      <c r="J4" s="548">
        <v>7</v>
      </c>
      <c r="K4" s="548">
        <v>8</v>
      </c>
      <c r="L4" s="548">
        <v>9</v>
      </c>
      <c r="M4" s="548">
        <v>10</v>
      </c>
      <c r="N4" s="548">
        <v>11</v>
      </c>
      <c r="O4" s="548">
        <v>12</v>
      </c>
      <c r="P4" s="548">
        <v>13</v>
      </c>
      <c r="Q4" s="548">
        <v>14</v>
      </c>
      <c r="R4" s="548">
        <v>15</v>
      </c>
      <c r="S4" s="548">
        <v>16</v>
      </c>
      <c r="T4" s="548">
        <v>17</v>
      </c>
      <c r="U4" s="548">
        <v>18</v>
      </c>
      <c r="V4" s="548">
        <v>19</v>
      </c>
      <c r="W4" s="548">
        <v>20</v>
      </c>
      <c r="X4" s="548">
        <v>21</v>
      </c>
      <c r="Y4" s="548">
        <v>22</v>
      </c>
      <c r="Z4" s="548">
        <v>23</v>
      </c>
      <c r="AA4" s="548">
        <v>24</v>
      </c>
      <c r="AB4" s="548">
        <v>25</v>
      </c>
      <c r="AC4" s="548">
        <v>26</v>
      </c>
      <c r="AD4" s="548">
        <v>27</v>
      </c>
      <c r="AE4" s="548">
        <v>28</v>
      </c>
      <c r="AF4" s="548">
        <v>29</v>
      </c>
      <c r="AG4" s="548">
        <v>30</v>
      </c>
      <c r="AH4" s="548">
        <v>31</v>
      </c>
      <c r="AI4" s="548">
        <v>32</v>
      </c>
      <c r="AJ4" s="548">
        <v>33</v>
      </c>
      <c r="AK4" s="548">
        <v>34</v>
      </c>
      <c r="AL4" s="548">
        <v>35</v>
      </c>
      <c r="AM4" s="548">
        <v>36</v>
      </c>
      <c r="AN4" s="548">
        <v>37</v>
      </c>
      <c r="AO4" s="548">
        <v>38</v>
      </c>
      <c r="AP4" s="548">
        <v>39</v>
      </c>
      <c r="AQ4" s="548">
        <v>40</v>
      </c>
      <c r="AR4" s="548">
        <v>41</v>
      </c>
      <c r="AS4" s="548">
        <v>42</v>
      </c>
      <c r="AT4" s="548">
        <v>43</v>
      </c>
      <c r="AU4" s="548">
        <v>44</v>
      </c>
      <c r="AV4" s="548">
        <v>45</v>
      </c>
      <c r="AW4" s="548">
        <v>46</v>
      </c>
      <c r="AX4" s="548">
        <v>30</v>
      </c>
      <c r="AY4" s="548">
        <v>31</v>
      </c>
      <c r="AZ4" s="548">
        <v>32</v>
      </c>
      <c r="BA4" s="548">
        <v>33</v>
      </c>
      <c r="BB4" s="548">
        <v>34</v>
      </c>
      <c r="BC4" s="548">
        <v>35</v>
      </c>
      <c r="BD4" s="548">
        <v>36</v>
      </c>
      <c r="BE4" s="548">
        <v>37</v>
      </c>
      <c r="BF4" s="548">
        <v>38</v>
      </c>
      <c r="BG4" s="548">
        <v>39</v>
      </c>
      <c r="BH4" s="548">
        <v>40</v>
      </c>
      <c r="BI4" s="548">
        <v>41</v>
      </c>
      <c r="BJ4" s="548">
        <v>42</v>
      </c>
      <c r="BK4" s="548">
        <v>43</v>
      </c>
      <c r="BL4" s="548">
        <v>44</v>
      </c>
      <c r="BM4" s="548">
        <v>45</v>
      </c>
      <c r="BN4" s="548">
        <v>46</v>
      </c>
      <c r="BO4" s="548">
        <v>47</v>
      </c>
      <c r="BP4" s="548">
        <v>48</v>
      </c>
      <c r="BQ4" s="548">
        <v>49</v>
      </c>
      <c r="BR4" s="548">
        <v>50</v>
      </c>
      <c r="BS4" s="548">
        <v>51</v>
      </c>
      <c r="BT4" s="548">
        <v>52</v>
      </c>
      <c r="BU4" s="548">
        <v>53</v>
      </c>
      <c r="BV4" s="548">
        <v>54</v>
      </c>
      <c r="BW4" s="548">
        <v>55</v>
      </c>
      <c r="BX4" s="548">
        <v>56</v>
      </c>
      <c r="BY4" s="548">
        <v>57</v>
      </c>
      <c r="BZ4" s="548">
        <v>58</v>
      </c>
      <c r="CA4" s="548">
        <v>59</v>
      </c>
      <c r="CB4" s="550"/>
      <c r="CC4" s="549"/>
      <c r="CE4" s="551" t="s">
        <v>83</v>
      </c>
      <c r="CF4" s="551" t="s">
        <v>84</v>
      </c>
      <c r="CG4" s="551" t="s">
        <v>85</v>
      </c>
      <c r="CH4" s="551" t="s">
        <v>86</v>
      </c>
      <c r="CI4" s="551" t="s">
        <v>87</v>
      </c>
      <c r="CJ4" s="551" t="s">
        <v>88</v>
      </c>
      <c r="CK4" s="551" t="s">
        <v>89</v>
      </c>
      <c r="CL4" s="551" t="s">
        <v>90</v>
      </c>
      <c r="CM4" s="551" t="s">
        <v>91</v>
      </c>
      <c r="CN4" s="551"/>
      <c r="CO4" s="552"/>
      <c r="CQ4" s="551" t="s">
        <v>83</v>
      </c>
      <c r="CR4" s="551" t="s">
        <v>84</v>
      </c>
      <c r="CS4" s="551" t="s">
        <v>85</v>
      </c>
      <c r="CT4" s="551" t="s">
        <v>86</v>
      </c>
      <c r="CU4" s="551" t="s">
        <v>87</v>
      </c>
      <c r="CV4" s="551" t="s">
        <v>88</v>
      </c>
      <c r="CW4" s="551" t="s">
        <v>89</v>
      </c>
      <c r="CX4" s="551" t="s">
        <v>90</v>
      </c>
      <c r="CY4" s="551" t="s">
        <v>91</v>
      </c>
      <c r="CZ4" s="551"/>
      <c r="DA4" s="552"/>
      <c r="DM4" s="538"/>
    </row>
    <row r="5" spans="1:117" s="537" customFormat="1">
      <c r="A5" s="548"/>
      <c r="B5" s="548"/>
      <c r="C5" s="549" t="s">
        <v>92</v>
      </c>
      <c r="D5" s="552">
        <v>20</v>
      </c>
      <c r="E5" s="552">
        <v>20</v>
      </c>
      <c r="F5" s="552">
        <v>20</v>
      </c>
      <c r="G5" s="552">
        <v>20</v>
      </c>
      <c r="H5" s="552">
        <v>20</v>
      </c>
      <c r="I5" s="552">
        <v>20</v>
      </c>
      <c r="J5" s="552">
        <v>20</v>
      </c>
      <c r="K5" s="552">
        <v>20</v>
      </c>
      <c r="L5" s="552">
        <v>20</v>
      </c>
      <c r="M5" s="552">
        <v>21</v>
      </c>
      <c r="N5" s="552">
        <v>21</v>
      </c>
      <c r="O5" s="552">
        <v>21</v>
      </c>
      <c r="P5" s="552">
        <v>21</v>
      </c>
      <c r="Q5" s="552">
        <v>21</v>
      </c>
      <c r="R5" s="552">
        <v>21</v>
      </c>
      <c r="S5" s="552">
        <v>21</v>
      </c>
      <c r="T5" s="552">
        <v>21</v>
      </c>
      <c r="U5" s="552">
        <v>21</v>
      </c>
      <c r="V5" s="552">
        <v>21</v>
      </c>
      <c r="W5" s="552">
        <v>21</v>
      </c>
      <c r="X5" s="552">
        <v>21</v>
      </c>
      <c r="Y5" s="552">
        <v>22</v>
      </c>
      <c r="Z5" s="552">
        <v>22</v>
      </c>
      <c r="AA5" s="552">
        <v>22</v>
      </c>
      <c r="AB5" s="552">
        <v>22</v>
      </c>
      <c r="AC5" s="552">
        <v>22</v>
      </c>
      <c r="AD5" s="552">
        <v>22</v>
      </c>
      <c r="AE5" s="552">
        <v>22</v>
      </c>
      <c r="AF5" s="552">
        <v>22</v>
      </c>
      <c r="AG5" s="552">
        <v>22</v>
      </c>
      <c r="AH5" s="552">
        <v>22</v>
      </c>
      <c r="AI5" s="552">
        <v>22</v>
      </c>
      <c r="AJ5" s="552">
        <v>22</v>
      </c>
      <c r="AK5" s="552">
        <v>23</v>
      </c>
      <c r="AL5" s="552">
        <v>23</v>
      </c>
      <c r="AM5" s="552">
        <v>23</v>
      </c>
      <c r="AN5" s="552">
        <v>23</v>
      </c>
      <c r="AO5" s="552">
        <v>23</v>
      </c>
      <c r="AP5" s="552">
        <v>23</v>
      </c>
      <c r="AQ5" s="552">
        <v>23</v>
      </c>
      <c r="AR5" s="552">
        <v>23</v>
      </c>
      <c r="AS5" s="552">
        <v>23</v>
      </c>
      <c r="AT5" s="552">
        <v>23</v>
      </c>
      <c r="AU5" s="552">
        <v>23</v>
      </c>
      <c r="AV5" s="552">
        <v>23</v>
      </c>
      <c r="AW5" s="552">
        <v>24</v>
      </c>
      <c r="AX5" s="552">
        <v>22</v>
      </c>
      <c r="AY5" s="552">
        <v>22</v>
      </c>
      <c r="AZ5" s="552">
        <v>22</v>
      </c>
      <c r="BA5" s="552">
        <v>22</v>
      </c>
      <c r="BB5" s="552">
        <v>22</v>
      </c>
      <c r="BC5" s="552">
        <v>22</v>
      </c>
      <c r="BD5" s="552">
        <v>22</v>
      </c>
      <c r="BE5" s="552">
        <v>22</v>
      </c>
      <c r="BF5" s="552">
        <v>22</v>
      </c>
      <c r="BG5" s="552">
        <v>22</v>
      </c>
      <c r="BH5" s="552">
        <v>22</v>
      </c>
      <c r="BI5" s="552">
        <v>23</v>
      </c>
      <c r="BJ5" s="552">
        <v>23</v>
      </c>
      <c r="BK5" s="552">
        <v>23</v>
      </c>
      <c r="BL5" s="552">
        <v>23</v>
      </c>
      <c r="BM5" s="552">
        <v>23</v>
      </c>
      <c r="BN5" s="552">
        <v>23</v>
      </c>
      <c r="BO5" s="552">
        <v>23</v>
      </c>
      <c r="BP5" s="552">
        <v>23</v>
      </c>
      <c r="BQ5" s="552">
        <v>23</v>
      </c>
      <c r="BR5" s="552">
        <v>23</v>
      </c>
      <c r="BS5" s="552">
        <v>23</v>
      </c>
      <c r="BT5" s="552">
        <v>23</v>
      </c>
      <c r="BU5" s="552">
        <v>24</v>
      </c>
      <c r="BV5" s="552">
        <v>24</v>
      </c>
      <c r="BW5" s="552">
        <v>24</v>
      </c>
      <c r="BX5" s="552">
        <v>24</v>
      </c>
      <c r="BY5" s="552">
        <v>24</v>
      </c>
      <c r="BZ5" s="552">
        <v>24</v>
      </c>
      <c r="CA5" s="552">
        <v>24</v>
      </c>
      <c r="CB5" s="552"/>
      <c r="CC5" s="549"/>
      <c r="CE5" s="551" t="s">
        <v>93</v>
      </c>
      <c r="CF5" s="551" t="s">
        <v>93</v>
      </c>
      <c r="CG5" s="551" t="s">
        <v>93</v>
      </c>
      <c r="CH5" s="551" t="s">
        <v>93</v>
      </c>
      <c r="CI5" s="551" t="s">
        <v>93</v>
      </c>
      <c r="CJ5" s="551" t="s">
        <v>93</v>
      </c>
      <c r="CK5" s="551" t="s">
        <v>93</v>
      </c>
      <c r="CL5" s="551" t="s">
        <v>93</v>
      </c>
      <c r="CM5" s="551" t="s">
        <v>93</v>
      </c>
      <c r="CN5" s="551"/>
      <c r="CO5" s="552"/>
      <c r="CQ5" s="551" t="s">
        <v>92</v>
      </c>
      <c r="CR5" s="551" t="s">
        <v>92</v>
      </c>
      <c r="CS5" s="551" t="s">
        <v>92</v>
      </c>
      <c r="CT5" s="551" t="s">
        <v>92</v>
      </c>
      <c r="CU5" s="551" t="s">
        <v>92</v>
      </c>
      <c r="CV5" s="551" t="s">
        <v>92</v>
      </c>
      <c r="CW5" s="551" t="s">
        <v>92</v>
      </c>
      <c r="CX5" s="551" t="s">
        <v>92</v>
      </c>
      <c r="CY5" s="551" t="s">
        <v>92</v>
      </c>
      <c r="CZ5" s="551"/>
      <c r="DA5" s="552"/>
      <c r="DM5" s="538"/>
    </row>
    <row r="6" spans="1:117" s="537" customFormat="1">
      <c r="A6" s="548"/>
      <c r="B6" s="548"/>
      <c r="C6" s="549" t="s">
        <v>93</v>
      </c>
      <c r="D6" s="552" t="s">
        <v>95</v>
      </c>
      <c r="E6" s="552" t="s">
        <v>95</v>
      </c>
      <c r="F6" s="552" t="s">
        <v>95</v>
      </c>
      <c r="G6" s="552" t="s">
        <v>95</v>
      </c>
      <c r="H6" s="552" t="s">
        <v>95</v>
      </c>
      <c r="I6" s="552" t="s">
        <v>95</v>
      </c>
      <c r="J6" s="552" t="s">
        <v>96</v>
      </c>
      <c r="K6" s="552" t="s">
        <v>96</v>
      </c>
      <c r="L6" s="552" t="s">
        <v>96</v>
      </c>
      <c r="M6" s="552" t="s">
        <v>96</v>
      </c>
      <c r="N6" s="552" t="s">
        <v>96</v>
      </c>
      <c r="O6" s="552" t="s">
        <v>96</v>
      </c>
      <c r="P6" s="552" t="s">
        <v>96</v>
      </c>
      <c r="Q6" s="552" t="s">
        <v>96</v>
      </c>
      <c r="R6" s="552" t="s">
        <v>96</v>
      </c>
      <c r="S6" s="552" t="s">
        <v>96</v>
      </c>
      <c r="T6" s="552" t="s">
        <v>96</v>
      </c>
      <c r="U6" s="552" t="s">
        <v>96</v>
      </c>
      <c r="V6" s="552" t="s">
        <v>97</v>
      </c>
      <c r="W6" s="552" t="s">
        <v>97</v>
      </c>
      <c r="X6" s="552" t="s">
        <v>97</v>
      </c>
      <c r="Y6" s="552" t="s">
        <v>97</v>
      </c>
      <c r="Z6" s="552" t="s">
        <v>97</v>
      </c>
      <c r="AA6" s="552" t="s">
        <v>97</v>
      </c>
      <c r="AB6" s="552" t="s">
        <v>97</v>
      </c>
      <c r="AC6" s="552" t="s">
        <v>97</v>
      </c>
      <c r="AD6" s="552" t="s">
        <v>97</v>
      </c>
      <c r="AE6" s="552" t="s">
        <v>97</v>
      </c>
      <c r="AF6" s="552" t="s">
        <v>97</v>
      </c>
      <c r="AG6" s="552" t="s">
        <v>97</v>
      </c>
      <c r="AH6" s="552" t="s">
        <v>98</v>
      </c>
      <c r="AI6" s="552" t="s">
        <v>98</v>
      </c>
      <c r="AJ6" s="552" t="s">
        <v>98</v>
      </c>
      <c r="AK6" s="552" t="s">
        <v>98</v>
      </c>
      <c r="AL6" s="552" t="s">
        <v>98</v>
      </c>
      <c r="AM6" s="552" t="s">
        <v>98</v>
      </c>
      <c r="AN6" s="552" t="s">
        <v>98</v>
      </c>
      <c r="AO6" s="552" t="s">
        <v>98</v>
      </c>
      <c r="AP6" s="552" t="s">
        <v>98</v>
      </c>
      <c r="AQ6" s="552" t="s">
        <v>98</v>
      </c>
      <c r="AR6" s="552" t="s">
        <v>98</v>
      </c>
      <c r="AS6" s="552" t="s">
        <v>98</v>
      </c>
      <c r="AT6" s="552" t="s">
        <v>99</v>
      </c>
      <c r="AU6" s="552" t="s">
        <v>99</v>
      </c>
      <c r="AV6" s="552" t="s">
        <v>99</v>
      </c>
      <c r="AW6" s="552" t="s">
        <v>99</v>
      </c>
      <c r="AX6" s="552" t="s">
        <v>97</v>
      </c>
      <c r="AY6" s="552" t="s">
        <v>97</v>
      </c>
      <c r="AZ6" s="552" t="s">
        <v>97</v>
      </c>
      <c r="BA6" s="552" t="s">
        <v>97</v>
      </c>
      <c r="BB6" s="552" t="s">
        <v>97</v>
      </c>
      <c r="BC6" s="552" t="s">
        <v>97</v>
      </c>
      <c r="BD6" s="552" t="s">
        <v>97</v>
      </c>
      <c r="BE6" s="552" t="s">
        <v>97</v>
      </c>
      <c r="BF6" s="552" t="s">
        <v>98</v>
      </c>
      <c r="BG6" s="552" t="s">
        <v>98</v>
      </c>
      <c r="BH6" s="552" t="s">
        <v>98</v>
      </c>
      <c r="BI6" s="552" t="s">
        <v>98</v>
      </c>
      <c r="BJ6" s="552" t="s">
        <v>98</v>
      </c>
      <c r="BK6" s="552" t="s">
        <v>98</v>
      </c>
      <c r="BL6" s="552" t="s">
        <v>98</v>
      </c>
      <c r="BM6" s="552" t="s">
        <v>98</v>
      </c>
      <c r="BN6" s="552" t="s">
        <v>98</v>
      </c>
      <c r="BO6" s="552" t="s">
        <v>98</v>
      </c>
      <c r="BP6" s="552" t="s">
        <v>98</v>
      </c>
      <c r="BQ6" s="552" t="s">
        <v>98</v>
      </c>
      <c r="BR6" s="552" t="s">
        <v>99</v>
      </c>
      <c r="BS6" s="552" t="s">
        <v>99</v>
      </c>
      <c r="BT6" s="552" t="s">
        <v>99</v>
      </c>
      <c r="BU6" s="552" t="s">
        <v>99</v>
      </c>
      <c r="BV6" s="552" t="s">
        <v>99</v>
      </c>
      <c r="BW6" s="552" t="s">
        <v>99</v>
      </c>
      <c r="BX6" s="552" t="s">
        <v>99</v>
      </c>
      <c r="BY6" s="552" t="s">
        <v>99</v>
      </c>
      <c r="BZ6" s="552" t="s">
        <v>99</v>
      </c>
      <c r="CA6" s="552" t="s">
        <v>99</v>
      </c>
      <c r="CB6" s="552"/>
      <c r="CC6" s="549"/>
      <c r="CE6" s="551" t="s">
        <v>94</v>
      </c>
      <c r="CF6" s="551" t="s">
        <v>95</v>
      </c>
      <c r="CG6" s="551" t="s">
        <v>96</v>
      </c>
      <c r="CH6" s="551" t="s">
        <v>97</v>
      </c>
      <c r="CI6" s="551" t="s">
        <v>98</v>
      </c>
      <c r="CJ6" s="551" t="s">
        <v>99</v>
      </c>
      <c r="CK6" s="551" t="s">
        <v>100</v>
      </c>
      <c r="CL6" s="551" t="s">
        <v>101</v>
      </c>
      <c r="CM6" s="551" t="s">
        <v>102</v>
      </c>
      <c r="CN6" s="551"/>
      <c r="CO6" s="552"/>
      <c r="CQ6" s="551">
        <v>19</v>
      </c>
      <c r="CR6" s="551">
        <v>20</v>
      </c>
      <c r="CS6" s="551">
        <v>21</v>
      </c>
      <c r="CT6" s="551">
        <v>22</v>
      </c>
      <c r="CU6" s="551">
        <v>23</v>
      </c>
      <c r="CV6" s="551">
        <v>24</v>
      </c>
      <c r="CW6" s="551">
        <v>25</v>
      </c>
      <c r="CX6" s="551">
        <v>26</v>
      </c>
      <c r="CY6" s="551">
        <v>27</v>
      </c>
      <c r="CZ6" s="551"/>
      <c r="DA6" s="552"/>
      <c r="DC6" s="667" t="s">
        <v>318</v>
      </c>
      <c r="DD6" s="668"/>
      <c r="DE6" s="668"/>
      <c r="DF6" s="668"/>
      <c r="DG6" s="668"/>
      <c r="DH6" s="668"/>
      <c r="DI6" s="668"/>
      <c r="DM6" s="538"/>
    </row>
    <row r="7" spans="1:117" s="537" customFormat="1">
      <c r="A7" s="548"/>
      <c r="B7" s="548" t="s">
        <v>319</v>
      </c>
      <c r="C7" s="549" t="s">
        <v>103</v>
      </c>
      <c r="D7" s="553">
        <v>43831</v>
      </c>
      <c r="E7" s="553">
        <v>43862</v>
      </c>
      <c r="F7" s="553">
        <v>43891</v>
      </c>
      <c r="G7" s="553">
        <v>43922</v>
      </c>
      <c r="H7" s="553">
        <v>43952</v>
      </c>
      <c r="I7" s="553">
        <v>43983</v>
      </c>
      <c r="J7" s="553">
        <v>44013</v>
      </c>
      <c r="K7" s="553">
        <v>44044</v>
      </c>
      <c r="L7" s="553">
        <v>44075</v>
      </c>
      <c r="M7" s="553">
        <v>44105</v>
      </c>
      <c r="N7" s="553">
        <v>44136</v>
      </c>
      <c r="O7" s="553">
        <v>44166</v>
      </c>
      <c r="P7" s="553">
        <v>44197</v>
      </c>
      <c r="Q7" s="553">
        <v>44228</v>
      </c>
      <c r="R7" s="553">
        <v>44256</v>
      </c>
      <c r="S7" s="553">
        <v>44287</v>
      </c>
      <c r="T7" s="553">
        <v>44317</v>
      </c>
      <c r="U7" s="553">
        <v>44348</v>
      </c>
      <c r="V7" s="553">
        <v>44378</v>
      </c>
      <c r="W7" s="553">
        <v>44409</v>
      </c>
      <c r="X7" s="553">
        <v>44440</v>
      </c>
      <c r="Y7" s="553">
        <v>44470</v>
      </c>
      <c r="Z7" s="553">
        <v>44501</v>
      </c>
      <c r="AA7" s="553">
        <v>44531</v>
      </c>
      <c r="AB7" s="553">
        <v>44562</v>
      </c>
      <c r="AC7" s="553">
        <v>44593</v>
      </c>
      <c r="AD7" s="553">
        <v>44621</v>
      </c>
      <c r="AE7" s="553">
        <v>44652</v>
      </c>
      <c r="AF7" s="553">
        <v>44682</v>
      </c>
      <c r="AG7" s="553">
        <v>44713</v>
      </c>
      <c r="AH7" s="553">
        <v>44743</v>
      </c>
      <c r="AI7" s="553">
        <v>44774</v>
      </c>
      <c r="AJ7" s="553">
        <v>44805</v>
      </c>
      <c r="AK7" s="553">
        <v>44835</v>
      </c>
      <c r="AL7" s="553">
        <v>44866</v>
      </c>
      <c r="AM7" s="553">
        <v>44896</v>
      </c>
      <c r="AN7" s="553">
        <v>44927</v>
      </c>
      <c r="AO7" s="553">
        <v>44958</v>
      </c>
      <c r="AP7" s="553">
        <v>44986</v>
      </c>
      <c r="AQ7" s="553">
        <v>45017</v>
      </c>
      <c r="AR7" s="553">
        <v>45047</v>
      </c>
      <c r="AS7" s="553">
        <v>45078</v>
      </c>
      <c r="AT7" s="553">
        <v>45108</v>
      </c>
      <c r="AU7" s="553">
        <v>45139</v>
      </c>
      <c r="AV7" s="553">
        <v>45170</v>
      </c>
      <c r="AW7" s="553">
        <v>45200</v>
      </c>
      <c r="AX7" s="553">
        <v>44501</v>
      </c>
      <c r="AY7" s="553">
        <v>44531</v>
      </c>
      <c r="AZ7" s="553">
        <v>44562</v>
      </c>
      <c r="BA7" s="553">
        <v>44593</v>
      </c>
      <c r="BB7" s="553">
        <v>44621</v>
      </c>
      <c r="BC7" s="553">
        <v>44652</v>
      </c>
      <c r="BD7" s="553">
        <v>44682</v>
      </c>
      <c r="BE7" s="553">
        <v>44713</v>
      </c>
      <c r="BF7" s="553">
        <v>44743</v>
      </c>
      <c r="BG7" s="553">
        <v>44774</v>
      </c>
      <c r="BH7" s="553">
        <v>44805</v>
      </c>
      <c r="BI7" s="553">
        <v>44835</v>
      </c>
      <c r="BJ7" s="553">
        <v>44866</v>
      </c>
      <c r="BK7" s="553">
        <v>44896</v>
      </c>
      <c r="BL7" s="553">
        <v>44927</v>
      </c>
      <c r="BM7" s="553">
        <v>44958</v>
      </c>
      <c r="BN7" s="553">
        <v>44986</v>
      </c>
      <c r="BO7" s="553">
        <v>45017</v>
      </c>
      <c r="BP7" s="553">
        <v>45047</v>
      </c>
      <c r="BQ7" s="553">
        <v>45078</v>
      </c>
      <c r="BR7" s="553">
        <v>45108</v>
      </c>
      <c r="BS7" s="553">
        <v>45139</v>
      </c>
      <c r="BT7" s="553">
        <v>45170</v>
      </c>
      <c r="BU7" s="553">
        <v>45200</v>
      </c>
      <c r="BV7" s="553">
        <v>45231</v>
      </c>
      <c r="BW7" s="553">
        <v>45261</v>
      </c>
      <c r="BX7" s="553">
        <v>45292</v>
      </c>
      <c r="BY7" s="553">
        <v>45323</v>
      </c>
      <c r="BZ7" s="553">
        <v>45352</v>
      </c>
      <c r="CA7" s="553">
        <v>45383</v>
      </c>
      <c r="CB7" s="554"/>
      <c r="CC7" s="554" t="s">
        <v>71</v>
      </c>
      <c r="CE7" s="551" t="s">
        <v>71</v>
      </c>
      <c r="CF7" s="551" t="s">
        <v>71</v>
      </c>
      <c r="CG7" s="551" t="s">
        <v>71</v>
      </c>
      <c r="CH7" s="551" t="s">
        <v>71</v>
      </c>
      <c r="CI7" s="551" t="s">
        <v>71</v>
      </c>
      <c r="CJ7" s="551" t="s">
        <v>71</v>
      </c>
      <c r="CK7" s="551" t="s">
        <v>71</v>
      </c>
      <c r="CL7" s="551" t="s">
        <v>71</v>
      </c>
      <c r="CM7" s="551" t="s">
        <v>71</v>
      </c>
      <c r="CN7" s="551"/>
      <c r="CO7" s="552" t="s">
        <v>71</v>
      </c>
      <c r="CQ7" s="551" t="s">
        <v>71</v>
      </c>
      <c r="CR7" s="551" t="s">
        <v>71</v>
      </c>
      <c r="CS7" s="551" t="s">
        <v>71</v>
      </c>
      <c r="CT7" s="551" t="s">
        <v>71</v>
      </c>
      <c r="CU7" s="551" t="s">
        <v>71</v>
      </c>
      <c r="CV7" s="551" t="s">
        <v>71</v>
      </c>
      <c r="CW7" s="551" t="s">
        <v>71</v>
      </c>
      <c r="CX7" s="551" t="s">
        <v>71</v>
      </c>
      <c r="CY7" s="551" t="s">
        <v>71</v>
      </c>
      <c r="CZ7" s="551"/>
      <c r="DA7" s="552" t="s">
        <v>71</v>
      </c>
      <c r="DC7" s="552" t="s">
        <v>320</v>
      </c>
      <c r="DD7" s="552" t="s">
        <v>95</v>
      </c>
      <c r="DE7" s="552" t="s">
        <v>96</v>
      </c>
      <c r="DF7" s="552" t="s">
        <v>97</v>
      </c>
      <c r="DG7" s="552" t="s">
        <v>98</v>
      </c>
      <c r="DH7" s="552" t="s">
        <v>99</v>
      </c>
      <c r="DI7" s="552" t="s">
        <v>71</v>
      </c>
      <c r="DM7" s="538"/>
    </row>
    <row r="8" spans="1:117" s="560" customFormat="1" ht="29" thickBot="1">
      <c r="A8" s="555" t="s">
        <v>280</v>
      </c>
      <c r="B8" s="555" t="s">
        <v>321</v>
      </c>
      <c r="C8" s="556" t="s">
        <v>322</v>
      </c>
      <c r="D8" s="557"/>
      <c r="E8" s="557"/>
      <c r="F8" s="557"/>
      <c r="G8" s="557"/>
      <c r="H8" s="557"/>
      <c r="I8" s="557"/>
      <c r="J8" s="557"/>
      <c r="K8" s="557"/>
      <c r="L8" s="557"/>
      <c r="M8" s="557"/>
      <c r="N8" s="557"/>
      <c r="O8" s="557"/>
      <c r="P8" s="557"/>
      <c r="Q8" s="557"/>
      <c r="R8" s="557"/>
      <c r="S8" s="557"/>
      <c r="T8" s="557"/>
      <c r="U8" s="557"/>
      <c r="V8" s="557"/>
      <c r="W8" s="557"/>
      <c r="X8" s="557"/>
      <c r="Y8" s="557"/>
      <c r="Z8" s="557"/>
      <c r="AA8" s="557"/>
      <c r="AB8" s="557"/>
      <c r="AC8" s="557"/>
      <c r="AD8" s="557"/>
      <c r="AE8" s="557"/>
      <c r="AF8" s="557"/>
      <c r="AG8" s="557"/>
      <c r="AH8" s="557"/>
      <c r="AI8" s="557"/>
      <c r="AJ8" s="557"/>
      <c r="AK8" s="557"/>
      <c r="AL8" s="557"/>
      <c r="AM8" s="557"/>
      <c r="AN8" s="557"/>
      <c r="AO8" s="557"/>
      <c r="AP8" s="557"/>
      <c r="AQ8" s="557"/>
      <c r="AR8" s="557"/>
      <c r="AS8" s="557"/>
      <c r="AT8" s="557"/>
      <c r="AU8" s="557"/>
      <c r="AV8" s="557"/>
      <c r="AW8" s="557"/>
      <c r="AX8" s="557"/>
      <c r="AY8" s="557"/>
      <c r="AZ8" s="557"/>
      <c r="BA8" s="557"/>
      <c r="BB8" s="557"/>
      <c r="BC8" s="557"/>
      <c r="BD8" s="557"/>
      <c r="BE8" s="557"/>
      <c r="BF8" s="557"/>
      <c r="BG8" s="557"/>
      <c r="BH8" s="557"/>
      <c r="BI8" s="557"/>
      <c r="BJ8" s="557"/>
      <c r="BK8" s="557"/>
      <c r="BL8" s="557"/>
      <c r="BM8" s="557"/>
      <c r="BN8" s="557"/>
      <c r="BO8" s="557"/>
      <c r="BP8" s="557"/>
      <c r="BQ8" s="557"/>
      <c r="BR8" s="557"/>
      <c r="BS8" s="557"/>
      <c r="BT8" s="557"/>
      <c r="BU8" s="557"/>
      <c r="BV8" s="557"/>
      <c r="BW8" s="557"/>
      <c r="BX8" s="557"/>
      <c r="BY8" s="557"/>
      <c r="BZ8" s="557"/>
      <c r="CA8" s="557"/>
      <c r="CB8" s="558"/>
      <c r="CC8" s="559" t="s">
        <v>115</v>
      </c>
      <c r="CE8" s="558"/>
      <c r="CF8" s="558"/>
      <c r="CG8" s="558"/>
      <c r="CH8" s="558"/>
      <c r="CI8" s="558"/>
      <c r="CJ8" s="558"/>
      <c r="CK8" s="558"/>
      <c r="CL8" s="558"/>
      <c r="CM8" s="558"/>
      <c r="CN8" s="558"/>
      <c r="CO8" s="558"/>
      <c r="CQ8" s="558"/>
      <c r="CR8" s="558"/>
      <c r="CS8" s="558"/>
      <c r="CT8" s="558"/>
      <c r="CU8" s="558"/>
      <c r="CV8" s="558"/>
      <c r="CW8" s="558"/>
      <c r="CX8" s="558"/>
      <c r="CY8" s="558"/>
      <c r="CZ8" s="558"/>
      <c r="DA8" s="558"/>
    </row>
    <row r="9" spans="1:117" s="565" customFormat="1" ht="14.75" customHeight="1" outlineLevel="1" thickTop="1">
      <c r="A9" s="561"/>
      <c r="B9" s="562" t="s">
        <v>804</v>
      </c>
      <c r="C9" s="563"/>
      <c r="D9" s="563"/>
      <c r="E9" s="563"/>
      <c r="F9" s="563"/>
      <c r="G9" s="563"/>
      <c r="H9" s="563"/>
      <c r="I9" s="563"/>
      <c r="J9" s="563"/>
      <c r="K9" s="563"/>
      <c r="L9" s="563"/>
      <c r="M9" s="563"/>
      <c r="N9" s="563"/>
      <c r="O9" s="563"/>
      <c r="P9" s="563"/>
      <c r="Q9" s="563"/>
      <c r="R9" s="563"/>
      <c r="S9" s="563"/>
      <c r="T9" s="563"/>
      <c r="U9" s="563"/>
      <c r="V9" s="563"/>
      <c r="W9" s="563"/>
      <c r="X9" s="563"/>
      <c r="Y9" s="563"/>
      <c r="Z9" s="563"/>
      <c r="AA9" s="563"/>
      <c r="AB9" s="563"/>
      <c r="AC9" s="563"/>
      <c r="AD9" s="563"/>
      <c r="AE9" s="563"/>
      <c r="AF9" s="563"/>
      <c r="AG9" s="563"/>
      <c r="AH9" s="563"/>
      <c r="AI9" s="563"/>
      <c r="AJ9" s="563"/>
      <c r="AK9" s="563"/>
      <c r="AL9" s="563"/>
      <c r="AM9" s="563"/>
      <c r="AN9" s="563"/>
      <c r="AO9" s="563"/>
      <c r="AP9" s="563"/>
      <c r="AQ9" s="563"/>
      <c r="AR9" s="563"/>
      <c r="AS9" s="563"/>
      <c r="AT9" s="563"/>
      <c r="AU9" s="563"/>
      <c r="AV9" s="563"/>
      <c r="AW9" s="563"/>
      <c r="AX9" s="563"/>
      <c r="AY9" s="563"/>
      <c r="AZ9" s="563"/>
      <c r="BA9" s="563"/>
      <c r="BB9" s="563"/>
      <c r="BC9" s="563"/>
      <c r="BD9" s="563"/>
      <c r="BE9" s="563"/>
      <c r="BF9" s="563"/>
      <c r="BG9" s="563"/>
      <c r="BH9" s="563"/>
      <c r="BI9" s="563"/>
      <c r="BJ9" s="563"/>
      <c r="BK9" s="563"/>
      <c r="BL9" s="563"/>
      <c r="BM9" s="563"/>
      <c r="BN9" s="563"/>
      <c r="BO9" s="563"/>
      <c r="BP9" s="563"/>
      <c r="BQ9" s="563"/>
      <c r="BR9" s="563"/>
      <c r="BS9" s="563"/>
      <c r="BT9" s="563"/>
      <c r="BU9" s="563"/>
      <c r="BV9" s="563"/>
      <c r="BW9" s="563"/>
      <c r="BX9" s="563"/>
      <c r="BY9" s="563"/>
      <c r="BZ9" s="563"/>
      <c r="CA9" s="563"/>
      <c r="CB9" s="563"/>
      <c r="CC9" s="563"/>
      <c r="CD9" s="564"/>
      <c r="CE9" s="563">
        <f t="shared" ref="CE9:CM11" si="0">SUMIF($D$6:$CB$6,CE$6,$D9:$CB9)</f>
        <v>0</v>
      </c>
      <c r="CF9" s="563">
        <f t="shared" si="0"/>
        <v>0</v>
      </c>
      <c r="CG9" s="563">
        <f t="shared" si="0"/>
        <v>0</v>
      </c>
      <c r="CH9" s="563">
        <f t="shared" si="0"/>
        <v>0</v>
      </c>
      <c r="CI9" s="563">
        <f t="shared" si="0"/>
        <v>0</v>
      </c>
      <c r="CJ9" s="563">
        <f t="shared" si="0"/>
        <v>0</v>
      </c>
      <c r="CK9" s="563">
        <f t="shared" si="0"/>
        <v>0</v>
      </c>
      <c r="CL9" s="563">
        <f t="shared" si="0"/>
        <v>0</v>
      </c>
      <c r="CM9" s="563">
        <f t="shared" si="0"/>
        <v>0</v>
      </c>
      <c r="CN9" s="563"/>
      <c r="CO9" s="563">
        <f>SUM(CE9:CN9)</f>
        <v>0</v>
      </c>
      <c r="CP9" s="563"/>
      <c r="CQ9" s="563">
        <f t="shared" ref="CQ9:CY11" si="1">SUMIF($D$5:$CB$5,CQ$6,$D9:$CB9)</f>
        <v>0</v>
      </c>
      <c r="CR9" s="563">
        <f t="shared" si="1"/>
        <v>0</v>
      </c>
      <c r="CS9" s="563">
        <f t="shared" si="1"/>
        <v>0</v>
      </c>
      <c r="CT9" s="563">
        <f t="shared" si="1"/>
        <v>0</v>
      </c>
      <c r="CU9" s="563">
        <f t="shared" si="1"/>
        <v>0</v>
      </c>
      <c r="CV9" s="563">
        <f t="shared" si="1"/>
        <v>0</v>
      </c>
      <c r="CW9" s="563">
        <f t="shared" si="1"/>
        <v>0</v>
      </c>
      <c r="CX9" s="563">
        <f t="shared" si="1"/>
        <v>0</v>
      </c>
      <c r="CY9" s="563">
        <f t="shared" si="1"/>
        <v>0</v>
      </c>
      <c r="CZ9" s="563"/>
      <c r="DA9" s="563">
        <f>SUM(CQ9:CZ9)</f>
        <v>0</v>
      </c>
      <c r="DC9" s="566"/>
      <c r="DD9" s="567">
        <f>SUM(DD10:DD14)</f>
        <v>0</v>
      </c>
      <c r="DE9" s="567">
        <f>SUM(DE10:DE14)</f>
        <v>0</v>
      </c>
      <c r="DF9" s="567">
        <f>SUM(DF10:DF14)</f>
        <v>0</v>
      </c>
      <c r="DG9" s="567">
        <f>SUM(DG10:DG14)</f>
        <v>0</v>
      </c>
      <c r="DH9" s="567">
        <f>SUM(DH10:DH14)</f>
        <v>0</v>
      </c>
      <c r="DI9" s="567">
        <f>SUM(DD9:DH9)</f>
        <v>0</v>
      </c>
      <c r="DJ9" s="565" t="s">
        <v>323</v>
      </c>
    </row>
    <row r="10" spans="1:117" s="537" customFormat="1" outlineLevel="1">
      <c r="A10" s="532">
        <v>1</v>
      </c>
      <c r="B10" s="568" t="s">
        <v>315</v>
      </c>
      <c r="C10" s="569" t="str">
        <f>_xlfn.IFNA(VLOOKUP($B10,'Sch 2 - QA Team Roster'!$B$4:$C$32,2,FALSE )," ")</f>
        <v>QA Executive</v>
      </c>
      <c r="D10" s="570">
        <v>80</v>
      </c>
      <c r="E10" s="570">
        <v>100</v>
      </c>
      <c r="F10" s="570">
        <v>100</v>
      </c>
      <c r="G10" s="570">
        <v>80</v>
      </c>
      <c r="H10" s="570">
        <v>80</v>
      </c>
      <c r="I10" s="570">
        <v>80</v>
      </c>
      <c r="J10" s="570"/>
      <c r="K10" s="570"/>
      <c r="L10" s="570"/>
      <c r="M10" s="570"/>
      <c r="N10" s="570"/>
      <c r="O10" s="570"/>
      <c r="P10" s="570"/>
      <c r="Q10" s="570"/>
      <c r="R10" s="570"/>
      <c r="S10" s="570"/>
      <c r="T10" s="570"/>
      <c r="U10" s="570"/>
      <c r="V10" s="570"/>
      <c r="W10" s="570"/>
      <c r="X10" s="570"/>
      <c r="Y10" s="570"/>
      <c r="Z10" s="570"/>
      <c r="AA10" s="570"/>
      <c r="AB10" s="570"/>
      <c r="AC10" s="570"/>
      <c r="AD10" s="570"/>
      <c r="AE10" s="570"/>
      <c r="AF10" s="570"/>
      <c r="AG10" s="570"/>
      <c r="AH10" s="570"/>
      <c r="AI10" s="570"/>
      <c r="AJ10" s="570"/>
      <c r="AK10" s="570"/>
      <c r="AL10" s="570"/>
      <c r="AM10" s="570"/>
      <c r="AN10" s="570"/>
      <c r="AO10" s="570"/>
      <c r="AP10" s="570"/>
      <c r="AQ10" s="570"/>
      <c r="AR10" s="570"/>
      <c r="AS10" s="570"/>
      <c r="AT10" s="570"/>
      <c r="AU10" s="570"/>
      <c r="AV10" s="570"/>
      <c r="AW10" s="570"/>
      <c r="AX10" s="570"/>
      <c r="AY10" s="570"/>
      <c r="AZ10" s="570"/>
      <c r="BA10" s="570"/>
      <c r="BB10" s="570"/>
      <c r="BC10" s="570"/>
      <c r="BD10" s="570"/>
      <c r="BE10" s="570"/>
      <c r="BF10" s="570"/>
      <c r="BG10" s="570"/>
      <c r="BH10" s="570"/>
      <c r="BI10" s="570"/>
      <c r="BJ10" s="570"/>
      <c r="BK10" s="570"/>
      <c r="BL10" s="570"/>
      <c r="BM10" s="570"/>
      <c r="BN10" s="570"/>
      <c r="BO10" s="570"/>
      <c r="BP10" s="570"/>
      <c r="BQ10" s="570"/>
      <c r="BR10" s="570"/>
      <c r="BS10" s="570"/>
      <c r="BT10" s="570"/>
      <c r="BU10" s="570"/>
      <c r="BV10" s="570"/>
      <c r="BW10" s="570"/>
      <c r="BX10" s="570"/>
      <c r="BY10" s="570"/>
      <c r="BZ10" s="570"/>
      <c r="CA10" s="570"/>
      <c r="CB10" s="570"/>
      <c r="CC10" s="632">
        <f>SUM(D10:AW10)</f>
        <v>520</v>
      </c>
      <c r="CD10" s="571"/>
      <c r="CE10" s="572">
        <f t="shared" si="0"/>
        <v>0</v>
      </c>
      <c r="CF10" s="572">
        <f t="shared" si="0"/>
        <v>520</v>
      </c>
      <c r="CG10" s="572">
        <f t="shared" si="0"/>
        <v>0</v>
      </c>
      <c r="CH10" s="572">
        <f t="shared" si="0"/>
        <v>0</v>
      </c>
      <c r="CI10" s="572">
        <f t="shared" si="0"/>
        <v>0</v>
      </c>
      <c r="CJ10" s="572">
        <f t="shared" si="0"/>
        <v>0</v>
      </c>
      <c r="CK10" s="572">
        <f t="shared" si="0"/>
        <v>0</v>
      </c>
      <c r="CL10" s="572">
        <f t="shared" si="0"/>
        <v>0</v>
      </c>
      <c r="CM10" s="572">
        <f t="shared" si="0"/>
        <v>0</v>
      </c>
      <c r="CN10" s="572"/>
      <c r="CO10" s="572">
        <f t="shared" ref="CO10:CO14" si="2">SUM(CE10:CN10)</f>
        <v>520</v>
      </c>
      <c r="CP10" s="572"/>
      <c r="CQ10" s="572">
        <f t="shared" si="1"/>
        <v>0</v>
      </c>
      <c r="CR10" s="572">
        <f t="shared" si="1"/>
        <v>520</v>
      </c>
      <c r="CS10" s="572">
        <f t="shared" si="1"/>
        <v>0</v>
      </c>
      <c r="CT10" s="572">
        <f t="shared" si="1"/>
        <v>0</v>
      </c>
      <c r="CU10" s="572">
        <f t="shared" si="1"/>
        <v>0</v>
      </c>
      <c r="CV10" s="572">
        <f t="shared" si="1"/>
        <v>0</v>
      </c>
      <c r="CW10" s="572">
        <f t="shared" si="1"/>
        <v>0</v>
      </c>
      <c r="CX10" s="572">
        <f t="shared" si="1"/>
        <v>0</v>
      </c>
      <c r="CY10" s="572">
        <f t="shared" si="1"/>
        <v>0</v>
      </c>
      <c r="CZ10" s="572"/>
      <c r="DA10" s="572">
        <f t="shared" ref="DA10:DA14" si="3">SUM(CQ10:CZ10)</f>
        <v>520</v>
      </c>
      <c r="DC10" s="573">
        <v>0</v>
      </c>
      <c r="DD10" s="573">
        <f>SUM(D10:O10)*DC10</f>
        <v>0</v>
      </c>
      <c r="DE10" s="573">
        <f>SUM(P10:AA10)*DC10</f>
        <v>0</v>
      </c>
      <c r="DF10" s="573">
        <f>SUM(AB10:BD10)*DC10</f>
        <v>0</v>
      </c>
      <c r="DG10" s="573">
        <f t="shared" ref="DG10:DG14" si="4">SUM(BE10:BP10)*DC10</f>
        <v>0</v>
      </c>
      <c r="DH10" s="573">
        <f t="shared" ref="DH10:DH14" si="5">SUM(BQ10:CA10)*DC10</f>
        <v>0</v>
      </c>
      <c r="DI10" s="574">
        <f t="shared" ref="DI10:DI14" si="6">SUM(DD10:DH10)</f>
        <v>0</v>
      </c>
      <c r="DK10" s="575"/>
      <c r="DM10" s="538"/>
    </row>
    <row r="11" spans="1:117" s="537" customFormat="1" outlineLevel="1">
      <c r="A11" s="532">
        <v>2</v>
      </c>
      <c r="B11" s="568" t="s">
        <v>316</v>
      </c>
      <c r="C11" s="569" t="str">
        <f>_xlfn.IFNA(VLOOKUP($B11,'Sch 2 - QA Team Roster'!$B$4:$C$32,2,FALSE )," ")</f>
        <v>QA Executive</v>
      </c>
      <c r="D11" s="570">
        <v>80</v>
      </c>
      <c r="E11" s="570">
        <v>100</v>
      </c>
      <c r="F11" s="570">
        <v>100</v>
      </c>
      <c r="G11" s="570">
        <v>80</v>
      </c>
      <c r="H11" s="570">
        <v>80</v>
      </c>
      <c r="I11" s="570">
        <v>80</v>
      </c>
      <c r="J11" s="570"/>
      <c r="K11" s="570"/>
      <c r="L11" s="570"/>
      <c r="M11" s="570"/>
      <c r="N11" s="570"/>
      <c r="O11" s="570"/>
      <c r="P11" s="570"/>
      <c r="Q11" s="570"/>
      <c r="R11" s="570"/>
      <c r="S11" s="570"/>
      <c r="T11" s="570"/>
      <c r="U11" s="570"/>
      <c r="V11" s="570"/>
      <c r="W11" s="570"/>
      <c r="X11" s="570"/>
      <c r="Y11" s="570"/>
      <c r="Z11" s="570"/>
      <c r="AA11" s="570"/>
      <c r="AB11" s="570"/>
      <c r="AC11" s="570"/>
      <c r="AD11" s="570"/>
      <c r="AE11" s="570"/>
      <c r="AF11" s="570"/>
      <c r="AG11" s="570"/>
      <c r="AH11" s="570"/>
      <c r="AI11" s="570"/>
      <c r="AJ11" s="570"/>
      <c r="AK11" s="570"/>
      <c r="AL11" s="570"/>
      <c r="AM11" s="570"/>
      <c r="AN11" s="570"/>
      <c r="AO11" s="570"/>
      <c r="AP11" s="570"/>
      <c r="AQ11" s="570"/>
      <c r="AR11" s="570"/>
      <c r="AS11" s="570"/>
      <c r="AT11" s="570"/>
      <c r="AU11" s="570"/>
      <c r="AV11" s="570"/>
      <c r="AW11" s="570"/>
      <c r="AX11" s="570"/>
      <c r="AY11" s="570"/>
      <c r="AZ11" s="570"/>
      <c r="BA11" s="570"/>
      <c r="BB11" s="570"/>
      <c r="BC11" s="570"/>
      <c r="BD11" s="570"/>
      <c r="BE11" s="570"/>
      <c r="BF11" s="570"/>
      <c r="BG11" s="570"/>
      <c r="BH11" s="570"/>
      <c r="BI11" s="570"/>
      <c r="BJ11" s="570"/>
      <c r="BK11" s="570"/>
      <c r="BL11" s="570"/>
      <c r="BM11" s="570"/>
      <c r="BN11" s="570"/>
      <c r="BO11" s="570"/>
      <c r="BP11" s="570"/>
      <c r="BQ11" s="570"/>
      <c r="BR11" s="570"/>
      <c r="BS11" s="570"/>
      <c r="BT11" s="570"/>
      <c r="BU11" s="570"/>
      <c r="BV11" s="570"/>
      <c r="BW11" s="570"/>
      <c r="BX11" s="570"/>
      <c r="BY11" s="570"/>
      <c r="BZ11" s="570"/>
      <c r="CA11" s="570"/>
      <c r="CB11" s="570"/>
      <c r="CC11" s="632">
        <f>SUM(D11:AW11)</f>
        <v>520</v>
      </c>
      <c r="CD11" s="571"/>
      <c r="CE11" s="572">
        <f t="shared" si="0"/>
        <v>0</v>
      </c>
      <c r="CF11" s="572">
        <f t="shared" si="0"/>
        <v>520</v>
      </c>
      <c r="CG11" s="572">
        <f t="shared" si="0"/>
        <v>0</v>
      </c>
      <c r="CH11" s="572">
        <f t="shared" si="0"/>
        <v>0</v>
      </c>
      <c r="CI11" s="572">
        <f t="shared" si="0"/>
        <v>0</v>
      </c>
      <c r="CJ11" s="572">
        <f t="shared" si="0"/>
        <v>0</v>
      </c>
      <c r="CK11" s="572">
        <f t="shared" si="0"/>
        <v>0</v>
      </c>
      <c r="CL11" s="572">
        <f t="shared" si="0"/>
        <v>0</v>
      </c>
      <c r="CM11" s="572">
        <f t="shared" si="0"/>
        <v>0</v>
      </c>
      <c r="CN11" s="572"/>
      <c r="CO11" s="572">
        <f t="shared" si="2"/>
        <v>520</v>
      </c>
      <c r="CP11" s="572"/>
      <c r="CQ11" s="572">
        <f t="shared" si="1"/>
        <v>0</v>
      </c>
      <c r="CR11" s="572">
        <f t="shared" si="1"/>
        <v>520</v>
      </c>
      <c r="CS11" s="572">
        <f t="shared" si="1"/>
        <v>0</v>
      </c>
      <c r="CT11" s="572">
        <f t="shared" si="1"/>
        <v>0</v>
      </c>
      <c r="CU11" s="572">
        <f t="shared" si="1"/>
        <v>0</v>
      </c>
      <c r="CV11" s="572">
        <f t="shared" si="1"/>
        <v>0</v>
      </c>
      <c r="CW11" s="572">
        <f t="shared" si="1"/>
        <v>0</v>
      </c>
      <c r="CX11" s="572">
        <f t="shared" si="1"/>
        <v>0</v>
      </c>
      <c r="CY11" s="572">
        <f t="shared" si="1"/>
        <v>0</v>
      </c>
      <c r="CZ11" s="572"/>
      <c r="DA11" s="572">
        <f t="shared" si="3"/>
        <v>520</v>
      </c>
      <c r="DC11" s="573">
        <v>0</v>
      </c>
      <c r="DD11" s="573">
        <f>SUM(D11:O11)*DC11</f>
        <v>0</v>
      </c>
      <c r="DE11" s="573">
        <f>SUM(P11:AA11)*DC11</f>
        <v>0</v>
      </c>
      <c r="DF11" s="573">
        <f>SUM(AB11:BD11)*DC11</f>
        <v>0</v>
      </c>
      <c r="DG11" s="573">
        <f t="shared" si="4"/>
        <v>0</v>
      </c>
      <c r="DH11" s="573">
        <f t="shared" si="5"/>
        <v>0</v>
      </c>
      <c r="DI11" s="574">
        <f t="shared" si="6"/>
        <v>0</v>
      </c>
      <c r="DK11" s="575"/>
      <c r="DM11" s="538"/>
    </row>
    <row r="12" spans="1:117" s="537" customFormat="1" outlineLevel="1">
      <c r="A12" s="532">
        <v>3</v>
      </c>
      <c r="B12" s="568" t="s">
        <v>806</v>
      </c>
      <c r="C12" s="569" t="str">
        <f>_xlfn.IFNA(VLOOKUP($B12,'Sch 2 - QA Team Roster'!$B$4:$C$32,2,FALSE )," ")</f>
        <v>QA Executive/Specialist</v>
      </c>
      <c r="D12" s="570">
        <v>50</v>
      </c>
      <c r="E12" s="570">
        <v>80</v>
      </c>
      <c r="F12" s="570">
        <v>80</v>
      </c>
      <c r="G12" s="570">
        <v>60</v>
      </c>
      <c r="H12" s="570">
        <v>60</v>
      </c>
      <c r="I12" s="570">
        <v>60</v>
      </c>
      <c r="J12" s="570"/>
      <c r="K12" s="570"/>
      <c r="L12" s="570"/>
      <c r="M12" s="570"/>
      <c r="N12" s="570"/>
      <c r="O12" s="570"/>
      <c r="P12" s="570"/>
      <c r="Q12" s="570"/>
      <c r="R12" s="570"/>
      <c r="S12" s="570"/>
      <c r="T12" s="570"/>
      <c r="U12" s="570"/>
      <c r="V12" s="570"/>
      <c r="W12" s="570"/>
      <c r="X12" s="570"/>
      <c r="Y12" s="570"/>
      <c r="Z12" s="570"/>
      <c r="AA12" s="570"/>
      <c r="AB12" s="570"/>
      <c r="AC12" s="570"/>
      <c r="AD12" s="570"/>
      <c r="AE12" s="570"/>
      <c r="AF12" s="570"/>
      <c r="AG12" s="570"/>
      <c r="AH12" s="570"/>
      <c r="AI12" s="570"/>
      <c r="AJ12" s="570"/>
      <c r="AK12" s="570"/>
      <c r="AL12" s="570"/>
      <c r="AM12" s="570"/>
      <c r="AN12" s="570"/>
      <c r="AO12" s="570"/>
      <c r="AP12" s="570"/>
      <c r="AQ12" s="570"/>
      <c r="AR12" s="570"/>
      <c r="AS12" s="570"/>
      <c r="AT12" s="570"/>
      <c r="AU12" s="570"/>
      <c r="AV12" s="570"/>
      <c r="AW12" s="570"/>
      <c r="AX12" s="570"/>
      <c r="AY12" s="570"/>
      <c r="AZ12" s="570"/>
      <c r="BA12" s="570"/>
      <c r="BB12" s="570"/>
      <c r="BC12" s="570"/>
      <c r="BD12" s="570"/>
      <c r="BE12" s="570"/>
      <c r="BF12" s="570"/>
      <c r="BG12" s="570"/>
      <c r="BH12" s="570"/>
      <c r="BI12" s="570"/>
      <c r="BJ12" s="570"/>
      <c r="BK12" s="570"/>
      <c r="BL12" s="570"/>
      <c r="BM12" s="570"/>
      <c r="BN12" s="570"/>
      <c r="BO12" s="570"/>
      <c r="BP12" s="570"/>
      <c r="BQ12" s="570"/>
      <c r="BR12" s="570"/>
      <c r="BS12" s="570"/>
      <c r="BT12" s="570"/>
      <c r="BU12" s="570"/>
      <c r="BV12" s="570"/>
      <c r="BW12" s="570"/>
      <c r="BX12" s="570"/>
      <c r="BY12" s="570"/>
      <c r="BZ12" s="570"/>
      <c r="CA12" s="570"/>
      <c r="CB12" s="570"/>
      <c r="CC12" s="632">
        <f>SUM(D12:AW12)</f>
        <v>390</v>
      </c>
      <c r="CD12" s="571"/>
      <c r="CE12" s="572"/>
      <c r="CF12" s="572"/>
      <c r="CG12" s="572"/>
      <c r="CH12" s="572"/>
      <c r="CI12" s="572"/>
      <c r="CJ12" s="572"/>
      <c r="CK12" s="572"/>
      <c r="CL12" s="572"/>
      <c r="CM12" s="572"/>
      <c r="CN12" s="572"/>
      <c r="CO12" s="572"/>
      <c r="CP12" s="572"/>
      <c r="CQ12" s="572"/>
      <c r="CR12" s="572"/>
      <c r="CS12" s="572"/>
      <c r="CT12" s="572"/>
      <c r="CU12" s="572"/>
      <c r="CV12" s="572"/>
      <c r="CW12" s="572"/>
      <c r="CX12" s="572"/>
      <c r="CY12" s="572"/>
      <c r="CZ12" s="572"/>
      <c r="DA12" s="572"/>
      <c r="DC12" s="573"/>
      <c r="DD12" s="573"/>
      <c r="DE12" s="573"/>
      <c r="DF12" s="573"/>
      <c r="DG12" s="573"/>
      <c r="DH12" s="573"/>
      <c r="DI12" s="574"/>
      <c r="DK12" s="575"/>
      <c r="DM12" s="538"/>
    </row>
    <row r="13" spans="1:117" s="537" customFormat="1" outlineLevel="1">
      <c r="A13" s="532">
        <v>4</v>
      </c>
      <c r="B13" s="568"/>
      <c r="C13" s="569"/>
      <c r="D13" s="570"/>
      <c r="E13" s="570"/>
      <c r="F13" s="570"/>
      <c r="G13" s="570"/>
      <c r="H13" s="570"/>
      <c r="I13" s="570"/>
      <c r="J13" s="570"/>
      <c r="K13" s="570"/>
      <c r="L13" s="570"/>
      <c r="M13" s="570"/>
      <c r="N13" s="570"/>
      <c r="O13" s="570"/>
      <c r="P13" s="570"/>
      <c r="Q13" s="570"/>
      <c r="R13" s="570"/>
      <c r="S13" s="570"/>
      <c r="T13" s="570"/>
      <c r="U13" s="570"/>
      <c r="V13" s="570"/>
      <c r="W13" s="570"/>
      <c r="X13" s="570"/>
      <c r="Y13" s="570"/>
      <c r="Z13" s="570"/>
      <c r="AA13" s="570"/>
      <c r="AB13" s="570"/>
      <c r="AC13" s="570"/>
      <c r="AD13" s="570"/>
      <c r="AE13" s="570"/>
      <c r="AF13" s="570"/>
      <c r="AG13" s="570"/>
      <c r="AH13" s="570"/>
      <c r="AI13" s="570"/>
      <c r="AJ13" s="570"/>
      <c r="AK13" s="570"/>
      <c r="AL13" s="570"/>
      <c r="AM13" s="570"/>
      <c r="AN13" s="570"/>
      <c r="AO13" s="570"/>
      <c r="AP13" s="570"/>
      <c r="AQ13" s="570"/>
      <c r="AR13" s="570"/>
      <c r="AS13" s="570"/>
      <c r="AT13" s="570"/>
      <c r="AU13" s="570"/>
      <c r="AV13" s="570"/>
      <c r="AW13" s="570"/>
      <c r="AX13" s="570"/>
      <c r="AY13" s="570"/>
      <c r="AZ13" s="570"/>
      <c r="BA13" s="570"/>
      <c r="BB13" s="570"/>
      <c r="BC13" s="570"/>
      <c r="BD13" s="570"/>
      <c r="BE13" s="570"/>
      <c r="BF13" s="570"/>
      <c r="BG13" s="570"/>
      <c r="BH13" s="570"/>
      <c r="BI13" s="570"/>
      <c r="BJ13" s="570"/>
      <c r="BK13" s="570"/>
      <c r="BL13" s="570"/>
      <c r="BM13" s="570"/>
      <c r="BN13" s="570"/>
      <c r="BO13" s="570"/>
      <c r="BP13" s="570"/>
      <c r="BQ13" s="570"/>
      <c r="BR13" s="570"/>
      <c r="BS13" s="570"/>
      <c r="BT13" s="570"/>
      <c r="BU13" s="570"/>
      <c r="BV13" s="570"/>
      <c r="BW13" s="570"/>
      <c r="BX13" s="570"/>
      <c r="BY13" s="570"/>
      <c r="BZ13" s="570"/>
      <c r="CA13" s="570"/>
      <c r="CB13" s="570"/>
      <c r="CC13" s="632">
        <f>SUM(D13:AW13)</f>
        <v>0</v>
      </c>
      <c r="CD13" s="571"/>
      <c r="CE13" s="572">
        <f t="shared" ref="CE13:CM14" si="7">SUMIF($D$6:$CB$6,CE$6,$D13:$CB13)</f>
        <v>0</v>
      </c>
      <c r="CF13" s="572">
        <f t="shared" si="7"/>
        <v>0</v>
      </c>
      <c r="CG13" s="572">
        <f t="shared" si="7"/>
        <v>0</v>
      </c>
      <c r="CH13" s="572">
        <f t="shared" si="7"/>
        <v>0</v>
      </c>
      <c r="CI13" s="572">
        <f t="shared" si="7"/>
        <v>0</v>
      </c>
      <c r="CJ13" s="572">
        <f t="shared" si="7"/>
        <v>0</v>
      </c>
      <c r="CK13" s="572">
        <f t="shared" si="7"/>
        <v>0</v>
      </c>
      <c r="CL13" s="572">
        <f t="shared" si="7"/>
        <v>0</v>
      </c>
      <c r="CM13" s="572">
        <f t="shared" si="7"/>
        <v>0</v>
      </c>
      <c r="CN13" s="572"/>
      <c r="CO13" s="572">
        <f t="shared" si="2"/>
        <v>0</v>
      </c>
      <c r="CP13" s="572"/>
      <c r="CQ13" s="572">
        <f t="shared" ref="CQ13:CY14" si="8">SUMIF($D$5:$CB$5,CQ$6,$D13:$CB13)</f>
        <v>0</v>
      </c>
      <c r="CR13" s="572">
        <f t="shared" si="8"/>
        <v>0</v>
      </c>
      <c r="CS13" s="572">
        <f t="shared" si="8"/>
        <v>0</v>
      </c>
      <c r="CT13" s="572">
        <f t="shared" si="8"/>
        <v>0</v>
      </c>
      <c r="CU13" s="572">
        <f t="shared" si="8"/>
        <v>0</v>
      </c>
      <c r="CV13" s="572">
        <f t="shared" si="8"/>
        <v>0</v>
      </c>
      <c r="CW13" s="572">
        <f t="shared" si="8"/>
        <v>0</v>
      </c>
      <c r="CX13" s="572">
        <f t="shared" si="8"/>
        <v>0</v>
      </c>
      <c r="CY13" s="572">
        <f t="shared" si="8"/>
        <v>0</v>
      </c>
      <c r="CZ13" s="572"/>
      <c r="DA13" s="572">
        <f t="shared" si="3"/>
        <v>0</v>
      </c>
      <c r="DC13" s="573">
        <v>154</v>
      </c>
      <c r="DD13" s="573">
        <f>SUM(D13:O13)*DC13</f>
        <v>0</v>
      </c>
      <c r="DE13" s="573">
        <f>SUM(P13:AA13)*DC13</f>
        <v>0</v>
      </c>
      <c r="DF13" s="573">
        <f>SUM(AB13:BD13)*DC13</f>
        <v>0</v>
      </c>
      <c r="DG13" s="573">
        <f t="shared" si="4"/>
        <v>0</v>
      </c>
      <c r="DH13" s="573">
        <f t="shared" si="5"/>
        <v>0</v>
      </c>
      <c r="DI13" s="574">
        <f t="shared" si="6"/>
        <v>0</v>
      </c>
      <c r="DK13" s="575"/>
      <c r="DM13" s="538"/>
    </row>
    <row r="14" spans="1:117" s="537" customFormat="1" outlineLevel="1">
      <c r="A14" s="532">
        <v>5</v>
      </c>
      <c r="B14" s="568"/>
      <c r="C14" s="569" t="s">
        <v>816</v>
      </c>
      <c r="D14" s="570"/>
      <c r="E14" s="570"/>
      <c r="F14" s="570"/>
      <c r="G14" s="570"/>
      <c r="H14" s="570"/>
      <c r="I14" s="570"/>
      <c r="J14" s="570"/>
      <c r="K14" s="570"/>
      <c r="L14" s="570"/>
      <c r="M14" s="570"/>
      <c r="N14" s="570"/>
      <c r="O14" s="570"/>
      <c r="P14" s="570"/>
      <c r="Q14" s="570"/>
      <c r="R14" s="570"/>
      <c r="S14" s="570"/>
      <c r="T14" s="570"/>
      <c r="U14" s="570"/>
      <c r="V14" s="570"/>
      <c r="W14" s="570"/>
      <c r="X14" s="570"/>
      <c r="Y14" s="570"/>
      <c r="Z14" s="570"/>
      <c r="AA14" s="570"/>
      <c r="AB14" s="570"/>
      <c r="AC14" s="570"/>
      <c r="AD14" s="570"/>
      <c r="AE14" s="570"/>
      <c r="AF14" s="570"/>
      <c r="AG14" s="570"/>
      <c r="AH14" s="570"/>
      <c r="AI14" s="570"/>
      <c r="AJ14" s="570"/>
      <c r="AK14" s="570"/>
      <c r="AL14" s="570"/>
      <c r="AM14" s="570"/>
      <c r="AN14" s="570"/>
      <c r="AO14" s="570"/>
      <c r="AP14" s="570"/>
      <c r="AQ14" s="570"/>
      <c r="AR14" s="570"/>
      <c r="AS14" s="570"/>
      <c r="AT14" s="570"/>
      <c r="AU14" s="570"/>
      <c r="AV14" s="570"/>
      <c r="AW14" s="570"/>
      <c r="AX14" s="570"/>
      <c r="AY14" s="570"/>
      <c r="AZ14" s="570"/>
      <c r="BA14" s="570"/>
      <c r="BB14" s="570"/>
      <c r="BC14" s="570"/>
      <c r="BD14" s="570"/>
      <c r="BE14" s="570"/>
      <c r="BF14" s="570"/>
      <c r="BG14" s="570"/>
      <c r="BH14" s="570"/>
      <c r="BI14" s="570"/>
      <c r="BJ14" s="570"/>
      <c r="BK14" s="570"/>
      <c r="BL14" s="570"/>
      <c r="BM14" s="570"/>
      <c r="BN14" s="570"/>
      <c r="BO14" s="570"/>
      <c r="BP14" s="570"/>
      <c r="BQ14" s="570"/>
      <c r="BR14" s="570"/>
      <c r="BS14" s="570"/>
      <c r="BT14" s="570"/>
      <c r="BU14" s="570"/>
      <c r="BV14" s="570"/>
      <c r="BW14" s="570"/>
      <c r="BX14" s="570"/>
      <c r="BY14" s="570"/>
      <c r="BZ14" s="570"/>
      <c r="CA14" s="570"/>
      <c r="CB14" s="570"/>
      <c r="CC14" s="632">
        <f>SUM(D14:AW14)</f>
        <v>0</v>
      </c>
      <c r="CD14" s="571"/>
      <c r="CE14" s="572">
        <f t="shared" si="7"/>
        <v>0</v>
      </c>
      <c r="CF14" s="572">
        <f t="shared" si="7"/>
        <v>0</v>
      </c>
      <c r="CG14" s="572">
        <f t="shared" si="7"/>
        <v>0</v>
      </c>
      <c r="CH14" s="572">
        <f t="shared" si="7"/>
        <v>0</v>
      </c>
      <c r="CI14" s="572">
        <f t="shared" si="7"/>
        <v>0</v>
      </c>
      <c r="CJ14" s="572">
        <f t="shared" si="7"/>
        <v>0</v>
      </c>
      <c r="CK14" s="572">
        <f t="shared" si="7"/>
        <v>0</v>
      </c>
      <c r="CL14" s="572">
        <f t="shared" si="7"/>
        <v>0</v>
      </c>
      <c r="CM14" s="572">
        <f t="shared" si="7"/>
        <v>0</v>
      </c>
      <c r="CN14" s="572"/>
      <c r="CO14" s="572">
        <f t="shared" si="2"/>
        <v>0</v>
      </c>
      <c r="CP14" s="572"/>
      <c r="CQ14" s="572">
        <f t="shared" si="8"/>
        <v>0</v>
      </c>
      <c r="CR14" s="572">
        <f t="shared" si="8"/>
        <v>0</v>
      </c>
      <c r="CS14" s="572">
        <f t="shared" si="8"/>
        <v>0</v>
      </c>
      <c r="CT14" s="572">
        <f t="shared" si="8"/>
        <v>0</v>
      </c>
      <c r="CU14" s="572">
        <f t="shared" si="8"/>
        <v>0</v>
      </c>
      <c r="CV14" s="572">
        <f t="shared" si="8"/>
        <v>0</v>
      </c>
      <c r="CW14" s="572">
        <f t="shared" si="8"/>
        <v>0</v>
      </c>
      <c r="CX14" s="572">
        <f t="shared" si="8"/>
        <v>0</v>
      </c>
      <c r="CY14" s="572">
        <f t="shared" si="8"/>
        <v>0</v>
      </c>
      <c r="CZ14" s="572"/>
      <c r="DA14" s="572">
        <f t="shared" si="3"/>
        <v>0</v>
      </c>
      <c r="DC14" s="573">
        <v>45</v>
      </c>
      <c r="DD14" s="573">
        <f>SUM(D14:O14)*DC14</f>
        <v>0</v>
      </c>
      <c r="DE14" s="573">
        <f>SUM(P14:AA14)*DC14</f>
        <v>0</v>
      </c>
      <c r="DF14" s="573">
        <f>SUM(AB14:BD14)*DC14</f>
        <v>0</v>
      </c>
      <c r="DG14" s="573">
        <f t="shared" si="4"/>
        <v>0</v>
      </c>
      <c r="DH14" s="573">
        <f t="shared" si="5"/>
        <v>0</v>
      </c>
      <c r="DI14" s="574">
        <f t="shared" si="6"/>
        <v>0</v>
      </c>
      <c r="DK14" s="575"/>
      <c r="DM14" s="538"/>
    </row>
    <row r="15" spans="1:117" s="584" customFormat="1" ht="13">
      <c r="A15" s="577"/>
      <c r="B15" s="578"/>
      <c r="C15" s="579"/>
      <c r="D15" s="580">
        <f t="shared" ref="D15:AI15" si="9">SUM(D9:D14)</f>
        <v>210</v>
      </c>
      <c r="E15" s="580">
        <f t="shared" si="9"/>
        <v>280</v>
      </c>
      <c r="F15" s="580">
        <f t="shared" si="9"/>
        <v>280</v>
      </c>
      <c r="G15" s="580">
        <f t="shared" si="9"/>
        <v>220</v>
      </c>
      <c r="H15" s="580">
        <f t="shared" si="9"/>
        <v>220</v>
      </c>
      <c r="I15" s="580">
        <f t="shared" si="9"/>
        <v>220</v>
      </c>
      <c r="J15" s="580">
        <f t="shared" si="9"/>
        <v>0</v>
      </c>
      <c r="K15" s="580">
        <f t="shared" si="9"/>
        <v>0</v>
      </c>
      <c r="L15" s="580">
        <f t="shared" si="9"/>
        <v>0</v>
      </c>
      <c r="M15" s="580">
        <f t="shared" si="9"/>
        <v>0</v>
      </c>
      <c r="N15" s="580">
        <f t="shared" si="9"/>
        <v>0</v>
      </c>
      <c r="O15" s="580">
        <f t="shared" si="9"/>
        <v>0</v>
      </c>
      <c r="P15" s="580">
        <f t="shared" si="9"/>
        <v>0</v>
      </c>
      <c r="Q15" s="580">
        <f t="shared" si="9"/>
        <v>0</v>
      </c>
      <c r="R15" s="580">
        <f t="shared" si="9"/>
        <v>0</v>
      </c>
      <c r="S15" s="580">
        <f t="shared" si="9"/>
        <v>0</v>
      </c>
      <c r="T15" s="580">
        <f t="shared" si="9"/>
        <v>0</v>
      </c>
      <c r="U15" s="580">
        <f t="shared" si="9"/>
        <v>0</v>
      </c>
      <c r="V15" s="580">
        <f t="shared" si="9"/>
        <v>0</v>
      </c>
      <c r="W15" s="580">
        <f t="shared" si="9"/>
        <v>0</v>
      </c>
      <c r="X15" s="580">
        <f t="shared" si="9"/>
        <v>0</v>
      </c>
      <c r="Y15" s="580">
        <f t="shared" si="9"/>
        <v>0</v>
      </c>
      <c r="Z15" s="580">
        <f t="shared" si="9"/>
        <v>0</v>
      </c>
      <c r="AA15" s="580">
        <f t="shared" si="9"/>
        <v>0</v>
      </c>
      <c r="AB15" s="580">
        <f t="shared" si="9"/>
        <v>0</v>
      </c>
      <c r="AC15" s="580">
        <f t="shared" si="9"/>
        <v>0</v>
      </c>
      <c r="AD15" s="580">
        <f t="shared" si="9"/>
        <v>0</v>
      </c>
      <c r="AE15" s="580">
        <f t="shared" si="9"/>
        <v>0</v>
      </c>
      <c r="AF15" s="580">
        <f t="shared" si="9"/>
        <v>0</v>
      </c>
      <c r="AG15" s="580">
        <f t="shared" si="9"/>
        <v>0</v>
      </c>
      <c r="AH15" s="580">
        <f t="shared" si="9"/>
        <v>0</v>
      </c>
      <c r="AI15" s="580">
        <f t="shared" si="9"/>
        <v>0</v>
      </c>
      <c r="AJ15" s="580">
        <f t="shared" ref="AJ15:BO15" si="10">SUM(AJ9:AJ14)</f>
        <v>0</v>
      </c>
      <c r="AK15" s="580">
        <f t="shared" si="10"/>
        <v>0</v>
      </c>
      <c r="AL15" s="580">
        <f t="shared" si="10"/>
        <v>0</v>
      </c>
      <c r="AM15" s="580">
        <f t="shared" si="10"/>
        <v>0</v>
      </c>
      <c r="AN15" s="580">
        <f t="shared" si="10"/>
        <v>0</v>
      </c>
      <c r="AO15" s="580">
        <f t="shared" si="10"/>
        <v>0</v>
      </c>
      <c r="AP15" s="580">
        <f t="shared" si="10"/>
        <v>0</v>
      </c>
      <c r="AQ15" s="580">
        <f t="shared" si="10"/>
        <v>0</v>
      </c>
      <c r="AR15" s="580">
        <f t="shared" si="10"/>
        <v>0</v>
      </c>
      <c r="AS15" s="580">
        <f t="shared" si="10"/>
        <v>0</v>
      </c>
      <c r="AT15" s="580">
        <f t="shared" si="10"/>
        <v>0</v>
      </c>
      <c r="AU15" s="580">
        <f t="shared" si="10"/>
        <v>0</v>
      </c>
      <c r="AV15" s="580">
        <f t="shared" si="10"/>
        <v>0</v>
      </c>
      <c r="AW15" s="580">
        <f t="shared" si="10"/>
        <v>0</v>
      </c>
      <c r="AX15" s="580">
        <f t="shared" si="10"/>
        <v>0</v>
      </c>
      <c r="AY15" s="580">
        <f t="shared" si="10"/>
        <v>0</v>
      </c>
      <c r="AZ15" s="580">
        <f t="shared" si="10"/>
        <v>0</v>
      </c>
      <c r="BA15" s="580">
        <f t="shared" si="10"/>
        <v>0</v>
      </c>
      <c r="BB15" s="580">
        <f t="shared" si="10"/>
        <v>0</v>
      </c>
      <c r="BC15" s="580">
        <f t="shared" si="10"/>
        <v>0</v>
      </c>
      <c r="BD15" s="580">
        <f t="shared" si="10"/>
        <v>0</v>
      </c>
      <c r="BE15" s="580">
        <f t="shared" si="10"/>
        <v>0</v>
      </c>
      <c r="BF15" s="580">
        <f t="shared" si="10"/>
        <v>0</v>
      </c>
      <c r="BG15" s="580">
        <f t="shared" si="10"/>
        <v>0</v>
      </c>
      <c r="BH15" s="580">
        <f t="shared" si="10"/>
        <v>0</v>
      </c>
      <c r="BI15" s="580">
        <f t="shared" si="10"/>
        <v>0</v>
      </c>
      <c r="BJ15" s="580">
        <f t="shared" si="10"/>
        <v>0</v>
      </c>
      <c r="BK15" s="580">
        <f t="shared" si="10"/>
        <v>0</v>
      </c>
      <c r="BL15" s="580">
        <f t="shared" si="10"/>
        <v>0</v>
      </c>
      <c r="BM15" s="580">
        <f t="shared" si="10"/>
        <v>0</v>
      </c>
      <c r="BN15" s="580">
        <f t="shared" si="10"/>
        <v>0</v>
      </c>
      <c r="BO15" s="580">
        <f t="shared" si="10"/>
        <v>0</v>
      </c>
      <c r="BP15" s="580">
        <f t="shared" ref="BP15:CA15" si="11">SUM(BP9:BP14)</f>
        <v>0</v>
      </c>
      <c r="BQ15" s="580">
        <f t="shared" si="11"/>
        <v>0</v>
      </c>
      <c r="BR15" s="580">
        <f t="shared" si="11"/>
        <v>0</v>
      </c>
      <c r="BS15" s="580">
        <f t="shared" si="11"/>
        <v>0</v>
      </c>
      <c r="BT15" s="580">
        <f t="shared" si="11"/>
        <v>0</v>
      </c>
      <c r="BU15" s="580">
        <f t="shared" si="11"/>
        <v>0</v>
      </c>
      <c r="BV15" s="580">
        <f t="shared" si="11"/>
        <v>0</v>
      </c>
      <c r="BW15" s="580">
        <f t="shared" si="11"/>
        <v>0</v>
      </c>
      <c r="BX15" s="580">
        <f t="shared" si="11"/>
        <v>0</v>
      </c>
      <c r="BY15" s="580">
        <f t="shared" si="11"/>
        <v>0</v>
      </c>
      <c r="BZ15" s="580">
        <f t="shared" si="11"/>
        <v>0</v>
      </c>
      <c r="CA15" s="580">
        <f t="shared" si="11"/>
        <v>0</v>
      </c>
      <c r="CB15" s="580"/>
      <c r="CC15" s="581">
        <f>SUM(CC9:CC14)</f>
        <v>1430</v>
      </c>
      <c r="CD15" s="582"/>
      <c r="CE15" s="583">
        <f t="shared" ref="CE15:CM15" si="12">SUM(CE9:CE14)</f>
        <v>0</v>
      </c>
      <c r="CF15" s="583">
        <f t="shared" si="12"/>
        <v>1040</v>
      </c>
      <c r="CG15" s="583">
        <f t="shared" si="12"/>
        <v>0</v>
      </c>
      <c r="CH15" s="583">
        <f t="shared" si="12"/>
        <v>0</v>
      </c>
      <c r="CI15" s="583">
        <f t="shared" si="12"/>
        <v>0</v>
      </c>
      <c r="CJ15" s="583">
        <f t="shared" si="12"/>
        <v>0</v>
      </c>
      <c r="CK15" s="583">
        <f t="shared" si="12"/>
        <v>0</v>
      </c>
      <c r="CL15" s="583">
        <f t="shared" si="12"/>
        <v>0</v>
      </c>
      <c r="CM15" s="583">
        <f t="shared" si="12"/>
        <v>0</v>
      </c>
      <c r="CN15" s="583"/>
      <c r="CO15" s="583">
        <f>SUM(CO9:CO14)</f>
        <v>1040</v>
      </c>
      <c r="CP15" s="582"/>
      <c r="CQ15" s="583">
        <f t="shared" ref="CQ15:CY15" si="13">SUM(CQ9:CQ14)</f>
        <v>0</v>
      </c>
      <c r="CR15" s="583">
        <f t="shared" si="13"/>
        <v>1040</v>
      </c>
      <c r="CS15" s="583">
        <f t="shared" si="13"/>
        <v>0</v>
      </c>
      <c r="CT15" s="583">
        <f t="shared" si="13"/>
        <v>0</v>
      </c>
      <c r="CU15" s="583">
        <f t="shared" si="13"/>
        <v>0</v>
      </c>
      <c r="CV15" s="583">
        <f t="shared" si="13"/>
        <v>0</v>
      </c>
      <c r="CW15" s="583">
        <f t="shared" si="13"/>
        <v>0</v>
      </c>
      <c r="CX15" s="583">
        <f t="shared" si="13"/>
        <v>0</v>
      </c>
      <c r="CY15" s="583">
        <f t="shared" si="13"/>
        <v>0</v>
      </c>
      <c r="CZ15" s="583"/>
      <c r="DA15" s="583">
        <f>SUM(DA9:DA14)</f>
        <v>1040</v>
      </c>
    </row>
    <row r="16" spans="1:117" s="545" customFormat="1" ht="13">
      <c r="A16" s="585"/>
      <c r="B16" s="586"/>
      <c r="C16" s="587"/>
      <c r="D16" s="588"/>
      <c r="E16" s="588"/>
      <c r="F16" s="588"/>
      <c r="G16" s="588"/>
      <c r="H16" s="588"/>
      <c r="I16" s="588"/>
      <c r="J16" s="588"/>
      <c r="K16" s="588"/>
      <c r="L16" s="588"/>
      <c r="M16" s="588"/>
      <c r="N16" s="588"/>
      <c r="O16" s="588"/>
      <c r="P16" s="588"/>
      <c r="Q16" s="588"/>
      <c r="R16" s="588"/>
      <c r="S16" s="588"/>
      <c r="T16" s="588"/>
      <c r="U16" s="588"/>
      <c r="V16" s="588"/>
      <c r="W16" s="588"/>
      <c r="X16" s="588"/>
      <c r="Y16" s="588"/>
      <c r="Z16" s="588"/>
      <c r="AA16" s="588"/>
      <c r="AB16" s="588"/>
      <c r="AC16" s="588"/>
      <c r="AD16" s="588"/>
      <c r="AE16" s="588"/>
      <c r="AF16" s="588"/>
      <c r="AG16" s="588"/>
      <c r="AH16" s="588"/>
      <c r="AI16" s="588"/>
      <c r="AJ16" s="588"/>
      <c r="AK16" s="588"/>
      <c r="AL16" s="588"/>
      <c r="AM16" s="588"/>
      <c r="AN16" s="588"/>
      <c r="AO16" s="588"/>
      <c r="AP16" s="588"/>
      <c r="AQ16" s="588"/>
      <c r="AR16" s="588"/>
      <c r="AS16" s="588"/>
      <c r="AT16" s="588"/>
      <c r="AU16" s="588"/>
      <c r="AV16" s="588"/>
      <c r="AW16" s="588"/>
      <c r="AX16" s="588"/>
      <c r="AY16" s="588"/>
      <c r="AZ16" s="588"/>
      <c r="BA16" s="588"/>
      <c r="BB16" s="588"/>
      <c r="BC16" s="588"/>
      <c r="BD16" s="588"/>
      <c r="BE16" s="588"/>
      <c r="BF16" s="588"/>
      <c r="BG16" s="588"/>
      <c r="BH16" s="588"/>
      <c r="BI16" s="588"/>
      <c r="BJ16" s="588"/>
      <c r="BK16" s="588"/>
      <c r="BL16" s="588"/>
      <c r="BM16" s="588"/>
      <c r="BN16" s="588"/>
      <c r="BO16" s="588"/>
      <c r="BP16" s="588"/>
      <c r="BQ16" s="588"/>
      <c r="BR16" s="588"/>
      <c r="BS16" s="588"/>
      <c r="BT16" s="588"/>
      <c r="BU16" s="588"/>
      <c r="BV16" s="588"/>
      <c r="BW16" s="588"/>
      <c r="BX16" s="588"/>
      <c r="BY16" s="588"/>
      <c r="BZ16" s="588"/>
      <c r="CA16" s="588"/>
      <c r="CB16" s="588"/>
      <c r="CC16" s="588"/>
      <c r="CD16" s="589"/>
      <c r="CE16" s="589"/>
      <c r="CF16" s="589"/>
      <c r="CG16" s="589"/>
      <c r="CH16" s="589"/>
      <c r="CI16" s="589"/>
      <c r="CJ16" s="589"/>
      <c r="CK16" s="589"/>
      <c r="CL16" s="589"/>
      <c r="CM16" s="589"/>
      <c r="CN16" s="589"/>
      <c r="CO16" s="589"/>
      <c r="CP16" s="589"/>
      <c r="CQ16" s="589"/>
      <c r="CR16" s="589"/>
      <c r="CS16" s="589"/>
      <c r="CT16" s="589"/>
      <c r="CU16" s="589"/>
      <c r="CV16" s="589"/>
      <c r="CW16" s="589"/>
      <c r="CX16" s="589"/>
      <c r="CY16" s="589"/>
      <c r="CZ16" s="589"/>
      <c r="DA16" s="589"/>
    </row>
    <row r="17" spans="1:117" s="537" customFormat="1" ht="13">
      <c r="A17" s="532"/>
      <c r="B17" s="590" t="s">
        <v>329</v>
      </c>
      <c r="C17" s="587"/>
      <c r="D17" s="589"/>
      <c r="E17" s="591"/>
      <c r="F17" s="591"/>
      <c r="G17" s="589"/>
      <c r="H17" s="589"/>
      <c r="I17" s="589"/>
      <c r="J17" s="589"/>
      <c r="K17" s="589"/>
      <c r="L17" s="589"/>
      <c r="M17" s="589"/>
      <c r="N17" s="589"/>
      <c r="O17" s="589"/>
      <c r="P17" s="589"/>
      <c r="Q17" s="589"/>
      <c r="R17" s="589"/>
      <c r="S17" s="589"/>
      <c r="T17" s="589"/>
      <c r="U17" s="589"/>
      <c r="V17" s="589"/>
      <c r="W17" s="589"/>
      <c r="X17" s="589"/>
      <c r="Y17" s="589"/>
      <c r="Z17" s="589"/>
      <c r="AA17" s="589"/>
      <c r="AB17" s="589"/>
      <c r="AC17" s="589"/>
      <c r="AD17" s="589"/>
      <c r="AE17" s="589"/>
      <c r="AF17" s="589"/>
      <c r="AG17" s="589"/>
      <c r="AH17" s="589"/>
      <c r="AI17" s="589"/>
      <c r="AJ17" s="589"/>
      <c r="AK17" s="589"/>
      <c r="AL17" s="589"/>
      <c r="AM17" s="589"/>
      <c r="AN17" s="589"/>
      <c r="AO17" s="589"/>
      <c r="AP17" s="589"/>
      <c r="AQ17" s="589"/>
      <c r="AR17" s="589"/>
      <c r="AS17" s="589"/>
      <c r="AT17" s="589"/>
      <c r="AU17" s="589"/>
      <c r="AV17" s="589"/>
      <c r="AW17" s="589"/>
      <c r="AX17" s="589"/>
      <c r="AY17" s="589"/>
      <c r="AZ17" s="589"/>
      <c r="BA17" s="589"/>
      <c r="BB17" s="589"/>
      <c r="BC17" s="589"/>
      <c r="BD17" s="589"/>
      <c r="BE17" s="589"/>
      <c r="BF17" s="589"/>
      <c r="BG17" s="589"/>
      <c r="BH17" s="589"/>
      <c r="BI17" s="589"/>
      <c r="BJ17" s="589"/>
      <c r="BK17" s="589"/>
      <c r="BL17" s="589"/>
      <c r="BM17" s="589"/>
      <c r="BN17" s="589"/>
      <c r="BO17" s="589"/>
      <c r="BP17" s="589"/>
      <c r="BQ17" s="589"/>
      <c r="BR17" s="589"/>
      <c r="BS17" s="589"/>
      <c r="BT17" s="589"/>
      <c r="BU17" s="589"/>
      <c r="BV17" s="589"/>
      <c r="BW17" s="589"/>
      <c r="BX17" s="589"/>
      <c r="BY17" s="589"/>
      <c r="BZ17" s="589"/>
      <c r="CA17" s="589"/>
      <c r="CB17" s="589"/>
      <c r="CC17" s="589"/>
      <c r="CD17" s="592"/>
      <c r="CE17" s="589"/>
      <c r="CF17" s="589"/>
      <c r="CG17" s="589"/>
      <c r="CH17" s="589"/>
      <c r="CI17" s="589"/>
      <c r="CJ17" s="589"/>
      <c r="CK17" s="589"/>
      <c r="CL17" s="589"/>
      <c r="CM17" s="589"/>
      <c r="CN17" s="589"/>
      <c r="CO17" s="589"/>
      <c r="CP17" s="592"/>
      <c r="CQ17" s="589"/>
      <c r="CR17" s="589"/>
      <c r="CS17" s="589"/>
      <c r="CT17" s="589"/>
      <c r="CU17" s="589"/>
      <c r="CV17" s="589"/>
      <c r="CW17" s="589"/>
      <c r="CX17" s="589"/>
      <c r="CY17" s="589"/>
      <c r="CZ17" s="589"/>
      <c r="DA17" s="589"/>
    </row>
    <row r="18" spans="1:117" s="545" customFormat="1" ht="13">
      <c r="A18" s="532">
        <v>1</v>
      </c>
      <c r="B18" s="568" t="s">
        <v>315</v>
      </c>
      <c r="C18" s="569" t="str">
        <f>_xlfn.IFNA(VLOOKUP($B18,'Sch 2 - QA Team Roster'!$B$4:$C$32,2,FALSE )," ")</f>
        <v>QA Executive</v>
      </c>
      <c r="D18" s="593">
        <f t="shared" ref="D18:M22" si="14">SUMIF($B$9:$B$14,$B18,D$9:D$14)</f>
        <v>80</v>
      </c>
      <c r="E18" s="593">
        <f t="shared" si="14"/>
        <v>100</v>
      </c>
      <c r="F18" s="593">
        <f t="shared" si="14"/>
        <v>100</v>
      </c>
      <c r="G18" s="593">
        <f t="shared" si="14"/>
        <v>80</v>
      </c>
      <c r="H18" s="593">
        <f t="shared" si="14"/>
        <v>80</v>
      </c>
      <c r="I18" s="593">
        <f t="shared" si="14"/>
        <v>80</v>
      </c>
      <c r="J18" s="593">
        <f t="shared" si="14"/>
        <v>0</v>
      </c>
      <c r="K18" s="593">
        <f t="shared" si="14"/>
        <v>0</v>
      </c>
      <c r="L18" s="593">
        <f t="shared" si="14"/>
        <v>0</v>
      </c>
      <c r="M18" s="593">
        <f t="shared" si="14"/>
        <v>0</v>
      </c>
      <c r="N18" s="593">
        <f t="shared" ref="N18:W22" si="15">SUMIF($B$9:$B$14,$B18,N$9:N$14)</f>
        <v>0</v>
      </c>
      <c r="O18" s="593">
        <f t="shared" si="15"/>
        <v>0</v>
      </c>
      <c r="P18" s="593">
        <f t="shared" si="15"/>
        <v>0</v>
      </c>
      <c r="Q18" s="593">
        <f t="shared" si="15"/>
        <v>0</v>
      </c>
      <c r="R18" s="593">
        <f t="shared" si="15"/>
        <v>0</v>
      </c>
      <c r="S18" s="593">
        <f t="shared" si="15"/>
        <v>0</v>
      </c>
      <c r="T18" s="593">
        <f t="shared" si="15"/>
        <v>0</v>
      </c>
      <c r="U18" s="593">
        <f t="shared" si="15"/>
        <v>0</v>
      </c>
      <c r="V18" s="593">
        <f t="shared" si="15"/>
        <v>0</v>
      </c>
      <c r="W18" s="593">
        <f t="shared" si="15"/>
        <v>0</v>
      </c>
      <c r="X18" s="593">
        <f t="shared" ref="X18:AG22" si="16">SUMIF($B$9:$B$14,$B18,X$9:X$14)</f>
        <v>0</v>
      </c>
      <c r="Y18" s="593">
        <f t="shared" si="16"/>
        <v>0</v>
      </c>
      <c r="Z18" s="593">
        <f t="shared" si="16"/>
        <v>0</v>
      </c>
      <c r="AA18" s="593">
        <f t="shared" si="16"/>
        <v>0</v>
      </c>
      <c r="AB18" s="593">
        <f t="shared" si="16"/>
        <v>0</v>
      </c>
      <c r="AC18" s="593">
        <f t="shared" si="16"/>
        <v>0</v>
      </c>
      <c r="AD18" s="593">
        <f t="shared" si="16"/>
        <v>0</v>
      </c>
      <c r="AE18" s="593">
        <f t="shared" si="16"/>
        <v>0</v>
      </c>
      <c r="AF18" s="593">
        <f t="shared" si="16"/>
        <v>0</v>
      </c>
      <c r="AG18" s="593">
        <f t="shared" si="16"/>
        <v>0</v>
      </c>
      <c r="AH18" s="593">
        <f t="shared" ref="AH18:AQ22" si="17">SUMIF($B$9:$B$14,$B18,AH$9:AH$14)</f>
        <v>0</v>
      </c>
      <c r="AI18" s="593">
        <f t="shared" si="17"/>
        <v>0</v>
      </c>
      <c r="AJ18" s="593">
        <f t="shared" si="17"/>
        <v>0</v>
      </c>
      <c r="AK18" s="593">
        <f t="shared" si="17"/>
        <v>0</v>
      </c>
      <c r="AL18" s="593">
        <f t="shared" si="17"/>
        <v>0</v>
      </c>
      <c r="AM18" s="593">
        <f t="shared" si="17"/>
        <v>0</v>
      </c>
      <c r="AN18" s="593">
        <f t="shared" si="17"/>
        <v>0</v>
      </c>
      <c r="AO18" s="593">
        <f t="shared" si="17"/>
        <v>0</v>
      </c>
      <c r="AP18" s="593">
        <f t="shared" si="17"/>
        <v>0</v>
      </c>
      <c r="AQ18" s="593">
        <f t="shared" si="17"/>
        <v>0</v>
      </c>
      <c r="AR18" s="593">
        <f t="shared" ref="AR18:BA22" si="18">SUMIF($B$9:$B$14,$B18,AR$9:AR$14)</f>
        <v>0</v>
      </c>
      <c r="AS18" s="593">
        <f t="shared" si="18"/>
        <v>0</v>
      </c>
      <c r="AT18" s="593">
        <f t="shared" si="18"/>
        <v>0</v>
      </c>
      <c r="AU18" s="593">
        <f t="shared" si="18"/>
        <v>0</v>
      </c>
      <c r="AV18" s="593">
        <f t="shared" si="18"/>
        <v>0</v>
      </c>
      <c r="AW18" s="593">
        <f t="shared" si="18"/>
        <v>0</v>
      </c>
      <c r="AX18" s="593">
        <f t="shared" si="18"/>
        <v>0</v>
      </c>
      <c r="AY18" s="593">
        <f t="shared" si="18"/>
        <v>0</v>
      </c>
      <c r="AZ18" s="593">
        <f t="shared" si="18"/>
        <v>0</v>
      </c>
      <c r="BA18" s="593">
        <f t="shared" si="18"/>
        <v>0</v>
      </c>
      <c r="BB18" s="593">
        <f t="shared" ref="BB18:BK22" si="19">SUMIF($B$9:$B$14,$B18,BB$9:BB$14)</f>
        <v>0</v>
      </c>
      <c r="BC18" s="593">
        <f t="shared" si="19"/>
        <v>0</v>
      </c>
      <c r="BD18" s="593">
        <f t="shared" si="19"/>
        <v>0</v>
      </c>
      <c r="BE18" s="593">
        <f t="shared" si="19"/>
        <v>0</v>
      </c>
      <c r="BF18" s="593">
        <f t="shared" si="19"/>
        <v>0</v>
      </c>
      <c r="BG18" s="593">
        <f t="shared" si="19"/>
        <v>0</v>
      </c>
      <c r="BH18" s="593">
        <f t="shared" si="19"/>
        <v>0</v>
      </c>
      <c r="BI18" s="593">
        <f t="shared" si="19"/>
        <v>0</v>
      </c>
      <c r="BJ18" s="593">
        <f t="shared" si="19"/>
        <v>0</v>
      </c>
      <c r="BK18" s="593">
        <f t="shared" si="19"/>
        <v>0</v>
      </c>
      <c r="BL18" s="593">
        <f t="shared" ref="BL18:BU22" si="20">SUMIF($B$9:$B$14,$B18,BL$9:BL$14)</f>
        <v>0</v>
      </c>
      <c r="BM18" s="593">
        <f t="shared" si="20"/>
        <v>0</v>
      </c>
      <c r="BN18" s="593">
        <f t="shared" si="20"/>
        <v>0</v>
      </c>
      <c r="BO18" s="593">
        <f t="shared" si="20"/>
        <v>0</v>
      </c>
      <c r="BP18" s="593">
        <f t="shared" si="20"/>
        <v>0</v>
      </c>
      <c r="BQ18" s="593">
        <f t="shared" si="20"/>
        <v>0</v>
      </c>
      <c r="BR18" s="593">
        <f t="shared" si="20"/>
        <v>0</v>
      </c>
      <c r="BS18" s="593">
        <f t="shared" si="20"/>
        <v>0</v>
      </c>
      <c r="BT18" s="593">
        <f t="shared" si="20"/>
        <v>0</v>
      </c>
      <c r="BU18" s="593">
        <f t="shared" si="20"/>
        <v>0</v>
      </c>
      <c r="BV18" s="593">
        <f t="shared" ref="BV18:CA22" si="21">SUMIF($B$9:$B$14,$B18,BV$9:BV$14)</f>
        <v>0</v>
      </c>
      <c r="BW18" s="593">
        <f t="shared" si="21"/>
        <v>0</v>
      </c>
      <c r="BX18" s="593">
        <f t="shared" si="21"/>
        <v>0</v>
      </c>
      <c r="BY18" s="593">
        <f t="shared" si="21"/>
        <v>0</v>
      </c>
      <c r="BZ18" s="593">
        <f t="shared" si="21"/>
        <v>0</v>
      </c>
      <c r="CA18" s="593">
        <f t="shared" si="21"/>
        <v>0</v>
      </c>
      <c r="CB18" s="594"/>
      <c r="CC18" s="632">
        <f>SUM(D18:AW18)</f>
        <v>520</v>
      </c>
      <c r="CD18" s="595">
        <f>SUM(D18:BO18)</f>
        <v>520</v>
      </c>
      <c r="CE18" s="596">
        <f t="shared" ref="CE18:CM22" si="22">SUMIF($D$6:$CB$6,CE$6,$D18:$CB18)</f>
        <v>0</v>
      </c>
      <c r="CF18" s="596">
        <f t="shared" si="22"/>
        <v>520</v>
      </c>
      <c r="CG18" s="596">
        <f t="shared" si="22"/>
        <v>0</v>
      </c>
      <c r="CH18" s="596">
        <f t="shared" si="22"/>
        <v>0</v>
      </c>
      <c r="CI18" s="596">
        <f t="shared" si="22"/>
        <v>0</v>
      </c>
      <c r="CJ18" s="596">
        <f t="shared" si="22"/>
        <v>0</v>
      </c>
      <c r="CK18" s="596">
        <f t="shared" si="22"/>
        <v>0</v>
      </c>
      <c r="CL18" s="596">
        <f t="shared" si="22"/>
        <v>0</v>
      </c>
      <c r="CM18" s="596">
        <f t="shared" si="22"/>
        <v>0</v>
      </c>
      <c r="CN18" s="596"/>
      <c r="CO18" s="596">
        <f t="shared" ref="CO18:CO22" si="23">SUM(CE18:CN18)</f>
        <v>520</v>
      </c>
      <c r="CP18" s="597"/>
      <c r="CQ18" s="598">
        <f t="shared" ref="CQ18:CY22" si="24">SUMIF($D$5:$CB$5,CQ$6,$D18:$CB18)</f>
        <v>0</v>
      </c>
      <c r="CR18" s="598">
        <f t="shared" si="24"/>
        <v>520</v>
      </c>
      <c r="CS18" s="598">
        <f t="shared" si="24"/>
        <v>0</v>
      </c>
      <c r="CT18" s="598">
        <f t="shared" si="24"/>
        <v>0</v>
      </c>
      <c r="CU18" s="598">
        <f t="shared" si="24"/>
        <v>0</v>
      </c>
      <c r="CV18" s="598">
        <f t="shared" si="24"/>
        <v>0</v>
      </c>
      <c r="CW18" s="598">
        <f t="shared" si="24"/>
        <v>0</v>
      </c>
      <c r="CX18" s="598">
        <f t="shared" si="24"/>
        <v>0</v>
      </c>
      <c r="CY18" s="598">
        <f t="shared" si="24"/>
        <v>0</v>
      </c>
      <c r="CZ18" s="598"/>
      <c r="DA18" s="596">
        <f t="shared" ref="DA18:DA22" si="25">SUM(CQ18:CZ18)</f>
        <v>520</v>
      </c>
      <c r="DK18" s="599">
        <f>CC18/SUM($D$48:$AW$48)</f>
        <v>6.9817400644468314E-2</v>
      </c>
      <c r="DL18" s="600"/>
    </row>
    <row r="19" spans="1:117" s="537" customFormat="1" ht="13">
      <c r="A19" s="532">
        <v>2</v>
      </c>
      <c r="B19" s="568" t="s">
        <v>316</v>
      </c>
      <c r="C19" s="569" t="str">
        <f>_xlfn.IFNA(VLOOKUP($B19,'Sch 2 - QA Team Roster'!$B$4:$C$32,2,FALSE )," ")</f>
        <v>QA Executive</v>
      </c>
      <c r="D19" s="593">
        <f t="shared" si="14"/>
        <v>80</v>
      </c>
      <c r="E19" s="593">
        <f t="shared" si="14"/>
        <v>100</v>
      </c>
      <c r="F19" s="593">
        <f t="shared" si="14"/>
        <v>100</v>
      </c>
      <c r="G19" s="593">
        <f t="shared" si="14"/>
        <v>80</v>
      </c>
      <c r="H19" s="593">
        <f t="shared" si="14"/>
        <v>80</v>
      </c>
      <c r="I19" s="593">
        <f t="shared" si="14"/>
        <v>80</v>
      </c>
      <c r="J19" s="593">
        <f t="shared" si="14"/>
        <v>0</v>
      </c>
      <c r="K19" s="593">
        <f t="shared" si="14"/>
        <v>0</v>
      </c>
      <c r="L19" s="593">
        <f t="shared" si="14"/>
        <v>0</v>
      </c>
      <c r="M19" s="593">
        <f t="shared" si="14"/>
        <v>0</v>
      </c>
      <c r="N19" s="593">
        <f t="shared" si="15"/>
        <v>0</v>
      </c>
      <c r="O19" s="593">
        <f t="shared" si="15"/>
        <v>0</v>
      </c>
      <c r="P19" s="593">
        <f t="shared" si="15"/>
        <v>0</v>
      </c>
      <c r="Q19" s="593">
        <f t="shared" si="15"/>
        <v>0</v>
      </c>
      <c r="R19" s="593">
        <f t="shared" si="15"/>
        <v>0</v>
      </c>
      <c r="S19" s="593">
        <f t="shared" si="15"/>
        <v>0</v>
      </c>
      <c r="T19" s="593">
        <f t="shared" si="15"/>
        <v>0</v>
      </c>
      <c r="U19" s="593">
        <f t="shared" si="15"/>
        <v>0</v>
      </c>
      <c r="V19" s="593">
        <f t="shared" si="15"/>
        <v>0</v>
      </c>
      <c r="W19" s="593">
        <f t="shared" si="15"/>
        <v>0</v>
      </c>
      <c r="X19" s="593">
        <f t="shared" si="16"/>
        <v>0</v>
      </c>
      <c r="Y19" s="593">
        <f t="shared" si="16"/>
        <v>0</v>
      </c>
      <c r="Z19" s="593">
        <f t="shared" si="16"/>
        <v>0</v>
      </c>
      <c r="AA19" s="593">
        <f t="shared" si="16"/>
        <v>0</v>
      </c>
      <c r="AB19" s="593">
        <f t="shared" si="16"/>
        <v>0</v>
      </c>
      <c r="AC19" s="593">
        <f t="shared" si="16"/>
        <v>0</v>
      </c>
      <c r="AD19" s="593">
        <f t="shared" si="16"/>
        <v>0</v>
      </c>
      <c r="AE19" s="593">
        <f t="shared" si="16"/>
        <v>0</v>
      </c>
      <c r="AF19" s="593">
        <f t="shared" si="16"/>
        <v>0</v>
      </c>
      <c r="AG19" s="593">
        <f t="shared" si="16"/>
        <v>0</v>
      </c>
      <c r="AH19" s="593">
        <f t="shared" si="17"/>
        <v>0</v>
      </c>
      <c r="AI19" s="593">
        <f t="shared" si="17"/>
        <v>0</v>
      </c>
      <c r="AJ19" s="593">
        <f t="shared" si="17"/>
        <v>0</v>
      </c>
      <c r="AK19" s="593">
        <f t="shared" si="17"/>
        <v>0</v>
      </c>
      <c r="AL19" s="593">
        <f t="shared" si="17"/>
        <v>0</v>
      </c>
      <c r="AM19" s="593">
        <f t="shared" si="17"/>
        <v>0</v>
      </c>
      <c r="AN19" s="593">
        <f t="shared" si="17"/>
        <v>0</v>
      </c>
      <c r="AO19" s="593">
        <f t="shared" si="17"/>
        <v>0</v>
      </c>
      <c r="AP19" s="593">
        <f t="shared" si="17"/>
        <v>0</v>
      </c>
      <c r="AQ19" s="593">
        <f t="shared" si="17"/>
        <v>0</v>
      </c>
      <c r="AR19" s="593">
        <f t="shared" si="18"/>
        <v>0</v>
      </c>
      <c r="AS19" s="593">
        <f t="shared" si="18"/>
        <v>0</v>
      </c>
      <c r="AT19" s="593">
        <f t="shared" si="18"/>
        <v>0</v>
      </c>
      <c r="AU19" s="593">
        <f t="shared" si="18"/>
        <v>0</v>
      </c>
      <c r="AV19" s="593">
        <f t="shared" si="18"/>
        <v>0</v>
      </c>
      <c r="AW19" s="593">
        <f t="shared" si="18"/>
        <v>0</v>
      </c>
      <c r="AX19" s="593">
        <f t="shared" si="18"/>
        <v>0</v>
      </c>
      <c r="AY19" s="593">
        <f t="shared" si="18"/>
        <v>0</v>
      </c>
      <c r="AZ19" s="593">
        <f t="shared" si="18"/>
        <v>0</v>
      </c>
      <c r="BA19" s="593">
        <f t="shared" si="18"/>
        <v>0</v>
      </c>
      <c r="BB19" s="593">
        <f t="shared" si="19"/>
        <v>0</v>
      </c>
      <c r="BC19" s="593">
        <f t="shared" si="19"/>
        <v>0</v>
      </c>
      <c r="BD19" s="593">
        <f t="shared" si="19"/>
        <v>0</v>
      </c>
      <c r="BE19" s="593">
        <f t="shared" si="19"/>
        <v>0</v>
      </c>
      <c r="BF19" s="593">
        <f t="shared" si="19"/>
        <v>0</v>
      </c>
      <c r="BG19" s="593">
        <f t="shared" si="19"/>
        <v>0</v>
      </c>
      <c r="BH19" s="593">
        <f t="shared" si="19"/>
        <v>0</v>
      </c>
      <c r="BI19" s="593">
        <f t="shared" si="19"/>
        <v>0</v>
      </c>
      <c r="BJ19" s="593">
        <f t="shared" si="19"/>
        <v>0</v>
      </c>
      <c r="BK19" s="593">
        <f t="shared" si="19"/>
        <v>0</v>
      </c>
      <c r="BL19" s="593">
        <f t="shared" si="20"/>
        <v>0</v>
      </c>
      <c r="BM19" s="593">
        <f t="shared" si="20"/>
        <v>0</v>
      </c>
      <c r="BN19" s="593">
        <f t="shared" si="20"/>
        <v>0</v>
      </c>
      <c r="BO19" s="593">
        <f t="shared" si="20"/>
        <v>0</v>
      </c>
      <c r="BP19" s="593">
        <f t="shared" si="20"/>
        <v>0</v>
      </c>
      <c r="BQ19" s="593">
        <f t="shared" si="20"/>
        <v>0</v>
      </c>
      <c r="BR19" s="593">
        <f t="shared" si="20"/>
        <v>0</v>
      </c>
      <c r="BS19" s="593">
        <f t="shared" si="20"/>
        <v>0</v>
      </c>
      <c r="BT19" s="593">
        <f t="shared" si="20"/>
        <v>0</v>
      </c>
      <c r="BU19" s="593">
        <f t="shared" si="20"/>
        <v>0</v>
      </c>
      <c r="BV19" s="593">
        <f t="shared" si="21"/>
        <v>0</v>
      </c>
      <c r="BW19" s="593">
        <f t="shared" si="21"/>
        <v>0</v>
      </c>
      <c r="BX19" s="593">
        <f t="shared" si="21"/>
        <v>0</v>
      </c>
      <c r="BY19" s="593">
        <f t="shared" si="21"/>
        <v>0</v>
      </c>
      <c r="BZ19" s="593">
        <f t="shared" si="21"/>
        <v>0</v>
      </c>
      <c r="CA19" s="593">
        <f t="shared" si="21"/>
        <v>0</v>
      </c>
      <c r="CB19" s="601"/>
      <c r="CC19" s="632">
        <f>SUM(D19:AW19)</f>
        <v>520</v>
      </c>
      <c r="CD19" s="595">
        <f>SUM(D19:BO19)</f>
        <v>520</v>
      </c>
      <c r="CE19" s="596">
        <f t="shared" si="22"/>
        <v>0</v>
      </c>
      <c r="CF19" s="596">
        <f t="shared" si="22"/>
        <v>520</v>
      </c>
      <c r="CG19" s="596">
        <f t="shared" si="22"/>
        <v>0</v>
      </c>
      <c r="CH19" s="596">
        <f t="shared" si="22"/>
        <v>0</v>
      </c>
      <c r="CI19" s="596">
        <f t="shared" si="22"/>
        <v>0</v>
      </c>
      <c r="CJ19" s="596">
        <f t="shared" si="22"/>
        <v>0</v>
      </c>
      <c r="CK19" s="596">
        <f t="shared" si="22"/>
        <v>0</v>
      </c>
      <c r="CL19" s="596">
        <f t="shared" si="22"/>
        <v>0</v>
      </c>
      <c r="CM19" s="596">
        <f t="shared" si="22"/>
        <v>0</v>
      </c>
      <c r="CN19" s="596"/>
      <c r="CO19" s="596">
        <f t="shared" si="23"/>
        <v>520</v>
      </c>
      <c r="CP19" s="576"/>
      <c r="CQ19" s="598">
        <f t="shared" si="24"/>
        <v>0</v>
      </c>
      <c r="CR19" s="598">
        <f t="shared" si="24"/>
        <v>520</v>
      </c>
      <c r="CS19" s="598">
        <f t="shared" si="24"/>
        <v>0</v>
      </c>
      <c r="CT19" s="598">
        <f t="shared" si="24"/>
        <v>0</v>
      </c>
      <c r="CU19" s="598">
        <f t="shared" si="24"/>
        <v>0</v>
      </c>
      <c r="CV19" s="598">
        <f t="shared" si="24"/>
        <v>0</v>
      </c>
      <c r="CW19" s="598">
        <f t="shared" si="24"/>
        <v>0</v>
      </c>
      <c r="CX19" s="598">
        <f t="shared" si="24"/>
        <v>0</v>
      </c>
      <c r="CY19" s="598">
        <f t="shared" si="24"/>
        <v>0</v>
      </c>
      <c r="CZ19" s="598"/>
      <c r="DA19" s="596">
        <f t="shared" si="25"/>
        <v>520</v>
      </c>
      <c r="DK19" s="599">
        <f>CC19/SUM($D$48:$AW$48)</f>
        <v>6.9817400644468314E-2</v>
      </c>
      <c r="DL19" s="600"/>
    </row>
    <row r="20" spans="1:117" s="537" customFormat="1" ht="13">
      <c r="A20" s="532">
        <v>3</v>
      </c>
      <c r="B20" s="568" t="s">
        <v>806</v>
      </c>
      <c r="C20" s="569" t="str">
        <f>_xlfn.IFNA(VLOOKUP($B20,'Sch 2 - QA Team Roster'!$B$4:$C$32,2,FALSE )," ")</f>
        <v>QA Executive/Specialist</v>
      </c>
      <c r="D20" s="593">
        <f t="shared" si="14"/>
        <v>50</v>
      </c>
      <c r="E20" s="593">
        <f t="shared" si="14"/>
        <v>80</v>
      </c>
      <c r="F20" s="593">
        <f t="shared" si="14"/>
        <v>80</v>
      </c>
      <c r="G20" s="593">
        <f t="shared" si="14"/>
        <v>60</v>
      </c>
      <c r="H20" s="593">
        <f t="shared" si="14"/>
        <v>60</v>
      </c>
      <c r="I20" s="593">
        <f t="shared" si="14"/>
        <v>60</v>
      </c>
      <c r="J20" s="593">
        <f t="shared" si="14"/>
        <v>0</v>
      </c>
      <c r="K20" s="593">
        <f t="shared" si="14"/>
        <v>0</v>
      </c>
      <c r="L20" s="593">
        <f t="shared" si="14"/>
        <v>0</v>
      </c>
      <c r="M20" s="593">
        <f t="shared" si="14"/>
        <v>0</v>
      </c>
      <c r="N20" s="593">
        <f t="shared" si="15"/>
        <v>0</v>
      </c>
      <c r="O20" s="593">
        <f t="shared" si="15"/>
        <v>0</v>
      </c>
      <c r="P20" s="593">
        <f t="shared" si="15"/>
        <v>0</v>
      </c>
      <c r="Q20" s="593">
        <f t="shared" si="15"/>
        <v>0</v>
      </c>
      <c r="R20" s="593">
        <f t="shared" si="15"/>
        <v>0</v>
      </c>
      <c r="S20" s="593">
        <f t="shared" si="15"/>
        <v>0</v>
      </c>
      <c r="T20" s="593">
        <f t="shared" si="15"/>
        <v>0</v>
      </c>
      <c r="U20" s="593">
        <f t="shared" si="15"/>
        <v>0</v>
      </c>
      <c r="V20" s="593">
        <f t="shared" si="15"/>
        <v>0</v>
      </c>
      <c r="W20" s="593">
        <f t="shared" si="15"/>
        <v>0</v>
      </c>
      <c r="X20" s="593">
        <f t="shared" si="16"/>
        <v>0</v>
      </c>
      <c r="Y20" s="593">
        <f t="shared" si="16"/>
        <v>0</v>
      </c>
      <c r="Z20" s="593">
        <f t="shared" si="16"/>
        <v>0</v>
      </c>
      <c r="AA20" s="593">
        <f t="shared" si="16"/>
        <v>0</v>
      </c>
      <c r="AB20" s="593">
        <f t="shared" si="16"/>
        <v>0</v>
      </c>
      <c r="AC20" s="593">
        <f t="shared" si="16"/>
        <v>0</v>
      </c>
      <c r="AD20" s="593">
        <f t="shared" si="16"/>
        <v>0</v>
      </c>
      <c r="AE20" s="593">
        <f t="shared" si="16"/>
        <v>0</v>
      </c>
      <c r="AF20" s="593">
        <f t="shared" si="16"/>
        <v>0</v>
      </c>
      <c r="AG20" s="593">
        <f t="shared" si="16"/>
        <v>0</v>
      </c>
      <c r="AH20" s="593">
        <f t="shared" si="17"/>
        <v>0</v>
      </c>
      <c r="AI20" s="593">
        <f t="shared" si="17"/>
        <v>0</v>
      </c>
      <c r="AJ20" s="593">
        <f t="shared" si="17"/>
        <v>0</v>
      </c>
      <c r="AK20" s="593">
        <f t="shared" si="17"/>
        <v>0</v>
      </c>
      <c r="AL20" s="593">
        <f t="shared" si="17"/>
        <v>0</v>
      </c>
      <c r="AM20" s="593">
        <f t="shared" si="17"/>
        <v>0</v>
      </c>
      <c r="AN20" s="593">
        <f t="shared" si="17"/>
        <v>0</v>
      </c>
      <c r="AO20" s="593">
        <f t="shared" si="17"/>
        <v>0</v>
      </c>
      <c r="AP20" s="593">
        <f t="shared" si="17"/>
        <v>0</v>
      </c>
      <c r="AQ20" s="593">
        <f t="shared" si="17"/>
        <v>0</v>
      </c>
      <c r="AR20" s="593">
        <f t="shared" si="18"/>
        <v>0</v>
      </c>
      <c r="AS20" s="593">
        <f t="shared" si="18"/>
        <v>0</v>
      </c>
      <c r="AT20" s="593">
        <f t="shared" si="18"/>
        <v>0</v>
      </c>
      <c r="AU20" s="593">
        <f t="shared" si="18"/>
        <v>0</v>
      </c>
      <c r="AV20" s="593">
        <f t="shared" si="18"/>
        <v>0</v>
      </c>
      <c r="AW20" s="593">
        <f t="shared" si="18"/>
        <v>0</v>
      </c>
      <c r="AX20" s="593">
        <f t="shared" si="18"/>
        <v>0</v>
      </c>
      <c r="AY20" s="593">
        <f t="shared" si="18"/>
        <v>0</v>
      </c>
      <c r="AZ20" s="593">
        <f t="shared" si="18"/>
        <v>0</v>
      </c>
      <c r="BA20" s="593">
        <f t="shared" si="18"/>
        <v>0</v>
      </c>
      <c r="BB20" s="593">
        <f t="shared" si="19"/>
        <v>0</v>
      </c>
      <c r="BC20" s="593">
        <f t="shared" si="19"/>
        <v>0</v>
      </c>
      <c r="BD20" s="593">
        <f t="shared" si="19"/>
        <v>0</v>
      </c>
      <c r="BE20" s="593">
        <f t="shared" si="19"/>
        <v>0</v>
      </c>
      <c r="BF20" s="593">
        <f t="shared" si="19"/>
        <v>0</v>
      </c>
      <c r="BG20" s="593">
        <f t="shared" si="19"/>
        <v>0</v>
      </c>
      <c r="BH20" s="593">
        <f t="shared" si="19"/>
        <v>0</v>
      </c>
      <c r="BI20" s="593">
        <f t="shared" si="19"/>
        <v>0</v>
      </c>
      <c r="BJ20" s="593">
        <f t="shared" si="19"/>
        <v>0</v>
      </c>
      <c r="BK20" s="593">
        <f t="shared" si="19"/>
        <v>0</v>
      </c>
      <c r="BL20" s="593">
        <f t="shared" si="20"/>
        <v>0</v>
      </c>
      <c r="BM20" s="593">
        <f t="shared" si="20"/>
        <v>0</v>
      </c>
      <c r="BN20" s="593">
        <f t="shared" si="20"/>
        <v>0</v>
      </c>
      <c r="BO20" s="593">
        <f t="shared" si="20"/>
        <v>0</v>
      </c>
      <c r="BP20" s="593">
        <f t="shared" si="20"/>
        <v>0</v>
      </c>
      <c r="BQ20" s="593">
        <f t="shared" si="20"/>
        <v>0</v>
      </c>
      <c r="BR20" s="593">
        <f t="shared" si="20"/>
        <v>0</v>
      </c>
      <c r="BS20" s="593">
        <f t="shared" si="20"/>
        <v>0</v>
      </c>
      <c r="BT20" s="593">
        <f t="shared" si="20"/>
        <v>0</v>
      </c>
      <c r="BU20" s="593">
        <f t="shared" si="20"/>
        <v>0</v>
      </c>
      <c r="BV20" s="593">
        <f t="shared" si="21"/>
        <v>0</v>
      </c>
      <c r="BW20" s="593">
        <f t="shared" si="21"/>
        <v>0</v>
      </c>
      <c r="BX20" s="593">
        <f t="shared" si="21"/>
        <v>0</v>
      </c>
      <c r="BY20" s="593">
        <f t="shared" si="21"/>
        <v>0</v>
      </c>
      <c r="BZ20" s="593">
        <f t="shared" si="21"/>
        <v>0</v>
      </c>
      <c r="CA20" s="593">
        <f t="shared" si="21"/>
        <v>0</v>
      </c>
      <c r="CB20" s="594"/>
      <c r="CC20" s="632">
        <f>SUM(D20:AW20)</f>
        <v>390</v>
      </c>
      <c r="CD20" s="595">
        <f>SUM(D20:BO20)</f>
        <v>390</v>
      </c>
      <c r="CE20" s="596">
        <f t="shared" si="22"/>
        <v>0</v>
      </c>
      <c r="CF20" s="596">
        <f t="shared" si="22"/>
        <v>390</v>
      </c>
      <c r="CG20" s="596">
        <f t="shared" si="22"/>
        <v>0</v>
      </c>
      <c r="CH20" s="596">
        <f t="shared" si="22"/>
        <v>0</v>
      </c>
      <c r="CI20" s="596">
        <f t="shared" si="22"/>
        <v>0</v>
      </c>
      <c r="CJ20" s="596">
        <f t="shared" si="22"/>
        <v>0</v>
      </c>
      <c r="CK20" s="596">
        <f t="shared" si="22"/>
        <v>0</v>
      </c>
      <c r="CL20" s="596">
        <f t="shared" si="22"/>
        <v>0</v>
      </c>
      <c r="CM20" s="596">
        <f t="shared" si="22"/>
        <v>0</v>
      </c>
      <c r="CN20" s="596"/>
      <c r="CO20" s="596">
        <f t="shared" si="23"/>
        <v>390</v>
      </c>
      <c r="CP20" s="576"/>
      <c r="CQ20" s="598">
        <f t="shared" si="24"/>
        <v>0</v>
      </c>
      <c r="CR20" s="598">
        <f t="shared" si="24"/>
        <v>390</v>
      </c>
      <c r="CS20" s="598">
        <f t="shared" si="24"/>
        <v>0</v>
      </c>
      <c r="CT20" s="598">
        <f t="shared" si="24"/>
        <v>0</v>
      </c>
      <c r="CU20" s="598">
        <f t="shared" si="24"/>
        <v>0</v>
      </c>
      <c r="CV20" s="598">
        <f t="shared" si="24"/>
        <v>0</v>
      </c>
      <c r="CW20" s="598">
        <f t="shared" si="24"/>
        <v>0</v>
      </c>
      <c r="CX20" s="598">
        <f t="shared" si="24"/>
        <v>0</v>
      </c>
      <c r="CY20" s="598">
        <f t="shared" si="24"/>
        <v>0</v>
      </c>
      <c r="CZ20" s="598"/>
      <c r="DA20" s="596">
        <f t="shared" si="25"/>
        <v>390</v>
      </c>
      <c r="DK20" s="599">
        <f>CC20/SUM($D$48:$AW$48)</f>
        <v>5.2363050483351235E-2</v>
      </c>
      <c r="DL20" s="600"/>
    </row>
    <row r="21" spans="1:117" s="537" customFormat="1" ht="13">
      <c r="A21" s="532">
        <v>4</v>
      </c>
      <c r="B21" s="568"/>
      <c r="C21" s="569" t="s">
        <v>816</v>
      </c>
      <c r="D21" s="593">
        <f t="shared" si="14"/>
        <v>0</v>
      </c>
      <c r="E21" s="593">
        <f t="shared" si="14"/>
        <v>0</v>
      </c>
      <c r="F21" s="593">
        <f t="shared" si="14"/>
        <v>0</v>
      </c>
      <c r="G21" s="593">
        <f t="shared" si="14"/>
        <v>0</v>
      </c>
      <c r="H21" s="593">
        <f t="shared" si="14"/>
        <v>0</v>
      </c>
      <c r="I21" s="593">
        <f t="shared" si="14"/>
        <v>0</v>
      </c>
      <c r="J21" s="593">
        <f t="shared" si="14"/>
        <v>0</v>
      </c>
      <c r="K21" s="593">
        <f t="shared" si="14"/>
        <v>0</v>
      </c>
      <c r="L21" s="593">
        <f t="shared" si="14"/>
        <v>0</v>
      </c>
      <c r="M21" s="593">
        <f t="shared" si="14"/>
        <v>0</v>
      </c>
      <c r="N21" s="593">
        <f t="shared" si="15"/>
        <v>0</v>
      </c>
      <c r="O21" s="593">
        <f t="shared" si="15"/>
        <v>0</v>
      </c>
      <c r="P21" s="593">
        <f t="shared" si="15"/>
        <v>0</v>
      </c>
      <c r="Q21" s="593">
        <f t="shared" si="15"/>
        <v>0</v>
      </c>
      <c r="R21" s="593">
        <f t="shared" si="15"/>
        <v>0</v>
      </c>
      <c r="S21" s="593">
        <f t="shared" si="15"/>
        <v>0</v>
      </c>
      <c r="T21" s="593">
        <f t="shared" si="15"/>
        <v>0</v>
      </c>
      <c r="U21" s="593">
        <f t="shared" si="15"/>
        <v>0</v>
      </c>
      <c r="V21" s="593">
        <f t="shared" si="15"/>
        <v>0</v>
      </c>
      <c r="W21" s="593">
        <f t="shared" si="15"/>
        <v>0</v>
      </c>
      <c r="X21" s="593">
        <f t="shared" si="16"/>
        <v>0</v>
      </c>
      <c r="Y21" s="593">
        <f t="shared" si="16"/>
        <v>0</v>
      </c>
      <c r="Z21" s="593">
        <f t="shared" si="16"/>
        <v>0</v>
      </c>
      <c r="AA21" s="593">
        <f t="shared" si="16"/>
        <v>0</v>
      </c>
      <c r="AB21" s="593">
        <f t="shared" si="16"/>
        <v>0</v>
      </c>
      <c r="AC21" s="593">
        <f t="shared" si="16"/>
        <v>0</v>
      </c>
      <c r="AD21" s="593">
        <f t="shared" si="16"/>
        <v>0</v>
      </c>
      <c r="AE21" s="593">
        <f t="shared" si="16"/>
        <v>0</v>
      </c>
      <c r="AF21" s="593">
        <f t="shared" si="16"/>
        <v>0</v>
      </c>
      <c r="AG21" s="593">
        <f t="shared" si="16"/>
        <v>0</v>
      </c>
      <c r="AH21" s="593">
        <f t="shared" si="17"/>
        <v>0</v>
      </c>
      <c r="AI21" s="593">
        <f t="shared" si="17"/>
        <v>0</v>
      </c>
      <c r="AJ21" s="593">
        <f t="shared" si="17"/>
        <v>0</v>
      </c>
      <c r="AK21" s="593">
        <f t="shared" si="17"/>
        <v>0</v>
      </c>
      <c r="AL21" s="593">
        <f t="shared" si="17"/>
        <v>0</v>
      </c>
      <c r="AM21" s="593">
        <f t="shared" si="17"/>
        <v>0</v>
      </c>
      <c r="AN21" s="593">
        <f t="shared" si="17"/>
        <v>0</v>
      </c>
      <c r="AO21" s="593">
        <f t="shared" si="17"/>
        <v>0</v>
      </c>
      <c r="AP21" s="593">
        <f t="shared" si="17"/>
        <v>0</v>
      </c>
      <c r="AQ21" s="593">
        <f t="shared" si="17"/>
        <v>0</v>
      </c>
      <c r="AR21" s="593">
        <f t="shared" si="18"/>
        <v>0</v>
      </c>
      <c r="AS21" s="593">
        <f t="shared" si="18"/>
        <v>0</v>
      </c>
      <c r="AT21" s="593">
        <f t="shared" si="18"/>
        <v>0</v>
      </c>
      <c r="AU21" s="593">
        <f t="shared" si="18"/>
        <v>0</v>
      </c>
      <c r="AV21" s="593">
        <f t="shared" si="18"/>
        <v>0</v>
      </c>
      <c r="AW21" s="593">
        <f t="shared" si="18"/>
        <v>0</v>
      </c>
      <c r="AX21" s="593">
        <f t="shared" si="18"/>
        <v>0</v>
      </c>
      <c r="AY21" s="593">
        <f t="shared" si="18"/>
        <v>0</v>
      </c>
      <c r="AZ21" s="593">
        <f t="shared" si="18"/>
        <v>0</v>
      </c>
      <c r="BA21" s="593">
        <f t="shared" si="18"/>
        <v>0</v>
      </c>
      <c r="BB21" s="593">
        <f t="shared" si="19"/>
        <v>0</v>
      </c>
      <c r="BC21" s="593">
        <f t="shared" si="19"/>
        <v>0</v>
      </c>
      <c r="BD21" s="593">
        <f t="shared" si="19"/>
        <v>0</v>
      </c>
      <c r="BE21" s="593">
        <f t="shared" si="19"/>
        <v>0</v>
      </c>
      <c r="BF21" s="593">
        <f t="shared" si="19"/>
        <v>0</v>
      </c>
      <c r="BG21" s="593">
        <f t="shared" si="19"/>
        <v>0</v>
      </c>
      <c r="BH21" s="593">
        <f t="shared" si="19"/>
        <v>0</v>
      </c>
      <c r="BI21" s="593">
        <f t="shared" si="19"/>
        <v>0</v>
      </c>
      <c r="BJ21" s="593">
        <f t="shared" si="19"/>
        <v>0</v>
      </c>
      <c r="BK21" s="593">
        <f t="shared" si="19"/>
        <v>0</v>
      </c>
      <c r="BL21" s="593">
        <f t="shared" si="20"/>
        <v>0</v>
      </c>
      <c r="BM21" s="593">
        <f t="shared" si="20"/>
        <v>0</v>
      </c>
      <c r="BN21" s="593">
        <f t="shared" si="20"/>
        <v>0</v>
      </c>
      <c r="BO21" s="593">
        <f t="shared" si="20"/>
        <v>0</v>
      </c>
      <c r="BP21" s="593">
        <f t="shared" si="20"/>
        <v>0</v>
      </c>
      <c r="BQ21" s="593">
        <f t="shared" si="20"/>
        <v>0</v>
      </c>
      <c r="BR21" s="593">
        <f t="shared" si="20"/>
        <v>0</v>
      </c>
      <c r="BS21" s="593">
        <f t="shared" si="20"/>
        <v>0</v>
      </c>
      <c r="BT21" s="593">
        <f t="shared" si="20"/>
        <v>0</v>
      </c>
      <c r="BU21" s="593">
        <f t="shared" si="20"/>
        <v>0</v>
      </c>
      <c r="BV21" s="593">
        <f t="shared" si="21"/>
        <v>0</v>
      </c>
      <c r="BW21" s="593">
        <f t="shared" si="21"/>
        <v>0</v>
      </c>
      <c r="BX21" s="593">
        <f t="shared" si="21"/>
        <v>0</v>
      </c>
      <c r="BY21" s="593">
        <f t="shared" si="21"/>
        <v>0</v>
      </c>
      <c r="BZ21" s="593">
        <f t="shared" si="21"/>
        <v>0</v>
      </c>
      <c r="CA21" s="593">
        <f t="shared" si="21"/>
        <v>0</v>
      </c>
      <c r="CC21" s="632">
        <f>SUM(D21:AW21)</f>
        <v>0</v>
      </c>
      <c r="CD21" s="595">
        <f>SUM(D21:BO21)</f>
        <v>0</v>
      </c>
      <c r="CE21" s="596">
        <f t="shared" si="22"/>
        <v>0</v>
      </c>
      <c r="CF21" s="596">
        <f t="shared" si="22"/>
        <v>0</v>
      </c>
      <c r="CG21" s="596">
        <f t="shared" si="22"/>
        <v>0</v>
      </c>
      <c r="CH21" s="596">
        <f t="shared" si="22"/>
        <v>0</v>
      </c>
      <c r="CI21" s="596">
        <f t="shared" si="22"/>
        <v>0</v>
      </c>
      <c r="CJ21" s="596">
        <f t="shared" si="22"/>
        <v>0</v>
      </c>
      <c r="CK21" s="596">
        <f t="shared" si="22"/>
        <v>0</v>
      </c>
      <c r="CL21" s="596">
        <f t="shared" si="22"/>
        <v>0</v>
      </c>
      <c r="CM21" s="596">
        <f t="shared" si="22"/>
        <v>0</v>
      </c>
      <c r="CN21" s="596"/>
      <c r="CO21" s="596">
        <f t="shared" si="23"/>
        <v>0</v>
      </c>
      <c r="CP21" s="576"/>
      <c r="CQ21" s="598">
        <f t="shared" si="24"/>
        <v>0</v>
      </c>
      <c r="CR21" s="598">
        <f t="shared" si="24"/>
        <v>0</v>
      </c>
      <c r="CS21" s="598">
        <f t="shared" si="24"/>
        <v>0</v>
      </c>
      <c r="CT21" s="598">
        <f t="shared" si="24"/>
        <v>0</v>
      </c>
      <c r="CU21" s="598">
        <f t="shared" si="24"/>
        <v>0</v>
      </c>
      <c r="CV21" s="598">
        <f t="shared" si="24"/>
        <v>0</v>
      </c>
      <c r="CW21" s="598">
        <f t="shared" si="24"/>
        <v>0</v>
      </c>
      <c r="CX21" s="598">
        <f t="shared" si="24"/>
        <v>0</v>
      </c>
      <c r="CY21" s="598">
        <f t="shared" si="24"/>
        <v>0</v>
      </c>
      <c r="CZ21" s="598"/>
      <c r="DA21" s="596">
        <f t="shared" si="25"/>
        <v>0</v>
      </c>
      <c r="DL21" s="600"/>
    </row>
    <row r="22" spans="1:117" s="537" customFormat="1" ht="13">
      <c r="A22" s="532">
        <v>5</v>
      </c>
      <c r="B22" s="602"/>
      <c r="C22" s="569" t="s">
        <v>816</v>
      </c>
      <c r="D22" s="593">
        <f t="shared" si="14"/>
        <v>0</v>
      </c>
      <c r="E22" s="593">
        <f t="shared" si="14"/>
        <v>0</v>
      </c>
      <c r="F22" s="593">
        <f t="shared" si="14"/>
        <v>0</v>
      </c>
      <c r="G22" s="593">
        <f t="shared" si="14"/>
        <v>0</v>
      </c>
      <c r="H22" s="593">
        <f t="shared" si="14"/>
        <v>0</v>
      </c>
      <c r="I22" s="593">
        <f t="shared" si="14"/>
        <v>0</v>
      </c>
      <c r="J22" s="593">
        <f t="shared" si="14"/>
        <v>0</v>
      </c>
      <c r="K22" s="593">
        <f t="shared" si="14"/>
        <v>0</v>
      </c>
      <c r="L22" s="593">
        <f t="shared" si="14"/>
        <v>0</v>
      </c>
      <c r="M22" s="593">
        <f t="shared" si="14"/>
        <v>0</v>
      </c>
      <c r="N22" s="593">
        <f t="shared" si="15"/>
        <v>0</v>
      </c>
      <c r="O22" s="593">
        <f t="shared" si="15"/>
        <v>0</v>
      </c>
      <c r="P22" s="593">
        <f t="shared" si="15"/>
        <v>0</v>
      </c>
      <c r="Q22" s="593">
        <f t="shared" si="15"/>
        <v>0</v>
      </c>
      <c r="R22" s="593">
        <f t="shared" si="15"/>
        <v>0</v>
      </c>
      <c r="S22" s="593">
        <f t="shared" si="15"/>
        <v>0</v>
      </c>
      <c r="T22" s="593">
        <f t="shared" si="15"/>
        <v>0</v>
      </c>
      <c r="U22" s="593">
        <f t="shared" si="15"/>
        <v>0</v>
      </c>
      <c r="V22" s="593">
        <f t="shared" si="15"/>
        <v>0</v>
      </c>
      <c r="W22" s="593">
        <f t="shared" si="15"/>
        <v>0</v>
      </c>
      <c r="X22" s="593">
        <f t="shared" si="16"/>
        <v>0</v>
      </c>
      <c r="Y22" s="593">
        <f t="shared" si="16"/>
        <v>0</v>
      </c>
      <c r="Z22" s="593">
        <f t="shared" si="16"/>
        <v>0</v>
      </c>
      <c r="AA22" s="593">
        <f t="shared" si="16"/>
        <v>0</v>
      </c>
      <c r="AB22" s="593">
        <f t="shared" si="16"/>
        <v>0</v>
      </c>
      <c r="AC22" s="593">
        <f t="shared" si="16"/>
        <v>0</v>
      </c>
      <c r="AD22" s="593">
        <f t="shared" si="16"/>
        <v>0</v>
      </c>
      <c r="AE22" s="593">
        <f t="shared" si="16"/>
        <v>0</v>
      </c>
      <c r="AF22" s="593">
        <f t="shared" si="16"/>
        <v>0</v>
      </c>
      <c r="AG22" s="593">
        <f t="shared" si="16"/>
        <v>0</v>
      </c>
      <c r="AH22" s="593">
        <f t="shared" si="17"/>
        <v>0</v>
      </c>
      <c r="AI22" s="593">
        <f t="shared" si="17"/>
        <v>0</v>
      </c>
      <c r="AJ22" s="593">
        <f t="shared" si="17"/>
        <v>0</v>
      </c>
      <c r="AK22" s="593">
        <f t="shared" si="17"/>
        <v>0</v>
      </c>
      <c r="AL22" s="593">
        <f t="shared" si="17"/>
        <v>0</v>
      </c>
      <c r="AM22" s="593">
        <f t="shared" si="17"/>
        <v>0</v>
      </c>
      <c r="AN22" s="593">
        <f t="shared" si="17"/>
        <v>0</v>
      </c>
      <c r="AO22" s="593">
        <f t="shared" si="17"/>
        <v>0</v>
      </c>
      <c r="AP22" s="593">
        <f t="shared" si="17"/>
        <v>0</v>
      </c>
      <c r="AQ22" s="593">
        <f t="shared" si="17"/>
        <v>0</v>
      </c>
      <c r="AR22" s="593">
        <f t="shared" si="18"/>
        <v>0</v>
      </c>
      <c r="AS22" s="593">
        <f t="shared" si="18"/>
        <v>0</v>
      </c>
      <c r="AT22" s="593">
        <f t="shared" si="18"/>
        <v>0</v>
      </c>
      <c r="AU22" s="593">
        <f t="shared" si="18"/>
        <v>0</v>
      </c>
      <c r="AV22" s="593">
        <f t="shared" si="18"/>
        <v>0</v>
      </c>
      <c r="AW22" s="593">
        <f t="shared" si="18"/>
        <v>0</v>
      </c>
      <c r="AX22" s="593">
        <f t="shared" si="18"/>
        <v>0</v>
      </c>
      <c r="AY22" s="593">
        <f t="shared" si="18"/>
        <v>0</v>
      </c>
      <c r="AZ22" s="593">
        <f t="shared" si="18"/>
        <v>0</v>
      </c>
      <c r="BA22" s="593">
        <f t="shared" si="18"/>
        <v>0</v>
      </c>
      <c r="BB22" s="593">
        <f t="shared" si="19"/>
        <v>0</v>
      </c>
      <c r="BC22" s="593">
        <f t="shared" si="19"/>
        <v>0</v>
      </c>
      <c r="BD22" s="593">
        <f t="shared" si="19"/>
        <v>0</v>
      </c>
      <c r="BE22" s="593">
        <f t="shared" si="19"/>
        <v>0</v>
      </c>
      <c r="BF22" s="593">
        <f t="shared" si="19"/>
        <v>0</v>
      </c>
      <c r="BG22" s="593">
        <f t="shared" si="19"/>
        <v>0</v>
      </c>
      <c r="BH22" s="593">
        <f t="shared" si="19"/>
        <v>0</v>
      </c>
      <c r="BI22" s="593">
        <f t="shared" si="19"/>
        <v>0</v>
      </c>
      <c r="BJ22" s="593">
        <f t="shared" si="19"/>
        <v>0</v>
      </c>
      <c r="BK22" s="593">
        <f t="shared" si="19"/>
        <v>0</v>
      </c>
      <c r="BL22" s="593">
        <f t="shared" si="20"/>
        <v>0</v>
      </c>
      <c r="BM22" s="593">
        <f t="shared" si="20"/>
        <v>0</v>
      </c>
      <c r="BN22" s="593">
        <f t="shared" si="20"/>
        <v>0</v>
      </c>
      <c r="BO22" s="593">
        <f t="shared" si="20"/>
        <v>0</v>
      </c>
      <c r="BP22" s="593">
        <f t="shared" si="20"/>
        <v>0</v>
      </c>
      <c r="BQ22" s="593">
        <f t="shared" si="20"/>
        <v>0</v>
      </c>
      <c r="BR22" s="593">
        <f t="shared" si="20"/>
        <v>0</v>
      </c>
      <c r="BS22" s="593">
        <f t="shared" si="20"/>
        <v>0</v>
      </c>
      <c r="BT22" s="593">
        <f t="shared" si="20"/>
        <v>0</v>
      </c>
      <c r="BU22" s="593">
        <f t="shared" si="20"/>
        <v>0</v>
      </c>
      <c r="BV22" s="593">
        <f t="shared" si="21"/>
        <v>0</v>
      </c>
      <c r="BW22" s="593">
        <f t="shared" si="21"/>
        <v>0</v>
      </c>
      <c r="BX22" s="593">
        <f t="shared" si="21"/>
        <v>0</v>
      </c>
      <c r="BY22" s="593">
        <f t="shared" si="21"/>
        <v>0</v>
      </c>
      <c r="BZ22" s="593">
        <f t="shared" si="21"/>
        <v>0</v>
      </c>
      <c r="CA22" s="593">
        <f t="shared" si="21"/>
        <v>0</v>
      </c>
      <c r="CC22" s="632">
        <f>SUM(D22:AW22)</f>
        <v>0</v>
      </c>
      <c r="CE22" s="596">
        <f t="shared" si="22"/>
        <v>0</v>
      </c>
      <c r="CF22" s="596">
        <f t="shared" si="22"/>
        <v>0</v>
      </c>
      <c r="CG22" s="596">
        <f t="shared" si="22"/>
        <v>0</v>
      </c>
      <c r="CH22" s="596">
        <f t="shared" si="22"/>
        <v>0</v>
      </c>
      <c r="CI22" s="596">
        <f t="shared" si="22"/>
        <v>0</v>
      </c>
      <c r="CJ22" s="596">
        <f t="shared" si="22"/>
        <v>0</v>
      </c>
      <c r="CK22" s="596">
        <f t="shared" si="22"/>
        <v>0</v>
      </c>
      <c r="CL22" s="596">
        <f t="shared" si="22"/>
        <v>0</v>
      </c>
      <c r="CM22" s="596">
        <f t="shared" si="22"/>
        <v>0</v>
      </c>
      <c r="CN22" s="596"/>
      <c r="CO22" s="596">
        <f t="shared" si="23"/>
        <v>0</v>
      </c>
      <c r="CP22" s="576" t="s">
        <v>325</v>
      </c>
      <c r="CQ22" s="598">
        <f t="shared" si="24"/>
        <v>0</v>
      </c>
      <c r="CR22" s="598">
        <f t="shared" si="24"/>
        <v>0</v>
      </c>
      <c r="CS22" s="598">
        <f t="shared" si="24"/>
        <v>0</v>
      </c>
      <c r="CT22" s="598">
        <f t="shared" si="24"/>
        <v>0</v>
      </c>
      <c r="CU22" s="598">
        <f t="shared" si="24"/>
        <v>0</v>
      </c>
      <c r="CV22" s="598">
        <f t="shared" si="24"/>
        <v>0</v>
      </c>
      <c r="CW22" s="598">
        <f t="shared" si="24"/>
        <v>0</v>
      </c>
      <c r="CX22" s="598">
        <f t="shared" si="24"/>
        <v>0</v>
      </c>
      <c r="CY22" s="598">
        <f t="shared" si="24"/>
        <v>0</v>
      </c>
      <c r="CZ22" s="598"/>
      <c r="DA22" s="596">
        <f t="shared" si="25"/>
        <v>0</v>
      </c>
      <c r="DJ22" s="537" t="s">
        <v>325</v>
      </c>
    </row>
    <row r="23" spans="1:117" s="537" customFormat="1" ht="13">
      <c r="A23" s="532"/>
      <c r="B23" s="603"/>
      <c r="C23" s="603"/>
      <c r="D23" s="604"/>
      <c r="E23" s="604"/>
      <c r="F23" s="604"/>
      <c r="G23" s="604"/>
      <c r="H23" s="604"/>
      <c r="I23" s="604"/>
      <c r="J23" s="604"/>
      <c r="K23" s="604"/>
      <c r="L23" s="604"/>
      <c r="M23" s="604"/>
      <c r="N23" s="604"/>
      <c r="O23" s="604"/>
      <c r="P23" s="604"/>
      <c r="Q23" s="604"/>
      <c r="R23" s="604"/>
      <c r="S23" s="604"/>
      <c r="T23" s="604"/>
      <c r="U23" s="604"/>
      <c r="V23" s="604"/>
      <c r="W23" s="604"/>
      <c r="X23" s="604"/>
      <c r="Y23" s="604"/>
      <c r="Z23" s="604"/>
      <c r="AA23" s="604"/>
      <c r="AB23" s="604"/>
      <c r="AC23" s="604"/>
      <c r="AD23" s="604"/>
      <c r="AE23" s="604"/>
      <c r="AF23" s="604"/>
      <c r="AG23" s="604"/>
      <c r="AH23" s="604"/>
      <c r="AI23" s="604"/>
      <c r="AJ23" s="604"/>
      <c r="AK23" s="604"/>
      <c r="AL23" s="604"/>
      <c r="AM23" s="604"/>
      <c r="AN23" s="604"/>
      <c r="AO23" s="604"/>
      <c r="AP23" s="604"/>
      <c r="AQ23" s="604"/>
      <c r="AR23" s="604"/>
      <c r="AS23" s="604"/>
      <c r="AT23" s="604"/>
      <c r="AU23" s="604"/>
      <c r="AV23" s="604"/>
      <c r="AW23" s="604"/>
      <c r="AX23" s="604"/>
      <c r="AY23" s="604"/>
      <c r="AZ23" s="604"/>
      <c r="BA23" s="604"/>
      <c r="BB23" s="604"/>
      <c r="BC23" s="604"/>
      <c r="BD23" s="604"/>
      <c r="BE23" s="604"/>
      <c r="BF23" s="604"/>
      <c r="BG23" s="604"/>
      <c r="BH23" s="604"/>
      <c r="BI23" s="604"/>
      <c r="BJ23" s="604"/>
      <c r="BK23" s="604"/>
      <c r="BL23" s="604"/>
      <c r="BM23" s="604"/>
      <c r="BN23" s="604"/>
      <c r="BO23" s="604"/>
      <c r="CC23" s="605"/>
    </row>
    <row r="24" spans="1:117" s="584" customFormat="1" ht="13">
      <c r="A24" s="577"/>
      <c r="B24" s="606" t="s">
        <v>71</v>
      </c>
      <c r="C24" s="606"/>
      <c r="D24" s="607">
        <f t="shared" ref="D24:CA24" si="26">SUM(D18:D23)</f>
        <v>210</v>
      </c>
      <c r="E24" s="607">
        <f t="shared" si="26"/>
        <v>280</v>
      </c>
      <c r="F24" s="607">
        <f t="shared" si="26"/>
        <v>280</v>
      </c>
      <c r="G24" s="607">
        <f t="shared" si="26"/>
        <v>220</v>
      </c>
      <c r="H24" s="607">
        <f t="shared" si="26"/>
        <v>220</v>
      </c>
      <c r="I24" s="607">
        <f t="shared" si="26"/>
        <v>220</v>
      </c>
      <c r="J24" s="607">
        <f t="shared" si="26"/>
        <v>0</v>
      </c>
      <c r="K24" s="607">
        <f t="shared" si="26"/>
        <v>0</v>
      </c>
      <c r="L24" s="607">
        <f t="shared" si="26"/>
        <v>0</v>
      </c>
      <c r="M24" s="607">
        <f t="shared" si="26"/>
        <v>0</v>
      </c>
      <c r="N24" s="607">
        <f t="shared" si="26"/>
        <v>0</v>
      </c>
      <c r="O24" s="607">
        <f t="shared" si="26"/>
        <v>0</v>
      </c>
      <c r="P24" s="607">
        <f t="shared" si="26"/>
        <v>0</v>
      </c>
      <c r="Q24" s="607">
        <f t="shared" si="26"/>
        <v>0</v>
      </c>
      <c r="R24" s="607">
        <f t="shared" si="26"/>
        <v>0</v>
      </c>
      <c r="S24" s="607">
        <f t="shared" si="26"/>
        <v>0</v>
      </c>
      <c r="T24" s="607">
        <f t="shared" si="26"/>
        <v>0</v>
      </c>
      <c r="U24" s="607">
        <f t="shared" si="26"/>
        <v>0</v>
      </c>
      <c r="V24" s="607">
        <f t="shared" si="26"/>
        <v>0</v>
      </c>
      <c r="W24" s="607">
        <f t="shared" si="26"/>
        <v>0</v>
      </c>
      <c r="X24" s="607">
        <f t="shared" si="26"/>
        <v>0</v>
      </c>
      <c r="Y24" s="607">
        <f t="shared" si="26"/>
        <v>0</v>
      </c>
      <c r="Z24" s="607">
        <f t="shared" si="26"/>
        <v>0</v>
      </c>
      <c r="AA24" s="607">
        <f t="shared" si="26"/>
        <v>0</v>
      </c>
      <c r="AB24" s="607">
        <f t="shared" si="26"/>
        <v>0</v>
      </c>
      <c r="AC24" s="607">
        <f t="shared" si="26"/>
        <v>0</v>
      </c>
      <c r="AD24" s="607">
        <f t="shared" si="26"/>
        <v>0</v>
      </c>
      <c r="AE24" s="607">
        <f t="shared" si="26"/>
        <v>0</v>
      </c>
      <c r="AF24" s="607">
        <f t="shared" si="26"/>
        <v>0</v>
      </c>
      <c r="AG24" s="607">
        <f t="shared" si="26"/>
        <v>0</v>
      </c>
      <c r="AH24" s="607">
        <f t="shared" si="26"/>
        <v>0</v>
      </c>
      <c r="AI24" s="607">
        <f t="shared" si="26"/>
        <v>0</v>
      </c>
      <c r="AJ24" s="607">
        <f t="shared" si="26"/>
        <v>0</v>
      </c>
      <c r="AK24" s="607">
        <f t="shared" si="26"/>
        <v>0</v>
      </c>
      <c r="AL24" s="607">
        <f t="shared" si="26"/>
        <v>0</v>
      </c>
      <c r="AM24" s="607">
        <f t="shared" si="26"/>
        <v>0</v>
      </c>
      <c r="AN24" s="607">
        <f t="shared" si="26"/>
        <v>0</v>
      </c>
      <c r="AO24" s="607">
        <f t="shared" si="26"/>
        <v>0</v>
      </c>
      <c r="AP24" s="607">
        <f t="shared" si="26"/>
        <v>0</v>
      </c>
      <c r="AQ24" s="607">
        <f t="shared" si="26"/>
        <v>0</v>
      </c>
      <c r="AR24" s="607">
        <f t="shared" si="26"/>
        <v>0</v>
      </c>
      <c r="AS24" s="607">
        <f t="shared" si="26"/>
        <v>0</v>
      </c>
      <c r="AT24" s="607">
        <f t="shared" si="26"/>
        <v>0</v>
      </c>
      <c r="AU24" s="607">
        <f t="shared" si="26"/>
        <v>0</v>
      </c>
      <c r="AV24" s="607">
        <f t="shared" si="26"/>
        <v>0</v>
      </c>
      <c r="AW24" s="607">
        <f t="shared" si="26"/>
        <v>0</v>
      </c>
      <c r="AX24" s="607">
        <f t="shared" si="26"/>
        <v>0</v>
      </c>
      <c r="AY24" s="607">
        <f t="shared" si="26"/>
        <v>0</v>
      </c>
      <c r="AZ24" s="607">
        <f t="shared" si="26"/>
        <v>0</v>
      </c>
      <c r="BA24" s="607">
        <f t="shared" si="26"/>
        <v>0</v>
      </c>
      <c r="BB24" s="607">
        <f t="shared" si="26"/>
        <v>0</v>
      </c>
      <c r="BC24" s="607">
        <f t="shared" si="26"/>
        <v>0</v>
      </c>
      <c r="BD24" s="607">
        <f t="shared" si="26"/>
        <v>0</v>
      </c>
      <c r="BE24" s="607">
        <f t="shared" si="26"/>
        <v>0</v>
      </c>
      <c r="BF24" s="607">
        <f t="shared" si="26"/>
        <v>0</v>
      </c>
      <c r="BG24" s="607">
        <f t="shared" si="26"/>
        <v>0</v>
      </c>
      <c r="BH24" s="607">
        <f t="shared" si="26"/>
        <v>0</v>
      </c>
      <c r="BI24" s="607">
        <f t="shared" si="26"/>
        <v>0</v>
      </c>
      <c r="BJ24" s="607">
        <f t="shared" si="26"/>
        <v>0</v>
      </c>
      <c r="BK24" s="607">
        <f t="shared" si="26"/>
        <v>0</v>
      </c>
      <c r="BL24" s="607">
        <f t="shared" si="26"/>
        <v>0</v>
      </c>
      <c r="BM24" s="607">
        <f t="shared" si="26"/>
        <v>0</v>
      </c>
      <c r="BN24" s="607">
        <f t="shared" si="26"/>
        <v>0</v>
      </c>
      <c r="BO24" s="607">
        <f t="shared" si="26"/>
        <v>0</v>
      </c>
      <c r="BP24" s="607">
        <f t="shared" si="26"/>
        <v>0</v>
      </c>
      <c r="BQ24" s="607">
        <f t="shared" si="26"/>
        <v>0</v>
      </c>
      <c r="BR24" s="607">
        <f t="shared" si="26"/>
        <v>0</v>
      </c>
      <c r="BS24" s="607">
        <f t="shared" si="26"/>
        <v>0</v>
      </c>
      <c r="BT24" s="607">
        <f t="shared" si="26"/>
        <v>0</v>
      </c>
      <c r="BU24" s="607">
        <f t="shared" si="26"/>
        <v>0</v>
      </c>
      <c r="BV24" s="607">
        <f t="shared" si="26"/>
        <v>0</v>
      </c>
      <c r="BW24" s="607">
        <f t="shared" si="26"/>
        <v>0</v>
      </c>
      <c r="BX24" s="607">
        <f t="shared" si="26"/>
        <v>0</v>
      </c>
      <c r="BY24" s="607">
        <f t="shared" si="26"/>
        <v>0</v>
      </c>
      <c r="BZ24" s="607">
        <f t="shared" si="26"/>
        <v>0</v>
      </c>
      <c r="CA24" s="607">
        <f t="shared" si="26"/>
        <v>0</v>
      </c>
      <c r="CC24" s="581">
        <f>SUM(CC18:CC23)</f>
        <v>1430</v>
      </c>
      <c r="CE24" s="608">
        <f t="shared" ref="CE24:CO24" si="27">SUBTOTAL(9,CE18:CE23)</f>
        <v>0</v>
      </c>
      <c r="CF24" s="608">
        <f t="shared" si="27"/>
        <v>1430</v>
      </c>
      <c r="CG24" s="608">
        <f t="shared" si="27"/>
        <v>0</v>
      </c>
      <c r="CH24" s="608">
        <f t="shared" si="27"/>
        <v>0</v>
      </c>
      <c r="CI24" s="608">
        <f t="shared" si="27"/>
        <v>0</v>
      </c>
      <c r="CJ24" s="608">
        <f t="shared" si="27"/>
        <v>0</v>
      </c>
      <c r="CK24" s="608">
        <f t="shared" si="27"/>
        <v>0</v>
      </c>
      <c r="CL24" s="608">
        <f t="shared" si="27"/>
        <v>0</v>
      </c>
      <c r="CM24" s="608">
        <f t="shared" si="27"/>
        <v>0</v>
      </c>
      <c r="CN24" s="608">
        <f t="shared" si="27"/>
        <v>0</v>
      </c>
      <c r="CO24" s="608">
        <f t="shared" si="27"/>
        <v>1430</v>
      </c>
      <c r="CP24" s="608"/>
      <c r="CQ24" s="608">
        <f t="shared" ref="CQ24:CY24" si="28">SUBTOTAL(9,CQ18:CQ23)</f>
        <v>0</v>
      </c>
      <c r="CR24" s="608">
        <f t="shared" si="28"/>
        <v>1430</v>
      </c>
      <c r="CS24" s="608">
        <f t="shared" si="28"/>
        <v>0</v>
      </c>
      <c r="CT24" s="608">
        <f t="shared" si="28"/>
        <v>0</v>
      </c>
      <c r="CU24" s="608">
        <f t="shared" si="28"/>
        <v>0</v>
      </c>
      <c r="CV24" s="608">
        <f t="shared" si="28"/>
        <v>0</v>
      </c>
      <c r="CW24" s="608">
        <f t="shared" si="28"/>
        <v>0</v>
      </c>
      <c r="CX24" s="608">
        <f t="shared" si="28"/>
        <v>0</v>
      </c>
      <c r="CY24" s="608">
        <f t="shared" si="28"/>
        <v>0</v>
      </c>
      <c r="CZ24" s="608"/>
      <c r="DA24" s="608">
        <f>SUBTOTAL(9,DA18:DA23)</f>
        <v>1430</v>
      </c>
    </row>
    <row r="25" spans="1:117" s="537" customFormat="1" ht="13">
      <c r="A25" s="532"/>
      <c r="B25" s="609"/>
      <c r="C25" s="610"/>
      <c r="D25" s="604"/>
      <c r="E25" s="604"/>
      <c r="F25" s="604"/>
      <c r="G25" s="604"/>
      <c r="H25" s="604"/>
      <c r="I25" s="604"/>
      <c r="J25" s="604"/>
      <c r="K25" s="604"/>
      <c r="L25" s="604"/>
      <c r="M25" s="604"/>
      <c r="N25" s="604"/>
      <c r="O25" s="604"/>
      <c r="P25" s="604"/>
      <c r="Q25" s="604"/>
      <c r="R25" s="604"/>
      <c r="S25" s="604"/>
      <c r="T25" s="604"/>
      <c r="U25" s="604"/>
      <c r="V25" s="604"/>
      <c r="W25" s="604"/>
      <c r="X25" s="604"/>
      <c r="Y25" s="604"/>
      <c r="Z25" s="604"/>
      <c r="AA25" s="604"/>
      <c r="AB25" s="604"/>
      <c r="AC25" s="604"/>
      <c r="AD25" s="604"/>
      <c r="AE25" s="604"/>
      <c r="AF25" s="604"/>
      <c r="AG25" s="604"/>
      <c r="AH25" s="604"/>
      <c r="AI25" s="604"/>
      <c r="AJ25" s="604"/>
      <c r="AK25" s="604"/>
      <c r="AL25" s="604"/>
      <c r="AM25" s="604"/>
      <c r="AN25" s="604"/>
      <c r="AO25" s="604"/>
      <c r="AP25" s="604"/>
      <c r="AQ25" s="604"/>
      <c r="AR25" s="604"/>
      <c r="AS25" s="604"/>
      <c r="AT25" s="604"/>
      <c r="AU25" s="604"/>
      <c r="AV25" s="604"/>
      <c r="AW25" s="604"/>
      <c r="AX25" s="604"/>
      <c r="AY25" s="604"/>
      <c r="AZ25" s="604"/>
      <c r="BA25" s="604"/>
      <c r="BB25" s="604"/>
      <c r="BC25" s="604"/>
      <c r="BD25" s="604"/>
      <c r="BE25" s="604"/>
      <c r="BF25" s="604"/>
      <c r="BG25" s="604"/>
      <c r="BH25" s="604"/>
      <c r="BI25" s="604"/>
      <c r="BJ25" s="604"/>
      <c r="BK25" s="604"/>
      <c r="BL25" s="604"/>
      <c r="BM25" s="604"/>
      <c r="BN25" s="604"/>
      <c r="BO25" s="604"/>
      <c r="CC25" s="605"/>
    </row>
    <row r="26" spans="1:117" s="612" customFormat="1" thickBot="1">
      <c r="A26" s="611"/>
      <c r="C26" s="613" t="s">
        <v>330</v>
      </c>
      <c r="D26" s="614"/>
      <c r="E26" s="614"/>
      <c r="F26" s="614"/>
      <c r="G26" s="614"/>
      <c r="H26" s="614"/>
      <c r="I26" s="614"/>
      <c r="J26" s="614"/>
      <c r="K26" s="614"/>
      <c r="L26" s="614"/>
      <c r="M26" s="614"/>
      <c r="N26" s="614"/>
      <c r="O26" s="614"/>
      <c r="P26" s="614"/>
      <c r="Q26" s="614"/>
      <c r="R26" s="614"/>
      <c r="S26" s="614"/>
      <c r="T26" s="614"/>
      <c r="U26" s="614"/>
      <c r="V26" s="614"/>
      <c r="W26" s="614"/>
      <c r="X26" s="614"/>
      <c r="Y26" s="614"/>
      <c r="Z26" s="614"/>
      <c r="AA26" s="614"/>
      <c r="AB26" s="614"/>
      <c r="AC26" s="614"/>
      <c r="AD26" s="614"/>
      <c r="AE26" s="614"/>
      <c r="AF26" s="614"/>
      <c r="AG26" s="614"/>
      <c r="AH26" s="614"/>
      <c r="AI26" s="614"/>
      <c r="AJ26" s="614"/>
      <c r="AK26" s="614"/>
      <c r="AL26" s="614"/>
      <c r="AM26" s="614"/>
      <c r="AN26" s="614"/>
      <c r="AO26" s="614"/>
      <c r="AP26" s="614"/>
      <c r="AQ26" s="614"/>
      <c r="AR26" s="614"/>
      <c r="AS26" s="614"/>
      <c r="AT26" s="614"/>
      <c r="AU26" s="614"/>
      <c r="AV26" s="614"/>
      <c r="AW26" s="614"/>
      <c r="AX26" s="614"/>
      <c r="AY26" s="614"/>
      <c r="AZ26" s="614"/>
      <c r="BA26" s="614"/>
      <c r="BB26" s="614"/>
      <c r="BC26" s="614"/>
      <c r="BD26" s="614"/>
      <c r="BE26" s="614"/>
      <c r="BF26" s="614"/>
      <c r="BG26" s="614"/>
      <c r="BH26" s="614"/>
      <c r="BI26" s="614"/>
      <c r="BJ26" s="614"/>
      <c r="BK26" s="614"/>
      <c r="BL26" s="614"/>
      <c r="BM26" s="614"/>
      <c r="BN26" s="614"/>
      <c r="BO26" s="614"/>
      <c r="BP26" s="615"/>
      <c r="BQ26" s="615"/>
      <c r="BR26" s="615"/>
      <c r="BS26" s="615"/>
      <c r="BT26" s="615"/>
      <c r="BU26" s="615"/>
      <c r="BV26" s="615"/>
      <c r="BW26" s="615"/>
      <c r="BX26" s="615"/>
      <c r="BY26" s="615"/>
      <c r="BZ26" s="615"/>
      <c r="CA26" s="615"/>
      <c r="CB26" s="615"/>
      <c r="CC26" s="616"/>
      <c r="CD26" s="617"/>
      <c r="CE26" s="615"/>
      <c r="CF26" s="615"/>
      <c r="CG26" s="615"/>
      <c r="CH26" s="615"/>
      <c r="CI26" s="615"/>
      <c r="CJ26" s="615"/>
      <c r="CK26" s="615"/>
      <c r="CL26" s="615"/>
      <c r="CM26" s="615"/>
      <c r="CN26" s="615"/>
      <c r="CO26" s="615"/>
      <c r="CP26" s="617"/>
      <c r="CQ26" s="615"/>
      <c r="CR26" s="615"/>
      <c r="CS26" s="615"/>
      <c r="CT26" s="615"/>
      <c r="CU26" s="615"/>
      <c r="CV26" s="615"/>
      <c r="CW26" s="615"/>
      <c r="CX26" s="615"/>
      <c r="CY26" s="615"/>
      <c r="CZ26" s="615"/>
      <c r="DA26" s="615"/>
    </row>
    <row r="27" spans="1:117" s="545" customFormat="1" ht="13">
      <c r="A27" s="585"/>
      <c r="B27" s="602"/>
      <c r="C27" s="569" t="s">
        <v>298</v>
      </c>
      <c r="D27" s="618">
        <f t="shared" ref="D27:M31" si="29">SUMIF($C$9:$C$14,$C27,D$9:D$14)</f>
        <v>160</v>
      </c>
      <c r="E27" s="618">
        <f t="shared" si="29"/>
        <v>200</v>
      </c>
      <c r="F27" s="618">
        <f t="shared" si="29"/>
        <v>200</v>
      </c>
      <c r="G27" s="618">
        <f t="shared" si="29"/>
        <v>160</v>
      </c>
      <c r="H27" s="618">
        <f t="shared" si="29"/>
        <v>160</v>
      </c>
      <c r="I27" s="618">
        <f t="shared" si="29"/>
        <v>160</v>
      </c>
      <c r="J27" s="618">
        <f t="shared" si="29"/>
        <v>0</v>
      </c>
      <c r="K27" s="618">
        <f t="shared" si="29"/>
        <v>0</v>
      </c>
      <c r="L27" s="618">
        <f t="shared" si="29"/>
        <v>0</v>
      </c>
      <c r="M27" s="618">
        <f t="shared" si="29"/>
        <v>0</v>
      </c>
      <c r="N27" s="618">
        <f t="shared" ref="N27:W31" si="30">SUMIF($C$9:$C$14,$C27,N$9:N$14)</f>
        <v>0</v>
      </c>
      <c r="O27" s="618">
        <f t="shared" si="30"/>
        <v>0</v>
      </c>
      <c r="P27" s="618">
        <f t="shared" si="30"/>
        <v>0</v>
      </c>
      <c r="Q27" s="618">
        <f t="shared" si="30"/>
        <v>0</v>
      </c>
      <c r="R27" s="618">
        <f t="shared" si="30"/>
        <v>0</v>
      </c>
      <c r="S27" s="618">
        <f t="shared" si="30"/>
        <v>0</v>
      </c>
      <c r="T27" s="618">
        <f t="shared" si="30"/>
        <v>0</v>
      </c>
      <c r="U27" s="618">
        <f t="shared" si="30"/>
        <v>0</v>
      </c>
      <c r="V27" s="618">
        <f t="shared" si="30"/>
        <v>0</v>
      </c>
      <c r="W27" s="618">
        <f t="shared" si="30"/>
        <v>0</v>
      </c>
      <c r="X27" s="618">
        <f t="shared" ref="X27:AG31" si="31">SUMIF($C$9:$C$14,$C27,X$9:X$14)</f>
        <v>0</v>
      </c>
      <c r="Y27" s="618">
        <f t="shared" si="31"/>
        <v>0</v>
      </c>
      <c r="Z27" s="618">
        <f t="shared" si="31"/>
        <v>0</v>
      </c>
      <c r="AA27" s="618">
        <f t="shared" si="31"/>
        <v>0</v>
      </c>
      <c r="AB27" s="618">
        <f t="shared" si="31"/>
        <v>0</v>
      </c>
      <c r="AC27" s="618">
        <f t="shared" si="31"/>
        <v>0</v>
      </c>
      <c r="AD27" s="618">
        <f t="shared" si="31"/>
        <v>0</v>
      </c>
      <c r="AE27" s="618">
        <f t="shared" si="31"/>
        <v>0</v>
      </c>
      <c r="AF27" s="618">
        <f t="shared" si="31"/>
        <v>0</v>
      </c>
      <c r="AG27" s="618">
        <f t="shared" si="31"/>
        <v>0</v>
      </c>
      <c r="AH27" s="618">
        <f t="shared" ref="AH27:AQ31" si="32">SUMIF($C$9:$C$14,$C27,AH$9:AH$14)</f>
        <v>0</v>
      </c>
      <c r="AI27" s="618">
        <f t="shared" si="32"/>
        <v>0</v>
      </c>
      <c r="AJ27" s="618">
        <f t="shared" si="32"/>
        <v>0</v>
      </c>
      <c r="AK27" s="618">
        <f t="shared" si="32"/>
        <v>0</v>
      </c>
      <c r="AL27" s="618">
        <f t="shared" si="32"/>
        <v>0</v>
      </c>
      <c r="AM27" s="618">
        <f t="shared" si="32"/>
        <v>0</v>
      </c>
      <c r="AN27" s="618">
        <f t="shared" si="32"/>
        <v>0</v>
      </c>
      <c r="AO27" s="618">
        <f t="shared" si="32"/>
        <v>0</v>
      </c>
      <c r="AP27" s="618">
        <f t="shared" si="32"/>
        <v>0</v>
      </c>
      <c r="AQ27" s="618">
        <f t="shared" si="32"/>
        <v>0</v>
      </c>
      <c r="AR27" s="618">
        <f t="shared" ref="AR27:BA31" si="33">SUMIF($C$9:$C$14,$C27,AR$9:AR$14)</f>
        <v>0</v>
      </c>
      <c r="AS27" s="618">
        <f t="shared" si="33"/>
        <v>0</v>
      </c>
      <c r="AT27" s="618">
        <f t="shared" si="33"/>
        <v>0</v>
      </c>
      <c r="AU27" s="618">
        <f t="shared" si="33"/>
        <v>0</v>
      </c>
      <c r="AV27" s="618">
        <f t="shared" si="33"/>
        <v>0</v>
      </c>
      <c r="AW27" s="618">
        <f t="shared" si="33"/>
        <v>0</v>
      </c>
      <c r="AX27" s="618">
        <f t="shared" si="33"/>
        <v>0</v>
      </c>
      <c r="AY27" s="618">
        <f t="shared" si="33"/>
        <v>0</v>
      </c>
      <c r="AZ27" s="618">
        <f t="shared" si="33"/>
        <v>0</v>
      </c>
      <c r="BA27" s="618">
        <f t="shared" si="33"/>
        <v>0</v>
      </c>
      <c r="BB27" s="618">
        <f t="shared" ref="BB27:BK31" si="34">SUMIF($C$9:$C$14,$C27,BB$9:BB$14)</f>
        <v>0</v>
      </c>
      <c r="BC27" s="618">
        <f t="shared" si="34"/>
        <v>0</v>
      </c>
      <c r="BD27" s="618">
        <f t="shared" si="34"/>
        <v>0</v>
      </c>
      <c r="BE27" s="618">
        <f t="shared" si="34"/>
        <v>0</v>
      </c>
      <c r="BF27" s="618">
        <f t="shared" si="34"/>
        <v>0</v>
      </c>
      <c r="BG27" s="618">
        <f t="shared" si="34"/>
        <v>0</v>
      </c>
      <c r="BH27" s="618">
        <f t="shared" si="34"/>
        <v>0</v>
      </c>
      <c r="BI27" s="618">
        <f t="shared" si="34"/>
        <v>0</v>
      </c>
      <c r="BJ27" s="618">
        <f t="shared" si="34"/>
        <v>0</v>
      </c>
      <c r="BK27" s="618">
        <f t="shared" si="34"/>
        <v>0</v>
      </c>
      <c r="BL27" s="618">
        <f t="shared" ref="BL27:BU31" si="35">SUMIF($C$9:$C$14,$C27,BL$9:BL$14)</f>
        <v>0</v>
      </c>
      <c r="BM27" s="618">
        <f t="shared" si="35"/>
        <v>0</v>
      </c>
      <c r="BN27" s="618">
        <f t="shared" si="35"/>
        <v>0</v>
      </c>
      <c r="BO27" s="618">
        <f t="shared" si="35"/>
        <v>0</v>
      </c>
      <c r="BP27" s="618">
        <f t="shared" si="35"/>
        <v>0</v>
      </c>
      <c r="BQ27" s="618">
        <f t="shared" si="35"/>
        <v>0</v>
      </c>
      <c r="BR27" s="618">
        <f t="shared" si="35"/>
        <v>0</v>
      </c>
      <c r="BS27" s="618">
        <f t="shared" si="35"/>
        <v>0</v>
      </c>
      <c r="BT27" s="618">
        <f t="shared" si="35"/>
        <v>0</v>
      </c>
      <c r="BU27" s="618">
        <f t="shared" si="35"/>
        <v>0</v>
      </c>
      <c r="BV27" s="618">
        <f t="shared" ref="BV27:CA31" si="36">SUMIF($C$9:$C$14,$C27,BV$9:BV$14)</f>
        <v>0</v>
      </c>
      <c r="BW27" s="618">
        <f t="shared" si="36"/>
        <v>0</v>
      </c>
      <c r="BX27" s="618">
        <f t="shared" si="36"/>
        <v>0</v>
      </c>
      <c r="BY27" s="618">
        <f t="shared" si="36"/>
        <v>0</v>
      </c>
      <c r="BZ27" s="618">
        <f t="shared" si="36"/>
        <v>0</v>
      </c>
      <c r="CA27" s="618">
        <f t="shared" si="36"/>
        <v>0</v>
      </c>
      <c r="CB27" s="594"/>
      <c r="CC27" s="632">
        <f>SUM(D27:BO27)</f>
        <v>1040</v>
      </c>
      <c r="CD27" s="595">
        <f t="shared" ref="CD27:CD31" si="37">SUM(BP27:CA27)</f>
        <v>0</v>
      </c>
      <c r="CE27" s="619">
        <f t="shared" ref="CE27:CM31" si="38">SUMIF($D$6:$CB$6,CE$6,$D27:$CB27)</f>
        <v>0</v>
      </c>
      <c r="CF27" s="619">
        <f t="shared" si="38"/>
        <v>1040</v>
      </c>
      <c r="CG27" s="619">
        <f t="shared" si="38"/>
        <v>0</v>
      </c>
      <c r="CH27" s="619">
        <f t="shared" si="38"/>
        <v>0</v>
      </c>
      <c r="CI27" s="619">
        <f t="shared" si="38"/>
        <v>0</v>
      </c>
      <c r="CJ27" s="619">
        <f t="shared" si="38"/>
        <v>0</v>
      </c>
      <c r="CK27" s="619">
        <f t="shared" si="38"/>
        <v>0</v>
      </c>
      <c r="CL27" s="619">
        <f t="shared" si="38"/>
        <v>0</v>
      </c>
      <c r="CM27" s="619">
        <f t="shared" si="38"/>
        <v>0</v>
      </c>
      <c r="CN27" s="619"/>
      <c r="CO27" s="620">
        <f t="shared" ref="CO27:CO31" si="39">SUM(CE27:CN27)</f>
        <v>1040</v>
      </c>
      <c r="CP27" s="597"/>
      <c r="CQ27" s="619">
        <f t="shared" ref="CQ27:CY31" si="40">SUMIF($D$5:$CB$5,CQ$6,$D27:$CB27)</f>
        <v>0</v>
      </c>
      <c r="CR27" s="619">
        <f t="shared" si="40"/>
        <v>1040</v>
      </c>
      <c r="CS27" s="619">
        <f t="shared" si="40"/>
        <v>0</v>
      </c>
      <c r="CT27" s="619">
        <f t="shared" si="40"/>
        <v>0</v>
      </c>
      <c r="CU27" s="619">
        <f t="shared" si="40"/>
        <v>0</v>
      </c>
      <c r="CV27" s="619">
        <f t="shared" si="40"/>
        <v>0</v>
      </c>
      <c r="CW27" s="619">
        <f t="shared" si="40"/>
        <v>0</v>
      </c>
      <c r="CX27" s="619">
        <f t="shared" si="40"/>
        <v>0</v>
      </c>
      <c r="CY27" s="619">
        <f t="shared" si="40"/>
        <v>0</v>
      </c>
      <c r="CZ27" s="619"/>
      <c r="DA27" s="620">
        <f t="shared" ref="DA27:DA31" si="41">SUM(CQ27:CZ27)</f>
        <v>1040</v>
      </c>
      <c r="DK27" s="621"/>
      <c r="DL27" s="621"/>
      <c r="DM27" s="621"/>
    </row>
    <row r="28" spans="1:117" s="537" customFormat="1">
      <c r="A28" s="532"/>
      <c r="B28" s="602"/>
      <c r="C28" s="569" t="s">
        <v>798</v>
      </c>
      <c r="D28" s="618">
        <f t="shared" si="29"/>
        <v>50</v>
      </c>
      <c r="E28" s="618">
        <f t="shared" si="29"/>
        <v>80</v>
      </c>
      <c r="F28" s="618">
        <f t="shared" si="29"/>
        <v>80</v>
      </c>
      <c r="G28" s="618">
        <f t="shared" si="29"/>
        <v>60</v>
      </c>
      <c r="H28" s="618">
        <f t="shared" si="29"/>
        <v>60</v>
      </c>
      <c r="I28" s="618">
        <f t="shared" si="29"/>
        <v>60</v>
      </c>
      <c r="J28" s="618">
        <f t="shared" si="29"/>
        <v>0</v>
      </c>
      <c r="K28" s="618">
        <f t="shared" si="29"/>
        <v>0</v>
      </c>
      <c r="L28" s="618">
        <f t="shared" si="29"/>
        <v>0</v>
      </c>
      <c r="M28" s="618">
        <f t="shared" si="29"/>
        <v>0</v>
      </c>
      <c r="N28" s="618">
        <f t="shared" si="30"/>
        <v>0</v>
      </c>
      <c r="O28" s="618">
        <f t="shared" si="30"/>
        <v>0</v>
      </c>
      <c r="P28" s="618">
        <f t="shared" si="30"/>
        <v>0</v>
      </c>
      <c r="Q28" s="618">
        <f t="shared" si="30"/>
        <v>0</v>
      </c>
      <c r="R28" s="618">
        <f t="shared" si="30"/>
        <v>0</v>
      </c>
      <c r="S28" s="618">
        <f t="shared" si="30"/>
        <v>0</v>
      </c>
      <c r="T28" s="618">
        <f t="shared" si="30"/>
        <v>0</v>
      </c>
      <c r="U28" s="618">
        <f t="shared" si="30"/>
        <v>0</v>
      </c>
      <c r="V28" s="618">
        <f t="shared" si="30"/>
        <v>0</v>
      </c>
      <c r="W28" s="618">
        <f t="shared" si="30"/>
        <v>0</v>
      </c>
      <c r="X28" s="618">
        <f t="shared" si="31"/>
        <v>0</v>
      </c>
      <c r="Y28" s="618">
        <f t="shared" si="31"/>
        <v>0</v>
      </c>
      <c r="Z28" s="618">
        <f t="shared" si="31"/>
        <v>0</v>
      </c>
      <c r="AA28" s="618">
        <f t="shared" si="31"/>
        <v>0</v>
      </c>
      <c r="AB28" s="618">
        <f t="shared" si="31"/>
        <v>0</v>
      </c>
      <c r="AC28" s="618">
        <f t="shared" si="31"/>
        <v>0</v>
      </c>
      <c r="AD28" s="618">
        <f t="shared" si="31"/>
        <v>0</v>
      </c>
      <c r="AE28" s="618">
        <f t="shared" si="31"/>
        <v>0</v>
      </c>
      <c r="AF28" s="618">
        <f t="shared" si="31"/>
        <v>0</v>
      </c>
      <c r="AG28" s="618">
        <f t="shared" si="31"/>
        <v>0</v>
      </c>
      <c r="AH28" s="618">
        <f t="shared" si="32"/>
        <v>0</v>
      </c>
      <c r="AI28" s="618">
        <f t="shared" si="32"/>
        <v>0</v>
      </c>
      <c r="AJ28" s="618">
        <f t="shared" si="32"/>
        <v>0</v>
      </c>
      <c r="AK28" s="618">
        <f t="shared" si="32"/>
        <v>0</v>
      </c>
      <c r="AL28" s="618">
        <f t="shared" si="32"/>
        <v>0</v>
      </c>
      <c r="AM28" s="618">
        <f t="shared" si="32"/>
        <v>0</v>
      </c>
      <c r="AN28" s="618">
        <f t="shared" si="32"/>
        <v>0</v>
      </c>
      <c r="AO28" s="618">
        <f t="shared" si="32"/>
        <v>0</v>
      </c>
      <c r="AP28" s="618">
        <f t="shared" si="32"/>
        <v>0</v>
      </c>
      <c r="AQ28" s="618">
        <f t="shared" si="32"/>
        <v>0</v>
      </c>
      <c r="AR28" s="618">
        <f t="shared" si="33"/>
        <v>0</v>
      </c>
      <c r="AS28" s="618">
        <f t="shared" si="33"/>
        <v>0</v>
      </c>
      <c r="AT28" s="618">
        <f t="shared" si="33"/>
        <v>0</v>
      </c>
      <c r="AU28" s="618">
        <f t="shared" si="33"/>
        <v>0</v>
      </c>
      <c r="AV28" s="618">
        <f t="shared" si="33"/>
        <v>0</v>
      </c>
      <c r="AW28" s="618">
        <f t="shared" si="33"/>
        <v>0</v>
      </c>
      <c r="AX28" s="618">
        <f t="shared" si="33"/>
        <v>0</v>
      </c>
      <c r="AY28" s="618">
        <f t="shared" si="33"/>
        <v>0</v>
      </c>
      <c r="AZ28" s="618">
        <f t="shared" si="33"/>
        <v>0</v>
      </c>
      <c r="BA28" s="618">
        <f t="shared" si="33"/>
        <v>0</v>
      </c>
      <c r="BB28" s="618">
        <f t="shared" si="34"/>
        <v>0</v>
      </c>
      <c r="BC28" s="618">
        <f t="shared" si="34"/>
        <v>0</v>
      </c>
      <c r="BD28" s="618">
        <f t="shared" si="34"/>
        <v>0</v>
      </c>
      <c r="BE28" s="618">
        <f t="shared" si="34"/>
        <v>0</v>
      </c>
      <c r="BF28" s="618">
        <f t="shared" si="34"/>
        <v>0</v>
      </c>
      <c r="BG28" s="618">
        <f t="shared" si="34"/>
        <v>0</v>
      </c>
      <c r="BH28" s="618">
        <f t="shared" si="34"/>
        <v>0</v>
      </c>
      <c r="BI28" s="618">
        <f t="shared" si="34"/>
        <v>0</v>
      </c>
      <c r="BJ28" s="618">
        <f t="shared" si="34"/>
        <v>0</v>
      </c>
      <c r="BK28" s="618">
        <f t="shared" si="34"/>
        <v>0</v>
      </c>
      <c r="BL28" s="618">
        <f t="shared" si="35"/>
        <v>0</v>
      </c>
      <c r="BM28" s="618">
        <f t="shared" si="35"/>
        <v>0</v>
      </c>
      <c r="BN28" s="618">
        <f t="shared" si="35"/>
        <v>0</v>
      </c>
      <c r="BO28" s="618">
        <f t="shared" si="35"/>
        <v>0</v>
      </c>
      <c r="BP28" s="618">
        <f t="shared" si="35"/>
        <v>0</v>
      </c>
      <c r="BQ28" s="618">
        <f t="shared" si="35"/>
        <v>0</v>
      </c>
      <c r="BR28" s="618">
        <f t="shared" si="35"/>
        <v>0</v>
      </c>
      <c r="BS28" s="618">
        <f t="shared" si="35"/>
        <v>0</v>
      </c>
      <c r="BT28" s="618">
        <f t="shared" si="35"/>
        <v>0</v>
      </c>
      <c r="BU28" s="618">
        <f t="shared" si="35"/>
        <v>0</v>
      </c>
      <c r="BV28" s="618">
        <f t="shared" si="36"/>
        <v>0</v>
      </c>
      <c r="BW28" s="618">
        <f t="shared" si="36"/>
        <v>0</v>
      </c>
      <c r="BX28" s="618">
        <f t="shared" si="36"/>
        <v>0</v>
      </c>
      <c r="BY28" s="618">
        <f t="shared" si="36"/>
        <v>0</v>
      </c>
      <c r="BZ28" s="618">
        <f t="shared" si="36"/>
        <v>0</v>
      </c>
      <c r="CA28" s="618">
        <f t="shared" si="36"/>
        <v>0</v>
      </c>
      <c r="CC28" s="632">
        <f>SUM(D28:BO28)</f>
        <v>390</v>
      </c>
      <c r="CD28" s="595">
        <f t="shared" si="37"/>
        <v>0</v>
      </c>
      <c r="CE28" s="619">
        <f t="shared" si="38"/>
        <v>0</v>
      </c>
      <c r="CF28" s="619">
        <f t="shared" si="38"/>
        <v>390</v>
      </c>
      <c r="CG28" s="619">
        <f t="shared" si="38"/>
        <v>0</v>
      </c>
      <c r="CH28" s="619">
        <f t="shared" si="38"/>
        <v>0</v>
      </c>
      <c r="CI28" s="619">
        <f t="shared" si="38"/>
        <v>0</v>
      </c>
      <c r="CJ28" s="619">
        <f t="shared" si="38"/>
        <v>0</v>
      </c>
      <c r="CK28" s="619">
        <f t="shared" si="38"/>
        <v>0</v>
      </c>
      <c r="CL28" s="619">
        <f t="shared" si="38"/>
        <v>0</v>
      </c>
      <c r="CM28" s="619">
        <f t="shared" si="38"/>
        <v>0</v>
      </c>
      <c r="CN28" s="619"/>
      <c r="CO28" s="620">
        <f t="shared" si="39"/>
        <v>390</v>
      </c>
      <c r="CP28" s="576"/>
      <c r="CQ28" s="619">
        <f t="shared" si="40"/>
        <v>0</v>
      </c>
      <c r="CR28" s="619">
        <f t="shared" si="40"/>
        <v>390</v>
      </c>
      <c r="CS28" s="619">
        <f t="shared" si="40"/>
        <v>0</v>
      </c>
      <c r="CT28" s="619">
        <f t="shared" si="40"/>
        <v>0</v>
      </c>
      <c r="CU28" s="619">
        <f t="shared" si="40"/>
        <v>0</v>
      </c>
      <c r="CV28" s="619">
        <f t="shared" si="40"/>
        <v>0</v>
      </c>
      <c r="CW28" s="619">
        <f t="shared" si="40"/>
        <v>0</v>
      </c>
      <c r="CX28" s="619">
        <f t="shared" si="40"/>
        <v>0</v>
      </c>
      <c r="CY28" s="619">
        <f t="shared" si="40"/>
        <v>0</v>
      </c>
      <c r="CZ28" s="619"/>
      <c r="DA28" s="620">
        <f t="shared" si="41"/>
        <v>390</v>
      </c>
      <c r="DB28" s="538"/>
      <c r="DC28" s="538"/>
      <c r="DD28" s="538"/>
      <c r="DE28" s="538"/>
      <c r="DF28" s="538"/>
      <c r="DG28" s="538"/>
      <c r="DH28" s="538"/>
      <c r="DI28" s="538"/>
      <c r="DJ28" s="538"/>
      <c r="DK28" s="621"/>
      <c r="DL28" s="621"/>
      <c r="DM28" s="621"/>
    </row>
    <row r="29" spans="1:117" s="537" customFormat="1">
      <c r="A29" s="532"/>
      <c r="B29" s="602"/>
      <c r="C29" s="569"/>
      <c r="D29" s="618">
        <f t="shared" si="29"/>
        <v>0</v>
      </c>
      <c r="E29" s="618">
        <f t="shared" si="29"/>
        <v>0</v>
      </c>
      <c r="F29" s="618">
        <f t="shared" si="29"/>
        <v>0</v>
      </c>
      <c r="G29" s="618">
        <f t="shared" si="29"/>
        <v>0</v>
      </c>
      <c r="H29" s="618">
        <f t="shared" si="29"/>
        <v>0</v>
      </c>
      <c r="I29" s="618">
        <f t="shared" si="29"/>
        <v>0</v>
      </c>
      <c r="J29" s="618">
        <f t="shared" si="29"/>
        <v>0</v>
      </c>
      <c r="K29" s="618">
        <f t="shared" si="29"/>
        <v>0</v>
      </c>
      <c r="L29" s="618">
        <f t="shared" si="29"/>
        <v>0</v>
      </c>
      <c r="M29" s="618">
        <f t="shared" si="29"/>
        <v>0</v>
      </c>
      <c r="N29" s="618">
        <f t="shared" si="30"/>
        <v>0</v>
      </c>
      <c r="O29" s="618">
        <f t="shared" si="30"/>
        <v>0</v>
      </c>
      <c r="P29" s="618">
        <f t="shared" si="30"/>
        <v>0</v>
      </c>
      <c r="Q29" s="618">
        <f t="shared" si="30"/>
        <v>0</v>
      </c>
      <c r="R29" s="618">
        <f t="shared" si="30"/>
        <v>0</v>
      </c>
      <c r="S29" s="618">
        <f t="shared" si="30"/>
        <v>0</v>
      </c>
      <c r="T29" s="618">
        <f t="shared" si="30"/>
        <v>0</v>
      </c>
      <c r="U29" s="618">
        <f t="shared" si="30"/>
        <v>0</v>
      </c>
      <c r="V29" s="618">
        <f t="shared" si="30"/>
        <v>0</v>
      </c>
      <c r="W29" s="618">
        <f t="shared" si="30"/>
        <v>0</v>
      </c>
      <c r="X29" s="618">
        <f t="shared" si="31"/>
        <v>0</v>
      </c>
      <c r="Y29" s="618">
        <f t="shared" si="31"/>
        <v>0</v>
      </c>
      <c r="Z29" s="618">
        <f t="shared" si="31"/>
        <v>0</v>
      </c>
      <c r="AA29" s="618">
        <f t="shared" si="31"/>
        <v>0</v>
      </c>
      <c r="AB29" s="618">
        <f t="shared" si="31"/>
        <v>0</v>
      </c>
      <c r="AC29" s="618">
        <f t="shared" si="31"/>
        <v>0</v>
      </c>
      <c r="AD29" s="618">
        <f t="shared" si="31"/>
        <v>0</v>
      </c>
      <c r="AE29" s="618">
        <f t="shared" si="31"/>
        <v>0</v>
      </c>
      <c r="AF29" s="618">
        <f t="shared" si="31"/>
        <v>0</v>
      </c>
      <c r="AG29" s="618">
        <f t="shared" si="31"/>
        <v>0</v>
      </c>
      <c r="AH29" s="618">
        <f t="shared" si="32"/>
        <v>0</v>
      </c>
      <c r="AI29" s="618">
        <f t="shared" si="32"/>
        <v>0</v>
      </c>
      <c r="AJ29" s="618">
        <f t="shared" si="32"/>
        <v>0</v>
      </c>
      <c r="AK29" s="618">
        <f t="shared" si="32"/>
        <v>0</v>
      </c>
      <c r="AL29" s="618">
        <f t="shared" si="32"/>
        <v>0</v>
      </c>
      <c r="AM29" s="618">
        <f t="shared" si="32"/>
        <v>0</v>
      </c>
      <c r="AN29" s="618">
        <f t="shared" si="32"/>
        <v>0</v>
      </c>
      <c r="AO29" s="618">
        <f t="shared" si="32"/>
        <v>0</v>
      </c>
      <c r="AP29" s="618">
        <f t="shared" si="32"/>
        <v>0</v>
      </c>
      <c r="AQ29" s="618">
        <f t="shared" si="32"/>
        <v>0</v>
      </c>
      <c r="AR29" s="618">
        <f t="shared" si="33"/>
        <v>0</v>
      </c>
      <c r="AS29" s="618">
        <f t="shared" si="33"/>
        <v>0</v>
      </c>
      <c r="AT29" s="618">
        <f t="shared" si="33"/>
        <v>0</v>
      </c>
      <c r="AU29" s="618">
        <f t="shared" si="33"/>
        <v>0</v>
      </c>
      <c r="AV29" s="618">
        <f t="shared" si="33"/>
        <v>0</v>
      </c>
      <c r="AW29" s="618">
        <f t="shared" si="33"/>
        <v>0</v>
      </c>
      <c r="AX29" s="618">
        <f t="shared" si="33"/>
        <v>0</v>
      </c>
      <c r="AY29" s="618">
        <f t="shared" si="33"/>
        <v>0</v>
      </c>
      <c r="AZ29" s="618">
        <f t="shared" si="33"/>
        <v>0</v>
      </c>
      <c r="BA29" s="618">
        <f t="shared" si="33"/>
        <v>0</v>
      </c>
      <c r="BB29" s="618">
        <f t="shared" si="34"/>
        <v>0</v>
      </c>
      <c r="BC29" s="618">
        <f t="shared" si="34"/>
        <v>0</v>
      </c>
      <c r="BD29" s="618">
        <f t="shared" si="34"/>
        <v>0</v>
      </c>
      <c r="BE29" s="618">
        <f t="shared" si="34"/>
        <v>0</v>
      </c>
      <c r="BF29" s="618">
        <f t="shared" si="34"/>
        <v>0</v>
      </c>
      <c r="BG29" s="618">
        <f t="shared" si="34"/>
        <v>0</v>
      </c>
      <c r="BH29" s="618">
        <f t="shared" si="34"/>
        <v>0</v>
      </c>
      <c r="BI29" s="618">
        <f t="shared" si="34"/>
        <v>0</v>
      </c>
      <c r="BJ29" s="618">
        <f t="shared" si="34"/>
        <v>0</v>
      </c>
      <c r="BK29" s="618">
        <f t="shared" si="34"/>
        <v>0</v>
      </c>
      <c r="BL29" s="618">
        <f t="shared" si="35"/>
        <v>0</v>
      </c>
      <c r="BM29" s="618">
        <f t="shared" si="35"/>
        <v>0</v>
      </c>
      <c r="BN29" s="618">
        <f t="shared" si="35"/>
        <v>0</v>
      </c>
      <c r="BO29" s="618">
        <f t="shared" si="35"/>
        <v>0</v>
      </c>
      <c r="BP29" s="618">
        <f t="shared" si="35"/>
        <v>0</v>
      </c>
      <c r="BQ29" s="618">
        <f t="shared" si="35"/>
        <v>0</v>
      </c>
      <c r="BR29" s="618">
        <f t="shared" si="35"/>
        <v>0</v>
      </c>
      <c r="BS29" s="618">
        <f t="shared" si="35"/>
        <v>0</v>
      </c>
      <c r="BT29" s="618">
        <f t="shared" si="35"/>
        <v>0</v>
      </c>
      <c r="BU29" s="618">
        <f t="shared" si="35"/>
        <v>0</v>
      </c>
      <c r="BV29" s="618">
        <f t="shared" si="36"/>
        <v>0</v>
      </c>
      <c r="BW29" s="618">
        <f t="shared" si="36"/>
        <v>0</v>
      </c>
      <c r="BX29" s="618">
        <f t="shared" si="36"/>
        <v>0</v>
      </c>
      <c r="BY29" s="618">
        <f t="shared" si="36"/>
        <v>0</v>
      </c>
      <c r="BZ29" s="618">
        <f t="shared" si="36"/>
        <v>0</v>
      </c>
      <c r="CA29" s="618">
        <f t="shared" si="36"/>
        <v>0</v>
      </c>
      <c r="CB29" s="570"/>
      <c r="CC29" s="632">
        <f>SUM(D29:BO29)</f>
        <v>0</v>
      </c>
      <c r="CD29" s="595">
        <f>SUM(BP29:CA29)</f>
        <v>0</v>
      </c>
      <c r="CE29" s="619">
        <f t="shared" si="38"/>
        <v>0</v>
      </c>
      <c r="CF29" s="619">
        <f t="shared" si="38"/>
        <v>0</v>
      </c>
      <c r="CG29" s="619">
        <f t="shared" si="38"/>
        <v>0</v>
      </c>
      <c r="CH29" s="619">
        <f t="shared" si="38"/>
        <v>0</v>
      </c>
      <c r="CI29" s="619">
        <f t="shared" si="38"/>
        <v>0</v>
      </c>
      <c r="CJ29" s="619">
        <f t="shared" si="38"/>
        <v>0</v>
      </c>
      <c r="CK29" s="619">
        <f t="shared" si="38"/>
        <v>0</v>
      </c>
      <c r="CL29" s="619">
        <f t="shared" si="38"/>
        <v>0</v>
      </c>
      <c r="CM29" s="619">
        <f t="shared" si="38"/>
        <v>0</v>
      </c>
      <c r="CN29" s="619"/>
      <c r="CO29" s="620">
        <f>SUM(CE29:CN29)</f>
        <v>0</v>
      </c>
      <c r="CP29" s="576"/>
      <c r="CQ29" s="619">
        <f t="shared" si="40"/>
        <v>0</v>
      </c>
      <c r="CR29" s="619">
        <f t="shared" si="40"/>
        <v>0</v>
      </c>
      <c r="CS29" s="619">
        <f t="shared" si="40"/>
        <v>0</v>
      </c>
      <c r="CT29" s="619">
        <f t="shared" si="40"/>
        <v>0</v>
      </c>
      <c r="CU29" s="619">
        <f t="shared" si="40"/>
        <v>0</v>
      </c>
      <c r="CV29" s="619">
        <f t="shared" si="40"/>
        <v>0</v>
      </c>
      <c r="CW29" s="619">
        <f t="shared" si="40"/>
        <v>0</v>
      </c>
      <c r="CX29" s="619">
        <f t="shared" si="40"/>
        <v>0</v>
      </c>
      <c r="CY29" s="619">
        <f t="shared" si="40"/>
        <v>0</v>
      </c>
      <c r="CZ29" s="619"/>
      <c r="DA29" s="620">
        <f>SUM(CQ29:CZ29)</f>
        <v>0</v>
      </c>
      <c r="DB29" s="538"/>
      <c r="DC29" s="538"/>
      <c r="DD29" s="538"/>
      <c r="DE29" s="538"/>
      <c r="DF29" s="538"/>
      <c r="DG29" s="538"/>
      <c r="DH29" s="538"/>
      <c r="DI29" s="538"/>
      <c r="DJ29" s="538"/>
      <c r="DK29" s="621"/>
      <c r="DL29" s="621"/>
      <c r="DM29" s="621"/>
    </row>
    <row r="30" spans="1:117" s="537" customFormat="1">
      <c r="A30" s="532"/>
      <c r="B30" s="602"/>
      <c r="C30" s="569" t="s">
        <v>816</v>
      </c>
      <c r="D30" s="618">
        <f t="shared" si="29"/>
        <v>0</v>
      </c>
      <c r="E30" s="618">
        <f t="shared" si="29"/>
        <v>0</v>
      </c>
      <c r="F30" s="618">
        <f t="shared" si="29"/>
        <v>0</v>
      </c>
      <c r="G30" s="618">
        <f t="shared" si="29"/>
        <v>0</v>
      </c>
      <c r="H30" s="618">
        <f t="shared" si="29"/>
        <v>0</v>
      </c>
      <c r="I30" s="618">
        <f t="shared" si="29"/>
        <v>0</v>
      </c>
      <c r="J30" s="618">
        <f t="shared" si="29"/>
        <v>0</v>
      </c>
      <c r="K30" s="618">
        <f t="shared" si="29"/>
        <v>0</v>
      </c>
      <c r="L30" s="618">
        <f t="shared" si="29"/>
        <v>0</v>
      </c>
      <c r="M30" s="618">
        <f t="shared" si="29"/>
        <v>0</v>
      </c>
      <c r="N30" s="618">
        <f t="shared" si="30"/>
        <v>0</v>
      </c>
      <c r="O30" s="618">
        <f t="shared" si="30"/>
        <v>0</v>
      </c>
      <c r="P30" s="618">
        <f t="shared" si="30"/>
        <v>0</v>
      </c>
      <c r="Q30" s="618">
        <f t="shared" si="30"/>
        <v>0</v>
      </c>
      <c r="R30" s="618">
        <f t="shared" si="30"/>
        <v>0</v>
      </c>
      <c r="S30" s="618">
        <f t="shared" si="30"/>
        <v>0</v>
      </c>
      <c r="T30" s="618">
        <f t="shared" si="30"/>
        <v>0</v>
      </c>
      <c r="U30" s="618">
        <f t="shared" si="30"/>
        <v>0</v>
      </c>
      <c r="V30" s="618">
        <f t="shared" si="30"/>
        <v>0</v>
      </c>
      <c r="W30" s="618">
        <f t="shared" si="30"/>
        <v>0</v>
      </c>
      <c r="X30" s="618">
        <f t="shared" si="31"/>
        <v>0</v>
      </c>
      <c r="Y30" s="618">
        <f t="shared" si="31"/>
        <v>0</v>
      </c>
      <c r="Z30" s="618">
        <f t="shared" si="31"/>
        <v>0</v>
      </c>
      <c r="AA30" s="618">
        <f t="shared" si="31"/>
        <v>0</v>
      </c>
      <c r="AB30" s="618">
        <f t="shared" si="31"/>
        <v>0</v>
      </c>
      <c r="AC30" s="618">
        <f t="shared" si="31"/>
        <v>0</v>
      </c>
      <c r="AD30" s="618">
        <f t="shared" si="31"/>
        <v>0</v>
      </c>
      <c r="AE30" s="618">
        <f t="shared" si="31"/>
        <v>0</v>
      </c>
      <c r="AF30" s="618">
        <f t="shared" si="31"/>
        <v>0</v>
      </c>
      <c r="AG30" s="618">
        <f t="shared" si="31"/>
        <v>0</v>
      </c>
      <c r="AH30" s="618">
        <f t="shared" si="32"/>
        <v>0</v>
      </c>
      <c r="AI30" s="618">
        <f t="shared" si="32"/>
        <v>0</v>
      </c>
      <c r="AJ30" s="618">
        <f t="shared" si="32"/>
        <v>0</v>
      </c>
      <c r="AK30" s="618">
        <f t="shared" si="32"/>
        <v>0</v>
      </c>
      <c r="AL30" s="618">
        <f t="shared" si="32"/>
        <v>0</v>
      </c>
      <c r="AM30" s="618">
        <f t="shared" si="32"/>
        <v>0</v>
      </c>
      <c r="AN30" s="618">
        <f t="shared" si="32"/>
        <v>0</v>
      </c>
      <c r="AO30" s="618">
        <f t="shared" si="32"/>
        <v>0</v>
      </c>
      <c r="AP30" s="618">
        <f t="shared" si="32"/>
        <v>0</v>
      </c>
      <c r="AQ30" s="618">
        <f t="shared" si="32"/>
        <v>0</v>
      </c>
      <c r="AR30" s="618">
        <f t="shared" si="33"/>
        <v>0</v>
      </c>
      <c r="AS30" s="618">
        <f t="shared" si="33"/>
        <v>0</v>
      </c>
      <c r="AT30" s="618">
        <f t="shared" si="33"/>
        <v>0</v>
      </c>
      <c r="AU30" s="618">
        <f t="shared" si="33"/>
        <v>0</v>
      </c>
      <c r="AV30" s="618">
        <f t="shared" si="33"/>
        <v>0</v>
      </c>
      <c r="AW30" s="618">
        <f t="shared" si="33"/>
        <v>0</v>
      </c>
      <c r="AX30" s="618">
        <f t="shared" si="33"/>
        <v>0</v>
      </c>
      <c r="AY30" s="618">
        <f t="shared" si="33"/>
        <v>0</v>
      </c>
      <c r="AZ30" s="618">
        <f t="shared" si="33"/>
        <v>0</v>
      </c>
      <c r="BA30" s="618">
        <f t="shared" si="33"/>
        <v>0</v>
      </c>
      <c r="BB30" s="618">
        <f t="shared" si="34"/>
        <v>0</v>
      </c>
      <c r="BC30" s="618">
        <f t="shared" si="34"/>
        <v>0</v>
      </c>
      <c r="BD30" s="618">
        <f t="shared" si="34"/>
        <v>0</v>
      </c>
      <c r="BE30" s="618">
        <f t="shared" si="34"/>
        <v>0</v>
      </c>
      <c r="BF30" s="618">
        <f t="shared" si="34"/>
        <v>0</v>
      </c>
      <c r="BG30" s="618">
        <f t="shared" si="34"/>
        <v>0</v>
      </c>
      <c r="BH30" s="618">
        <f t="shared" si="34"/>
        <v>0</v>
      </c>
      <c r="BI30" s="618">
        <f t="shared" si="34"/>
        <v>0</v>
      </c>
      <c r="BJ30" s="618">
        <f t="shared" si="34"/>
        <v>0</v>
      </c>
      <c r="BK30" s="618">
        <f t="shared" si="34"/>
        <v>0</v>
      </c>
      <c r="BL30" s="618">
        <f t="shared" si="35"/>
        <v>0</v>
      </c>
      <c r="BM30" s="618">
        <f t="shared" si="35"/>
        <v>0</v>
      </c>
      <c r="BN30" s="618">
        <f t="shared" si="35"/>
        <v>0</v>
      </c>
      <c r="BO30" s="618">
        <f t="shared" si="35"/>
        <v>0</v>
      </c>
      <c r="BP30" s="618">
        <f t="shared" si="35"/>
        <v>0</v>
      </c>
      <c r="BQ30" s="618">
        <f t="shared" si="35"/>
        <v>0</v>
      </c>
      <c r="BR30" s="618">
        <f t="shared" si="35"/>
        <v>0</v>
      </c>
      <c r="BS30" s="618">
        <f t="shared" si="35"/>
        <v>0</v>
      </c>
      <c r="BT30" s="618">
        <f t="shared" si="35"/>
        <v>0</v>
      </c>
      <c r="BU30" s="618">
        <f t="shared" si="35"/>
        <v>0</v>
      </c>
      <c r="BV30" s="618">
        <f t="shared" si="36"/>
        <v>0</v>
      </c>
      <c r="BW30" s="618">
        <f t="shared" si="36"/>
        <v>0</v>
      </c>
      <c r="BX30" s="618">
        <f t="shared" si="36"/>
        <v>0</v>
      </c>
      <c r="BY30" s="618">
        <f t="shared" si="36"/>
        <v>0</v>
      </c>
      <c r="BZ30" s="618">
        <f t="shared" si="36"/>
        <v>0</v>
      </c>
      <c r="CA30" s="618">
        <f t="shared" si="36"/>
        <v>0</v>
      </c>
      <c r="CB30" s="570"/>
      <c r="CC30" s="632">
        <f>SUM(D30:BO30)</f>
        <v>0</v>
      </c>
      <c r="CD30" s="595">
        <f t="shared" si="37"/>
        <v>0</v>
      </c>
      <c r="CE30" s="619">
        <f t="shared" si="38"/>
        <v>0</v>
      </c>
      <c r="CF30" s="619">
        <f t="shared" si="38"/>
        <v>0</v>
      </c>
      <c r="CG30" s="619">
        <f t="shared" si="38"/>
        <v>0</v>
      </c>
      <c r="CH30" s="619">
        <f t="shared" si="38"/>
        <v>0</v>
      </c>
      <c r="CI30" s="619">
        <f t="shared" si="38"/>
        <v>0</v>
      </c>
      <c r="CJ30" s="619">
        <f t="shared" si="38"/>
        <v>0</v>
      </c>
      <c r="CK30" s="619">
        <f t="shared" si="38"/>
        <v>0</v>
      </c>
      <c r="CL30" s="619">
        <f t="shared" si="38"/>
        <v>0</v>
      </c>
      <c r="CM30" s="619">
        <f t="shared" si="38"/>
        <v>0</v>
      </c>
      <c r="CN30" s="619"/>
      <c r="CO30" s="620">
        <f t="shared" si="39"/>
        <v>0</v>
      </c>
      <c r="CP30" s="576"/>
      <c r="CQ30" s="619">
        <f t="shared" si="40"/>
        <v>0</v>
      </c>
      <c r="CR30" s="619">
        <f t="shared" si="40"/>
        <v>0</v>
      </c>
      <c r="CS30" s="619">
        <f t="shared" si="40"/>
        <v>0</v>
      </c>
      <c r="CT30" s="619">
        <f t="shared" si="40"/>
        <v>0</v>
      </c>
      <c r="CU30" s="619">
        <f t="shared" si="40"/>
        <v>0</v>
      </c>
      <c r="CV30" s="619">
        <f t="shared" si="40"/>
        <v>0</v>
      </c>
      <c r="CW30" s="619">
        <f t="shared" si="40"/>
        <v>0</v>
      </c>
      <c r="CX30" s="619">
        <f t="shared" si="40"/>
        <v>0</v>
      </c>
      <c r="CY30" s="619">
        <f t="shared" si="40"/>
        <v>0</v>
      </c>
      <c r="CZ30" s="619"/>
      <c r="DA30" s="620">
        <f t="shared" si="41"/>
        <v>0</v>
      </c>
      <c r="DB30" s="538"/>
      <c r="DC30" s="538"/>
      <c r="DD30" s="538"/>
      <c r="DE30" s="538"/>
      <c r="DF30" s="538"/>
      <c r="DG30" s="538"/>
      <c r="DH30" s="538"/>
      <c r="DI30" s="538"/>
      <c r="DJ30" s="538"/>
      <c r="DK30" s="621"/>
      <c r="DL30" s="621"/>
      <c r="DM30" s="621"/>
    </row>
    <row r="31" spans="1:117" s="537" customFormat="1">
      <c r="A31" s="532"/>
      <c r="B31" s="602"/>
      <c r="C31" s="622"/>
      <c r="D31" s="618">
        <f t="shared" si="29"/>
        <v>0</v>
      </c>
      <c r="E31" s="618">
        <f t="shared" si="29"/>
        <v>0</v>
      </c>
      <c r="F31" s="618">
        <f t="shared" si="29"/>
        <v>0</v>
      </c>
      <c r="G31" s="618">
        <f t="shared" si="29"/>
        <v>0</v>
      </c>
      <c r="H31" s="618">
        <f t="shared" si="29"/>
        <v>0</v>
      </c>
      <c r="I31" s="618">
        <f t="shared" si="29"/>
        <v>0</v>
      </c>
      <c r="J31" s="618">
        <f t="shared" si="29"/>
        <v>0</v>
      </c>
      <c r="K31" s="618">
        <f t="shared" si="29"/>
        <v>0</v>
      </c>
      <c r="L31" s="618">
        <f t="shared" si="29"/>
        <v>0</v>
      </c>
      <c r="M31" s="618">
        <f t="shared" si="29"/>
        <v>0</v>
      </c>
      <c r="N31" s="618">
        <f t="shared" si="30"/>
        <v>0</v>
      </c>
      <c r="O31" s="618">
        <f t="shared" si="30"/>
        <v>0</v>
      </c>
      <c r="P31" s="618">
        <f t="shared" si="30"/>
        <v>0</v>
      </c>
      <c r="Q31" s="618">
        <f t="shared" si="30"/>
        <v>0</v>
      </c>
      <c r="R31" s="618">
        <f t="shared" si="30"/>
        <v>0</v>
      </c>
      <c r="S31" s="618">
        <f t="shared" si="30"/>
        <v>0</v>
      </c>
      <c r="T31" s="618">
        <f t="shared" si="30"/>
        <v>0</v>
      </c>
      <c r="U31" s="618">
        <f t="shared" si="30"/>
        <v>0</v>
      </c>
      <c r="V31" s="618">
        <f t="shared" si="30"/>
        <v>0</v>
      </c>
      <c r="W31" s="618">
        <f t="shared" si="30"/>
        <v>0</v>
      </c>
      <c r="X31" s="618">
        <f t="shared" si="31"/>
        <v>0</v>
      </c>
      <c r="Y31" s="618">
        <f t="shared" si="31"/>
        <v>0</v>
      </c>
      <c r="Z31" s="618">
        <f t="shared" si="31"/>
        <v>0</v>
      </c>
      <c r="AA31" s="618">
        <f t="shared" si="31"/>
        <v>0</v>
      </c>
      <c r="AB31" s="618">
        <f t="shared" si="31"/>
        <v>0</v>
      </c>
      <c r="AC31" s="618">
        <f t="shared" si="31"/>
        <v>0</v>
      </c>
      <c r="AD31" s="618">
        <f t="shared" si="31"/>
        <v>0</v>
      </c>
      <c r="AE31" s="618">
        <f t="shared" si="31"/>
        <v>0</v>
      </c>
      <c r="AF31" s="618">
        <f t="shared" si="31"/>
        <v>0</v>
      </c>
      <c r="AG31" s="618">
        <f t="shared" si="31"/>
        <v>0</v>
      </c>
      <c r="AH31" s="618">
        <f t="shared" si="32"/>
        <v>0</v>
      </c>
      <c r="AI31" s="618">
        <f t="shared" si="32"/>
        <v>0</v>
      </c>
      <c r="AJ31" s="618">
        <f t="shared" si="32"/>
        <v>0</v>
      </c>
      <c r="AK31" s="618">
        <f t="shared" si="32"/>
        <v>0</v>
      </c>
      <c r="AL31" s="618">
        <f t="shared" si="32"/>
        <v>0</v>
      </c>
      <c r="AM31" s="618">
        <f t="shared" si="32"/>
        <v>0</v>
      </c>
      <c r="AN31" s="618">
        <f t="shared" si="32"/>
        <v>0</v>
      </c>
      <c r="AO31" s="618">
        <f t="shared" si="32"/>
        <v>0</v>
      </c>
      <c r="AP31" s="618">
        <f t="shared" si="32"/>
        <v>0</v>
      </c>
      <c r="AQ31" s="618">
        <f t="shared" si="32"/>
        <v>0</v>
      </c>
      <c r="AR31" s="618">
        <f t="shared" si="33"/>
        <v>0</v>
      </c>
      <c r="AS31" s="618">
        <f t="shared" si="33"/>
        <v>0</v>
      </c>
      <c r="AT31" s="618">
        <f t="shared" si="33"/>
        <v>0</v>
      </c>
      <c r="AU31" s="618">
        <f t="shared" si="33"/>
        <v>0</v>
      </c>
      <c r="AV31" s="618">
        <f t="shared" si="33"/>
        <v>0</v>
      </c>
      <c r="AW31" s="618">
        <f t="shared" si="33"/>
        <v>0</v>
      </c>
      <c r="AX31" s="618">
        <f t="shared" si="33"/>
        <v>0</v>
      </c>
      <c r="AY31" s="618">
        <f t="shared" si="33"/>
        <v>0</v>
      </c>
      <c r="AZ31" s="618">
        <f t="shared" si="33"/>
        <v>0</v>
      </c>
      <c r="BA31" s="618">
        <f t="shared" si="33"/>
        <v>0</v>
      </c>
      <c r="BB31" s="618">
        <f t="shared" si="34"/>
        <v>0</v>
      </c>
      <c r="BC31" s="618">
        <f t="shared" si="34"/>
        <v>0</v>
      </c>
      <c r="BD31" s="618">
        <f t="shared" si="34"/>
        <v>0</v>
      </c>
      <c r="BE31" s="618">
        <f t="shared" si="34"/>
        <v>0</v>
      </c>
      <c r="BF31" s="618">
        <f t="shared" si="34"/>
        <v>0</v>
      </c>
      <c r="BG31" s="618">
        <f t="shared" si="34"/>
        <v>0</v>
      </c>
      <c r="BH31" s="618">
        <f t="shared" si="34"/>
        <v>0</v>
      </c>
      <c r="BI31" s="618">
        <f t="shared" si="34"/>
        <v>0</v>
      </c>
      <c r="BJ31" s="618">
        <f t="shared" si="34"/>
        <v>0</v>
      </c>
      <c r="BK31" s="618">
        <f t="shared" si="34"/>
        <v>0</v>
      </c>
      <c r="BL31" s="618">
        <f t="shared" si="35"/>
        <v>0</v>
      </c>
      <c r="BM31" s="618">
        <f t="shared" si="35"/>
        <v>0</v>
      </c>
      <c r="BN31" s="618">
        <f t="shared" si="35"/>
        <v>0</v>
      </c>
      <c r="BO31" s="618">
        <f t="shared" si="35"/>
        <v>0</v>
      </c>
      <c r="BP31" s="618">
        <f t="shared" si="35"/>
        <v>0</v>
      </c>
      <c r="BQ31" s="618">
        <f t="shared" si="35"/>
        <v>0</v>
      </c>
      <c r="BR31" s="618">
        <f t="shared" si="35"/>
        <v>0</v>
      </c>
      <c r="BS31" s="618">
        <f t="shared" si="35"/>
        <v>0</v>
      </c>
      <c r="BT31" s="618">
        <f t="shared" si="35"/>
        <v>0</v>
      </c>
      <c r="BU31" s="618">
        <f t="shared" si="35"/>
        <v>0</v>
      </c>
      <c r="BV31" s="618">
        <f t="shared" si="36"/>
        <v>0</v>
      </c>
      <c r="BW31" s="618">
        <f t="shared" si="36"/>
        <v>0</v>
      </c>
      <c r="BX31" s="618">
        <f t="shared" si="36"/>
        <v>0</v>
      </c>
      <c r="BY31" s="618">
        <f t="shared" si="36"/>
        <v>0</v>
      </c>
      <c r="BZ31" s="618">
        <f t="shared" si="36"/>
        <v>0</v>
      </c>
      <c r="CA31" s="618">
        <f t="shared" si="36"/>
        <v>0</v>
      </c>
      <c r="CB31" s="570"/>
      <c r="CC31" s="632">
        <f>SUM(D31:BO31)</f>
        <v>0</v>
      </c>
      <c r="CD31" s="595">
        <f t="shared" si="37"/>
        <v>0</v>
      </c>
      <c r="CE31" s="619">
        <f t="shared" si="38"/>
        <v>0</v>
      </c>
      <c r="CF31" s="619">
        <f t="shared" si="38"/>
        <v>0</v>
      </c>
      <c r="CG31" s="619">
        <f t="shared" si="38"/>
        <v>0</v>
      </c>
      <c r="CH31" s="619">
        <f t="shared" si="38"/>
        <v>0</v>
      </c>
      <c r="CI31" s="619">
        <f t="shared" si="38"/>
        <v>0</v>
      </c>
      <c r="CJ31" s="619">
        <f t="shared" si="38"/>
        <v>0</v>
      </c>
      <c r="CK31" s="619">
        <f t="shared" si="38"/>
        <v>0</v>
      </c>
      <c r="CL31" s="619">
        <f t="shared" si="38"/>
        <v>0</v>
      </c>
      <c r="CM31" s="619">
        <f t="shared" si="38"/>
        <v>0</v>
      </c>
      <c r="CN31" s="619"/>
      <c r="CO31" s="620">
        <f t="shared" si="39"/>
        <v>0</v>
      </c>
      <c r="CP31" s="576"/>
      <c r="CQ31" s="619">
        <f t="shared" si="40"/>
        <v>0</v>
      </c>
      <c r="CR31" s="619">
        <f t="shared" si="40"/>
        <v>0</v>
      </c>
      <c r="CS31" s="619">
        <f t="shared" si="40"/>
        <v>0</v>
      </c>
      <c r="CT31" s="619">
        <f t="shared" si="40"/>
        <v>0</v>
      </c>
      <c r="CU31" s="619">
        <f t="shared" si="40"/>
        <v>0</v>
      </c>
      <c r="CV31" s="619">
        <f t="shared" si="40"/>
        <v>0</v>
      </c>
      <c r="CW31" s="619">
        <f t="shared" si="40"/>
        <v>0</v>
      </c>
      <c r="CX31" s="619">
        <f t="shared" si="40"/>
        <v>0</v>
      </c>
      <c r="CY31" s="619">
        <f t="shared" si="40"/>
        <v>0</v>
      </c>
      <c r="CZ31" s="619"/>
      <c r="DA31" s="620">
        <f t="shared" si="41"/>
        <v>0</v>
      </c>
      <c r="DB31" s="538"/>
      <c r="DC31" s="538"/>
      <c r="DD31" s="538"/>
      <c r="DE31" s="538"/>
      <c r="DF31" s="538"/>
      <c r="DG31" s="538"/>
      <c r="DH31" s="538"/>
      <c r="DI31" s="538"/>
      <c r="DJ31" s="538"/>
      <c r="DK31" s="621"/>
      <c r="DL31" s="621"/>
      <c r="DM31" s="621"/>
    </row>
    <row r="32" spans="1:117" s="584" customFormat="1" ht="13">
      <c r="A32" s="577"/>
      <c r="B32" s="606" t="s">
        <v>71</v>
      </c>
      <c r="C32" s="606"/>
      <c r="D32" s="607">
        <f t="shared" ref="D32:CA32" si="42">SUM(D27:D31)</f>
        <v>210</v>
      </c>
      <c r="E32" s="607">
        <f t="shared" si="42"/>
        <v>280</v>
      </c>
      <c r="F32" s="607">
        <f t="shared" si="42"/>
        <v>280</v>
      </c>
      <c r="G32" s="607">
        <f t="shared" si="42"/>
        <v>220</v>
      </c>
      <c r="H32" s="607">
        <f t="shared" si="42"/>
        <v>220</v>
      </c>
      <c r="I32" s="607">
        <f t="shared" si="42"/>
        <v>220</v>
      </c>
      <c r="J32" s="607">
        <f t="shared" si="42"/>
        <v>0</v>
      </c>
      <c r="K32" s="607">
        <f t="shared" si="42"/>
        <v>0</v>
      </c>
      <c r="L32" s="607">
        <f t="shared" si="42"/>
        <v>0</v>
      </c>
      <c r="M32" s="607">
        <f t="shared" si="42"/>
        <v>0</v>
      </c>
      <c r="N32" s="607">
        <f t="shared" si="42"/>
        <v>0</v>
      </c>
      <c r="O32" s="607">
        <f t="shared" si="42"/>
        <v>0</v>
      </c>
      <c r="P32" s="607">
        <f t="shared" si="42"/>
        <v>0</v>
      </c>
      <c r="Q32" s="607">
        <f t="shared" si="42"/>
        <v>0</v>
      </c>
      <c r="R32" s="607">
        <f t="shared" si="42"/>
        <v>0</v>
      </c>
      <c r="S32" s="607">
        <f t="shared" si="42"/>
        <v>0</v>
      </c>
      <c r="T32" s="607">
        <f t="shared" si="42"/>
        <v>0</v>
      </c>
      <c r="U32" s="607">
        <f t="shared" si="42"/>
        <v>0</v>
      </c>
      <c r="V32" s="607">
        <f t="shared" si="42"/>
        <v>0</v>
      </c>
      <c r="W32" s="607">
        <f t="shared" si="42"/>
        <v>0</v>
      </c>
      <c r="X32" s="607">
        <f t="shared" si="42"/>
        <v>0</v>
      </c>
      <c r="Y32" s="607">
        <f t="shared" si="42"/>
        <v>0</v>
      </c>
      <c r="Z32" s="607">
        <f t="shared" si="42"/>
        <v>0</v>
      </c>
      <c r="AA32" s="607">
        <f t="shared" si="42"/>
        <v>0</v>
      </c>
      <c r="AB32" s="607">
        <f t="shared" si="42"/>
        <v>0</v>
      </c>
      <c r="AC32" s="607">
        <f t="shared" si="42"/>
        <v>0</v>
      </c>
      <c r="AD32" s="607">
        <f t="shared" si="42"/>
        <v>0</v>
      </c>
      <c r="AE32" s="607">
        <f t="shared" si="42"/>
        <v>0</v>
      </c>
      <c r="AF32" s="607">
        <f t="shared" si="42"/>
        <v>0</v>
      </c>
      <c r="AG32" s="607">
        <f t="shared" si="42"/>
        <v>0</v>
      </c>
      <c r="AH32" s="607">
        <f t="shared" si="42"/>
        <v>0</v>
      </c>
      <c r="AI32" s="607">
        <f t="shared" si="42"/>
        <v>0</v>
      </c>
      <c r="AJ32" s="607">
        <f t="shared" si="42"/>
        <v>0</v>
      </c>
      <c r="AK32" s="607">
        <f t="shared" si="42"/>
        <v>0</v>
      </c>
      <c r="AL32" s="607">
        <f t="shared" si="42"/>
        <v>0</v>
      </c>
      <c r="AM32" s="607">
        <f t="shared" si="42"/>
        <v>0</v>
      </c>
      <c r="AN32" s="607">
        <f t="shared" si="42"/>
        <v>0</v>
      </c>
      <c r="AO32" s="607">
        <f t="shared" si="42"/>
        <v>0</v>
      </c>
      <c r="AP32" s="607">
        <f t="shared" si="42"/>
        <v>0</v>
      </c>
      <c r="AQ32" s="607">
        <f t="shared" si="42"/>
        <v>0</v>
      </c>
      <c r="AR32" s="607">
        <f t="shared" si="42"/>
        <v>0</v>
      </c>
      <c r="AS32" s="607">
        <f t="shared" si="42"/>
        <v>0</v>
      </c>
      <c r="AT32" s="607">
        <f t="shared" si="42"/>
        <v>0</v>
      </c>
      <c r="AU32" s="607">
        <f t="shared" si="42"/>
        <v>0</v>
      </c>
      <c r="AV32" s="607">
        <f t="shared" si="42"/>
        <v>0</v>
      </c>
      <c r="AW32" s="607">
        <f t="shared" si="42"/>
        <v>0</v>
      </c>
      <c r="AX32" s="607">
        <f t="shared" si="42"/>
        <v>0</v>
      </c>
      <c r="AY32" s="607">
        <f t="shared" si="42"/>
        <v>0</v>
      </c>
      <c r="AZ32" s="607">
        <f t="shared" si="42"/>
        <v>0</v>
      </c>
      <c r="BA32" s="607">
        <f t="shared" si="42"/>
        <v>0</v>
      </c>
      <c r="BB32" s="607">
        <f t="shared" si="42"/>
        <v>0</v>
      </c>
      <c r="BC32" s="607">
        <f t="shared" si="42"/>
        <v>0</v>
      </c>
      <c r="BD32" s="607">
        <f t="shared" si="42"/>
        <v>0</v>
      </c>
      <c r="BE32" s="607">
        <f t="shared" si="42"/>
        <v>0</v>
      </c>
      <c r="BF32" s="607">
        <f t="shared" si="42"/>
        <v>0</v>
      </c>
      <c r="BG32" s="607">
        <f t="shared" si="42"/>
        <v>0</v>
      </c>
      <c r="BH32" s="607">
        <f t="shared" si="42"/>
        <v>0</v>
      </c>
      <c r="BI32" s="607">
        <f t="shared" si="42"/>
        <v>0</v>
      </c>
      <c r="BJ32" s="607">
        <f t="shared" si="42"/>
        <v>0</v>
      </c>
      <c r="BK32" s="607">
        <f t="shared" si="42"/>
        <v>0</v>
      </c>
      <c r="BL32" s="607">
        <f t="shared" si="42"/>
        <v>0</v>
      </c>
      <c r="BM32" s="607">
        <f t="shared" si="42"/>
        <v>0</v>
      </c>
      <c r="BN32" s="607">
        <f t="shared" si="42"/>
        <v>0</v>
      </c>
      <c r="BO32" s="607">
        <f t="shared" si="42"/>
        <v>0</v>
      </c>
      <c r="BP32" s="607">
        <f t="shared" si="42"/>
        <v>0</v>
      </c>
      <c r="BQ32" s="607">
        <f t="shared" si="42"/>
        <v>0</v>
      </c>
      <c r="BR32" s="607">
        <f t="shared" si="42"/>
        <v>0</v>
      </c>
      <c r="BS32" s="607">
        <f t="shared" si="42"/>
        <v>0</v>
      </c>
      <c r="BT32" s="607">
        <f t="shared" si="42"/>
        <v>0</v>
      </c>
      <c r="BU32" s="607">
        <f t="shared" si="42"/>
        <v>0</v>
      </c>
      <c r="BV32" s="607">
        <f t="shared" si="42"/>
        <v>0</v>
      </c>
      <c r="BW32" s="607">
        <f t="shared" si="42"/>
        <v>0</v>
      </c>
      <c r="BX32" s="607">
        <f t="shared" si="42"/>
        <v>0</v>
      </c>
      <c r="BY32" s="607">
        <f t="shared" si="42"/>
        <v>0</v>
      </c>
      <c r="BZ32" s="607">
        <f t="shared" si="42"/>
        <v>0</v>
      </c>
      <c r="CA32" s="607">
        <f t="shared" si="42"/>
        <v>0</v>
      </c>
      <c r="CC32" s="581">
        <f>SUM(D32:CB32)</f>
        <v>1430</v>
      </c>
      <c r="CD32" s="623">
        <f>SUM(CD27:CD31)</f>
        <v>0</v>
      </c>
      <c r="CE32" s="624">
        <f t="shared" ref="CE32:CM32" si="43">SUBTOTAL(9,CE27:CE31)</f>
        <v>0</v>
      </c>
      <c r="CF32" s="624">
        <f t="shared" si="43"/>
        <v>1430</v>
      </c>
      <c r="CG32" s="624">
        <f t="shared" si="43"/>
        <v>0</v>
      </c>
      <c r="CH32" s="624">
        <f t="shared" si="43"/>
        <v>0</v>
      </c>
      <c r="CI32" s="624">
        <f t="shared" si="43"/>
        <v>0</v>
      </c>
      <c r="CJ32" s="624">
        <f t="shared" si="43"/>
        <v>0</v>
      </c>
      <c r="CK32" s="624">
        <f t="shared" si="43"/>
        <v>0</v>
      </c>
      <c r="CL32" s="624">
        <f t="shared" si="43"/>
        <v>0</v>
      </c>
      <c r="CM32" s="624">
        <f t="shared" si="43"/>
        <v>0</v>
      </c>
      <c r="CN32" s="624">
        <f>SUBTOTAL(9,CN27:CN30)</f>
        <v>0</v>
      </c>
      <c r="CO32" s="624">
        <f>SUBTOTAL(9,CO27:CO31)</f>
        <v>1430</v>
      </c>
      <c r="CP32" s="608"/>
      <c r="CQ32" s="624">
        <f t="shared" ref="CQ32:CY32" si="44">SUBTOTAL(9,CQ27:CQ31)</f>
        <v>0</v>
      </c>
      <c r="CR32" s="624">
        <f t="shared" si="44"/>
        <v>1430</v>
      </c>
      <c r="CS32" s="624">
        <f t="shared" si="44"/>
        <v>0</v>
      </c>
      <c r="CT32" s="624">
        <f t="shared" si="44"/>
        <v>0</v>
      </c>
      <c r="CU32" s="624">
        <f t="shared" si="44"/>
        <v>0</v>
      </c>
      <c r="CV32" s="624">
        <f t="shared" si="44"/>
        <v>0</v>
      </c>
      <c r="CW32" s="624">
        <f t="shared" si="44"/>
        <v>0</v>
      </c>
      <c r="CX32" s="624">
        <f t="shared" si="44"/>
        <v>0</v>
      </c>
      <c r="CY32" s="624">
        <f t="shared" si="44"/>
        <v>0</v>
      </c>
      <c r="CZ32" s="624">
        <f>SUM(AA32:CL32)</f>
        <v>2860</v>
      </c>
      <c r="DA32" s="624">
        <f>SUBTOTAL(9,DA27:DA31)</f>
        <v>1430</v>
      </c>
    </row>
    <row r="33" spans="1:116" s="537" customFormat="1">
      <c r="A33" s="532"/>
      <c r="DB33" s="538"/>
      <c r="DC33" s="538"/>
      <c r="DD33" s="538"/>
      <c r="DE33" s="538"/>
      <c r="DF33" s="538"/>
      <c r="DG33" s="538"/>
      <c r="DH33" s="538"/>
      <c r="DI33" s="538"/>
      <c r="DJ33" s="538"/>
      <c r="DK33" s="538"/>
      <c r="DL33" s="538"/>
    </row>
    <row r="34" spans="1:116" s="537" customFormat="1">
      <c r="A34" s="532"/>
      <c r="R34" s="625"/>
      <c r="CD34" s="626">
        <f>CD29*2</f>
        <v>0</v>
      </c>
      <c r="DB34" s="538"/>
      <c r="DC34" s="538"/>
      <c r="DD34" s="538"/>
      <c r="DE34" s="538"/>
      <c r="DF34" s="538"/>
      <c r="DG34" s="538"/>
      <c r="DH34" s="538"/>
      <c r="DI34" s="538"/>
      <c r="DJ34" s="538"/>
      <c r="DK34" s="538"/>
      <c r="DL34" s="538"/>
    </row>
    <row r="35" spans="1:116" s="537" customFormat="1">
      <c r="A35" s="532"/>
      <c r="G35" s="625"/>
      <c r="CD35" s="537" t="e">
        <f>CD34/#REF!</f>
        <v>#REF!</v>
      </c>
      <c r="DB35" s="538"/>
      <c r="DC35" s="538"/>
      <c r="DD35" s="538"/>
      <c r="DE35" s="538"/>
      <c r="DF35" s="538"/>
      <c r="DG35" s="538"/>
      <c r="DH35" s="538"/>
      <c r="DI35" s="538"/>
      <c r="DJ35" s="538"/>
      <c r="DK35" s="538"/>
      <c r="DL35" s="538"/>
    </row>
    <row r="36" spans="1:116">
      <c r="AW36" s="628"/>
      <c r="CC36" s="628"/>
    </row>
    <row r="37" spans="1:116">
      <c r="AW37" s="628"/>
      <c r="CC37" s="628"/>
    </row>
    <row r="38" spans="1:116" s="537" customFormat="1">
      <c r="A38" s="532"/>
      <c r="AW38" s="628"/>
      <c r="CC38" s="628"/>
      <c r="DB38" s="538"/>
      <c r="DC38" s="538"/>
      <c r="DD38" s="538"/>
      <c r="DE38" s="538"/>
      <c r="DF38" s="538"/>
      <c r="DG38" s="538"/>
      <c r="DH38" s="538"/>
      <c r="DI38" s="538"/>
      <c r="DJ38" s="538"/>
      <c r="DK38" s="538"/>
      <c r="DL38" s="538"/>
    </row>
    <row r="39" spans="1:116" s="537" customFormat="1">
      <c r="A39" s="532"/>
      <c r="AW39" s="628"/>
      <c r="CC39" s="628"/>
      <c r="CE39" s="551"/>
      <c r="CF39" s="551"/>
      <c r="CG39" s="551"/>
      <c r="CH39" s="551"/>
      <c r="CI39" s="551"/>
      <c r="CJ39" s="551"/>
      <c r="CK39" s="551"/>
      <c r="DB39" s="538"/>
      <c r="DC39" s="538"/>
      <c r="DD39" s="538"/>
      <c r="DE39" s="538"/>
      <c r="DF39" s="538"/>
      <c r="DG39" s="538"/>
      <c r="DH39" s="538"/>
      <c r="DI39" s="538"/>
      <c r="DJ39" s="538"/>
      <c r="DK39" s="538"/>
      <c r="DL39" s="538"/>
    </row>
    <row r="40" spans="1:116" s="537" customFormat="1">
      <c r="A40" s="532"/>
      <c r="AW40" s="628"/>
      <c r="CC40" s="628"/>
      <c r="CE40" s="551"/>
      <c r="CF40" s="551"/>
      <c r="CG40" s="551"/>
      <c r="CH40" s="551"/>
      <c r="CI40" s="551"/>
      <c r="CJ40" s="551"/>
      <c r="CK40" s="551"/>
      <c r="DB40" s="538"/>
      <c r="DC40" s="538"/>
      <c r="DD40" s="538"/>
      <c r="DE40" s="538"/>
      <c r="DF40" s="538"/>
      <c r="DG40" s="538"/>
      <c r="DH40" s="538"/>
      <c r="DI40" s="538"/>
      <c r="DJ40" s="538"/>
      <c r="DK40" s="538"/>
      <c r="DL40" s="538"/>
    </row>
    <row r="41" spans="1:116" s="537" customFormat="1">
      <c r="A41" s="532"/>
      <c r="AW41" s="628"/>
      <c r="CC41" s="628"/>
      <c r="CE41" s="551"/>
      <c r="CF41" s="551"/>
      <c r="CG41" s="551"/>
      <c r="CH41" s="551"/>
      <c r="CI41" s="551"/>
      <c r="CJ41" s="551"/>
      <c r="CK41" s="551"/>
      <c r="DB41" s="538"/>
      <c r="DC41" s="538"/>
      <c r="DD41" s="538"/>
      <c r="DE41" s="538"/>
      <c r="DF41" s="538"/>
      <c r="DG41" s="538"/>
      <c r="DH41" s="538"/>
      <c r="DI41" s="538"/>
      <c r="DJ41" s="538"/>
      <c r="DK41" s="628"/>
      <c r="DL41" s="538"/>
    </row>
    <row r="42" spans="1:116" s="537" customFormat="1">
      <c r="A42" s="532"/>
      <c r="CE42" s="629"/>
      <c r="CF42" s="629"/>
      <c r="CG42" s="629"/>
      <c r="CH42" s="629"/>
      <c r="CI42" s="629"/>
      <c r="CJ42" s="629"/>
      <c r="CK42" s="630"/>
      <c r="CL42" s="629"/>
      <c r="CM42" s="629"/>
      <c r="DB42" s="538"/>
      <c r="DC42" s="538"/>
      <c r="DD42" s="538"/>
      <c r="DE42" s="538"/>
      <c r="DF42" s="538"/>
      <c r="DG42" s="538"/>
      <c r="DH42" s="538"/>
      <c r="DI42" s="538"/>
      <c r="DJ42" s="538"/>
      <c r="DK42" s="538"/>
      <c r="DL42" s="538"/>
    </row>
    <row r="43" spans="1:116" s="537" customFormat="1">
      <c r="A43" s="532"/>
      <c r="CE43" s="629">
        <f>IFERROR(SUMIF(#REF!,"IFG",#REF!)/SUM(#REF!),0)</f>
        <v>0</v>
      </c>
      <c r="CF43" s="629">
        <f>IFERROR(SUMIF(#REF!,"IFG",#REF!)/SUM(#REF!),0)</f>
        <v>0</v>
      </c>
      <c r="CG43" s="629">
        <f>IFERROR(SUMIF(#REF!,"IFG",#REF!)/SUM(#REF!),0)</f>
        <v>0</v>
      </c>
      <c r="CH43" s="629">
        <f>IFERROR(SUMIF(#REF!,"IFG",#REF!)/SUM(#REF!),0)</f>
        <v>0</v>
      </c>
      <c r="CI43" s="629">
        <f>IFERROR(SUMIF(#REF!,"IFG",#REF!)/SUM(#REF!),0)</f>
        <v>0</v>
      </c>
      <c r="CJ43" s="629">
        <f>IFERROR(SUMIF(#REF!,"IFG",#REF!)/SUM(#REF!),0)</f>
        <v>0</v>
      </c>
      <c r="CK43" s="630" t="s">
        <v>334</v>
      </c>
      <c r="CL43" s="629"/>
      <c r="CM43" s="629"/>
      <c r="DB43" s="538"/>
      <c r="DC43" s="538"/>
      <c r="DD43" s="538"/>
      <c r="DE43" s="538"/>
      <c r="DF43" s="538"/>
      <c r="DG43" s="538"/>
      <c r="DH43" s="538"/>
      <c r="DI43" s="538"/>
      <c r="DJ43" s="538"/>
      <c r="DK43" s="538"/>
      <c r="DL43" s="538"/>
    </row>
    <row r="44" spans="1:116" s="537" customFormat="1">
      <c r="A44" s="532"/>
      <c r="CE44" s="629">
        <f>IFERROR(SUMIF(#REF!,"IFG",#REF!)/SUM(#REF!),0)</f>
        <v>0</v>
      </c>
      <c r="CF44" s="629">
        <f>IFERROR(SUMIF(#REF!,"IFG",#REF!)/SUM(#REF!),0)</f>
        <v>0</v>
      </c>
      <c r="CG44" s="629">
        <f>IFERROR(SUMIF(#REF!,"IFG",#REF!)/SUM(#REF!),0)</f>
        <v>0</v>
      </c>
      <c r="CH44" s="629">
        <f>IFERROR(SUMIF(#REF!,"IFG",#REF!)/SUM(#REF!),0)</f>
        <v>0</v>
      </c>
      <c r="CI44" s="629">
        <f>IFERROR(SUMIF(#REF!,"IFG",#REF!)/SUM(#REF!),0)</f>
        <v>0</v>
      </c>
      <c r="CJ44" s="629">
        <f>IFERROR(SUMIF(#REF!,"IFG",#REF!)/SUM(#REF!),0)</f>
        <v>0</v>
      </c>
      <c r="CK44" s="630" t="s">
        <v>335</v>
      </c>
      <c r="CL44" s="629"/>
      <c r="CM44" s="629"/>
      <c r="DB44" s="538"/>
      <c r="DC44" s="538"/>
      <c r="DD44" s="538"/>
      <c r="DE44" s="538"/>
      <c r="DF44" s="538"/>
      <c r="DG44" s="538"/>
      <c r="DH44" s="538"/>
      <c r="DI44" s="538"/>
      <c r="DJ44" s="538"/>
      <c r="DK44" s="538"/>
      <c r="DL44" s="538"/>
    </row>
    <row r="45" spans="1:116" s="537" customFormat="1">
      <c r="A45" s="532"/>
      <c r="CE45" s="629">
        <f>IFERROR(SUMIF(#REF!,"IFG",#REF!)/SUM(#REF!),0)</f>
        <v>0</v>
      </c>
      <c r="CF45" s="629">
        <f>IFERROR(SUMIF(#REF!,"IFG",#REF!)/SUM(#REF!),0)</f>
        <v>0</v>
      </c>
      <c r="CG45" s="629">
        <f>IFERROR(SUMIF(#REF!,"IFG",#REF!)/SUM(#REF!),0)</f>
        <v>0</v>
      </c>
      <c r="CH45" s="629">
        <f>IFERROR(SUMIF(#REF!,"IFG",#REF!)/SUM(#REF!),0)</f>
        <v>0</v>
      </c>
      <c r="CI45" s="629">
        <f>IFERROR(SUMIF(#REF!,"IFG",#REF!)/SUM(#REF!),0)</f>
        <v>0</v>
      </c>
      <c r="CJ45" s="629">
        <f>IFERROR(SUMIF(#REF!,"IFG",#REF!)/SUM(#REF!),0)</f>
        <v>0</v>
      </c>
      <c r="CK45" s="630" t="s">
        <v>336</v>
      </c>
      <c r="CL45" s="629"/>
      <c r="CM45" s="629"/>
      <c r="CN45" s="538"/>
      <c r="CO45" s="538"/>
      <c r="CP45" s="538"/>
      <c r="CQ45" s="538"/>
      <c r="CR45" s="538"/>
      <c r="CS45" s="538"/>
      <c r="CT45" s="538"/>
      <c r="CU45" s="538"/>
      <c r="CV45" s="538"/>
      <c r="CW45" s="538"/>
      <c r="CX45" s="538"/>
      <c r="CY45" s="538"/>
      <c r="CZ45" s="538"/>
      <c r="DA45" s="538"/>
      <c r="DB45" s="538"/>
      <c r="DC45" s="538"/>
      <c r="DD45" s="538"/>
      <c r="DE45" s="538"/>
      <c r="DF45" s="538"/>
      <c r="DG45" s="538"/>
      <c r="DH45" s="538"/>
      <c r="DI45" s="538"/>
      <c r="DJ45" s="538"/>
      <c r="DK45" s="538"/>
      <c r="DL45" s="538"/>
    </row>
    <row r="46" spans="1:116" s="537" customFormat="1">
      <c r="A46" s="532"/>
      <c r="CE46" s="629">
        <f>IFERROR(SUMIF(#REF!,"IFG",#REF!)/SUM(#REF!),0)</f>
        <v>0</v>
      </c>
      <c r="CF46" s="629">
        <f>IFERROR(SUMIF(#REF!,"IFG",#REF!)/SUM(#REF!),0)</f>
        <v>0</v>
      </c>
      <c r="CG46" s="629">
        <f>IFERROR(SUMIF(#REF!,"IFG",#REF!)/SUM(#REF!),0)</f>
        <v>0</v>
      </c>
      <c r="CH46" s="629">
        <f>IFERROR(SUMIF(#REF!,"IFG",#REF!)/SUM(#REF!),0)</f>
        <v>0</v>
      </c>
      <c r="CI46" s="629">
        <f>IFERROR(SUMIF(#REF!,"IFG",#REF!)/SUM(#REF!),0)</f>
        <v>0</v>
      </c>
      <c r="CJ46" s="629">
        <f>IFERROR(SUMIF(#REF!,"IFG",#REF!)/SUM(#REF!),0)</f>
        <v>0</v>
      </c>
      <c r="CK46" s="630" t="s">
        <v>337</v>
      </c>
      <c r="CL46" s="629"/>
      <c r="CM46" s="629"/>
      <c r="CN46" s="538"/>
      <c r="CO46" s="538"/>
      <c r="CP46" s="538"/>
      <c r="CQ46" s="538"/>
      <c r="CR46" s="538"/>
      <c r="CS46" s="538"/>
      <c r="CT46" s="538"/>
      <c r="CU46" s="538"/>
      <c r="CV46" s="538"/>
      <c r="CW46" s="538"/>
      <c r="CX46" s="538"/>
      <c r="CY46" s="538"/>
      <c r="CZ46" s="538"/>
      <c r="DA46" s="538"/>
      <c r="DB46" s="538"/>
      <c r="DC46" s="538"/>
      <c r="DD46" s="538"/>
      <c r="DE46" s="538"/>
      <c r="DF46" s="538"/>
      <c r="DG46" s="538"/>
      <c r="DH46" s="538"/>
      <c r="DI46" s="538"/>
      <c r="DJ46" s="538"/>
      <c r="DK46" s="538"/>
      <c r="DL46" s="538"/>
    </row>
    <row r="47" spans="1:116" s="537" customFormat="1">
      <c r="A47" s="532"/>
      <c r="CE47" s="629">
        <f>IFERROR(SUMIF(#REF!,"IFG",#REF!)/SUM(#REF!),0)</f>
        <v>0</v>
      </c>
      <c r="CF47" s="629">
        <f>IFERROR(SUMIF(#REF!,"IFG",#REF!)/SUM(#REF!),0)</f>
        <v>0</v>
      </c>
      <c r="CG47" s="629">
        <f>IFERROR(SUMIF(#REF!,"IFG",#REF!)/SUM(#REF!),0)</f>
        <v>0</v>
      </c>
      <c r="CH47" s="629">
        <f>IFERROR(SUMIF(#REF!,"IFG",#REF!)/SUM(#REF!),0)</f>
        <v>0</v>
      </c>
      <c r="CI47" s="629">
        <f>IFERROR(SUMIF(#REF!,"IFG",#REF!)/SUM(#REF!),0)</f>
        <v>0</v>
      </c>
      <c r="CJ47" s="629">
        <f>IFERROR(SUMIF(#REF!,"IFG",#REF!)/SUM(#REF!),0)</f>
        <v>0</v>
      </c>
      <c r="CK47" s="630" t="s">
        <v>338</v>
      </c>
      <c r="CL47" s="629"/>
      <c r="CM47" s="629"/>
      <c r="CN47" s="538"/>
      <c r="CO47" s="538"/>
      <c r="CP47" s="538"/>
      <c r="CQ47" s="538"/>
      <c r="CR47" s="538"/>
      <c r="CS47" s="538"/>
      <c r="CT47" s="538"/>
      <c r="CU47" s="538"/>
      <c r="CV47" s="538"/>
      <c r="CW47" s="538"/>
      <c r="CX47" s="538"/>
      <c r="CY47" s="538"/>
      <c r="CZ47" s="538"/>
      <c r="DA47" s="538"/>
      <c r="DB47" s="538"/>
      <c r="DC47" s="538"/>
      <c r="DD47" s="538"/>
      <c r="DE47" s="538"/>
      <c r="DF47" s="538"/>
      <c r="DG47" s="538"/>
      <c r="DH47" s="538"/>
      <c r="DI47" s="538"/>
      <c r="DJ47" s="538"/>
      <c r="DK47" s="538"/>
      <c r="DL47" s="538"/>
    </row>
    <row r="48" spans="1:116" s="537" customFormat="1" hidden="1">
      <c r="A48" s="532"/>
      <c r="D48" s="570">
        <v>168</v>
      </c>
      <c r="E48" s="570">
        <v>152</v>
      </c>
      <c r="F48" s="570">
        <v>176</v>
      </c>
      <c r="G48" s="570">
        <v>168</v>
      </c>
      <c r="H48" s="570">
        <v>152</v>
      </c>
      <c r="I48" s="570">
        <v>160</v>
      </c>
      <c r="J48" s="570">
        <v>168</v>
      </c>
      <c r="K48" s="570">
        <v>168</v>
      </c>
      <c r="L48" s="570">
        <v>160</v>
      </c>
      <c r="M48" s="570">
        <v>160</v>
      </c>
      <c r="N48" s="570">
        <v>160</v>
      </c>
      <c r="O48" s="570">
        <v>160</v>
      </c>
      <c r="P48" s="570">
        <v>152</v>
      </c>
      <c r="Q48" s="570">
        <v>144</v>
      </c>
      <c r="R48" s="570">
        <v>176</v>
      </c>
      <c r="S48" s="570">
        <v>168</v>
      </c>
      <c r="T48" s="570">
        <v>160</v>
      </c>
      <c r="U48" s="570">
        <v>168</v>
      </c>
      <c r="V48" s="570">
        <v>160</v>
      </c>
      <c r="W48" s="570">
        <v>176</v>
      </c>
      <c r="X48" s="570">
        <v>160</v>
      </c>
      <c r="Y48" s="570">
        <v>152</v>
      </c>
      <c r="Z48" s="570">
        <v>152</v>
      </c>
      <c r="AA48" s="570">
        <v>152</v>
      </c>
      <c r="AB48" s="570">
        <v>160</v>
      </c>
      <c r="AC48" s="570">
        <v>144</v>
      </c>
      <c r="AD48" s="570">
        <v>160</v>
      </c>
      <c r="AE48" s="570">
        <v>160</v>
      </c>
      <c r="AF48" s="570">
        <v>168</v>
      </c>
      <c r="AG48" s="570">
        <v>168</v>
      </c>
      <c r="AH48" s="570">
        <v>152</v>
      </c>
      <c r="AI48" s="570">
        <v>176</v>
      </c>
      <c r="AJ48" s="570">
        <v>160</v>
      </c>
      <c r="AK48" s="570">
        <v>160</v>
      </c>
      <c r="AL48" s="570">
        <v>152</v>
      </c>
      <c r="AM48" s="570">
        <v>152</v>
      </c>
      <c r="AN48" s="570">
        <v>160</v>
      </c>
      <c r="AO48" s="570">
        <v>144</v>
      </c>
      <c r="AP48" s="570">
        <v>176</v>
      </c>
      <c r="AQ48" s="570">
        <v>160</v>
      </c>
      <c r="AR48" s="570">
        <v>176</v>
      </c>
      <c r="AS48" s="570">
        <v>176</v>
      </c>
      <c r="AT48" s="570">
        <v>160</v>
      </c>
      <c r="AU48" s="570">
        <v>184</v>
      </c>
      <c r="AV48" s="570">
        <v>160</v>
      </c>
      <c r="AW48" s="570">
        <v>168</v>
      </c>
      <c r="CE48" s="629">
        <f>IFERROR(SUMIF(#REF!,"IFG",#REF!)/SUM(#REF!),0)</f>
        <v>0</v>
      </c>
      <c r="CF48" s="629">
        <f>IFERROR(SUMIF(#REF!,"IFG",#REF!)/SUM(#REF!),0)</f>
        <v>0</v>
      </c>
      <c r="CG48" s="629">
        <f>IFERROR(SUMIF(#REF!,"IFG",#REF!)/SUM(#REF!),0)</f>
        <v>0</v>
      </c>
      <c r="CH48" s="629">
        <f>IFERROR(SUMIF(#REF!,"IFG",#REF!)/SUM(#REF!),0)</f>
        <v>0</v>
      </c>
      <c r="CI48" s="629">
        <f>IFERROR(SUMIF(#REF!,"IFG",#REF!)/SUM(#REF!),0)</f>
        <v>0</v>
      </c>
      <c r="CJ48" s="629">
        <f>IFERROR(SUMIF(#REF!,"IFG",#REF!)/SUM(#REF!),0)</f>
        <v>0</v>
      </c>
      <c r="CK48" s="630" t="s">
        <v>339</v>
      </c>
      <c r="CL48" s="629"/>
      <c r="CM48" s="629"/>
      <c r="CN48" s="538"/>
      <c r="CO48" s="538"/>
      <c r="CP48" s="538"/>
      <c r="CQ48" s="538"/>
      <c r="CR48" s="538"/>
      <c r="CS48" s="538"/>
      <c r="CT48" s="538"/>
      <c r="CU48" s="538"/>
      <c r="CV48" s="538"/>
      <c r="CW48" s="538"/>
      <c r="CX48" s="538"/>
      <c r="CY48" s="538"/>
      <c r="CZ48" s="538"/>
      <c r="DA48" s="538"/>
      <c r="DB48" s="538"/>
      <c r="DC48" s="538"/>
      <c r="DD48" s="538"/>
      <c r="DE48" s="538"/>
      <c r="DF48" s="538"/>
      <c r="DG48" s="538"/>
      <c r="DH48" s="538"/>
      <c r="DI48" s="538"/>
      <c r="DJ48" s="538"/>
      <c r="DK48" s="538"/>
      <c r="DL48" s="538"/>
    </row>
    <row r="49" spans="1:116" s="537" customFormat="1">
      <c r="A49" s="532"/>
      <c r="CE49" s="629">
        <f>IFERROR(SUMIF(#REF!,"IFG",#REF!)/SUM(#REF!),0)</f>
        <v>0</v>
      </c>
      <c r="CF49" s="629">
        <f>IFERROR(SUMIF(#REF!,"IFG",#REF!)/SUM(#REF!),0)</f>
        <v>0</v>
      </c>
      <c r="CG49" s="629">
        <f>IFERROR(SUMIF(#REF!,"IFG",#REF!)/SUM(#REF!),0)</f>
        <v>0</v>
      </c>
      <c r="CH49" s="629">
        <f>IFERROR(SUMIF(#REF!,"IFG",#REF!)/SUM(#REF!),0)</f>
        <v>0</v>
      </c>
      <c r="CI49" s="629">
        <f>IFERROR(SUMIF(#REF!,"IFG",#REF!)/SUM(#REF!),0)</f>
        <v>0</v>
      </c>
      <c r="CJ49" s="629">
        <f>IFERROR(SUMIF(#REF!,"IFG",#REF!)/SUM(#REF!),0)</f>
        <v>0</v>
      </c>
      <c r="CK49" s="630" t="s">
        <v>340</v>
      </c>
      <c r="CL49" s="629"/>
      <c r="CM49" s="629"/>
      <c r="CN49" s="538"/>
      <c r="CO49" s="538"/>
      <c r="CP49" s="538"/>
      <c r="CQ49" s="538"/>
      <c r="CR49" s="538"/>
      <c r="CS49" s="538"/>
      <c r="CT49" s="538"/>
      <c r="CU49" s="538"/>
      <c r="CV49" s="538"/>
      <c r="CW49" s="538"/>
      <c r="CX49" s="538"/>
      <c r="CY49" s="538"/>
      <c r="CZ49" s="538"/>
      <c r="DA49" s="538"/>
      <c r="DB49" s="538"/>
      <c r="DC49" s="538"/>
      <c r="DD49" s="538"/>
      <c r="DE49" s="538"/>
      <c r="DF49" s="538"/>
      <c r="DG49" s="538"/>
      <c r="DH49" s="538"/>
      <c r="DI49" s="538"/>
      <c r="DJ49" s="538"/>
      <c r="DK49" s="538"/>
      <c r="DL49" s="538"/>
    </row>
    <row r="50" spans="1:116" s="537" customFormat="1">
      <c r="A50" s="532"/>
      <c r="CE50" s="629">
        <f>IFERROR(SUMIF(#REF!,"IFG",#REF!)/SUM(#REF!),0)</f>
        <v>0</v>
      </c>
      <c r="CF50" s="629">
        <f>IFERROR(SUMIF(#REF!,"IFG",#REF!)/SUM(#REF!),0)</f>
        <v>0</v>
      </c>
      <c r="CG50" s="629">
        <f>IFERROR(SUMIF(#REF!,"IFG",#REF!)/SUM(#REF!),0)</f>
        <v>0</v>
      </c>
      <c r="CH50" s="629">
        <f>IFERROR(SUMIF(#REF!,"IFG",#REF!)/SUM(#REF!),0)</f>
        <v>0</v>
      </c>
      <c r="CI50" s="629">
        <f>IFERROR(SUMIF(#REF!,"IFG",#REF!)/SUM(#REF!),0)</f>
        <v>0</v>
      </c>
      <c r="CJ50" s="629">
        <f>IFERROR(SUMIF(#REF!,"IFG",#REF!)/SUM(#REF!),0)</f>
        <v>0</v>
      </c>
      <c r="CK50" s="630" t="s">
        <v>341</v>
      </c>
      <c r="CL50" s="629"/>
      <c r="CM50" s="629"/>
      <c r="CN50" s="538"/>
      <c r="CO50" s="538"/>
      <c r="CP50" s="538"/>
      <c r="CQ50" s="538"/>
      <c r="CR50" s="538"/>
      <c r="CS50" s="538"/>
      <c r="CT50" s="538"/>
      <c r="CU50" s="538"/>
      <c r="CV50" s="538"/>
      <c r="CW50" s="538"/>
      <c r="CX50" s="538"/>
      <c r="CY50" s="538"/>
      <c r="CZ50" s="538"/>
      <c r="DA50" s="538"/>
      <c r="DB50" s="538"/>
      <c r="DC50" s="538"/>
      <c r="DD50" s="538"/>
      <c r="DE50" s="538"/>
      <c r="DF50" s="538"/>
      <c r="DG50" s="538"/>
      <c r="DH50" s="538"/>
      <c r="DI50" s="538"/>
      <c r="DJ50" s="538"/>
      <c r="DK50" s="538"/>
      <c r="DL50" s="538"/>
    </row>
    <row r="51" spans="1:116" s="537" customFormat="1">
      <c r="A51" s="532"/>
      <c r="CE51" s="629">
        <f>IFERROR(SUMIF(#REF!,"IFG",#REF!)/SUM(#REF!),0)</f>
        <v>0</v>
      </c>
      <c r="CF51" s="629">
        <f>IFERROR(SUMIF(#REF!,"IFG",#REF!)/SUM(#REF!),0)</f>
        <v>0</v>
      </c>
      <c r="CG51" s="629">
        <f>IFERROR(SUMIF(#REF!,"IFG",#REF!)/SUM(#REF!),0)</f>
        <v>0</v>
      </c>
      <c r="CH51" s="629">
        <f>IFERROR(SUMIF(#REF!,"IFG",#REF!)/SUM(#REF!),0)</f>
        <v>0</v>
      </c>
      <c r="CI51" s="629">
        <f>IFERROR(SUMIF(#REF!,"IFG",#REF!)/SUM(#REF!),0)</f>
        <v>0</v>
      </c>
      <c r="CJ51" s="629">
        <f>IFERROR(SUMIF(#REF!,"IFG",#REF!)/SUM(#REF!),0)</f>
        <v>0</v>
      </c>
      <c r="CK51" s="630" t="s">
        <v>342</v>
      </c>
      <c r="CL51" s="629"/>
      <c r="CM51" s="629"/>
      <c r="CN51" s="538"/>
      <c r="CO51" s="538"/>
      <c r="CP51" s="538"/>
      <c r="CQ51" s="538"/>
      <c r="CR51" s="538"/>
      <c r="CS51" s="538"/>
      <c r="CT51" s="538"/>
      <c r="CU51" s="538"/>
      <c r="CV51" s="538"/>
      <c r="CW51" s="538"/>
      <c r="CX51" s="538"/>
      <c r="CY51" s="538"/>
      <c r="CZ51" s="538"/>
      <c r="DA51" s="538"/>
      <c r="DB51" s="538"/>
      <c r="DC51" s="538"/>
      <c r="DD51" s="538"/>
      <c r="DE51" s="538"/>
      <c r="DF51" s="538"/>
      <c r="DG51" s="538"/>
      <c r="DH51" s="538"/>
      <c r="DI51" s="538"/>
      <c r="DJ51" s="538"/>
      <c r="DK51" s="538"/>
      <c r="DL51" s="538"/>
    </row>
    <row r="52" spans="1:116" s="537" customFormat="1">
      <c r="A52" s="532"/>
      <c r="CE52" s="629">
        <f>IFERROR(SUMIF(#REF!,"IFG",#REF!)/SUM(#REF!),0)</f>
        <v>0</v>
      </c>
      <c r="CF52" s="629">
        <f>IFERROR(SUMIF(#REF!,"IFG",#REF!)/SUM(#REF!),0)</f>
        <v>0</v>
      </c>
      <c r="CG52" s="629">
        <f>IFERROR(SUMIF(#REF!,"IFG",#REF!)/SUM(#REF!),0)</f>
        <v>0</v>
      </c>
      <c r="CH52" s="629">
        <f>IFERROR(SUMIF(#REF!,"IFG",#REF!)/SUM(#REF!),0)</f>
        <v>0</v>
      </c>
      <c r="CI52" s="629">
        <f>IFERROR(SUMIF(#REF!,"IFG",#REF!)/SUM(#REF!),0)</f>
        <v>0</v>
      </c>
      <c r="CJ52" s="629">
        <f>IFERROR(SUMIF(#REF!,"IFG",#REF!)/SUM(#REF!),0)</f>
        <v>0</v>
      </c>
      <c r="CK52" s="630" t="s">
        <v>343</v>
      </c>
      <c r="CL52" s="629"/>
      <c r="CM52" s="629"/>
      <c r="CN52" s="538"/>
      <c r="CO52" s="538"/>
      <c r="CP52" s="538"/>
      <c r="CQ52" s="538"/>
      <c r="CR52" s="538"/>
      <c r="CS52" s="538"/>
      <c r="CT52" s="538"/>
      <c r="CU52" s="538"/>
      <c r="CV52" s="538"/>
      <c r="CW52" s="538"/>
      <c r="CX52" s="538"/>
      <c r="CY52" s="538"/>
      <c r="CZ52" s="538"/>
      <c r="DA52" s="538"/>
      <c r="DB52" s="538"/>
      <c r="DC52" s="538"/>
      <c r="DD52" s="538"/>
      <c r="DE52" s="538"/>
      <c r="DF52" s="538"/>
      <c r="DG52" s="538"/>
      <c r="DH52" s="538"/>
      <c r="DI52" s="538"/>
      <c r="DJ52" s="538"/>
      <c r="DK52" s="538"/>
      <c r="DL52" s="538"/>
    </row>
    <row r="53" spans="1:116" s="537" customFormat="1">
      <c r="A53" s="532"/>
      <c r="CE53" s="629">
        <f>IFERROR(SUMIF(#REF!,"IFG",#REF!)/SUM(#REF!),0)</f>
        <v>0</v>
      </c>
      <c r="CF53" s="629">
        <f>IFERROR(SUMIF(#REF!,"IFG",#REF!)/SUM(#REF!),0)</f>
        <v>0</v>
      </c>
      <c r="CG53" s="629">
        <f>IFERROR(SUMIF(#REF!,"IFG",#REF!)/SUM(#REF!),0)</f>
        <v>0</v>
      </c>
      <c r="CH53" s="629">
        <f>IFERROR(SUMIF(#REF!,"IFG",#REF!)/SUM(#REF!),0)</f>
        <v>0</v>
      </c>
      <c r="CI53" s="629">
        <f>IFERROR(SUMIF(#REF!,"IFG",#REF!)/SUM(#REF!),0)</f>
        <v>0</v>
      </c>
      <c r="CJ53" s="629">
        <f>IFERROR(SUMIF(#REF!,"IFG",#REF!)/SUM(#REF!),0)</f>
        <v>0</v>
      </c>
      <c r="CK53" s="630" t="s">
        <v>344</v>
      </c>
      <c r="CL53" s="629"/>
      <c r="CM53" s="629"/>
      <c r="CN53" s="538"/>
      <c r="CO53" s="538"/>
      <c r="CP53" s="538"/>
      <c r="CQ53" s="538"/>
      <c r="CR53" s="538"/>
      <c r="CS53" s="538"/>
      <c r="CT53" s="538"/>
      <c r="CU53" s="538"/>
      <c r="CV53" s="538"/>
      <c r="CW53" s="538"/>
      <c r="CX53" s="538"/>
      <c r="CY53" s="538"/>
      <c r="CZ53" s="538"/>
      <c r="DA53" s="538"/>
      <c r="DB53" s="538"/>
      <c r="DC53" s="538"/>
      <c r="DD53" s="538"/>
      <c r="DE53" s="538"/>
      <c r="DF53" s="538"/>
      <c r="DG53" s="538"/>
      <c r="DH53" s="538"/>
      <c r="DI53" s="538"/>
      <c r="DJ53" s="538"/>
      <c r="DK53" s="538"/>
      <c r="DL53" s="538"/>
    </row>
    <row r="54" spans="1:116" s="537" customFormat="1">
      <c r="A54" s="532"/>
      <c r="CE54" s="629">
        <f>IFERROR(SUMIF(#REF!,"IFG",#REF!)/SUM(#REF!),0)</f>
        <v>0</v>
      </c>
      <c r="CF54" s="629">
        <f>IFERROR(SUMIF(#REF!,"IFG",#REF!)/SUM(#REF!),0)</f>
        <v>0</v>
      </c>
      <c r="CG54" s="629">
        <f>IFERROR(SUMIF(#REF!,"IFG",#REF!)/SUM(#REF!),0)</f>
        <v>0</v>
      </c>
      <c r="CH54" s="629">
        <f>IFERROR(SUMIF(#REF!,"IFG",#REF!)/SUM(#REF!),0)</f>
        <v>0</v>
      </c>
      <c r="CI54" s="629">
        <f>IFERROR(SUMIF(#REF!,"IFG",#REF!)/SUM(#REF!),0)</f>
        <v>0</v>
      </c>
      <c r="CJ54" s="629">
        <f>IFERROR(SUMIF(#REF!,"IFG",#REF!)/SUM(#REF!),0)</f>
        <v>0</v>
      </c>
      <c r="CK54" s="630" t="s">
        <v>345</v>
      </c>
      <c r="CL54" s="629"/>
      <c r="CM54" s="629"/>
      <c r="CN54" s="538"/>
      <c r="CO54" s="538"/>
      <c r="CP54" s="538"/>
      <c r="CQ54" s="538"/>
      <c r="CR54" s="538"/>
      <c r="CS54" s="538"/>
      <c r="CT54" s="538"/>
      <c r="CU54" s="538"/>
      <c r="CV54" s="538"/>
      <c r="CW54" s="538"/>
      <c r="CX54" s="538"/>
      <c r="CY54" s="538"/>
      <c r="CZ54" s="538"/>
      <c r="DA54" s="538"/>
      <c r="DB54" s="538"/>
      <c r="DC54" s="538"/>
      <c r="DD54" s="538"/>
      <c r="DE54" s="538"/>
      <c r="DF54" s="538"/>
      <c r="DG54" s="538"/>
      <c r="DH54" s="538"/>
      <c r="DI54" s="538"/>
      <c r="DJ54" s="538"/>
      <c r="DK54" s="538"/>
      <c r="DL54" s="538"/>
    </row>
    <row r="55" spans="1:116" s="537" customFormat="1">
      <c r="A55" s="532"/>
      <c r="CE55" s="629">
        <f>IFERROR(SUMIF(#REF!,"IFG",#REF!)/SUM(#REF!),0)</f>
        <v>0</v>
      </c>
      <c r="CF55" s="629">
        <f>IFERROR(SUMIF(#REF!,"IFG",#REF!)/SUM(#REF!),0)</f>
        <v>0</v>
      </c>
      <c r="CG55" s="629">
        <f>IFERROR(SUMIF(#REF!,"IFG",#REF!)/SUM(#REF!),0)</f>
        <v>0</v>
      </c>
      <c r="CH55" s="629">
        <f>IFERROR(SUMIF(#REF!,"IFG",#REF!)/SUM(#REF!),0)</f>
        <v>0</v>
      </c>
      <c r="CI55" s="629">
        <f>IFERROR(SUMIF(#REF!,"IFG",#REF!)/SUM(#REF!),0)</f>
        <v>0</v>
      </c>
      <c r="CJ55" s="629">
        <f>IFERROR(SUMIF(#REF!,"IFG",#REF!)/SUM(#REF!),0)</f>
        <v>0</v>
      </c>
      <c r="CK55" s="630" t="s">
        <v>346</v>
      </c>
      <c r="CL55" s="629"/>
      <c r="CM55" s="629"/>
      <c r="CN55" s="538"/>
      <c r="CO55" s="538"/>
      <c r="CP55" s="538"/>
      <c r="CQ55" s="538"/>
      <c r="CR55" s="538"/>
      <c r="CS55" s="538"/>
      <c r="CT55" s="538"/>
      <c r="CU55" s="538"/>
      <c r="CV55" s="538"/>
      <c r="CW55" s="538"/>
      <c r="CX55" s="538"/>
      <c r="CY55" s="538"/>
      <c r="CZ55" s="538"/>
      <c r="DA55" s="538"/>
      <c r="DB55" s="538"/>
      <c r="DC55" s="538"/>
      <c r="DD55" s="538"/>
      <c r="DE55" s="538"/>
      <c r="DF55" s="538"/>
      <c r="DG55" s="538"/>
      <c r="DH55" s="538"/>
      <c r="DI55" s="538"/>
      <c r="DJ55" s="538"/>
      <c r="DK55" s="538"/>
      <c r="DL55" s="538"/>
    </row>
    <row r="56" spans="1:116" s="537" customFormat="1">
      <c r="A56" s="532"/>
      <c r="CE56" s="629">
        <f>IFERROR(SUMIF(#REF!,"IFG",#REF!)/SUM(#REF!),0)</f>
        <v>0</v>
      </c>
      <c r="CF56" s="629">
        <f>IFERROR(SUMIF(#REF!,"IFG",#REF!)/SUM(#REF!),0)</f>
        <v>0</v>
      </c>
      <c r="CG56" s="629">
        <f>IFERROR(SUMIF(#REF!,"IFG",#REF!)/SUM(#REF!),0)</f>
        <v>0</v>
      </c>
      <c r="CH56" s="629">
        <f>IFERROR(SUMIF(#REF!,"IFG",#REF!)/SUM(#REF!),0)</f>
        <v>0</v>
      </c>
      <c r="CI56" s="629">
        <f>IFERROR(SUMIF(#REF!,"IFG",#REF!)/SUM(#REF!),0)</f>
        <v>0</v>
      </c>
      <c r="CJ56" s="629">
        <f>IFERROR(SUMIF(#REF!,"IFG",#REF!)/SUM(#REF!),0)</f>
        <v>0</v>
      </c>
      <c r="CK56" s="630" t="s">
        <v>347</v>
      </c>
      <c r="CL56" s="629"/>
      <c r="CM56" s="629"/>
      <c r="CN56" s="538"/>
      <c r="CO56" s="538"/>
      <c r="CP56" s="538"/>
      <c r="CQ56" s="538"/>
      <c r="CR56" s="538"/>
      <c r="CS56" s="538"/>
      <c r="CT56" s="538"/>
      <c r="CU56" s="538"/>
      <c r="CV56" s="538"/>
      <c r="CW56" s="538"/>
      <c r="CX56" s="538"/>
      <c r="CY56" s="538"/>
      <c r="CZ56" s="538"/>
      <c r="DA56" s="538"/>
      <c r="DB56" s="538"/>
      <c r="DC56" s="538"/>
      <c r="DD56" s="538"/>
      <c r="DE56" s="538"/>
      <c r="DF56" s="538"/>
      <c r="DG56" s="538"/>
      <c r="DH56" s="538"/>
      <c r="DI56" s="538"/>
      <c r="DJ56" s="538"/>
      <c r="DK56" s="538"/>
      <c r="DL56" s="538"/>
    </row>
    <row r="57" spans="1:116" s="537" customFormat="1">
      <c r="A57" s="532"/>
      <c r="CE57" s="629">
        <f>IFERROR(SUMIF(#REF!,"IFG",#REF!)/SUM(#REF!),0)</f>
        <v>0</v>
      </c>
      <c r="CF57" s="629">
        <f>IFERROR(SUMIF(#REF!,"IFG",#REF!)/SUM(#REF!),0)</f>
        <v>0</v>
      </c>
      <c r="CG57" s="629">
        <f>IFERROR(SUMIF(#REF!,"IFG",#REF!)/SUM(#REF!),0)</f>
        <v>0</v>
      </c>
      <c r="CH57" s="629">
        <f>IFERROR(SUMIF(#REF!,"IFG",#REF!)/SUM(#REF!),0)</f>
        <v>0</v>
      </c>
      <c r="CI57" s="629">
        <f>IFERROR(SUMIF(#REF!,"IFG",#REF!)/SUM(#REF!),0)</f>
        <v>0</v>
      </c>
      <c r="CJ57" s="629">
        <f>IFERROR(SUMIF(#REF!,"IFG",#REF!)/SUM(#REF!),0)</f>
        <v>0</v>
      </c>
      <c r="CK57" s="630" t="s">
        <v>348</v>
      </c>
      <c r="CL57" s="629"/>
      <c r="CM57" s="629"/>
      <c r="CN57" s="538"/>
      <c r="CO57" s="538"/>
      <c r="CP57" s="538"/>
      <c r="CQ57" s="538"/>
      <c r="CR57" s="538"/>
      <c r="CS57" s="538"/>
      <c r="CT57" s="538"/>
      <c r="CU57" s="538"/>
      <c r="CV57" s="538"/>
      <c r="CW57" s="538"/>
      <c r="CX57" s="538"/>
      <c r="CY57" s="538"/>
      <c r="CZ57" s="538"/>
      <c r="DA57" s="538"/>
      <c r="DB57" s="538"/>
      <c r="DC57" s="538"/>
      <c r="DD57" s="538"/>
      <c r="DE57" s="538"/>
      <c r="DF57" s="538"/>
      <c r="DG57" s="538"/>
      <c r="DH57" s="538"/>
      <c r="DI57" s="538"/>
      <c r="DJ57" s="538"/>
      <c r="DK57" s="538"/>
      <c r="DL57" s="538"/>
    </row>
    <row r="58" spans="1:116" s="537" customFormat="1">
      <c r="A58" s="532"/>
      <c r="CE58" s="629">
        <f>IFERROR(SUMIF(#REF!,"IFG",#REF!)/SUM(#REF!),0)</f>
        <v>0</v>
      </c>
      <c r="CF58" s="629">
        <f>IFERROR(SUMIF(#REF!,"IFG",#REF!)/SUM(#REF!),0)</f>
        <v>0</v>
      </c>
      <c r="CG58" s="629">
        <f>IFERROR(SUMIF(#REF!,"IFG",#REF!)/SUM(#REF!),0)</f>
        <v>0</v>
      </c>
      <c r="CH58" s="629">
        <f>IFERROR(SUMIF(#REF!,"IFG",#REF!)/SUM(#REF!),0)</f>
        <v>0</v>
      </c>
      <c r="CI58" s="629">
        <f>IFERROR(SUMIF(#REF!,"IFG",#REF!)/SUM(#REF!),0)</f>
        <v>0</v>
      </c>
      <c r="CJ58" s="629">
        <f>IFERROR(SUMIF(#REF!,"IFG",#REF!)/SUM(#REF!),0)</f>
        <v>0</v>
      </c>
      <c r="CK58" s="630" t="s">
        <v>349</v>
      </c>
      <c r="CL58" s="629"/>
      <c r="CM58" s="629"/>
      <c r="CN58" s="538"/>
      <c r="CO58" s="538"/>
      <c r="CP58" s="538"/>
      <c r="CQ58" s="538"/>
      <c r="CR58" s="538"/>
      <c r="CS58" s="538"/>
      <c r="CT58" s="538"/>
      <c r="CU58" s="538"/>
      <c r="CV58" s="538"/>
      <c r="CW58" s="538"/>
      <c r="CX58" s="538"/>
      <c r="CY58" s="538"/>
      <c r="CZ58" s="538"/>
      <c r="DA58" s="538"/>
      <c r="DB58" s="538"/>
      <c r="DC58" s="538"/>
      <c r="DD58" s="538"/>
      <c r="DE58" s="538"/>
      <c r="DF58" s="538"/>
      <c r="DG58" s="538"/>
      <c r="DH58" s="538"/>
      <c r="DI58" s="538"/>
      <c r="DJ58" s="538"/>
      <c r="DK58" s="538"/>
      <c r="DL58" s="538"/>
    </row>
    <row r="59" spans="1:116" s="537" customFormat="1">
      <c r="A59" s="532"/>
      <c r="CE59" s="629">
        <f>IFERROR(SUMIF(#REF!,"IFG",#REF!)/SUM(#REF!),0)</f>
        <v>0</v>
      </c>
      <c r="CF59" s="629">
        <f>IFERROR(SUMIF(#REF!,"IFG",#REF!)/SUM(#REF!),0)</f>
        <v>0</v>
      </c>
      <c r="CG59" s="629">
        <f>IFERROR(SUMIF(#REF!,"IFG",#REF!)/SUM(#REF!),0)</f>
        <v>0</v>
      </c>
      <c r="CH59" s="629">
        <f>IFERROR(SUMIF(#REF!,"IFG",#REF!)/SUM(#REF!),0)</f>
        <v>0</v>
      </c>
      <c r="CI59" s="629">
        <f>IFERROR(SUMIF(#REF!,"IFG",#REF!)/SUM(#REF!),0)</f>
        <v>0</v>
      </c>
      <c r="CJ59" s="629">
        <f>IFERROR(SUMIF(#REF!,"IFG",#REF!)/SUM(#REF!),0)</f>
        <v>0</v>
      </c>
      <c r="CK59" s="630" t="s">
        <v>350</v>
      </c>
      <c r="CL59" s="629"/>
      <c r="CM59" s="629"/>
      <c r="CN59" s="538"/>
      <c r="CO59" s="538"/>
      <c r="CP59" s="538"/>
      <c r="CQ59" s="538"/>
      <c r="CR59" s="538"/>
      <c r="CS59" s="538"/>
      <c r="CT59" s="538"/>
      <c r="CU59" s="538"/>
      <c r="CV59" s="538"/>
      <c r="CW59" s="538"/>
      <c r="CX59" s="538"/>
      <c r="CY59" s="538"/>
      <c r="CZ59" s="538"/>
      <c r="DA59" s="538"/>
      <c r="DB59" s="538"/>
      <c r="DC59" s="538"/>
      <c r="DD59" s="538"/>
      <c r="DE59" s="538"/>
      <c r="DF59" s="538"/>
      <c r="DG59" s="538"/>
      <c r="DH59" s="538"/>
      <c r="DI59" s="538"/>
      <c r="DJ59" s="538"/>
      <c r="DK59" s="538"/>
      <c r="DL59" s="538"/>
    </row>
    <row r="60" spans="1:116" s="537" customFormat="1">
      <c r="A60" s="532"/>
      <c r="CE60" s="629">
        <f>IFERROR(SUMIF(#REF!,"IFG",#REF!)/SUM(#REF!),0)</f>
        <v>0</v>
      </c>
      <c r="CF60" s="629">
        <f>IFERROR(SUMIF(#REF!,"IFG",#REF!)/SUM(#REF!),0)</f>
        <v>0</v>
      </c>
      <c r="CG60" s="629">
        <f>IFERROR(SUMIF(#REF!,"IFG",#REF!)/SUM(#REF!),0)</f>
        <v>0</v>
      </c>
      <c r="CH60" s="629">
        <f>IFERROR(SUMIF(#REF!,"IFG",#REF!)/SUM(#REF!),0)</f>
        <v>0</v>
      </c>
      <c r="CI60" s="629">
        <f>IFERROR(SUMIF(#REF!,"IFG",#REF!)/SUM(#REF!),0)</f>
        <v>0</v>
      </c>
      <c r="CJ60" s="629">
        <f>IFERROR(SUMIF(#REF!,"IFG",#REF!)/SUM(#REF!),0)</f>
        <v>0</v>
      </c>
      <c r="CK60" s="630" t="s">
        <v>351</v>
      </c>
      <c r="CL60" s="629"/>
      <c r="CM60" s="629"/>
      <c r="CN60" s="538"/>
      <c r="CO60" s="538"/>
      <c r="CP60" s="538"/>
      <c r="CQ60" s="538"/>
      <c r="CR60" s="538"/>
      <c r="CS60" s="538"/>
      <c r="CT60" s="538"/>
      <c r="CU60" s="538"/>
      <c r="CV60" s="538"/>
      <c r="CW60" s="538"/>
      <c r="CX60" s="538"/>
      <c r="CY60" s="538"/>
      <c r="CZ60" s="538"/>
      <c r="DA60" s="538"/>
      <c r="DB60" s="538"/>
      <c r="DC60" s="538"/>
      <c r="DD60" s="538"/>
      <c r="DE60" s="538"/>
      <c r="DF60" s="538"/>
      <c r="DG60" s="538"/>
      <c r="DH60" s="538"/>
      <c r="DI60" s="538"/>
      <c r="DJ60" s="538"/>
      <c r="DK60" s="538"/>
      <c r="DL60" s="538"/>
    </row>
    <row r="61" spans="1:116" s="537" customFormat="1">
      <c r="A61" s="532"/>
      <c r="CE61" s="629">
        <f>IFERROR(SUMIF(#REF!,"IFG",#REF!)/SUM(#REF!),0)</f>
        <v>0</v>
      </c>
      <c r="CF61" s="629">
        <f>IFERROR(SUMIF(#REF!,"IFG",#REF!)/SUM(#REF!),0)</f>
        <v>0</v>
      </c>
      <c r="CG61" s="629">
        <f>IFERROR(SUMIF(#REF!,"IFG",#REF!)/SUM(#REF!),0)</f>
        <v>0</v>
      </c>
      <c r="CH61" s="629">
        <f>IFERROR(SUMIF(#REF!,"IFG",#REF!)/SUM(#REF!),0)</f>
        <v>0</v>
      </c>
      <c r="CI61" s="629">
        <f>IFERROR(SUMIF(#REF!,"IFG",#REF!)/SUM(#REF!),0)</f>
        <v>0</v>
      </c>
      <c r="CJ61" s="629">
        <f>IFERROR(SUMIF(#REF!,"IFG",#REF!)/SUM(#REF!),0)</f>
        <v>0</v>
      </c>
      <c r="CK61" s="630" t="s">
        <v>352</v>
      </c>
      <c r="CL61" s="629"/>
      <c r="CM61" s="629"/>
      <c r="CN61" s="538"/>
      <c r="CO61" s="538"/>
      <c r="CP61" s="538"/>
      <c r="CQ61" s="538"/>
      <c r="CR61" s="538"/>
      <c r="CS61" s="538"/>
      <c r="CT61" s="538"/>
      <c r="CU61" s="538"/>
      <c r="CV61" s="538"/>
      <c r="CW61" s="538"/>
      <c r="CX61" s="538"/>
      <c r="CY61" s="538"/>
      <c r="CZ61" s="538"/>
      <c r="DA61" s="538"/>
      <c r="DB61" s="538"/>
      <c r="DC61" s="538"/>
      <c r="DD61" s="538"/>
      <c r="DE61" s="538"/>
      <c r="DF61" s="538"/>
      <c r="DG61" s="538"/>
      <c r="DH61" s="538"/>
      <c r="DI61" s="538"/>
      <c r="DJ61" s="538"/>
      <c r="DK61" s="538"/>
      <c r="DL61" s="538"/>
    </row>
    <row r="62" spans="1:116" s="537" customFormat="1">
      <c r="A62" s="532"/>
      <c r="CE62" s="629">
        <f>IFERROR(SUMIF(#REF!,"IFG",#REF!)/SUM(#REF!),0)</f>
        <v>0</v>
      </c>
      <c r="CF62" s="629">
        <f>IFERROR(SUMIF(#REF!,"IFG",#REF!)/SUM(#REF!),0)</f>
        <v>0</v>
      </c>
      <c r="CG62" s="629">
        <f>IFERROR(SUMIF(#REF!,"IFG",#REF!)/SUM(#REF!),0)</f>
        <v>0</v>
      </c>
      <c r="CH62" s="629">
        <f>IFERROR(SUMIF(#REF!,"IFG",#REF!)/SUM(#REF!),0)</f>
        <v>0</v>
      </c>
      <c r="CI62" s="629">
        <f>IFERROR(SUMIF(#REF!,"IFG",#REF!)/SUM(#REF!),0)</f>
        <v>0</v>
      </c>
      <c r="CJ62" s="629">
        <f>IFERROR(SUMIF(#REF!,"IFG",#REF!)/SUM(#REF!),0)</f>
        <v>0</v>
      </c>
      <c r="CK62" s="630" t="s">
        <v>353</v>
      </c>
      <c r="CL62" s="629"/>
      <c r="CM62" s="629"/>
      <c r="CN62" s="538"/>
      <c r="CO62" s="538"/>
      <c r="CP62" s="538"/>
      <c r="CQ62" s="538"/>
      <c r="CR62" s="538"/>
      <c r="CS62" s="538"/>
      <c r="CT62" s="538"/>
      <c r="CU62" s="538"/>
      <c r="CV62" s="538"/>
      <c r="CW62" s="538"/>
      <c r="CX62" s="538"/>
      <c r="CY62" s="538"/>
      <c r="CZ62" s="538"/>
      <c r="DA62" s="538"/>
      <c r="DB62" s="538"/>
      <c r="DC62" s="538"/>
      <c r="DD62" s="538"/>
      <c r="DE62" s="538"/>
      <c r="DF62" s="538"/>
      <c r="DG62" s="538"/>
      <c r="DH62" s="538"/>
      <c r="DI62" s="538"/>
      <c r="DJ62" s="538"/>
      <c r="DK62" s="538"/>
      <c r="DL62" s="538"/>
    </row>
    <row r="63" spans="1:116" s="537" customFormat="1">
      <c r="A63" s="532"/>
      <c r="CE63" s="629">
        <f>IFERROR(SUMIF(#REF!,"IFG",#REF!)/SUM(#REF!),0)</f>
        <v>0</v>
      </c>
      <c r="CF63" s="629">
        <f>IFERROR(SUMIF(#REF!,"IFG",#REF!)/SUM(#REF!),0)</f>
        <v>0</v>
      </c>
      <c r="CG63" s="629">
        <f>IFERROR(SUMIF(#REF!,"IFG",#REF!)/SUM(#REF!),0)</f>
        <v>0</v>
      </c>
      <c r="CH63" s="629">
        <f>IFERROR(SUMIF(#REF!,"IFG",#REF!)/SUM(#REF!),0)</f>
        <v>0</v>
      </c>
      <c r="CI63" s="629">
        <f>IFERROR(SUMIF(#REF!,"IFG",#REF!)/SUM(#REF!),0)</f>
        <v>0</v>
      </c>
      <c r="CJ63" s="629">
        <f>IFERROR(SUMIF(#REF!,"IFG",#REF!)/SUM(#REF!),0)</f>
        <v>0</v>
      </c>
      <c r="CK63" s="630" t="s">
        <v>354</v>
      </c>
      <c r="CL63" s="629"/>
      <c r="CM63" s="629"/>
      <c r="CN63" s="538"/>
      <c r="CO63" s="538"/>
      <c r="CP63" s="538"/>
      <c r="CQ63" s="538"/>
      <c r="CR63" s="538"/>
      <c r="CS63" s="538"/>
      <c r="CT63" s="538"/>
      <c r="CU63" s="538"/>
      <c r="CV63" s="538"/>
      <c r="CW63" s="538"/>
      <c r="CX63" s="538"/>
      <c r="CY63" s="538"/>
      <c r="CZ63" s="538"/>
      <c r="DA63" s="538"/>
      <c r="DB63" s="538"/>
      <c r="DC63" s="538"/>
      <c r="DD63" s="538"/>
      <c r="DE63" s="538"/>
      <c r="DF63" s="538"/>
      <c r="DG63" s="538"/>
      <c r="DH63" s="538"/>
      <c r="DI63" s="538"/>
      <c r="DJ63" s="538"/>
      <c r="DK63" s="538"/>
      <c r="DL63" s="538"/>
    </row>
    <row r="64" spans="1:116" s="537" customFormat="1">
      <c r="A64" s="532"/>
      <c r="CE64" s="629">
        <f>IFERROR(SUMIF(#REF!,"IFG",#REF!)/SUM(#REF!),0)</f>
        <v>0</v>
      </c>
      <c r="CF64" s="629">
        <f>IFERROR(SUMIF(#REF!,"IFG",#REF!)/SUM(#REF!),0)</f>
        <v>0</v>
      </c>
      <c r="CG64" s="629">
        <f>IFERROR(SUMIF(#REF!,"IFG",#REF!)/SUM(#REF!),0)</f>
        <v>0</v>
      </c>
      <c r="CH64" s="629">
        <f>IFERROR(SUMIF(#REF!,"IFG",#REF!)/SUM(#REF!),0)</f>
        <v>0</v>
      </c>
      <c r="CI64" s="629">
        <f>IFERROR(SUMIF(#REF!,"IFG",#REF!)/SUM(#REF!),0)</f>
        <v>0</v>
      </c>
      <c r="CJ64" s="629">
        <f>IFERROR(SUMIF(#REF!,"IFG",#REF!)/SUM(#REF!),0)</f>
        <v>0</v>
      </c>
      <c r="CK64" s="630" t="s">
        <v>355</v>
      </c>
      <c r="CL64" s="629"/>
      <c r="CM64" s="629"/>
      <c r="CN64" s="538"/>
      <c r="CO64" s="538"/>
      <c r="CP64" s="538"/>
      <c r="CQ64" s="538"/>
      <c r="CR64" s="538"/>
      <c r="CS64" s="538"/>
      <c r="CT64" s="538"/>
      <c r="CU64" s="538"/>
      <c r="CV64" s="538"/>
      <c r="CW64" s="538"/>
      <c r="CX64" s="538"/>
      <c r="CY64" s="538"/>
      <c r="CZ64" s="538"/>
      <c r="DA64" s="538"/>
      <c r="DB64" s="538"/>
      <c r="DC64" s="538"/>
      <c r="DD64" s="538"/>
      <c r="DE64" s="538"/>
      <c r="DF64" s="538"/>
      <c r="DG64" s="538"/>
      <c r="DH64" s="538"/>
      <c r="DI64" s="538"/>
      <c r="DJ64" s="538"/>
      <c r="DK64" s="538"/>
      <c r="DL64" s="538"/>
    </row>
    <row r="65" spans="1:116" s="537" customFormat="1">
      <c r="A65" s="532"/>
      <c r="CE65" s="629">
        <f>IFERROR(SUMIF(#REF!,"IFG",#REF!)/SUM(#REF!),0)</f>
        <v>0</v>
      </c>
      <c r="CF65" s="629">
        <f>IFERROR(SUMIF(#REF!,"IFG",#REF!)/SUM(#REF!),0)</f>
        <v>0</v>
      </c>
      <c r="CG65" s="629">
        <f>IFERROR(SUMIF(#REF!,"IFG",#REF!)/SUM(#REF!),0)</f>
        <v>0</v>
      </c>
      <c r="CH65" s="629">
        <f>IFERROR(SUMIF(#REF!,"IFG",#REF!)/SUM(#REF!),0)</f>
        <v>0</v>
      </c>
      <c r="CI65" s="629">
        <f>IFERROR(SUMIF(#REF!,"IFG",#REF!)/SUM(#REF!),0)</f>
        <v>0</v>
      </c>
      <c r="CJ65" s="629">
        <f>IFERROR(SUMIF(#REF!,"IFG",#REF!)/SUM(#REF!),0)</f>
        <v>0</v>
      </c>
      <c r="CK65" s="630" t="s">
        <v>356</v>
      </c>
      <c r="CL65" s="629"/>
      <c r="CM65" s="629"/>
      <c r="CN65" s="538"/>
      <c r="CO65" s="538"/>
      <c r="CP65" s="538"/>
      <c r="CQ65" s="538"/>
      <c r="CR65" s="538"/>
      <c r="CS65" s="538"/>
      <c r="CT65" s="538"/>
      <c r="CU65" s="538"/>
      <c r="CV65" s="538"/>
      <c r="CW65" s="538"/>
      <c r="CX65" s="538"/>
      <c r="CY65" s="538"/>
      <c r="CZ65" s="538"/>
      <c r="DA65" s="538"/>
      <c r="DB65" s="538"/>
      <c r="DC65" s="538"/>
      <c r="DD65" s="538"/>
      <c r="DE65" s="538"/>
      <c r="DF65" s="538"/>
      <c r="DG65" s="538"/>
      <c r="DH65" s="538"/>
      <c r="DI65" s="538"/>
      <c r="DJ65" s="538"/>
      <c r="DK65" s="538"/>
      <c r="DL65" s="538"/>
    </row>
    <row r="66" spans="1:116" s="537" customFormat="1">
      <c r="A66" s="532"/>
      <c r="CE66" s="629">
        <f>IFERROR(SUMIF(#REF!,"IFG",#REF!)/SUM(#REF!),0)</f>
        <v>0</v>
      </c>
      <c r="CF66" s="629">
        <f>IFERROR(SUMIF(#REF!,"IFG",#REF!)/SUM(#REF!),0)</f>
        <v>0</v>
      </c>
      <c r="CG66" s="629">
        <f>IFERROR(SUMIF(#REF!,"IFG",#REF!)/SUM(#REF!),0)</f>
        <v>0</v>
      </c>
      <c r="CH66" s="629">
        <f>IFERROR(SUMIF(#REF!,"IFG",#REF!)/SUM(#REF!),0)</f>
        <v>0</v>
      </c>
      <c r="CI66" s="629">
        <f>IFERROR(SUMIF(#REF!,"IFG",#REF!)/SUM(#REF!),0)</f>
        <v>0</v>
      </c>
      <c r="CJ66" s="629">
        <f>IFERROR(SUMIF(#REF!,"IFG",#REF!)/SUM(#REF!),0)</f>
        <v>0</v>
      </c>
      <c r="CK66" s="630" t="s">
        <v>357</v>
      </c>
      <c r="CL66" s="629"/>
      <c r="CM66" s="629"/>
      <c r="CN66" s="538"/>
      <c r="CO66" s="538"/>
      <c r="CP66" s="538"/>
      <c r="CQ66" s="538"/>
      <c r="CR66" s="538"/>
      <c r="CS66" s="538"/>
      <c r="CT66" s="538"/>
      <c r="CU66" s="538"/>
      <c r="CV66" s="538"/>
      <c r="CW66" s="538"/>
      <c r="CX66" s="538"/>
      <c r="CY66" s="538"/>
      <c r="CZ66" s="538"/>
      <c r="DA66" s="538"/>
      <c r="DB66" s="538"/>
      <c r="DC66" s="538"/>
      <c r="DD66" s="538"/>
      <c r="DE66" s="538"/>
      <c r="DF66" s="538"/>
      <c r="DG66" s="538"/>
      <c r="DH66" s="538"/>
      <c r="DI66" s="538"/>
      <c r="DJ66" s="538"/>
      <c r="DK66" s="538"/>
      <c r="DL66" s="538"/>
    </row>
    <row r="67" spans="1:116" s="537" customFormat="1">
      <c r="A67" s="532"/>
      <c r="CE67" s="629">
        <f>IFERROR(SUMIF(#REF!,"IFG",#REF!)/SUM(#REF!),0)</f>
        <v>0</v>
      </c>
      <c r="CF67" s="629">
        <f>IFERROR(SUMIF(#REF!,"IFG",#REF!)/SUM(#REF!),0)</f>
        <v>0</v>
      </c>
      <c r="CG67" s="629">
        <f>IFERROR(SUMIF(#REF!,"IFG",#REF!)/SUM(#REF!),0)</f>
        <v>0</v>
      </c>
      <c r="CH67" s="629">
        <f>IFERROR(SUMIF(#REF!,"IFG",#REF!)/SUM(#REF!),0)</f>
        <v>0</v>
      </c>
      <c r="CI67" s="629">
        <f>IFERROR(SUMIF(#REF!,"IFG",#REF!)/SUM(#REF!),0)</f>
        <v>0</v>
      </c>
      <c r="CJ67" s="629">
        <f>IFERROR(SUMIF(#REF!,"IFG",#REF!)/SUM(#REF!),0)</f>
        <v>0</v>
      </c>
      <c r="CK67" s="630" t="s">
        <v>358</v>
      </c>
      <c r="CL67" s="629"/>
      <c r="CM67" s="629"/>
      <c r="CN67" s="538"/>
      <c r="CO67" s="538"/>
      <c r="CP67" s="538"/>
      <c r="CQ67" s="538"/>
      <c r="CR67" s="538"/>
      <c r="CS67" s="538"/>
      <c r="CT67" s="538"/>
      <c r="CU67" s="538"/>
      <c r="CV67" s="538"/>
      <c r="CW67" s="538"/>
      <c r="CX67" s="538"/>
      <c r="CY67" s="538"/>
      <c r="CZ67" s="538"/>
      <c r="DA67" s="538"/>
      <c r="DB67" s="538"/>
      <c r="DC67" s="538"/>
      <c r="DD67" s="538"/>
      <c r="DE67" s="538"/>
      <c r="DF67" s="538"/>
      <c r="DG67" s="538"/>
      <c r="DH67" s="538"/>
      <c r="DI67" s="538"/>
      <c r="DJ67" s="538"/>
      <c r="DK67" s="538"/>
      <c r="DL67" s="538"/>
    </row>
    <row r="68" spans="1:116" s="537" customFormat="1">
      <c r="A68" s="532"/>
      <c r="CE68" s="629">
        <f>IFERROR(SUMIF(#REF!,"IFG",#REF!)/SUM(#REF!),0)</f>
        <v>0</v>
      </c>
      <c r="CF68" s="629">
        <f>IFERROR(SUMIF(#REF!,"IFG",#REF!)/SUM(#REF!),0)</f>
        <v>0</v>
      </c>
      <c r="CG68" s="629">
        <f>IFERROR(SUMIF(#REF!,"IFG",#REF!)/SUM(#REF!),0)</f>
        <v>0</v>
      </c>
      <c r="CH68" s="629">
        <f>IFERROR(SUMIF(#REF!,"IFG",#REF!)/SUM(#REF!),0)</f>
        <v>0</v>
      </c>
      <c r="CI68" s="629">
        <f>IFERROR(SUMIF(#REF!,"IFG",#REF!)/SUM(#REF!),0)</f>
        <v>0</v>
      </c>
      <c r="CJ68" s="629">
        <f>IFERROR(SUMIF(#REF!,"IFG",#REF!)/SUM(#REF!),0)</f>
        <v>0</v>
      </c>
      <c r="CK68" s="630" t="s">
        <v>359</v>
      </c>
      <c r="CL68" s="629"/>
      <c r="CM68" s="629"/>
      <c r="CN68" s="538"/>
      <c r="CO68" s="538"/>
      <c r="CP68" s="538"/>
      <c r="CQ68" s="538"/>
      <c r="CR68" s="538"/>
      <c r="CS68" s="538"/>
      <c r="CT68" s="538"/>
      <c r="CU68" s="538"/>
      <c r="CV68" s="538"/>
      <c r="CW68" s="538"/>
      <c r="CX68" s="538"/>
      <c r="CY68" s="538"/>
      <c r="CZ68" s="538"/>
      <c r="DA68" s="538"/>
      <c r="DB68" s="538"/>
      <c r="DC68" s="538"/>
      <c r="DD68" s="538"/>
      <c r="DE68" s="538"/>
      <c r="DF68" s="538"/>
      <c r="DG68" s="538"/>
      <c r="DH68" s="538"/>
      <c r="DI68" s="538"/>
      <c r="DJ68" s="538"/>
      <c r="DK68" s="538"/>
      <c r="DL68" s="538"/>
    </row>
    <row r="69" spans="1:116" s="537" customFormat="1">
      <c r="A69" s="532"/>
      <c r="CE69" s="629">
        <f>IFERROR(SUMIF(#REF!,"IFG",#REF!)/SUM(#REF!),0)</f>
        <v>0</v>
      </c>
      <c r="CF69" s="629">
        <f>IFERROR(SUMIF(#REF!,"IFG",#REF!)/SUM(#REF!),0)</f>
        <v>0</v>
      </c>
      <c r="CG69" s="629">
        <f>IFERROR(SUMIF(#REF!,"IFG",#REF!)/SUM(#REF!),0)</f>
        <v>0</v>
      </c>
      <c r="CH69" s="629">
        <f>IFERROR(SUMIF(#REF!,"IFG",#REF!)/SUM(#REF!),0)</f>
        <v>0</v>
      </c>
      <c r="CI69" s="629">
        <f>IFERROR(SUMIF(#REF!,"IFG",#REF!)/SUM(#REF!),0)</f>
        <v>0</v>
      </c>
      <c r="CJ69" s="629">
        <f>IFERROR(SUMIF(#REF!,"IFG",#REF!)/SUM(#REF!),0)</f>
        <v>0</v>
      </c>
      <c r="CK69" s="630" t="s">
        <v>360</v>
      </c>
      <c r="CL69" s="629"/>
      <c r="CM69" s="629"/>
      <c r="CN69" s="538"/>
      <c r="CO69" s="538"/>
      <c r="CP69" s="538"/>
      <c r="CQ69" s="538"/>
      <c r="CR69" s="538"/>
      <c r="CS69" s="538"/>
      <c r="CT69" s="538"/>
      <c r="CU69" s="538"/>
      <c r="CV69" s="538"/>
      <c r="CW69" s="538"/>
      <c r="CX69" s="538"/>
      <c r="CY69" s="538"/>
      <c r="CZ69" s="538"/>
      <c r="DA69" s="538"/>
      <c r="DB69" s="538"/>
      <c r="DC69" s="538"/>
      <c r="DD69" s="538"/>
      <c r="DE69" s="538"/>
      <c r="DF69" s="538"/>
      <c r="DG69" s="538"/>
      <c r="DH69" s="538"/>
      <c r="DI69" s="538"/>
      <c r="DJ69" s="538"/>
      <c r="DK69" s="538"/>
      <c r="DL69" s="538"/>
    </row>
    <row r="70" spans="1:116" s="537" customFormat="1">
      <c r="A70" s="532"/>
      <c r="CE70" s="629">
        <f>IFERROR(SUMIF(#REF!,"IFG",#REF!)/SUM(#REF!),0)</f>
        <v>0</v>
      </c>
      <c r="CF70" s="629">
        <f>IFERROR(SUMIF(#REF!,"IFG",#REF!)/SUM(#REF!),0)</f>
        <v>0</v>
      </c>
      <c r="CG70" s="629">
        <f>IFERROR(SUMIF(#REF!,"IFG",#REF!)/SUM(#REF!),0)</f>
        <v>0</v>
      </c>
      <c r="CH70" s="629">
        <f>IFERROR(SUMIF(#REF!,"IFG",#REF!)/SUM(#REF!),0)</f>
        <v>0</v>
      </c>
      <c r="CI70" s="629">
        <f>IFERROR(SUMIF(#REF!,"IFG",#REF!)/SUM(#REF!),0)</f>
        <v>0</v>
      </c>
      <c r="CJ70" s="629">
        <f>IFERROR(SUMIF(#REF!,"IFG",#REF!)/SUM(#REF!),0)</f>
        <v>0</v>
      </c>
      <c r="CK70" s="630" t="s">
        <v>361</v>
      </c>
      <c r="CL70" s="629"/>
      <c r="CM70" s="629"/>
      <c r="CN70" s="538"/>
      <c r="CO70" s="538"/>
      <c r="CP70" s="538"/>
      <c r="CQ70" s="538"/>
      <c r="CR70" s="538"/>
      <c r="CS70" s="538"/>
      <c r="CT70" s="538"/>
      <c r="CU70" s="538"/>
      <c r="CV70" s="538"/>
      <c r="CW70" s="538"/>
      <c r="CX70" s="538"/>
      <c r="CY70" s="538"/>
      <c r="CZ70" s="538"/>
      <c r="DA70" s="538"/>
      <c r="DB70" s="538"/>
      <c r="DC70" s="538"/>
      <c r="DD70" s="538"/>
      <c r="DE70" s="538"/>
      <c r="DF70" s="538"/>
      <c r="DG70" s="538"/>
      <c r="DH70" s="538"/>
      <c r="DI70" s="538"/>
      <c r="DJ70" s="538"/>
      <c r="DK70" s="538"/>
      <c r="DL70" s="538"/>
    </row>
    <row r="71" spans="1:116" s="537" customFormat="1">
      <c r="A71" s="532"/>
      <c r="CE71" s="629">
        <f>IFERROR(SUMIF(#REF!,"IFG",#REF!)/SUM(#REF!),0)</f>
        <v>0</v>
      </c>
      <c r="CF71" s="629">
        <f>IFERROR(SUMIF(#REF!,"IFG",#REF!)/SUM(#REF!),0)</f>
        <v>0</v>
      </c>
      <c r="CG71" s="629">
        <f>IFERROR(SUMIF(#REF!,"IFG",#REF!)/SUM(#REF!),0)</f>
        <v>0</v>
      </c>
      <c r="CH71" s="629">
        <f>IFERROR(SUMIF(#REF!,"IFG",#REF!)/SUM(#REF!),0)</f>
        <v>0</v>
      </c>
      <c r="CI71" s="629">
        <f>IFERROR(SUMIF(#REF!,"IFG",#REF!)/SUM(#REF!),0)</f>
        <v>0</v>
      </c>
      <c r="CJ71" s="629">
        <f>IFERROR(SUMIF(#REF!,"IFG",#REF!)/SUM(#REF!),0)</f>
        <v>0</v>
      </c>
      <c r="CK71" s="630" t="s">
        <v>362</v>
      </c>
      <c r="CL71" s="629"/>
      <c r="CM71" s="629"/>
      <c r="CN71" s="538"/>
      <c r="CO71" s="538"/>
      <c r="CP71" s="538"/>
      <c r="CQ71" s="538"/>
      <c r="CR71" s="538"/>
      <c r="CS71" s="538"/>
      <c r="CT71" s="538"/>
      <c r="CU71" s="538"/>
      <c r="CV71" s="538"/>
      <c r="CW71" s="538"/>
      <c r="CX71" s="538"/>
      <c r="CY71" s="538"/>
      <c r="CZ71" s="538"/>
      <c r="DA71" s="538"/>
      <c r="DB71" s="538"/>
      <c r="DC71" s="538"/>
      <c r="DD71" s="538"/>
      <c r="DE71" s="538"/>
      <c r="DF71" s="538"/>
      <c r="DG71" s="538"/>
      <c r="DH71" s="538"/>
      <c r="DI71" s="538"/>
      <c r="DJ71" s="538"/>
      <c r="DK71" s="538"/>
      <c r="DL71" s="538"/>
    </row>
    <row r="72" spans="1:116" s="537" customFormat="1">
      <c r="A72" s="532"/>
      <c r="CE72" s="629">
        <f>IFERROR(SUMIF(#REF!,"IFG",#REF!)/SUM(#REF!),0)</f>
        <v>0</v>
      </c>
      <c r="CF72" s="629">
        <f>IFERROR(SUMIF(#REF!,"IFG",#REF!)/SUM(#REF!),0)</f>
        <v>0</v>
      </c>
      <c r="CG72" s="629">
        <f>IFERROR(SUMIF(#REF!,"IFG",#REF!)/SUM(#REF!),0)</f>
        <v>0</v>
      </c>
      <c r="CH72" s="629">
        <f>IFERROR(SUMIF(#REF!,"IFG",#REF!)/SUM(#REF!),0)</f>
        <v>0</v>
      </c>
      <c r="CI72" s="629">
        <f>IFERROR(SUMIF(#REF!,"IFG",#REF!)/SUM(#REF!),0)</f>
        <v>0</v>
      </c>
      <c r="CJ72" s="629">
        <f>IFERROR(SUMIF(#REF!,"IFG",#REF!)/SUM(#REF!),0)</f>
        <v>0</v>
      </c>
      <c r="CK72" s="630" t="s">
        <v>363</v>
      </c>
      <c r="CL72" s="629"/>
      <c r="CM72" s="629"/>
      <c r="CN72" s="538"/>
      <c r="CO72" s="538"/>
      <c r="CP72" s="538"/>
      <c r="CQ72" s="538"/>
      <c r="CR72" s="538"/>
      <c r="CS72" s="538"/>
      <c r="CT72" s="538"/>
      <c r="CU72" s="538"/>
      <c r="CV72" s="538"/>
      <c r="CW72" s="538"/>
      <c r="CX72" s="538"/>
      <c r="CY72" s="538"/>
      <c r="CZ72" s="538"/>
      <c r="DA72" s="538"/>
      <c r="DB72" s="538"/>
      <c r="DC72" s="538"/>
      <c r="DD72" s="538"/>
      <c r="DE72" s="538"/>
      <c r="DF72" s="538"/>
      <c r="DG72" s="538"/>
      <c r="DH72" s="538"/>
      <c r="DI72" s="538"/>
      <c r="DJ72" s="538"/>
      <c r="DK72" s="538"/>
      <c r="DL72" s="538"/>
    </row>
    <row r="73" spans="1:116" s="537" customFormat="1">
      <c r="A73" s="532"/>
      <c r="CE73" s="629">
        <f>IFERROR(SUMIF(#REF!,"IFG",#REF!)/SUM(#REF!),0)</f>
        <v>0</v>
      </c>
      <c r="CF73" s="629">
        <f>IFERROR(SUMIF(#REF!,"IFG",#REF!)/SUM(#REF!),0)</f>
        <v>0</v>
      </c>
      <c r="CG73" s="629">
        <f>IFERROR(SUMIF(#REF!,"IFG",#REF!)/SUM(#REF!),0)</f>
        <v>0</v>
      </c>
      <c r="CH73" s="629">
        <f>IFERROR(SUMIF(#REF!,"IFG",#REF!)/SUM(#REF!),0)</f>
        <v>0</v>
      </c>
      <c r="CI73" s="629">
        <f>IFERROR(SUMIF(#REF!,"IFG",#REF!)/SUM(#REF!),0)</f>
        <v>0</v>
      </c>
      <c r="CJ73" s="629">
        <f>IFERROR(SUMIF(#REF!,"IFG",#REF!)/SUM(#REF!),0)</f>
        <v>0</v>
      </c>
      <c r="CK73" s="630" t="s">
        <v>364</v>
      </c>
      <c r="CL73" s="629"/>
      <c r="CM73" s="629"/>
      <c r="CN73" s="538"/>
      <c r="CO73" s="538"/>
      <c r="CP73" s="538"/>
      <c r="CQ73" s="538"/>
      <c r="CR73" s="538"/>
      <c r="CS73" s="538"/>
      <c r="CT73" s="538"/>
      <c r="CU73" s="538"/>
      <c r="CV73" s="538"/>
      <c r="CW73" s="538"/>
      <c r="CX73" s="538"/>
      <c r="CY73" s="538"/>
      <c r="CZ73" s="538"/>
      <c r="DA73" s="538"/>
      <c r="DB73" s="538"/>
      <c r="DC73" s="538"/>
      <c r="DD73" s="538"/>
      <c r="DE73" s="538"/>
      <c r="DF73" s="538"/>
      <c r="DG73" s="538"/>
      <c r="DH73" s="538"/>
      <c r="DI73" s="538"/>
      <c r="DJ73" s="538"/>
      <c r="DK73" s="538"/>
      <c r="DL73" s="538"/>
    </row>
    <row r="74" spans="1:116" s="537" customFormat="1">
      <c r="A74" s="532"/>
      <c r="CE74" s="629">
        <f>IFERROR(SUMIF(#REF!,"IFG",#REF!)/SUM(#REF!),0)</f>
        <v>0</v>
      </c>
      <c r="CF74" s="629">
        <f>IFERROR(SUMIF(#REF!,"IFG",#REF!)/SUM(#REF!),0)</f>
        <v>0</v>
      </c>
      <c r="CG74" s="629">
        <f>IFERROR(SUMIF(#REF!,"IFG",#REF!)/SUM(#REF!),0)</f>
        <v>0</v>
      </c>
      <c r="CH74" s="629">
        <f>IFERROR(SUMIF(#REF!,"IFG",#REF!)/SUM(#REF!),0)</f>
        <v>0</v>
      </c>
      <c r="CI74" s="629">
        <f>IFERROR(SUMIF(#REF!,"IFG",#REF!)/SUM(#REF!),0)</f>
        <v>0</v>
      </c>
      <c r="CJ74" s="629">
        <f>IFERROR(SUMIF(#REF!,"IFG",#REF!)/SUM(#REF!),0)</f>
        <v>0</v>
      </c>
      <c r="CK74" s="630" t="s">
        <v>365</v>
      </c>
      <c r="CL74" s="629"/>
      <c r="CM74" s="629"/>
      <c r="CN74" s="538"/>
      <c r="CO74" s="538"/>
      <c r="CP74" s="538"/>
      <c r="CQ74" s="538"/>
      <c r="CR74" s="538"/>
      <c r="CS74" s="538"/>
      <c r="CT74" s="538"/>
      <c r="CU74" s="538"/>
      <c r="CV74" s="538"/>
      <c r="CW74" s="538"/>
      <c r="CX74" s="538"/>
      <c r="CY74" s="538"/>
      <c r="CZ74" s="538"/>
      <c r="DA74" s="538"/>
      <c r="DB74" s="538"/>
      <c r="DC74" s="538"/>
      <c r="DD74" s="538"/>
      <c r="DE74" s="538"/>
      <c r="DF74" s="538"/>
      <c r="DG74" s="538"/>
      <c r="DH74" s="538"/>
      <c r="DI74" s="538"/>
      <c r="DJ74" s="538"/>
      <c r="DK74" s="538"/>
      <c r="DL74" s="538"/>
    </row>
    <row r="75" spans="1:116" s="537" customFormat="1">
      <c r="A75" s="532"/>
      <c r="CE75" s="629">
        <f>IFERROR(SUMIF(#REF!,"IFG",#REF!)/SUM(#REF!),0)</f>
        <v>0</v>
      </c>
      <c r="CF75" s="629">
        <f>IFERROR(SUMIF(#REF!,"IFG",#REF!)/SUM(#REF!),0)</f>
        <v>0</v>
      </c>
      <c r="CG75" s="629">
        <f>IFERROR(SUMIF(#REF!,"IFG",#REF!)/SUM(#REF!),0)</f>
        <v>0</v>
      </c>
      <c r="CH75" s="629">
        <f>IFERROR(SUMIF(#REF!,"IFG",#REF!)/SUM(#REF!),0)</f>
        <v>0</v>
      </c>
      <c r="CI75" s="629">
        <f>IFERROR(SUMIF(#REF!,"IFG",#REF!)/SUM(#REF!),0)</f>
        <v>0</v>
      </c>
      <c r="CJ75" s="629">
        <f>IFERROR(SUMIF(#REF!,"IFG",#REF!)/SUM(#REF!),0)</f>
        <v>0</v>
      </c>
      <c r="CK75" s="630" t="s">
        <v>366</v>
      </c>
      <c r="CL75" s="629"/>
      <c r="CM75" s="629"/>
      <c r="CN75" s="538"/>
      <c r="CO75" s="538"/>
      <c r="CP75" s="538"/>
      <c r="CQ75" s="538"/>
      <c r="CR75" s="538"/>
      <c r="CS75" s="538"/>
      <c r="CT75" s="538"/>
      <c r="CU75" s="538"/>
      <c r="CV75" s="538"/>
      <c r="CW75" s="538"/>
      <c r="CX75" s="538"/>
      <c r="CY75" s="538"/>
      <c r="CZ75" s="538"/>
      <c r="DA75" s="538"/>
      <c r="DB75" s="538"/>
      <c r="DC75" s="538"/>
      <c r="DD75" s="538"/>
      <c r="DE75" s="538"/>
      <c r="DF75" s="538"/>
      <c r="DG75" s="538"/>
      <c r="DH75" s="538"/>
      <c r="DI75" s="538"/>
      <c r="DJ75" s="538"/>
      <c r="DK75" s="538"/>
      <c r="DL75" s="538"/>
    </row>
    <row r="76" spans="1:116" s="537" customFormat="1">
      <c r="A76" s="532"/>
      <c r="CE76" s="629">
        <f>IFERROR(SUMIF(#REF!,"IFG",#REF!)/SUM(#REF!),0)</f>
        <v>0</v>
      </c>
      <c r="CF76" s="629">
        <f>IFERROR(SUMIF(#REF!,"IFG",#REF!)/SUM(#REF!),0)</f>
        <v>0</v>
      </c>
      <c r="CG76" s="629">
        <f>IFERROR(SUMIF(#REF!,"IFG",#REF!)/SUM(#REF!),0)</f>
        <v>0</v>
      </c>
      <c r="CH76" s="629">
        <f>IFERROR(SUMIF(#REF!,"IFG",#REF!)/SUM(#REF!),0)</f>
        <v>0</v>
      </c>
      <c r="CI76" s="629">
        <f>IFERROR(SUMIF(#REF!,"IFG",#REF!)/SUM(#REF!),0)</f>
        <v>0</v>
      </c>
      <c r="CJ76" s="629">
        <f>IFERROR(SUMIF(#REF!,"IFG",#REF!)/SUM(#REF!),0)</f>
        <v>0</v>
      </c>
      <c r="CK76" s="630" t="s">
        <v>367</v>
      </c>
      <c r="CL76" s="629"/>
      <c r="CM76" s="629"/>
      <c r="CN76" s="538"/>
      <c r="CO76" s="538"/>
      <c r="CP76" s="538"/>
      <c r="CQ76" s="538"/>
      <c r="CR76" s="538"/>
      <c r="CS76" s="538"/>
      <c r="CT76" s="538"/>
      <c r="CU76" s="538"/>
      <c r="CV76" s="538"/>
      <c r="CW76" s="538"/>
      <c r="CX76" s="538"/>
      <c r="CY76" s="538"/>
      <c r="CZ76" s="538"/>
      <c r="DA76" s="538"/>
      <c r="DB76" s="538"/>
      <c r="DC76" s="538"/>
      <c r="DD76" s="538"/>
      <c r="DE76" s="538"/>
      <c r="DF76" s="538"/>
      <c r="DG76" s="538"/>
      <c r="DH76" s="538"/>
      <c r="DI76" s="538"/>
      <c r="DJ76" s="538"/>
      <c r="DK76" s="538"/>
      <c r="DL76" s="538"/>
    </row>
    <row r="77" spans="1:116" s="537" customFormat="1">
      <c r="A77" s="532"/>
      <c r="CE77" s="629">
        <f>IFERROR(SUMIF(#REF!,"IFG",#REF!)/SUM(#REF!),0)</f>
        <v>0</v>
      </c>
      <c r="CF77" s="629">
        <f>IFERROR(SUMIF(#REF!,"IFG",#REF!)/SUM(#REF!),0)</f>
        <v>0</v>
      </c>
      <c r="CG77" s="629">
        <f>IFERROR(SUMIF(#REF!,"IFG",#REF!)/SUM(#REF!),0)</f>
        <v>0</v>
      </c>
      <c r="CH77" s="629">
        <f>IFERROR(SUMIF(#REF!,"IFG",#REF!)/SUM(#REF!),0)</f>
        <v>0</v>
      </c>
      <c r="CI77" s="629">
        <f>IFERROR(SUMIF(#REF!,"IFG",#REF!)/SUM(#REF!),0)</f>
        <v>0</v>
      </c>
      <c r="CJ77" s="629">
        <f>IFERROR(SUMIF(#REF!,"IFG",#REF!)/SUM(#REF!),0)</f>
        <v>0</v>
      </c>
      <c r="CK77" s="630" t="s">
        <v>368</v>
      </c>
      <c r="CL77" s="629"/>
      <c r="CM77" s="629"/>
      <c r="CN77" s="538"/>
      <c r="CO77" s="538"/>
      <c r="CP77" s="538"/>
      <c r="CQ77" s="538"/>
      <c r="CR77" s="538"/>
      <c r="CS77" s="538"/>
      <c r="CT77" s="538"/>
      <c r="CU77" s="538"/>
      <c r="CV77" s="538"/>
      <c r="CW77" s="538"/>
      <c r="CX77" s="538"/>
      <c r="CY77" s="538"/>
      <c r="CZ77" s="538"/>
      <c r="DA77" s="538"/>
      <c r="DB77" s="538"/>
      <c r="DC77" s="538"/>
      <c r="DD77" s="538"/>
      <c r="DE77" s="538"/>
      <c r="DF77" s="538"/>
      <c r="DG77" s="538"/>
      <c r="DH77" s="538"/>
      <c r="DI77" s="538"/>
      <c r="DJ77" s="538"/>
      <c r="DK77" s="538"/>
      <c r="DL77" s="538"/>
    </row>
    <row r="78" spans="1:116" s="537" customFormat="1">
      <c r="A78" s="532"/>
      <c r="CE78" s="629">
        <f>IFERROR(SUMIF(#REF!,"IFG",#REF!)/SUM(#REF!),0)</f>
        <v>0</v>
      </c>
      <c r="CF78" s="629">
        <f>IFERROR(SUMIF(#REF!,"IFG",#REF!)/SUM(#REF!),0)</f>
        <v>0</v>
      </c>
      <c r="CG78" s="629">
        <f>IFERROR(SUMIF(#REF!,"IFG",#REF!)/SUM(#REF!),0)</f>
        <v>0</v>
      </c>
      <c r="CH78" s="629">
        <f>IFERROR(SUMIF(#REF!,"IFG",#REF!)/SUM(#REF!),0)</f>
        <v>0</v>
      </c>
      <c r="CI78" s="629">
        <f>IFERROR(SUMIF(#REF!,"IFG",#REF!)/SUM(#REF!),0)</f>
        <v>0</v>
      </c>
      <c r="CJ78" s="629">
        <f>IFERROR(SUMIF(#REF!,"IFG",#REF!)/SUM(#REF!),0)</f>
        <v>0</v>
      </c>
      <c r="CK78" s="630" t="s">
        <v>369</v>
      </c>
      <c r="CL78" s="629"/>
      <c r="CM78" s="629"/>
      <c r="CN78" s="538"/>
      <c r="CO78" s="538"/>
      <c r="CP78" s="538"/>
      <c r="CQ78" s="538"/>
      <c r="CR78" s="538"/>
      <c r="CS78" s="538"/>
      <c r="CT78" s="538"/>
      <c r="CU78" s="538"/>
      <c r="CV78" s="538"/>
      <c r="CW78" s="538"/>
      <c r="CX78" s="538"/>
      <c r="CY78" s="538"/>
      <c r="CZ78" s="538"/>
      <c r="DA78" s="538"/>
      <c r="DB78" s="538"/>
      <c r="DC78" s="538"/>
      <c r="DD78" s="538"/>
      <c r="DE78" s="538"/>
      <c r="DF78" s="538"/>
      <c r="DG78" s="538"/>
      <c r="DH78" s="538"/>
      <c r="DI78" s="538"/>
      <c r="DJ78" s="538"/>
      <c r="DK78" s="538"/>
      <c r="DL78" s="538"/>
    </row>
    <row r="79" spans="1:116" s="537" customFormat="1">
      <c r="A79" s="532"/>
      <c r="CE79" s="629">
        <f>IFERROR(SUMIF(#REF!,"IFG",#REF!)/SUM(#REF!),0)</f>
        <v>0</v>
      </c>
      <c r="CF79" s="629">
        <f>IFERROR(SUMIF(#REF!,"IFG",#REF!)/SUM(#REF!),0)</f>
        <v>0</v>
      </c>
      <c r="CG79" s="629">
        <f>IFERROR(SUMIF(#REF!,"IFG",#REF!)/SUM(#REF!),0)</f>
        <v>0</v>
      </c>
      <c r="CH79" s="629">
        <f>IFERROR(SUMIF(#REF!,"IFG",#REF!)/SUM(#REF!),0)</f>
        <v>0</v>
      </c>
      <c r="CI79" s="629">
        <f>IFERROR(SUMIF(#REF!,"IFG",#REF!)/SUM(#REF!),0)</f>
        <v>0</v>
      </c>
      <c r="CJ79" s="629">
        <f>IFERROR(SUMIF(#REF!,"IFG",#REF!)/SUM(#REF!),0)</f>
        <v>0</v>
      </c>
      <c r="CK79" s="630" t="s">
        <v>370</v>
      </c>
      <c r="CL79" s="629"/>
      <c r="CM79" s="629"/>
      <c r="CN79" s="538"/>
      <c r="CO79" s="538"/>
      <c r="CP79" s="538"/>
      <c r="CQ79" s="538"/>
      <c r="CR79" s="538"/>
      <c r="CS79" s="538"/>
      <c r="CT79" s="538"/>
      <c r="CU79" s="538"/>
      <c r="CV79" s="538"/>
      <c r="CW79" s="538"/>
      <c r="CX79" s="538"/>
      <c r="CY79" s="538"/>
      <c r="CZ79" s="538"/>
      <c r="DA79" s="538"/>
      <c r="DB79" s="538"/>
      <c r="DC79" s="538"/>
      <c r="DD79" s="538"/>
      <c r="DE79" s="538"/>
      <c r="DF79" s="538"/>
      <c r="DG79" s="538"/>
      <c r="DH79" s="538"/>
      <c r="DI79" s="538"/>
      <c r="DJ79" s="538"/>
      <c r="DK79" s="538"/>
      <c r="DL79" s="538"/>
    </row>
    <row r="80" spans="1:116" s="537" customFormat="1">
      <c r="A80" s="532"/>
      <c r="CE80" s="629">
        <f>IFERROR(SUMIF(#REF!,"IFG",#REF!)/SUM(#REF!),0)</f>
        <v>0</v>
      </c>
      <c r="CF80" s="629">
        <f>IFERROR(SUMIF(#REF!,"IFG",#REF!)/SUM(#REF!),0)</f>
        <v>0</v>
      </c>
      <c r="CG80" s="629">
        <f>IFERROR(SUMIF(#REF!,"IFG",#REF!)/SUM(#REF!),0)</f>
        <v>0</v>
      </c>
      <c r="CH80" s="629">
        <f>IFERROR(SUMIF(#REF!,"IFG",#REF!)/SUM(#REF!),0)</f>
        <v>0</v>
      </c>
      <c r="CI80" s="629">
        <f>IFERROR(SUMIF(#REF!,"IFG",#REF!)/SUM(#REF!),0)</f>
        <v>0</v>
      </c>
      <c r="CJ80" s="629">
        <f>IFERROR(SUMIF(#REF!,"IFG",#REF!)/SUM(#REF!),0)</f>
        <v>0</v>
      </c>
      <c r="CK80" s="630" t="s">
        <v>371</v>
      </c>
      <c r="CL80" s="629"/>
      <c r="CM80" s="629"/>
      <c r="CN80" s="538"/>
      <c r="CO80" s="538"/>
      <c r="CP80" s="538"/>
      <c r="CQ80" s="538"/>
      <c r="CR80" s="538"/>
      <c r="CS80" s="538"/>
      <c r="CT80" s="538"/>
      <c r="CU80" s="538"/>
      <c r="CV80" s="538"/>
      <c r="CW80" s="538"/>
      <c r="CX80" s="538"/>
      <c r="CY80" s="538"/>
      <c r="CZ80" s="538"/>
      <c r="DA80" s="538"/>
      <c r="DB80" s="538"/>
      <c r="DC80" s="538"/>
      <c r="DD80" s="538"/>
      <c r="DE80" s="538"/>
      <c r="DF80" s="538"/>
      <c r="DG80" s="538"/>
      <c r="DH80" s="538"/>
      <c r="DI80" s="538"/>
      <c r="DJ80" s="538"/>
      <c r="DK80" s="538"/>
      <c r="DL80" s="538"/>
    </row>
    <row r="81" spans="1:116" s="537" customFormat="1">
      <c r="A81" s="532"/>
      <c r="CE81" s="629">
        <f>IFERROR(SUMIF(#REF!,"IFG",#REF!)/SUM(#REF!),0)</f>
        <v>0</v>
      </c>
      <c r="CF81" s="629">
        <f>IFERROR(SUMIF(#REF!,"IFG",#REF!)/SUM(#REF!),0)</f>
        <v>0</v>
      </c>
      <c r="CG81" s="629">
        <f>IFERROR(SUMIF(#REF!,"IFG",#REF!)/SUM(#REF!),0)</f>
        <v>0</v>
      </c>
      <c r="CH81" s="629">
        <f>IFERROR(SUMIF(#REF!,"IFG",#REF!)/SUM(#REF!),0)</f>
        <v>0</v>
      </c>
      <c r="CI81" s="629">
        <f>IFERROR(SUMIF(#REF!,"IFG",#REF!)/SUM(#REF!),0)</f>
        <v>0</v>
      </c>
      <c r="CJ81" s="629">
        <f>IFERROR(SUMIF(#REF!,"IFG",#REF!)/SUM(#REF!),0)</f>
        <v>0</v>
      </c>
      <c r="CK81" s="630" t="s">
        <v>372</v>
      </c>
      <c r="CL81" s="629"/>
      <c r="CM81" s="629"/>
      <c r="CN81" s="538"/>
      <c r="CO81" s="538"/>
      <c r="CP81" s="538"/>
      <c r="CQ81" s="538"/>
      <c r="CR81" s="538"/>
      <c r="CS81" s="538"/>
      <c r="CT81" s="538"/>
      <c r="CU81" s="538"/>
      <c r="CV81" s="538"/>
      <c r="CW81" s="538"/>
      <c r="CX81" s="538"/>
      <c r="CY81" s="538"/>
      <c r="CZ81" s="538"/>
      <c r="DA81" s="538"/>
      <c r="DB81" s="538"/>
      <c r="DC81" s="538"/>
      <c r="DD81" s="538"/>
      <c r="DE81" s="538"/>
      <c r="DF81" s="538"/>
      <c r="DG81" s="538"/>
      <c r="DH81" s="538"/>
      <c r="DI81" s="538"/>
      <c r="DJ81" s="538"/>
      <c r="DK81" s="538"/>
      <c r="DL81" s="538"/>
    </row>
    <row r="82" spans="1:116" s="537" customFormat="1">
      <c r="A82" s="532"/>
      <c r="CE82" s="629">
        <f>IFERROR(SUMIF(#REF!,"IFG",#REF!)/SUM(#REF!),0)</f>
        <v>0</v>
      </c>
      <c r="CF82" s="629">
        <f>IFERROR(SUMIF(#REF!,"IFG",#REF!)/SUM(#REF!),0)</f>
        <v>0</v>
      </c>
      <c r="CG82" s="629">
        <f>IFERROR(SUMIF(#REF!,"IFG",#REF!)/SUM(#REF!),0)</f>
        <v>0</v>
      </c>
      <c r="CH82" s="629">
        <f>IFERROR(SUMIF(#REF!,"IFG",#REF!)/SUM(#REF!),0)</f>
        <v>0</v>
      </c>
      <c r="CI82" s="629">
        <f>IFERROR(SUMIF(#REF!,"IFG",#REF!)/SUM(#REF!),0)</f>
        <v>0</v>
      </c>
      <c r="CJ82" s="629">
        <f>IFERROR(SUMIF(#REF!,"IFG",#REF!)/SUM(#REF!),0)</f>
        <v>0</v>
      </c>
      <c r="CK82" s="630" t="s">
        <v>373</v>
      </c>
      <c r="CL82" s="629"/>
      <c r="CM82" s="629"/>
      <c r="CN82" s="538"/>
      <c r="CO82" s="538"/>
      <c r="CP82" s="538"/>
      <c r="CQ82" s="538"/>
      <c r="CR82" s="538"/>
      <c r="CS82" s="538"/>
      <c r="CT82" s="538"/>
      <c r="CU82" s="538"/>
      <c r="CV82" s="538"/>
      <c r="CW82" s="538"/>
      <c r="CX82" s="538"/>
      <c r="CY82" s="538"/>
      <c r="CZ82" s="538"/>
      <c r="DA82" s="538"/>
      <c r="DB82" s="538"/>
      <c r="DC82" s="538"/>
      <c r="DD82" s="538"/>
      <c r="DE82" s="538"/>
      <c r="DF82" s="538"/>
      <c r="DG82" s="538"/>
      <c r="DH82" s="538"/>
      <c r="DI82" s="538"/>
      <c r="DJ82" s="538"/>
      <c r="DK82" s="538"/>
      <c r="DL82" s="538"/>
    </row>
    <row r="83" spans="1:116" s="537" customFormat="1">
      <c r="A83" s="532"/>
      <c r="CE83" s="629"/>
      <c r="CF83" s="629"/>
      <c r="CG83" s="629"/>
      <c r="CH83" s="629"/>
      <c r="CI83" s="629"/>
      <c r="CJ83" s="629"/>
      <c r="CK83" s="629"/>
      <c r="CL83" s="629"/>
      <c r="CM83" s="629"/>
      <c r="CN83" s="538"/>
      <c r="CO83" s="538"/>
      <c r="CP83" s="538"/>
      <c r="CQ83" s="538"/>
      <c r="CR83" s="538"/>
      <c r="CS83" s="538"/>
      <c r="CT83" s="538"/>
      <c r="CU83" s="538"/>
      <c r="CV83" s="538"/>
      <c r="CW83" s="538"/>
      <c r="CX83" s="538"/>
      <c r="CY83" s="538"/>
      <c r="CZ83" s="538"/>
      <c r="DA83" s="538"/>
      <c r="DB83" s="538"/>
      <c r="DC83" s="538"/>
      <c r="DD83" s="538"/>
      <c r="DE83" s="538"/>
      <c r="DF83" s="538"/>
      <c r="DG83" s="538"/>
      <c r="DH83" s="538"/>
      <c r="DI83" s="538"/>
      <c r="DJ83" s="538"/>
      <c r="DK83" s="538"/>
      <c r="DL83" s="538"/>
    </row>
    <row r="84" spans="1:116" s="537" customFormat="1">
      <c r="A84" s="532"/>
      <c r="CN84" s="538"/>
      <c r="CO84" s="538"/>
      <c r="CP84" s="538"/>
      <c r="CQ84" s="538"/>
      <c r="CR84" s="538"/>
      <c r="CS84" s="538"/>
      <c r="CT84" s="538"/>
      <c r="CU84" s="538"/>
      <c r="CV84" s="538"/>
      <c r="CW84" s="538"/>
      <c r="CX84" s="538"/>
      <c r="CY84" s="538"/>
      <c r="CZ84" s="538"/>
      <c r="DA84" s="538"/>
      <c r="DB84" s="538"/>
      <c r="DC84" s="538"/>
      <c r="DD84" s="538"/>
      <c r="DE84" s="538"/>
      <c r="DF84" s="538"/>
      <c r="DG84" s="538"/>
      <c r="DH84" s="538"/>
      <c r="DI84" s="538"/>
      <c r="DJ84" s="538"/>
      <c r="DK84" s="538"/>
      <c r="DL84" s="538"/>
    </row>
    <row r="85" spans="1:116" s="537" customFormat="1">
      <c r="A85" s="532"/>
      <c r="CE85" s="576">
        <f t="shared" ref="CE85:CJ85" si="45">SUMIF($CP$18:$CP$22,"IFG",CE$18:CE$22)</f>
        <v>0</v>
      </c>
      <c r="CF85" s="576">
        <f t="shared" si="45"/>
        <v>0</v>
      </c>
      <c r="CG85" s="576">
        <f t="shared" si="45"/>
        <v>0</v>
      </c>
      <c r="CH85" s="576">
        <f t="shared" si="45"/>
        <v>0</v>
      </c>
      <c r="CI85" s="576">
        <f t="shared" si="45"/>
        <v>0</v>
      </c>
      <c r="CJ85" s="576">
        <f t="shared" si="45"/>
        <v>0</v>
      </c>
      <c r="CN85" s="538"/>
      <c r="CO85" s="538"/>
      <c r="CP85" s="538"/>
      <c r="CQ85" s="538"/>
      <c r="CR85" s="538"/>
      <c r="CS85" s="538"/>
      <c r="CT85" s="538"/>
      <c r="CU85" s="538"/>
      <c r="CV85" s="538"/>
      <c r="CW85" s="538"/>
      <c r="CX85" s="538"/>
      <c r="CY85" s="538"/>
      <c r="CZ85" s="538"/>
      <c r="DA85" s="538"/>
      <c r="DB85" s="538"/>
      <c r="DC85" s="538"/>
      <c r="DD85" s="538"/>
      <c r="DE85" s="538"/>
      <c r="DF85" s="538"/>
      <c r="DG85" s="538"/>
      <c r="DH85" s="538"/>
      <c r="DI85" s="538"/>
      <c r="DJ85" s="538"/>
      <c r="DK85" s="538"/>
      <c r="DL85" s="538"/>
    </row>
    <row r="86" spans="1:116" s="537" customFormat="1">
      <c r="A86" s="532"/>
      <c r="CE86" s="629" t="e">
        <f t="shared" ref="CE86:CJ86" si="46">CE85/CE32</f>
        <v>#DIV/0!</v>
      </c>
      <c r="CF86" s="629">
        <f t="shared" si="46"/>
        <v>0</v>
      </c>
      <c r="CG86" s="629" t="e">
        <f t="shared" si="46"/>
        <v>#DIV/0!</v>
      </c>
      <c r="CH86" s="629" t="e">
        <f t="shared" si="46"/>
        <v>#DIV/0!</v>
      </c>
      <c r="CI86" s="629" t="e">
        <f t="shared" si="46"/>
        <v>#DIV/0!</v>
      </c>
      <c r="CJ86" s="629" t="e">
        <f t="shared" si="46"/>
        <v>#DIV/0!</v>
      </c>
      <c r="CN86" s="538"/>
      <c r="CO86" s="538"/>
      <c r="CP86" s="538"/>
      <c r="CQ86" s="538"/>
      <c r="CR86" s="538"/>
      <c r="CS86" s="538"/>
      <c r="CT86" s="538"/>
      <c r="CU86" s="538"/>
      <c r="CV86" s="538"/>
      <c r="CW86" s="538"/>
      <c r="CX86" s="538"/>
      <c r="CY86" s="538"/>
      <c r="CZ86" s="538"/>
      <c r="DA86" s="538"/>
      <c r="DB86" s="538"/>
      <c r="DC86" s="538"/>
      <c r="DD86" s="538"/>
      <c r="DE86" s="538"/>
      <c r="DF86" s="538"/>
      <c r="DG86" s="538"/>
      <c r="DH86" s="538"/>
      <c r="DI86" s="538"/>
      <c r="DJ86" s="538"/>
      <c r="DK86" s="538"/>
      <c r="DL86" s="538"/>
    </row>
    <row r="87" spans="1:116" s="537" customFormat="1">
      <c r="A87" s="532"/>
      <c r="AW87" s="628">
        <f>SUM(E78:U78)</f>
        <v>0</v>
      </c>
      <c r="CN87" s="538"/>
      <c r="CO87" s="538"/>
      <c r="CP87" s="538"/>
      <c r="CQ87" s="538"/>
      <c r="CR87" s="538"/>
      <c r="CS87" s="538"/>
      <c r="CT87" s="538"/>
      <c r="CU87" s="538"/>
      <c r="CV87" s="538"/>
      <c r="CW87" s="538"/>
      <c r="CX87" s="538"/>
      <c r="CY87" s="538"/>
      <c r="CZ87" s="538"/>
      <c r="DA87" s="538"/>
      <c r="DB87" s="538"/>
      <c r="DC87" s="538"/>
      <c r="DD87" s="538"/>
      <c r="DE87" s="538"/>
      <c r="DF87" s="538"/>
      <c r="DG87" s="538"/>
      <c r="DH87" s="538"/>
      <c r="DI87" s="538"/>
      <c r="DJ87" s="538"/>
      <c r="DK87" s="538"/>
      <c r="DL87" s="538"/>
    </row>
    <row r="88" spans="1:116">
      <c r="AW88" s="628">
        <f>SUM(E79:U79)</f>
        <v>0</v>
      </c>
    </row>
    <row r="89" spans="1:116">
      <c r="AW89" s="628">
        <f>SUM(E80:U80)</f>
        <v>0</v>
      </c>
    </row>
  </sheetData>
  <autoFilter ref="B8:DA15" xr:uid="{00000000-0009-0000-0000-000006000000}"/>
  <mergeCells count="1">
    <mergeCell ref="DC6:DI6"/>
  </mergeCells>
  <pageMargins left="0.7" right="0.7" top="1" bottom="0.75" header="0.3" footer="0.3"/>
  <pageSetup scale="50" firstPageNumber="6" fitToHeight="0" orientation="landscape" useFirstPageNumber="1" r:id="rId1"/>
  <headerFooter>
    <oddHeader>&amp;L&amp;G&amp;C&amp;"Arial,Regular"&amp;10&amp;A</oddHeader>
    <oddFooter>&amp;L&amp;"Arial,Regular"&amp;10&amp;D&amp;C&amp;"Arial,Regular"&amp;10&amp;A&amp;R&amp;"Arial,Regular"&amp;10Page D-&amp;P</odd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1697"/>
  <sheetViews>
    <sheetView workbookViewId="0">
      <pane xSplit="2" ySplit="3" topLeftCell="C4" activePane="bottomRight" state="frozen"/>
      <selection activeCell="F14" sqref="F14"/>
      <selection pane="topRight" activeCell="F14" sqref="F14"/>
      <selection pane="bottomLeft" activeCell="F14" sqref="F14"/>
      <selection pane="bottomRight" activeCell="H50" sqref="H50"/>
    </sheetView>
  </sheetViews>
  <sheetFormatPr baseColWidth="10" defaultColWidth="9" defaultRowHeight="16"/>
  <cols>
    <col min="1" max="1" width="4" style="271" customWidth="1"/>
    <col min="2" max="2" width="21.1640625" style="269" customWidth="1"/>
    <col min="3" max="3" width="37.6640625" style="269" customWidth="1"/>
    <col min="4" max="4" width="11.33203125" style="269" customWidth="1"/>
    <col min="5" max="5" width="14.1640625" style="269" customWidth="1"/>
    <col min="6" max="6" width="16.5" style="270" customWidth="1"/>
    <col min="7" max="7" width="9" style="269"/>
    <col min="8" max="8" width="11.1640625" style="269" bestFit="1" customWidth="1"/>
    <col min="9" max="16384" width="9" style="269"/>
  </cols>
  <sheetData>
    <row r="1" spans="1:6" ht="18">
      <c r="A1" s="268" t="s">
        <v>374</v>
      </c>
      <c r="F1" s="270" t="s">
        <v>375</v>
      </c>
    </row>
    <row r="2" spans="1:6" ht="12.75" customHeight="1"/>
    <row r="3" spans="1:6" ht="34">
      <c r="A3" s="272" t="s">
        <v>280</v>
      </c>
      <c r="B3" s="273" t="s">
        <v>129</v>
      </c>
      <c r="C3" s="274" t="s">
        <v>376</v>
      </c>
      <c r="D3" s="274" t="s">
        <v>282</v>
      </c>
      <c r="E3" s="275" t="s">
        <v>377</v>
      </c>
      <c r="F3" s="276" t="s">
        <v>378</v>
      </c>
    </row>
    <row r="4" spans="1:6">
      <c r="A4" s="277"/>
      <c r="B4" s="278" t="str">
        <f>'Sch 3 - QA Staff Loading'!B9</f>
        <v>DEL #1 - QA Management Plan</v>
      </c>
      <c r="C4" s="279"/>
      <c r="D4" s="279"/>
      <c r="E4" s="279"/>
      <c r="F4" s="279"/>
    </row>
    <row r="5" spans="1:6" ht="17">
      <c r="A5" s="271">
        <v>1</v>
      </c>
      <c r="B5" s="280" t="str">
        <f>IF(ISTEXT('Sch 3 - QA Staff Loading'!B10),'Sch 3 - QA Staff Loading'!B10," ")</f>
        <v>Dan Dean</v>
      </c>
      <c r="C5" s="280" t="str">
        <f>'Sch 3 - QA Staff Loading'!C10</f>
        <v>QA Project Manager</v>
      </c>
      <c r="D5" s="281">
        <f>_xlfn.IFNA(VLOOKUP($C5,'Sch 1 - QA Rates'!$B$4:$C$28,2,FALSE )," ")</f>
        <v>154</v>
      </c>
      <c r="E5" s="282">
        <f>'Sch 3 - QA Staff Loading'!BM10</f>
        <v>24</v>
      </c>
      <c r="F5" s="283">
        <f>IF(D5&gt;0,D5*E5,0)</f>
        <v>3696</v>
      </c>
    </row>
    <row r="6" spans="1:6" ht="17">
      <c r="A6" s="271">
        <v>2</v>
      </c>
      <c r="B6" s="280" t="str">
        <f>IF(ISTEXT('Sch 3 - QA Staff Loading'!B11),'Sch 3 - QA Staff Loading'!B11," ")</f>
        <v>Beena Amarnath</v>
      </c>
      <c r="C6" s="280" t="str">
        <f>'Sch 3 - QA Staff Loading'!C11</f>
        <v>QA PMO Lead</v>
      </c>
      <c r="D6" s="281">
        <f>_xlfn.IFNA(VLOOKUP($C6,'Sch 1 - QA Rates'!$B$4:$C$28,2,FALSE )," ")</f>
        <v>134</v>
      </c>
      <c r="E6" s="282">
        <f>'Sch 3 - QA Staff Loading'!BM11</f>
        <v>30</v>
      </c>
      <c r="F6" s="283">
        <f t="shared" ref="F6:F12" si="0">IF(ISNUMBER(D6),D6*E6,0)</f>
        <v>4020</v>
      </c>
    </row>
    <row r="7" spans="1:6" ht="17">
      <c r="A7" s="271">
        <v>3</v>
      </c>
      <c r="B7" s="280" t="str">
        <f>IF(ISTEXT('Sch 3 - QA Staff Loading'!B12),'Sch 3 - QA Staff Loading'!B12," ")</f>
        <v>Timothy King</v>
      </c>
      <c r="C7" s="280" t="str">
        <f>'Sch 3 - QA Staff Loading'!C12</f>
        <v>QA PMO Specialist</v>
      </c>
      <c r="D7" s="281">
        <f>_xlfn.IFNA(VLOOKUP($C7,'Sch 1 - QA Rates'!$B$4:$C$28,2,FALSE )," ")</f>
        <v>114</v>
      </c>
      <c r="E7" s="282">
        <f>'Sch 3 - QA Staff Loading'!BM12</f>
        <v>18</v>
      </c>
      <c r="F7" s="283">
        <f t="shared" si="0"/>
        <v>2052</v>
      </c>
    </row>
    <row r="8" spans="1:6" ht="17">
      <c r="A8" s="271">
        <v>4</v>
      </c>
      <c r="B8" s="280" t="str">
        <f>IF(ISTEXT('Sch 3 - QA Staff Loading'!B13),'Sch 3 - QA Staff Loading'!B13," ")</f>
        <v>Julie Hereth</v>
      </c>
      <c r="C8" s="280" t="str">
        <f>'Sch 3 - QA Staff Loading'!C13</f>
        <v>QA Sr. Administrative Assistant</v>
      </c>
      <c r="D8" s="281">
        <f>_xlfn.IFNA(VLOOKUP($C8,'Sch 1 - QA Rates'!$B$4:$C$28,2,FALSE )," ")</f>
        <v>45</v>
      </c>
      <c r="E8" s="282">
        <f>'Sch 3 - QA Staff Loading'!BM13</f>
        <v>4</v>
      </c>
      <c r="F8" s="283">
        <f t="shared" si="0"/>
        <v>180</v>
      </c>
    </row>
    <row r="9" spans="1:6" ht="17">
      <c r="A9" s="271">
        <v>5</v>
      </c>
      <c r="B9" s="280" t="str">
        <f>IF(ISTEXT('Sch 3 - QA Staff Loading'!B14),'Sch 3 - QA Staff Loading'!B14," ")</f>
        <v>Wendy Battermann</v>
      </c>
      <c r="C9" s="280" t="str">
        <f>'Sch 3 - QA Staff Loading'!C14</f>
        <v>QA Executive</v>
      </c>
      <c r="D9" s="281">
        <f>_xlfn.IFNA(VLOOKUP($C9,'Sch 1 - QA Rates'!$B$4:$C$28,2,FALSE )," ")</f>
        <v>154</v>
      </c>
      <c r="E9" s="282">
        <f>'Sch 3 - QA Staff Loading'!BM14</f>
        <v>8</v>
      </c>
      <c r="F9" s="283">
        <f t="shared" si="0"/>
        <v>1232</v>
      </c>
    </row>
    <row r="10" spans="1:6" ht="17" hidden="1">
      <c r="A10" s="271">
        <v>6</v>
      </c>
      <c r="B10" s="280" t="str">
        <f>IF(ISTEXT('Sch 3 - QA Staff Loading'!B15),'Sch 3 - QA Staff Loading'!B15," ")</f>
        <v xml:space="preserve"> </v>
      </c>
      <c r="C10" s="280" t="str">
        <f>'Sch 3 - QA Staff Loading'!C15</f>
        <v xml:space="preserve"> </v>
      </c>
      <c r="D10" s="281" t="str">
        <f>_xlfn.IFNA(VLOOKUP($C10,'Sch 1 - QA Rates'!$B$4:$C$28,2,FALSE )," ")</f>
        <v xml:space="preserve"> </v>
      </c>
      <c r="E10" s="282">
        <f>'Sch 3 - QA Staff Loading'!BM15</f>
        <v>0</v>
      </c>
      <c r="F10" s="283">
        <f t="shared" si="0"/>
        <v>0</v>
      </c>
    </row>
    <row r="11" spans="1:6" ht="17" hidden="1">
      <c r="A11" s="271">
        <v>7</v>
      </c>
      <c r="B11" s="280" t="str">
        <f>IF(ISTEXT('Sch 3 - QA Staff Loading'!B16),'Sch 3 - QA Staff Loading'!B16," ")</f>
        <v xml:space="preserve"> </v>
      </c>
      <c r="C11" s="280" t="str">
        <f>'Sch 3 - QA Staff Loading'!C16</f>
        <v xml:space="preserve"> </v>
      </c>
      <c r="D11" s="281" t="str">
        <f>_xlfn.IFNA(VLOOKUP($C11,'Sch 1 - QA Rates'!$B$4:$C$28,2,FALSE )," ")</f>
        <v xml:space="preserve"> </v>
      </c>
      <c r="E11" s="282">
        <f>'Sch 3 - QA Staff Loading'!BM16</f>
        <v>0</v>
      </c>
      <c r="F11" s="283">
        <f t="shared" si="0"/>
        <v>0</v>
      </c>
    </row>
    <row r="12" spans="1:6" ht="17" hidden="1">
      <c r="A12" s="271">
        <v>8</v>
      </c>
      <c r="B12" s="280" t="str">
        <f>IF(ISTEXT('Sch 3 - QA Staff Loading'!B17),'Sch 3 - QA Staff Loading'!B17," ")</f>
        <v xml:space="preserve"> </v>
      </c>
      <c r="C12" s="280" t="str">
        <f>'Sch 3 - QA Staff Loading'!C17</f>
        <v xml:space="preserve"> </v>
      </c>
      <c r="D12" s="281" t="str">
        <f>_xlfn.IFNA(VLOOKUP($C12,'Sch 1 - QA Rates'!$B$4:$C$28,2,FALSE )," ")</f>
        <v xml:space="preserve"> </v>
      </c>
      <c r="E12" s="282">
        <f>'Sch 3 - QA Staff Loading'!BM17</f>
        <v>0</v>
      </c>
      <c r="F12" s="283">
        <f t="shared" si="0"/>
        <v>0</v>
      </c>
    </row>
    <row r="13" spans="1:6" ht="17" hidden="1">
      <c r="A13" s="271">
        <v>9</v>
      </c>
      <c r="B13" s="280" t="str">
        <f>IF(ISTEXT('Sch 3 - QA Staff Loading'!B18),'Sch 3 - QA Staff Loading'!B18," ")</f>
        <v xml:space="preserve"> </v>
      </c>
      <c r="C13" s="280" t="str">
        <f>'Sch 3 - QA Staff Loading'!C18</f>
        <v xml:space="preserve"> </v>
      </c>
      <c r="D13" s="281" t="str">
        <f>_xlfn.IFNA(VLOOKUP($C13,'Sch 1 - QA Rates'!$B$4:$C$28,2,FALSE )," ")</f>
        <v xml:space="preserve"> </v>
      </c>
      <c r="E13" s="282">
        <f>'Sch 3 - QA Staff Loading'!BM18</f>
        <v>0</v>
      </c>
      <c r="F13" s="283">
        <f t="shared" ref="F13:F24" si="1">IF(ISNUMBER(D13),D13*E13,0)</f>
        <v>0</v>
      </c>
    </row>
    <row r="14" spans="1:6" ht="17" hidden="1">
      <c r="A14" s="271">
        <v>10</v>
      </c>
      <c r="B14" s="280" t="str">
        <f>IF(ISTEXT('Sch 3 - QA Staff Loading'!B19),'Sch 3 - QA Staff Loading'!B19," ")</f>
        <v xml:space="preserve"> </v>
      </c>
      <c r="C14" s="280" t="str">
        <f>'Sch 3 - QA Staff Loading'!C19</f>
        <v xml:space="preserve"> </v>
      </c>
      <c r="D14" s="281" t="str">
        <f>_xlfn.IFNA(VLOOKUP($C14,'Sch 1 - QA Rates'!$B$4:$C$28,2,FALSE )," ")</f>
        <v xml:space="preserve"> </v>
      </c>
      <c r="E14" s="282">
        <f>'Sch 3 - QA Staff Loading'!BM19</f>
        <v>0</v>
      </c>
      <c r="F14" s="283">
        <f t="shared" si="1"/>
        <v>0</v>
      </c>
    </row>
    <row r="15" spans="1:6" ht="17" hidden="1">
      <c r="A15" s="271">
        <v>11</v>
      </c>
      <c r="B15" s="280" t="str">
        <f>IF(ISTEXT('Sch 3 - QA Staff Loading'!B20),'Sch 3 - QA Staff Loading'!B20," ")</f>
        <v xml:space="preserve"> </v>
      </c>
      <c r="C15" s="280" t="str">
        <f>'Sch 3 - QA Staff Loading'!C20</f>
        <v xml:space="preserve"> </v>
      </c>
      <c r="D15" s="281" t="str">
        <f>_xlfn.IFNA(VLOOKUP($C15,'Sch 1 - QA Rates'!$B$4:$C$28,2,FALSE )," ")</f>
        <v xml:space="preserve"> </v>
      </c>
      <c r="E15" s="282">
        <f>'Sch 3 - QA Staff Loading'!BM20</f>
        <v>0</v>
      </c>
      <c r="F15" s="283">
        <f>IF(ISNUMBER(D15),D15*E15,0)</f>
        <v>0</v>
      </c>
    </row>
    <row r="16" spans="1:6" ht="17" hidden="1">
      <c r="A16" s="271">
        <v>12</v>
      </c>
      <c r="B16" s="280" t="str">
        <f>IF(ISTEXT('Sch 3 - QA Staff Loading'!B21),'Sch 3 - QA Staff Loading'!B21," ")</f>
        <v xml:space="preserve"> </v>
      </c>
      <c r="C16" s="280" t="str">
        <f>'Sch 3 - QA Staff Loading'!C21</f>
        <v xml:space="preserve"> </v>
      </c>
      <c r="D16" s="281" t="str">
        <f>_xlfn.IFNA(VLOOKUP($C16,'Sch 1 - QA Rates'!$B$4:$C$28,2,FALSE )," ")</f>
        <v xml:space="preserve"> </v>
      </c>
      <c r="E16" s="282">
        <f>'Sch 3 - QA Staff Loading'!BM21</f>
        <v>0</v>
      </c>
      <c r="F16" s="283">
        <f>IF(ISNUMBER(D16),D16*E16,0)</f>
        <v>0</v>
      </c>
    </row>
    <row r="17" spans="1:8" ht="17" hidden="1">
      <c r="A17" s="271">
        <v>13</v>
      </c>
      <c r="B17" s="280" t="str">
        <f>IF(ISTEXT('Sch 3 - QA Staff Loading'!B22),'Sch 3 - QA Staff Loading'!B22," ")</f>
        <v xml:space="preserve"> </v>
      </c>
      <c r="C17" s="280" t="str">
        <f>'Sch 3 - QA Staff Loading'!C22</f>
        <v xml:space="preserve"> </v>
      </c>
      <c r="D17" s="281" t="str">
        <f>_xlfn.IFNA(VLOOKUP($C17,'Sch 1 - QA Rates'!$B$4:$C$28,2,FALSE )," ")</f>
        <v xml:space="preserve"> </v>
      </c>
      <c r="E17" s="282">
        <f>'Sch 3 - QA Staff Loading'!BM22</f>
        <v>0</v>
      </c>
      <c r="F17" s="283">
        <f>IF(ISNUMBER(D17),D17*E17,0)</f>
        <v>0</v>
      </c>
    </row>
    <row r="18" spans="1:8" ht="17" hidden="1">
      <c r="A18" s="271">
        <v>14</v>
      </c>
      <c r="B18" s="280" t="str">
        <f>IF(ISTEXT('Sch 3 - QA Staff Loading'!B23),'Sch 3 - QA Staff Loading'!B23," ")</f>
        <v xml:space="preserve"> </v>
      </c>
      <c r="C18" s="280" t="str">
        <f>'Sch 3 - QA Staff Loading'!C23</f>
        <v xml:space="preserve"> </v>
      </c>
      <c r="D18" s="281" t="str">
        <f>_xlfn.IFNA(VLOOKUP($C18,'Sch 1 - QA Rates'!$B$4:$C$28,2,FALSE )," ")</f>
        <v xml:space="preserve"> </v>
      </c>
      <c r="E18" s="282">
        <f>'Sch 3 - QA Staff Loading'!BM23</f>
        <v>0</v>
      </c>
      <c r="F18" s="283">
        <f>IF(ISNUMBER(D18),D18*E18,0)</f>
        <v>0</v>
      </c>
    </row>
    <row r="19" spans="1:8" ht="17" hidden="1">
      <c r="A19" s="271">
        <v>15</v>
      </c>
      <c r="B19" s="280" t="str">
        <f>IF(ISTEXT('Sch 3 - QA Staff Loading'!B24),'Sch 3 - QA Staff Loading'!B24," ")</f>
        <v xml:space="preserve"> </v>
      </c>
      <c r="C19" s="280" t="str">
        <f>'Sch 3 - QA Staff Loading'!C24</f>
        <v xml:space="preserve"> </v>
      </c>
      <c r="D19" s="281" t="str">
        <f>_xlfn.IFNA(VLOOKUP($C19,'Sch 1 - QA Rates'!$B$4:$C$28,2,FALSE )," ")</f>
        <v xml:space="preserve"> </v>
      </c>
      <c r="E19" s="282">
        <f>'Sch 3 - QA Staff Loading'!BM24</f>
        <v>0</v>
      </c>
      <c r="F19" s="283">
        <f>IF(ISNUMBER(D19),D19*E19,0)</f>
        <v>0</v>
      </c>
    </row>
    <row r="20" spans="1:8" ht="17" hidden="1">
      <c r="A20" s="271">
        <v>16</v>
      </c>
      <c r="B20" s="280" t="str">
        <f>IF(ISTEXT('Sch 3 - QA Staff Loading'!B25),'Sch 3 - QA Staff Loading'!B25," ")</f>
        <v xml:space="preserve"> </v>
      </c>
      <c r="C20" s="280" t="str">
        <f>'Sch 3 - QA Staff Loading'!C25</f>
        <v xml:space="preserve"> </v>
      </c>
      <c r="D20" s="281" t="str">
        <f>_xlfn.IFNA(VLOOKUP($C20,'Sch 1 - QA Rates'!$B$4:$C$28,2,FALSE )," ")</f>
        <v xml:space="preserve"> </v>
      </c>
      <c r="E20" s="282">
        <f>'Sch 3 - QA Staff Loading'!BM25</f>
        <v>0</v>
      </c>
      <c r="F20" s="283">
        <f t="shared" si="1"/>
        <v>0</v>
      </c>
    </row>
    <row r="21" spans="1:8" ht="17" hidden="1">
      <c r="A21" s="271">
        <v>17</v>
      </c>
      <c r="B21" s="280" t="str">
        <f>IF(ISTEXT('Sch 3 - QA Staff Loading'!B26),'Sch 3 - QA Staff Loading'!B26," ")</f>
        <v xml:space="preserve"> </v>
      </c>
      <c r="C21" s="280" t="str">
        <f>'Sch 3 - QA Staff Loading'!C26</f>
        <v xml:space="preserve"> </v>
      </c>
      <c r="D21" s="281" t="str">
        <f>_xlfn.IFNA(VLOOKUP($C21,'Sch 1 - QA Rates'!$B$4:$C$28,2,FALSE )," ")</f>
        <v xml:space="preserve"> </v>
      </c>
      <c r="E21" s="282">
        <f>'Sch 3 - QA Staff Loading'!BM26</f>
        <v>0</v>
      </c>
      <c r="F21" s="283">
        <f>IF(ISNUMBER(D21),D21*E21,0)</f>
        <v>0</v>
      </c>
    </row>
    <row r="22" spans="1:8" ht="17" hidden="1">
      <c r="A22" s="271">
        <v>18</v>
      </c>
      <c r="B22" s="280" t="str">
        <f>IF(ISTEXT('Sch 3 - QA Staff Loading'!B27),'Sch 3 - QA Staff Loading'!B27," ")</f>
        <v xml:space="preserve"> </v>
      </c>
      <c r="C22" s="280" t="str">
        <f>'Sch 3 - QA Staff Loading'!C27</f>
        <v xml:space="preserve"> </v>
      </c>
      <c r="D22" s="281" t="str">
        <f>_xlfn.IFNA(VLOOKUP($C22,'Sch 1 - QA Rates'!$B$4:$C$28,2,FALSE )," ")</f>
        <v xml:space="preserve"> </v>
      </c>
      <c r="E22" s="282">
        <f>'Sch 3 - QA Staff Loading'!BM27</f>
        <v>0</v>
      </c>
      <c r="F22" s="283">
        <f t="shared" si="1"/>
        <v>0</v>
      </c>
    </row>
    <row r="23" spans="1:8" ht="17" hidden="1">
      <c r="A23" s="271">
        <v>19</v>
      </c>
      <c r="B23" s="280" t="str">
        <f>IF(ISTEXT('Sch 3 - QA Staff Loading'!B28),'Sch 3 - QA Staff Loading'!B28," ")</f>
        <v xml:space="preserve"> </v>
      </c>
      <c r="C23" s="280" t="str">
        <f>'Sch 3 - QA Staff Loading'!C28</f>
        <v xml:space="preserve"> </v>
      </c>
      <c r="D23" s="281" t="str">
        <f>_xlfn.IFNA(VLOOKUP($C23,'Sch 1 - QA Rates'!$B$4:$C$28,2,FALSE )," ")</f>
        <v xml:space="preserve"> </v>
      </c>
      <c r="E23" s="282">
        <f>'Sch 3 - QA Staff Loading'!BM28</f>
        <v>0</v>
      </c>
      <c r="F23" s="283">
        <f t="shared" si="1"/>
        <v>0</v>
      </c>
    </row>
    <row r="24" spans="1:8" ht="17" hidden="1">
      <c r="A24" s="271">
        <v>20</v>
      </c>
      <c r="B24" s="280" t="str">
        <f>IF(ISTEXT('Sch 3 - QA Staff Loading'!B29),'Sch 3 - QA Staff Loading'!B29," ")</f>
        <v xml:space="preserve"> </v>
      </c>
      <c r="C24" s="280" t="str">
        <f>'Sch 3 - QA Staff Loading'!C29</f>
        <v xml:space="preserve"> </v>
      </c>
      <c r="D24" s="281" t="str">
        <f>_xlfn.IFNA(VLOOKUP($C24,'Sch 1 - QA Rates'!$B$4:$C$28,2,FALSE )," ")</f>
        <v xml:space="preserve"> </v>
      </c>
      <c r="E24" s="282">
        <f>'Sch 3 - QA Staff Loading'!BM29</f>
        <v>0</v>
      </c>
      <c r="F24" s="283">
        <f t="shared" si="1"/>
        <v>0</v>
      </c>
    </row>
    <row r="25" spans="1:8" s="289" customFormat="1" ht="17">
      <c r="A25" s="284"/>
      <c r="B25" s="285" t="s">
        <v>71</v>
      </c>
      <c r="C25" s="285"/>
      <c r="D25" s="286"/>
      <c r="E25" s="287">
        <f>SUM(E5:E24)</f>
        <v>84</v>
      </c>
      <c r="F25" s="288">
        <f>SUM(F5:F24)</f>
        <v>11180</v>
      </c>
      <c r="H25" s="484"/>
    </row>
    <row r="26" spans="1:8">
      <c r="A26" s="277"/>
      <c r="B26" s="278" t="str">
        <f>'Sch 3 - QA Staff Loading'!B30</f>
        <v>DEL #2 - QA Work Plan (Initial)</v>
      </c>
      <c r="C26" s="279"/>
      <c r="D26" s="290"/>
      <c r="E26" s="279"/>
      <c r="F26" s="279"/>
    </row>
    <row r="27" spans="1:8" ht="14.75" customHeight="1">
      <c r="A27" s="271">
        <v>1</v>
      </c>
      <c r="B27" s="280" t="str">
        <f>IF(ISTEXT('Sch 3 - QA Staff Loading'!B31),'Sch 3 - QA Staff Loading'!B31," ")</f>
        <v>Dan Dean</v>
      </c>
      <c r="C27" s="280" t="str">
        <f>'Sch 3 - QA Staff Loading'!C31</f>
        <v>QA Project Manager</v>
      </c>
      <c r="D27" s="281">
        <f>_xlfn.IFNA(VLOOKUP($C27,'Sch 1 - QA Rates'!$B$4:$C$28,2,FALSE )," ")</f>
        <v>154</v>
      </c>
      <c r="E27" s="282">
        <f>'Sch 3 - QA Staff Loading'!BM31</f>
        <v>20</v>
      </c>
      <c r="F27" s="283">
        <f>IF(D27&gt;0,D27*E27,0)</f>
        <v>3080</v>
      </c>
    </row>
    <row r="28" spans="1:8" ht="17">
      <c r="A28" s="271">
        <v>2</v>
      </c>
      <c r="B28" s="280" t="str">
        <f>IF(ISTEXT('Sch 3 - QA Staff Loading'!B32),'Sch 3 - QA Staff Loading'!B32," ")</f>
        <v>Beena Amarnath</v>
      </c>
      <c r="C28" s="280" t="str">
        <f>'Sch 3 - QA Staff Loading'!C32</f>
        <v>QA PMO Lead</v>
      </c>
      <c r="D28" s="281">
        <f>_xlfn.IFNA(VLOOKUP($C28,'Sch 1 - QA Rates'!$B$4:$C$28,2,FALSE )," ")</f>
        <v>134</v>
      </c>
      <c r="E28" s="282">
        <f>'Sch 3 - QA Staff Loading'!BM32</f>
        <v>34</v>
      </c>
      <c r="F28" s="283">
        <f t="shared" ref="F28:F46" si="2">IF(ISNUMBER(D28),D28*E28,0)</f>
        <v>4556</v>
      </c>
    </row>
    <row r="29" spans="1:8" ht="17">
      <c r="A29" s="271">
        <v>3</v>
      </c>
      <c r="B29" s="280" t="str">
        <f>IF(ISTEXT('Sch 3 - QA Staff Loading'!B33),'Sch 3 - QA Staff Loading'!B33," ")</f>
        <v>Timothy King</v>
      </c>
      <c r="C29" s="280" t="str">
        <f>'Sch 3 - QA Staff Loading'!C33</f>
        <v>QA PMO Specialist</v>
      </c>
      <c r="D29" s="281">
        <f>_xlfn.IFNA(VLOOKUP($C29,'Sch 1 - QA Rates'!$B$4:$C$28,2,FALSE )," ")</f>
        <v>114</v>
      </c>
      <c r="E29" s="282">
        <f>'Sch 3 - QA Staff Loading'!BM33</f>
        <v>18</v>
      </c>
      <c r="F29" s="283">
        <f t="shared" si="2"/>
        <v>2052</v>
      </c>
    </row>
    <row r="30" spans="1:8" ht="17">
      <c r="A30" s="271">
        <v>4</v>
      </c>
      <c r="B30" s="280" t="str">
        <f>IF(ISTEXT('Sch 3 - QA Staff Loading'!B34),'Sch 3 - QA Staff Loading'!B34," ")</f>
        <v>Julie Hereth</v>
      </c>
      <c r="C30" s="280" t="str">
        <f>'Sch 3 - QA Staff Loading'!C34</f>
        <v>QA Sr. Administrative Assistant</v>
      </c>
      <c r="D30" s="281">
        <f>_xlfn.IFNA(VLOOKUP($C30,'Sch 1 - QA Rates'!$B$4:$C$28,2,FALSE )," ")</f>
        <v>45</v>
      </c>
      <c r="E30" s="282">
        <f>'Sch 3 - QA Staff Loading'!BM34</f>
        <v>4</v>
      </c>
      <c r="F30" s="283">
        <f t="shared" si="2"/>
        <v>180</v>
      </c>
    </row>
    <row r="31" spans="1:8" ht="17">
      <c r="A31" s="271">
        <v>5</v>
      </c>
      <c r="B31" s="280" t="str">
        <f>IF(ISTEXT('Sch 3 - QA Staff Loading'!B35),'Sch 3 - QA Staff Loading'!B35," ")</f>
        <v>Wendy Battermann</v>
      </c>
      <c r="C31" s="280" t="str">
        <f>'Sch 3 - QA Staff Loading'!C35</f>
        <v>QA Executive</v>
      </c>
      <c r="D31" s="281">
        <f>_xlfn.IFNA(VLOOKUP($C31,'Sch 1 - QA Rates'!$B$4:$C$28,2,FALSE )," ")</f>
        <v>154</v>
      </c>
      <c r="E31" s="282">
        <f>'Sch 3 - QA Staff Loading'!BM35</f>
        <v>4</v>
      </c>
      <c r="F31" s="283">
        <f t="shared" si="2"/>
        <v>616</v>
      </c>
    </row>
    <row r="32" spans="1:8" ht="17" hidden="1">
      <c r="A32" s="271">
        <v>6</v>
      </c>
      <c r="B32" s="280" t="str">
        <f>IF(ISTEXT('Sch 3 - QA Staff Loading'!B36),'Sch 3 - QA Staff Loading'!B36," ")</f>
        <v xml:space="preserve"> </v>
      </c>
      <c r="C32" s="280" t="str">
        <f>'Sch 3 - QA Staff Loading'!C36</f>
        <v xml:space="preserve"> </v>
      </c>
      <c r="D32" s="281" t="str">
        <f>_xlfn.IFNA(VLOOKUP($C32,'Sch 1 - QA Rates'!$B$4:$C$28,2,FALSE )," ")</f>
        <v xml:space="preserve"> </v>
      </c>
      <c r="E32" s="282">
        <f>'Sch 3 - QA Staff Loading'!BM36</f>
        <v>0</v>
      </c>
      <c r="F32" s="283">
        <f t="shared" si="2"/>
        <v>0</v>
      </c>
    </row>
    <row r="33" spans="1:8" ht="17" hidden="1">
      <c r="A33" s="271">
        <v>7</v>
      </c>
      <c r="B33" s="280" t="str">
        <f>IF(ISTEXT('Sch 3 - QA Staff Loading'!B37),'Sch 3 - QA Staff Loading'!B37," ")</f>
        <v xml:space="preserve"> </v>
      </c>
      <c r="C33" s="280" t="str">
        <f>'Sch 3 - QA Staff Loading'!C37</f>
        <v xml:space="preserve"> </v>
      </c>
      <c r="D33" s="281" t="str">
        <f>_xlfn.IFNA(VLOOKUP($C33,'Sch 1 - QA Rates'!$B$4:$C$28,2,FALSE )," ")</f>
        <v xml:space="preserve"> </v>
      </c>
      <c r="E33" s="282">
        <f>'Sch 3 - QA Staff Loading'!BM37</f>
        <v>0</v>
      </c>
      <c r="F33" s="283">
        <f t="shared" si="2"/>
        <v>0</v>
      </c>
    </row>
    <row r="34" spans="1:8" ht="17" hidden="1">
      <c r="A34" s="271">
        <v>8</v>
      </c>
      <c r="B34" s="280" t="str">
        <f>IF(ISTEXT('Sch 3 - QA Staff Loading'!B38),'Sch 3 - QA Staff Loading'!B38," ")</f>
        <v xml:space="preserve"> </v>
      </c>
      <c r="C34" s="280" t="str">
        <f>'Sch 3 - QA Staff Loading'!C38</f>
        <v xml:space="preserve"> </v>
      </c>
      <c r="D34" s="281" t="str">
        <f>_xlfn.IFNA(VLOOKUP($C34,'Sch 1 - QA Rates'!$B$4:$C$28,2,FALSE )," ")</f>
        <v xml:space="preserve"> </v>
      </c>
      <c r="E34" s="282">
        <f>'Sch 3 - QA Staff Loading'!BM38</f>
        <v>0</v>
      </c>
      <c r="F34" s="283">
        <f t="shared" si="2"/>
        <v>0</v>
      </c>
    </row>
    <row r="35" spans="1:8" ht="17" hidden="1">
      <c r="A35" s="271">
        <v>9</v>
      </c>
      <c r="B35" s="280" t="str">
        <f>IF(ISTEXT('Sch 3 - QA Staff Loading'!B39),'Sch 3 - QA Staff Loading'!B39," ")</f>
        <v xml:space="preserve"> </v>
      </c>
      <c r="C35" s="280" t="str">
        <f>'Sch 3 - QA Staff Loading'!C39</f>
        <v xml:space="preserve"> </v>
      </c>
      <c r="D35" s="281" t="str">
        <f>_xlfn.IFNA(VLOOKUP($C35,'Sch 1 - QA Rates'!$B$4:$C$28,2,FALSE )," ")</f>
        <v xml:space="preserve"> </v>
      </c>
      <c r="E35" s="282">
        <f>'Sch 3 - QA Staff Loading'!BM39</f>
        <v>0</v>
      </c>
      <c r="F35" s="283">
        <f t="shared" si="2"/>
        <v>0</v>
      </c>
    </row>
    <row r="36" spans="1:8" ht="17" hidden="1">
      <c r="A36" s="271">
        <v>10</v>
      </c>
      <c r="B36" s="280" t="str">
        <f>IF(ISTEXT('Sch 3 - QA Staff Loading'!B40),'Sch 3 - QA Staff Loading'!B40," ")</f>
        <v xml:space="preserve"> </v>
      </c>
      <c r="C36" s="280" t="str">
        <f>'Sch 3 - QA Staff Loading'!C40</f>
        <v xml:space="preserve"> </v>
      </c>
      <c r="D36" s="281" t="str">
        <f>_xlfn.IFNA(VLOOKUP($C36,'Sch 1 - QA Rates'!$B$4:$C$28,2,FALSE )," ")</f>
        <v xml:space="preserve"> </v>
      </c>
      <c r="E36" s="282">
        <f>'Sch 3 - QA Staff Loading'!BM40</f>
        <v>0</v>
      </c>
      <c r="F36" s="283">
        <f t="shared" si="2"/>
        <v>0</v>
      </c>
    </row>
    <row r="37" spans="1:8" ht="17" hidden="1">
      <c r="A37" s="271">
        <v>11</v>
      </c>
      <c r="B37" s="280" t="str">
        <f>IF(ISTEXT('Sch 3 - QA Staff Loading'!B41),'Sch 3 - QA Staff Loading'!B41," ")</f>
        <v xml:space="preserve"> </v>
      </c>
      <c r="C37" s="280" t="str">
        <f>'Sch 3 - QA Staff Loading'!C41</f>
        <v xml:space="preserve"> </v>
      </c>
      <c r="D37" s="281" t="str">
        <f>_xlfn.IFNA(VLOOKUP($C37,'Sch 1 - QA Rates'!$B$4:$C$28,2,FALSE )," ")</f>
        <v xml:space="preserve"> </v>
      </c>
      <c r="E37" s="282">
        <f>'Sch 3 - QA Staff Loading'!BM41</f>
        <v>0</v>
      </c>
      <c r="F37" s="283">
        <f t="shared" si="2"/>
        <v>0</v>
      </c>
    </row>
    <row r="38" spans="1:8" ht="17" hidden="1">
      <c r="A38" s="271">
        <v>12</v>
      </c>
      <c r="B38" s="280" t="str">
        <f>IF(ISTEXT('Sch 3 - QA Staff Loading'!B42),'Sch 3 - QA Staff Loading'!B42," ")</f>
        <v xml:space="preserve"> </v>
      </c>
      <c r="C38" s="280" t="str">
        <f>'Sch 3 - QA Staff Loading'!C42</f>
        <v xml:space="preserve"> </v>
      </c>
      <c r="D38" s="281" t="str">
        <f>_xlfn.IFNA(VLOOKUP($C38,'Sch 1 - QA Rates'!$B$4:$C$28,2,FALSE )," ")</f>
        <v xml:space="preserve"> </v>
      </c>
      <c r="E38" s="282">
        <f>'Sch 3 - QA Staff Loading'!BM42</f>
        <v>0</v>
      </c>
      <c r="F38" s="283">
        <f t="shared" si="2"/>
        <v>0</v>
      </c>
    </row>
    <row r="39" spans="1:8" ht="17" hidden="1">
      <c r="A39" s="271">
        <v>13</v>
      </c>
      <c r="B39" s="280" t="str">
        <f>IF(ISTEXT('Sch 3 - QA Staff Loading'!B43),'Sch 3 - QA Staff Loading'!B43," ")</f>
        <v xml:space="preserve"> </v>
      </c>
      <c r="C39" s="280" t="str">
        <f>'Sch 3 - QA Staff Loading'!C43</f>
        <v xml:space="preserve"> </v>
      </c>
      <c r="D39" s="281" t="str">
        <f>_xlfn.IFNA(VLOOKUP($C39,'Sch 1 - QA Rates'!$B$4:$C$28,2,FALSE )," ")</f>
        <v xml:space="preserve"> </v>
      </c>
      <c r="E39" s="282">
        <f>'Sch 3 - QA Staff Loading'!BM43</f>
        <v>0</v>
      </c>
      <c r="F39" s="283">
        <f t="shared" si="2"/>
        <v>0</v>
      </c>
    </row>
    <row r="40" spans="1:8" ht="17" hidden="1">
      <c r="A40" s="271">
        <v>14</v>
      </c>
      <c r="B40" s="280" t="str">
        <f>IF(ISTEXT('Sch 3 - QA Staff Loading'!B44),'Sch 3 - QA Staff Loading'!B44," ")</f>
        <v xml:space="preserve"> </v>
      </c>
      <c r="C40" s="280" t="str">
        <f>'Sch 3 - QA Staff Loading'!C44</f>
        <v xml:space="preserve"> </v>
      </c>
      <c r="D40" s="281" t="str">
        <f>_xlfn.IFNA(VLOOKUP($C40,'Sch 1 - QA Rates'!$B$4:$C$28,2,FALSE )," ")</f>
        <v xml:space="preserve"> </v>
      </c>
      <c r="E40" s="282">
        <f>'Sch 3 - QA Staff Loading'!BM44</f>
        <v>0</v>
      </c>
      <c r="F40" s="283">
        <f t="shared" si="2"/>
        <v>0</v>
      </c>
    </row>
    <row r="41" spans="1:8" ht="17" hidden="1">
      <c r="A41" s="271">
        <v>15</v>
      </c>
      <c r="B41" s="280" t="str">
        <f>IF(ISTEXT('Sch 3 - QA Staff Loading'!B45),'Sch 3 - QA Staff Loading'!B45," ")</f>
        <v xml:space="preserve"> </v>
      </c>
      <c r="C41" s="280" t="str">
        <f>'Sch 3 - QA Staff Loading'!C45</f>
        <v xml:space="preserve"> </v>
      </c>
      <c r="D41" s="281" t="str">
        <f>_xlfn.IFNA(VLOOKUP($C41,'Sch 1 - QA Rates'!$B$4:$C$28,2,FALSE )," ")</f>
        <v xml:space="preserve"> </v>
      </c>
      <c r="E41" s="282">
        <f>'Sch 3 - QA Staff Loading'!BM45</f>
        <v>0</v>
      </c>
      <c r="F41" s="283">
        <f t="shared" si="2"/>
        <v>0</v>
      </c>
    </row>
    <row r="42" spans="1:8" ht="17" hidden="1">
      <c r="A42" s="271">
        <v>16</v>
      </c>
      <c r="B42" s="280" t="str">
        <f>IF(ISTEXT('Sch 3 - QA Staff Loading'!B46),'Sch 3 - QA Staff Loading'!B46," ")</f>
        <v xml:space="preserve"> </v>
      </c>
      <c r="C42" s="280" t="str">
        <f>'Sch 3 - QA Staff Loading'!C46</f>
        <v xml:space="preserve"> </v>
      </c>
      <c r="D42" s="281" t="str">
        <f>_xlfn.IFNA(VLOOKUP($C42,'Sch 1 - QA Rates'!$B$4:$C$28,2,FALSE )," ")</f>
        <v xml:space="preserve"> </v>
      </c>
      <c r="E42" s="282">
        <f>'Sch 3 - QA Staff Loading'!BM46</f>
        <v>0</v>
      </c>
      <c r="F42" s="283">
        <f t="shared" si="2"/>
        <v>0</v>
      </c>
    </row>
    <row r="43" spans="1:8" ht="17" hidden="1">
      <c r="A43" s="271">
        <v>17</v>
      </c>
      <c r="B43" s="280" t="str">
        <f>IF(ISTEXT('Sch 3 - QA Staff Loading'!B47),'Sch 3 - QA Staff Loading'!B47," ")</f>
        <v xml:space="preserve"> </v>
      </c>
      <c r="C43" s="280" t="str">
        <f>'Sch 3 - QA Staff Loading'!C47</f>
        <v xml:space="preserve"> </v>
      </c>
      <c r="D43" s="281" t="str">
        <f>_xlfn.IFNA(VLOOKUP($C43,'Sch 1 - QA Rates'!$B$4:$C$28,2,FALSE )," ")</f>
        <v xml:space="preserve"> </v>
      </c>
      <c r="E43" s="282">
        <f>'Sch 3 - QA Staff Loading'!BM47</f>
        <v>0</v>
      </c>
      <c r="F43" s="283">
        <f t="shared" si="2"/>
        <v>0</v>
      </c>
    </row>
    <row r="44" spans="1:8" ht="17" hidden="1">
      <c r="A44" s="271">
        <v>18</v>
      </c>
      <c r="B44" s="280" t="str">
        <f>IF(ISTEXT('Sch 3 - QA Staff Loading'!B48),'Sch 3 - QA Staff Loading'!B48," ")</f>
        <v xml:space="preserve"> </v>
      </c>
      <c r="C44" s="280" t="str">
        <f>'Sch 3 - QA Staff Loading'!C48</f>
        <v xml:space="preserve"> </v>
      </c>
      <c r="D44" s="281" t="str">
        <f>_xlfn.IFNA(VLOOKUP($C44,'Sch 1 - QA Rates'!$B$4:$C$28,2,FALSE )," ")</f>
        <v xml:space="preserve"> </v>
      </c>
      <c r="E44" s="282">
        <f>'Sch 3 - QA Staff Loading'!BM48</f>
        <v>0</v>
      </c>
      <c r="F44" s="283">
        <f t="shared" si="2"/>
        <v>0</v>
      </c>
    </row>
    <row r="45" spans="1:8" ht="17" hidden="1">
      <c r="A45" s="271">
        <v>19</v>
      </c>
      <c r="B45" s="280" t="str">
        <f>IF(ISTEXT('Sch 3 - QA Staff Loading'!B49),'Sch 3 - QA Staff Loading'!B49," ")</f>
        <v xml:space="preserve"> </v>
      </c>
      <c r="C45" s="280" t="str">
        <f>'Sch 3 - QA Staff Loading'!C49</f>
        <v xml:space="preserve"> </v>
      </c>
      <c r="D45" s="281" t="str">
        <f>_xlfn.IFNA(VLOOKUP($C45,'Sch 1 - QA Rates'!$B$4:$C$28,2,FALSE )," ")</f>
        <v xml:space="preserve"> </v>
      </c>
      <c r="E45" s="282">
        <f>'Sch 3 - QA Staff Loading'!BM49</f>
        <v>0</v>
      </c>
      <c r="F45" s="283">
        <f t="shared" si="2"/>
        <v>0</v>
      </c>
    </row>
    <row r="46" spans="1:8" ht="17" hidden="1">
      <c r="A46" s="271">
        <v>20</v>
      </c>
      <c r="B46" s="280" t="str">
        <f>IF(ISTEXT('Sch 3 - QA Staff Loading'!B50),'Sch 3 - QA Staff Loading'!B50," ")</f>
        <v xml:space="preserve"> </v>
      </c>
      <c r="C46" s="280" t="str">
        <f>'Sch 3 - QA Staff Loading'!C50</f>
        <v xml:space="preserve"> </v>
      </c>
      <c r="D46" s="281" t="str">
        <f>_xlfn.IFNA(VLOOKUP($C46,'Sch 1 - QA Rates'!$B$4:$C$28,2,FALSE )," ")</f>
        <v xml:space="preserve"> </v>
      </c>
      <c r="E46" s="282">
        <f>'Sch 3 - QA Staff Loading'!BM50</f>
        <v>0</v>
      </c>
      <c r="F46" s="283">
        <f t="shared" si="2"/>
        <v>0</v>
      </c>
    </row>
    <row r="47" spans="1:8" s="289" customFormat="1" ht="17">
      <c r="A47" s="284"/>
      <c r="B47" s="285" t="s">
        <v>71</v>
      </c>
      <c r="C47" s="285"/>
      <c r="D47" s="286"/>
      <c r="E47" s="287">
        <f>SUM(E27:E46)</f>
        <v>80</v>
      </c>
      <c r="F47" s="288">
        <f>SUM(F27:F46)</f>
        <v>10484</v>
      </c>
      <c r="H47" s="484"/>
    </row>
    <row r="48" spans="1:8">
      <c r="A48" s="277"/>
      <c r="B48" s="278" t="str">
        <f>'Sch 3 - QA Staff Loading'!B51</f>
        <v>DEL #3 - QA Monthly Status Report (Monthly)</v>
      </c>
      <c r="C48" s="279"/>
      <c r="D48" s="290"/>
      <c r="E48" s="279"/>
      <c r="F48" s="279"/>
    </row>
    <row r="49" spans="1:8" ht="17">
      <c r="A49" s="271">
        <v>1</v>
      </c>
      <c r="B49" s="280" t="str">
        <f>IF(ISTEXT('Sch 3 - QA Staff Loading'!B52),'Sch 3 - QA Staff Loading'!B52," ")</f>
        <v>Dan Dean</v>
      </c>
      <c r="C49" s="280" t="str">
        <f>'Sch 3 - QA Staff Loading'!C52</f>
        <v>QA Project Manager</v>
      </c>
      <c r="D49" s="281">
        <f>_xlfn.IFNA(VLOOKUP($C49,'Sch 1 - QA Rates'!$B$4:$C$28,2,FALSE )," ")</f>
        <v>154</v>
      </c>
      <c r="E49" s="282">
        <f>'Sch 3 - QA Staff Loading'!BM52</f>
        <v>3744</v>
      </c>
      <c r="F49" s="283">
        <f>IF(D49&gt;0,D49*E49,0)</f>
        <v>576576</v>
      </c>
    </row>
    <row r="50" spans="1:8" ht="17">
      <c r="A50" s="271">
        <v>2</v>
      </c>
      <c r="B50" s="280" t="str">
        <f>IF(ISTEXT('Sch 3 - QA Staff Loading'!B53),'Sch 3 - QA Staff Loading'!B53," ")</f>
        <v>Beena Amarnath</v>
      </c>
      <c r="C50" s="280" t="str">
        <f>'Sch 3 - QA Staff Loading'!C53</f>
        <v>QA PMO Lead</v>
      </c>
      <c r="D50" s="281">
        <f>_xlfn.IFNA(VLOOKUP($C50,'Sch 1 - QA Rates'!$B$4:$C$28,2,FALSE )," ")</f>
        <v>134</v>
      </c>
      <c r="E50" s="282">
        <f>'Sch 3 - QA Staff Loading'!BM53</f>
        <v>3428</v>
      </c>
      <c r="F50" s="283">
        <f t="shared" ref="F50:F58" si="3">IF(ISNUMBER(D50),D50*E50,0)</f>
        <v>459352</v>
      </c>
    </row>
    <row r="51" spans="1:8" ht="17">
      <c r="A51" s="271">
        <v>3</v>
      </c>
      <c r="B51" s="280" t="str">
        <f>IF(ISTEXT('Sch 3 - QA Staff Loading'!B54),'Sch 3 - QA Staff Loading'!B54," ")</f>
        <v>Kristin Pepper</v>
      </c>
      <c r="C51" s="280" t="str">
        <f>'Sch 3 - QA Staff Loading'!C54</f>
        <v>QA Functional Manager</v>
      </c>
      <c r="D51" s="281">
        <f>_xlfn.IFNA(VLOOKUP($C51,'Sch 1 - QA Rates'!$B$4:$C$28,2,FALSE )," ")</f>
        <v>134</v>
      </c>
      <c r="E51" s="282">
        <f>'Sch 3 - QA Staff Loading'!BM54</f>
        <v>4952</v>
      </c>
      <c r="F51" s="283">
        <f t="shared" si="3"/>
        <v>663568</v>
      </c>
    </row>
    <row r="52" spans="1:8" ht="17">
      <c r="A52" s="271">
        <v>4</v>
      </c>
      <c r="B52" s="280" t="str">
        <f>IF(ISTEXT('Sch 3 - QA Staff Loading'!B55),'Sch 3 - QA Staff Loading'!B55," ")</f>
        <v>Don Coffey</v>
      </c>
      <c r="C52" s="280" t="str">
        <f>'Sch 3 - QA Staff Loading'!C55</f>
        <v>QA Technical Manager</v>
      </c>
      <c r="D52" s="281">
        <f>_xlfn.IFNA(VLOOKUP($C52,'Sch 1 - QA Rates'!$B$4:$C$28,2,FALSE )," ")</f>
        <v>144</v>
      </c>
      <c r="E52" s="282">
        <f>'Sch 3 - QA Staff Loading'!BM55</f>
        <v>4488</v>
      </c>
      <c r="F52" s="283">
        <f t="shared" si="3"/>
        <v>646272</v>
      </c>
    </row>
    <row r="53" spans="1:8" ht="17">
      <c r="A53" s="271">
        <v>5</v>
      </c>
      <c r="B53" s="280" t="str">
        <f>IF(ISTEXT('Sch 3 - QA Staff Loading'!B56),'Sch 3 - QA Staff Loading'!B56," ")</f>
        <v>Abby Darrah</v>
      </c>
      <c r="C53" s="280" t="str">
        <f>'Sch 3 - QA Staff Loading'!C56</f>
        <v>QA Implementation Manager</v>
      </c>
      <c r="D53" s="281">
        <f>_xlfn.IFNA(VLOOKUP($C53,'Sch 1 - QA Rates'!$B$4:$C$28,2,FALSE )," ")</f>
        <v>134</v>
      </c>
      <c r="E53" s="282">
        <f>'Sch 3 - QA Staff Loading'!BM56</f>
        <v>4384</v>
      </c>
      <c r="F53" s="283">
        <f t="shared" si="3"/>
        <v>587456</v>
      </c>
    </row>
    <row r="54" spans="1:8" ht="17">
      <c r="A54" s="271">
        <v>6</v>
      </c>
      <c r="B54" s="280" t="str">
        <f>IF(ISTEXT('Sch 3 - QA Staff Loading'!B57),'Sch 3 - QA Staff Loading'!B57," ")</f>
        <v>Cheryl Hofmann</v>
      </c>
      <c r="C54" s="280" t="str">
        <f>'Sch 3 - QA Staff Loading'!C57</f>
        <v>QA Testing Manager</v>
      </c>
      <c r="D54" s="281">
        <f>_xlfn.IFNA(VLOOKUP($C54,'Sch 1 - QA Rates'!$B$4:$C$28,2,FALSE )," ")</f>
        <v>134</v>
      </c>
      <c r="E54" s="282">
        <f>'Sch 3 - QA Staff Loading'!BM57</f>
        <v>368</v>
      </c>
      <c r="F54" s="283">
        <f t="shared" si="3"/>
        <v>49312</v>
      </c>
    </row>
    <row r="55" spans="1:8" ht="17">
      <c r="A55" s="271">
        <v>7</v>
      </c>
      <c r="B55" s="280" t="str">
        <f>IF(ISTEXT('Sch 3 - QA Staff Loading'!B58),'Sch 3 - QA Staff Loading'!B58," ")</f>
        <v>Rachel Hernandez</v>
      </c>
      <c r="C55" s="280" t="str">
        <f>'Sch 3 - QA Staff Loading'!C58</f>
        <v>QA UAT Lead</v>
      </c>
      <c r="D55" s="281">
        <f>_xlfn.IFNA(VLOOKUP($C55,'Sch 1 - QA Rates'!$B$4:$C$28,2,FALSE )," ")</f>
        <v>134</v>
      </c>
      <c r="E55" s="282">
        <f>'Sch 3 - QA Staff Loading'!BM58</f>
        <v>368</v>
      </c>
      <c r="F55" s="283">
        <f t="shared" si="3"/>
        <v>49312</v>
      </c>
    </row>
    <row r="56" spans="1:8" ht="17">
      <c r="A56" s="271">
        <v>8</v>
      </c>
      <c r="B56" s="280" t="str">
        <f>IF(ISTEXT('Sch 3 - QA Staff Loading'!B59),'Sch 3 - QA Staff Loading'!B59," ")</f>
        <v>Timothy King</v>
      </c>
      <c r="C56" s="280" t="str">
        <f>'Sch 3 - QA Staff Loading'!C59</f>
        <v>QA PMO Specialist</v>
      </c>
      <c r="D56" s="281">
        <f>_xlfn.IFNA(VLOOKUP($C56,'Sch 1 - QA Rates'!$B$4:$C$28,2,FALSE )," ")</f>
        <v>114</v>
      </c>
      <c r="E56" s="282">
        <f>'Sch 3 - QA Staff Loading'!BM59</f>
        <v>2182</v>
      </c>
      <c r="F56" s="283">
        <f t="shared" si="3"/>
        <v>248748</v>
      </c>
    </row>
    <row r="57" spans="1:8" ht="17">
      <c r="A57" s="271">
        <v>9</v>
      </c>
      <c r="B57" s="280" t="str">
        <f>IF(ISTEXT('Sch 3 - QA Staff Loading'!B60),'Sch 3 - QA Staff Loading'!B60," ")</f>
        <v>Julie Hereth</v>
      </c>
      <c r="C57" s="280" t="str">
        <f>'Sch 3 - QA Staff Loading'!C60</f>
        <v>QA Sr. Administrative Assistant</v>
      </c>
      <c r="D57" s="281">
        <f>_xlfn.IFNA(VLOOKUP($C57,'Sch 1 - QA Rates'!$B$4:$C$28,2,FALSE )," ")</f>
        <v>45</v>
      </c>
      <c r="E57" s="282">
        <f>'Sch 3 - QA Staff Loading'!BM60</f>
        <v>2482</v>
      </c>
      <c r="F57" s="283">
        <f t="shared" si="3"/>
        <v>111690</v>
      </c>
    </row>
    <row r="58" spans="1:8" ht="17">
      <c r="A58" s="271">
        <v>10</v>
      </c>
      <c r="B58" s="280" t="str">
        <f>IF(ISTEXT('Sch 3 - QA Staff Loading'!B61),'Sch 3 - QA Staff Loading'!B61," ")</f>
        <v>Raj Ganesh</v>
      </c>
      <c r="C58" s="280" t="str">
        <f>'Sch 3 - QA Staff Loading'!C61</f>
        <v>QA Conversion Lead</v>
      </c>
      <c r="D58" s="281">
        <f>_xlfn.IFNA(VLOOKUP($C58,'Sch 1 - QA Rates'!$B$4:$C$28,2,FALSE )," ")</f>
        <v>114</v>
      </c>
      <c r="E58" s="282">
        <f>'Sch 3 - QA Staff Loading'!BM61</f>
        <v>128</v>
      </c>
      <c r="F58" s="283">
        <f t="shared" si="3"/>
        <v>14592</v>
      </c>
    </row>
    <row r="59" spans="1:8" ht="17">
      <c r="A59" s="271">
        <v>11</v>
      </c>
      <c r="B59" s="280" t="str">
        <f>IF(ISTEXT('Sch 3 - QA Staff Loading'!B62),'Sch 3 - QA Staff Loading'!B62," ")</f>
        <v>Charles Haney</v>
      </c>
      <c r="C59" s="280" t="str">
        <f>'Sch 3 - QA Staff Loading'!C62</f>
        <v>QA Business Analyst/Tester</v>
      </c>
      <c r="D59" s="281">
        <f>_xlfn.IFNA(VLOOKUP($C59,'Sch 1 - QA Rates'!$B$4:$C$28,2,FALSE )," ")</f>
        <v>114</v>
      </c>
      <c r="E59" s="282">
        <f>'Sch 3 - QA Staff Loading'!BM62</f>
        <v>5024</v>
      </c>
      <c r="F59" s="283">
        <f t="shared" ref="F59:F66" si="4">IF(ISNUMBER(D59),D59*E59,0)</f>
        <v>572736</v>
      </c>
    </row>
    <row r="60" spans="1:8" ht="17">
      <c r="A60" s="271">
        <v>12</v>
      </c>
      <c r="B60" s="280" t="str">
        <f>IF(ISTEXT('Sch 3 - QA Staff Loading'!B63),'Sch 3 - QA Staff Loading'!B63," ")</f>
        <v>Pandu Gupta</v>
      </c>
      <c r="C60" s="280" t="str">
        <f>'Sch 3 - QA Staff Loading'!C63</f>
        <v>QA Business Analyst/Tester</v>
      </c>
      <c r="D60" s="281">
        <f>_xlfn.IFNA(VLOOKUP($C60,'Sch 1 - QA Rates'!$B$4:$C$28,2,FALSE )," ")</f>
        <v>114</v>
      </c>
      <c r="E60" s="282">
        <f>'Sch 3 - QA Staff Loading'!BM63</f>
        <v>2296</v>
      </c>
      <c r="F60" s="283">
        <f t="shared" si="4"/>
        <v>261744</v>
      </c>
    </row>
    <row r="61" spans="1:8" ht="17">
      <c r="A61" s="271">
        <v>13</v>
      </c>
      <c r="B61" s="280" t="str">
        <f>IF(ISTEXT('Sch 3 - QA Staff Loading'!B64),'Sch 3 - QA Staff Loading'!B64," ")</f>
        <v>Greg FitzGerald</v>
      </c>
      <c r="C61" s="280" t="str">
        <f>'Sch 3 - QA Staff Loading'!C64</f>
        <v>QA Technical Lead</v>
      </c>
      <c r="D61" s="281">
        <f>_xlfn.IFNA(VLOOKUP($C61,'Sch 1 - QA Rates'!$B$4:$C$28,2,FALSE )," ")</f>
        <v>139</v>
      </c>
      <c r="E61" s="282">
        <f>'Sch 3 - QA Staff Loading'!BM64</f>
        <v>3700</v>
      </c>
      <c r="F61" s="283">
        <f t="shared" si="4"/>
        <v>514300</v>
      </c>
    </row>
    <row r="62" spans="1:8" ht="17">
      <c r="A62" s="271">
        <v>14</v>
      </c>
      <c r="B62" s="280" t="str">
        <f>IF(ISTEXT('Sch 3 - QA Staff Loading'!B65),'Sch 3 - QA Staff Loading'!B65," ")</f>
        <v>Dustin Lish</v>
      </c>
      <c r="C62" s="280" t="str">
        <f>'Sch 3 - QA Staff Loading'!C65</f>
        <v>QA Technical Lead</v>
      </c>
      <c r="D62" s="281">
        <f>_xlfn.IFNA(VLOOKUP($C62,'Sch 1 - QA Rates'!$B$4:$C$28,2,FALSE )," ")</f>
        <v>139</v>
      </c>
      <c r="E62" s="282">
        <f>'Sch 3 - QA Staff Loading'!BM65</f>
        <v>368</v>
      </c>
      <c r="F62" s="283">
        <f t="shared" si="4"/>
        <v>51152</v>
      </c>
      <c r="H62" s="484"/>
    </row>
    <row r="63" spans="1:8" ht="17">
      <c r="A63" s="271">
        <v>15</v>
      </c>
      <c r="B63" s="280" t="str">
        <f>IF(ISTEXT('Sch 3 - QA Staff Loading'!B66),'Sch 3 - QA Staff Loading'!B66," ")</f>
        <v>Ivan Parra</v>
      </c>
      <c r="C63" s="280" t="str">
        <f>'Sch 3 - QA Staff Loading'!C66</f>
        <v>QA Implementation Lead</v>
      </c>
      <c r="D63" s="281">
        <f>_xlfn.IFNA(VLOOKUP($C63,'Sch 1 - QA Rates'!$B$4:$C$28,2,FALSE )," ")</f>
        <v>124</v>
      </c>
      <c r="E63" s="282">
        <f>'Sch 3 - QA Staff Loading'!BM66</f>
        <v>3184</v>
      </c>
      <c r="F63" s="283">
        <f t="shared" si="4"/>
        <v>394816</v>
      </c>
    </row>
    <row r="64" spans="1:8" ht="17">
      <c r="A64" s="271">
        <v>16</v>
      </c>
      <c r="B64" s="280" t="str">
        <f>IF(ISTEXT('Sch 3 - QA Staff Loading'!B67),'Sch 3 - QA Staff Loading'!B67," ")</f>
        <v>Gail Brown</v>
      </c>
      <c r="C64" s="280" t="str">
        <f>'Sch 3 - QA Staff Loading'!C67</f>
        <v>QA Implementation Lead</v>
      </c>
      <c r="D64" s="281">
        <f>_xlfn.IFNA(VLOOKUP($C64,'Sch 1 - QA Rates'!$B$4:$C$28,2,FALSE )," ")</f>
        <v>124</v>
      </c>
      <c r="E64" s="282">
        <f>'Sch 3 - QA Staff Loading'!BM67</f>
        <v>4060</v>
      </c>
      <c r="F64" s="283">
        <f t="shared" si="4"/>
        <v>503440</v>
      </c>
    </row>
    <row r="65" spans="1:9" ht="17">
      <c r="A65" s="271">
        <v>17</v>
      </c>
      <c r="B65" s="280" t="str">
        <f>IF(ISTEXT('Sch 3 - QA Staff Loading'!B68),'Sch 3 - QA Staff Loading'!B68," ")</f>
        <v>Wendy Battermann</v>
      </c>
      <c r="C65" s="280" t="str">
        <f>'Sch 3 - QA Staff Loading'!C68</f>
        <v>QA Executive</v>
      </c>
      <c r="D65" s="281">
        <f>_xlfn.IFNA(VLOOKUP($C65,'Sch 1 - QA Rates'!$B$4:$C$28,2,FALSE )," ")</f>
        <v>154</v>
      </c>
      <c r="E65" s="282">
        <f>'Sch 3 - QA Staff Loading'!BM68</f>
        <v>348</v>
      </c>
      <c r="F65" s="283">
        <f t="shared" si="4"/>
        <v>53592</v>
      </c>
    </row>
    <row r="66" spans="1:9" ht="17">
      <c r="A66" s="271">
        <v>18</v>
      </c>
      <c r="B66" s="280" t="str">
        <f>IF(ISTEXT('Sch 3 - QA Staff Loading'!B69),'Sch 3 - QA Staff Loading'!B69," ")</f>
        <v>Frank Ono</v>
      </c>
      <c r="C66" s="280" t="str">
        <f>'Sch 3 - QA Staff Loading'!C69</f>
        <v>QA Executive</v>
      </c>
      <c r="D66" s="281">
        <f>_xlfn.IFNA(VLOOKUP($C66,'Sch 1 - QA Rates'!$B$4:$C$28,2,FALSE )," ")</f>
        <v>154</v>
      </c>
      <c r="E66" s="282">
        <f>'Sch 3 - QA Staff Loading'!BM69</f>
        <v>592</v>
      </c>
      <c r="F66" s="283">
        <f t="shared" si="4"/>
        <v>91168</v>
      </c>
    </row>
    <row r="67" spans="1:9" ht="17">
      <c r="A67" s="271">
        <v>19</v>
      </c>
      <c r="B67" s="280" t="str">
        <f>IF(ISTEXT('Sch 3 - QA Staff Loading'!B70),'Sch 3 - QA Staff Loading'!B70," ")</f>
        <v xml:space="preserve"> </v>
      </c>
      <c r="C67" s="280" t="str">
        <f>'Sch 3 - QA Staff Loading'!C70</f>
        <v xml:space="preserve"> </v>
      </c>
      <c r="D67" s="281" t="str">
        <f>_xlfn.IFNA(VLOOKUP($C67,'Sch 1 - QA Rates'!$B$4:$C$28,2,FALSE )," ")</f>
        <v xml:space="preserve"> </v>
      </c>
      <c r="E67" s="282">
        <f>'Sch 3 - QA Staff Loading'!BM70</f>
        <v>0</v>
      </c>
      <c r="F67" s="283">
        <f t="shared" ref="F67:F68" si="5">IF(ISNUMBER(D67),D67*E67,0)</f>
        <v>0</v>
      </c>
    </row>
    <row r="68" spans="1:9" ht="17">
      <c r="A68" s="271">
        <v>20</v>
      </c>
      <c r="B68" s="280" t="str">
        <f>IF(ISTEXT('Sch 3 - QA Staff Loading'!B71),'Sch 3 - QA Staff Loading'!B71," ")</f>
        <v xml:space="preserve"> </v>
      </c>
      <c r="C68" s="280" t="str">
        <f>'Sch 3 - QA Staff Loading'!C71</f>
        <v xml:space="preserve"> </v>
      </c>
      <c r="D68" s="281" t="str">
        <f>_xlfn.IFNA(VLOOKUP($C68,'Sch 1 - QA Rates'!$B$4:$C$28,2,FALSE )," ")</f>
        <v xml:space="preserve"> </v>
      </c>
      <c r="E68" s="282">
        <f>'Sch 3 - QA Staff Loading'!BM71</f>
        <v>0</v>
      </c>
      <c r="F68" s="283">
        <f t="shared" si="5"/>
        <v>0</v>
      </c>
    </row>
    <row r="69" spans="1:9" s="289" customFormat="1" ht="17">
      <c r="A69" s="284"/>
      <c r="B69" s="285" t="s">
        <v>71</v>
      </c>
      <c r="C69" s="285"/>
      <c r="D69" s="286"/>
      <c r="E69" s="287">
        <f>SUM(E49:E68)</f>
        <v>46096</v>
      </c>
      <c r="F69" s="288">
        <f>SUM(F49:F68)</f>
        <v>5849826</v>
      </c>
      <c r="H69" s="489"/>
      <c r="I69" s="490"/>
    </row>
    <row r="70" spans="1:9">
      <c r="A70" s="277"/>
      <c r="B70" s="278" t="str">
        <f>'Sch 3 - QA Staff Loading'!B72</f>
        <v>DEL #4 - QA Work Plan (Monthly update)</v>
      </c>
      <c r="C70" s="279"/>
      <c r="D70" s="290"/>
      <c r="E70" s="279"/>
      <c r="F70" s="279"/>
    </row>
    <row r="71" spans="1:9" ht="17">
      <c r="A71" s="271">
        <v>1</v>
      </c>
      <c r="B71" s="280" t="str">
        <f>IF(ISTEXT('Sch 3 - QA Staff Loading'!B73),'Sch 3 - QA Staff Loading'!B73," ")</f>
        <v>Dan Dean</v>
      </c>
      <c r="C71" s="280" t="str">
        <f>'Sch 3 - QA Staff Loading'!C73</f>
        <v>QA Project Manager</v>
      </c>
      <c r="D71" s="281">
        <f>_xlfn.IFNA(VLOOKUP($C71,'Sch 1 - QA Rates'!$B$4:$C$28,2,FALSE )," ")</f>
        <v>154</v>
      </c>
      <c r="E71" s="282">
        <f>'Sch 3 - QA Staff Loading'!BM73</f>
        <v>540</v>
      </c>
      <c r="F71" s="283">
        <f>IF(D71&gt;0,D71*E71,0)</f>
        <v>83160</v>
      </c>
    </row>
    <row r="72" spans="1:9" ht="17">
      <c r="A72" s="271">
        <v>2</v>
      </c>
      <c r="B72" s="280" t="str">
        <f>IF(ISTEXT('Sch 3 - QA Staff Loading'!B74),'Sch 3 - QA Staff Loading'!B74," ")</f>
        <v>Beena Amarnath</v>
      </c>
      <c r="C72" s="280" t="str">
        <f>'Sch 3 - QA Staff Loading'!C74</f>
        <v>QA PMO Lead</v>
      </c>
      <c r="D72" s="281">
        <f>_xlfn.IFNA(VLOOKUP($C72,'Sch 1 - QA Rates'!$B$4:$C$28,2,FALSE )," ")</f>
        <v>134</v>
      </c>
      <c r="E72" s="282">
        <f>'Sch 3 - QA Staff Loading'!BM74</f>
        <v>728</v>
      </c>
      <c r="F72" s="283">
        <f t="shared" ref="F72:F90" si="6">IF(ISNUMBER(D72),D72*E72,0)</f>
        <v>97552</v>
      </c>
    </row>
    <row r="73" spans="1:9" ht="17">
      <c r="A73" s="271">
        <v>3</v>
      </c>
      <c r="B73" s="280" t="str">
        <f>IF(ISTEXT('Sch 3 - QA Staff Loading'!B75),'Sch 3 - QA Staff Loading'!B75," ")</f>
        <v>Timothy King</v>
      </c>
      <c r="C73" s="280" t="str">
        <f>'Sch 3 - QA Staff Loading'!C75</f>
        <v>QA PMO Specialist</v>
      </c>
      <c r="D73" s="281">
        <f>_xlfn.IFNA(VLOOKUP($C73,'Sch 1 - QA Rates'!$B$4:$C$28,2,FALSE )," ")</f>
        <v>114</v>
      </c>
      <c r="E73" s="282">
        <f>'Sch 3 - QA Staff Loading'!BM75</f>
        <v>540</v>
      </c>
      <c r="F73" s="283">
        <f t="shared" si="6"/>
        <v>61560</v>
      </c>
    </row>
    <row r="74" spans="1:9" ht="17">
      <c r="A74" s="271">
        <v>4</v>
      </c>
      <c r="B74" s="280" t="str">
        <f>IF(ISTEXT('Sch 3 - QA Staff Loading'!B76),'Sch 3 - QA Staff Loading'!B76," ")</f>
        <v>Kristin Pepper</v>
      </c>
      <c r="C74" s="280" t="str">
        <f>'Sch 3 - QA Staff Loading'!C76</f>
        <v>QA Functional Manager</v>
      </c>
      <c r="D74" s="281">
        <f>_xlfn.IFNA(VLOOKUP($C74,'Sch 1 - QA Rates'!$B$4:$C$28,2,FALSE )," ")</f>
        <v>134</v>
      </c>
      <c r="E74" s="282">
        <f>'Sch 3 - QA Staff Loading'!BM76</f>
        <v>368</v>
      </c>
      <c r="F74" s="283">
        <f t="shared" si="6"/>
        <v>49312</v>
      </c>
    </row>
    <row r="75" spans="1:9" ht="17">
      <c r="A75" s="271">
        <v>5</v>
      </c>
      <c r="B75" s="280" t="str">
        <f>IF(ISTEXT('Sch 3 - QA Staff Loading'!B77),'Sch 3 - QA Staff Loading'!B77," ")</f>
        <v>Don Coffey</v>
      </c>
      <c r="C75" s="280" t="str">
        <f>'Sch 3 - QA Staff Loading'!C77</f>
        <v>QA Technical Manager</v>
      </c>
      <c r="D75" s="281">
        <f>_xlfn.IFNA(VLOOKUP($C75,'Sch 1 - QA Rates'!$B$4:$C$28,2,FALSE )," ")</f>
        <v>144</v>
      </c>
      <c r="E75" s="282">
        <f>'Sch 3 - QA Staff Loading'!BM77</f>
        <v>360</v>
      </c>
      <c r="F75" s="283">
        <f t="shared" si="6"/>
        <v>51840</v>
      </c>
    </row>
    <row r="76" spans="1:9" ht="17">
      <c r="A76" s="271">
        <v>6</v>
      </c>
      <c r="B76" s="280" t="str">
        <f>IF(ISTEXT('Sch 3 - QA Staff Loading'!B78),'Sch 3 - QA Staff Loading'!B78," ")</f>
        <v>Abby Darrah</v>
      </c>
      <c r="C76" s="280" t="str">
        <f>'Sch 3 - QA Staff Loading'!C78</f>
        <v>QA Implementation Manager</v>
      </c>
      <c r="D76" s="281">
        <f>_xlfn.IFNA(VLOOKUP($C76,'Sch 1 - QA Rates'!$B$4:$C$28,2,FALSE )," ")</f>
        <v>134</v>
      </c>
      <c r="E76" s="282">
        <f>'Sch 3 - QA Staff Loading'!BM78</f>
        <v>360</v>
      </c>
      <c r="F76" s="283">
        <f t="shared" si="6"/>
        <v>48240</v>
      </c>
    </row>
    <row r="77" spans="1:9" ht="17">
      <c r="A77" s="271">
        <v>7</v>
      </c>
      <c r="B77" s="280" t="str">
        <f>IF(ISTEXT('Sch 3 - QA Staff Loading'!B79),'Sch 3 - QA Staff Loading'!B79," ")</f>
        <v>Cheryl Hofmann</v>
      </c>
      <c r="C77" s="280" t="str">
        <f>'Sch 3 - QA Staff Loading'!C79</f>
        <v>QA Testing Manager</v>
      </c>
      <c r="D77" s="281">
        <f>_xlfn.IFNA(VLOOKUP($C77,'Sch 1 - QA Rates'!$B$4:$C$28,2,FALSE )," ")</f>
        <v>134</v>
      </c>
      <c r="E77" s="282">
        <f>'Sch 3 - QA Staff Loading'!BM79</f>
        <v>360</v>
      </c>
      <c r="F77" s="283">
        <f t="shared" si="6"/>
        <v>48240</v>
      </c>
    </row>
    <row r="78" spans="1:9" ht="17">
      <c r="A78" s="271">
        <v>8</v>
      </c>
      <c r="B78" s="280" t="str">
        <f>IF(ISTEXT('Sch 3 - QA Staff Loading'!B80),'Sch 3 - QA Staff Loading'!B80," ")</f>
        <v>Rachel Hernandez</v>
      </c>
      <c r="C78" s="280" t="str">
        <f>'Sch 3 - QA Staff Loading'!C80</f>
        <v>QA UAT Lead</v>
      </c>
      <c r="D78" s="281">
        <f>_xlfn.IFNA(VLOOKUP($C78,'Sch 1 - QA Rates'!$B$4:$C$28,2,FALSE )," ")</f>
        <v>134</v>
      </c>
      <c r="E78" s="282">
        <f>'Sch 3 - QA Staff Loading'!BM80</f>
        <v>360</v>
      </c>
      <c r="F78" s="283">
        <f t="shared" si="6"/>
        <v>48240</v>
      </c>
    </row>
    <row r="79" spans="1:9" ht="17">
      <c r="A79" s="271">
        <v>9</v>
      </c>
      <c r="B79" s="280" t="str">
        <f>IF(ISTEXT('Sch 3 - QA Staff Loading'!B81),'Sch 3 - QA Staff Loading'!B81," ")</f>
        <v>Julie Hereth</v>
      </c>
      <c r="C79" s="280" t="str">
        <f>'Sch 3 - QA Staff Loading'!C81</f>
        <v>QA Sr. Administrative Assistant</v>
      </c>
      <c r="D79" s="281">
        <f>_xlfn.IFNA(VLOOKUP($C79,'Sch 1 - QA Rates'!$B$4:$C$28,2,FALSE )," ")</f>
        <v>45</v>
      </c>
      <c r="E79" s="282">
        <f>'Sch 3 - QA Staff Loading'!BM81</f>
        <v>90</v>
      </c>
      <c r="F79" s="283">
        <f t="shared" si="6"/>
        <v>4050</v>
      </c>
    </row>
    <row r="80" spans="1:9" ht="17">
      <c r="A80" s="271">
        <v>10</v>
      </c>
      <c r="B80" s="280" t="str">
        <f>IF(ISTEXT('Sch 3 - QA Staff Loading'!B82),'Sch 3 - QA Staff Loading'!B82," ")</f>
        <v>Wendy Battermann</v>
      </c>
      <c r="C80" s="280" t="str">
        <f>'Sch 3 - QA Staff Loading'!C82</f>
        <v>QA Executive</v>
      </c>
      <c r="D80" s="281">
        <f>_xlfn.IFNA(VLOOKUP($C80,'Sch 1 - QA Rates'!$B$4:$C$28,2,FALSE )," ")</f>
        <v>154</v>
      </c>
      <c r="E80" s="282">
        <f>'Sch 3 - QA Staff Loading'!BM82</f>
        <v>90</v>
      </c>
      <c r="F80" s="283">
        <f t="shared" si="6"/>
        <v>13860</v>
      </c>
    </row>
    <row r="81" spans="1:8" ht="17" hidden="1">
      <c r="A81" s="271">
        <v>11</v>
      </c>
      <c r="B81" s="280" t="str">
        <f>IF(ISTEXT('Sch 3 - QA Staff Loading'!B83),'Sch 3 - QA Staff Loading'!B83," ")</f>
        <v xml:space="preserve"> </v>
      </c>
      <c r="C81" s="280" t="str">
        <f>'Sch 3 - QA Staff Loading'!C83</f>
        <v xml:space="preserve"> </v>
      </c>
      <c r="D81" s="281" t="str">
        <f>_xlfn.IFNA(VLOOKUP($C81,'Sch 1 - QA Rates'!$B$4:$C$28,2,FALSE )," ")</f>
        <v xml:space="preserve"> </v>
      </c>
      <c r="E81" s="282">
        <f>'Sch 3 - QA Staff Loading'!BM83</f>
        <v>0</v>
      </c>
      <c r="F81" s="283">
        <f t="shared" si="6"/>
        <v>0</v>
      </c>
    </row>
    <row r="82" spans="1:8" ht="17" hidden="1">
      <c r="A82" s="271">
        <v>12</v>
      </c>
      <c r="B82" s="280" t="str">
        <f>IF(ISTEXT('Sch 3 - QA Staff Loading'!B84),'Sch 3 - QA Staff Loading'!B84," ")</f>
        <v xml:space="preserve"> </v>
      </c>
      <c r="C82" s="280" t="str">
        <f>'Sch 3 - QA Staff Loading'!C84</f>
        <v xml:space="preserve"> </v>
      </c>
      <c r="D82" s="281" t="str">
        <f>_xlfn.IFNA(VLOOKUP($C82,'Sch 1 - QA Rates'!$B$4:$C$28,2,FALSE )," ")</f>
        <v xml:space="preserve"> </v>
      </c>
      <c r="E82" s="282">
        <f>'Sch 3 - QA Staff Loading'!BM84</f>
        <v>0</v>
      </c>
      <c r="F82" s="283">
        <f t="shared" si="6"/>
        <v>0</v>
      </c>
    </row>
    <row r="83" spans="1:8" ht="17" hidden="1">
      <c r="A83" s="271">
        <v>13</v>
      </c>
      <c r="B83" s="280" t="str">
        <f>IF(ISTEXT('Sch 3 - QA Staff Loading'!B85),'Sch 3 - QA Staff Loading'!B85," ")</f>
        <v xml:space="preserve"> </v>
      </c>
      <c r="C83" s="280" t="str">
        <f>'Sch 3 - QA Staff Loading'!C85</f>
        <v xml:space="preserve"> </v>
      </c>
      <c r="D83" s="281" t="str">
        <f>_xlfn.IFNA(VLOOKUP($C83,'Sch 1 - QA Rates'!$B$4:$C$28,2,FALSE )," ")</f>
        <v xml:space="preserve"> </v>
      </c>
      <c r="E83" s="282">
        <f>'Sch 3 - QA Staff Loading'!BM85</f>
        <v>0</v>
      </c>
      <c r="F83" s="283">
        <f t="shared" si="6"/>
        <v>0</v>
      </c>
    </row>
    <row r="84" spans="1:8" ht="17" hidden="1">
      <c r="A84" s="271">
        <v>14</v>
      </c>
      <c r="B84" s="280" t="str">
        <f>IF(ISTEXT('Sch 3 - QA Staff Loading'!B86),'Sch 3 - QA Staff Loading'!B86," ")</f>
        <v xml:space="preserve"> </v>
      </c>
      <c r="C84" s="280" t="str">
        <f>'Sch 3 - QA Staff Loading'!C86</f>
        <v xml:space="preserve"> </v>
      </c>
      <c r="D84" s="281" t="str">
        <f>_xlfn.IFNA(VLOOKUP($C84,'Sch 1 - QA Rates'!$B$4:$C$28,2,FALSE )," ")</f>
        <v xml:space="preserve"> </v>
      </c>
      <c r="E84" s="282">
        <f>'Sch 3 - QA Staff Loading'!BM86</f>
        <v>0</v>
      </c>
      <c r="F84" s="283">
        <f t="shared" si="6"/>
        <v>0</v>
      </c>
    </row>
    <row r="85" spans="1:8" ht="17" hidden="1">
      <c r="A85" s="271">
        <v>15</v>
      </c>
      <c r="B85" s="280" t="str">
        <f>IF(ISTEXT('Sch 3 - QA Staff Loading'!B87),'Sch 3 - QA Staff Loading'!B87," ")</f>
        <v xml:space="preserve"> </v>
      </c>
      <c r="C85" s="280" t="str">
        <f>'Sch 3 - QA Staff Loading'!C87</f>
        <v xml:space="preserve"> </v>
      </c>
      <c r="D85" s="281" t="str">
        <f>_xlfn.IFNA(VLOOKUP($C85,'Sch 1 - QA Rates'!$B$4:$C$28,2,FALSE )," ")</f>
        <v xml:space="preserve"> </v>
      </c>
      <c r="E85" s="282">
        <f>'Sch 3 - QA Staff Loading'!BM87</f>
        <v>0</v>
      </c>
      <c r="F85" s="283">
        <f t="shared" si="6"/>
        <v>0</v>
      </c>
    </row>
    <row r="86" spans="1:8" ht="17" hidden="1">
      <c r="A86" s="271">
        <v>16</v>
      </c>
      <c r="B86" s="280" t="str">
        <f>IF(ISTEXT('Sch 3 - QA Staff Loading'!B88),'Sch 3 - QA Staff Loading'!B88," ")</f>
        <v xml:space="preserve"> </v>
      </c>
      <c r="C86" s="280" t="str">
        <f>'Sch 3 - QA Staff Loading'!C88</f>
        <v xml:space="preserve"> </v>
      </c>
      <c r="D86" s="281" t="str">
        <f>_xlfn.IFNA(VLOOKUP($C86,'Sch 1 - QA Rates'!$B$4:$C$28,2,FALSE )," ")</f>
        <v xml:space="preserve"> </v>
      </c>
      <c r="E86" s="282">
        <f>'Sch 3 - QA Staff Loading'!BM88</f>
        <v>0</v>
      </c>
      <c r="F86" s="283">
        <f t="shared" si="6"/>
        <v>0</v>
      </c>
    </row>
    <row r="87" spans="1:8" ht="17" hidden="1">
      <c r="A87" s="271">
        <v>17</v>
      </c>
      <c r="B87" s="280" t="str">
        <f>IF(ISTEXT('Sch 3 - QA Staff Loading'!B89),'Sch 3 - QA Staff Loading'!B89," ")</f>
        <v xml:space="preserve"> </v>
      </c>
      <c r="C87" s="280" t="str">
        <f>'Sch 3 - QA Staff Loading'!C89</f>
        <v xml:space="preserve"> </v>
      </c>
      <c r="D87" s="281" t="str">
        <f>_xlfn.IFNA(VLOOKUP($C87,'Sch 1 - QA Rates'!$B$4:$C$28,2,FALSE )," ")</f>
        <v xml:space="preserve"> </v>
      </c>
      <c r="E87" s="282">
        <f>'Sch 3 - QA Staff Loading'!BM89</f>
        <v>0</v>
      </c>
      <c r="F87" s="283">
        <f t="shared" si="6"/>
        <v>0</v>
      </c>
    </row>
    <row r="88" spans="1:8" ht="17" hidden="1">
      <c r="A88" s="271">
        <v>18</v>
      </c>
      <c r="B88" s="280" t="str">
        <f>IF(ISTEXT('Sch 3 - QA Staff Loading'!B90),'Sch 3 - QA Staff Loading'!B90," ")</f>
        <v xml:space="preserve"> </v>
      </c>
      <c r="C88" s="280" t="str">
        <f>'Sch 3 - QA Staff Loading'!C90</f>
        <v xml:space="preserve"> </v>
      </c>
      <c r="D88" s="281" t="str">
        <f>_xlfn.IFNA(VLOOKUP($C88,'Sch 1 - QA Rates'!$B$4:$C$28,2,FALSE )," ")</f>
        <v xml:space="preserve"> </v>
      </c>
      <c r="E88" s="282">
        <f>'Sch 3 - QA Staff Loading'!BM90</f>
        <v>0</v>
      </c>
      <c r="F88" s="283">
        <f t="shared" si="6"/>
        <v>0</v>
      </c>
    </row>
    <row r="89" spans="1:8" ht="17" hidden="1">
      <c r="A89" s="271">
        <v>19</v>
      </c>
      <c r="B89" s="280" t="str">
        <f>IF(ISTEXT('Sch 3 - QA Staff Loading'!B91),'Sch 3 - QA Staff Loading'!B91," ")</f>
        <v xml:space="preserve"> </v>
      </c>
      <c r="C89" s="280" t="str">
        <f>'Sch 3 - QA Staff Loading'!C91</f>
        <v xml:space="preserve"> </v>
      </c>
      <c r="D89" s="281" t="str">
        <f>_xlfn.IFNA(VLOOKUP($C89,'Sch 1 - QA Rates'!$B$4:$C$28,2,FALSE )," ")</f>
        <v xml:space="preserve"> </v>
      </c>
      <c r="E89" s="282">
        <f>'Sch 3 - QA Staff Loading'!BM91</f>
        <v>0</v>
      </c>
      <c r="F89" s="283">
        <f t="shared" si="6"/>
        <v>0</v>
      </c>
    </row>
    <row r="90" spans="1:8" ht="17" hidden="1">
      <c r="A90" s="271">
        <v>20</v>
      </c>
      <c r="B90" s="280" t="str">
        <f>IF(ISTEXT('Sch 3 - QA Staff Loading'!B92),'Sch 3 - QA Staff Loading'!B92," ")</f>
        <v xml:space="preserve"> </v>
      </c>
      <c r="C90" s="280" t="str">
        <f>'Sch 3 - QA Staff Loading'!C92</f>
        <v xml:space="preserve"> </v>
      </c>
      <c r="D90" s="281" t="str">
        <f>_xlfn.IFNA(VLOOKUP($C90,'Sch 1 - QA Rates'!$B$4:$C$28,2,FALSE )," ")</f>
        <v xml:space="preserve"> </v>
      </c>
      <c r="E90" s="282">
        <f>'Sch 3 - QA Staff Loading'!BM92</f>
        <v>0</v>
      </c>
      <c r="F90" s="283">
        <f t="shared" si="6"/>
        <v>0</v>
      </c>
    </row>
    <row r="91" spans="1:8" s="289" customFormat="1" ht="17">
      <c r="A91" s="284"/>
      <c r="B91" s="285" t="s">
        <v>71</v>
      </c>
      <c r="C91" s="285"/>
      <c r="D91" s="286"/>
      <c r="E91" s="287">
        <f>SUM(E71:E90)</f>
        <v>3796</v>
      </c>
      <c r="F91" s="288">
        <f>SUM(F71:F90)</f>
        <v>506054</v>
      </c>
      <c r="H91" s="484"/>
    </row>
    <row r="92" spans="1:8">
      <c r="A92" s="277"/>
      <c r="B92" s="278" t="str">
        <f>'Sch 3 - QA Staff Loading'!B93</f>
        <v>DEL #5 - Deliverable Review and Assessment Plan</v>
      </c>
      <c r="C92" s="279"/>
      <c r="D92" s="290"/>
      <c r="E92" s="279"/>
      <c r="F92" s="279"/>
    </row>
    <row r="93" spans="1:8" ht="17">
      <c r="A93" s="271">
        <v>1</v>
      </c>
      <c r="B93" s="280" t="str">
        <f>IF(ISTEXT('Sch 3 - QA Staff Loading'!B94),'Sch 3 - QA Staff Loading'!B94," ")</f>
        <v>Dan Dean</v>
      </c>
      <c r="C93" s="280" t="str">
        <f>'Sch 3 - QA Staff Loading'!C94</f>
        <v>QA Project Manager</v>
      </c>
      <c r="D93" s="281">
        <f>_xlfn.IFNA(VLOOKUP($C93,'Sch 1 - QA Rates'!$B$4:$C$28,2,FALSE )," ")</f>
        <v>154</v>
      </c>
      <c r="E93" s="282">
        <f>'Sch 3 - QA Staff Loading'!BM94</f>
        <v>14</v>
      </c>
      <c r="F93" s="283">
        <f>IF(D93&gt;0,D93*E93,0)</f>
        <v>2156</v>
      </c>
    </row>
    <row r="94" spans="1:8" ht="17">
      <c r="A94" s="271">
        <v>2</v>
      </c>
      <c r="B94" s="280" t="str">
        <f>IF(ISTEXT('Sch 3 - QA Staff Loading'!B95),'Sch 3 - QA Staff Loading'!B95," ")</f>
        <v>Beena Amarnath</v>
      </c>
      <c r="C94" s="280" t="str">
        <f>'Sch 3 - QA Staff Loading'!C95</f>
        <v>QA PMO Lead</v>
      </c>
      <c r="D94" s="281">
        <f>_xlfn.IFNA(VLOOKUP($C94,'Sch 1 - QA Rates'!$B$4:$C$28,2,FALSE )," ")</f>
        <v>134</v>
      </c>
      <c r="E94" s="282">
        <f>'Sch 3 - QA Staff Loading'!BM95</f>
        <v>40</v>
      </c>
      <c r="F94" s="283">
        <f t="shared" ref="F94:F112" si="7">IF(ISNUMBER(D94),D94*E94,0)</f>
        <v>5360</v>
      </c>
    </row>
    <row r="95" spans="1:8" ht="17">
      <c r="A95" s="271">
        <v>3</v>
      </c>
      <c r="B95" s="280" t="str">
        <f>IF(ISTEXT('Sch 3 - QA Staff Loading'!B96),'Sch 3 - QA Staff Loading'!B96," ")</f>
        <v>Timothy King</v>
      </c>
      <c r="C95" s="280" t="str">
        <f>'Sch 3 - QA Staff Loading'!C96</f>
        <v>QA PMO Specialist</v>
      </c>
      <c r="D95" s="281">
        <f>_xlfn.IFNA(VLOOKUP($C95,'Sch 1 - QA Rates'!$B$4:$C$28,2,FALSE )," ")</f>
        <v>114</v>
      </c>
      <c r="E95" s="282">
        <f>'Sch 3 - QA Staff Loading'!BM96</f>
        <v>32</v>
      </c>
      <c r="F95" s="283">
        <f t="shared" si="7"/>
        <v>3648</v>
      </c>
    </row>
    <row r="96" spans="1:8" ht="17">
      <c r="A96" s="271">
        <v>4</v>
      </c>
      <c r="B96" s="280" t="str">
        <f>IF(ISTEXT('Sch 3 - QA Staff Loading'!B97),'Sch 3 - QA Staff Loading'!B97," ")</f>
        <v>Kristin Pepper</v>
      </c>
      <c r="C96" s="280" t="str">
        <f>'Sch 3 - QA Staff Loading'!C97</f>
        <v>QA Functional Manager</v>
      </c>
      <c r="D96" s="281">
        <f>_xlfn.IFNA(VLOOKUP($C96,'Sch 1 - QA Rates'!$B$4:$C$28,2,FALSE )," ")</f>
        <v>134</v>
      </c>
      <c r="E96" s="282">
        <f>'Sch 3 - QA Staff Loading'!BM97</f>
        <v>24</v>
      </c>
      <c r="F96" s="283">
        <f t="shared" si="7"/>
        <v>3216</v>
      </c>
    </row>
    <row r="97" spans="1:6" ht="17">
      <c r="A97" s="271">
        <v>5</v>
      </c>
      <c r="B97" s="280" t="str">
        <f>IF(ISTEXT('Sch 3 - QA Staff Loading'!B98),'Sch 3 - QA Staff Loading'!B98," ")</f>
        <v>Don Coffey</v>
      </c>
      <c r="C97" s="280" t="str">
        <f>'Sch 3 - QA Staff Loading'!C98</f>
        <v>QA Technical Manager</v>
      </c>
      <c r="D97" s="281">
        <f>_xlfn.IFNA(VLOOKUP($C97,'Sch 1 - QA Rates'!$B$4:$C$28,2,FALSE )," ")</f>
        <v>144</v>
      </c>
      <c r="E97" s="282">
        <f>'Sch 3 - QA Staff Loading'!BM98</f>
        <v>24</v>
      </c>
      <c r="F97" s="283">
        <f t="shared" si="7"/>
        <v>3456</v>
      </c>
    </row>
    <row r="98" spans="1:6" ht="17">
      <c r="A98" s="271">
        <v>6</v>
      </c>
      <c r="B98" s="280" t="str">
        <f>IF(ISTEXT('Sch 3 - QA Staff Loading'!B99),'Sch 3 - QA Staff Loading'!B99," ")</f>
        <v>Abby Darrah</v>
      </c>
      <c r="C98" s="280" t="str">
        <f>'Sch 3 - QA Staff Loading'!C99</f>
        <v>QA Implementation Manager</v>
      </c>
      <c r="D98" s="281">
        <f>_xlfn.IFNA(VLOOKUP($C98,'Sch 1 - QA Rates'!$B$4:$C$28,2,FALSE )," ")</f>
        <v>134</v>
      </c>
      <c r="E98" s="282">
        <f>'Sch 3 - QA Staff Loading'!BM99</f>
        <v>0</v>
      </c>
      <c r="F98" s="283">
        <f t="shared" si="7"/>
        <v>0</v>
      </c>
    </row>
    <row r="99" spans="1:6" ht="17">
      <c r="A99" s="271">
        <v>7</v>
      </c>
      <c r="B99" s="280" t="str">
        <f>IF(ISTEXT('Sch 3 - QA Staff Loading'!B100),'Sch 3 - QA Staff Loading'!B100," ")</f>
        <v>Cheryl Hofmann</v>
      </c>
      <c r="C99" s="280" t="str">
        <f>'Sch 3 - QA Staff Loading'!C100</f>
        <v>QA Testing Manager</v>
      </c>
      <c r="D99" s="281">
        <f>_xlfn.IFNA(VLOOKUP($C99,'Sch 1 - QA Rates'!$B$4:$C$28,2,FALSE )," ")</f>
        <v>134</v>
      </c>
      <c r="E99" s="282">
        <f>'Sch 3 - QA Staff Loading'!BM100</f>
        <v>16</v>
      </c>
      <c r="F99" s="283">
        <f t="shared" si="7"/>
        <v>2144</v>
      </c>
    </row>
    <row r="100" spans="1:6" ht="17">
      <c r="A100" s="271">
        <v>8</v>
      </c>
      <c r="B100" s="280" t="str">
        <f>IF(ISTEXT('Sch 3 - QA Staff Loading'!B101),'Sch 3 - QA Staff Loading'!B101," ")</f>
        <v>Rachel Hernandez</v>
      </c>
      <c r="C100" s="280" t="str">
        <f>'Sch 3 - QA Staff Loading'!C101</f>
        <v>QA UAT Lead</v>
      </c>
      <c r="D100" s="281">
        <f>_xlfn.IFNA(VLOOKUP($C100,'Sch 1 - QA Rates'!$B$4:$C$28,2,FALSE )," ")</f>
        <v>134</v>
      </c>
      <c r="E100" s="282">
        <f>'Sch 3 - QA Staff Loading'!BM101</f>
        <v>16</v>
      </c>
      <c r="F100" s="283">
        <f t="shared" si="7"/>
        <v>2144</v>
      </c>
    </row>
    <row r="101" spans="1:6" ht="17">
      <c r="A101" s="271">
        <v>9</v>
      </c>
      <c r="B101" s="280" t="str">
        <f>IF(ISTEXT('Sch 3 - QA Staff Loading'!B102),'Sch 3 - QA Staff Loading'!B102," ")</f>
        <v>Julie Hereth</v>
      </c>
      <c r="C101" s="280" t="str">
        <f>'Sch 3 - QA Staff Loading'!C102</f>
        <v>QA Sr. Administrative Assistant</v>
      </c>
      <c r="D101" s="281">
        <f>_xlfn.IFNA(VLOOKUP($C101,'Sch 1 - QA Rates'!$B$4:$C$28,2,FALSE )," ")</f>
        <v>45</v>
      </c>
      <c r="E101" s="282">
        <f>'Sch 3 - QA Staff Loading'!BM102</f>
        <v>8</v>
      </c>
      <c r="F101" s="283">
        <f t="shared" si="7"/>
        <v>360</v>
      </c>
    </row>
    <row r="102" spans="1:6" ht="17">
      <c r="A102" s="271">
        <v>10</v>
      </c>
      <c r="B102" s="280" t="str">
        <f>IF(ISTEXT('Sch 3 - QA Staff Loading'!B103),'Sch 3 - QA Staff Loading'!B103," ")</f>
        <v>Wendy Battermann</v>
      </c>
      <c r="C102" s="280" t="str">
        <f>'Sch 3 - QA Staff Loading'!C103</f>
        <v>QA Executive</v>
      </c>
      <c r="D102" s="281">
        <f>_xlfn.IFNA(VLOOKUP($C102,'Sch 1 - QA Rates'!$B$4:$C$28,2,FALSE )," ")</f>
        <v>154</v>
      </c>
      <c r="E102" s="282">
        <f>'Sch 3 - QA Staff Loading'!BM103</f>
        <v>4</v>
      </c>
      <c r="F102" s="283">
        <f t="shared" si="7"/>
        <v>616</v>
      </c>
    </row>
    <row r="103" spans="1:6" ht="17" hidden="1">
      <c r="A103" s="271">
        <v>11</v>
      </c>
      <c r="B103" s="280" t="str">
        <f>IF(ISTEXT('Sch 3 - QA Staff Loading'!B104),'Sch 3 - QA Staff Loading'!B104," ")</f>
        <v xml:space="preserve"> </v>
      </c>
      <c r="C103" s="280" t="str">
        <f>'Sch 3 - QA Staff Loading'!C104</f>
        <v xml:space="preserve"> </v>
      </c>
      <c r="D103" s="281" t="str">
        <f>_xlfn.IFNA(VLOOKUP($C103,'Sch 1 - QA Rates'!$B$4:$C$28,2,FALSE )," ")</f>
        <v xml:space="preserve"> </v>
      </c>
      <c r="E103" s="282">
        <f>'Sch 3 - QA Staff Loading'!BM104</f>
        <v>0</v>
      </c>
      <c r="F103" s="283">
        <f t="shared" si="7"/>
        <v>0</v>
      </c>
    </row>
    <row r="104" spans="1:6" ht="17" hidden="1">
      <c r="A104" s="271">
        <v>12</v>
      </c>
      <c r="B104" s="280" t="str">
        <f>IF(ISTEXT('Sch 3 - QA Staff Loading'!B105),'Sch 3 - QA Staff Loading'!B105," ")</f>
        <v xml:space="preserve"> </v>
      </c>
      <c r="C104" s="280" t="str">
        <f>'Sch 3 - QA Staff Loading'!C105</f>
        <v xml:space="preserve"> </v>
      </c>
      <c r="D104" s="281" t="str">
        <f>_xlfn.IFNA(VLOOKUP($C104,'Sch 1 - QA Rates'!$B$4:$C$28,2,FALSE )," ")</f>
        <v xml:space="preserve"> </v>
      </c>
      <c r="E104" s="282">
        <f>'Sch 3 - QA Staff Loading'!BM105</f>
        <v>0</v>
      </c>
      <c r="F104" s="283">
        <f t="shared" si="7"/>
        <v>0</v>
      </c>
    </row>
    <row r="105" spans="1:6" ht="17" hidden="1">
      <c r="A105" s="271">
        <v>13</v>
      </c>
      <c r="B105" s="280" t="str">
        <f>IF(ISTEXT('Sch 3 - QA Staff Loading'!B106),'Sch 3 - QA Staff Loading'!B106," ")</f>
        <v xml:space="preserve"> </v>
      </c>
      <c r="C105" s="280" t="str">
        <f>'Sch 3 - QA Staff Loading'!C106</f>
        <v xml:space="preserve"> </v>
      </c>
      <c r="D105" s="281" t="str">
        <f>_xlfn.IFNA(VLOOKUP($C105,'Sch 1 - QA Rates'!$B$4:$C$28,2,FALSE )," ")</f>
        <v xml:space="preserve"> </v>
      </c>
      <c r="E105" s="282">
        <f>'Sch 3 - QA Staff Loading'!BM106</f>
        <v>0</v>
      </c>
      <c r="F105" s="283">
        <f t="shared" si="7"/>
        <v>0</v>
      </c>
    </row>
    <row r="106" spans="1:6" ht="17" hidden="1">
      <c r="A106" s="271">
        <v>14</v>
      </c>
      <c r="B106" s="280" t="str">
        <f>IF(ISTEXT('Sch 3 - QA Staff Loading'!B107),'Sch 3 - QA Staff Loading'!B107," ")</f>
        <v xml:space="preserve"> </v>
      </c>
      <c r="C106" s="280" t="str">
        <f>'Sch 3 - QA Staff Loading'!C107</f>
        <v xml:space="preserve"> </v>
      </c>
      <c r="D106" s="281" t="str">
        <f>_xlfn.IFNA(VLOOKUP($C106,'Sch 1 - QA Rates'!$B$4:$C$28,2,FALSE )," ")</f>
        <v xml:space="preserve"> </v>
      </c>
      <c r="E106" s="282">
        <f>'Sch 3 - QA Staff Loading'!BM107</f>
        <v>0</v>
      </c>
      <c r="F106" s="283">
        <f t="shared" si="7"/>
        <v>0</v>
      </c>
    </row>
    <row r="107" spans="1:6" ht="17" hidden="1">
      <c r="A107" s="271">
        <v>15</v>
      </c>
      <c r="B107" s="280" t="str">
        <f>IF(ISTEXT('Sch 3 - QA Staff Loading'!B108),'Sch 3 - QA Staff Loading'!B108," ")</f>
        <v xml:space="preserve"> </v>
      </c>
      <c r="C107" s="280" t="str">
        <f>'Sch 3 - QA Staff Loading'!C108</f>
        <v xml:space="preserve"> </v>
      </c>
      <c r="D107" s="281" t="str">
        <f>_xlfn.IFNA(VLOOKUP($C107,'Sch 1 - QA Rates'!$B$4:$C$28,2,FALSE )," ")</f>
        <v xml:space="preserve"> </v>
      </c>
      <c r="E107" s="282">
        <f>'Sch 3 - QA Staff Loading'!BM108</f>
        <v>0</v>
      </c>
      <c r="F107" s="283">
        <f t="shared" si="7"/>
        <v>0</v>
      </c>
    </row>
    <row r="108" spans="1:6" ht="17" hidden="1">
      <c r="A108" s="271">
        <v>16</v>
      </c>
      <c r="B108" s="280" t="str">
        <f>IF(ISTEXT('Sch 3 - QA Staff Loading'!B109),'Sch 3 - QA Staff Loading'!B109," ")</f>
        <v xml:space="preserve"> </v>
      </c>
      <c r="C108" s="280" t="str">
        <f>'Sch 3 - QA Staff Loading'!C109</f>
        <v xml:space="preserve"> </v>
      </c>
      <c r="D108" s="281" t="str">
        <f>_xlfn.IFNA(VLOOKUP($C108,'Sch 1 - QA Rates'!$B$4:$C$28,2,FALSE )," ")</f>
        <v xml:space="preserve"> </v>
      </c>
      <c r="E108" s="282">
        <f>'Sch 3 - QA Staff Loading'!BM109</f>
        <v>0</v>
      </c>
      <c r="F108" s="283">
        <f t="shared" si="7"/>
        <v>0</v>
      </c>
    </row>
    <row r="109" spans="1:6" ht="17" hidden="1">
      <c r="A109" s="271">
        <v>17</v>
      </c>
      <c r="B109" s="280" t="str">
        <f>IF(ISTEXT('Sch 3 - QA Staff Loading'!B110),'Sch 3 - QA Staff Loading'!B110," ")</f>
        <v xml:space="preserve"> </v>
      </c>
      <c r="C109" s="280" t="str">
        <f>'Sch 3 - QA Staff Loading'!C110</f>
        <v xml:space="preserve"> </v>
      </c>
      <c r="D109" s="281" t="str">
        <f>_xlfn.IFNA(VLOOKUP($C109,'Sch 1 - QA Rates'!$B$4:$C$28,2,FALSE )," ")</f>
        <v xml:space="preserve"> </v>
      </c>
      <c r="E109" s="282">
        <f>'Sch 3 - QA Staff Loading'!BM110</f>
        <v>0</v>
      </c>
      <c r="F109" s="283">
        <f t="shared" si="7"/>
        <v>0</v>
      </c>
    </row>
    <row r="110" spans="1:6" ht="17" hidden="1">
      <c r="A110" s="271">
        <v>18</v>
      </c>
      <c r="B110" s="280" t="str">
        <f>IF(ISTEXT('Sch 3 - QA Staff Loading'!B111),'Sch 3 - QA Staff Loading'!B111," ")</f>
        <v xml:space="preserve"> </v>
      </c>
      <c r="C110" s="280" t="str">
        <f>'Sch 3 - QA Staff Loading'!C111</f>
        <v xml:space="preserve"> </v>
      </c>
      <c r="D110" s="281" t="str">
        <f>_xlfn.IFNA(VLOOKUP($C110,'Sch 1 - QA Rates'!$B$4:$C$28,2,FALSE )," ")</f>
        <v xml:space="preserve"> </v>
      </c>
      <c r="E110" s="282">
        <f>'Sch 3 - QA Staff Loading'!BM111</f>
        <v>0</v>
      </c>
      <c r="F110" s="283">
        <f t="shared" si="7"/>
        <v>0</v>
      </c>
    </row>
    <row r="111" spans="1:6" ht="17" hidden="1">
      <c r="A111" s="271">
        <v>19</v>
      </c>
      <c r="B111" s="280" t="str">
        <f>IF(ISTEXT('Sch 3 - QA Staff Loading'!B112),'Sch 3 - QA Staff Loading'!B112," ")</f>
        <v xml:space="preserve"> </v>
      </c>
      <c r="C111" s="280" t="str">
        <f>'Sch 3 - QA Staff Loading'!C112</f>
        <v xml:space="preserve"> </v>
      </c>
      <c r="D111" s="281" t="str">
        <f>_xlfn.IFNA(VLOOKUP($C111,'Sch 1 - QA Rates'!$B$4:$C$28,2,FALSE )," ")</f>
        <v xml:space="preserve"> </v>
      </c>
      <c r="E111" s="282">
        <f>'Sch 3 - QA Staff Loading'!BM112</f>
        <v>0</v>
      </c>
      <c r="F111" s="283">
        <f t="shared" si="7"/>
        <v>0</v>
      </c>
    </row>
    <row r="112" spans="1:6" ht="17" hidden="1">
      <c r="A112" s="271">
        <v>20</v>
      </c>
      <c r="B112" s="280" t="str">
        <f>IF(ISTEXT('Sch 3 - QA Staff Loading'!B113),'Sch 3 - QA Staff Loading'!B113," ")</f>
        <v xml:space="preserve"> </v>
      </c>
      <c r="C112" s="280" t="str">
        <f>'Sch 3 - QA Staff Loading'!C113</f>
        <v xml:space="preserve"> </v>
      </c>
      <c r="D112" s="281" t="str">
        <f>_xlfn.IFNA(VLOOKUP($C112,'Sch 1 - QA Rates'!$B$4:$C$28,2,FALSE )," ")</f>
        <v xml:space="preserve"> </v>
      </c>
      <c r="E112" s="282">
        <f>'Sch 3 - QA Staff Loading'!BM113</f>
        <v>0</v>
      </c>
      <c r="F112" s="283">
        <f t="shared" si="7"/>
        <v>0</v>
      </c>
    </row>
    <row r="113" spans="1:8" s="289" customFormat="1" ht="17">
      <c r="A113" s="284"/>
      <c r="B113" s="285" t="s">
        <v>71</v>
      </c>
      <c r="C113" s="285"/>
      <c r="D113" s="286"/>
      <c r="E113" s="287">
        <f>SUM(E93:E112)</f>
        <v>178</v>
      </c>
      <c r="F113" s="288">
        <f>SUM(F93:F112)</f>
        <v>23100</v>
      </c>
      <c r="H113" s="484"/>
    </row>
    <row r="114" spans="1:8">
      <c r="A114" s="277"/>
      <c r="B114" s="278" t="str">
        <f>'Sch 3 - QA Staff Loading'!B114</f>
        <v>DEL #6 - QA Testing Plan</v>
      </c>
      <c r="C114" s="279"/>
      <c r="D114" s="290"/>
      <c r="E114" s="279"/>
      <c r="F114" s="279"/>
    </row>
    <row r="115" spans="1:8" ht="17">
      <c r="A115" s="271">
        <v>1</v>
      </c>
      <c r="B115" s="280" t="str">
        <f>IF(ISTEXT('Sch 3 - QA Staff Loading'!B115),'Sch 3 - QA Staff Loading'!B115," ")</f>
        <v>Dan Dean</v>
      </c>
      <c r="C115" s="280" t="str">
        <f>'Sch 3 - QA Staff Loading'!C115</f>
        <v>QA Project Manager</v>
      </c>
      <c r="D115" s="281">
        <f>_xlfn.IFNA(VLOOKUP($C115,'Sch 1 - QA Rates'!$B$4:$C$28,2,FALSE )," ")</f>
        <v>154</v>
      </c>
      <c r="E115" s="282">
        <f>'Sch 3 - QA Staff Loading'!BM115</f>
        <v>28</v>
      </c>
      <c r="F115" s="283">
        <f>IF(D115&gt;0,D115*E115,0)</f>
        <v>4312</v>
      </c>
    </row>
    <row r="116" spans="1:8" ht="17">
      <c r="A116" s="271">
        <v>2</v>
      </c>
      <c r="B116" s="280" t="str">
        <f>IF(ISTEXT('Sch 3 - QA Staff Loading'!B116),'Sch 3 - QA Staff Loading'!B116," ")</f>
        <v>Timothy King</v>
      </c>
      <c r="C116" s="280" t="str">
        <f>'Sch 3 - QA Staff Loading'!C116</f>
        <v>QA PMO Specialist</v>
      </c>
      <c r="D116" s="281">
        <f>_xlfn.IFNA(VLOOKUP($C116,'Sch 1 - QA Rates'!$B$4:$C$28,2,FALSE )," ")</f>
        <v>114</v>
      </c>
      <c r="E116" s="282">
        <f>'Sch 3 - QA Staff Loading'!BM116</f>
        <v>8</v>
      </c>
      <c r="F116" s="283">
        <f t="shared" ref="F116:F134" si="8">IF(ISNUMBER(D116),D116*E116,0)</f>
        <v>912</v>
      </c>
    </row>
    <row r="117" spans="1:8" ht="17">
      <c r="A117" s="271">
        <v>3</v>
      </c>
      <c r="B117" s="280" t="str">
        <f>IF(ISTEXT('Sch 3 - QA Staff Loading'!B117),'Sch 3 - QA Staff Loading'!B117," ")</f>
        <v>Cheryl Hofmann</v>
      </c>
      <c r="C117" s="280" t="str">
        <f>'Sch 3 - QA Staff Loading'!C117</f>
        <v>QA Testing Manager</v>
      </c>
      <c r="D117" s="281">
        <f>_xlfn.IFNA(VLOOKUP($C117,'Sch 1 - QA Rates'!$B$4:$C$28,2,FALSE )," ")</f>
        <v>134</v>
      </c>
      <c r="E117" s="282">
        <f>'Sch 3 - QA Staff Loading'!BM117</f>
        <v>192</v>
      </c>
      <c r="F117" s="283">
        <f t="shared" si="8"/>
        <v>25728</v>
      </c>
    </row>
    <row r="118" spans="1:8" ht="17">
      <c r="A118" s="271">
        <v>4</v>
      </c>
      <c r="B118" s="280" t="str">
        <f>IF(ISTEXT('Sch 3 - QA Staff Loading'!B118),'Sch 3 - QA Staff Loading'!B118," ")</f>
        <v>Rachel Hernandez</v>
      </c>
      <c r="C118" s="280" t="str">
        <f>'Sch 3 - QA Staff Loading'!C118</f>
        <v>QA UAT Lead</v>
      </c>
      <c r="D118" s="281">
        <f>_xlfn.IFNA(VLOOKUP($C118,'Sch 1 - QA Rates'!$B$4:$C$28,2,FALSE )," ")</f>
        <v>134</v>
      </c>
      <c r="E118" s="282">
        <f>'Sch 3 - QA Staff Loading'!BM118</f>
        <v>192</v>
      </c>
      <c r="F118" s="283">
        <f t="shared" si="8"/>
        <v>25728</v>
      </c>
    </row>
    <row r="119" spans="1:8" ht="17">
      <c r="A119" s="271">
        <v>5</v>
      </c>
      <c r="B119" s="280" t="str">
        <f>IF(ISTEXT('Sch 3 - QA Staff Loading'!B119),'Sch 3 - QA Staff Loading'!B119," ")</f>
        <v>Julie Hereth</v>
      </c>
      <c r="C119" s="280" t="str">
        <f>'Sch 3 - QA Staff Loading'!C119</f>
        <v>QA Sr. Administrative Assistant</v>
      </c>
      <c r="D119" s="281">
        <f>_xlfn.IFNA(VLOOKUP($C119,'Sch 1 - QA Rates'!$B$4:$C$28,2,FALSE )," ")</f>
        <v>45</v>
      </c>
      <c r="E119" s="282">
        <f>'Sch 3 - QA Staff Loading'!BM119</f>
        <v>4</v>
      </c>
      <c r="F119" s="283">
        <f t="shared" si="8"/>
        <v>180</v>
      </c>
    </row>
    <row r="120" spans="1:8" ht="17">
      <c r="A120" s="271">
        <v>6</v>
      </c>
      <c r="B120" s="280" t="str">
        <f>IF(ISTEXT('Sch 3 - QA Staff Loading'!B120),'Sch 3 - QA Staff Loading'!B120," ")</f>
        <v>Wendy Battermann</v>
      </c>
      <c r="C120" s="280" t="str">
        <f>'Sch 3 - QA Staff Loading'!C120</f>
        <v>QA Executive</v>
      </c>
      <c r="D120" s="281">
        <f>_xlfn.IFNA(VLOOKUP($C120,'Sch 1 - QA Rates'!$B$4:$C$28,2,FALSE )," ")</f>
        <v>154</v>
      </c>
      <c r="E120" s="282">
        <f>'Sch 3 - QA Staff Loading'!BM120</f>
        <v>8</v>
      </c>
      <c r="F120" s="283">
        <f t="shared" si="8"/>
        <v>1232</v>
      </c>
    </row>
    <row r="121" spans="1:8" ht="17">
      <c r="A121" s="271">
        <v>7</v>
      </c>
      <c r="B121" s="280" t="str">
        <f>IF(ISTEXT('Sch 3 - QA Staff Loading'!B121),'Sch 3 - QA Staff Loading'!B121," ")</f>
        <v>Frank Ono</v>
      </c>
      <c r="C121" s="280" t="str">
        <f>'Sch 3 - QA Staff Loading'!C121</f>
        <v>QA Executive</v>
      </c>
      <c r="D121" s="281">
        <f>_xlfn.IFNA(VLOOKUP($C121,'Sch 1 - QA Rates'!$B$4:$C$28,2,FALSE )," ")</f>
        <v>154</v>
      </c>
      <c r="E121" s="282">
        <f>'Sch 3 - QA Staff Loading'!BM121</f>
        <v>8</v>
      </c>
      <c r="F121" s="283">
        <f t="shared" si="8"/>
        <v>1232</v>
      </c>
    </row>
    <row r="122" spans="1:8" ht="17" hidden="1">
      <c r="A122" s="271">
        <v>8</v>
      </c>
      <c r="B122" s="280" t="str">
        <f>IF(ISTEXT('Sch 3 - QA Staff Loading'!B122),'Sch 3 - QA Staff Loading'!B122," ")</f>
        <v>Donna Smith</v>
      </c>
      <c r="C122" s="280" t="str">
        <f>'Sch 3 - QA Staff Loading'!C122</f>
        <v>QA Independent Tester/UAT Leader</v>
      </c>
      <c r="D122" s="281">
        <f>_xlfn.IFNA(VLOOKUP($C122,'Sch 1 - QA Rates'!$B$4:$C$28,2,FALSE )," ")</f>
        <v>114</v>
      </c>
      <c r="E122" s="282">
        <f>'Sch 3 - QA Staff Loading'!BM122</f>
        <v>104</v>
      </c>
      <c r="F122" s="283">
        <f t="shared" si="8"/>
        <v>11856</v>
      </c>
    </row>
    <row r="123" spans="1:8" ht="17" hidden="1">
      <c r="A123" s="271">
        <v>9</v>
      </c>
      <c r="B123" s="280" t="str">
        <f>IF(ISTEXT('Sch 3 - QA Staff Loading'!B123),'Sch 3 - QA Staff Loading'!B123," ")</f>
        <v xml:space="preserve"> </v>
      </c>
      <c r="C123" s="280" t="str">
        <f>'Sch 3 - QA Staff Loading'!C123</f>
        <v xml:space="preserve"> </v>
      </c>
      <c r="D123" s="281" t="str">
        <f>_xlfn.IFNA(VLOOKUP($C123,'Sch 1 - QA Rates'!$B$4:$C$28,2,FALSE )," ")</f>
        <v xml:space="preserve"> </v>
      </c>
      <c r="E123" s="282">
        <f>'Sch 3 - QA Staff Loading'!BM123</f>
        <v>0</v>
      </c>
      <c r="F123" s="283">
        <f t="shared" si="8"/>
        <v>0</v>
      </c>
    </row>
    <row r="124" spans="1:8" ht="17" hidden="1">
      <c r="A124" s="271">
        <v>10</v>
      </c>
      <c r="B124" s="280" t="str">
        <f>IF(ISTEXT('Sch 3 - QA Staff Loading'!B124),'Sch 3 - QA Staff Loading'!B124," ")</f>
        <v xml:space="preserve"> </v>
      </c>
      <c r="C124" s="280" t="str">
        <f>'Sch 3 - QA Staff Loading'!C124</f>
        <v xml:space="preserve"> </v>
      </c>
      <c r="D124" s="281" t="str">
        <f>_xlfn.IFNA(VLOOKUP($C124,'Sch 1 - QA Rates'!$B$4:$C$28,2,FALSE )," ")</f>
        <v xml:space="preserve"> </v>
      </c>
      <c r="E124" s="282">
        <f>'Sch 3 - QA Staff Loading'!BM124</f>
        <v>0</v>
      </c>
      <c r="F124" s="283">
        <f t="shared" si="8"/>
        <v>0</v>
      </c>
    </row>
    <row r="125" spans="1:8" ht="17" hidden="1">
      <c r="A125" s="271">
        <v>11</v>
      </c>
      <c r="B125" s="280" t="str">
        <f>IF(ISTEXT('Sch 3 - QA Staff Loading'!B125),'Sch 3 - QA Staff Loading'!B125," ")</f>
        <v xml:space="preserve"> </v>
      </c>
      <c r="C125" s="280" t="str">
        <f>'Sch 3 - QA Staff Loading'!C125</f>
        <v xml:space="preserve"> </v>
      </c>
      <c r="D125" s="281" t="str">
        <f>_xlfn.IFNA(VLOOKUP($C125,'Sch 1 - QA Rates'!$B$4:$C$28,2,FALSE )," ")</f>
        <v xml:space="preserve"> </v>
      </c>
      <c r="E125" s="282">
        <f>'Sch 3 - QA Staff Loading'!BM125</f>
        <v>0</v>
      </c>
      <c r="F125" s="283">
        <f t="shared" si="8"/>
        <v>0</v>
      </c>
    </row>
    <row r="126" spans="1:8" ht="17" hidden="1">
      <c r="A126" s="271">
        <v>12</v>
      </c>
      <c r="B126" s="280" t="str">
        <f>IF(ISTEXT('Sch 3 - QA Staff Loading'!B126),'Sch 3 - QA Staff Loading'!B126," ")</f>
        <v xml:space="preserve"> </v>
      </c>
      <c r="C126" s="280" t="str">
        <f>'Sch 3 - QA Staff Loading'!C126</f>
        <v xml:space="preserve"> </v>
      </c>
      <c r="D126" s="281" t="str">
        <f>_xlfn.IFNA(VLOOKUP($C126,'Sch 1 - QA Rates'!$B$4:$C$28,2,FALSE )," ")</f>
        <v xml:space="preserve"> </v>
      </c>
      <c r="E126" s="282">
        <f>'Sch 3 - QA Staff Loading'!BM126</f>
        <v>0</v>
      </c>
      <c r="F126" s="283">
        <f t="shared" si="8"/>
        <v>0</v>
      </c>
    </row>
    <row r="127" spans="1:8" ht="17" hidden="1">
      <c r="A127" s="271">
        <v>13</v>
      </c>
      <c r="B127" s="280" t="str">
        <f>IF(ISTEXT('Sch 3 - QA Staff Loading'!B127),'Sch 3 - QA Staff Loading'!B127," ")</f>
        <v xml:space="preserve"> </v>
      </c>
      <c r="C127" s="280" t="str">
        <f>'Sch 3 - QA Staff Loading'!C127</f>
        <v xml:space="preserve"> </v>
      </c>
      <c r="D127" s="281" t="str">
        <f>_xlfn.IFNA(VLOOKUP($C127,'Sch 1 - QA Rates'!$B$4:$C$28,2,FALSE )," ")</f>
        <v xml:space="preserve"> </v>
      </c>
      <c r="E127" s="282">
        <f>'Sch 3 - QA Staff Loading'!BM127</f>
        <v>0</v>
      </c>
      <c r="F127" s="283">
        <f t="shared" si="8"/>
        <v>0</v>
      </c>
    </row>
    <row r="128" spans="1:8" ht="17" hidden="1">
      <c r="A128" s="271">
        <v>14</v>
      </c>
      <c r="B128" s="280" t="str">
        <f>IF(ISTEXT('Sch 3 - QA Staff Loading'!B128),'Sch 3 - QA Staff Loading'!B128," ")</f>
        <v xml:space="preserve"> </v>
      </c>
      <c r="C128" s="280" t="str">
        <f>'Sch 3 - QA Staff Loading'!C128</f>
        <v xml:space="preserve"> </v>
      </c>
      <c r="D128" s="281" t="str">
        <f>_xlfn.IFNA(VLOOKUP($C128,'Sch 1 - QA Rates'!$B$4:$C$28,2,FALSE )," ")</f>
        <v xml:space="preserve"> </v>
      </c>
      <c r="E128" s="282">
        <f>'Sch 3 - QA Staff Loading'!BM128</f>
        <v>0</v>
      </c>
      <c r="F128" s="283">
        <f t="shared" si="8"/>
        <v>0</v>
      </c>
    </row>
    <row r="129" spans="1:8" ht="17" hidden="1">
      <c r="A129" s="271">
        <v>15</v>
      </c>
      <c r="B129" s="280" t="str">
        <f>IF(ISTEXT('Sch 3 - QA Staff Loading'!B129),'Sch 3 - QA Staff Loading'!B129," ")</f>
        <v xml:space="preserve"> </v>
      </c>
      <c r="C129" s="280" t="str">
        <f>'Sch 3 - QA Staff Loading'!C129</f>
        <v xml:space="preserve"> </v>
      </c>
      <c r="D129" s="281" t="str">
        <f>_xlfn.IFNA(VLOOKUP($C129,'Sch 1 - QA Rates'!$B$4:$C$28,2,FALSE )," ")</f>
        <v xml:space="preserve"> </v>
      </c>
      <c r="E129" s="282">
        <f>'Sch 3 - QA Staff Loading'!BM129</f>
        <v>0</v>
      </c>
      <c r="F129" s="283">
        <f t="shared" si="8"/>
        <v>0</v>
      </c>
    </row>
    <row r="130" spans="1:8" ht="17" hidden="1">
      <c r="A130" s="271">
        <v>16</v>
      </c>
      <c r="B130" s="280" t="str">
        <f>IF(ISTEXT('Sch 3 - QA Staff Loading'!B130),'Sch 3 - QA Staff Loading'!B130," ")</f>
        <v xml:space="preserve"> </v>
      </c>
      <c r="C130" s="280" t="str">
        <f>'Sch 3 - QA Staff Loading'!C130</f>
        <v xml:space="preserve"> </v>
      </c>
      <c r="D130" s="281" t="str">
        <f>_xlfn.IFNA(VLOOKUP($C130,'Sch 1 - QA Rates'!$B$4:$C$28,2,FALSE )," ")</f>
        <v xml:space="preserve"> </v>
      </c>
      <c r="E130" s="282">
        <f>'Sch 3 - QA Staff Loading'!BM130</f>
        <v>0</v>
      </c>
      <c r="F130" s="283">
        <f t="shared" si="8"/>
        <v>0</v>
      </c>
    </row>
    <row r="131" spans="1:8" ht="17" hidden="1">
      <c r="A131" s="271">
        <v>17</v>
      </c>
      <c r="B131" s="280" t="str">
        <f>IF(ISTEXT('Sch 3 - QA Staff Loading'!B131),'Sch 3 - QA Staff Loading'!B131," ")</f>
        <v xml:space="preserve"> </v>
      </c>
      <c r="C131" s="280" t="str">
        <f>'Sch 3 - QA Staff Loading'!C131</f>
        <v xml:space="preserve"> </v>
      </c>
      <c r="D131" s="281" t="str">
        <f>_xlfn.IFNA(VLOOKUP($C131,'Sch 1 - QA Rates'!$B$4:$C$28,2,FALSE )," ")</f>
        <v xml:space="preserve"> </v>
      </c>
      <c r="E131" s="282">
        <f>'Sch 3 - QA Staff Loading'!BM131</f>
        <v>0</v>
      </c>
      <c r="F131" s="283">
        <f t="shared" si="8"/>
        <v>0</v>
      </c>
    </row>
    <row r="132" spans="1:8" ht="17" hidden="1">
      <c r="A132" s="271">
        <v>18</v>
      </c>
      <c r="B132" s="280" t="str">
        <f>IF(ISTEXT('Sch 3 - QA Staff Loading'!B132),'Sch 3 - QA Staff Loading'!B132," ")</f>
        <v xml:space="preserve"> </v>
      </c>
      <c r="C132" s="280" t="str">
        <f>'Sch 3 - QA Staff Loading'!C132</f>
        <v xml:space="preserve"> </v>
      </c>
      <c r="D132" s="281" t="str">
        <f>_xlfn.IFNA(VLOOKUP($C132,'Sch 1 - QA Rates'!$B$4:$C$28,2,FALSE )," ")</f>
        <v xml:space="preserve"> </v>
      </c>
      <c r="E132" s="282">
        <f>'Sch 3 - QA Staff Loading'!BM132</f>
        <v>0</v>
      </c>
      <c r="F132" s="283">
        <f t="shared" si="8"/>
        <v>0</v>
      </c>
    </row>
    <row r="133" spans="1:8" ht="17" hidden="1">
      <c r="A133" s="271">
        <v>19</v>
      </c>
      <c r="B133" s="280" t="str">
        <f>IF(ISTEXT('Sch 3 - QA Staff Loading'!B133),'Sch 3 - QA Staff Loading'!B133," ")</f>
        <v xml:space="preserve"> </v>
      </c>
      <c r="C133" s="280" t="str">
        <f>'Sch 3 - QA Staff Loading'!C133</f>
        <v xml:space="preserve"> </v>
      </c>
      <c r="D133" s="281" t="str">
        <f>_xlfn.IFNA(VLOOKUP($C133,'Sch 1 - QA Rates'!$B$4:$C$28,2,FALSE )," ")</f>
        <v xml:space="preserve"> </v>
      </c>
      <c r="E133" s="282">
        <f>'Sch 3 - QA Staff Loading'!BM133</f>
        <v>0</v>
      </c>
      <c r="F133" s="283">
        <f t="shared" si="8"/>
        <v>0</v>
      </c>
    </row>
    <row r="134" spans="1:8" ht="17" hidden="1">
      <c r="A134" s="271">
        <v>20</v>
      </c>
      <c r="B134" s="280" t="str">
        <f>IF(ISTEXT('Sch 3 - QA Staff Loading'!B134),'Sch 3 - QA Staff Loading'!B134," ")</f>
        <v xml:space="preserve"> </v>
      </c>
      <c r="C134" s="280" t="str">
        <f>'Sch 3 - QA Staff Loading'!C134</f>
        <v xml:space="preserve"> </v>
      </c>
      <c r="D134" s="281" t="str">
        <f>_xlfn.IFNA(VLOOKUP($C134,'Sch 1 - QA Rates'!$B$4:$C$28,2,FALSE )," ")</f>
        <v xml:space="preserve"> </v>
      </c>
      <c r="E134" s="282">
        <f>'Sch 3 - QA Staff Loading'!BM134</f>
        <v>0</v>
      </c>
      <c r="F134" s="283">
        <f t="shared" si="8"/>
        <v>0</v>
      </c>
    </row>
    <row r="135" spans="1:8" s="289" customFormat="1" ht="17">
      <c r="A135" s="284"/>
      <c r="B135" s="285" t="s">
        <v>71</v>
      </c>
      <c r="C135" s="285"/>
      <c r="D135" s="286"/>
      <c r="E135" s="287">
        <f>SUM(E115:E134)</f>
        <v>544</v>
      </c>
      <c r="F135" s="288">
        <f>SUM(F115:F134)</f>
        <v>71180</v>
      </c>
      <c r="H135" s="484"/>
    </row>
    <row r="136" spans="1:8">
      <c r="A136" s="277"/>
      <c r="B136" s="278" t="str">
        <f>'Sch 3 - QA Staff Loading'!B135</f>
        <v>DEL #7 - QA Test Monthly Report (Monthly)</v>
      </c>
      <c r="C136" s="279"/>
      <c r="D136" s="290"/>
      <c r="E136" s="279"/>
      <c r="F136" s="279"/>
    </row>
    <row r="137" spans="1:8" ht="17">
      <c r="A137" s="271">
        <v>1</v>
      </c>
      <c r="B137" s="280" t="str">
        <f>IF(ISTEXT('Sch 3 - QA Staff Loading'!B136),'Sch 3 - QA Staff Loading'!B136," ")</f>
        <v>Dan Dean</v>
      </c>
      <c r="C137" s="280" t="str">
        <f>'Sch 3 - QA Staff Loading'!C136</f>
        <v>QA Project Manager</v>
      </c>
      <c r="D137" s="281">
        <f>_xlfn.IFNA(VLOOKUP($C137,'Sch 1 - QA Rates'!$B$4:$C$28,2,FALSE )," ")</f>
        <v>154</v>
      </c>
      <c r="E137" s="282">
        <f>'Sch 3 - QA Staff Loading'!BM136</f>
        <v>358</v>
      </c>
      <c r="F137" s="283">
        <f>IF(D137&gt;0,D137*E137,0)</f>
        <v>55132</v>
      </c>
      <c r="H137" s="484"/>
    </row>
    <row r="138" spans="1:8" ht="17">
      <c r="A138" s="271">
        <v>2</v>
      </c>
      <c r="B138" s="280" t="str">
        <f>IF(ISTEXT('Sch 3 - QA Staff Loading'!B137),'Sch 3 - QA Staff Loading'!B137," ")</f>
        <v>Beena Amarnath</v>
      </c>
      <c r="C138" s="280" t="str">
        <f>'Sch 3 - QA Staff Loading'!C137</f>
        <v>QA PMO Lead</v>
      </c>
      <c r="D138" s="281">
        <f>_xlfn.IFNA(VLOOKUP($C138,'Sch 1 - QA Rates'!$B$4:$C$28,2,FALSE )," ")</f>
        <v>134</v>
      </c>
      <c r="E138" s="282">
        <f>'Sch 3 - QA Staff Loading'!BM137</f>
        <v>1072</v>
      </c>
      <c r="F138" s="283">
        <f t="shared" ref="F138:F156" si="9">IF(ISNUMBER(D138),D138*E138,0)</f>
        <v>143648</v>
      </c>
      <c r="H138" s="484"/>
    </row>
    <row r="139" spans="1:8" ht="17">
      <c r="A139" s="271">
        <v>3</v>
      </c>
      <c r="B139" s="280" t="str">
        <f>IF(ISTEXT('Sch 3 - QA Staff Loading'!B138),'Sch 3 - QA Staff Loading'!B138," ")</f>
        <v>Timothy King</v>
      </c>
      <c r="C139" s="280" t="str">
        <f>'Sch 3 - QA Staff Loading'!C138</f>
        <v>QA PMO Specialist</v>
      </c>
      <c r="D139" s="281">
        <f>_xlfn.IFNA(VLOOKUP($C139,'Sch 1 - QA Rates'!$B$4:$C$28,2,FALSE )," ")</f>
        <v>114</v>
      </c>
      <c r="E139" s="282">
        <f>'Sch 3 - QA Staff Loading'!BM138</f>
        <v>536</v>
      </c>
      <c r="F139" s="283">
        <f t="shared" si="9"/>
        <v>61104</v>
      </c>
      <c r="H139" s="484"/>
    </row>
    <row r="140" spans="1:8" ht="17">
      <c r="A140" s="271">
        <v>4</v>
      </c>
      <c r="B140" s="280" t="str">
        <f>IF(ISTEXT('Sch 3 - QA Staff Loading'!B139),'Sch 3 - QA Staff Loading'!B139," ")</f>
        <v>Cheryl Hofmann</v>
      </c>
      <c r="C140" s="280" t="str">
        <f>'Sch 3 - QA Staff Loading'!C139</f>
        <v>QA Testing Manager</v>
      </c>
      <c r="D140" s="281">
        <f>_xlfn.IFNA(VLOOKUP($C140,'Sch 1 - QA Rates'!$B$4:$C$28,2,FALSE )," ")</f>
        <v>134</v>
      </c>
      <c r="E140" s="282">
        <f>'Sch 3 - QA Staff Loading'!BM139</f>
        <v>5416</v>
      </c>
      <c r="F140" s="283">
        <f t="shared" si="9"/>
        <v>725744</v>
      </c>
      <c r="H140" s="484"/>
    </row>
    <row r="141" spans="1:8" ht="17">
      <c r="A141" s="271">
        <v>5</v>
      </c>
      <c r="B141" s="280" t="str">
        <f>IF(ISTEXT('Sch 3 - QA Staff Loading'!B140),'Sch 3 - QA Staff Loading'!B140," ")</f>
        <v>Rachel Hernandez</v>
      </c>
      <c r="C141" s="280" t="str">
        <f>'Sch 3 - QA Staff Loading'!C140</f>
        <v>QA UAT Lead</v>
      </c>
      <c r="D141" s="281">
        <f>_xlfn.IFNA(VLOOKUP($C141,'Sch 1 - QA Rates'!$B$4:$C$28,2,FALSE )," ")</f>
        <v>134</v>
      </c>
      <c r="E141" s="282">
        <f>'Sch 3 - QA Staff Loading'!BM140</f>
        <v>4672</v>
      </c>
      <c r="F141" s="283">
        <f t="shared" si="9"/>
        <v>626048</v>
      </c>
      <c r="H141" s="484"/>
    </row>
    <row r="142" spans="1:8" ht="17">
      <c r="A142" s="271">
        <v>6</v>
      </c>
      <c r="B142" s="280" t="str">
        <f>IF(ISTEXT('Sch 3 - QA Staff Loading'!B141),'Sch 3 - QA Staff Loading'!B141," ")</f>
        <v>Donna Smith</v>
      </c>
      <c r="C142" s="280" t="str">
        <f>'Sch 3 - QA Staff Loading'!C141</f>
        <v>QA Independent Tester/UAT Leader</v>
      </c>
      <c r="D142" s="281">
        <f>_xlfn.IFNA(VLOOKUP($C142,'Sch 1 - QA Rates'!$B$4:$C$28,2,FALSE )," ")</f>
        <v>114</v>
      </c>
      <c r="E142" s="282">
        <f>'Sch 3 - QA Staff Loading'!BM141</f>
        <v>6760</v>
      </c>
      <c r="F142" s="283">
        <f t="shared" si="9"/>
        <v>770640</v>
      </c>
      <c r="H142" s="484"/>
    </row>
    <row r="143" spans="1:8" ht="17">
      <c r="A143" s="271">
        <v>7</v>
      </c>
      <c r="B143" s="280" t="str">
        <f>IF(ISTEXT('Sch 3 - QA Staff Loading'!B142),'Sch 3 - QA Staff Loading'!B142," ")</f>
        <v>Kim Sinclair</v>
      </c>
      <c r="C143" s="280" t="str">
        <f>'Sch 3 - QA Staff Loading'!C142</f>
        <v>QA Independent Tester</v>
      </c>
      <c r="D143" s="281">
        <f>_xlfn.IFNA(VLOOKUP($C143,'Sch 1 - QA Rates'!$B$4:$C$28,2,FALSE )," ")</f>
        <v>99</v>
      </c>
      <c r="E143" s="282">
        <f>'Sch 3 - QA Staff Loading'!BM142</f>
        <v>7216</v>
      </c>
      <c r="F143" s="283">
        <f t="shared" si="9"/>
        <v>714384</v>
      </c>
      <c r="H143" s="484"/>
    </row>
    <row r="144" spans="1:8" ht="17">
      <c r="A144" s="271">
        <v>8</v>
      </c>
      <c r="B144" s="280" t="str">
        <f>IF(ISTEXT('Sch 3 - QA Staff Loading'!B143),'Sch 3 - QA Staff Loading'!B143," ")</f>
        <v>Siva Nelluri</v>
      </c>
      <c r="C144" s="280" t="str">
        <f>'Sch 3 - QA Staff Loading'!C143</f>
        <v>QA Independent Tester/UAT Leader</v>
      </c>
      <c r="D144" s="281">
        <f>_xlfn.IFNA(VLOOKUP($C144,'Sch 1 - QA Rates'!$B$4:$C$28,2,FALSE )," ")</f>
        <v>114</v>
      </c>
      <c r="E144" s="282">
        <f>'Sch 3 - QA Staff Loading'!BM143</f>
        <v>6092</v>
      </c>
      <c r="F144" s="283">
        <f t="shared" si="9"/>
        <v>694488</v>
      </c>
      <c r="H144" s="484"/>
    </row>
    <row r="145" spans="1:8" ht="17">
      <c r="A145" s="271">
        <v>9</v>
      </c>
      <c r="B145" s="280" t="str">
        <f>IF(ISTEXT('Sch 3 - QA Staff Loading'!B144),'Sch 3 - QA Staff Loading'!B144," ")</f>
        <v>Lalitha Ramabholta</v>
      </c>
      <c r="C145" s="280" t="str">
        <f>'Sch 3 - QA Staff Loading'!C144</f>
        <v>QA Independent Tester/UAT Leader</v>
      </c>
      <c r="D145" s="281">
        <f>_xlfn.IFNA(VLOOKUP($C145,'Sch 1 - QA Rates'!$B$4:$C$28,2,FALSE )," ")</f>
        <v>114</v>
      </c>
      <c r="E145" s="282">
        <f>'Sch 3 - QA Staff Loading'!BM144</f>
        <v>6224</v>
      </c>
      <c r="F145" s="283">
        <f t="shared" si="9"/>
        <v>709536</v>
      </c>
      <c r="H145" s="484"/>
    </row>
    <row r="146" spans="1:8" ht="17">
      <c r="A146" s="271">
        <v>10</v>
      </c>
      <c r="B146" s="280" t="str">
        <f>IF(ISTEXT('Sch 3 - QA Staff Loading'!B145),'Sch 3 - QA Staff Loading'!B145," ")</f>
        <v>Pandu Gupta</v>
      </c>
      <c r="C146" s="280" t="str">
        <f>'Sch 3 - QA Staff Loading'!C145</f>
        <v>QA Business Analyst/Tester</v>
      </c>
      <c r="D146" s="281">
        <f>_xlfn.IFNA(VLOOKUP($C146,'Sch 1 - QA Rates'!$B$4:$C$28,2,FALSE )," ")</f>
        <v>114</v>
      </c>
      <c r="E146" s="282">
        <f>'Sch 3 - QA Staff Loading'!BM145</f>
        <v>2148</v>
      </c>
      <c r="F146" s="283">
        <f t="shared" si="9"/>
        <v>244872</v>
      </c>
      <c r="H146" s="484"/>
    </row>
    <row r="147" spans="1:8" ht="17">
      <c r="A147" s="271">
        <v>11</v>
      </c>
      <c r="B147" s="280" t="str">
        <f>IF(ISTEXT('Sch 3 - QA Staff Loading'!B146),'Sch 3 - QA Staff Loading'!B146," ")</f>
        <v>Julie Hereth</v>
      </c>
      <c r="C147" s="280" t="str">
        <f>'Sch 3 - QA Staff Loading'!C146</f>
        <v>QA Sr. Administrative Assistant</v>
      </c>
      <c r="D147" s="281">
        <f>_xlfn.IFNA(VLOOKUP($C147,'Sch 1 - QA Rates'!$B$4:$C$28,2,FALSE )," ")</f>
        <v>45</v>
      </c>
      <c r="E147" s="282">
        <f>'Sch 3 - QA Staff Loading'!BM146</f>
        <v>180</v>
      </c>
      <c r="F147" s="283">
        <f t="shared" si="9"/>
        <v>8100</v>
      </c>
      <c r="H147" s="484"/>
    </row>
    <row r="148" spans="1:8" ht="17">
      <c r="A148" s="271">
        <v>12</v>
      </c>
      <c r="B148" s="280" t="str">
        <f>IF(ISTEXT('Sch 3 - QA Staff Loading'!B147),'Sch 3 - QA Staff Loading'!B147," ")</f>
        <v>Wendy Battermann</v>
      </c>
      <c r="C148" s="280" t="str">
        <f>'Sch 3 - QA Staff Loading'!C147</f>
        <v>QA Executive</v>
      </c>
      <c r="D148" s="281">
        <f>_xlfn.IFNA(VLOOKUP($C148,'Sch 1 - QA Rates'!$B$4:$C$28,2,FALSE )," ")</f>
        <v>154</v>
      </c>
      <c r="E148" s="282">
        <f>'Sch 3 - QA Staff Loading'!BM147</f>
        <v>88</v>
      </c>
      <c r="F148" s="283">
        <f t="shared" si="9"/>
        <v>13552</v>
      </c>
      <c r="H148" s="484"/>
    </row>
    <row r="149" spans="1:8" ht="17" hidden="1">
      <c r="A149" s="271">
        <v>13</v>
      </c>
      <c r="B149" s="280" t="str">
        <f>IF(ISTEXT('Sch 3 - QA Staff Loading'!B148),'Sch 3 - QA Staff Loading'!B148," ")</f>
        <v xml:space="preserve"> </v>
      </c>
      <c r="C149" s="280">
        <f>'Sch 3 - QA Staff Loading'!C148</f>
        <v>0</v>
      </c>
      <c r="D149" s="281" t="str">
        <f>_xlfn.IFNA(VLOOKUP($C149,'Sch 1 - QA Rates'!$B$4:$C$28,2,FALSE )," ")</f>
        <v xml:space="preserve"> </v>
      </c>
      <c r="E149" s="282">
        <f>'Sch 3 - QA Staff Loading'!BM148</f>
        <v>0</v>
      </c>
      <c r="F149" s="283">
        <f t="shared" si="9"/>
        <v>0</v>
      </c>
      <c r="H149" s="484"/>
    </row>
    <row r="150" spans="1:8" ht="17" hidden="1">
      <c r="A150" s="271">
        <v>14</v>
      </c>
      <c r="B150" s="280" t="str">
        <f>IF(ISTEXT('Sch 3 - QA Staff Loading'!B149),'Sch 3 - QA Staff Loading'!B149," ")</f>
        <v xml:space="preserve"> </v>
      </c>
      <c r="C150" s="280" t="str">
        <f>'Sch 3 - QA Staff Loading'!C149</f>
        <v xml:space="preserve"> </v>
      </c>
      <c r="D150" s="281" t="str">
        <f>_xlfn.IFNA(VLOOKUP($C150,'Sch 1 - QA Rates'!$B$4:$C$28,2,FALSE )," ")</f>
        <v xml:space="preserve"> </v>
      </c>
      <c r="E150" s="282">
        <f>'Sch 3 - QA Staff Loading'!BM149</f>
        <v>0</v>
      </c>
      <c r="F150" s="283">
        <f t="shared" si="9"/>
        <v>0</v>
      </c>
      <c r="H150" s="484"/>
    </row>
    <row r="151" spans="1:8" ht="17" hidden="1">
      <c r="A151" s="271">
        <v>15</v>
      </c>
      <c r="B151" s="280" t="str">
        <f>IF(ISTEXT('Sch 3 - QA Staff Loading'!B150),'Sch 3 - QA Staff Loading'!B150," ")</f>
        <v xml:space="preserve"> </v>
      </c>
      <c r="C151" s="280" t="str">
        <f>'Sch 3 - QA Staff Loading'!C150</f>
        <v xml:space="preserve"> </v>
      </c>
      <c r="D151" s="281" t="str">
        <f>_xlfn.IFNA(VLOOKUP($C151,'Sch 1 - QA Rates'!$B$4:$C$28,2,FALSE )," ")</f>
        <v xml:space="preserve"> </v>
      </c>
      <c r="E151" s="282">
        <f>'Sch 3 - QA Staff Loading'!BM150</f>
        <v>0</v>
      </c>
      <c r="F151" s="283">
        <f t="shared" si="9"/>
        <v>0</v>
      </c>
      <c r="H151" s="484"/>
    </row>
    <row r="152" spans="1:8" ht="17" hidden="1">
      <c r="A152" s="271">
        <v>16</v>
      </c>
      <c r="B152" s="280" t="str">
        <f>IF(ISTEXT('Sch 3 - QA Staff Loading'!B151),'Sch 3 - QA Staff Loading'!B151," ")</f>
        <v xml:space="preserve"> </v>
      </c>
      <c r="C152" s="280" t="str">
        <f>'Sch 3 - QA Staff Loading'!C151</f>
        <v xml:space="preserve"> </v>
      </c>
      <c r="D152" s="281" t="str">
        <f>_xlfn.IFNA(VLOOKUP($C152,'Sch 1 - QA Rates'!$B$4:$C$28,2,FALSE )," ")</f>
        <v xml:space="preserve"> </v>
      </c>
      <c r="E152" s="282">
        <f>'Sch 3 - QA Staff Loading'!BM151</f>
        <v>0</v>
      </c>
      <c r="F152" s="283">
        <f t="shared" si="9"/>
        <v>0</v>
      </c>
      <c r="H152" s="484"/>
    </row>
    <row r="153" spans="1:8" ht="17" hidden="1">
      <c r="A153" s="271">
        <v>17</v>
      </c>
      <c r="B153" s="280" t="str">
        <f>IF(ISTEXT('Sch 3 - QA Staff Loading'!B152),'Sch 3 - QA Staff Loading'!B152," ")</f>
        <v xml:space="preserve"> </v>
      </c>
      <c r="C153" s="280" t="str">
        <f>'Sch 3 - QA Staff Loading'!C152</f>
        <v xml:space="preserve"> </v>
      </c>
      <c r="D153" s="281" t="str">
        <f>_xlfn.IFNA(VLOOKUP($C153,'Sch 1 - QA Rates'!$B$4:$C$28,2,FALSE )," ")</f>
        <v xml:space="preserve"> </v>
      </c>
      <c r="E153" s="282">
        <f>'Sch 3 - QA Staff Loading'!BM152</f>
        <v>0</v>
      </c>
      <c r="F153" s="283">
        <f t="shared" si="9"/>
        <v>0</v>
      </c>
      <c r="H153" s="484"/>
    </row>
    <row r="154" spans="1:8" ht="17" hidden="1">
      <c r="A154" s="271">
        <v>18</v>
      </c>
      <c r="B154" s="280" t="str">
        <f>IF(ISTEXT('Sch 3 - QA Staff Loading'!B153),'Sch 3 - QA Staff Loading'!B153," ")</f>
        <v xml:space="preserve"> </v>
      </c>
      <c r="C154" s="280" t="str">
        <f>'Sch 3 - QA Staff Loading'!C153</f>
        <v xml:space="preserve"> </v>
      </c>
      <c r="D154" s="281" t="str">
        <f>_xlfn.IFNA(VLOOKUP($C154,'Sch 1 - QA Rates'!$B$4:$C$28,2,FALSE )," ")</f>
        <v xml:space="preserve"> </v>
      </c>
      <c r="E154" s="282">
        <f>'Sch 3 - QA Staff Loading'!BM153</f>
        <v>0</v>
      </c>
      <c r="F154" s="283">
        <f t="shared" si="9"/>
        <v>0</v>
      </c>
      <c r="H154" s="484"/>
    </row>
    <row r="155" spans="1:8" ht="17" hidden="1">
      <c r="A155" s="271">
        <v>19</v>
      </c>
      <c r="B155" s="280" t="str">
        <f>IF(ISTEXT('Sch 3 - QA Staff Loading'!B154),'Sch 3 - QA Staff Loading'!B154," ")</f>
        <v xml:space="preserve"> </v>
      </c>
      <c r="C155" s="280" t="str">
        <f>'Sch 3 - QA Staff Loading'!C154</f>
        <v xml:space="preserve"> </v>
      </c>
      <c r="D155" s="281" t="str">
        <f>_xlfn.IFNA(VLOOKUP($C155,'Sch 1 - QA Rates'!$B$4:$C$28,2,FALSE )," ")</f>
        <v xml:space="preserve"> </v>
      </c>
      <c r="E155" s="282">
        <f>'Sch 3 - QA Staff Loading'!BM154</f>
        <v>0</v>
      </c>
      <c r="F155" s="283">
        <f t="shared" si="9"/>
        <v>0</v>
      </c>
      <c r="H155" s="484"/>
    </row>
    <row r="156" spans="1:8" ht="17" hidden="1">
      <c r="A156" s="271">
        <v>20</v>
      </c>
      <c r="B156" s="280" t="str">
        <f>IF(ISTEXT('Sch 3 - QA Staff Loading'!B155),'Sch 3 - QA Staff Loading'!B155," ")</f>
        <v xml:space="preserve"> </v>
      </c>
      <c r="C156" s="280" t="str">
        <f>'Sch 3 - QA Staff Loading'!C155</f>
        <v xml:space="preserve"> </v>
      </c>
      <c r="D156" s="281" t="str">
        <f>_xlfn.IFNA(VLOOKUP($C156,'Sch 1 - QA Rates'!$B$4:$C$28,2,FALSE )," ")</f>
        <v xml:space="preserve"> </v>
      </c>
      <c r="E156" s="282">
        <f>'Sch 3 - QA Staff Loading'!BM155</f>
        <v>0</v>
      </c>
      <c r="F156" s="283">
        <f t="shared" si="9"/>
        <v>0</v>
      </c>
      <c r="H156" s="484"/>
    </row>
    <row r="157" spans="1:8" s="289" customFormat="1" ht="17">
      <c r="A157" s="284"/>
      <c r="B157" s="285" t="s">
        <v>71</v>
      </c>
      <c r="C157" s="285"/>
      <c r="D157" s="286"/>
      <c r="E157" s="287">
        <f>SUM(E137:E156)</f>
        <v>40762</v>
      </c>
      <c r="F157" s="288">
        <f>SUM(F137:F156)</f>
        <v>4767248</v>
      </c>
      <c r="H157" s="484"/>
    </row>
    <row r="158" spans="1:8">
      <c r="A158" s="277"/>
      <c r="B158" s="278" t="str">
        <f>'Sch 3 - QA Staff Loading'!B156</f>
        <v>DEL #8 - UAT Weekly Report (Weekly)</v>
      </c>
      <c r="C158" s="279"/>
      <c r="D158" s="290"/>
      <c r="E158" s="279"/>
      <c r="F158" s="279"/>
    </row>
    <row r="159" spans="1:8" ht="17">
      <c r="A159" s="271">
        <v>1</v>
      </c>
      <c r="B159" s="280" t="str">
        <f>IF(ISTEXT('Sch 3 - QA Staff Loading'!B157),'Sch 3 - QA Staff Loading'!B157," ")</f>
        <v>Dan Dean</v>
      </c>
      <c r="C159" s="280" t="str">
        <f>'Sch 3 - QA Staff Loading'!C157</f>
        <v>QA Project Manager</v>
      </c>
      <c r="D159" s="281">
        <f>_xlfn.IFNA(VLOOKUP($C159,'Sch 1 - QA Rates'!$B$4:$C$28,2,FALSE )," ")</f>
        <v>154</v>
      </c>
      <c r="E159" s="282">
        <f>'Sch 3 - QA Staff Loading'!BM157</f>
        <v>24</v>
      </c>
      <c r="F159" s="283">
        <f>IF(D159&gt;0,D159*E159,0)</f>
        <v>3696</v>
      </c>
    </row>
    <row r="160" spans="1:8" ht="17">
      <c r="A160" s="271">
        <v>2</v>
      </c>
      <c r="B160" s="280" t="str">
        <f>IF(ISTEXT('Sch 3 - QA Staff Loading'!B158),'Sch 3 - QA Staff Loading'!B158," ")</f>
        <v>Timothy King</v>
      </c>
      <c r="C160" s="280" t="str">
        <f>'Sch 3 - QA Staff Loading'!C158</f>
        <v>QA PMO Specialist</v>
      </c>
      <c r="D160" s="281">
        <f>_xlfn.IFNA(VLOOKUP($C160,'Sch 1 - QA Rates'!$B$4:$C$28,2,FALSE )," ")</f>
        <v>114</v>
      </c>
      <c r="E160" s="282">
        <f>'Sch 3 - QA Staff Loading'!BM158</f>
        <v>24</v>
      </c>
      <c r="F160" s="283">
        <f t="shared" ref="F160:F178" si="10">IF(ISNUMBER(D160),D160*E160,0)</f>
        <v>2736</v>
      </c>
    </row>
    <row r="161" spans="1:6" ht="17">
      <c r="A161" s="271">
        <v>3</v>
      </c>
      <c r="B161" s="280" t="str">
        <f>IF(ISTEXT('Sch 3 - QA Staff Loading'!B159),'Sch 3 - QA Staff Loading'!B159," ")</f>
        <v>Cheryl Hofmann</v>
      </c>
      <c r="C161" s="280" t="str">
        <f>'Sch 3 - QA Staff Loading'!C159</f>
        <v>QA Testing Manager</v>
      </c>
      <c r="D161" s="281">
        <f>_xlfn.IFNA(VLOOKUP($C161,'Sch 1 - QA Rates'!$B$4:$C$28,2,FALSE )," ")</f>
        <v>134</v>
      </c>
      <c r="E161" s="282">
        <f>'Sch 3 - QA Staff Loading'!BM159</f>
        <v>96</v>
      </c>
      <c r="F161" s="283">
        <f t="shared" si="10"/>
        <v>12864</v>
      </c>
    </row>
    <row r="162" spans="1:6" ht="17">
      <c r="A162" s="271">
        <v>4</v>
      </c>
      <c r="B162" s="280" t="str">
        <f>IF(ISTEXT('Sch 3 - QA Staff Loading'!B160),'Sch 3 - QA Staff Loading'!B160," ")</f>
        <v>Rachel Hernandez</v>
      </c>
      <c r="C162" s="280" t="str">
        <f>'Sch 3 - QA Staff Loading'!C160</f>
        <v>QA UAT Lead</v>
      </c>
      <c r="D162" s="281">
        <f>_xlfn.IFNA(VLOOKUP($C162,'Sch 1 - QA Rates'!$B$4:$C$28,2,FALSE )," ")</f>
        <v>134</v>
      </c>
      <c r="E162" s="282">
        <f>'Sch 3 - QA Staff Loading'!BM160</f>
        <v>808</v>
      </c>
      <c r="F162" s="283">
        <f t="shared" si="10"/>
        <v>108272</v>
      </c>
    </row>
    <row r="163" spans="1:6" ht="17">
      <c r="A163" s="271">
        <v>5</v>
      </c>
      <c r="B163" s="280" t="str">
        <f>IF(ISTEXT('Sch 3 - QA Staff Loading'!B161),'Sch 3 - QA Staff Loading'!B161," ")</f>
        <v>Siva Nelluri</v>
      </c>
      <c r="C163" s="280" t="str">
        <f>'Sch 3 - QA Staff Loading'!C161</f>
        <v>QA Independent Tester/UAT Leader</v>
      </c>
      <c r="D163" s="281">
        <f>_xlfn.IFNA(VLOOKUP($C163,'Sch 1 - QA Rates'!$B$4:$C$28,2,FALSE )," ")</f>
        <v>114</v>
      </c>
      <c r="E163" s="282">
        <f>'Sch 3 - QA Staff Loading'!BM161</f>
        <v>976</v>
      </c>
      <c r="F163" s="283">
        <f t="shared" si="10"/>
        <v>111264</v>
      </c>
    </row>
    <row r="164" spans="1:6" ht="17">
      <c r="A164" s="271">
        <v>6</v>
      </c>
      <c r="B164" s="280" t="str">
        <f>IF(ISTEXT('Sch 3 - QA Staff Loading'!B162),'Sch 3 - QA Staff Loading'!B162," ")</f>
        <v>Lalitha Ramabholta</v>
      </c>
      <c r="C164" s="280" t="str">
        <f>'Sch 3 - QA Staff Loading'!C162</f>
        <v>QA Independent Tester/UAT Leader</v>
      </c>
      <c r="D164" s="281">
        <f>_xlfn.IFNA(VLOOKUP($C164,'Sch 1 - QA Rates'!$B$4:$C$28,2,FALSE )," ")</f>
        <v>114</v>
      </c>
      <c r="E164" s="282">
        <f>'Sch 3 - QA Staff Loading'!BM162</f>
        <v>992</v>
      </c>
      <c r="F164" s="283">
        <f t="shared" si="10"/>
        <v>113088</v>
      </c>
    </row>
    <row r="165" spans="1:6" ht="17">
      <c r="A165" s="271">
        <v>7</v>
      </c>
      <c r="B165" s="280" t="str">
        <f>IF(ISTEXT('Sch 3 - QA Staff Loading'!B163),'Sch 3 - QA Staff Loading'!B163," ")</f>
        <v>Pandu Gupta</v>
      </c>
      <c r="C165" s="280" t="str">
        <f>'Sch 3 - QA Staff Loading'!C163</f>
        <v>QA Business Analyst/Tester</v>
      </c>
      <c r="D165" s="281">
        <f>_xlfn.IFNA(VLOOKUP($C165,'Sch 1 - QA Rates'!$B$4:$C$28,2,FALSE )," ")</f>
        <v>114</v>
      </c>
      <c r="E165" s="282">
        <f>'Sch 3 - QA Staff Loading'!BM163</f>
        <v>600</v>
      </c>
      <c r="F165" s="283">
        <f t="shared" si="10"/>
        <v>68400</v>
      </c>
    </row>
    <row r="166" spans="1:6" ht="17">
      <c r="A166" s="271">
        <v>8</v>
      </c>
      <c r="B166" s="280" t="str">
        <f>IF(ISTEXT('Sch 3 - QA Staff Loading'!B164),'Sch 3 - QA Staff Loading'!B164," ")</f>
        <v>Julie Hereth</v>
      </c>
      <c r="C166" s="280" t="str">
        <f>'Sch 3 - QA Staff Loading'!C164</f>
        <v>QA Sr. Administrative Assistant</v>
      </c>
      <c r="D166" s="281">
        <f>_xlfn.IFNA(VLOOKUP($C166,'Sch 1 - QA Rates'!$B$4:$C$28,2,FALSE )," ")</f>
        <v>45</v>
      </c>
      <c r="E166" s="282">
        <f>'Sch 3 - QA Staff Loading'!BM164</f>
        <v>24</v>
      </c>
      <c r="F166" s="283">
        <f t="shared" si="10"/>
        <v>1080</v>
      </c>
    </row>
    <row r="167" spans="1:6" ht="17">
      <c r="A167" s="271">
        <v>9</v>
      </c>
      <c r="B167" s="280" t="str">
        <f>IF(ISTEXT('Sch 3 - QA Staff Loading'!B165),'Sch 3 - QA Staff Loading'!B165," ")</f>
        <v>Wendy Battermann</v>
      </c>
      <c r="C167" s="280" t="str">
        <f>'Sch 3 - QA Staff Loading'!C165</f>
        <v>QA Executive</v>
      </c>
      <c r="D167" s="281">
        <f>_xlfn.IFNA(VLOOKUP($C167,'Sch 1 - QA Rates'!$B$4:$C$28,2,FALSE )," ")</f>
        <v>154</v>
      </c>
      <c r="E167" s="282">
        <f>'Sch 3 - QA Staff Loading'!BM165</f>
        <v>12</v>
      </c>
      <c r="F167" s="283">
        <f t="shared" si="10"/>
        <v>1848</v>
      </c>
    </row>
    <row r="168" spans="1:6" ht="17" hidden="1">
      <c r="A168" s="271">
        <v>10</v>
      </c>
      <c r="B168" s="280" t="str">
        <f>IF(ISTEXT('Sch 3 - QA Staff Loading'!B166),'Sch 3 - QA Staff Loading'!B166," ")</f>
        <v xml:space="preserve"> </v>
      </c>
      <c r="C168" s="280">
        <f>'Sch 3 - QA Staff Loading'!C166</f>
        <v>0</v>
      </c>
      <c r="D168" s="281" t="str">
        <f>_xlfn.IFNA(VLOOKUP($C168,'Sch 1 - QA Rates'!$B$4:$C$28,2,FALSE )," ")</f>
        <v xml:space="preserve"> </v>
      </c>
      <c r="E168" s="282">
        <f>'Sch 3 - QA Staff Loading'!BM166</f>
        <v>0</v>
      </c>
      <c r="F168" s="283">
        <f t="shared" si="10"/>
        <v>0</v>
      </c>
    </row>
    <row r="169" spans="1:6" ht="17" hidden="1">
      <c r="A169" s="271">
        <v>11</v>
      </c>
      <c r="B169" s="280" t="str">
        <f>IF(ISTEXT('Sch 3 - QA Staff Loading'!B167),'Sch 3 - QA Staff Loading'!B167," ")</f>
        <v xml:space="preserve"> </v>
      </c>
      <c r="C169" s="280" t="str">
        <f>'Sch 3 - QA Staff Loading'!C167</f>
        <v xml:space="preserve"> </v>
      </c>
      <c r="D169" s="281" t="str">
        <f>_xlfn.IFNA(VLOOKUP($C169,'Sch 1 - QA Rates'!$B$4:$C$28,2,FALSE )," ")</f>
        <v xml:space="preserve"> </v>
      </c>
      <c r="E169" s="282">
        <f>'Sch 3 - QA Staff Loading'!BM167</f>
        <v>0</v>
      </c>
      <c r="F169" s="283">
        <f t="shared" si="10"/>
        <v>0</v>
      </c>
    </row>
    <row r="170" spans="1:6" ht="17" hidden="1">
      <c r="A170" s="271">
        <v>12</v>
      </c>
      <c r="B170" s="280" t="str">
        <f>IF(ISTEXT('Sch 3 - QA Staff Loading'!B168),'Sch 3 - QA Staff Loading'!B168," ")</f>
        <v xml:space="preserve"> </v>
      </c>
      <c r="C170" s="280" t="str">
        <f>'Sch 3 - QA Staff Loading'!C168</f>
        <v xml:space="preserve"> </v>
      </c>
      <c r="D170" s="281" t="str">
        <f>_xlfn.IFNA(VLOOKUP($C170,'Sch 1 - QA Rates'!$B$4:$C$28,2,FALSE )," ")</f>
        <v xml:space="preserve"> </v>
      </c>
      <c r="E170" s="282">
        <f>'Sch 3 - QA Staff Loading'!BM168</f>
        <v>0</v>
      </c>
      <c r="F170" s="283">
        <f t="shared" si="10"/>
        <v>0</v>
      </c>
    </row>
    <row r="171" spans="1:6" ht="17" hidden="1">
      <c r="A171" s="271">
        <v>13</v>
      </c>
      <c r="B171" s="280" t="str">
        <f>IF(ISTEXT('Sch 3 - QA Staff Loading'!B169),'Sch 3 - QA Staff Loading'!B169," ")</f>
        <v xml:space="preserve"> </v>
      </c>
      <c r="C171" s="280" t="str">
        <f>'Sch 3 - QA Staff Loading'!C169</f>
        <v xml:space="preserve"> </v>
      </c>
      <c r="D171" s="281" t="str">
        <f>_xlfn.IFNA(VLOOKUP($C171,'Sch 1 - QA Rates'!$B$4:$C$28,2,FALSE )," ")</f>
        <v xml:space="preserve"> </v>
      </c>
      <c r="E171" s="282">
        <f>'Sch 3 - QA Staff Loading'!BM169</f>
        <v>0</v>
      </c>
      <c r="F171" s="283">
        <f t="shared" si="10"/>
        <v>0</v>
      </c>
    </row>
    <row r="172" spans="1:6" ht="17" hidden="1">
      <c r="A172" s="271">
        <v>14</v>
      </c>
      <c r="B172" s="280" t="str">
        <f>IF(ISTEXT('Sch 3 - QA Staff Loading'!B170),'Sch 3 - QA Staff Loading'!B170," ")</f>
        <v xml:space="preserve"> </v>
      </c>
      <c r="C172" s="280" t="str">
        <f>'Sch 3 - QA Staff Loading'!C170</f>
        <v xml:space="preserve"> </v>
      </c>
      <c r="D172" s="281" t="str">
        <f>_xlfn.IFNA(VLOOKUP($C172,'Sch 1 - QA Rates'!$B$4:$C$28,2,FALSE )," ")</f>
        <v xml:space="preserve"> </v>
      </c>
      <c r="E172" s="282">
        <f>'Sch 3 - QA Staff Loading'!BM170</f>
        <v>0</v>
      </c>
      <c r="F172" s="283">
        <f t="shared" si="10"/>
        <v>0</v>
      </c>
    </row>
    <row r="173" spans="1:6" ht="17" hidden="1">
      <c r="A173" s="271">
        <v>15</v>
      </c>
      <c r="B173" s="280" t="str">
        <f>IF(ISTEXT('Sch 3 - QA Staff Loading'!B171),'Sch 3 - QA Staff Loading'!B171," ")</f>
        <v xml:space="preserve"> </v>
      </c>
      <c r="C173" s="280" t="str">
        <f>'Sch 3 - QA Staff Loading'!C171</f>
        <v xml:space="preserve"> </v>
      </c>
      <c r="D173" s="281" t="str">
        <f>_xlfn.IFNA(VLOOKUP($C173,'Sch 1 - QA Rates'!$B$4:$C$28,2,FALSE )," ")</f>
        <v xml:space="preserve"> </v>
      </c>
      <c r="E173" s="282">
        <f>'Sch 3 - QA Staff Loading'!BM171</f>
        <v>0</v>
      </c>
      <c r="F173" s="283">
        <f t="shared" si="10"/>
        <v>0</v>
      </c>
    </row>
    <row r="174" spans="1:6" ht="17" hidden="1">
      <c r="A174" s="271">
        <v>16</v>
      </c>
      <c r="B174" s="280" t="str">
        <f>IF(ISTEXT('Sch 3 - QA Staff Loading'!B172),'Sch 3 - QA Staff Loading'!B172," ")</f>
        <v xml:space="preserve"> </v>
      </c>
      <c r="C174" s="280" t="str">
        <f>'Sch 3 - QA Staff Loading'!C172</f>
        <v xml:space="preserve"> </v>
      </c>
      <c r="D174" s="281" t="str">
        <f>_xlfn.IFNA(VLOOKUP($C174,'Sch 1 - QA Rates'!$B$4:$C$28,2,FALSE )," ")</f>
        <v xml:space="preserve"> </v>
      </c>
      <c r="E174" s="282">
        <f>'Sch 3 - QA Staff Loading'!BM172</f>
        <v>0</v>
      </c>
      <c r="F174" s="283">
        <f t="shared" si="10"/>
        <v>0</v>
      </c>
    </row>
    <row r="175" spans="1:6" ht="17" hidden="1">
      <c r="A175" s="271">
        <v>17</v>
      </c>
      <c r="B175" s="280" t="str">
        <f>IF(ISTEXT('Sch 3 - QA Staff Loading'!B173),'Sch 3 - QA Staff Loading'!B173," ")</f>
        <v xml:space="preserve"> </v>
      </c>
      <c r="C175" s="280" t="str">
        <f>'Sch 3 - QA Staff Loading'!C173</f>
        <v xml:space="preserve"> </v>
      </c>
      <c r="D175" s="281" t="str">
        <f>_xlfn.IFNA(VLOOKUP($C175,'Sch 1 - QA Rates'!$B$4:$C$28,2,FALSE )," ")</f>
        <v xml:space="preserve"> </v>
      </c>
      <c r="E175" s="282">
        <f>'Sch 3 - QA Staff Loading'!BM173</f>
        <v>0</v>
      </c>
      <c r="F175" s="283">
        <f t="shared" si="10"/>
        <v>0</v>
      </c>
    </row>
    <row r="176" spans="1:6" ht="17" hidden="1">
      <c r="A176" s="271">
        <v>18</v>
      </c>
      <c r="B176" s="280" t="str">
        <f>IF(ISTEXT('Sch 3 - QA Staff Loading'!B174),'Sch 3 - QA Staff Loading'!B174," ")</f>
        <v xml:space="preserve"> </v>
      </c>
      <c r="C176" s="280" t="str">
        <f>'Sch 3 - QA Staff Loading'!C174</f>
        <v xml:space="preserve"> </v>
      </c>
      <c r="D176" s="281" t="str">
        <f>_xlfn.IFNA(VLOOKUP($C176,'Sch 1 - QA Rates'!$B$4:$C$28,2,FALSE )," ")</f>
        <v xml:space="preserve"> </v>
      </c>
      <c r="E176" s="282">
        <f>'Sch 3 - QA Staff Loading'!BM174</f>
        <v>0</v>
      </c>
      <c r="F176" s="283">
        <f t="shared" si="10"/>
        <v>0</v>
      </c>
    </row>
    <row r="177" spans="1:8" ht="17" hidden="1">
      <c r="A177" s="271">
        <v>19</v>
      </c>
      <c r="B177" s="280" t="str">
        <f>IF(ISTEXT('Sch 3 - QA Staff Loading'!B175),'Sch 3 - QA Staff Loading'!B175," ")</f>
        <v xml:space="preserve"> </v>
      </c>
      <c r="C177" s="280" t="str">
        <f>'Sch 3 - QA Staff Loading'!C175</f>
        <v xml:space="preserve"> </v>
      </c>
      <c r="D177" s="281" t="str">
        <f>_xlfn.IFNA(VLOOKUP($C177,'Sch 1 - QA Rates'!$B$4:$C$28,2,FALSE )," ")</f>
        <v xml:space="preserve"> </v>
      </c>
      <c r="E177" s="282">
        <f>'Sch 3 - QA Staff Loading'!BM175</f>
        <v>0</v>
      </c>
      <c r="F177" s="283">
        <f t="shared" si="10"/>
        <v>0</v>
      </c>
    </row>
    <row r="178" spans="1:8" ht="17" hidden="1">
      <c r="A178" s="271">
        <v>20</v>
      </c>
      <c r="B178" s="280" t="str">
        <f>IF(ISTEXT('Sch 3 - QA Staff Loading'!B176),'Sch 3 - QA Staff Loading'!B176," ")</f>
        <v xml:space="preserve"> </v>
      </c>
      <c r="C178" s="280" t="str">
        <f>'Sch 3 - QA Staff Loading'!C176</f>
        <v xml:space="preserve"> </v>
      </c>
      <c r="D178" s="281" t="str">
        <f>_xlfn.IFNA(VLOOKUP($C178,'Sch 1 - QA Rates'!$B$4:$C$28,2,FALSE )," ")</f>
        <v xml:space="preserve"> </v>
      </c>
      <c r="E178" s="282">
        <f>'Sch 3 - QA Staff Loading'!BM176</f>
        <v>0</v>
      </c>
      <c r="F178" s="283">
        <f t="shared" si="10"/>
        <v>0</v>
      </c>
    </row>
    <row r="179" spans="1:8" s="289" customFormat="1" ht="17">
      <c r="A179" s="284"/>
      <c r="B179" s="285" t="s">
        <v>71</v>
      </c>
      <c r="C179" s="285"/>
      <c r="D179" s="286"/>
      <c r="E179" s="287">
        <f>SUM(E159:E178)</f>
        <v>3556</v>
      </c>
      <c r="F179" s="288">
        <f>SUM(F159:F178)</f>
        <v>423248</v>
      </c>
      <c r="H179" s="484"/>
    </row>
    <row r="180" spans="1:8">
      <c r="A180" s="277"/>
      <c r="B180" s="278" t="str">
        <f>'Sch 3 - QA Staff Loading'!B177</f>
        <v>DEL #9 - QA Security Review Plan</v>
      </c>
      <c r="C180" s="279"/>
      <c r="D180" s="290"/>
      <c r="E180" s="279"/>
      <c r="F180" s="279"/>
    </row>
    <row r="181" spans="1:8" ht="17">
      <c r="A181" s="271">
        <v>1</v>
      </c>
      <c r="B181" s="280" t="str">
        <f>IF(ISTEXT('Sch 3 - QA Staff Loading'!B178),'Sch 3 - QA Staff Loading'!B178," ")</f>
        <v>Dan Dean</v>
      </c>
      <c r="C181" s="280" t="str">
        <f>'Sch 3 - QA Staff Loading'!C178</f>
        <v>QA Project Manager</v>
      </c>
      <c r="D181" s="281">
        <f>_xlfn.IFNA(VLOOKUP($C181,'Sch 1 - QA Rates'!$B$4:$C$28,2,FALSE )," ")</f>
        <v>154</v>
      </c>
      <c r="E181" s="282">
        <f>'Sch 3 - QA Staff Loading'!BM178</f>
        <v>40</v>
      </c>
      <c r="F181" s="283">
        <f>IF(D181&gt;0,D181*E181,0)</f>
        <v>6160</v>
      </c>
    </row>
    <row r="182" spans="1:8" ht="17">
      <c r="A182" s="271">
        <v>2</v>
      </c>
      <c r="B182" s="280" t="str">
        <f>IF(ISTEXT('Sch 3 - QA Staff Loading'!B179),'Sch 3 - QA Staff Loading'!B179," ")</f>
        <v>Don Coffey</v>
      </c>
      <c r="C182" s="280" t="str">
        <f>'Sch 3 - QA Staff Loading'!C179</f>
        <v>QA Technical Manager</v>
      </c>
      <c r="D182" s="281">
        <f>_xlfn.IFNA(VLOOKUP($C182,'Sch 1 - QA Rates'!$B$4:$C$28,2,FALSE )," ")</f>
        <v>144</v>
      </c>
      <c r="E182" s="282">
        <f>'Sch 3 - QA Staff Loading'!BM179</f>
        <v>76</v>
      </c>
      <c r="F182" s="283">
        <f t="shared" ref="F182:F200" si="11">IF(ISNUMBER(D182),D182*E182,0)</f>
        <v>10944</v>
      </c>
    </row>
    <row r="183" spans="1:8" ht="17">
      <c r="A183" s="271">
        <v>3</v>
      </c>
      <c r="B183" s="280" t="str">
        <f>IF(ISTEXT('Sch 3 - QA Staff Loading'!B180),'Sch 3 - QA Staff Loading'!B180," ")</f>
        <v>Greg FitzGerald</v>
      </c>
      <c r="C183" s="280" t="str">
        <f>'Sch 3 - QA Staff Loading'!C180</f>
        <v>QA Technical Lead</v>
      </c>
      <c r="D183" s="281">
        <f>_xlfn.IFNA(VLOOKUP($C183,'Sch 1 - QA Rates'!$B$4:$C$28,2,FALSE )," ")</f>
        <v>139</v>
      </c>
      <c r="E183" s="282">
        <f>'Sch 3 - QA Staff Loading'!BM180</f>
        <v>152</v>
      </c>
      <c r="F183" s="283">
        <f t="shared" si="11"/>
        <v>21128</v>
      </c>
    </row>
    <row r="184" spans="1:8" ht="17">
      <c r="A184" s="271">
        <v>4</v>
      </c>
      <c r="B184" s="280" t="str">
        <f>IF(ISTEXT('Sch 3 - QA Staff Loading'!B181),'Sch 3 - QA Staff Loading'!B181," ")</f>
        <v>Dustin Lish</v>
      </c>
      <c r="C184" s="280" t="str">
        <f>'Sch 3 - QA Staff Loading'!C181</f>
        <v>QA Technical Lead</v>
      </c>
      <c r="D184" s="281">
        <f>_xlfn.IFNA(VLOOKUP($C184,'Sch 1 - QA Rates'!$B$4:$C$28,2,FALSE )," ")</f>
        <v>139</v>
      </c>
      <c r="E184" s="282">
        <f>'Sch 3 - QA Staff Loading'!BM181</f>
        <v>152</v>
      </c>
      <c r="F184" s="283">
        <f t="shared" si="11"/>
        <v>21128</v>
      </c>
    </row>
    <row r="185" spans="1:8" ht="17">
      <c r="A185" s="271">
        <v>5</v>
      </c>
      <c r="B185" s="280" t="str">
        <f>IF(ISTEXT('Sch 3 - QA Staff Loading'!B182),'Sch 3 - QA Staff Loading'!B182," ")</f>
        <v>Timothy King</v>
      </c>
      <c r="C185" s="280" t="str">
        <f>'Sch 3 - QA Staff Loading'!C182</f>
        <v>QA PMO Specialist</v>
      </c>
      <c r="D185" s="281">
        <f>_xlfn.IFNA(VLOOKUP($C185,'Sch 1 - QA Rates'!$B$4:$C$28,2,FALSE )," ")</f>
        <v>114</v>
      </c>
      <c r="E185" s="282">
        <f>'Sch 3 - QA Staff Loading'!BM182</f>
        <v>64</v>
      </c>
      <c r="F185" s="283">
        <f t="shared" si="11"/>
        <v>7296</v>
      </c>
    </row>
    <row r="186" spans="1:8" ht="17">
      <c r="A186" s="271">
        <v>6</v>
      </c>
      <c r="B186" s="280" t="str">
        <f>IF(ISTEXT('Sch 3 - QA Staff Loading'!B183),'Sch 3 - QA Staff Loading'!B183," ")</f>
        <v>Charles Haney</v>
      </c>
      <c r="C186" s="280" t="str">
        <f>'Sch 3 - QA Staff Loading'!C183</f>
        <v>QA Business Analyst/Tester</v>
      </c>
      <c r="D186" s="281">
        <f>_xlfn.IFNA(VLOOKUP($C186,'Sch 1 - QA Rates'!$B$4:$C$28,2,FALSE )," ")</f>
        <v>114</v>
      </c>
      <c r="E186" s="282">
        <f>'Sch 3 - QA Staff Loading'!BM183</f>
        <v>64</v>
      </c>
      <c r="F186" s="283">
        <f t="shared" si="11"/>
        <v>7296</v>
      </c>
    </row>
    <row r="187" spans="1:8" ht="17">
      <c r="A187" s="271">
        <v>7</v>
      </c>
      <c r="B187" s="280" t="str">
        <f>IF(ISTEXT('Sch 3 - QA Staff Loading'!B184),'Sch 3 - QA Staff Loading'!B184," ")</f>
        <v>Donna Smith</v>
      </c>
      <c r="C187" s="280" t="str">
        <f>'Sch 3 - QA Staff Loading'!C184</f>
        <v>QA Independent Tester/UAT Leader</v>
      </c>
      <c r="D187" s="281">
        <f>_xlfn.IFNA(VLOOKUP($C187,'Sch 1 - QA Rates'!$B$4:$C$28,2,FALSE )," ")</f>
        <v>114</v>
      </c>
      <c r="E187" s="282">
        <f>'Sch 3 - QA Staff Loading'!BM184</f>
        <v>48</v>
      </c>
      <c r="F187" s="283">
        <f t="shared" si="11"/>
        <v>5472</v>
      </c>
    </row>
    <row r="188" spans="1:8" ht="17">
      <c r="A188" s="271">
        <v>8</v>
      </c>
      <c r="B188" s="280" t="str">
        <f>IF(ISTEXT('Sch 3 - QA Staff Loading'!B185),'Sch 3 - QA Staff Loading'!B185," ")</f>
        <v>Julie Hereth</v>
      </c>
      <c r="C188" s="280" t="str">
        <f>'Sch 3 - QA Staff Loading'!C185</f>
        <v>QA Sr. Administrative Assistant</v>
      </c>
      <c r="D188" s="281">
        <f>_xlfn.IFNA(VLOOKUP($C188,'Sch 1 - QA Rates'!$B$4:$C$28,2,FALSE )," ")</f>
        <v>45</v>
      </c>
      <c r="E188" s="282">
        <f>'Sch 3 - QA Staff Loading'!BM185</f>
        <v>12</v>
      </c>
      <c r="F188" s="283">
        <f t="shared" si="11"/>
        <v>540</v>
      </c>
    </row>
    <row r="189" spans="1:8" ht="17">
      <c r="A189" s="271">
        <v>9</v>
      </c>
      <c r="B189" s="280" t="str">
        <f>IF(ISTEXT('Sch 3 - QA Staff Loading'!B186),'Sch 3 - QA Staff Loading'!B186," ")</f>
        <v>Frank Ono</v>
      </c>
      <c r="C189" s="280" t="str">
        <f>'Sch 3 - QA Staff Loading'!C186</f>
        <v>QA Executive</v>
      </c>
      <c r="D189" s="281">
        <f>_xlfn.IFNA(VLOOKUP($C189,'Sch 1 - QA Rates'!$B$4:$C$28,2,FALSE )," ")</f>
        <v>154</v>
      </c>
      <c r="E189" s="282">
        <f>'Sch 3 - QA Staff Loading'!BM186</f>
        <v>24</v>
      </c>
      <c r="F189" s="283">
        <f t="shared" si="11"/>
        <v>3696</v>
      </c>
    </row>
    <row r="190" spans="1:8" ht="17" hidden="1">
      <c r="A190" s="271">
        <v>10</v>
      </c>
      <c r="B190" s="280" t="str">
        <f>IF(ISTEXT('Sch 3 - QA Staff Loading'!B187),'Sch 3 - QA Staff Loading'!B187," ")</f>
        <v xml:space="preserve"> </v>
      </c>
      <c r="C190" s="280" t="str">
        <f>'Sch 3 - QA Staff Loading'!C187</f>
        <v xml:space="preserve"> </v>
      </c>
      <c r="D190" s="281" t="str">
        <f>_xlfn.IFNA(VLOOKUP($C190,'Sch 1 - QA Rates'!$B$4:$C$28,2,FALSE )," ")</f>
        <v xml:space="preserve"> </v>
      </c>
      <c r="E190" s="282">
        <f>'Sch 3 - QA Staff Loading'!BM187</f>
        <v>0</v>
      </c>
      <c r="F190" s="283">
        <f t="shared" si="11"/>
        <v>0</v>
      </c>
    </row>
    <row r="191" spans="1:8" ht="17" hidden="1">
      <c r="A191" s="271">
        <v>11</v>
      </c>
      <c r="B191" s="280" t="str">
        <f>IF(ISTEXT('Sch 3 - QA Staff Loading'!B188),'Sch 3 - QA Staff Loading'!B188," ")</f>
        <v xml:space="preserve"> </v>
      </c>
      <c r="C191" s="280" t="str">
        <f>'Sch 3 - QA Staff Loading'!C188</f>
        <v xml:space="preserve"> </v>
      </c>
      <c r="D191" s="281" t="str">
        <f>_xlfn.IFNA(VLOOKUP($C191,'Sch 1 - QA Rates'!$B$4:$C$28,2,FALSE )," ")</f>
        <v xml:space="preserve"> </v>
      </c>
      <c r="E191" s="282">
        <f>'Sch 3 - QA Staff Loading'!BM188</f>
        <v>0</v>
      </c>
      <c r="F191" s="283">
        <f t="shared" si="11"/>
        <v>0</v>
      </c>
    </row>
    <row r="192" spans="1:8" ht="17" hidden="1">
      <c r="A192" s="271">
        <v>12</v>
      </c>
      <c r="B192" s="280" t="str">
        <f>IF(ISTEXT('Sch 3 - QA Staff Loading'!B189),'Sch 3 - QA Staff Loading'!B189," ")</f>
        <v xml:space="preserve"> </v>
      </c>
      <c r="C192" s="280" t="str">
        <f>'Sch 3 - QA Staff Loading'!C189</f>
        <v xml:space="preserve"> </v>
      </c>
      <c r="D192" s="281" t="str">
        <f>_xlfn.IFNA(VLOOKUP($C192,'Sch 1 - QA Rates'!$B$4:$C$28,2,FALSE )," ")</f>
        <v xml:space="preserve"> </v>
      </c>
      <c r="E192" s="282">
        <f>'Sch 3 - QA Staff Loading'!BM189</f>
        <v>0</v>
      </c>
      <c r="F192" s="283">
        <f t="shared" si="11"/>
        <v>0</v>
      </c>
    </row>
    <row r="193" spans="1:8" ht="17" hidden="1">
      <c r="A193" s="271">
        <v>13</v>
      </c>
      <c r="B193" s="280" t="str">
        <f>IF(ISTEXT('Sch 3 - QA Staff Loading'!B190),'Sch 3 - QA Staff Loading'!B190," ")</f>
        <v xml:space="preserve"> </v>
      </c>
      <c r="C193" s="280" t="str">
        <f>'Sch 3 - QA Staff Loading'!C190</f>
        <v xml:space="preserve"> </v>
      </c>
      <c r="D193" s="281" t="str">
        <f>_xlfn.IFNA(VLOOKUP($C193,'Sch 1 - QA Rates'!$B$4:$C$28,2,FALSE )," ")</f>
        <v xml:space="preserve"> </v>
      </c>
      <c r="E193" s="282">
        <f>'Sch 3 - QA Staff Loading'!BM190</f>
        <v>0</v>
      </c>
      <c r="F193" s="283">
        <f t="shared" si="11"/>
        <v>0</v>
      </c>
    </row>
    <row r="194" spans="1:8" ht="17" hidden="1">
      <c r="A194" s="271">
        <v>14</v>
      </c>
      <c r="B194" s="280" t="str">
        <f>IF(ISTEXT('Sch 3 - QA Staff Loading'!B191),'Sch 3 - QA Staff Loading'!B191," ")</f>
        <v xml:space="preserve"> </v>
      </c>
      <c r="C194" s="280" t="str">
        <f>'Sch 3 - QA Staff Loading'!C191</f>
        <v xml:space="preserve"> </v>
      </c>
      <c r="D194" s="281" t="str">
        <f>_xlfn.IFNA(VLOOKUP($C194,'Sch 1 - QA Rates'!$B$4:$C$28,2,FALSE )," ")</f>
        <v xml:space="preserve"> </v>
      </c>
      <c r="E194" s="282">
        <f>'Sch 3 - QA Staff Loading'!BM191</f>
        <v>0</v>
      </c>
      <c r="F194" s="283">
        <f t="shared" si="11"/>
        <v>0</v>
      </c>
    </row>
    <row r="195" spans="1:8" ht="17" hidden="1">
      <c r="A195" s="271">
        <v>15</v>
      </c>
      <c r="B195" s="280" t="str">
        <f>IF(ISTEXT('Sch 3 - QA Staff Loading'!B192),'Sch 3 - QA Staff Loading'!B192," ")</f>
        <v xml:space="preserve"> </v>
      </c>
      <c r="C195" s="280" t="str">
        <f>'Sch 3 - QA Staff Loading'!C192</f>
        <v xml:space="preserve"> </v>
      </c>
      <c r="D195" s="281" t="str">
        <f>_xlfn.IFNA(VLOOKUP($C195,'Sch 1 - QA Rates'!$B$4:$C$28,2,FALSE )," ")</f>
        <v xml:space="preserve"> </v>
      </c>
      <c r="E195" s="282">
        <f>'Sch 3 - QA Staff Loading'!BM192</f>
        <v>0</v>
      </c>
      <c r="F195" s="283">
        <f t="shared" si="11"/>
        <v>0</v>
      </c>
    </row>
    <row r="196" spans="1:8" ht="17" hidden="1">
      <c r="A196" s="271">
        <v>16</v>
      </c>
      <c r="B196" s="280" t="str">
        <f>IF(ISTEXT('Sch 3 - QA Staff Loading'!B193),'Sch 3 - QA Staff Loading'!B193," ")</f>
        <v xml:space="preserve"> </v>
      </c>
      <c r="C196" s="280" t="str">
        <f>'Sch 3 - QA Staff Loading'!C193</f>
        <v xml:space="preserve"> </v>
      </c>
      <c r="D196" s="281" t="str">
        <f>_xlfn.IFNA(VLOOKUP($C196,'Sch 1 - QA Rates'!$B$4:$C$28,2,FALSE )," ")</f>
        <v xml:space="preserve"> </v>
      </c>
      <c r="E196" s="282">
        <f>'Sch 3 - QA Staff Loading'!BM193</f>
        <v>0</v>
      </c>
      <c r="F196" s="283">
        <f t="shared" si="11"/>
        <v>0</v>
      </c>
    </row>
    <row r="197" spans="1:8" ht="17" hidden="1">
      <c r="A197" s="271">
        <v>17</v>
      </c>
      <c r="B197" s="280" t="str">
        <f>IF(ISTEXT('Sch 3 - QA Staff Loading'!B194),'Sch 3 - QA Staff Loading'!B194," ")</f>
        <v xml:space="preserve"> </v>
      </c>
      <c r="C197" s="280" t="str">
        <f>'Sch 3 - QA Staff Loading'!C194</f>
        <v xml:space="preserve"> </v>
      </c>
      <c r="D197" s="281" t="str">
        <f>_xlfn.IFNA(VLOOKUP($C197,'Sch 1 - QA Rates'!$B$4:$C$28,2,FALSE )," ")</f>
        <v xml:space="preserve"> </v>
      </c>
      <c r="E197" s="282">
        <f>'Sch 3 - QA Staff Loading'!BM194</f>
        <v>0</v>
      </c>
      <c r="F197" s="283">
        <f t="shared" si="11"/>
        <v>0</v>
      </c>
    </row>
    <row r="198" spans="1:8" ht="17" hidden="1">
      <c r="A198" s="271">
        <v>18</v>
      </c>
      <c r="B198" s="280" t="str">
        <f>IF(ISTEXT('Sch 3 - QA Staff Loading'!B195),'Sch 3 - QA Staff Loading'!B195," ")</f>
        <v xml:space="preserve"> </v>
      </c>
      <c r="C198" s="280" t="str">
        <f>'Sch 3 - QA Staff Loading'!C195</f>
        <v xml:space="preserve"> </v>
      </c>
      <c r="D198" s="281" t="str">
        <f>_xlfn.IFNA(VLOOKUP($C198,'Sch 1 - QA Rates'!$B$4:$C$28,2,FALSE )," ")</f>
        <v xml:space="preserve"> </v>
      </c>
      <c r="E198" s="282">
        <f>'Sch 3 - QA Staff Loading'!BM195</f>
        <v>0</v>
      </c>
      <c r="F198" s="283">
        <f t="shared" si="11"/>
        <v>0</v>
      </c>
    </row>
    <row r="199" spans="1:8" ht="17" hidden="1">
      <c r="A199" s="271">
        <v>19</v>
      </c>
      <c r="B199" s="280" t="str">
        <f>IF(ISTEXT('Sch 3 - QA Staff Loading'!B196),'Sch 3 - QA Staff Loading'!B196," ")</f>
        <v xml:space="preserve"> </v>
      </c>
      <c r="C199" s="280" t="str">
        <f>'Sch 3 - QA Staff Loading'!C196</f>
        <v xml:space="preserve"> </v>
      </c>
      <c r="D199" s="281" t="str">
        <f>_xlfn.IFNA(VLOOKUP($C199,'Sch 1 - QA Rates'!$B$4:$C$28,2,FALSE )," ")</f>
        <v xml:space="preserve"> </v>
      </c>
      <c r="E199" s="282">
        <f>'Sch 3 - QA Staff Loading'!BM196</f>
        <v>0</v>
      </c>
      <c r="F199" s="283">
        <f t="shared" si="11"/>
        <v>0</v>
      </c>
    </row>
    <row r="200" spans="1:8" ht="17" hidden="1">
      <c r="A200" s="271">
        <v>20</v>
      </c>
      <c r="B200" s="280" t="str">
        <f>IF(ISTEXT('Sch 3 - QA Staff Loading'!B197),'Sch 3 - QA Staff Loading'!B197," ")</f>
        <v xml:space="preserve"> </v>
      </c>
      <c r="C200" s="280" t="str">
        <f>'Sch 3 - QA Staff Loading'!C197</f>
        <v xml:space="preserve"> </v>
      </c>
      <c r="D200" s="281" t="str">
        <f>_xlfn.IFNA(VLOOKUP($C200,'Sch 1 - QA Rates'!$B$4:$C$28,2,FALSE )," ")</f>
        <v xml:space="preserve"> </v>
      </c>
      <c r="E200" s="282">
        <f>'Sch 3 - QA Staff Loading'!BM197</f>
        <v>0</v>
      </c>
      <c r="F200" s="283">
        <f t="shared" si="11"/>
        <v>0</v>
      </c>
    </row>
    <row r="201" spans="1:8" s="289" customFormat="1" ht="17">
      <c r="A201" s="284"/>
      <c r="B201" s="285" t="s">
        <v>71</v>
      </c>
      <c r="C201" s="285"/>
      <c r="D201" s="286"/>
      <c r="E201" s="287">
        <f>SUM(E181:E200)</f>
        <v>632</v>
      </c>
      <c r="F201" s="288">
        <f>SUM(F181:F200)</f>
        <v>83660</v>
      </c>
      <c r="H201" s="484"/>
    </row>
    <row r="202" spans="1:8">
      <c r="A202" s="277"/>
      <c r="B202" s="278" t="str">
        <f>'Sch 3 - QA Staff Loading'!B198</f>
        <v>DEL #10 - Quarterly QA Security Report (Quarterly)</v>
      </c>
      <c r="C202" s="279"/>
      <c r="D202" s="290"/>
      <c r="E202" s="279"/>
      <c r="F202" s="279"/>
    </row>
    <row r="203" spans="1:8" ht="17">
      <c r="A203" s="271">
        <v>1</v>
      </c>
      <c r="B203" s="280" t="str">
        <f>IF(ISTEXT('Sch 3 - QA Staff Loading'!B199),'Sch 3 - QA Staff Loading'!B199," ")</f>
        <v>Dan Dean</v>
      </c>
      <c r="C203" s="280" t="str">
        <f>'Sch 3 - QA Staff Loading'!C199</f>
        <v>QA Project Manager</v>
      </c>
      <c r="D203" s="281">
        <f>_xlfn.IFNA(VLOOKUP($C203,'Sch 1 - QA Rates'!$B$4:$C$28,2,FALSE )," ")</f>
        <v>154</v>
      </c>
      <c r="E203" s="282">
        <f>'Sch 3 - QA Staff Loading'!BM199</f>
        <v>200</v>
      </c>
      <c r="F203" s="283">
        <f>IF(D203&gt;0,D203*E203,0)</f>
        <v>30800</v>
      </c>
    </row>
    <row r="204" spans="1:8" ht="17">
      <c r="A204" s="271">
        <v>2</v>
      </c>
      <c r="B204" s="280" t="str">
        <f>IF(ISTEXT('Sch 3 - QA Staff Loading'!B200),'Sch 3 - QA Staff Loading'!B200," ")</f>
        <v>Don Coffey</v>
      </c>
      <c r="C204" s="280" t="str">
        <f>'Sch 3 - QA Staff Loading'!C200</f>
        <v>QA Technical Manager</v>
      </c>
      <c r="D204" s="281">
        <f>_xlfn.IFNA(VLOOKUP($C204,'Sch 1 - QA Rates'!$B$4:$C$28,2,FALSE )," ")</f>
        <v>144</v>
      </c>
      <c r="E204" s="282">
        <f>'Sch 3 - QA Staff Loading'!BM200</f>
        <v>640</v>
      </c>
      <c r="F204" s="283">
        <f t="shared" ref="F204:F222" si="12">IF(ISNUMBER(D204),D204*E204,0)</f>
        <v>92160</v>
      </c>
    </row>
    <row r="205" spans="1:8" ht="17">
      <c r="A205" s="271">
        <v>3</v>
      </c>
      <c r="B205" s="280" t="str">
        <f>IF(ISTEXT('Sch 3 - QA Staff Loading'!B201),'Sch 3 - QA Staff Loading'!B201," ")</f>
        <v>Greg FitzGerald</v>
      </c>
      <c r="C205" s="280" t="str">
        <f>'Sch 3 - QA Staff Loading'!C201</f>
        <v>QA Technical Lead</v>
      </c>
      <c r="D205" s="281">
        <f>_xlfn.IFNA(VLOOKUP($C205,'Sch 1 - QA Rates'!$B$4:$C$28,2,FALSE )," ")</f>
        <v>139</v>
      </c>
      <c r="E205" s="282">
        <f>'Sch 3 - QA Staff Loading'!BM201</f>
        <v>576</v>
      </c>
      <c r="F205" s="283">
        <f t="shared" si="12"/>
        <v>80064</v>
      </c>
    </row>
    <row r="206" spans="1:8" ht="17">
      <c r="A206" s="271">
        <v>4</v>
      </c>
      <c r="B206" s="280" t="str">
        <f>IF(ISTEXT('Sch 3 - QA Staff Loading'!B202),'Sch 3 - QA Staff Loading'!B202," ")</f>
        <v>Dustin Lish</v>
      </c>
      <c r="C206" s="280" t="str">
        <f>'Sch 3 - QA Staff Loading'!C202</f>
        <v>QA Technical Lead</v>
      </c>
      <c r="D206" s="281">
        <f>_xlfn.IFNA(VLOOKUP($C206,'Sch 1 - QA Rates'!$B$4:$C$28,2,FALSE )," ")</f>
        <v>139</v>
      </c>
      <c r="E206" s="282">
        <f>'Sch 3 - QA Staff Loading'!BM202</f>
        <v>448</v>
      </c>
      <c r="F206" s="283">
        <f t="shared" si="12"/>
        <v>62272</v>
      </c>
    </row>
    <row r="207" spans="1:8" ht="17">
      <c r="A207" s="271">
        <v>5</v>
      </c>
      <c r="B207" s="280" t="str">
        <f>IF(ISTEXT('Sch 3 - QA Staff Loading'!B203),'Sch 3 - QA Staff Loading'!B203," ")</f>
        <v>Timothy King</v>
      </c>
      <c r="C207" s="280" t="str">
        <f>'Sch 3 - QA Staff Loading'!C203</f>
        <v>QA PMO Specialist</v>
      </c>
      <c r="D207" s="281">
        <f>_xlfn.IFNA(VLOOKUP($C207,'Sch 1 - QA Rates'!$B$4:$C$28,2,FALSE )," ")</f>
        <v>114</v>
      </c>
      <c r="E207" s="282">
        <f>'Sch 3 - QA Staff Loading'!BM203</f>
        <v>280</v>
      </c>
      <c r="F207" s="283">
        <f t="shared" si="12"/>
        <v>31920</v>
      </c>
    </row>
    <row r="208" spans="1:8" ht="17">
      <c r="A208" s="271">
        <v>6</v>
      </c>
      <c r="B208" s="280" t="str">
        <f>IF(ISTEXT('Sch 3 - QA Staff Loading'!B204),'Sch 3 - QA Staff Loading'!B204," ")</f>
        <v>Charles Haney</v>
      </c>
      <c r="C208" s="280" t="str">
        <f>'Sch 3 - QA Staff Loading'!C204</f>
        <v>QA Business Analyst/Tester</v>
      </c>
      <c r="D208" s="281">
        <f>_xlfn.IFNA(VLOOKUP($C208,'Sch 1 - QA Rates'!$B$4:$C$28,2,FALSE )," ")</f>
        <v>114</v>
      </c>
      <c r="E208" s="282">
        <f>'Sch 3 - QA Staff Loading'!BM204</f>
        <v>320</v>
      </c>
      <c r="F208" s="283">
        <f t="shared" si="12"/>
        <v>36480</v>
      </c>
    </row>
    <row r="209" spans="1:8" ht="17">
      <c r="A209" s="271">
        <v>7</v>
      </c>
      <c r="B209" s="280" t="str">
        <f>IF(ISTEXT('Sch 3 - QA Staff Loading'!B205),'Sch 3 - QA Staff Loading'!B205," ")</f>
        <v>Donna Smith</v>
      </c>
      <c r="C209" s="280" t="str">
        <f>'Sch 3 - QA Staff Loading'!C205</f>
        <v>QA Independent Tester/UAT Leader</v>
      </c>
      <c r="D209" s="281">
        <f>_xlfn.IFNA(VLOOKUP($C209,'Sch 1 - QA Rates'!$B$4:$C$28,2,FALSE )," ")</f>
        <v>114</v>
      </c>
      <c r="E209" s="282">
        <f>'Sch 3 - QA Staff Loading'!BM205</f>
        <v>320</v>
      </c>
      <c r="F209" s="283">
        <f t="shared" si="12"/>
        <v>36480</v>
      </c>
    </row>
    <row r="210" spans="1:8" ht="17">
      <c r="A210" s="271">
        <v>8</v>
      </c>
      <c r="B210" s="280" t="str">
        <f>IF(ISTEXT('Sch 3 - QA Staff Loading'!B206),'Sch 3 - QA Staff Loading'!B206," ")</f>
        <v>Julie Hereth</v>
      </c>
      <c r="C210" s="280" t="str">
        <f>'Sch 3 - QA Staff Loading'!C206</f>
        <v>QA Sr. Administrative Assistant</v>
      </c>
      <c r="D210" s="281">
        <f>_xlfn.IFNA(VLOOKUP($C210,'Sch 1 - QA Rates'!$B$4:$C$28,2,FALSE )," ")</f>
        <v>45</v>
      </c>
      <c r="E210" s="282">
        <f>'Sch 3 - QA Staff Loading'!BM206</f>
        <v>80</v>
      </c>
      <c r="F210" s="283">
        <f t="shared" si="12"/>
        <v>3600</v>
      </c>
    </row>
    <row r="211" spans="1:8" ht="17">
      <c r="A211" s="271">
        <v>9</v>
      </c>
      <c r="B211" s="280" t="str">
        <f>IF(ISTEXT('Sch 3 - QA Staff Loading'!B207),'Sch 3 - QA Staff Loading'!B207," ")</f>
        <v>Frank Ono</v>
      </c>
      <c r="C211" s="280" t="str">
        <f>'Sch 3 - QA Staff Loading'!C207</f>
        <v>QA Executive</v>
      </c>
      <c r="D211" s="281">
        <f>_xlfn.IFNA(VLOOKUP($C211,'Sch 1 - QA Rates'!$B$4:$C$28,2,FALSE )," ")</f>
        <v>154</v>
      </c>
      <c r="E211" s="282">
        <f>'Sch 3 - QA Staff Loading'!BM207</f>
        <v>80</v>
      </c>
      <c r="F211" s="283">
        <f t="shared" si="12"/>
        <v>12320</v>
      </c>
    </row>
    <row r="212" spans="1:8" ht="17" hidden="1">
      <c r="A212" s="271">
        <v>10</v>
      </c>
      <c r="B212" s="280" t="str">
        <f>IF(ISTEXT('Sch 3 - QA Staff Loading'!B208),'Sch 3 - QA Staff Loading'!B208," ")</f>
        <v xml:space="preserve"> </v>
      </c>
      <c r="C212" s="280" t="str">
        <f>'Sch 3 - QA Staff Loading'!C208</f>
        <v xml:space="preserve"> </v>
      </c>
      <c r="D212" s="281" t="str">
        <f>_xlfn.IFNA(VLOOKUP($C212,'Sch 1 - QA Rates'!$B$4:$C$28,2,FALSE )," ")</f>
        <v xml:space="preserve"> </v>
      </c>
      <c r="E212" s="282">
        <f>'Sch 3 - QA Staff Loading'!BM208</f>
        <v>0</v>
      </c>
      <c r="F212" s="283">
        <f t="shared" si="12"/>
        <v>0</v>
      </c>
    </row>
    <row r="213" spans="1:8" ht="17" hidden="1">
      <c r="A213" s="271">
        <v>11</v>
      </c>
      <c r="B213" s="280" t="str">
        <f>IF(ISTEXT('Sch 3 - QA Staff Loading'!B209),'Sch 3 - QA Staff Loading'!B209," ")</f>
        <v xml:space="preserve"> </v>
      </c>
      <c r="C213" s="280" t="str">
        <f>'Sch 3 - QA Staff Loading'!C209</f>
        <v xml:space="preserve"> </v>
      </c>
      <c r="D213" s="281" t="str">
        <f>_xlfn.IFNA(VLOOKUP($C213,'Sch 1 - QA Rates'!$B$4:$C$28,2,FALSE )," ")</f>
        <v xml:space="preserve"> </v>
      </c>
      <c r="E213" s="282">
        <f>'Sch 3 - QA Staff Loading'!BM209</f>
        <v>0</v>
      </c>
      <c r="F213" s="283">
        <f t="shared" si="12"/>
        <v>0</v>
      </c>
    </row>
    <row r="214" spans="1:8" ht="17" hidden="1">
      <c r="A214" s="271">
        <v>12</v>
      </c>
      <c r="B214" s="280" t="str">
        <f>IF(ISTEXT('Sch 3 - QA Staff Loading'!B210),'Sch 3 - QA Staff Loading'!B210," ")</f>
        <v xml:space="preserve"> </v>
      </c>
      <c r="C214" s="280" t="str">
        <f>'Sch 3 - QA Staff Loading'!C210</f>
        <v xml:space="preserve"> </v>
      </c>
      <c r="D214" s="281" t="str">
        <f>_xlfn.IFNA(VLOOKUP($C214,'Sch 1 - QA Rates'!$B$4:$C$28,2,FALSE )," ")</f>
        <v xml:space="preserve"> </v>
      </c>
      <c r="E214" s="282">
        <f>'Sch 3 - QA Staff Loading'!BM210</f>
        <v>0</v>
      </c>
      <c r="F214" s="283">
        <f t="shared" si="12"/>
        <v>0</v>
      </c>
    </row>
    <row r="215" spans="1:8" ht="17" hidden="1">
      <c r="A215" s="271">
        <v>13</v>
      </c>
      <c r="B215" s="280" t="str">
        <f>IF(ISTEXT('Sch 3 - QA Staff Loading'!B211),'Sch 3 - QA Staff Loading'!B211," ")</f>
        <v xml:space="preserve"> </v>
      </c>
      <c r="C215" s="280" t="str">
        <f>'Sch 3 - QA Staff Loading'!C211</f>
        <v xml:space="preserve"> </v>
      </c>
      <c r="D215" s="281" t="str">
        <f>_xlfn.IFNA(VLOOKUP($C215,'Sch 1 - QA Rates'!$B$4:$C$28,2,FALSE )," ")</f>
        <v xml:space="preserve"> </v>
      </c>
      <c r="E215" s="282">
        <f>'Sch 3 - QA Staff Loading'!BM211</f>
        <v>0</v>
      </c>
      <c r="F215" s="283">
        <f t="shared" si="12"/>
        <v>0</v>
      </c>
    </row>
    <row r="216" spans="1:8" ht="17" hidden="1">
      <c r="A216" s="271">
        <v>14</v>
      </c>
      <c r="B216" s="280" t="str">
        <f>IF(ISTEXT('Sch 3 - QA Staff Loading'!B212),'Sch 3 - QA Staff Loading'!B212," ")</f>
        <v xml:space="preserve"> </v>
      </c>
      <c r="C216" s="280" t="str">
        <f>'Sch 3 - QA Staff Loading'!C212</f>
        <v xml:space="preserve"> </v>
      </c>
      <c r="D216" s="281" t="str">
        <f>_xlfn.IFNA(VLOOKUP($C216,'Sch 1 - QA Rates'!$B$4:$C$28,2,FALSE )," ")</f>
        <v xml:space="preserve"> </v>
      </c>
      <c r="E216" s="282">
        <f>'Sch 3 - QA Staff Loading'!BM212</f>
        <v>0</v>
      </c>
      <c r="F216" s="283">
        <f t="shared" si="12"/>
        <v>0</v>
      </c>
    </row>
    <row r="217" spans="1:8" ht="17" hidden="1">
      <c r="A217" s="271">
        <v>15</v>
      </c>
      <c r="B217" s="280" t="str">
        <f>IF(ISTEXT('Sch 3 - QA Staff Loading'!B213),'Sch 3 - QA Staff Loading'!B213," ")</f>
        <v xml:space="preserve"> </v>
      </c>
      <c r="C217" s="280" t="str">
        <f>'Sch 3 - QA Staff Loading'!C213</f>
        <v xml:space="preserve"> </v>
      </c>
      <c r="D217" s="281" t="str">
        <f>_xlfn.IFNA(VLOOKUP($C217,'Sch 1 - QA Rates'!$B$4:$C$28,2,FALSE )," ")</f>
        <v xml:space="preserve"> </v>
      </c>
      <c r="E217" s="282">
        <f>'Sch 3 - QA Staff Loading'!BM213</f>
        <v>0</v>
      </c>
      <c r="F217" s="283">
        <f t="shared" si="12"/>
        <v>0</v>
      </c>
    </row>
    <row r="218" spans="1:8" ht="17" hidden="1">
      <c r="A218" s="271">
        <v>16</v>
      </c>
      <c r="B218" s="280" t="str">
        <f>IF(ISTEXT('Sch 3 - QA Staff Loading'!B214),'Sch 3 - QA Staff Loading'!B214," ")</f>
        <v xml:space="preserve"> </v>
      </c>
      <c r="C218" s="280" t="str">
        <f>'Sch 3 - QA Staff Loading'!C214</f>
        <v xml:space="preserve"> </v>
      </c>
      <c r="D218" s="281" t="str">
        <f>_xlfn.IFNA(VLOOKUP($C218,'Sch 1 - QA Rates'!$B$4:$C$28,2,FALSE )," ")</f>
        <v xml:space="preserve"> </v>
      </c>
      <c r="E218" s="282">
        <f>'Sch 3 - QA Staff Loading'!BM214</f>
        <v>0</v>
      </c>
      <c r="F218" s="283">
        <f t="shared" si="12"/>
        <v>0</v>
      </c>
    </row>
    <row r="219" spans="1:8" ht="17" hidden="1">
      <c r="A219" s="271">
        <v>17</v>
      </c>
      <c r="B219" s="280" t="str">
        <f>IF(ISTEXT('Sch 3 - QA Staff Loading'!B215),'Sch 3 - QA Staff Loading'!B215," ")</f>
        <v xml:space="preserve"> </v>
      </c>
      <c r="C219" s="280" t="str">
        <f>'Sch 3 - QA Staff Loading'!C215</f>
        <v xml:space="preserve"> </v>
      </c>
      <c r="D219" s="281" t="str">
        <f>_xlfn.IFNA(VLOOKUP($C219,'Sch 1 - QA Rates'!$B$4:$C$28,2,FALSE )," ")</f>
        <v xml:space="preserve"> </v>
      </c>
      <c r="E219" s="282">
        <f>'Sch 3 - QA Staff Loading'!BM215</f>
        <v>0</v>
      </c>
      <c r="F219" s="283">
        <f t="shared" si="12"/>
        <v>0</v>
      </c>
    </row>
    <row r="220" spans="1:8" ht="17" hidden="1">
      <c r="A220" s="271">
        <v>18</v>
      </c>
      <c r="B220" s="280" t="str">
        <f>IF(ISTEXT('Sch 3 - QA Staff Loading'!B216),'Sch 3 - QA Staff Loading'!B216," ")</f>
        <v xml:space="preserve"> </v>
      </c>
      <c r="C220" s="280" t="str">
        <f>'Sch 3 - QA Staff Loading'!C216</f>
        <v xml:space="preserve"> </v>
      </c>
      <c r="D220" s="281" t="str">
        <f>_xlfn.IFNA(VLOOKUP($C220,'Sch 1 - QA Rates'!$B$4:$C$28,2,FALSE )," ")</f>
        <v xml:space="preserve"> </v>
      </c>
      <c r="E220" s="282">
        <f>'Sch 3 - QA Staff Loading'!BM216</f>
        <v>0</v>
      </c>
      <c r="F220" s="283">
        <f t="shared" si="12"/>
        <v>0</v>
      </c>
    </row>
    <row r="221" spans="1:8" ht="17" hidden="1">
      <c r="A221" s="271">
        <v>19</v>
      </c>
      <c r="B221" s="280" t="str">
        <f>IF(ISTEXT('Sch 3 - QA Staff Loading'!B217),'Sch 3 - QA Staff Loading'!B217," ")</f>
        <v xml:space="preserve"> </v>
      </c>
      <c r="C221" s="280" t="str">
        <f>'Sch 3 - QA Staff Loading'!C217</f>
        <v xml:space="preserve"> </v>
      </c>
      <c r="D221" s="281" t="str">
        <f>_xlfn.IFNA(VLOOKUP($C221,'Sch 1 - QA Rates'!$B$4:$C$28,2,FALSE )," ")</f>
        <v xml:space="preserve"> </v>
      </c>
      <c r="E221" s="282">
        <f>'Sch 3 - QA Staff Loading'!BM217</f>
        <v>0</v>
      </c>
      <c r="F221" s="283">
        <f t="shared" si="12"/>
        <v>0</v>
      </c>
    </row>
    <row r="222" spans="1:8" ht="17" hidden="1">
      <c r="A222" s="271">
        <v>20</v>
      </c>
      <c r="B222" s="280" t="str">
        <f>IF(ISTEXT('Sch 3 - QA Staff Loading'!B218),'Sch 3 - QA Staff Loading'!B218," ")</f>
        <v xml:space="preserve"> </v>
      </c>
      <c r="C222" s="280" t="str">
        <f>'Sch 3 - QA Staff Loading'!C218</f>
        <v xml:space="preserve"> </v>
      </c>
      <c r="D222" s="281" t="str">
        <f>_xlfn.IFNA(VLOOKUP($C222,'Sch 1 - QA Rates'!$B$4:$C$28,2,FALSE )," ")</f>
        <v xml:space="preserve"> </v>
      </c>
      <c r="E222" s="282">
        <f>'Sch 3 - QA Staff Loading'!BM218</f>
        <v>0</v>
      </c>
      <c r="F222" s="283">
        <f t="shared" si="12"/>
        <v>0</v>
      </c>
    </row>
    <row r="223" spans="1:8" s="289" customFormat="1" ht="17">
      <c r="A223" s="284"/>
      <c r="B223" s="285" t="s">
        <v>71</v>
      </c>
      <c r="C223" s="285"/>
      <c r="D223" s="286"/>
      <c r="E223" s="287">
        <f>SUM(E203:E222)</f>
        <v>2944</v>
      </c>
      <c r="F223" s="288">
        <f>SUM(F203:F222)</f>
        <v>386096</v>
      </c>
      <c r="H223" s="484"/>
    </row>
    <row r="224" spans="1:8">
      <c r="A224" s="277"/>
      <c r="B224" s="278" t="str">
        <f>'Sch 3 - QA Staff Loading'!B219</f>
        <v>DEL #11 - Assessment of DD&amp;I Vendor CalSAWS Migration Project Control Document Initial</v>
      </c>
      <c r="C224" s="279"/>
      <c r="D224" s="290"/>
      <c r="E224" s="279"/>
      <c r="F224" s="279"/>
    </row>
    <row r="225" spans="1:6" ht="17">
      <c r="A225" s="271">
        <v>1</v>
      </c>
      <c r="B225" s="280" t="str">
        <f>IF(ISTEXT('Sch 3 - QA Staff Loading'!B220),'Sch 3 - QA Staff Loading'!B220," ")</f>
        <v>Dan Dean</v>
      </c>
      <c r="C225" s="280" t="str">
        <f>'Sch 3 - QA Staff Loading'!C220</f>
        <v>QA Project Manager</v>
      </c>
      <c r="D225" s="281">
        <f>_xlfn.IFNA(VLOOKUP($C225,'Sch 1 - QA Rates'!$B$4:$C$28,2,FALSE )," ")</f>
        <v>154</v>
      </c>
      <c r="E225" s="282">
        <f>'Sch 3 - QA Staff Loading'!BM220</f>
        <v>24</v>
      </c>
      <c r="F225" s="283">
        <f>IF(D225&gt;0,D225*E225,0)</f>
        <v>3696</v>
      </c>
    </row>
    <row r="226" spans="1:6" ht="17">
      <c r="A226" s="271">
        <v>2</v>
      </c>
      <c r="B226" s="280" t="str">
        <f>IF(ISTEXT('Sch 3 - QA Staff Loading'!B221),'Sch 3 - QA Staff Loading'!B221," ")</f>
        <v>Beena Amarnath</v>
      </c>
      <c r="C226" s="280" t="str">
        <f>'Sch 3 - QA Staff Loading'!C221</f>
        <v>QA PMO Lead</v>
      </c>
      <c r="D226" s="281">
        <f>_xlfn.IFNA(VLOOKUP($C226,'Sch 1 - QA Rates'!$B$4:$C$28,2,FALSE )," ")</f>
        <v>134</v>
      </c>
      <c r="E226" s="282">
        <f>'Sch 3 - QA Staff Loading'!BM221</f>
        <v>52</v>
      </c>
      <c r="F226" s="283">
        <f t="shared" ref="F226:F244" si="13">IF(ISNUMBER(D226),D226*E226,0)</f>
        <v>6968</v>
      </c>
    </row>
    <row r="227" spans="1:6" ht="17">
      <c r="A227" s="271">
        <v>3</v>
      </c>
      <c r="B227" s="280" t="str">
        <f>IF(ISTEXT('Sch 3 - QA Staff Loading'!B222),'Sch 3 - QA Staff Loading'!B222," ")</f>
        <v>Timothy King</v>
      </c>
      <c r="C227" s="280" t="str">
        <f>'Sch 3 - QA Staff Loading'!C222</f>
        <v>QA PMO Specialist</v>
      </c>
      <c r="D227" s="281">
        <f>_xlfn.IFNA(VLOOKUP($C227,'Sch 1 - QA Rates'!$B$4:$C$28,2,FALSE )," ")</f>
        <v>114</v>
      </c>
      <c r="E227" s="282">
        <f>'Sch 3 - QA Staff Loading'!BM222</f>
        <v>22</v>
      </c>
      <c r="F227" s="283">
        <f t="shared" si="13"/>
        <v>2508</v>
      </c>
    </row>
    <row r="228" spans="1:6" ht="17">
      <c r="A228" s="271">
        <v>4</v>
      </c>
      <c r="B228" s="280" t="str">
        <f>IF(ISTEXT('Sch 3 - QA Staff Loading'!B223),'Sch 3 - QA Staff Loading'!B223," ")</f>
        <v>Kristin Pepper</v>
      </c>
      <c r="C228" s="280" t="str">
        <f>'Sch 3 - QA Staff Loading'!C223</f>
        <v>QA Functional Manager</v>
      </c>
      <c r="D228" s="281">
        <f>_xlfn.IFNA(VLOOKUP($C228,'Sch 1 - QA Rates'!$B$4:$C$28,2,FALSE )," ")</f>
        <v>134</v>
      </c>
      <c r="E228" s="282">
        <f>'Sch 3 - QA Staff Loading'!BM223</f>
        <v>32</v>
      </c>
      <c r="F228" s="283">
        <f t="shared" si="13"/>
        <v>4288</v>
      </c>
    </row>
    <row r="229" spans="1:6" ht="17">
      <c r="A229" s="271">
        <v>5</v>
      </c>
      <c r="B229" s="280" t="str">
        <f>IF(ISTEXT('Sch 3 - QA Staff Loading'!B224),'Sch 3 - QA Staff Loading'!B224," ")</f>
        <v>Don Coffey</v>
      </c>
      <c r="C229" s="280" t="str">
        <f>'Sch 3 - QA Staff Loading'!C224</f>
        <v>QA Technical Manager</v>
      </c>
      <c r="D229" s="281">
        <f>_xlfn.IFNA(VLOOKUP($C229,'Sch 1 - QA Rates'!$B$4:$C$28,2,FALSE )," ")</f>
        <v>144</v>
      </c>
      <c r="E229" s="282">
        <f>'Sch 3 - QA Staff Loading'!BM224</f>
        <v>24</v>
      </c>
      <c r="F229" s="283">
        <f t="shared" si="13"/>
        <v>3456</v>
      </c>
    </row>
    <row r="230" spans="1:6" ht="17">
      <c r="A230" s="271">
        <v>6</v>
      </c>
      <c r="B230" s="280" t="str">
        <f>IF(ISTEXT('Sch 3 - QA Staff Loading'!B225),'Sch 3 - QA Staff Loading'!B225," ")</f>
        <v>Julie Hereth</v>
      </c>
      <c r="C230" s="280" t="str">
        <f>'Sch 3 - QA Staff Loading'!C225</f>
        <v>QA Sr. Administrative Assistant</v>
      </c>
      <c r="D230" s="281">
        <f>_xlfn.IFNA(VLOOKUP($C230,'Sch 1 - QA Rates'!$B$4:$C$28,2,FALSE )," ")</f>
        <v>45</v>
      </c>
      <c r="E230" s="282">
        <f>'Sch 3 - QA Staff Loading'!BM225</f>
        <v>8</v>
      </c>
      <c r="F230" s="283">
        <f t="shared" si="13"/>
        <v>360</v>
      </c>
    </row>
    <row r="231" spans="1:6" ht="17">
      <c r="A231" s="271">
        <v>7</v>
      </c>
      <c r="B231" s="280" t="str">
        <f>IF(ISTEXT('Sch 3 - QA Staff Loading'!B226),'Sch 3 - QA Staff Loading'!B226," ")</f>
        <v>Wendy Battermann</v>
      </c>
      <c r="C231" s="280" t="str">
        <f>'Sch 3 - QA Staff Loading'!C226</f>
        <v>QA Executive</v>
      </c>
      <c r="D231" s="281">
        <f>_xlfn.IFNA(VLOOKUP($C231,'Sch 1 - QA Rates'!$B$4:$C$28,2,FALSE )," ")</f>
        <v>154</v>
      </c>
      <c r="E231" s="282">
        <f>'Sch 3 - QA Staff Loading'!BM226</f>
        <v>8</v>
      </c>
      <c r="F231" s="283">
        <f t="shared" si="13"/>
        <v>1232</v>
      </c>
    </row>
    <row r="232" spans="1:6" ht="17" hidden="1">
      <c r="A232" s="271">
        <v>8</v>
      </c>
      <c r="B232" s="280" t="str">
        <f>IF(ISTEXT('Sch 3 - QA Staff Loading'!B227),'Sch 3 - QA Staff Loading'!B227," ")</f>
        <v xml:space="preserve"> </v>
      </c>
      <c r="C232" s="280" t="str">
        <f>'Sch 3 - QA Staff Loading'!C227</f>
        <v xml:space="preserve"> </v>
      </c>
      <c r="D232" s="281" t="str">
        <f>_xlfn.IFNA(VLOOKUP($C232,'Sch 1 - QA Rates'!$B$4:$C$28,2,FALSE )," ")</f>
        <v xml:space="preserve"> </v>
      </c>
      <c r="E232" s="282">
        <f>'Sch 3 - QA Staff Loading'!BM227</f>
        <v>0</v>
      </c>
      <c r="F232" s="283">
        <f t="shared" si="13"/>
        <v>0</v>
      </c>
    </row>
    <row r="233" spans="1:6" ht="17" hidden="1">
      <c r="A233" s="271">
        <v>9</v>
      </c>
      <c r="B233" s="280" t="str">
        <f>IF(ISTEXT('Sch 3 - QA Staff Loading'!B228),'Sch 3 - QA Staff Loading'!B228," ")</f>
        <v xml:space="preserve"> </v>
      </c>
      <c r="C233" s="280" t="str">
        <f>'Sch 3 - QA Staff Loading'!C228</f>
        <v xml:space="preserve"> </v>
      </c>
      <c r="D233" s="281" t="str">
        <f>_xlfn.IFNA(VLOOKUP($C233,'Sch 1 - QA Rates'!$B$4:$C$28,2,FALSE )," ")</f>
        <v xml:space="preserve"> </v>
      </c>
      <c r="E233" s="282">
        <f>'Sch 3 - QA Staff Loading'!BM228</f>
        <v>0</v>
      </c>
      <c r="F233" s="283">
        <f t="shared" si="13"/>
        <v>0</v>
      </c>
    </row>
    <row r="234" spans="1:6" ht="17" hidden="1">
      <c r="A234" s="271">
        <v>10</v>
      </c>
      <c r="B234" s="280" t="str">
        <f>IF(ISTEXT('Sch 3 - QA Staff Loading'!B229),'Sch 3 - QA Staff Loading'!B229," ")</f>
        <v xml:space="preserve"> </v>
      </c>
      <c r="C234" s="280" t="str">
        <f>'Sch 3 - QA Staff Loading'!C229</f>
        <v xml:space="preserve"> </v>
      </c>
      <c r="D234" s="281" t="str">
        <f>_xlfn.IFNA(VLOOKUP($C234,'Sch 1 - QA Rates'!$B$4:$C$28,2,FALSE )," ")</f>
        <v xml:space="preserve"> </v>
      </c>
      <c r="E234" s="282">
        <f>'Sch 3 - QA Staff Loading'!BM229</f>
        <v>0</v>
      </c>
      <c r="F234" s="283">
        <f t="shared" si="13"/>
        <v>0</v>
      </c>
    </row>
    <row r="235" spans="1:6" ht="17" hidden="1">
      <c r="A235" s="271">
        <v>11</v>
      </c>
      <c r="B235" s="280" t="str">
        <f>IF(ISTEXT('Sch 3 - QA Staff Loading'!B230),'Sch 3 - QA Staff Loading'!B230," ")</f>
        <v xml:space="preserve"> </v>
      </c>
      <c r="C235" s="280" t="str">
        <f>'Sch 3 - QA Staff Loading'!C230</f>
        <v xml:space="preserve"> </v>
      </c>
      <c r="D235" s="281" t="str">
        <f>_xlfn.IFNA(VLOOKUP($C235,'Sch 1 - QA Rates'!$B$4:$C$28,2,FALSE )," ")</f>
        <v xml:space="preserve"> </v>
      </c>
      <c r="E235" s="282">
        <f>'Sch 3 - QA Staff Loading'!BM230</f>
        <v>0</v>
      </c>
      <c r="F235" s="283">
        <f t="shared" si="13"/>
        <v>0</v>
      </c>
    </row>
    <row r="236" spans="1:6" ht="17" hidden="1">
      <c r="A236" s="271">
        <v>12</v>
      </c>
      <c r="B236" s="280" t="str">
        <f>IF(ISTEXT('Sch 3 - QA Staff Loading'!B231),'Sch 3 - QA Staff Loading'!B231," ")</f>
        <v xml:space="preserve"> </v>
      </c>
      <c r="C236" s="280" t="str">
        <f>'Sch 3 - QA Staff Loading'!C231</f>
        <v xml:space="preserve"> </v>
      </c>
      <c r="D236" s="281" t="str">
        <f>_xlfn.IFNA(VLOOKUP($C236,'Sch 1 - QA Rates'!$B$4:$C$28,2,FALSE )," ")</f>
        <v xml:space="preserve"> </v>
      </c>
      <c r="E236" s="282">
        <f>'Sch 3 - QA Staff Loading'!BM231</f>
        <v>0</v>
      </c>
      <c r="F236" s="283">
        <f t="shared" si="13"/>
        <v>0</v>
      </c>
    </row>
    <row r="237" spans="1:6" ht="17" hidden="1">
      <c r="A237" s="271">
        <v>13</v>
      </c>
      <c r="B237" s="280" t="str">
        <f>IF(ISTEXT('Sch 3 - QA Staff Loading'!B232),'Sch 3 - QA Staff Loading'!B232," ")</f>
        <v xml:space="preserve"> </v>
      </c>
      <c r="C237" s="280" t="str">
        <f>'Sch 3 - QA Staff Loading'!C232</f>
        <v xml:space="preserve"> </v>
      </c>
      <c r="D237" s="281" t="str">
        <f>_xlfn.IFNA(VLOOKUP($C237,'Sch 1 - QA Rates'!$B$4:$C$28,2,FALSE )," ")</f>
        <v xml:space="preserve"> </v>
      </c>
      <c r="E237" s="282">
        <f>'Sch 3 - QA Staff Loading'!BM232</f>
        <v>0</v>
      </c>
      <c r="F237" s="283">
        <f t="shared" si="13"/>
        <v>0</v>
      </c>
    </row>
    <row r="238" spans="1:6" ht="17" hidden="1">
      <c r="A238" s="271">
        <v>14</v>
      </c>
      <c r="B238" s="280" t="str">
        <f>IF(ISTEXT('Sch 3 - QA Staff Loading'!B233),'Sch 3 - QA Staff Loading'!B233," ")</f>
        <v xml:space="preserve"> </v>
      </c>
      <c r="C238" s="280" t="str">
        <f>'Sch 3 - QA Staff Loading'!C233</f>
        <v xml:space="preserve"> </v>
      </c>
      <c r="D238" s="281" t="str">
        <f>_xlfn.IFNA(VLOOKUP($C238,'Sch 1 - QA Rates'!$B$4:$C$28,2,FALSE )," ")</f>
        <v xml:space="preserve"> </v>
      </c>
      <c r="E238" s="282">
        <f>'Sch 3 - QA Staff Loading'!BM233</f>
        <v>0</v>
      </c>
      <c r="F238" s="283">
        <f t="shared" si="13"/>
        <v>0</v>
      </c>
    </row>
    <row r="239" spans="1:6" ht="17" hidden="1">
      <c r="A239" s="271">
        <v>15</v>
      </c>
      <c r="B239" s="280" t="str">
        <f>IF(ISTEXT('Sch 3 - QA Staff Loading'!B234),'Sch 3 - QA Staff Loading'!B234," ")</f>
        <v xml:space="preserve"> </v>
      </c>
      <c r="C239" s="280" t="str">
        <f>'Sch 3 - QA Staff Loading'!C234</f>
        <v xml:space="preserve"> </v>
      </c>
      <c r="D239" s="281" t="str">
        <f>_xlfn.IFNA(VLOOKUP($C239,'Sch 1 - QA Rates'!$B$4:$C$28,2,FALSE )," ")</f>
        <v xml:space="preserve"> </v>
      </c>
      <c r="E239" s="282">
        <f>'Sch 3 - QA Staff Loading'!BM234</f>
        <v>0</v>
      </c>
      <c r="F239" s="283">
        <f t="shared" si="13"/>
        <v>0</v>
      </c>
    </row>
    <row r="240" spans="1:6" ht="17" hidden="1">
      <c r="A240" s="271">
        <v>16</v>
      </c>
      <c r="B240" s="280" t="str">
        <f>IF(ISTEXT('Sch 3 - QA Staff Loading'!B235),'Sch 3 - QA Staff Loading'!B235," ")</f>
        <v xml:space="preserve"> </v>
      </c>
      <c r="C240" s="280" t="str">
        <f>'Sch 3 - QA Staff Loading'!C235</f>
        <v xml:space="preserve"> </v>
      </c>
      <c r="D240" s="281" t="str">
        <f>_xlfn.IFNA(VLOOKUP($C240,'Sch 1 - QA Rates'!$B$4:$C$28,2,FALSE )," ")</f>
        <v xml:space="preserve"> </v>
      </c>
      <c r="E240" s="282">
        <f>'Sch 3 - QA Staff Loading'!BM235</f>
        <v>0</v>
      </c>
      <c r="F240" s="283">
        <f t="shared" si="13"/>
        <v>0</v>
      </c>
    </row>
    <row r="241" spans="1:8" ht="17" hidden="1">
      <c r="A241" s="271">
        <v>17</v>
      </c>
      <c r="B241" s="280" t="str">
        <f>IF(ISTEXT('Sch 3 - QA Staff Loading'!B236),'Sch 3 - QA Staff Loading'!B236," ")</f>
        <v xml:space="preserve"> </v>
      </c>
      <c r="C241" s="280" t="str">
        <f>'Sch 3 - QA Staff Loading'!C236</f>
        <v xml:space="preserve"> </v>
      </c>
      <c r="D241" s="281" t="str">
        <f>_xlfn.IFNA(VLOOKUP($C241,'Sch 1 - QA Rates'!$B$4:$C$28,2,FALSE )," ")</f>
        <v xml:space="preserve"> </v>
      </c>
      <c r="E241" s="282">
        <f>'Sch 3 - QA Staff Loading'!BM236</f>
        <v>0</v>
      </c>
      <c r="F241" s="283">
        <f t="shared" si="13"/>
        <v>0</v>
      </c>
    </row>
    <row r="242" spans="1:8" ht="17" hidden="1">
      <c r="A242" s="271">
        <v>18</v>
      </c>
      <c r="B242" s="280" t="str">
        <f>IF(ISTEXT('Sch 3 - QA Staff Loading'!B237),'Sch 3 - QA Staff Loading'!B237," ")</f>
        <v xml:space="preserve"> </v>
      </c>
      <c r="C242" s="280" t="str">
        <f>'Sch 3 - QA Staff Loading'!C237</f>
        <v xml:space="preserve"> </v>
      </c>
      <c r="D242" s="281" t="str">
        <f>_xlfn.IFNA(VLOOKUP($C242,'Sch 1 - QA Rates'!$B$4:$C$28,2,FALSE )," ")</f>
        <v xml:space="preserve"> </v>
      </c>
      <c r="E242" s="282">
        <f>'Sch 3 - QA Staff Loading'!BM237</f>
        <v>0</v>
      </c>
      <c r="F242" s="283">
        <f t="shared" si="13"/>
        <v>0</v>
      </c>
    </row>
    <row r="243" spans="1:8" ht="17" hidden="1">
      <c r="A243" s="271">
        <v>19</v>
      </c>
      <c r="B243" s="280" t="str">
        <f>IF(ISTEXT('Sch 3 - QA Staff Loading'!B238),'Sch 3 - QA Staff Loading'!B238," ")</f>
        <v xml:space="preserve"> </v>
      </c>
      <c r="C243" s="280" t="str">
        <f>'Sch 3 - QA Staff Loading'!C238</f>
        <v xml:space="preserve"> </v>
      </c>
      <c r="D243" s="281" t="str">
        <f>_xlfn.IFNA(VLOOKUP($C243,'Sch 1 - QA Rates'!$B$4:$C$28,2,FALSE )," ")</f>
        <v xml:space="preserve"> </v>
      </c>
      <c r="E243" s="282">
        <f>'Sch 3 - QA Staff Loading'!BM238</f>
        <v>0</v>
      </c>
      <c r="F243" s="283">
        <f t="shared" si="13"/>
        <v>0</v>
      </c>
    </row>
    <row r="244" spans="1:8" ht="17" hidden="1">
      <c r="A244" s="271">
        <v>20</v>
      </c>
      <c r="B244" s="280" t="str">
        <f>IF(ISTEXT('Sch 3 - QA Staff Loading'!B239),'Sch 3 - QA Staff Loading'!B239," ")</f>
        <v xml:space="preserve"> </v>
      </c>
      <c r="C244" s="280" t="str">
        <f>'Sch 3 - QA Staff Loading'!C239</f>
        <v xml:space="preserve"> </v>
      </c>
      <c r="D244" s="281" t="str">
        <f>_xlfn.IFNA(VLOOKUP($C244,'Sch 1 - QA Rates'!$B$4:$C$28,2,FALSE )," ")</f>
        <v xml:space="preserve"> </v>
      </c>
      <c r="E244" s="282">
        <f>'Sch 3 - QA Staff Loading'!BM239</f>
        <v>0</v>
      </c>
      <c r="F244" s="283">
        <f t="shared" si="13"/>
        <v>0</v>
      </c>
    </row>
    <row r="245" spans="1:8" s="289" customFormat="1" ht="17">
      <c r="A245" s="284"/>
      <c r="B245" s="285" t="s">
        <v>71</v>
      </c>
      <c r="C245" s="285"/>
      <c r="D245" s="286"/>
      <c r="E245" s="287">
        <f>SUM(E225:E244)</f>
        <v>170</v>
      </c>
      <c r="F245" s="288">
        <f>SUM(F225:F244)</f>
        <v>22508</v>
      </c>
      <c r="H245" s="484"/>
    </row>
    <row r="246" spans="1:8">
      <c r="A246" s="277"/>
      <c r="B246" s="278" t="str">
        <f>'Sch 3 - QA Staff Loading'!B240</f>
        <v>DEL #12 - Assessment of DD&amp;I Vendor CalSAWS Migration Work Plan Update (Monthly)</v>
      </c>
      <c r="C246" s="279"/>
      <c r="D246" s="290"/>
      <c r="E246" s="279"/>
      <c r="F246" s="279"/>
    </row>
    <row r="247" spans="1:8" ht="17">
      <c r="A247" s="271">
        <v>1</v>
      </c>
      <c r="B247" s="280" t="str">
        <f>IF(ISTEXT('Sch 3 - QA Staff Loading'!B241),'Sch 3 - QA Staff Loading'!B241," ")</f>
        <v>Dan Dean</v>
      </c>
      <c r="C247" s="280" t="str">
        <f>'Sch 3 - QA Staff Loading'!C241</f>
        <v>QA Project Manager</v>
      </c>
      <c r="D247" s="281">
        <f>_xlfn.IFNA(VLOOKUP($C247,'Sch 1 - QA Rates'!$B$4:$C$28,2,FALSE )," ")</f>
        <v>154</v>
      </c>
      <c r="E247" s="282">
        <f>'Sch 3 - QA Staff Loading'!BM241</f>
        <v>1080</v>
      </c>
      <c r="F247" s="283">
        <f>IF(D247&gt;0,D247*E247,0)</f>
        <v>166320</v>
      </c>
    </row>
    <row r="248" spans="1:8" ht="17">
      <c r="A248" s="271">
        <v>2</v>
      </c>
      <c r="B248" s="280" t="str">
        <f>IF(ISTEXT('Sch 3 - QA Staff Loading'!B242),'Sch 3 - QA Staff Loading'!B242," ")</f>
        <v>Beena Amarnath</v>
      </c>
      <c r="C248" s="280" t="str">
        <f>'Sch 3 - QA Staff Loading'!C242</f>
        <v>QA PMO Lead</v>
      </c>
      <c r="D248" s="281">
        <f>_xlfn.IFNA(VLOOKUP($C248,'Sch 1 - QA Rates'!$B$4:$C$28,2,FALSE )," ")</f>
        <v>134</v>
      </c>
      <c r="E248" s="282">
        <f>'Sch 3 - QA Staff Loading'!BM242</f>
        <v>776</v>
      </c>
      <c r="F248" s="283">
        <f t="shared" ref="F248:F266" si="14">IF(ISNUMBER(D248),D248*E248,0)</f>
        <v>103984</v>
      </c>
    </row>
    <row r="249" spans="1:8" ht="17">
      <c r="A249" s="271">
        <v>3</v>
      </c>
      <c r="B249" s="280" t="str">
        <f>IF(ISTEXT('Sch 3 - QA Staff Loading'!B243),'Sch 3 - QA Staff Loading'!B243," ")</f>
        <v>Timothy King</v>
      </c>
      <c r="C249" s="280" t="str">
        <f>'Sch 3 - QA Staff Loading'!C243</f>
        <v>QA PMO Specialist</v>
      </c>
      <c r="D249" s="281">
        <f>_xlfn.IFNA(VLOOKUP($C249,'Sch 1 - QA Rates'!$B$4:$C$28,2,FALSE )," ")</f>
        <v>114</v>
      </c>
      <c r="E249" s="282">
        <f>'Sch 3 - QA Staff Loading'!BM243</f>
        <v>720</v>
      </c>
      <c r="F249" s="283">
        <f t="shared" si="14"/>
        <v>82080</v>
      </c>
    </row>
    <row r="250" spans="1:8" ht="17">
      <c r="A250" s="271">
        <v>4</v>
      </c>
      <c r="B250" s="280" t="str">
        <f>IF(ISTEXT('Sch 3 - QA Staff Loading'!B244),'Sch 3 - QA Staff Loading'!B244," ")</f>
        <v>Julie Hereth</v>
      </c>
      <c r="C250" s="280" t="str">
        <f>'Sch 3 - QA Staff Loading'!C244</f>
        <v>QA Sr. Administrative Assistant</v>
      </c>
      <c r="D250" s="281">
        <f>_xlfn.IFNA(VLOOKUP($C250,'Sch 1 - QA Rates'!$B$4:$C$28,2,FALSE )," ")</f>
        <v>45</v>
      </c>
      <c r="E250" s="282">
        <f>'Sch 3 - QA Staff Loading'!BM244</f>
        <v>184</v>
      </c>
      <c r="F250" s="283">
        <f t="shared" si="14"/>
        <v>8280</v>
      </c>
    </row>
    <row r="251" spans="1:8" ht="17">
      <c r="A251" s="271">
        <v>5</v>
      </c>
      <c r="B251" s="280" t="str">
        <f>IF(ISTEXT('Sch 3 - QA Staff Loading'!B245),'Sch 3 - QA Staff Loading'!B245," ")</f>
        <v>Wendy Battermann</v>
      </c>
      <c r="C251" s="280" t="str">
        <f>'Sch 3 - QA Staff Loading'!C245</f>
        <v>QA Executive</v>
      </c>
      <c r="D251" s="281">
        <f>_xlfn.IFNA(VLOOKUP($C251,'Sch 1 - QA Rates'!$B$4:$C$28,2,FALSE )," ")</f>
        <v>154</v>
      </c>
      <c r="E251" s="282">
        <f>'Sch 3 - QA Staff Loading'!BM245</f>
        <v>92</v>
      </c>
      <c r="F251" s="283">
        <f t="shared" si="14"/>
        <v>14168</v>
      </c>
    </row>
    <row r="252" spans="1:8" ht="17" hidden="1">
      <c r="A252" s="271">
        <v>6</v>
      </c>
      <c r="B252" s="280" t="str">
        <f>IF(ISTEXT('Sch 3 - QA Staff Loading'!B246),'Sch 3 - QA Staff Loading'!B246," ")</f>
        <v xml:space="preserve"> </v>
      </c>
      <c r="C252" s="280" t="str">
        <f>'Sch 3 - QA Staff Loading'!C246</f>
        <v xml:space="preserve"> </v>
      </c>
      <c r="D252" s="281" t="str">
        <f>_xlfn.IFNA(VLOOKUP($C252,'Sch 1 - QA Rates'!$B$4:$C$28,2,FALSE )," ")</f>
        <v xml:space="preserve"> </v>
      </c>
      <c r="E252" s="282">
        <f>'Sch 3 - QA Staff Loading'!BM246</f>
        <v>0</v>
      </c>
      <c r="F252" s="283">
        <f t="shared" si="14"/>
        <v>0</v>
      </c>
    </row>
    <row r="253" spans="1:8" ht="17" hidden="1">
      <c r="A253" s="271">
        <v>7</v>
      </c>
      <c r="B253" s="280" t="str">
        <f>IF(ISTEXT('Sch 3 - QA Staff Loading'!B247),'Sch 3 - QA Staff Loading'!B247," ")</f>
        <v xml:space="preserve"> </v>
      </c>
      <c r="C253" s="280" t="str">
        <f>'Sch 3 - QA Staff Loading'!C247</f>
        <v xml:space="preserve"> </v>
      </c>
      <c r="D253" s="281" t="str">
        <f>_xlfn.IFNA(VLOOKUP($C253,'Sch 1 - QA Rates'!$B$4:$C$28,2,FALSE )," ")</f>
        <v xml:space="preserve"> </v>
      </c>
      <c r="E253" s="282">
        <f>'Sch 3 - QA Staff Loading'!BM247</f>
        <v>0</v>
      </c>
      <c r="F253" s="283">
        <f t="shared" si="14"/>
        <v>0</v>
      </c>
    </row>
    <row r="254" spans="1:8" ht="17" hidden="1">
      <c r="A254" s="271">
        <v>8</v>
      </c>
      <c r="B254" s="280" t="str">
        <f>IF(ISTEXT('Sch 3 - QA Staff Loading'!B248),'Sch 3 - QA Staff Loading'!B248," ")</f>
        <v xml:space="preserve"> </v>
      </c>
      <c r="C254" s="280" t="str">
        <f>'Sch 3 - QA Staff Loading'!C248</f>
        <v xml:space="preserve"> </v>
      </c>
      <c r="D254" s="281" t="str">
        <f>_xlfn.IFNA(VLOOKUP($C254,'Sch 1 - QA Rates'!$B$4:$C$28,2,FALSE )," ")</f>
        <v xml:space="preserve"> </v>
      </c>
      <c r="E254" s="282">
        <f>'Sch 3 - QA Staff Loading'!BM248</f>
        <v>0</v>
      </c>
      <c r="F254" s="283">
        <f t="shared" si="14"/>
        <v>0</v>
      </c>
    </row>
    <row r="255" spans="1:8" ht="17" hidden="1">
      <c r="A255" s="271">
        <v>9</v>
      </c>
      <c r="B255" s="280" t="str">
        <f>IF(ISTEXT('Sch 3 - QA Staff Loading'!B249),'Sch 3 - QA Staff Loading'!B249," ")</f>
        <v xml:space="preserve"> </v>
      </c>
      <c r="C255" s="280" t="str">
        <f>'Sch 3 - QA Staff Loading'!C249</f>
        <v xml:space="preserve"> </v>
      </c>
      <c r="D255" s="281" t="str">
        <f>_xlfn.IFNA(VLOOKUP($C255,'Sch 1 - QA Rates'!$B$4:$C$28,2,FALSE )," ")</f>
        <v xml:space="preserve"> </v>
      </c>
      <c r="E255" s="282">
        <f>'Sch 3 - QA Staff Loading'!BM249</f>
        <v>0</v>
      </c>
      <c r="F255" s="283">
        <f t="shared" si="14"/>
        <v>0</v>
      </c>
    </row>
    <row r="256" spans="1:8" ht="17" hidden="1">
      <c r="A256" s="271">
        <v>10</v>
      </c>
      <c r="B256" s="280" t="str">
        <f>IF(ISTEXT('Sch 3 - QA Staff Loading'!B250),'Sch 3 - QA Staff Loading'!B250," ")</f>
        <v xml:space="preserve"> </v>
      </c>
      <c r="C256" s="280" t="str">
        <f>'Sch 3 - QA Staff Loading'!C250</f>
        <v xml:space="preserve"> </v>
      </c>
      <c r="D256" s="281" t="str">
        <f>_xlfn.IFNA(VLOOKUP($C256,'Sch 1 - QA Rates'!$B$4:$C$28,2,FALSE )," ")</f>
        <v xml:space="preserve"> </v>
      </c>
      <c r="E256" s="282">
        <f>'Sch 3 - QA Staff Loading'!BM250</f>
        <v>0</v>
      </c>
      <c r="F256" s="283">
        <f t="shared" si="14"/>
        <v>0</v>
      </c>
    </row>
    <row r="257" spans="1:8" ht="17" hidden="1">
      <c r="A257" s="271">
        <v>11</v>
      </c>
      <c r="B257" s="280" t="str">
        <f>IF(ISTEXT('Sch 3 - QA Staff Loading'!B251),'Sch 3 - QA Staff Loading'!B251," ")</f>
        <v xml:space="preserve"> </v>
      </c>
      <c r="C257" s="280" t="str">
        <f>'Sch 3 - QA Staff Loading'!C251</f>
        <v xml:space="preserve"> </v>
      </c>
      <c r="D257" s="281" t="str">
        <f>_xlfn.IFNA(VLOOKUP($C257,'Sch 1 - QA Rates'!$B$4:$C$28,2,FALSE )," ")</f>
        <v xml:space="preserve"> </v>
      </c>
      <c r="E257" s="282">
        <f>'Sch 3 - QA Staff Loading'!BM251</f>
        <v>0</v>
      </c>
      <c r="F257" s="283">
        <f t="shared" si="14"/>
        <v>0</v>
      </c>
    </row>
    <row r="258" spans="1:8" ht="17" hidden="1">
      <c r="A258" s="271">
        <v>12</v>
      </c>
      <c r="B258" s="280" t="str">
        <f>IF(ISTEXT('Sch 3 - QA Staff Loading'!B252),'Sch 3 - QA Staff Loading'!B252," ")</f>
        <v xml:space="preserve"> </v>
      </c>
      <c r="C258" s="280" t="str">
        <f>'Sch 3 - QA Staff Loading'!C252</f>
        <v xml:space="preserve"> </v>
      </c>
      <c r="D258" s="281" t="str">
        <f>_xlfn.IFNA(VLOOKUP($C258,'Sch 1 - QA Rates'!$B$4:$C$28,2,FALSE )," ")</f>
        <v xml:space="preserve"> </v>
      </c>
      <c r="E258" s="282">
        <f>'Sch 3 - QA Staff Loading'!BM252</f>
        <v>0</v>
      </c>
      <c r="F258" s="283">
        <f t="shared" si="14"/>
        <v>0</v>
      </c>
    </row>
    <row r="259" spans="1:8" ht="17" hidden="1">
      <c r="A259" s="271">
        <v>13</v>
      </c>
      <c r="B259" s="280" t="str">
        <f>IF(ISTEXT('Sch 3 - QA Staff Loading'!B253),'Sch 3 - QA Staff Loading'!B253," ")</f>
        <v xml:space="preserve"> </v>
      </c>
      <c r="C259" s="280" t="str">
        <f>'Sch 3 - QA Staff Loading'!C253</f>
        <v xml:space="preserve"> </v>
      </c>
      <c r="D259" s="281" t="str">
        <f>_xlfn.IFNA(VLOOKUP($C259,'Sch 1 - QA Rates'!$B$4:$C$28,2,FALSE )," ")</f>
        <v xml:space="preserve"> </v>
      </c>
      <c r="E259" s="282">
        <f>'Sch 3 - QA Staff Loading'!BM253</f>
        <v>0</v>
      </c>
      <c r="F259" s="283">
        <f t="shared" si="14"/>
        <v>0</v>
      </c>
    </row>
    <row r="260" spans="1:8" ht="17" hidden="1">
      <c r="A260" s="271">
        <v>14</v>
      </c>
      <c r="B260" s="280" t="str">
        <f>IF(ISTEXT('Sch 3 - QA Staff Loading'!B254),'Sch 3 - QA Staff Loading'!B254," ")</f>
        <v xml:space="preserve"> </v>
      </c>
      <c r="C260" s="280" t="str">
        <f>'Sch 3 - QA Staff Loading'!C254</f>
        <v xml:space="preserve"> </v>
      </c>
      <c r="D260" s="281" t="str">
        <f>_xlfn.IFNA(VLOOKUP($C260,'Sch 1 - QA Rates'!$B$4:$C$28,2,FALSE )," ")</f>
        <v xml:space="preserve"> </v>
      </c>
      <c r="E260" s="282">
        <f>'Sch 3 - QA Staff Loading'!BM254</f>
        <v>0</v>
      </c>
      <c r="F260" s="283">
        <f t="shared" si="14"/>
        <v>0</v>
      </c>
    </row>
    <row r="261" spans="1:8" ht="17" hidden="1">
      <c r="A261" s="271">
        <v>15</v>
      </c>
      <c r="B261" s="280" t="str">
        <f>IF(ISTEXT('Sch 3 - QA Staff Loading'!B255),'Sch 3 - QA Staff Loading'!B255," ")</f>
        <v xml:space="preserve"> </v>
      </c>
      <c r="C261" s="280" t="str">
        <f>'Sch 3 - QA Staff Loading'!C255</f>
        <v xml:space="preserve"> </v>
      </c>
      <c r="D261" s="281" t="str">
        <f>_xlfn.IFNA(VLOOKUP($C261,'Sch 1 - QA Rates'!$B$4:$C$28,2,FALSE )," ")</f>
        <v xml:space="preserve"> </v>
      </c>
      <c r="E261" s="282">
        <f>'Sch 3 - QA Staff Loading'!BM255</f>
        <v>0</v>
      </c>
      <c r="F261" s="283">
        <f t="shared" si="14"/>
        <v>0</v>
      </c>
    </row>
    <row r="262" spans="1:8" ht="17" hidden="1">
      <c r="A262" s="271">
        <v>16</v>
      </c>
      <c r="B262" s="280" t="str">
        <f>IF(ISTEXT('Sch 3 - QA Staff Loading'!B256),'Sch 3 - QA Staff Loading'!B256," ")</f>
        <v xml:space="preserve"> </v>
      </c>
      <c r="C262" s="280" t="str">
        <f>'Sch 3 - QA Staff Loading'!C256</f>
        <v xml:space="preserve"> </v>
      </c>
      <c r="D262" s="281" t="str">
        <f>_xlfn.IFNA(VLOOKUP($C262,'Sch 1 - QA Rates'!$B$4:$C$28,2,FALSE )," ")</f>
        <v xml:space="preserve"> </v>
      </c>
      <c r="E262" s="282">
        <f>'Sch 3 - QA Staff Loading'!BM256</f>
        <v>0</v>
      </c>
      <c r="F262" s="283">
        <f t="shared" si="14"/>
        <v>0</v>
      </c>
    </row>
    <row r="263" spans="1:8" ht="17" hidden="1">
      <c r="A263" s="271">
        <v>17</v>
      </c>
      <c r="B263" s="280" t="str">
        <f>IF(ISTEXT('Sch 3 - QA Staff Loading'!B257),'Sch 3 - QA Staff Loading'!B257," ")</f>
        <v xml:space="preserve"> </v>
      </c>
      <c r="C263" s="280" t="str">
        <f>'Sch 3 - QA Staff Loading'!C257</f>
        <v xml:space="preserve"> </v>
      </c>
      <c r="D263" s="281" t="str">
        <f>_xlfn.IFNA(VLOOKUP($C263,'Sch 1 - QA Rates'!$B$4:$C$28,2,FALSE )," ")</f>
        <v xml:space="preserve"> </v>
      </c>
      <c r="E263" s="282">
        <f>'Sch 3 - QA Staff Loading'!BM257</f>
        <v>0</v>
      </c>
      <c r="F263" s="283">
        <f t="shared" si="14"/>
        <v>0</v>
      </c>
    </row>
    <row r="264" spans="1:8" ht="17" hidden="1">
      <c r="A264" s="271">
        <v>18</v>
      </c>
      <c r="B264" s="280" t="str">
        <f>IF(ISTEXT('Sch 3 - QA Staff Loading'!B258),'Sch 3 - QA Staff Loading'!B258," ")</f>
        <v xml:space="preserve"> </v>
      </c>
      <c r="C264" s="280" t="str">
        <f>'Sch 3 - QA Staff Loading'!C258</f>
        <v xml:space="preserve"> </v>
      </c>
      <c r="D264" s="281" t="str">
        <f>_xlfn.IFNA(VLOOKUP($C264,'Sch 1 - QA Rates'!$B$4:$C$28,2,FALSE )," ")</f>
        <v xml:space="preserve"> </v>
      </c>
      <c r="E264" s="282">
        <f>'Sch 3 - QA Staff Loading'!BM258</f>
        <v>0</v>
      </c>
      <c r="F264" s="283">
        <f t="shared" si="14"/>
        <v>0</v>
      </c>
    </row>
    <row r="265" spans="1:8" ht="17" hidden="1">
      <c r="A265" s="271">
        <v>19</v>
      </c>
      <c r="B265" s="280" t="str">
        <f>IF(ISTEXT('Sch 3 - QA Staff Loading'!B259),'Sch 3 - QA Staff Loading'!B259," ")</f>
        <v xml:space="preserve"> </v>
      </c>
      <c r="C265" s="280" t="str">
        <f>'Sch 3 - QA Staff Loading'!C259</f>
        <v xml:space="preserve"> </v>
      </c>
      <c r="D265" s="281" t="str">
        <f>_xlfn.IFNA(VLOOKUP($C265,'Sch 1 - QA Rates'!$B$4:$C$28,2,FALSE )," ")</f>
        <v xml:space="preserve"> </v>
      </c>
      <c r="E265" s="282">
        <f>'Sch 3 - QA Staff Loading'!BM259</f>
        <v>0</v>
      </c>
      <c r="F265" s="283">
        <f t="shared" si="14"/>
        <v>0</v>
      </c>
    </row>
    <row r="266" spans="1:8" ht="17" hidden="1">
      <c r="A266" s="271">
        <v>20</v>
      </c>
      <c r="B266" s="280" t="str">
        <f>IF(ISTEXT('Sch 3 - QA Staff Loading'!B260),'Sch 3 - QA Staff Loading'!B260," ")</f>
        <v xml:space="preserve"> </v>
      </c>
      <c r="C266" s="280" t="str">
        <f>'Sch 3 - QA Staff Loading'!C260</f>
        <v xml:space="preserve"> </v>
      </c>
      <c r="D266" s="281" t="str">
        <f>_xlfn.IFNA(VLOOKUP($C266,'Sch 1 - QA Rates'!$B$4:$C$28,2,FALSE )," ")</f>
        <v xml:space="preserve"> </v>
      </c>
      <c r="E266" s="282">
        <f>'Sch 3 - QA Staff Loading'!BM260</f>
        <v>0</v>
      </c>
      <c r="F266" s="283">
        <f t="shared" si="14"/>
        <v>0</v>
      </c>
    </row>
    <row r="267" spans="1:8" s="289" customFormat="1" ht="17">
      <c r="A267" s="284"/>
      <c r="B267" s="285" t="s">
        <v>71</v>
      </c>
      <c r="C267" s="285"/>
      <c r="D267" s="286"/>
      <c r="E267" s="287">
        <f>SUM(E247:E266)</f>
        <v>2852</v>
      </c>
      <c r="F267" s="288">
        <f>SUM(F247:F266)</f>
        <v>374832</v>
      </c>
      <c r="H267" s="484"/>
    </row>
    <row r="268" spans="1:8">
      <c r="A268" s="277"/>
      <c r="B268" s="278" t="str">
        <f>'Sch 3 - QA Staff Loading'!B261</f>
        <v xml:space="preserve">DEL #13 - Assessment of DD&amp;I Vendor CalSAWS General Design </v>
      </c>
      <c r="C268" s="279"/>
      <c r="D268" s="290"/>
      <c r="E268" s="279"/>
      <c r="F268" s="279"/>
    </row>
    <row r="269" spans="1:8" ht="17">
      <c r="A269" s="271">
        <v>1</v>
      </c>
      <c r="B269" s="280" t="str">
        <f>IF(ISTEXT('Sch 3 - QA Staff Loading'!B262),'Sch 3 - QA Staff Loading'!B262," ")</f>
        <v>Dan Dean</v>
      </c>
      <c r="C269" s="280" t="str">
        <f>'Sch 3 - QA Staff Loading'!C262</f>
        <v>QA Project Manager</v>
      </c>
      <c r="D269" s="281">
        <f>_xlfn.IFNA(VLOOKUP($C269,'Sch 1 - QA Rates'!$B$4:$C$28,2,FALSE )," ")</f>
        <v>154</v>
      </c>
      <c r="E269" s="282">
        <f>'Sch 3 - QA Staff Loading'!BM262</f>
        <v>14</v>
      </c>
      <c r="F269" s="283">
        <f>IF(D269&gt;0,D269*E269,0)</f>
        <v>2156</v>
      </c>
    </row>
    <row r="270" spans="1:8" ht="17">
      <c r="A270" s="271">
        <v>2</v>
      </c>
      <c r="B270" s="280" t="str">
        <f>IF(ISTEXT('Sch 3 - QA Staff Loading'!B263),'Sch 3 - QA Staff Loading'!B263," ")</f>
        <v>Timothy King</v>
      </c>
      <c r="C270" s="280" t="str">
        <f>'Sch 3 - QA Staff Loading'!C263</f>
        <v>QA PMO Specialist</v>
      </c>
      <c r="D270" s="281">
        <f>_xlfn.IFNA(VLOOKUP($C270,'Sch 1 - QA Rates'!$B$4:$C$28,2,FALSE )," ")</f>
        <v>114</v>
      </c>
      <c r="E270" s="282">
        <f>'Sch 3 - QA Staff Loading'!BM263</f>
        <v>14</v>
      </c>
      <c r="F270" s="283">
        <f t="shared" ref="F270:F288" si="15">IF(ISNUMBER(D270),D270*E270,0)</f>
        <v>1596</v>
      </c>
    </row>
    <row r="271" spans="1:8" ht="17">
      <c r="A271" s="271">
        <v>3</v>
      </c>
      <c r="B271" s="280" t="str">
        <f>IF(ISTEXT('Sch 3 - QA Staff Loading'!B264),'Sch 3 - QA Staff Loading'!B264," ")</f>
        <v>Kristin Pepper</v>
      </c>
      <c r="C271" s="280" t="str">
        <f>'Sch 3 - QA Staff Loading'!C264</f>
        <v>QA Functional Manager</v>
      </c>
      <c r="D271" s="281">
        <f>_xlfn.IFNA(VLOOKUP($C271,'Sch 1 - QA Rates'!$B$4:$C$28,2,FALSE )," ")</f>
        <v>134</v>
      </c>
      <c r="E271" s="282">
        <f>'Sch 3 - QA Staff Loading'!BM264</f>
        <v>24</v>
      </c>
      <c r="F271" s="283">
        <f t="shared" si="15"/>
        <v>3216</v>
      </c>
    </row>
    <row r="272" spans="1:8" ht="17">
      <c r="A272" s="271">
        <v>4</v>
      </c>
      <c r="B272" s="280" t="str">
        <f>IF(ISTEXT('Sch 3 - QA Staff Loading'!B265),'Sch 3 - QA Staff Loading'!B265," ")</f>
        <v>Don Coffey</v>
      </c>
      <c r="C272" s="280" t="str">
        <f>'Sch 3 - QA Staff Loading'!C265</f>
        <v>QA Technical Manager</v>
      </c>
      <c r="D272" s="281">
        <f>_xlfn.IFNA(VLOOKUP($C272,'Sch 1 - QA Rates'!$B$4:$C$28,2,FALSE )," ")</f>
        <v>144</v>
      </c>
      <c r="E272" s="282">
        <f>'Sch 3 - QA Staff Loading'!BM265</f>
        <v>40</v>
      </c>
      <c r="F272" s="283">
        <f t="shared" si="15"/>
        <v>5760</v>
      </c>
    </row>
    <row r="273" spans="1:6" ht="17">
      <c r="A273" s="271">
        <v>5</v>
      </c>
      <c r="B273" s="280" t="str">
        <f>IF(ISTEXT('Sch 3 - QA Staff Loading'!B266),'Sch 3 - QA Staff Loading'!B266," ")</f>
        <v>Abby Darrah</v>
      </c>
      <c r="C273" s="280" t="str">
        <f>'Sch 3 - QA Staff Loading'!C266</f>
        <v>QA Implementation Manager</v>
      </c>
      <c r="D273" s="281">
        <f>_xlfn.IFNA(VLOOKUP($C273,'Sch 1 - QA Rates'!$B$4:$C$28,2,FALSE )," ")</f>
        <v>134</v>
      </c>
      <c r="E273" s="282">
        <f>'Sch 3 - QA Staff Loading'!BM266</f>
        <v>32</v>
      </c>
      <c r="F273" s="283">
        <f t="shared" si="15"/>
        <v>4288</v>
      </c>
    </row>
    <row r="274" spans="1:6" ht="17">
      <c r="A274" s="271">
        <v>6</v>
      </c>
      <c r="B274" s="280" t="str">
        <f>IF(ISTEXT('Sch 3 - QA Staff Loading'!B267),'Sch 3 - QA Staff Loading'!B267," ")</f>
        <v>Cheryl Hofmann</v>
      </c>
      <c r="C274" s="280" t="str">
        <f>'Sch 3 - QA Staff Loading'!C267</f>
        <v>QA Testing Manager</v>
      </c>
      <c r="D274" s="281">
        <f>_xlfn.IFNA(VLOOKUP($C274,'Sch 1 - QA Rates'!$B$4:$C$28,2,FALSE )," ")</f>
        <v>134</v>
      </c>
      <c r="E274" s="282">
        <f>'Sch 3 - QA Staff Loading'!BM267</f>
        <v>0</v>
      </c>
      <c r="F274" s="283">
        <f t="shared" si="15"/>
        <v>0</v>
      </c>
    </row>
    <row r="275" spans="1:6" ht="17">
      <c r="A275" s="271">
        <v>7</v>
      </c>
      <c r="B275" s="280" t="str">
        <f>IF(ISTEXT('Sch 3 - QA Staff Loading'!B268),'Sch 3 - QA Staff Loading'!B268," ")</f>
        <v>Rachel Hernandez</v>
      </c>
      <c r="C275" s="280" t="str">
        <f>'Sch 3 - QA Staff Loading'!C268</f>
        <v>QA UAT Lead</v>
      </c>
      <c r="D275" s="281">
        <f>_xlfn.IFNA(VLOOKUP($C275,'Sch 1 - QA Rates'!$B$4:$C$28,2,FALSE )," ")</f>
        <v>134</v>
      </c>
      <c r="E275" s="282">
        <f>'Sch 3 - QA Staff Loading'!BM268</f>
        <v>0</v>
      </c>
      <c r="F275" s="283">
        <f t="shared" si="15"/>
        <v>0</v>
      </c>
    </row>
    <row r="276" spans="1:6" ht="17">
      <c r="A276" s="271">
        <v>8</v>
      </c>
      <c r="B276" s="280" t="str">
        <f>IF(ISTEXT('Sch 3 - QA Staff Loading'!B269),'Sch 3 - QA Staff Loading'!B269," ")</f>
        <v>Pandu Gupta</v>
      </c>
      <c r="C276" s="280" t="str">
        <f>'Sch 3 - QA Staff Loading'!C269</f>
        <v>QA Business Analyst/Tester</v>
      </c>
      <c r="D276" s="281">
        <f>_xlfn.IFNA(VLOOKUP($C276,'Sch 1 - QA Rates'!$B$4:$C$28,2,FALSE )," ")</f>
        <v>114</v>
      </c>
      <c r="E276" s="282">
        <f>'Sch 3 - QA Staff Loading'!BM269</f>
        <v>56</v>
      </c>
      <c r="F276" s="283">
        <f t="shared" si="15"/>
        <v>6384</v>
      </c>
    </row>
    <row r="277" spans="1:6" ht="17">
      <c r="A277" s="271">
        <v>9</v>
      </c>
      <c r="B277" s="280" t="str">
        <f>IF(ISTEXT('Sch 3 - QA Staff Loading'!B270),'Sch 3 - QA Staff Loading'!B270," ")</f>
        <v>Greg FitzGerald</v>
      </c>
      <c r="C277" s="280" t="str">
        <f>'Sch 3 - QA Staff Loading'!C270</f>
        <v>QA Technical Lead</v>
      </c>
      <c r="D277" s="281">
        <f>_xlfn.IFNA(VLOOKUP($C277,'Sch 1 - QA Rates'!$B$4:$C$28,2,FALSE )," ")</f>
        <v>139</v>
      </c>
      <c r="E277" s="282">
        <f>'Sch 3 - QA Staff Loading'!BM270</f>
        <v>44</v>
      </c>
      <c r="F277" s="283">
        <f t="shared" si="15"/>
        <v>6116</v>
      </c>
    </row>
    <row r="278" spans="1:6" ht="17">
      <c r="A278" s="271">
        <v>10</v>
      </c>
      <c r="B278" s="280" t="str">
        <f>IF(ISTEXT('Sch 3 - QA Staff Loading'!B271),'Sch 3 - QA Staff Loading'!B271," ")</f>
        <v>Dustin Lish</v>
      </c>
      <c r="C278" s="280" t="str">
        <f>'Sch 3 - QA Staff Loading'!C271</f>
        <v>QA Technical Lead</v>
      </c>
      <c r="D278" s="281">
        <f>_xlfn.IFNA(VLOOKUP($C278,'Sch 1 - QA Rates'!$B$4:$C$28,2,FALSE )," ")</f>
        <v>139</v>
      </c>
      <c r="E278" s="282">
        <f>'Sch 3 - QA Staff Loading'!BM271</f>
        <v>8</v>
      </c>
      <c r="F278" s="283">
        <f t="shared" si="15"/>
        <v>1112</v>
      </c>
    </row>
    <row r="279" spans="1:6" ht="17">
      <c r="A279" s="271">
        <v>11</v>
      </c>
      <c r="B279" s="280" t="str">
        <f>IF(ISTEXT('Sch 3 - QA Staff Loading'!B272),'Sch 3 - QA Staff Loading'!B272," ")</f>
        <v>Raj Ganesh</v>
      </c>
      <c r="C279" s="280" t="str">
        <f>'Sch 3 - QA Staff Loading'!C272</f>
        <v>QA Conversion Lead</v>
      </c>
      <c r="D279" s="281">
        <f>_xlfn.IFNA(VLOOKUP($C279,'Sch 1 - QA Rates'!$B$4:$C$28,2,FALSE )," ")</f>
        <v>114</v>
      </c>
      <c r="E279" s="282">
        <f>'Sch 3 - QA Staff Loading'!BM272</f>
        <v>48</v>
      </c>
      <c r="F279" s="283">
        <f t="shared" si="15"/>
        <v>5472</v>
      </c>
    </row>
    <row r="280" spans="1:6" ht="17">
      <c r="A280" s="271">
        <v>12</v>
      </c>
      <c r="B280" s="280" t="str">
        <f>IF(ISTEXT('Sch 3 - QA Staff Loading'!B273),'Sch 3 - QA Staff Loading'!B273," ")</f>
        <v>Julie Hereth</v>
      </c>
      <c r="C280" s="280" t="str">
        <f>'Sch 3 - QA Staff Loading'!C273</f>
        <v>QA Sr. Administrative Assistant</v>
      </c>
      <c r="D280" s="281">
        <f>_xlfn.IFNA(VLOOKUP($C280,'Sch 1 - QA Rates'!$B$4:$C$28,2,FALSE )," ")</f>
        <v>45</v>
      </c>
      <c r="E280" s="282">
        <f>'Sch 3 - QA Staff Loading'!BM273</f>
        <v>8</v>
      </c>
      <c r="F280" s="283">
        <f t="shared" si="15"/>
        <v>360</v>
      </c>
    </row>
    <row r="281" spans="1:6" ht="17">
      <c r="A281" s="271">
        <v>13</v>
      </c>
      <c r="B281" s="280" t="str">
        <f>IF(ISTEXT('Sch 3 - QA Staff Loading'!B274),'Sch 3 - QA Staff Loading'!B274," ")</f>
        <v>Frank Ono</v>
      </c>
      <c r="C281" s="280" t="str">
        <f>'Sch 3 - QA Staff Loading'!C274</f>
        <v>QA Executive</v>
      </c>
      <c r="D281" s="281">
        <f>_xlfn.IFNA(VLOOKUP($C281,'Sch 1 - QA Rates'!$B$4:$C$28,2,FALSE )," ")</f>
        <v>154</v>
      </c>
      <c r="E281" s="282">
        <f>'Sch 3 - QA Staff Loading'!BM274</f>
        <v>8</v>
      </c>
      <c r="F281" s="283">
        <f t="shared" si="15"/>
        <v>1232</v>
      </c>
    </row>
    <row r="282" spans="1:6" ht="17" hidden="1">
      <c r="A282" s="271">
        <v>14</v>
      </c>
      <c r="B282" s="280" t="str">
        <f>IF(ISTEXT('Sch 3 - QA Staff Loading'!B275),'Sch 3 - QA Staff Loading'!B275," ")</f>
        <v xml:space="preserve"> </v>
      </c>
      <c r="C282" s="280" t="str">
        <f>'Sch 3 - QA Staff Loading'!C275</f>
        <v xml:space="preserve"> </v>
      </c>
      <c r="D282" s="281" t="str">
        <f>_xlfn.IFNA(VLOOKUP($C282,'Sch 1 - QA Rates'!$B$4:$C$28,2,FALSE )," ")</f>
        <v xml:space="preserve"> </v>
      </c>
      <c r="E282" s="282">
        <f>'Sch 3 - QA Staff Loading'!BM275</f>
        <v>0</v>
      </c>
      <c r="F282" s="283">
        <f t="shared" si="15"/>
        <v>0</v>
      </c>
    </row>
    <row r="283" spans="1:6" ht="17" hidden="1">
      <c r="A283" s="271">
        <v>15</v>
      </c>
      <c r="B283" s="280" t="str">
        <f>IF(ISTEXT('Sch 3 - QA Staff Loading'!B276),'Sch 3 - QA Staff Loading'!B276," ")</f>
        <v xml:space="preserve"> </v>
      </c>
      <c r="C283" s="280" t="str">
        <f>'Sch 3 - QA Staff Loading'!C276</f>
        <v xml:space="preserve"> </v>
      </c>
      <c r="D283" s="281" t="str">
        <f>_xlfn.IFNA(VLOOKUP($C283,'Sch 1 - QA Rates'!$B$4:$C$28,2,FALSE )," ")</f>
        <v xml:space="preserve"> </v>
      </c>
      <c r="E283" s="282">
        <f>'Sch 3 - QA Staff Loading'!BM276</f>
        <v>0</v>
      </c>
      <c r="F283" s="283">
        <f t="shared" si="15"/>
        <v>0</v>
      </c>
    </row>
    <row r="284" spans="1:6" ht="17" hidden="1">
      <c r="A284" s="271">
        <v>16</v>
      </c>
      <c r="B284" s="280" t="str">
        <f>IF(ISTEXT('Sch 3 - QA Staff Loading'!B277),'Sch 3 - QA Staff Loading'!B277," ")</f>
        <v xml:space="preserve"> </v>
      </c>
      <c r="C284" s="280" t="str">
        <f>'Sch 3 - QA Staff Loading'!C277</f>
        <v xml:space="preserve"> </v>
      </c>
      <c r="D284" s="281" t="str">
        <f>_xlfn.IFNA(VLOOKUP($C284,'Sch 1 - QA Rates'!$B$4:$C$28,2,FALSE )," ")</f>
        <v xml:space="preserve"> </v>
      </c>
      <c r="E284" s="282">
        <f>'Sch 3 - QA Staff Loading'!BM277</f>
        <v>0</v>
      </c>
      <c r="F284" s="283">
        <f t="shared" si="15"/>
        <v>0</v>
      </c>
    </row>
    <row r="285" spans="1:6" ht="17" hidden="1">
      <c r="A285" s="271">
        <v>17</v>
      </c>
      <c r="B285" s="280" t="str">
        <f>IF(ISTEXT('Sch 3 - QA Staff Loading'!B278),'Sch 3 - QA Staff Loading'!B278," ")</f>
        <v xml:space="preserve"> </v>
      </c>
      <c r="C285" s="280" t="str">
        <f>'Sch 3 - QA Staff Loading'!C278</f>
        <v xml:space="preserve"> </v>
      </c>
      <c r="D285" s="281" t="str">
        <f>_xlfn.IFNA(VLOOKUP($C285,'Sch 1 - QA Rates'!$B$4:$C$28,2,FALSE )," ")</f>
        <v xml:space="preserve"> </v>
      </c>
      <c r="E285" s="282">
        <f>'Sch 3 - QA Staff Loading'!BM278</f>
        <v>0</v>
      </c>
      <c r="F285" s="283">
        <f t="shared" si="15"/>
        <v>0</v>
      </c>
    </row>
    <row r="286" spans="1:6" ht="17" hidden="1">
      <c r="A286" s="271">
        <v>18</v>
      </c>
      <c r="B286" s="280" t="str">
        <f>IF(ISTEXT('Sch 3 - QA Staff Loading'!B279),'Sch 3 - QA Staff Loading'!B279," ")</f>
        <v xml:space="preserve"> </v>
      </c>
      <c r="C286" s="280" t="str">
        <f>'Sch 3 - QA Staff Loading'!C279</f>
        <v xml:space="preserve"> </v>
      </c>
      <c r="D286" s="281" t="str">
        <f>_xlfn.IFNA(VLOOKUP($C286,'Sch 1 - QA Rates'!$B$4:$C$28,2,FALSE )," ")</f>
        <v xml:space="preserve"> </v>
      </c>
      <c r="E286" s="282">
        <f>'Sch 3 - QA Staff Loading'!BM279</f>
        <v>0</v>
      </c>
      <c r="F286" s="283">
        <f t="shared" si="15"/>
        <v>0</v>
      </c>
    </row>
    <row r="287" spans="1:6" ht="17" hidden="1">
      <c r="A287" s="271">
        <v>19</v>
      </c>
      <c r="B287" s="280" t="str">
        <f>IF(ISTEXT('Sch 3 - QA Staff Loading'!B280),'Sch 3 - QA Staff Loading'!B280," ")</f>
        <v xml:space="preserve"> </v>
      </c>
      <c r="C287" s="280" t="str">
        <f>'Sch 3 - QA Staff Loading'!C280</f>
        <v xml:space="preserve"> </v>
      </c>
      <c r="D287" s="281" t="str">
        <f>_xlfn.IFNA(VLOOKUP($C287,'Sch 1 - QA Rates'!$B$4:$C$28,2,FALSE )," ")</f>
        <v xml:space="preserve"> </v>
      </c>
      <c r="E287" s="282">
        <f>'Sch 3 - QA Staff Loading'!BM280</f>
        <v>0</v>
      </c>
      <c r="F287" s="283">
        <f t="shared" si="15"/>
        <v>0</v>
      </c>
    </row>
    <row r="288" spans="1:6" ht="17" hidden="1">
      <c r="A288" s="271">
        <v>20</v>
      </c>
      <c r="B288" s="280" t="str">
        <f>IF(ISTEXT('Sch 3 - QA Staff Loading'!B281),'Sch 3 - QA Staff Loading'!B281," ")</f>
        <v xml:space="preserve"> </v>
      </c>
      <c r="C288" s="280" t="str">
        <f>'Sch 3 - QA Staff Loading'!C281</f>
        <v xml:space="preserve"> </v>
      </c>
      <c r="D288" s="281" t="str">
        <f>_xlfn.IFNA(VLOOKUP($C288,'Sch 1 - QA Rates'!$B$4:$C$28,2,FALSE )," ")</f>
        <v xml:space="preserve"> </v>
      </c>
      <c r="E288" s="282">
        <f>'Sch 3 - QA Staff Loading'!BM281</f>
        <v>0</v>
      </c>
      <c r="F288" s="283">
        <f t="shared" si="15"/>
        <v>0</v>
      </c>
    </row>
    <row r="289" spans="1:8" s="289" customFormat="1" ht="17">
      <c r="A289" s="284"/>
      <c r="B289" s="285" t="s">
        <v>71</v>
      </c>
      <c r="C289" s="285"/>
      <c r="D289" s="286"/>
      <c r="E289" s="287">
        <f>SUM(E269:E288)</f>
        <v>296</v>
      </c>
      <c r="F289" s="288">
        <f>SUM(F269:F288)</f>
        <v>37692</v>
      </c>
      <c r="H289" s="484"/>
    </row>
    <row r="290" spans="1:8">
      <c r="A290" s="277"/>
      <c r="B290" s="278" t="str">
        <f>'Sch 3 - QA Staff Loading'!B282</f>
        <v>DEL #14 - Assessment of DD&amp;I Vendor CalACES Master Conversion Plan</v>
      </c>
      <c r="C290" s="279"/>
      <c r="D290" s="290"/>
      <c r="E290" s="279"/>
      <c r="F290" s="279"/>
    </row>
    <row r="291" spans="1:8" ht="17">
      <c r="A291" s="271">
        <v>1</v>
      </c>
      <c r="B291" s="280" t="str">
        <f>IF(ISTEXT('Sch 3 - QA Staff Loading'!B283),'Sch 3 - QA Staff Loading'!B283," ")</f>
        <v>Dan Dean</v>
      </c>
      <c r="C291" s="280" t="str">
        <f>'Sch 3 - QA Staff Loading'!C283</f>
        <v>QA Project Manager</v>
      </c>
      <c r="D291" s="281">
        <f>_xlfn.IFNA(VLOOKUP($C291,'Sch 1 - QA Rates'!$B$4:$C$28,2,FALSE )," ")</f>
        <v>154</v>
      </c>
      <c r="E291" s="282">
        <f>'Sch 3 - QA Staff Loading'!BM283</f>
        <v>12</v>
      </c>
      <c r="F291" s="283">
        <f>IF(D291&gt;0,D291*E291,0)</f>
        <v>1848</v>
      </c>
    </row>
    <row r="292" spans="1:8" ht="17">
      <c r="A292" s="271">
        <v>2</v>
      </c>
      <c r="B292" s="280" t="str">
        <f>IF(ISTEXT('Sch 3 - QA Staff Loading'!B284),'Sch 3 - QA Staff Loading'!B284," ")</f>
        <v>Raj Ganesh</v>
      </c>
      <c r="C292" s="280" t="str">
        <f>'Sch 3 - QA Staff Loading'!C284</f>
        <v>QA Conversion Lead</v>
      </c>
      <c r="D292" s="281">
        <f>_xlfn.IFNA(VLOOKUP($C292,'Sch 1 - QA Rates'!$B$4:$C$28,2,FALSE )," ")</f>
        <v>114</v>
      </c>
      <c r="E292" s="282">
        <f>'Sch 3 - QA Staff Loading'!BM284</f>
        <v>92</v>
      </c>
      <c r="F292" s="283">
        <f t="shared" ref="F292:F310" si="16">IF(ISNUMBER(D292),D292*E292,0)</f>
        <v>10488</v>
      </c>
    </row>
    <row r="293" spans="1:8" ht="17">
      <c r="A293" s="271">
        <v>3</v>
      </c>
      <c r="B293" s="280" t="str">
        <f>IF(ISTEXT('Sch 3 - QA Staff Loading'!B285),'Sch 3 - QA Staff Loading'!B285," ")</f>
        <v>Timothy King</v>
      </c>
      <c r="C293" s="280" t="str">
        <f>'Sch 3 - QA Staff Loading'!C285</f>
        <v>QA PMO Specialist</v>
      </c>
      <c r="D293" s="281">
        <f>_xlfn.IFNA(VLOOKUP($C293,'Sch 1 - QA Rates'!$B$4:$C$28,2,FALSE )," ")</f>
        <v>114</v>
      </c>
      <c r="E293" s="282">
        <f>'Sch 3 - QA Staff Loading'!BM285</f>
        <v>22</v>
      </c>
      <c r="F293" s="283">
        <f t="shared" si="16"/>
        <v>2508</v>
      </c>
    </row>
    <row r="294" spans="1:8" ht="17">
      <c r="A294" s="271">
        <v>4</v>
      </c>
      <c r="B294" s="280" t="str">
        <f>IF(ISTEXT('Sch 3 - QA Staff Loading'!B286),'Sch 3 - QA Staff Loading'!B286," ")</f>
        <v>Kristin Pepper</v>
      </c>
      <c r="C294" s="280" t="str">
        <f>'Sch 3 - QA Staff Loading'!C286</f>
        <v>QA Functional Manager</v>
      </c>
      <c r="D294" s="281">
        <f>_xlfn.IFNA(VLOOKUP($C294,'Sch 1 - QA Rates'!$B$4:$C$28,2,FALSE )," ")</f>
        <v>134</v>
      </c>
      <c r="E294" s="282">
        <f>'Sch 3 - QA Staff Loading'!BM286</f>
        <v>32</v>
      </c>
      <c r="F294" s="283">
        <f t="shared" si="16"/>
        <v>4288</v>
      </c>
    </row>
    <row r="295" spans="1:8" ht="17">
      <c r="A295" s="271">
        <v>5</v>
      </c>
      <c r="B295" s="280" t="str">
        <f>IF(ISTEXT('Sch 3 - QA Staff Loading'!B287),'Sch 3 - QA Staff Loading'!B287," ")</f>
        <v>Don Coffey</v>
      </c>
      <c r="C295" s="280" t="str">
        <f>'Sch 3 - QA Staff Loading'!C287</f>
        <v>QA Technical Manager</v>
      </c>
      <c r="D295" s="281">
        <f>_xlfn.IFNA(VLOOKUP($C295,'Sch 1 - QA Rates'!$B$4:$C$28,2,FALSE )," ")</f>
        <v>144</v>
      </c>
      <c r="E295" s="282">
        <f>'Sch 3 - QA Staff Loading'!BM287</f>
        <v>32</v>
      </c>
      <c r="F295" s="283">
        <f t="shared" si="16"/>
        <v>4608</v>
      </c>
    </row>
    <row r="296" spans="1:8" ht="17">
      <c r="A296" s="271">
        <v>6</v>
      </c>
      <c r="B296" s="280" t="str">
        <f>IF(ISTEXT('Sch 3 - QA Staff Loading'!B288),'Sch 3 - QA Staff Loading'!B288," ")</f>
        <v>Abby Darrah</v>
      </c>
      <c r="C296" s="280" t="str">
        <f>'Sch 3 - QA Staff Loading'!C288</f>
        <v>QA Implementation Manager</v>
      </c>
      <c r="D296" s="281">
        <f>_xlfn.IFNA(VLOOKUP($C296,'Sch 1 - QA Rates'!$B$4:$C$28,2,FALSE )," ")</f>
        <v>134</v>
      </c>
      <c r="E296" s="282">
        <f>'Sch 3 - QA Staff Loading'!BM288</f>
        <v>32</v>
      </c>
      <c r="F296" s="283">
        <f t="shared" si="16"/>
        <v>4288</v>
      </c>
    </row>
    <row r="297" spans="1:8" ht="17">
      <c r="A297" s="271">
        <v>7</v>
      </c>
      <c r="B297" s="280" t="str">
        <f>IF(ISTEXT('Sch 3 - QA Staff Loading'!B289),'Sch 3 - QA Staff Loading'!B289," ")</f>
        <v>Cheryl Hofmann</v>
      </c>
      <c r="C297" s="280" t="str">
        <f>'Sch 3 - QA Staff Loading'!C289</f>
        <v>QA Testing Manager</v>
      </c>
      <c r="D297" s="281">
        <f>_xlfn.IFNA(VLOOKUP($C297,'Sch 1 - QA Rates'!$B$4:$C$28,2,FALSE )," ")</f>
        <v>134</v>
      </c>
      <c r="E297" s="282">
        <f>'Sch 3 - QA Staff Loading'!BM289</f>
        <v>16</v>
      </c>
      <c r="F297" s="283">
        <f t="shared" si="16"/>
        <v>2144</v>
      </c>
    </row>
    <row r="298" spans="1:8" ht="17">
      <c r="A298" s="271">
        <v>8</v>
      </c>
      <c r="B298" s="280" t="str">
        <f>IF(ISTEXT('Sch 3 - QA Staff Loading'!B290),'Sch 3 - QA Staff Loading'!B290," ")</f>
        <v>Rachel Hernandez</v>
      </c>
      <c r="C298" s="280" t="str">
        <f>'Sch 3 - QA Staff Loading'!C290</f>
        <v>QA UAT Lead</v>
      </c>
      <c r="D298" s="281">
        <f>_xlfn.IFNA(VLOOKUP($C298,'Sch 1 - QA Rates'!$B$4:$C$28,2,FALSE )," ")</f>
        <v>134</v>
      </c>
      <c r="E298" s="282">
        <f>'Sch 3 - QA Staff Loading'!BM290</f>
        <v>16</v>
      </c>
      <c r="F298" s="283">
        <f t="shared" si="16"/>
        <v>2144</v>
      </c>
    </row>
    <row r="299" spans="1:8" ht="17">
      <c r="A299" s="271">
        <v>9</v>
      </c>
      <c r="B299" s="280" t="str">
        <f>IF(ISTEXT('Sch 3 - QA Staff Loading'!B291),'Sch 3 - QA Staff Loading'!B291," ")</f>
        <v>Julie Hereth</v>
      </c>
      <c r="C299" s="280" t="str">
        <f>'Sch 3 - QA Staff Loading'!C291</f>
        <v>QA Sr. Administrative Assistant</v>
      </c>
      <c r="D299" s="281">
        <f>_xlfn.IFNA(VLOOKUP($C299,'Sch 1 - QA Rates'!$B$4:$C$28,2,FALSE )," ")</f>
        <v>45</v>
      </c>
      <c r="E299" s="282">
        <f>'Sch 3 - QA Staff Loading'!BM291</f>
        <v>8</v>
      </c>
      <c r="F299" s="283">
        <f t="shared" si="16"/>
        <v>360</v>
      </c>
    </row>
    <row r="300" spans="1:8" ht="17">
      <c r="A300" s="271">
        <v>10</v>
      </c>
      <c r="B300" s="280" t="str">
        <f>IF(ISTEXT('Sch 3 - QA Staff Loading'!B292),'Sch 3 - QA Staff Loading'!B292," ")</f>
        <v>Frank Ono</v>
      </c>
      <c r="C300" s="280" t="str">
        <f>'Sch 3 - QA Staff Loading'!C292</f>
        <v>QA Executive</v>
      </c>
      <c r="D300" s="281">
        <f>_xlfn.IFNA(VLOOKUP($C300,'Sch 1 - QA Rates'!$B$4:$C$28,2,FALSE )," ")</f>
        <v>154</v>
      </c>
      <c r="E300" s="282">
        <f>'Sch 3 - QA Staff Loading'!BM292</f>
        <v>8</v>
      </c>
      <c r="F300" s="283">
        <f t="shared" si="16"/>
        <v>1232</v>
      </c>
    </row>
    <row r="301" spans="1:8" ht="17" hidden="1">
      <c r="A301" s="271">
        <v>11</v>
      </c>
      <c r="B301" s="280" t="str">
        <f>IF(ISTEXT('Sch 3 - QA Staff Loading'!B293),'Sch 3 - QA Staff Loading'!B293," ")</f>
        <v xml:space="preserve"> </v>
      </c>
      <c r="C301" s="280" t="str">
        <f>'Sch 3 - QA Staff Loading'!C293</f>
        <v xml:space="preserve"> </v>
      </c>
      <c r="D301" s="281" t="str">
        <f>_xlfn.IFNA(VLOOKUP($C301,'Sch 1 - QA Rates'!$B$4:$C$28,2,FALSE )," ")</f>
        <v xml:space="preserve"> </v>
      </c>
      <c r="E301" s="282">
        <f>'Sch 3 - QA Staff Loading'!BM293</f>
        <v>0</v>
      </c>
      <c r="F301" s="283">
        <f t="shared" si="16"/>
        <v>0</v>
      </c>
    </row>
    <row r="302" spans="1:8" ht="17" hidden="1">
      <c r="A302" s="271">
        <v>12</v>
      </c>
      <c r="B302" s="280" t="str">
        <f>IF(ISTEXT('Sch 3 - QA Staff Loading'!B294),'Sch 3 - QA Staff Loading'!B294," ")</f>
        <v xml:space="preserve"> </v>
      </c>
      <c r="C302" s="280" t="str">
        <f>'Sch 3 - QA Staff Loading'!C294</f>
        <v xml:space="preserve"> </v>
      </c>
      <c r="D302" s="281" t="str">
        <f>_xlfn.IFNA(VLOOKUP($C302,'Sch 1 - QA Rates'!$B$4:$C$28,2,FALSE )," ")</f>
        <v xml:space="preserve"> </v>
      </c>
      <c r="E302" s="282">
        <f>'Sch 3 - QA Staff Loading'!BM294</f>
        <v>0</v>
      </c>
      <c r="F302" s="283">
        <f t="shared" si="16"/>
        <v>0</v>
      </c>
    </row>
    <row r="303" spans="1:8" ht="17" hidden="1">
      <c r="A303" s="271">
        <v>13</v>
      </c>
      <c r="B303" s="280" t="str">
        <f>IF(ISTEXT('Sch 3 - QA Staff Loading'!B295),'Sch 3 - QA Staff Loading'!B295," ")</f>
        <v xml:space="preserve"> </v>
      </c>
      <c r="C303" s="280" t="str">
        <f>'Sch 3 - QA Staff Loading'!C295</f>
        <v xml:space="preserve"> </v>
      </c>
      <c r="D303" s="281" t="str">
        <f>_xlfn.IFNA(VLOOKUP($C303,'Sch 1 - QA Rates'!$B$4:$C$28,2,FALSE )," ")</f>
        <v xml:space="preserve"> </v>
      </c>
      <c r="E303" s="282">
        <f>'Sch 3 - QA Staff Loading'!BM295</f>
        <v>0</v>
      </c>
      <c r="F303" s="283">
        <f t="shared" si="16"/>
        <v>0</v>
      </c>
    </row>
    <row r="304" spans="1:8" ht="17" hidden="1">
      <c r="A304" s="271">
        <v>14</v>
      </c>
      <c r="B304" s="280" t="str">
        <f>IF(ISTEXT('Sch 3 - QA Staff Loading'!B296),'Sch 3 - QA Staff Loading'!B296," ")</f>
        <v xml:space="preserve"> </v>
      </c>
      <c r="C304" s="280" t="str">
        <f>'Sch 3 - QA Staff Loading'!C296</f>
        <v xml:space="preserve"> </v>
      </c>
      <c r="D304" s="281" t="str">
        <f>_xlfn.IFNA(VLOOKUP($C304,'Sch 1 - QA Rates'!$B$4:$C$28,2,FALSE )," ")</f>
        <v xml:space="preserve"> </v>
      </c>
      <c r="E304" s="282">
        <f>'Sch 3 - QA Staff Loading'!BM296</f>
        <v>0</v>
      </c>
      <c r="F304" s="283">
        <f t="shared" si="16"/>
        <v>0</v>
      </c>
    </row>
    <row r="305" spans="1:6" ht="17" hidden="1">
      <c r="A305" s="271">
        <v>15</v>
      </c>
      <c r="B305" s="280" t="str">
        <f>IF(ISTEXT('Sch 3 - QA Staff Loading'!B297),'Sch 3 - QA Staff Loading'!B297," ")</f>
        <v xml:space="preserve"> </v>
      </c>
      <c r="C305" s="280" t="str">
        <f>'Sch 3 - QA Staff Loading'!C297</f>
        <v xml:space="preserve"> </v>
      </c>
      <c r="D305" s="281" t="str">
        <f>_xlfn.IFNA(VLOOKUP($C305,'Sch 1 - QA Rates'!$B$4:$C$28,2,FALSE )," ")</f>
        <v xml:space="preserve"> </v>
      </c>
      <c r="E305" s="282">
        <f>'Sch 3 - QA Staff Loading'!BM297</f>
        <v>0</v>
      </c>
      <c r="F305" s="283">
        <f t="shared" si="16"/>
        <v>0</v>
      </c>
    </row>
    <row r="306" spans="1:6" ht="17" hidden="1">
      <c r="A306" s="271">
        <v>16</v>
      </c>
      <c r="B306" s="280" t="str">
        <f>IF(ISTEXT('Sch 3 - QA Staff Loading'!B298),'Sch 3 - QA Staff Loading'!B298," ")</f>
        <v xml:space="preserve"> </v>
      </c>
      <c r="C306" s="280" t="str">
        <f>'Sch 3 - QA Staff Loading'!C298</f>
        <v xml:space="preserve"> </v>
      </c>
      <c r="D306" s="281" t="str">
        <f>_xlfn.IFNA(VLOOKUP($C306,'Sch 1 - QA Rates'!$B$4:$C$28,2,FALSE )," ")</f>
        <v xml:space="preserve"> </v>
      </c>
      <c r="E306" s="282">
        <f>'Sch 3 - QA Staff Loading'!BM298</f>
        <v>0</v>
      </c>
      <c r="F306" s="283">
        <f t="shared" si="16"/>
        <v>0</v>
      </c>
    </row>
    <row r="307" spans="1:6" ht="17" hidden="1">
      <c r="A307" s="271">
        <v>17</v>
      </c>
      <c r="B307" s="280" t="str">
        <f>IF(ISTEXT('Sch 3 - QA Staff Loading'!B299),'Sch 3 - QA Staff Loading'!B299," ")</f>
        <v xml:space="preserve"> </v>
      </c>
      <c r="C307" s="280" t="str">
        <f>'Sch 3 - QA Staff Loading'!C299</f>
        <v xml:space="preserve"> </v>
      </c>
      <c r="D307" s="281" t="str">
        <f>_xlfn.IFNA(VLOOKUP($C307,'Sch 1 - QA Rates'!$B$4:$C$28,2,FALSE )," ")</f>
        <v xml:space="preserve"> </v>
      </c>
      <c r="E307" s="282">
        <f>'Sch 3 - QA Staff Loading'!BM299</f>
        <v>0</v>
      </c>
      <c r="F307" s="283">
        <f t="shared" si="16"/>
        <v>0</v>
      </c>
    </row>
    <row r="308" spans="1:6" ht="17" hidden="1">
      <c r="A308" s="271">
        <v>18</v>
      </c>
      <c r="B308" s="280" t="str">
        <f>IF(ISTEXT('Sch 3 - QA Staff Loading'!B300),'Sch 3 - QA Staff Loading'!B300," ")</f>
        <v xml:space="preserve"> </v>
      </c>
      <c r="C308" s="280" t="str">
        <f>'Sch 3 - QA Staff Loading'!C300</f>
        <v xml:space="preserve"> </v>
      </c>
      <c r="D308" s="281" t="str">
        <f>_xlfn.IFNA(VLOOKUP($C308,'Sch 1 - QA Rates'!$B$4:$C$28,2,FALSE )," ")</f>
        <v xml:space="preserve"> </v>
      </c>
      <c r="E308" s="282">
        <f>'Sch 3 - QA Staff Loading'!BM300</f>
        <v>0</v>
      </c>
      <c r="F308" s="283">
        <f t="shared" si="16"/>
        <v>0</v>
      </c>
    </row>
    <row r="309" spans="1:6" ht="17" hidden="1">
      <c r="A309" s="271">
        <v>19</v>
      </c>
      <c r="B309" s="280" t="str">
        <f>IF(ISTEXT('Sch 3 - QA Staff Loading'!B301),'Sch 3 - QA Staff Loading'!B301," ")</f>
        <v xml:space="preserve"> </v>
      </c>
      <c r="C309" s="280" t="str">
        <f>'Sch 3 - QA Staff Loading'!C301</f>
        <v xml:space="preserve"> </v>
      </c>
      <c r="D309" s="281" t="str">
        <f>_xlfn.IFNA(VLOOKUP($C309,'Sch 1 - QA Rates'!$B$4:$C$28,2,FALSE )," ")</f>
        <v xml:space="preserve"> </v>
      </c>
      <c r="E309" s="282">
        <f>'Sch 3 - QA Staff Loading'!BM301</f>
        <v>0</v>
      </c>
      <c r="F309" s="283">
        <f t="shared" si="16"/>
        <v>0</v>
      </c>
    </row>
    <row r="310" spans="1:6" ht="17" hidden="1">
      <c r="A310" s="271">
        <v>20</v>
      </c>
      <c r="B310" s="280" t="str">
        <f>IF(ISTEXT('Sch 3 - QA Staff Loading'!B302),'Sch 3 - QA Staff Loading'!B302," ")</f>
        <v xml:space="preserve"> </v>
      </c>
      <c r="C310" s="280" t="str">
        <f>'Sch 3 - QA Staff Loading'!C302</f>
        <v xml:space="preserve"> </v>
      </c>
      <c r="D310" s="281" t="str">
        <f>_xlfn.IFNA(VLOOKUP($C310,'Sch 1 - QA Rates'!$B$4:$C$28,2,FALSE )," ")</f>
        <v xml:space="preserve"> </v>
      </c>
      <c r="E310" s="282">
        <f>'Sch 3 - QA Staff Loading'!BM302</f>
        <v>0</v>
      </c>
      <c r="F310" s="283">
        <f t="shared" si="16"/>
        <v>0</v>
      </c>
    </row>
    <row r="311" spans="1:6" s="289" customFormat="1" ht="17">
      <c r="A311" s="284"/>
      <c r="B311" s="285" t="s">
        <v>71</v>
      </c>
      <c r="C311" s="285"/>
      <c r="D311" s="286"/>
      <c r="E311" s="287">
        <f>SUM(E291:E310)</f>
        <v>270</v>
      </c>
      <c r="F311" s="288">
        <f>SUM(F291:F310)</f>
        <v>33908</v>
      </c>
    </row>
    <row r="312" spans="1:6">
      <c r="A312" s="277"/>
      <c r="B312" s="291" t="str">
        <f>'Sch 3 - QA Staff Loading'!B303</f>
        <v>DEL #15 - Assessment of DD&amp;I Vendor Application Development Preparation and Installation Plan</v>
      </c>
      <c r="C312" s="279"/>
      <c r="D312" s="290"/>
      <c r="E312" s="279"/>
      <c r="F312" s="279"/>
    </row>
    <row r="313" spans="1:6" ht="17">
      <c r="A313" s="271">
        <v>1</v>
      </c>
      <c r="B313" s="280" t="str">
        <f>IF(ISTEXT('Sch 3 - QA Staff Loading'!B304),'Sch 3 - QA Staff Loading'!B304," ")</f>
        <v>Dan Dean</v>
      </c>
      <c r="C313" s="280" t="str">
        <f>'Sch 3 - QA Staff Loading'!C304</f>
        <v>QA Project Manager</v>
      </c>
      <c r="D313" s="281">
        <f>_xlfn.IFNA(VLOOKUP($C313,'Sch 1 - QA Rates'!$B$4:$C$28,2,FALSE )," ")</f>
        <v>154</v>
      </c>
      <c r="E313" s="282">
        <f>'Sch 3 - QA Staff Loading'!BM304</f>
        <v>16</v>
      </c>
      <c r="F313" s="283">
        <f>IF(D313&gt;0,D313*E313,0)</f>
        <v>2464</v>
      </c>
    </row>
    <row r="314" spans="1:6" ht="17">
      <c r="A314" s="271">
        <v>2</v>
      </c>
      <c r="B314" s="280" t="str">
        <f>IF(ISTEXT('Sch 3 - QA Staff Loading'!B305),'Sch 3 - QA Staff Loading'!B305," ")</f>
        <v>Don Coffey</v>
      </c>
      <c r="C314" s="280" t="str">
        <f>'Sch 3 - QA Staff Loading'!C305</f>
        <v>QA Technical Manager</v>
      </c>
      <c r="D314" s="281">
        <f>_xlfn.IFNA(VLOOKUP($C314,'Sch 1 - QA Rates'!$B$4:$C$28,2,FALSE )," ")</f>
        <v>144</v>
      </c>
      <c r="E314" s="282">
        <f>'Sch 3 - QA Staff Loading'!BM305</f>
        <v>56</v>
      </c>
      <c r="F314" s="283">
        <f t="shared" ref="F314:F332" si="17">IF(ISNUMBER(D314),D314*E314,0)</f>
        <v>8064</v>
      </c>
    </row>
    <row r="315" spans="1:6" ht="17">
      <c r="A315" s="271">
        <v>3</v>
      </c>
      <c r="B315" s="280" t="str">
        <f>IF(ISTEXT('Sch 3 - QA Staff Loading'!B306),'Sch 3 - QA Staff Loading'!B306," ")</f>
        <v>Greg FitzGerald</v>
      </c>
      <c r="C315" s="280" t="str">
        <f>'Sch 3 - QA Staff Loading'!C306</f>
        <v>QA Technical Lead</v>
      </c>
      <c r="D315" s="281">
        <f>_xlfn.IFNA(VLOOKUP($C315,'Sch 1 - QA Rates'!$B$4:$C$28,2,FALSE )," ")</f>
        <v>139</v>
      </c>
      <c r="E315" s="282">
        <f>'Sch 3 - QA Staff Loading'!BM306</f>
        <v>76</v>
      </c>
      <c r="F315" s="283">
        <f t="shared" si="17"/>
        <v>10564</v>
      </c>
    </row>
    <row r="316" spans="1:6" ht="17">
      <c r="A316" s="271">
        <v>4</v>
      </c>
      <c r="B316" s="280" t="str">
        <f>IF(ISTEXT('Sch 3 - QA Staff Loading'!B307),'Sch 3 - QA Staff Loading'!B307," ")</f>
        <v>Dustin Lish</v>
      </c>
      <c r="C316" s="280" t="str">
        <f>'Sch 3 - QA Staff Loading'!C307</f>
        <v>QA Technical Lead</v>
      </c>
      <c r="D316" s="281">
        <f>_xlfn.IFNA(VLOOKUP($C316,'Sch 1 - QA Rates'!$B$4:$C$28,2,FALSE )," ")</f>
        <v>139</v>
      </c>
      <c r="E316" s="282">
        <f>'Sch 3 - QA Staff Loading'!BM307</f>
        <v>16</v>
      </c>
      <c r="F316" s="283">
        <f t="shared" si="17"/>
        <v>2224</v>
      </c>
    </row>
    <row r="317" spans="1:6" ht="17">
      <c r="A317" s="271">
        <v>5</v>
      </c>
      <c r="B317" s="280" t="str">
        <f>IF(ISTEXT('Sch 3 - QA Staff Loading'!B308),'Sch 3 - QA Staff Loading'!B308," ")</f>
        <v>Abby Darrah</v>
      </c>
      <c r="C317" s="280" t="str">
        <f>'Sch 3 - QA Staff Loading'!C308</f>
        <v>QA Implementation Manager</v>
      </c>
      <c r="D317" s="281">
        <f>_xlfn.IFNA(VLOOKUP($C317,'Sch 1 - QA Rates'!$B$4:$C$28,2,FALSE )," ")</f>
        <v>134</v>
      </c>
      <c r="E317" s="282">
        <f>'Sch 3 - QA Staff Loading'!BM308</f>
        <v>24</v>
      </c>
      <c r="F317" s="283">
        <f t="shared" si="17"/>
        <v>3216</v>
      </c>
    </row>
    <row r="318" spans="1:6" ht="17">
      <c r="A318" s="271">
        <v>6</v>
      </c>
      <c r="B318" s="280" t="str">
        <f>IF(ISTEXT('Sch 3 - QA Staff Loading'!B309),'Sch 3 - QA Staff Loading'!B309," ")</f>
        <v>Julie Hereth</v>
      </c>
      <c r="C318" s="280" t="str">
        <f>'Sch 3 - QA Staff Loading'!C309</f>
        <v>QA Sr. Administrative Assistant</v>
      </c>
      <c r="D318" s="281">
        <f>_xlfn.IFNA(VLOOKUP($C318,'Sch 1 - QA Rates'!$B$4:$C$28,2,FALSE )," ")</f>
        <v>45</v>
      </c>
      <c r="E318" s="282">
        <f>'Sch 3 - QA Staff Loading'!BM309</f>
        <v>8</v>
      </c>
      <c r="F318" s="283">
        <f t="shared" si="17"/>
        <v>360</v>
      </c>
    </row>
    <row r="319" spans="1:6" ht="17">
      <c r="A319" s="271">
        <v>7</v>
      </c>
      <c r="B319" s="280" t="str">
        <f>IF(ISTEXT('Sch 3 - QA Staff Loading'!B310),'Sch 3 - QA Staff Loading'!B310," ")</f>
        <v>Frank Ono</v>
      </c>
      <c r="C319" s="280" t="str">
        <f>'Sch 3 - QA Staff Loading'!C310</f>
        <v>QA Executive</v>
      </c>
      <c r="D319" s="281">
        <f>_xlfn.IFNA(VLOOKUP($C319,'Sch 1 - QA Rates'!$B$4:$C$28,2,FALSE )," ")</f>
        <v>154</v>
      </c>
      <c r="E319" s="282">
        <f>'Sch 3 - QA Staff Loading'!BM310</f>
        <v>8</v>
      </c>
      <c r="F319" s="283">
        <f t="shared" si="17"/>
        <v>1232</v>
      </c>
    </row>
    <row r="320" spans="1:6" ht="17" hidden="1">
      <c r="A320" s="271">
        <v>8</v>
      </c>
      <c r="B320" s="280" t="str">
        <f>IF(ISTEXT('Sch 3 - QA Staff Loading'!B311),'Sch 3 - QA Staff Loading'!B311," ")</f>
        <v xml:space="preserve"> </v>
      </c>
      <c r="C320" s="280" t="str">
        <f>'Sch 3 - QA Staff Loading'!C311</f>
        <v xml:space="preserve"> </v>
      </c>
      <c r="D320" s="281" t="str">
        <f>_xlfn.IFNA(VLOOKUP($C320,'Sch 1 - QA Rates'!$B$4:$C$28,2,FALSE )," ")</f>
        <v xml:space="preserve"> </v>
      </c>
      <c r="E320" s="282">
        <f>'Sch 3 - QA Staff Loading'!BM311</f>
        <v>0</v>
      </c>
      <c r="F320" s="283">
        <f t="shared" si="17"/>
        <v>0</v>
      </c>
    </row>
    <row r="321" spans="1:8" ht="17" hidden="1">
      <c r="A321" s="271">
        <v>9</v>
      </c>
      <c r="B321" s="280" t="str">
        <f>IF(ISTEXT('Sch 3 - QA Staff Loading'!B312),'Sch 3 - QA Staff Loading'!B312," ")</f>
        <v xml:space="preserve"> </v>
      </c>
      <c r="C321" s="280" t="str">
        <f>'Sch 3 - QA Staff Loading'!C312</f>
        <v xml:space="preserve"> </v>
      </c>
      <c r="D321" s="281" t="str">
        <f>_xlfn.IFNA(VLOOKUP($C321,'Sch 1 - QA Rates'!$B$4:$C$28,2,FALSE )," ")</f>
        <v xml:space="preserve"> </v>
      </c>
      <c r="E321" s="282">
        <f>'Sch 3 - QA Staff Loading'!BM312</f>
        <v>0</v>
      </c>
      <c r="F321" s="283">
        <f t="shared" si="17"/>
        <v>0</v>
      </c>
    </row>
    <row r="322" spans="1:8" ht="17" hidden="1">
      <c r="A322" s="271">
        <v>10</v>
      </c>
      <c r="B322" s="280" t="str">
        <f>IF(ISTEXT('Sch 3 - QA Staff Loading'!B313),'Sch 3 - QA Staff Loading'!B313," ")</f>
        <v xml:space="preserve"> </v>
      </c>
      <c r="C322" s="280" t="str">
        <f>'Sch 3 - QA Staff Loading'!C313</f>
        <v xml:space="preserve"> </v>
      </c>
      <c r="D322" s="281" t="str">
        <f>_xlfn.IFNA(VLOOKUP($C322,'Sch 1 - QA Rates'!$B$4:$C$28,2,FALSE )," ")</f>
        <v xml:space="preserve"> </v>
      </c>
      <c r="E322" s="282">
        <f>'Sch 3 - QA Staff Loading'!BM313</f>
        <v>0</v>
      </c>
      <c r="F322" s="283">
        <f t="shared" si="17"/>
        <v>0</v>
      </c>
    </row>
    <row r="323" spans="1:8" ht="17" hidden="1">
      <c r="A323" s="271">
        <v>11</v>
      </c>
      <c r="B323" s="280" t="str">
        <f>IF(ISTEXT('Sch 3 - QA Staff Loading'!B314),'Sch 3 - QA Staff Loading'!B314," ")</f>
        <v xml:space="preserve"> </v>
      </c>
      <c r="C323" s="280" t="str">
        <f>'Sch 3 - QA Staff Loading'!C314</f>
        <v xml:space="preserve"> </v>
      </c>
      <c r="D323" s="281" t="str">
        <f>_xlfn.IFNA(VLOOKUP($C323,'Sch 1 - QA Rates'!$B$4:$C$28,2,FALSE )," ")</f>
        <v xml:space="preserve"> </v>
      </c>
      <c r="E323" s="282">
        <f>'Sch 3 - QA Staff Loading'!BM314</f>
        <v>0</v>
      </c>
      <c r="F323" s="283">
        <f t="shared" si="17"/>
        <v>0</v>
      </c>
    </row>
    <row r="324" spans="1:8" ht="17" hidden="1">
      <c r="A324" s="271">
        <v>12</v>
      </c>
      <c r="B324" s="280" t="str">
        <f>IF(ISTEXT('Sch 3 - QA Staff Loading'!B315),'Sch 3 - QA Staff Loading'!B315," ")</f>
        <v xml:space="preserve"> </v>
      </c>
      <c r="C324" s="280" t="str">
        <f>'Sch 3 - QA Staff Loading'!C315</f>
        <v xml:space="preserve"> </v>
      </c>
      <c r="D324" s="281" t="str">
        <f>_xlfn.IFNA(VLOOKUP($C324,'Sch 1 - QA Rates'!$B$4:$C$28,2,FALSE )," ")</f>
        <v xml:space="preserve"> </v>
      </c>
      <c r="E324" s="282">
        <f>'Sch 3 - QA Staff Loading'!BM315</f>
        <v>0</v>
      </c>
      <c r="F324" s="283">
        <f t="shared" si="17"/>
        <v>0</v>
      </c>
    </row>
    <row r="325" spans="1:8" ht="17" hidden="1">
      <c r="A325" s="271">
        <v>13</v>
      </c>
      <c r="B325" s="280" t="str">
        <f>IF(ISTEXT('Sch 3 - QA Staff Loading'!B316),'Sch 3 - QA Staff Loading'!B316," ")</f>
        <v xml:space="preserve"> </v>
      </c>
      <c r="C325" s="280" t="str">
        <f>'Sch 3 - QA Staff Loading'!C316</f>
        <v xml:space="preserve"> </v>
      </c>
      <c r="D325" s="281" t="str">
        <f>_xlfn.IFNA(VLOOKUP($C325,'Sch 1 - QA Rates'!$B$4:$C$28,2,FALSE )," ")</f>
        <v xml:space="preserve"> </v>
      </c>
      <c r="E325" s="282">
        <f>'Sch 3 - QA Staff Loading'!BM316</f>
        <v>0</v>
      </c>
      <c r="F325" s="283">
        <f t="shared" si="17"/>
        <v>0</v>
      </c>
    </row>
    <row r="326" spans="1:8" ht="17" hidden="1">
      <c r="A326" s="271">
        <v>14</v>
      </c>
      <c r="B326" s="280" t="str">
        <f>IF(ISTEXT('Sch 3 - QA Staff Loading'!B317),'Sch 3 - QA Staff Loading'!B317," ")</f>
        <v xml:space="preserve"> </v>
      </c>
      <c r="C326" s="280" t="str">
        <f>'Sch 3 - QA Staff Loading'!C317</f>
        <v xml:space="preserve"> </v>
      </c>
      <c r="D326" s="281" t="str">
        <f>_xlfn.IFNA(VLOOKUP($C326,'Sch 1 - QA Rates'!$B$4:$C$28,2,FALSE )," ")</f>
        <v xml:space="preserve"> </v>
      </c>
      <c r="E326" s="282">
        <f>'Sch 3 - QA Staff Loading'!BM317</f>
        <v>0</v>
      </c>
      <c r="F326" s="283">
        <f t="shared" si="17"/>
        <v>0</v>
      </c>
    </row>
    <row r="327" spans="1:8" ht="17" hidden="1">
      <c r="A327" s="271">
        <v>15</v>
      </c>
      <c r="B327" s="280" t="str">
        <f>IF(ISTEXT('Sch 3 - QA Staff Loading'!B318),'Sch 3 - QA Staff Loading'!B318," ")</f>
        <v xml:space="preserve"> </v>
      </c>
      <c r="C327" s="280" t="str">
        <f>'Sch 3 - QA Staff Loading'!C318</f>
        <v xml:space="preserve"> </v>
      </c>
      <c r="D327" s="281" t="str">
        <f>_xlfn.IFNA(VLOOKUP($C327,'Sch 1 - QA Rates'!$B$4:$C$28,2,FALSE )," ")</f>
        <v xml:space="preserve"> </v>
      </c>
      <c r="E327" s="282">
        <f>'Sch 3 - QA Staff Loading'!BM318</f>
        <v>0</v>
      </c>
      <c r="F327" s="283">
        <f t="shared" si="17"/>
        <v>0</v>
      </c>
    </row>
    <row r="328" spans="1:8" ht="17" hidden="1">
      <c r="A328" s="271">
        <v>16</v>
      </c>
      <c r="B328" s="280" t="str">
        <f>IF(ISTEXT('Sch 3 - QA Staff Loading'!B319),'Sch 3 - QA Staff Loading'!B319," ")</f>
        <v xml:space="preserve"> </v>
      </c>
      <c r="C328" s="280" t="str">
        <f>'Sch 3 - QA Staff Loading'!C319</f>
        <v xml:space="preserve"> </v>
      </c>
      <c r="D328" s="281" t="str">
        <f>_xlfn.IFNA(VLOOKUP($C328,'Sch 1 - QA Rates'!$B$4:$C$28,2,FALSE )," ")</f>
        <v xml:space="preserve"> </v>
      </c>
      <c r="E328" s="282">
        <f>'Sch 3 - QA Staff Loading'!BM319</f>
        <v>0</v>
      </c>
      <c r="F328" s="283">
        <f t="shared" si="17"/>
        <v>0</v>
      </c>
    </row>
    <row r="329" spans="1:8" ht="17" hidden="1">
      <c r="A329" s="271">
        <v>17</v>
      </c>
      <c r="B329" s="280" t="str">
        <f>IF(ISTEXT('Sch 3 - QA Staff Loading'!B320),'Sch 3 - QA Staff Loading'!B320," ")</f>
        <v xml:space="preserve"> </v>
      </c>
      <c r="C329" s="280" t="str">
        <f>'Sch 3 - QA Staff Loading'!C320</f>
        <v xml:space="preserve"> </v>
      </c>
      <c r="D329" s="281" t="str">
        <f>_xlfn.IFNA(VLOOKUP($C329,'Sch 1 - QA Rates'!$B$4:$C$28,2,FALSE )," ")</f>
        <v xml:space="preserve"> </v>
      </c>
      <c r="E329" s="282">
        <f>'Sch 3 - QA Staff Loading'!BM320</f>
        <v>0</v>
      </c>
      <c r="F329" s="283">
        <f t="shared" si="17"/>
        <v>0</v>
      </c>
    </row>
    <row r="330" spans="1:8" ht="17" hidden="1">
      <c r="A330" s="271">
        <v>18</v>
      </c>
      <c r="B330" s="280" t="str">
        <f>IF(ISTEXT('Sch 3 - QA Staff Loading'!B321),'Sch 3 - QA Staff Loading'!B321," ")</f>
        <v xml:space="preserve"> </v>
      </c>
      <c r="C330" s="280" t="str">
        <f>'Sch 3 - QA Staff Loading'!C321</f>
        <v xml:space="preserve"> </v>
      </c>
      <c r="D330" s="281" t="str">
        <f>_xlfn.IFNA(VLOOKUP($C330,'Sch 1 - QA Rates'!$B$4:$C$28,2,FALSE )," ")</f>
        <v xml:space="preserve"> </v>
      </c>
      <c r="E330" s="282">
        <f>'Sch 3 - QA Staff Loading'!BM321</f>
        <v>0</v>
      </c>
      <c r="F330" s="283">
        <f t="shared" si="17"/>
        <v>0</v>
      </c>
    </row>
    <row r="331" spans="1:8" ht="17" hidden="1">
      <c r="A331" s="271">
        <v>19</v>
      </c>
      <c r="B331" s="280" t="str">
        <f>IF(ISTEXT('Sch 3 - QA Staff Loading'!B322),'Sch 3 - QA Staff Loading'!B322," ")</f>
        <v xml:space="preserve"> </v>
      </c>
      <c r="C331" s="280" t="str">
        <f>'Sch 3 - QA Staff Loading'!C322</f>
        <v xml:space="preserve"> </v>
      </c>
      <c r="D331" s="281" t="str">
        <f>_xlfn.IFNA(VLOOKUP($C331,'Sch 1 - QA Rates'!$B$4:$C$28,2,FALSE )," ")</f>
        <v xml:space="preserve"> </v>
      </c>
      <c r="E331" s="282">
        <f>'Sch 3 - QA Staff Loading'!BM322</f>
        <v>0</v>
      </c>
      <c r="F331" s="283">
        <f t="shared" si="17"/>
        <v>0</v>
      </c>
    </row>
    <row r="332" spans="1:8" ht="17" hidden="1">
      <c r="A332" s="271">
        <v>20</v>
      </c>
      <c r="B332" s="280" t="str">
        <f>IF(ISTEXT('Sch 3 - QA Staff Loading'!B323),'Sch 3 - QA Staff Loading'!B323," ")</f>
        <v xml:space="preserve"> </v>
      </c>
      <c r="C332" s="280" t="str">
        <f>'Sch 3 - QA Staff Loading'!C323</f>
        <v xml:space="preserve"> </v>
      </c>
      <c r="D332" s="281" t="str">
        <f>_xlfn.IFNA(VLOOKUP($C332,'Sch 1 - QA Rates'!$B$4:$C$28,2,FALSE )," ")</f>
        <v xml:space="preserve"> </v>
      </c>
      <c r="E332" s="282">
        <f>'Sch 3 - QA Staff Loading'!BM323</f>
        <v>0</v>
      </c>
      <c r="F332" s="283">
        <f t="shared" si="17"/>
        <v>0</v>
      </c>
    </row>
    <row r="333" spans="1:8" s="289" customFormat="1" ht="17">
      <c r="A333" s="284"/>
      <c r="B333" s="285" t="s">
        <v>71</v>
      </c>
      <c r="C333" s="285"/>
      <c r="D333" s="286"/>
      <c r="E333" s="287">
        <f>SUM(E313:E332)</f>
        <v>204</v>
      </c>
      <c r="F333" s="288">
        <f>SUM(F313:F332)</f>
        <v>28124</v>
      </c>
      <c r="H333" s="484"/>
    </row>
    <row r="334" spans="1:8">
      <c r="A334" s="277"/>
      <c r="B334" s="278" t="str">
        <f>'Sch 3 - QA Staff Loading'!B324</f>
        <v xml:space="preserve">DEL #16 - Assessment of DD&amp;I Vendor CalSAWS Master Test Plan </v>
      </c>
      <c r="C334" s="279"/>
      <c r="D334" s="290"/>
      <c r="E334" s="279"/>
      <c r="F334" s="279"/>
    </row>
    <row r="335" spans="1:8" ht="17">
      <c r="A335" s="271">
        <v>1</v>
      </c>
      <c r="B335" s="280" t="str">
        <f>IF(ISTEXT('Sch 3 - QA Staff Loading'!B325),'Sch 3 - QA Staff Loading'!B325," ")</f>
        <v>Dan Dean</v>
      </c>
      <c r="C335" s="280" t="str">
        <f>'Sch 3 - QA Staff Loading'!C325</f>
        <v>QA Project Manager</v>
      </c>
      <c r="D335" s="281">
        <f>_xlfn.IFNA(VLOOKUP($C335,'Sch 1 - QA Rates'!$B$4:$C$28,2,FALSE )," ")</f>
        <v>154</v>
      </c>
      <c r="E335" s="282">
        <f>'Sch 3 - QA Staff Loading'!BM325</f>
        <v>4</v>
      </c>
      <c r="F335" s="283">
        <f>IF(D335&gt;0,D335*E335,0)</f>
        <v>616</v>
      </c>
    </row>
    <row r="336" spans="1:8" ht="17">
      <c r="A336" s="271">
        <v>2</v>
      </c>
      <c r="B336" s="280" t="str">
        <f>IF(ISTEXT('Sch 3 - QA Staff Loading'!B326),'Sch 3 - QA Staff Loading'!B326," ")</f>
        <v>Timothy King</v>
      </c>
      <c r="C336" s="280" t="str">
        <f>'Sch 3 - QA Staff Loading'!C326</f>
        <v>QA PMO Specialist</v>
      </c>
      <c r="D336" s="281">
        <f>_xlfn.IFNA(VLOOKUP($C336,'Sch 1 - QA Rates'!$B$4:$C$28,2,FALSE )," ")</f>
        <v>114</v>
      </c>
      <c r="E336" s="282">
        <f>'Sch 3 - QA Staff Loading'!BM326</f>
        <v>6</v>
      </c>
      <c r="F336" s="283">
        <f t="shared" ref="F336:F354" si="18">IF(ISNUMBER(D336),D336*E336,0)</f>
        <v>684</v>
      </c>
    </row>
    <row r="337" spans="1:6" ht="17">
      <c r="A337" s="271">
        <v>3</v>
      </c>
      <c r="B337" s="280" t="str">
        <f>IF(ISTEXT('Sch 3 - QA Staff Loading'!B327),'Sch 3 - QA Staff Loading'!B327," ")</f>
        <v>Cheryl Hofmann</v>
      </c>
      <c r="C337" s="280" t="str">
        <f>'Sch 3 - QA Staff Loading'!C327</f>
        <v>QA Testing Manager</v>
      </c>
      <c r="D337" s="281">
        <f>_xlfn.IFNA(VLOOKUP($C337,'Sch 1 - QA Rates'!$B$4:$C$28,2,FALSE )," ")</f>
        <v>134</v>
      </c>
      <c r="E337" s="282">
        <f>'Sch 3 - QA Staff Loading'!BM327</f>
        <v>24</v>
      </c>
      <c r="F337" s="283">
        <f t="shared" si="18"/>
        <v>3216</v>
      </c>
    </row>
    <row r="338" spans="1:6" ht="17">
      <c r="A338" s="271">
        <v>4</v>
      </c>
      <c r="B338" s="280" t="str">
        <f>IF(ISTEXT('Sch 3 - QA Staff Loading'!B328),'Sch 3 - QA Staff Loading'!B328," ")</f>
        <v>Rachel Hernandez</v>
      </c>
      <c r="C338" s="280" t="str">
        <f>'Sch 3 - QA Staff Loading'!C328</f>
        <v>QA UAT Lead</v>
      </c>
      <c r="D338" s="281">
        <f>_xlfn.IFNA(VLOOKUP($C338,'Sch 1 - QA Rates'!$B$4:$C$28,2,FALSE )," ")</f>
        <v>134</v>
      </c>
      <c r="E338" s="282">
        <f>'Sch 3 - QA Staff Loading'!BM328</f>
        <v>24</v>
      </c>
      <c r="F338" s="283">
        <f t="shared" si="18"/>
        <v>3216</v>
      </c>
    </row>
    <row r="339" spans="1:6" ht="17">
      <c r="A339" s="271">
        <v>5</v>
      </c>
      <c r="B339" s="280" t="str">
        <f>IF(ISTEXT('Sch 3 - QA Staff Loading'!B329),'Sch 3 - QA Staff Loading'!B329," ")</f>
        <v>Julie Hereth</v>
      </c>
      <c r="C339" s="280" t="str">
        <f>'Sch 3 - QA Staff Loading'!C329</f>
        <v>QA Sr. Administrative Assistant</v>
      </c>
      <c r="D339" s="281">
        <f>_xlfn.IFNA(VLOOKUP($C339,'Sch 1 - QA Rates'!$B$4:$C$28,2,FALSE )," ")</f>
        <v>45</v>
      </c>
      <c r="E339" s="282">
        <f>'Sch 3 - QA Staff Loading'!BM329</f>
        <v>4</v>
      </c>
      <c r="F339" s="283">
        <f t="shared" si="18"/>
        <v>180</v>
      </c>
    </row>
    <row r="340" spans="1:6" ht="17">
      <c r="A340" s="271">
        <v>6</v>
      </c>
      <c r="B340" s="280" t="str">
        <f>IF(ISTEXT('Sch 3 - QA Staff Loading'!B330),'Sch 3 - QA Staff Loading'!B330," ")</f>
        <v>Wendy Battermann</v>
      </c>
      <c r="C340" s="280" t="str">
        <f>'Sch 3 - QA Staff Loading'!C330</f>
        <v>QA Executive</v>
      </c>
      <c r="D340" s="281">
        <f>_xlfn.IFNA(VLOOKUP($C340,'Sch 1 - QA Rates'!$B$4:$C$28,2,FALSE )," ")</f>
        <v>154</v>
      </c>
      <c r="E340" s="282">
        <f>'Sch 3 - QA Staff Loading'!BM330</f>
        <v>4</v>
      </c>
      <c r="F340" s="283">
        <f t="shared" si="18"/>
        <v>616</v>
      </c>
    </row>
    <row r="341" spans="1:6" ht="17" hidden="1">
      <c r="A341" s="271">
        <v>7</v>
      </c>
      <c r="B341" s="280" t="str">
        <f>IF(ISTEXT('Sch 3 - QA Staff Loading'!B331),'Sch 3 - QA Staff Loading'!B331," ")</f>
        <v xml:space="preserve"> </v>
      </c>
      <c r="C341" s="280" t="str">
        <f>'Sch 3 - QA Staff Loading'!C331</f>
        <v xml:space="preserve"> </v>
      </c>
      <c r="D341" s="281" t="str">
        <f>_xlfn.IFNA(VLOOKUP($C341,'Sch 1 - QA Rates'!$B$4:$C$28,2,FALSE )," ")</f>
        <v xml:space="preserve"> </v>
      </c>
      <c r="E341" s="282">
        <f>'Sch 3 - QA Staff Loading'!BM331</f>
        <v>0</v>
      </c>
      <c r="F341" s="283">
        <f t="shared" si="18"/>
        <v>0</v>
      </c>
    </row>
    <row r="342" spans="1:6" ht="17" hidden="1">
      <c r="A342" s="271">
        <v>8</v>
      </c>
      <c r="B342" s="280" t="str">
        <f>IF(ISTEXT('Sch 3 - QA Staff Loading'!B332),'Sch 3 - QA Staff Loading'!B332," ")</f>
        <v xml:space="preserve"> </v>
      </c>
      <c r="C342" s="280" t="str">
        <f>'Sch 3 - QA Staff Loading'!C332</f>
        <v xml:space="preserve"> </v>
      </c>
      <c r="D342" s="281" t="str">
        <f>_xlfn.IFNA(VLOOKUP($C342,'Sch 1 - QA Rates'!$B$4:$C$28,2,FALSE )," ")</f>
        <v xml:space="preserve"> </v>
      </c>
      <c r="E342" s="282">
        <f>'Sch 3 - QA Staff Loading'!BM332</f>
        <v>0</v>
      </c>
      <c r="F342" s="283">
        <f t="shared" si="18"/>
        <v>0</v>
      </c>
    </row>
    <row r="343" spans="1:6" ht="17" hidden="1">
      <c r="A343" s="271">
        <v>9</v>
      </c>
      <c r="B343" s="280" t="str">
        <f>IF(ISTEXT('Sch 3 - QA Staff Loading'!B333),'Sch 3 - QA Staff Loading'!B333," ")</f>
        <v xml:space="preserve"> </v>
      </c>
      <c r="C343" s="280" t="str">
        <f>'Sch 3 - QA Staff Loading'!C333</f>
        <v xml:space="preserve"> </v>
      </c>
      <c r="D343" s="281" t="str">
        <f>_xlfn.IFNA(VLOOKUP($C343,'Sch 1 - QA Rates'!$B$4:$C$28,2,FALSE )," ")</f>
        <v xml:space="preserve"> </v>
      </c>
      <c r="E343" s="282">
        <f>'Sch 3 - QA Staff Loading'!BM333</f>
        <v>0</v>
      </c>
      <c r="F343" s="283">
        <f t="shared" si="18"/>
        <v>0</v>
      </c>
    </row>
    <row r="344" spans="1:6" ht="17" hidden="1">
      <c r="A344" s="271">
        <v>10</v>
      </c>
      <c r="B344" s="280" t="str">
        <f>IF(ISTEXT('Sch 3 - QA Staff Loading'!B334),'Sch 3 - QA Staff Loading'!B334," ")</f>
        <v xml:space="preserve"> </v>
      </c>
      <c r="C344" s="280" t="str">
        <f>'Sch 3 - QA Staff Loading'!C334</f>
        <v xml:space="preserve"> </v>
      </c>
      <c r="D344" s="281" t="str">
        <f>_xlfn.IFNA(VLOOKUP($C344,'Sch 1 - QA Rates'!$B$4:$C$28,2,FALSE )," ")</f>
        <v xml:space="preserve"> </v>
      </c>
      <c r="E344" s="282">
        <f>'Sch 3 - QA Staff Loading'!BM334</f>
        <v>0</v>
      </c>
      <c r="F344" s="283">
        <f t="shared" si="18"/>
        <v>0</v>
      </c>
    </row>
    <row r="345" spans="1:6" ht="17" hidden="1">
      <c r="A345" s="271">
        <v>11</v>
      </c>
      <c r="B345" s="280" t="str">
        <f>IF(ISTEXT('Sch 3 - QA Staff Loading'!B335),'Sch 3 - QA Staff Loading'!B335," ")</f>
        <v xml:space="preserve"> </v>
      </c>
      <c r="C345" s="280" t="str">
        <f>'Sch 3 - QA Staff Loading'!C335</f>
        <v xml:space="preserve"> </v>
      </c>
      <c r="D345" s="281" t="str">
        <f>_xlfn.IFNA(VLOOKUP($C345,'Sch 1 - QA Rates'!$B$4:$C$28,2,FALSE )," ")</f>
        <v xml:space="preserve"> </v>
      </c>
      <c r="E345" s="282">
        <f>'Sch 3 - QA Staff Loading'!BM335</f>
        <v>0</v>
      </c>
      <c r="F345" s="283">
        <f t="shared" si="18"/>
        <v>0</v>
      </c>
    </row>
    <row r="346" spans="1:6" ht="17" hidden="1">
      <c r="A346" s="271">
        <v>12</v>
      </c>
      <c r="B346" s="280" t="str">
        <f>IF(ISTEXT('Sch 3 - QA Staff Loading'!B336),'Sch 3 - QA Staff Loading'!B336," ")</f>
        <v xml:space="preserve"> </v>
      </c>
      <c r="C346" s="280" t="str">
        <f>'Sch 3 - QA Staff Loading'!C336</f>
        <v xml:space="preserve"> </v>
      </c>
      <c r="D346" s="281" t="str">
        <f>_xlfn.IFNA(VLOOKUP($C346,'Sch 1 - QA Rates'!$B$4:$C$28,2,FALSE )," ")</f>
        <v xml:space="preserve"> </v>
      </c>
      <c r="E346" s="282">
        <f>'Sch 3 - QA Staff Loading'!BM336</f>
        <v>0</v>
      </c>
      <c r="F346" s="283">
        <f t="shared" si="18"/>
        <v>0</v>
      </c>
    </row>
    <row r="347" spans="1:6" ht="17" hidden="1">
      <c r="A347" s="271">
        <v>13</v>
      </c>
      <c r="B347" s="280" t="str">
        <f>IF(ISTEXT('Sch 3 - QA Staff Loading'!B337),'Sch 3 - QA Staff Loading'!B337," ")</f>
        <v xml:space="preserve"> </v>
      </c>
      <c r="C347" s="280" t="str">
        <f>'Sch 3 - QA Staff Loading'!C337</f>
        <v xml:space="preserve"> </v>
      </c>
      <c r="D347" s="281" t="str">
        <f>_xlfn.IFNA(VLOOKUP($C347,'Sch 1 - QA Rates'!$B$4:$C$28,2,FALSE )," ")</f>
        <v xml:space="preserve"> </v>
      </c>
      <c r="E347" s="282">
        <f>'Sch 3 - QA Staff Loading'!BM337</f>
        <v>0</v>
      </c>
      <c r="F347" s="283">
        <f t="shared" si="18"/>
        <v>0</v>
      </c>
    </row>
    <row r="348" spans="1:6" ht="17" hidden="1">
      <c r="A348" s="271">
        <v>14</v>
      </c>
      <c r="B348" s="280" t="str">
        <f>IF(ISTEXT('Sch 3 - QA Staff Loading'!B338),'Sch 3 - QA Staff Loading'!B338," ")</f>
        <v xml:space="preserve"> </v>
      </c>
      <c r="C348" s="280" t="str">
        <f>'Sch 3 - QA Staff Loading'!C338</f>
        <v xml:space="preserve"> </v>
      </c>
      <c r="D348" s="281" t="str">
        <f>_xlfn.IFNA(VLOOKUP($C348,'Sch 1 - QA Rates'!$B$4:$C$28,2,FALSE )," ")</f>
        <v xml:space="preserve"> </v>
      </c>
      <c r="E348" s="282">
        <f>'Sch 3 - QA Staff Loading'!BM338</f>
        <v>0</v>
      </c>
      <c r="F348" s="283">
        <f t="shared" si="18"/>
        <v>0</v>
      </c>
    </row>
    <row r="349" spans="1:6" ht="17" hidden="1">
      <c r="A349" s="271">
        <v>15</v>
      </c>
      <c r="B349" s="280" t="str">
        <f>IF(ISTEXT('Sch 3 - QA Staff Loading'!B339),'Sch 3 - QA Staff Loading'!B339," ")</f>
        <v xml:space="preserve"> </v>
      </c>
      <c r="C349" s="280" t="str">
        <f>'Sch 3 - QA Staff Loading'!C339</f>
        <v xml:space="preserve"> </v>
      </c>
      <c r="D349" s="281" t="str">
        <f>_xlfn.IFNA(VLOOKUP($C349,'Sch 1 - QA Rates'!$B$4:$C$28,2,FALSE )," ")</f>
        <v xml:space="preserve"> </v>
      </c>
      <c r="E349" s="282">
        <f>'Sch 3 - QA Staff Loading'!BM339</f>
        <v>0</v>
      </c>
      <c r="F349" s="283">
        <f t="shared" si="18"/>
        <v>0</v>
      </c>
    </row>
    <row r="350" spans="1:6" ht="17" hidden="1">
      <c r="A350" s="271">
        <v>16</v>
      </c>
      <c r="B350" s="280" t="str">
        <f>IF(ISTEXT('Sch 3 - QA Staff Loading'!B340),'Sch 3 - QA Staff Loading'!B340," ")</f>
        <v xml:space="preserve"> </v>
      </c>
      <c r="C350" s="280" t="str">
        <f>'Sch 3 - QA Staff Loading'!C340</f>
        <v xml:space="preserve"> </v>
      </c>
      <c r="D350" s="281" t="str">
        <f>_xlfn.IFNA(VLOOKUP($C350,'Sch 1 - QA Rates'!$B$4:$C$28,2,FALSE )," ")</f>
        <v xml:space="preserve"> </v>
      </c>
      <c r="E350" s="282">
        <f>'Sch 3 - QA Staff Loading'!BM340</f>
        <v>0</v>
      </c>
      <c r="F350" s="283">
        <f t="shared" si="18"/>
        <v>0</v>
      </c>
    </row>
    <row r="351" spans="1:6" ht="17" hidden="1">
      <c r="A351" s="271">
        <v>17</v>
      </c>
      <c r="B351" s="280" t="str">
        <f>IF(ISTEXT('Sch 3 - QA Staff Loading'!B341),'Sch 3 - QA Staff Loading'!B341," ")</f>
        <v xml:space="preserve"> </v>
      </c>
      <c r="C351" s="280" t="str">
        <f>'Sch 3 - QA Staff Loading'!C341</f>
        <v xml:space="preserve"> </v>
      </c>
      <c r="D351" s="281" t="str">
        <f>_xlfn.IFNA(VLOOKUP($C351,'Sch 1 - QA Rates'!$B$4:$C$28,2,FALSE )," ")</f>
        <v xml:space="preserve"> </v>
      </c>
      <c r="E351" s="282">
        <f>'Sch 3 - QA Staff Loading'!BM341</f>
        <v>0</v>
      </c>
      <c r="F351" s="283">
        <f t="shared" si="18"/>
        <v>0</v>
      </c>
    </row>
    <row r="352" spans="1:6" ht="17" hidden="1">
      <c r="A352" s="271">
        <v>18</v>
      </c>
      <c r="B352" s="280" t="str">
        <f>IF(ISTEXT('Sch 3 - QA Staff Loading'!B342),'Sch 3 - QA Staff Loading'!B342," ")</f>
        <v xml:space="preserve"> </v>
      </c>
      <c r="C352" s="280" t="str">
        <f>'Sch 3 - QA Staff Loading'!C342</f>
        <v xml:space="preserve"> </v>
      </c>
      <c r="D352" s="281" t="str">
        <f>_xlfn.IFNA(VLOOKUP($C352,'Sch 1 - QA Rates'!$B$4:$C$28,2,FALSE )," ")</f>
        <v xml:space="preserve"> </v>
      </c>
      <c r="E352" s="282">
        <f>'Sch 3 - QA Staff Loading'!BM342</f>
        <v>0</v>
      </c>
      <c r="F352" s="283">
        <f t="shared" si="18"/>
        <v>0</v>
      </c>
    </row>
    <row r="353" spans="1:8" ht="17" hidden="1">
      <c r="A353" s="271">
        <v>19</v>
      </c>
      <c r="B353" s="280" t="str">
        <f>IF(ISTEXT('Sch 3 - QA Staff Loading'!B343),'Sch 3 - QA Staff Loading'!B343," ")</f>
        <v xml:space="preserve"> </v>
      </c>
      <c r="C353" s="280" t="str">
        <f>'Sch 3 - QA Staff Loading'!C343</f>
        <v xml:space="preserve"> </v>
      </c>
      <c r="D353" s="281" t="str">
        <f>_xlfn.IFNA(VLOOKUP($C353,'Sch 1 - QA Rates'!$B$4:$C$28,2,FALSE )," ")</f>
        <v xml:space="preserve"> </v>
      </c>
      <c r="E353" s="282">
        <f>'Sch 3 - QA Staff Loading'!BM343</f>
        <v>0</v>
      </c>
      <c r="F353" s="283">
        <f t="shared" si="18"/>
        <v>0</v>
      </c>
    </row>
    <row r="354" spans="1:8" ht="17" hidden="1">
      <c r="A354" s="271">
        <v>20</v>
      </c>
      <c r="B354" s="280" t="str">
        <f>IF(ISTEXT('Sch 3 - QA Staff Loading'!B344),'Sch 3 - QA Staff Loading'!B344," ")</f>
        <v xml:space="preserve"> </v>
      </c>
      <c r="C354" s="280" t="str">
        <f>'Sch 3 - QA Staff Loading'!C344</f>
        <v xml:space="preserve"> </v>
      </c>
      <c r="D354" s="281" t="str">
        <f>_xlfn.IFNA(VLOOKUP($C354,'Sch 1 - QA Rates'!$B$4:$C$28,2,FALSE )," ")</f>
        <v xml:space="preserve"> </v>
      </c>
      <c r="E354" s="282">
        <f>'Sch 3 - QA Staff Loading'!BM344</f>
        <v>0</v>
      </c>
      <c r="F354" s="283">
        <f t="shared" si="18"/>
        <v>0</v>
      </c>
    </row>
    <row r="355" spans="1:8" s="289" customFormat="1" ht="17">
      <c r="A355" s="284"/>
      <c r="B355" s="285" t="s">
        <v>71</v>
      </c>
      <c r="C355" s="285"/>
      <c r="D355" s="286"/>
      <c r="E355" s="287">
        <f>SUM(E335:E354)</f>
        <v>66</v>
      </c>
      <c r="F355" s="288">
        <f>SUM(F335:F354)</f>
        <v>8528</v>
      </c>
      <c r="H355" s="484"/>
    </row>
    <row r="356" spans="1:8">
      <c r="A356" s="277"/>
      <c r="B356" s="278" t="str">
        <f>'Sch 3 - QA Staff Loading'!B345</f>
        <v>DEL #17 - Assessment of DD&amp;I Vendor CalSAWS Business Architecture Design</v>
      </c>
      <c r="C356" s="279"/>
      <c r="D356" s="290"/>
      <c r="E356" s="279"/>
      <c r="F356" s="279"/>
    </row>
    <row r="357" spans="1:8" ht="17">
      <c r="A357" s="271">
        <v>1</v>
      </c>
      <c r="B357" s="280" t="str">
        <f>IF(ISTEXT('Sch 3 - QA Staff Loading'!B346),'Sch 3 - QA Staff Loading'!B346," ")</f>
        <v>Dan Dean</v>
      </c>
      <c r="C357" s="280" t="str">
        <f>'Sch 3 - QA Staff Loading'!C346</f>
        <v>QA Project Manager</v>
      </c>
      <c r="D357" s="281">
        <f>_xlfn.IFNA(VLOOKUP($C357,'Sch 1 - QA Rates'!$B$4:$C$28,2,FALSE )," ")</f>
        <v>154</v>
      </c>
      <c r="E357" s="282">
        <f>'Sch 3 - QA Staff Loading'!BM346</f>
        <v>8</v>
      </c>
      <c r="F357" s="283">
        <f>IF(D357&gt;0,D357*E357,0)</f>
        <v>1232</v>
      </c>
    </row>
    <row r="358" spans="1:8" ht="17">
      <c r="A358" s="271">
        <v>2</v>
      </c>
      <c r="B358" s="280" t="str">
        <f>IF(ISTEXT('Sch 3 - QA Staff Loading'!B347),'Sch 3 - QA Staff Loading'!B347," ")</f>
        <v>Timothy King</v>
      </c>
      <c r="C358" s="280" t="str">
        <f>'Sch 3 - QA Staff Loading'!C347</f>
        <v>QA PMO Specialist</v>
      </c>
      <c r="D358" s="281">
        <f>_xlfn.IFNA(VLOOKUP($C358,'Sch 1 - QA Rates'!$B$4:$C$28,2,FALSE )," ")</f>
        <v>114</v>
      </c>
      <c r="E358" s="282">
        <f>'Sch 3 - QA Staff Loading'!BM347</f>
        <v>6</v>
      </c>
      <c r="F358" s="283">
        <f t="shared" ref="F358:F376" si="19">IF(ISNUMBER(D358),D358*E358,0)</f>
        <v>684</v>
      </c>
    </row>
    <row r="359" spans="1:8" ht="17">
      <c r="A359" s="271">
        <v>3</v>
      </c>
      <c r="B359" s="280" t="str">
        <f>IF(ISTEXT('Sch 3 - QA Staff Loading'!B348),'Sch 3 - QA Staff Loading'!B348," ")</f>
        <v>Kristin Pepper</v>
      </c>
      <c r="C359" s="280" t="str">
        <f>'Sch 3 - QA Staff Loading'!C348</f>
        <v>QA Functional Manager</v>
      </c>
      <c r="D359" s="281">
        <f>_xlfn.IFNA(VLOOKUP($C359,'Sch 1 - QA Rates'!$B$4:$C$28,2,FALSE )," ")</f>
        <v>134</v>
      </c>
      <c r="E359" s="282">
        <f>'Sch 3 - QA Staff Loading'!BM348</f>
        <v>16</v>
      </c>
      <c r="F359" s="283">
        <f t="shared" si="19"/>
        <v>2144</v>
      </c>
    </row>
    <row r="360" spans="1:8" ht="17">
      <c r="A360" s="271">
        <v>4</v>
      </c>
      <c r="B360" s="280" t="str">
        <f>IF(ISTEXT('Sch 3 - QA Staff Loading'!B349),'Sch 3 - QA Staff Loading'!B349," ")</f>
        <v>Don Coffey</v>
      </c>
      <c r="C360" s="280" t="str">
        <f>'Sch 3 - QA Staff Loading'!C349</f>
        <v>QA Technical Manager</v>
      </c>
      <c r="D360" s="281">
        <f>_xlfn.IFNA(VLOOKUP($C360,'Sch 1 - QA Rates'!$B$4:$C$28,2,FALSE )," ")</f>
        <v>144</v>
      </c>
      <c r="E360" s="282">
        <f>'Sch 3 - QA Staff Loading'!BM349</f>
        <v>24</v>
      </c>
      <c r="F360" s="283">
        <f t="shared" si="19"/>
        <v>3456</v>
      </c>
    </row>
    <row r="361" spans="1:8" ht="17">
      <c r="A361" s="271">
        <v>5</v>
      </c>
      <c r="B361" s="280" t="str">
        <f>IF(ISTEXT('Sch 3 - QA Staff Loading'!B350),'Sch 3 - QA Staff Loading'!B350," ")</f>
        <v>Pandu Gupta</v>
      </c>
      <c r="C361" s="280" t="str">
        <f>'Sch 3 - QA Staff Loading'!C350</f>
        <v>QA Business Analyst/Tester</v>
      </c>
      <c r="D361" s="281">
        <f>_xlfn.IFNA(VLOOKUP($C361,'Sch 1 - QA Rates'!$B$4:$C$28,2,FALSE )," ")</f>
        <v>114</v>
      </c>
      <c r="E361" s="282">
        <f>'Sch 3 - QA Staff Loading'!BM350</f>
        <v>12</v>
      </c>
      <c r="F361" s="283">
        <f t="shared" si="19"/>
        <v>1368</v>
      </c>
    </row>
    <row r="362" spans="1:8" ht="17">
      <c r="A362" s="271">
        <v>6</v>
      </c>
      <c r="B362" s="280" t="str">
        <f>IF(ISTEXT('Sch 3 - QA Staff Loading'!B351),'Sch 3 - QA Staff Loading'!B351," ")</f>
        <v>Greg FitzGerald</v>
      </c>
      <c r="C362" s="280" t="str">
        <f>'Sch 3 - QA Staff Loading'!C351</f>
        <v>QA Technical Lead</v>
      </c>
      <c r="D362" s="281">
        <f>_xlfn.IFNA(VLOOKUP($C362,'Sch 1 - QA Rates'!$B$4:$C$28,2,FALSE )," ")</f>
        <v>139</v>
      </c>
      <c r="E362" s="282">
        <f>'Sch 3 - QA Staff Loading'!BM351</f>
        <v>24</v>
      </c>
      <c r="F362" s="283">
        <f t="shared" si="19"/>
        <v>3336</v>
      </c>
    </row>
    <row r="363" spans="1:8" ht="17">
      <c r="A363" s="271">
        <v>7</v>
      </c>
      <c r="B363" s="280" t="str">
        <f>IF(ISTEXT('Sch 3 - QA Staff Loading'!B352),'Sch 3 - QA Staff Loading'!B352," ")</f>
        <v>Dustin Lish</v>
      </c>
      <c r="C363" s="280" t="str">
        <f>'Sch 3 - QA Staff Loading'!C352</f>
        <v>QA Technical Lead</v>
      </c>
      <c r="D363" s="281">
        <f>_xlfn.IFNA(VLOOKUP($C363,'Sch 1 - QA Rates'!$B$4:$C$28,2,FALSE )," ")</f>
        <v>139</v>
      </c>
      <c r="E363" s="282">
        <f>'Sch 3 - QA Staff Loading'!BM352</f>
        <v>8</v>
      </c>
      <c r="F363" s="283">
        <f t="shared" si="19"/>
        <v>1112</v>
      </c>
    </row>
    <row r="364" spans="1:8" ht="17">
      <c r="A364" s="271">
        <v>8</v>
      </c>
      <c r="B364" s="280" t="str">
        <f>IF(ISTEXT('Sch 3 - QA Staff Loading'!B353),'Sch 3 - QA Staff Loading'!B353," ")</f>
        <v>Raj Ganesh</v>
      </c>
      <c r="C364" s="280" t="str">
        <f>'Sch 3 - QA Staff Loading'!C353</f>
        <v>QA Conversion Lead</v>
      </c>
      <c r="D364" s="281">
        <f>_xlfn.IFNA(VLOOKUP($C364,'Sch 1 - QA Rates'!$B$4:$C$28,2,FALSE )," ")</f>
        <v>114</v>
      </c>
      <c r="E364" s="282">
        <f>'Sch 3 - QA Staff Loading'!BM353</f>
        <v>16</v>
      </c>
      <c r="F364" s="283">
        <f t="shared" si="19"/>
        <v>1824</v>
      </c>
    </row>
    <row r="365" spans="1:8" ht="17">
      <c r="A365" s="271">
        <v>9</v>
      </c>
      <c r="B365" s="280" t="str">
        <f>IF(ISTEXT('Sch 3 - QA Staff Loading'!B354),'Sch 3 - QA Staff Loading'!B354," ")</f>
        <v>Julie Hereth</v>
      </c>
      <c r="C365" s="280" t="str">
        <f>'Sch 3 - QA Staff Loading'!C354</f>
        <v>QA Sr. Administrative Assistant</v>
      </c>
      <c r="D365" s="281">
        <f>_xlfn.IFNA(VLOOKUP($C365,'Sch 1 - QA Rates'!$B$4:$C$28,2,FALSE )," ")</f>
        <v>45</v>
      </c>
      <c r="E365" s="282">
        <f>'Sch 3 - QA Staff Loading'!BM354</f>
        <v>4</v>
      </c>
      <c r="F365" s="283">
        <f t="shared" si="19"/>
        <v>180</v>
      </c>
    </row>
    <row r="366" spans="1:8" ht="17">
      <c r="A366" s="271">
        <v>10</v>
      </c>
      <c r="B366" s="280" t="str">
        <f>IF(ISTEXT('Sch 3 - QA Staff Loading'!B355),'Sch 3 - QA Staff Loading'!B355," ")</f>
        <v>Frank Ono</v>
      </c>
      <c r="C366" s="280" t="str">
        <f>'Sch 3 - QA Staff Loading'!C355</f>
        <v>QA Executive</v>
      </c>
      <c r="D366" s="281">
        <f>_xlfn.IFNA(VLOOKUP($C366,'Sch 1 - QA Rates'!$B$4:$C$28,2,FALSE )," ")</f>
        <v>154</v>
      </c>
      <c r="E366" s="282">
        <f>'Sch 3 - QA Staff Loading'!BM355</f>
        <v>8</v>
      </c>
      <c r="F366" s="283">
        <f t="shared" si="19"/>
        <v>1232</v>
      </c>
    </row>
    <row r="367" spans="1:8" ht="17" hidden="1">
      <c r="A367" s="271">
        <v>11</v>
      </c>
      <c r="B367" s="280" t="str">
        <f>IF(ISTEXT('Sch 3 - QA Staff Loading'!B356),'Sch 3 - QA Staff Loading'!B356," ")</f>
        <v xml:space="preserve"> </v>
      </c>
      <c r="C367" s="280" t="str">
        <f>'Sch 3 - QA Staff Loading'!C356</f>
        <v xml:space="preserve"> </v>
      </c>
      <c r="D367" s="281" t="str">
        <f>_xlfn.IFNA(VLOOKUP($C367,'Sch 1 - QA Rates'!$B$4:$C$28,2,FALSE )," ")</f>
        <v xml:space="preserve"> </v>
      </c>
      <c r="E367" s="282">
        <f>'Sch 3 - QA Staff Loading'!BM356</f>
        <v>0</v>
      </c>
      <c r="F367" s="283">
        <f t="shared" si="19"/>
        <v>0</v>
      </c>
    </row>
    <row r="368" spans="1:8" ht="17" hidden="1">
      <c r="A368" s="271">
        <v>12</v>
      </c>
      <c r="B368" s="280" t="str">
        <f>IF(ISTEXT('Sch 3 - QA Staff Loading'!B357),'Sch 3 - QA Staff Loading'!B357," ")</f>
        <v xml:space="preserve"> </v>
      </c>
      <c r="C368" s="280" t="str">
        <f>'Sch 3 - QA Staff Loading'!C357</f>
        <v xml:space="preserve"> </v>
      </c>
      <c r="D368" s="281" t="str">
        <f>_xlfn.IFNA(VLOOKUP($C368,'Sch 1 - QA Rates'!$B$4:$C$28,2,FALSE )," ")</f>
        <v xml:space="preserve"> </v>
      </c>
      <c r="E368" s="282">
        <f>'Sch 3 - QA Staff Loading'!BM357</f>
        <v>0</v>
      </c>
      <c r="F368" s="283">
        <f t="shared" si="19"/>
        <v>0</v>
      </c>
    </row>
    <row r="369" spans="1:8" ht="17" hidden="1">
      <c r="A369" s="271">
        <v>13</v>
      </c>
      <c r="B369" s="280" t="str">
        <f>IF(ISTEXT('Sch 3 - QA Staff Loading'!B358),'Sch 3 - QA Staff Loading'!B358," ")</f>
        <v xml:space="preserve"> </v>
      </c>
      <c r="C369" s="280" t="str">
        <f>'Sch 3 - QA Staff Loading'!C358</f>
        <v xml:space="preserve"> </v>
      </c>
      <c r="D369" s="281" t="str">
        <f>_xlfn.IFNA(VLOOKUP($C369,'Sch 1 - QA Rates'!$B$4:$C$28,2,FALSE )," ")</f>
        <v xml:space="preserve"> </v>
      </c>
      <c r="E369" s="282">
        <f>'Sch 3 - QA Staff Loading'!BM358</f>
        <v>0</v>
      </c>
      <c r="F369" s="283">
        <f t="shared" si="19"/>
        <v>0</v>
      </c>
    </row>
    <row r="370" spans="1:8" ht="17" hidden="1">
      <c r="A370" s="271">
        <v>14</v>
      </c>
      <c r="B370" s="280" t="str">
        <f>IF(ISTEXT('Sch 3 - QA Staff Loading'!B359),'Sch 3 - QA Staff Loading'!B359," ")</f>
        <v xml:space="preserve"> </v>
      </c>
      <c r="C370" s="280" t="str">
        <f>'Sch 3 - QA Staff Loading'!C359</f>
        <v xml:space="preserve"> </v>
      </c>
      <c r="D370" s="281" t="str">
        <f>_xlfn.IFNA(VLOOKUP($C370,'Sch 1 - QA Rates'!$B$4:$C$28,2,FALSE )," ")</f>
        <v xml:space="preserve"> </v>
      </c>
      <c r="E370" s="282">
        <f>'Sch 3 - QA Staff Loading'!BM359</f>
        <v>0</v>
      </c>
      <c r="F370" s="283">
        <f t="shared" si="19"/>
        <v>0</v>
      </c>
    </row>
    <row r="371" spans="1:8" ht="17" hidden="1">
      <c r="A371" s="271">
        <v>15</v>
      </c>
      <c r="B371" s="280" t="str">
        <f>IF(ISTEXT('Sch 3 - QA Staff Loading'!B360),'Sch 3 - QA Staff Loading'!B360," ")</f>
        <v xml:space="preserve"> </v>
      </c>
      <c r="C371" s="280" t="str">
        <f>'Sch 3 - QA Staff Loading'!C360</f>
        <v xml:space="preserve"> </v>
      </c>
      <c r="D371" s="281" t="str">
        <f>_xlfn.IFNA(VLOOKUP($C371,'Sch 1 - QA Rates'!$B$4:$C$28,2,FALSE )," ")</f>
        <v xml:space="preserve"> </v>
      </c>
      <c r="E371" s="282">
        <f>'Sch 3 - QA Staff Loading'!BM360</f>
        <v>0</v>
      </c>
      <c r="F371" s="283">
        <f t="shared" si="19"/>
        <v>0</v>
      </c>
    </row>
    <row r="372" spans="1:8" ht="17" hidden="1">
      <c r="A372" s="271">
        <v>16</v>
      </c>
      <c r="B372" s="280" t="str">
        <f>IF(ISTEXT('Sch 3 - QA Staff Loading'!B361),'Sch 3 - QA Staff Loading'!B361," ")</f>
        <v xml:space="preserve"> </v>
      </c>
      <c r="C372" s="280" t="str">
        <f>'Sch 3 - QA Staff Loading'!C361</f>
        <v xml:space="preserve"> </v>
      </c>
      <c r="D372" s="281" t="str">
        <f>_xlfn.IFNA(VLOOKUP($C372,'Sch 1 - QA Rates'!$B$4:$C$28,2,FALSE )," ")</f>
        <v xml:space="preserve"> </v>
      </c>
      <c r="E372" s="282">
        <f>'Sch 3 - QA Staff Loading'!BM361</f>
        <v>0</v>
      </c>
      <c r="F372" s="283">
        <f t="shared" si="19"/>
        <v>0</v>
      </c>
    </row>
    <row r="373" spans="1:8" ht="17" hidden="1">
      <c r="A373" s="271">
        <v>17</v>
      </c>
      <c r="B373" s="280" t="str">
        <f>IF(ISTEXT('Sch 3 - QA Staff Loading'!B362),'Sch 3 - QA Staff Loading'!B362," ")</f>
        <v xml:space="preserve"> </v>
      </c>
      <c r="C373" s="280" t="str">
        <f>'Sch 3 - QA Staff Loading'!C362</f>
        <v xml:space="preserve"> </v>
      </c>
      <c r="D373" s="281" t="str">
        <f>_xlfn.IFNA(VLOOKUP($C373,'Sch 1 - QA Rates'!$B$4:$C$28,2,FALSE )," ")</f>
        <v xml:space="preserve"> </v>
      </c>
      <c r="E373" s="282">
        <f>'Sch 3 - QA Staff Loading'!BM362</f>
        <v>0</v>
      </c>
      <c r="F373" s="283">
        <f t="shared" si="19"/>
        <v>0</v>
      </c>
    </row>
    <row r="374" spans="1:8" ht="17" hidden="1">
      <c r="A374" s="271">
        <v>18</v>
      </c>
      <c r="B374" s="280" t="str">
        <f>IF(ISTEXT('Sch 3 - QA Staff Loading'!B363),'Sch 3 - QA Staff Loading'!B363," ")</f>
        <v xml:space="preserve"> </v>
      </c>
      <c r="C374" s="280" t="str">
        <f>'Sch 3 - QA Staff Loading'!C363</f>
        <v xml:space="preserve"> </v>
      </c>
      <c r="D374" s="281" t="str">
        <f>_xlfn.IFNA(VLOOKUP($C374,'Sch 1 - QA Rates'!$B$4:$C$28,2,FALSE )," ")</f>
        <v xml:space="preserve"> </v>
      </c>
      <c r="E374" s="282">
        <f>'Sch 3 - QA Staff Loading'!BM363</f>
        <v>0</v>
      </c>
      <c r="F374" s="283">
        <f t="shared" si="19"/>
        <v>0</v>
      </c>
    </row>
    <row r="375" spans="1:8" ht="17" hidden="1">
      <c r="A375" s="271">
        <v>19</v>
      </c>
      <c r="B375" s="280" t="str">
        <f>IF(ISTEXT('Sch 3 - QA Staff Loading'!B364),'Sch 3 - QA Staff Loading'!B364," ")</f>
        <v xml:space="preserve"> </v>
      </c>
      <c r="C375" s="280" t="str">
        <f>'Sch 3 - QA Staff Loading'!C364</f>
        <v xml:space="preserve"> </v>
      </c>
      <c r="D375" s="281" t="str">
        <f>_xlfn.IFNA(VLOOKUP($C375,'Sch 1 - QA Rates'!$B$4:$C$28,2,FALSE )," ")</f>
        <v xml:space="preserve"> </v>
      </c>
      <c r="E375" s="282">
        <f>'Sch 3 - QA Staff Loading'!BM364</f>
        <v>0</v>
      </c>
      <c r="F375" s="283">
        <f t="shared" si="19"/>
        <v>0</v>
      </c>
    </row>
    <row r="376" spans="1:8" ht="17" hidden="1">
      <c r="A376" s="271">
        <v>20</v>
      </c>
      <c r="B376" s="280" t="str">
        <f>IF(ISTEXT('Sch 3 - QA Staff Loading'!B365),'Sch 3 - QA Staff Loading'!B365," ")</f>
        <v xml:space="preserve"> </v>
      </c>
      <c r="C376" s="280" t="str">
        <f>'Sch 3 - QA Staff Loading'!C365</f>
        <v xml:space="preserve"> </v>
      </c>
      <c r="D376" s="281" t="str">
        <f>_xlfn.IFNA(VLOOKUP($C376,'Sch 1 - QA Rates'!$B$4:$C$28,2,FALSE )," ")</f>
        <v xml:space="preserve"> </v>
      </c>
      <c r="E376" s="282">
        <f>'Sch 3 - QA Staff Loading'!BM365</f>
        <v>0</v>
      </c>
      <c r="F376" s="283">
        <f t="shared" si="19"/>
        <v>0</v>
      </c>
    </row>
    <row r="377" spans="1:8" s="289" customFormat="1" ht="17">
      <c r="A377" s="284"/>
      <c r="B377" s="285" t="s">
        <v>71</v>
      </c>
      <c r="C377" s="285"/>
      <c r="D377" s="286"/>
      <c r="E377" s="287">
        <f>SUM(E357:E376)</f>
        <v>126</v>
      </c>
      <c r="F377" s="288">
        <f>SUM(F357:F376)</f>
        <v>16568</v>
      </c>
      <c r="H377" s="484"/>
    </row>
    <row r="378" spans="1:8">
      <c r="A378" s="277"/>
      <c r="B378" s="278" t="str">
        <f>'Sch 3 - QA Staff Loading'!B366</f>
        <v xml:space="preserve">DEL #18 - Assessment of DD&amp;I Vendor CalSAWS General Design </v>
      </c>
      <c r="C378" s="279"/>
      <c r="D378" s="290"/>
      <c r="E378" s="279"/>
      <c r="F378" s="279"/>
    </row>
    <row r="379" spans="1:8" ht="17">
      <c r="A379" s="271">
        <v>1</v>
      </c>
      <c r="B379" s="280" t="str">
        <f>IF(ISTEXT('Sch 3 - QA Staff Loading'!B367),'Sch 3 - QA Staff Loading'!B367," ")</f>
        <v>Dan Dean</v>
      </c>
      <c r="C379" s="280" t="str">
        <f>'Sch 3 - QA Staff Loading'!C367</f>
        <v>QA Project Manager</v>
      </c>
      <c r="D379" s="281">
        <f>_xlfn.IFNA(VLOOKUP($C379,'Sch 1 - QA Rates'!$B$4:$C$28,2,FALSE )," ")</f>
        <v>154</v>
      </c>
      <c r="E379" s="282">
        <f>'Sch 3 - QA Staff Loading'!BM367</f>
        <v>8</v>
      </c>
      <c r="F379" s="283">
        <f>IF(D379&gt;0,D379*E379,0)</f>
        <v>1232</v>
      </c>
    </row>
    <row r="380" spans="1:8" ht="17">
      <c r="A380" s="271">
        <v>2</v>
      </c>
      <c r="B380" s="280" t="str">
        <f>IF(ISTEXT('Sch 3 - QA Staff Loading'!B368),'Sch 3 - QA Staff Loading'!B368," ")</f>
        <v>Timothy King</v>
      </c>
      <c r="C380" s="280" t="str">
        <f>'Sch 3 - QA Staff Loading'!C368</f>
        <v>QA PMO Specialist</v>
      </c>
      <c r="D380" s="281">
        <f>_xlfn.IFNA(VLOOKUP($C380,'Sch 1 - QA Rates'!$B$4:$C$28,2,FALSE )," ")</f>
        <v>114</v>
      </c>
      <c r="E380" s="282">
        <f>'Sch 3 - QA Staff Loading'!BM368</f>
        <v>6</v>
      </c>
      <c r="F380" s="283">
        <f t="shared" ref="F380:F398" si="20">IF(ISNUMBER(D380),D380*E380,0)</f>
        <v>684</v>
      </c>
    </row>
    <row r="381" spans="1:8" ht="17">
      <c r="A381" s="271">
        <v>3</v>
      </c>
      <c r="B381" s="280" t="str">
        <f>IF(ISTEXT('Sch 3 - QA Staff Loading'!B369),'Sch 3 - QA Staff Loading'!B369," ")</f>
        <v>Kristin Pepper</v>
      </c>
      <c r="C381" s="280" t="str">
        <f>'Sch 3 - QA Staff Loading'!C369</f>
        <v>QA Functional Manager</v>
      </c>
      <c r="D381" s="281">
        <f>_xlfn.IFNA(VLOOKUP($C381,'Sch 1 - QA Rates'!$B$4:$C$28,2,FALSE )," ")</f>
        <v>134</v>
      </c>
      <c r="E381" s="282">
        <f>'Sch 3 - QA Staff Loading'!BM369</f>
        <v>16</v>
      </c>
      <c r="F381" s="283">
        <f t="shared" si="20"/>
        <v>2144</v>
      </c>
    </row>
    <row r="382" spans="1:8" ht="17">
      <c r="A382" s="271">
        <v>4</v>
      </c>
      <c r="B382" s="280" t="str">
        <f>IF(ISTEXT('Sch 3 - QA Staff Loading'!B370),'Sch 3 - QA Staff Loading'!B370," ")</f>
        <v>Don Coffey</v>
      </c>
      <c r="C382" s="280" t="str">
        <f>'Sch 3 - QA Staff Loading'!C370</f>
        <v>QA Technical Manager</v>
      </c>
      <c r="D382" s="281">
        <f>_xlfn.IFNA(VLOOKUP($C382,'Sch 1 - QA Rates'!$B$4:$C$28,2,FALSE )," ")</f>
        <v>144</v>
      </c>
      <c r="E382" s="282">
        <f>'Sch 3 - QA Staff Loading'!BM370</f>
        <v>16</v>
      </c>
      <c r="F382" s="283">
        <f t="shared" si="20"/>
        <v>2304</v>
      </c>
    </row>
    <row r="383" spans="1:8" ht="17">
      <c r="A383" s="271">
        <v>5</v>
      </c>
      <c r="B383" s="280" t="str">
        <f>IF(ISTEXT('Sch 3 - QA Staff Loading'!B371),'Sch 3 - QA Staff Loading'!B371," ")</f>
        <v>Pandu Gupta</v>
      </c>
      <c r="C383" s="280" t="str">
        <f>'Sch 3 - QA Staff Loading'!C371</f>
        <v>QA Business Analyst/Tester</v>
      </c>
      <c r="D383" s="281">
        <f>_xlfn.IFNA(VLOOKUP($C383,'Sch 1 - QA Rates'!$B$4:$C$28,2,FALSE )," ")</f>
        <v>114</v>
      </c>
      <c r="E383" s="282">
        <f>'Sch 3 - QA Staff Loading'!BM371</f>
        <v>22</v>
      </c>
      <c r="F383" s="283">
        <f t="shared" si="20"/>
        <v>2508</v>
      </c>
    </row>
    <row r="384" spans="1:8" ht="17">
      <c r="A384" s="271">
        <v>6</v>
      </c>
      <c r="B384" s="280" t="str">
        <f>IF(ISTEXT('Sch 3 - QA Staff Loading'!B372),'Sch 3 - QA Staff Loading'!B372," ")</f>
        <v>Greg FitzGerald</v>
      </c>
      <c r="C384" s="280" t="str">
        <f>'Sch 3 - QA Staff Loading'!C372</f>
        <v>QA Technical Lead</v>
      </c>
      <c r="D384" s="281">
        <f>_xlfn.IFNA(VLOOKUP($C384,'Sch 1 - QA Rates'!$B$4:$C$28,2,FALSE )," ")</f>
        <v>139</v>
      </c>
      <c r="E384" s="282">
        <f>'Sch 3 - QA Staff Loading'!BM372</f>
        <v>24</v>
      </c>
      <c r="F384" s="283">
        <f t="shared" si="20"/>
        <v>3336</v>
      </c>
    </row>
    <row r="385" spans="1:8" ht="17">
      <c r="A385" s="271">
        <v>7</v>
      </c>
      <c r="B385" s="280" t="str">
        <f>IF(ISTEXT('Sch 3 - QA Staff Loading'!B373),'Sch 3 - QA Staff Loading'!B373," ")</f>
        <v>Dustin Lish</v>
      </c>
      <c r="C385" s="280" t="str">
        <f>'Sch 3 - QA Staff Loading'!C373</f>
        <v>QA Technical Lead</v>
      </c>
      <c r="D385" s="281">
        <f>_xlfn.IFNA(VLOOKUP($C385,'Sch 1 - QA Rates'!$B$4:$C$28,2,FALSE )," ")</f>
        <v>139</v>
      </c>
      <c r="E385" s="282">
        <f>'Sch 3 - QA Staff Loading'!BM373</f>
        <v>8</v>
      </c>
      <c r="F385" s="283">
        <f t="shared" si="20"/>
        <v>1112</v>
      </c>
    </row>
    <row r="386" spans="1:8" ht="17">
      <c r="A386" s="271">
        <v>8</v>
      </c>
      <c r="B386" s="280" t="str">
        <f>IF(ISTEXT('Sch 3 - QA Staff Loading'!B374),'Sch 3 - QA Staff Loading'!B374," ")</f>
        <v>Charles Haney</v>
      </c>
      <c r="C386" s="280" t="str">
        <f>'Sch 3 - QA Staff Loading'!C374</f>
        <v>QA Business Analyst/Tester</v>
      </c>
      <c r="D386" s="281">
        <f>_xlfn.IFNA(VLOOKUP($C386,'Sch 1 - QA Rates'!$B$4:$C$28,2,FALSE )," ")</f>
        <v>114</v>
      </c>
      <c r="E386" s="282">
        <f>'Sch 3 - QA Staff Loading'!BM374</f>
        <v>16</v>
      </c>
      <c r="F386" s="283">
        <f t="shared" si="20"/>
        <v>1824</v>
      </c>
    </row>
    <row r="387" spans="1:8" ht="17">
      <c r="A387" s="271">
        <v>9</v>
      </c>
      <c r="B387" s="280" t="str">
        <f>IF(ISTEXT('Sch 3 - QA Staff Loading'!B375),'Sch 3 - QA Staff Loading'!B375," ")</f>
        <v>Cheryl Hofmann</v>
      </c>
      <c r="C387" s="280" t="str">
        <f>'Sch 3 - QA Staff Loading'!C375</f>
        <v>QA Testing Manager</v>
      </c>
      <c r="D387" s="281">
        <f>_xlfn.IFNA(VLOOKUP($C387,'Sch 1 - QA Rates'!$B$4:$C$28,2,FALSE )," ")</f>
        <v>134</v>
      </c>
      <c r="E387" s="282">
        <f>'Sch 3 - QA Staff Loading'!BM375</f>
        <v>8</v>
      </c>
      <c r="F387" s="283">
        <f t="shared" si="20"/>
        <v>1072</v>
      </c>
    </row>
    <row r="388" spans="1:8" ht="17">
      <c r="A388" s="271">
        <v>10</v>
      </c>
      <c r="B388" s="280" t="str">
        <f>IF(ISTEXT('Sch 3 - QA Staff Loading'!B376),'Sch 3 - QA Staff Loading'!B376," ")</f>
        <v>Rachel Hernandez</v>
      </c>
      <c r="C388" s="280" t="str">
        <f>'Sch 3 - QA Staff Loading'!C376</f>
        <v>QA UAT Lead</v>
      </c>
      <c r="D388" s="281">
        <f>_xlfn.IFNA(VLOOKUP($C388,'Sch 1 - QA Rates'!$B$4:$C$28,2,FALSE )," ")</f>
        <v>134</v>
      </c>
      <c r="E388" s="282">
        <f>'Sch 3 - QA Staff Loading'!BM376</f>
        <v>8</v>
      </c>
      <c r="F388" s="283">
        <f t="shared" si="20"/>
        <v>1072</v>
      </c>
    </row>
    <row r="389" spans="1:8" ht="17">
      <c r="A389" s="271">
        <v>11</v>
      </c>
      <c r="B389" s="280" t="str">
        <f>IF(ISTEXT('Sch 3 - QA Staff Loading'!B377),'Sch 3 - QA Staff Loading'!B377," ")</f>
        <v>Julie Hereth</v>
      </c>
      <c r="C389" s="280" t="str">
        <f>'Sch 3 - QA Staff Loading'!C377</f>
        <v>QA Sr. Administrative Assistant</v>
      </c>
      <c r="D389" s="281">
        <f>_xlfn.IFNA(VLOOKUP($C389,'Sch 1 - QA Rates'!$B$4:$C$28,2,FALSE )," ")</f>
        <v>45</v>
      </c>
      <c r="E389" s="282">
        <f>'Sch 3 - QA Staff Loading'!BM377</f>
        <v>4</v>
      </c>
      <c r="F389" s="283">
        <f t="shared" si="20"/>
        <v>180</v>
      </c>
    </row>
    <row r="390" spans="1:8" ht="17">
      <c r="A390" s="271">
        <v>12</v>
      </c>
      <c r="B390" s="280" t="str">
        <f>IF(ISTEXT('Sch 3 - QA Staff Loading'!B378),'Sch 3 - QA Staff Loading'!B378," ")</f>
        <v>Frank Ono</v>
      </c>
      <c r="C390" s="280" t="str">
        <f>'Sch 3 - QA Staff Loading'!C378</f>
        <v>QA Executive</v>
      </c>
      <c r="D390" s="281">
        <f>_xlfn.IFNA(VLOOKUP($C390,'Sch 1 - QA Rates'!$B$4:$C$28,2,FALSE )," ")</f>
        <v>154</v>
      </c>
      <c r="E390" s="282">
        <f>'Sch 3 - QA Staff Loading'!BM378</f>
        <v>8</v>
      </c>
      <c r="F390" s="283">
        <f t="shared" si="20"/>
        <v>1232</v>
      </c>
    </row>
    <row r="391" spans="1:8" ht="17" hidden="1">
      <c r="A391" s="271">
        <v>13</v>
      </c>
      <c r="B391" s="280" t="str">
        <f>IF(ISTEXT('Sch 3 - QA Staff Loading'!B379),'Sch 3 - QA Staff Loading'!B379," ")</f>
        <v xml:space="preserve"> </v>
      </c>
      <c r="C391" s="280" t="str">
        <f>'Sch 3 - QA Staff Loading'!C379</f>
        <v xml:space="preserve"> </v>
      </c>
      <c r="D391" s="281" t="str">
        <f>_xlfn.IFNA(VLOOKUP($C391,'Sch 1 - QA Rates'!$B$4:$C$28,2,FALSE )," ")</f>
        <v xml:space="preserve"> </v>
      </c>
      <c r="E391" s="282">
        <f>'Sch 3 - QA Staff Loading'!BM379</f>
        <v>0</v>
      </c>
      <c r="F391" s="283">
        <f t="shared" si="20"/>
        <v>0</v>
      </c>
    </row>
    <row r="392" spans="1:8" ht="17" hidden="1">
      <c r="A392" s="271">
        <v>14</v>
      </c>
      <c r="B392" s="280" t="str">
        <f>IF(ISTEXT('Sch 3 - QA Staff Loading'!B380),'Sch 3 - QA Staff Loading'!B380," ")</f>
        <v xml:space="preserve"> </v>
      </c>
      <c r="C392" s="280" t="str">
        <f>'Sch 3 - QA Staff Loading'!C380</f>
        <v xml:space="preserve"> </v>
      </c>
      <c r="D392" s="281" t="str">
        <f>_xlfn.IFNA(VLOOKUP($C392,'Sch 1 - QA Rates'!$B$4:$C$28,2,FALSE )," ")</f>
        <v xml:space="preserve"> </v>
      </c>
      <c r="E392" s="282">
        <f>'Sch 3 - QA Staff Loading'!BM380</f>
        <v>0</v>
      </c>
      <c r="F392" s="283">
        <f t="shared" si="20"/>
        <v>0</v>
      </c>
    </row>
    <row r="393" spans="1:8" ht="17" hidden="1">
      <c r="A393" s="271">
        <v>15</v>
      </c>
      <c r="B393" s="280" t="str">
        <f>IF(ISTEXT('Sch 3 - QA Staff Loading'!B381),'Sch 3 - QA Staff Loading'!B381," ")</f>
        <v xml:space="preserve"> </v>
      </c>
      <c r="C393" s="280" t="str">
        <f>'Sch 3 - QA Staff Loading'!C381</f>
        <v xml:space="preserve"> </v>
      </c>
      <c r="D393" s="281" t="str">
        <f>_xlfn.IFNA(VLOOKUP($C393,'Sch 1 - QA Rates'!$B$4:$C$28,2,FALSE )," ")</f>
        <v xml:space="preserve"> </v>
      </c>
      <c r="E393" s="282">
        <f>'Sch 3 - QA Staff Loading'!BM381</f>
        <v>0</v>
      </c>
      <c r="F393" s="283">
        <f t="shared" si="20"/>
        <v>0</v>
      </c>
    </row>
    <row r="394" spans="1:8" ht="17" hidden="1">
      <c r="A394" s="271">
        <v>16</v>
      </c>
      <c r="B394" s="280" t="str">
        <f>IF(ISTEXT('Sch 3 - QA Staff Loading'!B382),'Sch 3 - QA Staff Loading'!B382," ")</f>
        <v xml:space="preserve"> </v>
      </c>
      <c r="C394" s="280" t="str">
        <f>'Sch 3 - QA Staff Loading'!C382</f>
        <v xml:space="preserve"> </v>
      </c>
      <c r="D394" s="281" t="str">
        <f>_xlfn.IFNA(VLOOKUP($C394,'Sch 1 - QA Rates'!$B$4:$C$28,2,FALSE )," ")</f>
        <v xml:space="preserve"> </v>
      </c>
      <c r="E394" s="282">
        <f>'Sch 3 - QA Staff Loading'!BM382</f>
        <v>0</v>
      </c>
      <c r="F394" s="283">
        <f t="shared" si="20"/>
        <v>0</v>
      </c>
    </row>
    <row r="395" spans="1:8" ht="17" hidden="1">
      <c r="A395" s="271">
        <v>17</v>
      </c>
      <c r="B395" s="280" t="str">
        <f>IF(ISTEXT('Sch 3 - QA Staff Loading'!B383),'Sch 3 - QA Staff Loading'!B383," ")</f>
        <v xml:space="preserve"> </v>
      </c>
      <c r="C395" s="280" t="str">
        <f>'Sch 3 - QA Staff Loading'!C383</f>
        <v xml:space="preserve"> </v>
      </c>
      <c r="D395" s="281" t="str">
        <f>_xlfn.IFNA(VLOOKUP($C395,'Sch 1 - QA Rates'!$B$4:$C$28,2,FALSE )," ")</f>
        <v xml:space="preserve"> </v>
      </c>
      <c r="E395" s="282">
        <f>'Sch 3 - QA Staff Loading'!BM383</f>
        <v>0</v>
      </c>
      <c r="F395" s="283">
        <f t="shared" si="20"/>
        <v>0</v>
      </c>
    </row>
    <row r="396" spans="1:8" ht="17" hidden="1">
      <c r="A396" s="271">
        <v>18</v>
      </c>
      <c r="B396" s="280" t="str">
        <f>IF(ISTEXT('Sch 3 - QA Staff Loading'!B384),'Sch 3 - QA Staff Loading'!B384," ")</f>
        <v xml:space="preserve"> </v>
      </c>
      <c r="C396" s="280" t="str">
        <f>'Sch 3 - QA Staff Loading'!C384</f>
        <v xml:space="preserve"> </v>
      </c>
      <c r="D396" s="281" t="str">
        <f>_xlfn.IFNA(VLOOKUP($C396,'Sch 1 - QA Rates'!$B$4:$C$28,2,FALSE )," ")</f>
        <v xml:space="preserve"> </v>
      </c>
      <c r="E396" s="282">
        <f>'Sch 3 - QA Staff Loading'!BM384</f>
        <v>0</v>
      </c>
      <c r="F396" s="283">
        <f t="shared" si="20"/>
        <v>0</v>
      </c>
    </row>
    <row r="397" spans="1:8" ht="17" hidden="1">
      <c r="A397" s="271">
        <v>19</v>
      </c>
      <c r="B397" s="280" t="str">
        <f>IF(ISTEXT('Sch 3 - QA Staff Loading'!B385),'Sch 3 - QA Staff Loading'!B385," ")</f>
        <v xml:space="preserve"> </v>
      </c>
      <c r="C397" s="280" t="str">
        <f>'Sch 3 - QA Staff Loading'!C385</f>
        <v xml:space="preserve"> </v>
      </c>
      <c r="D397" s="281" t="str">
        <f>_xlfn.IFNA(VLOOKUP($C397,'Sch 1 - QA Rates'!$B$4:$C$28,2,FALSE )," ")</f>
        <v xml:space="preserve"> </v>
      </c>
      <c r="E397" s="282">
        <f>'Sch 3 - QA Staff Loading'!BM385</f>
        <v>0</v>
      </c>
      <c r="F397" s="283">
        <f t="shared" si="20"/>
        <v>0</v>
      </c>
    </row>
    <row r="398" spans="1:8" ht="17" hidden="1">
      <c r="A398" s="271">
        <v>20</v>
      </c>
      <c r="B398" s="280" t="str">
        <f>IF(ISTEXT('Sch 3 - QA Staff Loading'!B386),'Sch 3 - QA Staff Loading'!B386," ")</f>
        <v xml:space="preserve"> </v>
      </c>
      <c r="C398" s="280" t="str">
        <f>'Sch 3 - QA Staff Loading'!C386</f>
        <v xml:space="preserve"> </v>
      </c>
      <c r="D398" s="281" t="str">
        <f>_xlfn.IFNA(VLOOKUP($C398,'Sch 1 - QA Rates'!$B$4:$C$28,2,FALSE )," ")</f>
        <v xml:space="preserve"> </v>
      </c>
      <c r="E398" s="282">
        <f>'Sch 3 - QA Staff Loading'!BM386</f>
        <v>0</v>
      </c>
      <c r="F398" s="283">
        <f t="shared" si="20"/>
        <v>0</v>
      </c>
    </row>
    <row r="399" spans="1:8" s="289" customFormat="1" ht="17">
      <c r="A399" s="284"/>
      <c r="B399" s="285" t="s">
        <v>71</v>
      </c>
      <c r="C399" s="285"/>
      <c r="D399" s="286"/>
      <c r="E399" s="287">
        <f>SUM(E379:E398)</f>
        <v>144</v>
      </c>
      <c r="F399" s="288">
        <f>SUM(F379:F398)</f>
        <v>18700</v>
      </c>
      <c r="H399" s="484"/>
    </row>
    <row r="400" spans="1:8">
      <c r="A400" s="277"/>
      <c r="B400" s="278" t="str">
        <f>'Sch 3 - QA Staff Loading'!B387</f>
        <v xml:space="preserve">DEL #19 - Assessment of DD&amp;I Vendor CalSAWS General Design </v>
      </c>
      <c r="C400" s="279"/>
      <c r="D400" s="290"/>
      <c r="E400" s="279"/>
      <c r="F400" s="279"/>
    </row>
    <row r="401" spans="1:6" ht="17">
      <c r="A401" s="271">
        <v>1</v>
      </c>
      <c r="B401" s="280" t="str">
        <f>IF(ISTEXT('Sch 3 - QA Staff Loading'!B388),'Sch 3 - QA Staff Loading'!B388," ")</f>
        <v>Dan Dean</v>
      </c>
      <c r="C401" s="280" t="str">
        <f>'Sch 3 - QA Staff Loading'!C388</f>
        <v>QA Project Manager</v>
      </c>
      <c r="D401" s="281">
        <f>_xlfn.IFNA(VLOOKUP($C401,'Sch 1 - QA Rates'!$B$4:$C$28,2,FALSE )," ")</f>
        <v>154</v>
      </c>
      <c r="E401" s="282">
        <f>'Sch 3 - QA Staff Loading'!BM388</f>
        <v>16</v>
      </c>
      <c r="F401" s="283">
        <f>IF(D401&gt;0,D401*E401,0)</f>
        <v>2464</v>
      </c>
    </row>
    <row r="402" spans="1:6" ht="17">
      <c r="A402" s="271">
        <v>2</v>
      </c>
      <c r="B402" s="280" t="str">
        <f>IF(ISTEXT('Sch 3 - QA Staff Loading'!B389),'Sch 3 - QA Staff Loading'!B389," ")</f>
        <v>Timothy King</v>
      </c>
      <c r="C402" s="280" t="str">
        <f>'Sch 3 - QA Staff Loading'!C389</f>
        <v>QA PMO Specialist</v>
      </c>
      <c r="D402" s="281">
        <f>_xlfn.IFNA(VLOOKUP($C402,'Sch 1 - QA Rates'!$B$4:$C$28,2,FALSE )," ")</f>
        <v>114</v>
      </c>
      <c r="E402" s="282">
        <f>'Sch 3 - QA Staff Loading'!BM389</f>
        <v>24</v>
      </c>
      <c r="F402" s="283">
        <f t="shared" ref="F402:F420" si="21">IF(ISNUMBER(D402),D402*E402,0)</f>
        <v>2736</v>
      </c>
    </row>
    <row r="403" spans="1:6" ht="17">
      <c r="A403" s="271">
        <v>3</v>
      </c>
      <c r="B403" s="280" t="str">
        <f>IF(ISTEXT('Sch 3 - QA Staff Loading'!B390),'Sch 3 - QA Staff Loading'!B390," ")</f>
        <v>Kristin Pepper</v>
      </c>
      <c r="C403" s="280" t="str">
        <f>'Sch 3 - QA Staff Loading'!C390</f>
        <v>QA Functional Manager</v>
      </c>
      <c r="D403" s="281">
        <f>_xlfn.IFNA(VLOOKUP($C403,'Sch 1 - QA Rates'!$B$4:$C$28,2,FALSE )," ")</f>
        <v>134</v>
      </c>
      <c r="E403" s="282">
        <f>'Sch 3 - QA Staff Loading'!BM390</f>
        <v>64</v>
      </c>
      <c r="F403" s="283">
        <f t="shared" si="21"/>
        <v>8576</v>
      </c>
    </row>
    <row r="404" spans="1:6" ht="17">
      <c r="A404" s="271">
        <v>4</v>
      </c>
      <c r="B404" s="280" t="str">
        <f>IF(ISTEXT('Sch 3 - QA Staff Loading'!B391),'Sch 3 - QA Staff Loading'!B391," ")</f>
        <v>Don Coffey</v>
      </c>
      <c r="C404" s="280" t="str">
        <f>'Sch 3 - QA Staff Loading'!C391</f>
        <v>QA Technical Manager</v>
      </c>
      <c r="D404" s="281">
        <f>_xlfn.IFNA(VLOOKUP($C404,'Sch 1 - QA Rates'!$B$4:$C$28,2,FALSE )," ")</f>
        <v>144</v>
      </c>
      <c r="E404" s="282">
        <f>'Sch 3 - QA Staff Loading'!BM391</f>
        <v>40</v>
      </c>
      <c r="F404" s="283">
        <f t="shared" si="21"/>
        <v>5760</v>
      </c>
    </row>
    <row r="405" spans="1:6" ht="17">
      <c r="A405" s="271">
        <v>5</v>
      </c>
      <c r="B405" s="280" t="str">
        <f>IF(ISTEXT('Sch 3 - QA Staff Loading'!B392),'Sch 3 - QA Staff Loading'!B392," ")</f>
        <v>Pandu Gupta</v>
      </c>
      <c r="C405" s="280" t="str">
        <f>'Sch 3 - QA Staff Loading'!C392</f>
        <v>QA Business Analyst/Tester</v>
      </c>
      <c r="D405" s="281">
        <f>_xlfn.IFNA(VLOOKUP($C405,'Sch 1 - QA Rates'!$B$4:$C$28,2,FALSE )," ")</f>
        <v>114</v>
      </c>
      <c r="E405" s="282">
        <f>'Sch 3 - QA Staff Loading'!BM392</f>
        <v>102</v>
      </c>
      <c r="F405" s="283">
        <f t="shared" si="21"/>
        <v>11628</v>
      </c>
    </row>
    <row r="406" spans="1:6" ht="17">
      <c r="A406" s="271">
        <v>6</v>
      </c>
      <c r="B406" s="280" t="str">
        <f>IF(ISTEXT('Sch 3 - QA Staff Loading'!B393),'Sch 3 - QA Staff Loading'!B393," ")</f>
        <v>Greg FitzGerald</v>
      </c>
      <c r="C406" s="280" t="str">
        <f>'Sch 3 - QA Staff Loading'!C393</f>
        <v>QA Technical Lead</v>
      </c>
      <c r="D406" s="281">
        <f>_xlfn.IFNA(VLOOKUP($C406,'Sch 1 - QA Rates'!$B$4:$C$28,2,FALSE )," ")</f>
        <v>139</v>
      </c>
      <c r="E406" s="282">
        <f>'Sch 3 - QA Staff Loading'!BM393</f>
        <v>80</v>
      </c>
      <c r="F406" s="283">
        <f t="shared" si="21"/>
        <v>11120</v>
      </c>
    </row>
    <row r="407" spans="1:6" ht="17">
      <c r="A407" s="271">
        <v>7</v>
      </c>
      <c r="B407" s="280" t="str">
        <f>IF(ISTEXT('Sch 3 - QA Staff Loading'!B394),'Sch 3 - QA Staff Loading'!B394," ")</f>
        <v>Dustin Lish</v>
      </c>
      <c r="C407" s="280" t="str">
        <f>'Sch 3 - QA Staff Loading'!C394</f>
        <v>QA Technical Lead</v>
      </c>
      <c r="D407" s="281">
        <f>_xlfn.IFNA(VLOOKUP($C407,'Sch 1 - QA Rates'!$B$4:$C$28,2,FALSE )," ")</f>
        <v>139</v>
      </c>
      <c r="E407" s="282">
        <f>'Sch 3 - QA Staff Loading'!BM394</f>
        <v>16</v>
      </c>
      <c r="F407" s="283">
        <f t="shared" si="21"/>
        <v>2224</v>
      </c>
    </row>
    <row r="408" spans="1:6" ht="17">
      <c r="A408" s="271">
        <v>8</v>
      </c>
      <c r="B408" s="280" t="str">
        <f>IF(ISTEXT('Sch 3 - QA Staff Loading'!B395),'Sch 3 - QA Staff Loading'!B395," ")</f>
        <v>Charles Haney</v>
      </c>
      <c r="C408" s="280" t="str">
        <f>'Sch 3 - QA Staff Loading'!C395</f>
        <v>QA Business Analyst/Tester</v>
      </c>
      <c r="D408" s="281">
        <f>_xlfn.IFNA(VLOOKUP($C408,'Sch 1 - QA Rates'!$B$4:$C$28,2,FALSE )," ")</f>
        <v>114</v>
      </c>
      <c r="E408" s="282">
        <f>'Sch 3 - QA Staff Loading'!BM395</f>
        <v>68</v>
      </c>
      <c r="F408" s="283">
        <f t="shared" si="21"/>
        <v>7752</v>
      </c>
    </row>
    <row r="409" spans="1:6" ht="17">
      <c r="A409" s="271">
        <v>9</v>
      </c>
      <c r="B409" s="280" t="str">
        <f>IF(ISTEXT('Sch 3 - QA Staff Loading'!B396),'Sch 3 - QA Staff Loading'!B396," ")</f>
        <v>Cheryl Hofmann</v>
      </c>
      <c r="C409" s="280" t="str">
        <f>'Sch 3 - QA Staff Loading'!C396</f>
        <v>QA Testing Manager</v>
      </c>
      <c r="D409" s="281">
        <f>_xlfn.IFNA(VLOOKUP($C409,'Sch 1 - QA Rates'!$B$4:$C$28,2,FALSE )," ")</f>
        <v>134</v>
      </c>
      <c r="E409" s="282">
        <f>'Sch 3 - QA Staff Loading'!BM396</f>
        <v>24</v>
      </c>
      <c r="F409" s="283">
        <f t="shared" si="21"/>
        <v>3216</v>
      </c>
    </row>
    <row r="410" spans="1:6" ht="17">
      <c r="A410" s="271">
        <v>10</v>
      </c>
      <c r="B410" s="280" t="str">
        <f>IF(ISTEXT('Sch 3 - QA Staff Loading'!B397),'Sch 3 - QA Staff Loading'!B397," ")</f>
        <v>Rachel Hernandez</v>
      </c>
      <c r="C410" s="280" t="str">
        <f>'Sch 3 - QA Staff Loading'!C397</f>
        <v>QA UAT Lead</v>
      </c>
      <c r="D410" s="281">
        <f>_xlfn.IFNA(VLOOKUP($C410,'Sch 1 - QA Rates'!$B$4:$C$28,2,FALSE )," ")</f>
        <v>134</v>
      </c>
      <c r="E410" s="282">
        <f>'Sch 3 - QA Staff Loading'!BM397</f>
        <v>24</v>
      </c>
      <c r="F410" s="283">
        <f t="shared" si="21"/>
        <v>3216</v>
      </c>
    </row>
    <row r="411" spans="1:6" ht="17">
      <c r="A411" s="271">
        <v>11</v>
      </c>
      <c r="B411" s="280" t="str">
        <f>IF(ISTEXT('Sch 3 - QA Staff Loading'!B398),'Sch 3 - QA Staff Loading'!B398," ")</f>
        <v>Julie Hereth</v>
      </c>
      <c r="C411" s="280" t="str">
        <f>'Sch 3 - QA Staff Loading'!C398</f>
        <v>QA Sr. Administrative Assistant</v>
      </c>
      <c r="D411" s="281">
        <f>_xlfn.IFNA(VLOOKUP($C411,'Sch 1 - QA Rates'!$B$4:$C$28,2,FALSE )," ")</f>
        <v>45</v>
      </c>
      <c r="E411" s="282">
        <f>'Sch 3 - QA Staff Loading'!BM398</f>
        <v>8</v>
      </c>
      <c r="F411" s="283">
        <f t="shared" si="21"/>
        <v>360</v>
      </c>
    </row>
    <row r="412" spans="1:6" ht="17">
      <c r="A412" s="271">
        <v>12</v>
      </c>
      <c r="B412" s="280" t="str">
        <f>IF(ISTEXT('Sch 3 - QA Staff Loading'!B399),'Sch 3 - QA Staff Loading'!B399," ")</f>
        <v>Frank Ono</v>
      </c>
      <c r="C412" s="280" t="str">
        <f>'Sch 3 - QA Staff Loading'!C399</f>
        <v>QA Executive</v>
      </c>
      <c r="D412" s="281">
        <f>_xlfn.IFNA(VLOOKUP($C412,'Sch 1 - QA Rates'!$B$4:$C$28,2,FALSE )," ")</f>
        <v>154</v>
      </c>
      <c r="E412" s="282">
        <f>'Sch 3 - QA Staff Loading'!BM399</f>
        <v>6</v>
      </c>
      <c r="F412" s="283">
        <f t="shared" si="21"/>
        <v>924</v>
      </c>
    </row>
    <row r="413" spans="1:6" ht="17" hidden="1">
      <c r="A413" s="271">
        <v>13</v>
      </c>
      <c r="B413" s="280" t="str">
        <f>IF(ISTEXT('Sch 3 - QA Staff Loading'!B400),'Sch 3 - QA Staff Loading'!B400," ")</f>
        <v xml:space="preserve"> </v>
      </c>
      <c r="C413" s="280" t="str">
        <f>'Sch 3 - QA Staff Loading'!C400</f>
        <v xml:space="preserve"> </v>
      </c>
      <c r="D413" s="281" t="str">
        <f>_xlfn.IFNA(VLOOKUP($C413,'Sch 1 - QA Rates'!$B$4:$C$28,2,FALSE )," ")</f>
        <v xml:space="preserve"> </v>
      </c>
      <c r="E413" s="282">
        <f>'Sch 3 - QA Staff Loading'!BM400</f>
        <v>0</v>
      </c>
      <c r="F413" s="283">
        <f t="shared" si="21"/>
        <v>0</v>
      </c>
    </row>
    <row r="414" spans="1:6" ht="17" hidden="1">
      <c r="A414" s="271">
        <v>14</v>
      </c>
      <c r="B414" s="280" t="str">
        <f>IF(ISTEXT('Sch 3 - QA Staff Loading'!B401),'Sch 3 - QA Staff Loading'!B401," ")</f>
        <v xml:space="preserve"> </v>
      </c>
      <c r="C414" s="280" t="str">
        <f>'Sch 3 - QA Staff Loading'!C401</f>
        <v xml:space="preserve"> </v>
      </c>
      <c r="D414" s="281" t="str">
        <f>_xlfn.IFNA(VLOOKUP($C414,'Sch 1 - QA Rates'!$B$4:$C$28,2,FALSE )," ")</f>
        <v xml:space="preserve"> </v>
      </c>
      <c r="E414" s="282">
        <f>'Sch 3 - QA Staff Loading'!BM401</f>
        <v>0</v>
      </c>
      <c r="F414" s="283">
        <f t="shared" si="21"/>
        <v>0</v>
      </c>
    </row>
    <row r="415" spans="1:6" ht="17" hidden="1">
      <c r="A415" s="271">
        <v>15</v>
      </c>
      <c r="B415" s="280" t="str">
        <f>IF(ISTEXT('Sch 3 - QA Staff Loading'!B402),'Sch 3 - QA Staff Loading'!B402," ")</f>
        <v xml:space="preserve"> </v>
      </c>
      <c r="C415" s="280" t="str">
        <f>'Sch 3 - QA Staff Loading'!C402</f>
        <v xml:space="preserve"> </v>
      </c>
      <c r="D415" s="281" t="str">
        <f>_xlfn.IFNA(VLOOKUP($C415,'Sch 1 - QA Rates'!$B$4:$C$28,2,FALSE )," ")</f>
        <v xml:space="preserve"> </v>
      </c>
      <c r="E415" s="282">
        <f>'Sch 3 - QA Staff Loading'!BM402</f>
        <v>0</v>
      </c>
      <c r="F415" s="283">
        <f t="shared" si="21"/>
        <v>0</v>
      </c>
    </row>
    <row r="416" spans="1:6" ht="17" hidden="1">
      <c r="A416" s="271">
        <v>16</v>
      </c>
      <c r="B416" s="280" t="str">
        <f>IF(ISTEXT('Sch 3 - QA Staff Loading'!B403),'Sch 3 - QA Staff Loading'!B403," ")</f>
        <v xml:space="preserve"> </v>
      </c>
      <c r="C416" s="280" t="str">
        <f>'Sch 3 - QA Staff Loading'!C403</f>
        <v xml:space="preserve"> </v>
      </c>
      <c r="D416" s="281" t="str">
        <f>_xlfn.IFNA(VLOOKUP($C416,'Sch 1 - QA Rates'!$B$4:$C$28,2,FALSE )," ")</f>
        <v xml:space="preserve"> </v>
      </c>
      <c r="E416" s="282">
        <f>'Sch 3 - QA Staff Loading'!BM403</f>
        <v>0</v>
      </c>
      <c r="F416" s="283">
        <f t="shared" si="21"/>
        <v>0</v>
      </c>
    </row>
    <row r="417" spans="1:8" ht="17" hidden="1">
      <c r="A417" s="271">
        <v>17</v>
      </c>
      <c r="B417" s="280" t="str">
        <f>IF(ISTEXT('Sch 3 - QA Staff Loading'!B404),'Sch 3 - QA Staff Loading'!B404," ")</f>
        <v xml:space="preserve"> </v>
      </c>
      <c r="C417" s="280" t="str">
        <f>'Sch 3 - QA Staff Loading'!C404</f>
        <v xml:space="preserve"> </v>
      </c>
      <c r="D417" s="281" t="str">
        <f>_xlfn.IFNA(VLOOKUP($C417,'Sch 1 - QA Rates'!$B$4:$C$28,2,FALSE )," ")</f>
        <v xml:space="preserve"> </v>
      </c>
      <c r="E417" s="282">
        <f>'Sch 3 - QA Staff Loading'!BM404</f>
        <v>0</v>
      </c>
      <c r="F417" s="283">
        <f t="shared" si="21"/>
        <v>0</v>
      </c>
    </row>
    <row r="418" spans="1:8" ht="17" hidden="1">
      <c r="A418" s="271">
        <v>18</v>
      </c>
      <c r="B418" s="280" t="str">
        <f>IF(ISTEXT('Sch 3 - QA Staff Loading'!B405),'Sch 3 - QA Staff Loading'!B405," ")</f>
        <v xml:space="preserve"> </v>
      </c>
      <c r="C418" s="280" t="str">
        <f>'Sch 3 - QA Staff Loading'!C405</f>
        <v xml:space="preserve"> </v>
      </c>
      <c r="D418" s="281" t="str">
        <f>_xlfn.IFNA(VLOOKUP($C418,'Sch 1 - QA Rates'!$B$4:$C$28,2,FALSE )," ")</f>
        <v xml:space="preserve"> </v>
      </c>
      <c r="E418" s="282">
        <f>'Sch 3 - QA Staff Loading'!BM405</f>
        <v>0</v>
      </c>
      <c r="F418" s="283">
        <f t="shared" si="21"/>
        <v>0</v>
      </c>
    </row>
    <row r="419" spans="1:8" ht="17" hidden="1">
      <c r="A419" s="271">
        <v>19</v>
      </c>
      <c r="B419" s="280" t="str">
        <f>IF(ISTEXT('Sch 3 - QA Staff Loading'!B406),'Sch 3 - QA Staff Loading'!B406," ")</f>
        <v xml:space="preserve"> </v>
      </c>
      <c r="C419" s="280" t="str">
        <f>'Sch 3 - QA Staff Loading'!C406</f>
        <v xml:space="preserve"> </v>
      </c>
      <c r="D419" s="281" t="str">
        <f>_xlfn.IFNA(VLOOKUP($C419,'Sch 1 - QA Rates'!$B$4:$C$28,2,FALSE )," ")</f>
        <v xml:space="preserve"> </v>
      </c>
      <c r="E419" s="282">
        <f>'Sch 3 - QA Staff Loading'!BM406</f>
        <v>0</v>
      </c>
      <c r="F419" s="283">
        <f t="shared" si="21"/>
        <v>0</v>
      </c>
    </row>
    <row r="420" spans="1:8" ht="17" hidden="1">
      <c r="A420" s="271">
        <v>20</v>
      </c>
      <c r="B420" s="280" t="str">
        <f>IF(ISTEXT('Sch 3 - QA Staff Loading'!B407),'Sch 3 - QA Staff Loading'!B407," ")</f>
        <v xml:space="preserve"> </v>
      </c>
      <c r="C420" s="280" t="str">
        <f>'Sch 3 - QA Staff Loading'!C407</f>
        <v xml:space="preserve"> </v>
      </c>
      <c r="D420" s="281" t="str">
        <f>_xlfn.IFNA(VLOOKUP($C420,'Sch 1 - QA Rates'!$B$4:$C$28,2,FALSE )," ")</f>
        <v xml:space="preserve"> </v>
      </c>
      <c r="E420" s="282">
        <f>'Sch 3 - QA Staff Loading'!BM407</f>
        <v>0</v>
      </c>
      <c r="F420" s="283">
        <f t="shared" si="21"/>
        <v>0</v>
      </c>
    </row>
    <row r="421" spans="1:8" s="289" customFormat="1" ht="17">
      <c r="A421" s="284"/>
      <c r="B421" s="285" t="s">
        <v>71</v>
      </c>
      <c r="C421" s="285"/>
      <c r="D421" s="286"/>
      <c r="E421" s="287">
        <f>SUM(E401:E420)</f>
        <v>472</v>
      </c>
      <c r="F421" s="288">
        <f>SUM(F401:F420)</f>
        <v>59976</v>
      </c>
      <c r="H421" s="484"/>
    </row>
    <row r="422" spans="1:8">
      <c r="A422" s="277"/>
      <c r="B422" s="278" t="str">
        <f>'Sch 3 - QA Staff Loading'!B408</f>
        <v>DEL #20 - Assessment of DD&amp;I Vendor C-IV Master Training Plan</v>
      </c>
      <c r="C422" s="279"/>
      <c r="D422" s="290"/>
      <c r="E422" s="279"/>
      <c r="F422" s="279"/>
    </row>
    <row r="423" spans="1:8" ht="17">
      <c r="A423" s="271">
        <v>1</v>
      </c>
      <c r="B423" s="280" t="str">
        <f>IF(ISTEXT('Sch 3 - QA Staff Loading'!B409),'Sch 3 - QA Staff Loading'!B409," ")</f>
        <v>Dan Dean</v>
      </c>
      <c r="C423" s="280" t="str">
        <f>'Sch 3 - QA Staff Loading'!C409</f>
        <v>QA Project Manager</v>
      </c>
      <c r="D423" s="281">
        <f>_xlfn.IFNA(VLOOKUP($C423,'Sch 1 - QA Rates'!$B$4:$C$28,2,FALSE )," ")</f>
        <v>154</v>
      </c>
      <c r="E423" s="282">
        <f>'Sch 3 - QA Staff Loading'!BM409</f>
        <v>8</v>
      </c>
      <c r="F423" s="283">
        <f>IF(D423&gt;0,D423*E423,0)</f>
        <v>1232</v>
      </c>
    </row>
    <row r="424" spans="1:8" ht="17">
      <c r="A424" s="271">
        <v>2</v>
      </c>
      <c r="B424" s="280" t="str">
        <f>IF(ISTEXT('Sch 3 - QA Staff Loading'!B410),'Sch 3 - QA Staff Loading'!B410," ")</f>
        <v>Timothy King</v>
      </c>
      <c r="C424" s="280" t="str">
        <f>'Sch 3 - QA Staff Loading'!C410</f>
        <v>QA PMO Specialist</v>
      </c>
      <c r="D424" s="281">
        <f>_xlfn.IFNA(VLOOKUP($C424,'Sch 1 - QA Rates'!$B$4:$C$28,2,FALSE )," ")</f>
        <v>114</v>
      </c>
      <c r="E424" s="282">
        <f>'Sch 3 - QA Staff Loading'!BM410</f>
        <v>24</v>
      </c>
      <c r="F424" s="283">
        <f t="shared" ref="F424:F442" si="22">IF(ISNUMBER(D424),D424*E424,0)</f>
        <v>2736</v>
      </c>
    </row>
    <row r="425" spans="1:8" ht="17">
      <c r="A425" s="271">
        <v>3</v>
      </c>
      <c r="B425" s="280" t="str">
        <f>IF(ISTEXT('Sch 3 - QA Staff Loading'!B411),'Sch 3 - QA Staff Loading'!B411," ")</f>
        <v>Abby Darrah</v>
      </c>
      <c r="C425" s="280" t="str">
        <f>'Sch 3 - QA Staff Loading'!C411</f>
        <v>QA Implementation Manager</v>
      </c>
      <c r="D425" s="281">
        <f>_xlfn.IFNA(VLOOKUP($C425,'Sch 1 - QA Rates'!$B$4:$C$28,2,FALSE )," ")</f>
        <v>134</v>
      </c>
      <c r="E425" s="282">
        <f>'Sch 3 - QA Staff Loading'!BM411</f>
        <v>16</v>
      </c>
      <c r="F425" s="283">
        <f t="shared" si="22"/>
        <v>2144</v>
      </c>
    </row>
    <row r="426" spans="1:8" ht="17">
      <c r="A426" s="271">
        <v>4</v>
      </c>
      <c r="B426" s="280" t="str">
        <f>IF(ISTEXT('Sch 3 - QA Staff Loading'!B412),'Sch 3 - QA Staff Loading'!B412," ")</f>
        <v>Ivan Parra</v>
      </c>
      <c r="C426" s="280" t="str">
        <f>'Sch 3 - QA Staff Loading'!C412</f>
        <v>QA Implementation Lead</v>
      </c>
      <c r="D426" s="281">
        <f>_xlfn.IFNA(VLOOKUP($C426,'Sch 1 - QA Rates'!$B$4:$C$28,2,FALSE )," ")</f>
        <v>124</v>
      </c>
      <c r="E426" s="282">
        <f>'Sch 3 - QA Staff Loading'!BM412</f>
        <v>0</v>
      </c>
      <c r="F426" s="283">
        <f t="shared" si="22"/>
        <v>0</v>
      </c>
    </row>
    <row r="427" spans="1:8" ht="17">
      <c r="A427" s="271">
        <v>5</v>
      </c>
      <c r="B427" s="280" t="str">
        <f>IF(ISTEXT('Sch 3 - QA Staff Loading'!B413),'Sch 3 - QA Staff Loading'!B413," ")</f>
        <v>Gail Brown</v>
      </c>
      <c r="C427" s="280" t="str">
        <f>'Sch 3 - QA Staff Loading'!C413</f>
        <v>QA Implementation Lead</v>
      </c>
      <c r="D427" s="281">
        <f>_xlfn.IFNA(VLOOKUP($C427,'Sch 1 - QA Rates'!$B$4:$C$28,2,FALSE )," ")</f>
        <v>124</v>
      </c>
      <c r="E427" s="282">
        <f>'Sch 3 - QA Staff Loading'!BM413</f>
        <v>80</v>
      </c>
      <c r="F427" s="283">
        <f t="shared" si="22"/>
        <v>9920</v>
      </c>
    </row>
    <row r="428" spans="1:8" ht="17">
      <c r="A428" s="271">
        <v>6</v>
      </c>
      <c r="B428" s="280" t="str">
        <f>IF(ISTEXT('Sch 3 - QA Staff Loading'!B414),'Sch 3 - QA Staff Loading'!B414," ")</f>
        <v>Julie Hereth</v>
      </c>
      <c r="C428" s="280" t="str">
        <f>'Sch 3 - QA Staff Loading'!C414</f>
        <v>QA Sr. Administrative Assistant</v>
      </c>
      <c r="D428" s="281">
        <f>_xlfn.IFNA(VLOOKUP($C428,'Sch 1 - QA Rates'!$B$4:$C$28,2,FALSE )," ")</f>
        <v>45</v>
      </c>
      <c r="E428" s="282">
        <f>'Sch 3 - QA Staff Loading'!BM414</f>
        <v>8</v>
      </c>
      <c r="F428" s="283">
        <f t="shared" si="22"/>
        <v>360</v>
      </c>
    </row>
    <row r="429" spans="1:8" ht="17">
      <c r="A429" s="271">
        <v>7</v>
      </c>
      <c r="B429" s="280" t="str">
        <f>IF(ISTEXT('Sch 3 - QA Staff Loading'!B415),'Sch 3 - QA Staff Loading'!B415," ")</f>
        <v>Wendy Battermann</v>
      </c>
      <c r="C429" s="280" t="str">
        <f>'Sch 3 - QA Staff Loading'!C415</f>
        <v>QA Executive</v>
      </c>
      <c r="D429" s="281">
        <f>_xlfn.IFNA(VLOOKUP($C429,'Sch 1 - QA Rates'!$B$4:$C$28,2,FALSE )," ")</f>
        <v>154</v>
      </c>
      <c r="E429" s="282">
        <f>'Sch 3 - QA Staff Loading'!BM415</f>
        <v>8</v>
      </c>
      <c r="F429" s="283">
        <f t="shared" si="22"/>
        <v>1232</v>
      </c>
    </row>
    <row r="430" spans="1:8" ht="17" hidden="1">
      <c r="A430" s="271">
        <v>8</v>
      </c>
      <c r="B430" s="280" t="str">
        <f>IF(ISTEXT('Sch 3 - QA Staff Loading'!B416),'Sch 3 - QA Staff Loading'!B416," ")</f>
        <v xml:space="preserve"> </v>
      </c>
      <c r="C430" s="280" t="str">
        <f>'Sch 3 - QA Staff Loading'!C416</f>
        <v xml:space="preserve"> </v>
      </c>
      <c r="D430" s="281" t="str">
        <f>_xlfn.IFNA(VLOOKUP($C430,'Sch 1 - QA Rates'!$B$4:$C$28,2,FALSE )," ")</f>
        <v xml:space="preserve"> </v>
      </c>
      <c r="E430" s="282">
        <f>'Sch 3 - QA Staff Loading'!BM416</f>
        <v>0</v>
      </c>
      <c r="F430" s="283">
        <f t="shared" si="22"/>
        <v>0</v>
      </c>
    </row>
    <row r="431" spans="1:8" ht="17" hidden="1">
      <c r="A431" s="271">
        <v>9</v>
      </c>
      <c r="B431" s="280" t="str">
        <f>IF(ISTEXT('Sch 3 - QA Staff Loading'!B417),'Sch 3 - QA Staff Loading'!B417," ")</f>
        <v xml:space="preserve"> </v>
      </c>
      <c r="C431" s="280" t="str">
        <f>'Sch 3 - QA Staff Loading'!C417</f>
        <v xml:space="preserve"> </v>
      </c>
      <c r="D431" s="281" t="str">
        <f>_xlfn.IFNA(VLOOKUP($C431,'Sch 1 - QA Rates'!$B$4:$C$28,2,FALSE )," ")</f>
        <v xml:space="preserve"> </v>
      </c>
      <c r="E431" s="282">
        <f>'Sch 3 - QA Staff Loading'!BM417</f>
        <v>0</v>
      </c>
      <c r="F431" s="283">
        <f t="shared" si="22"/>
        <v>0</v>
      </c>
    </row>
    <row r="432" spans="1:8" ht="17" hidden="1">
      <c r="A432" s="271">
        <v>10</v>
      </c>
      <c r="B432" s="280" t="str">
        <f>IF(ISTEXT('Sch 3 - QA Staff Loading'!B418),'Sch 3 - QA Staff Loading'!B418," ")</f>
        <v xml:space="preserve"> </v>
      </c>
      <c r="C432" s="280" t="str">
        <f>'Sch 3 - QA Staff Loading'!C418</f>
        <v xml:space="preserve"> </v>
      </c>
      <c r="D432" s="281" t="str">
        <f>_xlfn.IFNA(VLOOKUP($C432,'Sch 1 - QA Rates'!$B$4:$C$28,2,FALSE )," ")</f>
        <v xml:space="preserve"> </v>
      </c>
      <c r="E432" s="282">
        <f>'Sch 3 - QA Staff Loading'!BM418</f>
        <v>0</v>
      </c>
      <c r="F432" s="283">
        <f t="shared" si="22"/>
        <v>0</v>
      </c>
    </row>
    <row r="433" spans="1:8" ht="17" hidden="1">
      <c r="A433" s="271">
        <v>11</v>
      </c>
      <c r="B433" s="280" t="str">
        <f>IF(ISTEXT('Sch 3 - QA Staff Loading'!B419),'Sch 3 - QA Staff Loading'!B419," ")</f>
        <v xml:space="preserve"> </v>
      </c>
      <c r="C433" s="280" t="str">
        <f>'Sch 3 - QA Staff Loading'!C419</f>
        <v xml:space="preserve"> </v>
      </c>
      <c r="D433" s="281" t="str">
        <f>_xlfn.IFNA(VLOOKUP($C433,'Sch 1 - QA Rates'!$B$4:$C$28,2,FALSE )," ")</f>
        <v xml:space="preserve"> </v>
      </c>
      <c r="E433" s="282">
        <f>'Sch 3 - QA Staff Loading'!BM419</f>
        <v>0</v>
      </c>
      <c r="F433" s="283">
        <f t="shared" si="22"/>
        <v>0</v>
      </c>
    </row>
    <row r="434" spans="1:8" ht="17" hidden="1">
      <c r="A434" s="271">
        <v>12</v>
      </c>
      <c r="B434" s="280" t="str">
        <f>IF(ISTEXT('Sch 3 - QA Staff Loading'!B420),'Sch 3 - QA Staff Loading'!B420," ")</f>
        <v xml:space="preserve"> </v>
      </c>
      <c r="C434" s="280" t="str">
        <f>'Sch 3 - QA Staff Loading'!C420</f>
        <v xml:space="preserve"> </v>
      </c>
      <c r="D434" s="281" t="str">
        <f>_xlfn.IFNA(VLOOKUP($C434,'Sch 1 - QA Rates'!$B$4:$C$28,2,FALSE )," ")</f>
        <v xml:space="preserve"> </v>
      </c>
      <c r="E434" s="282">
        <f>'Sch 3 - QA Staff Loading'!BM420</f>
        <v>0</v>
      </c>
      <c r="F434" s="283">
        <f t="shared" si="22"/>
        <v>0</v>
      </c>
    </row>
    <row r="435" spans="1:8" ht="17" hidden="1">
      <c r="A435" s="271">
        <v>13</v>
      </c>
      <c r="B435" s="280" t="str">
        <f>IF(ISTEXT('Sch 3 - QA Staff Loading'!B421),'Sch 3 - QA Staff Loading'!B421," ")</f>
        <v xml:space="preserve"> </v>
      </c>
      <c r="C435" s="280" t="str">
        <f>'Sch 3 - QA Staff Loading'!C421</f>
        <v xml:space="preserve"> </v>
      </c>
      <c r="D435" s="281" t="str">
        <f>_xlfn.IFNA(VLOOKUP($C435,'Sch 1 - QA Rates'!$B$4:$C$28,2,FALSE )," ")</f>
        <v xml:space="preserve"> </v>
      </c>
      <c r="E435" s="282">
        <f>'Sch 3 - QA Staff Loading'!BM421</f>
        <v>0</v>
      </c>
      <c r="F435" s="283">
        <f t="shared" si="22"/>
        <v>0</v>
      </c>
    </row>
    <row r="436" spans="1:8" ht="17" hidden="1">
      <c r="A436" s="271">
        <v>14</v>
      </c>
      <c r="B436" s="280" t="str">
        <f>IF(ISTEXT('Sch 3 - QA Staff Loading'!B422),'Sch 3 - QA Staff Loading'!B422," ")</f>
        <v xml:space="preserve"> </v>
      </c>
      <c r="C436" s="280" t="str">
        <f>'Sch 3 - QA Staff Loading'!C422</f>
        <v xml:space="preserve"> </v>
      </c>
      <c r="D436" s="281" t="str">
        <f>_xlfn.IFNA(VLOOKUP($C436,'Sch 1 - QA Rates'!$B$4:$C$28,2,FALSE )," ")</f>
        <v xml:space="preserve"> </v>
      </c>
      <c r="E436" s="282">
        <f>'Sch 3 - QA Staff Loading'!BM422</f>
        <v>0</v>
      </c>
      <c r="F436" s="283">
        <f t="shared" si="22"/>
        <v>0</v>
      </c>
    </row>
    <row r="437" spans="1:8" ht="17" hidden="1">
      <c r="A437" s="271">
        <v>15</v>
      </c>
      <c r="B437" s="280" t="str">
        <f>IF(ISTEXT('Sch 3 - QA Staff Loading'!B423),'Sch 3 - QA Staff Loading'!B423," ")</f>
        <v xml:space="preserve"> </v>
      </c>
      <c r="C437" s="280" t="str">
        <f>'Sch 3 - QA Staff Loading'!C423</f>
        <v xml:space="preserve"> </v>
      </c>
      <c r="D437" s="281" t="str">
        <f>_xlfn.IFNA(VLOOKUP($C437,'Sch 1 - QA Rates'!$B$4:$C$28,2,FALSE )," ")</f>
        <v xml:space="preserve"> </v>
      </c>
      <c r="E437" s="282">
        <f>'Sch 3 - QA Staff Loading'!BM423</f>
        <v>0</v>
      </c>
      <c r="F437" s="283">
        <f t="shared" si="22"/>
        <v>0</v>
      </c>
    </row>
    <row r="438" spans="1:8" ht="17" hidden="1">
      <c r="A438" s="271">
        <v>16</v>
      </c>
      <c r="B438" s="280" t="str">
        <f>IF(ISTEXT('Sch 3 - QA Staff Loading'!B424),'Sch 3 - QA Staff Loading'!B424," ")</f>
        <v xml:space="preserve"> </v>
      </c>
      <c r="C438" s="280" t="str">
        <f>'Sch 3 - QA Staff Loading'!C424</f>
        <v xml:space="preserve"> </v>
      </c>
      <c r="D438" s="281" t="str">
        <f>_xlfn.IFNA(VLOOKUP($C438,'Sch 1 - QA Rates'!$B$4:$C$28,2,FALSE )," ")</f>
        <v xml:space="preserve"> </v>
      </c>
      <c r="E438" s="282">
        <f>'Sch 3 - QA Staff Loading'!BM424</f>
        <v>0</v>
      </c>
      <c r="F438" s="283">
        <f t="shared" si="22"/>
        <v>0</v>
      </c>
    </row>
    <row r="439" spans="1:8" ht="17" hidden="1">
      <c r="A439" s="271">
        <v>17</v>
      </c>
      <c r="B439" s="280" t="str">
        <f>IF(ISTEXT('Sch 3 - QA Staff Loading'!B425),'Sch 3 - QA Staff Loading'!B425," ")</f>
        <v xml:space="preserve"> </v>
      </c>
      <c r="C439" s="280" t="str">
        <f>'Sch 3 - QA Staff Loading'!C425</f>
        <v xml:space="preserve"> </v>
      </c>
      <c r="D439" s="281" t="str">
        <f>_xlfn.IFNA(VLOOKUP($C439,'Sch 1 - QA Rates'!$B$4:$C$28,2,FALSE )," ")</f>
        <v xml:space="preserve"> </v>
      </c>
      <c r="E439" s="282">
        <f>'Sch 3 - QA Staff Loading'!BM425</f>
        <v>0</v>
      </c>
      <c r="F439" s="283">
        <f t="shared" si="22"/>
        <v>0</v>
      </c>
    </row>
    <row r="440" spans="1:8" ht="17" hidden="1">
      <c r="A440" s="271">
        <v>18</v>
      </c>
      <c r="B440" s="280" t="str">
        <f>IF(ISTEXT('Sch 3 - QA Staff Loading'!B426),'Sch 3 - QA Staff Loading'!B426," ")</f>
        <v xml:space="preserve"> </v>
      </c>
      <c r="C440" s="280" t="str">
        <f>'Sch 3 - QA Staff Loading'!C426</f>
        <v xml:space="preserve"> </v>
      </c>
      <c r="D440" s="281" t="str">
        <f>_xlfn.IFNA(VLOOKUP($C440,'Sch 1 - QA Rates'!$B$4:$C$28,2,FALSE )," ")</f>
        <v xml:space="preserve"> </v>
      </c>
      <c r="E440" s="282">
        <f>'Sch 3 - QA Staff Loading'!BM426</f>
        <v>0</v>
      </c>
      <c r="F440" s="283">
        <f t="shared" si="22"/>
        <v>0</v>
      </c>
    </row>
    <row r="441" spans="1:8" ht="17" hidden="1">
      <c r="A441" s="271">
        <v>19</v>
      </c>
      <c r="B441" s="280" t="str">
        <f>IF(ISTEXT('Sch 3 - QA Staff Loading'!B427),'Sch 3 - QA Staff Loading'!B427," ")</f>
        <v xml:space="preserve"> </v>
      </c>
      <c r="C441" s="280" t="str">
        <f>'Sch 3 - QA Staff Loading'!C427</f>
        <v xml:space="preserve"> </v>
      </c>
      <c r="D441" s="281" t="str">
        <f>_xlfn.IFNA(VLOOKUP($C441,'Sch 1 - QA Rates'!$B$4:$C$28,2,FALSE )," ")</f>
        <v xml:space="preserve"> </v>
      </c>
      <c r="E441" s="282">
        <f>'Sch 3 - QA Staff Loading'!BM427</f>
        <v>0</v>
      </c>
      <c r="F441" s="283">
        <f t="shared" si="22"/>
        <v>0</v>
      </c>
    </row>
    <row r="442" spans="1:8" ht="17" hidden="1">
      <c r="A442" s="271">
        <v>20</v>
      </c>
      <c r="B442" s="280" t="str">
        <f>IF(ISTEXT('Sch 3 - QA Staff Loading'!B428),'Sch 3 - QA Staff Loading'!B428," ")</f>
        <v xml:space="preserve"> </v>
      </c>
      <c r="C442" s="280" t="str">
        <f>'Sch 3 - QA Staff Loading'!C428</f>
        <v xml:space="preserve"> </v>
      </c>
      <c r="D442" s="281" t="str">
        <f>_xlfn.IFNA(VLOOKUP($C442,'Sch 1 - QA Rates'!$B$4:$C$28,2,FALSE )," ")</f>
        <v xml:space="preserve"> </v>
      </c>
      <c r="E442" s="282">
        <f>'Sch 3 - QA Staff Loading'!BM428</f>
        <v>0</v>
      </c>
      <c r="F442" s="283">
        <f t="shared" si="22"/>
        <v>0</v>
      </c>
    </row>
    <row r="443" spans="1:8" s="289" customFormat="1" ht="17">
      <c r="A443" s="284"/>
      <c r="B443" s="285" t="s">
        <v>71</v>
      </c>
      <c r="C443" s="285"/>
      <c r="D443" s="286"/>
      <c r="E443" s="287">
        <f>SUM(E423:E442)</f>
        <v>144</v>
      </c>
      <c r="F443" s="288">
        <f>SUM(F423:F442)</f>
        <v>17624</v>
      </c>
      <c r="H443" s="484"/>
    </row>
    <row r="444" spans="1:8">
      <c r="A444" s="277"/>
      <c r="B444" s="278" t="str">
        <f>'Sch 3 - QA Staff Loading'!B429</f>
        <v xml:space="preserve">DEL #21 - Assessment of DD&amp;I Vendor CalWIN/CalSAWS Master Conversion Plan </v>
      </c>
      <c r="C444" s="279"/>
      <c r="D444" s="290"/>
      <c r="E444" s="279"/>
      <c r="F444" s="279"/>
    </row>
    <row r="445" spans="1:8" ht="17">
      <c r="A445" s="271">
        <v>1</v>
      </c>
      <c r="B445" s="280" t="str">
        <f>IF(ISTEXT('Sch 3 - QA Staff Loading'!B430),'Sch 3 - QA Staff Loading'!B430," ")</f>
        <v>Dan Dean</v>
      </c>
      <c r="C445" s="280" t="str">
        <f>'Sch 3 - QA Staff Loading'!C430</f>
        <v>QA Project Manager</v>
      </c>
      <c r="D445" s="281">
        <f>_xlfn.IFNA(VLOOKUP($C445,'Sch 1 - QA Rates'!$B$4:$C$28,2,FALSE )," ")</f>
        <v>154</v>
      </c>
      <c r="E445" s="282">
        <f>'Sch 3 - QA Staff Loading'!BM430</f>
        <v>8</v>
      </c>
      <c r="F445" s="283">
        <f>IF(D445&gt;0,D445*E445,0)</f>
        <v>1232</v>
      </c>
    </row>
    <row r="446" spans="1:8" ht="17">
      <c r="A446" s="271">
        <v>2</v>
      </c>
      <c r="B446" s="280" t="str">
        <f>IF(ISTEXT('Sch 3 - QA Staff Loading'!B431),'Sch 3 - QA Staff Loading'!B431," ")</f>
        <v>Raj Ganesh</v>
      </c>
      <c r="C446" s="280" t="str">
        <f>'Sch 3 - QA Staff Loading'!C431</f>
        <v>QA Conversion Lead</v>
      </c>
      <c r="D446" s="281">
        <f>_xlfn.IFNA(VLOOKUP($C446,'Sch 1 - QA Rates'!$B$4:$C$28,2,FALSE )," ")</f>
        <v>114</v>
      </c>
      <c r="E446" s="282">
        <f>'Sch 3 - QA Staff Loading'!BM431</f>
        <v>58</v>
      </c>
      <c r="F446" s="283">
        <f t="shared" ref="F446:F463" si="23">IF(ISNUMBER(D446),D446*E446,0)</f>
        <v>6612</v>
      </c>
    </row>
    <row r="447" spans="1:8" ht="17">
      <c r="A447" s="271">
        <v>3</v>
      </c>
      <c r="B447" s="280" t="str">
        <f>IF(ISTEXT('Sch 3 - QA Staff Loading'!B432),'Sch 3 - QA Staff Loading'!B432," ")</f>
        <v>Timothy King</v>
      </c>
      <c r="C447" s="280" t="str">
        <f>'Sch 3 - QA Staff Loading'!C432</f>
        <v>QA PMO Specialist</v>
      </c>
      <c r="D447" s="281">
        <f>_xlfn.IFNA(VLOOKUP($C447,'Sch 1 - QA Rates'!$B$4:$C$28,2,FALSE )," ")</f>
        <v>114</v>
      </c>
      <c r="E447" s="282">
        <f>'Sch 3 - QA Staff Loading'!BM432</f>
        <v>28</v>
      </c>
      <c r="F447" s="283">
        <f t="shared" ref="F447:F455" si="24">IF(ISNUMBER(D447),D447*E447,0)</f>
        <v>3192</v>
      </c>
    </row>
    <row r="448" spans="1:8" ht="17">
      <c r="A448" s="271">
        <v>4</v>
      </c>
      <c r="B448" s="280" t="str">
        <f>IF(ISTEXT('Sch 3 - QA Staff Loading'!B433),'Sch 3 - QA Staff Loading'!B433," ")</f>
        <v>Charles Haney</v>
      </c>
      <c r="C448" s="280" t="str">
        <f>'Sch 3 - QA Staff Loading'!C433</f>
        <v>QA Business Analyst/Tester</v>
      </c>
      <c r="D448" s="281">
        <f>_xlfn.IFNA(VLOOKUP($C448,'Sch 1 - QA Rates'!$B$4:$C$28,2,FALSE )," ")</f>
        <v>114</v>
      </c>
      <c r="E448" s="282">
        <f>'Sch 3 - QA Staff Loading'!BM433</f>
        <v>10</v>
      </c>
      <c r="F448" s="283">
        <f t="shared" si="24"/>
        <v>1140</v>
      </c>
    </row>
    <row r="449" spans="1:6" ht="17">
      <c r="A449" s="271">
        <v>5</v>
      </c>
      <c r="B449" s="280" t="str">
        <f>IF(ISTEXT('Sch 3 - QA Staff Loading'!B434),'Sch 3 - QA Staff Loading'!B434," ")</f>
        <v>Kristin Pepper</v>
      </c>
      <c r="C449" s="280" t="str">
        <f>'Sch 3 - QA Staff Loading'!C434</f>
        <v>QA Functional Manager</v>
      </c>
      <c r="D449" s="281">
        <f>_xlfn.IFNA(VLOOKUP($C449,'Sch 1 - QA Rates'!$B$4:$C$28,2,FALSE )," ")</f>
        <v>134</v>
      </c>
      <c r="E449" s="282">
        <f>'Sch 3 - QA Staff Loading'!BM434</f>
        <v>32</v>
      </c>
      <c r="F449" s="283">
        <f t="shared" si="24"/>
        <v>4288</v>
      </c>
    </row>
    <row r="450" spans="1:6" ht="17">
      <c r="A450" s="271">
        <v>6</v>
      </c>
      <c r="B450" s="280" t="str">
        <f>IF(ISTEXT('Sch 3 - QA Staff Loading'!B435),'Sch 3 - QA Staff Loading'!B435," ")</f>
        <v>Don Coffey</v>
      </c>
      <c r="C450" s="280" t="str">
        <f>'Sch 3 - QA Staff Loading'!C435</f>
        <v>QA Technical Manager</v>
      </c>
      <c r="D450" s="281">
        <f>_xlfn.IFNA(VLOOKUP($C450,'Sch 1 - QA Rates'!$B$4:$C$28,2,FALSE )," ")</f>
        <v>144</v>
      </c>
      <c r="E450" s="282">
        <f>'Sch 3 - QA Staff Loading'!BM435</f>
        <v>24</v>
      </c>
      <c r="F450" s="283">
        <f t="shared" si="24"/>
        <v>3456</v>
      </c>
    </row>
    <row r="451" spans="1:6" ht="17">
      <c r="A451" s="271">
        <v>7</v>
      </c>
      <c r="B451" s="280" t="str">
        <f>IF(ISTEXT('Sch 3 - QA Staff Loading'!B436),'Sch 3 - QA Staff Loading'!B436," ")</f>
        <v>Abby Darrah</v>
      </c>
      <c r="C451" s="280" t="str">
        <f>'Sch 3 - QA Staff Loading'!C436</f>
        <v>QA Implementation Manager</v>
      </c>
      <c r="D451" s="281">
        <f>_xlfn.IFNA(VLOOKUP($C451,'Sch 1 - QA Rates'!$B$4:$C$28,2,FALSE )," ")</f>
        <v>134</v>
      </c>
      <c r="E451" s="282">
        <f>'Sch 3 - QA Staff Loading'!BM436</f>
        <v>16</v>
      </c>
      <c r="F451" s="283">
        <f t="shared" si="24"/>
        <v>2144</v>
      </c>
    </row>
    <row r="452" spans="1:6" ht="17">
      <c r="A452" s="271">
        <v>8</v>
      </c>
      <c r="B452" s="280" t="str">
        <f>IF(ISTEXT('Sch 3 - QA Staff Loading'!B437),'Sch 3 - QA Staff Loading'!B437," ")</f>
        <v>Cheryl Hofmann</v>
      </c>
      <c r="C452" s="280" t="str">
        <f>'Sch 3 - QA Staff Loading'!C437</f>
        <v>QA Testing Manager</v>
      </c>
      <c r="D452" s="281">
        <f>_xlfn.IFNA(VLOOKUP($C452,'Sch 1 - QA Rates'!$B$4:$C$28,2,FALSE )," ")</f>
        <v>134</v>
      </c>
      <c r="E452" s="282">
        <f>'Sch 3 - QA Staff Loading'!BM437</f>
        <v>16</v>
      </c>
      <c r="F452" s="283">
        <f t="shared" si="24"/>
        <v>2144</v>
      </c>
    </row>
    <row r="453" spans="1:6" ht="17">
      <c r="A453" s="271">
        <v>9</v>
      </c>
      <c r="B453" s="280" t="str">
        <f>IF(ISTEXT('Sch 3 - QA Staff Loading'!B438),'Sch 3 - QA Staff Loading'!B438," ")</f>
        <v>Rachel Hernandez</v>
      </c>
      <c r="C453" s="280" t="str">
        <f>'Sch 3 - QA Staff Loading'!C438</f>
        <v>QA UAT Lead</v>
      </c>
      <c r="D453" s="281">
        <f>_xlfn.IFNA(VLOOKUP($C453,'Sch 1 - QA Rates'!$B$4:$C$28,2,FALSE )," ")</f>
        <v>134</v>
      </c>
      <c r="E453" s="282">
        <f>'Sch 3 - QA Staff Loading'!BM438</f>
        <v>16</v>
      </c>
      <c r="F453" s="283">
        <f t="shared" si="24"/>
        <v>2144</v>
      </c>
    </row>
    <row r="454" spans="1:6" ht="17">
      <c r="A454" s="271">
        <v>10</v>
      </c>
      <c r="B454" s="280" t="str">
        <f>IF(ISTEXT('Sch 3 - QA Staff Loading'!B439),'Sch 3 - QA Staff Loading'!B439," ")</f>
        <v>Julie Hereth</v>
      </c>
      <c r="C454" s="280" t="str">
        <f>'Sch 3 - QA Staff Loading'!C439</f>
        <v>QA Sr. Administrative Assistant</v>
      </c>
      <c r="D454" s="281">
        <f>_xlfn.IFNA(VLOOKUP($C454,'Sch 1 - QA Rates'!$B$4:$C$28,2,FALSE )," ")</f>
        <v>45</v>
      </c>
      <c r="E454" s="282">
        <f>'Sch 3 - QA Staff Loading'!BM439</f>
        <v>8</v>
      </c>
      <c r="F454" s="283">
        <f t="shared" si="24"/>
        <v>360</v>
      </c>
    </row>
    <row r="455" spans="1:6" ht="17">
      <c r="A455" s="271">
        <v>11</v>
      </c>
      <c r="B455" s="280" t="str">
        <f>IF(ISTEXT('Sch 3 - QA Staff Loading'!B440),'Sch 3 - QA Staff Loading'!B440," ")</f>
        <v>Frank Ono</v>
      </c>
      <c r="C455" s="280" t="str">
        <f>'Sch 3 - QA Staff Loading'!C440</f>
        <v>QA Executive</v>
      </c>
      <c r="D455" s="281">
        <f>_xlfn.IFNA(VLOOKUP($C455,'Sch 1 - QA Rates'!$B$4:$C$28,2,FALSE )," ")</f>
        <v>154</v>
      </c>
      <c r="E455" s="282">
        <f>'Sch 3 - QA Staff Loading'!BM440</f>
        <v>6</v>
      </c>
      <c r="F455" s="283">
        <f t="shared" si="24"/>
        <v>924</v>
      </c>
    </row>
    <row r="456" spans="1:6" ht="17" hidden="1">
      <c r="A456" s="271">
        <v>12</v>
      </c>
      <c r="B456" s="280" t="str">
        <f>IF(ISTEXT('Sch 3 - QA Staff Loading'!B442),'Sch 3 - QA Staff Loading'!B442," ")</f>
        <v xml:space="preserve"> </v>
      </c>
      <c r="C456" s="280" t="str">
        <f>'Sch 3 - QA Staff Loading'!C442</f>
        <v xml:space="preserve"> </v>
      </c>
      <c r="D456" s="281" t="str">
        <f>_xlfn.IFNA(VLOOKUP($C456,'Sch 1 - QA Rates'!$B$4:$C$28,2,FALSE )," ")</f>
        <v xml:space="preserve"> </v>
      </c>
      <c r="E456" s="282">
        <f>'Sch 3 - QA Staff Loading'!BM442</f>
        <v>0</v>
      </c>
      <c r="F456" s="283">
        <f t="shared" si="23"/>
        <v>0</v>
      </c>
    </row>
    <row r="457" spans="1:6" ht="17" hidden="1">
      <c r="A457" s="271">
        <v>13</v>
      </c>
      <c r="B457" s="280" t="str">
        <f>IF(ISTEXT('Sch 3 - QA Staff Loading'!B443),'Sch 3 - QA Staff Loading'!B443," ")</f>
        <v xml:space="preserve"> </v>
      </c>
      <c r="C457" s="280" t="str">
        <f>'Sch 3 - QA Staff Loading'!C443</f>
        <v xml:space="preserve"> </v>
      </c>
      <c r="D457" s="281" t="str">
        <f>_xlfn.IFNA(VLOOKUP($C457,'Sch 1 - QA Rates'!$B$4:$C$28,2,FALSE )," ")</f>
        <v xml:space="preserve"> </v>
      </c>
      <c r="E457" s="282">
        <f>'Sch 3 - QA Staff Loading'!BM443</f>
        <v>0</v>
      </c>
      <c r="F457" s="283">
        <f t="shared" si="23"/>
        <v>0</v>
      </c>
    </row>
    <row r="458" spans="1:6" ht="17" hidden="1">
      <c r="A458" s="271">
        <v>14</v>
      </c>
      <c r="B458" s="280" t="str">
        <f>IF(ISTEXT('Sch 3 - QA Staff Loading'!B444),'Sch 3 - QA Staff Loading'!B444," ")</f>
        <v xml:space="preserve"> </v>
      </c>
      <c r="C458" s="280" t="str">
        <f>'Sch 3 - QA Staff Loading'!C444</f>
        <v xml:space="preserve"> </v>
      </c>
      <c r="D458" s="281" t="str">
        <f>_xlfn.IFNA(VLOOKUP($C458,'Sch 1 - QA Rates'!$B$4:$C$28,2,FALSE )," ")</f>
        <v xml:space="preserve"> </v>
      </c>
      <c r="E458" s="282">
        <f>'Sch 3 - QA Staff Loading'!BM444</f>
        <v>0</v>
      </c>
      <c r="F458" s="283">
        <f t="shared" si="23"/>
        <v>0</v>
      </c>
    </row>
    <row r="459" spans="1:6" ht="17" hidden="1">
      <c r="A459" s="271">
        <v>15</v>
      </c>
      <c r="B459" s="280" t="str">
        <f>IF(ISTEXT('Sch 3 - QA Staff Loading'!B445),'Sch 3 - QA Staff Loading'!B445," ")</f>
        <v xml:space="preserve"> </v>
      </c>
      <c r="C459" s="280" t="str">
        <f>'Sch 3 - QA Staff Loading'!C445</f>
        <v xml:space="preserve"> </v>
      </c>
      <c r="D459" s="281" t="str">
        <f>_xlfn.IFNA(VLOOKUP($C459,'Sch 1 - QA Rates'!$B$4:$C$28,2,FALSE )," ")</f>
        <v xml:space="preserve"> </v>
      </c>
      <c r="E459" s="282">
        <f>'Sch 3 - QA Staff Loading'!BM445</f>
        <v>0</v>
      </c>
      <c r="F459" s="283">
        <f t="shared" si="23"/>
        <v>0</v>
      </c>
    </row>
    <row r="460" spans="1:6" ht="17" hidden="1">
      <c r="A460" s="271">
        <v>16</v>
      </c>
      <c r="B460" s="280" t="str">
        <f>IF(ISTEXT('Sch 3 - QA Staff Loading'!B446),'Sch 3 - QA Staff Loading'!B446," ")</f>
        <v xml:space="preserve"> </v>
      </c>
      <c r="C460" s="280" t="str">
        <f>'Sch 3 - QA Staff Loading'!C446</f>
        <v xml:space="preserve"> </v>
      </c>
      <c r="D460" s="281" t="str">
        <f>_xlfn.IFNA(VLOOKUP($C460,'Sch 1 - QA Rates'!$B$4:$C$28,2,FALSE )," ")</f>
        <v xml:space="preserve"> </v>
      </c>
      <c r="E460" s="282">
        <f>'Sch 3 - QA Staff Loading'!BM446</f>
        <v>0</v>
      </c>
      <c r="F460" s="283">
        <f t="shared" si="23"/>
        <v>0</v>
      </c>
    </row>
    <row r="461" spans="1:6" ht="17" hidden="1">
      <c r="A461" s="271">
        <v>17</v>
      </c>
      <c r="B461" s="280" t="str">
        <f>IF(ISTEXT('Sch 3 - QA Staff Loading'!B447),'Sch 3 - QA Staff Loading'!B447," ")</f>
        <v xml:space="preserve"> </v>
      </c>
      <c r="C461" s="280" t="str">
        <f>'Sch 3 - QA Staff Loading'!C447</f>
        <v xml:space="preserve"> </v>
      </c>
      <c r="D461" s="281" t="str">
        <f>_xlfn.IFNA(VLOOKUP($C461,'Sch 1 - QA Rates'!$B$4:$C$28,2,FALSE )," ")</f>
        <v xml:space="preserve"> </v>
      </c>
      <c r="E461" s="282">
        <f>'Sch 3 - QA Staff Loading'!BM447</f>
        <v>0</v>
      </c>
      <c r="F461" s="283">
        <f t="shared" si="23"/>
        <v>0</v>
      </c>
    </row>
    <row r="462" spans="1:6" ht="17" hidden="1">
      <c r="A462" s="271">
        <v>18</v>
      </c>
      <c r="B462" s="280" t="str">
        <f>IF(ISTEXT('Sch 3 - QA Staff Loading'!B448),'Sch 3 - QA Staff Loading'!B448," ")</f>
        <v xml:space="preserve"> </v>
      </c>
      <c r="C462" s="280" t="str">
        <f>'Sch 3 - QA Staff Loading'!C448</f>
        <v xml:space="preserve"> </v>
      </c>
      <c r="D462" s="281" t="str">
        <f>_xlfn.IFNA(VLOOKUP($C462,'Sch 1 - QA Rates'!$B$4:$C$28,2,FALSE )," ")</f>
        <v xml:space="preserve"> </v>
      </c>
      <c r="E462" s="282">
        <f>'Sch 3 - QA Staff Loading'!BM448</f>
        <v>0</v>
      </c>
      <c r="F462" s="283">
        <f t="shared" si="23"/>
        <v>0</v>
      </c>
    </row>
    <row r="463" spans="1:6" ht="17" hidden="1">
      <c r="A463" s="271">
        <v>19</v>
      </c>
      <c r="B463" s="280" t="str">
        <f>IF(ISTEXT('Sch 3 - QA Staff Loading'!B449),'Sch 3 - QA Staff Loading'!B449," ")</f>
        <v xml:space="preserve"> </v>
      </c>
      <c r="C463" s="280" t="str">
        <f>'Sch 3 - QA Staff Loading'!C449</f>
        <v xml:space="preserve"> </v>
      </c>
      <c r="D463" s="281" t="str">
        <f>_xlfn.IFNA(VLOOKUP($C463,'Sch 1 - QA Rates'!$B$4:$C$28,2,FALSE )," ")</f>
        <v xml:space="preserve"> </v>
      </c>
      <c r="E463" s="282">
        <f>'Sch 3 - QA Staff Loading'!BM449</f>
        <v>0</v>
      </c>
      <c r="F463" s="283">
        <f t="shared" si="23"/>
        <v>0</v>
      </c>
    </row>
    <row r="464" spans="1:6" ht="17" hidden="1">
      <c r="A464" s="271">
        <v>20</v>
      </c>
      <c r="B464" s="280" t="str">
        <f>IF(ISTEXT('Sch 3 - QA Staff Loading'!#REF!),'Sch 3 - QA Staff Loading'!#REF!," ")</f>
        <v xml:space="preserve"> </v>
      </c>
      <c r="C464" s="280"/>
      <c r="D464" s="281" t="str">
        <f>_xlfn.IFNA(VLOOKUP($C464,'Sch 1 - QA Rates'!$B$4:$C$28,2,FALSE )," ")</f>
        <v xml:space="preserve"> </v>
      </c>
      <c r="E464" s="282">
        <f>'Sch 3 - QA Staff Loading'!BM450</f>
        <v>0</v>
      </c>
      <c r="F464" s="283">
        <f t="shared" ref="F464" si="25">IF(ISNUMBER(D464),D464*E464,0)</f>
        <v>0</v>
      </c>
    </row>
    <row r="465" spans="1:8" s="289" customFormat="1" ht="17">
      <c r="A465" s="284"/>
      <c r="B465" s="285" t="s">
        <v>71</v>
      </c>
      <c r="C465" s="285"/>
      <c r="D465" s="286"/>
      <c r="E465" s="287">
        <f>SUM(E445:E464)</f>
        <v>222</v>
      </c>
      <c r="F465" s="288">
        <f>SUM(F445:F464)</f>
        <v>27636</v>
      </c>
      <c r="H465" s="484"/>
    </row>
    <row r="466" spans="1:8">
      <c r="A466" s="277"/>
      <c r="B466" s="278" t="str">
        <f>'Sch 3 - QA Staff Loading'!B450</f>
        <v>DEL #22 - Assessment of DD&amp;I Vendor CalSAWS Requirements Traceability Matrix - Initial</v>
      </c>
      <c r="C466" s="279"/>
      <c r="D466" s="290"/>
      <c r="E466" s="279"/>
      <c r="F466" s="279"/>
    </row>
    <row r="467" spans="1:8" ht="17">
      <c r="A467" s="271">
        <v>1</v>
      </c>
      <c r="B467" s="280" t="str">
        <f>IF(ISTEXT('Sch 3 - QA Staff Loading'!B451),'Sch 3 - QA Staff Loading'!B451," ")</f>
        <v>Beena Amarnath</v>
      </c>
      <c r="C467" s="280" t="str">
        <f>'Sch 3 - QA Staff Loading'!C451</f>
        <v>QA PMO Lead</v>
      </c>
      <c r="D467" s="281">
        <f>_xlfn.IFNA(VLOOKUP($C467,'Sch 1 - QA Rates'!$B$4:$C$28,2,FALSE )," ")</f>
        <v>134</v>
      </c>
      <c r="E467" s="282">
        <f>'Sch 3 - QA Staff Loading'!BM451</f>
        <v>56</v>
      </c>
      <c r="F467" s="283">
        <f>IF(D467&gt;0,D467*E467,0)</f>
        <v>7504</v>
      </c>
    </row>
    <row r="468" spans="1:8" ht="17">
      <c r="A468" s="271">
        <v>2</v>
      </c>
      <c r="B468" s="280" t="str">
        <f>IF(ISTEXT('Sch 3 - QA Staff Loading'!B452),'Sch 3 - QA Staff Loading'!B452," ")</f>
        <v>Kristin Pepper</v>
      </c>
      <c r="C468" s="280" t="str">
        <f>'Sch 3 - QA Staff Loading'!C452</f>
        <v>QA Functional Manager</v>
      </c>
      <c r="D468" s="281">
        <f>_xlfn.IFNA(VLOOKUP($C468,'Sch 1 - QA Rates'!$B$4:$C$28,2,FALSE )," ")</f>
        <v>134</v>
      </c>
      <c r="E468" s="282">
        <f>'Sch 3 - QA Staff Loading'!BM452</f>
        <v>32</v>
      </c>
      <c r="F468" s="283">
        <f t="shared" ref="F468:F486" si="26">IF(ISNUMBER(D468),D468*E468,0)</f>
        <v>4288</v>
      </c>
    </row>
    <row r="469" spans="1:8" ht="17">
      <c r="A469" s="271">
        <v>3</v>
      </c>
      <c r="B469" s="280" t="str">
        <f>IF(ISTEXT('Sch 3 - QA Staff Loading'!B453),'Sch 3 - QA Staff Loading'!B453," ")</f>
        <v>Pandu Gupta</v>
      </c>
      <c r="C469" s="280" t="str">
        <f>'Sch 3 - QA Staff Loading'!C453</f>
        <v>QA Business Analyst/Tester</v>
      </c>
      <c r="D469" s="281">
        <f>_xlfn.IFNA(VLOOKUP($C469,'Sch 1 - QA Rates'!$B$4:$C$28,2,FALSE )," ")</f>
        <v>114</v>
      </c>
      <c r="E469" s="282">
        <f>'Sch 3 - QA Staff Loading'!BM453</f>
        <v>88</v>
      </c>
      <c r="F469" s="283">
        <f t="shared" si="26"/>
        <v>10032</v>
      </c>
    </row>
    <row r="470" spans="1:8" ht="17">
      <c r="A470" s="271">
        <v>4</v>
      </c>
      <c r="B470" s="280" t="str">
        <f>IF(ISTEXT('Sch 3 - QA Staff Loading'!B454),'Sch 3 - QA Staff Loading'!B454," ")</f>
        <v>Don Coffey</v>
      </c>
      <c r="C470" s="280" t="str">
        <f>'Sch 3 - QA Staff Loading'!C454</f>
        <v>QA Technical Manager</v>
      </c>
      <c r="D470" s="281">
        <f>_xlfn.IFNA(VLOOKUP($C470,'Sch 1 - QA Rates'!$B$4:$C$28,2,FALSE )," ")</f>
        <v>144</v>
      </c>
      <c r="E470" s="282">
        <f>'Sch 3 - QA Staff Loading'!BM454</f>
        <v>32</v>
      </c>
      <c r="F470" s="283">
        <f t="shared" si="26"/>
        <v>4608</v>
      </c>
    </row>
    <row r="471" spans="1:8" ht="17">
      <c r="A471" s="271">
        <v>5</v>
      </c>
      <c r="B471" s="280" t="str">
        <f>IF(ISTEXT('Sch 3 - QA Staff Loading'!B455),'Sch 3 - QA Staff Loading'!B455," ")</f>
        <v>Timothy King</v>
      </c>
      <c r="C471" s="280" t="str">
        <f>'Sch 3 - QA Staff Loading'!C455</f>
        <v>QA PMO Specialist</v>
      </c>
      <c r="D471" s="281">
        <f>_xlfn.IFNA(VLOOKUP($C471,'Sch 1 - QA Rates'!$B$4:$C$28,2,FALSE )," ")</f>
        <v>114</v>
      </c>
      <c r="E471" s="282">
        <f>'Sch 3 - QA Staff Loading'!BM455</f>
        <v>42</v>
      </c>
      <c r="F471" s="283">
        <f t="shared" si="26"/>
        <v>4788</v>
      </c>
    </row>
    <row r="472" spans="1:8" ht="17">
      <c r="A472" s="271">
        <v>6</v>
      </c>
      <c r="B472" s="280" t="str">
        <f>IF(ISTEXT('Sch 3 - QA Staff Loading'!B456),'Sch 3 - QA Staff Loading'!B456," ")</f>
        <v>Julie Hereth</v>
      </c>
      <c r="C472" s="280" t="str">
        <f>'Sch 3 - QA Staff Loading'!C456</f>
        <v>QA Sr. Administrative Assistant</v>
      </c>
      <c r="D472" s="281">
        <f>_xlfn.IFNA(VLOOKUP($C472,'Sch 1 - QA Rates'!$B$4:$C$28,2,FALSE )," ")</f>
        <v>45</v>
      </c>
      <c r="E472" s="282">
        <f>'Sch 3 - QA Staff Loading'!BM456</f>
        <v>8</v>
      </c>
      <c r="F472" s="283">
        <f t="shared" si="26"/>
        <v>360</v>
      </c>
    </row>
    <row r="473" spans="1:8" ht="17">
      <c r="A473" s="271">
        <v>7</v>
      </c>
      <c r="B473" s="280" t="str">
        <f>IF(ISTEXT('Sch 3 - QA Staff Loading'!B457),'Sch 3 - QA Staff Loading'!B457," ")</f>
        <v>Wendy Battermann</v>
      </c>
      <c r="C473" s="280" t="str">
        <f>'Sch 3 - QA Staff Loading'!C457</f>
        <v>QA Executive</v>
      </c>
      <c r="D473" s="281">
        <f>_xlfn.IFNA(VLOOKUP($C473,'Sch 1 - QA Rates'!$B$4:$C$28,2,FALSE )," ")</f>
        <v>154</v>
      </c>
      <c r="E473" s="282">
        <f>'Sch 3 - QA Staff Loading'!BM457</f>
        <v>2</v>
      </c>
      <c r="F473" s="283">
        <f t="shared" si="26"/>
        <v>308</v>
      </c>
    </row>
    <row r="474" spans="1:8" ht="17" hidden="1">
      <c r="A474" s="271">
        <v>8</v>
      </c>
      <c r="B474" s="280" t="str">
        <f>IF(ISTEXT('Sch 3 - QA Staff Loading'!B458),'Sch 3 - QA Staff Loading'!B458," ")</f>
        <v xml:space="preserve"> </v>
      </c>
      <c r="C474" s="280" t="str">
        <f>'Sch 3 - QA Staff Loading'!C458</f>
        <v xml:space="preserve"> </v>
      </c>
      <c r="D474" s="281" t="str">
        <f>_xlfn.IFNA(VLOOKUP($C474,'Sch 1 - QA Rates'!$B$4:$C$28,2,FALSE )," ")</f>
        <v xml:space="preserve"> </v>
      </c>
      <c r="E474" s="282">
        <f>'Sch 3 - QA Staff Loading'!BM458</f>
        <v>0</v>
      </c>
      <c r="F474" s="283">
        <f t="shared" si="26"/>
        <v>0</v>
      </c>
    </row>
    <row r="475" spans="1:8" ht="17" hidden="1">
      <c r="A475" s="271">
        <v>9</v>
      </c>
      <c r="B475" s="280" t="str">
        <f>IF(ISTEXT('Sch 3 - QA Staff Loading'!B459),'Sch 3 - QA Staff Loading'!B459," ")</f>
        <v xml:space="preserve"> </v>
      </c>
      <c r="C475" s="280" t="str">
        <f>'Sch 3 - QA Staff Loading'!C459</f>
        <v xml:space="preserve"> </v>
      </c>
      <c r="D475" s="281" t="str">
        <f>_xlfn.IFNA(VLOOKUP($C475,'Sch 1 - QA Rates'!$B$4:$C$28,2,FALSE )," ")</f>
        <v xml:space="preserve"> </v>
      </c>
      <c r="E475" s="282">
        <f>'Sch 3 - QA Staff Loading'!BM459</f>
        <v>0</v>
      </c>
      <c r="F475" s="283">
        <f t="shared" si="26"/>
        <v>0</v>
      </c>
    </row>
    <row r="476" spans="1:8" ht="17" hidden="1">
      <c r="A476" s="271">
        <v>10</v>
      </c>
      <c r="B476" s="280" t="str">
        <f>IF(ISTEXT('Sch 3 - QA Staff Loading'!B460),'Sch 3 - QA Staff Loading'!B460," ")</f>
        <v xml:space="preserve"> </v>
      </c>
      <c r="C476" s="280" t="str">
        <f>'Sch 3 - QA Staff Loading'!C460</f>
        <v xml:space="preserve"> </v>
      </c>
      <c r="D476" s="281" t="str">
        <f>_xlfn.IFNA(VLOOKUP($C476,'Sch 1 - QA Rates'!$B$4:$C$28,2,FALSE )," ")</f>
        <v xml:space="preserve"> </v>
      </c>
      <c r="E476" s="282">
        <f>'Sch 3 - QA Staff Loading'!BM460</f>
        <v>0</v>
      </c>
      <c r="F476" s="283">
        <f t="shared" si="26"/>
        <v>0</v>
      </c>
    </row>
    <row r="477" spans="1:8" ht="17" hidden="1">
      <c r="A477" s="271">
        <v>11</v>
      </c>
      <c r="B477" s="280" t="str">
        <f>IF(ISTEXT('Sch 3 - QA Staff Loading'!B461),'Sch 3 - QA Staff Loading'!B461," ")</f>
        <v xml:space="preserve"> </v>
      </c>
      <c r="C477" s="280" t="str">
        <f>'Sch 3 - QA Staff Loading'!C461</f>
        <v xml:space="preserve"> </v>
      </c>
      <c r="D477" s="281" t="str">
        <f>_xlfn.IFNA(VLOOKUP($C477,'Sch 1 - QA Rates'!$B$4:$C$28,2,FALSE )," ")</f>
        <v xml:space="preserve"> </v>
      </c>
      <c r="E477" s="282">
        <f>'Sch 3 - QA Staff Loading'!BM461</f>
        <v>0</v>
      </c>
      <c r="F477" s="283">
        <f t="shared" si="26"/>
        <v>0</v>
      </c>
    </row>
    <row r="478" spans="1:8" ht="17" hidden="1">
      <c r="A478" s="271">
        <v>12</v>
      </c>
      <c r="B478" s="280" t="str">
        <f>IF(ISTEXT('Sch 3 - QA Staff Loading'!B462),'Sch 3 - QA Staff Loading'!B462," ")</f>
        <v xml:space="preserve"> </v>
      </c>
      <c r="C478" s="280" t="str">
        <f>'Sch 3 - QA Staff Loading'!C462</f>
        <v xml:space="preserve"> </v>
      </c>
      <c r="D478" s="281" t="str">
        <f>_xlfn.IFNA(VLOOKUP($C478,'Sch 1 - QA Rates'!$B$4:$C$28,2,FALSE )," ")</f>
        <v xml:space="preserve"> </v>
      </c>
      <c r="E478" s="282">
        <f>'Sch 3 - QA Staff Loading'!BM462</f>
        <v>0</v>
      </c>
      <c r="F478" s="283">
        <f t="shared" si="26"/>
        <v>0</v>
      </c>
    </row>
    <row r="479" spans="1:8" ht="17" hidden="1">
      <c r="A479" s="271">
        <v>13</v>
      </c>
      <c r="B479" s="280" t="str">
        <f>IF(ISTEXT('Sch 3 - QA Staff Loading'!B463),'Sch 3 - QA Staff Loading'!B463," ")</f>
        <v xml:space="preserve"> </v>
      </c>
      <c r="C479" s="280" t="str">
        <f>'Sch 3 - QA Staff Loading'!C463</f>
        <v xml:space="preserve"> </v>
      </c>
      <c r="D479" s="281" t="str">
        <f>_xlfn.IFNA(VLOOKUP($C479,'Sch 1 - QA Rates'!$B$4:$C$28,2,FALSE )," ")</f>
        <v xml:space="preserve"> </v>
      </c>
      <c r="E479" s="282">
        <f>'Sch 3 - QA Staff Loading'!BM463</f>
        <v>0</v>
      </c>
      <c r="F479" s="283">
        <f t="shared" si="26"/>
        <v>0</v>
      </c>
    </row>
    <row r="480" spans="1:8" ht="17" hidden="1">
      <c r="A480" s="271">
        <v>14</v>
      </c>
      <c r="B480" s="280" t="str">
        <f>IF(ISTEXT('Sch 3 - QA Staff Loading'!B464),'Sch 3 - QA Staff Loading'!B464," ")</f>
        <v xml:space="preserve"> </v>
      </c>
      <c r="C480" s="280" t="str">
        <f>'Sch 3 - QA Staff Loading'!C464</f>
        <v xml:space="preserve"> </v>
      </c>
      <c r="D480" s="281" t="str">
        <f>_xlfn.IFNA(VLOOKUP($C480,'Sch 1 - QA Rates'!$B$4:$C$28,2,FALSE )," ")</f>
        <v xml:space="preserve"> </v>
      </c>
      <c r="E480" s="282">
        <f>'Sch 3 - QA Staff Loading'!BM464</f>
        <v>0</v>
      </c>
      <c r="F480" s="283">
        <f t="shared" si="26"/>
        <v>0</v>
      </c>
    </row>
    <row r="481" spans="1:8" ht="17" hidden="1">
      <c r="A481" s="271">
        <v>15</v>
      </c>
      <c r="B481" s="280" t="str">
        <f>IF(ISTEXT('Sch 3 - QA Staff Loading'!B465),'Sch 3 - QA Staff Loading'!B465," ")</f>
        <v xml:space="preserve"> </v>
      </c>
      <c r="C481" s="280" t="str">
        <f>'Sch 3 - QA Staff Loading'!C465</f>
        <v xml:space="preserve"> </v>
      </c>
      <c r="D481" s="281" t="str">
        <f>_xlfn.IFNA(VLOOKUP($C481,'Sch 1 - QA Rates'!$B$4:$C$28,2,FALSE )," ")</f>
        <v xml:space="preserve"> </v>
      </c>
      <c r="E481" s="282">
        <f>'Sch 3 - QA Staff Loading'!BM465</f>
        <v>0</v>
      </c>
      <c r="F481" s="283">
        <f t="shared" si="26"/>
        <v>0</v>
      </c>
    </row>
    <row r="482" spans="1:8" ht="17" hidden="1">
      <c r="A482" s="271">
        <v>16</v>
      </c>
      <c r="B482" s="280" t="str">
        <f>IF(ISTEXT('Sch 3 - QA Staff Loading'!B466),'Sch 3 - QA Staff Loading'!B466," ")</f>
        <v xml:space="preserve"> </v>
      </c>
      <c r="C482" s="280" t="str">
        <f>'Sch 3 - QA Staff Loading'!C466</f>
        <v xml:space="preserve"> </v>
      </c>
      <c r="D482" s="281" t="str">
        <f>_xlfn.IFNA(VLOOKUP($C482,'Sch 1 - QA Rates'!$B$4:$C$28,2,FALSE )," ")</f>
        <v xml:space="preserve"> </v>
      </c>
      <c r="E482" s="282">
        <f>'Sch 3 - QA Staff Loading'!BM466</f>
        <v>0</v>
      </c>
      <c r="F482" s="283">
        <f t="shared" si="26"/>
        <v>0</v>
      </c>
    </row>
    <row r="483" spans="1:8" ht="17" hidden="1">
      <c r="A483" s="271">
        <v>17</v>
      </c>
      <c r="B483" s="280" t="str">
        <f>IF(ISTEXT('Sch 3 - QA Staff Loading'!B467),'Sch 3 - QA Staff Loading'!B467," ")</f>
        <v xml:space="preserve"> </v>
      </c>
      <c r="C483" s="280" t="str">
        <f>'Sch 3 - QA Staff Loading'!C467</f>
        <v xml:space="preserve"> </v>
      </c>
      <c r="D483" s="281" t="str">
        <f>_xlfn.IFNA(VLOOKUP($C483,'Sch 1 - QA Rates'!$B$4:$C$28,2,FALSE )," ")</f>
        <v xml:space="preserve"> </v>
      </c>
      <c r="E483" s="282">
        <f>'Sch 3 - QA Staff Loading'!BM467</f>
        <v>0</v>
      </c>
      <c r="F483" s="283">
        <f t="shared" si="26"/>
        <v>0</v>
      </c>
    </row>
    <row r="484" spans="1:8" ht="17" hidden="1">
      <c r="A484" s="271">
        <v>18</v>
      </c>
      <c r="B484" s="280" t="str">
        <f>IF(ISTEXT('Sch 3 - QA Staff Loading'!B468),'Sch 3 - QA Staff Loading'!B468," ")</f>
        <v xml:space="preserve"> </v>
      </c>
      <c r="C484" s="280" t="str">
        <f>'Sch 3 - QA Staff Loading'!C468</f>
        <v xml:space="preserve"> </v>
      </c>
      <c r="D484" s="281" t="str">
        <f>_xlfn.IFNA(VLOOKUP($C484,'Sch 1 - QA Rates'!$B$4:$C$28,2,FALSE )," ")</f>
        <v xml:space="preserve"> </v>
      </c>
      <c r="E484" s="282">
        <f>'Sch 3 - QA Staff Loading'!BM468</f>
        <v>0</v>
      </c>
      <c r="F484" s="283">
        <f t="shared" si="26"/>
        <v>0</v>
      </c>
    </row>
    <row r="485" spans="1:8" ht="17" hidden="1">
      <c r="A485" s="271">
        <v>19</v>
      </c>
      <c r="B485" s="280" t="str">
        <f>IF(ISTEXT('Sch 3 - QA Staff Loading'!B469),'Sch 3 - QA Staff Loading'!B469," ")</f>
        <v xml:space="preserve"> </v>
      </c>
      <c r="C485" s="280" t="str">
        <f>'Sch 3 - QA Staff Loading'!C469</f>
        <v xml:space="preserve"> </v>
      </c>
      <c r="D485" s="281" t="str">
        <f>_xlfn.IFNA(VLOOKUP($C485,'Sch 1 - QA Rates'!$B$4:$C$28,2,FALSE )," ")</f>
        <v xml:space="preserve"> </v>
      </c>
      <c r="E485" s="282">
        <f>'Sch 3 - QA Staff Loading'!BM469</f>
        <v>0</v>
      </c>
      <c r="F485" s="283">
        <f t="shared" si="26"/>
        <v>0</v>
      </c>
    </row>
    <row r="486" spans="1:8" ht="17" hidden="1">
      <c r="A486" s="271">
        <v>20</v>
      </c>
      <c r="B486" s="280" t="str">
        <f>IF(ISTEXT('Sch 3 - QA Staff Loading'!B470),'Sch 3 - QA Staff Loading'!B470," ")</f>
        <v xml:space="preserve"> </v>
      </c>
      <c r="C486" s="280" t="str">
        <f>'Sch 3 - QA Staff Loading'!C470</f>
        <v xml:space="preserve"> </v>
      </c>
      <c r="D486" s="281" t="str">
        <f>_xlfn.IFNA(VLOOKUP($C486,'Sch 1 - QA Rates'!$B$4:$C$28,2,FALSE )," ")</f>
        <v xml:space="preserve"> </v>
      </c>
      <c r="E486" s="282">
        <f>'Sch 3 - QA Staff Loading'!BM470</f>
        <v>0</v>
      </c>
      <c r="F486" s="283">
        <f t="shared" si="26"/>
        <v>0</v>
      </c>
    </row>
    <row r="487" spans="1:8" s="289" customFormat="1" ht="17">
      <c r="A487" s="284"/>
      <c r="B487" s="285" t="s">
        <v>71</v>
      </c>
      <c r="C487" s="285"/>
      <c r="D487" s="286"/>
      <c r="E487" s="287">
        <f>SUM(E467:E486)</f>
        <v>260</v>
      </c>
      <c r="F487" s="288">
        <f>SUM(F467:F486)</f>
        <v>31888</v>
      </c>
      <c r="H487" s="484"/>
    </row>
    <row r="488" spans="1:8" ht="30.75" customHeight="1">
      <c r="A488" s="277"/>
      <c r="B488" s="670" t="str">
        <f>'Sch 3 - QA Staff Loading'!B471</f>
        <v>DEL #23 - Assessment of DD&amp;I Vendor CalSAWS General Design (Page/Report/Correspondence Changes per Requirement)</v>
      </c>
      <c r="C488" s="670"/>
      <c r="D488" s="670"/>
      <c r="E488" s="670"/>
      <c r="F488" s="670"/>
    </row>
    <row r="489" spans="1:8" ht="17">
      <c r="A489" s="271">
        <v>1</v>
      </c>
      <c r="B489" s="280" t="str">
        <f>IF(ISTEXT('Sch 3 - QA Staff Loading'!B472),'Sch 3 - QA Staff Loading'!B472," ")</f>
        <v>Dan Dean</v>
      </c>
      <c r="C489" s="280" t="str">
        <f>'Sch 3 - QA Staff Loading'!C472</f>
        <v>QA Project Manager</v>
      </c>
      <c r="D489" s="281">
        <f>_xlfn.IFNA(VLOOKUP($C489,'Sch 1 - QA Rates'!$B$4:$C$28,2,FALSE )," ")</f>
        <v>154</v>
      </c>
      <c r="E489" s="282">
        <f>'Sch 3 - QA Staff Loading'!BM472</f>
        <v>56</v>
      </c>
      <c r="F489" s="283">
        <f>IF(D489&gt;0,D489*E489,0)</f>
        <v>8624</v>
      </c>
    </row>
    <row r="490" spans="1:8" ht="17">
      <c r="A490" s="271">
        <v>2</v>
      </c>
      <c r="B490" s="280" t="str">
        <f>IF(ISTEXT('Sch 3 - QA Staff Loading'!B473),'Sch 3 - QA Staff Loading'!B473," ")</f>
        <v>Timothy King</v>
      </c>
      <c r="C490" s="280" t="str">
        <f>'Sch 3 - QA Staff Loading'!C473</f>
        <v>QA PMO Specialist</v>
      </c>
      <c r="D490" s="281">
        <f>_xlfn.IFNA(VLOOKUP($C490,'Sch 1 - QA Rates'!$B$4:$C$28,2,FALSE )," ")</f>
        <v>114</v>
      </c>
      <c r="E490" s="282">
        <f>'Sch 3 - QA Staff Loading'!BM473</f>
        <v>48</v>
      </c>
      <c r="F490" s="283">
        <f t="shared" ref="F490:F508" si="27">IF(ISNUMBER(D490),D490*E490,0)</f>
        <v>5472</v>
      </c>
    </row>
    <row r="491" spans="1:8" ht="17">
      <c r="A491" s="271">
        <v>3</v>
      </c>
      <c r="B491" s="280" t="str">
        <f>IF(ISTEXT('Sch 3 - QA Staff Loading'!B474),'Sch 3 - QA Staff Loading'!B474," ")</f>
        <v>Kristin Pepper</v>
      </c>
      <c r="C491" s="280" t="str">
        <f>'Sch 3 - QA Staff Loading'!C474</f>
        <v>QA Functional Manager</v>
      </c>
      <c r="D491" s="281">
        <f>_xlfn.IFNA(VLOOKUP($C491,'Sch 1 - QA Rates'!$B$4:$C$28,2,FALSE )," ")</f>
        <v>134</v>
      </c>
      <c r="E491" s="282">
        <f>'Sch 3 - QA Staff Loading'!BM474</f>
        <v>140</v>
      </c>
      <c r="F491" s="283">
        <f t="shared" si="27"/>
        <v>18760</v>
      </c>
    </row>
    <row r="492" spans="1:8" ht="17">
      <c r="A492" s="271">
        <v>4</v>
      </c>
      <c r="B492" s="280" t="str">
        <f>IF(ISTEXT('Sch 3 - QA Staff Loading'!B475),'Sch 3 - QA Staff Loading'!B475," ")</f>
        <v>Don Coffey</v>
      </c>
      <c r="C492" s="280" t="str">
        <f>'Sch 3 - QA Staff Loading'!C475</f>
        <v>QA Technical Manager</v>
      </c>
      <c r="D492" s="281">
        <f>_xlfn.IFNA(VLOOKUP($C492,'Sch 1 - QA Rates'!$B$4:$C$28,2,FALSE )," ")</f>
        <v>144</v>
      </c>
      <c r="E492" s="282">
        <f>'Sch 3 - QA Staff Loading'!BM475</f>
        <v>92</v>
      </c>
      <c r="F492" s="283">
        <f t="shared" si="27"/>
        <v>13248</v>
      </c>
    </row>
    <row r="493" spans="1:8" ht="17">
      <c r="A493" s="271">
        <v>5</v>
      </c>
      <c r="B493" s="280" t="str">
        <f>IF(ISTEXT('Sch 3 - QA Staff Loading'!B476),'Sch 3 - QA Staff Loading'!B476," ")</f>
        <v>Pandu Gupta</v>
      </c>
      <c r="C493" s="280" t="str">
        <f>'Sch 3 - QA Staff Loading'!C476</f>
        <v>QA Business Analyst/Tester</v>
      </c>
      <c r="D493" s="281">
        <f>_xlfn.IFNA(VLOOKUP($C493,'Sch 1 - QA Rates'!$B$4:$C$28,2,FALSE )," ")</f>
        <v>114</v>
      </c>
      <c r="E493" s="282">
        <f>'Sch 3 - QA Staff Loading'!BM476</f>
        <v>184</v>
      </c>
      <c r="F493" s="283">
        <f t="shared" si="27"/>
        <v>20976</v>
      </c>
    </row>
    <row r="494" spans="1:8" ht="17">
      <c r="A494" s="271">
        <v>6</v>
      </c>
      <c r="B494" s="280" t="str">
        <f>IF(ISTEXT('Sch 3 - QA Staff Loading'!B477),'Sch 3 - QA Staff Loading'!B477," ")</f>
        <v>Greg FitzGerald</v>
      </c>
      <c r="C494" s="280" t="str">
        <f>'Sch 3 - QA Staff Loading'!C477</f>
        <v>QA Technical Lead</v>
      </c>
      <c r="D494" s="281">
        <f>_xlfn.IFNA(VLOOKUP($C494,'Sch 1 - QA Rates'!$B$4:$C$28,2,FALSE )," ")</f>
        <v>139</v>
      </c>
      <c r="E494" s="282">
        <f>'Sch 3 - QA Staff Loading'!BM477</f>
        <v>228</v>
      </c>
      <c r="F494" s="283">
        <f t="shared" si="27"/>
        <v>31692</v>
      </c>
    </row>
    <row r="495" spans="1:8" ht="17">
      <c r="A495" s="271">
        <v>7</v>
      </c>
      <c r="B495" s="280" t="str">
        <f>IF(ISTEXT('Sch 3 - QA Staff Loading'!B478),'Sch 3 - QA Staff Loading'!B478," ")</f>
        <v>Dustin Lish</v>
      </c>
      <c r="C495" s="280" t="str">
        <f>'Sch 3 - QA Staff Loading'!C478</f>
        <v>QA Technical Lead</v>
      </c>
      <c r="D495" s="281">
        <f>_xlfn.IFNA(VLOOKUP($C495,'Sch 1 - QA Rates'!$B$4:$C$28,2,FALSE )," ")</f>
        <v>139</v>
      </c>
      <c r="E495" s="282">
        <f>'Sch 3 - QA Staff Loading'!BM478</f>
        <v>48</v>
      </c>
      <c r="F495" s="283">
        <f t="shared" si="27"/>
        <v>6672</v>
      </c>
    </row>
    <row r="496" spans="1:8" ht="17">
      <c r="A496" s="271">
        <v>8</v>
      </c>
      <c r="B496" s="280" t="str">
        <f>IF(ISTEXT('Sch 3 - QA Staff Loading'!B479),'Sch 3 - QA Staff Loading'!B479," ")</f>
        <v>Charles Haney</v>
      </c>
      <c r="C496" s="280" t="str">
        <f>'Sch 3 - QA Staff Loading'!C479</f>
        <v>QA Business Analyst/Tester</v>
      </c>
      <c r="D496" s="281">
        <f>_xlfn.IFNA(VLOOKUP($C496,'Sch 1 - QA Rates'!$B$4:$C$28,2,FALSE )," ")</f>
        <v>114</v>
      </c>
      <c r="E496" s="282">
        <f>'Sch 3 - QA Staff Loading'!BM479</f>
        <v>200</v>
      </c>
      <c r="F496" s="283">
        <f t="shared" si="27"/>
        <v>22800</v>
      </c>
    </row>
    <row r="497" spans="1:8" ht="17">
      <c r="A497" s="271">
        <v>9</v>
      </c>
      <c r="B497" s="280" t="str">
        <f>IF(ISTEXT('Sch 3 - QA Staff Loading'!B480),'Sch 3 - QA Staff Loading'!B480," ")</f>
        <v>Cheryl Hofmann</v>
      </c>
      <c r="C497" s="280" t="str">
        <f>'Sch 3 - QA Staff Loading'!C480</f>
        <v>QA Testing Manager</v>
      </c>
      <c r="D497" s="281">
        <f>_xlfn.IFNA(VLOOKUP($C497,'Sch 1 - QA Rates'!$B$4:$C$28,2,FALSE )," ")</f>
        <v>134</v>
      </c>
      <c r="E497" s="282">
        <f>'Sch 3 - QA Staff Loading'!BM480</f>
        <v>32</v>
      </c>
      <c r="F497" s="283">
        <f t="shared" si="27"/>
        <v>4288</v>
      </c>
    </row>
    <row r="498" spans="1:8" ht="17">
      <c r="A498" s="271">
        <v>10</v>
      </c>
      <c r="B498" s="280" t="str">
        <f>IF(ISTEXT('Sch 3 - QA Staff Loading'!B481),'Sch 3 - QA Staff Loading'!B481," ")</f>
        <v>Rachel Hernandez</v>
      </c>
      <c r="C498" s="280" t="str">
        <f>'Sch 3 - QA Staff Loading'!C481</f>
        <v>QA UAT Lead</v>
      </c>
      <c r="D498" s="281">
        <f>_xlfn.IFNA(VLOOKUP($C498,'Sch 1 - QA Rates'!$B$4:$C$28,2,FALSE )," ")</f>
        <v>134</v>
      </c>
      <c r="E498" s="282">
        <f>'Sch 3 - QA Staff Loading'!BM481</f>
        <v>32</v>
      </c>
      <c r="F498" s="283">
        <f t="shared" si="27"/>
        <v>4288</v>
      </c>
    </row>
    <row r="499" spans="1:8" ht="17">
      <c r="A499" s="271">
        <v>11</v>
      </c>
      <c r="B499" s="280" t="str">
        <f>IF(ISTEXT('Sch 3 - QA Staff Loading'!B482),'Sch 3 - QA Staff Loading'!B482," ")</f>
        <v>Julie Hereth</v>
      </c>
      <c r="C499" s="280" t="str">
        <f>'Sch 3 - QA Staff Loading'!C482</f>
        <v>QA Sr. Administrative Assistant</v>
      </c>
      <c r="D499" s="281">
        <f>_xlfn.IFNA(VLOOKUP($C499,'Sch 1 - QA Rates'!$B$4:$C$28,2,FALSE )," ")</f>
        <v>45</v>
      </c>
      <c r="E499" s="282">
        <f>'Sch 3 - QA Staff Loading'!BM482</f>
        <v>8</v>
      </c>
      <c r="F499" s="283">
        <f t="shared" si="27"/>
        <v>360</v>
      </c>
    </row>
    <row r="500" spans="1:8" ht="17">
      <c r="A500" s="271">
        <v>12</v>
      </c>
      <c r="B500" s="280" t="str">
        <f>IF(ISTEXT('Sch 3 - QA Staff Loading'!B483),'Sch 3 - QA Staff Loading'!B483," ")</f>
        <v>Frank Ono</v>
      </c>
      <c r="C500" s="280" t="str">
        <f>'Sch 3 - QA Staff Loading'!C483</f>
        <v>QA Executive</v>
      </c>
      <c r="D500" s="281">
        <f>_xlfn.IFNA(VLOOKUP($C500,'Sch 1 - QA Rates'!$B$4:$C$28,2,FALSE )," ")</f>
        <v>154</v>
      </c>
      <c r="E500" s="282">
        <f>'Sch 3 - QA Staff Loading'!BM483</f>
        <v>6</v>
      </c>
      <c r="F500" s="283">
        <f t="shared" si="27"/>
        <v>924</v>
      </c>
    </row>
    <row r="501" spans="1:8" ht="17" hidden="1">
      <c r="A501" s="271">
        <v>13</v>
      </c>
      <c r="B501" s="280" t="str">
        <f>IF(ISTEXT('Sch 3 - QA Staff Loading'!B484),'Sch 3 - QA Staff Loading'!B484," ")</f>
        <v xml:space="preserve"> </v>
      </c>
      <c r="C501" s="280" t="str">
        <f>'Sch 3 - QA Staff Loading'!C484</f>
        <v xml:space="preserve"> </v>
      </c>
      <c r="D501" s="281" t="str">
        <f>_xlfn.IFNA(VLOOKUP($C501,'Sch 1 - QA Rates'!$B$4:$C$28,2,FALSE )," ")</f>
        <v xml:space="preserve"> </v>
      </c>
      <c r="E501" s="282">
        <f>'Sch 3 - QA Staff Loading'!BM484</f>
        <v>0</v>
      </c>
      <c r="F501" s="283">
        <f t="shared" si="27"/>
        <v>0</v>
      </c>
    </row>
    <row r="502" spans="1:8" ht="17" hidden="1">
      <c r="A502" s="271">
        <v>14</v>
      </c>
      <c r="B502" s="280" t="str">
        <f>IF(ISTEXT('Sch 3 - QA Staff Loading'!B485),'Sch 3 - QA Staff Loading'!B485," ")</f>
        <v xml:space="preserve"> </v>
      </c>
      <c r="C502" s="280" t="str">
        <f>'Sch 3 - QA Staff Loading'!C485</f>
        <v xml:space="preserve"> </v>
      </c>
      <c r="D502" s="281" t="str">
        <f>_xlfn.IFNA(VLOOKUP($C502,'Sch 1 - QA Rates'!$B$4:$C$28,2,FALSE )," ")</f>
        <v xml:space="preserve"> </v>
      </c>
      <c r="E502" s="282">
        <f>'Sch 3 - QA Staff Loading'!BM485</f>
        <v>0</v>
      </c>
      <c r="F502" s="283">
        <f t="shared" si="27"/>
        <v>0</v>
      </c>
    </row>
    <row r="503" spans="1:8" ht="17" hidden="1">
      <c r="A503" s="271">
        <v>15</v>
      </c>
      <c r="B503" s="280" t="str">
        <f>IF(ISTEXT('Sch 3 - QA Staff Loading'!B486),'Sch 3 - QA Staff Loading'!B486," ")</f>
        <v xml:space="preserve"> </v>
      </c>
      <c r="C503" s="280" t="str">
        <f>'Sch 3 - QA Staff Loading'!C486</f>
        <v xml:space="preserve"> </v>
      </c>
      <c r="D503" s="281" t="str">
        <f>_xlfn.IFNA(VLOOKUP($C503,'Sch 1 - QA Rates'!$B$4:$C$28,2,FALSE )," ")</f>
        <v xml:space="preserve"> </v>
      </c>
      <c r="E503" s="282">
        <f>'Sch 3 - QA Staff Loading'!BM486</f>
        <v>0</v>
      </c>
      <c r="F503" s="283">
        <f t="shared" si="27"/>
        <v>0</v>
      </c>
    </row>
    <row r="504" spans="1:8" ht="17" hidden="1">
      <c r="A504" s="271">
        <v>16</v>
      </c>
      <c r="B504" s="280" t="str">
        <f>IF(ISTEXT('Sch 3 - QA Staff Loading'!B487),'Sch 3 - QA Staff Loading'!B487," ")</f>
        <v xml:space="preserve"> </v>
      </c>
      <c r="C504" s="280" t="str">
        <f>'Sch 3 - QA Staff Loading'!C487</f>
        <v xml:space="preserve"> </v>
      </c>
      <c r="D504" s="281" t="str">
        <f>_xlfn.IFNA(VLOOKUP($C504,'Sch 1 - QA Rates'!$B$4:$C$28,2,FALSE )," ")</f>
        <v xml:space="preserve"> </v>
      </c>
      <c r="E504" s="282">
        <f>'Sch 3 - QA Staff Loading'!BM487</f>
        <v>0</v>
      </c>
      <c r="F504" s="283">
        <f t="shared" si="27"/>
        <v>0</v>
      </c>
    </row>
    <row r="505" spans="1:8" ht="17" hidden="1">
      <c r="A505" s="271">
        <v>17</v>
      </c>
      <c r="B505" s="280" t="str">
        <f>IF(ISTEXT('Sch 3 - QA Staff Loading'!B488),'Sch 3 - QA Staff Loading'!B488," ")</f>
        <v xml:space="preserve"> </v>
      </c>
      <c r="C505" s="280" t="str">
        <f>'Sch 3 - QA Staff Loading'!C488</f>
        <v xml:space="preserve"> </v>
      </c>
      <c r="D505" s="281" t="str">
        <f>_xlfn.IFNA(VLOOKUP($C505,'Sch 1 - QA Rates'!$B$4:$C$28,2,FALSE )," ")</f>
        <v xml:space="preserve"> </v>
      </c>
      <c r="E505" s="282">
        <f>'Sch 3 - QA Staff Loading'!BM488</f>
        <v>0</v>
      </c>
      <c r="F505" s="283">
        <f t="shared" si="27"/>
        <v>0</v>
      </c>
    </row>
    <row r="506" spans="1:8" ht="17" hidden="1">
      <c r="A506" s="271">
        <v>18</v>
      </c>
      <c r="B506" s="280" t="str">
        <f>IF(ISTEXT('Sch 3 - QA Staff Loading'!B489),'Sch 3 - QA Staff Loading'!B489," ")</f>
        <v xml:space="preserve"> </v>
      </c>
      <c r="C506" s="280" t="str">
        <f>'Sch 3 - QA Staff Loading'!C489</f>
        <v xml:space="preserve"> </v>
      </c>
      <c r="D506" s="281" t="str">
        <f>_xlfn.IFNA(VLOOKUP($C506,'Sch 1 - QA Rates'!$B$4:$C$28,2,FALSE )," ")</f>
        <v xml:space="preserve"> </v>
      </c>
      <c r="E506" s="282">
        <f>'Sch 3 - QA Staff Loading'!BM489</f>
        <v>0</v>
      </c>
      <c r="F506" s="283">
        <f t="shared" si="27"/>
        <v>0</v>
      </c>
    </row>
    <row r="507" spans="1:8" ht="17" hidden="1">
      <c r="A507" s="271">
        <v>19</v>
      </c>
      <c r="B507" s="280" t="str">
        <f>IF(ISTEXT('Sch 3 - QA Staff Loading'!B490),'Sch 3 - QA Staff Loading'!B490," ")</f>
        <v xml:space="preserve"> </v>
      </c>
      <c r="C507" s="280" t="str">
        <f>'Sch 3 - QA Staff Loading'!C490</f>
        <v xml:space="preserve"> </v>
      </c>
      <c r="D507" s="281" t="str">
        <f>_xlfn.IFNA(VLOOKUP($C507,'Sch 1 - QA Rates'!$B$4:$C$28,2,FALSE )," ")</f>
        <v xml:space="preserve"> </v>
      </c>
      <c r="E507" s="282">
        <f>'Sch 3 - QA Staff Loading'!BM490</f>
        <v>0</v>
      </c>
      <c r="F507" s="283">
        <f t="shared" si="27"/>
        <v>0</v>
      </c>
    </row>
    <row r="508" spans="1:8" ht="17" hidden="1">
      <c r="A508" s="271">
        <v>20</v>
      </c>
      <c r="B508" s="280" t="str">
        <f>IF(ISTEXT('Sch 3 - QA Staff Loading'!B491),'Sch 3 - QA Staff Loading'!B491," ")</f>
        <v xml:space="preserve"> </v>
      </c>
      <c r="C508" s="280" t="str">
        <f>'Sch 3 - QA Staff Loading'!C491</f>
        <v xml:space="preserve"> </v>
      </c>
      <c r="D508" s="281" t="str">
        <f>_xlfn.IFNA(VLOOKUP($C508,'Sch 1 - QA Rates'!$B$4:$C$28,2,FALSE )," ")</f>
        <v xml:space="preserve"> </v>
      </c>
      <c r="E508" s="282">
        <f>'Sch 3 - QA Staff Loading'!BM491</f>
        <v>0</v>
      </c>
      <c r="F508" s="283">
        <f t="shared" si="27"/>
        <v>0</v>
      </c>
    </row>
    <row r="509" spans="1:8" s="289" customFormat="1" ht="17">
      <c r="A509" s="284"/>
      <c r="B509" s="285" t="s">
        <v>71</v>
      </c>
      <c r="C509" s="285"/>
      <c r="D509" s="286"/>
      <c r="E509" s="287">
        <f>SUM(E489:E508)</f>
        <v>1074</v>
      </c>
      <c r="F509" s="288">
        <f>SUM(F489:F508)</f>
        <v>138104</v>
      </c>
      <c r="H509" s="484"/>
    </row>
    <row r="510" spans="1:8">
      <c r="A510" s="277"/>
      <c r="B510" s="278" t="str">
        <f>'Sch 3 - QA Staff Loading'!B492</f>
        <v xml:space="preserve">DEL #24 - Assessment of DD&amp;I Vendor C-IV Deployment Readiness Plan </v>
      </c>
      <c r="C510" s="279"/>
      <c r="D510" s="290"/>
      <c r="E510" s="279"/>
      <c r="F510" s="279"/>
    </row>
    <row r="511" spans="1:8" ht="17">
      <c r="A511" s="271">
        <v>1</v>
      </c>
      <c r="B511" s="280" t="str">
        <f>IF(ISTEXT('Sch 3 - QA Staff Loading'!B493),'Sch 3 - QA Staff Loading'!B493," ")</f>
        <v>Dan Dean</v>
      </c>
      <c r="C511" s="280" t="str">
        <f>'Sch 3 - QA Staff Loading'!C493</f>
        <v>QA Project Manager</v>
      </c>
      <c r="D511" s="281">
        <f>_xlfn.IFNA(VLOOKUP($C511,'Sch 1 - QA Rates'!$B$4:$C$28,2,FALSE )," ")</f>
        <v>154</v>
      </c>
      <c r="E511" s="282">
        <f>'Sch 3 - QA Staff Loading'!BM493</f>
        <v>26</v>
      </c>
      <c r="F511" s="283">
        <f>IF(D511&gt;0,D511*E511,0)</f>
        <v>4004</v>
      </c>
    </row>
    <row r="512" spans="1:8" ht="17">
      <c r="A512" s="271">
        <v>2</v>
      </c>
      <c r="B512" s="280" t="str">
        <f>IF(ISTEXT('Sch 3 - QA Staff Loading'!B494),'Sch 3 - QA Staff Loading'!B494," ")</f>
        <v>Abby Darrah</v>
      </c>
      <c r="C512" s="280" t="str">
        <f>'Sch 3 - QA Staff Loading'!C494</f>
        <v>QA Implementation Manager</v>
      </c>
      <c r="D512" s="281">
        <f>_xlfn.IFNA(VLOOKUP($C512,'Sch 1 - QA Rates'!$B$4:$C$28,2,FALSE )," ")</f>
        <v>134</v>
      </c>
      <c r="E512" s="282">
        <f>'Sch 3 - QA Staff Loading'!BM494</f>
        <v>72</v>
      </c>
      <c r="F512" s="283">
        <f t="shared" ref="F512:F530" si="28">IF(ISNUMBER(D512),D512*E512,0)</f>
        <v>9648</v>
      </c>
    </row>
    <row r="513" spans="1:6" ht="17">
      <c r="A513" s="271">
        <v>3</v>
      </c>
      <c r="B513" s="280" t="str">
        <f>IF(ISTEXT('Sch 3 - QA Staff Loading'!B495),'Sch 3 - QA Staff Loading'!B495," ")</f>
        <v>Kristin Pepper</v>
      </c>
      <c r="C513" s="280" t="str">
        <f>'Sch 3 - QA Staff Loading'!C495</f>
        <v>QA Functional Manager</v>
      </c>
      <c r="D513" s="281">
        <f>_xlfn.IFNA(VLOOKUP($C513,'Sch 1 - QA Rates'!$B$4:$C$28,2,FALSE )," ")</f>
        <v>134</v>
      </c>
      <c r="E513" s="282">
        <f>'Sch 3 - QA Staff Loading'!BM495</f>
        <v>72</v>
      </c>
      <c r="F513" s="283">
        <f t="shared" si="28"/>
        <v>9648</v>
      </c>
    </row>
    <row r="514" spans="1:6" ht="17">
      <c r="A514" s="271">
        <v>4</v>
      </c>
      <c r="B514" s="280" t="str">
        <f>IF(ISTEXT('Sch 3 - QA Staff Loading'!B496),'Sch 3 - QA Staff Loading'!B496," ")</f>
        <v>Don Coffey</v>
      </c>
      <c r="C514" s="280" t="str">
        <f>'Sch 3 - QA Staff Loading'!C496</f>
        <v>QA Technical Manager</v>
      </c>
      <c r="D514" s="281">
        <f>_xlfn.IFNA(VLOOKUP($C514,'Sch 1 - QA Rates'!$B$4:$C$28,2,FALSE )," ")</f>
        <v>144</v>
      </c>
      <c r="E514" s="282">
        <f>'Sch 3 - QA Staff Loading'!BM496</f>
        <v>72</v>
      </c>
      <c r="F514" s="283">
        <f t="shared" si="28"/>
        <v>10368</v>
      </c>
    </row>
    <row r="515" spans="1:6" ht="17">
      <c r="A515" s="271">
        <v>5</v>
      </c>
      <c r="B515" s="280" t="str">
        <f>IF(ISTEXT('Sch 3 - QA Staff Loading'!B497),'Sch 3 - QA Staff Loading'!B497," ")</f>
        <v>Timothy King</v>
      </c>
      <c r="C515" s="280" t="str">
        <f>'Sch 3 - QA Staff Loading'!C497</f>
        <v>QA PMO Specialist</v>
      </c>
      <c r="D515" s="281">
        <f>_xlfn.IFNA(VLOOKUP($C515,'Sch 1 - QA Rates'!$B$4:$C$28,2,FALSE )," ")</f>
        <v>114</v>
      </c>
      <c r="E515" s="282">
        <f>'Sch 3 - QA Staff Loading'!BM497</f>
        <v>32</v>
      </c>
      <c r="F515" s="283">
        <f t="shared" si="28"/>
        <v>3648</v>
      </c>
    </row>
    <row r="516" spans="1:6" ht="17">
      <c r="A516" s="271">
        <v>6</v>
      </c>
      <c r="B516" s="280" t="str">
        <f>IF(ISTEXT('Sch 3 - QA Staff Loading'!B498),'Sch 3 - QA Staff Loading'!B498," ")</f>
        <v>Cheryl Hofmann</v>
      </c>
      <c r="C516" s="280" t="str">
        <f>'Sch 3 - QA Staff Loading'!C498</f>
        <v>QA Testing Manager</v>
      </c>
      <c r="D516" s="281">
        <f>_xlfn.IFNA(VLOOKUP($C516,'Sch 1 - QA Rates'!$B$4:$C$28,2,FALSE )," ")</f>
        <v>134</v>
      </c>
      <c r="E516" s="282">
        <f>'Sch 3 - QA Staff Loading'!BM498</f>
        <v>24</v>
      </c>
      <c r="F516" s="283">
        <f t="shared" si="28"/>
        <v>3216</v>
      </c>
    </row>
    <row r="517" spans="1:6" ht="17">
      <c r="A517" s="271">
        <v>7</v>
      </c>
      <c r="B517" s="280" t="str">
        <f>IF(ISTEXT('Sch 3 - QA Staff Loading'!B499),'Sch 3 - QA Staff Loading'!B499," ")</f>
        <v>Gail Brown</v>
      </c>
      <c r="C517" s="280" t="str">
        <f>'Sch 3 - QA Staff Loading'!C499</f>
        <v>QA Implementation Lead</v>
      </c>
      <c r="D517" s="281">
        <f>_xlfn.IFNA(VLOOKUP($C517,'Sch 1 - QA Rates'!$B$4:$C$28,2,FALSE )," ")</f>
        <v>124</v>
      </c>
      <c r="E517" s="282">
        <f>'Sch 3 - QA Staff Loading'!BM499</f>
        <v>180</v>
      </c>
      <c r="F517" s="283">
        <f t="shared" si="28"/>
        <v>22320</v>
      </c>
    </row>
    <row r="518" spans="1:6" ht="17">
      <c r="A518" s="271">
        <v>8</v>
      </c>
      <c r="B518" s="280" t="str">
        <f>IF(ISTEXT('Sch 3 - QA Staff Loading'!B500),'Sch 3 - QA Staff Loading'!B500," ")</f>
        <v>Julie Hereth</v>
      </c>
      <c r="C518" s="280" t="str">
        <f>'Sch 3 - QA Staff Loading'!C500</f>
        <v>QA Sr. Administrative Assistant</v>
      </c>
      <c r="D518" s="281">
        <f>_xlfn.IFNA(VLOOKUP($C518,'Sch 1 - QA Rates'!$B$4:$C$28,2,FALSE )," ")</f>
        <v>45</v>
      </c>
      <c r="E518" s="282">
        <f>'Sch 3 - QA Staff Loading'!BM500</f>
        <v>8</v>
      </c>
      <c r="F518" s="283">
        <f t="shared" si="28"/>
        <v>360</v>
      </c>
    </row>
    <row r="519" spans="1:6" ht="17">
      <c r="A519" s="271">
        <v>9</v>
      </c>
      <c r="B519" s="280" t="str">
        <f>IF(ISTEXT('Sch 3 - QA Staff Loading'!B501),'Sch 3 - QA Staff Loading'!B501," ")</f>
        <v>Wendy Battermann</v>
      </c>
      <c r="C519" s="280" t="str">
        <f>'Sch 3 - QA Staff Loading'!C501</f>
        <v>QA Executive</v>
      </c>
      <c r="D519" s="281">
        <f>_xlfn.IFNA(VLOOKUP($C519,'Sch 1 - QA Rates'!$B$4:$C$28,2,FALSE )," ")</f>
        <v>154</v>
      </c>
      <c r="E519" s="282">
        <f>'Sch 3 - QA Staff Loading'!BM501</f>
        <v>4</v>
      </c>
      <c r="F519" s="283">
        <f t="shared" si="28"/>
        <v>616</v>
      </c>
    </row>
    <row r="520" spans="1:6" ht="17" hidden="1">
      <c r="A520" s="271">
        <v>10</v>
      </c>
      <c r="B520" s="280" t="str">
        <f>IF(ISTEXT('Sch 3 - QA Staff Loading'!B502),'Sch 3 - QA Staff Loading'!B502," ")</f>
        <v xml:space="preserve"> </v>
      </c>
      <c r="C520" s="280" t="str">
        <f>'Sch 3 - QA Staff Loading'!C502</f>
        <v xml:space="preserve"> </v>
      </c>
      <c r="D520" s="281" t="str">
        <f>_xlfn.IFNA(VLOOKUP($C520,'Sch 1 - QA Rates'!$B$4:$C$28,2,FALSE )," ")</f>
        <v xml:space="preserve"> </v>
      </c>
      <c r="E520" s="282">
        <f>'Sch 3 - QA Staff Loading'!BM502</f>
        <v>0</v>
      </c>
      <c r="F520" s="283">
        <f t="shared" si="28"/>
        <v>0</v>
      </c>
    </row>
    <row r="521" spans="1:6" ht="17" hidden="1">
      <c r="A521" s="271">
        <v>11</v>
      </c>
      <c r="B521" s="280" t="str">
        <f>IF(ISTEXT('Sch 3 - QA Staff Loading'!B503),'Sch 3 - QA Staff Loading'!B503," ")</f>
        <v xml:space="preserve"> </v>
      </c>
      <c r="C521" s="280" t="str">
        <f>'Sch 3 - QA Staff Loading'!C503</f>
        <v xml:space="preserve"> </v>
      </c>
      <c r="D521" s="281" t="str">
        <f>_xlfn.IFNA(VLOOKUP($C521,'Sch 1 - QA Rates'!$B$4:$C$28,2,FALSE )," ")</f>
        <v xml:space="preserve"> </v>
      </c>
      <c r="E521" s="282">
        <f>'Sch 3 - QA Staff Loading'!BM503</f>
        <v>0</v>
      </c>
      <c r="F521" s="283">
        <f t="shared" si="28"/>
        <v>0</v>
      </c>
    </row>
    <row r="522" spans="1:6" ht="17" hidden="1">
      <c r="A522" s="271">
        <v>12</v>
      </c>
      <c r="B522" s="280" t="str">
        <f>IF(ISTEXT('Sch 3 - QA Staff Loading'!B504),'Sch 3 - QA Staff Loading'!B504," ")</f>
        <v xml:space="preserve"> </v>
      </c>
      <c r="C522" s="280" t="str">
        <f>'Sch 3 - QA Staff Loading'!C504</f>
        <v xml:space="preserve"> </v>
      </c>
      <c r="D522" s="281" t="str">
        <f>_xlfn.IFNA(VLOOKUP($C522,'Sch 1 - QA Rates'!$B$4:$C$28,2,FALSE )," ")</f>
        <v xml:space="preserve"> </v>
      </c>
      <c r="E522" s="282">
        <f>'Sch 3 - QA Staff Loading'!BM504</f>
        <v>0</v>
      </c>
      <c r="F522" s="283">
        <f t="shared" si="28"/>
        <v>0</v>
      </c>
    </row>
    <row r="523" spans="1:6" ht="17" hidden="1">
      <c r="A523" s="271">
        <v>13</v>
      </c>
      <c r="B523" s="280" t="str">
        <f>IF(ISTEXT('Sch 3 - QA Staff Loading'!B505),'Sch 3 - QA Staff Loading'!B505," ")</f>
        <v xml:space="preserve"> </v>
      </c>
      <c r="C523" s="280" t="str">
        <f>'Sch 3 - QA Staff Loading'!C505</f>
        <v xml:space="preserve"> </v>
      </c>
      <c r="D523" s="281" t="str">
        <f>_xlfn.IFNA(VLOOKUP($C523,'Sch 1 - QA Rates'!$B$4:$C$28,2,FALSE )," ")</f>
        <v xml:space="preserve"> </v>
      </c>
      <c r="E523" s="282">
        <f>'Sch 3 - QA Staff Loading'!BM505</f>
        <v>0</v>
      </c>
      <c r="F523" s="283">
        <f t="shared" si="28"/>
        <v>0</v>
      </c>
    </row>
    <row r="524" spans="1:6" ht="17" hidden="1">
      <c r="A524" s="271">
        <v>14</v>
      </c>
      <c r="B524" s="280" t="str">
        <f>IF(ISTEXT('Sch 3 - QA Staff Loading'!B506),'Sch 3 - QA Staff Loading'!B506," ")</f>
        <v xml:space="preserve"> </v>
      </c>
      <c r="C524" s="280" t="str">
        <f>'Sch 3 - QA Staff Loading'!C506</f>
        <v xml:space="preserve"> </v>
      </c>
      <c r="D524" s="281" t="str">
        <f>_xlfn.IFNA(VLOOKUP($C524,'Sch 1 - QA Rates'!$B$4:$C$28,2,FALSE )," ")</f>
        <v xml:space="preserve"> </v>
      </c>
      <c r="E524" s="282">
        <f>'Sch 3 - QA Staff Loading'!BM506</f>
        <v>0</v>
      </c>
      <c r="F524" s="283">
        <f t="shared" si="28"/>
        <v>0</v>
      </c>
    </row>
    <row r="525" spans="1:6" ht="17" hidden="1">
      <c r="A525" s="271">
        <v>15</v>
      </c>
      <c r="B525" s="280" t="str">
        <f>IF(ISTEXT('Sch 3 - QA Staff Loading'!B507),'Sch 3 - QA Staff Loading'!B507," ")</f>
        <v xml:space="preserve"> </v>
      </c>
      <c r="C525" s="280" t="str">
        <f>'Sch 3 - QA Staff Loading'!C507</f>
        <v xml:space="preserve"> </v>
      </c>
      <c r="D525" s="281" t="str">
        <f>_xlfn.IFNA(VLOOKUP($C525,'Sch 1 - QA Rates'!$B$4:$C$28,2,FALSE )," ")</f>
        <v xml:space="preserve"> </v>
      </c>
      <c r="E525" s="282">
        <f>'Sch 3 - QA Staff Loading'!BM507</f>
        <v>0</v>
      </c>
      <c r="F525" s="283">
        <f t="shared" si="28"/>
        <v>0</v>
      </c>
    </row>
    <row r="526" spans="1:6" ht="17" hidden="1">
      <c r="A526" s="271">
        <v>16</v>
      </c>
      <c r="B526" s="280" t="str">
        <f>IF(ISTEXT('Sch 3 - QA Staff Loading'!B508),'Sch 3 - QA Staff Loading'!B508," ")</f>
        <v xml:space="preserve"> </v>
      </c>
      <c r="C526" s="280" t="str">
        <f>'Sch 3 - QA Staff Loading'!C508</f>
        <v xml:space="preserve"> </v>
      </c>
      <c r="D526" s="281" t="str">
        <f>_xlfn.IFNA(VLOOKUP($C526,'Sch 1 - QA Rates'!$B$4:$C$28,2,FALSE )," ")</f>
        <v xml:space="preserve"> </v>
      </c>
      <c r="E526" s="282">
        <f>'Sch 3 - QA Staff Loading'!BM508</f>
        <v>0</v>
      </c>
      <c r="F526" s="283">
        <f t="shared" si="28"/>
        <v>0</v>
      </c>
    </row>
    <row r="527" spans="1:6" ht="17" hidden="1">
      <c r="A527" s="271">
        <v>17</v>
      </c>
      <c r="B527" s="280" t="str">
        <f>IF(ISTEXT('Sch 3 - QA Staff Loading'!B509),'Sch 3 - QA Staff Loading'!B509," ")</f>
        <v xml:space="preserve"> </v>
      </c>
      <c r="C527" s="280" t="str">
        <f>'Sch 3 - QA Staff Loading'!C509</f>
        <v xml:space="preserve"> </v>
      </c>
      <c r="D527" s="281" t="str">
        <f>_xlfn.IFNA(VLOOKUP($C527,'Sch 1 - QA Rates'!$B$4:$C$28,2,FALSE )," ")</f>
        <v xml:space="preserve"> </v>
      </c>
      <c r="E527" s="282">
        <f>'Sch 3 - QA Staff Loading'!BM509</f>
        <v>0</v>
      </c>
      <c r="F527" s="283">
        <f t="shared" si="28"/>
        <v>0</v>
      </c>
    </row>
    <row r="528" spans="1:6" ht="17" hidden="1">
      <c r="A528" s="271">
        <v>18</v>
      </c>
      <c r="B528" s="280" t="str">
        <f>IF(ISTEXT('Sch 3 - QA Staff Loading'!B510),'Sch 3 - QA Staff Loading'!B510," ")</f>
        <v xml:space="preserve"> </v>
      </c>
      <c r="C528" s="280" t="str">
        <f>'Sch 3 - QA Staff Loading'!C510</f>
        <v xml:space="preserve"> </v>
      </c>
      <c r="D528" s="281" t="str">
        <f>_xlfn.IFNA(VLOOKUP($C528,'Sch 1 - QA Rates'!$B$4:$C$28,2,FALSE )," ")</f>
        <v xml:space="preserve"> </v>
      </c>
      <c r="E528" s="282">
        <f>'Sch 3 - QA Staff Loading'!BM510</f>
        <v>0</v>
      </c>
      <c r="F528" s="283">
        <f t="shared" si="28"/>
        <v>0</v>
      </c>
    </row>
    <row r="529" spans="1:8" ht="17" hidden="1">
      <c r="A529" s="271">
        <v>19</v>
      </c>
      <c r="B529" s="280" t="str">
        <f>IF(ISTEXT('Sch 3 - QA Staff Loading'!B511),'Sch 3 - QA Staff Loading'!B511," ")</f>
        <v xml:space="preserve"> </v>
      </c>
      <c r="C529" s="280" t="str">
        <f>'Sch 3 - QA Staff Loading'!C511</f>
        <v xml:space="preserve"> </v>
      </c>
      <c r="D529" s="281" t="str">
        <f>_xlfn.IFNA(VLOOKUP($C529,'Sch 1 - QA Rates'!$B$4:$C$28,2,FALSE )," ")</f>
        <v xml:space="preserve"> </v>
      </c>
      <c r="E529" s="282">
        <f>'Sch 3 - QA Staff Loading'!BM511</f>
        <v>0</v>
      </c>
      <c r="F529" s="283">
        <f t="shared" si="28"/>
        <v>0</v>
      </c>
    </row>
    <row r="530" spans="1:8" ht="17" hidden="1">
      <c r="A530" s="271">
        <v>20</v>
      </c>
      <c r="B530" s="280" t="str">
        <f>IF(ISTEXT('Sch 3 - QA Staff Loading'!B512),'Sch 3 - QA Staff Loading'!B512," ")</f>
        <v xml:space="preserve"> </v>
      </c>
      <c r="C530" s="280" t="str">
        <f>'Sch 3 - QA Staff Loading'!C512</f>
        <v xml:space="preserve"> </v>
      </c>
      <c r="D530" s="281" t="str">
        <f>_xlfn.IFNA(VLOOKUP($C530,'Sch 1 - QA Rates'!$B$4:$C$28,2,FALSE )," ")</f>
        <v xml:space="preserve"> </v>
      </c>
      <c r="E530" s="282">
        <f>'Sch 3 - QA Staff Loading'!BM512</f>
        <v>0</v>
      </c>
      <c r="F530" s="283">
        <f t="shared" si="28"/>
        <v>0</v>
      </c>
    </row>
    <row r="531" spans="1:8" s="289" customFormat="1" ht="17">
      <c r="A531" s="284"/>
      <c r="B531" s="285" t="s">
        <v>71</v>
      </c>
      <c r="C531" s="285"/>
      <c r="D531" s="286"/>
      <c r="E531" s="287">
        <f>SUM(E511:E530)</f>
        <v>490</v>
      </c>
      <c r="F531" s="288">
        <f>SUM(F511:F530)</f>
        <v>63828</v>
      </c>
      <c r="H531" s="484"/>
    </row>
    <row r="532" spans="1:8">
      <c r="A532" s="277"/>
      <c r="B532" s="278" t="str">
        <f>'Sch 3 - QA Staff Loading'!B513</f>
        <v>DEL #25 - Assessment of DD&amp;I Vendor CalSAWS Requirements Traceability Matrix - Update 1</v>
      </c>
      <c r="C532" s="279"/>
      <c r="D532" s="290"/>
      <c r="E532" s="279"/>
      <c r="F532" s="279"/>
    </row>
    <row r="533" spans="1:8" ht="17">
      <c r="A533" s="271">
        <v>1</v>
      </c>
      <c r="B533" s="280" t="str">
        <f>IF(ISTEXT('Sch 3 - QA Staff Loading'!B514),'Sch 3 - QA Staff Loading'!B514," ")</f>
        <v>Dan Dean</v>
      </c>
      <c r="C533" s="280" t="str">
        <f>'Sch 3 - QA Staff Loading'!C514</f>
        <v>QA Project Manager</v>
      </c>
      <c r="D533" s="281">
        <f>_xlfn.IFNA(VLOOKUP($C533,'Sch 1 - QA Rates'!$B$4:$C$28,2,FALSE )," ")</f>
        <v>154</v>
      </c>
      <c r="E533" s="282">
        <f>'Sch 3 - QA Staff Loading'!BM514</f>
        <v>12</v>
      </c>
      <c r="F533" s="283">
        <f>IF(D533&gt;0,D533*E533,0)</f>
        <v>1848</v>
      </c>
    </row>
    <row r="534" spans="1:8" ht="17">
      <c r="A534" s="271">
        <v>2</v>
      </c>
      <c r="B534" s="280" t="str">
        <f>IF(ISTEXT('Sch 3 - QA Staff Loading'!B515),'Sch 3 - QA Staff Loading'!B515," ")</f>
        <v>Kristin Pepper</v>
      </c>
      <c r="C534" s="280" t="str">
        <f>'Sch 3 - QA Staff Loading'!C515</f>
        <v>QA Functional Manager</v>
      </c>
      <c r="D534" s="281">
        <f>_xlfn.IFNA(VLOOKUP($C534,'Sch 1 - QA Rates'!$B$4:$C$28,2,FALSE )," ")</f>
        <v>134</v>
      </c>
      <c r="E534" s="282">
        <f>'Sch 3 - QA Staff Loading'!BM515</f>
        <v>64</v>
      </c>
      <c r="F534" s="283">
        <f t="shared" ref="F534:F552" si="29">IF(ISNUMBER(D534),D534*E534,0)</f>
        <v>8576</v>
      </c>
    </row>
    <row r="535" spans="1:8" ht="17">
      <c r="A535" s="271">
        <v>3</v>
      </c>
      <c r="B535" s="280" t="str">
        <f>IF(ISTEXT('Sch 3 - QA Staff Loading'!B516),'Sch 3 - QA Staff Loading'!B516," ")</f>
        <v>Pandu Gupta</v>
      </c>
      <c r="C535" s="280" t="str">
        <f>'Sch 3 - QA Staff Loading'!C516</f>
        <v>QA Business Analyst/Tester</v>
      </c>
      <c r="D535" s="281">
        <f>_xlfn.IFNA(VLOOKUP($C535,'Sch 1 - QA Rates'!$B$4:$C$28,2,FALSE )," ")</f>
        <v>114</v>
      </c>
      <c r="E535" s="282">
        <f>'Sch 3 - QA Staff Loading'!BM516</f>
        <v>72</v>
      </c>
      <c r="F535" s="283">
        <f t="shared" si="29"/>
        <v>8208</v>
      </c>
    </row>
    <row r="536" spans="1:8" ht="17">
      <c r="A536" s="271">
        <v>4</v>
      </c>
      <c r="B536" s="280" t="str">
        <f>IF(ISTEXT('Sch 3 - QA Staff Loading'!B517),'Sch 3 - QA Staff Loading'!B517," ")</f>
        <v>Don Coffey</v>
      </c>
      <c r="C536" s="280" t="str">
        <f>'Sch 3 - QA Staff Loading'!C517</f>
        <v>QA Technical Manager</v>
      </c>
      <c r="D536" s="281">
        <f>_xlfn.IFNA(VLOOKUP($C536,'Sch 1 - QA Rates'!$B$4:$C$28,2,FALSE )," ")</f>
        <v>144</v>
      </c>
      <c r="E536" s="282">
        <f>'Sch 3 - QA Staff Loading'!BM517</f>
        <v>40</v>
      </c>
      <c r="F536" s="283">
        <f t="shared" si="29"/>
        <v>5760</v>
      </c>
    </row>
    <row r="537" spans="1:8" ht="17">
      <c r="A537" s="271">
        <v>5</v>
      </c>
      <c r="B537" s="280" t="str">
        <f>IF(ISTEXT('Sch 3 - QA Staff Loading'!B518),'Sch 3 - QA Staff Loading'!B518," ")</f>
        <v>Timothy King</v>
      </c>
      <c r="C537" s="280" t="str">
        <f>'Sch 3 - QA Staff Loading'!C518</f>
        <v>QA PMO Specialist</v>
      </c>
      <c r="D537" s="281">
        <f>_xlfn.IFNA(VLOOKUP($C537,'Sch 1 - QA Rates'!$B$4:$C$28,2,FALSE )," ")</f>
        <v>114</v>
      </c>
      <c r="E537" s="282">
        <f>'Sch 3 - QA Staff Loading'!BM518</f>
        <v>16</v>
      </c>
      <c r="F537" s="283">
        <f t="shared" si="29"/>
        <v>1824</v>
      </c>
    </row>
    <row r="538" spans="1:8" ht="17">
      <c r="A538" s="271">
        <v>6</v>
      </c>
      <c r="B538" s="280" t="str">
        <f>IF(ISTEXT('Sch 3 - QA Staff Loading'!B519),'Sch 3 - QA Staff Loading'!B519," ")</f>
        <v>Julie Hereth</v>
      </c>
      <c r="C538" s="280" t="str">
        <f>'Sch 3 - QA Staff Loading'!C519</f>
        <v>QA Sr. Administrative Assistant</v>
      </c>
      <c r="D538" s="281">
        <f>_xlfn.IFNA(VLOOKUP($C538,'Sch 1 - QA Rates'!$B$4:$C$28,2,FALSE )," ")</f>
        <v>45</v>
      </c>
      <c r="E538" s="282">
        <f>'Sch 3 - QA Staff Loading'!BM519</f>
        <v>8</v>
      </c>
      <c r="F538" s="283">
        <f t="shared" si="29"/>
        <v>360</v>
      </c>
    </row>
    <row r="539" spans="1:8" ht="17">
      <c r="A539" s="271">
        <v>7</v>
      </c>
      <c r="B539" s="280" t="str">
        <f>IF(ISTEXT('Sch 3 - QA Staff Loading'!B520),'Sch 3 - QA Staff Loading'!B520," ")</f>
        <v>Wendy Battermann</v>
      </c>
      <c r="C539" s="280" t="str">
        <f>'Sch 3 - QA Staff Loading'!C520</f>
        <v>QA Executive</v>
      </c>
      <c r="D539" s="281">
        <f>_xlfn.IFNA(VLOOKUP($C539,'Sch 1 - QA Rates'!$B$4:$C$28,2,FALSE )," ")</f>
        <v>154</v>
      </c>
      <c r="E539" s="282">
        <f>'Sch 3 - QA Staff Loading'!BM520</f>
        <v>2</v>
      </c>
      <c r="F539" s="283">
        <f t="shared" si="29"/>
        <v>308</v>
      </c>
    </row>
    <row r="540" spans="1:8" ht="17" hidden="1">
      <c r="A540" s="271">
        <v>8</v>
      </c>
      <c r="B540" s="280" t="str">
        <f>IF(ISTEXT('Sch 3 - QA Staff Loading'!B521),'Sch 3 - QA Staff Loading'!B521," ")</f>
        <v xml:space="preserve"> </v>
      </c>
      <c r="C540" s="280" t="str">
        <f>'Sch 3 - QA Staff Loading'!C521</f>
        <v xml:space="preserve"> </v>
      </c>
      <c r="D540" s="281" t="str">
        <f>_xlfn.IFNA(VLOOKUP($C540,'Sch 1 - QA Rates'!$B$4:$C$28,2,FALSE )," ")</f>
        <v xml:space="preserve"> </v>
      </c>
      <c r="E540" s="282">
        <f>'Sch 3 - QA Staff Loading'!BM521</f>
        <v>0</v>
      </c>
      <c r="F540" s="283">
        <f t="shared" si="29"/>
        <v>0</v>
      </c>
    </row>
    <row r="541" spans="1:8" ht="17" hidden="1">
      <c r="A541" s="271">
        <v>9</v>
      </c>
      <c r="B541" s="280" t="str">
        <f>IF(ISTEXT('Sch 3 - QA Staff Loading'!B522),'Sch 3 - QA Staff Loading'!B522," ")</f>
        <v xml:space="preserve"> </v>
      </c>
      <c r="C541" s="280" t="str">
        <f>'Sch 3 - QA Staff Loading'!C522</f>
        <v xml:space="preserve"> </v>
      </c>
      <c r="D541" s="281" t="str">
        <f>_xlfn.IFNA(VLOOKUP($C541,'Sch 1 - QA Rates'!$B$4:$C$28,2,FALSE )," ")</f>
        <v xml:space="preserve"> </v>
      </c>
      <c r="E541" s="282">
        <f>'Sch 3 - QA Staff Loading'!BM522</f>
        <v>0</v>
      </c>
      <c r="F541" s="283">
        <f t="shared" si="29"/>
        <v>0</v>
      </c>
    </row>
    <row r="542" spans="1:8" ht="17" hidden="1">
      <c r="A542" s="271">
        <v>10</v>
      </c>
      <c r="B542" s="280" t="str">
        <f>IF(ISTEXT('Sch 3 - QA Staff Loading'!B523),'Sch 3 - QA Staff Loading'!B523," ")</f>
        <v xml:space="preserve"> </v>
      </c>
      <c r="C542" s="280" t="str">
        <f>'Sch 3 - QA Staff Loading'!C523</f>
        <v xml:space="preserve"> </v>
      </c>
      <c r="D542" s="281" t="str">
        <f>_xlfn.IFNA(VLOOKUP($C542,'Sch 1 - QA Rates'!$B$4:$C$28,2,FALSE )," ")</f>
        <v xml:space="preserve"> </v>
      </c>
      <c r="E542" s="282">
        <f>'Sch 3 - QA Staff Loading'!BM523</f>
        <v>0</v>
      </c>
      <c r="F542" s="283">
        <f t="shared" si="29"/>
        <v>0</v>
      </c>
    </row>
    <row r="543" spans="1:8" ht="17" hidden="1">
      <c r="A543" s="271">
        <v>11</v>
      </c>
      <c r="B543" s="280" t="str">
        <f>IF(ISTEXT('Sch 3 - QA Staff Loading'!B524),'Sch 3 - QA Staff Loading'!B524," ")</f>
        <v xml:space="preserve"> </v>
      </c>
      <c r="C543" s="280" t="str">
        <f>'Sch 3 - QA Staff Loading'!C524</f>
        <v xml:space="preserve"> </v>
      </c>
      <c r="D543" s="281" t="str">
        <f>_xlfn.IFNA(VLOOKUP($C543,'Sch 1 - QA Rates'!$B$4:$C$28,2,FALSE )," ")</f>
        <v xml:space="preserve"> </v>
      </c>
      <c r="E543" s="282">
        <f>'Sch 3 - QA Staff Loading'!BM524</f>
        <v>0</v>
      </c>
      <c r="F543" s="283">
        <f t="shared" si="29"/>
        <v>0</v>
      </c>
    </row>
    <row r="544" spans="1:8" ht="17" hidden="1">
      <c r="A544" s="271">
        <v>12</v>
      </c>
      <c r="B544" s="280" t="str">
        <f>IF(ISTEXT('Sch 3 - QA Staff Loading'!B525),'Sch 3 - QA Staff Loading'!B525," ")</f>
        <v xml:space="preserve"> </v>
      </c>
      <c r="C544" s="280" t="str">
        <f>'Sch 3 - QA Staff Loading'!C525</f>
        <v xml:space="preserve"> </v>
      </c>
      <c r="D544" s="281" t="str">
        <f>_xlfn.IFNA(VLOOKUP($C544,'Sch 1 - QA Rates'!$B$4:$C$28,2,FALSE )," ")</f>
        <v xml:space="preserve"> </v>
      </c>
      <c r="E544" s="282">
        <f>'Sch 3 - QA Staff Loading'!BM525</f>
        <v>0</v>
      </c>
      <c r="F544" s="283">
        <f t="shared" si="29"/>
        <v>0</v>
      </c>
    </row>
    <row r="545" spans="1:8" ht="17" hidden="1">
      <c r="A545" s="271">
        <v>13</v>
      </c>
      <c r="B545" s="280" t="str">
        <f>IF(ISTEXT('Sch 3 - QA Staff Loading'!B526),'Sch 3 - QA Staff Loading'!B526," ")</f>
        <v xml:space="preserve"> </v>
      </c>
      <c r="C545" s="280" t="str">
        <f>'Sch 3 - QA Staff Loading'!C526</f>
        <v xml:space="preserve"> </v>
      </c>
      <c r="D545" s="281" t="str">
        <f>_xlfn.IFNA(VLOOKUP($C545,'Sch 1 - QA Rates'!$B$4:$C$28,2,FALSE )," ")</f>
        <v xml:space="preserve"> </v>
      </c>
      <c r="E545" s="282">
        <f>'Sch 3 - QA Staff Loading'!BM526</f>
        <v>0</v>
      </c>
      <c r="F545" s="283">
        <f t="shared" si="29"/>
        <v>0</v>
      </c>
    </row>
    <row r="546" spans="1:8" ht="17" hidden="1">
      <c r="A546" s="271">
        <v>14</v>
      </c>
      <c r="B546" s="280" t="str">
        <f>IF(ISTEXT('Sch 3 - QA Staff Loading'!B527),'Sch 3 - QA Staff Loading'!B527," ")</f>
        <v xml:space="preserve"> </v>
      </c>
      <c r="C546" s="280" t="str">
        <f>'Sch 3 - QA Staff Loading'!C527</f>
        <v xml:space="preserve"> </v>
      </c>
      <c r="D546" s="281" t="str">
        <f>_xlfn.IFNA(VLOOKUP($C546,'Sch 1 - QA Rates'!$B$4:$C$28,2,FALSE )," ")</f>
        <v xml:space="preserve"> </v>
      </c>
      <c r="E546" s="282">
        <f>'Sch 3 - QA Staff Loading'!BM527</f>
        <v>0</v>
      </c>
      <c r="F546" s="283">
        <f t="shared" si="29"/>
        <v>0</v>
      </c>
    </row>
    <row r="547" spans="1:8" ht="17" hidden="1">
      <c r="A547" s="271">
        <v>15</v>
      </c>
      <c r="B547" s="280" t="str">
        <f>IF(ISTEXT('Sch 3 - QA Staff Loading'!B528),'Sch 3 - QA Staff Loading'!B528," ")</f>
        <v xml:space="preserve"> </v>
      </c>
      <c r="C547" s="280" t="str">
        <f>'Sch 3 - QA Staff Loading'!C528</f>
        <v xml:space="preserve"> </v>
      </c>
      <c r="D547" s="281" t="str">
        <f>_xlfn.IFNA(VLOOKUP($C547,'Sch 1 - QA Rates'!$B$4:$C$28,2,FALSE )," ")</f>
        <v xml:space="preserve"> </v>
      </c>
      <c r="E547" s="282">
        <f>'Sch 3 - QA Staff Loading'!BM528</f>
        <v>0</v>
      </c>
      <c r="F547" s="283">
        <f t="shared" si="29"/>
        <v>0</v>
      </c>
    </row>
    <row r="548" spans="1:8" ht="17" hidden="1">
      <c r="A548" s="271">
        <v>16</v>
      </c>
      <c r="B548" s="280" t="str">
        <f>IF(ISTEXT('Sch 3 - QA Staff Loading'!B529),'Sch 3 - QA Staff Loading'!B529," ")</f>
        <v xml:space="preserve"> </v>
      </c>
      <c r="C548" s="280" t="str">
        <f>'Sch 3 - QA Staff Loading'!C529</f>
        <v xml:space="preserve"> </v>
      </c>
      <c r="D548" s="281" t="str">
        <f>_xlfn.IFNA(VLOOKUP($C548,'Sch 1 - QA Rates'!$B$4:$C$28,2,FALSE )," ")</f>
        <v xml:space="preserve"> </v>
      </c>
      <c r="E548" s="282">
        <f>'Sch 3 - QA Staff Loading'!BM529</f>
        <v>0</v>
      </c>
      <c r="F548" s="283">
        <f t="shared" si="29"/>
        <v>0</v>
      </c>
    </row>
    <row r="549" spans="1:8" ht="17" hidden="1">
      <c r="A549" s="271">
        <v>17</v>
      </c>
      <c r="B549" s="280" t="str">
        <f>IF(ISTEXT('Sch 3 - QA Staff Loading'!B530),'Sch 3 - QA Staff Loading'!B530," ")</f>
        <v xml:space="preserve"> </v>
      </c>
      <c r="C549" s="280" t="str">
        <f>'Sch 3 - QA Staff Loading'!C530</f>
        <v xml:space="preserve"> </v>
      </c>
      <c r="D549" s="281" t="str">
        <f>_xlfn.IFNA(VLOOKUP($C549,'Sch 1 - QA Rates'!$B$4:$C$28,2,FALSE )," ")</f>
        <v xml:space="preserve"> </v>
      </c>
      <c r="E549" s="282">
        <f>'Sch 3 - QA Staff Loading'!BM530</f>
        <v>0</v>
      </c>
      <c r="F549" s="283">
        <f t="shared" si="29"/>
        <v>0</v>
      </c>
    </row>
    <row r="550" spans="1:8" ht="17" hidden="1">
      <c r="A550" s="271">
        <v>18</v>
      </c>
      <c r="B550" s="280" t="str">
        <f>IF(ISTEXT('Sch 3 - QA Staff Loading'!B531),'Sch 3 - QA Staff Loading'!B531," ")</f>
        <v xml:space="preserve"> </v>
      </c>
      <c r="C550" s="280" t="str">
        <f>'Sch 3 - QA Staff Loading'!C531</f>
        <v xml:space="preserve"> </v>
      </c>
      <c r="D550" s="281" t="str">
        <f>_xlfn.IFNA(VLOOKUP($C550,'Sch 1 - QA Rates'!$B$4:$C$28,2,FALSE )," ")</f>
        <v xml:space="preserve"> </v>
      </c>
      <c r="E550" s="282">
        <f>'Sch 3 - QA Staff Loading'!BM531</f>
        <v>0</v>
      </c>
      <c r="F550" s="283">
        <f t="shared" si="29"/>
        <v>0</v>
      </c>
    </row>
    <row r="551" spans="1:8" ht="17" hidden="1">
      <c r="A551" s="271">
        <v>19</v>
      </c>
      <c r="B551" s="280" t="str">
        <f>IF(ISTEXT('Sch 3 - QA Staff Loading'!B532),'Sch 3 - QA Staff Loading'!B532," ")</f>
        <v xml:space="preserve"> </v>
      </c>
      <c r="C551" s="280" t="str">
        <f>'Sch 3 - QA Staff Loading'!C532</f>
        <v xml:space="preserve"> </v>
      </c>
      <c r="D551" s="281" t="str">
        <f>_xlfn.IFNA(VLOOKUP($C551,'Sch 1 - QA Rates'!$B$4:$C$28,2,FALSE )," ")</f>
        <v xml:space="preserve"> </v>
      </c>
      <c r="E551" s="282">
        <f>'Sch 3 - QA Staff Loading'!BM532</f>
        <v>0</v>
      </c>
      <c r="F551" s="283">
        <f t="shared" si="29"/>
        <v>0</v>
      </c>
    </row>
    <row r="552" spans="1:8" ht="17" hidden="1">
      <c r="A552" s="271">
        <v>20</v>
      </c>
      <c r="B552" s="280" t="str">
        <f>IF(ISTEXT('Sch 3 - QA Staff Loading'!B533),'Sch 3 - QA Staff Loading'!B533," ")</f>
        <v xml:space="preserve"> </v>
      </c>
      <c r="C552" s="280" t="str">
        <f>'Sch 3 - QA Staff Loading'!C533</f>
        <v xml:space="preserve"> </v>
      </c>
      <c r="D552" s="281" t="str">
        <f>_xlfn.IFNA(VLOOKUP($C552,'Sch 1 - QA Rates'!$B$4:$C$28,2,FALSE )," ")</f>
        <v xml:space="preserve"> </v>
      </c>
      <c r="E552" s="282">
        <f>'Sch 3 - QA Staff Loading'!BM533</f>
        <v>0</v>
      </c>
      <c r="F552" s="283">
        <f t="shared" si="29"/>
        <v>0</v>
      </c>
    </row>
    <row r="553" spans="1:8" s="289" customFormat="1" ht="17">
      <c r="A553" s="284"/>
      <c r="B553" s="285" t="s">
        <v>71</v>
      </c>
      <c r="C553" s="285"/>
      <c r="D553" s="286"/>
      <c r="E553" s="287">
        <f>SUM(E533:E552)</f>
        <v>214</v>
      </c>
      <c r="F553" s="288">
        <f>SUM(F533:F552)</f>
        <v>26884</v>
      </c>
      <c r="H553" s="484"/>
    </row>
    <row r="554" spans="1:8">
      <c r="A554" s="277"/>
      <c r="B554" s="278" t="str">
        <f>'Sch 3 - QA Staff Loading'!B534</f>
        <v xml:space="preserve">DEL #26 - Assessment of DD&amp;I Vendor CalSAWS General Design </v>
      </c>
      <c r="C554" s="279"/>
      <c r="D554" s="290"/>
      <c r="E554" s="279"/>
      <c r="F554" s="279"/>
    </row>
    <row r="555" spans="1:8" ht="17">
      <c r="A555" s="271">
        <v>1</v>
      </c>
      <c r="B555" s="280" t="str">
        <f>IF(ISTEXT('Sch 3 - QA Staff Loading'!B535),'Sch 3 - QA Staff Loading'!B535," ")</f>
        <v>Dan Dean</v>
      </c>
      <c r="C555" s="280" t="str">
        <f>'Sch 3 - QA Staff Loading'!C535</f>
        <v>QA Project Manager</v>
      </c>
      <c r="D555" s="281">
        <f>_xlfn.IFNA(VLOOKUP($C555,'Sch 1 - QA Rates'!$B$4:$C$28,2,FALSE )," ")</f>
        <v>154</v>
      </c>
      <c r="E555" s="282">
        <f>'Sch 3 - QA Staff Loading'!BM535</f>
        <v>40</v>
      </c>
      <c r="F555" s="283">
        <f>IF(D555&gt;0,D555*E555,0)</f>
        <v>6160</v>
      </c>
    </row>
    <row r="556" spans="1:8" ht="17">
      <c r="A556" s="271">
        <v>2</v>
      </c>
      <c r="B556" s="280" t="str">
        <f>IF(ISTEXT('Sch 3 - QA Staff Loading'!B536),'Sch 3 - QA Staff Loading'!B536," ")</f>
        <v>Timothy King</v>
      </c>
      <c r="C556" s="280" t="str">
        <f>'Sch 3 - QA Staff Loading'!C536</f>
        <v>QA PMO Specialist</v>
      </c>
      <c r="D556" s="281">
        <f>_xlfn.IFNA(VLOOKUP($C556,'Sch 1 - QA Rates'!$B$4:$C$28,2,FALSE )," ")</f>
        <v>114</v>
      </c>
      <c r="E556" s="282">
        <f>'Sch 3 - QA Staff Loading'!BM536</f>
        <v>64</v>
      </c>
      <c r="F556" s="283">
        <f t="shared" ref="F556:F574" si="30">IF(ISNUMBER(D556),D556*E556,0)</f>
        <v>7296</v>
      </c>
    </row>
    <row r="557" spans="1:8" ht="17">
      <c r="A557" s="271">
        <v>3</v>
      </c>
      <c r="B557" s="280" t="str">
        <f>IF(ISTEXT('Sch 3 - QA Staff Loading'!B537),'Sch 3 - QA Staff Loading'!B537," ")</f>
        <v>Kristin Pepper</v>
      </c>
      <c r="C557" s="280" t="str">
        <f>'Sch 3 - QA Staff Loading'!C537</f>
        <v>QA Functional Manager</v>
      </c>
      <c r="D557" s="281">
        <f>_xlfn.IFNA(VLOOKUP($C557,'Sch 1 - QA Rates'!$B$4:$C$28,2,FALSE )," ")</f>
        <v>134</v>
      </c>
      <c r="E557" s="282">
        <f>'Sch 3 - QA Staff Loading'!BM537</f>
        <v>124</v>
      </c>
      <c r="F557" s="283">
        <f t="shared" si="30"/>
        <v>16616</v>
      </c>
    </row>
    <row r="558" spans="1:8" ht="17">
      <c r="A558" s="271">
        <v>4</v>
      </c>
      <c r="B558" s="280" t="str">
        <f>IF(ISTEXT('Sch 3 - QA Staff Loading'!B538),'Sch 3 - QA Staff Loading'!B538," ")</f>
        <v>Don Coffey</v>
      </c>
      <c r="C558" s="280" t="str">
        <f>'Sch 3 - QA Staff Loading'!C538</f>
        <v>QA Technical Manager</v>
      </c>
      <c r="D558" s="281">
        <f>_xlfn.IFNA(VLOOKUP($C558,'Sch 1 - QA Rates'!$B$4:$C$28,2,FALSE )," ")</f>
        <v>144</v>
      </c>
      <c r="E558" s="282">
        <f>'Sch 3 - QA Staff Loading'!BM538</f>
        <v>116</v>
      </c>
      <c r="F558" s="283">
        <f t="shared" si="30"/>
        <v>16704</v>
      </c>
    </row>
    <row r="559" spans="1:8" ht="17">
      <c r="A559" s="271">
        <v>5</v>
      </c>
      <c r="B559" s="280" t="str">
        <f>IF(ISTEXT('Sch 3 - QA Staff Loading'!B539),'Sch 3 - QA Staff Loading'!B539," ")</f>
        <v>Pandu Gupta</v>
      </c>
      <c r="C559" s="280" t="str">
        <f>'Sch 3 - QA Staff Loading'!C539</f>
        <v>QA Business Analyst/Tester</v>
      </c>
      <c r="D559" s="281">
        <f>_xlfn.IFNA(VLOOKUP($C559,'Sch 1 - QA Rates'!$B$4:$C$28,2,FALSE )," ")</f>
        <v>114</v>
      </c>
      <c r="E559" s="282">
        <f>'Sch 3 - QA Staff Loading'!BM539</f>
        <v>168</v>
      </c>
      <c r="F559" s="283">
        <f t="shared" si="30"/>
        <v>19152</v>
      </c>
    </row>
    <row r="560" spans="1:8" ht="17">
      <c r="A560" s="271">
        <v>6</v>
      </c>
      <c r="B560" s="280" t="str">
        <f>IF(ISTEXT('Sch 3 - QA Staff Loading'!B540),'Sch 3 - QA Staff Loading'!B540," ")</f>
        <v>Greg FitzGerald</v>
      </c>
      <c r="C560" s="280" t="str">
        <f>'Sch 3 - QA Staff Loading'!C540</f>
        <v>QA Technical Lead</v>
      </c>
      <c r="D560" s="281">
        <f>_xlfn.IFNA(VLOOKUP($C560,'Sch 1 - QA Rates'!$B$4:$C$28,2,FALSE )," ")</f>
        <v>139</v>
      </c>
      <c r="E560" s="282">
        <f>'Sch 3 - QA Staff Loading'!BM540</f>
        <v>248</v>
      </c>
      <c r="F560" s="283">
        <f t="shared" si="30"/>
        <v>34472</v>
      </c>
    </row>
    <row r="561" spans="1:8" ht="17">
      <c r="A561" s="271">
        <v>7</v>
      </c>
      <c r="B561" s="280" t="str">
        <f>IF(ISTEXT('Sch 3 - QA Staff Loading'!B541),'Sch 3 - QA Staff Loading'!B541," ")</f>
        <v>Dustin Lish</v>
      </c>
      <c r="C561" s="280" t="str">
        <f>'Sch 3 - QA Staff Loading'!C541</f>
        <v>QA Technical Lead</v>
      </c>
      <c r="D561" s="281">
        <f>_xlfn.IFNA(VLOOKUP($C561,'Sch 1 - QA Rates'!$B$4:$C$28,2,FALSE )," ")</f>
        <v>139</v>
      </c>
      <c r="E561" s="282">
        <f>'Sch 3 - QA Staff Loading'!BM541</f>
        <v>48</v>
      </c>
      <c r="F561" s="283">
        <f t="shared" si="30"/>
        <v>6672</v>
      </c>
    </row>
    <row r="562" spans="1:8" ht="17">
      <c r="A562" s="271">
        <v>8</v>
      </c>
      <c r="B562" s="280" t="str">
        <f>IF(ISTEXT('Sch 3 - QA Staff Loading'!B542),'Sch 3 - QA Staff Loading'!B542," ")</f>
        <v>Charles Haney</v>
      </c>
      <c r="C562" s="280" t="str">
        <f>'Sch 3 - QA Staff Loading'!C542</f>
        <v>QA Business Analyst/Tester</v>
      </c>
      <c r="D562" s="281">
        <f>_xlfn.IFNA(VLOOKUP($C562,'Sch 1 - QA Rates'!$B$4:$C$28,2,FALSE )," ")</f>
        <v>114</v>
      </c>
      <c r="E562" s="282">
        <f>'Sch 3 - QA Staff Loading'!BM542</f>
        <v>150</v>
      </c>
      <c r="F562" s="283">
        <f t="shared" si="30"/>
        <v>17100</v>
      </c>
    </row>
    <row r="563" spans="1:8" ht="17">
      <c r="A563" s="271">
        <v>9</v>
      </c>
      <c r="B563" s="280" t="str">
        <f>IF(ISTEXT('Sch 3 - QA Staff Loading'!B543),'Sch 3 - QA Staff Loading'!B543," ")</f>
        <v>Cheryl Hofmann</v>
      </c>
      <c r="C563" s="280" t="str">
        <f>'Sch 3 - QA Staff Loading'!C543</f>
        <v>QA Testing Manager</v>
      </c>
      <c r="D563" s="281">
        <f>_xlfn.IFNA(VLOOKUP($C563,'Sch 1 - QA Rates'!$B$4:$C$28,2,FALSE )," ")</f>
        <v>134</v>
      </c>
      <c r="E563" s="282">
        <f>'Sch 3 - QA Staff Loading'!BM543</f>
        <v>32</v>
      </c>
      <c r="F563" s="283">
        <f t="shared" si="30"/>
        <v>4288</v>
      </c>
    </row>
    <row r="564" spans="1:8" ht="17">
      <c r="A564" s="271">
        <v>10</v>
      </c>
      <c r="B564" s="280" t="str">
        <f>IF(ISTEXT('Sch 3 - QA Staff Loading'!B544),'Sch 3 - QA Staff Loading'!B544," ")</f>
        <v>Rachel Hernandez</v>
      </c>
      <c r="C564" s="280" t="str">
        <f>'Sch 3 - QA Staff Loading'!C544</f>
        <v>QA UAT Lead</v>
      </c>
      <c r="D564" s="281">
        <f>_xlfn.IFNA(VLOOKUP($C564,'Sch 1 - QA Rates'!$B$4:$C$28,2,FALSE )," ")</f>
        <v>134</v>
      </c>
      <c r="E564" s="282">
        <f>'Sch 3 - QA Staff Loading'!BM544</f>
        <v>32</v>
      </c>
      <c r="F564" s="283">
        <f t="shared" si="30"/>
        <v>4288</v>
      </c>
    </row>
    <row r="565" spans="1:8" ht="17">
      <c r="A565" s="271">
        <v>11</v>
      </c>
      <c r="B565" s="280" t="str">
        <f>IF(ISTEXT('Sch 3 - QA Staff Loading'!B545),'Sch 3 - QA Staff Loading'!B545," ")</f>
        <v>Julie Hereth</v>
      </c>
      <c r="C565" s="280" t="str">
        <f>'Sch 3 - QA Staff Loading'!C545</f>
        <v>QA Sr. Administrative Assistant</v>
      </c>
      <c r="D565" s="281">
        <f>_xlfn.IFNA(VLOOKUP($C565,'Sch 1 - QA Rates'!$B$4:$C$28,2,FALSE )," ")</f>
        <v>45</v>
      </c>
      <c r="E565" s="282">
        <f>'Sch 3 - QA Staff Loading'!BM545</f>
        <v>8</v>
      </c>
      <c r="F565" s="283">
        <f t="shared" si="30"/>
        <v>360</v>
      </c>
    </row>
    <row r="566" spans="1:8" ht="17">
      <c r="A566" s="271">
        <v>12</v>
      </c>
      <c r="B566" s="280" t="str">
        <f>IF(ISTEXT('Sch 3 - QA Staff Loading'!B546),'Sch 3 - QA Staff Loading'!B546," ")</f>
        <v>Frank Ono</v>
      </c>
      <c r="C566" s="280" t="str">
        <f>'Sch 3 - QA Staff Loading'!C546</f>
        <v>QA Executive</v>
      </c>
      <c r="D566" s="281">
        <f>_xlfn.IFNA(VLOOKUP($C566,'Sch 1 - QA Rates'!$B$4:$C$28,2,FALSE )," ")</f>
        <v>154</v>
      </c>
      <c r="E566" s="282">
        <f>'Sch 3 - QA Staff Loading'!BM546</f>
        <v>6</v>
      </c>
      <c r="F566" s="283">
        <f t="shared" si="30"/>
        <v>924</v>
      </c>
    </row>
    <row r="567" spans="1:8" ht="17" hidden="1">
      <c r="A567" s="271">
        <v>13</v>
      </c>
      <c r="B567" s="280" t="str">
        <f>IF(ISTEXT('Sch 3 - QA Staff Loading'!B547),'Sch 3 - QA Staff Loading'!B547," ")</f>
        <v xml:space="preserve"> </v>
      </c>
      <c r="C567" s="280" t="str">
        <f>'Sch 3 - QA Staff Loading'!C547</f>
        <v xml:space="preserve"> </v>
      </c>
      <c r="D567" s="281" t="str">
        <f>_xlfn.IFNA(VLOOKUP($C567,'Sch 1 - QA Rates'!$B$4:$C$28,2,FALSE )," ")</f>
        <v xml:space="preserve"> </v>
      </c>
      <c r="E567" s="282">
        <f>'Sch 3 - QA Staff Loading'!BM547</f>
        <v>0</v>
      </c>
      <c r="F567" s="283">
        <f t="shared" si="30"/>
        <v>0</v>
      </c>
    </row>
    <row r="568" spans="1:8" ht="17" hidden="1">
      <c r="A568" s="271">
        <v>14</v>
      </c>
      <c r="B568" s="280" t="str">
        <f>IF(ISTEXT('Sch 3 - QA Staff Loading'!B548),'Sch 3 - QA Staff Loading'!B548," ")</f>
        <v xml:space="preserve"> </v>
      </c>
      <c r="C568" s="280" t="str">
        <f>'Sch 3 - QA Staff Loading'!C548</f>
        <v xml:space="preserve"> </v>
      </c>
      <c r="D568" s="281" t="str">
        <f>_xlfn.IFNA(VLOOKUP($C568,'Sch 1 - QA Rates'!$B$4:$C$28,2,FALSE )," ")</f>
        <v xml:space="preserve"> </v>
      </c>
      <c r="E568" s="282">
        <f>'Sch 3 - QA Staff Loading'!BM548</f>
        <v>0</v>
      </c>
      <c r="F568" s="283">
        <f t="shared" si="30"/>
        <v>0</v>
      </c>
    </row>
    <row r="569" spans="1:8" ht="17" hidden="1">
      <c r="A569" s="271">
        <v>15</v>
      </c>
      <c r="B569" s="280" t="str">
        <f>IF(ISTEXT('Sch 3 - QA Staff Loading'!B549),'Sch 3 - QA Staff Loading'!B549," ")</f>
        <v xml:space="preserve"> </v>
      </c>
      <c r="C569" s="280" t="str">
        <f>'Sch 3 - QA Staff Loading'!C549</f>
        <v xml:space="preserve"> </v>
      </c>
      <c r="D569" s="281" t="str">
        <f>_xlfn.IFNA(VLOOKUP($C569,'Sch 1 - QA Rates'!$B$4:$C$28,2,FALSE )," ")</f>
        <v xml:space="preserve"> </v>
      </c>
      <c r="E569" s="282">
        <f>'Sch 3 - QA Staff Loading'!BM549</f>
        <v>0</v>
      </c>
      <c r="F569" s="283">
        <f t="shared" si="30"/>
        <v>0</v>
      </c>
    </row>
    <row r="570" spans="1:8" ht="17" hidden="1">
      <c r="A570" s="271">
        <v>16</v>
      </c>
      <c r="B570" s="280" t="str">
        <f>IF(ISTEXT('Sch 3 - QA Staff Loading'!B550),'Sch 3 - QA Staff Loading'!B550," ")</f>
        <v xml:space="preserve"> </v>
      </c>
      <c r="C570" s="280" t="str">
        <f>'Sch 3 - QA Staff Loading'!C550</f>
        <v xml:space="preserve"> </v>
      </c>
      <c r="D570" s="281" t="str">
        <f>_xlfn.IFNA(VLOOKUP($C570,'Sch 1 - QA Rates'!$B$4:$C$28,2,FALSE )," ")</f>
        <v xml:space="preserve"> </v>
      </c>
      <c r="E570" s="282">
        <f>'Sch 3 - QA Staff Loading'!BM550</f>
        <v>0</v>
      </c>
      <c r="F570" s="283">
        <f t="shared" si="30"/>
        <v>0</v>
      </c>
    </row>
    <row r="571" spans="1:8" ht="17" hidden="1">
      <c r="A571" s="271">
        <v>17</v>
      </c>
      <c r="B571" s="280" t="str">
        <f>IF(ISTEXT('Sch 3 - QA Staff Loading'!B551),'Sch 3 - QA Staff Loading'!B551," ")</f>
        <v xml:space="preserve"> </v>
      </c>
      <c r="C571" s="280" t="str">
        <f>'Sch 3 - QA Staff Loading'!C551</f>
        <v xml:space="preserve"> </v>
      </c>
      <c r="D571" s="281" t="str">
        <f>_xlfn.IFNA(VLOOKUP($C571,'Sch 1 - QA Rates'!$B$4:$C$28,2,FALSE )," ")</f>
        <v xml:space="preserve"> </v>
      </c>
      <c r="E571" s="282">
        <f>'Sch 3 - QA Staff Loading'!BM551</f>
        <v>0</v>
      </c>
      <c r="F571" s="283">
        <f t="shared" si="30"/>
        <v>0</v>
      </c>
    </row>
    <row r="572" spans="1:8" ht="17" hidden="1">
      <c r="A572" s="271">
        <v>18</v>
      </c>
      <c r="B572" s="280" t="str">
        <f>IF(ISTEXT('Sch 3 - QA Staff Loading'!B552),'Sch 3 - QA Staff Loading'!B552," ")</f>
        <v xml:space="preserve"> </v>
      </c>
      <c r="C572" s="280" t="str">
        <f>'Sch 3 - QA Staff Loading'!C552</f>
        <v xml:space="preserve"> </v>
      </c>
      <c r="D572" s="281" t="str">
        <f>_xlfn.IFNA(VLOOKUP($C572,'Sch 1 - QA Rates'!$B$4:$C$28,2,FALSE )," ")</f>
        <v xml:space="preserve"> </v>
      </c>
      <c r="E572" s="282">
        <f>'Sch 3 - QA Staff Loading'!BM552</f>
        <v>0</v>
      </c>
      <c r="F572" s="283">
        <f t="shared" si="30"/>
        <v>0</v>
      </c>
    </row>
    <row r="573" spans="1:8" ht="17" hidden="1">
      <c r="A573" s="271">
        <v>19</v>
      </c>
      <c r="B573" s="280" t="str">
        <f>IF(ISTEXT('Sch 3 - QA Staff Loading'!B553),'Sch 3 - QA Staff Loading'!B553," ")</f>
        <v xml:space="preserve"> </v>
      </c>
      <c r="C573" s="280" t="str">
        <f>'Sch 3 - QA Staff Loading'!C553</f>
        <v xml:space="preserve"> </v>
      </c>
      <c r="D573" s="281" t="str">
        <f>_xlfn.IFNA(VLOOKUP($C573,'Sch 1 - QA Rates'!$B$4:$C$28,2,FALSE )," ")</f>
        <v xml:space="preserve"> </v>
      </c>
      <c r="E573" s="282">
        <f>'Sch 3 - QA Staff Loading'!BM553</f>
        <v>0</v>
      </c>
      <c r="F573" s="283">
        <f t="shared" si="30"/>
        <v>0</v>
      </c>
    </row>
    <row r="574" spans="1:8" ht="17" hidden="1">
      <c r="A574" s="271">
        <v>20</v>
      </c>
      <c r="B574" s="280" t="str">
        <f>IF(ISTEXT('Sch 3 - QA Staff Loading'!B554),'Sch 3 - QA Staff Loading'!B554," ")</f>
        <v xml:space="preserve"> </v>
      </c>
      <c r="C574" s="280" t="str">
        <f>'Sch 3 - QA Staff Loading'!C554</f>
        <v xml:space="preserve"> </v>
      </c>
      <c r="D574" s="281" t="str">
        <f>_xlfn.IFNA(VLOOKUP($C574,'Sch 1 - QA Rates'!$B$4:$C$28,2,FALSE )," ")</f>
        <v xml:space="preserve"> </v>
      </c>
      <c r="E574" s="282">
        <f>'Sch 3 - QA Staff Loading'!BM554</f>
        <v>0</v>
      </c>
      <c r="F574" s="283">
        <f t="shared" si="30"/>
        <v>0</v>
      </c>
    </row>
    <row r="575" spans="1:8" s="289" customFormat="1" ht="17">
      <c r="A575" s="284"/>
      <c r="B575" s="285" t="s">
        <v>71</v>
      </c>
      <c r="C575" s="285"/>
      <c r="D575" s="286"/>
      <c r="E575" s="287">
        <f>SUM(E555:E574)</f>
        <v>1036</v>
      </c>
      <c r="F575" s="288">
        <f>SUM(F555:F574)</f>
        <v>134032</v>
      </c>
      <c r="H575" s="484"/>
    </row>
    <row r="576" spans="1:8">
      <c r="A576" s="277"/>
      <c r="B576" s="278" t="str">
        <f>'Sch 3 - QA Staff Loading'!B555</f>
        <v>DEL #27 - Assessment of DD&amp;I Vendor CalWIN/CalSAWS Master Conversion Plan - Update 1</v>
      </c>
      <c r="C576" s="279"/>
      <c r="D576" s="290"/>
      <c r="E576" s="279"/>
      <c r="F576" s="279"/>
    </row>
    <row r="577" spans="1:6" ht="17">
      <c r="A577" s="271">
        <v>1</v>
      </c>
      <c r="B577" s="280" t="str">
        <f>IF(ISTEXT('Sch 3 - QA Staff Loading'!B556),'Sch 3 - QA Staff Loading'!B556," ")</f>
        <v>Dan Dean</v>
      </c>
      <c r="C577" s="280" t="str">
        <f>'Sch 3 - QA Staff Loading'!C556</f>
        <v>QA Project Manager</v>
      </c>
      <c r="D577" s="281">
        <f>_xlfn.IFNA(VLOOKUP($C577,'Sch 1 - QA Rates'!$B$4:$C$28,2,FALSE )," ")</f>
        <v>154</v>
      </c>
      <c r="E577" s="282">
        <f>'Sch 3 - QA Staff Loading'!BM556</f>
        <v>28</v>
      </c>
      <c r="F577" s="283">
        <f>IF(D577&gt;0,D577*E577,0)</f>
        <v>4312</v>
      </c>
    </row>
    <row r="578" spans="1:6" ht="17">
      <c r="A578" s="271">
        <v>2</v>
      </c>
      <c r="B578" s="280" t="str">
        <f>IF(ISTEXT('Sch 3 - QA Staff Loading'!B557),'Sch 3 - QA Staff Loading'!B557," ")</f>
        <v>Charles Haney</v>
      </c>
      <c r="C578" s="280" t="str">
        <f>'Sch 3 - QA Staff Loading'!C557</f>
        <v>QA Business Analyst/Tester</v>
      </c>
      <c r="D578" s="281">
        <f>_xlfn.IFNA(VLOOKUP($C578,'Sch 1 - QA Rates'!$B$4:$C$28,2,FALSE )," ")</f>
        <v>114</v>
      </c>
      <c r="E578" s="282">
        <f>'Sch 3 - QA Staff Loading'!BM557</f>
        <v>100</v>
      </c>
      <c r="F578" s="283">
        <f t="shared" ref="F578:F596" si="31">IF(ISNUMBER(D578),D578*E578,0)</f>
        <v>11400</v>
      </c>
    </row>
    <row r="579" spans="1:6" ht="17">
      <c r="A579" s="271">
        <v>3</v>
      </c>
      <c r="B579" s="280" t="str">
        <f>IF(ISTEXT('Sch 3 - QA Staff Loading'!B558),'Sch 3 - QA Staff Loading'!B558," ")</f>
        <v>Timothy King</v>
      </c>
      <c r="C579" s="280" t="str">
        <f>'Sch 3 - QA Staff Loading'!C558</f>
        <v>QA PMO Specialist</v>
      </c>
      <c r="D579" s="281">
        <f>_xlfn.IFNA(VLOOKUP($C579,'Sch 1 - QA Rates'!$B$4:$C$28,2,FALSE )," ")</f>
        <v>114</v>
      </c>
      <c r="E579" s="282">
        <f>'Sch 3 - QA Staff Loading'!BM558</f>
        <v>48</v>
      </c>
      <c r="F579" s="283">
        <f t="shared" si="31"/>
        <v>5472</v>
      </c>
    </row>
    <row r="580" spans="1:6" ht="17">
      <c r="A580" s="271">
        <v>4</v>
      </c>
      <c r="B580" s="280" t="str">
        <f>IF(ISTEXT('Sch 3 - QA Staff Loading'!B559),'Sch 3 - QA Staff Loading'!B559," ")</f>
        <v>Kristin Pepper</v>
      </c>
      <c r="C580" s="280" t="str">
        <f>'Sch 3 - QA Staff Loading'!C559</f>
        <v>QA Functional Manager</v>
      </c>
      <c r="D580" s="281">
        <f>_xlfn.IFNA(VLOOKUP($C580,'Sch 1 - QA Rates'!$B$4:$C$28,2,FALSE )," ")</f>
        <v>134</v>
      </c>
      <c r="E580" s="282">
        <f>'Sch 3 - QA Staff Loading'!BM559</f>
        <v>48</v>
      </c>
      <c r="F580" s="283">
        <f t="shared" si="31"/>
        <v>6432</v>
      </c>
    </row>
    <row r="581" spans="1:6" ht="17">
      <c r="A581" s="271">
        <v>5</v>
      </c>
      <c r="B581" s="280" t="str">
        <f>IF(ISTEXT('Sch 3 - QA Staff Loading'!B560),'Sch 3 - QA Staff Loading'!B560," ")</f>
        <v>Don Coffey</v>
      </c>
      <c r="C581" s="280" t="str">
        <f>'Sch 3 - QA Staff Loading'!C560</f>
        <v>QA Technical Manager</v>
      </c>
      <c r="D581" s="281">
        <f>_xlfn.IFNA(VLOOKUP($C581,'Sch 1 - QA Rates'!$B$4:$C$28,2,FALSE )," ")</f>
        <v>144</v>
      </c>
      <c r="E581" s="282">
        <f>'Sch 3 - QA Staff Loading'!BM560</f>
        <v>64</v>
      </c>
      <c r="F581" s="283">
        <f t="shared" si="31"/>
        <v>9216</v>
      </c>
    </row>
    <row r="582" spans="1:6" ht="17">
      <c r="A582" s="271">
        <v>6</v>
      </c>
      <c r="B582" s="280" t="str">
        <f>IF(ISTEXT('Sch 3 - QA Staff Loading'!B561),'Sch 3 - QA Staff Loading'!B561," ")</f>
        <v>Abby Darrah</v>
      </c>
      <c r="C582" s="280" t="str">
        <f>'Sch 3 - QA Staff Loading'!C561</f>
        <v>QA Implementation Manager</v>
      </c>
      <c r="D582" s="281">
        <f>_xlfn.IFNA(VLOOKUP($C582,'Sch 1 - QA Rates'!$B$4:$C$28,2,FALSE )," ")</f>
        <v>134</v>
      </c>
      <c r="E582" s="282">
        <f>'Sch 3 - QA Staff Loading'!BM561</f>
        <v>72</v>
      </c>
      <c r="F582" s="283">
        <f t="shared" si="31"/>
        <v>9648</v>
      </c>
    </row>
    <row r="583" spans="1:6" ht="17">
      <c r="A583" s="271">
        <v>7</v>
      </c>
      <c r="B583" s="280" t="str">
        <f>IF(ISTEXT('Sch 3 - QA Staff Loading'!B562),'Sch 3 - QA Staff Loading'!B562," ")</f>
        <v>Cheryl Hofmann</v>
      </c>
      <c r="C583" s="280" t="str">
        <f>'Sch 3 - QA Staff Loading'!C562</f>
        <v>QA Testing Manager</v>
      </c>
      <c r="D583" s="281">
        <f>_xlfn.IFNA(VLOOKUP($C583,'Sch 1 - QA Rates'!$B$4:$C$28,2,FALSE )," ")</f>
        <v>134</v>
      </c>
      <c r="E583" s="282">
        <f>'Sch 3 - QA Staff Loading'!BM562</f>
        <v>40</v>
      </c>
      <c r="F583" s="283">
        <f t="shared" si="31"/>
        <v>5360</v>
      </c>
    </row>
    <row r="584" spans="1:6" ht="17">
      <c r="A584" s="271">
        <v>8</v>
      </c>
      <c r="B584" s="280" t="str">
        <f>IF(ISTEXT('Sch 3 - QA Staff Loading'!B563),'Sch 3 - QA Staff Loading'!B563," ")</f>
        <v>Rachel Hernandez</v>
      </c>
      <c r="C584" s="280" t="str">
        <f>'Sch 3 - QA Staff Loading'!C563</f>
        <v>QA UAT Lead</v>
      </c>
      <c r="D584" s="281">
        <f>_xlfn.IFNA(VLOOKUP($C584,'Sch 1 - QA Rates'!$B$4:$C$28,2,FALSE )," ")</f>
        <v>134</v>
      </c>
      <c r="E584" s="282">
        <f>'Sch 3 - QA Staff Loading'!BM563</f>
        <v>40</v>
      </c>
      <c r="F584" s="283">
        <f t="shared" si="31"/>
        <v>5360</v>
      </c>
    </row>
    <row r="585" spans="1:6" ht="17">
      <c r="A585" s="271">
        <v>9</v>
      </c>
      <c r="B585" s="280" t="str">
        <f>IF(ISTEXT('Sch 3 - QA Staff Loading'!B564),'Sch 3 - QA Staff Loading'!B564," ")</f>
        <v>Julie Hereth</v>
      </c>
      <c r="C585" s="280" t="str">
        <f>'Sch 3 - QA Staff Loading'!C564</f>
        <v>QA Sr. Administrative Assistant</v>
      </c>
      <c r="D585" s="281">
        <f>_xlfn.IFNA(VLOOKUP($C585,'Sch 1 - QA Rates'!$B$4:$C$28,2,FALSE )," ")</f>
        <v>45</v>
      </c>
      <c r="E585" s="282">
        <f>'Sch 3 - QA Staff Loading'!BM564</f>
        <v>8</v>
      </c>
      <c r="F585" s="283">
        <f t="shared" si="31"/>
        <v>360</v>
      </c>
    </row>
    <row r="586" spans="1:6" ht="17">
      <c r="A586" s="271">
        <v>10</v>
      </c>
      <c r="B586" s="280" t="str">
        <f>IF(ISTEXT('Sch 3 - QA Staff Loading'!B565),'Sch 3 - QA Staff Loading'!B565," ")</f>
        <v>Frank Ono</v>
      </c>
      <c r="C586" s="280" t="str">
        <f>'Sch 3 - QA Staff Loading'!C565</f>
        <v>QA Executive</v>
      </c>
      <c r="D586" s="281">
        <f>_xlfn.IFNA(VLOOKUP($C586,'Sch 1 - QA Rates'!$B$4:$C$28,2,FALSE )," ")</f>
        <v>154</v>
      </c>
      <c r="E586" s="282">
        <f>'Sch 3 - QA Staff Loading'!BM565</f>
        <v>4</v>
      </c>
      <c r="F586" s="283">
        <f t="shared" si="31"/>
        <v>616</v>
      </c>
    </row>
    <row r="587" spans="1:6" ht="17" hidden="1">
      <c r="A587" s="271">
        <v>11</v>
      </c>
      <c r="B587" s="280" t="str">
        <f>IF(ISTEXT('Sch 3 - QA Staff Loading'!B566),'Sch 3 - QA Staff Loading'!B566," ")</f>
        <v xml:space="preserve"> </v>
      </c>
      <c r="C587" s="280" t="str">
        <f>'Sch 3 - QA Staff Loading'!C566</f>
        <v xml:space="preserve"> </v>
      </c>
      <c r="D587" s="281" t="str">
        <f>_xlfn.IFNA(VLOOKUP($C587,'Sch 1 - QA Rates'!$B$4:$C$28,2,FALSE )," ")</f>
        <v xml:space="preserve"> </v>
      </c>
      <c r="E587" s="282">
        <f>'Sch 3 - QA Staff Loading'!BM566</f>
        <v>0</v>
      </c>
      <c r="F587" s="283">
        <f t="shared" si="31"/>
        <v>0</v>
      </c>
    </row>
    <row r="588" spans="1:6" ht="17" hidden="1">
      <c r="A588" s="271">
        <v>12</v>
      </c>
      <c r="B588" s="280" t="str">
        <f>IF(ISTEXT('Sch 3 - QA Staff Loading'!B567),'Sch 3 - QA Staff Loading'!B567," ")</f>
        <v xml:space="preserve"> </v>
      </c>
      <c r="C588" s="280" t="str">
        <f>'Sch 3 - QA Staff Loading'!C567</f>
        <v xml:space="preserve"> </v>
      </c>
      <c r="D588" s="281" t="str">
        <f>_xlfn.IFNA(VLOOKUP($C588,'Sch 1 - QA Rates'!$B$4:$C$28,2,FALSE )," ")</f>
        <v xml:space="preserve"> </v>
      </c>
      <c r="E588" s="282">
        <f>'Sch 3 - QA Staff Loading'!BM567</f>
        <v>0</v>
      </c>
      <c r="F588" s="283">
        <f t="shared" si="31"/>
        <v>0</v>
      </c>
    </row>
    <row r="589" spans="1:6" ht="17" hidden="1">
      <c r="A589" s="271">
        <v>13</v>
      </c>
      <c r="B589" s="280" t="str">
        <f>IF(ISTEXT('Sch 3 - QA Staff Loading'!B568),'Sch 3 - QA Staff Loading'!B568," ")</f>
        <v xml:space="preserve"> </v>
      </c>
      <c r="C589" s="280" t="str">
        <f>'Sch 3 - QA Staff Loading'!C568</f>
        <v xml:space="preserve"> </v>
      </c>
      <c r="D589" s="281" t="str">
        <f>_xlfn.IFNA(VLOOKUP($C589,'Sch 1 - QA Rates'!$B$4:$C$28,2,FALSE )," ")</f>
        <v xml:space="preserve"> </v>
      </c>
      <c r="E589" s="282">
        <f>'Sch 3 - QA Staff Loading'!BM568</f>
        <v>0</v>
      </c>
      <c r="F589" s="283">
        <f t="shared" si="31"/>
        <v>0</v>
      </c>
    </row>
    <row r="590" spans="1:6" ht="17" hidden="1">
      <c r="A590" s="271">
        <v>14</v>
      </c>
      <c r="B590" s="280" t="str">
        <f>IF(ISTEXT('Sch 3 - QA Staff Loading'!B569),'Sch 3 - QA Staff Loading'!B569," ")</f>
        <v xml:space="preserve"> </v>
      </c>
      <c r="C590" s="280" t="str">
        <f>'Sch 3 - QA Staff Loading'!C569</f>
        <v xml:space="preserve"> </v>
      </c>
      <c r="D590" s="281" t="str">
        <f>_xlfn.IFNA(VLOOKUP($C590,'Sch 1 - QA Rates'!$B$4:$C$28,2,FALSE )," ")</f>
        <v xml:space="preserve"> </v>
      </c>
      <c r="E590" s="282">
        <f>'Sch 3 - QA Staff Loading'!BM569</f>
        <v>0</v>
      </c>
      <c r="F590" s="283">
        <f t="shared" si="31"/>
        <v>0</v>
      </c>
    </row>
    <row r="591" spans="1:6" ht="17" hidden="1">
      <c r="A591" s="271">
        <v>15</v>
      </c>
      <c r="B591" s="280" t="str">
        <f>IF(ISTEXT('Sch 3 - QA Staff Loading'!B570),'Sch 3 - QA Staff Loading'!B570," ")</f>
        <v xml:space="preserve"> </v>
      </c>
      <c r="C591" s="280" t="str">
        <f>'Sch 3 - QA Staff Loading'!C570</f>
        <v xml:space="preserve"> </v>
      </c>
      <c r="D591" s="281" t="str">
        <f>_xlfn.IFNA(VLOOKUP($C591,'Sch 1 - QA Rates'!$B$4:$C$28,2,FALSE )," ")</f>
        <v xml:space="preserve"> </v>
      </c>
      <c r="E591" s="282">
        <f>'Sch 3 - QA Staff Loading'!BM570</f>
        <v>0</v>
      </c>
      <c r="F591" s="283">
        <f t="shared" si="31"/>
        <v>0</v>
      </c>
    </row>
    <row r="592" spans="1:6" ht="17" hidden="1">
      <c r="A592" s="271">
        <v>16</v>
      </c>
      <c r="B592" s="280" t="str">
        <f>IF(ISTEXT('Sch 3 - QA Staff Loading'!B571),'Sch 3 - QA Staff Loading'!B571," ")</f>
        <v xml:space="preserve"> </v>
      </c>
      <c r="C592" s="280" t="str">
        <f>'Sch 3 - QA Staff Loading'!C571</f>
        <v xml:space="preserve"> </v>
      </c>
      <c r="D592" s="281" t="str">
        <f>_xlfn.IFNA(VLOOKUP($C592,'Sch 1 - QA Rates'!$B$4:$C$28,2,FALSE )," ")</f>
        <v xml:space="preserve"> </v>
      </c>
      <c r="E592" s="282">
        <f>'Sch 3 - QA Staff Loading'!BM571</f>
        <v>0</v>
      </c>
      <c r="F592" s="283">
        <f t="shared" si="31"/>
        <v>0</v>
      </c>
    </row>
    <row r="593" spans="1:8" ht="17" hidden="1">
      <c r="A593" s="271">
        <v>17</v>
      </c>
      <c r="B593" s="280" t="str">
        <f>IF(ISTEXT('Sch 3 - QA Staff Loading'!B572),'Sch 3 - QA Staff Loading'!B572," ")</f>
        <v xml:space="preserve"> </v>
      </c>
      <c r="C593" s="280" t="str">
        <f>'Sch 3 - QA Staff Loading'!C572</f>
        <v xml:space="preserve"> </v>
      </c>
      <c r="D593" s="281" t="str">
        <f>_xlfn.IFNA(VLOOKUP($C593,'Sch 1 - QA Rates'!$B$4:$C$28,2,FALSE )," ")</f>
        <v xml:space="preserve"> </v>
      </c>
      <c r="E593" s="282">
        <f>'Sch 3 - QA Staff Loading'!BM572</f>
        <v>0</v>
      </c>
      <c r="F593" s="283">
        <f t="shared" si="31"/>
        <v>0</v>
      </c>
    </row>
    <row r="594" spans="1:8" ht="17" hidden="1">
      <c r="A594" s="271">
        <v>18</v>
      </c>
      <c r="B594" s="280" t="str">
        <f>IF(ISTEXT('Sch 3 - QA Staff Loading'!B573),'Sch 3 - QA Staff Loading'!B573," ")</f>
        <v xml:space="preserve"> </v>
      </c>
      <c r="C594" s="280" t="str">
        <f>'Sch 3 - QA Staff Loading'!C573</f>
        <v xml:space="preserve"> </v>
      </c>
      <c r="D594" s="281" t="str">
        <f>_xlfn.IFNA(VLOOKUP($C594,'Sch 1 - QA Rates'!$B$4:$C$28,2,FALSE )," ")</f>
        <v xml:space="preserve"> </v>
      </c>
      <c r="E594" s="282">
        <f>'Sch 3 - QA Staff Loading'!BM573</f>
        <v>0</v>
      </c>
      <c r="F594" s="283">
        <f t="shared" si="31"/>
        <v>0</v>
      </c>
    </row>
    <row r="595" spans="1:8" ht="17" hidden="1">
      <c r="A595" s="271">
        <v>19</v>
      </c>
      <c r="B595" s="280" t="str">
        <f>IF(ISTEXT('Sch 3 - QA Staff Loading'!B574),'Sch 3 - QA Staff Loading'!B574," ")</f>
        <v xml:space="preserve"> </v>
      </c>
      <c r="C595" s="280" t="str">
        <f>'Sch 3 - QA Staff Loading'!C574</f>
        <v xml:space="preserve"> </v>
      </c>
      <c r="D595" s="281" t="str">
        <f>_xlfn.IFNA(VLOOKUP($C595,'Sch 1 - QA Rates'!$B$4:$C$28,2,FALSE )," ")</f>
        <v xml:space="preserve"> </v>
      </c>
      <c r="E595" s="282">
        <f>'Sch 3 - QA Staff Loading'!BM574</f>
        <v>0</v>
      </c>
      <c r="F595" s="283">
        <f t="shared" si="31"/>
        <v>0</v>
      </c>
    </row>
    <row r="596" spans="1:8" ht="17" hidden="1">
      <c r="A596" s="271">
        <v>20</v>
      </c>
      <c r="B596" s="280" t="str">
        <f>IF(ISTEXT('Sch 3 - QA Staff Loading'!B575),'Sch 3 - QA Staff Loading'!B575," ")</f>
        <v xml:space="preserve"> </v>
      </c>
      <c r="C596" s="280" t="str">
        <f>'Sch 3 - QA Staff Loading'!C575</f>
        <v xml:space="preserve"> </v>
      </c>
      <c r="D596" s="281" t="str">
        <f>_xlfn.IFNA(VLOOKUP($C596,'Sch 1 - QA Rates'!$B$4:$C$28,2,FALSE )," ")</f>
        <v xml:space="preserve"> </v>
      </c>
      <c r="E596" s="282">
        <f>'Sch 3 - QA Staff Loading'!BM575</f>
        <v>0</v>
      </c>
      <c r="F596" s="283">
        <f t="shared" si="31"/>
        <v>0</v>
      </c>
    </row>
    <row r="597" spans="1:8" s="289" customFormat="1" ht="17">
      <c r="A597" s="284"/>
      <c r="B597" s="285" t="s">
        <v>71</v>
      </c>
      <c r="C597" s="285"/>
      <c r="D597" s="286"/>
      <c r="E597" s="287">
        <f>SUM(E577:E596)</f>
        <v>452</v>
      </c>
      <c r="F597" s="288">
        <f>SUM(F577:F596)</f>
        <v>58176</v>
      </c>
      <c r="H597" s="484"/>
    </row>
    <row r="598" spans="1:8">
      <c r="A598" s="277"/>
      <c r="B598" s="278" t="str">
        <f>'Sch 3 - QA Staff Loading'!B576</f>
        <v>DEL #28 - Assessment of DD&amp;I Vendor CalSAWS General Design</v>
      </c>
      <c r="C598" s="279"/>
      <c r="D598" s="290"/>
      <c r="E598" s="279"/>
      <c r="F598" s="279"/>
    </row>
    <row r="599" spans="1:8" ht="17">
      <c r="A599" s="271">
        <v>1</v>
      </c>
      <c r="B599" s="280" t="str">
        <f>IF(ISTEXT('Sch 3 - QA Staff Loading'!B577),'Sch 3 - QA Staff Loading'!B577," ")</f>
        <v>Dan Dean</v>
      </c>
      <c r="C599" s="280" t="str">
        <f>'Sch 3 - QA Staff Loading'!C577</f>
        <v>QA Project Manager</v>
      </c>
      <c r="D599" s="281">
        <f>_xlfn.IFNA(VLOOKUP($C599,'Sch 1 - QA Rates'!$B$4:$C$28,2,FALSE )," ")</f>
        <v>154</v>
      </c>
      <c r="E599" s="282">
        <f>'Sch 3 - QA Staff Loading'!BM577</f>
        <v>36</v>
      </c>
      <c r="F599" s="283">
        <f>IF(D599&gt;0,D599*E599,0)</f>
        <v>5544</v>
      </c>
    </row>
    <row r="600" spans="1:8" ht="17">
      <c r="A600" s="271">
        <v>2</v>
      </c>
      <c r="B600" s="280" t="str">
        <f>IF(ISTEXT('Sch 3 - QA Staff Loading'!B578),'Sch 3 - QA Staff Loading'!B578," ")</f>
        <v>Timothy King</v>
      </c>
      <c r="C600" s="280" t="str">
        <f>'Sch 3 - QA Staff Loading'!C578</f>
        <v>QA PMO Specialist</v>
      </c>
      <c r="D600" s="281">
        <f>_xlfn.IFNA(VLOOKUP($C600,'Sch 1 - QA Rates'!$B$4:$C$28,2,FALSE )," ")</f>
        <v>114</v>
      </c>
      <c r="E600" s="282">
        <f>'Sch 3 - QA Staff Loading'!BM578</f>
        <v>52</v>
      </c>
      <c r="F600" s="283">
        <f t="shared" ref="F600:F618" si="32">IF(ISNUMBER(D600),D600*E600,0)</f>
        <v>5928</v>
      </c>
    </row>
    <row r="601" spans="1:8" ht="17">
      <c r="A601" s="271">
        <v>3</v>
      </c>
      <c r="B601" s="280" t="str">
        <f>IF(ISTEXT('Sch 3 - QA Staff Loading'!B579),'Sch 3 - QA Staff Loading'!B579," ")</f>
        <v>Kristin Pepper</v>
      </c>
      <c r="C601" s="280" t="str">
        <f>'Sch 3 - QA Staff Loading'!C579</f>
        <v>QA Functional Manager</v>
      </c>
      <c r="D601" s="281">
        <f>_xlfn.IFNA(VLOOKUP($C601,'Sch 1 - QA Rates'!$B$4:$C$28,2,FALSE )," ")</f>
        <v>134</v>
      </c>
      <c r="E601" s="282">
        <f>'Sch 3 - QA Staff Loading'!BM579</f>
        <v>112</v>
      </c>
      <c r="F601" s="283">
        <f t="shared" si="32"/>
        <v>15008</v>
      </c>
    </row>
    <row r="602" spans="1:8" ht="17">
      <c r="A602" s="271">
        <v>4</v>
      </c>
      <c r="B602" s="280" t="str">
        <f>IF(ISTEXT('Sch 3 - QA Staff Loading'!B580),'Sch 3 - QA Staff Loading'!B580," ")</f>
        <v>Don Coffey</v>
      </c>
      <c r="C602" s="280" t="str">
        <f>'Sch 3 - QA Staff Loading'!C580</f>
        <v>QA Technical Manager</v>
      </c>
      <c r="D602" s="281">
        <f>_xlfn.IFNA(VLOOKUP($C602,'Sch 1 - QA Rates'!$B$4:$C$28,2,FALSE )," ")</f>
        <v>144</v>
      </c>
      <c r="E602" s="282">
        <f>'Sch 3 - QA Staff Loading'!BM580</f>
        <v>116</v>
      </c>
      <c r="F602" s="283">
        <f t="shared" si="32"/>
        <v>16704</v>
      </c>
    </row>
    <row r="603" spans="1:8" ht="17">
      <c r="A603" s="271">
        <v>5</v>
      </c>
      <c r="B603" s="280" t="str">
        <f>IF(ISTEXT('Sch 3 - QA Staff Loading'!B581),'Sch 3 - QA Staff Loading'!B581," ")</f>
        <v>Pandu Gupta</v>
      </c>
      <c r="C603" s="280" t="str">
        <f>'Sch 3 - QA Staff Loading'!C581</f>
        <v>QA Business Analyst/Tester</v>
      </c>
      <c r="D603" s="281">
        <f>_xlfn.IFNA(VLOOKUP($C603,'Sch 1 - QA Rates'!$B$4:$C$28,2,FALSE )," ")</f>
        <v>114</v>
      </c>
      <c r="E603" s="282">
        <f>'Sch 3 - QA Staff Loading'!BM581</f>
        <v>192</v>
      </c>
      <c r="F603" s="283">
        <f t="shared" si="32"/>
        <v>21888</v>
      </c>
    </row>
    <row r="604" spans="1:8" ht="17">
      <c r="A604" s="271">
        <v>6</v>
      </c>
      <c r="B604" s="280" t="str">
        <f>IF(ISTEXT('Sch 3 - QA Staff Loading'!B582),'Sch 3 - QA Staff Loading'!B582," ")</f>
        <v>Greg FitzGerald</v>
      </c>
      <c r="C604" s="280" t="str">
        <f>'Sch 3 - QA Staff Loading'!C582</f>
        <v>QA Technical Lead</v>
      </c>
      <c r="D604" s="281">
        <f>_xlfn.IFNA(VLOOKUP($C604,'Sch 1 - QA Rates'!$B$4:$C$28,2,FALSE )," ")</f>
        <v>139</v>
      </c>
      <c r="E604" s="282">
        <f>'Sch 3 - QA Staff Loading'!BM582</f>
        <v>240</v>
      </c>
      <c r="F604" s="283">
        <f t="shared" si="32"/>
        <v>33360</v>
      </c>
    </row>
    <row r="605" spans="1:8" ht="17">
      <c r="A605" s="271">
        <v>7</v>
      </c>
      <c r="B605" s="280" t="str">
        <f>IF(ISTEXT('Sch 3 - QA Staff Loading'!B583),'Sch 3 - QA Staff Loading'!B583," ")</f>
        <v>Dustin Lish</v>
      </c>
      <c r="C605" s="280" t="str">
        <f>'Sch 3 - QA Staff Loading'!C583</f>
        <v>QA Technical Lead</v>
      </c>
      <c r="D605" s="281">
        <f>_xlfn.IFNA(VLOOKUP($C605,'Sch 1 - QA Rates'!$B$4:$C$28,2,FALSE )," ")</f>
        <v>139</v>
      </c>
      <c r="E605" s="282">
        <f>'Sch 3 - QA Staff Loading'!BM583</f>
        <v>56</v>
      </c>
      <c r="F605" s="283">
        <f t="shared" si="32"/>
        <v>7784</v>
      </c>
    </row>
    <row r="606" spans="1:8" ht="17">
      <c r="A606" s="271">
        <v>8</v>
      </c>
      <c r="B606" s="280" t="str">
        <f>IF(ISTEXT('Sch 3 - QA Staff Loading'!B584),'Sch 3 - QA Staff Loading'!B584," ")</f>
        <v>Charles Haney</v>
      </c>
      <c r="C606" s="280" t="str">
        <f>'Sch 3 - QA Staff Loading'!C584</f>
        <v>QA Business Analyst/Tester</v>
      </c>
      <c r="D606" s="281">
        <f>_xlfn.IFNA(VLOOKUP($C606,'Sch 1 - QA Rates'!$B$4:$C$28,2,FALSE )," ")</f>
        <v>114</v>
      </c>
      <c r="E606" s="282">
        <f>'Sch 3 - QA Staff Loading'!BM584</f>
        <v>150</v>
      </c>
      <c r="F606" s="283">
        <f t="shared" si="32"/>
        <v>17100</v>
      </c>
    </row>
    <row r="607" spans="1:8" ht="17">
      <c r="A607" s="271">
        <v>9</v>
      </c>
      <c r="B607" s="280" t="str">
        <f>IF(ISTEXT('Sch 3 - QA Staff Loading'!B585),'Sch 3 - QA Staff Loading'!B585," ")</f>
        <v>Cheryl Hofmann</v>
      </c>
      <c r="C607" s="280" t="str">
        <f>'Sch 3 - QA Staff Loading'!C585</f>
        <v>QA Testing Manager</v>
      </c>
      <c r="D607" s="281">
        <f>_xlfn.IFNA(VLOOKUP($C607,'Sch 1 - QA Rates'!$B$4:$C$28,2,FALSE )," ")</f>
        <v>134</v>
      </c>
      <c r="E607" s="282">
        <f>'Sch 3 - QA Staff Loading'!BM585</f>
        <v>32</v>
      </c>
      <c r="F607" s="283">
        <f t="shared" si="32"/>
        <v>4288</v>
      </c>
    </row>
    <row r="608" spans="1:8" ht="17">
      <c r="A608" s="271">
        <v>10</v>
      </c>
      <c r="B608" s="280" t="str">
        <f>IF(ISTEXT('Sch 3 - QA Staff Loading'!B586),'Sch 3 - QA Staff Loading'!B586," ")</f>
        <v>Rachel Hernandez</v>
      </c>
      <c r="C608" s="280" t="str">
        <f>'Sch 3 - QA Staff Loading'!C586</f>
        <v>QA UAT Lead</v>
      </c>
      <c r="D608" s="281">
        <f>_xlfn.IFNA(VLOOKUP($C608,'Sch 1 - QA Rates'!$B$4:$C$28,2,FALSE )," ")</f>
        <v>134</v>
      </c>
      <c r="E608" s="282">
        <f>'Sch 3 - QA Staff Loading'!BM586</f>
        <v>32</v>
      </c>
      <c r="F608" s="283">
        <f t="shared" si="32"/>
        <v>4288</v>
      </c>
    </row>
    <row r="609" spans="1:8" ht="17">
      <c r="A609" s="271">
        <v>11</v>
      </c>
      <c r="B609" s="280" t="str">
        <f>IF(ISTEXT('Sch 3 - QA Staff Loading'!B587),'Sch 3 - QA Staff Loading'!B587," ")</f>
        <v>Julie Hereth</v>
      </c>
      <c r="C609" s="280" t="str">
        <f>'Sch 3 - QA Staff Loading'!C587</f>
        <v>QA Sr. Administrative Assistant</v>
      </c>
      <c r="D609" s="281">
        <f>_xlfn.IFNA(VLOOKUP($C609,'Sch 1 - QA Rates'!$B$4:$C$28,2,FALSE )," ")</f>
        <v>45</v>
      </c>
      <c r="E609" s="282">
        <f>'Sch 3 - QA Staff Loading'!BM587</f>
        <v>8</v>
      </c>
      <c r="F609" s="283">
        <f t="shared" si="32"/>
        <v>360</v>
      </c>
    </row>
    <row r="610" spans="1:8" ht="17">
      <c r="A610" s="271">
        <v>12</v>
      </c>
      <c r="B610" s="280" t="str">
        <f>IF(ISTEXT('Sch 3 - QA Staff Loading'!B588),'Sch 3 - QA Staff Loading'!B588," ")</f>
        <v>Frank Ono</v>
      </c>
      <c r="C610" s="280" t="str">
        <f>'Sch 3 - QA Staff Loading'!C588</f>
        <v>QA Executive</v>
      </c>
      <c r="D610" s="281">
        <f>_xlfn.IFNA(VLOOKUP($C610,'Sch 1 - QA Rates'!$B$4:$C$28,2,FALSE )," ")</f>
        <v>154</v>
      </c>
      <c r="E610" s="282">
        <f>'Sch 3 - QA Staff Loading'!BM588</f>
        <v>8</v>
      </c>
      <c r="F610" s="283">
        <f t="shared" si="32"/>
        <v>1232</v>
      </c>
    </row>
    <row r="611" spans="1:8" ht="17" hidden="1">
      <c r="A611" s="271">
        <v>13</v>
      </c>
      <c r="B611" s="280" t="str">
        <f>IF(ISTEXT('Sch 3 - QA Staff Loading'!B589),'Sch 3 - QA Staff Loading'!B589," ")</f>
        <v xml:space="preserve"> </v>
      </c>
      <c r="C611" s="280" t="str">
        <f>'Sch 3 - QA Staff Loading'!C589</f>
        <v xml:space="preserve"> </v>
      </c>
      <c r="D611" s="281" t="str">
        <f>_xlfn.IFNA(VLOOKUP($C611,'Sch 1 - QA Rates'!$B$4:$C$28,2,FALSE )," ")</f>
        <v xml:space="preserve"> </v>
      </c>
      <c r="E611" s="282">
        <f>'Sch 3 - QA Staff Loading'!BM589</f>
        <v>0</v>
      </c>
      <c r="F611" s="283">
        <f t="shared" si="32"/>
        <v>0</v>
      </c>
    </row>
    <row r="612" spans="1:8" ht="17" hidden="1">
      <c r="A612" s="271">
        <v>14</v>
      </c>
      <c r="B612" s="280" t="str">
        <f>IF(ISTEXT('Sch 3 - QA Staff Loading'!B590),'Sch 3 - QA Staff Loading'!B590," ")</f>
        <v xml:space="preserve"> </v>
      </c>
      <c r="C612" s="280" t="str">
        <f>'Sch 3 - QA Staff Loading'!C590</f>
        <v xml:space="preserve"> </v>
      </c>
      <c r="D612" s="281" t="str">
        <f>_xlfn.IFNA(VLOOKUP($C612,'Sch 1 - QA Rates'!$B$4:$C$28,2,FALSE )," ")</f>
        <v xml:space="preserve"> </v>
      </c>
      <c r="E612" s="282">
        <f>'Sch 3 - QA Staff Loading'!BM590</f>
        <v>0</v>
      </c>
      <c r="F612" s="283">
        <f t="shared" si="32"/>
        <v>0</v>
      </c>
    </row>
    <row r="613" spans="1:8" ht="17" hidden="1">
      <c r="A613" s="271">
        <v>15</v>
      </c>
      <c r="B613" s="280" t="str">
        <f>IF(ISTEXT('Sch 3 - QA Staff Loading'!B591),'Sch 3 - QA Staff Loading'!B591," ")</f>
        <v xml:space="preserve"> </v>
      </c>
      <c r="C613" s="280" t="str">
        <f>'Sch 3 - QA Staff Loading'!C591</f>
        <v xml:space="preserve"> </v>
      </c>
      <c r="D613" s="281" t="str">
        <f>_xlfn.IFNA(VLOOKUP($C613,'Sch 1 - QA Rates'!$B$4:$C$28,2,FALSE )," ")</f>
        <v xml:space="preserve"> </v>
      </c>
      <c r="E613" s="282">
        <f>'Sch 3 - QA Staff Loading'!BM591</f>
        <v>0</v>
      </c>
      <c r="F613" s="283">
        <f t="shared" si="32"/>
        <v>0</v>
      </c>
    </row>
    <row r="614" spans="1:8" ht="17" hidden="1">
      <c r="A614" s="271">
        <v>16</v>
      </c>
      <c r="B614" s="280" t="str">
        <f>IF(ISTEXT('Sch 3 - QA Staff Loading'!B592),'Sch 3 - QA Staff Loading'!B592," ")</f>
        <v xml:space="preserve"> </v>
      </c>
      <c r="C614" s="280" t="str">
        <f>'Sch 3 - QA Staff Loading'!C592</f>
        <v xml:space="preserve"> </v>
      </c>
      <c r="D614" s="281" t="str">
        <f>_xlfn.IFNA(VLOOKUP($C614,'Sch 1 - QA Rates'!$B$4:$C$28,2,FALSE )," ")</f>
        <v xml:space="preserve"> </v>
      </c>
      <c r="E614" s="282">
        <f>'Sch 3 - QA Staff Loading'!BM592</f>
        <v>0</v>
      </c>
      <c r="F614" s="283">
        <f t="shared" si="32"/>
        <v>0</v>
      </c>
    </row>
    <row r="615" spans="1:8" ht="17" hidden="1">
      <c r="A615" s="271">
        <v>17</v>
      </c>
      <c r="B615" s="280" t="str">
        <f>IF(ISTEXT('Sch 3 - QA Staff Loading'!B593),'Sch 3 - QA Staff Loading'!B593," ")</f>
        <v xml:space="preserve"> </v>
      </c>
      <c r="C615" s="280" t="str">
        <f>'Sch 3 - QA Staff Loading'!C593</f>
        <v xml:space="preserve"> </v>
      </c>
      <c r="D615" s="281" t="str">
        <f>_xlfn.IFNA(VLOOKUP($C615,'Sch 1 - QA Rates'!$B$4:$C$28,2,FALSE )," ")</f>
        <v xml:space="preserve"> </v>
      </c>
      <c r="E615" s="282">
        <f>'Sch 3 - QA Staff Loading'!BM593</f>
        <v>0</v>
      </c>
      <c r="F615" s="283">
        <f t="shared" si="32"/>
        <v>0</v>
      </c>
    </row>
    <row r="616" spans="1:8" ht="17" hidden="1">
      <c r="A616" s="271">
        <v>18</v>
      </c>
      <c r="B616" s="280" t="str">
        <f>IF(ISTEXT('Sch 3 - QA Staff Loading'!B594),'Sch 3 - QA Staff Loading'!B594," ")</f>
        <v xml:space="preserve"> </v>
      </c>
      <c r="C616" s="280" t="str">
        <f>'Sch 3 - QA Staff Loading'!C594</f>
        <v xml:space="preserve"> </v>
      </c>
      <c r="D616" s="281" t="str">
        <f>_xlfn.IFNA(VLOOKUP($C616,'Sch 1 - QA Rates'!$B$4:$C$28,2,FALSE )," ")</f>
        <v xml:space="preserve"> </v>
      </c>
      <c r="E616" s="282">
        <f>'Sch 3 - QA Staff Loading'!BM594</f>
        <v>0</v>
      </c>
      <c r="F616" s="283">
        <f t="shared" si="32"/>
        <v>0</v>
      </c>
    </row>
    <row r="617" spans="1:8" ht="17" hidden="1">
      <c r="A617" s="271">
        <v>19</v>
      </c>
      <c r="B617" s="280" t="str">
        <f>IF(ISTEXT('Sch 3 - QA Staff Loading'!B595),'Sch 3 - QA Staff Loading'!B595," ")</f>
        <v xml:space="preserve"> </v>
      </c>
      <c r="C617" s="280" t="str">
        <f>'Sch 3 - QA Staff Loading'!C595</f>
        <v xml:space="preserve"> </v>
      </c>
      <c r="D617" s="281" t="str">
        <f>_xlfn.IFNA(VLOOKUP($C617,'Sch 1 - QA Rates'!$B$4:$C$28,2,FALSE )," ")</f>
        <v xml:space="preserve"> </v>
      </c>
      <c r="E617" s="282">
        <f>'Sch 3 - QA Staff Loading'!BM595</f>
        <v>0</v>
      </c>
      <c r="F617" s="283">
        <f t="shared" si="32"/>
        <v>0</v>
      </c>
    </row>
    <row r="618" spans="1:8" ht="17" hidden="1">
      <c r="A618" s="271">
        <v>20</v>
      </c>
      <c r="B618" s="280" t="str">
        <f>IF(ISTEXT('Sch 3 - QA Staff Loading'!B596),'Sch 3 - QA Staff Loading'!B596," ")</f>
        <v xml:space="preserve"> </v>
      </c>
      <c r="C618" s="280" t="str">
        <f>'Sch 3 - QA Staff Loading'!C596</f>
        <v xml:space="preserve"> </v>
      </c>
      <c r="D618" s="281" t="str">
        <f>_xlfn.IFNA(VLOOKUP($C618,'Sch 1 - QA Rates'!$B$4:$C$28,2,FALSE )," ")</f>
        <v xml:space="preserve"> </v>
      </c>
      <c r="E618" s="282">
        <f>'Sch 3 - QA Staff Loading'!BM596</f>
        <v>0</v>
      </c>
      <c r="F618" s="283">
        <f t="shared" si="32"/>
        <v>0</v>
      </c>
    </row>
    <row r="619" spans="1:8" s="289" customFormat="1" ht="17">
      <c r="A619" s="284"/>
      <c r="B619" s="285" t="s">
        <v>71</v>
      </c>
      <c r="C619" s="285"/>
      <c r="D619" s="286"/>
      <c r="E619" s="287">
        <f>SUM(E599:E618)</f>
        <v>1034</v>
      </c>
      <c r="F619" s="288">
        <f>SUM(F599:F618)</f>
        <v>133484</v>
      </c>
      <c r="H619" s="484"/>
    </row>
    <row r="620" spans="1:8">
      <c r="A620" s="277"/>
      <c r="B620" s="278" t="str">
        <f>'Sch 3 - QA Staff Loading'!B597</f>
        <v>DEL #29 - Assessment of DD&amp;I Vendor CalSAWS Migration Project Control Document Update</v>
      </c>
      <c r="C620" s="279"/>
      <c r="D620" s="290"/>
      <c r="E620" s="279"/>
      <c r="F620" s="279"/>
    </row>
    <row r="621" spans="1:8" ht="17">
      <c r="A621" s="271">
        <v>1</v>
      </c>
      <c r="B621" s="280" t="str">
        <f>IF(ISTEXT('Sch 3 - QA Staff Loading'!B598),'Sch 3 - QA Staff Loading'!B598," ")</f>
        <v>Dan Dean</v>
      </c>
      <c r="C621" s="280" t="str">
        <f>'Sch 3 - QA Staff Loading'!C598</f>
        <v>QA Project Manager</v>
      </c>
      <c r="D621" s="281">
        <f>_xlfn.IFNA(VLOOKUP($C621,'Sch 1 - QA Rates'!$B$4:$C$28,2,FALSE )," ")</f>
        <v>154</v>
      </c>
      <c r="E621" s="282">
        <f>'Sch 3 - QA Staff Loading'!BM598</f>
        <v>16</v>
      </c>
      <c r="F621" s="283">
        <f>IF(D621&gt;0,D621*E621,0)</f>
        <v>2464</v>
      </c>
    </row>
    <row r="622" spans="1:8" ht="17">
      <c r="A622" s="271">
        <v>2</v>
      </c>
      <c r="B622" s="280" t="str">
        <f>IF(ISTEXT('Sch 3 - QA Staff Loading'!B599),'Sch 3 - QA Staff Loading'!B599," ")</f>
        <v>Beena Amarnath</v>
      </c>
      <c r="C622" s="280" t="str">
        <f>'Sch 3 - QA Staff Loading'!C599</f>
        <v>QA PMO Lead</v>
      </c>
      <c r="D622" s="281">
        <f>_xlfn.IFNA(VLOOKUP($C622,'Sch 1 - QA Rates'!$B$4:$C$28,2,FALSE )," ")</f>
        <v>134</v>
      </c>
      <c r="E622" s="282">
        <f>'Sch 3 - QA Staff Loading'!BM599</f>
        <v>48</v>
      </c>
      <c r="F622" s="283">
        <f t="shared" ref="F622:F640" si="33">IF(ISNUMBER(D622),D622*E622,0)</f>
        <v>6432</v>
      </c>
    </row>
    <row r="623" spans="1:8" ht="17">
      <c r="A623" s="271">
        <v>3</v>
      </c>
      <c r="B623" s="280" t="str">
        <f>IF(ISTEXT('Sch 3 - QA Staff Loading'!B600),'Sch 3 - QA Staff Loading'!B600," ")</f>
        <v>Timothy King</v>
      </c>
      <c r="C623" s="280" t="str">
        <f>'Sch 3 - QA Staff Loading'!C600</f>
        <v>QA PMO Specialist</v>
      </c>
      <c r="D623" s="281">
        <f>_xlfn.IFNA(VLOOKUP($C623,'Sch 1 - QA Rates'!$B$4:$C$28,2,FALSE )," ")</f>
        <v>114</v>
      </c>
      <c r="E623" s="282">
        <f>'Sch 3 - QA Staff Loading'!BM600</f>
        <v>48</v>
      </c>
      <c r="F623" s="283">
        <f t="shared" si="33"/>
        <v>5472</v>
      </c>
    </row>
    <row r="624" spans="1:8" ht="17">
      <c r="A624" s="271">
        <v>4</v>
      </c>
      <c r="B624" s="280" t="str">
        <f>IF(ISTEXT('Sch 3 - QA Staff Loading'!B601),'Sch 3 - QA Staff Loading'!B601," ")</f>
        <v>Kristin Pepper</v>
      </c>
      <c r="C624" s="280" t="str">
        <f>'Sch 3 - QA Staff Loading'!C601</f>
        <v>QA Functional Manager</v>
      </c>
      <c r="D624" s="281">
        <f>_xlfn.IFNA(VLOOKUP($C624,'Sch 1 - QA Rates'!$B$4:$C$28,2,FALSE )," ")</f>
        <v>134</v>
      </c>
      <c r="E624" s="282">
        <f>'Sch 3 - QA Staff Loading'!BM601</f>
        <v>40</v>
      </c>
      <c r="F624" s="283">
        <f t="shared" si="33"/>
        <v>5360</v>
      </c>
    </row>
    <row r="625" spans="1:6" ht="17">
      <c r="A625" s="271">
        <v>5</v>
      </c>
      <c r="B625" s="280" t="str">
        <f>IF(ISTEXT('Sch 3 - QA Staff Loading'!B602),'Sch 3 - QA Staff Loading'!B602," ")</f>
        <v>Don Coffey</v>
      </c>
      <c r="C625" s="280" t="str">
        <f>'Sch 3 - QA Staff Loading'!C602</f>
        <v>QA Technical Manager</v>
      </c>
      <c r="D625" s="281">
        <f>_xlfn.IFNA(VLOOKUP($C625,'Sch 1 - QA Rates'!$B$4:$C$28,2,FALSE )," ")</f>
        <v>144</v>
      </c>
      <c r="E625" s="282">
        <f>'Sch 3 - QA Staff Loading'!BM602</f>
        <v>32</v>
      </c>
      <c r="F625" s="283">
        <f t="shared" si="33"/>
        <v>4608</v>
      </c>
    </row>
    <row r="626" spans="1:6" ht="17">
      <c r="A626" s="271">
        <v>6</v>
      </c>
      <c r="B626" s="280" t="str">
        <f>IF(ISTEXT('Sch 3 - QA Staff Loading'!B603),'Sch 3 - QA Staff Loading'!B603," ")</f>
        <v>Julie Hereth</v>
      </c>
      <c r="C626" s="280" t="str">
        <f>'Sch 3 - QA Staff Loading'!C603</f>
        <v>QA Sr. Administrative Assistant</v>
      </c>
      <c r="D626" s="281">
        <f>_xlfn.IFNA(VLOOKUP($C626,'Sch 1 - QA Rates'!$B$4:$C$28,2,FALSE )," ")</f>
        <v>45</v>
      </c>
      <c r="E626" s="282">
        <f>'Sch 3 - QA Staff Loading'!BM603</f>
        <v>8</v>
      </c>
      <c r="F626" s="283">
        <f t="shared" si="33"/>
        <v>360</v>
      </c>
    </row>
    <row r="627" spans="1:6" ht="17">
      <c r="A627" s="271">
        <v>7</v>
      </c>
      <c r="B627" s="280" t="str">
        <f>IF(ISTEXT('Sch 3 - QA Staff Loading'!B604),'Sch 3 - QA Staff Loading'!B604," ")</f>
        <v>Wendy Battermann</v>
      </c>
      <c r="C627" s="280" t="str">
        <f>'Sch 3 - QA Staff Loading'!C604</f>
        <v>QA Executive</v>
      </c>
      <c r="D627" s="281">
        <f>_xlfn.IFNA(VLOOKUP($C627,'Sch 1 - QA Rates'!$B$4:$C$28,2,FALSE )," ")</f>
        <v>154</v>
      </c>
      <c r="E627" s="282">
        <f>'Sch 3 - QA Staff Loading'!BM604</f>
        <v>6</v>
      </c>
      <c r="F627" s="283">
        <f t="shared" si="33"/>
        <v>924</v>
      </c>
    </row>
    <row r="628" spans="1:6" ht="17" hidden="1">
      <c r="A628" s="271">
        <v>8</v>
      </c>
      <c r="B628" s="280" t="str">
        <f>IF(ISTEXT('Sch 3 - QA Staff Loading'!B605),'Sch 3 - QA Staff Loading'!B605," ")</f>
        <v xml:space="preserve"> </v>
      </c>
      <c r="C628" s="280" t="str">
        <f>'Sch 3 - QA Staff Loading'!C605</f>
        <v xml:space="preserve"> </v>
      </c>
      <c r="D628" s="281" t="str">
        <f>_xlfn.IFNA(VLOOKUP($C628,'Sch 1 - QA Rates'!$B$4:$C$28,2,FALSE )," ")</f>
        <v xml:space="preserve"> </v>
      </c>
      <c r="E628" s="282">
        <f>'Sch 3 - QA Staff Loading'!BM605</f>
        <v>0</v>
      </c>
      <c r="F628" s="283">
        <f t="shared" si="33"/>
        <v>0</v>
      </c>
    </row>
    <row r="629" spans="1:6" ht="17" hidden="1">
      <c r="A629" s="271">
        <v>9</v>
      </c>
      <c r="B629" s="280" t="str">
        <f>IF(ISTEXT('Sch 3 - QA Staff Loading'!B606),'Sch 3 - QA Staff Loading'!B606," ")</f>
        <v xml:space="preserve"> </v>
      </c>
      <c r="C629" s="280" t="str">
        <f>'Sch 3 - QA Staff Loading'!C606</f>
        <v xml:space="preserve"> </v>
      </c>
      <c r="D629" s="281" t="str">
        <f>_xlfn.IFNA(VLOOKUP($C629,'Sch 1 - QA Rates'!$B$4:$C$28,2,FALSE )," ")</f>
        <v xml:space="preserve"> </v>
      </c>
      <c r="E629" s="282">
        <f>'Sch 3 - QA Staff Loading'!BM606</f>
        <v>0</v>
      </c>
      <c r="F629" s="283">
        <f t="shared" si="33"/>
        <v>0</v>
      </c>
    </row>
    <row r="630" spans="1:6" ht="17" hidden="1">
      <c r="A630" s="271">
        <v>10</v>
      </c>
      <c r="B630" s="280" t="str">
        <f>IF(ISTEXT('Sch 3 - QA Staff Loading'!B607),'Sch 3 - QA Staff Loading'!B607," ")</f>
        <v xml:space="preserve"> </v>
      </c>
      <c r="C630" s="280" t="str">
        <f>'Sch 3 - QA Staff Loading'!C607</f>
        <v xml:space="preserve"> </v>
      </c>
      <c r="D630" s="281" t="str">
        <f>_xlfn.IFNA(VLOOKUP($C630,'Sch 1 - QA Rates'!$B$4:$C$28,2,FALSE )," ")</f>
        <v xml:space="preserve"> </v>
      </c>
      <c r="E630" s="282">
        <f>'Sch 3 - QA Staff Loading'!BM607</f>
        <v>0</v>
      </c>
      <c r="F630" s="283">
        <f t="shared" si="33"/>
        <v>0</v>
      </c>
    </row>
    <row r="631" spans="1:6" ht="17" hidden="1">
      <c r="A631" s="271">
        <v>11</v>
      </c>
      <c r="B631" s="280" t="str">
        <f>IF(ISTEXT('Sch 3 - QA Staff Loading'!B608),'Sch 3 - QA Staff Loading'!B608," ")</f>
        <v xml:space="preserve"> </v>
      </c>
      <c r="C631" s="280" t="str">
        <f>'Sch 3 - QA Staff Loading'!C608</f>
        <v xml:space="preserve"> </v>
      </c>
      <c r="D631" s="281" t="str">
        <f>_xlfn.IFNA(VLOOKUP($C631,'Sch 1 - QA Rates'!$B$4:$C$28,2,FALSE )," ")</f>
        <v xml:space="preserve"> </v>
      </c>
      <c r="E631" s="282">
        <f>'Sch 3 - QA Staff Loading'!BM608</f>
        <v>0</v>
      </c>
      <c r="F631" s="283">
        <f t="shared" si="33"/>
        <v>0</v>
      </c>
    </row>
    <row r="632" spans="1:6" ht="17" hidden="1">
      <c r="A632" s="271">
        <v>12</v>
      </c>
      <c r="B632" s="280" t="str">
        <f>IF(ISTEXT('Sch 3 - QA Staff Loading'!B609),'Sch 3 - QA Staff Loading'!B609," ")</f>
        <v xml:space="preserve"> </v>
      </c>
      <c r="C632" s="280" t="str">
        <f>'Sch 3 - QA Staff Loading'!C609</f>
        <v xml:space="preserve"> </v>
      </c>
      <c r="D632" s="281" t="str">
        <f>_xlfn.IFNA(VLOOKUP($C632,'Sch 1 - QA Rates'!$B$4:$C$28,2,FALSE )," ")</f>
        <v xml:space="preserve"> </v>
      </c>
      <c r="E632" s="282">
        <f>'Sch 3 - QA Staff Loading'!BM609</f>
        <v>0</v>
      </c>
      <c r="F632" s="283">
        <f t="shared" si="33"/>
        <v>0</v>
      </c>
    </row>
    <row r="633" spans="1:6" ht="17" hidden="1">
      <c r="A633" s="271">
        <v>13</v>
      </c>
      <c r="B633" s="280" t="str">
        <f>IF(ISTEXT('Sch 3 - QA Staff Loading'!B610),'Sch 3 - QA Staff Loading'!B610," ")</f>
        <v xml:space="preserve"> </v>
      </c>
      <c r="C633" s="280" t="str">
        <f>'Sch 3 - QA Staff Loading'!C610</f>
        <v xml:space="preserve"> </v>
      </c>
      <c r="D633" s="281" t="str">
        <f>_xlfn.IFNA(VLOOKUP($C633,'Sch 1 - QA Rates'!$B$4:$C$28,2,FALSE )," ")</f>
        <v xml:space="preserve"> </v>
      </c>
      <c r="E633" s="282">
        <f>'Sch 3 - QA Staff Loading'!BM610</f>
        <v>0</v>
      </c>
      <c r="F633" s="283">
        <f t="shared" si="33"/>
        <v>0</v>
      </c>
    </row>
    <row r="634" spans="1:6" ht="17" hidden="1">
      <c r="A634" s="271">
        <v>14</v>
      </c>
      <c r="B634" s="280" t="str">
        <f>IF(ISTEXT('Sch 3 - QA Staff Loading'!B611),'Sch 3 - QA Staff Loading'!B611," ")</f>
        <v xml:space="preserve"> </v>
      </c>
      <c r="C634" s="280" t="str">
        <f>'Sch 3 - QA Staff Loading'!C611</f>
        <v xml:space="preserve"> </v>
      </c>
      <c r="D634" s="281" t="str">
        <f>_xlfn.IFNA(VLOOKUP($C634,'Sch 1 - QA Rates'!$B$4:$C$28,2,FALSE )," ")</f>
        <v xml:space="preserve"> </v>
      </c>
      <c r="E634" s="282">
        <f>'Sch 3 - QA Staff Loading'!BM611</f>
        <v>0</v>
      </c>
      <c r="F634" s="283">
        <f t="shared" si="33"/>
        <v>0</v>
      </c>
    </row>
    <row r="635" spans="1:6" ht="17" hidden="1">
      <c r="A635" s="271">
        <v>15</v>
      </c>
      <c r="B635" s="280" t="str">
        <f>IF(ISTEXT('Sch 3 - QA Staff Loading'!B612),'Sch 3 - QA Staff Loading'!B612," ")</f>
        <v xml:space="preserve"> </v>
      </c>
      <c r="C635" s="280" t="str">
        <f>'Sch 3 - QA Staff Loading'!C612</f>
        <v xml:space="preserve"> </v>
      </c>
      <c r="D635" s="281" t="str">
        <f>_xlfn.IFNA(VLOOKUP($C635,'Sch 1 - QA Rates'!$B$4:$C$28,2,FALSE )," ")</f>
        <v xml:space="preserve"> </v>
      </c>
      <c r="E635" s="282">
        <f>'Sch 3 - QA Staff Loading'!BM612</f>
        <v>0</v>
      </c>
      <c r="F635" s="283">
        <f t="shared" si="33"/>
        <v>0</v>
      </c>
    </row>
    <row r="636" spans="1:6" ht="17" hidden="1">
      <c r="A636" s="271">
        <v>16</v>
      </c>
      <c r="B636" s="280" t="str">
        <f>IF(ISTEXT('Sch 3 - QA Staff Loading'!B613),'Sch 3 - QA Staff Loading'!B613," ")</f>
        <v xml:space="preserve"> </v>
      </c>
      <c r="C636" s="280" t="str">
        <f>'Sch 3 - QA Staff Loading'!C613</f>
        <v xml:space="preserve"> </v>
      </c>
      <c r="D636" s="281" t="str">
        <f>_xlfn.IFNA(VLOOKUP($C636,'Sch 1 - QA Rates'!$B$4:$C$28,2,FALSE )," ")</f>
        <v xml:space="preserve"> </v>
      </c>
      <c r="E636" s="282">
        <f>'Sch 3 - QA Staff Loading'!BM613</f>
        <v>0</v>
      </c>
      <c r="F636" s="283">
        <f t="shared" si="33"/>
        <v>0</v>
      </c>
    </row>
    <row r="637" spans="1:6" ht="17" hidden="1">
      <c r="A637" s="271">
        <v>17</v>
      </c>
      <c r="B637" s="280" t="str">
        <f>IF(ISTEXT('Sch 3 - QA Staff Loading'!B614),'Sch 3 - QA Staff Loading'!B614," ")</f>
        <v xml:space="preserve"> </v>
      </c>
      <c r="C637" s="280" t="str">
        <f>'Sch 3 - QA Staff Loading'!C614</f>
        <v xml:space="preserve"> </v>
      </c>
      <c r="D637" s="281" t="str">
        <f>_xlfn.IFNA(VLOOKUP($C637,'Sch 1 - QA Rates'!$B$4:$C$28,2,FALSE )," ")</f>
        <v xml:space="preserve"> </v>
      </c>
      <c r="E637" s="282">
        <f>'Sch 3 - QA Staff Loading'!BM614</f>
        <v>0</v>
      </c>
      <c r="F637" s="283">
        <f t="shared" si="33"/>
        <v>0</v>
      </c>
    </row>
    <row r="638" spans="1:6" ht="17" hidden="1">
      <c r="A638" s="271">
        <v>18</v>
      </c>
      <c r="B638" s="280" t="str">
        <f>IF(ISTEXT('Sch 3 - QA Staff Loading'!B615),'Sch 3 - QA Staff Loading'!B615," ")</f>
        <v xml:space="preserve"> </v>
      </c>
      <c r="C638" s="280" t="str">
        <f>'Sch 3 - QA Staff Loading'!C615</f>
        <v xml:space="preserve"> </v>
      </c>
      <c r="D638" s="281" t="str">
        <f>_xlfn.IFNA(VLOOKUP($C638,'Sch 1 - QA Rates'!$B$4:$C$28,2,FALSE )," ")</f>
        <v xml:space="preserve"> </v>
      </c>
      <c r="E638" s="282">
        <f>'Sch 3 - QA Staff Loading'!BM615</f>
        <v>0</v>
      </c>
      <c r="F638" s="283">
        <f t="shared" si="33"/>
        <v>0</v>
      </c>
    </row>
    <row r="639" spans="1:6" ht="17" hidden="1">
      <c r="A639" s="271">
        <v>19</v>
      </c>
      <c r="B639" s="280" t="str">
        <f>IF(ISTEXT('Sch 3 - QA Staff Loading'!B616),'Sch 3 - QA Staff Loading'!B616," ")</f>
        <v xml:space="preserve"> </v>
      </c>
      <c r="C639" s="280" t="str">
        <f>'Sch 3 - QA Staff Loading'!C616</f>
        <v xml:space="preserve"> </v>
      </c>
      <c r="D639" s="281" t="str">
        <f>_xlfn.IFNA(VLOOKUP($C639,'Sch 1 - QA Rates'!$B$4:$C$28,2,FALSE )," ")</f>
        <v xml:space="preserve"> </v>
      </c>
      <c r="E639" s="282">
        <f>'Sch 3 - QA Staff Loading'!BM616</f>
        <v>0</v>
      </c>
      <c r="F639" s="283">
        <f t="shared" si="33"/>
        <v>0</v>
      </c>
    </row>
    <row r="640" spans="1:6" ht="17" hidden="1">
      <c r="A640" s="271">
        <v>20</v>
      </c>
      <c r="B640" s="280" t="str">
        <f>IF(ISTEXT('Sch 3 - QA Staff Loading'!B617),'Sch 3 - QA Staff Loading'!B617," ")</f>
        <v xml:space="preserve"> </v>
      </c>
      <c r="C640" s="280" t="str">
        <f>'Sch 3 - QA Staff Loading'!C617</f>
        <v xml:space="preserve"> </v>
      </c>
      <c r="D640" s="281" t="str">
        <f>_xlfn.IFNA(VLOOKUP($C640,'Sch 1 - QA Rates'!$B$4:$C$28,2,FALSE )," ")</f>
        <v xml:space="preserve"> </v>
      </c>
      <c r="E640" s="282">
        <f>'Sch 3 - QA Staff Loading'!BM617</f>
        <v>0</v>
      </c>
      <c r="F640" s="283">
        <f t="shared" si="33"/>
        <v>0</v>
      </c>
    </row>
    <row r="641" spans="1:8" s="289" customFormat="1" ht="17">
      <c r="A641" s="284"/>
      <c r="B641" s="285" t="s">
        <v>71</v>
      </c>
      <c r="C641" s="285"/>
      <c r="D641" s="286"/>
      <c r="E641" s="287">
        <f>SUM(E621:E640)</f>
        <v>198</v>
      </c>
      <c r="F641" s="288">
        <f>SUM(F621:F640)</f>
        <v>25620</v>
      </c>
      <c r="H641" s="484"/>
    </row>
    <row r="642" spans="1:8">
      <c r="A642" s="277"/>
      <c r="B642" s="278" t="str">
        <f>'Sch 3 - QA Staff Loading'!B618</f>
        <v>DEL #30 - Assessment of DD&amp;I Vendor CalSAWS Requirements Traceability Matrix - Update 2</v>
      </c>
      <c r="C642" s="279"/>
      <c r="D642" s="290"/>
      <c r="E642" s="279"/>
      <c r="F642" s="279"/>
    </row>
    <row r="643" spans="1:8" ht="17">
      <c r="A643" s="271">
        <v>1</v>
      </c>
      <c r="B643" s="280" t="str">
        <f>IF(ISTEXT('Sch 3 - QA Staff Loading'!B619),'Sch 3 - QA Staff Loading'!B619," ")</f>
        <v>Dan Dean</v>
      </c>
      <c r="C643" s="280" t="str">
        <f>'Sch 3 - QA Staff Loading'!C619</f>
        <v>QA Project Manager</v>
      </c>
      <c r="D643" s="281">
        <f>_xlfn.IFNA(VLOOKUP($C643,'Sch 1 - QA Rates'!$B$4:$C$28,2,FALSE )," ")</f>
        <v>154</v>
      </c>
      <c r="E643" s="282">
        <f>'Sch 3 - QA Staff Loading'!BM619</f>
        <v>12</v>
      </c>
      <c r="F643" s="283">
        <f>IF(D643&gt;0,D643*E643,0)</f>
        <v>1848</v>
      </c>
    </row>
    <row r="644" spans="1:8" ht="17">
      <c r="A644" s="271">
        <v>2</v>
      </c>
      <c r="B644" s="280" t="str">
        <f>IF(ISTEXT('Sch 3 - QA Staff Loading'!B620),'Sch 3 - QA Staff Loading'!B620," ")</f>
        <v>Kristin Pepper</v>
      </c>
      <c r="C644" s="280" t="str">
        <f>'Sch 3 - QA Staff Loading'!C620</f>
        <v>QA Functional Manager</v>
      </c>
      <c r="D644" s="281">
        <f>_xlfn.IFNA(VLOOKUP($C644,'Sch 1 - QA Rates'!$B$4:$C$28,2,FALSE )," ")</f>
        <v>134</v>
      </c>
      <c r="E644" s="282">
        <f>'Sch 3 - QA Staff Loading'!BM620</f>
        <v>32</v>
      </c>
      <c r="F644" s="283">
        <f t="shared" ref="F644:F662" si="34">IF(ISNUMBER(D644),D644*E644,0)</f>
        <v>4288</v>
      </c>
    </row>
    <row r="645" spans="1:8" ht="17">
      <c r="A645" s="271">
        <v>3</v>
      </c>
      <c r="B645" s="280" t="str">
        <f>IF(ISTEXT('Sch 3 - QA Staff Loading'!B621),'Sch 3 - QA Staff Loading'!B621," ")</f>
        <v>Pandu Gupta</v>
      </c>
      <c r="C645" s="280" t="str">
        <f>'Sch 3 - QA Staff Loading'!C621</f>
        <v>QA Business Analyst/Tester</v>
      </c>
      <c r="D645" s="281">
        <f>_xlfn.IFNA(VLOOKUP($C645,'Sch 1 - QA Rates'!$B$4:$C$28,2,FALSE )," ")</f>
        <v>114</v>
      </c>
      <c r="E645" s="282">
        <f>'Sch 3 - QA Staff Loading'!BM621</f>
        <v>72</v>
      </c>
      <c r="F645" s="283">
        <f t="shared" si="34"/>
        <v>8208</v>
      </c>
    </row>
    <row r="646" spans="1:8" ht="17">
      <c r="A646" s="271">
        <v>4</v>
      </c>
      <c r="B646" s="280" t="str">
        <f>IF(ISTEXT('Sch 3 - QA Staff Loading'!B622),'Sch 3 - QA Staff Loading'!B622," ")</f>
        <v>Don Coffey</v>
      </c>
      <c r="C646" s="280" t="str">
        <f>'Sch 3 - QA Staff Loading'!C622</f>
        <v>QA Technical Manager</v>
      </c>
      <c r="D646" s="281">
        <f>_xlfn.IFNA(VLOOKUP($C646,'Sch 1 - QA Rates'!$B$4:$C$28,2,FALSE )," ")</f>
        <v>144</v>
      </c>
      <c r="E646" s="282">
        <f>'Sch 3 - QA Staff Loading'!BM622</f>
        <v>40</v>
      </c>
      <c r="F646" s="283">
        <f t="shared" si="34"/>
        <v>5760</v>
      </c>
    </row>
    <row r="647" spans="1:8" ht="17">
      <c r="A647" s="271">
        <v>5</v>
      </c>
      <c r="B647" s="280" t="str">
        <f>IF(ISTEXT('Sch 3 - QA Staff Loading'!B623),'Sch 3 - QA Staff Loading'!B623," ")</f>
        <v>Timothy King</v>
      </c>
      <c r="C647" s="280" t="str">
        <f>'Sch 3 - QA Staff Loading'!C623</f>
        <v>QA PMO Specialist</v>
      </c>
      <c r="D647" s="281">
        <f>_xlfn.IFNA(VLOOKUP($C647,'Sch 1 - QA Rates'!$B$4:$C$28,2,FALSE )," ")</f>
        <v>114</v>
      </c>
      <c r="E647" s="282">
        <f>'Sch 3 - QA Staff Loading'!BM623</f>
        <v>12</v>
      </c>
      <c r="F647" s="283">
        <f t="shared" si="34"/>
        <v>1368</v>
      </c>
    </row>
    <row r="648" spans="1:8" ht="17">
      <c r="A648" s="271">
        <v>6</v>
      </c>
      <c r="B648" s="280" t="str">
        <f>IF(ISTEXT('Sch 3 - QA Staff Loading'!B624),'Sch 3 - QA Staff Loading'!B624," ")</f>
        <v>Julie Hereth</v>
      </c>
      <c r="C648" s="280" t="str">
        <f>'Sch 3 - QA Staff Loading'!C624</f>
        <v>QA Sr. Administrative Assistant</v>
      </c>
      <c r="D648" s="281">
        <f>_xlfn.IFNA(VLOOKUP($C648,'Sch 1 - QA Rates'!$B$4:$C$28,2,FALSE )," ")</f>
        <v>45</v>
      </c>
      <c r="E648" s="282">
        <f>'Sch 3 - QA Staff Loading'!BM624</f>
        <v>8</v>
      </c>
      <c r="F648" s="283">
        <f t="shared" si="34"/>
        <v>360</v>
      </c>
    </row>
    <row r="649" spans="1:8" ht="17" hidden="1">
      <c r="A649" s="271">
        <v>7</v>
      </c>
      <c r="B649" s="280" t="str">
        <f>IF(ISTEXT('Sch 3 - QA Staff Loading'!B625),'Sch 3 - QA Staff Loading'!B625," ")</f>
        <v xml:space="preserve"> </v>
      </c>
      <c r="C649" s="280" t="str">
        <f>'Sch 3 - QA Staff Loading'!C625</f>
        <v xml:space="preserve"> </v>
      </c>
      <c r="D649" s="281" t="str">
        <f>_xlfn.IFNA(VLOOKUP($C649,'Sch 1 - QA Rates'!$B$4:$C$28,2,FALSE )," ")</f>
        <v xml:space="preserve"> </v>
      </c>
      <c r="E649" s="282">
        <f>'Sch 3 - QA Staff Loading'!BM625</f>
        <v>0</v>
      </c>
      <c r="F649" s="283">
        <f t="shared" si="34"/>
        <v>0</v>
      </c>
    </row>
    <row r="650" spans="1:8" ht="17" hidden="1">
      <c r="A650" s="271">
        <v>8</v>
      </c>
      <c r="B650" s="280" t="str">
        <f>IF(ISTEXT('Sch 3 - QA Staff Loading'!B626),'Sch 3 - QA Staff Loading'!B626," ")</f>
        <v xml:space="preserve"> </v>
      </c>
      <c r="C650" s="280" t="str">
        <f>'Sch 3 - QA Staff Loading'!C626</f>
        <v xml:space="preserve"> </v>
      </c>
      <c r="D650" s="281" t="str">
        <f>_xlfn.IFNA(VLOOKUP($C650,'Sch 1 - QA Rates'!$B$4:$C$28,2,FALSE )," ")</f>
        <v xml:space="preserve"> </v>
      </c>
      <c r="E650" s="282">
        <f>'Sch 3 - QA Staff Loading'!BM626</f>
        <v>0</v>
      </c>
      <c r="F650" s="283">
        <f t="shared" si="34"/>
        <v>0</v>
      </c>
    </row>
    <row r="651" spans="1:8" ht="17" hidden="1">
      <c r="A651" s="271">
        <v>9</v>
      </c>
      <c r="B651" s="280" t="str">
        <f>IF(ISTEXT('Sch 3 - QA Staff Loading'!B627),'Sch 3 - QA Staff Loading'!B627," ")</f>
        <v xml:space="preserve"> </v>
      </c>
      <c r="C651" s="280" t="str">
        <f>'Sch 3 - QA Staff Loading'!C627</f>
        <v xml:space="preserve"> </v>
      </c>
      <c r="D651" s="281" t="str">
        <f>_xlfn.IFNA(VLOOKUP($C651,'Sch 1 - QA Rates'!$B$4:$C$28,2,FALSE )," ")</f>
        <v xml:space="preserve"> </v>
      </c>
      <c r="E651" s="282">
        <f>'Sch 3 - QA Staff Loading'!BM627</f>
        <v>0</v>
      </c>
      <c r="F651" s="283">
        <f t="shared" si="34"/>
        <v>0</v>
      </c>
    </row>
    <row r="652" spans="1:8" ht="17" hidden="1">
      <c r="A652" s="271">
        <v>10</v>
      </c>
      <c r="B652" s="280" t="str">
        <f>IF(ISTEXT('Sch 3 - QA Staff Loading'!B628),'Sch 3 - QA Staff Loading'!B628," ")</f>
        <v xml:space="preserve"> </v>
      </c>
      <c r="C652" s="280" t="str">
        <f>'Sch 3 - QA Staff Loading'!C628</f>
        <v xml:space="preserve"> </v>
      </c>
      <c r="D652" s="281" t="str">
        <f>_xlfn.IFNA(VLOOKUP($C652,'Sch 1 - QA Rates'!$B$4:$C$28,2,FALSE )," ")</f>
        <v xml:space="preserve"> </v>
      </c>
      <c r="E652" s="282">
        <f>'Sch 3 - QA Staff Loading'!BM628</f>
        <v>0</v>
      </c>
      <c r="F652" s="283">
        <f t="shared" si="34"/>
        <v>0</v>
      </c>
    </row>
    <row r="653" spans="1:8" ht="17" hidden="1">
      <c r="A653" s="271">
        <v>11</v>
      </c>
      <c r="B653" s="280" t="str">
        <f>IF(ISTEXT('Sch 3 - QA Staff Loading'!B629),'Sch 3 - QA Staff Loading'!B629," ")</f>
        <v xml:space="preserve"> </v>
      </c>
      <c r="C653" s="280" t="str">
        <f>'Sch 3 - QA Staff Loading'!C629</f>
        <v xml:space="preserve"> </v>
      </c>
      <c r="D653" s="281" t="str">
        <f>_xlfn.IFNA(VLOOKUP($C653,'Sch 1 - QA Rates'!$B$4:$C$28,2,FALSE )," ")</f>
        <v xml:space="preserve"> </v>
      </c>
      <c r="E653" s="282">
        <f>'Sch 3 - QA Staff Loading'!BM629</f>
        <v>0</v>
      </c>
      <c r="F653" s="283">
        <f t="shared" si="34"/>
        <v>0</v>
      </c>
    </row>
    <row r="654" spans="1:8" ht="17" hidden="1">
      <c r="A654" s="271">
        <v>12</v>
      </c>
      <c r="B654" s="280" t="str">
        <f>IF(ISTEXT('Sch 3 - QA Staff Loading'!B630),'Sch 3 - QA Staff Loading'!B630," ")</f>
        <v xml:space="preserve"> </v>
      </c>
      <c r="C654" s="280" t="str">
        <f>'Sch 3 - QA Staff Loading'!C630</f>
        <v xml:space="preserve"> </v>
      </c>
      <c r="D654" s="281" t="str">
        <f>_xlfn.IFNA(VLOOKUP($C654,'Sch 1 - QA Rates'!$B$4:$C$28,2,FALSE )," ")</f>
        <v xml:space="preserve"> </v>
      </c>
      <c r="E654" s="282">
        <f>'Sch 3 - QA Staff Loading'!BM630</f>
        <v>0</v>
      </c>
      <c r="F654" s="283">
        <f t="shared" si="34"/>
        <v>0</v>
      </c>
    </row>
    <row r="655" spans="1:8" ht="17" hidden="1">
      <c r="A655" s="271">
        <v>13</v>
      </c>
      <c r="B655" s="280" t="str">
        <f>IF(ISTEXT('Sch 3 - QA Staff Loading'!B631),'Sch 3 - QA Staff Loading'!B631," ")</f>
        <v xml:space="preserve"> </v>
      </c>
      <c r="C655" s="280" t="str">
        <f>'Sch 3 - QA Staff Loading'!C631</f>
        <v xml:space="preserve"> </v>
      </c>
      <c r="D655" s="281" t="str">
        <f>_xlfn.IFNA(VLOOKUP($C655,'Sch 1 - QA Rates'!$B$4:$C$28,2,FALSE )," ")</f>
        <v xml:space="preserve"> </v>
      </c>
      <c r="E655" s="282">
        <f>'Sch 3 - QA Staff Loading'!BM631</f>
        <v>0</v>
      </c>
      <c r="F655" s="283">
        <f t="shared" si="34"/>
        <v>0</v>
      </c>
    </row>
    <row r="656" spans="1:8" ht="17" hidden="1">
      <c r="A656" s="271">
        <v>14</v>
      </c>
      <c r="B656" s="280" t="str">
        <f>IF(ISTEXT('Sch 3 - QA Staff Loading'!B632),'Sch 3 - QA Staff Loading'!B632," ")</f>
        <v xml:space="preserve"> </v>
      </c>
      <c r="C656" s="280" t="str">
        <f>'Sch 3 - QA Staff Loading'!C632</f>
        <v xml:space="preserve"> </v>
      </c>
      <c r="D656" s="281" t="str">
        <f>_xlfn.IFNA(VLOOKUP($C656,'Sch 1 - QA Rates'!$B$4:$C$28,2,FALSE )," ")</f>
        <v xml:space="preserve"> </v>
      </c>
      <c r="E656" s="282">
        <f>'Sch 3 - QA Staff Loading'!BM632</f>
        <v>0</v>
      </c>
      <c r="F656" s="283">
        <f t="shared" si="34"/>
        <v>0</v>
      </c>
    </row>
    <row r="657" spans="1:8" ht="17" hidden="1">
      <c r="A657" s="271">
        <v>15</v>
      </c>
      <c r="B657" s="280" t="str">
        <f>IF(ISTEXT('Sch 3 - QA Staff Loading'!B633),'Sch 3 - QA Staff Loading'!B633," ")</f>
        <v xml:space="preserve"> </v>
      </c>
      <c r="C657" s="280" t="str">
        <f>'Sch 3 - QA Staff Loading'!C633</f>
        <v xml:space="preserve"> </v>
      </c>
      <c r="D657" s="281" t="str">
        <f>_xlfn.IFNA(VLOOKUP($C657,'Sch 1 - QA Rates'!$B$4:$C$28,2,FALSE )," ")</f>
        <v xml:space="preserve"> </v>
      </c>
      <c r="E657" s="282">
        <f>'Sch 3 - QA Staff Loading'!BM633</f>
        <v>0</v>
      </c>
      <c r="F657" s="283">
        <f t="shared" si="34"/>
        <v>0</v>
      </c>
    </row>
    <row r="658" spans="1:8" ht="17" hidden="1">
      <c r="A658" s="271">
        <v>16</v>
      </c>
      <c r="B658" s="280" t="str">
        <f>IF(ISTEXT('Sch 3 - QA Staff Loading'!B634),'Sch 3 - QA Staff Loading'!B634," ")</f>
        <v xml:space="preserve"> </v>
      </c>
      <c r="C658" s="280" t="str">
        <f>'Sch 3 - QA Staff Loading'!C634</f>
        <v xml:space="preserve"> </v>
      </c>
      <c r="D658" s="281" t="str">
        <f>_xlfn.IFNA(VLOOKUP($C658,'Sch 1 - QA Rates'!$B$4:$C$28,2,FALSE )," ")</f>
        <v xml:space="preserve"> </v>
      </c>
      <c r="E658" s="282">
        <f>'Sch 3 - QA Staff Loading'!BM634</f>
        <v>0</v>
      </c>
      <c r="F658" s="283">
        <f t="shared" si="34"/>
        <v>0</v>
      </c>
    </row>
    <row r="659" spans="1:8" ht="17" hidden="1">
      <c r="A659" s="271">
        <v>17</v>
      </c>
      <c r="B659" s="280" t="str">
        <f>IF(ISTEXT('Sch 3 - QA Staff Loading'!B635),'Sch 3 - QA Staff Loading'!B635," ")</f>
        <v xml:space="preserve"> </v>
      </c>
      <c r="C659" s="280" t="str">
        <f>'Sch 3 - QA Staff Loading'!C635</f>
        <v xml:space="preserve"> </v>
      </c>
      <c r="D659" s="281" t="str">
        <f>_xlfn.IFNA(VLOOKUP($C659,'Sch 1 - QA Rates'!$B$4:$C$28,2,FALSE )," ")</f>
        <v xml:space="preserve"> </v>
      </c>
      <c r="E659" s="282">
        <f>'Sch 3 - QA Staff Loading'!BM635</f>
        <v>0</v>
      </c>
      <c r="F659" s="283">
        <f t="shared" si="34"/>
        <v>0</v>
      </c>
    </row>
    <row r="660" spans="1:8" ht="17" hidden="1">
      <c r="A660" s="271">
        <v>18</v>
      </c>
      <c r="B660" s="280" t="str">
        <f>IF(ISTEXT('Sch 3 - QA Staff Loading'!B636),'Sch 3 - QA Staff Loading'!B636," ")</f>
        <v xml:space="preserve"> </v>
      </c>
      <c r="C660" s="280" t="str">
        <f>'Sch 3 - QA Staff Loading'!C636</f>
        <v xml:space="preserve"> </v>
      </c>
      <c r="D660" s="281" t="str">
        <f>_xlfn.IFNA(VLOOKUP($C660,'Sch 1 - QA Rates'!$B$4:$C$28,2,FALSE )," ")</f>
        <v xml:space="preserve"> </v>
      </c>
      <c r="E660" s="282">
        <f>'Sch 3 - QA Staff Loading'!BM636</f>
        <v>0</v>
      </c>
      <c r="F660" s="283">
        <f t="shared" si="34"/>
        <v>0</v>
      </c>
    </row>
    <row r="661" spans="1:8" ht="17" hidden="1">
      <c r="A661" s="271">
        <v>19</v>
      </c>
      <c r="B661" s="280" t="str">
        <f>IF(ISTEXT('Sch 3 - QA Staff Loading'!B637),'Sch 3 - QA Staff Loading'!B637," ")</f>
        <v xml:space="preserve"> </v>
      </c>
      <c r="C661" s="280" t="str">
        <f>'Sch 3 - QA Staff Loading'!C637</f>
        <v xml:space="preserve"> </v>
      </c>
      <c r="D661" s="281" t="str">
        <f>_xlfn.IFNA(VLOOKUP($C661,'Sch 1 - QA Rates'!$B$4:$C$28,2,FALSE )," ")</f>
        <v xml:space="preserve"> </v>
      </c>
      <c r="E661" s="282">
        <f>'Sch 3 - QA Staff Loading'!BM637</f>
        <v>0</v>
      </c>
      <c r="F661" s="283">
        <f t="shared" si="34"/>
        <v>0</v>
      </c>
    </row>
    <row r="662" spans="1:8" ht="17" hidden="1">
      <c r="A662" s="271">
        <v>20</v>
      </c>
      <c r="B662" s="280" t="str">
        <f>IF(ISTEXT('Sch 3 - QA Staff Loading'!B638),'Sch 3 - QA Staff Loading'!B638," ")</f>
        <v xml:space="preserve"> </v>
      </c>
      <c r="C662" s="280" t="str">
        <f>'Sch 3 - QA Staff Loading'!C638</f>
        <v xml:space="preserve"> </v>
      </c>
      <c r="D662" s="281" t="str">
        <f>_xlfn.IFNA(VLOOKUP($C662,'Sch 1 - QA Rates'!$B$4:$C$28,2,FALSE )," ")</f>
        <v xml:space="preserve"> </v>
      </c>
      <c r="E662" s="282">
        <f>'Sch 3 - QA Staff Loading'!BM638</f>
        <v>0</v>
      </c>
      <c r="F662" s="283">
        <f t="shared" si="34"/>
        <v>0</v>
      </c>
    </row>
    <row r="663" spans="1:8" s="289" customFormat="1" ht="17">
      <c r="A663" s="284"/>
      <c r="B663" s="285" t="s">
        <v>71</v>
      </c>
      <c r="C663" s="285"/>
      <c r="D663" s="286"/>
      <c r="E663" s="287">
        <f>SUM(E643:E662)</f>
        <v>176</v>
      </c>
      <c r="F663" s="288">
        <f>SUM(F643:F662)</f>
        <v>21832</v>
      </c>
      <c r="H663" s="484"/>
    </row>
    <row r="664" spans="1:8">
      <c r="A664" s="277"/>
      <c r="B664" s="278" t="str">
        <f>'Sch 3 - QA Staff Loading'!B639</f>
        <v>DEL #31 - Assessment of DD&amp;I Vendor CalSAWS General Design</v>
      </c>
      <c r="C664" s="279"/>
      <c r="D664" s="290"/>
      <c r="E664" s="279"/>
      <c r="F664" s="279"/>
    </row>
    <row r="665" spans="1:8" ht="17">
      <c r="A665" s="271">
        <v>1</v>
      </c>
      <c r="B665" s="280" t="str">
        <f>IF(ISTEXT('Sch 3 - QA Staff Loading'!B640),'Sch 3 - QA Staff Loading'!B640," ")</f>
        <v>Dan Dean</v>
      </c>
      <c r="C665" s="280" t="str">
        <f>'Sch 3 - QA Staff Loading'!C640</f>
        <v>QA Project Manager</v>
      </c>
      <c r="D665" s="281">
        <f>_xlfn.IFNA(VLOOKUP($C665,'Sch 1 - QA Rates'!$B$4:$C$28,2,FALSE )," ")</f>
        <v>154</v>
      </c>
      <c r="E665" s="282">
        <f>'Sch 3 - QA Staff Loading'!BM640</f>
        <v>32</v>
      </c>
      <c r="F665" s="283">
        <f>IF(D665&gt;0,D665*E665,0)</f>
        <v>4928</v>
      </c>
    </row>
    <row r="666" spans="1:8" ht="17">
      <c r="A666" s="271">
        <v>2</v>
      </c>
      <c r="B666" s="280" t="str">
        <f>IF(ISTEXT('Sch 3 - QA Staff Loading'!B641),'Sch 3 - QA Staff Loading'!B641," ")</f>
        <v>Timothy King</v>
      </c>
      <c r="C666" s="280" t="str">
        <f>'Sch 3 - QA Staff Loading'!C641</f>
        <v>QA PMO Specialist</v>
      </c>
      <c r="D666" s="281">
        <f>_xlfn.IFNA(VLOOKUP($C666,'Sch 1 - QA Rates'!$B$4:$C$28,2,FALSE )," ")</f>
        <v>114</v>
      </c>
      <c r="E666" s="282">
        <f>'Sch 3 - QA Staff Loading'!BM641</f>
        <v>56</v>
      </c>
      <c r="F666" s="283">
        <f t="shared" ref="F666:F684" si="35">IF(ISNUMBER(D666),D666*E666,0)</f>
        <v>6384</v>
      </c>
    </row>
    <row r="667" spans="1:8" ht="17">
      <c r="A667" s="271">
        <v>3</v>
      </c>
      <c r="B667" s="280" t="str">
        <f>IF(ISTEXT('Sch 3 - QA Staff Loading'!B642),'Sch 3 - QA Staff Loading'!B642," ")</f>
        <v>Kristin Pepper</v>
      </c>
      <c r="C667" s="280" t="str">
        <f>'Sch 3 - QA Staff Loading'!C642</f>
        <v>QA Functional Manager</v>
      </c>
      <c r="D667" s="281">
        <f>_xlfn.IFNA(VLOOKUP($C667,'Sch 1 - QA Rates'!$B$4:$C$28,2,FALSE )," ")</f>
        <v>134</v>
      </c>
      <c r="E667" s="282">
        <f>'Sch 3 - QA Staff Loading'!BM642</f>
        <v>128</v>
      </c>
      <c r="F667" s="283">
        <f t="shared" si="35"/>
        <v>17152</v>
      </c>
    </row>
    <row r="668" spans="1:8" ht="17">
      <c r="A668" s="271">
        <v>4</v>
      </c>
      <c r="B668" s="280" t="str">
        <f>IF(ISTEXT('Sch 3 - QA Staff Loading'!B643),'Sch 3 - QA Staff Loading'!B643," ")</f>
        <v>Don Coffey</v>
      </c>
      <c r="C668" s="280" t="str">
        <f>'Sch 3 - QA Staff Loading'!C643</f>
        <v>QA Technical Manager</v>
      </c>
      <c r="D668" s="281">
        <f>_xlfn.IFNA(VLOOKUP($C668,'Sch 1 - QA Rates'!$B$4:$C$28,2,FALSE )," ")</f>
        <v>144</v>
      </c>
      <c r="E668" s="282">
        <f>'Sch 3 - QA Staff Loading'!BM643</f>
        <v>116</v>
      </c>
      <c r="F668" s="283">
        <f t="shared" si="35"/>
        <v>16704</v>
      </c>
    </row>
    <row r="669" spans="1:8" ht="17">
      <c r="A669" s="271">
        <v>5</v>
      </c>
      <c r="B669" s="280" t="str">
        <f>IF(ISTEXT('Sch 3 - QA Staff Loading'!B644),'Sch 3 - QA Staff Loading'!B644," ")</f>
        <v>Pandu Gupta</v>
      </c>
      <c r="C669" s="280" t="str">
        <f>'Sch 3 - QA Staff Loading'!C644</f>
        <v>QA Business Analyst/Tester</v>
      </c>
      <c r="D669" s="281">
        <f>_xlfn.IFNA(VLOOKUP($C669,'Sch 1 - QA Rates'!$B$4:$C$28,2,FALSE )," ")</f>
        <v>114</v>
      </c>
      <c r="E669" s="282">
        <f>'Sch 3 - QA Staff Loading'!BM644</f>
        <v>212</v>
      </c>
      <c r="F669" s="283">
        <f t="shared" si="35"/>
        <v>24168</v>
      </c>
    </row>
    <row r="670" spans="1:8" ht="17">
      <c r="A670" s="271">
        <v>6</v>
      </c>
      <c r="B670" s="280" t="str">
        <f>IF(ISTEXT('Sch 3 - QA Staff Loading'!B645),'Sch 3 - QA Staff Loading'!B645," ")</f>
        <v>Greg FitzGerald</v>
      </c>
      <c r="C670" s="280" t="str">
        <f>'Sch 3 - QA Staff Loading'!C645</f>
        <v>QA Technical Lead</v>
      </c>
      <c r="D670" s="281">
        <f>_xlfn.IFNA(VLOOKUP($C670,'Sch 1 - QA Rates'!$B$4:$C$28,2,FALSE )," ")</f>
        <v>139</v>
      </c>
      <c r="E670" s="282">
        <f>'Sch 3 - QA Staff Loading'!BM645</f>
        <v>252</v>
      </c>
      <c r="F670" s="283">
        <f t="shared" si="35"/>
        <v>35028</v>
      </c>
    </row>
    <row r="671" spans="1:8" ht="17">
      <c r="A671" s="271">
        <v>7</v>
      </c>
      <c r="B671" s="280" t="str">
        <f>IF(ISTEXT('Sch 3 - QA Staff Loading'!B646),'Sch 3 - QA Staff Loading'!B646," ")</f>
        <v>Dustin Lish</v>
      </c>
      <c r="C671" s="280" t="str">
        <f>'Sch 3 - QA Staff Loading'!C646</f>
        <v>QA Technical Lead</v>
      </c>
      <c r="D671" s="281">
        <f>_xlfn.IFNA(VLOOKUP($C671,'Sch 1 - QA Rates'!$B$4:$C$28,2,FALSE )," ")</f>
        <v>139</v>
      </c>
      <c r="E671" s="282">
        <f>'Sch 3 - QA Staff Loading'!BM646</f>
        <v>56</v>
      </c>
      <c r="F671" s="283">
        <f t="shared" si="35"/>
        <v>7784</v>
      </c>
    </row>
    <row r="672" spans="1:8" ht="17">
      <c r="A672" s="271">
        <v>8</v>
      </c>
      <c r="B672" s="280" t="str">
        <f>IF(ISTEXT('Sch 3 - QA Staff Loading'!B647),'Sch 3 - QA Staff Loading'!B647," ")</f>
        <v>Charles Haney</v>
      </c>
      <c r="C672" s="280" t="str">
        <f>'Sch 3 - QA Staff Loading'!C647</f>
        <v>QA Business Analyst/Tester</v>
      </c>
      <c r="D672" s="281">
        <f>_xlfn.IFNA(VLOOKUP($C672,'Sch 1 - QA Rates'!$B$4:$C$28,2,FALSE )," ")</f>
        <v>114</v>
      </c>
      <c r="E672" s="282">
        <f>'Sch 3 - QA Staff Loading'!BM647</f>
        <v>200</v>
      </c>
      <c r="F672" s="283">
        <f t="shared" si="35"/>
        <v>22800</v>
      </c>
    </row>
    <row r="673" spans="1:8" ht="17">
      <c r="A673" s="271">
        <v>9</v>
      </c>
      <c r="B673" s="280" t="str">
        <f>IF(ISTEXT('Sch 3 - QA Staff Loading'!B648),'Sch 3 - QA Staff Loading'!B648," ")</f>
        <v>Cheryl Hofmann</v>
      </c>
      <c r="C673" s="280" t="str">
        <f>'Sch 3 - QA Staff Loading'!C648</f>
        <v>QA Testing Manager</v>
      </c>
      <c r="D673" s="281">
        <f>_xlfn.IFNA(VLOOKUP($C673,'Sch 1 - QA Rates'!$B$4:$C$28,2,FALSE )," ")</f>
        <v>134</v>
      </c>
      <c r="E673" s="282">
        <f>'Sch 3 - QA Staff Loading'!BM648</f>
        <v>32</v>
      </c>
      <c r="F673" s="283">
        <f t="shared" si="35"/>
        <v>4288</v>
      </c>
    </row>
    <row r="674" spans="1:8" ht="17">
      <c r="A674" s="271">
        <v>10</v>
      </c>
      <c r="B674" s="280" t="str">
        <f>IF(ISTEXT('Sch 3 - QA Staff Loading'!B649),'Sch 3 - QA Staff Loading'!B649," ")</f>
        <v>Rachel Hernandez</v>
      </c>
      <c r="C674" s="280" t="str">
        <f>'Sch 3 - QA Staff Loading'!C649</f>
        <v>QA UAT Lead</v>
      </c>
      <c r="D674" s="281">
        <f>_xlfn.IFNA(VLOOKUP($C674,'Sch 1 - QA Rates'!$B$4:$C$28,2,FALSE )," ")</f>
        <v>134</v>
      </c>
      <c r="E674" s="282">
        <f>'Sch 3 - QA Staff Loading'!BM649</f>
        <v>32</v>
      </c>
      <c r="F674" s="283">
        <f t="shared" si="35"/>
        <v>4288</v>
      </c>
    </row>
    <row r="675" spans="1:8" ht="17">
      <c r="A675" s="271">
        <v>11</v>
      </c>
      <c r="B675" s="280" t="str">
        <f>IF(ISTEXT('Sch 3 - QA Staff Loading'!B650),'Sch 3 - QA Staff Loading'!B650," ")</f>
        <v>Julie Hereth</v>
      </c>
      <c r="C675" s="280" t="str">
        <f>'Sch 3 - QA Staff Loading'!C650</f>
        <v>QA Sr. Administrative Assistant</v>
      </c>
      <c r="D675" s="281">
        <f>_xlfn.IFNA(VLOOKUP($C675,'Sch 1 - QA Rates'!$B$4:$C$28,2,FALSE )," ")</f>
        <v>45</v>
      </c>
      <c r="E675" s="282">
        <f>'Sch 3 - QA Staff Loading'!BM650</f>
        <v>8</v>
      </c>
      <c r="F675" s="283">
        <f t="shared" si="35"/>
        <v>360</v>
      </c>
    </row>
    <row r="676" spans="1:8" ht="17">
      <c r="A676" s="271">
        <v>12</v>
      </c>
      <c r="B676" s="280" t="str">
        <f>IF(ISTEXT('Sch 3 - QA Staff Loading'!B651),'Sch 3 - QA Staff Loading'!B651," ")</f>
        <v>Frank Ono</v>
      </c>
      <c r="C676" s="280" t="str">
        <f>'Sch 3 - QA Staff Loading'!C651</f>
        <v>QA Executive</v>
      </c>
      <c r="D676" s="281">
        <f>_xlfn.IFNA(VLOOKUP($C676,'Sch 1 - QA Rates'!$B$4:$C$28,2,FALSE )," ")</f>
        <v>154</v>
      </c>
      <c r="E676" s="282">
        <f>'Sch 3 - QA Staff Loading'!BM651</f>
        <v>6</v>
      </c>
      <c r="F676" s="283">
        <f t="shared" si="35"/>
        <v>924</v>
      </c>
    </row>
    <row r="677" spans="1:8" ht="17" hidden="1">
      <c r="A677" s="271">
        <v>13</v>
      </c>
      <c r="B677" s="280" t="str">
        <f>IF(ISTEXT('Sch 3 - QA Staff Loading'!B652),'Sch 3 - QA Staff Loading'!B652," ")</f>
        <v xml:space="preserve"> </v>
      </c>
      <c r="C677" s="280" t="str">
        <f>'Sch 3 - QA Staff Loading'!C652</f>
        <v xml:space="preserve"> </v>
      </c>
      <c r="D677" s="281" t="str">
        <f>_xlfn.IFNA(VLOOKUP($C677,'Sch 1 - QA Rates'!$B$4:$C$28,2,FALSE )," ")</f>
        <v xml:space="preserve"> </v>
      </c>
      <c r="E677" s="282">
        <f>'Sch 3 - QA Staff Loading'!BM652</f>
        <v>0</v>
      </c>
      <c r="F677" s="283">
        <f t="shared" si="35"/>
        <v>0</v>
      </c>
    </row>
    <row r="678" spans="1:8" ht="17" hidden="1">
      <c r="A678" s="271">
        <v>14</v>
      </c>
      <c r="B678" s="280" t="str">
        <f>IF(ISTEXT('Sch 3 - QA Staff Loading'!B653),'Sch 3 - QA Staff Loading'!B653," ")</f>
        <v xml:space="preserve"> </v>
      </c>
      <c r="C678" s="280" t="str">
        <f>'Sch 3 - QA Staff Loading'!C653</f>
        <v xml:space="preserve"> </v>
      </c>
      <c r="D678" s="281" t="str">
        <f>_xlfn.IFNA(VLOOKUP($C678,'Sch 1 - QA Rates'!$B$4:$C$28,2,FALSE )," ")</f>
        <v xml:space="preserve"> </v>
      </c>
      <c r="E678" s="282">
        <f>'Sch 3 - QA Staff Loading'!BM653</f>
        <v>0</v>
      </c>
      <c r="F678" s="283">
        <f t="shared" si="35"/>
        <v>0</v>
      </c>
    </row>
    <row r="679" spans="1:8" ht="17" hidden="1">
      <c r="A679" s="271">
        <v>15</v>
      </c>
      <c r="B679" s="280" t="str">
        <f>IF(ISTEXT('Sch 3 - QA Staff Loading'!B654),'Sch 3 - QA Staff Loading'!B654," ")</f>
        <v xml:space="preserve"> </v>
      </c>
      <c r="C679" s="280" t="str">
        <f>'Sch 3 - QA Staff Loading'!C654</f>
        <v xml:space="preserve"> </v>
      </c>
      <c r="D679" s="281" t="str">
        <f>_xlfn.IFNA(VLOOKUP($C679,'Sch 1 - QA Rates'!$B$4:$C$28,2,FALSE )," ")</f>
        <v xml:space="preserve"> </v>
      </c>
      <c r="E679" s="282">
        <f>'Sch 3 - QA Staff Loading'!BM654</f>
        <v>0</v>
      </c>
      <c r="F679" s="283">
        <f t="shared" si="35"/>
        <v>0</v>
      </c>
    </row>
    <row r="680" spans="1:8" ht="17" hidden="1">
      <c r="A680" s="271">
        <v>16</v>
      </c>
      <c r="B680" s="280" t="str">
        <f>IF(ISTEXT('Sch 3 - QA Staff Loading'!B655),'Sch 3 - QA Staff Loading'!B655," ")</f>
        <v xml:space="preserve"> </v>
      </c>
      <c r="C680" s="280" t="str">
        <f>'Sch 3 - QA Staff Loading'!C655</f>
        <v xml:space="preserve"> </v>
      </c>
      <c r="D680" s="281" t="str">
        <f>_xlfn.IFNA(VLOOKUP($C680,'Sch 1 - QA Rates'!$B$4:$C$28,2,FALSE )," ")</f>
        <v xml:space="preserve"> </v>
      </c>
      <c r="E680" s="282">
        <f>'Sch 3 - QA Staff Loading'!BM655</f>
        <v>0</v>
      </c>
      <c r="F680" s="283">
        <f t="shared" si="35"/>
        <v>0</v>
      </c>
    </row>
    <row r="681" spans="1:8" ht="17" hidden="1">
      <c r="A681" s="271">
        <v>17</v>
      </c>
      <c r="B681" s="280" t="str">
        <f>IF(ISTEXT('Sch 3 - QA Staff Loading'!B656),'Sch 3 - QA Staff Loading'!B656," ")</f>
        <v xml:space="preserve"> </v>
      </c>
      <c r="C681" s="280" t="str">
        <f>'Sch 3 - QA Staff Loading'!C656</f>
        <v xml:space="preserve"> </v>
      </c>
      <c r="D681" s="281" t="str">
        <f>_xlfn.IFNA(VLOOKUP($C681,'Sch 1 - QA Rates'!$B$4:$C$28,2,FALSE )," ")</f>
        <v xml:space="preserve"> </v>
      </c>
      <c r="E681" s="282">
        <f>'Sch 3 - QA Staff Loading'!BM656</f>
        <v>0</v>
      </c>
      <c r="F681" s="283">
        <f t="shared" si="35"/>
        <v>0</v>
      </c>
    </row>
    <row r="682" spans="1:8" ht="17" hidden="1">
      <c r="A682" s="271">
        <v>18</v>
      </c>
      <c r="B682" s="280" t="str">
        <f>IF(ISTEXT('Sch 3 - QA Staff Loading'!B657),'Sch 3 - QA Staff Loading'!B657," ")</f>
        <v xml:space="preserve"> </v>
      </c>
      <c r="C682" s="280" t="str">
        <f>'Sch 3 - QA Staff Loading'!C657</f>
        <v xml:space="preserve"> </v>
      </c>
      <c r="D682" s="281" t="str">
        <f>_xlfn.IFNA(VLOOKUP($C682,'Sch 1 - QA Rates'!$B$4:$C$28,2,FALSE )," ")</f>
        <v xml:space="preserve"> </v>
      </c>
      <c r="E682" s="282">
        <f>'Sch 3 - QA Staff Loading'!BM657</f>
        <v>0</v>
      </c>
      <c r="F682" s="283">
        <f t="shared" si="35"/>
        <v>0</v>
      </c>
    </row>
    <row r="683" spans="1:8" ht="17" hidden="1">
      <c r="A683" s="271">
        <v>19</v>
      </c>
      <c r="B683" s="280" t="str">
        <f>IF(ISTEXT('Sch 3 - QA Staff Loading'!B658),'Sch 3 - QA Staff Loading'!B658," ")</f>
        <v xml:space="preserve"> </v>
      </c>
      <c r="C683" s="280" t="str">
        <f>'Sch 3 - QA Staff Loading'!C658</f>
        <v xml:space="preserve"> </v>
      </c>
      <c r="D683" s="281" t="str">
        <f>_xlfn.IFNA(VLOOKUP($C683,'Sch 1 - QA Rates'!$B$4:$C$28,2,FALSE )," ")</f>
        <v xml:space="preserve"> </v>
      </c>
      <c r="E683" s="282">
        <f>'Sch 3 - QA Staff Loading'!BM658</f>
        <v>0</v>
      </c>
      <c r="F683" s="283">
        <f t="shared" si="35"/>
        <v>0</v>
      </c>
    </row>
    <row r="684" spans="1:8" ht="17" hidden="1">
      <c r="A684" s="271">
        <v>20</v>
      </c>
      <c r="B684" s="280" t="str">
        <f>IF(ISTEXT('Sch 3 - QA Staff Loading'!B659),'Sch 3 - QA Staff Loading'!B659," ")</f>
        <v xml:space="preserve"> </v>
      </c>
      <c r="C684" s="280" t="str">
        <f>'Sch 3 - QA Staff Loading'!C659</f>
        <v xml:space="preserve"> </v>
      </c>
      <c r="D684" s="281" t="str">
        <f>_xlfn.IFNA(VLOOKUP($C684,'Sch 1 - QA Rates'!$B$4:$C$28,2,FALSE )," ")</f>
        <v xml:space="preserve"> </v>
      </c>
      <c r="E684" s="282">
        <f>'Sch 3 - QA Staff Loading'!BM659</f>
        <v>0</v>
      </c>
      <c r="F684" s="283">
        <f t="shared" si="35"/>
        <v>0</v>
      </c>
    </row>
    <row r="685" spans="1:8" s="289" customFormat="1" ht="17">
      <c r="A685" s="284"/>
      <c r="B685" s="285" t="s">
        <v>71</v>
      </c>
      <c r="C685" s="285"/>
      <c r="D685" s="286"/>
      <c r="E685" s="287">
        <f>SUM(E665:E684)</f>
        <v>1130</v>
      </c>
      <c r="F685" s="288">
        <f>SUM(F665:F684)</f>
        <v>144808</v>
      </c>
      <c r="H685" s="484"/>
    </row>
    <row r="686" spans="1:8">
      <c r="A686" s="277"/>
      <c r="B686" s="278" t="str">
        <f>'Sch 3 - QA Staff Loading'!B660</f>
        <v>DEL #32 - Assessment of DD&amp;I Vendor CalSAWS Requirements Traceability Matrix - Update 3</v>
      </c>
      <c r="C686" s="279"/>
      <c r="D686" s="290"/>
      <c r="E686" s="279"/>
      <c r="F686" s="279"/>
    </row>
    <row r="687" spans="1:8" ht="17">
      <c r="A687" s="271">
        <v>1</v>
      </c>
      <c r="B687" s="280" t="str">
        <f>IF(ISTEXT('Sch 3 - QA Staff Loading'!B661),'Sch 3 - QA Staff Loading'!B661," ")</f>
        <v>Dan Dean</v>
      </c>
      <c r="C687" s="280" t="str">
        <f>'Sch 3 - QA Staff Loading'!C661</f>
        <v>QA Project Manager</v>
      </c>
      <c r="D687" s="281">
        <f>_xlfn.IFNA(VLOOKUP($C687,'Sch 1 - QA Rates'!$B$4:$C$28,2,FALSE )," ")</f>
        <v>154</v>
      </c>
      <c r="E687" s="282">
        <f>'Sch 3 - QA Staff Loading'!BM661</f>
        <v>32</v>
      </c>
      <c r="F687" s="283">
        <f>IF(D687&gt;0,D687*E687,0)</f>
        <v>4928</v>
      </c>
    </row>
    <row r="688" spans="1:8" ht="17">
      <c r="A688" s="271">
        <v>2</v>
      </c>
      <c r="B688" s="280" t="str">
        <f>IF(ISTEXT('Sch 3 - QA Staff Loading'!B662),'Sch 3 - QA Staff Loading'!B662," ")</f>
        <v>Kristin Pepper</v>
      </c>
      <c r="C688" s="280" t="str">
        <f>'Sch 3 - QA Staff Loading'!C662</f>
        <v>QA Functional Manager</v>
      </c>
      <c r="D688" s="281">
        <f>_xlfn.IFNA(VLOOKUP($C688,'Sch 1 - QA Rates'!$B$4:$C$28,2,FALSE )," ")</f>
        <v>134</v>
      </c>
      <c r="E688" s="282">
        <f>'Sch 3 - QA Staff Loading'!BM662</f>
        <v>32</v>
      </c>
      <c r="F688" s="283">
        <f t="shared" ref="F688:F706" si="36">IF(ISNUMBER(D688),D688*E688,0)</f>
        <v>4288</v>
      </c>
    </row>
    <row r="689" spans="1:6" ht="17">
      <c r="A689" s="271">
        <v>3</v>
      </c>
      <c r="B689" s="280" t="str">
        <f>IF(ISTEXT('Sch 3 - QA Staff Loading'!B663),'Sch 3 - QA Staff Loading'!B663," ")</f>
        <v>Pandu Gupta</v>
      </c>
      <c r="C689" s="280" t="str">
        <f>'Sch 3 - QA Staff Loading'!C663</f>
        <v>QA Business Analyst/Tester</v>
      </c>
      <c r="D689" s="281">
        <f>_xlfn.IFNA(VLOOKUP($C689,'Sch 1 - QA Rates'!$B$4:$C$28,2,FALSE )," ")</f>
        <v>114</v>
      </c>
      <c r="E689" s="282">
        <f>'Sch 3 - QA Staff Loading'!BM663</f>
        <v>64</v>
      </c>
      <c r="F689" s="283">
        <f t="shared" si="36"/>
        <v>7296</v>
      </c>
    </row>
    <row r="690" spans="1:6" ht="17">
      <c r="A690" s="271">
        <v>4</v>
      </c>
      <c r="B690" s="280" t="str">
        <f>IF(ISTEXT('Sch 3 - QA Staff Loading'!B664),'Sch 3 - QA Staff Loading'!B664," ")</f>
        <v>Don Coffey</v>
      </c>
      <c r="C690" s="280" t="str">
        <f>'Sch 3 - QA Staff Loading'!C664</f>
        <v>QA Technical Manager</v>
      </c>
      <c r="D690" s="281">
        <f>_xlfn.IFNA(VLOOKUP($C690,'Sch 1 - QA Rates'!$B$4:$C$28,2,FALSE )," ")</f>
        <v>144</v>
      </c>
      <c r="E690" s="282">
        <f>'Sch 3 - QA Staff Loading'!BM664</f>
        <v>40</v>
      </c>
      <c r="F690" s="283">
        <f t="shared" si="36"/>
        <v>5760</v>
      </c>
    </row>
    <row r="691" spans="1:6" ht="17">
      <c r="A691" s="271">
        <v>5</v>
      </c>
      <c r="B691" s="280" t="str">
        <f>IF(ISTEXT('Sch 3 - QA Staff Loading'!B665),'Sch 3 - QA Staff Loading'!B665," ")</f>
        <v>Timothy King</v>
      </c>
      <c r="C691" s="280" t="str">
        <f>'Sch 3 - QA Staff Loading'!C665</f>
        <v>QA PMO Specialist</v>
      </c>
      <c r="D691" s="281">
        <f>_xlfn.IFNA(VLOOKUP($C691,'Sch 1 - QA Rates'!$B$4:$C$28,2,FALSE )," ")</f>
        <v>114</v>
      </c>
      <c r="E691" s="282">
        <f>'Sch 3 - QA Staff Loading'!BM665</f>
        <v>32</v>
      </c>
      <c r="F691" s="283">
        <f t="shared" si="36"/>
        <v>3648</v>
      </c>
    </row>
    <row r="692" spans="1:6" ht="17">
      <c r="A692" s="271">
        <v>6</v>
      </c>
      <c r="B692" s="280" t="str">
        <f>IF(ISTEXT('Sch 3 - QA Staff Loading'!B666),'Sch 3 - QA Staff Loading'!B666," ")</f>
        <v>Julie Hereth</v>
      </c>
      <c r="C692" s="280" t="str">
        <f>'Sch 3 - QA Staff Loading'!C666</f>
        <v>QA Sr. Administrative Assistant</v>
      </c>
      <c r="D692" s="281">
        <f>_xlfn.IFNA(VLOOKUP($C692,'Sch 1 - QA Rates'!$B$4:$C$28,2,FALSE )," ")</f>
        <v>45</v>
      </c>
      <c r="E692" s="282">
        <f>'Sch 3 - QA Staff Loading'!BM666</f>
        <v>8</v>
      </c>
      <c r="F692" s="283">
        <f t="shared" si="36"/>
        <v>360</v>
      </c>
    </row>
    <row r="693" spans="1:6" ht="17" hidden="1">
      <c r="A693" s="271">
        <v>7</v>
      </c>
      <c r="B693" s="280" t="str">
        <f>IF(ISTEXT('Sch 3 - QA Staff Loading'!B667),'Sch 3 - QA Staff Loading'!B667," ")</f>
        <v xml:space="preserve"> </v>
      </c>
      <c r="C693" s="280" t="str">
        <f>'Sch 3 - QA Staff Loading'!C667</f>
        <v xml:space="preserve"> </v>
      </c>
      <c r="D693" s="281" t="str">
        <f>_xlfn.IFNA(VLOOKUP($C693,'Sch 1 - QA Rates'!$B$4:$C$28,2,FALSE )," ")</f>
        <v xml:space="preserve"> </v>
      </c>
      <c r="E693" s="282">
        <f>'Sch 3 - QA Staff Loading'!BM667</f>
        <v>0</v>
      </c>
      <c r="F693" s="283">
        <f t="shared" si="36"/>
        <v>0</v>
      </c>
    </row>
    <row r="694" spans="1:6" ht="17" hidden="1">
      <c r="A694" s="271">
        <v>8</v>
      </c>
      <c r="B694" s="280" t="str">
        <f>IF(ISTEXT('Sch 3 - QA Staff Loading'!B668),'Sch 3 - QA Staff Loading'!B668," ")</f>
        <v xml:space="preserve"> </v>
      </c>
      <c r="C694" s="280" t="str">
        <f>'Sch 3 - QA Staff Loading'!C668</f>
        <v xml:space="preserve"> </v>
      </c>
      <c r="D694" s="281" t="str">
        <f>_xlfn.IFNA(VLOOKUP($C694,'Sch 1 - QA Rates'!$B$4:$C$28,2,FALSE )," ")</f>
        <v xml:space="preserve"> </v>
      </c>
      <c r="E694" s="282">
        <f>'Sch 3 - QA Staff Loading'!BM668</f>
        <v>0</v>
      </c>
      <c r="F694" s="283">
        <f t="shared" si="36"/>
        <v>0</v>
      </c>
    </row>
    <row r="695" spans="1:6" ht="17" hidden="1">
      <c r="A695" s="271">
        <v>9</v>
      </c>
      <c r="B695" s="280" t="str">
        <f>IF(ISTEXT('Sch 3 - QA Staff Loading'!B669),'Sch 3 - QA Staff Loading'!B669," ")</f>
        <v xml:space="preserve"> </v>
      </c>
      <c r="C695" s="280" t="str">
        <f>'Sch 3 - QA Staff Loading'!C669</f>
        <v xml:space="preserve"> </v>
      </c>
      <c r="D695" s="281" t="str">
        <f>_xlfn.IFNA(VLOOKUP($C695,'Sch 1 - QA Rates'!$B$4:$C$28,2,FALSE )," ")</f>
        <v xml:space="preserve"> </v>
      </c>
      <c r="E695" s="282">
        <f>'Sch 3 - QA Staff Loading'!BM669</f>
        <v>0</v>
      </c>
      <c r="F695" s="283">
        <f t="shared" si="36"/>
        <v>0</v>
      </c>
    </row>
    <row r="696" spans="1:6" ht="17" hidden="1">
      <c r="A696" s="271">
        <v>10</v>
      </c>
      <c r="B696" s="280" t="str">
        <f>IF(ISTEXT('Sch 3 - QA Staff Loading'!B670),'Sch 3 - QA Staff Loading'!B670," ")</f>
        <v xml:space="preserve"> </v>
      </c>
      <c r="C696" s="280" t="str">
        <f>'Sch 3 - QA Staff Loading'!C670</f>
        <v xml:space="preserve"> </v>
      </c>
      <c r="D696" s="281" t="str">
        <f>_xlfn.IFNA(VLOOKUP($C696,'Sch 1 - QA Rates'!$B$4:$C$28,2,FALSE )," ")</f>
        <v xml:space="preserve"> </v>
      </c>
      <c r="E696" s="282">
        <f>'Sch 3 - QA Staff Loading'!BM670</f>
        <v>0</v>
      </c>
      <c r="F696" s="283">
        <f t="shared" si="36"/>
        <v>0</v>
      </c>
    </row>
    <row r="697" spans="1:6" ht="17" hidden="1">
      <c r="A697" s="271">
        <v>11</v>
      </c>
      <c r="B697" s="280" t="str">
        <f>IF(ISTEXT('Sch 3 - QA Staff Loading'!B671),'Sch 3 - QA Staff Loading'!B671," ")</f>
        <v xml:space="preserve"> </v>
      </c>
      <c r="C697" s="280" t="str">
        <f>'Sch 3 - QA Staff Loading'!C671</f>
        <v xml:space="preserve"> </v>
      </c>
      <c r="D697" s="281" t="str">
        <f>_xlfn.IFNA(VLOOKUP($C697,'Sch 1 - QA Rates'!$B$4:$C$28,2,FALSE )," ")</f>
        <v xml:space="preserve"> </v>
      </c>
      <c r="E697" s="282">
        <f>'Sch 3 - QA Staff Loading'!BM671</f>
        <v>0</v>
      </c>
      <c r="F697" s="283">
        <f t="shared" si="36"/>
        <v>0</v>
      </c>
    </row>
    <row r="698" spans="1:6" ht="17" hidden="1">
      <c r="A698" s="271">
        <v>12</v>
      </c>
      <c r="B698" s="280" t="str">
        <f>IF(ISTEXT('Sch 3 - QA Staff Loading'!B672),'Sch 3 - QA Staff Loading'!B672," ")</f>
        <v xml:space="preserve"> </v>
      </c>
      <c r="C698" s="280" t="str">
        <f>'Sch 3 - QA Staff Loading'!C672</f>
        <v xml:space="preserve"> </v>
      </c>
      <c r="D698" s="281" t="str">
        <f>_xlfn.IFNA(VLOOKUP($C698,'Sch 1 - QA Rates'!$B$4:$C$28,2,FALSE )," ")</f>
        <v xml:space="preserve"> </v>
      </c>
      <c r="E698" s="282">
        <f>'Sch 3 - QA Staff Loading'!BM672</f>
        <v>0</v>
      </c>
      <c r="F698" s="283">
        <f t="shared" si="36"/>
        <v>0</v>
      </c>
    </row>
    <row r="699" spans="1:6" ht="17" hidden="1">
      <c r="A699" s="271">
        <v>13</v>
      </c>
      <c r="B699" s="280" t="str">
        <f>IF(ISTEXT('Sch 3 - QA Staff Loading'!B673),'Sch 3 - QA Staff Loading'!B673," ")</f>
        <v xml:space="preserve"> </v>
      </c>
      <c r="C699" s="280" t="str">
        <f>'Sch 3 - QA Staff Loading'!C673</f>
        <v xml:space="preserve"> </v>
      </c>
      <c r="D699" s="281" t="str">
        <f>_xlfn.IFNA(VLOOKUP($C699,'Sch 1 - QA Rates'!$B$4:$C$28,2,FALSE )," ")</f>
        <v xml:space="preserve"> </v>
      </c>
      <c r="E699" s="282">
        <f>'Sch 3 - QA Staff Loading'!BM673</f>
        <v>0</v>
      </c>
      <c r="F699" s="283">
        <f t="shared" si="36"/>
        <v>0</v>
      </c>
    </row>
    <row r="700" spans="1:6" ht="17" hidden="1">
      <c r="A700" s="271">
        <v>14</v>
      </c>
      <c r="B700" s="280" t="str">
        <f>IF(ISTEXT('Sch 3 - QA Staff Loading'!B674),'Sch 3 - QA Staff Loading'!B674," ")</f>
        <v xml:space="preserve"> </v>
      </c>
      <c r="C700" s="280" t="str">
        <f>'Sch 3 - QA Staff Loading'!C674</f>
        <v xml:space="preserve"> </v>
      </c>
      <c r="D700" s="281" t="str">
        <f>_xlfn.IFNA(VLOOKUP($C700,'Sch 1 - QA Rates'!$B$4:$C$28,2,FALSE )," ")</f>
        <v xml:space="preserve"> </v>
      </c>
      <c r="E700" s="282">
        <f>'Sch 3 - QA Staff Loading'!BM674</f>
        <v>0</v>
      </c>
      <c r="F700" s="283">
        <f t="shared" si="36"/>
        <v>0</v>
      </c>
    </row>
    <row r="701" spans="1:6" ht="17" hidden="1">
      <c r="A701" s="271">
        <v>15</v>
      </c>
      <c r="B701" s="280" t="str">
        <f>IF(ISTEXT('Sch 3 - QA Staff Loading'!B675),'Sch 3 - QA Staff Loading'!B675," ")</f>
        <v xml:space="preserve"> </v>
      </c>
      <c r="C701" s="280" t="str">
        <f>'Sch 3 - QA Staff Loading'!C675</f>
        <v xml:space="preserve"> </v>
      </c>
      <c r="D701" s="281" t="str">
        <f>_xlfn.IFNA(VLOOKUP($C701,'Sch 1 - QA Rates'!$B$4:$C$28,2,FALSE )," ")</f>
        <v xml:space="preserve"> </v>
      </c>
      <c r="E701" s="282">
        <f>'Sch 3 - QA Staff Loading'!BM675</f>
        <v>0</v>
      </c>
      <c r="F701" s="283">
        <f t="shared" si="36"/>
        <v>0</v>
      </c>
    </row>
    <row r="702" spans="1:6" ht="17" hidden="1">
      <c r="A702" s="271">
        <v>16</v>
      </c>
      <c r="B702" s="280" t="str">
        <f>IF(ISTEXT('Sch 3 - QA Staff Loading'!B676),'Sch 3 - QA Staff Loading'!B676," ")</f>
        <v xml:space="preserve"> </v>
      </c>
      <c r="C702" s="280" t="str">
        <f>'Sch 3 - QA Staff Loading'!C676</f>
        <v xml:space="preserve"> </v>
      </c>
      <c r="D702" s="281" t="str">
        <f>_xlfn.IFNA(VLOOKUP($C702,'Sch 1 - QA Rates'!$B$4:$C$28,2,FALSE )," ")</f>
        <v xml:space="preserve"> </v>
      </c>
      <c r="E702" s="282">
        <f>'Sch 3 - QA Staff Loading'!BM676</f>
        <v>0</v>
      </c>
      <c r="F702" s="283">
        <f t="shared" si="36"/>
        <v>0</v>
      </c>
    </row>
    <row r="703" spans="1:6" ht="17" hidden="1">
      <c r="A703" s="271">
        <v>17</v>
      </c>
      <c r="B703" s="280" t="str">
        <f>IF(ISTEXT('Sch 3 - QA Staff Loading'!B677),'Sch 3 - QA Staff Loading'!B677," ")</f>
        <v xml:space="preserve"> </v>
      </c>
      <c r="C703" s="280" t="str">
        <f>'Sch 3 - QA Staff Loading'!C677</f>
        <v xml:space="preserve"> </v>
      </c>
      <c r="D703" s="281" t="str">
        <f>_xlfn.IFNA(VLOOKUP($C703,'Sch 1 - QA Rates'!$B$4:$C$28,2,FALSE )," ")</f>
        <v xml:space="preserve"> </v>
      </c>
      <c r="E703" s="282">
        <f>'Sch 3 - QA Staff Loading'!BM677</f>
        <v>0</v>
      </c>
      <c r="F703" s="283">
        <f t="shared" si="36"/>
        <v>0</v>
      </c>
    </row>
    <row r="704" spans="1:6" ht="17" hidden="1">
      <c r="A704" s="271">
        <v>18</v>
      </c>
      <c r="B704" s="280" t="str">
        <f>IF(ISTEXT('Sch 3 - QA Staff Loading'!B678),'Sch 3 - QA Staff Loading'!B678," ")</f>
        <v xml:space="preserve"> </v>
      </c>
      <c r="C704" s="280" t="str">
        <f>'Sch 3 - QA Staff Loading'!C678</f>
        <v xml:space="preserve"> </v>
      </c>
      <c r="D704" s="281" t="str">
        <f>_xlfn.IFNA(VLOOKUP($C704,'Sch 1 - QA Rates'!$B$4:$C$28,2,FALSE )," ")</f>
        <v xml:space="preserve"> </v>
      </c>
      <c r="E704" s="282">
        <f>'Sch 3 - QA Staff Loading'!BM678</f>
        <v>0</v>
      </c>
      <c r="F704" s="283">
        <f t="shared" si="36"/>
        <v>0</v>
      </c>
    </row>
    <row r="705" spans="1:8" ht="17" hidden="1">
      <c r="A705" s="271">
        <v>19</v>
      </c>
      <c r="B705" s="280" t="str">
        <f>IF(ISTEXT('Sch 3 - QA Staff Loading'!B679),'Sch 3 - QA Staff Loading'!B679," ")</f>
        <v xml:space="preserve"> </v>
      </c>
      <c r="C705" s="280" t="str">
        <f>'Sch 3 - QA Staff Loading'!C679</f>
        <v xml:space="preserve"> </v>
      </c>
      <c r="D705" s="281" t="str">
        <f>_xlfn.IFNA(VLOOKUP($C705,'Sch 1 - QA Rates'!$B$4:$C$28,2,FALSE )," ")</f>
        <v xml:space="preserve"> </v>
      </c>
      <c r="E705" s="282">
        <f>'Sch 3 - QA Staff Loading'!BM679</f>
        <v>0</v>
      </c>
      <c r="F705" s="283">
        <f t="shared" si="36"/>
        <v>0</v>
      </c>
    </row>
    <row r="706" spans="1:8" ht="17" hidden="1">
      <c r="A706" s="271">
        <v>20</v>
      </c>
      <c r="B706" s="280" t="str">
        <f>IF(ISTEXT('Sch 3 - QA Staff Loading'!B680),'Sch 3 - QA Staff Loading'!B680," ")</f>
        <v xml:space="preserve"> </v>
      </c>
      <c r="C706" s="280" t="str">
        <f>'Sch 3 - QA Staff Loading'!C680</f>
        <v xml:space="preserve"> </v>
      </c>
      <c r="D706" s="281" t="str">
        <f>_xlfn.IFNA(VLOOKUP($C706,'Sch 1 - QA Rates'!$B$4:$C$28,2,FALSE )," ")</f>
        <v xml:space="preserve"> </v>
      </c>
      <c r="E706" s="282">
        <f>'Sch 3 - QA Staff Loading'!BM680</f>
        <v>0</v>
      </c>
      <c r="F706" s="283">
        <f t="shared" si="36"/>
        <v>0</v>
      </c>
    </row>
    <row r="707" spans="1:8" s="289" customFormat="1" ht="17">
      <c r="A707" s="284"/>
      <c r="B707" s="285" t="s">
        <v>71</v>
      </c>
      <c r="C707" s="285"/>
      <c r="D707" s="286"/>
      <c r="E707" s="287">
        <f>SUM(E687:E706)</f>
        <v>208</v>
      </c>
      <c r="F707" s="288">
        <f>SUM(F687:F706)</f>
        <v>26280</v>
      </c>
      <c r="H707" s="484"/>
    </row>
    <row r="708" spans="1:8">
      <c r="A708" s="277"/>
      <c r="B708" s="278" t="str">
        <f>'Sch 3 - QA Staff Loading'!B681</f>
        <v>DEL #33 - Assessment of DD&amp;I Vendor C-IV Change Management Plan</v>
      </c>
      <c r="C708" s="279"/>
      <c r="D708" s="290"/>
      <c r="E708" s="279"/>
      <c r="F708" s="279"/>
    </row>
    <row r="709" spans="1:8" ht="17">
      <c r="A709" s="271">
        <v>1</v>
      </c>
      <c r="B709" s="280" t="str">
        <f>IF(ISTEXT('Sch 3 - QA Staff Loading'!B682),'Sch 3 - QA Staff Loading'!B682," ")</f>
        <v>Dan Dean</v>
      </c>
      <c r="C709" s="280" t="str">
        <f>'Sch 3 - QA Staff Loading'!C682</f>
        <v>QA Project Manager</v>
      </c>
      <c r="D709" s="281">
        <f>_xlfn.IFNA(VLOOKUP($C709,'Sch 1 - QA Rates'!$B$4:$C$28,2,FALSE )," ")</f>
        <v>154</v>
      </c>
      <c r="E709" s="282">
        <f>'Sch 3 - QA Staff Loading'!BM682</f>
        <v>16</v>
      </c>
      <c r="F709" s="283">
        <f>IF(D709&gt;0,D709*E709,0)</f>
        <v>2464</v>
      </c>
    </row>
    <row r="710" spans="1:8" ht="17">
      <c r="A710" s="271">
        <v>2</v>
      </c>
      <c r="B710" s="280" t="str">
        <f>IF(ISTEXT('Sch 3 - QA Staff Loading'!B683),'Sch 3 - QA Staff Loading'!B683," ")</f>
        <v>Timothy King</v>
      </c>
      <c r="C710" s="280" t="str">
        <f>'Sch 3 - QA Staff Loading'!C683</f>
        <v>QA PMO Specialist</v>
      </c>
      <c r="D710" s="281">
        <f>_xlfn.IFNA(VLOOKUP($C710,'Sch 1 - QA Rates'!$B$4:$C$28,2,FALSE )," ")</f>
        <v>114</v>
      </c>
      <c r="E710" s="282">
        <f>'Sch 3 - QA Staff Loading'!BM683</f>
        <v>8</v>
      </c>
      <c r="F710" s="283">
        <f t="shared" ref="F710:F728" si="37">IF(ISNUMBER(D710),D710*E710,0)</f>
        <v>912</v>
      </c>
    </row>
    <row r="711" spans="1:8" ht="17">
      <c r="A711" s="271">
        <v>3</v>
      </c>
      <c r="B711" s="280" t="str">
        <f>IF(ISTEXT('Sch 3 - QA Staff Loading'!B684),'Sch 3 - QA Staff Loading'!B684," ")</f>
        <v>Abby Darrah</v>
      </c>
      <c r="C711" s="280" t="str">
        <f>'Sch 3 - QA Staff Loading'!C684</f>
        <v>QA Implementation Manager</v>
      </c>
      <c r="D711" s="281">
        <f>_xlfn.IFNA(VLOOKUP($C711,'Sch 1 - QA Rates'!$B$4:$C$28,2,FALSE )," ")</f>
        <v>134</v>
      </c>
      <c r="E711" s="282">
        <f>'Sch 3 - QA Staff Loading'!BM684</f>
        <v>192</v>
      </c>
      <c r="F711" s="283">
        <f t="shared" si="37"/>
        <v>25728</v>
      </c>
    </row>
    <row r="712" spans="1:8" ht="17">
      <c r="A712" s="271">
        <v>4</v>
      </c>
      <c r="B712" s="280" t="str">
        <f>IF(ISTEXT('Sch 3 - QA Staff Loading'!B685),'Sch 3 - QA Staff Loading'!B685," ")</f>
        <v>Ivan Parra</v>
      </c>
      <c r="C712" s="280" t="str">
        <f>'Sch 3 - QA Staff Loading'!C685</f>
        <v>QA Implementation Lead</v>
      </c>
      <c r="D712" s="281">
        <f>_xlfn.IFNA(VLOOKUP($C712,'Sch 1 - QA Rates'!$B$4:$C$28,2,FALSE )," ")</f>
        <v>124</v>
      </c>
      <c r="E712" s="282">
        <f>'Sch 3 - QA Staff Loading'!BM685</f>
        <v>80</v>
      </c>
      <c r="F712" s="283">
        <f t="shared" si="37"/>
        <v>9920</v>
      </c>
    </row>
    <row r="713" spans="1:8" ht="17">
      <c r="A713" s="271">
        <v>5</v>
      </c>
      <c r="B713" s="280" t="str">
        <f>IF(ISTEXT('Sch 3 - QA Staff Loading'!B686),'Sch 3 - QA Staff Loading'!B686," ")</f>
        <v>Gail Brown</v>
      </c>
      <c r="C713" s="280" t="str">
        <f>'Sch 3 - QA Staff Loading'!C686</f>
        <v>QA Implementation Lead</v>
      </c>
      <c r="D713" s="281">
        <f>_xlfn.IFNA(VLOOKUP($C713,'Sch 1 - QA Rates'!$B$4:$C$28,2,FALSE )," ")</f>
        <v>124</v>
      </c>
      <c r="E713" s="282">
        <f>'Sch 3 - QA Staff Loading'!BM686</f>
        <v>320</v>
      </c>
      <c r="F713" s="283">
        <f t="shared" si="37"/>
        <v>39680</v>
      </c>
    </row>
    <row r="714" spans="1:8" ht="17">
      <c r="A714" s="271">
        <v>6</v>
      </c>
      <c r="B714" s="280" t="str">
        <f>IF(ISTEXT('Sch 3 - QA Staff Loading'!B687),'Sch 3 - QA Staff Loading'!B687," ")</f>
        <v>Julie Hereth</v>
      </c>
      <c r="C714" s="280" t="str">
        <f>'Sch 3 - QA Staff Loading'!C687</f>
        <v>QA Sr. Administrative Assistant</v>
      </c>
      <c r="D714" s="281">
        <f>_xlfn.IFNA(VLOOKUP($C714,'Sch 1 - QA Rates'!$B$4:$C$28,2,FALSE )," ")</f>
        <v>45</v>
      </c>
      <c r="E714" s="282">
        <f>'Sch 3 - QA Staff Loading'!BM687</f>
        <v>8</v>
      </c>
      <c r="F714" s="283">
        <f t="shared" si="37"/>
        <v>360</v>
      </c>
    </row>
    <row r="715" spans="1:8" ht="17">
      <c r="A715" s="271">
        <v>7</v>
      </c>
      <c r="B715" s="280" t="str">
        <f>IF(ISTEXT('Sch 3 - QA Staff Loading'!B688),'Sch 3 - QA Staff Loading'!B688," ")</f>
        <v>Wendy Battermann</v>
      </c>
      <c r="C715" s="280" t="str">
        <f>'Sch 3 - QA Staff Loading'!C688</f>
        <v>QA Executive</v>
      </c>
      <c r="D715" s="281">
        <f>_xlfn.IFNA(VLOOKUP($C715,'Sch 1 - QA Rates'!$B$4:$C$28,2,FALSE )," ")</f>
        <v>154</v>
      </c>
      <c r="E715" s="282">
        <f>'Sch 3 - QA Staff Loading'!BM688</f>
        <v>8</v>
      </c>
      <c r="F715" s="283">
        <f t="shared" si="37"/>
        <v>1232</v>
      </c>
    </row>
    <row r="716" spans="1:8" ht="17" hidden="1">
      <c r="A716" s="271">
        <v>8</v>
      </c>
      <c r="B716" s="280" t="str">
        <f>IF(ISTEXT('Sch 3 - QA Staff Loading'!B689),'Sch 3 - QA Staff Loading'!B689," ")</f>
        <v xml:space="preserve"> </v>
      </c>
      <c r="C716" s="280" t="str">
        <f>'Sch 3 - QA Staff Loading'!C689</f>
        <v xml:space="preserve"> </v>
      </c>
      <c r="D716" s="281" t="str">
        <f>_xlfn.IFNA(VLOOKUP($C716,'Sch 1 - QA Rates'!$B$4:$C$28,2,FALSE )," ")</f>
        <v xml:space="preserve"> </v>
      </c>
      <c r="E716" s="282">
        <f>'Sch 3 - QA Staff Loading'!BM689</f>
        <v>0</v>
      </c>
      <c r="F716" s="283">
        <f t="shared" si="37"/>
        <v>0</v>
      </c>
    </row>
    <row r="717" spans="1:8" ht="17" hidden="1">
      <c r="A717" s="271">
        <v>9</v>
      </c>
      <c r="B717" s="280" t="str">
        <f>IF(ISTEXT('Sch 3 - QA Staff Loading'!B690),'Sch 3 - QA Staff Loading'!B690," ")</f>
        <v xml:space="preserve"> </v>
      </c>
      <c r="C717" s="280" t="str">
        <f>'Sch 3 - QA Staff Loading'!C690</f>
        <v xml:space="preserve"> </v>
      </c>
      <c r="D717" s="281" t="str">
        <f>_xlfn.IFNA(VLOOKUP($C717,'Sch 1 - QA Rates'!$B$4:$C$28,2,FALSE )," ")</f>
        <v xml:space="preserve"> </v>
      </c>
      <c r="E717" s="282">
        <f>'Sch 3 - QA Staff Loading'!BM690</f>
        <v>0</v>
      </c>
      <c r="F717" s="283">
        <f t="shared" si="37"/>
        <v>0</v>
      </c>
    </row>
    <row r="718" spans="1:8" ht="17" hidden="1">
      <c r="A718" s="271">
        <v>10</v>
      </c>
      <c r="B718" s="280" t="str">
        <f>IF(ISTEXT('Sch 3 - QA Staff Loading'!B691),'Sch 3 - QA Staff Loading'!B691," ")</f>
        <v xml:space="preserve"> </v>
      </c>
      <c r="C718" s="280" t="str">
        <f>'Sch 3 - QA Staff Loading'!C691</f>
        <v xml:space="preserve"> </v>
      </c>
      <c r="D718" s="281" t="str">
        <f>_xlfn.IFNA(VLOOKUP($C718,'Sch 1 - QA Rates'!$B$4:$C$28,2,FALSE )," ")</f>
        <v xml:space="preserve"> </v>
      </c>
      <c r="E718" s="282">
        <f>'Sch 3 - QA Staff Loading'!BM691</f>
        <v>0</v>
      </c>
      <c r="F718" s="283">
        <f t="shared" si="37"/>
        <v>0</v>
      </c>
    </row>
    <row r="719" spans="1:8" ht="17" hidden="1">
      <c r="A719" s="271">
        <v>11</v>
      </c>
      <c r="B719" s="280" t="str">
        <f>IF(ISTEXT('Sch 3 - QA Staff Loading'!B692),'Sch 3 - QA Staff Loading'!B692," ")</f>
        <v xml:space="preserve"> </v>
      </c>
      <c r="C719" s="280" t="str">
        <f>'Sch 3 - QA Staff Loading'!C692</f>
        <v xml:space="preserve"> </v>
      </c>
      <c r="D719" s="281" t="str">
        <f>_xlfn.IFNA(VLOOKUP($C719,'Sch 1 - QA Rates'!$B$4:$C$28,2,FALSE )," ")</f>
        <v xml:space="preserve"> </v>
      </c>
      <c r="E719" s="282">
        <f>'Sch 3 - QA Staff Loading'!BM692</f>
        <v>0</v>
      </c>
      <c r="F719" s="283">
        <f t="shared" si="37"/>
        <v>0</v>
      </c>
    </row>
    <row r="720" spans="1:8" ht="17" hidden="1">
      <c r="A720" s="271">
        <v>12</v>
      </c>
      <c r="B720" s="280" t="str">
        <f>IF(ISTEXT('Sch 3 - QA Staff Loading'!B693),'Sch 3 - QA Staff Loading'!B693," ")</f>
        <v xml:space="preserve"> </v>
      </c>
      <c r="C720" s="280" t="str">
        <f>'Sch 3 - QA Staff Loading'!C693</f>
        <v xml:space="preserve"> </v>
      </c>
      <c r="D720" s="281" t="str">
        <f>_xlfn.IFNA(VLOOKUP($C720,'Sch 1 - QA Rates'!$B$4:$C$28,2,FALSE )," ")</f>
        <v xml:space="preserve"> </v>
      </c>
      <c r="E720" s="282">
        <f>'Sch 3 - QA Staff Loading'!BM693</f>
        <v>0</v>
      </c>
      <c r="F720" s="283">
        <f t="shared" si="37"/>
        <v>0</v>
      </c>
    </row>
    <row r="721" spans="1:6" ht="17" hidden="1">
      <c r="A721" s="271">
        <v>13</v>
      </c>
      <c r="B721" s="280" t="str">
        <f>IF(ISTEXT('Sch 3 - QA Staff Loading'!B694),'Sch 3 - QA Staff Loading'!B694," ")</f>
        <v xml:space="preserve"> </v>
      </c>
      <c r="C721" s="280" t="str">
        <f>'Sch 3 - QA Staff Loading'!C694</f>
        <v xml:space="preserve"> </v>
      </c>
      <c r="D721" s="281" t="str">
        <f>_xlfn.IFNA(VLOOKUP($C721,'Sch 1 - QA Rates'!$B$4:$C$28,2,FALSE )," ")</f>
        <v xml:space="preserve"> </v>
      </c>
      <c r="E721" s="282">
        <f>'Sch 3 - QA Staff Loading'!BM694</f>
        <v>0</v>
      </c>
      <c r="F721" s="283">
        <f t="shared" si="37"/>
        <v>0</v>
      </c>
    </row>
    <row r="722" spans="1:6" ht="17" hidden="1">
      <c r="A722" s="271">
        <v>14</v>
      </c>
      <c r="B722" s="280" t="str">
        <f>IF(ISTEXT('Sch 3 - QA Staff Loading'!B695),'Sch 3 - QA Staff Loading'!B695," ")</f>
        <v xml:space="preserve"> </v>
      </c>
      <c r="C722" s="280" t="str">
        <f>'Sch 3 - QA Staff Loading'!C695</f>
        <v xml:space="preserve"> </v>
      </c>
      <c r="D722" s="281" t="str">
        <f>_xlfn.IFNA(VLOOKUP($C722,'Sch 1 - QA Rates'!$B$4:$C$28,2,FALSE )," ")</f>
        <v xml:space="preserve"> </v>
      </c>
      <c r="E722" s="282">
        <f>'Sch 3 - QA Staff Loading'!BM695</f>
        <v>0</v>
      </c>
      <c r="F722" s="283">
        <f t="shared" si="37"/>
        <v>0</v>
      </c>
    </row>
    <row r="723" spans="1:6" ht="17" hidden="1">
      <c r="A723" s="271">
        <v>15</v>
      </c>
      <c r="B723" s="280" t="str">
        <f>IF(ISTEXT('Sch 3 - QA Staff Loading'!B696),'Sch 3 - QA Staff Loading'!B696," ")</f>
        <v xml:space="preserve"> </v>
      </c>
      <c r="C723" s="280" t="str">
        <f>'Sch 3 - QA Staff Loading'!C696</f>
        <v xml:space="preserve"> </v>
      </c>
      <c r="D723" s="281" t="str">
        <f>_xlfn.IFNA(VLOOKUP($C723,'Sch 1 - QA Rates'!$B$4:$C$28,2,FALSE )," ")</f>
        <v xml:space="preserve"> </v>
      </c>
      <c r="E723" s="282">
        <f>'Sch 3 - QA Staff Loading'!BM696</f>
        <v>0</v>
      </c>
      <c r="F723" s="283">
        <f t="shared" si="37"/>
        <v>0</v>
      </c>
    </row>
    <row r="724" spans="1:6" ht="17" hidden="1">
      <c r="A724" s="271">
        <v>16</v>
      </c>
      <c r="B724" s="280" t="str">
        <f>IF(ISTEXT('Sch 3 - QA Staff Loading'!B697),'Sch 3 - QA Staff Loading'!B697," ")</f>
        <v xml:space="preserve"> </v>
      </c>
      <c r="C724" s="280" t="str">
        <f>'Sch 3 - QA Staff Loading'!C697</f>
        <v xml:space="preserve"> </v>
      </c>
      <c r="D724" s="281" t="str">
        <f>_xlfn.IFNA(VLOOKUP($C724,'Sch 1 - QA Rates'!$B$4:$C$28,2,FALSE )," ")</f>
        <v xml:space="preserve"> </v>
      </c>
      <c r="E724" s="282">
        <f>'Sch 3 - QA Staff Loading'!BM697</f>
        <v>0</v>
      </c>
      <c r="F724" s="283">
        <f t="shared" si="37"/>
        <v>0</v>
      </c>
    </row>
    <row r="725" spans="1:6" ht="17" hidden="1">
      <c r="A725" s="271">
        <v>17</v>
      </c>
      <c r="B725" s="280" t="str">
        <f>IF(ISTEXT('Sch 3 - QA Staff Loading'!B698),'Sch 3 - QA Staff Loading'!B698," ")</f>
        <v xml:space="preserve"> </v>
      </c>
      <c r="C725" s="280" t="str">
        <f>'Sch 3 - QA Staff Loading'!C698</f>
        <v xml:space="preserve"> </v>
      </c>
      <c r="D725" s="281" t="str">
        <f>_xlfn.IFNA(VLOOKUP($C725,'Sch 1 - QA Rates'!$B$4:$C$28,2,FALSE )," ")</f>
        <v xml:space="preserve"> </v>
      </c>
      <c r="E725" s="282">
        <f>'Sch 3 - QA Staff Loading'!BM698</f>
        <v>0</v>
      </c>
      <c r="F725" s="283">
        <f t="shared" si="37"/>
        <v>0</v>
      </c>
    </row>
    <row r="726" spans="1:6" ht="17" hidden="1">
      <c r="A726" s="271">
        <v>18</v>
      </c>
      <c r="B726" s="280" t="str">
        <f>IF(ISTEXT('Sch 3 - QA Staff Loading'!B699),'Sch 3 - QA Staff Loading'!B699," ")</f>
        <v xml:space="preserve"> </v>
      </c>
      <c r="C726" s="280" t="str">
        <f>'Sch 3 - QA Staff Loading'!C699</f>
        <v xml:space="preserve"> </v>
      </c>
      <c r="D726" s="281" t="str">
        <f>_xlfn.IFNA(VLOOKUP($C726,'Sch 1 - QA Rates'!$B$4:$C$28,2,FALSE )," ")</f>
        <v xml:space="preserve"> </v>
      </c>
      <c r="E726" s="282">
        <f>'Sch 3 - QA Staff Loading'!BM699</f>
        <v>0</v>
      </c>
      <c r="F726" s="283">
        <f t="shared" si="37"/>
        <v>0</v>
      </c>
    </row>
    <row r="727" spans="1:6" ht="17" hidden="1">
      <c r="A727" s="271">
        <v>19</v>
      </c>
      <c r="B727" s="280" t="str">
        <f>IF(ISTEXT('Sch 3 - QA Staff Loading'!B700),'Sch 3 - QA Staff Loading'!B700," ")</f>
        <v xml:space="preserve"> </v>
      </c>
      <c r="C727" s="280" t="str">
        <f>'Sch 3 - QA Staff Loading'!C700</f>
        <v xml:space="preserve"> </v>
      </c>
      <c r="D727" s="281" t="str">
        <f>_xlfn.IFNA(VLOOKUP($C727,'Sch 1 - QA Rates'!$B$4:$C$28,2,FALSE )," ")</f>
        <v xml:space="preserve"> </v>
      </c>
      <c r="E727" s="282">
        <f>'Sch 3 - QA Staff Loading'!BM700</f>
        <v>0</v>
      </c>
      <c r="F727" s="283">
        <f t="shared" si="37"/>
        <v>0</v>
      </c>
    </row>
    <row r="728" spans="1:6" ht="17" hidden="1">
      <c r="A728" s="271">
        <v>20</v>
      </c>
      <c r="B728" s="280" t="str">
        <f>IF(ISTEXT('Sch 3 - QA Staff Loading'!B701),'Sch 3 - QA Staff Loading'!B701," ")</f>
        <v xml:space="preserve"> </v>
      </c>
      <c r="C728" s="280" t="str">
        <f>'Sch 3 - QA Staff Loading'!C701</f>
        <v xml:space="preserve"> </v>
      </c>
      <c r="D728" s="281" t="str">
        <f>_xlfn.IFNA(VLOOKUP($C728,'Sch 1 - QA Rates'!$B$4:$C$28,2,FALSE )," ")</f>
        <v xml:space="preserve"> </v>
      </c>
      <c r="E728" s="282">
        <f>'Sch 3 - QA Staff Loading'!BM701</f>
        <v>0</v>
      </c>
      <c r="F728" s="283">
        <f t="shared" si="37"/>
        <v>0</v>
      </c>
    </row>
    <row r="729" spans="1:6" s="289" customFormat="1" ht="17">
      <c r="A729" s="284"/>
      <c r="B729" s="285" t="s">
        <v>71</v>
      </c>
      <c r="C729" s="285"/>
      <c r="D729" s="286"/>
      <c r="E729" s="287">
        <f>SUM(E709:E728)</f>
        <v>632</v>
      </c>
      <c r="F729" s="288">
        <f>SUM(F709:F728)</f>
        <v>80296</v>
      </c>
    </row>
    <row r="730" spans="1:6">
      <c r="A730" s="277"/>
      <c r="B730" s="278" t="str">
        <f>'Sch 3 - QA Staff Loading'!B702</f>
        <v>DEL #34 - Assessment of DD&amp;I Vendor CalSAWS Requirements Traceability Matrix - Update 4</v>
      </c>
      <c r="C730" s="279"/>
      <c r="D730" s="290"/>
      <c r="E730" s="279"/>
      <c r="F730" s="279"/>
    </row>
    <row r="731" spans="1:6" ht="17">
      <c r="A731" s="271">
        <v>1</v>
      </c>
      <c r="B731" s="280" t="str">
        <f>IF(ISTEXT('Sch 3 - QA Staff Loading'!B703),'Sch 3 - QA Staff Loading'!B703," ")</f>
        <v>Dan Dean</v>
      </c>
      <c r="C731" s="280" t="str">
        <f>'Sch 3 - QA Staff Loading'!C703</f>
        <v>QA Project Manager</v>
      </c>
      <c r="D731" s="281">
        <f>_xlfn.IFNA(VLOOKUP($C731,'Sch 1 - QA Rates'!$B$4:$C$28,2,FALSE )," ")</f>
        <v>154</v>
      </c>
      <c r="E731" s="282">
        <f>'Sch 3 - QA Staff Loading'!BM703</f>
        <v>8</v>
      </c>
      <c r="F731" s="283">
        <f>IF(D731&gt;0,D731*E731,0)</f>
        <v>1232</v>
      </c>
    </row>
    <row r="732" spans="1:6" ht="17">
      <c r="A732" s="271">
        <v>2</v>
      </c>
      <c r="B732" s="280" t="str">
        <f>IF(ISTEXT('Sch 3 - QA Staff Loading'!B704),'Sch 3 - QA Staff Loading'!B704," ")</f>
        <v>Kristin Pepper</v>
      </c>
      <c r="C732" s="280" t="str">
        <f>'Sch 3 - QA Staff Loading'!C704</f>
        <v>QA Functional Manager</v>
      </c>
      <c r="D732" s="281">
        <f>_xlfn.IFNA(VLOOKUP($C732,'Sch 1 - QA Rates'!$B$4:$C$28,2,FALSE )," ")</f>
        <v>134</v>
      </c>
      <c r="E732" s="282">
        <f>'Sch 3 - QA Staff Loading'!BM704</f>
        <v>32</v>
      </c>
      <c r="F732" s="283">
        <f t="shared" ref="F732:F750" si="38">IF(ISNUMBER(D732),D732*E732,0)</f>
        <v>4288</v>
      </c>
    </row>
    <row r="733" spans="1:6" ht="17">
      <c r="A733" s="271">
        <v>3</v>
      </c>
      <c r="B733" s="280" t="str">
        <f>IF(ISTEXT('Sch 3 - QA Staff Loading'!B705),'Sch 3 - QA Staff Loading'!B705," ")</f>
        <v>Pandu Gupta</v>
      </c>
      <c r="C733" s="280" t="str">
        <f>'Sch 3 - QA Staff Loading'!C705</f>
        <v>QA Business Analyst/Tester</v>
      </c>
      <c r="D733" s="281">
        <f>_xlfn.IFNA(VLOOKUP($C733,'Sch 1 - QA Rates'!$B$4:$C$28,2,FALSE )," ")</f>
        <v>114</v>
      </c>
      <c r="E733" s="282">
        <f>'Sch 3 - QA Staff Loading'!BM705</f>
        <v>64</v>
      </c>
      <c r="F733" s="283">
        <f t="shared" si="38"/>
        <v>7296</v>
      </c>
    </row>
    <row r="734" spans="1:6" ht="17">
      <c r="A734" s="271">
        <v>4</v>
      </c>
      <c r="B734" s="280" t="str">
        <f>IF(ISTEXT('Sch 3 - QA Staff Loading'!B706),'Sch 3 - QA Staff Loading'!B706," ")</f>
        <v>Don Coffey</v>
      </c>
      <c r="C734" s="280" t="str">
        <f>'Sch 3 - QA Staff Loading'!C706</f>
        <v>QA Technical Manager</v>
      </c>
      <c r="D734" s="281">
        <f>_xlfn.IFNA(VLOOKUP($C734,'Sch 1 - QA Rates'!$B$4:$C$28,2,FALSE )," ")</f>
        <v>144</v>
      </c>
      <c r="E734" s="282">
        <f>'Sch 3 - QA Staff Loading'!BM706</f>
        <v>40</v>
      </c>
      <c r="F734" s="283">
        <f t="shared" si="38"/>
        <v>5760</v>
      </c>
    </row>
    <row r="735" spans="1:6" ht="17">
      <c r="A735" s="271">
        <v>5</v>
      </c>
      <c r="B735" s="280" t="str">
        <f>IF(ISTEXT('Sch 3 - QA Staff Loading'!B707),'Sch 3 - QA Staff Loading'!B707," ")</f>
        <v>Timothy King</v>
      </c>
      <c r="C735" s="280" t="str">
        <f>'Sch 3 - QA Staff Loading'!C707</f>
        <v>QA PMO Specialist</v>
      </c>
      <c r="D735" s="281">
        <f>_xlfn.IFNA(VLOOKUP($C735,'Sch 1 - QA Rates'!$B$4:$C$28,2,FALSE )," ")</f>
        <v>114</v>
      </c>
      <c r="E735" s="282">
        <f>'Sch 3 - QA Staff Loading'!BM707</f>
        <v>32</v>
      </c>
      <c r="F735" s="283">
        <f t="shared" si="38"/>
        <v>3648</v>
      </c>
    </row>
    <row r="736" spans="1:6" ht="17">
      <c r="A736" s="271">
        <v>6</v>
      </c>
      <c r="B736" s="280" t="str">
        <f>IF(ISTEXT('Sch 3 - QA Staff Loading'!B708),'Sch 3 - QA Staff Loading'!B708," ")</f>
        <v>Julie Hereth</v>
      </c>
      <c r="C736" s="280" t="str">
        <f>'Sch 3 - QA Staff Loading'!C708</f>
        <v>QA Sr. Administrative Assistant</v>
      </c>
      <c r="D736" s="281">
        <f>_xlfn.IFNA(VLOOKUP($C736,'Sch 1 - QA Rates'!$B$4:$C$28,2,FALSE )," ")</f>
        <v>45</v>
      </c>
      <c r="E736" s="282">
        <f>'Sch 3 - QA Staff Loading'!BM708</f>
        <v>8</v>
      </c>
      <c r="F736" s="283">
        <f t="shared" si="38"/>
        <v>360</v>
      </c>
    </row>
    <row r="737" spans="1:8" ht="17" hidden="1">
      <c r="A737" s="271">
        <v>7</v>
      </c>
      <c r="B737" s="280" t="str">
        <f>IF(ISTEXT('Sch 3 - QA Staff Loading'!B709),'Sch 3 - QA Staff Loading'!B709," ")</f>
        <v xml:space="preserve"> </v>
      </c>
      <c r="C737" s="280" t="str">
        <f>'Sch 3 - QA Staff Loading'!C709</f>
        <v xml:space="preserve"> </v>
      </c>
      <c r="D737" s="281" t="str">
        <f>_xlfn.IFNA(VLOOKUP($C737,'Sch 1 - QA Rates'!$B$4:$C$28,2,FALSE )," ")</f>
        <v xml:space="preserve"> </v>
      </c>
      <c r="E737" s="282">
        <f>'Sch 3 - QA Staff Loading'!BM709</f>
        <v>0</v>
      </c>
      <c r="F737" s="283">
        <f t="shared" si="38"/>
        <v>0</v>
      </c>
    </row>
    <row r="738" spans="1:8" ht="17" hidden="1">
      <c r="A738" s="271">
        <v>8</v>
      </c>
      <c r="B738" s="280" t="str">
        <f>IF(ISTEXT('Sch 3 - QA Staff Loading'!B710),'Sch 3 - QA Staff Loading'!B710," ")</f>
        <v xml:space="preserve"> </v>
      </c>
      <c r="C738" s="280" t="str">
        <f>'Sch 3 - QA Staff Loading'!C710</f>
        <v xml:space="preserve"> </v>
      </c>
      <c r="D738" s="281" t="str">
        <f>_xlfn.IFNA(VLOOKUP($C738,'Sch 1 - QA Rates'!$B$4:$C$28,2,FALSE )," ")</f>
        <v xml:space="preserve"> </v>
      </c>
      <c r="E738" s="282">
        <f>'Sch 3 - QA Staff Loading'!BM710</f>
        <v>0</v>
      </c>
      <c r="F738" s="283">
        <f t="shared" si="38"/>
        <v>0</v>
      </c>
    </row>
    <row r="739" spans="1:8" ht="17" hidden="1">
      <c r="A739" s="271">
        <v>9</v>
      </c>
      <c r="B739" s="280" t="str">
        <f>IF(ISTEXT('Sch 3 - QA Staff Loading'!B711),'Sch 3 - QA Staff Loading'!B711," ")</f>
        <v xml:space="preserve"> </v>
      </c>
      <c r="C739" s="280" t="str">
        <f>'Sch 3 - QA Staff Loading'!C711</f>
        <v xml:space="preserve"> </v>
      </c>
      <c r="D739" s="281" t="str">
        <f>_xlfn.IFNA(VLOOKUP($C739,'Sch 1 - QA Rates'!$B$4:$C$28,2,FALSE )," ")</f>
        <v xml:space="preserve"> </v>
      </c>
      <c r="E739" s="282">
        <f>'Sch 3 - QA Staff Loading'!BM711</f>
        <v>0</v>
      </c>
      <c r="F739" s="283">
        <f t="shared" si="38"/>
        <v>0</v>
      </c>
    </row>
    <row r="740" spans="1:8" ht="17" hidden="1">
      <c r="A740" s="271">
        <v>10</v>
      </c>
      <c r="B740" s="280" t="str">
        <f>IF(ISTEXT('Sch 3 - QA Staff Loading'!B712),'Sch 3 - QA Staff Loading'!B712," ")</f>
        <v xml:space="preserve"> </v>
      </c>
      <c r="C740" s="280" t="str">
        <f>'Sch 3 - QA Staff Loading'!C712</f>
        <v xml:space="preserve"> </v>
      </c>
      <c r="D740" s="281" t="str">
        <f>_xlfn.IFNA(VLOOKUP($C740,'Sch 1 - QA Rates'!$B$4:$C$28,2,FALSE )," ")</f>
        <v xml:space="preserve"> </v>
      </c>
      <c r="E740" s="282">
        <f>'Sch 3 - QA Staff Loading'!BM712</f>
        <v>0</v>
      </c>
      <c r="F740" s="283">
        <f t="shared" si="38"/>
        <v>0</v>
      </c>
    </row>
    <row r="741" spans="1:8" ht="17" hidden="1">
      <c r="A741" s="271">
        <v>11</v>
      </c>
      <c r="B741" s="280" t="str">
        <f>IF(ISTEXT('Sch 3 - QA Staff Loading'!B713),'Sch 3 - QA Staff Loading'!B713," ")</f>
        <v xml:space="preserve"> </v>
      </c>
      <c r="C741" s="280" t="str">
        <f>'Sch 3 - QA Staff Loading'!C713</f>
        <v xml:space="preserve"> </v>
      </c>
      <c r="D741" s="281" t="str">
        <f>_xlfn.IFNA(VLOOKUP($C741,'Sch 1 - QA Rates'!$B$4:$C$28,2,FALSE )," ")</f>
        <v xml:space="preserve"> </v>
      </c>
      <c r="E741" s="282">
        <f>'Sch 3 - QA Staff Loading'!BM713</f>
        <v>0</v>
      </c>
      <c r="F741" s="283">
        <f t="shared" si="38"/>
        <v>0</v>
      </c>
    </row>
    <row r="742" spans="1:8" ht="17" hidden="1">
      <c r="A742" s="271">
        <v>12</v>
      </c>
      <c r="B742" s="280" t="str">
        <f>IF(ISTEXT('Sch 3 - QA Staff Loading'!B714),'Sch 3 - QA Staff Loading'!B714," ")</f>
        <v xml:space="preserve"> </v>
      </c>
      <c r="C742" s="280" t="str">
        <f>'Sch 3 - QA Staff Loading'!C714</f>
        <v xml:space="preserve"> </v>
      </c>
      <c r="D742" s="281" t="str">
        <f>_xlfn.IFNA(VLOOKUP($C742,'Sch 1 - QA Rates'!$B$4:$C$28,2,FALSE )," ")</f>
        <v xml:space="preserve"> </v>
      </c>
      <c r="E742" s="282">
        <f>'Sch 3 - QA Staff Loading'!BM714</f>
        <v>0</v>
      </c>
      <c r="F742" s="283">
        <f t="shared" si="38"/>
        <v>0</v>
      </c>
    </row>
    <row r="743" spans="1:8" ht="17" hidden="1">
      <c r="A743" s="271">
        <v>13</v>
      </c>
      <c r="B743" s="280" t="str">
        <f>IF(ISTEXT('Sch 3 - QA Staff Loading'!B715),'Sch 3 - QA Staff Loading'!B715," ")</f>
        <v xml:space="preserve"> </v>
      </c>
      <c r="C743" s="280" t="str">
        <f>'Sch 3 - QA Staff Loading'!C715</f>
        <v xml:space="preserve"> </v>
      </c>
      <c r="D743" s="281" t="str">
        <f>_xlfn.IFNA(VLOOKUP($C743,'Sch 1 - QA Rates'!$B$4:$C$28,2,FALSE )," ")</f>
        <v xml:space="preserve"> </v>
      </c>
      <c r="E743" s="282">
        <f>'Sch 3 - QA Staff Loading'!BM715</f>
        <v>0</v>
      </c>
      <c r="F743" s="283">
        <f t="shared" si="38"/>
        <v>0</v>
      </c>
    </row>
    <row r="744" spans="1:8" ht="17" hidden="1">
      <c r="A744" s="271">
        <v>14</v>
      </c>
      <c r="B744" s="280" t="str">
        <f>IF(ISTEXT('Sch 3 - QA Staff Loading'!B716),'Sch 3 - QA Staff Loading'!B716," ")</f>
        <v xml:space="preserve"> </v>
      </c>
      <c r="C744" s="280" t="str">
        <f>'Sch 3 - QA Staff Loading'!C716</f>
        <v xml:space="preserve"> </v>
      </c>
      <c r="D744" s="281" t="str">
        <f>_xlfn.IFNA(VLOOKUP($C744,'Sch 1 - QA Rates'!$B$4:$C$28,2,FALSE )," ")</f>
        <v xml:space="preserve"> </v>
      </c>
      <c r="E744" s="282">
        <f>'Sch 3 - QA Staff Loading'!BM716</f>
        <v>0</v>
      </c>
      <c r="F744" s="283">
        <f t="shared" si="38"/>
        <v>0</v>
      </c>
    </row>
    <row r="745" spans="1:8" ht="17" hidden="1">
      <c r="A745" s="271">
        <v>15</v>
      </c>
      <c r="B745" s="280" t="str">
        <f>IF(ISTEXT('Sch 3 - QA Staff Loading'!B717),'Sch 3 - QA Staff Loading'!B717," ")</f>
        <v xml:space="preserve"> </v>
      </c>
      <c r="C745" s="280" t="str">
        <f>'Sch 3 - QA Staff Loading'!C717</f>
        <v xml:space="preserve"> </v>
      </c>
      <c r="D745" s="281" t="str">
        <f>_xlfn.IFNA(VLOOKUP($C745,'Sch 1 - QA Rates'!$B$4:$C$28,2,FALSE )," ")</f>
        <v xml:space="preserve"> </v>
      </c>
      <c r="E745" s="282">
        <f>'Sch 3 - QA Staff Loading'!BM717</f>
        <v>0</v>
      </c>
      <c r="F745" s="283">
        <f t="shared" si="38"/>
        <v>0</v>
      </c>
    </row>
    <row r="746" spans="1:8" ht="17" hidden="1">
      <c r="A746" s="271">
        <v>16</v>
      </c>
      <c r="B746" s="280" t="str">
        <f>IF(ISTEXT('Sch 3 - QA Staff Loading'!B718),'Sch 3 - QA Staff Loading'!B718," ")</f>
        <v xml:space="preserve"> </v>
      </c>
      <c r="C746" s="280" t="str">
        <f>'Sch 3 - QA Staff Loading'!C718</f>
        <v xml:space="preserve"> </v>
      </c>
      <c r="D746" s="281" t="str">
        <f>_xlfn.IFNA(VLOOKUP($C746,'Sch 1 - QA Rates'!$B$4:$C$28,2,FALSE )," ")</f>
        <v xml:space="preserve"> </v>
      </c>
      <c r="E746" s="282">
        <f>'Sch 3 - QA Staff Loading'!BM718</f>
        <v>0</v>
      </c>
      <c r="F746" s="283">
        <f t="shared" si="38"/>
        <v>0</v>
      </c>
    </row>
    <row r="747" spans="1:8" ht="17" hidden="1">
      <c r="A747" s="271">
        <v>17</v>
      </c>
      <c r="B747" s="280" t="str">
        <f>IF(ISTEXT('Sch 3 - QA Staff Loading'!B719),'Sch 3 - QA Staff Loading'!B719," ")</f>
        <v xml:space="preserve"> </v>
      </c>
      <c r="C747" s="280" t="str">
        <f>'Sch 3 - QA Staff Loading'!C719</f>
        <v xml:space="preserve"> </v>
      </c>
      <c r="D747" s="281" t="str">
        <f>_xlfn.IFNA(VLOOKUP($C747,'Sch 1 - QA Rates'!$B$4:$C$28,2,FALSE )," ")</f>
        <v xml:space="preserve"> </v>
      </c>
      <c r="E747" s="282">
        <f>'Sch 3 - QA Staff Loading'!BM719</f>
        <v>0</v>
      </c>
      <c r="F747" s="283">
        <f t="shared" si="38"/>
        <v>0</v>
      </c>
    </row>
    <row r="748" spans="1:8" ht="17" hidden="1">
      <c r="A748" s="271">
        <v>18</v>
      </c>
      <c r="B748" s="280" t="str">
        <f>IF(ISTEXT('Sch 3 - QA Staff Loading'!B720),'Sch 3 - QA Staff Loading'!B720," ")</f>
        <v xml:space="preserve"> </v>
      </c>
      <c r="C748" s="280" t="str">
        <f>'Sch 3 - QA Staff Loading'!C720</f>
        <v xml:space="preserve"> </v>
      </c>
      <c r="D748" s="281" t="str">
        <f>_xlfn.IFNA(VLOOKUP($C748,'Sch 1 - QA Rates'!$B$4:$C$28,2,FALSE )," ")</f>
        <v xml:space="preserve"> </v>
      </c>
      <c r="E748" s="282">
        <f>'Sch 3 - QA Staff Loading'!BM720</f>
        <v>0</v>
      </c>
      <c r="F748" s="283">
        <f t="shared" si="38"/>
        <v>0</v>
      </c>
    </row>
    <row r="749" spans="1:8" ht="17" hidden="1">
      <c r="A749" s="271">
        <v>19</v>
      </c>
      <c r="B749" s="280" t="str">
        <f>IF(ISTEXT('Sch 3 - QA Staff Loading'!B721),'Sch 3 - QA Staff Loading'!B721," ")</f>
        <v xml:space="preserve"> </v>
      </c>
      <c r="C749" s="280" t="str">
        <f>'Sch 3 - QA Staff Loading'!C721</f>
        <v xml:space="preserve"> </v>
      </c>
      <c r="D749" s="281" t="str">
        <f>_xlfn.IFNA(VLOOKUP($C749,'Sch 1 - QA Rates'!$B$4:$C$28,2,FALSE )," ")</f>
        <v xml:space="preserve"> </v>
      </c>
      <c r="E749" s="282">
        <f>'Sch 3 - QA Staff Loading'!BM721</f>
        <v>0</v>
      </c>
      <c r="F749" s="283">
        <f t="shared" si="38"/>
        <v>0</v>
      </c>
    </row>
    <row r="750" spans="1:8" ht="17" hidden="1">
      <c r="A750" s="271">
        <v>20</v>
      </c>
      <c r="B750" s="280" t="str">
        <f>IF(ISTEXT('Sch 3 - QA Staff Loading'!B722),'Sch 3 - QA Staff Loading'!B722," ")</f>
        <v xml:space="preserve"> </v>
      </c>
      <c r="C750" s="280" t="str">
        <f>'Sch 3 - QA Staff Loading'!C722</f>
        <v xml:space="preserve"> </v>
      </c>
      <c r="D750" s="281" t="str">
        <f>_xlfn.IFNA(VLOOKUP($C750,'Sch 1 - QA Rates'!$B$4:$C$28,2,FALSE )," ")</f>
        <v xml:space="preserve"> </v>
      </c>
      <c r="E750" s="282">
        <f>'Sch 3 - QA Staff Loading'!BM722</f>
        <v>0</v>
      </c>
      <c r="F750" s="283">
        <f t="shared" si="38"/>
        <v>0</v>
      </c>
    </row>
    <row r="751" spans="1:8" s="289" customFormat="1" ht="17">
      <c r="A751" s="284"/>
      <c r="B751" s="285" t="s">
        <v>71</v>
      </c>
      <c r="C751" s="285"/>
      <c r="D751" s="286"/>
      <c r="E751" s="287">
        <f>SUM(E731:E750)</f>
        <v>184</v>
      </c>
      <c r="F751" s="288">
        <f>SUM(F731:F750)</f>
        <v>22584</v>
      </c>
      <c r="H751" s="484"/>
    </row>
    <row r="752" spans="1:8">
      <c r="A752" s="277"/>
      <c r="B752" s="278" t="str">
        <f>'Sch 3 - QA Staff Loading'!B723</f>
        <v xml:space="preserve">DEL #35 - Assessment of DD&amp;I Vendor CalSAWS General Design </v>
      </c>
      <c r="C752" s="279"/>
      <c r="D752" s="290"/>
      <c r="E752" s="279"/>
      <c r="F752" s="279"/>
    </row>
    <row r="753" spans="1:6" ht="17">
      <c r="A753" s="271">
        <v>1</v>
      </c>
      <c r="B753" s="280" t="str">
        <f>IF(ISTEXT('Sch 3 - QA Staff Loading'!B724),'Sch 3 - QA Staff Loading'!B724," ")</f>
        <v>Dan Dean</v>
      </c>
      <c r="C753" s="280" t="str">
        <f>'Sch 3 - QA Staff Loading'!C724</f>
        <v>QA Project Manager</v>
      </c>
      <c r="D753" s="281">
        <f>_xlfn.IFNA(VLOOKUP($C753,'Sch 1 - QA Rates'!$B$4:$C$28,2,FALSE )," ")</f>
        <v>154</v>
      </c>
      <c r="E753" s="282">
        <f>'Sch 3 - QA Staff Loading'!BM724</f>
        <v>20</v>
      </c>
      <c r="F753" s="283">
        <f>IF(D753&gt;0,D753*E753,0)</f>
        <v>3080</v>
      </c>
    </row>
    <row r="754" spans="1:6" ht="17">
      <c r="A754" s="271">
        <v>2</v>
      </c>
      <c r="B754" s="280" t="str">
        <f>IF(ISTEXT('Sch 3 - QA Staff Loading'!B725),'Sch 3 - QA Staff Loading'!B725," ")</f>
        <v>Timothy King</v>
      </c>
      <c r="C754" s="280" t="str">
        <f>'Sch 3 - QA Staff Loading'!C725</f>
        <v>QA PMO Specialist</v>
      </c>
      <c r="D754" s="281">
        <f>_xlfn.IFNA(VLOOKUP($C754,'Sch 1 - QA Rates'!$B$4:$C$28,2,FALSE )," ")</f>
        <v>114</v>
      </c>
      <c r="E754" s="282">
        <f>'Sch 3 - QA Staff Loading'!BM725</f>
        <v>48</v>
      </c>
      <c r="F754" s="283">
        <f t="shared" ref="F754:F772" si="39">IF(ISNUMBER(D754),D754*E754,0)</f>
        <v>5472</v>
      </c>
    </row>
    <row r="755" spans="1:6" ht="17">
      <c r="A755" s="271">
        <v>3</v>
      </c>
      <c r="B755" s="280" t="str">
        <f>IF(ISTEXT('Sch 3 - QA Staff Loading'!B726),'Sch 3 - QA Staff Loading'!B726," ")</f>
        <v>Kristin Pepper</v>
      </c>
      <c r="C755" s="280" t="str">
        <f>'Sch 3 - QA Staff Loading'!C726</f>
        <v>QA Functional Manager</v>
      </c>
      <c r="D755" s="281">
        <f>_xlfn.IFNA(VLOOKUP($C755,'Sch 1 - QA Rates'!$B$4:$C$28,2,FALSE )," ")</f>
        <v>134</v>
      </c>
      <c r="E755" s="282">
        <f>'Sch 3 - QA Staff Loading'!BM726</f>
        <v>136</v>
      </c>
      <c r="F755" s="283">
        <f t="shared" si="39"/>
        <v>18224</v>
      </c>
    </row>
    <row r="756" spans="1:6" ht="17">
      <c r="A756" s="271">
        <v>4</v>
      </c>
      <c r="B756" s="280" t="str">
        <f>IF(ISTEXT('Sch 3 - QA Staff Loading'!B727),'Sch 3 - QA Staff Loading'!B727," ")</f>
        <v>Don Coffey</v>
      </c>
      <c r="C756" s="280" t="str">
        <f>'Sch 3 - QA Staff Loading'!C727</f>
        <v>QA Technical Manager</v>
      </c>
      <c r="D756" s="281">
        <f>_xlfn.IFNA(VLOOKUP($C756,'Sch 1 - QA Rates'!$B$4:$C$28,2,FALSE )," ")</f>
        <v>144</v>
      </c>
      <c r="E756" s="282">
        <f>'Sch 3 - QA Staff Loading'!BM727</f>
        <v>116</v>
      </c>
      <c r="F756" s="283">
        <f t="shared" si="39"/>
        <v>16704</v>
      </c>
    </row>
    <row r="757" spans="1:6" ht="17">
      <c r="A757" s="271">
        <v>5</v>
      </c>
      <c r="B757" s="280" t="str">
        <f>IF(ISTEXT('Sch 3 - QA Staff Loading'!B728),'Sch 3 - QA Staff Loading'!B728," ")</f>
        <v>Pandu Gupta</v>
      </c>
      <c r="C757" s="280" t="str">
        <f>'Sch 3 - QA Staff Loading'!C728</f>
        <v>QA Business Analyst/Tester</v>
      </c>
      <c r="D757" s="281">
        <f>_xlfn.IFNA(VLOOKUP($C757,'Sch 1 - QA Rates'!$B$4:$C$28,2,FALSE )," ")</f>
        <v>114</v>
      </c>
      <c r="E757" s="282">
        <f>'Sch 3 - QA Staff Loading'!BM728</f>
        <v>200</v>
      </c>
      <c r="F757" s="283">
        <f t="shared" si="39"/>
        <v>22800</v>
      </c>
    </row>
    <row r="758" spans="1:6" ht="17">
      <c r="A758" s="271">
        <v>6</v>
      </c>
      <c r="B758" s="280" t="str">
        <f>IF(ISTEXT('Sch 3 - QA Staff Loading'!B729),'Sch 3 - QA Staff Loading'!B729," ")</f>
        <v>Greg FitzGerald</v>
      </c>
      <c r="C758" s="280" t="str">
        <f>'Sch 3 - QA Staff Loading'!C729</f>
        <v>QA Technical Lead</v>
      </c>
      <c r="D758" s="281">
        <f>_xlfn.IFNA(VLOOKUP($C758,'Sch 1 - QA Rates'!$B$4:$C$28,2,FALSE )," ")</f>
        <v>139</v>
      </c>
      <c r="E758" s="282">
        <f>'Sch 3 - QA Staff Loading'!BM729</f>
        <v>232</v>
      </c>
      <c r="F758" s="283">
        <f t="shared" si="39"/>
        <v>32248</v>
      </c>
    </row>
    <row r="759" spans="1:6" ht="17">
      <c r="A759" s="271">
        <v>7</v>
      </c>
      <c r="B759" s="280" t="str">
        <f>IF(ISTEXT('Sch 3 - QA Staff Loading'!B730),'Sch 3 - QA Staff Loading'!B730," ")</f>
        <v>Dustin Lish</v>
      </c>
      <c r="C759" s="280" t="str">
        <f>'Sch 3 - QA Staff Loading'!C730</f>
        <v>QA Technical Lead</v>
      </c>
      <c r="D759" s="281">
        <f>_xlfn.IFNA(VLOOKUP($C759,'Sch 1 - QA Rates'!$B$4:$C$28,2,FALSE )," ")</f>
        <v>139</v>
      </c>
      <c r="E759" s="282">
        <f>'Sch 3 - QA Staff Loading'!BM730</f>
        <v>60</v>
      </c>
      <c r="F759" s="283">
        <f t="shared" si="39"/>
        <v>8340</v>
      </c>
    </row>
    <row r="760" spans="1:6" ht="17">
      <c r="A760" s="271">
        <v>8</v>
      </c>
      <c r="B760" s="280" t="str">
        <f>IF(ISTEXT('Sch 3 - QA Staff Loading'!B731),'Sch 3 - QA Staff Loading'!B731," ")</f>
        <v>Charles Haney</v>
      </c>
      <c r="C760" s="280" t="str">
        <f>'Sch 3 - QA Staff Loading'!C731</f>
        <v>QA Business Analyst/Tester</v>
      </c>
      <c r="D760" s="281">
        <f>_xlfn.IFNA(VLOOKUP($C760,'Sch 1 - QA Rates'!$B$4:$C$28,2,FALSE )," ")</f>
        <v>114</v>
      </c>
      <c r="E760" s="282">
        <f>'Sch 3 - QA Staff Loading'!BM731</f>
        <v>200</v>
      </c>
      <c r="F760" s="283">
        <f t="shared" si="39"/>
        <v>22800</v>
      </c>
    </row>
    <row r="761" spans="1:6" ht="17">
      <c r="A761" s="271">
        <v>9</v>
      </c>
      <c r="B761" s="280" t="str">
        <f>IF(ISTEXT('Sch 3 - QA Staff Loading'!B732),'Sch 3 - QA Staff Loading'!B732," ")</f>
        <v>Cheryl Hofmann</v>
      </c>
      <c r="C761" s="280" t="str">
        <f>'Sch 3 - QA Staff Loading'!C732</f>
        <v>QA Testing Manager</v>
      </c>
      <c r="D761" s="281">
        <f>_xlfn.IFNA(VLOOKUP($C761,'Sch 1 - QA Rates'!$B$4:$C$28,2,FALSE )," ")</f>
        <v>134</v>
      </c>
      <c r="E761" s="282">
        <f>'Sch 3 - QA Staff Loading'!BM732</f>
        <v>32</v>
      </c>
      <c r="F761" s="283">
        <f t="shared" si="39"/>
        <v>4288</v>
      </c>
    </row>
    <row r="762" spans="1:6" ht="17">
      <c r="A762" s="271">
        <v>10</v>
      </c>
      <c r="B762" s="280" t="str">
        <f>IF(ISTEXT('Sch 3 - QA Staff Loading'!B733),'Sch 3 - QA Staff Loading'!B733," ")</f>
        <v>Rachel Hernandez</v>
      </c>
      <c r="C762" s="280" t="str">
        <f>'Sch 3 - QA Staff Loading'!C733</f>
        <v>QA UAT Lead</v>
      </c>
      <c r="D762" s="281">
        <f>_xlfn.IFNA(VLOOKUP($C762,'Sch 1 - QA Rates'!$B$4:$C$28,2,FALSE )," ")</f>
        <v>134</v>
      </c>
      <c r="E762" s="282">
        <f>'Sch 3 - QA Staff Loading'!BM733</f>
        <v>32</v>
      </c>
      <c r="F762" s="283">
        <f t="shared" si="39"/>
        <v>4288</v>
      </c>
    </row>
    <row r="763" spans="1:6" ht="17">
      <c r="A763" s="271">
        <v>11</v>
      </c>
      <c r="B763" s="280" t="str">
        <f>IF(ISTEXT('Sch 3 - QA Staff Loading'!B734),'Sch 3 - QA Staff Loading'!B734," ")</f>
        <v>Julie Hereth</v>
      </c>
      <c r="C763" s="280" t="str">
        <f>'Sch 3 - QA Staff Loading'!C734</f>
        <v>QA Sr. Administrative Assistant</v>
      </c>
      <c r="D763" s="281">
        <f>_xlfn.IFNA(VLOOKUP($C763,'Sch 1 - QA Rates'!$B$4:$C$28,2,FALSE )," ")</f>
        <v>45</v>
      </c>
      <c r="E763" s="282">
        <f>'Sch 3 - QA Staff Loading'!BM734</f>
        <v>12</v>
      </c>
      <c r="F763" s="283">
        <f t="shared" si="39"/>
        <v>540</v>
      </c>
    </row>
    <row r="764" spans="1:6" ht="17">
      <c r="A764" s="271">
        <v>12</v>
      </c>
      <c r="B764" s="280" t="str">
        <f>IF(ISTEXT('Sch 3 - QA Staff Loading'!B735),'Sch 3 - QA Staff Loading'!B735," ")</f>
        <v>Frank Ono</v>
      </c>
      <c r="C764" s="280" t="str">
        <f>'Sch 3 - QA Staff Loading'!C735</f>
        <v>QA Executive</v>
      </c>
      <c r="D764" s="281">
        <f>_xlfn.IFNA(VLOOKUP($C764,'Sch 1 - QA Rates'!$B$4:$C$28,2,FALSE )," ")</f>
        <v>154</v>
      </c>
      <c r="E764" s="282">
        <f>'Sch 3 - QA Staff Loading'!BM735</f>
        <v>8</v>
      </c>
      <c r="F764" s="283">
        <f t="shared" si="39"/>
        <v>1232</v>
      </c>
    </row>
    <row r="765" spans="1:6" ht="17" hidden="1">
      <c r="A765" s="271">
        <v>13</v>
      </c>
      <c r="B765" s="280" t="str">
        <f>IF(ISTEXT('Sch 3 - QA Staff Loading'!B736),'Sch 3 - QA Staff Loading'!B736," ")</f>
        <v xml:space="preserve"> </v>
      </c>
      <c r="C765" s="280" t="str">
        <f>'Sch 3 - QA Staff Loading'!C736</f>
        <v xml:space="preserve"> </v>
      </c>
      <c r="D765" s="281" t="str">
        <f>_xlfn.IFNA(VLOOKUP($C765,'Sch 1 - QA Rates'!$B$4:$C$28,2,FALSE )," ")</f>
        <v xml:space="preserve"> </v>
      </c>
      <c r="E765" s="282">
        <f>'Sch 3 - QA Staff Loading'!BM736</f>
        <v>0</v>
      </c>
      <c r="F765" s="283">
        <f t="shared" si="39"/>
        <v>0</v>
      </c>
    </row>
    <row r="766" spans="1:6" ht="17" hidden="1">
      <c r="A766" s="271">
        <v>14</v>
      </c>
      <c r="B766" s="280" t="str">
        <f>IF(ISTEXT('Sch 3 - QA Staff Loading'!B737),'Sch 3 - QA Staff Loading'!B737," ")</f>
        <v xml:space="preserve"> </v>
      </c>
      <c r="C766" s="280" t="str">
        <f>'Sch 3 - QA Staff Loading'!C737</f>
        <v xml:space="preserve"> </v>
      </c>
      <c r="D766" s="281" t="str">
        <f>_xlfn.IFNA(VLOOKUP($C766,'Sch 1 - QA Rates'!$B$4:$C$28,2,FALSE )," ")</f>
        <v xml:space="preserve"> </v>
      </c>
      <c r="E766" s="282">
        <f>'Sch 3 - QA Staff Loading'!BM737</f>
        <v>0</v>
      </c>
      <c r="F766" s="283">
        <f t="shared" si="39"/>
        <v>0</v>
      </c>
    </row>
    <row r="767" spans="1:6" ht="17" hidden="1">
      <c r="A767" s="271">
        <v>15</v>
      </c>
      <c r="B767" s="280" t="str">
        <f>IF(ISTEXT('Sch 3 - QA Staff Loading'!B738),'Sch 3 - QA Staff Loading'!B738," ")</f>
        <v xml:space="preserve"> </v>
      </c>
      <c r="C767" s="280" t="str">
        <f>'Sch 3 - QA Staff Loading'!C738</f>
        <v xml:space="preserve"> </v>
      </c>
      <c r="D767" s="281" t="str">
        <f>_xlfn.IFNA(VLOOKUP($C767,'Sch 1 - QA Rates'!$B$4:$C$28,2,FALSE )," ")</f>
        <v xml:space="preserve"> </v>
      </c>
      <c r="E767" s="282">
        <f>'Sch 3 - QA Staff Loading'!BM738</f>
        <v>0</v>
      </c>
      <c r="F767" s="283">
        <f t="shared" si="39"/>
        <v>0</v>
      </c>
    </row>
    <row r="768" spans="1:6" ht="17" hidden="1">
      <c r="A768" s="271">
        <v>16</v>
      </c>
      <c r="B768" s="280" t="str">
        <f>IF(ISTEXT('Sch 3 - QA Staff Loading'!B739),'Sch 3 - QA Staff Loading'!B739," ")</f>
        <v xml:space="preserve"> </v>
      </c>
      <c r="C768" s="280" t="str">
        <f>'Sch 3 - QA Staff Loading'!C739</f>
        <v xml:space="preserve"> </v>
      </c>
      <c r="D768" s="281" t="str">
        <f>_xlfn.IFNA(VLOOKUP($C768,'Sch 1 - QA Rates'!$B$4:$C$28,2,FALSE )," ")</f>
        <v xml:space="preserve"> </v>
      </c>
      <c r="E768" s="282">
        <f>'Sch 3 - QA Staff Loading'!BM739</f>
        <v>0</v>
      </c>
      <c r="F768" s="283">
        <f t="shared" si="39"/>
        <v>0</v>
      </c>
    </row>
    <row r="769" spans="1:8" ht="17" hidden="1">
      <c r="A769" s="271">
        <v>17</v>
      </c>
      <c r="B769" s="280" t="str">
        <f>IF(ISTEXT('Sch 3 - QA Staff Loading'!B740),'Sch 3 - QA Staff Loading'!B740," ")</f>
        <v xml:space="preserve"> </v>
      </c>
      <c r="C769" s="280" t="str">
        <f>'Sch 3 - QA Staff Loading'!C740</f>
        <v xml:space="preserve"> </v>
      </c>
      <c r="D769" s="281" t="str">
        <f>_xlfn.IFNA(VLOOKUP($C769,'Sch 1 - QA Rates'!$B$4:$C$28,2,FALSE )," ")</f>
        <v xml:space="preserve"> </v>
      </c>
      <c r="E769" s="282">
        <f>'Sch 3 - QA Staff Loading'!BM740</f>
        <v>0</v>
      </c>
      <c r="F769" s="283">
        <f t="shared" si="39"/>
        <v>0</v>
      </c>
    </row>
    <row r="770" spans="1:8" ht="17" hidden="1">
      <c r="A770" s="271">
        <v>18</v>
      </c>
      <c r="B770" s="280" t="str">
        <f>IF(ISTEXT('Sch 3 - QA Staff Loading'!B741),'Sch 3 - QA Staff Loading'!B741," ")</f>
        <v xml:space="preserve"> </v>
      </c>
      <c r="C770" s="280" t="str">
        <f>'Sch 3 - QA Staff Loading'!C741</f>
        <v xml:space="preserve"> </v>
      </c>
      <c r="D770" s="281" t="str">
        <f>_xlfn.IFNA(VLOOKUP($C770,'Sch 1 - QA Rates'!$B$4:$C$28,2,FALSE )," ")</f>
        <v xml:space="preserve"> </v>
      </c>
      <c r="E770" s="282">
        <f>'Sch 3 - QA Staff Loading'!BM741</f>
        <v>0</v>
      </c>
      <c r="F770" s="283">
        <f t="shared" si="39"/>
        <v>0</v>
      </c>
    </row>
    <row r="771" spans="1:8" ht="17" hidden="1">
      <c r="A771" s="271">
        <v>19</v>
      </c>
      <c r="B771" s="280" t="str">
        <f>IF(ISTEXT('Sch 3 - QA Staff Loading'!B742),'Sch 3 - QA Staff Loading'!B742," ")</f>
        <v xml:space="preserve"> </v>
      </c>
      <c r="C771" s="280" t="str">
        <f>'Sch 3 - QA Staff Loading'!C742</f>
        <v xml:space="preserve"> </v>
      </c>
      <c r="D771" s="281" t="str">
        <f>_xlfn.IFNA(VLOOKUP($C771,'Sch 1 - QA Rates'!$B$4:$C$28,2,FALSE )," ")</f>
        <v xml:space="preserve"> </v>
      </c>
      <c r="E771" s="282">
        <f>'Sch 3 - QA Staff Loading'!BM742</f>
        <v>0</v>
      </c>
      <c r="F771" s="283">
        <f t="shared" si="39"/>
        <v>0</v>
      </c>
    </row>
    <row r="772" spans="1:8" ht="17" hidden="1">
      <c r="A772" s="271">
        <v>20</v>
      </c>
      <c r="B772" s="280" t="str">
        <f>IF(ISTEXT('Sch 3 - QA Staff Loading'!B743),'Sch 3 - QA Staff Loading'!B743," ")</f>
        <v xml:space="preserve"> </v>
      </c>
      <c r="C772" s="280" t="str">
        <f>'Sch 3 - QA Staff Loading'!C743</f>
        <v xml:space="preserve"> </v>
      </c>
      <c r="D772" s="281" t="str">
        <f>_xlfn.IFNA(VLOOKUP($C772,'Sch 1 - QA Rates'!$B$4:$C$28,2,FALSE )," ")</f>
        <v xml:space="preserve"> </v>
      </c>
      <c r="E772" s="282">
        <f>'Sch 3 - QA Staff Loading'!BM743</f>
        <v>0</v>
      </c>
      <c r="F772" s="283">
        <f t="shared" si="39"/>
        <v>0</v>
      </c>
    </row>
    <row r="773" spans="1:8" s="289" customFormat="1" ht="17">
      <c r="A773" s="284"/>
      <c r="B773" s="285" t="s">
        <v>71</v>
      </c>
      <c r="C773" s="285"/>
      <c r="D773" s="286"/>
      <c r="E773" s="287">
        <f>SUM(E753:E772)</f>
        <v>1096</v>
      </c>
      <c r="F773" s="288">
        <f>SUM(F753:F772)</f>
        <v>140016</v>
      </c>
      <c r="H773" s="484"/>
    </row>
    <row r="774" spans="1:8">
      <c r="A774" s="277"/>
      <c r="B774" s="278" t="str">
        <f>'Sch 3 - QA Staff Loading'!B744</f>
        <v>DEL #36 - Assessment of DD&amp;I Vendor CalSAWS Requirements Traceability Matrix - Update 5</v>
      </c>
      <c r="C774" s="279"/>
      <c r="D774" s="290"/>
      <c r="E774" s="279"/>
      <c r="F774" s="279"/>
    </row>
    <row r="775" spans="1:8" ht="17">
      <c r="A775" s="271">
        <v>1</v>
      </c>
      <c r="B775" s="280" t="str">
        <f>IF(ISTEXT('Sch 3 - QA Staff Loading'!B745),'Sch 3 - QA Staff Loading'!B745," ")</f>
        <v>Dan Dean</v>
      </c>
      <c r="C775" s="280" t="str">
        <f>'Sch 3 - QA Staff Loading'!C745</f>
        <v>QA Project Manager</v>
      </c>
      <c r="D775" s="281">
        <f>_xlfn.IFNA(VLOOKUP($C775,'Sch 1 - QA Rates'!$B$4:$C$28,2,FALSE )," ")</f>
        <v>154</v>
      </c>
      <c r="E775" s="282">
        <f>'Sch 3 - QA Staff Loading'!BM745</f>
        <v>8</v>
      </c>
      <c r="F775" s="283">
        <f>IF(D775&gt;0,D775*E775,0)</f>
        <v>1232</v>
      </c>
    </row>
    <row r="776" spans="1:8" ht="17">
      <c r="A776" s="271">
        <v>2</v>
      </c>
      <c r="B776" s="280" t="str">
        <f>IF(ISTEXT('Sch 3 - QA Staff Loading'!B746),'Sch 3 - QA Staff Loading'!B746," ")</f>
        <v>Kristin Pepper</v>
      </c>
      <c r="C776" s="280" t="str">
        <f>'Sch 3 - QA Staff Loading'!C746</f>
        <v>QA Functional Manager</v>
      </c>
      <c r="D776" s="281">
        <f>_xlfn.IFNA(VLOOKUP($C776,'Sch 1 - QA Rates'!$B$4:$C$28,2,FALSE )," ")</f>
        <v>134</v>
      </c>
      <c r="E776" s="282">
        <f>'Sch 3 - QA Staff Loading'!BM746</f>
        <v>48</v>
      </c>
      <c r="F776" s="283">
        <f t="shared" ref="F776:F794" si="40">IF(ISNUMBER(D776),D776*E776,0)</f>
        <v>6432</v>
      </c>
    </row>
    <row r="777" spans="1:8" ht="17">
      <c r="A777" s="271">
        <v>3</v>
      </c>
      <c r="B777" s="280" t="str">
        <f>IF(ISTEXT('Sch 3 - QA Staff Loading'!B747),'Sch 3 - QA Staff Loading'!B747," ")</f>
        <v>Pandu Gupta</v>
      </c>
      <c r="C777" s="280" t="str">
        <f>'Sch 3 - QA Staff Loading'!C747</f>
        <v>QA Business Analyst/Tester</v>
      </c>
      <c r="D777" s="281">
        <f>_xlfn.IFNA(VLOOKUP($C777,'Sch 1 - QA Rates'!$B$4:$C$28,2,FALSE )," ")</f>
        <v>114</v>
      </c>
      <c r="E777" s="282">
        <f>'Sch 3 - QA Staff Loading'!BM747</f>
        <v>96</v>
      </c>
      <c r="F777" s="283">
        <f t="shared" si="40"/>
        <v>10944</v>
      </c>
    </row>
    <row r="778" spans="1:8" ht="17">
      <c r="A778" s="271">
        <v>4</v>
      </c>
      <c r="B778" s="280" t="str">
        <f>IF(ISTEXT('Sch 3 - QA Staff Loading'!B748),'Sch 3 - QA Staff Loading'!B748," ")</f>
        <v>Don Coffey</v>
      </c>
      <c r="C778" s="280" t="str">
        <f>'Sch 3 - QA Staff Loading'!C748</f>
        <v>QA Technical Manager</v>
      </c>
      <c r="D778" s="281">
        <f>_xlfn.IFNA(VLOOKUP($C778,'Sch 1 - QA Rates'!$B$4:$C$28,2,FALSE )," ")</f>
        <v>144</v>
      </c>
      <c r="E778" s="282">
        <f>'Sch 3 - QA Staff Loading'!BM748</f>
        <v>40</v>
      </c>
      <c r="F778" s="283">
        <f t="shared" si="40"/>
        <v>5760</v>
      </c>
    </row>
    <row r="779" spans="1:8" ht="17">
      <c r="A779" s="271">
        <v>5</v>
      </c>
      <c r="B779" s="280" t="str">
        <f>IF(ISTEXT('Sch 3 - QA Staff Loading'!B749),'Sch 3 - QA Staff Loading'!B749," ")</f>
        <v>Timothy King</v>
      </c>
      <c r="C779" s="280" t="str">
        <f>'Sch 3 - QA Staff Loading'!C749</f>
        <v>QA PMO Specialist</v>
      </c>
      <c r="D779" s="281">
        <f>_xlfn.IFNA(VLOOKUP($C779,'Sch 1 - QA Rates'!$B$4:$C$28,2,FALSE )," ")</f>
        <v>114</v>
      </c>
      <c r="E779" s="282">
        <f>'Sch 3 - QA Staff Loading'!BM749</f>
        <v>32</v>
      </c>
      <c r="F779" s="283">
        <f t="shared" si="40"/>
        <v>3648</v>
      </c>
    </row>
    <row r="780" spans="1:8" ht="17">
      <c r="A780" s="271">
        <v>6</v>
      </c>
      <c r="B780" s="280" t="str">
        <f>IF(ISTEXT('Sch 3 - QA Staff Loading'!B750),'Sch 3 - QA Staff Loading'!B750," ")</f>
        <v>Julie Hereth</v>
      </c>
      <c r="C780" s="280" t="str">
        <f>'Sch 3 - QA Staff Loading'!C750</f>
        <v>QA Sr. Administrative Assistant</v>
      </c>
      <c r="D780" s="281">
        <f>_xlfn.IFNA(VLOOKUP($C780,'Sch 1 - QA Rates'!$B$4:$C$28,2,FALSE )," ")</f>
        <v>45</v>
      </c>
      <c r="E780" s="282">
        <f>'Sch 3 - QA Staff Loading'!BM750</f>
        <v>8</v>
      </c>
      <c r="F780" s="283">
        <f t="shared" si="40"/>
        <v>360</v>
      </c>
    </row>
    <row r="781" spans="1:8" ht="17" hidden="1">
      <c r="A781" s="271">
        <v>7</v>
      </c>
      <c r="B781" s="280" t="str">
        <f>IF(ISTEXT('Sch 3 - QA Staff Loading'!B751),'Sch 3 - QA Staff Loading'!B751," ")</f>
        <v xml:space="preserve"> </v>
      </c>
      <c r="C781" s="280" t="str">
        <f>'Sch 3 - QA Staff Loading'!C751</f>
        <v xml:space="preserve"> </v>
      </c>
      <c r="D781" s="281" t="str">
        <f>_xlfn.IFNA(VLOOKUP($C781,'Sch 1 - QA Rates'!$B$4:$C$28,2,FALSE )," ")</f>
        <v xml:space="preserve"> </v>
      </c>
      <c r="E781" s="282">
        <f>'Sch 3 - QA Staff Loading'!BM751</f>
        <v>0</v>
      </c>
      <c r="F781" s="283">
        <f t="shared" si="40"/>
        <v>0</v>
      </c>
    </row>
    <row r="782" spans="1:8" ht="17" hidden="1">
      <c r="A782" s="271">
        <v>8</v>
      </c>
      <c r="B782" s="280" t="str">
        <f>IF(ISTEXT('Sch 3 - QA Staff Loading'!B752),'Sch 3 - QA Staff Loading'!B752," ")</f>
        <v xml:space="preserve"> </v>
      </c>
      <c r="C782" s="280" t="str">
        <f>'Sch 3 - QA Staff Loading'!C752</f>
        <v xml:space="preserve"> </v>
      </c>
      <c r="D782" s="281" t="str">
        <f>_xlfn.IFNA(VLOOKUP($C782,'Sch 1 - QA Rates'!$B$4:$C$28,2,FALSE )," ")</f>
        <v xml:space="preserve"> </v>
      </c>
      <c r="E782" s="282">
        <f>'Sch 3 - QA Staff Loading'!BM752</f>
        <v>0</v>
      </c>
      <c r="F782" s="283">
        <f t="shared" si="40"/>
        <v>0</v>
      </c>
    </row>
    <row r="783" spans="1:8" ht="17" hidden="1">
      <c r="A783" s="271">
        <v>9</v>
      </c>
      <c r="B783" s="280" t="str">
        <f>IF(ISTEXT('Sch 3 - QA Staff Loading'!B753),'Sch 3 - QA Staff Loading'!B753," ")</f>
        <v xml:space="preserve"> </v>
      </c>
      <c r="C783" s="280" t="str">
        <f>'Sch 3 - QA Staff Loading'!C753</f>
        <v xml:space="preserve"> </v>
      </c>
      <c r="D783" s="281" t="str">
        <f>_xlfn.IFNA(VLOOKUP($C783,'Sch 1 - QA Rates'!$B$4:$C$28,2,FALSE )," ")</f>
        <v xml:space="preserve"> </v>
      </c>
      <c r="E783" s="282">
        <f>'Sch 3 - QA Staff Loading'!BM753</f>
        <v>0</v>
      </c>
      <c r="F783" s="283">
        <f t="shared" si="40"/>
        <v>0</v>
      </c>
    </row>
    <row r="784" spans="1:8" ht="17" hidden="1">
      <c r="A784" s="271">
        <v>10</v>
      </c>
      <c r="B784" s="280" t="str">
        <f>IF(ISTEXT('Sch 3 - QA Staff Loading'!B754),'Sch 3 - QA Staff Loading'!B754," ")</f>
        <v xml:space="preserve"> </v>
      </c>
      <c r="C784" s="280" t="str">
        <f>'Sch 3 - QA Staff Loading'!C754</f>
        <v xml:space="preserve"> </v>
      </c>
      <c r="D784" s="281" t="str">
        <f>_xlfn.IFNA(VLOOKUP($C784,'Sch 1 - QA Rates'!$B$4:$C$28,2,FALSE )," ")</f>
        <v xml:space="preserve"> </v>
      </c>
      <c r="E784" s="282">
        <f>'Sch 3 - QA Staff Loading'!BM754</f>
        <v>0</v>
      </c>
      <c r="F784" s="283">
        <f t="shared" si="40"/>
        <v>0</v>
      </c>
    </row>
    <row r="785" spans="1:8" ht="17" hidden="1">
      <c r="A785" s="271">
        <v>11</v>
      </c>
      <c r="B785" s="280" t="str">
        <f>IF(ISTEXT('Sch 3 - QA Staff Loading'!B755),'Sch 3 - QA Staff Loading'!B755," ")</f>
        <v xml:space="preserve"> </v>
      </c>
      <c r="C785" s="280" t="str">
        <f>'Sch 3 - QA Staff Loading'!C755</f>
        <v xml:space="preserve"> </v>
      </c>
      <c r="D785" s="281" t="str">
        <f>_xlfn.IFNA(VLOOKUP($C785,'Sch 1 - QA Rates'!$B$4:$C$28,2,FALSE )," ")</f>
        <v xml:space="preserve"> </v>
      </c>
      <c r="E785" s="282">
        <f>'Sch 3 - QA Staff Loading'!BM755</f>
        <v>0</v>
      </c>
      <c r="F785" s="283">
        <f t="shared" si="40"/>
        <v>0</v>
      </c>
    </row>
    <row r="786" spans="1:8" ht="17" hidden="1">
      <c r="A786" s="271">
        <v>12</v>
      </c>
      <c r="B786" s="280" t="str">
        <f>IF(ISTEXT('Sch 3 - QA Staff Loading'!B756),'Sch 3 - QA Staff Loading'!B756," ")</f>
        <v xml:space="preserve"> </v>
      </c>
      <c r="C786" s="280" t="str">
        <f>'Sch 3 - QA Staff Loading'!C756</f>
        <v xml:space="preserve"> </v>
      </c>
      <c r="D786" s="281" t="str">
        <f>_xlfn.IFNA(VLOOKUP($C786,'Sch 1 - QA Rates'!$B$4:$C$28,2,FALSE )," ")</f>
        <v xml:space="preserve"> </v>
      </c>
      <c r="E786" s="282">
        <f>'Sch 3 - QA Staff Loading'!BM756</f>
        <v>0</v>
      </c>
      <c r="F786" s="283">
        <f t="shared" si="40"/>
        <v>0</v>
      </c>
    </row>
    <row r="787" spans="1:8" ht="17" hidden="1">
      <c r="A787" s="271">
        <v>13</v>
      </c>
      <c r="B787" s="280" t="str">
        <f>IF(ISTEXT('Sch 3 - QA Staff Loading'!B757),'Sch 3 - QA Staff Loading'!B757," ")</f>
        <v xml:space="preserve"> </v>
      </c>
      <c r="C787" s="280" t="str">
        <f>'Sch 3 - QA Staff Loading'!C757</f>
        <v xml:space="preserve"> </v>
      </c>
      <c r="D787" s="281" t="str">
        <f>_xlfn.IFNA(VLOOKUP($C787,'Sch 1 - QA Rates'!$B$4:$C$28,2,FALSE )," ")</f>
        <v xml:space="preserve"> </v>
      </c>
      <c r="E787" s="282">
        <f>'Sch 3 - QA Staff Loading'!BM757</f>
        <v>0</v>
      </c>
      <c r="F787" s="283">
        <f t="shared" si="40"/>
        <v>0</v>
      </c>
    </row>
    <row r="788" spans="1:8" ht="17" hidden="1">
      <c r="A788" s="271">
        <v>14</v>
      </c>
      <c r="B788" s="280" t="str">
        <f>IF(ISTEXT('Sch 3 - QA Staff Loading'!B758),'Sch 3 - QA Staff Loading'!B758," ")</f>
        <v xml:space="preserve"> </v>
      </c>
      <c r="C788" s="280" t="str">
        <f>'Sch 3 - QA Staff Loading'!C758</f>
        <v xml:space="preserve"> </v>
      </c>
      <c r="D788" s="281" t="str">
        <f>_xlfn.IFNA(VLOOKUP($C788,'Sch 1 - QA Rates'!$B$4:$C$28,2,FALSE )," ")</f>
        <v xml:space="preserve"> </v>
      </c>
      <c r="E788" s="282">
        <f>'Sch 3 - QA Staff Loading'!BM758</f>
        <v>0</v>
      </c>
      <c r="F788" s="283">
        <f t="shared" si="40"/>
        <v>0</v>
      </c>
    </row>
    <row r="789" spans="1:8" ht="17" hidden="1">
      <c r="A789" s="271">
        <v>15</v>
      </c>
      <c r="B789" s="280" t="str">
        <f>IF(ISTEXT('Sch 3 - QA Staff Loading'!B759),'Sch 3 - QA Staff Loading'!B759," ")</f>
        <v xml:space="preserve"> </v>
      </c>
      <c r="C789" s="280" t="str">
        <f>'Sch 3 - QA Staff Loading'!C759</f>
        <v xml:space="preserve"> </v>
      </c>
      <c r="D789" s="281" t="str">
        <f>_xlfn.IFNA(VLOOKUP($C789,'Sch 1 - QA Rates'!$B$4:$C$28,2,FALSE )," ")</f>
        <v xml:space="preserve"> </v>
      </c>
      <c r="E789" s="282">
        <f>'Sch 3 - QA Staff Loading'!BM759</f>
        <v>0</v>
      </c>
      <c r="F789" s="283">
        <f t="shared" si="40"/>
        <v>0</v>
      </c>
    </row>
    <row r="790" spans="1:8" ht="17" hidden="1">
      <c r="A790" s="271">
        <v>16</v>
      </c>
      <c r="B790" s="280" t="str">
        <f>IF(ISTEXT('Sch 3 - QA Staff Loading'!B760),'Sch 3 - QA Staff Loading'!B760," ")</f>
        <v xml:space="preserve"> </v>
      </c>
      <c r="C790" s="280" t="str">
        <f>'Sch 3 - QA Staff Loading'!C760</f>
        <v xml:space="preserve"> </v>
      </c>
      <c r="D790" s="281" t="str">
        <f>_xlfn.IFNA(VLOOKUP($C790,'Sch 1 - QA Rates'!$B$4:$C$28,2,FALSE )," ")</f>
        <v xml:space="preserve"> </v>
      </c>
      <c r="E790" s="282">
        <f>'Sch 3 - QA Staff Loading'!BM760</f>
        <v>0</v>
      </c>
      <c r="F790" s="283">
        <f t="shared" si="40"/>
        <v>0</v>
      </c>
    </row>
    <row r="791" spans="1:8" ht="17" hidden="1">
      <c r="A791" s="271">
        <v>17</v>
      </c>
      <c r="B791" s="280" t="str">
        <f>IF(ISTEXT('Sch 3 - QA Staff Loading'!B761),'Sch 3 - QA Staff Loading'!B761," ")</f>
        <v xml:space="preserve"> </v>
      </c>
      <c r="C791" s="280" t="str">
        <f>'Sch 3 - QA Staff Loading'!C761</f>
        <v xml:space="preserve"> </v>
      </c>
      <c r="D791" s="281" t="str">
        <f>_xlfn.IFNA(VLOOKUP($C791,'Sch 1 - QA Rates'!$B$4:$C$28,2,FALSE )," ")</f>
        <v xml:space="preserve"> </v>
      </c>
      <c r="E791" s="282">
        <f>'Sch 3 - QA Staff Loading'!BM761</f>
        <v>0</v>
      </c>
      <c r="F791" s="283">
        <f t="shared" si="40"/>
        <v>0</v>
      </c>
    </row>
    <row r="792" spans="1:8" ht="17" hidden="1">
      <c r="A792" s="271">
        <v>18</v>
      </c>
      <c r="B792" s="280" t="str">
        <f>IF(ISTEXT('Sch 3 - QA Staff Loading'!B762),'Sch 3 - QA Staff Loading'!B762," ")</f>
        <v xml:space="preserve"> </v>
      </c>
      <c r="C792" s="280" t="str">
        <f>'Sch 3 - QA Staff Loading'!C762</f>
        <v xml:space="preserve"> </v>
      </c>
      <c r="D792" s="281" t="str">
        <f>_xlfn.IFNA(VLOOKUP($C792,'Sch 1 - QA Rates'!$B$4:$C$28,2,FALSE )," ")</f>
        <v xml:space="preserve"> </v>
      </c>
      <c r="E792" s="282">
        <f>'Sch 3 - QA Staff Loading'!BM762</f>
        <v>0</v>
      </c>
      <c r="F792" s="283">
        <f t="shared" si="40"/>
        <v>0</v>
      </c>
    </row>
    <row r="793" spans="1:8" ht="17" hidden="1">
      <c r="A793" s="271">
        <v>19</v>
      </c>
      <c r="B793" s="280" t="str">
        <f>IF(ISTEXT('Sch 3 - QA Staff Loading'!B763),'Sch 3 - QA Staff Loading'!B763," ")</f>
        <v xml:space="preserve"> </v>
      </c>
      <c r="C793" s="280" t="str">
        <f>'Sch 3 - QA Staff Loading'!C763</f>
        <v xml:space="preserve"> </v>
      </c>
      <c r="D793" s="281" t="str">
        <f>_xlfn.IFNA(VLOOKUP($C793,'Sch 1 - QA Rates'!$B$4:$C$28,2,FALSE )," ")</f>
        <v xml:space="preserve"> </v>
      </c>
      <c r="E793" s="282">
        <f>'Sch 3 - QA Staff Loading'!BM763</f>
        <v>0</v>
      </c>
      <c r="F793" s="283">
        <f t="shared" si="40"/>
        <v>0</v>
      </c>
    </row>
    <row r="794" spans="1:8" ht="17" hidden="1">
      <c r="A794" s="271">
        <v>20</v>
      </c>
      <c r="B794" s="280" t="str">
        <f>IF(ISTEXT('Sch 3 - QA Staff Loading'!B764),'Sch 3 - QA Staff Loading'!B764," ")</f>
        <v xml:space="preserve"> </v>
      </c>
      <c r="C794" s="280" t="str">
        <f>'Sch 3 - QA Staff Loading'!C764</f>
        <v xml:space="preserve"> </v>
      </c>
      <c r="D794" s="281" t="str">
        <f>_xlfn.IFNA(VLOOKUP($C794,'Sch 1 - QA Rates'!$B$4:$C$28,2,FALSE )," ")</f>
        <v xml:space="preserve"> </v>
      </c>
      <c r="E794" s="282">
        <f>'Sch 3 - QA Staff Loading'!BM764</f>
        <v>0</v>
      </c>
      <c r="F794" s="283">
        <f t="shared" si="40"/>
        <v>0</v>
      </c>
    </row>
    <row r="795" spans="1:8" s="289" customFormat="1" ht="17">
      <c r="A795" s="284"/>
      <c r="B795" s="285" t="s">
        <v>71</v>
      </c>
      <c r="C795" s="285"/>
      <c r="D795" s="286"/>
      <c r="E795" s="287">
        <f>SUM(E775:E794)</f>
        <v>232</v>
      </c>
      <c r="F795" s="288">
        <f>SUM(F775:F794)</f>
        <v>28376</v>
      </c>
      <c r="H795" s="484"/>
    </row>
    <row r="796" spans="1:8">
      <c r="A796" s="277"/>
      <c r="B796" s="278" t="str">
        <f>'Sch 3 - QA Staff Loading'!B765</f>
        <v>DEL #37 - Assessment of DD&amp;I Vendor CalSAWS Requirements Traceability Matrix - Update 6</v>
      </c>
      <c r="C796" s="279"/>
      <c r="D796" s="290"/>
      <c r="E796" s="279"/>
      <c r="F796" s="279"/>
    </row>
    <row r="797" spans="1:8" ht="17">
      <c r="A797" s="271">
        <v>1</v>
      </c>
      <c r="B797" s="280" t="str">
        <f>IF(ISTEXT('Sch 3 - QA Staff Loading'!B766),'Sch 3 - QA Staff Loading'!B766," ")</f>
        <v>Dan Dean</v>
      </c>
      <c r="C797" s="280" t="str">
        <f>'Sch 3 - QA Staff Loading'!C766</f>
        <v>QA Project Manager</v>
      </c>
      <c r="D797" s="281">
        <f>_xlfn.IFNA(VLOOKUP($C797,'Sch 1 - QA Rates'!$B$4:$C$28,2,FALSE )," ")</f>
        <v>154</v>
      </c>
      <c r="E797" s="282">
        <f>'Sch 3 - QA Staff Loading'!BM766</f>
        <v>8</v>
      </c>
      <c r="F797" s="283">
        <f>IF(D797&gt;0,D797*E797,0)</f>
        <v>1232</v>
      </c>
    </row>
    <row r="798" spans="1:8" ht="17">
      <c r="A798" s="271">
        <v>2</v>
      </c>
      <c r="B798" s="280" t="str">
        <f>IF(ISTEXT('Sch 3 - QA Staff Loading'!B767),'Sch 3 - QA Staff Loading'!B767," ")</f>
        <v>Kristin Pepper</v>
      </c>
      <c r="C798" s="280" t="str">
        <f>'Sch 3 - QA Staff Loading'!C767</f>
        <v>QA Functional Manager</v>
      </c>
      <c r="D798" s="281">
        <f>_xlfn.IFNA(VLOOKUP($C798,'Sch 1 - QA Rates'!$B$4:$C$28,2,FALSE )," ")</f>
        <v>134</v>
      </c>
      <c r="E798" s="282">
        <f>'Sch 3 - QA Staff Loading'!BM767</f>
        <v>48</v>
      </c>
      <c r="F798" s="283">
        <f t="shared" ref="F798:F816" si="41">IF(ISNUMBER(D798),D798*E798,0)</f>
        <v>6432</v>
      </c>
    </row>
    <row r="799" spans="1:8" ht="17">
      <c r="A799" s="271">
        <v>3</v>
      </c>
      <c r="B799" s="280" t="str">
        <f>IF(ISTEXT('Sch 3 - QA Staff Loading'!B768),'Sch 3 - QA Staff Loading'!B768," ")</f>
        <v>Pandu Gupta</v>
      </c>
      <c r="C799" s="280" t="str">
        <f>'Sch 3 - QA Staff Loading'!C768</f>
        <v>QA Business Analyst/Tester</v>
      </c>
      <c r="D799" s="281">
        <f>_xlfn.IFNA(VLOOKUP($C799,'Sch 1 - QA Rates'!$B$4:$C$28,2,FALSE )," ")</f>
        <v>114</v>
      </c>
      <c r="E799" s="282">
        <f>'Sch 3 - QA Staff Loading'!BM768</f>
        <v>96</v>
      </c>
      <c r="F799" s="283">
        <f t="shared" si="41"/>
        <v>10944</v>
      </c>
    </row>
    <row r="800" spans="1:8" ht="17">
      <c r="A800" s="271">
        <v>4</v>
      </c>
      <c r="B800" s="280" t="str">
        <f>IF(ISTEXT('Sch 3 - QA Staff Loading'!B769),'Sch 3 - QA Staff Loading'!B769," ")</f>
        <v>Don Coffey</v>
      </c>
      <c r="C800" s="280" t="str">
        <f>'Sch 3 - QA Staff Loading'!C769</f>
        <v>QA Technical Manager</v>
      </c>
      <c r="D800" s="281">
        <f>_xlfn.IFNA(VLOOKUP($C800,'Sch 1 - QA Rates'!$B$4:$C$28,2,FALSE )," ")</f>
        <v>144</v>
      </c>
      <c r="E800" s="282">
        <f>'Sch 3 - QA Staff Loading'!BM769</f>
        <v>40</v>
      </c>
      <c r="F800" s="283">
        <f t="shared" si="41"/>
        <v>5760</v>
      </c>
    </row>
    <row r="801" spans="1:6" ht="17">
      <c r="A801" s="271">
        <v>5</v>
      </c>
      <c r="B801" s="280" t="str">
        <f>IF(ISTEXT('Sch 3 - QA Staff Loading'!B770),'Sch 3 - QA Staff Loading'!B770," ")</f>
        <v>Timothy King</v>
      </c>
      <c r="C801" s="280" t="str">
        <f>'Sch 3 - QA Staff Loading'!C770</f>
        <v>QA PMO Specialist</v>
      </c>
      <c r="D801" s="281">
        <f>_xlfn.IFNA(VLOOKUP($C801,'Sch 1 - QA Rates'!$B$4:$C$28,2,FALSE )," ")</f>
        <v>114</v>
      </c>
      <c r="E801" s="282">
        <f>'Sch 3 - QA Staff Loading'!BM770</f>
        <v>32</v>
      </c>
      <c r="F801" s="283">
        <f t="shared" si="41"/>
        <v>3648</v>
      </c>
    </row>
    <row r="802" spans="1:6" ht="17">
      <c r="A802" s="271">
        <v>6</v>
      </c>
      <c r="B802" s="280" t="str">
        <f>IF(ISTEXT('Sch 3 - QA Staff Loading'!B771),'Sch 3 - QA Staff Loading'!B771," ")</f>
        <v>Julie Hereth</v>
      </c>
      <c r="C802" s="280" t="str">
        <f>'Sch 3 - QA Staff Loading'!C771</f>
        <v>QA Sr. Administrative Assistant</v>
      </c>
      <c r="D802" s="281">
        <f>_xlfn.IFNA(VLOOKUP($C802,'Sch 1 - QA Rates'!$B$4:$C$28,2,FALSE )," ")</f>
        <v>45</v>
      </c>
      <c r="E802" s="282">
        <f>'Sch 3 - QA Staff Loading'!BM771</f>
        <v>8</v>
      </c>
      <c r="F802" s="283">
        <f t="shared" si="41"/>
        <v>360</v>
      </c>
    </row>
    <row r="803" spans="1:6" ht="17" hidden="1">
      <c r="A803" s="271">
        <v>7</v>
      </c>
      <c r="B803" s="280" t="str">
        <f>IF(ISTEXT('Sch 3 - QA Staff Loading'!B772),'Sch 3 - QA Staff Loading'!B772," ")</f>
        <v xml:space="preserve"> </v>
      </c>
      <c r="C803" s="280" t="str">
        <f>'Sch 3 - QA Staff Loading'!C772</f>
        <v xml:space="preserve"> </v>
      </c>
      <c r="D803" s="281" t="str">
        <f>_xlfn.IFNA(VLOOKUP($C803,'Sch 1 - QA Rates'!$B$4:$C$28,2,FALSE )," ")</f>
        <v xml:space="preserve"> </v>
      </c>
      <c r="E803" s="282">
        <f>'Sch 3 - QA Staff Loading'!BM772</f>
        <v>0</v>
      </c>
      <c r="F803" s="283">
        <f t="shared" si="41"/>
        <v>0</v>
      </c>
    </row>
    <row r="804" spans="1:6" ht="17" hidden="1">
      <c r="A804" s="271">
        <v>8</v>
      </c>
      <c r="B804" s="280" t="str">
        <f>IF(ISTEXT('Sch 3 - QA Staff Loading'!B773),'Sch 3 - QA Staff Loading'!B773," ")</f>
        <v xml:space="preserve"> </v>
      </c>
      <c r="C804" s="280" t="str">
        <f>'Sch 3 - QA Staff Loading'!C773</f>
        <v xml:space="preserve"> </v>
      </c>
      <c r="D804" s="281" t="str">
        <f>_xlfn.IFNA(VLOOKUP($C804,'Sch 1 - QA Rates'!$B$4:$C$28,2,FALSE )," ")</f>
        <v xml:space="preserve"> </v>
      </c>
      <c r="E804" s="282">
        <f>'Sch 3 - QA Staff Loading'!BM773</f>
        <v>0</v>
      </c>
      <c r="F804" s="283">
        <f t="shared" si="41"/>
        <v>0</v>
      </c>
    </row>
    <row r="805" spans="1:6" ht="17" hidden="1">
      <c r="A805" s="271">
        <v>9</v>
      </c>
      <c r="B805" s="280" t="str">
        <f>IF(ISTEXT('Sch 3 - QA Staff Loading'!B774),'Sch 3 - QA Staff Loading'!B774," ")</f>
        <v xml:space="preserve"> </v>
      </c>
      <c r="C805" s="280" t="str">
        <f>'Sch 3 - QA Staff Loading'!C774</f>
        <v xml:space="preserve"> </v>
      </c>
      <c r="D805" s="281" t="str">
        <f>_xlfn.IFNA(VLOOKUP($C805,'Sch 1 - QA Rates'!$B$4:$C$28,2,FALSE )," ")</f>
        <v xml:space="preserve"> </v>
      </c>
      <c r="E805" s="282">
        <f>'Sch 3 - QA Staff Loading'!BM774</f>
        <v>0</v>
      </c>
      <c r="F805" s="283">
        <f t="shared" si="41"/>
        <v>0</v>
      </c>
    </row>
    <row r="806" spans="1:6" ht="17" hidden="1">
      <c r="A806" s="271">
        <v>10</v>
      </c>
      <c r="B806" s="280" t="str">
        <f>IF(ISTEXT('Sch 3 - QA Staff Loading'!B775),'Sch 3 - QA Staff Loading'!B775," ")</f>
        <v xml:space="preserve"> </v>
      </c>
      <c r="C806" s="280" t="str">
        <f>'Sch 3 - QA Staff Loading'!C775</f>
        <v xml:space="preserve"> </v>
      </c>
      <c r="D806" s="281" t="str">
        <f>_xlfn.IFNA(VLOOKUP($C806,'Sch 1 - QA Rates'!$B$4:$C$28,2,FALSE )," ")</f>
        <v xml:space="preserve"> </v>
      </c>
      <c r="E806" s="282">
        <f>'Sch 3 - QA Staff Loading'!BM775</f>
        <v>0</v>
      </c>
      <c r="F806" s="283">
        <f t="shared" si="41"/>
        <v>0</v>
      </c>
    </row>
    <row r="807" spans="1:6" ht="17" hidden="1">
      <c r="A807" s="271">
        <v>11</v>
      </c>
      <c r="B807" s="280" t="str">
        <f>IF(ISTEXT('Sch 3 - QA Staff Loading'!B776),'Sch 3 - QA Staff Loading'!B776," ")</f>
        <v xml:space="preserve"> </v>
      </c>
      <c r="C807" s="280" t="str">
        <f>'Sch 3 - QA Staff Loading'!C776</f>
        <v xml:space="preserve"> </v>
      </c>
      <c r="D807" s="281" t="str">
        <f>_xlfn.IFNA(VLOOKUP($C807,'Sch 1 - QA Rates'!$B$4:$C$28,2,FALSE )," ")</f>
        <v xml:space="preserve"> </v>
      </c>
      <c r="E807" s="282">
        <f>'Sch 3 - QA Staff Loading'!BM776</f>
        <v>0</v>
      </c>
      <c r="F807" s="283">
        <f t="shared" si="41"/>
        <v>0</v>
      </c>
    </row>
    <row r="808" spans="1:6" ht="17" hidden="1">
      <c r="A808" s="271">
        <v>12</v>
      </c>
      <c r="B808" s="280" t="str">
        <f>IF(ISTEXT('Sch 3 - QA Staff Loading'!B777),'Sch 3 - QA Staff Loading'!B777," ")</f>
        <v xml:space="preserve"> </v>
      </c>
      <c r="C808" s="280" t="str">
        <f>'Sch 3 - QA Staff Loading'!C777</f>
        <v xml:space="preserve"> </v>
      </c>
      <c r="D808" s="281" t="str">
        <f>_xlfn.IFNA(VLOOKUP($C808,'Sch 1 - QA Rates'!$B$4:$C$28,2,FALSE )," ")</f>
        <v xml:space="preserve"> </v>
      </c>
      <c r="E808" s="282">
        <f>'Sch 3 - QA Staff Loading'!BM777</f>
        <v>0</v>
      </c>
      <c r="F808" s="283">
        <f t="shared" si="41"/>
        <v>0</v>
      </c>
    </row>
    <row r="809" spans="1:6" ht="17" hidden="1">
      <c r="A809" s="271">
        <v>13</v>
      </c>
      <c r="B809" s="280" t="str">
        <f>IF(ISTEXT('Sch 3 - QA Staff Loading'!B778),'Sch 3 - QA Staff Loading'!B778," ")</f>
        <v xml:space="preserve"> </v>
      </c>
      <c r="C809" s="280" t="str">
        <f>'Sch 3 - QA Staff Loading'!C778</f>
        <v xml:space="preserve"> </v>
      </c>
      <c r="D809" s="281" t="str">
        <f>_xlfn.IFNA(VLOOKUP($C809,'Sch 1 - QA Rates'!$B$4:$C$28,2,FALSE )," ")</f>
        <v xml:space="preserve"> </v>
      </c>
      <c r="E809" s="282">
        <f>'Sch 3 - QA Staff Loading'!BM778</f>
        <v>0</v>
      </c>
      <c r="F809" s="283">
        <f t="shared" si="41"/>
        <v>0</v>
      </c>
    </row>
    <row r="810" spans="1:6" ht="17" hidden="1">
      <c r="A810" s="271">
        <v>14</v>
      </c>
      <c r="B810" s="280" t="str">
        <f>IF(ISTEXT('Sch 3 - QA Staff Loading'!B779),'Sch 3 - QA Staff Loading'!B779," ")</f>
        <v xml:space="preserve"> </v>
      </c>
      <c r="C810" s="280" t="str">
        <f>'Sch 3 - QA Staff Loading'!C779</f>
        <v xml:space="preserve"> </v>
      </c>
      <c r="D810" s="281" t="str">
        <f>_xlfn.IFNA(VLOOKUP($C810,'Sch 1 - QA Rates'!$B$4:$C$28,2,FALSE )," ")</f>
        <v xml:space="preserve"> </v>
      </c>
      <c r="E810" s="282">
        <f>'Sch 3 - QA Staff Loading'!BM779</f>
        <v>0</v>
      </c>
      <c r="F810" s="283">
        <f t="shared" si="41"/>
        <v>0</v>
      </c>
    </row>
    <row r="811" spans="1:6" ht="17" hidden="1">
      <c r="A811" s="271">
        <v>15</v>
      </c>
      <c r="B811" s="280" t="str">
        <f>IF(ISTEXT('Sch 3 - QA Staff Loading'!B780),'Sch 3 - QA Staff Loading'!B780," ")</f>
        <v xml:space="preserve"> </v>
      </c>
      <c r="C811" s="280" t="str">
        <f>'Sch 3 - QA Staff Loading'!C780</f>
        <v xml:space="preserve"> </v>
      </c>
      <c r="D811" s="281" t="str">
        <f>_xlfn.IFNA(VLOOKUP($C811,'Sch 1 - QA Rates'!$B$4:$C$28,2,FALSE )," ")</f>
        <v xml:space="preserve"> </v>
      </c>
      <c r="E811" s="282">
        <f>'Sch 3 - QA Staff Loading'!BM780</f>
        <v>0</v>
      </c>
      <c r="F811" s="283">
        <f t="shared" si="41"/>
        <v>0</v>
      </c>
    </row>
    <row r="812" spans="1:6" ht="17" hidden="1">
      <c r="A812" s="271">
        <v>16</v>
      </c>
      <c r="B812" s="280" t="str">
        <f>IF(ISTEXT('Sch 3 - QA Staff Loading'!B781),'Sch 3 - QA Staff Loading'!B781," ")</f>
        <v xml:space="preserve"> </v>
      </c>
      <c r="C812" s="280" t="str">
        <f>'Sch 3 - QA Staff Loading'!C781</f>
        <v xml:space="preserve"> </v>
      </c>
      <c r="D812" s="281" t="str">
        <f>_xlfn.IFNA(VLOOKUP($C812,'Sch 1 - QA Rates'!$B$4:$C$28,2,FALSE )," ")</f>
        <v xml:space="preserve"> </v>
      </c>
      <c r="E812" s="282">
        <f>'Sch 3 - QA Staff Loading'!BM781</f>
        <v>0</v>
      </c>
      <c r="F812" s="283">
        <f t="shared" si="41"/>
        <v>0</v>
      </c>
    </row>
    <row r="813" spans="1:6" ht="17" hidden="1">
      <c r="A813" s="271">
        <v>17</v>
      </c>
      <c r="B813" s="280" t="str">
        <f>IF(ISTEXT('Sch 3 - QA Staff Loading'!B782),'Sch 3 - QA Staff Loading'!B782," ")</f>
        <v xml:space="preserve"> </v>
      </c>
      <c r="C813" s="280" t="str">
        <f>'Sch 3 - QA Staff Loading'!C782</f>
        <v xml:space="preserve"> </v>
      </c>
      <c r="D813" s="281" t="str">
        <f>_xlfn.IFNA(VLOOKUP($C813,'Sch 1 - QA Rates'!$B$4:$C$28,2,FALSE )," ")</f>
        <v xml:space="preserve"> </v>
      </c>
      <c r="E813" s="282">
        <f>'Sch 3 - QA Staff Loading'!BM782</f>
        <v>0</v>
      </c>
      <c r="F813" s="283">
        <f t="shared" si="41"/>
        <v>0</v>
      </c>
    </row>
    <row r="814" spans="1:6" ht="17" hidden="1">
      <c r="A814" s="271">
        <v>18</v>
      </c>
      <c r="B814" s="280" t="str">
        <f>IF(ISTEXT('Sch 3 - QA Staff Loading'!B783),'Sch 3 - QA Staff Loading'!B783," ")</f>
        <v xml:space="preserve"> </v>
      </c>
      <c r="C814" s="280" t="str">
        <f>'Sch 3 - QA Staff Loading'!C783</f>
        <v xml:space="preserve"> </v>
      </c>
      <c r="D814" s="281" t="str">
        <f>_xlfn.IFNA(VLOOKUP($C814,'Sch 1 - QA Rates'!$B$4:$C$28,2,FALSE )," ")</f>
        <v xml:space="preserve"> </v>
      </c>
      <c r="E814" s="282">
        <f>'Sch 3 - QA Staff Loading'!BM783</f>
        <v>0</v>
      </c>
      <c r="F814" s="283">
        <f t="shared" si="41"/>
        <v>0</v>
      </c>
    </row>
    <row r="815" spans="1:6" ht="17" hidden="1">
      <c r="A815" s="271">
        <v>19</v>
      </c>
      <c r="B815" s="280" t="str">
        <f>IF(ISTEXT('Sch 3 - QA Staff Loading'!B784),'Sch 3 - QA Staff Loading'!B784," ")</f>
        <v xml:space="preserve"> </v>
      </c>
      <c r="C815" s="280" t="str">
        <f>'Sch 3 - QA Staff Loading'!C784</f>
        <v xml:space="preserve"> </v>
      </c>
      <c r="D815" s="281" t="str">
        <f>_xlfn.IFNA(VLOOKUP($C815,'Sch 1 - QA Rates'!$B$4:$C$28,2,FALSE )," ")</f>
        <v xml:space="preserve"> </v>
      </c>
      <c r="E815" s="282">
        <f>'Sch 3 - QA Staff Loading'!BM784</f>
        <v>0</v>
      </c>
      <c r="F815" s="283">
        <f t="shared" si="41"/>
        <v>0</v>
      </c>
    </row>
    <row r="816" spans="1:6" ht="17" hidden="1">
      <c r="A816" s="271">
        <v>20</v>
      </c>
      <c r="B816" s="280" t="str">
        <f>IF(ISTEXT('Sch 3 - QA Staff Loading'!B785),'Sch 3 - QA Staff Loading'!B785," ")</f>
        <v xml:space="preserve"> </v>
      </c>
      <c r="C816" s="280" t="str">
        <f>'Sch 3 - QA Staff Loading'!C785</f>
        <v xml:space="preserve"> </v>
      </c>
      <c r="D816" s="281" t="str">
        <f>_xlfn.IFNA(VLOOKUP($C816,'Sch 1 - QA Rates'!$B$4:$C$28,2,FALSE )," ")</f>
        <v xml:space="preserve"> </v>
      </c>
      <c r="E816" s="282">
        <f>'Sch 3 - QA Staff Loading'!BM785</f>
        <v>0</v>
      </c>
      <c r="F816" s="283">
        <f t="shared" si="41"/>
        <v>0</v>
      </c>
    </row>
    <row r="817" spans="1:8" s="289" customFormat="1" ht="17">
      <c r="A817" s="284"/>
      <c r="B817" s="285" t="s">
        <v>71</v>
      </c>
      <c r="C817" s="285"/>
      <c r="D817" s="286"/>
      <c r="E817" s="287">
        <f>SUM(E797:E816)</f>
        <v>232</v>
      </c>
      <c r="F817" s="288">
        <f>SUM(F797:F816)</f>
        <v>28376</v>
      </c>
      <c r="H817" s="484"/>
    </row>
    <row r="818" spans="1:8">
      <c r="A818" s="277"/>
      <c r="B818" s="278" t="str">
        <f>'Sch 3 - QA Staff Loading'!B786</f>
        <v>DEL #38 - Assessment of DD&amp;I Vendor CalSAWS UAT Support Plan</v>
      </c>
      <c r="C818" s="279"/>
      <c r="D818" s="290"/>
      <c r="E818" s="279"/>
      <c r="F818" s="279"/>
    </row>
    <row r="819" spans="1:8" ht="17">
      <c r="A819" s="271">
        <v>1</v>
      </c>
      <c r="B819" s="280" t="str">
        <f>IF(ISTEXT('Sch 3 - QA Staff Loading'!B787),'Sch 3 - QA Staff Loading'!B787," ")</f>
        <v>Dan Dean</v>
      </c>
      <c r="C819" s="280" t="str">
        <f>'Sch 3 - QA Staff Loading'!C787</f>
        <v>QA Project Manager</v>
      </c>
      <c r="D819" s="281">
        <f>_xlfn.IFNA(VLOOKUP($C819,'Sch 1 - QA Rates'!$B$4:$C$28,2,FALSE )," ")</f>
        <v>154</v>
      </c>
      <c r="E819" s="282">
        <f>'Sch 3 - QA Staff Loading'!BM787</f>
        <v>8</v>
      </c>
      <c r="F819" s="283">
        <f>IF(D819&gt;0,D819*E819,0)</f>
        <v>1232</v>
      </c>
    </row>
    <row r="820" spans="1:8" ht="17">
      <c r="A820" s="271">
        <v>2</v>
      </c>
      <c r="B820" s="280" t="str">
        <f>IF(ISTEXT('Sch 3 - QA Staff Loading'!B788),'Sch 3 - QA Staff Loading'!B788," ")</f>
        <v>Timothy King</v>
      </c>
      <c r="C820" s="280" t="str">
        <f>'Sch 3 - QA Staff Loading'!C788</f>
        <v>QA PMO Specialist</v>
      </c>
      <c r="D820" s="281">
        <f>_xlfn.IFNA(VLOOKUP($C820,'Sch 1 - QA Rates'!$B$4:$C$28,2,FALSE )," ")</f>
        <v>114</v>
      </c>
      <c r="E820" s="282">
        <f>'Sch 3 - QA Staff Loading'!BM788</f>
        <v>20</v>
      </c>
      <c r="F820" s="283">
        <f t="shared" ref="F820:F838" si="42">IF(ISNUMBER(D820),D820*E820,0)</f>
        <v>2280</v>
      </c>
    </row>
    <row r="821" spans="1:8" ht="17">
      <c r="A821" s="271">
        <v>3</v>
      </c>
      <c r="B821" s="280" t="str">
        <f>IF(ISTEXT('Sch 3 - QA Staff Loading'!B789),'Sch 3 - QA Staff Loading'!B789," ")</f>
        <v>Cheryl Hofmann</v>
      </c>
      <c r="C821" s="280" t="str">
        <f>'Sch 3 - QA Staff Loading'!C789</f>
        <v>QA Testing Manager</v>
      </c>
      <c r="D821" s="281">
        <f>_xlfn.IFNA(VLOOKUP($C821,'Sch 1 - QA Rates'!$B$4:$C$28,2,FALSE )," ")</f>
        <v>134</v>
      </c>
      <c r="E821" s="282">
        <f>'Sch 3 - QA Staff Loading'!BM789</f>
        <v>40</v>
      </c>
      <c r="F821" s="283">
        <f t="shared" si="42"/>
        <v>5360</v>
      </c>
    </row>
    <row r="822" spans="1:8" ht="17">
      <c r="A822" s="271">
        <v>4</v>
      </c>
      <c r="B822" s="280" t="str">
        <f>IF(ISTEXT('Sch 3 - QA Staff Loading'!B790),'Sch 3 - QA Staff Loading'!B790," ")</f>
        <v>Rachel Hernandez</v>
      </c>
      <c r="C822" s="280" t="str">
        <f>'Sch 3 - QA Staff Loading'!C790</f>
        <v>QA UAT Lead</v>
      </c>
      <c r="D822" s="281">
        <f>_xlfn.IFNA(VLOOKUP($C822,'Sch 1 - QA Rates'!$B$4:$C$28,2,FALSE )," ")</f>
        <v>134</v>
      </c>
      <c r="E822" s="282">
        <f>'Sch 3 - QA Staff Loading'!BM790</f>
        <v>88</v>
      </c>
      <c r="F822" s="283">
        <f t="shared" si="42"/>
        <v>11792</v>
      </c>
    </row>
    <row r="823" spans="1:8" ht="17">
      <c r="A823" s="271">
        <v>5</v>
      </c>
      <c r="B823" s="280" t="str">
        <f>IF(ISTEXT('Sch 3 - QA Staff Loading'!B791),'Sch 3 - QA Staff Loading'!B791," ")</f>
        <v>Siva Nelluri</v>
      </c>
      <c r="C823" s="280" t="str">
        <f>'Sch 3 - QA Staff Loading'!C791</f>
        <v>QA Independent Tester/UAT Leader</v>
      </c>
      <c r="D823" s="281">
        <f>_xlfn.IFNA(VLOOKUP($C823,'Sch 1 - QA Rates'!$B$4:$C$28,2,FALSE )," ")</f>
        <v>114</v>
      </c>
      <c r="E823" s="282">
        <f>'Sch 3 - QA Staff Loading'!BM791</f>
        <v>88</v>
      </c>
      <c r="F823" s="283">
        <f t="shared" si="42"/>
        <v>10032</v>
      </c>
    </row>
    <row r="824" spans="1:8" ht="17">
      <c r="A824" s="271">
        <v>6</v>
      </c>
      <c r="B824" s="280" t="str">
        <f>IF(ISTEXT('Sch 3 - QA Staff Loading'!B792),'Sch 3 - QA Staff Loading'!B792," ")</f>
        <v>Julie Hereth</v>
      </c>
      <c r="C824" s="280" t="str">
        <f>'Sch 3 - QA Staff Loading'!C792</f>
        <v>QA Sr. Administrative Assistant</v>
      </c>
      <c r="D824" s="281">
        <f>_xlfn.IFNA(VLOOKUP($C824,'Sch 1 - QA Rates'!$B$4:$C$28,2,FALSE )," ")</f>
        <v>45</v>
      </c>
      <c r="E824" s="282">
        <f>'Sch 3 - QA Staff Loading'!BM792</f>
        <v>12</v>
      </c>
      <c r="F824" s="283">
        <f t="shared" si="42"/>
        <v>540</v>
      </c>
    </row>
    <row r="825" spans="1:8" ht="17">
      <c r="A825" s="271">
        <v>7</v>
      </c>
      <c r="B825" s="280" t="str">
        <f>IF(ISTEXT('Sch 3 - QA Staff Loading'!B793),'Sch 3 - QA Staff Loading'!B793," ")</f>
        <v>Wendy Battermann</v>
      </c>
      <c r="C825" s="280" t="str">
        <f>'Sch 3 - QA Staff Loading'!C793</f>
        <v>QA Executive</v>
      </c>
      <c r="D825" s="281">
        <f>_xlfn.IFNA(VLOOKUP($C825,'Sch 1 - QA Rates'!$B$4:$C$28,2,FALSE )," ")</f>
        <v>154</v>
      </c>
      <c r="E825" s="282">
        <f>'Sch 3 - QA Staff Loading'!BM793</f>
        <v>8</v>
      </c>
      <c r="F825" s="283">
        <f t="shared" si="42"/>
        <v>1232</v>
      </c>
    </row>
    <row r="826" spans="1:8" ht="17" hidden="1">
      <c r="A826" s="271">
        <v>8</v>
      </c>
      <c r="B826" s="280" t="str">
        <f>IF(ISTEXT('Sch 3 - QA Staff Loading'!B794),'Sch 3 - QA Staff Loading'!B794," ")</f>
        <v xml:space="preserve"> </v>
      </c>
      <c r="C826" s="280" t="str">
        <f>'Sch 3 - QA Staff Loading'!C794</f>
        <v xml:space="preserve"> </v>
      </c>
      <c r="D826" s="281" t="str">
        <f>_xlfn.IFNA(VLOOKUP($C826,'Sch 1 - QA Rates'!$B$4:$C$28,2,FALSE )," ")</f>
        <v xml:space="preserve"> </v>
      </c>
      <c r="E826" s="282">
        <f>'Sch 3 - QA Staff Loading'!BM794</f>
        <v>0</v>
      </c>
      <c r="F826" s="283">
        <f t="shared" si="42"/>
        <v>0</v>
      </c>
    </row>
    <row r="827" spans="1:8" ht="17" hidden="1">
      <c r="A827" s="271">
        <v>9</v>
      </c>
      <c r="B827" s="280" t="str">
        <f>IF(ISTEXT('Sch 3 - QA Staff Loading'!B795),'Sch 3 - QA Staff Loading'!B795," ")</f>
        <v xml:space="preserve"> </v>
      </c>
      <c r="C827" s="280" t="str">
        <f>'Sch 3 - QA Staff Loading'!C795</f>
        <v xml:space="preserve"> </v>
      </c>
      <c r="D827" s="281" t="str">
        <f>_xlfn.IFNA(VLOOKUP($C827,'Sch 1 - QA Rates'!$B$4:$C$28,2,FALSE )," ")</f>
        <v xml:space="preserve"> </v>
      </c>
      <c r="E827" s="282">
        <f>'Sch 3 - QA Staff Loading'!BM795</f>
        <v>0</v>
      </c>
      <c r="F827" s="283">
        <f t="shared" si="42"/>
        <v>0</v>
      </c>
    </row>
    <row r="828" spans="1:8" ht="17" hidden="1">
      <c r="A828" s="271">
        <v>10</v>
      </c>
      <c r="B828" s="280" t="str">
        <f>IF(ISTEXT('Sch 3 - QA Staff Loading'!B796),'Sch 3 - QA Staff Loading'!B796," ")</f>
        <v xml:space="preserve"> </v>
      </c>
      <c r="C828" s="280" t="str">
        <f>'Sch 3 - QA Staff Loading'!C796</f>
        <v xml:space="preserve"> </v>
      </c>
      <c r="D828" s="281" t="str">
        <f>_xlfn.IFNA(VLOOKUP($C828,'Sch 1 - QA Rates'!$B$4:$C$28,2,FALSE )," ")</f>
        <v xml:space="preserve"> </v>
      </c>
      <c r="E828" s="282">
        <f>'Sch 3 - QA Staff Loading'!BM796</f>
        <v>0</v>
      </c>
      <c r="F828" s="283">
        <f t="shared" si="42"/>
        <v>0</v>
      </c>
    </row>
    <row r="829" spans="1:8" ht="17" hidden="1">
      <c r="A829" s="271">
        <v>11</v>
      </c>
      <c r="B829" s="280" t="str">
        <f>IF(ISTEXT('Sch 3 - QA Staff Loading'!B797),'Sch 3 - QA Staff Loading'!B797," ")</f>
        <v xml:space="preserve"> </v>
      </c>
      <c r="C829" s="280" t="str">
        <f>'Sch 3 - QA Staff Loading'!C797</f>
        <v xml:space="preserve"> </v>
      </c>
      <c r="D829" s="281" t="str">
        <f>_xlfn.IFNA(VLOOKUP($C829,'Sch 1 - QA Rates'!$B$4:$C$28,2,FALSE )," ")</f>
        <v xml:space="preserve"> </v>
      </c>
      <c r="E829" s="282">
        <f>'Sch 3 - QA Staff Loading'!BM797</f>
        <v>0</v>
      </c>
      <c r="F829" s="283">
        <f t="shared" si="42"/>
        <v>0</v>
      </c>
    </row>
    <row r="830" spans="1:8" ht="17" hidden="1">
      <c r="A830" s="271">
        <v>12</v>
      </c>
      <c r="B830" s="280" t="str">
        <f>IF(ISTEXT('Sch 3 - QA Staff Loading'!B798),'Sch 3 - QA Staff Loading'!B798," ")</f>
        <v xml:space="preserve"> </v>
      </c>
      <c r="C830" s="280" t="str">
        <f>'Sch 3 - QA Staff Loading'!C798</f>
        <v xml:space="preserve"> </v>
      </c>
      <c r="D830" s="281" t="str">
        <f>_xlfn.IFNA(VLOOKUP($C830,'Sch 1 - QA Rates'!$B$4:$C$28,2,FALSE )," ")</f>
        <v xml:space="preserve"> </v>
      </c>
      <c r="E830" s="282">
        <f>'Sch 3 - QA Staff Loading'!BM798</f>
        <v>0</v>
      </c>
      <c r="F830" s="283">
        <f t="shared" si="42"/>
        <v>0</v>
      </c>
    </row>
    <row r="831" spans="1:8" ht="17" hidden="1">
      <c r="A831" s="271">
        <v>13</v>
      </c>
      <c r="B831" s="280" t="str">
        <f>IF(ISTEXT('Sch 3 - QA Staff Loading'!B799),'Sch 3 - QA Staff Loading'!B799," ")</f>
        <v xml:space="preserve"> </v>
      </c>
      <c r="C831" s="280" t="str">
        <f>'Sch 3 - QA Staff Loading'!C799</f>
        <v xml:space="preserve"> </v>
      </c>
      <c r="D831" s="281" t="str">
        <f>_xlfn.IFNA(VLOOKUP($C831,'Sch 1 - QA Rates'!$B$4:$C$28,2,FALSE )," ")</f>
        <v xml:space="preserve"> </v>
      </c>
      <c r="E831" s="282">
        <f>'Sch 3 - QA Staff Loading'!BM799</f>
        <v>0</v>
      </c>
      <c r="F831" s="283">
        <f t="shared" si="42"/>
        <v>0</v>
      </c>
    </row>
    <row r="832" spans="1:8" ht="17" hidden="1">
      <c r="A832" s="271">
        <v>14</v>
      </c>
      <c r="B832" s="280" t="str">
        <f>IF(ISTEXT('Sch 3 - QA Staff Loading'!B800),'Sch 3 - QA Staff Loading'!B800," ")</f>
        <v xml:space="preserve"> </v>
      </c>
      <c r="C832" s="280" t="str">
        <f>'Sch 3 - QA Staff Loading'!C800</f>
        <v xml:space="preserve"> </v>
      </c>
      <c r="D832" s="281" t="str">
        <f>_xlfn.IFNA(VLOOKUP($C832,'Sch 1 - QA Rates'!$B$4:$C$28,2,FALSE )," ")</f>
        <v xml:space="preserve"> </v>
      </c>
      <c r="E832" s="282">
        <f>'Sch 3 - QA Staff Loading'!BM800</f>
        <v>0</v>
      </c>
      <c r="F832" s="283">
        <f t="shared" si="42"/>
        <v>0</v>
      </c>
    </row>
    <row r="833" spans="1:8" ht="17" hidden="1">
      <c r="A833" s="271">
        <v>15</v>
      </c>
      <c r="B833" s="280" t="str">
        <f>IF(ISTEXT('Sch 3 - QA Staff Loading'!B801),'Sch 3 - QA Staff Loading'!B801," ")</f>
        <v xml:space="preserve"> </v>
      </c>
      <c r="C833" s="280" t="str">
        <f>'Sch 3 - QA Staff Loading'!C801</f>
        <v xml:space="preserve"> </v>
      </c>
      <c r="D833" s="281" t="str">
        <f>_xlfn.IFNA(VLOOKUP($C833,'Sch 1 - QA Rates'!$B$4:$C$28,2,FALSE )," ")</f>
        <v xml:space="preserve"> </v>
      </c>
      <c r="E833" s="282">
        <f>'Sch 3 - QA Staff Loading'!BM801</f>
        <v>0</v>
      </c>
      <c r="F833" s="283">
        <f t="shared" si="42"/>
        <v>0</v>
      </c>
    </row>
    <row r="834" spans="1:8" ht="17" hidden="1">
      <c r="A834" s="271">
        <v>16</v>
      </c>
      <c r="B834" s="280" t="str">
        <f>IF(ISTEXT('Sch 3 - QA Staff Loading'!B802),'Sch 3 - QA Staff Loading'!B802," ")</f>
        <v xml:space="preserve"> </v>
      </c>
      <c r="C834" s="280" t="str">
        <f>'Sch 3 - QA Staff Loading'!C802</f>
        <v xml:space="preserve"> </v>
      </c>
      <c r="D834" s="281" t="str">
        <f>_xlfn.IFNA(VLOOKUP($C834,'Sch 1 - QA Rates'!$B$4:$C$28,2,FALSE )," ")</f>
        <v xml:space="preserve"> </v>
      </c>
      <c r="E834" s="282">
        <f>'Sch 3 - QA Staff Loading'!BM802</f>
        <v>0</v>
      </c>
      <c r="F834" s="283">
        <f t="shared" si="42"/>
        <v>0</v>
      </c>
    </row>
    <row r="835" spans="1:8" ht="17" hidden="1">
      <c r="A835" s="271">
        <v>17</v>
      </c>
      <c r="B835" s="280" t="str">
        <f>IF(ISTEXT('Sch 3 - QA Staff Loading'!B803),'Sch 3 - QA Staff Loading'!B803," ")</f>
        <v xml:space="preserve"> </v>
      </c>
      <c r="C835" s="280" t="str">
        <f>'Sch 3 - QA Staff Loading'!C803</f>
        <v xml:space="preserve"> </v>
      </c>
      <c r="D835" s="281" t="str">
        <f>_xlfn.IFNA(VLOOKUP($C835,'Sch 1 - QA Rates'!$B$4:$C$28,2,FALSE )," ")</f>
        <v xml:space="preserve"> </v>
      </c>
      <c r="E835" s="282">
        <f>'Sch 3 - QA Staff Loading'!BM803</f>
        <v>0</v>
      </c>
      <c r="F835" s="283">
        <f t="shared" si="42"/>
        <v>0</v>
      </c>
    </row>
    <row r="836" spans="1:8" ht="17" hidden="1">
      <c r="A836" s="271">
        <v>18</v>
      </c>
      <c r="B836" s="280" t="str">
        <f>IF(ISTEXT('Sch 3 - QA Staff Loading'!B804),'Sch 3 - QA Staff Loading'!B804," ")</f>
        <v xml:space="preserve"> </v>
      </c>
      <c r="C836" s="280" t="str">
        <f>'Sch 3 - QA Staff Loading'!C804</f>
        <v xml:space="preserve"> </v>
      </c>
      <c r="D836" s="281" t="str">
        <f>_xlfn.IFNA(VLOOKUP($C836,'Sch 1 - QA Rates'!$B$4:$C$28,2,FALSE )," ")</f>
        <v xml:space="preserve"> </v>
      </c>
      <c r="E836" s="282">
        <f>'Sch 3 - QA Staff Loading'!BM804</f>
        <v>0</v>
      </c>
      <c r="F836" s="283">
        <f t="shared" si="42"/>
        <v>0</v>
      </c>
    </row>
    <row r="837" spans="1:8" ht="17" hidden="1">
      <c r="A837" s="271">
        <v>19</v>
      </c>
      <c r="B837" s="280" t="str">
        <f>IF(ISTEXT('Sch 3 - QA Staff Loading'!B805),'Sch 3 - QA Staff Loading'!B805," ")</f>
        <v xml:space="preserve"> </v>
      </c>
      <c r="C837" s="280" t="str">
        <f>'Sch 3 - QA Staff Loading'!C805</f>
        <v xml:space="preserve"> </v>
      </c>
      <c r="D837" s="281" t="str">
        <f>_xlfn.IFNA(VLOOKUP($C837,'Sch 1 - QA Rates'!$B$4:$C$28,2,FALSE )," ")</f>
        <v xml:space="preserve"> </v>
      </c>
      <c r="E837" s="282">
        <f>'Sch 3 - QA Staff Loading'!BM805</f>
        <v>0</v>
      </c>
      <c r="F837" s="283">
        <f t="shared" si="42"/>
        <v>0</v>
      </c>
    </row>
    <row r="838" spans="1:8" ht="17" hidden="1">
      <c r="A838" s="271">
        <v>20</v>
      </c>
      <c r="B838" s="280" t="str">
        <f>IF(ISTEXT('Sch 3 - QA Staff Loading'!B806),'Sch 3 - QA Staff Loading'!B806," ")</f>
        <v xml:space="preserve"> </v>
      </c>
      <c r="C838" s="280" t="str">
        <f>'Sch 3 - QA Staff Loading'!C806</f>
        <v xml:space="preserve"> </v>
      </c>
      <c r="D838" s="281" t="str">
        <f>_xlfn.IFNA(VLOOKUP($C838,'Sch 1 - QA Rates'!$B$4:$C$28,2,FALSE )," ")</f>
        <v xml:space="preserve"> </v>
      </c>
      <c r="E838" s="282">
        <f>'Sch 3 - QA Staff Loading'!BM806</f>
        <v>0</v>
      </c>
      <c r="F838" s="283">
        <f t="shared" si="42"/>
        <v>0</v>
      </c>
    </row>
    <row r="839" spans="1:8" s="289" customFormat="1" ht="17">
      <c r="A839" s="284"/>
      <c r="B839" s="285" t="s">
        <v>71</v>
      </c>
      <c r="C839" s="285"/>
      <c r="D839" s="286"/>
      <c r="E839" s="287">
        <f>SUM(E819:E838)</f>
        <v>264</v>
      </c>
      <c r="F839" s="288">
        <f>SUM(F819:F838)</f>
        <v>32468</v>
      </c>
      <c r="H839" s="484"/>
    </row>
    <row r="840" spans="1:8">
      <c r="A840" s="277"/>
      <c r="B840" s="278" t="str">
        <f>'Sch 3 - QA Staff Loading'!B807</f>
        <v>DEL #39 - Assessment of DD&amp;I Vendor CalSAWS Requirements Traceability Matrix - Update 7</v>
      </c>
      <c r="C840" s="279"/>
      <c r="D840" s="290"/>
      <c r="E840" s="279"/>
      <c r="F840" s="279"/>
    </row>
    <row r="841" spans="1:8" ht="17">
      <c r="A841" s="271">
        <v>1</v>
      </c>
      <c r="B841" s="280" t="str">
        <f>IF(ISTEXT('Sch 3 - QA Staff Loading'!B808),'Sch 3 - QA Staff Loading'!B808," ")</f>
        <v>Dan Dean</v>
      </c>
      <c r="C841" s="280" t="str">
        <f>'Sch 3 - QA Staff Loading'!C808</f>
        <v>QA Project Manager</v>
      </c>
      <c r="D841" s="281">
        <f>_xlfn.IFNA(VLOOKUP($C841,'Sch 1 - QA Rates'!$B$4:$C$28,2,FALSE )," ")</f>
        <v>154</v>
      </c>
      <c r="E841" s="282">
        <f>'Sch 3 - QA Staff Loading'!BM808</f>
        <v>8</v>
      </c>
      <c r="F841" s="283">
        <f>IF(D841&gt;0,D841*E841,0)</f>
        <v>1232</v>
      </c>
    </row>
    <row r="842" spans="1:8" ht="17">
      <c r="A842" s="271">
        <v>2</v>
      </c>
      <c r="B842" s="280" t="str">
        <f>IF(ISTEXT('Sch 3 - QA Staff Loading'!B809),'Sch 3 - QA Staff Loading'!B809," ")</f>
        <v>Kristin Pepper</v>
      </c>
      <c r="C842" s="280" t="str">
        <f>'Sch 3 - QA Staff Loading'!C809</f>
        <v>QA Functional Manager</v>
      </c>
      <c r="D842" s="281">
        <f>_xlfn.IFNA(VLOOKUP($C842,'Sch 1 - QA Rates'!$B$4:$C$28,2,FALSE )," ")</f>
        <v>134</v>
      </c>
      <c r="E842" s="282">
        <f>'Sch 3 - QA Staff Loading'!BM809</f>
        <v>32</v>
      </c>
      <c r="F842" s="283">
        <f t="shared" ref="F842:F860" si="43">IF(ISNUMBER(D842),D842*E842,0)</f>
        <v>4288</v>
      </c>
    </row>
    <row r="843" spans="1:8" ht="17">
      <c r="A843" s="271">
        <v>3</v>
      </c>
      <c r="B843" s="280" t="str">
        <f>IF(ISTEXT('Sch 3 - QA Staff Loading'!B810),'Sch 3 - QA Staff Loading'!B810," ")</f>
        <v>Pandu Gupta</v>
      </c>
      <c r="C843" s="280" t="str">
        <f>'Sch 3 - QA Staff Loading'!C810</f>
        <v>QA Business Analyst/Tester</v>
      </c>
      <c r="D843" s="281">
        <f>_xlfn.IFNA(VLOOKUP($C843,'Sch 1 - QA Rates'!$B$4:$C$28,2,FALSE )," ")</f>
        <v>114</v>
      </c>
      <c r="E843" s="282">
        <f>'Sch 3 - QA Staff Loading'!BM810</f>
        <v>64</v>
      </c>
      <c r="F843" s="283">
        <f t="shared" si="43"/>
        <v>7296</v>
      </c>
    </row>
    <row r="844" spans="1:8" ht="17">
      <c r="A844" s="271">
        <v>4</v>
      </c>
      <c r="B844" s="280" t="str">
        <f>IF(ISTEXT('Sch 3 - QA Staff Loading'!B811),'Sch 3 - QA Staff Loading'!B811," ")</f>
        <v>Don Coffey</v>
      </c>
      <c r="C844" s="280" t="str">
        <f>'Sch 3 - QA Staff Loading'!C811</f>
        <v>QA Technical Manager</v>
      </c>
      <c r="D844" s="281">
        <f>_xlfn.IFNA(VLOOKUP($C844,'Sch 1 - QA Rates'!$B$4:$C$28,2,FALSE )," ")</f>
        <v>144</v>
      </c>
      <c r="E844" s="282">
        <f>'Sch 3 - QA Staff Loading'!BM811</f>
        <v>40</v>
      </c>
      <c r="F844" s="283">
        <f t="shared" si="43"/>
        <v>5760</v>
      </c>
    </row>
    <row r="845" spans="1:8" ht="17">
      <c r="A845" s="271">
        <v>5</v>
      </c>
      <c r="B845" s="280" t="str">
        <f>IF(ISTEXT('Sch 3 - QA Staff Loading'!B812),'Sch 3 - QA Staff Loading'!B812," ")</f>
        <v>Timothy King</v>
      </c>
      <c r="C845" s="280" t="str">
        <f>'Sch 3 - QA Staff Loading'!C812</f>
        <v>QA PMO Specialist</v>
      </c>
      <c r="D845" s="281">
        <f>_xlfn.IFNA(VLOOKUP($C845,'Sch 1 - QA Rates'!$B$4:$C$28,2,FALSE )," ")</f>
        <v>114</v>
      </c>
      <c r="E845" s="282">
        <f>'Sch 3 - QA Staff Loading'!BM812</f>
        <v>32</v>
      </c>
      <c r="F845" s="283">
        <f t="shared" si="43"/>
        <v>3648</v>
      </c>
    </row>
    <row r="846" spans="1:8" ht="17">
      <c r="A846" s="271">
        <v>6</v>
      </c>
      <c r="B846" s="280" t="str">
        <f>IF(ISTEXT('Sch 3 - QA Staff Loading'!B813),'Sch 3 - QA Staff Loading'!B813," ")</f>
        <v>Julie Hereth</v>
      </c>
      <c r="C846" s="280" t="str">
        <f>'Sch 3 - QA Staff Loading'!C813</f>
        <v>QA Sr. Administrative Assistant</v>
      </c>
      <c r="D846" s="281">
        <f>_xlfn.IFNA(VLOOKUP($C846,'Sch 1 - QA Rates'!$B$4:$C$28,2,FALSE )," ")</f>
        <v>45</v>
      </c>
      <c r="E846" s="282">
        <f>'Sch 3 - QA Staff Loading'!BM813</f>
        <v>8</v>
      </c>
      <c r="F846" s="283">
        <f t="shared" si="43"/>
        <v>360</v>
      </c>
    </row>
    <row r="847" spans="1:8" ht="17" hidden="1">
      <c r="A847" s="271">
        <v>7</v>
      </c>
      <c r="B847" s="280" t="str">
        <f>IF(ISTEXT('Sch 3 - QA Staff Loading'!B814),'Sch 3 - QA Staff Loading'!B814," ")</f>
        <v xml:space="preserve"> </v>
      </c>
      <c r="C847" s="280" t="str">
        <f>'Sch 3 - QA Staff Loading'!C814</f>
        <v xml:space="preserve"> </v>
      </c>
      <c r="D847" s="281" t="str">
        <f>_xlfn.IFNA(VLOOKUP($C847,'Sch 1 - QA Rates'!$B$4:$C$28,2,FALSE )," ")</f>
        <v xml:space="preserve"> </v>
      </c>
      <c r="E847" s="282">
        <f>'Sch 3 - QA Staff Loading'!BM814</f>
        <v>0</v>
      </c>
      <c r="F847" s="283">
        <f t="shared" si="43"/>
        <v>0</v>
      </c>
    </row>
    <row r="848" spans="1:8" ht="17" hidden="1">
      <c r="A848" s="271">
        <v>8</v>
      </c>
      <c r="B848" s="280" t="str">
        <f>IF(ISTEXT('Sch 3 - QA Staff Loading'!B815),'Sch 3 - QA Staff Loading'!B815," ")</f>
        <v xml:space="preserve"> </v>
      </c>
      <c r="C848" s="280" t="str">
        <f>'Sch 3 - QA Staff Loading'!C815</f>
        <v xml:space="preserve"> </v>
      </c>
      <c r="D848" s="281" t="str">
        <f>_xlfn.IFNA(VLOOKUP($C848,'Sch 1 - QA Rates'!$B$4:$C$28,2,FALSE )," ")</f>
        <v xml:space="preserve"> </v>
      </c>
      <c r="E848" s="282">
        <f>'Sch 3 - QA Staff Loading'!BM815</f>
        <v>0</v>
      </c>
      <c r="F848" s="283">
        <f t="shared" si="43"/>
        <v>0</v>
      </c>
    </row>
    <row r="849" spans="1:8" ht="17" hidden="1">
      <c r="A849" s="271">
        <v>9</v>
      </c>
      <c r="B849" s="280" t="str">
        <f>IF(ISTEXT('Sch 3 - QA Staff Loading'!B816),'Sch 3 - QA Staff Loading'!B816," ")</f>
        <v xml:space="preserve"> </v>
      </c>
      <c r="C849" s="280" t="str">
        <f>'Sch 3 - QA Staff Loading'!C816</f>
        <v xml:space="preserve"> </v>
      </c>
      <c r="D849" s="281" t="str">
        <f>_xlfn.IFNA(VLOOKUP($C849,'Sch 1 - QA Rates'!$B$4:$C$28,2,FALSE )," ")</f>
        <v xml:space="preserve"> </v>
      </c>
      <c r="E849" s="282">
        <f>'Sch 3 - QA Staff Loading'!BM816</f>
        <v>0</v>
      </c>
      <c r="F849" s="283">
        <f t="shared" si="43"/>
        <v>0</v>
      </c>
    </row>
    <row r="850" spans="1:8" ht="17" hidden="1">
      <c r="A850" s="271">
        <v>10</v>
      </c>
      <c r="B850" s="280" t="str">
        <f>IF(ISTEXT('Sch 3 - QA Staff Loading'!B817),'Sch 3 - QA Staff Loading'!B817," ")</f>
        <v xml:space="preserve"> </v>
      </c>
      <c r="C850" s="280" t="str">
        <f>'Sch 3 - QA Staff Loading'!C817</f>
        <v xml:space="preserve"> </v>
      </c>
      <c r="D850" s="281" t="str">
        <f>_xlfn.IFNA(VLOOKUP($C850,'Sch 1 - QA Rates'!$B$4:$C$28,2,FALSE )," ")</f>
        <v xml:space="preserve"> </v>
      </c>
      <c r="E850" s="282">
        <f>'Sch 3 - QA Staff Loading'!BM817</f>
        <v>0</v>
      </c>
      <c r="F850" s="283">
        <f t="shared" si="43"/>
        <v>0</v>
      </c>
    </row>
    <row r="851" spans="1:8" ht="17" hidden="1">
      <c r="A851" s="271">
        <v>11</v>
      </c>
      <c r="B851" s="280" t="str">
        <f>IF(ISTEXT('Sch 3 - QA Staff Loading'!B818),'Sch 3 - QA Staff Loading'!B818," ")</f>
        <v xml:space="preserve"> </v>
      </c>
      <c r="C851" s="280" t="str">
        <f>'Sch 3 - QA Staff Loading'!C818</f>
        <v xml:space="preserve"> </v>
      </c>
      <c r="D851" s="281" t="str">
        <f>_xlfn.IFNA(VLOOKUP($C851,'Sch 1 - QA Rates'!$B$4:$C$28,2,FALSE )," ")</f>
        <v xml:space="preserve"> </v>
      </c>
      <c r="E851" s="282">
        <f>'Sch 3 - QA Staff Loading'!BM818</f>
        <v>0</v>
      </c>
      <c r="F851" s="283">
        <f t="shared" si="43"/>
        <v>0</v>
      </c>
    </row>
    <row r="852" spans="1:8" ht="17" hidden="1">
      <c r="A852" s="271">
        <v>12</v>
      </c>
      <c r="B852" s="280" t="str">
        <f>IF(ISTEXT('Sch 3 - QA Staff Loading'!B819),'Sch 3 - QA Staff Loading'!B819," ")</f>
        <v xml:space="preserve"> </v>
      </c>
      <c r="C852" s="280" t="str">
        <f>'Sch 3 - QA Staff Loading'!C819</f>
        <v xml:space="preserve"> </v>
      </c>
      <c r="D852" s="281" t="str">
        <f>_xlfn.IFNA(VLOOKUP($C852,'Sch 1 - QA Rates'!$B$4:$C$28,2,FALSE )," ")</f>
        <v xml:space="preserve"> </v>
      </c>
      <c r="E852" s="282">
        <f>'Sch 3 - QA Staff Loading'!BM819</f>
        <v>0</v>
      </c>
      <c r="F852" s="283">
        <f t="shared" si="43"/>
        <v>0</v>
      </c>
    </row>
    <row r="853" spans="1:8" ht="17" hidden="1">
      <c r="A853" s="271">
        <v>13</v>
      </c>
      <c r="B853" s="280" t="str">
        <f>IF(ISTEXT('Sch 3 - QA Staff Loading'!B820),'Sch 3 - QA Staff Loading'!B820," ")</f>
        <v xml:space="preserve"> </v>
      </c>
      <c r="C853" s="280" t="str">
        <f>'Sch 3 - QA Staff Loading'!C820</f>
        <v xml:space="preserve"> </v>
      </c>
      <c r="D853" s="281" t="str">
        <f>_xlfn.IFNA(VLOOKUP($C853,'Sch 1 - QA Rates'!$B$4:$C$28,2,FALSE )," ")</f>
        <v xml:space="preserve"> </v>
      </c>
      <c r="E853" s="282">
        <f>'Sch 3 - QA Staff Loading'!BM820</f>
        <v>0</v>
      </c>
      <c r="F853" s="283">
        <f t="shared" si="43"/>
        <v>0</v>
      </c>
    </row>
    <row r="854" spans="1:8" ht="17" hidden="1">
      <c r="A854" s="271">
        <v>14</v>
      </c>
      <c r="B854" s="280" t="str">
        <f>IF(ISTEXT('Sch 3 - QA Staff Loading'!B821),'Sch 3 - QA Staff Loading'!B821," ")</f>
        <v xml:space="preserve"> </v>
      </c>
      <c r="C854" s="280" t="str">
        <f>'Sch 3 - QA Staff Loading'!C821</f>
        <v xml:space="preserve"> </v>
      </c>
      <c r="D854" s="281" t="str">
        <f>_xlfn.IFNA(VLOOKUP($C854,'Sch 1 - QA Rates'!$B$4:$C$28,2,FALSE )," ")</f>
        <v xml:space="preserve"> </v>
      </c>
      <c r="E854" s="282">
        <f>'Sch 3 - QA Staff Loading'!BM821</f>
        <v>0</v>
      </c>
      <c r="F854" s="283">
        <f t="shared" si="43"/>
        <v>0</v>
      </c>
    </row>
    <row r="855" spans="1:8" ht="17" hidden="1">
      <c r="A855" s="271">
        <v>15</v>
      </c>
      <c r="B855" s="280" t="str">
        <f>IF(ISTEXT('Sch 3 - QA Staff Loading'!B822),'Sch 3 - QA Staff Loading'!B822," ")</f>
        <v xml:space="preserve"> </v>
      </c>
      <c r="C855" s="280" t="str">
        <f>'Sch 3 - QA Staff Loading'!C822</f>
        <v xml:space="preserve"> </v>
      </c>
      <c r="D855" s="281" t="str">
        <f>_xlfn.IFNA(VLOOKUP($C855,'Sch 1 - QA Rates'!$B$4:$C$28,2,FALSE )," ")</f>
        <v xml:space="preserve"> </v>
      </c>
      <c r="E855" s="282">
        <f>'Sch 3 - QA Staff Loading'!BM822</f>
        <v>0</v>
      </c>
      <c r="F855" s="283">
        <f t="shared" si="43"/>
        <v>0</v>
      </c>
    </row>
    <row r="856" spans="1:8" ht="17" hidden="1">
      <c r="A856" s="271">
        <v>16</v>
      </c>
      <c r="B856" s="280" t="str">
        <f>IF(ISTEXT('Sch 3 - QA Staff Loading'!B823),'Sch 3 - QA Staff Loading'!B823," ")</f>
        <v xml:space="preserve"> </v>
      </c>
      <c r="C856" s="280" t="str">
        <f>'Sch 3 - QA Staff Loading'!C823</f>
        <v xml:space="preserve"> </v>
      </c>
      <c r="D856" s="281" t="str">
        <f>_xlfn.IFNA(VLOOKUP($C856,'Sch 1 - QA Rates'!$B$4:$C$28,2,FALSE )," ")</f>
        <v xml:space="preserve"> </v>
      </c>
      <c r="E856" s="282">
        <f>'Sch 3 - QA Staff Loading'!BM823</f>
        <v>0</v>
      </c>
      <c r="F856" s="283">
        <f t="shared" si="43"/>
        <v>0</v>
      </c>
    </row>
    <row r="857" spans="1:8" ht="17" hidden="1">
      <c r="A857" s="271">
        <v>17</v>
      </c>
      <c r="B857" s="280" t="str">
        <f>IF(ISTEXT('Sch 3 - QA Staff Loading'!B824),'Sch 3 - QA Staff Loading'!B824," ")</f>
        <v xml:space="preserve"> </v>
      </c>
      <c r="C857" s="280" t="str">
        <f>'Sch 3 - QA Staff Loading'!C824</f>
        <v xml:space="preserve"> </v>
      </c>
      <c r="D857" s="281" t="str">
        <f>_xlfn.IFNA(VLOOKUP($C857,'Sch 1 - QA Rates'!$B$4:$C$28,2,FALSE )," ")</f>
        <v xml:space="preserve"> </v>
      </c>
      <c r="E857" s="282">
        <f>'Sch 3 - QA Staff Loading'!BM824</f>
        <v>0</v>
      </c>
      <c r="F857" s="283">
        <f t="shared" si="43"/>
        <v>0</v>
      </c>
    </row>
    <row r="858" spans="1:8" ht="17" hidden="1">
      <c r="A858" s="271">
        <v>18</v>
      </c>
      <c r="B858" s="280" t="str">
        <f>IF(ISTEXT('Sch 3 - QA Staff Loading'!B825),'Sch 3 - QA Staff Loading'!B825," ")</f>
        <v xml:space="preserve"> </v>
      </c>
      <c r="C858" s="280" t="str">
        <f>'Sch 3 - QA Staff Loading'!C825</f>
        <v xml:space="preserve"> </v>
      </c>
      <c r="D858" s="281" t="str">
        <f>_xlfn.IFNA(VLOOKUP($C858,'Sch 1 - QA Rates'!$B$4:$C$28,2,FALSE )," ")</f>
        <v xml:space="preserve"> </v>
      </c>
      <c r="E858" s="282">
        <f>'Sch 3 - QA Staff Loading'!BM825</f>
        <v>0</v>
      </c>
      <c r="F858" s="283">
        <f t="shared" si="43"/>
        <v>0</v>
      </c>
    </row>
    <row r="859" spans="1:8" ht="17" hidden="1">
      <c r="A859" s="271">
        <v>19</v>
      </c>
      <c r="B859" s="280" t="str">
        <f>IF(ISTEXT('Sch 3 - QA Staff Loading'!B826),'Sch 3 - QA Staff Loading'!B826," ")</f>
        <v xml:space="preserve"> </v>
      </c>
      <c r="C859" s="280" t="str">
        <f>'Sch 3 - QA Staff Loading'!C826</f>
        <v xml:space="preserve"> </v>
      </c>
      <c r="D859" s="281" t="str">
        <f>_xlfn.IFNA(VLOOKUP($C859,'Sch 1 - QA Rates'!$B$4:$C$28,2,FALSE )," ")</f>
        <v xml:space="preserve"> </v>
      </c>
      <c r="E859" s="282">
        <f>'Sch 3 - QA Staff Loading'!BM826</f>
        <v>0</v>
      </c>
      <c r="F859" s="283">
        <f t="shared" si="43"/>
        <v>0</v>
      </c>
    </row>
    <row r="860" spans="1:8" ht="17" hidden="1">
      <c r="A860" s="271">
        <v>20</v>
      </c>
      <c r="B860" s="280" t="str">
        <f>IF(ISTEXT('Sch 3 - QA Staff Loading'!B827),'Sch 3 - QA Staff Loading'!B827," ")</f>
        <v xml:space="preserve"> </v>
      </c>
      <c r="C860" s="280" t="str">
        <f>'Sch 3 - QA Staff Loading'!C827</f>
        <v xml:space="preserve"> </v>
      </c>
      <c r="D860" s="281" t="str">
        <f>_xlfn.IFNA(VLOOKUP($C860,'Sch 1 - QA Rates'!$B$4:$C$28,2,FALSE )," ")</f>
        <v xml:space="preserve"> </v>
      </c>
      <c r="E860" s="282">
        <f>'Sch 3 - QA Staff Loading'!BM827</f>
        <v>0</v>
      </c>
      <c r="F860" s="283">
        <f t="shared" si="43"/>
        <v>0</v>
      </c>
    </row>
    <row r="861" spans="1:8" s="289" customFormat="1" ht="17">
      <c r="A861" s="284"/>
      <c r="B861" s="285" t="s">
        <v>71</v>
      </c>
      <c r="C861" s="285"/>
      <c r="D861" s="286"/>
      <c r="E861" s="287">
        <f>SUM(E841:E860)</f>
        <v>184</v>
      </c>
      <c r="F861" s="288">
        <f>SUM(F841:F860)</f>
        <v>22584</v>
      </c>
      <c r="H861" s="484"/>
    </row>
    <row r="862" spans="1:8">
      <c r="A862" s="277"/>
      <c r="B862" s="278" t="str">
        <f>'Sch 3 - QA Staff Loading'!B828</f>
        <v>DEL #40 - Assessment of DD&amp;I Vendor CalSAWS (C-IV) UAT Readiness Report/Milestone</v>
      </c>
      <c r="C862" s="279"/>
      <c r="D862" s="290"/>
      <c r="E862" s="279"/>
      <c r="F862" s="279"/>
    </row>
    <row r="863" spans="1:8" ht="17">
      <c r="A863" s="271">
        <v>1</v>
      </c>
      <c r="B863" s="280" t="str">
        <f>IF(ISTEXT('Sch 3 - QA Staff Loading'!B829),'Sch 3 - QA Staff Loading'!B829," ")</f>
        <v>Dan Dean</v>
      </c>
      <c r="C863" s="280" t="str">
        <f>'Sch 3 - QA Staff Loading'!C829</f>
        <v>QA Project Manager</v>
      </c>
      <c r="D863" s="281">
        <f>_xlfn.IFNA(VLOOKUP($C863,'Sch 1 - QA Rates'!$B$4:$C$28,2,FALSE )," ")</f>
        <v>154</v>
      </c>
      <c r="E863" s="282">
        <f>'Sch 3 - QA Staff Loading'!BM829</f>
        <v>24</v>
      </c>
      <c r="F863" s="283">
        <f>IF(D863&gt;0,D863*E863,0)</f>
        <v>3696</v>
      </c>
    </row>
    <row r="864" spans="1:8" ht="17">
      <c r="A864" s="271">
        <v>2</v>
      </c>
      <c r="B864" s="280" t="str">
        <f>IF(ISTEXT('Sch 3 - QA Staff Loading'!B830),'Sch 3 - QA Staff Loading'!B830," ")</f>
        <v>Timothy King</v>
      </c>
      <c r="C864" s="280" t="str">
        <f>'Sch 3 - QA Staff Loading'!C830</f>
        <v>QA PMO Specialist</v>
      </c>
      <c r="D864" s="281">
        <f>_xlfn.IFNA(VLOOKUP($C864,'Sch 1 - QA Rates'!$B$4:$C$28,2,FALSE )," ")</f>
        <v>114</v>
      </c>
      <c r="E864" s="282">
        <f>'Sch 3 - QA Staff Loading'!BM830</f>
        <v>40</v>
      </c>
      <c r="F864" s="283">
        <f t="shared" ref="F864:F882" si="44">IF(ISNUMBER(D864),D864*E864,0)</f>
        <v>4560</v>
      </c>
    </row>
    <row r="865" spans="1:6" ht="17">
      <c r="A865" s="271">
        <v>3</v>
      </c>
      <c r="B865" s="280" t="str">
        <f>IF(ISTEXT('Sch 3 - QA Staff Loading'!B831),'Sch 3 - QA Staff Loading'!B831," ")</f>
        <v>Cheryl Hofmann</v>
      </c>
      <c r="C865" s="280" t="str">
        <f>'Sch 3 - QA Staff Loading'!C831</f>
        <v>QA Testing Manager</v>
      </c>
      <c r="D865" s="281">
        <f>_xlfn.IFNA(VLOOKUP($C865,'Sch 1 - QA Rates'!$B$4:$C$28,2,FALSE )," ")</f>
        <v>134</v>
      </c>
      <c r="E865" s="282">
        <f>'Sch 3 - QA Staff Loading'!BM831</f>
        <v>36</v>
      </c>
      <c r="F865" s="283">
        <f t="shared" si="44"/>
        <v>4824</v>
      </c>
    </row>
    <row r="866" spans="1:6" ht="17">
      <c r="A866" s="271">
        <v>4</v>
      </c>
      <c r="B866" s="280" t="str">
        <f>IF(ISTEXT('Sch 3 - QA Staff Loading'!B832),'Sch 3 - QA Staff Loading'!B832," ")</f>
        <v>Rachel Hernandez</v>
      </c>
      <c r="C866" s="280" t="str">
        <f>'Sch 3 - QA Staff Loading'!C832</f>
        <v>QA UAT Lead</v>
      </c>
      <c r="D866" s="281">
        <f>_xlfn.IFNA(VLOOKUP($C866,'Sch 1 - QA Rates'!$B$4:$C$28,2,FALSE )," ")</f>
        <v>134</v>
      </c>
      <c r="E866" s="282">
        <f>'Sch 3 - QA Staff Loading'!BM832</f>
        <v>36</v>
      </c>
      <c r="F866" s="283">
        <f t="shared" si="44"/>
        <v>4824</v>
      </c>
    </row>
    <row r="867" spans="1:6" ht="17">
      <c r="A867" s="271">
        <v>5</v>
      </c>
      <c r="B867" s="280" t="str">
        <f>IF(ISTEXT('Sch 3 - QA Staff Loading'!B833),'Sch 3 - QA Staff Loading'!B833," ")</f>
        <v>Donna Smith</v>
      </c>
      <c r="C867" s="280" t="str">
        <f>'Sch 3 - QA Staff Loading'!C833</f>
        <v>QA Independent Tester/UAT Leader</v>
      </c>
      <c r="D867" s="281">
        <f>_xlfn.IFNA(VLOOKUP($C867,'Sch 1 - QA Rates'!$B$4:$C$28,2,FALSE )," ")</f>
        <v>114</v>
      </c>
      <c r="E867" s="282">
        <f>'Sch 3 - QA Staff Loading'!BM833</f>
        <v>32</v>
      </c>
      <c r="F867" s="283">
        <f t="shared" si="44"/>
        <v>3648</v>
      </c>
    </row>
    <row r="868" spans="1:6" ht="17">
      <c r="A868" s="271">
        <v>6</v>
      </c>
      <c r="B868" s="280" t="str">
        <f>IF(ISTEXT('Sch 3 - QA Staff Loading'!B834),'Sch 3 - QA Staff Loading'!B834," ")</f>
        <v>Siva Nelluri</v>
      </c>
      <c r="C868" s="280" t="str">
        <f>'Sch 3 - QA Staff Loading'!C834</f>
        <v>QA Independent Tester/UAT Leader</v>
      </c>
      <c r="D868" s="281">
        <f>_xlfn.IFNA(VLOOKUP($C868,'Sch 1 - QA Rates'!$B$4:$C$28,2,FALSE )," ")</f>
        <v>114</v>
      </c>
      <c r="E868" s="282">
        <f>'Sch 3 - QA Staff Loading'!BM834</f>
        <v>32</v>
      </c>
      <c r="F868" s="283">
        <f t="shared" si="44"/>
        <v>3648</v>
      </c>
    </row>
    <row r="869" spans="1:6" ht="17">
      <c r="A869" s="271">
        <v>7</v>
      </c>
      <c r="B869" s="280" t="str">
        <f>IF(ISTEXT('Sch 3 - QA Staff Loading'!B835),'Sch 3 - QA Staff Loading'!B835," ")</f>
        <v>Julie Hereth</v>
      </c>
      <c r="C869" s="280" t="str">
        <f>'Sch 3 - QA Staff Loading'!C835</f>
        <v>QA Sr. Administrative Assistant</v>
      </c>
      <c r="D869" s="281">
        <f>_xlfn.IFNA(VLOOKUP($C869,'Sch 1 - QA Rates'!$B$4:$C$28,2,FALSE )," ")</f>
        <v>45</v>
      </c>
      <c r="E869" s="282">
        <f>'Sch 3 - QA Staff Loading'!BM835</f>
        <v>8</v>
      </c>
      <c r="F869" s="283">
        <f t="shared" si="44"/>
        <v>360</v>
      </c>
    </row>
    <row r="870" spans="1:6" ht="17">
      <c r="A870" s="271">
        <v>8</v>
      </c>
      <c r="B870" s="280" t="str">
        <f>IF(ISTEXT('Sch 3 - QA Staff Loading'!B836),'Sch 3 - QA Staff Loading'!B836," ")</f>
        <v>Wendy Battermann</v>
      </c>
      <c r="C870" s="280" t="str">
        <f>'Sch 3 - QA Staff Loading'!C836</f>
        <v>QA Executive</v>
      </c>
      <c r="D870" s="281">
        <f>_xlfn.IFNA(VLOOKUP($C870,'Sch 1 - QA Rates'!$B$4:$C$28,2,FALSE )," ")</f>
        <v>154</v>
      </c>
      <c r="E870" s="282">
        <f>'Sch 3 - QA Staff Loading'!BM836</f>
        <v>4</v>
      </c>
      <c r="F870" s="283">
        <f t="shared" si="44"/>
        <v>616</v>
      </c>
    </row>
    <row r="871" spans="1:6" ht="17" hidden="1">
      <c r="A871" s="271">
        <v>9</v>
      </c>
      <c r="B871" s="280" t="str">
        <f>IF(ISTEXT('Sch 3 - QA Staff Loading'!B837),'Sch 3 - QA Staff Loading'!B837," ")</f>
        <v xml:space="preserve"> </v>
      </c>
      <c r="C871" s="280" t="str">
        <f>'Sch 3 - QA Staff Loading'!C837</f>
        <v xml:space="preserve"> </v>
      </c>
      <c r="D871" s="281" t="str">
        <f>_xlfn.IFNA(VLOOKUP($C871,'Sch 1 - QA Rates'!$B$4:$C$28,2,FALSE )," ")</f>
        <v xml:space="preserve"> </v>
      </c>
      <c r="E871" s="282">
        <f>'Sch 3 - QA Staff Loading'!BM837</f>
        <v>0</v>
      </c>
      <c r="F871" s="283">
        <f t="shared" si="44"/>
        <v>0</v>
      </c>
    </row>
    <row r="872" spans="1:6" ht="17" hidden="1">
      <c r="A872" s="271">
        <v>10</v>
      </c>
      <c r="B872" s="280" t="str">
        <f>IF(ISTEXT('Sch 3 - QA Staff Loading'!B838),'Sch 3 - QA Staff Loading'!B838," ")</f>
        <v xml:space="preserve"> </v>
      </c>
      <c r="C872" s="280" t="str">
        <f>'Sch 3 - QA Staff Loading'!C838</f>
        <v xml:space="preserve"> </v>
      </c>
      <c r="D872" s="281" t="str">
        <f>_xlfn.IFNA(VLOOKUP($C872,'Sch 1 - QA Rates'!$B$4:$C$28,2,FALSE )," ")</f>
        <v xml:space="preserve"> </v>
      </c>
      <c r="E872" s="282">
        <f>'Sch 3 - QA Staff Loading'!BM838</f>
        <v>0</v>
      </c>
      <c r="F872" s="283">
        <f t="shared" si="44"/>
        <v>0</v>
      </c>
    </row>
    <row r="873" spans="1:6" ht="17" hidden="1">
      <c r="A873" s="271">
        <v>11</v>
      </c>
      <c r="B873" s="280" t="str">
        <f>IF(ISTEXT('Sch 3 - QA Staff Loading'!B839),'Sch 3 - QA Staff Loading'!B839," ")</f>
        <v xml:space="preserve"> </v>
      </c>
      <c r="C873" s="280" t="str">
        <f>'Sch 3 - QA Staff Loading'!C839</f>
        <v xml:space="preserve"> </v>
      </c>
      <c r="D873" s="281" t="str">
        <f>_xlfn.IFNA(VLOOKUP($C873,'Sch 1 - QA Rates'!$B$4:$C$28,2,FALSE )," ")</f>
        <v xml:space="preserve"> </v>
      </c>
      <c r="E873" s="282">
        <f>'Sch 3 - QA Staff Loading'!BM839</f>
        <v>0</v>
      </c>
      <c r="F873" s="283">
        <f t="shared" si="44"/>
        <v>0</v>
      </c>
    </row>
    <row r="874" spans="1:6" ht="17" hidden="1">
      <c r="A874" s="271">
        <v>12</v>
      </c>
      <c r="B874" s="280" t="str">
        <f>IF(ISTEXT('Sch 3 - QA Staff Loading'!B840),'Sch 3 - QA Staff Loading'!B840," ")</f>
        <v xml:space="preserve"> </v>
      </c>
      <c r="C874" s="280" t="str">
        <f>'Sch 3 - QA Staff Loading'!C840</f>
        <v xml:space="preserve"> </v>
      </c>
      <c r="D874" s="281" t="str">
        <f>_xlfn.IFNA(VLOOKUP($C874,'Sch 1 - QA Rates'!$B$4:$C$28,2,FALSE )," ")</f>
        <v xml:space="preserve"> </v>
      </c>
      <c r="E874" s="282">
        <f>'Sch 3 - QA Staff Loading'!BM840</f>
        <v>0</v>
      </c>
      <c r="F874" s="283">
        <f t="shared" si="44"/>
        <v>0</v>
      </c>
    </row>
    <row r="875" spans="1:6" ht="17" hidden="1">
      <c r="A875" s="271">
        <v>13</v>
      </c>
      <c r="B875" s="280" t="str">
        <f>IF(ISTEXT('Sch 3 - QA Staff Loading'!B841),'Sch 3 - QA Staff Loading'!B841," ")</f>
        <v xml:space="preserve"> </v>
      </c>
      <c r="C875" s="280" t="str">
        <f>'Sch 3 - QA Staff Loading'!C841</f>
        <v xml:space="preserve"> </v>
      </c>
      <c r="D875" s="281" t="str">
        <f>_xlfn.IFNA(VLOOKUP($C875,'Sch 1 - QA Rates'!$B$4:$C$28,2,FALSE )," ")</f>
        <v xml:space="preserve"> </v>
      </c>
      <c r="E875" s="282">
        <f>'Sch 3 - QA Staff Loading'!BM841</f>
        <v>0</v>
      </c>
      <c r="F875" s="283">
        <f t="shared" si="44"/>
        <v>0</v>
      </c>
    </row>
    <row r="876" spans="1:6" ht="17" hidden="1">
      <c r="A876" s="271">
        <v>14</v>
      </c>
      <c r="B876" s="280" t="str">
        <f>IF(ISTEXT('Sch 3 - QA Staff Loading'!B842),'Sch 3 - QA Staff Loading'!B842," ")</f>
        <v xml:space="preserve"> </v>
      </c>
      <c r="C876" s="280" t="str">
        <f>'Sch 3 - QA Staff Loading'!C842</f>
        <v xml:space="preserve"> </v>
      </c>
      <c r="D876" s="281" t="str">
        <f>_xlfn.IFNA(VLOOKUP($C876,'Sch 1 - QA Rates'!$B$4:$C$28,2,FALSE )," ")</f>
        <v xml:space="preserve"> </v>
      </c>
      <c r="E876" s="282">
        <f>'Sch 3 - QA Staff Loading'!BM842</f>
        <v>0</v>
      </c>
      <c r="F876" s="283">
        <f t="shared" si="44"/>
        <v>0</v>
      </c>
    </row>
    <row r="877" spans="1:6" ht="17" hidden="1">
      <c r="A877" s="271">
        <v>15</v>
      </c>
      <c r="B877" s="280" t="str">
        <f>IF(ISTEXT('Sch 3 - QA Staff Loading'!B843),'Sch 3 - QA Staff Loading'!B843," ")</f>
        <v xml:space="preserve"> </v>
      </c>
      <c r="C877" s="280" t="str">
        <f>'Sch 3 - QA Staff Loading'!C843</f>
        <v xml:space="preserve"> </v>
      </c>
      <c r="D877" s="281" t="str">
        <f>_xlfn.IFNA(VLOOKUP($C877,'Sch 1 - QA Rates'!$B$4:$C$28,2,FALSE )," ")</f>
        <v xml:space="preserve"> </v>
      </c>
      <c r="E877" s="282">
        <f>'Sch 3 - QA Staff Loading'!BM843</f>
        <v>0</v>
      </c>
      <c r="F877" s="283">
        <f t="shared" si="44"/>
        <v>0</v>
      </c>
    </row>
    <row r="878" spans="1:6" ht="17" hidden="1">
      <c r="A878" s="271">
        <v>16</v>
      </c>
      <c r="B878" s="280" t="str">
        <f>IF(ISTEXT('Sch 3 - QA Staff Loading'!B844),'Sch 3 - QA Staff Loading'!B844," ")</f>
        <v xml:space="preserve"> </v>
      </c>
      <c r="C878" s="280" t="str">
        <f>'Sch 3 - QA Staff Loading'!C844</f>
        <v xml:space="preserve"> </v>
      </c>
      <c r="D878" s="281" t="str">
        <f>_xlfn.IFNA(VLOOKUP($C878,'Sch 1 - QA Rates'!$B$4:$C$28,2,FALSE )," ")</f>
        <v xml:space="preserve"> </v>
      </c>
      <c r="E878" s="282">
        <f>'Sch 3 - QA Staff Loading'!BM844</f>
        <v>0</v>
      </c>
      <c r="F878" s="283">
        <f t="shared" si="44"/>
        <v>0</v>
      </c>
    </row>
    <row r="879" spans="1:6" ht="17" hidden="1">
      <c r="A879" s="271">
        <v>17</v>
      </c>
      <c r="B879" s="280" t="str">
        <f>IF(ISTEXT('Sch 3 - QA Staff Loading'!B845),'Sch 3 - QA Staff Loading'!B845," ")</f>
        <v xml:space="preserve"> </v>
      </c>
      <c r="C879" s="280" t="str">
        <f>'Sch 3 - QA Staff Loading'!C845</f>
        <v xml:space="preserve"> </v>
      </c>
      <c r="D879" s="281" t="str">
        <f>_xlfn.IFNA(VLOOKUP($C879,'Sch 1 - QA Rates'!$B$4:$C$28,2,FALSE )," ")</f>
        <v xml:space="preserve"> </v>
      </c>
      <c r="E879" s="282">
        <f>'Sch 3 - QA Staff Loading'!BM845</f>
        <v>0</v>
      </c>
      <c r="F879" s="283">
        <f t="shared" si="44"/>
        <v>0</v>
      </c>
    </row>
    <row r="880" spans="1:6" ht="17" hidden="1">
      <c r="A880" s="271">
        <v>18</v>
      </c>
      <c r="B880" s="280" t="str">
        <f>IF(ISTEXT('Sch 3 - QA Staff Loading'!B846),'Sch 3 - QA Staff Loading'!B846," ")</f>
        <v xml:space="preserve"> </v>
      </c>
      <c r="C880" s="280" t="str">
        <f>'Sch 3 - QA Staff Loading'!C846</f>
        <v xml:space="preserve"> </v>
      </c>
      <c r="D880" s="281" t="str">
        <f>_xlfn.IFNA(VLOOKUP($C880,'Sch 1 - QA Rates'!$B$4:$C$28,2,FALSE )," ")</f>
        <v xml:space="preserve"> </v>
      </c>
      <c r="E880" s="282">
        <f>'Sch 3 - QA Staff Loading'!BM846</f>
        <v>0</v>
      </c>
      <c r="F880" s="283">
        <f t="shared" si="44"/>
        <v>0</v>
      </c>
    </row>
    <row r="881" spans="1:8" ht="17" hidden="1">
      <c r="A881" s="271">
        <v>19</v>
      </c>
      <c r="B881" s="280" t="str">
        <f>IF(ISTEXT('Sch 3 - QA Staff Loading'!B847),'Sch 3 - QA Staff Loading'!B847," ")</f>
        <v xml:space="preserve"> </v>
      </c>
      <c r="C881" s="280" t="str">
        <f>'Sch 3 - QA Staff Loading'!C847</f>
        <v xml:space="preserve"> </v>
      </c>
      <c r="D881" s="281" t="str">
        <f>_xlfn.IFNA(VLOOKUP($C881,'Sch 1 - QA Rates'!$B$4:$C$28,2,FALSE )," ")</f>
        <v xml:space="preserve"> </v>
      </c>
      <c r="E881" s="282">
        <f>'Sch 3 - QA Staff Loading'!BM847</f>
        <v>0</v>
      </c>
      <c r="F881" s="283">
        <f t="shared" si="44"/>
        <v>0</v>
      </c>
    </row>
    <row r="882" spans="1:8" ht="17" hidden="1">
      <c r="A882" s="271">
        <v>20</v>
      </c>
      <c r="B882" s="280" t="str">
        <f>IF(ISTEXT('Sch 3 - QA Staff Loading'!B848),'Sch 3 - QA Staff Loading'!B848," ")</f>
        <v xml:space="preserve"> </v>
      </c>
      <c r="C882" s="280" t="str">
        <f>'Sch 3 - QA Staff Loading'!C848</f>
        <v xml:space="preserve"> </v>
      </c>
      <c r="D882" s="281" t="str">
        <f>_xlfn.IFNA(VLOOKUP($C882,'Sch 1 - QA Rates'!$B$4:$C$28,2,FALSE )," ")</f>
        <v xml:space="preserve"> </v>
      </c>
      <c r="E882" s="282">
        <f>'Sch 3 - QA Staff Loading'!BM848</f>
        <v>0</v>
      </c>
      <c r="F882" s="283">
        <f t="shared" si="44"/>
        <v>0</v>
      </c>
    </row>
    <row r="883" spans="1:8" s="289" customFormat="1" ht="17">
      <c r="A883" s="284"/>
      <c r="B883" s="285" t="s">
        <v>71</v>
      </c>
      <c r="C883" s="285"/>
      <c r="D883" s="286"/>
      <c r="E883" s="287">
        <f>SUM(E863:E882)</f>
        <v>212</v>
      </c>
      <c r="F883" s="288">
        <f>SUM(F863:F882)</f>
        <v>26176</v>
      </c>
      <c r="H883" s="484"/>
    </row>
    <row r="884" spans="1:8">
      <c r="A884" s="277"/>
      <c r="B884" s="278" t="str">
        <f>'Sch 3 - QA Staff Loading'!B849</f>
        <v>DEL #41 - Assessment of DD&amp;I Vendor CalSAWS Migration Project Control Document Update</v>
      </c>
      <c r="C884" s="279"/>
      <c r="D884" s="290"/>
      <c r="E884" s="279"/>
      <c r="F884" s="279"/>
    </row>
    <row r="885" spans="1:8" ht="17">
      <c r="A885" s="271">
        <v>1</v>
      </c>
      <c r="B885" s="280" t="str">
        <f>IF(ISTEXT('Sch 3 - QA Staff Loading'!B850),'Sch 3 - QA Staff Loading'!B850," ")</f>
        <v>Dan Dean</v>
      </c>
      <c r="C885" s="280" t="str">
        <f>'Sch 3 - QA Staff Loading'!C850</f>
        <v>QA Project Manager</v>
      </c>
      <c r="D885" s="281">
        <f>_xlfn.IFNA(VLOOKUP($C885,'Sch 1 - QA Rates'!$B$4:$C$28,2,FALSE )," ")</f>
        <v>154</v>
      </c>
      <c r="E885" s="282">
        <f>'Sch 3 - QA Staff Loading'!BM850</f>
        <v>8</v>
      </c>
      <c r="F885" s="283">
        <f>IF(D885&gt;0,D885*E885,0)</f>
        <v>1232</v>
      </c>
    </row>
    <row r="886" spans="1:8" ht="17">
      <c r="A886" s="271">
        <v>2</v>
      </c>
      <c r="B886" s="280" t="str">
        <f>IF(ISTEXT('Sch 3 - QA Staff Loading'!B851),'Sch 3 - QA Staff Loading'!B851," ")</f>
        <v>Beena Amarnath</v>
      </c>
      <c r="C886" s="280" t="str">
        <f>'Sch 3 - QA Staff Loading'!C851</f>
        <v>QA PMO Lead</v>
      </c>
      <c r="D886" s="281">
        <f>_xlfn.IFNA(VLOOKUP($C886,'Sch 1 - QA Rates'!$B$4:$C$28,2,FALSE )," ")</f>
        <v>134</v>
      </c>
      <c r="E886" s="282">
        <f>'Sch 3 - QA Staff Loading'!BM851</f>
        <v>32</v>
      </c>
      <c r="F886" s="283">
        <f t="shared" ref="F886:F904" si="45">IF(ISNUMBER(D886),D886*E886,0)</f>
        <v>4288</v>
      </c>
    </row>
    <row r="887" spans="1:8" ht="17">
      <c r="A887" s="271">
        <v>3</v>
      </c>
      <c r="B887" s="280" t="str">
        <f>IF(ISTEXT('Sch 3 - QA Staff Loading'!B852),'Sch 3 - QA Staff Loading'!B852," ")</f>
        <v>Timothy King</v>
      </c>
      <c r="C887" s="280" t="str">
        <f>'Sch 3 - QA Staff Loading'!C852</f>
        <v>QA PMO Specialist</v>
      </c>
      <c r="D887" s="281">
        <f>_xlfn.IFNA(VLOOKUP($C887,'Sch 1 - QA Rates'!$B$4:$C$28,2,FALSE )," ")</f>
        <v>114</v>
      </c>
      <c r="E887" s="282">
        <f>'Sch 3 - QA Staff Loading'!BM852</f>
        <v>36</v>
      </c>
      <c r="F887" s="283">
        <f t="shared" si="45"/>
        <v>4104</v>
      </c>
    </row>
    <row r="888" spans="1:8" ht="17">
      <c r="A888" s="271">
        <v>4</v>
      </c>
      <c r="B888" s="280" t="str">
        <f>IF(ISTEXT('Sch 3 - QA Staff Loading'!B853),'Sch 3 - QA Staff Loading'!B853," ")</f>
        <v>Kristin Pepper</v>
      </c>
      <c r="C888" s="280" t="str">
        <f>'Sch 3 - QA Staff Loading'!C853</f>
        <v>QA Functional Manager</v>
      </c>
      <c r="D888" s="281">
        <f>_xlfn.IFNA(VLOOKUP($C888,'Sch 1 - QA Rates'!$B$4:$C$28,2,FALSE )," ")</f>
        <v>134</v>
      </c>
      <c r="E888" s="282">
        <f>'Sch 3 - QA Staff Loading'!BM853</f>
        <v>24</v>
      </c>
      <c r="F888" s="283">
        <f t="shared" si="45"/>
        <v>3216</v>
      </c>
    </row>
    <row r="889" spans="1:8" ht="17">
      <c r="A889" s="271">
        <v>5</v>
      </c>
      <c r="B889" s="280" t="str">
        <f>IF(ISTEXT('Sch 3 - QA Staff Loading'!B854),'Sch 3 - QA Staff Loading'!B854," ")</f>
        <v>Don Coffey</v>
      </c>
      <c r="C889" s="280" t="str">
        <f>'Sch 3 - QA Staff Loading'!C854</f>
        <v>QA Technical Manager</v>
      </c>
      <c r="D889" s="281">
        <f>_xlfn.IFNA(VLOOKUP($C889,'Sch 1 - QA Rates'!$B$4:$C$28,2,FALSE )," ")</f>
        <v>144</v>
      </c>
      <c r="E889" s="282">
        <f>'Sch 3 - QA Staff Loading'!BM854</f>
        <v>40</v>
      </c>
      <c r="F889" s="283">
        <f t="shared" si="45"/>
        <v>5760</v>
      </c>
    </row>
    <row r="890" spans="1:8" ht="17">
      <c r="A890" s="271">
        <v>6</v>
      </c>
      <c r="B890" s="280" t="str">
        <f>IF(ISTEXT('Sch 3 - QA Staff Loading'!B855),'Sch 3 - QA Staff Loading'!B855," ")</f>
        <v>Julie Hereth</v>
      </c>
      <c r="C890" s="280" t="str">
        <f>'Sch 3 - QA Staff Loading'!C855</f>
        <v>QA Sr. Administrative Assistant</v>
      </c>
      <c r="D890" s="281">
        <f>_xlfn.IFNA(VLOOKUP($C890,'Sch 1 - QA Rates'!$B$4:$C$28,2,FALSE )," ")</f>
        <v>45</v>
      </c>
      <c r="E890" s="282">
        <f>'Sch 3 - QA Staff Loading'!BM855</f>
        <v>8</v>
      </c>
      <c r="F890" s="283">
        <f t="shared" si="45"/>
        <v>360</v>
      </c>
    </row>
    <row r="891" spans="1:8" ht="17">
      <c r="A891" s="271">
        <v>7</v>
      </c>
      <c r="B891" s="280" t="str">
        <f>IF(ISTEXT('Sch 3 - QA Staff Loading'!B856),'Sch 3 - QA Staff Loading'!B856," ")</f>
        <v>Wendy Battermann</v>
      </c>
      <c r="C891" s="280" t="str">
        <f>'Sch 3 - QA Staff Loading'!C856</f>
        <v>QA Executive</v>
      </c>
      <c r="D891" s="281">
        <f>_xlfn.IFNA(VLOOKUP($C891,'Sch 1 - QA Rates'!$B$4:$C$28,2,FALSE )," ")</f>
        <v>154</v>
      </c>
      <c r="E891" s="282">
        <f>'Sch 3 - QA Staff Loading'!BM856</f>
        <v>4</v>
      </c>
      <c r="F891" s="283">
        <f t="shared" si="45"/>
        <v>616</v>
      </c>
    </row>
    <row r="892" spans="1:8" ht="17" hidden="1">
      <c r="A892" s="271">
        <v>8</v>
      </c>
      <c r="B892" s="280" t="str">
        <f>IF(ISTEXT('Sch 3 - QA Staff Loading'!B857),'Sch 3 - QA Staff Loading'!B857," ")</f>
        <v xml:space="preserve"> </v>
      </c>
      <c r="C892" s="280" t="str">
        <f>'Sch 3 - QA Staff Loading'!C857</f>
        <v xml:space="preserve"> </v>
      </c>
      <c r="D892" s="281" t="str">
        <f>_xlfn.IFNA(VLOOKUP($C892,'Sch 1 - QA Rates'!$B$4:$C$28,2,FALSE )," ")</f>
        <v xml:space="preserve"> </v>
      </c>
      <c r="E892" s="282">
        <f>'Sch 3 - QA Staff Loading'!BM857</f>
        <v>0</v>
      </c>
      <c r="F892" s="283">
        <f t="shared" si="45"/>
        <v>0</v>
      </c>
    </row>
    <row r="893" spans="1:8" ht="17" hidden="1">
      <c r="A893" s="271">
        <v>9</v>
      </c>
      <c r="B893" s="280" t="str">
        <f>IF(ISTEXT('Sch 3 - QA Staff Loading'!B858),'Sch 3 - QA Staff Loading'!B858," ")</f>
        <v xml:space="preserve"> </v>
      </c>
      <c r="C893" s="280" t="str">
        <f>'Sch 3 - QA Staff Loading'!C858</f>
        <v xml:space="preserve"> </v>
      </c>
      <c r="D893" s="281" t="str">
        <f>_xlfn.IFNA(VLOOKUP($C893,'Sch 1 - QA Rates'!$B$4:$C$28,2,FALSE )," ")</f>
        <v xml:space="preserve"> </v>
      </c>
      <c r="E893" s="282">
        <f>'Sch 3 - QA Staff Loading'!BM858</f>
        <v>0</v>
      </c>
      <c r="F893" s="283">
        <f t="shared" si="45"/>
        <v>0</v>
      </c>
    </row>
    <row r="894" spans="1:8" ht="17" hidden="1">
      <c r="A894" s="271">
        <v>10</v>
      </c>
      <c r="B894" s="280" t="str">
        <f>IF(ISTEXT('Sch 3 - QA Staff Loading'!B859),'Sch 3 - QA Staff Loading'!B859," ")</f>
        <v xml:space="preserve"> </v>
      </c>
      <c r="C894" s="280" t="str">
        <f>'Sch 3 - QA Staff Loading'!C859</f>
        <v xml:space="preserve"> </v>
      </c>
      <c r="D894" s="281" t="str">
        <f>_xlfn.IFNA(VLOOKUP($C894,'Sch 1 - QA Rates'!$B$4:$C$28,2,FALSE )," ")</f>
        <v xml:space="preserve"> </v>
      </c>
      <c r="E894" s="282">
        <f>'Sch 3 - QA Staff Loading'!BM859</f>
        <v>0</v>
      </c>
      <c r="F894" s="283">
        <f t="shared" si="45"/>
        <v>0</v>
      </c>
    </row>
    <row r="895" spans="1:8" ht="17" hidden="1">
      <c r="A895" s="271">
        <v>11</v>
      </c>
      <c r="B895" s="280" t="str">
        <f>IF(ISTEXT('Sch 3 - QA Staff Loading'!B860),'Sch 3 - QA Staff Loading'!B860," ")</f>
        <v xml:space="preserve"> </v>
      </c>
      <c r="C895" s="280" t="str">
        <f>'Sch 3 - QA Staff Loading'!C860</f>
        <v xml:space="preserve"> </v>
      </c>
      <c r="D895" s="281" t="str">
        <f>_xlfn.IFNA(VLOOKUP($C895,'Sch 1 - QA Rates'!$B$4:$C$28,2,FALSE )," ")</f>
        <v xml:space="preserve"> </v>
      </c>
      <c r="E895" s="282">
        <f>'Sch 3 - QA Staff Loading'!BM860</f>
        <v>0</v>
      </c>
      <c r="F895" s="283">
        <f t="shared" si="45"/>
        <v>0</v>
      </c>
    </row>
    <row r="896" spans="1:8" ht="17" hidden="1">
      <c r="A896" s="271">
        <v>12</v>
      </c>
      <c r="B896" s="280" t="str">
        <f>IF(ISTEXT('Sch 3 - QA Staff Loading'!B861),'Sch 3 - QA Staff Loading'!B861," ")</f>
        <v xml:space="preserve"> </v>
      </c>
      <c r="C896" s="280" t="str">
        <f>'Sch 3 - QA Staff Loading'!C861</f>
        <v xml:space="preserve"> </v>
      </c>
      <c r="D896" s="281" t="str">
        <f>_xlfn.IFNA(VLOOKUP($C896,'Sch 1 - QA Rates'!$B$4:$C$28,2,FALSE )," ")</f>
        <v xml:space="preserve"> </v>
      </c>
      <c r="E896" s="282">
        <f>'Sch 3 - QA Staff Loading'!BM861</f>
        <v>0</v>
      </c>
      <c r="F896" s="283">
        <f t="shared" si="45"/>
        <v>0</v>
      </c>
    </row>
    <row r="897" spans="1:8" ht="17" hidden="1">
      <c r="A897" s="271">
        <v>13</v>
      </c>
      <c r="B897" s="280" t="str">
        <f>IF(ISTEXT('Sch 3 - QA Staff Loading'!B862),'Sch 3 - QA Staff Loading'!B862," ")</f>
        <v xml:space="preserve"> </v>
      </c>
      <c r="C897" s="280" t="str">
        <f>'Sch 3 - QA Staff Loading'!C862</f>
        <v xml:space="preserve"> </v>
      </c>
      <c r="D897" s="281" t="str">
        <f>_xlfn.IFNA(VLOOKUP($C897,'Sch 1 - QA Rates'!$B$4:$C$28,2,FALSE )," ")</f>
        <v xml:space="preserve"> </v>
      </c>
      <c r="E897" s="282">
        <f>'Sch 3 - QA Staff Loading'!BM862</f>
        <v>0</v>
      </c>
      <c r="F897" s="283">
        <f t="shared" si="45"/>
        <v>0</v>
      </c>
    </row>
    <row r="898" spans="1:8" ht="17" hidden="1">
      <c r="A898" s="271">
        <v>14</v>
      </c>
      <c r="B898" s="280" t="str">
        <f>IF(ISTEXT('Sch 3 - QA Staff Loading'!B863),'Sch 3 - QA Staff Loading'!B863," ")</f>
        <v xml:space="preserve"> </v>
      </c>
      <c r="C898" s="280" t="str">
        <f>'Sch 3 - QA Staff Loading'!C863</f>
        <v xml:space="preserve"> </v>
      </c>
      <c r="D898" s="281" t="str">
        <f>_xlfn.IFNA(VLOOKUP($C898,'Sch 1 - QA Rates'!$B$4:$C$28,2,FALSE )," ")</f>
        <v xml:space="preserve"> </v>
      </c>
      <c r="E898" s="282">
        <f>'Sch 3 - QA Staff Loading'!BM863</f>
        <v>0</v>
      </c>
      <c r="F898" s="283">
        <f t="shared" si="45"/>
        <v>0</v>
      </c>
    </row>
    <row r="899" spans="1:8" ht="17" hidden="1">
      <c r="A899" s="271">
        <v>15</v>
      </c>
      <c r="B899" s="280" t="str">
        <f>IF(ISTEXT('Sch 3 - QA Staff Loading'!B864),'Sch 3 - QA Staff Loading'!B864," ")</f>
        <v xml:space="preserve"> </v>
      </c>
      <c r="C899" s="280" t="str">
        <f>'Sch 3 - QA Staff Loading'!C864</f>
        <v xml:space="preserve"> </v>
      </c>
      <c r="D899" s="281" t="str">
        <f>_xlfn.IFNA(VLOOKUP($C899,'Sch 1 - QA Rates'!$B$4:$C$28,2,FALSE )," ")</f>
        <v xml:space="preserve"> </v>
      </c>
      <c r="E899" s="282">
        <f>'Sch 3 - QA Staff Loading'!BM864</f>
        <v>0</v>
      </c>
      <c r="F899" s="283">
        <f t="shared" si="45"/>
        <v>0</v>
      </c>
    </row>
    <row r="900" spans="1:8" ht="17" hidden="1">
      <c r="A900" s="271">
        <v>16</v>
      </c>
      <c r="B900" s="280" t="str">
        <f>IF(ISTEXT('Sch 3 - QA Staff Loading'!B865),'Sch 3 - QA Staff Loading'!B865," ")</f>
        <v xml:space="preserve"> </v>
      </c>
      <c r="C900" s="280" t="str">
        <f>'Sch 3 - QA Staff Loading'!C865</f>
        <v xml:space="preserve"> </v>
      </c>
      <c r="D900" s="281" t="str">
        <f>_xlfn.IFNA(VLOOKUP($C900,'Sch 1 - QA Rates'!$B$4:$C$28,2,FALSE )," ")</f>
        <v xml:space="preserve"> </v>
      </c>
      <c r="E900" s="282">
        <f>'Sch 3 - QA Staff Loading'!BM865</f>
        <v>0</v>
      </c>
      <c r="F900" s="283">
        <f t="shared" si="45"/>
        <v>0</v>
      </c>
    </row>
    <row r="901" spans="1:8" ht="17" hidden="1">
      <c r="A901" s="271">
        <v>17</v>
      </c>
      <c r="B901" s="280" t="str">
        <f>IF(ISTEXT('Sch 3 - QA Staff Loading'!B866),'Sch 3 - QA Staff Loading'!B866," ")</f>
        <v xml:space="preserve"> </v>
      </c>
      <c r="C901" s="280" t="str">
        <f>'Sch 3 - QA Staff Loading'!C866</f>
        <v xml:space="preserve"> </v>
      </c>
      <c r="D901" s="281" t="str">
        <f>_xlfn.IFNA(VLOOKUP($C901,'Sch 1 - QA Rates'!$B$4:$C$28,2,FALSE )," ")</f>
        <v xml:space="preserve"> </v>
      </c>
      <c r="E901" s="282">
        <f>'Sch 3 - QA Staff Loading'!BM866</f>
        <v>0</v>
      </c>
      <c r="F901" s="283">
        <f t="shared" si="45"/>
        <v>0</v>
      </c>
    </row>
    <row r="902" spans="1:8" ht="17" hidden="1">
      <c r="A902" s="271">
        <v>18</v>
      </c>
      <c r="B902" s="280" t="str">
        <f>IF(ISTEXT('Sch 3 - QA Staff Loading'!B867),'Sch 3 - QA Staff Loading'!B867," ")</f>
        <v xml:space="preserve"> </v>
      </c>
      <c r="C902" s="280" t="str">
        <f>'Sch 3 - QA Staff Loading'!C867</f>
        <v xml:space="preserve"> </v>
      </c>
      <c r="D902" s="281" t="str">
        <f>_xlfn.IFNA(VLOOKUP($C902,'Sch 1 - QA Rates'!$B$4:$C$28,2,FALSE )," ")</f>
        <v xml:space="preserve"> </v>
      </c>
      <c r="E902" s="282">
        <f>'Sch 3 - QA Staff Loading'!BM867</f>
        <v>0</v>
      </c>
      <c r="F902" s="283">
        <f t="shared" si="45"/>
        <v>0</v>
      </c>
    </row>
    <row r="903" spans="1:8" ht="17" hidden="1">
      <c r="A903" s="271">
        <v>19</v>
      </c>
      <c r="B903" s="280" t="str">
        <f>IF(ISTEXT('Sch 3 - QA Staff Loading'!B868),'Sch 3 - QA Staff Loading'!B868," ")</f>
        <v xml:space="preserve"> </v>
      </c>
      <c r="C903" s="280" t="str">
        <f>'Sch 3 - QA Staff Loading'!C868</f>
        <v xml:space="preserve"> </v>
      </c>
      <c r="D903" s="281" t="str">
        <f>_xlfn.IFNA(VLOOKUP($C903,'Sch 1 - QA Rates'!$B$4:$C$28,2,FALSE )," ")</f>
        <v xml:space="preserve"> </v>
      </c>
      <c r="E903" s="282">
        <f>'Sch 3 - QA Staff Loading'!BM868</f>
        <v>0</v>
      </c>
      <c r="F903" s="283">
        <f t="shared" si="45"/>
        <v>0</v>
      </c>
    </row>
    <row r="904" spans="1:8" ht="17" hidden="1">
      <c r="A904" s="271">
        <v>20</v>
      </c>
      <c r="B904" s="280" t="str">
        <f>IF(ISTEXT('Sch 3 - QA Staff Loading'!B869),'Sch 3 - QA Staff Loading'!B869," ")</f>
        <v xml:space="preserve"> </v>
      </c>
      <c r="C904" s="280" t="str">
        <f>'Sch 3 - QA Staff Loading'!C869</f>
        <v xml:space="preserve"> </v>
      </c>
      <c r="D904" s="281" t="str">
        <f>_xlfn.IFNA(VLOOKUP($C904,'Sch 1 - QA Rates'!$B$4:$C$28,2,FALSE )," ")</f>
        <v xml:space="preserve"> </v>
      </c>
      <c r="E904" s="282">
        <f>'Sch 3 - QA Staff Loading'!BM869</f>
        <v>0</v>
      </c>
      <c r="F904" s="283">
        <f t="shared" si="45"/>
        <v>0</v>
      </c>
    </row>
    <row r="905" spans="1:8" s="289" customFormat="1" ht="17">
      <c r="A905" s="284"/>
      <c r="B905" s="285" t="s">
        <v>71</v>
      </c>
      <c r="C905" s="285"/>
      <c r="D905" s="286"/>
      <c r="E905" s="287">
        <f>SUM(E885:E904)</f>
        <v>152</v>
      </c>
      <c r="F905" s="288">
        <f>SUM(F885:F904)</f>
        <v>19576</v>
      </c>
      <c r="H905" s="484"/>
    </row>
    <row r="906" spans="1:8">
      <c r="A906" s="277"/>
      <c r="B906" s="278" t="str">
        <f>'Sch 3 - QA Staff Loading'!B870</f>
        <v>DEL #42 - Assessment of DD&amp;I Vendor CalSAWS (CalWIN) UAT Readiness Report/Milestone</v>
      </c>
      <c r="C906" s="279"/>
      <c r="D906" s="290"/>
      <c r="E906" s="279"/>
      <c r="F906" s="279"/>
    </row>
    <row r="907" spans="1:8" ht="17">
      <c r="A907" s="271">
        <v>1</v>
      </c>
      <c r="B907" s="280" t="str">
        <f>IF(ISTEXT('Sch 3 - QA Staff Loading'!B871),'Sch 3 - QA Staff Loading'!B871," ")</f>
        <v>Dan Dean</v>
      </c>
      <c r="C907" s="280" t="str">
        <f>'Sch 3 - QA Staff Loading'!C871</f>
        <v>QA Project Manager</v>
      </c>
      <c r="D907" s="281">
        <f>_xlfn.IFNA(VLOOKUP($C907,'Sch 1 - QA Rates'!$B$4:$C$28,2,FALSE )," ")</f>
        <v>154</v>
      </c>
      <c r="E907" s="282">
        <f>'Sch 3 - QA Staff Loading'!BM871</f>
        <v>12</v>
      </c>
      <c r="F907" s="283">
        <f>IF(D907&gt;0,D907*E907,0)</f>
        <v>1848</v>
      </c>
    </row>
    <row r="908" spans="1:8" ht="17">
      <c r="A908" s="271">
        <v>2</v>
      </c>
      <c r="B908" s="280" t="str">
        <f>IF(ISTEXT('Sch 3 - QA Staff Loading'!B872),'Sch 3 - QA Staff Loading'!B872," ")</f>
        <v>Timothy King</v>
      </c>
      <c r="C908" s="280" t="str">
        <f>'Sch 3 - QA Staff Loading'!C872</f>
        <v>QA PMO Specialist</v>
      </c>
      <c r="D908" s="281">
        <f>_xlfn.IFNA(VLOOKUP($C908,'Sch 1 - QA Rates'!$B$4:$C$28,2,FALSE )," ")</f>
        <v>114</v>
      </c>
      <c r="E908" s="282">
        <f>'Sch 3 - QA Staff Loading'!BM872</f>
        <v>8</v>
      </c>
      <c r="F908" s="283">
        <f t="shared" ref="F908:F926" si="46">IF(ISNUMBER(D908),D908*E908,0)</f>
        <v>912</v>
      </c>
    </row>
    <row r="909" spans="1:8" ht="17">
      <c r="A909" s="271">
        <v>3</v>
      </c>
      <c r="B909" s="280" t="str">
        <f>IF(ISTEXT('Sch 3 - QA Staff Loading'!B873),'Sch 3 - QA Staff Loading'!B873," ")</f>
        <v>Cheryl Hofmann</v>
      </c>
      <c r="C909" s="280" t="str">
        <f>'Sch 3 - QA Staff Loading'!C873</f>
        <v>QA Testing Manager</v>
      </c>
      <c r="D909" s="281">
        <f>_xlfn.IFNA(VLOOKUP($C909,'Sch 1 - QA Rates'!$B$4:$C$28,2,FALSE )," ")</f>
        <v>134</v>
      </c>
      <c r="E909" s="282">
        <f>'Sch 3 - QA Staff Loading'!BM873</f>
        <v>32</v>
      </c>
      <c r="F909" s="283">
        <f t="shared" si="46"/>
        <v>4288</v>
      </c>
    </row>
    <row r="910" spans="1:8" ht="17">
      <c r="A910" s="271">
        <v>4</v>
      </c>
      <c r="B910" s="280" t="str">
        <f>IF(ISTEXT('Sch 3 - QA Staff Loading'!B874),'Sch 3 - QA Staff Loading'!B874," ")</f>
        <v>Rachel Hernandez</v>
      </c>
      <c r="C910" s="280" t="str">
        <f>'Sch 3 - QA Staff Loading'!C874</f>
        <v>QA UAT Lead</v>
      </c>
      <c r="D910" s="281">
        <f>_xlfn.IFNA(VLOOKUP($C910,'Sch 1 - QA Rates'!$B$4:$C$28,2,FALSE )," ")</f>
        <v>134</v>
      </c>
      <c r="E910" s="282">
        <f>'Sch 3 - QA Staff Loading'!BM874</f>
        <v>32</v>
      </c>
      <c r="F910" s="283">
        <f t="shared" si="46"/>
        <v>4288</v>
      </c>
    </row>
    <row r="911" spans="1:8" ht="17">
      <c r="A911" s="271">
        <v>5</v>
      </c>
      <c r="B911" s="280" t="str">
        <f>IF(ISTEXT('Sch 3 - QA Staff Loading'!B875),'Sch 3 - QA Staff Loading'!B875," ")</f>
        <v>Donna Smith</v>
      </c>
      <c r="C911" s="280" t="str">
        <f>'Sch 3 - QA Staff Loading'!C875</f>
        <v>QA Independent Tester/UAT Leader</v>
      </c>
      <c r="D911" s="281">
        <f>_xlfn.IFNA(VLOOKUP($C911,'Sch 1 - QA Rates'!$B$4:$C$28,2,FALSE )," ")</f>
        <v>114</v>
      </c>
      <c r="E911" s="282">
        <f>'Sch 3 - QA Staff Loading'!BM875</f>
        <v>32</v>
      </c>
      <c r="F911" s="283">
        <f t="shared" si="46"/>
        <v>3648</v>
      </c>
    </row>
    <row r="912" spans="1:8" ht="17">
      <c r="A912" s="271">
        <v>6</v>
      </c>
      <c r="B912" s="280" t="str">
        <f>IF(ISTEXT('Sch 3 - QA Staff Loading'!B876),'Sch 3 - QA Staff Loading'!B876," ")</f>
        <v>Siva Nelluri</v>
      </c>
      <c r="C912" s="280" t="str">
        <f>'Sch 3 - QA Staff Loading'!C876</f>
        <v>QA Independent Tester/UAT Leader</v>
      </c>
      <c r="D912" s="281">
        <f>_xlfn.IFNA(VLOOKUP($C912,'Sch 1 - QA Rates'!$B$4:$C$28,2,FALSE )," ")</f>
        <v>114</v>
      </c>
      <c r="E912" s="282">
        <f>'Sch 3 - QA Staff Loading'!BM876</f>
        <v>32</v>
      </c>
      <c r="F912" s="283">
        <f t="shared" si="46"/>
        <v>3648</v>
      </c>
    </row>
    <row r="913" spans="1:8" ht="17">
      <c r="A913" s="271">
        <v>7</v>
      </c>
      <c r="B913" s="280" t="str">
        <f>IF(ISTEXT('Sch 3 - QA Staff Loading'!B877),'Sch 3 - QA Staff Loading'!B877," ")</f>
        <v>Julie Hereth</v>
      </c>
      <c r="C913" s="280" t="str">
        <f>'Sch 3 - QA Staff Loading'!C877</f>
        <v>QA Sr. Administrative Assistant</v>
      </c>
      <c r="D913" s="281">
        <f>_xlfn.IFNA(VLOOKUP($C913,'Sch 1 - QA Rates'!$B$4:$C$28,2,FALSE )," ")</f>
        <v>45</v>
      </c>
      <c r="E913" s="282">
        <f>'Sch 3 - QA Staff Loading'!BM877</f>
        <v>8</v>
      </c>
      <c r="F913" s="283">
        <f t="shared" si="46"/>
        <v>360</v>
      </c>
    </row>
    <row r="914" spans="1:8" ht="17">
      <c r="A914" s="271">
        <v>8</v>
      </c>
      <c r="B914" s="280" t="str">
        <f>IF(ISTEXT('Sch 3 - QA Staff Loading'!B878),'Sch 3 - QA Staff Loading'!B878," ")</f>
        <v>Wendy Battermann</v>
      </c>
      <c r="C914" s="280" t="str">
        <f>'Sch 3 - QA Staff Loading'!C878</f>
        <v>QA Executive</v>
      </c>
      <c r="D914" s="281">
        <f>_xlfn.IFNA(VLOOKUP($C914,'Sch 1 - QA Rates'!$B$4:$C$28,2,FALSE )," ")</f>
        <v>154</v>
      </c>
      <c r="E914" s="282">
        <f>'Sch 3 - QA Staff Loading'!BM878</f>
        <v>4</v>
      </c>
      <c r="F914" s="283">
        <f t="shared" si="46"/>
        <v>616</v>
      </c>
    </row>
    <row r="915" spans="1:8" ht="17" hidden="1">
      <c r="A915" s="271">
        <v>9</v>
      </c>
      <c r="B915" s="280" t="str">
        <f>IF(ISTEXT('Sch 3 - QA Staff Loading'!B879),'Sch 3 - QA Staff Loading'!B879," ")</f>
        <v xml:space="preserve"> </v>
      </c>
      <c r="C915" s="280" t="str">
        <f>'Sch 3 - QA Staff Loading'!C879</f>
        <v xml:space="preserve"> </v>
      </c>
      <c r="D915" s="281" t="str">
        <f>_xlfn.IFNA(VLOOKUP($C915,'Sch 1 - QA Rates'!$B$4:$C$28,2,FALSE )," ")</f>
        <v xml:space="preserve"> </v>
      </c>
      <c r="E915" s="282">
        <f>'Sch 3 - QA Staff Loading'!BM879</f>
        <v>0</v>
      </c>
      <c r="F915" s="283">
        <f t="shared" si="46"/>
        <v>0</v>
      </c>
    </row>
    <row r="916" spans="1:8" ht="17" hidden="1">
      <c r="A916" s="271">
        <v>10</v>
      </c>
      <c r="B916" s="280" t="str">
        <f>IF(ISTEXT('Sch 3 - QA Staff Loading'!B880),'Sch 3 - QA Staff Loading'!B880," ")</f>
        <v xml:space="preserve"> </v>
      </c>
      <c r="C916" s="280" t="str">
        <f>'Sch 3 - QA Staff Loading'!C880</f>
        <v xml:space="preserve"> </v>
      </c>
      <c r="D916" s="281" t="str">
        <f>_xlfn.IFNA(VLOOKUP($C916,'Sch 1 - QA Rates'!$B$4:$C$28,2,FALSE )," ")</f>
        <v xml:space="preserve"> </v>
      </c>
      <c r="E916" s="282">
        <f>'Sch 3 - QA Staff Loading'!BM880</f>
        <v>0</v>
      </c>
      <c r="F916" s="283">
        <f t="shared" si="46"/>
        <v>0</v>
      </c>
    </row>
    <row r="917" spans="1:8" ht="17" hidden="1">
      <c r="A917" s="271">
        <v>11</v>
      </c>
      <c r="B917" s="280" t="str">
        <f>IF(ISTEXT('Sch 3 - QA Staff Loading'!B881),'Sch 3 - QA Staff Loading'!B881," ")</f>
        <v xml:space="preserve"> </v>
      </c>
      <c r="C917" s="280" t="str">
        <f>'Sch 3 - QA Staff Loading'!C881</f>
        <v xml:space="preserve"> </v>
      </c>
      <c r="D917" s="281" t="str">
        <f>_xlfn.IFNA(VLOOKUP($C917,'Sch 1 - QA Rates'!$B$4:$C$28,2,FALSE )," ")</f>
        <v xml:space="preserve"> </v>
      </c>
      <c r="E917" s="282">
        <f>'Sch 3 - QA Staff Loading'!BM881</f>
        <v>0</v>
      </c>
      <c r="F917" s="283">
        <f t="shared" si="46"/>
        <v>0</v>
      </c>
    </row>
    <row r="918" spans="1:8" ht="17" hidden="1">
      <c r="A918" s="271">
        <v>12</v>
      </c>
      <c r="B918" s="280" t="str">
        <f>IF(ISTEXT('Sch 3 - QA Staff Loading'!B882),'Sch 3 - QA Staff Loading'!B882," ")</f>
        <v xml:space="preserve"> </v>
      </c>
      <c r="C918" s="280" t="str">
        <f>'Sch 3 - QA Staff Loading'!C882</f>
        <v xml:space="preserve"> </v>
      </c>
      <c r="D918" s="281" t="str">
        <f>_xlfn.IFNA(VLOOKUP($C918,'Sch 1 - QA Rates'!$B$4:$C$28,2,FALSE )," ")</f>
        <v xml:space="preserve"> </v>
      </c>
      <c r="E918" s="282">
        <f>'Sch 3 - QA Staff Loading'!BM882</f>
        <v>0</v>
      </c>
      <c r="F918" s="283">
        <f t="shared" si="46"/>
        <v>0</v>
      </c>
    </row>
    <row r="919" spans="1:8" ht="17" hidden="1">
      <c r="A919" s="271">
        <v>13</v>
      </c>
      <c r="B919" s="280" t="str">
        <f>IF(ISTEXT('Sch 3 - QA Staff Loading'!B883),'Sch 3 - QA Staff Loading'!B883," ")</f>
        <v xml:space="preserve"> </v>
      </c>
      <c r="C919" s="280" t="str">
        <f>'Sch 3 - QA Staff Loading'!C883</f>
        <v xml:space="preserve"> </v>
      </c>
      <c r="D919" s="281" t="str">
        <f>_xlfn.IFNA(VLOOKUP($C919,'Sch 1 - QA Rates'!$B$4:$C$28,2,FALSE )," ")</f>
        <v xml:space="preserve"> </v>
      </c>
      <c r="E919" s="282">
        <f>'Sch 3 - QA Staff Loading'!BM883</f>
        <v>0</v>
      </c>
      <c r="F919" s="283">
        <f t="shared" si="46"/>
        <v>0</v>
      </c>
    </row>
    <row r="920" spans="1:8" ht="17" hidden="1">
      <c r="A920" s="271">
        <v>14</v>
      </c>
      <c r="B920" s="280" t="str">
        <f>IF(ISTEXT('Sch 3 - QA Staff Loading'!B884),'Sch 3 - QA Staff Loading'!B884," ")</f>
        <v xml:space="preserve"> </v>
      </c>
      <c r="C920" s="280" t="str">
        <f>'Sch 3 - QA Staff Loading'!C884</f>
        <v xml:space="preserve"> </v>
      </c>
      <c r="D920" s="281" t="str">
        <f>_xlfn.IFNA(VLOOKUP($C920,'Sch 1 - QA Rates'!$B$4:$C$28,2,FALSE )," ")</f>
        <v xml:space="preserve"> </v>
      </c>
      <c r="E920" s="282">
        <f>'Sch 3 - QA Staff Loading'!BM884</f>
        <v>0</v>
      </c>
      <c r="F920" s="283">
        <f t="shared" si="46"/>
        <v>0</v>
      </c>
    </row>
    <row r="921" spans="1:8" ht="17" hidden="1">
      <c r="A921" s="271">
        <v>15</v>
      </c>
      <c r="B921" s="280" t="str">
        <f>IF(ISTEXT('Sch 3 - QA Staff Loading'!B885),'Sch 3 - QA Staff Loading'!B885," ")</f>
        <v xml:space="preserve"> </v>
      </c>
      <c r="C921" s="280" t="str">
        <f>'Sch 3 - QA Staff Loading'!C885</f>
        <v xml:space="preserve"> </v>
      </c>
      <c r="D921" s="281" t="str">
        <f>_xlfn.IFNA(VLOOKUP($C921,'Sch 1 - QA Rates'!$B$4:$C$28,2,FALSE )," ")</f>
        <v xml:space="preserve"> </v>
      </c>
      <c r="E921" s="282">
        <f>'Sch 3 - QA Staff Loading'!BM885</f>
        <v>0</v>
      </c>
      <c r="F921" s="283">
        <f t="shared" si="46"/>
        <v>0</v>
      </c>
    </row>
    <row r="922" spans="1:8" ht="17" hidden="1">
      <c r="A922" s="271">
        <v>16</v>
      </c>
      <c r="B922" s="280" t="str">
        <f>IF(ISTEXT('Sch 3 - QA Staff Loading'!B886),'Sch 3 - QA Staff Loading'!B886," ")</f>
        <v xml:space="preserve"> </v>
      </c>
      <c r="C922" s="280" t="str">
        <f>'Sch 3 - QA Staff Loading'!C886</f>
        <v xml:space="preserve"> </v>
      </c>
      <c r="D922" s="281" t="str">
        <f>_xlfn.IFNA(VLOOKUP($C922,'Sch 1 - QA Rates'!$B$4:$C$28,2,FALSE )," ")</f>
        <v xml:space="preserve"> </v>
      </c>
      <c r="E922" s="282">
        <f>'Sch 3 - QA Staff Loading'!BM886</f>
        <v>0</v>
      </c>
      <c r="F922" s="283">
        <f t="shared" si="46"/>
        <v>0</v>
      </c>
    </row>
    <row r="923" spans="1:8" ht="17" hidden="1">
      <c r="A923" s="271">
        <v>17</v>
      </c>
      <c r="B923" s="280" t="str">
        <f>IF(ISTEXT('Sch 3 - QA Staff Loading'!B887),'Sch 3 - QA Staff Loading'!B887," ")</f>
        <v xml:space="preserve"> </v>
      </c>
      <c r="C923" s="280" t="str">
        <f>'Sch 3 - QA Staff Loading'!C887</f>
        <v xml:space="preserve"> </v>
      </c>
      <c r="D923" s="281" t="str">
        <f>_xlfn.IFNA(VLOOKUP($C923,'Sch 1 - QA Rates'!$B$4:$C$28,2,FALSE )," ")</f>
        <v xml:space="preserve"> </v>
      </c>
      <c r="E923" s="282">
        <f>'Sch 3 - QA Staff Loading'!BM887</f>
        <v>0</v>
      </c>
      <c r="F923" s="283">
        <f t="shared" si="46"/>
        <v>0</v>
      </c>
    </row>
    <row r="924" spans="1:8" ht="17" hidden="1">
      <c r="A924" s="271">
        <v>18</v>
      </c>
      <c r="B924" s="280" t="str">
        <f>IF(ISTEXT('Sch 3 - QA Staff Loading'!B888),'Sch 3 - QA Staff Loading'!B888," ")</f>
        <v xml:space="preserve"> </v>
      </c>
      <c r="C924" s="280" t="str">
        <f>'Sch 3 - QA Staff Loading'!C888</f>
        <v xml:space="preserve"> </v>
      </c>
      <c r="D924" s="281" t="str">
        <f>_xlfn.IFNA(VLOOKUP($C924,'Sch 1 - QA Rates'!$B$4:$C$28,2,FALSE )," ")</f>
        <v xml:space="preserve"> </v>
      </c>
      <c r="E924" s="282">
        <f>'Sch 3 - QA Staff Loading'!BM888</f>
        <v>0</v>
      </c>
      <c r="F924" s="283">
        <f t="shared" si="46"/>
        <v>0</v>
      </c>
    </row>
    <row r="925" spans="1:8" ht="17" hidden="1">
      <c r="A925" s="271">
        <v>19</v>
      </c>
      <c r="B925" s="280" t="str">
        <f>IF(ISTEXT('Sch 3 - QA Staff Loading'!B889),'Sch 3 - QA Staff Loading'!B889," ")</f>
        <v xml:space="preserve"> </v>
      </c>
      <c r="C925" s="280" t="str">
        <f>'Sch 3 - QA Staff Loading'!C889</f>
        <v xml:space="preserve"> </v>
      </c>
      <c r="D925" s="281" t="str">
        <f>_xlfn.IFNA(VLOOKUP($C925,'Sch 1 - QA Rates'!$B$4:$C$28,2,FALSE )," ")</f>
        <v xml:space="preserve"> </v>
      </c>
      <c r="E925" s="282">
        <f>'Sch 3 - QA Staff Loading'!BM889</f>
        <v>0</v>
      </c>
      <c r="F925" s="283">
        <f t="shared" si="46"/>
        <v>0</v>
      </c>
    </row>
    <row r="926" spans="1:8" ht="17" hidden="1">
      <c r="A926" s="271">
        <v>20</v>
      </c>
      <c r="B926" s="280" t="str">
        <f>IF(ISTEXT('Sch 3 - QA Staff Loading'!B890),'Sch 3 - QA Staff Loading'!B890," ")</f>
        <v xml:space="preserve"> </v>
      </c>
      <c r="C926" s="280" t="str">
        <f>'Sch 3 - QA Staff Loading'!C890</f>
        <v xml:space="preserve"> </v>
      </c>
      <c r="D926" s="281" t="str">
        <f>_xlfn.IFNA(VLOOKUP($C926,'Sch 1 - QA Rates'!$B$4:$C$28,2,FALSE )," ")</f>
        <v xml:space="preserve"> </v>
      </c>
      <c r="E926" s="282">
        <f>'Sch 3 - QA Staff Loading'!BM890</f>
        <v>0</v>
      </c>
      <c r="F926" s="283">
        <f t="shared" si="46"/>
        <v>0</v>
      </c>
    </row>
    <row r="927" spans="1:8" s="289" customFormat="1" ht="17">
      <c r="A927" s="284"/>
      <c r="B927" s="285" t="s">
        <v>71</v>
      </c>
      <c r="C927" s="285"/>
      <c r="D927" s="286"/>
      <c r="E927" s="287">
        <f>SUM(E907:E926)</f>
        <v>160</v>
      </c>
      <c r="F927" s="288">
        <f>SUM(F907:F926)</f>
        <v>19608</v>
      </c>
      <c r="H927" s="484"/>
    </row>
    <row r="928" spans="1:8">
      <c r="A928" s="277"/>
      <c r="B928" s="278" t="str">
        <f>'Sch 3 - QA Staff Loading'!B891</f>
        <v>DEL #43 - Assessment of DD&amp;I Vendor CalSAWS Requirements Traceability Matrix - Update 8</v>
      </c>
      <c r="C928" s="279"/>
      <c r="D928" s="290"/>
      <c r="E928" s="279"/>
      <c r="F928" s="279"/>
    </row>
    <row r="929" spans="1:6" ht="17">
      <c r="A929" s="271">
        <v>1</v>
      </c>
      <c r="B929" s="280" t="str">
        <f>IF(ISTEXT('Sch 3 - QA Staff Loading'!B892),'Sch 3 - QA Staff Loading'!B892," ")</f>
        <v>Dan Dean</v>
      </c>
      <c r="C929" s="280" t="str">
        <f>'Sch 3 - QA Staff Loading'!C892</f>
        <v>QA Project Manager</v>
      </c>
      <c r="D929" s="281">
        <f>_xlfn.IFNA(VLOOKUP($C929,'Sch 1 - QA Rates'!$B$4:$C$28,2,FALSE )," ")</f>
        <v>154</v>
      </c>
      <c r="E929" s="282">
        <f>'Sch 3 - QA Staff Loading'!BM892</f>
        <v>8</v>
      </c>
      <c r="F929" s="283">
        <f>IF(D929&gt;0,D929*E929,0)</f>
        <v>1232</v>
      </c>
    </row>
    <row r="930" spans="1:6" ht="17">
      <c r="A930" s="271">
        <v>2</v>
      </c>
      <c r="B930" s="280" t="str">
        <f>IF(ISTEXT('Sch 3 - QA Staff Loading'!B893),'Sch 3 - QA Staff Loading'!B893," ")</f>
        <v>Kristin Pepper</v>
      </c>
      <c r="C930" s="280" t="str">
        <f>'Sch 3 - QA Staff Loading'!C893</f>
        <v>QA Functional Manager</v>
      </c>
      <c r="D930" s="281">
        <f>_xlfn.IFNA(VLOOKUP($C930,'Sch 1 - QA Rates'!$B$4:$C$28,2,FALSE )," ")</f>
        <v>134</v>
      </c>
      <c r="E930" s="282">
        <f>'Sch 3 - QA Staff Loading'!BM893</f>
        <v>32</v>
      </c>
      <c r="F930" s="283">
        <f t="shared" ref="F930:F948" si="47">IF(ISNUMBER(D930),D930*E930,0)</f>
        <v>4288</v>
      </c>
    </row>
    <row r="931" spans="1:6" ht="17">
      <c r="A931" s="271">
        <v>3</v>
      </c>
      <c r="B931" s="280" t="str">
        <f>IF(ISTEXT('Sch 3 - QA Staff Loading'!B894),'Sch 3 - QA Staff Loading'!B894," ")</f>
        <v>Pandu Gupta</v>
      </c>
      <c r="C931" s="280" t="str">
        <f>'Sch 3 - QA Staff Loading'!C894</f>
        <v>QA Business Analyst/Tester</v>
      </c>
      <c r="D931" s="281">
        <f>_xlfn.IFNA(VLOOKUP($C931,'Sch 1 - QA Rates'!$B$4:$C$28,2,FALSE )," ")</f>
        <v>114</v>
      </c>
      <c r="E931" s="282">
        <f>'Sch 3 - QA Staff Loading'!BM894</f>
        <v>64</v>
      </c>
      <c r="F931" s="283">
        <f t="shared" si="47"/>
        <v>7296</v>
      </c>
    </row>
    <row r="932" spans="1:6" ht="17">
      <c r="A932" s="271">
        <v>4</v>
      </c>
      <c r="B932" s="280" t="str">
        <f>IF(ISTEXT('Sch 3 - QA Staff Loading'!B895),'Sch 3 - QA Staff Loading'!B895," ")</f>
        <v>Don Coffey</v>
      </c>
      <c r="C932" s="280" t="str">
        <f>'Sch 3 - QA Staff Loading'!C895</f>
        <v>QA Technical Manager</v>
      </c>
      <c r="D932" s="281">
        <f>_xlfn.IFNA(VLOOKUP($C932,'Sch 1 - QA Rates'!$B$4:$C$28,2,FALSE )," ")</f>
        <v>144</v>
      </c>
      <c r="E932" s="282">
        <f>'Sch 3 - QA Staff Loading'!BM895</f>
        <v>40</v>
      </c>
      <c r="F932" s="283">
        <f t="shared" si="47"/>
        <v>5760</v>
      </c>
    </row>
    <row r="933" spans="1:6" ht="17">
      <c r="A933" s="271">
        <v>5</v>
      </c>
      <c r="B933" s="280" t="str">
        <f>IF(ISTEXT('Sch 3 - QA Staff Loading'!B896),'Sch 3 - QA Staff Loading'!B896," ")</f>
        <v>Timothy King</v>
      </c>
      <c r="C933" s="280" t="str">
        <f>'Sch 3 - QA Staff Loading'!C896</f>
        <v>QA PMO Specialist</v>
      </c>
      <c r="D933" s="281">
        <f>_xlfn.IFNA(VLOOKUP($C933,'Sch 1 - QA Rates'!$B$4:$C$28,2,FALSE )," ")</f>
        <v>114</v>
      </c>
      <c r="E933" s="282">
        <f>'Sch 3 - QA Staff Loading'!BM896</f>
        <v>32</v>
      </c>
      <c r="F933" s="283">
        <f t="shared" si="47"/>
        <v>3648</v>
      </c>
    </row>
    <row r="934" spans="1:6" ht="17">
      <c r="A934" s="271">
        <v>6</v>
      </c>
      <c r="B934" s="280" t="str">
        <f>IF(ISTEXT('Sch 3 - QA Staff Loading'!B897),'Sch 3 - QA Staff Loading'!B897," ")</f>
        <v>Julie Hereth</v>
      </c>
      <c r="C934" s="280" t="str">
        <f>'Sch 3 - QA Staff Loading'!C897</f>
        <v>QA Sr. Administrative Assistant</v>
      </c>
      <c r="D934" s="281">
        <f>_xlfn.IFNA(VLOOKUP($C934,'Sch 1 - QA Rates'!$B$4:$C$28,2,FALSE )," ")</f>
        <v>45</v>
      </c>
      <c r="E934" s="282">
        <f>'Sch 3 - QA Staff Loading'!BM897</f>
        <v>8</v>
      </c>
      <c r="F934" s="283">
        <f t="shared" si="47"/>
        <v>360</v>
      </c>
    </row>
    <row r="935" spans="1:6" ht="17" hidden="1">
      <c r="A935" s="271">
        <v>7</v>
      </c>
      <c r="B935" s="280" t="str">
        <f>IF(ISTEXT('Sch 3 - QA Staff Loading'!B898),'Sch 3 - QA Staff Loading'!B898," ")</f>
        <v xml:space="preserve"> </v>
      </c>
      <c r="C935" s="280" t="str">
        <f>'Sch 3 - QA Staff Loading'!C898</f>
        <v xml:space="preserve"> </v>
      </c>
      <c r="D935" s="281" t="str">
        <f>_xlfn.IFNA(VLOOKUP($C935,'Sch 1 - QA Rates'!$B$4:$C$28,2,FALSE )," ")</f>
        <v xml:space="preserve"> </v>
      </c>
      <c r="E935" s="282">
        <f>'Sch 3 - QA Staff Loading'!BM898</f>
        <v>0</v>
      </c>
      <c r="F935" s="283">
        <f t="shared" si="47"/>
        <v>0</v>
      </c>
    </row>
    <row r="936" spans="1:6" ht="17" hidden="1">
      <c r="A936" s="271">
        <v>8</v>
      </c>
      <c r="B936" s="280" t="str">
        <f>IF(ISTEXT('Sch 3 - QA Staff Loading'!B899),'Sch 3 - QA Staff Loading'!B899," ")</f>
        <v xml:space="preserve"> </v>
      </c>
      <c r="C936" s="280" t="str">
        <f>'Sch 3 - QA Staff Loading'!C899</f>
        <v xml:space="preserve"> </v>
      </c>
      <c r="D936" s="281" t="str">
        <f>_xlfn.IFNA(VLOOKUP($C936,'Sch 1 - QA Rates'!$B$4:$C$28,2,FALSE )," ")</f>
        <v xml:space="preserve"> </v>
      </c>
      <c r="E936" s="282">
        <f>'Sch 3 - QA Staff Loading'!BM899</f>
        <v>0</v>
      </c>
      <c r="F936" s="283">
        <f t="shared" si="47"/>
        <v>0</v>
      </c>
    </row>
    <row r="937" spans="1:6" ht="17" hidden="1">
      <c r="A937" s="271">
        <v>9</v>
      </c>
      <c r="B937" s="280" t="str">
        <f>IF(ISTEXT('Sch 3 - QA Staff Loading'!B900),'Sch 3 - QA Staff Loading'!B900," ")</f>
        <v xml:space="preserve"> </v>
      </c>
      <c r="C937" s="280" t="str">
        <f>'Sch 3 - QA Staff Loading'!C900</f>
        <v xml:space="preserve"> </v>
      </c>
      <c r="D937" s="281" t="str">
        <f>_xlfn.IFNA(VLOOKUP($C937,'Sch 1 - QA Rates'!$B$4:$C$28,2,FALSE )," ")</f>
        <v xml:space="preserve"> </v>
      </c>
      <c r="E937" s="282">
        <f>'Sch 3 - QA Staff Loading'!BM900</f>
        <v>0</v>
      </c>
      <c r="F937" s="283">
        <f t="shared" si="47"/>
        <v>0</v>
      </c>
    </row>
    <row r="938" spans="1:6" ht="17" hidden="1">
      <c r="A938" s="271">
        <v>10</v>
      </c>
      <c r="B938" s="280" t="str">
        <f>IF(ISTEXT('Sch 3 - QA Staff Loading'!B901),'Sch 3 - QA Staff Loading'!B901," ")</f>
        <v xml:space="preserve"> </v>
      </c>
      <c r="C938" s="280" t="str">
        <f>'Sch 3 - QA Staff Loading'!C901</f>
        <v xml:space="preserve"> </v>
      </c>
      <c r="D938" s="281" t="str">
        <f>_xlfn.IFNA(VLOOKUP($C938,'Sch 1 - QA Rates'!$B$4:$C$28,2,FALSE )," ")</f>
        <v xml:space="preserve"> </v>
      </c>
      <c r="E938" s="282">
        <f>'Sch 3 - QA Staff Loading'!BM901</f>
        <v>0</v>
      </c>
      <c r="F938" s="283">
        <f t="shared" si="47"/>
        <v>0</v>
      </c>
    </row>
    <row r="939" spans="1:6" ht="17" hidden="1">
      <c r="A939" s="271">
        <v>11</v>
      </c>
      <c r="B939" s="280" t="str">
        <f>IF(ISTEXT('Sch 3 - QA Staff Loading'!B902),'Sch 3 - QA Staff Loading'!B902," ")</f>
        <v xml:space="preserve"> </v>
      </c>
      <c r="C939" s="280" t="str">
        <f>'Sch 3 - QA Staff Loading'!C902</f>
        <v xml:space="preserve"> </v>
      </c>
      <c r="D939" s="281" t="str">
        <f>_xlfn.IFNA(VLOOKUP($C939,'Sch 1 - QA Rates'!$B$4:$C$28,2,FALSE )," ")</f>
        <v xml:space="preserve"> </v>
      </c>
      <c r="E939" s="282">
        <f>'Sch 3 - QA Staff Loading'!BM902</f>
        <v>0</v>
      </c>
      <c r="F939" s="283">
        <f t="shared" si="47"/>
        <v>0</v>
      </c>
    </row>
    <row r="940" spans="1:6" ht="17" hidden="1">
      <c r="A940" s="271">
        <v>12</v>
      </c>
      <c r="B940" s="280" t="str">
        <f>IF(ISTEXT('Sch 3 - QA Staff Loading'!B903),'Sch 3 - QA Staff Loading'!B903," ")</f>
        <v xml:space="preserve"> </v>
      </c>
      <c r="C940" s="280" t="str">
        <f>'Sch 3 - QA Staff Loading'!C903</f>
        <v xml:space="preserve"> </v>
      </c>
      <c r="D940" s="281" t="str">
        <f>_xlfn.IFNA(VLOOKUP($C940,'Sch 1 - QA Rates'!$B$4:$C$28,2,FALSE )," ")</f>
        <v xml:space="preserve"> </v>
      </c>
      <c r="E940" s="282">
        <f>'Sch 3 - QA Staff Loading'!BM903</f>
        <v>0</v>
      </c>
      <c r="F940" s="283">
        <f t="shared" si="47"/>
        <v>0</v>
      </c>
    </row>
    <row r="941" spans="1:6" ht="17" hidden="1">
      <c r="A941" s="271">
        <v>13</v>
      </c>
      <c r="B941" s="280" t="str">
        <f>IF(ISTEXT('Sch 3 - QA Staff Loading'!B904),'Sch 3 - QA Staff Loading'!B904," ")</f>
        <v xml:space="preserve"> </v>
      </c>
      <c r="C941" s="280" t="str">
        <f>'Sch 3 - QA Staff Loading'!C904</f>
        <v xml:space="preserve"> </v>
      </c>
      <c r="D941" s="281" t="str">
        <f>_xlfn.IFNA(VLOOKUP($C941,'Sch 1 - QA Rates'!$B$4:$C$28,2,FALSE )," ")</f>
        <v xml:space="preserve"> </v>
      </c>
      <c r="E941" s="282">
        <f>'Sch 3 - QA Staff Loading'!BM904</f>
        <v>0</v>
      </c>
      <c r="F941" s="283">
        <f t="shared" si="47"/>
        <v>0</v>
      </c>
    </row>
    <row r="942" spans="1:6" ht="17" hidden="1">
      <c r="A942" s="271">
        <v>14</v>
      </c>
      <c r="B942" s="280" t="str">
        <f>IF(ISTEXT('Sch 3 - QA Staff Loading'!B905),'Sch 3 - QA Staff Loading'!B905," ")</f>
        <v xml:space="preserve"> </v>
      </c>
      <c r="C942" s="280" t="str">
        <f>'Sch 3 - QA Staff Loading'!C905</f>
        <v xml:space="preserve"> </v>
      </c>
      <c r="D942" s="281" t="str">
        <f>_xlfn.IFNA(VLOOKUP($C942,'Sch 1 - QA Rates'!$B$4:$C$28,2,FALSE )," ")</f>
        <v xml:space="preserve"> </v>
      </c>
      <c r="E942" s="282">
        <f>'Sch 3 - QA Staff Loading'!BM905</f>
        <v>0</v>
      </c>
      <c r="F942" s="283">
        <f t="shared" si="47"/>
        <v>0</v>
      </c>
    </row>
    <row r="943" spans="1:6" ht="17" hidden="1">
      <c r="A943" s="271">
        <v>15</v>
      </c>
      <c r="B943" s="280" t="str">
        <f>IF(ISTEXT('Sch 3 - QA Staff Loading'!B906),'Sch 3 - QA Staff Loading'!B906," ")</f>
        <v xml:space="preserve"> </v>
      </c>
      <c r="C943" s="280" t="str">
        <f>'Sch 3 - QA Staff Loading'!C906</f>
        <v xml:space="preserve"> </v>
      </c>
      <c r="D943" s="281" t="str">
        <f>_xlfn.IFNA(VLOOKUP($C943,'Sch 1 - QA Rates'!$B$4:$C$28,2,FALSE )," ")</f>
        <v xml:space="preserve"> </v>
      </c>
      <c r="E943" s="282">
        <f>'Sch 3 - QA Staff Loading'!BM906</f>
        <v>0</v>
      </c>
      <c r="F943" s="283">
        <f t="shared" si="47"/>
        <v>0</v>
      </c>
    </row>
    <row r="944" spans="1:6" ht="17" hidden="1">
      <c r="A944" s="271">
        <v>16</v>
      </c>
      <c r="B944" s="280" t="str">
        <f>IF(ISTEXT('Sch 3 - QA Staff Loading'!B907),'Sch 3 - QA Staff Loading'!B907," ")</f>
        <v xml:space="preserve"> </v>
      </c>
      <c r="C944" s="280" t="str">
        <f>'Sch 3 - QA Staff Loading'!C907</f>
        <v xml:space="preserve"> </v>
      </c>
      <c r="D944" s="281" t="str">
        <f>_xlfn.IFNA(VLOOKUP($C944,'Sch 1 - QA Rates'!$B$4:$C$28,2,FALSE )," ")</f>
        <v xml:space="preserve"> </v>
      </c>
      <c r="E944" s="282">
        <f>'Sch 3 - QA Staff Loading'!BM907</f>
        <v>0</v>
      </c>
      <c r="F944" s="283">
        <f t="shared" si="47"/>
        <v>0</v>
      </c>
    </row>
    <row r="945" spans="1:8" ht="17" hidden="1">
      <c r="A945" s="271">
        <v>17</v>
      </c>
      <c r="B945" s="280" t="str">
        <f>IF(ISTEXT('Sch 3 - QA Staff Loading'!B908),'Sch 3 - QA Staff Loading'!B908," ")</f>
        <v xml:space="preserve"> </v>
      </c>
      <c r="C945" s="280" t="str">
        <f>'Sch 3 - QA Staff Loading'!C908</f>
        <v xml:space="preserve"> </v>
      </c>
      <c r="D945" s="281" t="str">
        <f>_xlfn.IFNA(VLOOKUP($C945,'Sch 1 - QA Rates'!$B$4:$C$28,2,FALSE )," ")</f>
        <v xml:space="preserve"> </v>
      </c>
      <c r="E945" s="282">
        <f>'Sch 3 - QA Staff Loading'!BM908</f>
        <v>0</v>
      </c>
      <c r="F945" s="283">
        <f t="shared" si="47"/>
        <v>0</v>
      </c>
    </row>
    <row r="946" spans="1:8" ht="17" hidden="1">
      <c r="A946" s="271">
        <v>18</v>
      </c>
      <c r="B946" s="280" t="str">
        <f>IF(ISTEXT('Sch 3 - QA Staff Loading'!B909),'Sch 3 - QA Staff Loading'!B909," ")</f>
        <v xml:space="preserve"> </v>
      </c>
      <c r="C946" s="280" t="str">
        <f>'Sch 3 - QA Staff Loading'!C909</f>
        <v xml:space="preserve"> </v>
      </c>
      <c r="D946" s="281" t="str">
        <f>_xlfn.IFNA(VLOOKUP($C946,'Sch 1 - QA Rates'!$B$4:$C$28,2,FALSE )," ")</f>
        <v xml:space="preserve"> </v>
      </c>
      <c r="E946" s="282">
        <f>'Sch 3 - QA Staff Loading'!BM909</f>
        <v>0</v>
      </c>
      <c r="F946" s="283">
        <f t="shared" si="47"/>
        <v>0</v>
      </c>
    </row>
    <row r="947" spans="1:8" ht="17" hidden="1">
      <c r="A947" s="271">
        <v>19</v>
      </c>
      <c r="B947" s="280" t="str">
        <f>IF(ISTEXT('Sch 3 - QA Staff Loading'!B910),'Sch 3 - QA Staff Loading'!B910," ")</f>
        <v xml:space="preserve"> </v>
      </c>
      <c r="C947" s="280" t="str">
        <f>'Sch 3 - QA Staff Loading'!C910</f>
        <v xml:space="preserve"> </v>
      </c>
      <c r="D947" s="281" t="str">
        <f>_xlfn.IFNA(VLOOKUP($C947,'Sch 1 - QA Rates'!$B$4:$C$28,2,FALSE )," ")</f>
        <v xml:space="preserve"> </v>
      </c>
      <c r="E947" s="282">
        <f>'Sch 3 - QA Staff Loading'!BM910</f>
        <v>0</v>
      </c>
      <c r="F947" s="283">
        <f t="shared" si="47"/>
        <v>0</v>
      </c>
    </row>
    <row r="948" spans="1:8" ht="17" hidden="1">
      <c r="A948" s="271">
        <v>20</v>
      </c>
      <c r="B948" s="280" t="str">
        <f>IF(ISTEXT('Sch 3 - QA Staff Loading'!B911),'Sch 3 - QA Staff Loading'!B911," ")</f>
        <v xml:space="preserve"> </v>
      </c>
      <c r="C948" s="280" t="str">
        <f>'Sch 3 - QA Staff Loading'!C911</f>
        <v xml:space="preserve"> </v>
      </c>
      <c r="D948" s="281" t="str">
        <f>_xlfn.IFNA(VLOOKUP($C948,'Sch 1 - QA Rates'!$B$4:$C$28,2,FALSE )," ")</f>
        <v xml:space="preserve"> </v>
      </c>
      <c r="E948" s="282">
        <f>'Sch 3 - QA Staff Loading'!BM911</f>
        <v>0</v>
      </c>
      <c r="F948" s="283">
        <f t="shared" si="47"/>
        <v>0</v>
      </c>
    </row>
    <row r="949" spans="1:8" s="289" customFormat="1" ht="17">
      <c r="A949" s="284"/>
      <c r="B949" s="285" t="s">
        <v>71</v>
      </c>
      <c r="C949" s="285"/>
      <c r="D949" s="286"/>
      <c r="E949" s="287">
        <f>SUM(E929:E948)</f>
        <v>184</v>
      </c>
      <c r="F949" s="288">
        <f>SUM(F929:F948)</f>
        <v>22584</v>
      </c>
      <c r="H949" s="484"/>
    </row>
    <row r="950" spans="1:8">
      <c r="A950" s="277"/>
      <c r="B950" s="278" t="str">
        <f>'Sch 3 - QA Staff Loading'!B912</f>
        <v>DEL #44 - Assessment of DD&amp;I Vendor CalSAWS Requirements Traceability Matrix - Update 9</v>
      </c>
      <c r="C950" s="279"/>
      <c r="D950" s="290"/>
      <c r="E950" s="279"/>
      <c r="F950" s="279"/>
    </row>
    <row r="951" spans="1:8" ht="17">
      <c r="A951" s="271">
        <v>1</v>
      </c>
      <c r="B951" s="280" t="str">
        <f>IF(ISTEXT('Sch 3 - QA Staff Loading'!B913),'Sch 3 - QA Staff Loading'!B913," ")</f>
        <v>Dan Dean</v>
      </c>
      <c r="C951" s="280" t="str">
        <f>'Sch 3 - QA Staff Loading'!C913</f>
        <v>QA Project Manager</v>
      </c>
      <c r="D951" s="281">
        <f>_xlfn.IFNA(VLOOKUP($C951,'Sch 1 - QA Rates'!$B$4:$C$28,2,FALSE )," ")</f>
        <v>154</v>
      </c>
      <c r="E951" s="282">
        <f>'Sch 3 - QA Staff Loading'!BM913</f>
        <v>8</v>
      </c>
      <c r="F951" s="283">
        <f>IF(D951&gt;0,D951*E951,0)</f>
        <v>1232</v>
      </c>
    </row>
    <row r="952" spans="1:8" ht="17">
      <c r="A952" s="271">
        <v>2</v>
      </c>
      <c r="B952" s="280" t="str">
        <f>IF(ISTEXT('Sch 3 - QA Staff Loading'!B914),'Sch 3 - QA Staff Loading'!B914," ")</f>
        <v>Kristin Pepper</v>
      </c>
      <c r="C952" s="280" t="str">
        <f>'Sch 3 - QA Staff Loading'!C914</f>
        <v>QA Functional Manager</v>
      </c>
      <c r="D952" s="281">
        <f>_xlfn.IFNA(VLOOKUP($C952,'Sch 1 - QA Rates'!$B$4:$C$28,2,FALSE )," ")</f>
        <v>134</v>
      </c>
      <c r="E952" s="282">
        <f>'Sch 3 - QA Staff Loading'!BM914</f>
        <v>32</v>
      </c>
      <c r="F952" s="283">
        <f t="shared" ref="F952:F970" si="48">IF(ISNUMBER(D952),D952*E952,0)</f>
        <v>4288</v>
      </c>
    </row>
    <row r="953" spans="1:8" ht="17">
      <c r="A953" s="271">
        <v>3</v>
      </c>
      <c r="B953" s="280" t="str">
        <f>IF(ISTEXT('Sch 3 - QA Staff Loading'!B915),'Sch 3 - QA Staff Loading'!B915," ")</f>
        <v>Pandu Gupta</v>
      </c>
      <c r="C953" s="280" t="str">
        <f>'Sch 3 - QA Staff Loading'!C915</f>
        <v>QA Business Analyst/Tester</v>
      </c>
      <c r="D953" s="281">
        <f>_xlfn.IFNA(VLOOKUP($C953,'Sch 1 - QA Rates'!$B$4:$C$28,2,FALSE )," ")</f>
        <v>114</v>
      </c>
      <c r="E953" s="282">
        <f>'Sch 3 - QA Staff Loading'!BM915</f>
        <v>64</v>
      </c>
      <c r="F953" s="283">
        <f t="shared" si="48"/>
        <v>7296</v>
      </c>
    </row>
    <row r="954" spans="1:8" ht="17">
      <c r="A954" s="271">
        <v>4</v>
      </c>
      <c r="B954" s="280" t="str">
        <f>IF(ISTEXT('Sch 3 - QA Staff Loading'!B916),'Sch 3 - QA Staff Loading'!B916," ")</f>
        <v>Don Coffey</v>
      </c>
      <c r="C954" s="280" t="str">
        <f>'Sch 3 - QA Staff Loading'!C916</f>
        <v>QA Technical Manager</v>
      </c>
      <c r="D954" s="281">
        <f>_xlfn.IFNA(VLOOKUP($C954,'Sch 1 - QA Rates'!$B$4:$C$28,2,FALSE )," ")</f>
        <v>144</v>
      </c>
      <c r="E954" s="282">
        <f>'Sch 3 - QA Staff Loading'!BM916</f>
        <v>40</v>
      </c>
      <c r="F954" s="283">
        <f t="shared" si="48"/>
        <v>5760</v>
      </c>
    </row>
    <row r="955" spans="1:8" ht="17">
      <c r="A955" s="271">
        <v>5</v>
      </c>
      <c r="B955" s="280" t="str">
        <f>IF(ISTEXT('Sch 3 - QA Staff Loading'!B917),'Sch 3 - QA Staff Loading'!B917," ")</f>
        <v>Timothy King</v>
      </c>
      <c r="C955" s="280" t="str">
        <f>'Sch 3 - QA Staff Loading'!C917</f>
        <v>QA PMO Specialist</v>
      </c>
      <c r="D955" s="281">
        <f>_xlfn.IFNA(VLOOKUP($C955,'Sch 1 - QA Rates'!$B$4:$C$28,2,FALSE )," ")</f>
        <v>114</v>
      </c>
      <c r="E955" s="282">
        <f>'Sch 3 - QA Staff Loading'!BM917</f>
        <v>24</v>
      </c>
      <c r="F955" s="283">
        <f t="shared" si="48"/>
        <v>2736</v>
      </c>
    </row>
    <row r="956" spans="1:8" ht="17">
      <c r="A956" s="271">
        <v>6</v>
      </c>
      <c r="B956" s="280" t="str">
        <f>IF(ISTEXT('Sch 3 - QA Staff Loading'!B918),'Sch 3 - QA Staff Loading'!B918," ")</f>
        <v>Julie Hereth</v>
      </c>
      <c r="C956" s="280" t="str">
        <f>'Sch 3 - QA Staff Loading'!C918</f>
        <v>QA Sr. Administrative Assistant</v>
      </c>
      <c r="D956" s="281">
        <f>_xlfn.IFNA(VLOOKUP($C956,'Sch 1 - QA Rates'!$B$4:$C$28,2,FALSE )," ")</f>
        <v>45</v>
      </c>
      <c r="E956" s="282">
        <f>'Sch 3 - QA Staff Loading'!BM918</f>
        <v>8</v>
      </c>
      <c r="F956" s="283">
        <f t="shared" si="48"/>
        <v>360</v>
      </c>
    </row>
    <row r="957" spans="1:8" ht="17" hidden="1">
      <c r="A957" s="271">
        <v>7</v>
      </c>
      <c r="B957" s="280" t="str">
        <f>IF(ISTEXT('Sch 3 - QA Staff Loading'!B919),'Sch 3 - QA Staff Loading'!B919," ")</f>
        <v xml:space="preserve"> </v>
      </c>
      <c r="C957" s="280" t="str">
        <f>'Sch 3 - QA Staff Loading'!C919</f>
        <v xml:space="preserve"> </v>
      </c>
      <c r="D957" s="281" t="str">
        <f>_xlfn.IFNA(VLOOKUP($C957,'Sch 1 - QA Rates'!$B$4:$C$28,2,FALSE )," ")</f>
        <v xml:space="preserve"> </v>
      </c>
      <c r="E957" s="282">
        <f>'Sch 3 - QA Staff Loading'!BM919</f>
        <v>0</v>
      </c>
      <c r="F957" s="283">
        <f t="shared" si="48"/>
        <v>0</v>
      </c>
    </row>
    <row r="958" spans="1:8" ht="17" hidden="1">
      <c r="A958" s="271">
        <v>8</v>
      </c>
      <c r="B958" s="280" t="str">
        <f>IF(ISTEXT('Sch 3 - QA Staff Loading'!B920),'Sch 3 - QA Staff Loading'!B920," ")</f>
        <v xml:space="preserve"> </v>
      </c>
      <c r="C958" s="280" t="str">
        <f>'Sch 3 - QA Staff Loading'!C920</f>
        <v xml:space="preserve"> </v>
      </c>
      <c r="D958" s="281" t="str">
        <f>_xlfn.IFNA(VLOOKUP($C958,'Sch 1 - QA Rates'!$B$4:$C$28,2,FALSE )," ")</f>
        <v xml:space="preserve"> </v>
      </c>
      <c r="E958" s="282">
        <f>'Sch 3 - QA Staff Loading'!BM920</f>
        <v>0</v>
      </c>
      <c r="F958" s="283">
        <f t="shared" si="48"/>
        <v>0</v>
      </c>
    </row>
    <row r="959" spans="1:8" ht="17" hidden="1">
      <c r="A959" s="271">
        <v>9</v>
      </c>
      <c r="B959" s="280" t="str">
        <f>IF(ISTEXT('Sch 3 - QA Staff Loading'!B921),'Sch 3 - QA Staff Loading'!B921," ")</f>
        <v xml:space="preserve"> </v>
      </c>
      <c r="C959" s="280" t="str">
        <f>'Sch 3 - QA Staff Loading'!C921</f>
        <v xml:space="preserve"> </v>
      </c>
      <c r="D959" s="281" t="str">
        <f>_xlfn.IFNA(VLOOKUP($C959,'Sch 1 - QA Rates'!$B$4:$C$28,2,FALSE )," ")</f>
        <v xml:space="preserve"> </v>
      </c>
      <c r="E959" s="282">
        <f>'Sch 3 - QA Staff Loading'!BM921</f>
        <v>0</v>
      </c>
      <c r="F959" s="283">
        <f t="shared" si="48"/>
        <v>0</v>
      </c>
    </row>
    <row r="960" spans="1:8" ht="17" hidden="1">
      <c r="A960" s="271">
        <v>10</v>
      </c>
      <c r="B960" s="280" t="str">
        <f>IF(ISTEXT('Sch 3 - QA Staff Loading'!B922),'Sch 3 - QA Staff Loading'!B922," ")</f>
        <v xml:space="preserve"> </v>
      </c>
      <c r="C960" s="280" t="str">
        <f>'Sch 3 - QA Staff Loading'!C922</f>
        <v xml:space="preserve"> </v>
      </c>
      <c r="D960" s="281" t="str">
        <f>_xlfn.IFNA(VLOOKUP($C960,'Sch 1 - QA Rates'!$B$4:$C$28,2,FALSE )," ")</f>
        <v xml:space="preserve"> </v>
      </c>
      <c r="E960" s="282">
        <f>'Sch 3 - QA Staff Loading'!BM922</f>
        <v>0</v>
      </c>
      <c r="F960" s="283">
        <f t="shared" si="48"/>
        <v>0</v>
      </c>
    </row>
    <row r="961" spans="1:8" ht="17" hidden="1">
      <c r="A961" s="271">
        <v>11</v>
      </c>
      <c r="B961" s="280" t="str">
        <f>IF(ISTEXT('Sch 3 - QA Staff Loading'!B923),'Sch 3 - QA Staff Loading'!B923," ")</f>
        <v xml:space="preserve"> </v>
      </c>
      <c r="C961" s="280" t="str">
        <f>'Sch 3 - QA Staff Loading'!C923</f>
        <v xml:space="preserve"> </v>
      </c>
      <c r="D961" s="281" t="str">
        <f>_xlfn.IFNA(VLOOKUP($C961,'Sch 1 - QA Rates'!$B$4:$C$28,2,FALSE )," ")</f>
        <v xml:space="preserve"> </v>
      </c>
      <c r="E961" s="282">
        <f>'Sch 3 - QA Staff Loading'!BM923</f>
        <v>0</v>
      </c>
      <c r="F961" s="283">
        <f t="shared" si="48"/>
        <v>0</v>
      </c>
    </row>
    <row r="962" spans="1:8" ht="17" hidden="1">
      <c r="A962" s="271">
        <v>12</v>
      </c>
      <c r="B962" s="280" t="str">
        <f>IF(ISTEXT('Sch 3 - QA Staff Loading'!B924),'Sch 3 - QA Staff Loading'!B924," ")</f>
        <v xml:space="preserve"> </v>
      </c>
      <c r="C962" s="280" t="str">
        <f>'Sch 3 - QA Staff Loading'!C924</f>
        <v xml:space="preserve"> </v>
      </c>
      <c r="D962" s="281" t="str">
        <f>_xlfn.IFNA(VLOOKUP($C962,'Sch 1 - QA Rates'!$B$4:$C$28,2,FALSE )," ")</f>
        <v xml:space="preserve"> </v>
      </c>
      <c r="E962" s="282">
        <f>'Sch 3 - QA Staff Loading'!BM924</f>
        <v>0</v>
      </c>
      <c r="F962" s="283">
        <f t="shared" si="48"/>
        <v>0</v>
      </c>
    </row>
    <row r="963" spans="1:8" ht="17" hidden="1">
      <c r="A963" s="271">
        <v>13</v>
      </c>
      <c r="B963" s="280" t="str">
        <f>IF(ISTEXT('Sch 3 - QA Staff Loading'!B925),'Sch 3 - QA Staff Loading'!B925," ")</f>
        <v xml:space="preserve"> </v>
      </c>
      <c r="C963" s="280" t="str">
        <f>'Sch 3 - QA Staff Loading'!C925</f>
        <v xml:space="preserve"> </v>
      </c>
      <c r="D963" s="281" t="str">
        <f>_xlfn.IFNA(VLOOKUP($C963,'Sch 1 - QA Rates'!$B$4:$C$28,2,FALSE )," ")</f>
        <v xml:space="preserve"> </v>
      </c>
      <c r="E963" s="282">
        <f>'Sch 3 - QA Staff Loading'!BM925</f>
        <v>0</v>
      </c>
      <c r="F963" s="283">
        <f t="shared" si="48"/>
        <v>0</v>
      </c>
    </row>
    <row r="964" spans="1:8" ht="17" hidden="1">
      <c r="A964" s="271">
        <v>14</v>
      </c>
      <c r="B964" s="280" t="str">
        <f>IF(ISTEXT('Sch 3 - QA Staff Loading'!B926),'Sch 3 - QA Staff Loading'!B926," ")</f>
        <v xml:space="preserve"> </v>
      </c>
      <c r="C964" s="280" t="str">
        <f>'Sch 3 - QA Staff Loading'!C926</f>
        <v xml:space="preserve"> </v>
      </c>
      <c r="D964" s="281" t="str">
        <f>_xlfn.IFNA(VLOOKUP($C964,'Sch 1 - QA Rates'!$B$4:$C$28,2,FALSE )," ")</f>
        <v xml:space="preserve"> </v>
      </c>
      <c r="E964" s="282">
        <f>'Sch 3 - QA Staff Loading'!BM926</f>
        <v>0</v>
      </c>
      <c r="F964" s="283">
        <f t="shared" si="48"/>
        <v>0</v>
      </c>
    </row>
    <row r="965" spans="1:8" ht="17" hidden="1">
      <c r="A965" s="271">
        <v>15</v>
      </c>
      <c r="B965" s="280" t="str">
        <f>IF(ISTEXT('Sch 3 - QA Staff Loading'!B927),'Sch 3 - QA Staff Loading'!B927," ")</f>
        <v xml:space="preserve"> </v>
      </c>
      <c r="C965" s="280" t="str">
        <f>'Sch 3 - QA Staff Loading'!C927</f>
        <v xml:space="preserve"> </v>
      </c>
      <c r="D965" s="281" t="str">
        <f>_xlfn.IFNA(VLOOKUP($C965,'Sch 1 - QA Rates'!$B$4:$C$28,2,FALSE )," ")</f>
        <v xml:space="preserve"> </v>
      </c>
      <c r="E965" s="282">
        <f>'Sch 3 - QA Staff Loading'!BM927</f>
        <v>0</v>
      </c>
      <c r="F965" s="283">
        <f t="shared" si="48"/>
        <v>0</v>
      </c>
    </row>
    <row r="966" spans="1:8" ht="17" hidden="1">
      <c r="A966" s="271">
        <v>16</v>
      </c>
      <c r="B966" s="280" t="str">
        <f>IF(ISTEXT('Sch 3 - QA Staff Loading'!B928),'Sch 3 - QA Staff Loading'!B928," ")</f>
        <v xml:space="preserve"> </v>
      </c>
      <c r="C966" s="280" t="str">
        <f>'Sch 3 - QA Staff Loading'!C928</f>
        <v xml:space="preserve"> </v>
      </c>
      <c r="D966" s="281" t="str">
        <f>_xlfn.IFNA(VLOOKUP($C966,'Sch 1 - QA Rates'!$B$4:$C$28,2,FALSE )," ")</f>
        <v xml:space="preserve"> </v>
      </c>
      <c r="E966" s="282">
        <f>'Sch 3 - QA Staff Loading'!BM928</f>
        <v>0</v>
      </c>
      <c r="F966" s="283">
        <f t="shared" si="48"/>
        <v>0</v>
      </c>
    </row>
    <row r="967" spans="1:8" ht="17" hidden="1">
      <c r="A967" s="271">
        <v>17</v>
      </c>
      <c r="B967" s="280" t="str">
        <f>IF(ISTEXT('Sch 3 - QA Staff Loading'!B929),'Sch 3 - QA Staff Loading'!B929," ")</f>
        <v xml:space="preserve"> </v>
      </c>
      <c r="C967" s="280" t="str">
        <f>'Sch 3 - QA Staff Loading'!C929</f>
        <v xml:space="preserve"> </v>
      </c>
      <c r="D967" s="281" t="str">
        <f>_xlfn.IFNA(VLOOKUP($C967,'Sch 1 - QA Rates'!$B$4:$C$28,2,FALSE )," ")</f>
        <v xml:space="preserve"> </v>
      </c>
      <c r="E967" s="282">
        <f>'Sch 3 - QA Staff Loading'!BM929</f>
        <v>0</v>
      </c>
      <c r="F967" s="283">
        <f t="shared" si="48"/>
        <v>0</v>
      </c>
    </row>
    <row r="968" spans="1:8" ht="17" hidden="1">
      <c r="A968" s="271">
        <v>18</v>
      </c>
      <c r="B968" s="280" t="str">
        <f>IF(ISTEXT('Sch 3 - QA Staff Loading'!B930),'Sch 3 - QA Staff Loading'!B930," ")</f>
        <v xml:space="preserve"> </v>
      </c>
      <c r="C968" s="280" t="str">
        <f>'Sch 3 - QA Staff Loading'!C930</f>
        <v xml:space="preserve"> </v>
      </c>
      <c r="D968" s="281" t="str">
        <f>_xlfn.IFNA(VLOOKUP($C968,'Sch 1 - QA Rates'!$B$4:$C$28,2,FALSE )," ")</f>
        <v xml:space="preserve"> </v>
      </c>
      <c r="E968" s="282">
        <f>'Sch 3 - QA Staff Loading'!BM930</f>
        <v>0</v>
      </c>
      <c r="F968" s="283">
        <f t="shared" si="48"/>
        <v>0</v>
      </c>
    </row>
    <row r="969" spans="1:8" ht="17" hidden="1">
      <c r="A969" s="271">
        <v>19</v>
      </c>
      <c r="B969" s="280" t="str">
        <f>IF(ISTEXT('Sch 3 - QA Staff Loading'!B931),'Sch 3 - QA Staff Loading'!B931," ")</f>
        <v xml:space="preserve"> </v>
      </c>
      <c r="C969" s="280" t="str">
        <f>'Sch 3 - QA Staff Loading'!C931</f>
        <v xml:space="preserve"> </v>
      </c>
      <c r="D969" s="281" t="str">
        <f>_xlfn.IFNA(VLOOKUP($C969,'Sch 1 - QA Rates'!$B$4:$C$28,2,FALSE )," ")</f>
        <v xml:space="preserve"> </v>
      </c>
      <c r="E969" s="282">
        <f>'Sch 3 - QA Staff Loading'!BM931</f>
        <v>0</v>
      </c>
      <c r="F969" s="283">
        <f t="shared" si="48"/>
        <v>0</v>
      </c>
    </row>
    <row r="970" spans="1:8" ht="17" hidden="1">
      <c r="A970" s="271">
        <v>20</v>
      </c>
      <c r="B970" s="280" t="str">
        <f>IF(ISTEXT('Sch 3 - QA Staff Loading'!B932),'Sch 3 - QA Staff Loading'!B932," ")</f>
        <v xml:space="preserve"> </v>
      </c>
      <c r="C970" s="280" t="str">
        <f>'Sch 3 - QA Staff Loading'!C932</f>
        <v xml:space="preserve"> </v>
      </c>
      <c r="D970" s="281" t="str">
        <f>_xlfn.IFNA(VLOOKUP($C970,'Sch 1 - QA Rates'!$B$4:$C$28,2,FALSE )," ")</f>
        <v xml:space="preserve"> </v>
      </c>
      <c r="E970" s="282">
        <f>'Sch 3 - QA Staff Loading'!BM932</f>
        <v>0</v>
      </c>
      <c r="F970" s="283">
        <f t="shared" si="48"/>
        <v>0</v>
      </c>
    </row>
    <row r="971" spans="1:8" s="289" customFormat="1" ht="17">
      <c r="A971" s="284"/>
      <c r="B971" s="285" t="s">
        <v>71</v>
      </c>
      <c r="C971" s="285"/>
      <c r="D971" s="286"/>
      <c r="E971" s="287">
        <f>SUM(E951:E970)</f>
        <v>176</v>
      </c>
      <c r="F971" s="288">
        <f>SUM(F951:F970)</f>
        <v>21672</v>
      </c>
      <c r="H971" s="484"/>
    </row>
    <row r="972" spans="1:8">
      <c r="A972" s="277"/>
      <c r="B972" s="278" t="str">
        <f>'Sch 3 - QA Staff Loading'!B933</f>
        <v>DEL #45 - Assessment of DD&amp;I Vendor CalSAWS Deployment Complete Milestone/Report - C-IV</v>
      </c>
      <c r="C972" s="279"/>
      <c r="D972" s="290"/>
      <c r="E972" s="279"/>
      <c r="F972" s="279"/>
    </row>
    <row r="973" spans="1:8" ht="17">
      <c r="A973" s="271">
        <v>1</v>
      </c>
      <c r="B973" s="280" t="str">
        <f>IF(ISTEXT('Sch 3 - QA Staff Loading'!B934),'Sch 3 - QA Staff Loading'!B934," ")</f>
        <v>Dan Dean</v>
      </c>
      <c r="C973" s="280" t="str">
        <f>'Sch 3 - QA Staff Loading'!C934</f>
        <v>QA Project Manager</v>
      </c>
      <c r="D973" s="281">
        <f>_xlfn.IFNA(VLOOKUP($C973,'Sch 1 - QA Rates'!$B$4:$C$28,2,FALSE )," ")</f>
        <v>154</v>
      </c>
      <c r="E973" s="282">
        <f>'Sch 3 - QA Staff Loading'!BM934</f>
        <v>16</v>
      </c>
      <c r="F973" s="283">
        <f>IF(D973&gt;0,D973*E973,0)</f>
        <v>2464</v>
      </c>
    </row>
    <row r="974" spans="1:8" ht="17">
      <c r="A974" s="271">
        <v>2</v>
      </c>
      <c r="B974" s="280" t="str">
        <f>IF(ISTEXT('Sch 3 - QA Staff Loading'!B935),'Sch 3 - QA Staff Loading'!B935," ")</f>
        <v>Beena Amarnath</v>
      </c>
      <c r="C974" s="280" t="str">
        <f>'Sch 3 - QA Staff Loading'!C935</f>
        <v>QA PMO Lead</v>
      </c>
      <c r="D974" s="281">
        <f>_xlfn.IFNA(VLOOKUP($C974,'Sch 1 - QA Rates'!$B$4:$C$28,2,FALSE )," ")</f>
        <v>134</v>
      </c>
      <c r="E974" s="282">
        <f>'Sch 3 - QA Staff Loading'!BM935</f>
        <v>16</v>
      </c>
      <c r="F974" s="283">
        <f t="shared" ref="F974:F992" si="49">IF(ISNUMBER(D974),D974*E974,0)</f>
        <v>2144</v>
      </c>
    </row>
    <row r="975" spans="1:8" ht="17">
      <c r="A975" s="271">
        <v>3</v>
      </c>
      <c r="B975" s="280" t="str">
        <f>IF(ISTEXT('Sch 3 - QA Staff Loading'!B936),'Sch 3 - QA Staff Loading'!B936," ")</f>
        <v>Timothy King</v>
      </c>
      <c r="C975" s="280" t="str">
        <f>'Sch 3 - QA Staff Loading'!C936</f>
        <v>QA PMO Specialist</v>
      </c>
      <c r="D975" s="281">
        <f>_xlfn.IFNA(VLOOKUP($C975,'Sch 1 - QA Rates'!$B$4:$C$28,2,FALSE )," ")</f>
        <v>114</v>
      </c>
      <c r="E975" s="282">
        <f>'Sch 3 - QA Staff Loading'!BM936</f>
        <v>24</v>
      </c>
      <c r="F975" s="283">
        <f t="shared" si="49"/>
        <v>2736</v>
      </c>
    </row>
    <row r="976" spans="1:8" ht="17">
      <c r="A976" s="271">
        <v>4</v>
      </c>
      <c r="B976" s="280" t="str">
        <f>IF(ISTEXT('Sch 3 - QA Staff Loading'!B937),'Sch 3 - QA Staff Loading'!B937," ")</f>
        <v>Kristin Pepper</v>
      </c>
      <c r="C976" s="280" t="str">
        <f>'Sch 3 - QA Staff Loading'!C937</f>
        <v>QA Functional Manager</v>
      </c>
      <c r="D976" s="281">
        <f>_xlfn.IFNA(VLOOKUP($C976,'Sch 1 - QA Rates'!$B$4:$C$28,2,FALSE )," ")</f>
        <v>134</v>
      </c>
      <c r="E976" s="282">
        <f>'Sch 3 - QA Staff Loading'!BM937</f>
        <v>80</v>
      </c>
      <c r="F976" s="283">
        <f t="shared" si="49"/>
        <v>10720</v>
      </c>
    </row>
    <row r="977" spans="1:6" ht="17">
      <c r="A977" s="271">
        <v>5</v>
      </c>
      <c r="B977" s="280" t="str">
        <f>IF(ISTEXT('Sch 3 - QA Staff Loading'!B938),'Sch 3 - QA Staff Loading'!B938," ")</f>
        <v>Don Coffey</v>
      </c>
      <c r="C977" s="280" t="str">
        <f>'Sch 3 - QA Staff Loading'!C938</f>
        <v>QA Technical Manager</v>
      </c>
      <c r="D977" s="281">
        <f>_xlfn.IFNA(VLOOKUP($C977,'Sch 1 - QA Rates'!$B$4:$C$28,2,FALSE )," ")</f>
        <v>144</v>
      </c>
      <c r="E977" s="282">
        <f>'Sch 3 - QA Staff Loading'!BM938</f>
        <v>0</v>
      </c>
      <c r="F977" s="283">
        <f t="shared" si="49"/>
        <v>0</v>
      </c>
    </row>
    <row r="978" spans="1:6" ht="17">
      <c r="A978" s="271">
        <v>6</v>
      </c>
      <c r="B978" s="280" t="str">
        <f>IF(ISTEXT('Sch 3 - QA Staff Loading'!B939),'Sch 3 - QA Staff Loading'!B939," ")</f>
        <v>Abby Darrah</v>
      </c>
      <c r="C978" s="280" t="str">
        <f>'Sch 3 - QA Staff Loading'!C939</f>
        <v>QA Implementation Manager</v>
      </c>
      <c r="D978" s="281">
        <f>_xlfn.IFNA(VLOOKUP($C978,'Sch 1 - QA Rates'!$B$4:$C$28,2,FALSE )," ")</f>
        <v>134</v>
      </c>
      <c r="E978" s="282">
        <f>'Sch 3 - QA Staff Loading'!BM939</f>
        <v>144</v>
      </c>
      <c r="F978" s="283">
        <f t="shared" si="49"/>
        <v>19296</v>
      </c>
    </row>
    <row r="979" spans="1:6" ht="17">
      <c r="A979" s="271">
        <v>7</v>
      </c>
      <c r="B979" s="280" t="str">
        <f>IF(ISTEXT('Sch 3 - QA Staff Loading'!B940),'Sch 3 - QA Staff Loading'!B940," ")</f>
        <v>Cheryl Hofmann</v>
      </c>
      <c r="C979" s="280" t="str">
        <f>'Sch 3 - QA Staff Loading'!C940</f>
        <v>QA Testing Manager</v>
      </c>
      <c r="D979" s="281">
        <f>_xlfn.IFNA(VLOOKUP($C979,'Sch 1 - QA Rates'!$B$4:$C$28,2,FALSE )," ")</f>
        <v>134</v>
      </c>
      <c r="E979" s="282">
        <f>'Sch 3 - QA Staff Loading'!BM940</f>
        <v>48</v>
      </c>
      <c r="F979" s="283">
        <f t="shared" si="49"/>
        <v>6432</v>
      </c>
    </row>
    <row r="980" spans="1:6" ht="17">
      <c r="A980" s="271">
        <v>8</v>
      </c>
      <c r="B980" s="280" t="str">
        <f>IF(ISTEXT('Sch 3 - QA Staff Loading'!B941),'Sch 3 - QA Staff Loading'!B941," ")</f>
        <v>Rachel Hernandez</v>
      </c>
      <c r="C980" s="280" t="str">
        <f>'Sch 3 - QA Staff Loading'!C941</f>
        <v>QA UAT Lead</v>
      </c>
      <c r="D980" s="281">
        <f>_xlfn.IFNA(VLOOKUP($C980,'Sch 1 - QA Rates'!$B$4:$C$28,2,FALSE )," ")</f>
        <v>134</v>
      </c>
      <c r="E980" s="282">
        <f>'Sch 3 - QA Staff Loading'!BM941</f>
        <v>48</v>
      </c>
      <c r="F980" s="283">
        <f t="shared" si="49"/>
        <v>6432</v>
      </c>
    </row>
    <row r="981" spans="1:6" ht="17">
      <c r="A981" s="271">
        <v>9</v>
      </c>
      <c r="B981" s="280" t="str">
        <f>IF(ISTEXT('Sch 3 - QA Staff Loading'!B942),'Sch 3 - QA Staff Loading'!B942," ")</f>
        <v>Julie Hereth</v>
      </c>
      <c r="C981" s="280" t="str">
        <f>'Sch 3 - QA Staff Loading'!C942</f>
        <v>QA Sr. Administrative Assistant</v>
      </c>
      <c r="D981" s="281">
        <f>_xlfn.IFNA(VLOOKUP($C981,'Sch 1 - QA Rates'!$B$4:$C$28,2,FALSE )," ")</f>
        <v>45</v>
      </c>
      <c r="E981" s="282">
        <f>'Sch 3 - QA Staff Loading'!BM942</f>
        <v>8</v>
      </c>
      <c r="F981" s="283">
        <f t="shared" si="49"/>
        <v>360</v>
      </c>
    </row>
    <row r="982" spans="1:6" ht="17">
      <c r="A982" s="271">
        <v>10</v>
      </c>
      <c r="B982" s="280" t="str">
        <f>IF(ISTEXT('Sch 3 - QA Staff Loading'!B943),'Sch 3 - QA Staff Loading'!B943," ")</f>
        <v>Charles Haney</v>
      </c>
      <c r="C982" s="280" t="str">
        <f>'Sch 3 - QA Staff Loading'!C943</f>
        <v>QA Business Analyst/Tester</v>
      </c>
      <c r="D982" s="281">
        <f>_xlfn.IFNA(VLOOKUP($C982,'Sch 1 - QA Rates'!$B$4:$C$28,2,FALSE )," ")</f>
        <v>114</v>
      </c>
      <c r="E982" s="282">
        <f>'Sch 3 - QA Staff Loading'!BM943</f>
        <v>80</v>
      </c>
      <c r="F982" s="283">
        <f t="shared" si="49"/>
        <v>9120</v>
      </c>
    </row>
    <row r="983" spans="1:6" ht="17">
      <c r="A983" s="271">
        <v>11</v>
      </c>
      <c r="B983" s="280" t="str">
        <f>IF(ISTEXT('Sch 3 - QA Staff Loading'!B944),'Sch 3 - QA Staff Loading'!B944," ")</f>
        <v>Wendy Battermann</v>
      </c>
      <c r="C983" s="280" t="str">
        <f>'Sch 3 - QA Staff Loading'!C944</f>
        <v>QA Executive</v>
      </c>
      <c r="D983" s="281">
        <f>_xlfn.IFNA(VLOOKUP($C983,'Sch 1 - QA Rates'!$B$4:$C$28,2,FALSE )," ")</f>
        <v>154</v>
      </c>
      <c r="E983" s="282">
        <f>'Sch 3 - QA Staff Loading'!BM944</f>
        <v>8</v>
      </c>
      <c r="F983" s="283">
        <f t="shared" si="49"/>
        <v>1232</v>
      </c>
    </row>
    <row r="984" spans="1:6" ht="17" hidden="1">
      <c r="A984" s="271">
        <v>12</v>
      </c>
      <c r="B984" s="280" t="str">
        <f>IF(ISTEXT('Sch 3 - QA Staff Loading'!B945),'Sch 3 - QA Staff Loading'!B945," ")</f>
        <v xml:space="preserve"> </v>
      </c>
      <c r="C984" s="280" t="str">
        <f>'Sch 3 - QA Staff Loading'!C945</f>
        <v xml:space="preserve"> </v>
      </c>
      <c r="D984" s="281" t="str">
        <f>_xlfn.IFNA(VLOOKUP($C984,'Sch 1 - QA Rates'!$B$4:$C$28,2,FALSE )," ")</f>
        <v xml:space="preserve"> </v>
      </c>
      <c r="E984" s="282">
        <f>'Sch 3 - QA Staff Loading'!BM945</f>
        <v>0</v>
      </c>
      <c r="F984" s="283">
        <f t="shared" si="49"/>
        <v>0</v>
      </c>
    </row>
    <row r="985" spans="1:6" ht="17" hidden="1">
      <c r="A985" s="271">
        <v>13</v>
      </c>
      <c r="B985" s="280" t="str">
        <f>IF(ISTEXT('Sch 3 - QA Staff Loading'!B946),'Sch 3 - QA Staff Loading'!B946," ")</f>
        <v xml:space="preserve"> </v>
      </c>
      <c r="C985" s="280" t="str">
        <f>'Sch 3 - QA Staff Loading'!C946</f>
        <v xml:space="preserve"> </v>
      </c>
      <c r="D985" s="281" t="str">
        <f>_xlfn.IFNA(VLOOKUP($C985,'Sch 1 - QA Rates'!$B$4:$C$28,2,FALSE )," ")</f>
        <v xml:space="preserve"> </v>
      </c>
      <c r="E985" s="282">
        <f>'Sch 3 - QA Staff Loading'!BM946</f>
        <v>0</v>
      </c>
      <c r="F985" s="283">
        <f t="shared" si="49"/>
        <v>0</v>
      </c>
    </row>
    <row r="986" spans="1:6" ht="17" hidden="1">
      <c r="A986" s="271">
        <v>14</v>
      </c>
      <c r="B986" s="280" t="str">
        <f>IF(ISTEXT('Sch 3 - QA Staff Loading'!B947),'Sch 3 - QA Staff Loading'!B947," ")</f>
        <v xml:space="preserve"> </v>
      </c>
      <c r="C986" s="280" t="str">
        <f>'Sch 3 - QA Staff Loading'!C947</f>
        <v xml:space="preserve"> </v>
      </c>
      <c r="D986" s="281" t="str">
        <f>_xlfn.IFNA(VLOOKUP($C986,'Sch 1 - QA Rates'!$B$4:$C$28,2,FALSE )," ")</f>
        <v xml:space="preserve"> </v>
      </c>
      <c r="E986" s="282">
        <f>'Sch 3 - QA Staff Loading'!BM947</f>
        <v>0</v>
      </c>
      <c r="F986" s="283">
        <f t="shared" si="49"/>
        <v>0</v>
      </c>
    </row>
    <row r="987" spans="1:6" ht="17" hidden="1">
      <c r="A987" s="271">
        <v>15</v>
      </c>
      <c r="B987" s="280" t="str">
        <f>IF(ISTEXT('Sch 3 - QA Staff Loading'!B948),'Sch 3 - QA Staff Loading'!B948," ")</f>
        <v xml:space="preserve"> </v>
      </c>
      <c r="C987" s="280" t="str">
        <f>'Sch 3 - QA Staff Loading'!C948</f>
        <v xml:space="preserve"> </v>
      </c>
      <c r="D987" s="281" t="str">
        <f>_xlfn.IFNA(VLOOKUP($C987,'Sch 1 - QA Rates'!$B$4:$C$28,2,FALSE )," ")</f>
        <v xml:space="preserve"> </v>
      </c>
      <c r="E987" s="282">
        <f>'Sch 3 - QA Staff Loading'!BM948</f>
        <v>0</v>
      </c>
      <c r="F987" s="283">
        <f t="shared" si="49"/>
        <v>0</v>
      </c>
    </row>
    <row r="988" spans="1:6" ht="17" hidden="1">
      <c r="A988" s="271">
        <v>16</v>
      </c>
      <c r="B988" s="280" t="str">
        <f>IF(ISTEXT('Sch 3 - QA Staff Loading'!B949),'Sch 3 - QA Staff Loading'!B949," ")</f>
        <v xml:space="preserve"> </v>
      </c>
      <c r="C988" s="280" t="str">
        <f>'Sch 3 - QA Staff Loading'!C949</f>
        <v xml:space="preserve"> </v>
      </c>
      <c r="D988" s="281" t="str">
        <f>_xlfn.IFNA(VLOOKUP($C988,'Sch 1 - QA Rates'!$B$4:$C$28,2,FALSE )," ")</f>
        <v xml:space="preserve"> </v>
      </c>
      <c r="E988" s="282">
        <f>'Sch 3 - QA Staff Loading'!BM949</f>
        <v>0</v>
      </c>
      <c r="F988" s="283">
        <f t="shared" si="49"/>
        <v>0</v>
      </c>
    </row>
    <row r="989" spans="1:6" ht="17" hidden="1">
      <c r="A989" s="271">
        <v>17</v>
      </c>
      <c r="B989" s="280" t="str">
        <f>IF(ISTEXT('Sch 3 - QA Staff Loading'!B950),'Sch 3 - QA Staff Loading'!B950," ")</f>
        <v xml:space="preserve"> </v>
      </c>
      <c r="C989" s="280" t="str">
        <f>'Sch 3 - QA Staff Loading'!C950</f>
        <v xml:space="preserve"> </v>
      </c>
      <c r="D989" s="281" t="str">
        <f>_xlfn.IFNA(VLOOKUP($C989,'Sch 1 - QA Rates'!$B$4:$C$28,2,FALSE )," ")</f>
        <v xml:space="preserve"> </v>
      </c>
      <c r="E989" s="282">
        <f>'Sch 3 - QA Staff Loading'!BM950</f>
        <v>0</v>
      </c>
      <c r="F989" s="283">
        <f t="shared" si="49"/>
        <v>0</v>
      </c>
    </row>
    <row r="990" spans="1:6" ht="17" hidden="1">
      <c r="A990" s="271">
        <v>18</v>
      </c>
      <c r="B990" s="280" t="str">
        <f>IF(ISTEXT('Sch 3 - QA Staff Loading'!B951),'Sch 3 - QA Staff Loading'!B951," ")</f>
        <v xml:space="preserve"> </v>
      </c>
      <c r="C990" s="280" t="str">
        <f>'Sch 3 - QA Staff Loading'!C951</f>
        <v xml:space="preserve"> </v>
      </c>
      <c r="D990" s="281" t="str">
        <f>_xlfn.IFNA(VLOOKUP($C990,'Sch 1 - QA Rates'!$B$4:$C$28,2,FALSE )," ")</f>
        <v xml:space="preserve"> </v>
      </c>
      <c r="E990" s="282">
        <f>'Sch 3 - QA Staff Loading'!BM951</f>
        <v>0</v>
      </c>
      <c r="F990" s="283">
        <f t="shared" si="49"/>
        <v>0</v>
      </c>
    </row>
    <row r="991" spans="1:6" ht="17" hidden="1">
      <c r="A991" s="271">
        <v>19</v>
      </c>
      <c r="B991" s="280" t="str">
        <f>IF(ISTEXT('Sch 3 - QA Staff Loading'!B952),'Sch 3 - QA Staff Loading'!B952," ")</f>
        <v xml:space="preserve"> </v>
      </c>
      <c r="C991" s="280" t="str">
        <f>'Sch 3 - QA Staff Loading'!C952</f>
        <v xml:space="preserve"> </v>
      </c>
      <c r="D991" s="281" t="str">
        <f>_xlfn.IFNA(VLOOKUP($C991,'Sch 1 - QA Rates'!$B$4:$C$28,2,FALSE )," ")</f>
        <v xml:space="preserve"> </v>
      </c>
      <c r="E991" s="282">
        <f>'Sch 3 - QA Staff Loading'!BM952</f>
        <v>0</v>
      </c>
      <c r="F991" s="283">
        <f t="shared" si="49"/>
        <v>0</v>
      </c>
    </row>
    <row r="992" spans="1:6" ht="17" hidden="1">
      <c r="A992" s="271">
        <v>20</v>
      </c>
      <c r="B992" s="280" t="str">
        <f>IF(ISTEXT('Sch 3 - QA Staff Loading'!B953),'Sch 3 - QA Staff Loading'!B953," ")</f>
        <v xml:space="preserve"> </v>
      </c>
      <c r="C992" s="280" t="str">
        <f>'Sch 3 - QA Staff Loading'!C953</f>
        <v xml:space="preserve"> </v>
      </c>
      <c r="D992" s="281" t="str">
        <f>_xlfn.IFNA(VLOOKUP($C992,'Sch 1 - QA Rates'!$B$4:$C$28,2,FALSE )," ")</f>
        <v xml:space="preserve"> </v>
      </c>
      <c r="E992" s="282">
        <f>'Sch 3 - QA Staff Loading'!BM953</f>
        <v>0</v>
      </c>
      <c r="F992" s="283">
        <f t="shared" si="49"/>
        <v>0</v>
      </c>
    </row>
    <row r="993" spans="1:8" s="289" customFormat="1" ht="17">
      <c r="A993" s="284"/>
      <c r="B993" s="285" t="s">
        <v>71</v>
      </c>
      <c r="C993" s="285"/>
      <c r="D993" s="286"/>
      <c r="E993" s="287">
        <f>SUM(E973:E992)</f>
        <v>472</v>
      </c>
      <c r="F993" s="288">
        <f>SUM(F973:F992)</f>
        <v>60936</v>
      </c>
      <c r="H993" s="484"/>
    </row>
    <row r="994" spans="1:8">
      <c r="A994" s="277"/>
      <c r="B994" s="278" t="str">
        <f>'Sch 3 - QA Staff Loading'!B954</f>
        <v>DEL #46 - Assessment of DD&amp;I Vendor CalACES Migration Final Acceptance Certification</v>
      </c>
      <c r="C994" s="279"/>
      <c r="D994" s="290"/>
      <c r="E994" s="279"/>
      <c r="F994" s="279"/>
    </row>
    <row r="995" spans="1:8" ht="17">
      <c r="A995" s="271">
        <v>1</v>
      </c>
      <c r="B995" s="280" t="str">
        <f>IF(ISTEXT('Sch 3 - QA Staff Loading'!B955),'Sch 3 - QA Staff Loading'!B955," ")</f>
        <v>Dan Dean</v>
      </c>
      <c r="C995" s="280" t="str">
        <f>'Sch 3 - QA Staff Loading'!C955</f>
        <v>QA Project Manager</v>
      </c>
      <c r="D995" s="281">
        <f>_xlfn.IFNA(VLOOKUP($C995,'Sch 1 - QA Rates'!$B$4:$C$28,2,FALSE )," ")</f>
        <v>154</v>
      </c>
      <c r="E995" s="282">
        <f>'Sch 3 - QA Staff Loading'!BM955</f>
        <v>8</v>
      </c>
      <c r="F995" s="283">
        <f>IF(D995&gt;0,D995*E995,0)</f>
        <v>1232</v>
      </c>
    </row>
    <row r="996" spans="1:8" ht="17">
      <c r="A996" s="271">
        <v>2</v>
      </c>
      <c r="B996" s="280" t="str">
        <f>IF(ISTEXT('Sch 3 - QA Staff Loading'!B956),'Sch 3 - QA Staff Loading'!B956," ")</f>
        <v>Beena Amarnath</v>
      </c>
      <c r="C996" s="280" t="str">
        <f>'Sch 3 - QA Staff Loading'!C956</f>
        <v>QA PMO Lead</v>
      </c>
      <c r="D996" s="281">
        <f>_xlfn.IFNA(VLOOKUP($C996,'Sch 1 - QA Rates'!$B$4:$C$28,2,FALSE )," ")</f>
        <v>134</v>
      </c>
      <c r="E996" s="282">
        <f>'Sch 3 - QA Staff Loading'!BM956</f>
        <v>8</v>
      </c>
      <c r="F996" s="283">
        <f t="shared" ref="F996:F1014" si="50">IF(ISNUMBER(D996),D996*E996,0)</f>
        <v>1072</v>
      </c>
    </row>
    <row r="997" spans="1:8" ht="17">
      <c r="A997" s="271">
        <v>3</v>
      </c>
      <c r="B997" s="280" t="str">
        <f>IF(ISTEXT('Sch 3 - QA Staff Loading'!B957),'Sch 3 - QA Staff Loading'!B957," ")</f>
        <v>Timothy King</v>
      </c>
      <c r="C997" s="280" t="str">
        <f>'Sch 3 - QA Staff Loading'!C957</f>
        <v>QA PMO Specialist</v>
      </c>
      <c r="D997" s="281">
        <f>_xlfn.IFNA(VLOOKUP($C997,'Sch 1 - QA Rates'!$B$4:$C$28,2,FALSE )," ")</f>
        <v>114</v>
      </c>
      <c r="E997" s="282">
        <f>'Sch 3 - QA Staff Loading'!BM957</f>
        <v>32</v>
      </c>
      <c r="F997" s="283">
        <f t="shared" si="50"/>
        <v>3648</v>
      </c>
    </row>
    <row r="998" spans="1:8" ht="17">
      <c r="A998" s="271">
        <v>4</v>
      </c>
      <c r="B998" s="280" t="str">
        <f>IF(ISTEXT('Sch 3 - QA Staff Loading'!B958),'Sch 3 - QA Staff Loading'!B958," ")</f>
        <v>Abby Darrah</v>
      </c>
      <c r="C998" s="280" t="str">
        <f>'Sch 3 - QA Staff Loading'!C958</f>
        <v>QA Implementation Manager</v>
      </c>
      <c r="D998" s="281">
        <f>_xlfn.IFNA(VLOOKUP($C998,'Sch 1 - QA Rates'!$B$4:$C$28,2,FALSE )," ")</f>
        <v>134</v>
      </c>
      <c r="E998" s="282">
        <f>'Sch 3 - QA Staff Loading'!BM958</f>
        <v>32</v>
      </c>
      <c r="F998" s="283">
        <f t="shared" si="50"/>
        <v>4288</v>
      </c>
    </row>
    <row r="999" spans="1:8" ht="17">
      <c r="A999" s="271">
        <v>5</v>
      </c>
      <c r="B999" s="280" t="str">
        <f>IF(ISTEXT('Sch 3 - QA Staff Loading'!B959),'Sch 3 - QA Staff Loading'!B959," ")</f>
        <v>Gail Brown</v>
      </c>
      <c r="C999" s="280" t="str">
        <f>'Sch 3 - QA Staff Loading'!C959</f>
        <v>QA Implementation Lead</v>
      </c>
      <c r="D999" s="281">
        <f>_xlfn.IFNA(VLOOKUP($C999,'Sch 1 - QA Rates'!$B$4:$C$28,2,FALSE )," ")</f>
        <v>124</v>
      </c>
      <c r="E999" s="282">
        <f>'Sch 3 - QA Staff Loading'!BM959</f>
        <v>16</v>
      </c>
      <c r="F999" s="283">
        <f t="shared" si="50"/>
        <v>1984</v>
      </c>
    </row>
    <row r="1000" spans="1:8" ht="17">
      <c r="A1000" s="271">
        <v>6</v>
      </c>
      <c r="B1000" s="280" t="str">
        <f>IF(ISTEXT('Sch 3 - QA Staff Loading'!B960),'Sch 3 - QA Staff Loading'!B960," ")</f>
        <v>Ivan Parra</v>
      </c>
      <c r="C1000" s="280" t="str">
        <f>'Sch 3 - QA Staff Loading'!C960</f>
        <v>QA Implementation Lead</v>
      </c>
      <c r="D1000" s="281">
        <f>_xlfn.IFNA(VLOOKUP($C1000,'Sch 1 - QA Rates'!$B$4:$C$28,2,FALSE )," ")</f>
        <v>124</v>
      </c>
      <c r="E1000" s="282">
        <f>'Sch 3 - QA Staff Loading'!BM960</f>
        <v>16</v>
      </c>
      <c r="F1000" s="283">
        <f t="shared" si="50"/>
        <v>1984</v>
      </c>
    </row>
    <row r="1001" spans="1:8" ht="17">
      <c r="A1001" s="271">
        <v>7</v>
      </c>
      <c r="B1001" s="280" t="str">
        <f>IF(ISTEXT('Sch 3 - QA Staff Loading'!B961),'Sch 3 - QA Staff Loading'!B961," ")</f>
        <v>Julie Hereth</v>
      </c>
      <c r="C1001" s="280" t="str">
        <f>'Sch 3 - QA Staff Loading'!C961</f>
        <v>QA Sr. Administrative Assistant</v>
      </c>
      <c r="D1001" s="281">
        <f>_xlfn.IFNA(VLOOKUP($C1001,'Sch 1 - QA Rates'!$B$4:$C$28,2,FALSE )," ")</f>
        <v>45</v>
      </c>
      <c r="E1001" s="282">
        <f>'Sch 3 - QA Staff Loading'!BM961</f>
        <v>8</v>
      </c>
      <c r="F1001" s="283">
        <f t="shared" si="50"/>
        <v>360</v>
      </c>
    </row>
    <row r="1002" spans="1:8" ht="17">
      <c r="A1002" s="271">
        <v>8</v>
      </c>
      <c r="B1002" s="280" t="str">
        <f>IF(ISTEXT('Sch 3 - QA Staff Loading'!B962),'Sch 3 - QA Staff Loading'!B962," ")</f>
        <v>Charles Haney</v>
      </c>
      <c r="C1002" s="280" t="str">
        <f>'Sch 3 - QA Staff Loading'!C962</f>
        <v>QA Business Analyst/Tester</v>
      </c>
      <c r="D1002" s="281">
        <f>_xlfn.IFNA(VLOOKUP($C1002,'Sch 1 - QA Rates'!$B$4:$C$28,2,FALSE )," ")</f>
        <v>114</v>
      </c>
      <c r="E1002" s="282">
        <f>'Sch 3 - QA Staff Loading'!BM962</f>
        <v>16</v>
      </c>
      <c r="F1002" s="283">
        <f t="shared" si="50"/>
        <v>1824</v>
      </c>
    </row>
    <row r="1003" spans="1:8" ht="17">
      <c r="A1003" s="271">
        <v>9</v>
      </c>
      <c r="B1003" s="280" t="str">
        <f>IF(ISTEXT('Sch 3 - QA Staff Loading'!B963),'Sch 3 - QA Staff Loading'!B963," ")</f>
        <v>Don Coffey</v>
      </c>
      <c r="C1003" s="280" t="str">
        <f>'Sch 3 - QA Staff Loading'!C963</f>
        <v>QA Technical Manager</v>
      </c>
      <c r="D1003" s="281">
        <f>_xlfn.IFNA(VLOOKUP($C1003,'Sch 1 - QA Rates'!$B$4:$C$28,2,FALSE )," ")</f>
        <v>144</v>
      </c>
      <c r="E1003" s="282">
        <f>'Sch 3 - QA Staff Loading'!BM963</f>
        <v>0</v>
      </c>
      <c r="F1003" s="283">
        <f t="shared" si="50"/>
        <v>0</v>
      </c>
    </row>
    <row r="1004" spans="1:8" ht="17">
      <c r="A1004" s="271">
        <v>10</v>
      </c>
      <c r="B1004" s="280" t="str">
        <f>IF(ISTEXT('Sch 3 - QA Staff Loading'!B964),'Sch 3 - QA Staff Loading'!B964," ")</f>
        <v>Kristin Pepper</v>
      </c>
      <c r="C1004" s="280" t="str">
        <f>'Sch 3 - QA Staff Loading'!C964</f>
        <v>QA Functional Manager</v>
      </c>
      <c r="D1004" s="281">
        <f>_xlfn.IFNA(VLOOKUP($C1004,'Sch 1 - QA Rates'!$B$4:$C$28,2,FALSE )," ")</f>
        <v>134</v>
      </c>
      <c r="E1004" s="282">
        <f>'Sch 3 - QA Staff Loading'!BM964</f>
        <v>16</v>
      </c>
      <c r="F1004" s="283">
        <f t="shared" si="50"/>
        <v>2144</v>
      </c>
    </row>
    <row r="1005" spans="1:8" ht="17">
      <c r="A1005" s="271">
        <v>11</v>
      </c>
      <c r="B1005" s="280" t="str">
        <f>IF(ISTEXT('Sch 3 - QA Staff Loading'!B965),'Sch 3 - QA Staff Loading'!B965," ")</f>
        <v>Wendy Battermann</v>
      </c>
      <c r="C1005" s="280" t="str">
        <f>'Sch 3 - QA Staff Loading'!C965</f>
        <v>QA Executive</v>
      </c>
      <c r="D1005" s="281">
        <f>_xlfn.IFNA(VLOOKUP($C1005,'Sch 1 - QA Rates'!$B$4:$C$28,2,FALSE )," ")</f>
        <v>154</v>
      </c>
      <c r="E1005" s="282">
        <f>'Sch 3 - QA Staff Loading'!BM965</f>
        <v>6</v>
      </c>
      <c r="F1005" s="283">
        <f t="shared" si="50"/>
        <v>924</v>
      </c>
    </row>
    <row r="1006" spans="1:8" ht="17" hidden="1">
      <c r="A1006" s="271">
        <v>12</v>
      </c>
      <c r="B1006" s="280" t="str">
        <f>IF(ISTEXT('Sch 3 - QA Staff Loading'!B966),'Sch 3 - QA Staff Loading'!B966," ")</f>
        <v xml:space="preserve"> </v>
      </c>
      <c r="C1006" s="280" t="str">
        <f>'Sch 3 - QA Staff Loading'!C966</f>
        <v xml:space="preserve"> </v>
      </c>
      <c r="D1006" s="281" t="str">
        <f>_xlfn.IFNA(VLOOKUP($C1006,'Sch 1 - QA Rates'!$B$4:$C$28,2,FALSE )," ")</f>
        <v xml:space="preserve"> </v>
      </c>
      <c r="E1006" s="282">
        <f>'Sch 3 - QA Staff Loading'!BM966</f>
        <v>0</v>
      </c>
      <c r="F1006" s="283">
        <f t="shared" si="50"/>
        <v>0</v>
      </c>
    </row>
    <row r="1007" spans="1:8" ht="17" hidden="1">
      <c r="A1007" s="271">
        <v>13</v>
      </c>
      <c r="B1007" s="280" t="str">
        <f>IF(ISTEXT('Sch 3 - QA Staff Loading'!B967),'Sch 3 - QA Staff Loading'!B967," ")</f>
        <v xml:space="preserve"> </v>
      </c>
      <c r="C1007" s="280" t="str">
        <f>'Sch 3 - QA Staff Loading'!C967</f>
        <v xml:space="preserve"> </v>
      </c>
      <c r="D1007" s="281" t="str">
        <f>_xlfn.IFNA(VLOOKUP($C1007,'Sch 1 - QA Rates'!$B$4:$C$28,2,FALSE )," ")</f>
        <v xml:space="preserve"> </v>
      </c>
      <c r="E1007" s="282">
        <f>'Sch 3 - QA Staff Loading'!BM967</f>
        <v>0</v>
      </c>
      <c r="F1007" s="283">
        <f t="shared" si="50"/>
        <v>0</v>
      </c>
    </row>
    <row r="1008" spans="1:8" ht="17" hidden="1">
      <c r="A1008" s="271">
        <v>14</v>
      </c>
      <c r="B1008" s="280" t="str">
        <f>IF(ISTEXT('Sch 3 - QA Staff Loading'!B968),'Sch 3 - QA Staff Loading'!B968," ")</f>
        <v xml:space="preserve"> </v>
      </c>
      <c r="C1008" s="280" t="str">
        <f>'Sch 3 - QA Staff Loading'!C968</f>
        <v xml:space="preserve"> </v>
      </c>
      <c r="D1008" s="281" t="str">
        <f>_xlfn.IFNA(VLOOKUP($C1008,'Sch 1 - QA Rates'!$B$4:$C$28,2,FALSE )," ")</f>
        <v xml:space="preserve"> </v>
      </c>
      <c r="E1008" s="282">
        <f>'Sch 3 - QA Staff Loading'!BM968</f>
        <v>0</v>
      </c>
      <c r="F1008" s="283">
        <f t="shared" si="50"/>
        <v>0</v>
      </c>
    </row>
    <row r="1009" spans="1:8" ht="17" hidden="1">
      <c r="A1009" s="271">
        <v>15</v>
      </c>
      <c r="B1009" s="280" t="str">
        <f>IF(ISTEXT('Sch 3 - QA Staff Loading'!B969),'Sch 3 - QA Staff Loading'!B969," ")</f>
        <v xml:space="preserve"> </v>
      </c>
      <c r="C1009" s="280" t="str">
        <f>'Sch 3 - QA Staff Loading'!C969</f>
        <v xml:space="preserve"> </v>
      </c>
      <c r="D1009" s="281" t="str">
        <f>_xlfn.IFNA(VLOOKUP($C1009,'Sch 1 - QA Rates'!$B$4:$C$28,2,FALSE )," ")</f>
        <v xml:space="preserve"> </v>
      </c>
      <c r="E1009" s="282">
        <f>'Sch 3 - QA Staff Loading'!BM969</f>
        <v>0</v>
      </c>
      <c r="F1009" s="283">
        <f t="shared" si="50"/>
        <v>0</v>
      </c>
    </row>
    <row r="1010" spans="1:8" ht="17" hidden="1">
      <c r="A1010" s="271">
        <v>16</v>
      </c>
      <c r="B1010" s="280" t="str">
        <f>IF(ISTEXT('Sch 3 - QA Staff Loading'!B970),'Sch 3 - QA Staff Loading'!B970," ")</f>
        <v xml:space="preserve"> </v>
      </c>
      <c r="C1010" s="280" t="str">
        <f>'Sch 3 - QA Staff Loading'!C970</f>
        <v xml:space="preserve"> </v>
      </c>
      <c r="D1010" s="281" t="str">
        <f>_xlfn.IFNA(VLOOKUP($C1010,'Sch 1 - QA Rates'!$B$4:$C$28,2,FALSE )," ")</f>
        <v xml:space="preserve"> </v>
      </c>
      <c r="E1010" s="282">
        <f>'Sch 3 - QA Staff Loading'!BM970</f>
        <v>0</v>
      </c>
      <c r="F1010" s="283">
        <f t="shared" si="50"/>
        <v>0</v>
      </c>
    </row>
    <row r="1011" spans="1:8" ht="17" hidden="1">
      <c r="A1011" s="271">
        <v>17</v>
      </c>
      <c r="B1011" s="280" t="str">
        <f>IF(ISTEXT('Sch 3 - QA Staff Loading'!B971),'Sch 3 - QA Staff Loading'!B971," ")</f>
        <v xml:space="preserve"> </v>
      </c>
      <c r="C1011" s="280" t="str">
        <f>'Sch 3 - QA Staff Loading'!C971</f>
        <v xml:space="preserve"> </v>
      </c>
      <c r="D1011" s="281" t="str">
        <f>_xlfn.IFNA(VLOOKUP($C1011,'Sch 1 - QA Rates'!$B$4:$C$28,2,FALSE )," ")</f>
        <v xml:space="preserve"> </v>
      </c>
      <c r="E1011" s="282">
        <f>'Sch 3 - QA Staff Loading'!BM971</f>
        <v>0</v>
      </c>
      <c r="F1011" s="283">
        <f t="shared" si="50"/>
        <v>0</v>
      </c>
    </row>
    <row r="1012" spans="1:8" ht="17" hidden="1">
      <c r="A1012" s="271">
        <v>18</v>
      </c>
      <c r="B1012" s="280" t="str">
        <f>IF(ISTEXT('Sch 3 - QA Staff Loading'!B972),'Sch 3 - QA Staff Loading'!B972," ")</f>
        <v xml:space="preserve"> </v>
      </c>
      <c r="C1012" s="280" t="str">
        <f>'Sch 3 - QA Staff Loading'!C972</f>
        <v xml:space="preserve"> </v>
      </c>
      <c r="D1012" s="281" t="str">
        <f>_xlfn.IFNA(VLOOKUP($C1012,'Sch 1 - QA Rates'!$B$4:$C$28,2,FALSE )," ")</f>
        <v xml:space="preserve"> </v>
      </c>
      <c r="E1012" s="282">
        <f>'Sch 3 - QA Staff Loading'!BM972</f>
        <v>0</v>
      </c>
      <c r="F1012" s="283">
        <f t="shared" si="50"/>
        <v>0</v>
      </c>
    </row>
    <row r="1013" spans="1:8" ht="17" hidden="1">
      <c r="A1013" s="271">
        <v>19</v>
      </c>
      <c r="B1013" s="280" t="str">
        <f>IF(ISTEXT('Sch 3 - QA Staff Loading'!B973),'Sch 3 - QA Staff Loading'!B973," ")</f>
        <v xml:space="preserve"> </v>
      </c>
      <c r="C1013" s="280" t="str">
        <f>'Sch 3 - QA Staff Loading'!C973</f>
        <v xml:space="preserve"> </v>
      </c>
      <c r="D1013" s="281" t="str">
        <f>_xlfn.IFNA(VLOOKUP($C1013,'Sch 1 - QA Rates'!$B$4:$C$28,2,FALSE )," ")</f>
        <v xml:space="preserve"> </v>
      </c>
      <c r="E1013" s="282">
        <f>'Sch 3 - QA Staff Loading'!BM973</f>
        <v>0</v>
      </c>
      <c r="F1013" s="283">
        <f t="shared" si="50"/>
        <v>0</v>
      </c>
    </row>
    <row r="1014" spans="1:8" ht="17" hidden="1">
      <c r="A1014" s="271">
        <v>20</v>
      </c>
      <c r="B1014" s="280" t="str">
        <f>IF(ISTEXT('Sch 3 - QA Staff Loading'!B974),'Sch 3 - QA Staff Loading'!B974," ")</f>
        <v xml:space="preserve"> </v>
      </c>
      <c r="C1014" s="280" t="str">
        <f>'Sch 3 - QA Staff Loading'!C974</f>
        <v xml:space="preserve"> </v>
      </c>
      <c r="D1014" s="281" t="str">
        <f>_xlfn.IFNA(VLOOKUP($C1014,'Sch 1 - QA Rates'!$B$4:$C$28,2,FALSE )," ")</f>
        <v xml:space="preserve"> </v>
      </c>
      <c r="E1014" s="282">
        <f>'Sch 3 - QA Staff Loading'!BM974</f>
        <v>0</v>
      </c>
      <c r="F1014" s="283">
        <f t="shared" si="50"/>
        <v>0</v>
      </c>
    </row>
    <row r="1015" spans="1:8" s="289" customFormat="1" ht="17">
      <c r="A1015" s="284"/>
      <c r="B1015" s="285" t="s">
        <v>71</v>
      </c>
      <c r="C1015" s="285"/>
      <c r="D1015" s="286"/>
      <c r="E1015" s="287">
        <f>SUM(E995:E1014)</f>
        <v>158</v>
      </c>
      <c r="F1015" s="288">
        <f>SUM(F995:F1014)</f>
        <v>19460</v>
      </c>
      <c r="H1015" s="484"/>
    </row>
    <row r="1016" spans="1:8" ht="31.5" customHeight="1">
      <c r="A1016" s="277"/>
      <c r="B1016" s="669" t="str">
        <f>'Sch 3 - QA Staff Loading'!B975</f>
        <v>DEL #47 - Assessment of DD&amp;I Vendor CalSAWS Deployment Complete Milestone/Report - CalWIN Wave 1</v>
      </c>
      <c r="C1016" s="669"/>
      <c r="D1016" s="669"/>
      <c r="E1016" s="669"/>
      <c r="F1016" s="669"/>
    </row>
    <row r="1017" spans="1:8" ht="17">
      <c r="A1017" s="271">
        <v>1</v>
      </c>
      <c r="B1017" s="280" t="str">
        <f>IF(ISTEXT('Sch 3 - QA Staff Loading'!B976),'Sch 3 - QA Staff Loading'!B976," ")</f>
        <v>Dan Dean</v>
      </c>
      <c r="C1017" s="280" t="str">
        <f>'Sch 3 - QA Staff Loading'!C976</f>
        <v>QA Project Manager</v>
      </c>
      <c r="D1017" s="281">
        <f>_xlfn.IFNA(VLOOKUP($C1017,'Sch 1 - QA Rates'!$B$4:$C$28,2,FALSE )," ")</f>
        <v>154</v>
      </c>
      <c r="E1017" s="282">
        <f>'Sch 3 - QA Staff Loading'!BM976</f>
        <v>48</v>
      </c>
      <c r="F1017" s="283">
        <f>IF(D1017&gt;0,D1017*E1017,0)</f>
        <v>7392</v>
      </c>
    </row>
    <row r="1018" spans="1:8" ht="17">
      <c r="A1018" s="271">
        <v>2</v>
      </c>
      <c r="B1018" s="280" t="str">
        <f>IF(ISTEXT('Sch 3 - QA Staff Loading'!B977),'Sch 3 - QA Staff Loading'!B977," ")</f>
        <v>Beena Amarnath</v>
      </c>
      <c r="C1018" s="280" t="str">
        <f>'Sch 3 - QA Staff Loading'!C977</f>
        <v>QA PMO Lead</v>
      </c>
      <c r="D1018" s="281">
        <f>_xlfn.IFNA(VLOOKUP($C1018,'Sch 1 - QA Rates'!$B$4:$C$28,2,FALSE )," ")</f>
        <v>134</v>
      </c>
      <c r="E1018" s="282">
        <f>'Sch 3 - QA Staff Loading'!BM977</f>
        <v>48</v>
      </c>
      <c r="F1018" s="283">
        <f t="shared" ref="F1018:F1036" si="51">IF(ISNUMBER(D1018),D1018*E1018,0)</f>
        <v>6432</v>
      </c>
    </row>
    <row r="1019" spans="1:8" ht="17">
      <c r="A1019" s="271">
        <v>3</v>
      </c>
      <c r="B1019" s="280" t="str">
        <f>IF(ISTEXT('Sch 3 - QA Staff Loading'!B978),'Sch 3 - QA Staff Loading'!B978," ")</f>
        <v>Timothy King</v>
      </c>
      <c r="C1019" s="280" t="str">
        <f>'Sch 3 - QA Staff Loading'!C978</f>
        <v>QA PMO Specialist</v>
      </c>
      <c r="D1019" s="281">
        <f>_xlfn.IFNA(VLOOKUP($C1019,'Sch 1 - QA Rates'!$B$4:$C$28,2,FALSE )," ")</f>
        <v>114</v>
      </c>
      <c r="E1019" s="282">
        <f>'Sch 3 - QA Staff Loading'!BM978</f>
        <v>48</v>
      </c>
      <c r="F1019" s="283">
        <f t="shared" si="51"/>
        <v>5472</v>
      </c>
    </row>
    <row r="1020" spans="1:8" ht="17">
      <c r="A1020" s="271">
        <v>4</v>
      </c>
      <c r="B1020" s="280" t="str">
        <f>IF(ISTEXT('Sch 3 - QA Staff Loading'!B979),'Sch 3 - QA Staff Loading'!B979," ")</f>
        <v>Kristin Pepper</v>
      </c>
      <c r="C1020" s="280" t="str">
        <f>'Sch 3 - QA Staff Loading'!C979</f>
        <v>QA Functional Manager</v>
      </c>
      <c r="D1020" s="281">
        <f>_xlfn.IFNA(VLOOKUP($C1020,'Sch 1 - QA Rates'!$B$4:$C$28,2,FALSE )," ")</f>
        <v>134</v>
      </c>
      <c r="E1020" s="282">
        <f>'Sch 3 - QA Staff Loading'!BM979</f>
        <v>48</v>
      </c>
      <c r="F1020" s="283">
        <f t="shared" si="51"/>
        <v>6432</v>
      </c>
    </row>
    <row r="1021" spans="1:8" ht="17">
      <c r="A1021" s="271">
        <v>5</v>
      </c>
      <c r="B1021" s="280" t="str">
        <f>IF(ISTEXT('Sch 3 - QA Staff Loading'!B980),'Sch 3 - QA Staff Loading'!B980," ")</f>
        <v>Don Coffey</v>
      </c>
      <c r="C1021" s="280" t="str">
        <f>'Sch 3 - QA Staff Loading'!C980</f>
        <v>QA Technical Manager</v>
      </c>
      <c r="D1021" s="281">
        <f>_xlfn.IFNA(VLOOKUP($C1021,'Sch 1 - QA Rates'!$B$4:$C$28,2,FALSE )," ")</f>
        <v>144</v>
      </c>
      <c r="E1021" s="282">
        <f>'Sch 3 - QA Staff Loading'!BM980</f>
        <v>48</v>
      </c>
      <c r="F1021" s="283">
        <f t="shared" si="51"/>
        <v>6912</v>
      </c>
    </row>
    <row r="1022" spans="1:8" ht="17">
      <c r="A1022" s="271">
        <v>6</v>
      </c>
      <c r="B1022" s="280" t="str">
        <f>IF(ISTEXT('Sch 3 - QA Staff Loading'!B981),'Sch 3 - QA Staff Loading'!B981," ")</f>
        <v>Abby Darrah</v>
      </c>
      <c r="C1022" s="280" t="str">
        <f>'Sch 3 - QA Staff Loading'!C981</f>
        <v>QA Implementation Manager</v>
      </c>
      <c r="D1022" s="281">
        <f>_xlfn.IFNA(VLOOKUP($C1022,'Sch 1 - QA Rates'!$B$4:$C$28,2,FALSE )," ")</f>
        <v>134</v>
      </c>
      <c r="E1022" s="282">
        <f>'Sch 3 - QA Staff Loading'!BM981</f>
        <v>220</v>
      </c>
      <c r="F1022" s="283">
        <f t="shared" si="51"/>
        <v>29480</v>
      </c>
    </row>
    <row r="1023" spans="1:8" ht="17">
      <c r="A1023" s="271">
        <v>7</v>
      </c>
      <c r="B1023" s="280" t="str">
        <f>IF(ISTEXT('Sch 3 - QA Staff Loading'!B982),'Sch 3 - QA Staff Loading'!B982," ")</f>
        <v>Cheryl Hofmann</v>
      </c>
      <c r="C1023" s="280" t="str">
        <f>'Sch 3 - QA Staff Loading'!C982</f>
        <v>QA Testing Manager</v>
      </c>
      <c r="D1023" s="281">
        <f>_xlfn.IFNA(VLOOKUP($C1023,'Sch 1 - QA Rates'!$B$4:$C$28,2,FALSE )," ")</f>
        <v>134</v>
      </c>
      <c r="E1023" s="282">
        <f>'Sch 3 - QA Staff Loading'!BM982</f>
        <v>56</v>
      </c>
      <c r="F1023" s="283">
        <f t="shared" si="51"/>
        <v>7504</v>
      </c>
    </row>
    <row r="1024" spans="1:8" ht="17">
      <c r="A1024" s="271">
        <v>8</v>
      </c>
      <c r="B1024" s="280" t="str">
        <f>IF(ISTEXT('Sch 3 - QA Staff Loading'!B983),'Sch 3 - QA Staff Loading'!B983," ")</f>
        <v>Rachel Hernandez</v>
      </c>
      <c r="C1024" s="280" t="str">
        <f>'Sch 3 - QA Staff Loading'!C983</f>
        <v>QA UAT Lead</v>
      </c>
      <c r="D1024" s="281">
        <f>_xlfn.IFNA(VLOOKUP($C1024,'Sch 1 - QA Rates'!$B$4:$C$28,2,FALSE )," ")</f>
        <v>134</v>
      </c>
      <c r="E1024" s="282">
        <f>'Sch 3 - QA Staff Loading'!BM983</f>
        <v>56</v>
      </c>
      <c r="F1024" s="283">
        <f t="shared" si="51"/>
        <v>7504</v>
      </c>
    </row>
    <row r="1025" spans="1:8" ht="17">
      <c r="A1025" s="271">
        <v>9</v>
      </c>
      <c r="B1025" s="280" t="str">
        <f>IF(ISTEXT('Sch 3 - QA Staff Loading'!B984),'Sch 3 - QA Staff Loading'!B984," ")</f>
        <v>Pandu Gupta</v>
      </c>
      <c r="C1025" s="280" t="str">
        <f>'Sch 3 - QA Staff Loading'!C984</f>
        <v>QA Business Analyst/Tester</v>
      </c>
      <c r="D1025" s="281">
        <f>_xlfn.IFNA(VLOOKUP($C1025,'Sch 1 - QA Rates'!$B$4:$C$28,2,FALSE )," ")</f>
        <v>114</v>
      </c>
      <c r="E1025" s="282">
        <f>'Sch 3 - QA Staff Loading'!BM984</f>
        <v>56</v>
      </c>
      <c r="F1025" s="283">
        <f t="shared" si="51"/>
        <v>6384</v>
      </c>
    </row>
    <row r="1026" spans="1:8" ht="17">
      <c r="A1026" s="271">
        <v>10</v>
      </c>
      <c r="B1026" s="280" t="str">
        <f>IF(ISTEXT('Sch 3 - QA Staff Loading'!B985),'Sch 3 - QA Staff Loading'!B985," ")</f>
        <v>Gail Brown</v>
      </c>
      <c r="C1026" s="280" t="str">
        <f>'Sch 3 - QA Staff Loading'!C985</f>
        <v>QA Implementation Lead</v>
      </c>
      <c r="D1026" s="281">
        <f>_xlfn.IFNA(VLOOKUP($C1026,'Sch 1 - QA Rates'!$B$4:$C$28,2,FALSE )," ")</f>
        <v>124</v>
      </c>
      <c r="E1026" s="282">
        <f>'Sch 3 - QA Staff Loading'!BM985</f>
        <v>240</v>
      </c>
      <c r="F1026" s="283">
        <f t="shared" si="51"/>
        <v>29760</v>
      </c>
    </row>
    <row r="1027" spans="1:8" ht="17">
      <c r="A1027" s="271">
        <v>11</v>
      </c>
      <c r="B1027" s="280" t="str">
        <f>IF(ISTEXT('Sch 3 - QA Staff Loading'!B986),'Sch 3 - QA Staff Loading'!B986," ")</f>
        <v>Ivan Parra</v>
      </c>
      <c r="C1027" s="280" t="str">
        <f>'Sch 3 - QA Staff Loading'!C986</f>
        <v>QA Implementation Lead</v>
      </c>
      <c r="D1027" s="281">
        <f>_xlfn.IFNA(VLOOKUP($C1027,'Sch 1 - QA Rates'!$B$4:$C$28,2,FALSE )," ")</f>
        <v>124</v>
      </c>
      <c r="E1027" s="282">
        <f>'Sch 3 - QA Staff Loading'!BM986</f>
        <v>240</v>
      </c>
      <c r="F1027" s="283">
        <f t="shared" si="51"/>
        <v>29760</v>
      </c>
    </row>
    <row r="1028" spans="1:8" ht="17">
      <c r="A1028" s="271">
        <v>12</v>
      </c>
      <c r="B1028" s="280" t="str">
        <f>IF(ISTEXT('Sch 3 - QA Staff Loading'!B987),'Sch 3 - QA Staff Loading'!B987," ")</f>
        <v>Julie Hereth</v>
      </c>
      <c r="C1028" s="280" t="str">
        <f>'Sch 3 - QA Staff Loading'!C987</f>
        <v>QA Sr. Administrative Assistant</v>
      </c>
      <c r="D1028" s="281">
        <f>_xlfn.IFNA(VLOOKUP($C1028,'Sch 1 - QA Rates'!$B$4:$C$28,2,FALSE )," ")</f>
        <v>45</v>
      </c>
      <c r="E1028" s="282">
        <f>'Sch 3 - QA Staff Loading'!BM987</f>
        <v>8</v>
      </c>
      <c r="F1028" s="283">
        <f t="shared" si="51"/>
        <v>360</v>
      </c>
    </row>
    <row r="1029" spans="1:8" ht="17">
      <c r="A1029" s="271">
        <v>13</v>
      </c>
      <c r="B1029" s="280" t="str">
        <f>IF(ISTEXT('Sch 3 - QA Staff Loading'!B988),'Sch 3 - QA Staff Loading'!B988," ")</f>
        <v>Charles Haney</v>
      </c>
      <c r="C1029" s="280" t="str">
        <f>'Sch 3 - QA Staff Loading'!C988</f>
        <v>QA Business Analyst/Tester</v>
      </c>
      <c r="D1029" s="281">
        <f>_xlfn.IFNA(VLOOKUP($C1029,'Sch 1 - QA Rates'!$B$4:$C$28,2,FALSE )," ")</f>
        <v>114</v>
      </c>
      <c r="E1029" s="282">
        <f>'Sch 3 - QA Staff Loading'!BM988</f>
        <v>48</v>
      </c>
      <c r="F1029" s="283">
        <f t="shared" si="51"/>
        <v>5472</v>
      </c>
    </row>
    <row r="1030" spans="1:8" ht="17">
      <c r="A1030" s="271">
        <v>14</v>
      </c>
      <c r="B1030" s="280" t="str">
        <f>IF(ISTEXT('Sch 3 - QA Staff Loading'!B989),'Sch 3 - QA Staff Loading'!B989," ")</f>
        <v>Wendy Battermann</v>
      </c>
      <c r="C1030" s="280" t="str">
        <f>'Sch 3 - QA Staff Loading'!C989</f>
        <v>QA Executive</v>
      </c>
      <c r="D1030" s="281">
        <f>_xlfn.IFNA(VLOOKUP($C1030,'Sch 1 - QA Rates'!$B$4:$C$28,2,FALSE )," ")</f>
        <v>154</v>
      </c>
      <c r="E1030" s="282">
        <f>'Sch 3 - QA Staff Loading'!BM989</f>
        <v>6</v>
      </c>
      <c r="F1030" s="283">
        <f t="shared" si="51"/>
        <v>924</v>
      </c>
    </row>
    <row r="1031" spans="1:8" ht="17" hidden="1">
      <c r="A1031" s="271">
        <v>15</v>
      </c>
      <c r="B1031" s="280" t="str">
        <f>IF(ISTEXT('Sch 3 - QA Staff Loading'!B990),'Sch 3 - QA Staff Loading'!B990," ")</f>
        <v xml:space="preserve"> </v>
      </c>
      <c r="C1031" s="280" t="str">
        <f>'Sch 3 - QA Staff Loading'!C990</f>
        <v xml:space="preserve"> </v>
      </c>
      <c r="D1031" s="281" t="str">
        <f>_xlfn.IFNA(VLOOKUP($C1031,'Sch 1 - QA Rates'!$B$4:$C$28,2,FALSE )," ")</f>
        <v xml:space="preserve"> </v>
      </c>
      <c r="E1031" s="282">
        <f>'Sch 3 - QA Staff Loading'!BM990</f>
        <v>0</v>
      </c>
      <c r="F1031" s="283">
        <f t="shared" si="51"/>
        <v>0</v>
      </c>
    </row>
    <row r="1032" spans="1:8" ht="17" hidden="1">
      <c r="A1032" s="271">
        <v>16</v>
      </c>
      <c r="B1032" s="280" t="str">
        <f>IF(ISTEXT('Sch 3 - QA Staff Loading'!B991),'Sch 3 - QA Staff Loading'!B991," ")</f>
        <v xml:space="preserve"> </v>
      </c>
      <c r="C1032" s="280" t="str">
        <f>'Sch 3 - QA Staff Loading'!C991</f>
        <v xml:space="preserve"> </v>
      </c>
      <c r="D1032" s="281" t="str">
        <f>_xlfn.IFNA(VLOOKUP($C1032,'Sch 1 - QA Rates'!$B$4:$C$28,2,FALSE )," ")</f>
        <v xml:space="preserve"> </v>
      </c>
      <c r="E1032" s="282">
        <f>'Sch 3 - QA Staff Loading'!BM991</f>
        <v>0</v>
      </c>
      <c r="F1032" s="283">
        <f t="shared" si="51"/>
        <v>0</v>
      </c>
    </row>
    <row r="1033" spans="1:8" ht="17" hidden="1">
      <c r="A1033" s="271">
        <v>17</v>
      </c>
      <c r="B1033" s="280" t="str">
        <f>IF(ISTEXT('Sch 3 - QA Staff Loading'!B992),'Sch 3 - QA Staff Loading'!B992," ")</f>
        <v xml:space="preserve"> </v>
      </c>
      <c r="C1033" s="280" t="str">
        <f>'Sch 3 - QA Staff Loading'!C992</f>
        <v xml:space="preserve"> </v>
      </c>
      <c r="D1033" s="281" t="str">
        <f>_xlfn.IFNA(VLOOKUP($C1033,'Sch 1 - QA Rates'!$B$4:$C$28,2,FALSE )," ")</f>
        <v xml:space="preserve"> </v>
      </c>
      <c r="E1033" s="282">
        <f>'Sch 3 - QA Staff Loading'!BM992</f>
        <v>0</v>
      </c>
      <c r="F1033" s="283">
        <f t="shared" si="51"/>
        <v>0</v>
      </c>
    </row>
    <row r="1034" spans="1:8" ht="17" hidden="1">
      <c r="A1034" s="271">
        <v>18</v>
      </c>
      <c r="B1034" s="280" t="str">
        <f>IF(ISTEXT('Sch 3 - QA Staff Loading'!B993),'Sch 3 - QA Staff Loading'!B993," ")</f>
        <v xml:space="preserve"> </v>
      </c>
      <c r="C1034" s="280" t="str">
        <f>'Sch 3 - QA Staff Loading'!C993</f>
        <v xml:space="preserve"> </v>
      </c>
      <c r="D1034" s="281" t="str">
        <f>_xlfn.IFNA(VLOOKUP($C1034,'Sch 1 - QA Rates'!$B$4:$C$28,2,FALSE )," ")</f>
        <v xml:space="preserve"> </v>
      </c>
      <c r="E1034" s="282">
        <f>'Sch 3 - QA Staff Loading'!BM993</f>
        <v>0</v>
      </c>
      <c r="F1034" s="283">
        <f t="shared" si="51"/>
        <v>0</v>
      </c>
    </row>
    <row r="1035" spans="1:8" ht="17" hidden="1">
      <c r="A1035" s="271">
        <v>19</v>
      </c>
      <c r="B1035" s="280" t="str">
        <f>IF(ISTEXT('Sch 3 - QA Staff Loading'!B994),'Sch 3 - QA Staff Loading'!B994," ")</f>
        <v xml:space="preserve"> </v>
      </c>
      <c r="C1035" s="280" t="str">
        <f>'Sch 3 - QA Staff Loading'!C994</f>
        <v xml:space="preserve"> </v>
      </c>
      <c r="D1035" s="281" t="str">
        <f>_xlfn.IFNA(VLOOKUP($C1035,'Sch 1 - QA Rates'!$B$4:$C$28,2,FALSE )," ")</f>
        <v xml:space="preserve"> </v>
      </c>
      <c r="E1035" s="282">
        <f>'Sch 3 - QA Staff Loading'!BM994</f>
        <v>0</v>
      </c>
      <c r="F1035" s="283">
        <f t="shared" si="51"/>
        <v>0</v>
      </c>
    </row>
    <row r="1036" spans="1:8" ht="17" hidden="1">
      <c r="A1036" s="271">
        <v>20</v>
      </c>
      <c r="B1036" s="280" t="str">
        <f>IF(ISTEXT('Sch 3 - QA Staff Loading'!B995),'Sch 3 - QA Staff Loading'!B995," ")</f>
        <v xml:space="preserve"> </v>
      </c>
      <c r="C1036" s="280" t="str">
        <f>'Sch 3 - QA Staff Loading'!C995</f>
        <v xml:space="preserve"> </v>
      </c>
      <c r="D1036" s="281" t="str">
        <f>_xlfn.IFNA(VLOOKUP($C1036,'Sch 1 - QA Rates'!$B$4:$C$28,2,FALSE )," ")</f>
        <v xml:space="preserve"> </v>
      </c>
      <c r="E1036" s="282">
        <f>'Sch 3 - QA Staff Loading'!BM995</f>
        <v>0</v>
      </c>
      <c r="F1036" s="283">
        <f t="shared" si="51"/>
        <v>0</v>
      </c>
    </row>
    <row r="1037" spans="1:8" s="289" customFormat="1" ht="17">
      <c r="A1037" s="284"/>
      <c r="B1037" s="285" t="s">
        <v>71</v>
      </c>
      <c r="C1037" s="285"/>
      <c r="D1037" s="286"/>
      <c r="E1037" s="287">
        <f>SUM(E1017:E1036)</f>
        <v>1170</v>
      </c>
      <c r="F1037" s="288">
        <f>SUM(F1017:F1036)</f>
        <v>149788</v>
      </c>
      <c r="H1037" s="484"/>
    </row>
    <row r="1038" spans="1:8">
      <c r="A1038" s="277"/>
      <c r="B1038" s="278" t="str">
        <f>'Sch 3 - QA Staff Loading'!B996</f>
        <v>DEL #48 - Assessment of DD&amp;I Vendor CalSAWS Migration Project Control Document Update</v>
      </c>
      <c r="C1038" s="279"/>
      <c r="D1038" s="290"/>
      <c r="E1038" s="279"/>
      <c r="F1038" s="279"/>
    </row>
    <row r="1039" spans="1:8" ht="17">
      <c r="A1039" s="271">
        <v>1</v>
      </c>
      <c r="B1039" s="280" t="str">
        <f>IF(ISTEXT('Sch 3 - QA Staff Loading'!B997),'Sch 3 - QA Staff Loading'!B997," ")</f>
        <v>Dan Dean</v>
      </c>
      <c r="C1039" s="280" t="str">
        <f>'Sch 3 - QA Staff Loading'!C997</f>
        <v>QA Project Manager</v>
      </c>
      <c r="D1039" s="281">
        <f>_xlfn.IFNA(VLOOKUP($C1039,'Sch 1 - QA Rates'!$B$4:$C$28,2,FALSE )," ")</f>
        <v>154</v>
      </c>
      <c r="E1039" s="282">
        <f>'Sch 3 - QA Staff Loading'!BM997</f>
        <v>28</v>
      </c>
      <c r="F1039" s="283">
        <f>IF(D1039&gt;0,D1039*E1039,0)</f>
        <v>4312</v>
      </c>
    </row>
    <row r="1040" spans="1:8" ht="17">
      <c r="A1040" s="271">
        <v>2</v>
      </c>
      <c r="B1040" s="280" t="str">
        <f>IF(ISTEXT('Sch 3 - QA Staff Loading'!B998),'Sch 3 - QA Staff Loading'!B998," ")</f>
        <v>Beena Amarnath</v>
      </c>
      <c r="C1040" s="280" t="str">
        <f>'Sch 3 - QA Staff Loading'!C998</f>
        <v>QA PMO Lead</v>
      </c>
      <c r="D1040" s="281">
        <f>_xlfn.IFNA(VLOOKUP($C1040,'Sch 1 - QA Rates'!$B$4:$C$28,2,FALSE )," ")</f>
        <v>134</v>
      </c>
      <c r="E1040" s="282">
        <f>'Sch 3 - QA Staff Loading'!BM998</f>
        <v>28</v>
      </c>
      <c r="F1040" s="283">
        <f t="shared" ref="F1040:F1058" si="52">IF(ISNUMBER(D1040),D1040*E1040,0)</f>
        <v>3752</v>
      </c>
    </row>
    <row r="1041" spans="1:6" ht="17">
      <c r="A1041" s="271">
        <v>3</v>
      </c>
      <c r="B1041" s="280" t="str">
        <f>IF(ISTEXT('Sch 3 - QA Staff Loading'!B999),'Sch 3 - QA Staff Loading'!B999," ")</f>
        <v>Timothy King</v>
      </c>
      <c r="C1041" s="280" t="str">
        <f>'Sch 3 - QA Staff Loading'!C999</f>
        <v>QA PMO Specialist</v>
      </c>
      <c r="D1041" s="281">
        <f>_xlfn.IFNA(VLOOKUP($C1041,'Sch 1 - QA Rates'!$B$4:$C$28,2,FALSE )," ")</f>
        <v>114</v>
      </c>
      <c r="E1041" s="282">
        <f>'Sch 3 - QA Staff Loading'!BM999</f>
        <v>48</v>
      </c>
      <c r="F1041" s="283">
        <f t="shared" si="52"/>
        <v>5472</v>
      </c>
    </row>
    <row r="1042" spans="1:6" ht="17">
      <c r="A1042" s="271">
        <v>4</v>
      </c>
      <c r="B1042" s="280" t="str">
        <f>IF(ISTEXT('Sch 3 - QA Staff Loading'!B1000),'Sch 3 - QA Staff Loading'!B1000," ")</f>
        <v>Kristin Pepper</v>
      </c>
      <c r="C1042" s="280" t="str">
        <f>'Sch 3 - QA Staff Loading'!C1000</f>
        <v>QA Functional Manager</v>
      </c>
      <c r="D1042" s="281">
        <f>_xlfn.IFNA(VLOOKUP($C1042,'Sch 1 - QA Rates'!$B$4:$C$28,2,FALSE )," ")</f>
        <v>134</v>
      </c>
      <c r="E1042" s="282">
        <f>'Sch 3 - QA Staff Loading'!BM1000</f>
        <v>32</v>
      </c>
      <c r="F1042" s="283">
        <f t="shared" si="52"/>
        <v>4288</v>
      </c>
    </row>
    <row r="1043" spans="1:6" ht="17">
      <c r="A1043" s="271">
        <v>5</v>
      </c>
      <c r="B1043" s="280" t="str">
        <f>IF(ISTEXT('Sch 3 - QA Staff Loading'!B1001),'Sch 3 - QA Staff Loading'!B1001," ")</f>
        <v>Don Coffey</v>
      </c>
      <c r="C1043" s="280" t="str">
        <f>'Sch 3 - QA Staff Loading'!C1001</f>
        <v>QA Technical Manager</v>
      </c>
      <c r="D1043" s="281">
        <f>_xlfn.IFNA(VLOOKUP($C1043,'Sch 1 - QA Rates'!$B$4:$C$28,2,FALSE )," ")</f>
        <v>144</v>
      </c>
      <c r="E1043" s="282">
        <f>'Sch 3 - QA Staff Loading'!BM1001</f>
        <v>32</v>
      </c>
      <c r="F1043" s="283">
        <f t="shared" si="52"/>
        <v>4608</v>
      </c>
    </row>
    <row r="1044" spans="1:6" ht="17">
      <c r="A1044" s="271">
        <v>6</v>
      </c>
      <c r="B1044" s="280" t="str">
        <f>IF(ISTEXT('Sch 3 - QA Staff Loading'!B1002),'Sch 3 - QA Staff Loading'!B1002," ")</f>
        <v>Julie Hereth</v>
      </c>
      <c r="C1044" s="280" t="str">
        <f>'Sch 3 - QA Staff Loading'!C1002</f>
        <v>QA Sr. Administrative Assistant</v>
      </c>
      <c r="D1044" s="281">
        <f>_xlfn.IFNA(VLOOKUP($C1044,'Sch 1 - QA Rates'!$B$4:$C$28,2,FALSE )," ")</f>
        <v>45</v>
      </c>
      <c r="E1044" s="282">
        <f>'Sch 3 - QA Staff Loading'!BM1002</f>
        <v>8</v>
      </c>
      <c r="F1044" s="283">
        <f t="shared" si="52"/>
        <v>360</v>
      </c>
    </row>
    <row r="1045" spans="1:6" ht="17">
      <c r="A1045" s="271">
        <v>7</v>
      </c>
      <c r="B1045" s="280" t="str">
        <f>IF(ISTEXT('Sch 3 - QA Staff Loading'!B1003),'Sch 3 - QA Staff Loading'!B1003," ")</f>
        <v>Wendy Battermann</v>
      </c>
      <c r="C1045" s="280" t="str">
        <f>'Sch 3 - QA Staff Loading'!C1003</f>
        <v>QA Executive</v>
      </c>
      <c r="D1045" s="281">
        <f>_xlfn.IFNA(VLOOKUP($C1045,'Sch 1 - QA Rates'!$B$4:$C$28,2,FALSE )," ")</f>
        <v>154</v>
      </c>
      <c r="E1045" s="282">
        <f>'Sch 3 - QA Staff Loading'!BM1003</f>
        <v>4</v>
      </c>
      <c r="F1045" s="283">
        <f t="shared" si="52"/>
        <v>616</v>
      </c>
    </row>
    <row r="1046" spans="1:6" ht="17" hidden="1">
      <c r="A1046" s="271">
        <v>8</v>
      </c>
      <c r="B1046" s="280" t="str">
        <f>IF(ISTEXT('Sch 3 - QA Staff Loading'!B1004),'Sch 3 - QA Staff Loading'!B1004," ")</f>
        <v xml:space="preserve"> </v>
      </c>
      <c r="C1046" s="280" t="str">
        <f>'Sch 3 - QA Staff Loading'!C1004</f>
        <v xml:space="preserve"> </v>
      </c>
      <c r="D1046" s="281" t="str">
        <f>_xlfn.IFNA(VLOOKUP($C1046,'Sch 1 - QA Rates'!$B$4:$C$28,2,FALSE )," ")</f>
        <v xml:space="preserve"> </v>
      </c>
      <c r="E1046" s="282">
        <f>'Sch 3 - QA Staff Loading'!BM1004</f>
        <v>0</v>
      </c>
      <c r="F1046" s="283">
        <f t="shared" si="52"/>
        <v>0</v>
      </c>
    </row>
    <row r="1047" spans="1:6" ht="17" hidden="1">
      <c r="A1047" s="271">
        <v>9</v>
      </c>
      <c r="B1047" s="280" t="str">
        <f>IF(ISTEXT('Sch 3 - QA Staff Loading'!B1005),'Sch 3 - QA Staff Loading'!B1005," ")</f>
        <v xml:space="preserve"> </v>
      </c>
      <c r="C1047" s="280" t="str">
        <f>'Sch 3 - QA Staff Loading'!C1005</f>
        <v xml:space="preserve"> </v>
      </c>
      <c r="D1047" s="281" t="str">
        <f>_xlfn.IFNA(VLOOKUP($C1047,'Sch 1 - QA Rates'!$B$4:$C$28,2,FALSE )," ")</f>
        <v xml:space="preserve"> </v>
      </c>
      <c r="E1047" s="282">
        <f>'Sch 3 - QA Staff Loading'!BM1005</f>
        <v>0</v>
      </c>
      <c r="F1047" s="283">
        <f t="shared" si="52"/>
        <v>0</v>
      </c>
    </row>
    <row r="1048" spans="1:6" ht="17" hidden="1">
      <c r="A1048" s="271">
        <v>10</v>
      </c>
      <c r="B1048" s="280" t="str">
        <f>IF(ISTEXT('Sch 3 - QA Staff Loading'!B1006),'Sch 3 - QA Staff Loading'!B1006," ")</f>
        <v xml:space="preserve"> </v>
      </c>
      <c r="C1048" s="280" t="str">
        <f>'Sch 3 - QA Staff Loading'!C1006</f>
        <v xml:space="preserve"> </v>
      </c>
      <c r="D1048" s="281" t="str">
        <f>_xlfn.IFNA(VLOOKUP($C1048,'Sch 1 - QA Rates'!$B$4:$C$28,2,FALSE )," ")</f>
        <v xml:space="preserve"> </v>
      </c>
      <c r="E1048" s="282">
        <f>'Sch 3 - QA Staff Loading'!BM1006</f>
        <v>0</v>
      </c>
      <c r="F1048" s="283">
        <f t="shared" si="52"/>
        <v>0</v>
      </c>
    </row>
    <row r="1049" spans="1:6" ht="17" hidden="1">
      <c r="A1049" s="271">
        <v>11</v>
      </c>
      <c r="B1049" s="280" t="str">
        <f>IF(ISTEXT('Sch 3 - QA Staff Loading'!B1007),'Sch 3 - QA Staff Loading'!B1007," ")</f>
        <v xml:space="preserve"> </v>
      </c>
      <c r="C1049" s="280" t="str">
        <f>'Sch 3 - QA Staff Loading'!C1007</f>
        <v xml:space="preserve"> </v>
      </c>
      <c r="D1049" s="281" t="str">
        <f>_xlfn.IFNA(VLOOKUP($C1049,'Sch 1 - QA Rates'!$B$4:$C$28,2,FALSE )," ")</f>
        <v xml:space="preserve"> </v>
      </c>
      <c r="E1049" s="282">
        <f>'Sch 3 - QA Staff Loading'!BM1007</f>
        <v>0</v>
      </c>
      <c r="F1049" s="283">
        <f t="shared" si="52"/>
        <v>0</v>
      </c>
    </row>
    <row r="1050" spans="1:6" ht="17" hidden="1">
      <c r="A1050" s="271">
        <v>12</v>
      </c>
      <c r="B1050" s="280" t="str">
        <f>IF(ISTEXT('Sch 3 - QA Staff Loading'!B1008),'Sch 3 - QA Staff Loading'!B1008," ")</f>
        <v xml:space="preserve"> </v>
      </c>
      <c r="C1050" s="280" t="str">
        <f>'Sch 3 - QA Staff Loading'!C1008</f>
        <v xml:space="preserve"> </v>
      </c>
      <c r="D1050" s="281" t="str">
        <f>_xlfn.IFNA(VLOOKUP($C1050,'Sch 1 - QA Rates'!$B$4:$C$28,2,FALSE )," ")</f>
        <v xml:space="preserve"> </v>
      </c>
      <c r="E1050" s="282">
        <f>'Sch 3 - QA Staff Loading'!BM1008</f>
        <v>0</v>
      </c>
      <c r="F1050" s="283">
        <f t="shared" si="52"/>
        <v>0</v>
      </c>
    </row>
    <row r="1051" spans="1:6" ht="17" hidden="1">
      <c r="A1051" s="271">
        <v>13</v>
      </c>
      <c r="B1051" s="280" t="str">
        <f>IF(ISTEXT('Sch 3 - QA Staff Loading'!B1009),'Sch 3 - QA Staff Loading'!B1009," ")</f>
        <v xml:space="preserve"> </v>
      </c>
      <c r="C1051" s="280" t="str">
        <f>'Sch 3 - QA Staff Loading'!C1009</f>
        <v xml:space="preserve"> </v>
      </c>
      <c r="D1051" s="281" t="str">
        <f>_xlfn.IFNA(VLOOKUP($C1051,'Sch 1 - QA Rates'!$B$4:$C$28,2,FALSE )," ")</f>
        <v xml:space="preserve"> </v>
      </c>
      <c r="E1051" s="282">
        <f>'Sch 3 - QA Staff Loading'!BM1009</f>
        <v>0</v>
      </c>
      <c r="F1051" s="283">
        <f t="shared" si="52"/>
        <v>0</v>
      </c>
    </row>
    <row r="1052" spans="1:6" ht="17" hidden="1">
      <c r="A1052" s="271">
        <v>14</v>
      </c>
      <c r="B1052" s="280" t="str">
        <f>IF(ISTEXT('Sch 3 - QA Staff Loading'!B1010),'Sch 3 - QA Staff Loading'!B1010," ")</f>
        <v xml:space="preserve"> </v>
      </c>
      <c r="C1052" s="280" t="str">
        <f>'Sch 3 - QA Staff Loading'!C1010</f>
        <v xml:space="preserve"> </v>
      </c>
      <c r="D1052" s="281" t="str">
        <f>_xlfn.IFNA(VLOOKUP($C1052,'Sch 1 - QA Rates'!$B$4:$C$28,2,FALSE )," ")</f>
        <v xml:space="preserve"> </v>
      </c>
      <c r="E1052" s="282">
        <f>'Sch 3 - QA Staff Loading'!BM1010</f>
        <v>0</v>
      </c>
      <c r="F1052" s="283">
        <f t="shared" si="52"/>
        <v>0</v>
      </c>
    </row>
    <row r="1053" spans="1:6" ht="17" hidden="1">
      <c r="A1053" s="271">
        <v>15</v>
      </c>
      <c r="B1053" s="280" t="str">
        <f>IF(ISTEXT('Sch 3 - QA Staff Loading'!B1011),'Sch 3 - QA Staff Loading'!B1011," ")</f>
        <v xml:space="preserve"> </v>
      </c>
      <c r="C1053" s="280" t="str">
        <f>'Sch 3 - QA Staff Loading'!C1011</f>
        <v xml:space="preserve"> </v>
      </c>
      <c r="D1053" s="281" t="str">
        <f>_xlfn.IFNA(VLOOKUP($C1053,'Sch 1 - QA Rates'!$B$4:$C$28,2,FALSE )," ")</f>
        <v xml:space="preserve"> </v>
      </c>
      <c r="E1053" s="282">
        <f>'Sch 3 - QA Staff Loading'!BM1011</f>
        <v>0</v>
      </c>
      <c r="F1053" s="283">
        <f t="shared" si="52"/>
        <v>0</v>
      </c>
    </row>
    <row r="1054" spans="1:6" ht="17" hidden="1">
      <c r="A1054" s="271">
        <v>16</v>
      </c>
      <c r="B1054" s="280" t="str">
        <f>IF(ISTEXT('Sch 3 - QA Staff Loading'!B1012),'Sch 3 - QA Staff Loading'!B1012," ")</f>
        <v xml:space="preserve"> </v>
      </c>
      <c r="C1054" s="280" t="str">
        <f>'Sch 3 - QA Staff Loading'!C1012</f>
        <v xml:space="preserve"> </v>
      </c>
      <c r="D1054" s="281" t="str">
        <f>_xlfn.IFNA(VLOOKUP($C1054,'Sch 1 - QA Rates'!$B$4:$C$28,2,FALSE )," ")</f>
        <v xml:space="preserve"> </v>
      </c>
      <c r="E1054" s="282">
        <f>'Sch 3 - QA Staff Loading'!BM1012</f>
        <v>0</v>
      </c>
      <c r="F1054" s="283">
        <f t="shared" si="52"/>
        <v>0</v>
      </c>
    </row>
    <row r="1055" spans="1:6" ht="17" hidden="1">
      <c r="A1055" s="271">
        <v>17</v>
      </c>
      <c r="B1055" s="280" t="str">
        <f>IF(ISTEXT('Sch 3 - QA Staff Loading'!B1013),'Sch 3 - QA Staff Loading'!B1013," ")</f>
        <v xml:space="preserve"> </v>
      </c>
      <c r="C1055" s="280" t="str">
        <f>'Sch 3 - QA Staff Loading'!C1013</f>
        <v xml:space="preserve"> </v>
      </c>
      <c r="D1055" s="281" t="str">
        <f>_xlfn.IFNA(VLOOKUP($C1055,'Sch 1 - QA Rates'!$B$4:$C$28,2,FALSE )," ")</f>
        <v xml:space="preserve"> </v>
      </c>
      <c r="E1055" s="282">
        <f>'Sch 3 - QA Staff Loading'!BM1013</f>
        <v>0</v>
      </c>
      <c r="F1055" s="283">
        <f t="shared" si="52"/>
        <v>0</v>
      </c>
    </row>
    <row r="1056" spans="1:6" ht="17" hidden="1">
      <c r="A1056" s="271">
        <v>18</v>
      </c>
      <c r="B1056" s="280" t="str">
        <f>IF(ISTEXT('Sch 3 - QA Staff Loading'!B1014),'Sch 3 - QA Staff Loading'!B1014," ")</f>
        <v xml:space="preserve"> </v>
      </c>
      <c r="C1056" s="280" t="str">
        <f>'Sch 3 - QA Staff Loading'!C1014</f>
        <v xml:space="preserve"> </v>
      </c>
      <c r="D1056" s="281" t="str">
        <f>_xlfn.IFNA(VLOOKUP($C1056,'Sch 1 - QA Rates'!$B$4:$C$28,2,FALSE )," ")</f>
        <v xml:space="preserve"> </v>
      </c>
      <c r="E1056" s="282">
        <f>'Sch 3 - QA Staff Loading'!BM1014</f>
        <v>0</v>
      </c>
      <c r="F1056" s="283">
        <f t="shared" si="52"/>
        <v>0</v>
      </c>
    </row>
    <row r="1057" spans="1:8" ht="17" hidden="1">
      <c r="A1057" s="271">
        <v>19</v>
      </c>
      <c r="B1057" s="280" t="str">
        <f>IF(ISTEXT('Sch 3 - QA Staff Loading'!B1015),'Sch 3 - QA Staff Loading'!B1015," ")</f>
        <v xml:space="preserve"> </v>
      </c>
      <c r="C1057" s="280" t="str">
        <f>'Sch 3 - QA Staff Loading'!C1015</f>
        <v xml:space="preserve"> </v>
      </c>
      <c r="D1057" s="281" t="str">
        <f>_xlfn.IFNA(VLOOKUP($C1057,'Sch 1 - QA Rates'!$B$4:$C$28,2,FALSE )," ")</f>
        <v xml:space="preserve"> </v>
      </c>
      <c r="E1057" s="282">
        <f>'Sch 3 - QA Staff Loading'!BM1015</f>
        <v>0</v>
      </c>
      <c r="F1057" s="283">
        <f t="shared" si="52"/>
        <v>0</v>
      </c>
    </row>
    <row r="1058" spans="1:8" ht="17" hidden="1">
      <c r="A1058" s="271">
        <v>20</v>
      </c>
      <c r="B1058" s="280" t="str">
        <f>IF(ISTEXT('Sch 3 - QA Staff Loading'!B1016),'Sch 3 - QA Staff Loading'!B1016," ")</f>
        <v xml:space="preserve"> </v>
      </c>
      <c r="C1058" s="280" t="str">
        <f>'Sch 3 - QA Staff Loading'!C1016</f>
        <v xml:space="preserve"> </v>
      </c>
      <c r="D1058" s="281" t="str">
        <f>_xlfn.IFNA(VLOOKUP($C1058,'Sch 1 - QA Rates'!$B$4:$C$28,2,FALSE )," ")</f>
        <v xml:space="preserve"> </v>
      </c>
      <c r="E1058" s="282">
        <f>'Sch 3 - QA Staff Loading'!BM1016</f>
        <v>0</v>
      </c>
      <c r="F1058" s="283">
        <f t="shared" si="52"/>
        <v>0</v>
      </c>
    </row>
    <row r="1059" spans="1:8" s="289" customFormat="1" ht="17">
      <c r="A1059" s="284"/>
      <c r="B1059" s="285" t="s">
        <v>71</v>
      </c>
      <c r="C1059" s="285"/>
      <c r="D1059" s="286"/>
      <c r="E1059" s="287">
        <f>SUM(E1039:E1058)</f>
        <v>180</v>
      </c>
      <c r="F1059" s="288">
        <f>SUM(F1039:F1058)</f>
        <v>23408</v>
      </c>
      <c r="H1059" s="484"/>
    </row>
    <row r="1060" spans="1:8" ht="32.25" customHeight="1">
      <c r="A1060" s="277"/>
      <c r="B1060" s="669" t="str">
        <f>'Sch 3 - QA Staff Loading'!B1017</f>
        <v>DEL #49 - Assessment of DD&amp;I Vendor CalSAWS Deployment Complete Milestone/Report - CalWIN Wave 2</v>
      </c>
      <c r="C1060" s="669"/>
      <c r="D1060" s="669"/>
      <c r="E1060" s="669"/>
      <c r="F1060" s="669"/>
    </row>
    <row r="1061" spans="1:8" ht="17">
      <c r="A1061" s="271">
        <v>1</v>
      </c>
      <c r="B1061" s="280" t="str">
        <f>IF(ISTEXT('Sch 3 - QA Staff Loading'!B1018),'Sch 3 - QA Staff Loading'!B1018," ")</f>
        <v>Dan Dean</v>
      </c>
      <c r="C1061" s="280" t="str">
        <f>'Sch 3 - QA Staff Loading'!C1018</f>
        <v>QA Project Manager</v>
      </c>
      <c r="D1061" s="281">
        <f>_xlfn.IFNA(VLOOKUP($C1061,'Sch 1 - QA Rates'!$B$4:$C$28,2,FALSE )," ")</f>
        <v>154</v>
      </c>
      <c r="E1061" s="282">
        <f>'Sch 3 - QA Staff Loading'!BM1018</f>
        <v>48</v>
      </c>
      <c r="F1061" s="283">
        <f>IF(D1061&gt;0,D1061*E1061,0)</f>
        <v>7392</v>
      </c>
    </row>
    <row r="1062" spans="1:8" ht="17">
      <c r="A1062" s="271">
        <v>2</v>
      </c>
      <c r="B1062" s="280" t="str">
        <f>IF(ISTEXT('Sch 3 - QA Staff Loading'!B1019),'Sch 3 - QA Staff Loading'!B1019," ")</f>
        <v>Beena Amarnath</v>
      </c>
      <c r="C1062" s="280" t="str">
        <f>'Sch 3 - QA Staff Loading'!C1019</f>
        <v>QA PMO Lead</v>
      </c>
      <c r="D1062" s="281">
        <f>_xlfn.IFNA(VLOOKUP($C1062,'Sch 1 - QA Rates'!$B$4:$C$28,2,FALSE )," ")</f>
        <v>134</v>
      </c>
      <c r="E1062" s="282">
        <f>'Sch 3 - QA Staff Loading'!BM1019</f>
        <v>48</v>
      </c>
      <c r="F1062" s="283">
        <f t="shared" ref="F1062:F1080" si="53">IF(ISNUMBER(D1062),D1062*E1062,0)</f>
        <v>6432</v>
      </c>
    </row>
    <row r="1063" spans="1:8" ht="17">
      <c r="A1063" s="271">
        <v>3</v>
      </c>
      <c r="B1063" s="280" t="str">
        <f>IF(ISTEXT('Sch 3 - QA Staff Loading'!B1020),'Sch 3 - QA Staff Loading'!B1020," ")</f>
        <v>Timothy King</v>
      </c>
      <c r="C1063" s="280" t="str">
        <f>'Sch 3 - QA Staff Loading'!C1020</f>
        <v>QA PMO Specialist</v>
      </c>
      <c r="D1063" s="281">
        <f>_xlfn.IFNA(VLOOKUP($C1063,'Sch 1 - QA Rates'!$B$4:$C$28,2,FALSE )," ")</f>
        <v>114</v>
      </c>
      <c r="E1063" s="282">
        <f>'Sch 3 - QA Staff Loading'!BM1020</f>
        <v>48</v>
      </c>
      <c r="F1063" s="283">
        <f t="shared" si="53"/>
        <v>5472</v>
      </c>
    </row>
    <row r="1064" spans="1:8" ht="17">
      <c r="A1064" s="271">
        <v>4</v>
      </c>
      <c r="B1064" s="280" t="str">
        <f>IF(ISTEXT('Sch 3 - QA Staff Loading'!B1021),'Sch 3 - QA Staff Loading'!B1021," ")</f>
        <v>Kristin Pepper</v>
      </c>
      <c r="C1064" s="280" t="str">
        <f>'Sch 3 - QA Staff Loading'!C1021</f>
        <v>QA Functional Manager</v>
      </c>
      <c r="D1064" s="281">
        <f>_xlfn.IFNA(VLOOKUP($C1064,'Sch 1 - QA Rates'!$B$4:$C$28,2,FALSE )," ")</f>
        <v>134</v>
      </c>
      <c r="E1064" s="282">
        <f>'Sch 3 - QA Staff Loading'!BM1021</f>
        <v>48</v>
      </c>
      <c r="F1064" s="283">
        <f t="shared" si="53"/>
        <v>6432</v>
      </c>
    </row>
    <row r="1065" spans="1:8" ht="17">
      <c r="A1065" s="271">
        <v>5</v>
      </c>
      <c r="B1065" s="280" t="str">
        <f>IF(ISTEXT('Sch 3 - QA Staff Loading'!B1022),'Sch 3 - QA Staff Loading'!B1022," ")</f>
        <v>Don Coffey</v>
      </c>
      <c r="C1065" s="280" t="str">
        <f>'Sch 3 - QA Staff Loading'!C1022</f>
        <v>QA Technical Manager</v>
      </c>
      <c r="D1065" s="281">
        <f>_xlfn.IFNA(VLOOKUP($C1065,'Sch 1 - QA Rates'!$B$4:$C$28,2,FALSE )," ")</f>
        <v>144</v>
      </c>
      <c r="E1065" s="282">
        <f>'Sch 3 - QA Staff Loading'!BM1022</f>
        <v>48</v>
      </c>
      <c r="F1065" s="283">
        <f t="shared" si="53"/>
        <v>6912</v>
      </c>
    </row>
    <row r="1066" spans="1:8" ht="17">
      <c r="A1066" s="271">
        <v>6</v>
      </c>
      <c r="B1066" s="280" t="str">
        <f>IF(ISTEXT('Sch 3 - QA Staff Loading'!B1023),'Sch 3 - QA Staff Loading'!B1023," ")</f>
        <v>Abby Darrah</v>
      </c>
      <c r="C1066" s="280" t="str">
        <f>'Sch 3 - QA Staff Loading'!C1023</f>
        <v>QA Implementation Manager</v>
      </c>
      <c r="D1066" s="281">
        <f>_xlfn.IFNA(VLOOKUP($C1066,'Sch 1 - QA Rates'!$B$4:$C$28,2,FALSE )," ")</f>
        <v>134</v>
      </c>
      <c r="E1066" s="282">
        <f>'Sch 3 - QA Staff Loading'!BM1023</f>
        <v>220</v>
      </c>
      <c r="F1066" s="283">
        <f t="shared" si="53"/>
        <v>29480</v>
      </c>
    </row>
    <row r="1067" spans="1:8" ht="17">
      <c r="A1067" s="271">
        <v>7</v>
      </c>
      <c r="B1067" s="280" t="str">
        <f>IF(ISTEXT('Sch 3 - QA Staff Loading'!B1024),'Sch 3 - QA Staff Loading'!B1024," ")</f>
        <v>Cheryl Hofmann</v>
      </c>
      <c r="C1067" s="280" t="str">
        <f>'Sch 3 - QA Staff Loading'!C1024</f>
        <v>QA Testing Manager</v>
      </c>
      <c r="D1067" s="281">
        <f>_xlfn.IFNA(VLOOKUP($C1067,'Sch 1 - QA Rates'!$B$4:$C$28,2,FALSE )," ")</f>
        <v>134</v>
      </c>
      <c r="E1067" s="282">
        <f>'Sch 3 - QA Staff Loading'!BM1024</f>
        <v>56</v>
      </c>
      <c r="F1067" s="283">
        <f t="shared" si="53"/>
        <v>7504</v>
      </c>
    </row>
    <row r="1068" spans="1:8" ht="17">
      <c r="A1068" s="271">
        <v>8</v>
      </c>
      <c r="B1068" s="280" t="str">
        <f>IF(ISTEXT('Sch 3 - QA Staff Loading'!B1025),'Sch 3 - QA Staff Loading'!B1025," ")</f>
        <v>Rachel Hernandez</v>
      </c>
      <c r="C1068" s="280" t="str">
        <f>'Sch 3 - QA Staff Loading'!C1025</f>
        <v>QA UAT Lead</v>
      </c>
      <c r="D1068" s="281">
        <f>_xlfn.IFNA(VLOOKUP($C1068,'Sch 1 - QA Rates'!$B$4:$C$28,2,FALSE )," ")</f>
        <v>134</v>
      </c>
      <c r="E1068" s="282">
        <f>'Sch 3 - QA Staff Loading'!BM1025</f>
        <v>56</v>
      </c>
      <c r="F1068" s="283">
        <f t="shared" si="53"/>
        <v>7504</v>
      </c>
    </row>
    <row r="1069" spans="1:8" ht="17">
      <c r="A1069" s="271">
        <v>9</v>
      </c>
      <c r="B1069" s="280" t="str">
        <f>IF(ISTEXT('Sch 3 - QA Staff Loading'!B1026),'Sch 3 - QA Staff Loading'!B1026," ")</f>
        <v>Pandu Gupta</v>
      </c>
      <c r="C1069" s="280" t="str">
        <f>'Sch 3 - QA Staff Loading'!C1026</f>
        <v>QA Business Analyst/Tester</v>
      </c>
      <c r="D1069" s="281">
        <f>_xlfn.IFNA(VLOOKUP($C1069,'Sch 1 - QA Rates'!$B$4:$C$28,2,FALSE )," ")</f>
        <v>114</v>
      </c>
      <c r="E1069" s="282">
        <f>'Sch 3 - QA Staff Loading'!BM1026</f>
        <v>56</v>
      </c>
      <c r="F1069" s="283">
        <f t="shared" si="53"/>
        <v>6384</v>
      </c>
    </row>
    <row r="1070" spans="1:8" ht="17">
      <c r="A1070" s="271">
        <v>10</v>
      </c>
      <c r="B1070" s="280" t="str">
        <f>IF(ISTEXT('Sch 3 - QA Staff Loading'!B1027),'Sch 3 - QA Staff Loading'!B1027," ")</f>
        <v>Gail Brown</v>
      </c>
      <c r="C1070" s="280" t="str">
        <f>'Sch 3 - QA Staff Loading'!C1027</f>
        <v>QA Implementation Lead</v>
      </c>
      <c r="D1070" s="281">
        <f>_xlfn.IFNA(VLOOKUP($C1070,'Sch 1 - QA Rates'!$B$4:$C$28,2,FALSE )," ")</f>
        <v>124</v>
      </c>
      <c r="E1070" s="282">
        <f>'Sch 3 - QA Staff Loading'!BM1027</f>
        <v>220</v>
      </c>
      <c r="F1070" s="283">
        <f t="shared" si="53"/>
        <v>27280</v>
      </c>
    </row>
    <row r="1071" spans="1:8" ht="17">
      <c r="A1071" s="271">
        <v>11</v>
      </c>
      <c r="B1071" s="280" t="str">
        <f>IF(ISTEXT('Sch 3 - QA Staff Loading'!B1028),'Sch 3 - QA Staff Loading'!B1028," ")</f>
        <v>Ivan Parra</v>
      </c>
      <c r="C1071" s="280" t="str">
        <f>'Sch 3 - QA Staff Loading'!C1028</f>
        <v>QA Implementation Lead</v>
      </c>
      <c r="D1071" s="281">
        <f>_xlfn.IFNA(VLOOKUP($C1071,'Sch 1 - QA Rates'!$B$4:$C$28,2,FALSE )," ")</f>
        <v>124</v>
      </c>
      <c r="E1071" s="282">
        <f>'Sch 3 - QA Staff Loading'!BM1028</f>
        <v>220</v>
      </c>
      <c r="F1071" s="283">
        <f t="shared" si="53"/>
        <v>27280</v>
      </c>
    </row>
    <row r="1072" spans="1:8" ht="17">
      <c r="A1072" s="271">
        <v>12</v>
      </c>
      <c r="B1072" s="280" t="str">
        <f>IF(ISTEXT('Sch 3 - QA Staff Loading'!B1029),'Sch 3 - QA Staff Loading'!B1029," ")</f>
        <v>Julie Hereth</v>
      </c>
      <c r="C1072" s="280" t="str">
        <f>'Sch 3 - QA Staff Loading'!C1029</f>
        <v>QA Sr. Administrative Assistant</v>
      </c>
      <c r="D1072" s="281">
        <f>_xlfn.IFNA(VLOOKUP($C1072,'Sch 1 - QA Rates'!$B$4:$C$28,2,FALSE )," ")</f>
        <v>45</v>
      </c>
      <c r="E1072" s="282">
        <f>'Sch 3 - QA Staff Loading'!BM1029</f>
        <v>8</v>
      </c>
      <c r="F1072" s="283">
        <f t="shared" si="53"/>
        <v>360</v>
      </c>
    </row>
    <row r="1073" spans="1:8" ht="17">
      <c r="A1073" s="271">
        <v>13</v>
      </c>
      <c r="B1073" s="280" t="str">
        <f>IF(ISTEXT('Sch 3 - QA Staff Loading'!B1030),'Sch 3 - QA Staff Loading'!B1030," ")</f>
        <v>Charles Haney</v>
      </c>
      <c r="C1073" s="280" t="str">
        <f>'Sch 3 - QA Staff Loading'!C1030</f>
        <v>QA Business Analyst/Tester</v>
      </c>
      <c r="D1073" s="281">
        <f>_xlfn.IFNA(VLOOKUP($C1073,'Sch 1 - QA Rates'!$B$4:$C$28,2,FALSE )," ")</f>
        <v>114</v>
      </c>
      <c r="E1073" s="282">
        <f>'Sch 3 - QA Staff Loading'!BM1030</f>
        <v>48</v>
      </c>
      <c r="F1073" s="283">
        <f t="shared" si="53"/>
        <v>5472</v>
      </c>
    </row>
    <row r="1074" spans="1:8" ht="17">
      <c r="A1074" s="271">
        <v>14</v>
      </c>
      <c r="B1074" s="280" t="str">
        <f>IF(ISTEXT('Sch 3 - QA Staff Loading'!B1031),'Sch 3 - QA Staff Loading'!B1031," ")</f>
        <v>Wendy Battermann</v>
      </c>
      <c r="C1074" s="280" t="str">
        <f>'Sch 3 - QA Staff Loading'!C1031</f>
        <v>QA Executive</v>
      </c>
      <c r="D1074" s="281">
        <f>_xlfn.IFNA(VLOOKUP($C1074,'Sch 1 - QA Rates'!$B$4:$C$28,2,FALSE )," ")</f>
        <v>154</v>
      </c>
      <c r="E1074" s="282">
        <f>'Sch 3 - QA Staff Loading'!BM1031</f>
        <v>8</v>
      </c>
      <c r="F1074" s="283">
        <f t="shared" si="53"/>
        <v>1232</v>
      </c>
    </row>
    <row r="1075" spans="1:8" ht="17" hidden="1">
      <c r="A1075" s="271">
        <v>15</v>
      </c>
      <c r="B1075" s="280" t="str">
        <f>IF(ISTEXT('Sch 3 - QA Staff Loading'!B1032),'Sch 3 - QA Staff Loading'!B1032," ")</f>
        <v xml:space="preserve"> </v>
      </c>
      <c r="C1075" s="280" t="str">
        <f>'Sch 3 - QA Staff Loading'!C1032</f>
        <v xml:space="preserve"> </v>
      </c>
      <c r="D1075" s="281" t="str">
        <f>_xlfn.IFNA(VLOOKUP($C1075,'Sch 1 - QA Rates'!$B$4:$C$28,2,FALSE )," ")</f>
        <v xml:space="preserve"> </v>
      </c>
      <c r="E1075" s="282">
        <f>'Sch 3 - QA Staff Loading'!BM1032</f>
        <v>0</v>
      </c>
      <c r="F1075" s="283">
        <f t="shared" si="53"/>
        <v>0</v>
      </c>
    </row>
    <row r="1076" spans="1:8" ht="17" hidden="1">
      <c r="A1076" s="271">
        <v>16</v>
      </c>
      <c r="B1076" s="280" t="str">
        <f>IF(ISTEXT('Sch 3 - QA Staff Loading'!B1033),'Sch 3 - QA Staff Loading'!B1033," ")</f>
        <v xml:space="preserve"> </v>
      </c>
      <c r="C1076" s="280" t="str">
        <f>'Sch 3 - QA Staff Loading'!C1033</f>
        <v xml:space="preserve"> </v>
      </c>
      <c r="D1076" s="281" t="str">
        <f>_xlfn.IFNA(VLOOKUP($C1076,'Sch 1 - QA Rates'!$B$4:$C$28,2,FALSE )," ")</f>
        <v xml:space="preserve"> </v>
      </c>
      <c r="E1076" s="282">
        <f>'Sch 3 - QA Staff Loading'!BM1033</f>
        <v>0</v>
      </c>
      <c r="F1076" s="283">
        <f t="shared" si="53"/>
        <v>0</v>
      </c>
    </row>
    <row r="1077" spans="1:8" ht="17" hidden="1">
      <c r="A1077" s="271">
        <v>17</v>
      </c>
      <c r="B1077" s="280" t="str">
        <f>IF(ISTEXT('Sch 3 - QA Staff Loading'!B1034),'Sch 3 - QA Staff Loading'!B1034," ")</f>
        <v xml:space="preserve"> </v>
      </c>
      <c r="C1077" s="280" t="str">
        <f>'Sch 3 - QA Staff Loading'!C1034</f>
        <v xml:space="preserve"> </v>
      </c>
      <c r="D1077" s="281" t="str">
        <f>_xlfn.IFNA(VLOOKUP($C1077,'Sch 1 - QA Rates'!$B$4:$C$28,2,FALSE )," ")</f>
        <v xml:space="preserve"> </v>
      </c>
      <c r="E1077" s="282">
        <f>'Sch 3 - QA Staff Loading'!BM1034</f>
        <v>0</v>
      </c>
      <c r="F1077" s="283">
        <f t="shared" si="53"/>
        <v>0</v>
      </c>
    </row>
    <row r="1078" spans="1:8" ht="17" hidden="1">
      <c r="A1078" s="271">
        <v>18</v>
      </c>
      <c r="B1078" s="280" t="str">
        <f>IF(ISTEXT('Sch 3 - QA Staff Loading'!B1035),'Sch 3 - QA Staff Loading'!B1035," ")</f>
        <v xml:space="preserve"> </v>
      </c>
      <c r="C1078" s="280" t="str">
        <f>'Sch 3 - QA Staff Loading'!C1035</f>
        <v xml:space="preserve"> </v>
      </c>
      <c r="D1078" s="281" t="str">
        <f>_xlfn.IFNA(VLOOKUP($C1078,'Sch 1 - QA Rates'!$B$4:$C$28,2,FALSE )," ")</f>
        <v xml:space="preserve"> </v>
      </c>
      <c r="E1078" s="282">
        <f>'Sch 3 - QA Staff Loading'!BM1035</f>
        <v>0</v>
      </c>
      <c r="F1078" s="283">
        <f t="shared" si="53"/>
        <v>0</v>
      </c>
    </row>
    <row r="1079" spans="1:8" ht="17" hidden="1">
      <c r="A1079" s="271">
        <v>19</v>
      </c>
      <c r="B1079" s="280" t="str">
        <f>IF(ISTEXT('Sch 3 - QA Staff Loading'!B1036),'Sch 3 - QA Staff Loading'!B1036," ")</f>
        <v xml:space="preserve"> </v>
      </c>
      <c r="C1079" s="280" t="str">
        <f>'Sch 3 - QA Staff Loading'!C1036</f>
        <v xml:space="preserve"> </v>
      </c>
      <c r="D1079" s="281" t="str">
        <f>_xlfn.IFNA(VLOOKUP($C1079,'Sch 1 - QA Rates'!$B$4:$C$28,2,FALSE )," ")</f>
        <v xml:space="preserve"> </v>
      </c>
      <c r="E1079" s="282">
        <f>'Sch 3 - QA Staff Loading'!BM1036</f>
        <v>0</v>
      </c>
      <c r="F1079" s="283">
        <f t="shared" si="53"/>
        <v>0</v>
      </c>
    </row>
    <row r="1080" spans="1:8" ht="17" hidden="1">
      <c r="A1080" s="271">
        <v>20</v>
      </c>
      <c r="B1080" s="280" t="str">
        <f>IF(ISTEXT('Sch 3 - QA Staff Loading'!B1037),'Sch 3 - QA Staff Loading'!B1037," ")</f>
        <v xml:space="preserve"> </v>
      </c>
      <c r="C1080" s="280" t="str">
        <f>'Sch 3 - QA Staff Loading'!C1037</f>
        <v xml:space="preserve"> </v>
      </c>
      <c r="D1080" s="281" t="str">
        <f>_xlfn.IFNA(VLOOKUP($C1080,'Sch 1 - QA Rates'!$B$4:$C$28,2,FALSE )," ")</f>
        <v xml:space="preserve"> </v>
      </c>
      <c r="E1080" s="282">
        <f>'Sch 3 - QA Staff Loading'!BM1037</f>
        <v>0</v>
      </c>
      <c r="F1080" s="283">
        <f t="shared" si="53"/>
        <v>0</v>
      </c>
    </row>
    <row r="1081" spans="1:8" s="289" customFormat="1" ht="17">
      <c r="A1081" s="284"/>
      <c r="B1081" s="285" t="s">
        <v>71</v>
      </c>
      <c r="C1081" s="285"/>
      <c r="D1081" s="286"/>
      <c r="E1081" s="287">
        <f>SUM(E1061:E1080)</f>
        <v>1132</v>
      </c>
      <c r="F1081" s="288">
        <f>SUM(F1061:F1080)</f>
        <v>145136</v>
      </c>
      <c r="H1081" s="484"/>
    </row>
    <row r="1082" spans="1:8" ht="32.25" customHeight="1">
      <c r="A1082" s="277"/>
      <c r="B1082" s="669" t="str">
        <f>'Sch 3 - QA Staff Loading'!B1038</f>
        <v>DEL #50 - Assessment of DD&amp;I Vendor CalSAWS Deployment Complete Milestone/Report - CalWIN Wave 3</v>
      </c>
      <c r="C1082" s="669"/>
      <c r="D1082" s="669"/>
      <c r="E1082" s="669"/>
      <c r="F1082" s="669"/>
    </row>
    <row r="1083" spans="1:8" ht="17">
      <c r="A1083" s="271">
        <v>1</v>
      </c>
      <c r="B1083" s="280" t="str">
        <f>IF(ISTEXT('Sch 3 - QA Staff Loading'!B1039),'Sch 3 - QA Staff Loading'!B1039," ")</f>
        <v>Dan Dean</v>
      </c>
      <c r="C1083" s="280" t="str">
        <f>'Sch 3 - QA Staff Loading'!C1039</f>
        <v>QA Project Manager</v>
      </c>
      <c r="D1083" s="281">
        <f>_xlfn.IFNA(VLOOKUP($C1083,'Sch 1 - QA Rates'!$B$4:$C$28,2,FALSE )," ")</f>
        <v>154</v>
      </c>
      <c r="E1083" s="282">
        <f>'Sch 3 - QA Staff Loading'!BM1039</f>
        <v>48</v>
      </c>
      <c r="F1083" s="283">
        <f>IF(D1083&gt;0,D1083*E1083,0)</f>
        <v>7392</v>
      </c>
    </row>
    <row r="1084" spans="1:8" ht="17">
      <c r="A1084" s="271">
        <v>2</v>
      </c>
      <c r="B1084" s="280" t="str">
        <f>IF(ISTEXT('Sch 3 - QA Staff Loading'!B1040),'Sch 3 - QA Staff Loading'!B1040," ")</f>
        <v>Beena Amarnath</v>
      </c>
      <c r="C1084" s="280" t="str">
        <f>'Sch 3 - QA Staff Loading'!C1040</f>
        <v>QA PMO Lead</v>
      </c>
      <c r="D1084" s="281">
        <f>_xlfn.IFNA(VLOOKUP($C1084,'Sch 1 - QA Rates'!$B$4:$C$28,2,FALSE )," ")</f>
        <v>134</v>
      </c>
      <c r="E1084" s="282">
        <f>'Sch 3 - QA Staff Loading'!BM1040</f>
        <v>48</v>
      </c>
      <c r="F1084" s="283">
        <f t="shared" ref="F1084:F1102" si="54">IF(ISNUMBER(D1084),D1084*E1084,0)</f>
        <v>6432</v>
      </c>
    </row>
    <row r="1085" spans="1:8" ht="17">
      <c r="A1085" s="271">
        <v>3</v>
      </c>
      <c r="B1085" s="280" t="str">
        <f>IF(ISTEXT('Sch 3 - QA Staff Loading'!B1041),'Sch 3 - QA Staff Loading'!B1041," ")</f>
        <v>Timothy King</v>
      </c>
      <c r="C1085" s="280" t="str">
        <f>'Sch 3 - QA Staff Loading'!C1041</f>
        <v>QA PMO Specialist</v>
      </c>
      <c r="D1085" s="281">
        <f>_xlfn.IFNA(VLOOKUP($C1085,'Sch 1 - QA Rates'!$B$4:$C$28,2,FALSE )," ")</f>
        <v>114</v>
      </c>
      <c r="E1085" s="282">
        <f>'Sch 3 - QA Staff Loading'!BM1041</f>
        <v>48</v>
      </c>
      <c r="F1085" s="283">
        <f t="shared" si="54"/>
        <v>5472</v>
      </c>
    </row>
    <row r="1086" spans="1:8" ht="17">
      <c r="A1086" s="271">
        <v>4</v>
      </c>
      <c r="B1086" s="280" t="str">
        <f>IF(ISTEXT('Sch 3 - QA Staff Loading'!B1042),'Sch 3 - QA Staff Loading'!B1042," ")</f>
        <v>Kristin Pepper</v>
      </c>
      <c r="C1086" s="280" t="str">
        <f>'Sch 3 - QA Staff Loading'!C1042</f>
        <v>QA Functional Manager</v>
      </c>
      <c r="D1086" s="281">
        <f>_xlfn.IFNA(VLOOKUP($C1086,'Sch 1 - QA Rates'!$B$4:$C$28,2,FALSE )," ")</f>
        <v>134</v>
      </c>
      <c r="E1086" s="282">
        <f>'Sch 3 - QA Staff Loading'!BM1042</f>
        <v>48</v>
      </c>
      <c r="F1086" s="283">
        <f t="shared" si="54"/>
        <v>6432</v>
      </c>
    </row>
    <row r="1087" spans="1:8" ht="17">
      <c r="A1087" s="271">
        <v>5</v>
      </c>
      <c r="B1087" s="280" t="str">
        <f>IF(ISTEXT('Sch 3 - QA Staff Loading'!B1043),'Sch 3 - QA Staff Loading'!B1043," ")</f>
        <v>Don Coffey</v>
      </c>
      <c r="C1087" s="280" t="str">
        <f>'Sch 3 - QA Staff Loading'!C1043</f>
        <v>QA Technical Manager</v>
      </c>
      <c r="D1087" s="281">
        <f>_xlfn.IFNA(VLOOKUP($C1087,'Sch 1 - QA Rates'!$B$4:$C$28,2,FALSE )," ")</f>
        <v>144</v>
      </c>
      <c r="E1087" s="282">
        <f>'Sch 3 - QA Staff Loading'!BM1043</f>
        <v>48</v>
      </c>
      <c r="F1087" s="283">
        <f t="shared" si="54"/>
        <v>6912</v>
      </c>
    </row>
    <row r="1088" spans="1:8" ht="17">
      <c r="A1088" s="271">
        <v>6</v>
      </c>
      <c r="B1088" s="280" t="str">
        <f>IF(ISTEXT('Sch 3 - QA Staff Loading'!B1044),'Sch 3 - QA Staff Loading'!B1044," ")</f>
        <v>Abby Darrah</v>
      </c>
      <c r="C1088" s="280" t="str">
        <f>'Sch 3 - QA Staff Loading'!C1044</f>
        <v>QA Implementation Manager</v>
      </c>
      <c r="D1088" s="281">
        <f>_xlfn.IFNA(VLOOKUP($C1088,'Sch 1 - QA Rates'!$B$4:$C$28,2,FALSE )," ")</f>
        <v>134</v>
      </c>
      <c r="E1088" s="282">
        <f>'Sch 3 - QA Staff Loading'!BM1044</f>
        <v>220</v>
      </c>
      <c r="F1088" s="283">
        <f t="shared" si="54"/>
        <v>29480</v>
      </c>
    </row>
    <row r="1089" spans="1:8" ht="17">
      <c r="A1089" s="271">
        <v>7</v>
      </c>
      <c r="B1089" s="280" t="str">
        <f>IF(ISTEXT('Sch 3 - QA Staff Loading'!B1045),'Sch 3 - QA Staff Loading'!B1045," ")</f>
        <v>Cheryl Hofmann</v>
      </c>
      <c r="C1089" s="280" t="str">
        <f>'Sch 3 - QA Staff Loading'!C1045</f>
        <v>QA Testing Manager</v>
      </c>
      <c r="D1089" s="281">
        <f>_xlfn.IFNA(VLOOKUP($C1089,'Sch 1 - QA Rates'!$B$4:$C$28,2,FALSE )," ")</f>
        <v>134</v>
      </c>
      <c r="E1089" s="282">
        <f>'Sch 3 - QA Staff Loading'!BM1045</f>
        <v>56</v>
      </c>
      <c r="F1089" s="283">
        <f t="shared" si="54"/>
        <v>7504</v>
      </c>
    </row>
    <row r="1090" spans="1:8" ht="17">
      <c r="A1090" s="271">
        <v>8</v>
      </c>
      <c r="B1090" s="280" t="str">
        <f>IF(ISTEXT('Sch 3 - QA Staff Loading'!B1046),'Sch 3 - QA Staff Loading'!B1046," ")</f>
        <v>Rachel Hernandez</v>
      </c>
      <c r="C1090" s="280" t="str">
        <f>'Sch 3 - QA Staff Loading'!C1046</f>
        <v>QA UAT Lead</v>
      </c>
      <c r="D1090" s="281">
        <f>_xlfn.IFNA(VLOOKUP($C1090,'Sch 1 - QA Rates'!$B$4:$C$28,2,FALSE )," ")</f>
        <v>134</v>
      </c>
      <c r="E1090" s="282">
        <f>'Sch 3 - QA Staff Loading'!BM1046</f>
        <v>56</v>
      </c>
      <c r="F1090" s="283">
        <f t="shared" si="54"/>
        <v>7504</v>
      </c>
    </row>
    <row r="1091" spans="1:8" ht="17">
      <c r="A1091" s="271">
        <v>9</v>
      </c>
      <c r="B1091" s="280" t="str">
        <f>IF(ISTEXT('Sch 3 - QA Staff Loading'!B1047),'Sch 3 - QA Staff Loading'!B1047," ")</f>
        <v>Pandu Gupta</v>
      </c>
      <c r="C1091" s="280" t="str">
        <f>'Sch 3 - QA Staff Loading'!C1047</f>
        <v>QA Business Analyst/Tester</v>
      </c>
      <c r="D1091" s="281">
        <f>_xlfn.IFNA(VLOOKUP($C1091,'Sch 1 - QA Rates'!$B$4:$C$28,2,FALSE )," ")</f>
        <v>114</v>
      </c>
      <c r="E1091" s="282">
        <f>'Sch 3 - QA Staff Loading'!BM1047</f>
        <v>56</v>
      </c>
      <c r="F1091" s="283">
        <f t="shared" si="54"/>
        <v>6384</v>
      </c>
    </row>
    <row r="1092" spans="1:8" ht="17">
      <c r="A1092" s="271">
        <v>10</v>
      </c>
      <c r="B1092" s="280" t="str">
        <f>IF(ISTEXT('Sch 3 - QA Staff Loading'!B1048),'Sch 3 - QA Staff Loading'!B1048," ")</f>
        <v>Gail Brown</v>
      </c>
      <c r="C1092" s="280" t="str">
        <f>'Sch 3 - QA Staff Loading'!C1048</f>
        <v>QA Implementation Lead</v>
      </c>
      <c r="D1092" s="281">
        <f>_xlfn.IFNA(VLOOKUP($C1092,'Sch 1 - QA Rates'!$B$4:$C$28,2,FALSE )," ")</f>
        <v>124</v>
      </c>
      <c r="E1092" s="282">
        <f>'Sch 3 - QA Staff Loading'!BM1048</f>
        <v>220</v>
      </c>
      <c r="F1092" s="283">
        <f t="shared" si="54"/>
        <v>27280</v>
      </c>
    </row>
    <row r="1093" spans="1:8" ht="17">
      <c r="A1093" s="271">
        <v>11</v>
      </c>
      <c r="B1093" s="280" t="str">
        <f>IF(ISTEXT('Sch 3 - QA Staff Loading'!B1049),'Sch 3 - QA Staff Loading'!B1049," ")</f>
        <v>Ivan Parra</v>
      </c>
      <c r="C1093" s="280" t="str">
        <f>'Sch 3 - QA Staff Loading'!C1049</f>
        <v>QA Implementation Lead</v>
      </c>
      <c r="D1093" s="281">
        <f>_xlfn.IFNA(VLOOKUP($C1093,'Sch 1 - QA Rates'!$B$4:$C$28,2,FALSE )," ")</f>
        <v>124</v>
      </c>
      <c r="E1093" s="282">
        <f>'Sch 3 - QA Staff Loading'!BM1049</f>
        <v>220</v>
      </c>
      <c r="F1093" s="283">
        <f t="shared" si="54"/>
        <v>27280</v>
      </c>
    </row>
    <row r="1094" spans="1:8" ht="17">
      <c r="A1094" s="271">
        <v>12</v>
      </c>
      <c r="B1094" s="280" t="str">
        <f>IF(ISTEXT('Sch 3 - QA Staff Loading'!B1050),'Sch 3 - QA Staff Loading'!B1050," ")</f>
        <v>Julie Hereth</v>
      </c>
      <c r="C1094" s="280" t="str">
        <f>'Sch 3 - QA Staff Loading'!C1050</f>
        <v>QA Sr. Administrative Assistant</v>
      </c>
      <c r="D1094" s="281">
        <f>_xlfn.IFNA(VLOOKUP($C1094,'Sch 1 - QA Rates'!$B$4:$C$28,2,FALSE )," ")</f>
        <v>45</v>
      </c>
      <c r="E1094" s="282">
        <f>'Sch 3 - QA Staff Loading'!BM1050</f>
        <v>8</v>
      </c>
      <c r="F1094" s="283">
        <f t="shared" si="54"/>
        <v>360</v>
      </c>
    </row>
    <row r="1095" spans="1:8" ht="17">
      <c r="A1095" s="271">
        <v>13</v>
      </c>
      <c r="B1095" s="280" t="str">
        <f>IF(ISTEXT('Sch 3 - QA Staff Loading'!B1051),'Sch 3 - QA Staff Loading'!B1051," ")</f>
        <v>Charles Haney</v>
      </c>
      <c r="C1095" s="280" t="str">
        <f>'Sch 3 - QA Staff Loading'!C1051</f>
        <v>QA Business Analyst/Tester</v>
      </c>
      <c r="D1095" s="281">
        <f>_xlfn.IFNA(VLOOKUP($C1095,'Sch 1 - QA Rates'!$B$4:$C$28,2,FALSE )," ")</f>
        <v>114</v>
      </c>
      <c r="E1095" s="282">
        <f>'Sch 3 - QA Staff Loading'!BM1051</f>
        <v>48</v>
      </c>
      <c r="F1095" s="283">
        <f t="shared" si="54"/>
        <v>5472</v>
      </c>
    </row>
    <row r="1096" spans="1:8" ht="17">
      <c r="A1096" s="271">
        <v>14</v>
      </c>
      <c r="B1096" s="280" t="str">
        <f>IF(ISTEXT('Sch 3 - QA Staff Loading'!B1052),'Sch 3 - QA Staff Loading'!B1052," ")</f>
        <v>Wendy Battermann</v>
      </c>
      <c r="C1096" s="280" t="str">
        <f>'Sch 3 - QA Staff Loading'!C1052</f>
        <v>QA Executive</v>
      </c>
      <c r="D1096" s="281">
        <f>_xlfn.IFNA(VLOOKUP($C1096,'Sch 1 - QA Rates'!$B$4:$C$28,2,FALSE )," ")</f>
        <v>154</v>
      </c>
      <c r="E1096" s="282">
        <f>'Sch 3 - QA Staff Loading'!BM1052</f>
        <v>8</v>
      </c>
      <c r="F1096" s="283">
        <f t="shared" si="54"/>
        <v>1232</v>
      </c>
    </row>
    <row r="1097" spans="1:8" ht="17" hidden="1">
      <c r="A1097" s="271">
        <v>15</v>
      </c>
      <c r="B1097" s="280" t="str">
        <f>IF(ISTEXT('Sch 3 - QA Staff Loading'!B1053),'Sch 3 - QA Staff Loading'!B1053," ")</f>
        <v xml:space="preserve"> </v>
      </c>
      <c r="C1097" s="280" t="str">
        <f>'Sch 3 - QA Staff Loading'!C1053</f>
        <v xml:space="preserve"> </v>
      </c>
      <c r="D1097" s="281" t="str">
        <f>_xlfn.IFNA(VLOOKUP($C1097,'Sch 1 - QA Rates'!$B$4:$C$28,2,FALSE )," ")</f>
        <v xml:space="preserve"> </v>
      </c>
      <c r="E1097" s="282">
        <f>'Sch 3 - QA Staff Loading'!BM1053</f>
        <v>0</v>
      </c>
      <c r="F1097" s="283">
        <f t="shared" si="54"/>
        <v>0</v>
      </c>
    </row>
    <row r="1098" spans="1:8" ht="17" hidden="1">
      <c r="A1098" s="271">
        <v>16</v>
      </c>
      <c r="B1098" s="280" t="str">
        <f>IF(ISTEXT('Sch 3 - QA Staff Loading'!B1054),'Sch 3 - QA Staff Loading'!B1054," ")</f>
        <v xml:space="preserve"> </v>
      </c>
      <c r="C1098" s="280" t="str">
        <f>'Sch 3 - QA Staff Loading'!C1054</f>
        <v xml:space="preserve"> </v>
      </c>
      <c r="D1098" s="281" t="str">
        <f>_xlfn.IFNA(VLOOKUP($C1098,'Sch 1 - QA Rates'!$B$4:$C$28,2,FALSE )," ")</f>
        <v xml:space="preserve"> </v>
      </c>
      <c r="E1098" s="282">
        <f>'Sch 3 - QA Staff Loading'!BM1054</f>
        <v>0</v>
      </c>
      <c r="F1098" s="283">
        <f t="shared" si="54"/>
        <v>0</v>
      </c>
    </row>
    <row r="1099" spans="1:8" ht="17" hidden="1">
      <c r="A1099" s="271">
        <v>17</v>
      </c>
      <c r="B1099" s="280" t="str">
        <f>IF(ISTEXT('Sch 3 - QA Staff Loading'!B1055),'Sch 3 - QA Staff Loading'!B1055," ")</f>
        <v xml:space="preserve"> </v>
      </c>
      <c r="C1099" s="280" t="str">
        <f>'Sch 3 - QA Staff Loading'!C1055</f>
        <v xml:space="preserve"> </v>
      </c>
      <c r="D1099" s="281" t="str">
        <f>_xlfn.IFNA(VLOOKUP($C1099,'Sch 1 - QA Rates'!$B$4:$C$28,2,FALSE )," ")</f>
        <v xml:space="preserve"> </v>
      </c>
      <c r="E1099" s="282">
        <f>'Sch 3 - QA Staff Loading'!BM1055</f>
        <v>0</v>
      </c>
      <c r="F1099" s="283">
        <f t="shared" si="54"/>
        <v>0</v>
      </c>
    </row>
    <row r="1100" spans="1:8" ht="17" hidden="1">
      <c r="A1100" s="271">
        <v>18</v>
      </c>
      <c r="B1100" s="280" t="str">
        <f>IF(ISTEXT('Sch 3 - QA Staff Loading'!B1056),'Sch 3 - QA Staff Loading'!B1056," ")</f>
        <v xml:space="preserve"> </v>
      </c>
      <c r="C1100" s="280" t="str">
        <f>'Sch 3 - QA Staff Loading'!C1056</f>
        <v xml:space="preserve"> </v>
      </c>
      <c r="D1100" s="281" t="str">
        <f>_xlfn.IFNA(VLOOKUP($C1100,'Sch 1 - QA Rates'!$B$4:$C$28,2,FALSE )," ")</f>
        <v xml:space="preserve"> </v>
      </c>
      <c r="E1100" s="282">
        <f>'Sch 3 - QA Staff Loading'!BM1056</f>
        <v>0</v>
      </c>
      <c r="F1100" s="283">
        <f t="shared" si="54"/>
        <v>0</v>
      </c>
    </row>
    <row r="1101" spans="1:8" ht="17" hidden="1">
      <c r="A1101" s="271">
        <v>19</v>
      </c>
      <c r="B1101" s="280" t="str">
        <f>IF(ISTEXT('Sch 3 - QA Staff Loading'!B1057),'Sch 3 - QA Staff Loading'!B1057," ")</f>
        <v xml:space="preserve"> </v>
      </c>
      <c r="C1101" s="280" t="str">
        <f>'Sch 3 - QA Staff Loading'!C1057</f>
        <v xml:space="preserve"> </v>
      </c>
      <c r="D1101" s="281" t="str">
        <f>_xlfn.IFNA(VLOOKUP($C1101,'Sch 1 - QA Rates'!$B$4:$C$28,2,FALSE )," ")</f>
        <v xml:space="preserve"> </v>
      </c>
      <c r="E1101" s="282">
        <f>'Sch 3 - QA Staff Loading'!BM1057</f>
        <v>0</v>
      </c>
      <c r="F1101" s="283">
        <f t="shared" si="54"/>
        <v>0</v>
      </c>
    </row>
    <row r="1102" spans="1:8" ht="17" hidden="1">
      <c r="A1102" s="271">
        <v>20</v>
      </c>
      <c r="B1102" s="280" t="str">
        <f>IF(ISTEXT('Sch 3 - QA Staff Loading'!B1058),'Sch 3 - QA Staff Loading'!B1058," ")</f>
        <v xml:space="preserve"> </v>
      </c>
      <c r="C1102" s="280" t="str">
        <f>'Sch 3 - QA Staff Loading'!C1058</f>
        <v xml:space="preserve"> </v>
      </c>
      <c r="D1102" s="281" t="str">
        <f>_xlfn.IFNA(VLOOKUP($C1102,'Sch 1 - QA Rates'!$B$4:$C$28,2,FALSE )," ")</f>
        <v xml:space="preserve"> </v>
      </c>
      <c r="E1102" s="282">
        <f>'Sch 3 - QA Staff Loading'!BM1058</f>
        <v>0</v>
      </c>
      <c r="F1102" s="283">
        <f t="shared" si="54"/>
        <v>0</v>
      </c>
    </row>
    <row r="1103" spans="1:8" s="289" customFormat="1" ht="17">
      <c r="A1103" s="284"/>
      <c r="B1103" s="285" t="s">
        <v>71</v>
      </c>
      <c r="C1103" s="285"/>
      <c r="D1103" s="286"/>
      <c r="E1103" s="287">
        <f>SUM(E1083:E1102)</f>
        <v>1132</v>
      </c>
      <c r="F1103" s="288">
        <f>SUM(F1083:F1102)</f>
        <v>145136</v>
      </c>
      <c r="H1103" s="484"/>
    </row>
    <row r="1104" spans="1:8" ht="33" customHeight="1">
      <c r="A1104" s="277"/>
      <c r="B1104" s="669" t="str">
        <f>'Sch 3 - QA Staff Loading'!B1059</f>
        <v>DEL #51 - Assessment of DD&amp;I Vendor CalSAWS Deployment Complete Milestone/Report - CalWIN Wave 4</v>
      </c>
      <c r="C1104" s="669"/>
      <c r="D1104" s="669"/>
      <c r="E1104" s="669"/>
      <c r="F1104" s="669"/>
    </row>
    <row r="1105" spans="1:7" ht="17">
      <c r="A1105" s="271">
        <v>1</v>
      </c>
      <c r="B1105" s="280" t="str">
        <f>IF(ISTEXT('Sch 3 - QA Staff Loading'!B1060),'Sch 3 - QA Staff Loading'!B1060," ")</f>
        <v>Dan Dean</v>
      </c>
      <c r="C1105" s="280" t="str">
        <f>'Sch 3 - QA Staff Loading'!C1060</f>
        <v>QA Project Manager</v>
      </c>
      <c r="D1105" s="281">
        <f>_xlfn.IFNA(VLOOKUP($C1105,'Sch 1 - QA Rates'!$B$4:$C$28,2,FALSE )," ")</f>
        <v>154</v>
      </c>
      <c r="E1105" s="282">
        <f>'Sch 3 - QA Staff Loading'!BM1060</f>
        <v>48</v>
      </c>
      <c r="F1105" s="283">
        <f>IF(D1105&gt;0,D1105*E1105,0)</f>
        <v>7392</v>
      </c>
      <c r="G1105" s="492"/>
    </row>
    <row r="1106" spans="1:7" ht="17">
      <c r="A1106" s="271">
        <v>2</v>
      </c>
      <c r="B1106" s="280" t="str">
        <f>IF(ISTEXT('Sch 3 - QA Staff Loading'!B1061),'Sch 3 - QA Staff Loading'!B1061," ")</f>
        <v>Beena Amarnath</v>
      </c>
      <c r="C1106" s="280" t="str">
        <f>'Sch 3 - QA Staff Loading'!C1061</f>
        <v>QA PMO Lead</v>
      </c>
      <c r="D1106" s="281">
        <f>_xlfn.IFNA(VLOOKUP($C1106,'Sch 1 - QA Rates'!$B$4:$C$28,2,FALSE )," ")</f>
        <v>134</v>
      </c>
      <c r="E1106" s="282">
        <f>'Sch 3 - QA Staff Loading'!BM1061</f>
        <v>48</v>
      </c>
      <c r="F1106" s="283">
        <f t="shared" ref="F1106:F1124" si="55">IF(ISNUMBER(D1106),D1106*E1106,0)</f>
        <v>6432</v>
      </c>
      <c r="G1106" s="492"/>
    </row>
    <row r="1107" spans="1:7" ht="17">
      <c r="A1107" s="271">
        <v>3</v>
      </c>
      <c r="B1107" s="280" t="str">
        <f>IF(ISTEXT('Sch 3 - QA Staff Loading'!B1062),'Sch 3 - QA Staff Loading'!B1062," ")</f>
        <v>Timothy King</v>
      </c>
      <c r="C1107" s="280" t="str">
        <f>'Sch 3 - QA Staff Loading'!C1062</f>
        <v>QA PMO Specialist</v>
      </c>
      <c r="D1107" s="281">
        <f>_xlfn.IFNA(VLOOKUP($C1107,'Sch 1 - QA Rates'!$B$4:$C$28,2,FALSE )," ")</f>
        <v>114</v>
      </c>
      <c r="E1107" s="282">
        <f>'Sch 3 - QA Staff Loading'!BM1062</f>
        <v>48</v>
      </c>
      <c r="F1107" s="283">
        <f t="shared" si="55"/>
        <v>5472</v>
      </c>
      <c r="G1107" s="492"/>
    </row>
    <row r="1108" spans="1:7" ht="17">
      <c r="A1108" s="271">
        <v>4</v>
      </c>
      <c r="B1108" s="280" t="str">
        <f>IF(ISTEXT('Sch 3 - QA Staff Loading'!B1063),'Sch 3 - QA Staff Loading'!B1063," ")</f>
        <v>Kristin Pepper</v>
      </c>
      <c r="C1108" s="280" t="str">
        <f>'Sch 3 - QA Staff Loading'!C1063</f>
        <v>QA Functional Manager</v>
      </c>
      <c r="D1108" s="281">
        <f>_xlfn.IFNA(VLOOKUP($C1108,'Sch 1 - QA Rates'!$B$4:$C$28,2,FALSE )," ")</f>
        <v>134</v>
      </c>
      <c r="E1108" s="282">
        <f>'Sch 3 - QA Staff Loading'!BM1063</f>
        <v>48</v>
      </c>
      <c r="F1108" s="283">
        <f t="shared" si="55"/>
        <v>6432</v>
      </c>
      <c r="G1108" s="492"/>
    </row>
    <row r="1109" spans="1:7" ht="17">
      <c r="A1109" s="271">
        <v>5</v>
      </c>
      <c r="B1109" s="280" t="str">
        <f>IF(ISTEXT('Sch 3 - QA Staff Loading'!B1064),'Sch 3 - QA Staff Loading'!B1064," ")</f>
        <v>Don Coffey</v>
      </c>
      <c r="C1109" s="280" t="str">
        <f>'Sch 3 - QA Staff Loading'!C1064</f>
        <v>QA Technical Manager</v>
      </c>
      <c r="D1109" s="281">
        <f>_xlfn.IFNA(VLOOKUP($C1109,'Sch 1 - QA Rates'!$B$4:$C$28,2,FALSE )," ")</f>
        <v>144</v>
      </c>
      <c r="E1109" s="282">
        <f>'Sch 3 - QA Staff Loading'!BM1064</f>
        <v>48</v>
      </c>
      <c r="F1109" s="283">
        <f t="shared" si="55"/>
        <v>6912</v>
      </c>
      <c r="G1109" s="492"/>
    </row>
    <row r="1110" spans="1:7" ht="17">
      <c r="A1110" s="271">
        <v>6</v>
      </c>
      <c r="B1110" s="280" t="str">
        <f>IF(ISTEXT('Sch 3 - QA Staff Loading'!B1065),'Sch 3 - QA Staff Loading'!B1065," ")</f>
        <v>Abby Darrah</v>
      </c>
      <c r="C1110" s="280" t="str">
        <f>'Sch 3 - QA Staff Loading'!C1065</f>
        <v>QA Implementation Manager</v>
      </c>
      <c r="D1110" s="281">
        <f>_xlfn.IFNA(VLOOKUP($C1110,'Sch 1 - QA Rates'!$B$4:$C$28,2,FALSE )," ")</f>
        <v>134</v>
      </c>
      <c r="E1110" s="282">
        <f>'Sch 3 - QA Staff Loading'!BM1065</f>
        <v>220</v>
      </c>
      <c r="F1110" s="283">
        <f t="shared" si="55"/>
        <v>29480</v>
      </c>
      <c r="G1110" s="492"/>
    </row>
    <row r="1111" spans="1:7" ht="17">
      <c r="A1111" s="271">
        <v>7</v>
      </c>
      <c r="B1111" s="280" t="str">
        <f>IF(ISTEXT('Sch 3 - QA Staff Loading'!B1066),'Sch 3 - QA Staff Loading'!B1066," ")</f>
        <v>Cheryl Hofmann</v>
      </c>
      <c r="C1111" s="280" t="str">
        <f>'Sch 3 - QA Staff Loading'!C1066</f>
        <v>QA Testing Manager</v>
      </c>
      <c r="D1111" s="281">
        <f>_xlfn.IFNA(VLOOKUP($C1111,'Sch 1 - QA Rates'!$B$4:$C$28,2,FALSE )," ")</f>
        <v>134</v>
      </c>
      <c r="E1111" s="282">
        <f>'Sch 3 - QA Staff Loading'!BM1066</f>
        <v>56</v>
      </c>
      <c r="F1111" s="283">
        <f t="shared" si="55"/>
        <v>7504</v>
      </c>
      <c r="G1111" s="492"/>
    </row>
    <row r="1112" spans="1:7" ht="17">
      <c r="A1112" s="271">
        <v>8</v>
      </c>
      <c r="B1112" s="280" t="str">
        <f>IF(ISTEXT('Sch 3 - QA Staff Loading'!B1067),'Sch 3 - QA Staff Loading'!B1067," ")</f>
        <v>Rachel Hernandez</v>
      </c>
      <c r="C1112" s="280" t="str">
        <f>'Sch 3 - QA Staff Loading'!C1067</f>
        <v>QA UAT Lead</v>
      </c>
      <c r="D1112" s="281">
        <f>_xlfn.IFNA(VLOOKUP($C1112,'Sch 1 - QA Rates'!$B$4:$C$28,2,FALSE )," ")</f>
        <v>134</v>
      </c>
      <c r="E1112" s="282">
        <f>'Sch 3 - QA Staff Loading'!BM1067</f>
        <v>56</v>
      </c>
      <c r="F1112" s="283">
        <f t="shared" si="55"/>
        <v>7504</v>
      </c>
      <c r="G1112" s="492"/>
    </row>
    <row r="1113" spans="1:7" ht="17">
      <c r="A1113" s="271">
        <v>9</v>
      </c>
      <c r="B1113" s="280" t="str">
        <f>IF(ISTEXT('Sch 3 - QA Staff Loading'!B1068),'Sch 3 - QA Staff Loading'!B1068," ")</f>
        <v>Pandu Gupta</v>
      </c>
      <c r="C1113" s="280" t="str">
        <f>'Sch 3 - QA Staff Loading'!C1068</f>
        <v>QA Business Analyst/Tester</v>
      </c>
      <c r="D1113" s="281">
        <f>_xlfn.IFNA(VLOOKUP($C1113,'Sch 1 - QA Rates'!$B$4:$C$28,2,FALSE )," ")</f>
        <v>114</v>
      </c>
      <c r="E1113" s="282">
        <f>'Sch 3 - QA Staff Loading'!BM1068</f>
        <v>56</v>
      </c>
      <c r="F1113" s="283">
        <f t="shared" si="55"/>
        <v>6384</v>
      </c>
      <c r="G1113" s="492"/>
    </row>
    <row r="1114" spans="1:7" ht="17">
      <c r="A1114" s="271">
        <v>10</v>
      </c>
      <c r="B1114" s="280" t="str">
        <f>IF(ISTEXT('Sch 3 - QA Staff Loading'!B1069),'Sch 3 - QA Staff Loading'!B1069," ")</f>
        <v>Gail Brown</v>
      </c>
      <c r="C1114" s="280" t="str">
        <f>'Sch 3 - QA Staff Loading'!C1069</f>
        <v>QA Implementation Lead</v>
      </c>
      <c r="D1114" s="281">
        <f>_xlfn.IFNA(VLOOKUP($C1114,'Sch 1 - QA Rates'!$B$4:$C$28,2,FALSE )," ")</f>
        <v>124</v>
      </c>
      <c r="E1114" s="282">
        <f>'Sch 3 - QA Staff Loading'!BM1069</f>
        <v>220</v>
      </c>
      <c r="F1114" s="283">
        <f t="shared" si="55"/>
        <v>27280</v>
      </c>
      <c r="G1114" s="492"/>
    </row>
    <row r="1115" spans="1:7" ht="17">
      <c r="A1115" s="271">
        <v>11</v>
      </c>
      <c r="B1115" s="280" t="str">
        <f>IF(ISTEXT('Sch 3 - QA Staff Loading'!B1070),'Sch 3 - QA Staff Loading'!B1070," ")</f>
        <v>Ivan Parra</v>
      </c>
      <c r="C1115" s="280" t="str">
        <f>'Sch 3 - QA Staff Loading'!C1070</f>
        <v>QA Implementation Lead</v>
      </c>
      <c r="D1115" s="281">
        <f>_xlfn.IFNA(VLOOKUP($C1115,'Sch 1 - QA Rates'!$B$4:$C$28,2,FALSE )," ")</f>
        <v>124</v>
      </c>
      <c r="E1115" s="282">
        <f>'Sch 3 - QA Staff Loading'!BM1070</f>
        <v>220</v>
      </c>
      <c r="F1115" s="283">
        <f t="shared" si="55"/>
        <v>27280</v>
      </c>
      <c r="G1115" s="492"/>
    </row>
    <row r="1116" spans="1:7" ht="17">
      <c r="A1116" s="271">
        <v>12</v>
      </c>
      <c r="B1116" s="280" t="str">
        <f>IF(ISTEXT('Sch 3 - QA Staff Loading'!B1071),'Sch 3 - QA Staff Loading'!B1071," ")</f>
        <v>Julie Hereth</v>
      </c>
      <c r="C1116" s="280" t="str">
        <f>'Sch 3 - QA Staff Loading'!C1071</f>
        <v>QA Sr. Administrative Assistant</v>
      </c>
      <c r="D1116" s="281">
        <f>_xlfn.IFNA(VLOOKUP($C1116,'Sch 1 - QA Rates'!$B$4:$C$28,2,FALSE )," ")</f>
        <v>45</v>
      </c>
      <c r="E1116" s="282">
        <f>'Sch 3 - QA Staff Loading'!BM1071</f>
        <v>8</v>
      </c>
      <c r="F1116" s="283">
        <f t="shared" si="55"/>
        <v>360</v>
      </c>
      <c r="G1116" s="492"/>
    </row>
    <row r="1117" spans="1:7" ht="17">
      <c r="A1117" s="271">
        <v>13</v>
      </c>
      <c r="B1117" s="280" t="str">
        <f>IF(ISTEXT('Sch 3 - QA Staff Loading'!B1072),'Sch 3 - QA Staff Loading'!B1072," ")</f>
        <v>Wendy Battermann</v>
      </c>
      <c r="C1117" s="280" t="str">
        <f>'Sch 3 - QA Staff Loading'!C1072</f>
        <v>QA Executive</v>
      </c>
      <c r="D1117" s="281">
        <f>_xlfn.IFNA(VLOOKUP($C1117,'Sch 1 - QA Rates'!$B$4:$C$28,2,FALSE )," ")</f>
        <v>154</v>
      </c>
      <c r="E1117" s="282">
        <f>'Sch 3 - QA Staff Loading'!BM1072</f>
        <v>48</v>
      </c>
      <c r="F1117" s="283">
        <f t="shared" si="55"/>
        <v>7392</v>
      </c>
      <c r="G1117" s="492"/>
    </row>
    <row r="1118" spans="1:7" ht="17" hidden="1">
      <c r="A1118" s="271">
        <v>14</v>
      </c>
      <c r="B1118" s="280" t="str">
        <f>IF(ISTEXT('Sch 3 - QA Staff Loading'!B1073),'Sch 3 - QA Staff Loading'!B1073," ")</f>
        <v xml:space="preserve"> </v>
      </c>
      <c r="C1118" s="280">
        <f>'Sch 3 - QA Staff Loading'!C1073</f>
        <v>0</v>
      </c>
      <c r="D1118" s="281" t="str">
        <f>_xlfn.IFNA(VLOOKUP($C1118,'Sch 1 - QA Rates'!$B$4:$C$28,2,FALSE )," ")</f>
        <v xml:space="preserve"> </v>
      </c>
      <c r="E1118" s="282">
        <f>'Sch 3 - QA Staff Loading'!BM1073</f>
        <v>0</v>
      </c>
      <c r="F1118" s="283">
        <f t="shared" si="55"/>
        <v>0</v>
      </c>
      <c r="G1118" s="492"/>
    </row>
    <row r="1119" spans="1:7" ht="17" hidden="1">
      <c r="A1119" s="271">
        <v>15</v>
      </c>
      <c r="B1119" s="280" t="str">
        <f>IF(ISTEXT('Sch 3 - QA Staff Loading'!B1074),'Sch 3 - QA Staff Loading'!B1074," ")</f>
        <v xml:space="preserve"> </v>
      </c>
      <c r="C1119" s="280" t="str">
        <f>'Sch 3 - QA Staff Loading'!C1074</f>
        <v xml:space="preserve"> </v>
      </c>
      <c r="D1119" s="281" t="str">
        <f>_xlfn.IFNA(VLOOKUP($C1119,'Sch 1 - QA Rates'!$B$4:$C$28,2,FALSE )," ")</f>
        <v xml:space="preserve"> </v>
      </c>
      <c r="E1119" s="282">
        <f>'Sch 3 - QA Staff Loading'!BM1074</f>
        <v>0</v>
      </c>
      <c r="F1119" s="283">
        <f t="shared" si="55"/>
        <v>0</v>
      </c>
      <c r="G1119" s="492"/>
    </row>
    <row r="1120" spans="1:7" ht="17" hidden="1">
      <c r="A1120" s="271">
        <v>16</v>
      </c>
      <c r="B1120" s="280" t="str">
        <f>IF(ISTEXT('Sch 3 - QA Staff Loading'!B1075),'Sch 3 - QA Staff Loading'!B1075," ")</f>
        <v xml:space="preserve"> </v>
      </c>
      <c r="C1120" s="280" t="str">
        <f>'Sch 3 - QA Staff Loading'!C1075</f>
        <v xml:space="preserve"> </v>
      </c>
      <c r="D1120" s="281" t="str">
        <f>_xlfn.IFNA(VLOOKUP($C1120,'Sch 1 - QA Rates'!$B$4:$C$28,2,FALSE )," ")</f>
        <v xml:space="preserve"> </v>
      </c>
      <c r="E1120" s="282">
        <f>'Sch 3 - QA Staff Loading'!BM1075</f>
        <v>0</v>
      </c>
      <c r="F1120" s="283">
        <f t="shared" si="55"/>
        <v>0</v>
      </c>
      <c r="G1120" s="492"/>
    </row>
    <row r="1121" spans="1:8" ht="17" hidden="1">
      <c r="A1121" s="271">
        <v>17</v>
      </c>
      <c r="B1121" s="280" t="str">
        <f>IF(ISTEXT('Sch 3 - QA Staff Loading'!B1076),'Sch 3 - QA Staff Loading'!B1076," ")</f>
        <v xml:space="preserve"> </v>
      </c>
      <c r="C1121" s="280" t="str">
        <f>'Sch 3 - QA Staff Loading'!C1076</f>
        <v xml:space="preserve"> </v>
      </c>
      <c r="D1121" s="281" t="str">
        <f>_xlfn.IFNA(VLOOKUP($C1121,'Sch 1 - QA Rates'!$B$4:$C$28,2,FALSE )," ")</f>
        <v xml:space="preserve"> </v>
      </c>
      <c r="E1121" s="282">
        <f>'Sch 3 - QA Staff Loading'!BM1076</f>
        <v>0</v>
      </c>
      <c r="F1121" s="283">
        <f t="shared" si="55"/>
        <v>0</v>
      </c>
      <c r="G1121" s="492"/>
    </row>
    <row r="1122" spans="1:8" ht="17" hidden="1">
      <c r="A1122" s="271">
        <v>18</v>
      </c>
      <c r="B1122" s="280" t="str">
        <f>IF(ISTEXT('Sch 3 - QA Staff Loading'!B1077),'Sch 3 - QA Staff Loading'!B1077," ")</f>
        <v xml:space="preserve"> </v>
      </c>
      <c r="C1122" s="280" t="str">
        <f>'Sch 3 - QA Staff Loading'!C1077</f>
        <v xml:space="preserve"> </v>
      </c>
      <c r="D1122" s="281" t="str">
        <f>_xlfn.IFNA(VLOOKUP($C1122,'Sch 1 - QA Rates'!$B$4:$C$28,2,FALSE )," ")</f>
        <v xml:space="preserve"> </v>
      </c>
      <c r="E1122" s="282">
        <f>'Sch 3 - QA Staff Loading'!BM1077</f>
        <v>0</v>
      </c>
      <c r="F1122" s="283">
        <f t="shared" si="55"/>
        <v>0</v>
      </c>
      <c r="G1122" s="492"/>
    </row>
    <row r="1123" spans="1:8" ht="17" hidden="1">
      <c r="A1123" s="271">
        <v>19</v>
      </c>
      <c r="B1123" s="280" t="str">
        <f>IF(ISTEXT('Sch 3 - QA Staff Loading'!B1078),'Sch 3 - QA Staff Loading'!B1078," ")</f>
        <v xml:space="preserve"> </v>
      </c>
      <c r="C1123" s="280" t="str">
        <f>'Sch 3 - QA Staff Loading'!C1078</f>
        <v xml:space="preserve"> </v>
      </c>
      <c r="D1123" s="281" t="str">
        <f>_xlfn.IFNA(VLOOKUP($C1123,'Sch 1 - QA Rates'!$B$4:$C$28,2,FALSE )," ")</f>
        <v xml:space="preserve"> </v>
      </c>
      <c r="E1123" s="282">
        <f>'Sch 3 - QA Staff Loading'!BM1078</f>
        <v>0</v>
      </c>
      <c r="F1123" s="283">
        <f t="shared" si="55"/>
        <v>0</v>
      </c>
      <c r="G1123" s="492"/>
    </row>
    <row r="1124" spans="1:8" ht="17" hidden="1">
      <c r="A1124" s="271">
        <v>20</v>
      </c>
      <c r="B1124" s="280" t="str">
        <f>IF(ISTEXT('Sch 3 - QA Staff Loading'!B1079),'Sch 3 - QA Staff Loading'!B1079," ")</f>
        <v xml:space="preserve"> </v>
      </c>
      <c r="C1124" s="280" t="str">
        <f>'Sch 3 - QA Staff Loading'!C1079</f>
        <v xml:space="preserve"> </v>
      </c>
      <c r="D1124" s="281" t="str">
        <f>_xlfn.IFNA(VLOOKUP($C1124,'Sch 1 - QA Rates'!$B$4:$C$28,2,FALSE )," ")</f>
        <v xml:space="preserve"> </v>
      </c>
      <c r="E1124" s="282">
        <f>'Sch 3 - QA Staff Loading'!BM1079</f>
        <v>0</v>
      </c>
      <c r="F1124" s="283">
        <f t="shared" si="55"/>
        <v>0</v>
      </c>
      <c r="G1124" s="492"/>
    </row>
    <row r="1125" spans="1:8" s="289" customFormat="1" ht="17">
      <c r="A1125" s="284"/>
      <c r="B1125" s="285" t="s">
        <v>71</v>
      </c>
      <c r="C1125" s="285"/>
      <c r="D1125" s="286"/>
      <c r="E1125" s="287">
        <f>SUM(E1105:E1124)</f>
        <v>1124</v>
      </c>
      <c r="F1125" s="288">
        <f>SUM(F1105:F1124)</f>
        <v>145824</v>
      </c>
      <c r="G1125" s="492"/>
      <c r="H1125" s="484"/>
    </row>
    <row r="1126" spans="1:8" ht="31.5" customHeight="1">
      <c r="A1126" s="277"/>
      <c r="B1126" s="669" t="str">
        <f>'Sch 3 - QA Staff Loading'!B1080</f>
        <v>DEL #52 - Assessment of DD&amp;I Vendor CalSAWS Deployment Complete Milestone/Report - CalWIN Wave 5</v>
      </c>
      <c r="C1126" s="669"/>
      <c r="D1126" s="669"/>
      <c r="E1126" s="669"/>
      <c r="F1126" s="669"/>
    </row>
    <row r="1127" spans="1:8" ht="17">
      <c r="A1127" s="271">
        <v>1</v>
      </c>
      <c r="B1127" s="280" t="str">
        <f>IF(ISTEXT('Sch 3 - QA Staff Loading'!B1081),'Sch 3 - QA Staff Loading'!B1081," ")</f>
        <v>Dan Dean</v>
      </c>
      <c r="C1127" s="280" t="str">
        <f>'Sch 3 - QA Staff Loading'!C1081</f>
        <v>QA Project Manager</v>
      </c>
      <c r="D1127" s="281">
        <f>_xlfn.IFNA(VLOOKUP($C1127,'Sch 1 - QA Rates'!$B$4:$C$28,2,FALSE )," ")</f>
        <v>154</v>
      </c>
      <c r="E1127" s="282">
        <f>'Sch 3 - QA Staff Loading'!BM1081</f>
        <v>48</v>
      </c>
      <c r="F1127" s="283">
        <f>IF(D1127&gt;0,D1127*E1127,0)</f>
        <v>7392</v>
      </c>
    </row>
    <row r="1128" spans="1:8" ht="17">
      <c r="A1128" s="271">
        <v>2</v>
      </c>
      <c r="B1128" s="280" t="str">
        <f>IF(ISTEXT('Sch 3 - QA Staff Loading'!B1082),'Sch 3 - QA Staff Loading'!B1082," ")</f>
        <v>Beena Amarnath</v>
      </c>
      <c r="C1128" s="280" t="str">
        <f>'Sch 3 - QA Staff Loading'!C1082</f>
        <v>QA PMO Lead</v>
      </c>
      <c r="D1128" s="281">
        <f>_xlfn.IFNA(VLOOKUP($C1128,'Sch 1 - QA Rates'!$B$4:$C$28,2,FALSE )," ")</f>
        <v>134</v>
      </c>
      <c r="E1128" s="282">
        <f>'Sch 3 - QA Staff Loading'!BM1082</f>
        <v>48</v>
      </c>
      <c r="F1128" s="283">
        <f t="shared" ref="F1128:F1146" si="56">IF(ISNUMBER(D1128),D1128*E1128,0)</f>
        <v>6432</v>
      </c>
    </row>
    <row r="1129" spans="1:8" ht="17">
      <c r="A1129" s="271">
        <v>3</v>
      </c>
      <c r="B1129" s="280" t="str">
        <f>IF(ISTEXT('Sch 3 - QA Staff Loading'!B1083),'Sch 3 - QA Staff Loading'!B1083," ")</f>
        <v>Timothy King</v>
      </c>
      <c r="C1129" s="280" t="str">
        <f>'Sch 3 - QA Staff Loading'!C1083</f>
        <v>QA PMO Specialist</v>
      </c>
      <c r="D1129" s="281">
        <f>_xlfn.IFNA(VLOOKUP($C1129,'Sch 1 - QA Rates'!$B$4:$C$28,2,FALSE )," ")</f>
        <v>114</v>
      </c>
      <c r="E1129" s="282">
        <f>'Sch 3 - QA Staff Loading'!BM1083</f>
        <v>48</v>
      </c>
      <c r="F1129" s="283">
        <f t="shared" si="56"/>
        <v>5472</v>
      </c>
    </row>
    <row r="1130" spans="1:8" ht="17">
      <c r="A1130" s="271">
        <v>4</v>
      </c>
      <c r="B1130" s="280" t="str">
        <f>IF(ISTEXT('Sch 3 - QA Staff Loading'!B1084),'Sch 3 - QA Staff Loading'!B1084," ")</f>
        <v>Kristin Pepper</v>
      </c>
      <c r="C1130" s="280" t="str">
        <f>'Sch 3 - QA Staff Loading'!C1084</f>
        <v>QA Functional Manager</v>
      </c>
      <c r="D1130" s="281">
        <f>_xlfn.IFNA(VLOOKUP($C1130,'Sch 1 - QA Rates'!$B$4:$C$28,2,FALSE )," ")</f>
        <v>134</v>
      </c>
      <c r="E1130" s="282">
        <f>'Sch 3 - QA Staff Loading'!BM1084</f>
        <v>48</v>
      </c>
      <c r="F1130" s="283">
        <f t="shared" si="56"/>
        <v>6432</v>
      </c>
    </row>
    <row r="1131" spans="1:8" ht="17">
      <c r="A1131" s="271">
        <v>5</v>
      </c>
      <c r="B1131" s="280" t="str">
        <f>IF(ISTEXT('Sch 3 - QA Staff Loading'!B1085),'Sch 3 - QA Staff Loading'!B1085," ")</f>
        <v>Don Coffey</v>
      </c>
      <c r="C1131" s="280" t="str">
        <f>'Sch 3 - QA Staff Loading'!C1085</f>
        <v>QA Technical Manager</v>
      </c>
      <c r="D1131" s="281">
        <f>_xlfn.IFNA(VLOOKUP($C1131,'Sch 1 - QA Rates'!$B$4:$C$28,2,FALSE )," ")</f>
        <v>144</v>
      </c>
      <c r="E1131" s="282">
        <f>'Sch 3 - QA Staff Loading'!BM1085</f>
        <v>48</v>
      </c>
      <c r="F1131" s="283">
        <f t="shared" si="56"/>
        <v>6912</v>
      </c>
    </row>
    <row r="1132" spans="1:8" ht="17">
      <c r="A1132" s="271">
        <v>6</v>
      </c>
      <c r="B1132" s="280" t="str">
        <f>IF(ISTEXT('Sch 3 - QA Staff Loading'!B1086),'Sch 3 - QA Staff Loading'!B1086," ")</f>
        <v>Abby Darrah</v>
      </c>
      <c r="C1132" s="280" t="str">
        <f>'Sch 3 - QA Staff Loading'!C1086</f>
        <v>QA Implementation Manager</v>
      </c>
      <c r="D1132" s="281">
        <f>_xlfn.IFNA(VLOOKUP($C1132,'Sch 1 - QA Rates'!$B$4:$C$28,2,FALSE )," ")</f>
        <v>134</v>
      </c>
      <c r="E1132" s="282">
        <f>'Sch 3 - QA Staff Loading'!BM1086</f>
        <v>220</v>
      </c>
      <c r="F1132" s="283">
        <f t="shared" si="56"/>
        <v>29480</v>
      </c>
    </row>
    <row r="1133" spans="1:8" ht="17">
      <c r="A1133" s="271">
        <v>7</v>
      </c>
      <c r="B1133" s="280" t="str">
        <f>IF(ISTEXT('Sch 3 - QA Staff Loading'!B1087),'Sch 3 - QA Staff Loading'!B1087," ")</f>
        <v>Cheryl Hofmann</v>
      </c>
      <c r="C1133" s="280" t="str">
        <f>'Sch 3 - QA Staff Loading'!C1087</f>
        <v>QA Testing Manager</v>
      </c>
      <c r="D1133" s="281">
        <f>_xlfn.IFNA(VLOOKUP($C1133,'Sch 1 - QA Rates'!$B$4:$C$28,2,FALSE )," ")</f>
        <v>134</v>
      </c>
      <c r="E1133" s="282">
        <f>'Sch 3 - QA Staff Loading'!BM1087</f>
        <v>56</v>
      </c>
      <c r="F1133" s="283">
        <f t="shared" si="56"/>
        <v>7504</v>
      </c>
    </row>
    <row r="1134" spans="1:8" ht="17">
      <c r="A1134" s="271">
        <v>8</v>
      </c>
      <c r="B1134" s="280" t="str">
        <f>IF(ISTEXT('Sch 3 - QA Staff Loading'!B1088),'Sch 3 - QA Staff Loading'!B1088," ")</f>
        <v>Rachel Hernandez</v>
      </c>
      <c r="C1134" s="280" t="str">
        <f>'Sch 3 - QA Staff Loading'!C1088</f>
        <v>QA UAT Lead</v>
      </c>
      <c r="D1134" s="281">
        <f>_xlfn.IFNA(VLOOKUP($C1134,'Sch 1 - QA Rates'!$B$4:$C$28,2,FALSE )," ")</f>
        <v>134</v>
      </c>
      <c r="E1134" s="282">
        <f>'Sch 3 - QA Staff Loading'!BM1088</f>
        <v>56</v>
      </c>
      <c r="F1134" s="283">
        <f t="shared" si="56"/>
        <v>7504</v>
      </c>
    </row>
    <row r="1135" spans="1:8" ht="17">
      <c r="A1135" s="271">
        <v>9</v>
      </c>
      <c r="B1135" s="280" t="str">
        <f>IF(ISTEXT('Sch 3 - QA Staff Loading'!B1089),'Sch 3 - QA Staff Loading'!B1089," ")</f>
        <v>Pandu Gupta</v>
      </c>
      <c r="C1135" s="280" t="str">
        <f>'Sch 3 - QA Staff Loading'!C1089</f>
        <v>QA Business Analyst/Tester</v>
      </c>
      <c r="D1135" s="281">
        <f>_xlfn.IFNA(VLOOKUP($C1135,'Sch 1 - QA Rates'!$B$4:$C$28,2,FALSE )," ")</f>
        <v>114</v>
      </c>
      <c r="E1135" s="282">
        <f>'Sch 3 - QA Staff Loading'!BM1089</f>
        <v>56</v>
      </c>
      <c r="F1135" s="283">
        <f t="shared" si="56"/>
        <v>6384</v>
      </c>
    </row>
    <row r="1136" spans="1:8" ht="17">
      <c r="A1136" s="271">
        <v>10</v>
      </c>
      <c r="B1136" s="280" t="str">
        <f>IF(ISTEXT('Sch 3 - QA Staff Loading'!B1090),'Sch 3 - QA Staff Loading'!B1090," ")</f>
        <v>Gail Brown</v>
      </c>
      <c r="C1136" s="280" t="str">
        <f>'Sch 3 - QA Staff Loading'!C1090</f>
        <v>QA Implementation Lead</v>
      </c>
      <c r="D1136" s="281">
        <f>_xlfn.IFNA(VLOOKUP($C1136,'Sch 1 - QA Rates'!$B$4:$C$28,2,FALSE )," ")</f>
        <v>124</v>
      </c>
      <c r="E1136" s="282">
        <f>'Sch 3 - QA Staff Loading'!BM1090</f>
        <v>220</v>
      </c>
      <c r="F1136" s="283">
        <f t="shared" si="56"/>
        <v>27280</v>
      </c>
    </row>
    <row r="1137" spans="1:8" ht="17">
      <c r="A1137" s="271">
        <v>11</v>
      </c>
      <c r="B1137" s="280" t="str">
        <f>IF(ISTEXT('Sch 3 - QA Staff Loading'!B1091),'Sch 3 - QA Staff Loading'!B1091," ")</f>
        <v>Ivan Parra</v>
      </c>
      <c r="C1137" s="280" t="str">
        <f>'Sch 3 - QA Staff Loading'!C1091</f>
        <v>QA Implementation Lead</v>
      </c>
      <c r="D1137" s="281">
        <f>_xlfn.IFNA(VLOOKUP($C1137,'Sch 1 - QA Rates'!$B$4:$C$28,2,FALSE )," ")</f>
        <v>124</v>
      </c>
      <c r="E1137" s="282">
        <f>'Sch 3 - QA Staff Loading'!BM1091</f>
        <v>220</v>
      </c>
      <c r="F1137" s="283">
        <f t="shared" si="56"/>
        <v>27280</v>
      </c>
    </row>
    <row r="1138" spans="1:8" ht="17">
      <c r="A1138" s="271">
        <v>12</v>
      </c>
      <c r="B1138" s="280" t="str">
        <f>IF(ISTEXT('Sch 3 - QA Staff Loading'!B1092),'Sch 3 - QA Staff Loading'!B1092," ")</f>
        <v>Julie Hereth</v>
      </c>
      <c r="C1138" s="280" t="str">
        <f>'Sch 3 - QA Staff Loading'!C1092</f>
        <v>QA Sr. Administrative Assistant</v>
      </c>
      <c r="D1138" s="281">
        <f>_xlfn.IFNA(VLOOKUP($C1138,'Sch 1 - QA Rates'!$B$4:$C$28,2,FALSE )," ")</f>
        <v>45</v>
      </c>
      <c r="E1138" s="282">
        <f>'Sch 3 - QA Staff Loading'!BM1092</f>
        <v>8</v>
      </c>
      <c r="F1138" s="283">
        <f t="shared" si="56"/>
        <v>360</v>
      </c>
    </row>
    <row r="1139" spans="1:8" ht="17">
      <c r="A1139" s="271">
        <v>13</v>
      </c>
      <c r="B1139" s="280" t="str">
        <f>IF(ISTEXT('Sch 3 - QA Staff Loading'!B1093),'Sch 3 - QA Staff Loading'!B1093," ")</f>
        <v>Charles Haney</v>
      </c>
      <c r="C1139" s="280" t="str">
        <f>'Sch 3 - QA Staff Loading'!C1093</f>
        <v>QA Business Analyst/Tester</v>
      </c>
      <c r="D1139" s="281">
        <f>_xlfn.IFNA(VLOOKUP($C1139,'Sch 1 - QA Rates'!$B$4:$C$28,2,FALSE )," ")</f>
        <v>114</v>
      </c>
      <c r="E1139" s="282">
        <f>'Sch 3 - QA Staff Loading'!BM1093</f>
        <v>48</v>
      </c>
      <c r="F1139" s="283">
        <f t="shared" si="56"/>
        <v>5472</v>
      </c>
    </row>
    <row r="1140" spans="1:8" ht="17">
      <c r="A1140" s="271">
        <v>14</v>
      </c>
      <c r="B1140" s="280" t="str">
        <f>IF(ISTEXT('Sch 3 - QA Staff Loading'!B1094),'Sch 3 - QA Staff Loading'!B1094," ")</f>
        <v>Wendy Battermann</v>
      </c>
      <c r="C1140" s="280" t="str">
        <f>'Sch 3 - QA Staff Loading'!C1094</f>
        <v>QA Executive</v>
      </c>
      <c r="D1140" s="281">
        <f>_xlfn.IFNA(VLOOKUP($C1140,'Sch 1 - QA Rates'!$B$4:$C$28,2,FALSE )," ")</f>
        <v>154</v>
      </c>
      <c r="E1140" s="282">
        <f>'Sch 3 - QA Staff Loading'!BM1094</f>
        <v>8</v>
      </c>
      <c r="F1140" s="283">
        <f t="shared" si="56"/>
        <v>1232</v>
      </c>
    </row>
    <row r="1141" spans="1:8" ht="17" hidden="1">
      <c r="A1141" s="271">
        <v>15</v>
      </c>
      <c r="B1141" s="280" t="str">
        <f>IF(ISTEXT('Sch 3 - QA Staff Loading'!B1095),'Sch 3 - QA Staff Loading'!B1095," ")</f>
        <v xml:space="preserve"> </v>
      </c>
      <c r="C1141" s="280" t="str">
        <f>'Sch 3 - QA Staff Loading'!C1095</f>
        <v xml:space="preserve"> </v>
      </c>
      <c r="D1141" s="281" t="str">
        <f>_xlfn.IFNA(VLOOKUP($C1141,'Sch 1 - QA Rates'!$B$4:$C$28,2,FALSE )," ")</f>
        <v xml:space="preserve"> </v>
      </c>
      <c r="E1141" s="282">
        <f>'Sch 3 - QA Staff Loading'!BM1095</f>
        <v>0</v>
      </c>
      <c r="F1141" s="283">
        <f t="shared" si="56"/>
        <v>0</v>
      </c>
    </row>
    <row r="1142" spans="1:8" ht="17" hidden="1">
      <c r="A1142" s="271">
        <v>16</v>
      </c>
      <c r="B1142" s="280" t="str">
        <f>IF(ISTEXT('Sch 3 - QA Staff Loading'!B1096),'Sch 3 - QA Staff Loading'!B1096," ")</f>
        <v xml:space="preserve"> </v>
      </c>
      <c r="C1142" s="280" t="str">
        <f>'Sch 3 - QA Staff Loading'!C1096</f>
        <v xml:space="preserve"> </v>
      </c>
      <c r="D1142" s="281" t="str">
        <f>_xlfn.IFNA(VLOOKUP($C1142,'Sch 1 - QA Rates'!$B$4:$C$28,2,FALSE )," ")</f>
        <v xml:space="preserve"> </v>
      </c>
      <c r="E1142" s="282">
        <f>'Sch 3 - QA Staff Loading'!BM1096</f>
        <v>0</v>
      </c>
      <c r="F1142" s="283">
        <f t="shared" si="56"/>
        <v>0</v>
      </c>
    </row>
    <row r="1143" spans="1:8" ht="17" hidden="1">
      <c r="A1143" s="271">
        <v>17</v>
      </c>
      <c r="B1143" s="280" t="str">
        <f>IF(ISTEXT('Sch 3 - QA Staff Loading'!B1097),'Sch 3 - QA Staff Loading'!B1097," ")</f>
        <v xml:space="preserve"> </v>
      </c>
      <c r="C1143" s="280" t="str">
        <f>'Sch 3 - QA Staff Loading'!C1097</f>
        <v xml:space="preserve"> </v>
      </c>
      <c r="D1143" s="281" t="str">
        <f>_xlfn.IFNA(VLOOKUP($C1143,'Sch 1 - QA Rates'!$B$4:$C$28,2,FALSE )," ")</f>
        <v xml:space="preserve"> </v>
      </c>
      <c r="E1143" s="282">
        <f>'Sch 3 - QA Staff Loading'!BM1097</f>
        <v>0</v>
      </c>
      <c r="F1143" s="283">
        <f t="shared" si="56"/>
        <v>0</v>
      </c>
    </row>
    <row r="1144" spans="1:8" ht="17" hidden="1">
      <c r="A1144" s="271">
        <v>18</v>
      </c>
      <c r="B1144" s="280" t="str">
        <f>IF(ISTEXT('Sch 3 - QA Staff Loading'!B1098),'Sch 3 - QA Staff Loading'!B1098," ")</f>
        <v xml:space="preserve"> </v>
      </c>
      <c r="C1144" s="280" t="str">
        <f>'Sch 3 - QA Staff Loading'!C1098</f>
        <v xml:space="preserve"> </v>
      </c>
      <c r="D1144" s="281" t="str">
        <f>_xlfn.IFNA(VLOOKUP($C1144,'Sch 1 - QA Rates'!$B$4:$C$28,2,FALSE )," ")</f>
        <v xml:space="preserve"> </v>
      </c>
      <c r="E1144" s="282">
        <f>'Sch 3 - QA Staff Loading'!BM1098</f>
        <v>0</v>
      </c>
      <c r="F1144" s="283">
        <f t="shared" si="56"/>
        <v>0</v>
      </c>
    </row>
    <row r="1145" spans="1:8" ht="17" hidden="1">
      <c r="A1145" s="271">
        <v>19</v>
      </c>
      <c r="B1145" s="280" t="str">
        <f>IF(ISTEXT('Sch 3 - QA Staff Loading'!B1099),'Sch 3 - QA Staff Loading'!B1099," ")</f>
        <v xml:space="preserve"> </v>
      </c>
      <c r="C1145" s="280" t="str">
        <f>'Sch 3 - QA Staff Loading'!C1099</f>
        <v xml:space="preserve"> </v>
      </c>
      <c r="D1145" s="281" t="str">
        <f>_xlfn.IFNA(VLOOKUP($C1145,'Sch 1 - QA Rates'!$B$4:$C$28,2,FALSE )," ")</f>
        <v xml:space="preserve"> </v>
      </c>
      <c r="E1145" s="282">
        <f>'Sch 3 - QA Staff Loading'!BM1099</f>
        <v>0</v>
      </c>
      <c r="F1145" s="283">
        <f t="shared" si="56"/>
        <v>0</v>
      </c>
    </row>
    <row r="1146" spans="1:8" ht="17" hidden="1">
      <c r="A1146" s="271">
        <v>20</v>
      </c>
      <c r="B1146" s="280" t="str">
        <f>IF(ISTEXT('Sch 3 - QA Staff Loading'!B1100),'Sch 3 - QA Staff Loading'!B1100," ")</f>
        <v xml:space="preserve"> </v>
      </c>
      <c r="C1146" s="280" t="str">
        <f>'Sch 3 - QA Staff Loading'!C1100</f>
        <v xml:space="preserve"> </v>
      </c>
      <c r="D1146" s="281" t="str">
        <f>_xlfn.IFNA(VLOOKUP($C1146,'Sch 1 - QA Rates'!$B$4:$C$28,2,FALSE )," ")</f>
        <v xml:space="preserve"> </v>
      </c>
      <c r="E1146" s="282">
        <f>'Sch 3 - QA Staff Loading'!BM1100</f>
        <v>0</v>
      </c>
      <c r="F1146" s="283">
        <f t="shared" si="56"/>
        <v>0</v>
      </c>
    </row>
    <row r="1147" spans="1:8" s="289" customFormat="1" ht="17">
      <c r="A1147" s="284"/>
      <c r="B1147" s="285" t="s">
        <v>71</v>
      </c>
      <c r="C1147" s="285"/>
      <c r="D1147" s="286"/>
      <c r="E1147" s="287">
        <f>SUM(E1127:E1146)</f>
        <v>1132</v>
      </c>
      <c r="F1147" s="288">
        <f>SUM(F1127:F1146)</f>
        <v>145136</v>
      </c>
      <c r="H1147" s="484"/>
    </row>
    <row r="1148" spans="1:8" ht="30.75" customHeight="1">
      <c r="A1148" s="277"/>
      <c r="B1148" s="669" t="str">
        <f>'Sch 3 - QA Staff Loading'!B1101</f>
        <v>DEL #53 - Assessment of DD&amp;I Vendor CalSAWS Deployment Complete Milestone/Report - CalWIN Wave 6</v>
      </c>
      <c r="C1148" s="669"/>
      <c r="D1148" s="669"/>
      <c r="E1148" s="669"/>
      <c r="F1148" s="669"/>
    </row>
    <row r="1149" spans="1:8" ht="17">
      <c r="A1149" s="271">
        <v>1</v>
      </c>
      <c r="B1149" s="280" t="str">
        <f>IF(ISTEXT('Sch 3 - QA Staff Loading'!B1102),'Sch 3 - QA Staff Loading'!B1102," ")</f>
        <v>Dan Dean</v>
      </c>
      <c r="C1149" s="280" t="str">
        <f>'Sch 3 - QA Staff Loading'!C1102</f>
        <v>QA Project Manager</v>
      </c>
      <c r="D1149" s="281">
        <f>_xlfn.IFNA(VLOOKUP($C1149,'Sch 1 - QA Rates'!$B$4:$C$28,2,FALSE )," ")</f>
        <v>154</v>
      </c>
      <c r="E1149" s="282">
        <f>'Sch 3 - QA Staff Loading'!BM1102</f>
        <v>48</v>
      </c>
      <c r="F1149" s="283">
        <f>IF(D1149&gt;0,D1149*E1149,0)</f>
        <v>7392</v>
      </c>
    </row>
    <row r="1150" spans="1:8" ht="17">
      <c r="A1150" s="271">
        <v>2</v>
      </c>
      <c r="B1150" s="280" t="str">
        <f>IF(ISTEXT('Sch 3 - QA Staff Loading'!B1103),'Sch 3 - QA Staff Loading'!B1103," ")</f>
        <v>Beena Amarnath</v>
      </c>
      <c r="C1150" s="280" t="str">
        <f>'Sch 3 - QA Staff Loading'!C1103</f>
        <v>QA PMO Lead</v>
      </c>
      <c r="D1150" s="281">
        <f>_xlfn.IFNA(VLOOKUP($C1150,'Sch 1 - QA Rates'!$B$4:$C$28,2,FALSE )," ")</f>
        <v>134</v>
      </c>
      <c r="E1150" s="282">
        <f>'Sch 3 - QA Staff Loading'!BM1103</f>
        <v>48</v>
      </c>
      <c r="F1150" s="283">
        <f t="shared" ref="F1150:F1168" si="57">IF(ISNUMBER(D1150),D1150*E1150,0)</f>
        <v>6432</v>
      </c>
    </row>
    <row r="1151" spans="1:8" ht="17">
      <c r="A1151" s="271">
        <v>3</v>
      </c>
      <c r="B1151" s="280" t="str">
        <f>IF(ISTEXT('Sch 3 - QA Staff Loading'!B1104),'Sch 3 - QA Staff Loading'!B1104," ")</f>
        <v>Timothy King</v>
      </c>
      <c r="C1151" s="280" t="str">
        <f>'Sch 3 - QA Staff Loading'!C1104</f>
        <v>QA PMO Specialist</v>
      </c>
      <c r="D1151" s="281">
        <f>_xlfn.IFNA(VLOOKUP($C1151,'Sch 1 - QA Rates'!$B$4:$C$28,2,FALSE )," ")</f>
        <v>114</v>
      </c>
      <c r="E1151" s="282">
        <f>'Sch 3 - QA Staff Loading'!BM1104</f>
        <v>48</v>
      </c>
      <c r="F1151" s="283">
        <f t="shared" si="57"/>
        <v>5472</v>
      </c>
    </row>
    <row r="1152" spans="1:8" ht="17">
      <c r="A1152" s="271">
        <v>4</v>
      </c>
      <c r="B1152" s="280" t="str">
        <f>IF(ISTEXT('Sch 3 - QA Staff Loading'!B1105),'Sch 3 - QA Staff Loading'!B1105," ")</f>
        <v>Kristin Pepper</v>
      </c>
      <c r="C1152" s="280" t="str">
        <f>'Sch 3 - QA Staff Loading'!C1105</f>
        <v>QA Functional Manager</v>
      </c>
      <c r="D1152" s="281">
        <f>_xlfn.IFNA(VLOOKUP($C1152,'Sch 1 - QA Rates'!$B$4:$C$28,2,FALSE )," ")</f>
        <v>134</v>
      </c>
      <c r="E1152" s="282">
        <f>'Sch 3 - QA Staff Loading'!BM1105</f>
        <v>48</v>
      </c>
      <c r="F1152" s="283">
        <f t="shared" si="57"/>
        <v>6432</v>
      </c>
    </row>
    <row r="1153" spans="1:6" ht="17">
      <c r="A1153" s="271">
        <v>5</v>
      </c>
      <c r="B1153" s="280" t="str">
        <f>IF(ISTEXT('Sch 3 - QA Staff Loading'!B1106),'Sch 3 - QA Staff Loading'!B1106," ")</f>
        <v>Don Coffey</v>
      </c>
      <c r="C1153" s="280" t="str">
        <f>'Sch 3 - QA Staff Loading'!C1106</f>
        <v>QA Technical Manager</v>
      </c>
      <c r="D1153" s="281">
        <f>_xlfn.IFNA(VLOOKUP($C1153,'Sch 1 - QA Rates'!$B$4:$C$28,2,FALSE )," ")</f>
        <v>144</v>
      </c>
      <c r="E1153" s="282">
        <f>'Sch 3 - QA Staff Loading'!BM1106</f>
        <v>48</v>
      </c>
      <c r="F1153" s="283">
        <f t="shared" si="57"/>
        <v>6912</v>
      </c>
    </row>
    <row r="1154" spans="1:6" ht="17">
      <c r="A1154" s="271">
        <v>6</v>
      </c>
      <c r="B1154" s="280" t="str">
        <f>IF(ISTEXT('Sch 3 - QA Staff Loading'!B1107),'Sch 3 - QA Staff Loading'!B1107," ")</f>
        <v>Abby Darrah</v>
      </c>
      <c r="C1154" s="280" t="str">
        <f>'Sch 3 - QA Staff Loading'!C1107</f>
        <v>QA Implementation Manager</v>
      </c>
      <c r="D1154" s="281">
        <f>_xlfn.IFNA(VLOOKUP($C1154,'Sch 1 - QA Rates'!$B$4:$C$28,2,FALSE )," ")</f>
        <v>134</v>
      </c>
      <c r="E1154" s="282">
        <f>'Sch 3 - QA Staff Loading'!BM1107</f>
        <v>220</v>
      </c>
      <c r="F1154" s="283">
        <f t="shared" si="57"/>
        <v>29480</v>
      </c>
    </row>
    <row r="1155" spans="1:6" ht="17">
      <c r="A1155" s="271">
        <v>7</v>
      </c>
      <c r="B1155" s="280" t="str">
        <f>IF(ISTEXT('Sch 3 - QA Staff Loading'!B1108),'Sch 3 - QA Staff Loading'!B1108," ")</f>
        <v>Cheryl Hofmann</v>
      </c>
      <c r="C1155" s="280" t="str">
        <f>'Sch 3 - QA Staff Loading'!C1108</f>
        <v>QA Testing Manager</v>
      </c>
      <c r="D1155" s="281">
        <f>_xlfn.IFNA(VLOOKUP($C1155,'Sch 1 - QA Rates'!$B$4:$C$28,2,FALSE )," ")</f>
        <v>134</v>
      </c>
      <c r="E1155" s="282">
        <f>'Sch 3 - QA Staff Loading'!BM1108</f>
        <v>56</v>
      </c>
      <c r="F1155" s="283">
        <f t="shared" si="57"/>
        <v>7504</v>
      </c>
    </row>
    <row r="1156" spans="1:6" ht="17">
      <c r="A1156" s="271">
        <v>8</v>
      </c>
      <c r="B1156" s="280" t="str">
        <f>IF(ISTEXT('Sch 3 - QA Staff Loading'!B1109),'Sch 3 - QA Staff Loading'!B1109," ")</f>
        <v>Rachel Hernandez</v>
      </c>
      <c r="C1156" s="280" t="str">
        <f>'Sch 3 - QA Staff Loading'!C1109</f>
        <v>QA UAT Lead</v>
      </c>
      <c r="D1156" s="281">
        <f>_xlfn.IFNA(VLOOKUP($C1156,'Sch 1 - QA Rates'!$B$4:$C$28,2,FALSE )," ")</f>
        <v>134</v>
      </c>
      <c r="E1156" s="282">
        <f>'Sch 3 - QA Staff Loading'!BM1109</f>
        <v>56</v>
      </c>
      <c r="F1156" s="283">
        <f t="shared" si="57"/>
        <v>7504</v>
      </c>
    </row>
    <row r="1157" spans="1:6" ht="17">
      <c r="A1157" s="271">
        <v>9</v>
      </c>
      <c r="B1157" s="280" t="str">
        <f>IF(ISTEXT('Sch 3 - QA Staff Loading'!B1110),'Sch 3 - QA Staff Loading'!B1110," ")</f>
        <v>Pandu Gupta</v>
      </c>
      <c r="C1157" s="280" t="str">
        <f>'Sch 3 - QA Staff Loading'!C1110</f>
        <v>QA Business Analyst/Tester</v>
      </c>
      <c r="D1157" s="281">
        <f>_xlfn.IFNA(VLOOKUP($C1157,'Sch 1 - QA Rates'!$B$4:$C$28,2,FALSE )," ")</f>
        <v>114</v>
      </c>
      <c r="E1157" s="282">
        <f>'Sch 3 - QA Staff Loading'!BM1110</f>
        <v>56</v>
      </c>
      <c r="F1157" s="283">
        <f t="shared" si="57"/>
        <v>6384</v>
      </c>
    </row>
    <row r="1158" spans="1:6" ht="17">
      <c r="A1158" s="271">
        <v>10</v>
      </c>
      <c r="B1158" s="280" t="str">
        <f>IF(ISTEXT('Sch 3 - QA Staff Loading'!B1111),'Sch 3 - QA Staff Loading'!B1111," ")</f>
        <v>Gail Brown</v>
      </c>
      <c r="C1158" s="280" t="str">
        <f>'Sch 3 - QA Staff Loading'!C1111</f>
        <v>QA Implementation Lead</v>
      </c>
      <c r="D1158" s="281">
        <f>_xlfn.IFNA(VLOOKUP($C1158,'Sch 1 - QA Rates'!$B$4:$C$28,2,FALSE )," ")</f>
        <v>124</v>
      </c>
      <c r="E1158" s="282">
        <f>'Sch 3 - QA Staff Loading'!BM1111</f>
        <v>160</v>
      </c>
      <c r="F1158" s="283">
        <f t="shared" si="57"/>
        <v>19840</v>
      </c>
    </row>
    <row r="1159" spans="1:6" ht="17">
      <c r="A1159" s="271">
        <v>11</v>
      </c>
      <c r="B1159" s="280" t="str">
        <f>IF(ISTEXT('Sch 3 - QA Staff Loading'!B1112),'Sch 3 - QA Staff Loading'!B1112," ")</f>
        <v>Ivan Parra</v>
      </c>
      <c r="C1159" s="280" t="str">
        <f>'Sch 3 - QA Staff Loading'!C1112</f>
        <v>QA Implementation Lead</v>
      </c>
      <c r="D1159" s="281">
        <f>_xlfn.IFNA(VLOOKUP($C1159,'Sch 1 - QA Rates'!$B$4:$C$28,2,FALSE )," ")</f>
        <v>124</v>
      </c>
      <c r="E1159" s="282">
        <f>'Sch 3 - QA Staff Loading'!BM1112</f>
        <v>160</v>
      </c>
      <c r="F1159" s="283">
        <f t="shared" si="57"/>
        <v>19840</v>
      </c>
    </row>
    <row r="1160" spans="1:6" ht="17">
      <c r="A1160" s="271">
        <v>12</v>
      </c>
      <c r="B1160" s="280" t="str">
        <f>IF(ISTEXT('Sch 3 - QA Staff Loading'!B1113),'Sch 3 - QA Staff Loading'!B1113," ")</f>
        <v>Julie Hereth</v>
      </c>
      <c r="C1160" s="280" t="str">
        <f>'Sch 3 - QA Staff Loading'!C1113</f>
        <v>QA Sr. Administrative Assistant</v>
      </c>
      <c r="D1160" s="281">
        <f>_xlfn.IFNA(VLOOKUP($C1160,'Sch 1 - QA Rates'!$B$4:$C$28,2,FALSE )," ")</f>
        <v>45</v>
      </c>
      <c r="E1160" s="282">
        <f>'Sch 3 - QA Staff Loading'!BM1113</f>
        <v>12</v>
      </c>
      <c r="F1160" s="283">
        <f t="shared" si="57"/>
        <v>540</v>
      </c>
    </row>
    <row r="1161" spans="1:6" ht="17">
      <c r="A1161" s="271">
        <v>13</v>
      </c>
      <c r="B1161" s="280" t="str">
        <f>IF(ISTEXT('Sch 3 - QA Staff Loading'!B1114),'Sch 3 - QA Staff Loading'!B1114," ")</f>
        <v>Charles Haney</v>
      </c>
      <c r="C1161" s="280" t="str">
        <f>'Sch 3 - QA Staff Loading'!C1114</f>
        <v>QA Business Analyst/Tester</v>
      </c>
      <c r="D1161" s="281">
        <f>_xlfn.IFNA(VLOOKUP($C1161,'Sch 1 - QA Rates'!$B$4:$C$28,2,FALSE )," ")</f>
        <v>114</v>
      </c>
      <c r="E1161" s="282">
        <f>'Sch 3 - QA Staff Loading'!BM1114</f>
        <v>48</v>
      </c>
      <c r="F1161" s="283">
        <f t="shared" si="57"/>
        <v>5472</v>
      </c>
    </row>
    <row r="1162" spans="1:6" ht="17">
      <c r="A1162" s="271">
        <v>14</v>
      </c>
      <c r="B1162" s="280" t="str">
        <f>IF(ISTEXT('Sch 3 - QA Staff Loading'!B1115),'Sch 3 - QA Staff Loading'!B1115," ")</f>
        <v>Wendy Battermann</v>
      </c>
      <c r="C1162" s="280" t="str">
        <f>'Sch 3 - QA Staff Loading'!C1115</f>
        <v>QA Executive</v>
      </c>
      <c r="D1162" s="281">
        <f>_xlfn.IFNA(VLOOKUP($C1162,'Sch 1 - QA Rates'!$B$4:$C$28,2,FALSE )," ")</f>
        <v>154</v>
      </c>
      <c r="E1162" s="282">
        <f>'Sch 3 - QA Staff Loading'!BM1115</f>
        <v>6</v>
      </c>
      <c r="F1162" s="283">
        <f t="shared" si="57"/>
        <v>924</v>
      </c>
    </row>
    <row r="1163" spans="1:6" ht="17" hidden="1">
      <c r="A1163" s="271">
        <v>15</v>
      </c>
      <c r="B1163" s="280" t="str">
        <f>IF(ISTEXT('Sch 3 - QA Staff Loading'!B1116),'Sch 3 - QA Staff Loading'!B1116," ")</f>
        <v xml:space="preserve"> </v>
      </c>
      <c r="C1163" s="280" t="str">
        <f>'Sch 3 - QA Staff Loading'!C1116</f>
        <v xml:space="preserve"> </v>
      </c>
      <c r="D1163" s="281" t="str">
        <f>_xlfn.IFNA(VLOOKUP($C1163,'Sch 1 - QA Rates'!$B$4:$C$28,2,FALSE )," ")</f>
        <v xml:space="preserve"> </v>
      </c>
      <c r="E1163" s="282">
        <f>'Sch 3 - QA Staff Loading'!BM1116</f>
        <v>0</v>
      </c>
      <c r="F1163" s="283">
        <f t="shared" si="57"/>
        <v>0</v>
      </c>
    </row>
    <row r="1164" spans="1:6" ht="17" hidden="1">
      <c r="A1164" s="271">
        <v>16</v>
      </c>
      <c r="B1164" s="280" t="str">
        <f>IF(ISTEXT('Sch 3 - QA Staff Loading'!B1117),'Sch 3 - QA Staff Loading'!B1117," ")</f>
        <v xml:space="preserve"> </v>
      </c>
      <c r="C1164" s="280" t="str">
        <f>'Sch 3 - QA Staff Loading'!C1117</f>
        <v xml:space="preserve"> </v>
      </c>
      <c r="D1164" s="281" t="str">
        <f>_xlfn.IFNA(VLOOKUP($C1164,'Sch 1 - QA Rates'!$B$4:$C$28,2,FALSE )," ")</f>
        <v xml:space="preserve"> </v>
      </c>
      <c r="E1164" s="282">
        <f>'Sch 3 - QA Staff Loading'!BM1117</f>
        <v>0</v>
      </c>
      <c r="F1164" s="283">
        <f t="shared" si="57"/>
        <v>0</v>
      </c>
    </row>
    <row r="1165" spans="1:6" ht="17" hidden="1">
      <c r="A1165" s="271">
        <v>17</v>
      </c>
      <c r="B1165" s="280" t="str">
        <f>IF(ISTEXT('Sch 3 - QA Staff Loading'!B1118),'Sch 3 - QA Staff Loading'!B1118," ")</f>
        <v xml:space="preserve"> </v>
      </c>
      <c r="C1165" s="280" t="str">
        <f>'Sch 3 - QA Staff Loading'!C1118</f>
        <v xml:space="preserve"> </v>
      </c>
      <c r="D1165" s="281" t="str">
        <f>_xlfn.IFNA(VLOOKUP($C1165,'Sch 1 - QA Rates'!$B$4:$C$28,2,FALSE )," ")</f>
        <v xml:space="preserve"> </v>
      </c>
      <c r="E1165" s="282">
        <f>'Sch 3 - QA Staff Loading'!BM1118</f>
        <v>0</v>
      </c>
      <c r="F1165" s="283">
        <f t="shared" si="57"/>
        <v>0</v>
      </c>
    </row>
    <row r="1166" spans="1:6" ht="17" hidden="1">
      <c r="A1166" s="271">
        <v>18</v>
      </c>
      <c r="B1166" s="280" t="str">
        <f>IF(ISTEXT('Sch 3 - QA Staff Loading'!B1119),'Sch 3 - QA Staff Loading'!B1119," ")</f>
        <v xml:space="preserve"> </v>
      </c>
      <c r="C1166" s="280" t="str">
        <f>'Sch 3 - QA Staff Loading'!C1119</f>
        <v xml:space="preserve"> </v>
      </c>
      <c r="D1166" s="281" t="str">
        <f>_xlfn.IFNA(VLOOKUP($C1166,'Sch 1 - QA Rates'!$B$4:$C$28,2,FALSE )," ")</f>
        <v xml:space="preserve"> </v>
      </c>
      <c r="E1166" s="282">
        <f>'Sch 3 - QA Staff Loading'!BM1119</f>
        <v>0</v>
      </c>
      <c r="F1166" s="283">
        <f t="shared" si="57"/>
        <v>0</v>
      </c>
    </row>
    <row r="1167" spans="1:6" ht="17" hidden="1">
      <c r="A1167" s="271">
        <v>19</v>
      </c>
      <c r="B1167" s="280" t="str">
        <f>IF(ISTEXT('Sch 3 - QA Staff Loading'!B1120),'Sch 3 - QA Staff Loading'!B1120," ")</f>
        <v xml:space="preserve"> </v>
      </c>
      <c r="C1167" s="280" t="str">
        <f>'Sch 3 - QA Staff Loading'!C1120</f>
        <v xml:space="preserve"> </v>
      </c>
      <c r="D1167" s="281" t="str">
        <f>_xlfn.IFNA(VLOOKUP($C1167,'Sch 1 - QA Rates'!$B$4:$C$28,2,FALSE )," ")</f>
        <v xml:space="preserve"> </v>
      </c>
      <c r="E1167" s="282">
        <f>'Sch 3 - QA Staff Loading'!BM1120</f>
        <v>0</v>
      </c>
      <c r="F1167" s="283">
        <f t="shared" si="57"/>
        <v>0</v>
      </c>
    </row>
    <row r="1168" spans="1:6" ht="17" hidden="1">
      <c r="A1168" s="271">
        <v>20</v>
      </c>
      <c r="B1168" s="280" t="str">
        <f>IF(ISTEXT('Sch 3 - QA Staff Loading'!B1121),'Sch 3 - QA Staff Loading'!B1121," ")</f>
        <v xml:space="preserve"> </v>
      </c>
      <c r="C1168" s="280" t="str">
        <f>'Sch 3 - QA Staff Loading'!C1121</f>
        <v xml:space="preserve"> </v>
      </c>
      <c r="D1168" s="281" t="str">
        <f>_xlfn.IFNA(VLOOKUP($C1168,'Sch 1 - QA Rates'!$B$4:$C$28,2,FALSE )," ")</f>
        <v xml:space="preserve"> </v>
      </c>
      <c r="E1168" s="282">
        <f>'Sch 3 - QA Staff Loading'!BM1121</f>
        <v>0</v>
      </c>
      <c r="F1168" s="283">
        <f t="shared" si="57"/>
        <v>0</v>
      </c>
    </row>
    <row r="1169" spans="1:8" s="289" customFormat="1" ht="17">
      <c r="A1169" s="284"/>
      <c r="B1169" s="285" t="s">
        <v>71</v>
      </c>
      <c r="C1169" s="285"/>
      <c r="D1169" s="286"/>
      <c r="E1169" s="287">
        <f>SUM(E1149:E1168)</f>
        <v>1014</v>
      </c>
      <c r="F1169" s="288">
        <f>SUM(F1149:F1168)</f>
        <v>130128</v>
      </c>
      <c r="H1169" s="484"/>
    </row>
    <row r="1170" spans="1:8" ht="31.5" customHeight="1">
      <c r="A1170" s="277"/>
      <c r="B1170" s="669" t="str">
        <f>'Sch 3 - QA Staff Loading'!B1122</f>
        <v>DEL #54 - Assessment of DD&amp;I Vendor CalSAWS Deployment Complete Report - CalWIN Wave 1-6</v>
      </c>
      <c r="C1170" s="669"/>
      <c r="D1170" s="669"/>
      <c r="E1170" s="669"/>
      <c r="F1170" s="669"/>
    </row>
    <row r="1171" spans="1:8" ht="17">
      <c r="A1171" s="271">
        <v>1</v>
      </c>
      <c r="B1171" s="280" t="str">
        <f>IF(ISTEXT('Sch 3 - QA Staff Loading'!B1123),'Sch 3 - QA Staff Loading'!B1123," ")</f>
        <v>Dan Dean</v>
      </c>
      <c r="C1171" s="280" t="str">
        <f>'Sch 3 - QA Staff Loading'!C1123</f>
        <v>QA Project Manager</v>
      </c>
      <c r="D1171" s="281">
        <f>_xlfn.IFNA(VLOOKUP($C1171,'Sch 1 - QA Rates'!$B$4:$C$28,2,FALSE )," ")</f>
        <v>154</v>
      </c>
      <c r="E1171" s="282">
        <f>'Sch 3 - QA Staff Loading'!BM1123</f>
        <v>16</v>
      </c>
      <c r="F1171" s="283">
        <f>IF(D1171&gt;0,D1171*E1171,0)</f>
        <v>2464</v>
      </c>
    </row>
    <row r="1172" spans="1:8" ht="17">
      <c r="A1172" s="271">
        <v>2</v>
      </c>
      <c r="B1172" s="280" t="str">
        <f>IF(ISTEXT('Sch 3 - QA Staff Loading'!B1124),'Sch 3 - QA Staff Loading'!B1124," ")</f>
        <v>Beena Amarnath</v>
      </c>
      <c r="C1172" s="280" t="str">
        <f>'Sch 3 - QA Staff Loading'!C1124</f>
        <v>QA PMO Lead</v>
      </c>
      <c r="D1172" s="281">
        <f>_xlfn.IFNA(VLOOKUP($C1172,'Sch 1 - QA Rates'!$B$4:$C$28,2,FALSE )," ")</f>
        <v>134</v>
      </c>
      <c r="E1172" s="282">
        <f>'Sch 3 - QA Staff Loading'!BM1124</f>
        <v>24</v>
      </c>
      <c r="F1172" s="283">
        <f t="shared" ref="F1172:F1190" si="58">IF(ISNUMBER(D1172),D1172*E1172,0)</f>
        <v>3216</v>
      </c>
    </row>
    <row r="1173" spans="1:8" ht="17">
      <c r="A1173" s="271">
        <v>3</v>
      </c>
      <c r="B1173" s="280" t="str">
        <f>IF(ISTEXT('Sch 3 - QA Staff Loading'!B1125),'Sch 3 - QA Staff Loading'!B1125," ")</f>
        <v>Timothy King</v>
      </c>
      <c r="C1173" s="280" t="str">
        <f>'Sch 3 - QA Staff Loading'!C1125</f>
        <v>QA PMO Specialist</v>
      </c>
      <c r="D1173" s="281">
        <f>_xlfn.IFNA(VLOOKUP($C1173,'Sch 1 - QA Rates'!$B$4:$C$28,2,FALSE )," ")</f>
        <v>114</v>
      </c>
      <c r="E1173" s="282">
        <f>'Sch 3 - QA Staff Loading'!BM1125</f>
        <v>48</v>
      </c>
      <c r="F1173" s="283">
        <f t="shared" si="58"/>
        <v>5472</v>
      </c>
    </row>
    <row r="1174" spans="1:8" ht="17">
      <c r="A1174" s="271">
        <v>4</v>
      </c>
      <c r="B1174" s="280" t="str">
        <f>IF(ISTEXT('Sch 3 - QA Staff Loading'!B1126),'Sch 3 - QA Staff Loading'!B1126," ")</f>
        <v>Kristin Pepper</v>
      </c>
      <c r="C1174" s="280" t="str">
        <f>'Sch 3 - QA Staff Loading'!C1126</f>
        <v>QA Functional Manager</v>
      </c>
      <c r="D1174" s="281">
        <f>_xlfn.IFNA(VLOOKUP($C1174,'Sch 1 - QA Rates'!$B$4:$C$28,2,FALSE )," ")</f>
        <v>134</v>
      </c>
      <c r="E1174" s="282">
        <f>'Sch 3 - QA Staff Loading'!BM1126</f>
        <v>48</v>
      </c>
      <c r="F1174" s="283">
        <f t="shared" si="58"/>
        <v>6432</v>
      </c>
    </row>
    <row r="1175" spans="1:8" ht="17">
      <c r="A1175" s="271">
        <v>5</v>
      </c>
      <c r="B1175" s="280" t="str">
        <f>IF(ISTEXT('Sch 3 - QA Staff Loading'!B1127),'Sch 3 - QA Staff Loading'!B1127," ")</f>
        <v>Don Coffey</v>
      </c>
      <c r="C1175" s="280" t="str">
        <f>'Sch 3 - QA Staff Loading'!C1127</f>
        <v>QA Technical Manager</v>
      </c>
      <c r="D1175" s="281">
        <f>_xlfn.IFNA(VLOOKUP($C1175,'Sch 1 - QA Rates'!$B$4:$C$28,2,FALSE )," ")</f>
        <v>144</v>
      </c>
      <c r="E1175" s="282">
        <f>'Sch 3 - QA Staff Loading'!BM1127</f>
        <v>48</v>
      </c>
      <c r="F1175" s="283">
        <f t="shared" si="58"/>
        <v>6912</v>
      </c>
    </row>
    <row r="1176" spans="1:8" ht="17">
      <c r="A1176" s="271">
        <v>6</v>
      </c>
      <c r="B1176" s="280" t="str">
        <f>IF(ISTEXT('Sch 3 - QA Staff Loading'!B1128),'Sch 3 - QA Staff Loading'!B1128," ")</f>
        <v>Abby Darrah</v>
      </c>
      <c r="C1176" s="280" t="str">
        <f>'Sch 3 - QA Staff Loading'!C1128</f>
        <v>QA Implementation Manager</v>
      </c>
      <c r="D1176" s="281">
        <f>_xlfn.IFNA(VLOOKUP($C1176,'Sch 1 - QA Rates'!$B$4:$C$28,2,FALSE )," ")</f>
        <v>134</v>
      </c>
      <c r="E1176" s="282">
        <f>'Sch 3 - QA Staff Loading'!BM1128</f>
        <v>64</v>
      </c>
      <c r="F1176" s="283">
        <f t="shared" si="58"/>
        <v>8576</v>
      </c>
    </row>
    <row r="1177" spans="1:8" ht="17">
      <c r="A1177" s="271">
        <v>7</v>
      </c>
      <c r="B1177" s="280" t="str">
        <f>IF(ISTEXT('Sch 3 - QA Staff Loading'!B1129),'Sch 3 - QA Staff Loading'!B1129," ")</f>
        <v>Cheryl Hofmann</v>
      </c>
      <c r="C1177" s="280" t="str">
        <f>'Sch 3 - QA Staff Loading'!C1129</f>
        <v>QA Testing Manager</v>
      </c>
      <c r="D1177" s="281">
        <f>_xlfn.IFNA(VLOOKUP($C1177,'Sch 1 - QA Rates'!$B$4:$C$28,2,FALSE )," ")</f>
        <v>134</v>
      </c>
      <c r="E1177" s="282">
        <f>'Sch 3 - QA Staff Loading'!BM1129</f>
        <v>56</v>
      </c>
      <c r="F1177" s="283">
        <f t="shared" si="58"/>
        <v>7504</v>
      </c>
    </row>
    <row r="1178" spans="1:8" ht="17">
      <c r="A1178" s="271">
        <v>8</v>
      </c>
      <c r="B1178" s="280" t="str">
        <f>IF(ISTEXT('Sch 3 - QA Staff Loading'!B1130),'Sch 3 - QA Staff Loading'!B1130," ")</f>
        <v>Rachel Hernandez</v>
      </c>
      <c r="C1178" s="280" t="str">
        <f>'Sch 3 - QA Staff Loading'!C1130</f>
        <v>QA UAT Lead</v>
      </c>
      <c r="D1178" s="281">
        <f>_xlfn.IFNA(VLOOKUP($C1178,'Sch 1 - QA Rates'!$B$4:$C$28,2,FALSE )," ")</f>
        <v>134</v>
      </c>
      <c r="E1178" s="282">
        <f>'Sch 3 - QA Staff Loading'!BM1130</f>
        <v>56</v>
      </c>
      <c r="F1178" s="283">
        <f t="shared" si="58"/>
        <v>7504</v>
      </c>
    </row>
    <row r="1179" spans="1:8" ht="17">
      <c r="A1179" s="271">
        <v>9</v>
      </c>
      <c r="B1179" s="280" t="str">
        <f>IF(ISTEXT('Sch 3 - QA Staff Loading'!B1131),'Sch 3 - QA Staff Loading'!B1131," ")</f>
        <v>Pandu Gupta</v>
      </c>
      <c r="C1179" s="280" t="str">
        <f>'Sch 3 - QA Staff Loading'!C1131</f>
        <v>QA Business Analyst/Tester</v>
      </c>
      <c r="D1179" s="281">
        <f>_xlfn.IFNA(VLOOKUP($C1179,'Sch 1 - QA Rates'!$B$4:$C$28,2,FALSE )," ")</f>
        <v>114</v>
      </c>
      <c r="E1179" s="282">
        <f>'Sch 3 - QA Staff Loading'!BM1131</f>
        <v>56</v>
      </c>
      <c r="F1179" s="283">
        <f t="shared" si="58"/>
        <v>6384</v>
      </c>
    </row>
    <row r="1180" spans="1:8" ht="17">
      <c r="A1180" s="271">
        <v>10</v>
      </c>
      <c r="B1180" s="280" t="str">
        <f>IF(ISTEXT('Sch 3 - QA Staff Loading'!B1132),'Sch 3 - QA Staff Loading'!B1132," ")</f>
        <v>Julie Hereth</v>
      </c>
      <c r="C1180" s="280" t="str">
        <f>'Sch 3 - QA Staff Loading'!C1132</f>
        <v>QA Sr. Administrative Assistant</v>
      </c>
      <c r="D1180" s="281">
        <f>_xlfn.IFNA(VLOOKUP($C1180,'Sch 1 - QA Rates'!$B$4:$C$28,2,FALSE )," ")</f>
        <v>45</v>
      </c>
      <c r="E1180" s="282">
        <f>'Sch 3 - QA Staff Loading'!BM1132</f>
        <v>12</v>
      </c>
      <c r="F1180" s="283">
        <f t="shared" si="58"/>
        <v>540</v>
      </c>
    </row>
    <row r="1181" spans="1:8" ht="17">
      <c r="A1181" s="271">
        <v>11</v>
      </c>
      <c r="B1181" s="280" t="str">
        <f>IF(ISTEXT('Sch 3 - QA Staff Loading'!B1133),'Sch 3 - QA Staff Loading'!B1133," ")</f>
        <v>Charles Haney</v>
      </c>
      <c r="C1181" s="280" t="str">
        <f>'Sch 3 - QA Staff Loading'!C1133</f>
        <v>QA Business Analyst/Tester</v>
      </c>
      <c r="D1181" s="281">
        <f>_xlfn.IFNA(VLOOKUP($C1181,'Sch 1 - QA Rates'!$B$4:$C$28,2,FALSE )," ")</f>
        <v>114</v>
      </c>
      <c r="E1181" s="282">
        <f>'Sch 3 - QA Staff Loading'!BM1133</f>
        <v>48</v>
      </c>
      <c r="F1181" s="283">
        <f t="shared" si="58"/>
        <v>5472</v>
      </c>
    </row>
    <row r="1182" spans="1:8" ht="17">
      <c r="A1182" s="271">
        <v>12</v>
      </c>
      <c r="B1182" s="280" t="str">
        <f>IF(ISTEXT('Sch 3 - QA Staff Loading'!B1134),'Sch 3 - QA Staff Loading'!B1134," ")</f>
        <v>Wendy Battermann</v>
      </c>
      <c r="C1182" s="280" t="str">
        <f>'Sch 3 - QA Staff Loading'!C1134</f>
        <v>QA Executive</v>
      </c>
      <c r="D1182" s="281">
        <f>_xlfn.IFNA(VLOOKUP($C1182,'Sch 1 - QA Rates'!$B$4:$C$28,2,FALSE )," ")</f>
        <v>154</v>
      </c>
      <c r="E1182" s="282">
        <f>'Sch 3 - QA Staff Loading'!BM1134</f>
        <v>4</v>
      </c>
      <c r="F1182" s="283">
        <f t="shared" si="58"/>
        <v>616</v>
      </c>
    </row>
    <row r="1183" spans="1:8" ht="17" hidden="1">
      <c r="A1183" s="271">
        <v>13</v>
      </c>
      <c r="B1183" s="280" t="str">
        <f>IF(ISTEXT('Sch 3 - QA Staff Loading'!B1135),'Sch 3 - QA Staff Loading'!B1135," ")</f>
        <v xml:space="preserve"> </v>
      </c>
      <c r="C1183" s="280" t="str">
        <f>'Sch 3 - QA Staff Loading'!C1135</f>
        <v xml:space="preserve"> </v>
      </c>
      <c r="D1183" s="281" t="str">
        <f>_xlfn.IFNA(VLOOKUP($C1183,'Sch 1 - QA Rates'!$B$4:$C$28,2,FALSE )," ")</f>
        <v xml:space="preserve"> </v>
      </c>
      <c r="E1183" s="282">
        <f>'Sch 3 - QA Staff Loading'!BM1135</f>
        <v>0</v>
      </c>
      <c r="F1183" s="283">
        <f t="shared" si="58"/>
        <v>0</v>
      </c>
    </row>
    <row r="1184" spans="1:8" ht="17" hidden="1">
      <c r="A1184" s="271">
        <v>14</v>
      </c>
      <c r="B1184" s="280" t="str">
        <f>IF(ISTEXT('Sch 3 - QA Staff Loading'!B1136),'Sch 3 - QA Staff Loading'!B1136," ")</f>
        <v xml:space="preserve"> </v>
      </c>
      <c r="C1184" s="280" t="str">
        <f>'Sch 3 - QA Staff Loading'!C1136</f>
        <v xml:space="preserve"> </v>
      </c>
      <c r="D1184" s="281" t="str">
        <f>_xlfn.IFNA(VLOOKUP($C1184,'Sch 1 - QA Rates'!$B$4:$C$28,2,FALSE )," ")</f>
        <v xml:space="preserve"> </v>
      </c>
      <c r="E1184" s="282">
        <f>'Sch 3 - QA Staff Loading'!BM1136</f>
        <v>0</v>
      </c>
      <c r="F1184" s="283">
        <f t="shared" si="58"/>
        <v>0</v>
      </c>
    </row>
    <row r="1185" spans="1:8" ht="17" hidden="1">
      <c r="A1185" s="271">
        <v>15</v>
      </c>
      <c r="B1185" s="280" t="str">
        <f>IF(ISTEXT('Sch 3 - QA Staff Loading'!B1137),'Sch 3 - QA Staff Loading'!B1137," ")</f>
        <v xml:space="preserve"> </v>
      </c>
      <c r="C1185" s="280" t="str">
        <f>'Sch 3 - QA Staff Loading'!C1137</f>
        <v xml:space="preserve"> </v>
      </c>
      <c r="D1185" s="281" t="str">
        <f>_xlfn.IFNA(VLOOKUP($C1185,'Sch 1 - QA Rates'!$B$4:$C$28,2,FALSE )," ")</f>
        <v xml:space="preserve"> </v>
      </c>
      <c r="E1185" s="282">
        <f>'Sch 3 - QA Staff Loading'!BM1137</f>
        <v>0</v>
      </c>
      <c r="F1185" s="283">
        <f t="shared" si="58"/>
        <v>0</v>
      </c>
    </row>
    <row r="1186" spans="1:8" ht="17" hidden="1">
      <c r="A1186" s="271">
        <v>16</v>
      </c>
      <c r="B1186" s="280" t="str">
        <f>IF(ISTEXT('Sch 3 - QA Staff Loading'!B1138),'Sch 3 - QA Staff Loading'!B1138," ")</f>
        <v xml:space="preserve"> </v>
      </c>
      <c r="C1186" s="280" t="str">
        <f>'Sch 3 - QA Staff Loading'!C1138</f>
        <v xml:space="preserve"> </v>
      </c>
      <c r="D1186" s="281" t="str">
        <f>_xlfn.IFNA(VLOOKUP($C1186,'Sch 1 - QA Rates'!$B$4:$C$28,2,FALSE )," ")</f>
        <v xml:space="preserve"> </v>
      </c>
      <c r="E1186" s="282">
        <f>'Sch 3 - QA Staff Loading'!BM1138</f>
        <v>0</v>
      </c>
      <c r="F1186" s="283">
        <f t="shared" si="58"/>
        <v>0</v>
      </c>
    </row>
    <row r="1187" spans="1:8" ht="17" hidden="1">
      <c r="A1187" s="271">
        <v>17</v>
      </c>
      <c r="B1187" s="280" t="str">
        <f>IF(ISTEXT('Sch 3 - QA Staff Loading'!B1139),'Sch 3 - QA Staff Loading'!B1139," ")</f>
        <v xml:space="preserve"> </v>
      </c>
      <c r="C1187" s="280" t="str">
        <f>'Sch 3 - QA Staff Loading'!C1139</f>
        <v xml:space="preserve"> </v>
      </c>
      <c r="D1187" s="281" t="str">
        <f>_xlfn.IFNA(VLOOKUP($C1187,'Sch 1 - QA Rates'!$B$4:$C$28,2,FALSE )," ")</f>
        <v xml:space="preserve"> </v>
      </c>
      <c r="E1187" s="282">
        <f>'Sch 3 - QA Staff Loading'!BM1139</f>
        <v>0</v>
      </c>
      <c r="F1187" s="283">
        <f t="shared" si="58"/>
        <v>0</v>
      </c>
    </row>
    <row r="1188" spans="1:8" ht="17" hidden="1">
      <c r="A1188" s="271">
        <v>18</v>
      </c>
      <c r="B1188" s="280" t="str">
        <f>IF(ISTEXT('Sch 3 - QA Staff Loading'!B1140),'Sch 3 - QA Staff Loading'!B1140," ")</f>
        <v xml:space="preserve"> </v>
      </c>
      <c r="C1188" s="280" t="str">
        <f>'Sch 3 - QA Staff Loading'!C1140</f>
        <v xml:space="preserve"> </v>
      </c>
      <c r="D1188" s="281" t="str">
        <f>_xlfn.IFNA(VLOOKUP($C1188,'Sch 1 - QA Rates'!$B$4:$C$28,2,FALSE )," ")</f>
        <v xml:space="preserve"> </v>
      </c>
      <c r="E1188" s="282">
        <f>'Sch 3 - QA Staff Loading'!BM1140</f>
        <v>0</v>
      </c>
      <c r="F1188" s="283">
        <f t="shared" si="58"/>
        <v>0</v>
      </c>
    </row>
    <row r="1189" spans="1:8" ht="17" hidden="1">
      <c r="A1189" s="271">
        <v>19</v>
      </c>
      <c r="B1189" s="280" t="str">
        <f>IF(ISTEXT('Sch 3 - QA Staff Loading'!B1141),'Sch 3 - QA Staff Loading'!B1141," ")</f>
        <v xml:space="preserve"> </v>
      </c>
      <c r="C1189" s="280" t="str">
        <f>'Sch 3 - QA Staff Loading'!C1141</f>
        <v xml:space="preserve"> </v>
      </c>
      <c r="D1189" s="281" t="str">
        <f>_xlfn.IFNA(VLOOKUP($C1189,'Sch 1 - QA Rates'!$B$4:$C$28,2,FALSE )," ")</f>
        <v xml:space="preserve"> </v>
      </c>
      <c r="E1189" s="282">
        <f>'Sch 3 - QA Staff Loading'!BM1141</f>
        <v>0</v>
      </c>
      <c r="F1189" s="283">
        <f t="shared" si="58"/>
        <v>0</v>
      </c>
    </row>
    <row r="1190" spans="1:8" ht="17" hidden="1">
      <c r="A1190" s="271">
        <v>20</v>
      </c>
      <c r="B1190" s="280" t="str">
        <f>IF(ISTEXT('Sch 3 - QA Staff Loading'!B1142),'Sch 3 - QA Staff Loading'!B1142," ")</f>
        <v xml:space="preserve"> </v>
      </c>
      <c r="C1190" s="280" t="str">
        <f>'Sch 3 - QA Staff Loading'!C1142</f>
        <v xml:space="preserve"> </v>
      </c>
      <c r="D1190" s="281" t="str">
        <f>_xlfn.IFNA(VLOOKUP($C1190,'Sch 1 - QA Rates'!$B$4:$C$28,2,FALSE )," ")</f>
        <v xml:space="preserve"> </v>
      </c>
      <c r="E1190" s="282">
        <f>'Sch 3 - QA Staff Loading'!BM1142</f>
        <v>0</v>
      </c>
      <c r="F1190" s="283">
        <f t="shared" si="58"/>
        <v>0</v>
      </c>
    </row>
    <row r="1191" spans="1:8" s="289" customFormat="1" ht="17">
      <c r="A1191" s="284"/>
      <c r="B1191" s="285" t="s">
        <v>71</v>
      </c>
      <c r="C1191" s="285"/>
      <c r="D1191" s="286"/>
      <c r="E1191" s="287">
        <f>SUM(E1171:E1190)</f>
        <v>480</v>
      </c>
      <c r="F1191" s="288">
        <f>SUM(F1171:F1190)</f>
        <v>61092</v>
      </c>
      <c r="H1191" s="484"/>
    </row>
    <row r="1192" spans="1:8">
      <c r="A1192" s="277"/>
      <c r="B1192" s="278" t="str">
        <f>'Sch 3 - QA Staff Loading'!B1143</f>
        <v>DEL #55 - Assessment of DD&amp;I Vendor CalSAWS Migration Project Control Document Update</v>
      </c>
      <c r="C1192" s="279"/>
      <c r="D1192" s="290"/>
      <c r="E1192" s="279"/>
      <c r="F1192" s="279"/>
    </row>
    <row r="1193" spans="1:8" ht="17">
      <c r="A1193" s="271">
        <v>1</v>
      </c>
      <c r="B1193" s="280" t="str">
        <f>IF(ISTEXT('Sch 3 - QA Staff Loading'!B1144),'Sch 3 - QA Staff Loading'!B1144," ")</f>
        <v>Dan Dean</v>
      </c>
      <c r="C1193" s="280" t="str">
        <f>'Sch 3 - QA Staff Loading'!C1144</f>
        <v>QA Project Manager</v>
      </c>
      <c r="D1193" s="281">
        <f>_xlfn.IFNA(VLOOKUP($C1193,'Sch 1 - QA Rates'!$B$4:$C$28,2,FALSE )," ")</f>
        <v>154</v>
      </c>
      <c r="E1193" s="282">
        <f>'Sch 3 - QA Staff Loading'!BM1144</f>
        <v>8</v>
      </c>
      <c r="F1193" s="283">
        <f>IF(D1193&gt;0,D1193*E1193,0)</f>
        <v>1232</v>
      </c>
    </row>
    <row r="1194" spans="1:8" ht="17">
      <c r="A1194" s="271">
        <v>2</v>
      </c>
      <c r="B1194" s="280" t="str">
        <f>IF(ISTEXT('Sch 3 - QA Staff Loading'!B1145),'Sch 3 - QA Staff Loading'!B1145," ")</f>
        <v>Beena Amarnath</v>
      </c>
      <c r="C1194" s="280" t="str">
        <f>'Sch 3 - QA Staff Loading'!C1145</f>
        <v>QA PMO Lead</v>
      </c>
      <c r="D1194" s="281">
        <f>_xlfn.IFNA(VLOOKUP($C1194,'Sch 1 - QA Rates'!$B$4:$C$28,2,FALSE )," ")</f>
        <v>134</v>
      </c>
      <c r="E1194" s="282">
        <f>'Sch 3 - QA Staff Loading'!BM1145</f>
        <v>40</v>
      </c>
      <c r="F1194" s="283">
        <f t="shared" ref="F1194:F1212" si="59">IF(ISNUMBER(D1194),D1194*E1194,0)</f>
        <v>5360</v>
      </c>
    </row>
    <row r="1195" spans="1:8" ht="17">
      <c r="A1195" s="271">
        <v>3</v>
      </c>
      <c r="B1195" s="280" t="str">
        <f>IF(ISTEXT('Sch 3 - QA Staff Loading'!B1146),'Sch 3 - QA Staff Loading'!B1146," ")</f>
        <v>Timothy King</v>
      </c>
      <c r="C1195" s="280" t="str">
        <f>'Sch 3 - QA Staff Loading'!C1146</f>
        <v>QA PMO Specialist</v>
      </c>
      <c r="D1195" s="281">
        <f>_xlfn.IFNA(VLOOKUP($C1195,'Sch 1 - QA Rates'!$B$4:$C$28,2,FALSE )," ")</f>
        <v>114</v>
      </c>
      <c r="E1195" s="282">
        <f>'Sch 3 - QA Staff Loading'!BM1146</f>
        <v>40</v>
      </c>
      <c r="F1195" s="283">
        <f t="shared" si="59"/>
        <v>4560</v>
      </c>
    </row>
    <row r="1196" spans="1:8" ht="17">
      <c r="A1196" s="271">
        <v>4</v>
      </c>
      <c r="B1196" s="280" t="str">
        <f>IF(ISTEXT('Sch 3 - QA Staff Loading'!B1147),'Sch 3 - QA Staff Loading'!B1147," ")</f>
        <v>Kristin Pepper</v>
      </c>
      <c r="C1196" s="280" t="str">
        <f>'Sch 3 - QA Staff Loading'!C1147</f>
        <v>QA Functional Manager</v>
      </c>
      <c r="D1196" s="281">
        <f>_xlfn.IFNA(VLOOKUP($C1196,'Sch 1 - QA Rates'!$B$4:$C$28,2,FALSE )," ")</f>
        <v>134</v>
      </c>
      <c r="E1196" s="282">
        <f>'Sch 3 - QA Staff Loading'!BM1147</f>
        <v>16</v>
      </c>
      <c r="F1196" s="283">
        <f t="shared" si="59"/>
        <v>2144</v>
      </c>
    </row>
    <row r="1197" spans="1:8" ht="17">
      <c r="A1197" s="271">
        <v>5</v>
      </c>
      <c r="B1197" s="280" t="str">
        <f>IF(ISTEXT('Sch 3 - QA Staff Loading'!B1148),'Sch 3 - QA Staff Loading'!B1148," ")</f>
        <v>Don Coffey</v>
      </c>
      <c r="C1197" s="280" t="str">
        <f>'Sch 3 - QA Staff Loading'!C1148</f>
        <v>QA Technical Manager</v>
      </c>
      <c r="D1197" s="281">
        <f>_xlfn.IFNA(VLOOKUP($C1197,'Sch 1 - QA Rates'!$B$4:$C$28,2,FALSE )," ")</f>
        <v>144</v>
      </c>
      <c r="E1197" s="282">
        <f>'Sch 3 - QA Staff Loading'!BM1148</f>
        <v>0</v>
      </c>
      <c r="F1197" s="283">
        <f t="shared" si="59"/>
        <v>0</v>
      </c>
    </row>
    <row r="1198" spans="1:8" ht="17">
      <c r="A1198" s="271">
        <v>6</v>
      </c>
      <c r="B1198" s="280" t="str">
        <f>IF(ISTEXT('Sch 3 - QA Staff Loading'!B1149),'Sch 3 - QA Staff Loading'!B1149," ")</f>
        <v>Julie Hereth</v>
      </c>
      <c r="C1198" s="280" t="str">
        <f>'Sch 3 - QA Staff Loading'!C1149</f>
        <v>QA Sr. Administrative Assistant</v>
      </c>
      <c r="D1198" s="281">
        <f>_xlfn.IFNA(VLOOKUP($C1198,'Sch 1 - QA Rates'!$B$4:$C$28,2,FALSE )," ")</f>
        <v>45</v>
      </c>
      <c r="E1198" s="282">
        <f>'Sch 3 - QA Staff Loading'!BM1149</f>
        <v>8</v>
      </c>
      <c r="F1198" s="283">
        <f t="shared" si="59"/>
        <v>360</v>
      </c>
    </row>
    <row r="1199" spans="1:8" ht="17">
      <c r="A1199" s="271">
        <v>7</v>
      </c>
      <c r="B1199" s="280" t="str">
        <f>IF(ISTEXT('Sch 3 - QA Staff Loading'!B1150),'Sch 3 - QA Staff Loading'!B1150," ")</f>
        <v>Wendy Battermann</v>
      </c>
      <c r="C1199" s="280" t="str">
        <f>'Sch 3 - QA Staff Loading'!C1150</f>
        <v>QA Executive</v>
      </c>
      <c r="D1199" s="281">
        <f>_xlfn.IFNA(VLOOKUP($C1199,'Sch 1 - QA Rates'!$B$4:$C$28,2,FALSE )," ")</f>
        <v>154</v>
      </c>
      <c r="E1199" s="282">
        <f>'Sch 3 - QA Staff Loading'!BM1150</f>
        <v>4</v>
      </c>
      <c r="F1199" s="283">
        <f t="shared" si="59"/>
        <v>616</v>
      </c>
    </row>
    <row r="1200" spans="1:8" ht="17" hidden="1">
      <c r="A1200" s="271">
        <v>8</v>
      </c>
      <c r="B1200" s="280" t="str">
        <f>IF(ISTEXT('Sch 3 - QA Staff Loading'!B1151),'Sch 3 - QA Staff Loading'!B1151," ")</f>
        <v xml:space="preserve"> </v>
      </c>
      <c r="C1200" s="280" t="str">
        <f>'Sch 3 - QA Staff Loading'!C1151</f>
        <v xml:space="preserve"> </v>
      </c>
      <c r="D1200" s="281" t="str">
        <f>_xlfn.IFNA(VLOOKUP($C1200,'Sch 1 - QA Rates'!$B$4:$C$28,2,FALSE )," ")</f>
        <v xml:space="preserve"> </v>
      </c>
      <c r="E1200" s="282">
        <f>'Sch 3 - QA Staff Loading'!BM1151</f>
        <v>0</v>
      </c>
      <c r="F1200" s="283">
        <f t="shared" si="59"/>
        <v>0</v>
      </c>
    </row>
    <row r="1201" spans="1:8" ht="17" hidden="1">
      <c r="A1201" s="271">
        <v>9</v>
      </c>
      <c r="B1201" s="280" t="str">
        <f>IF(ISTEXT('Sch 3 - QA Staff Loading'!B1152),'Sch 3 - QA Staff Loading'!B1152," ")</f>
        <v xml:space="preserve"> </v>
      </c>
      <c r="C1201" s="280" t="str">
        <f>'Sch 3 - QA Staff Loading'!C1152</f>
        <v xml:space="preserve"> </v>
      </c>
      <c r="D1201" s="281" t="str">
        <f>_xlfn.IFNA(VLOOKUP($C1201,'Sch 1 - QA Rates'!$B$4:$C$28,2,FALSE )," ")</f>
        <v xml:space="preserve"> </v>
      </c>
      <c r="E1201" s="282">
        <f>'Sch 3 - QA Staff Loading'!BM1152</f>
        <v>0</v>
      </c>
      <c r="F1201" s="283">
        <f t="shared" si="59"/>
        <v>0</v>
      </c>
    </row>
    <row r="1202" spans="1:8" ht="17" hidden="1">
      <c r="A1202" s="271">
        <v>10</v>
      </c>
      <c r="B1202" s="280" t="str">
        <f>IF(ISTEXT('Sch 3 - QA Staff Loading'!B1153),'Sch 3 - QA Staff Loading'!B1153," ")</f>
        <v xml:space="preserve"> </v>
      </c>
      <c r="C1202" s="280" t="str">
        <f>'Sch 3 - QA Staff Loading'!C1153</f>
        <v xml:space="preserve"> </v>
      </c>
      <c r="D1202" s="281" t="str">
        <f>_xlfn.IFNA(VLOOKUP($C1202,'Sch 1 - QA Rates'!$B$4:$C$28,2,FALSE )," ")</f>
        <v xml:space="preserve"> </v>
      </c>
      <c r="E1202" s="282">
        <f>'Sch 3 - QA Staff Loading'!BM1153</f>
        <v>0</v>
      </c>
      <c r="F1202" s="283">
        <f t="shared" si="59"/>
        <v>0</v>
      </c>
    </row>
    <row r="1203" spans="1:8" ht="17" hidden="1">
      <c r="A1203" s="271">
        <v>11</v>
      </c>
      <c r="B1203" s="280" t="str">
        <f>IF(ISTEXT('Sch 3 - QA Staff Loading'!B1154),'Sch 3 - QA Staff Loading'!B1154," ")</f>
        <v xml:space="preserve"> </v>
      </c>
      <c r="C1203" s="280" t="str">
        <f>'Sch 3 - QA Staff Loading'!C1154</f>
        <v xml:space="preserve"> </v>
      </c>
      <c r="D1203" s="281" t="str">
        <f>_xlfn.IFNA(VLOOKUP($C1203,'Sch 1 - QA Rates'!$B$4:$C$28,2,FALSE )," ")</f>
        <v xml:space="preserve"> </v>
      </c>
      <c r="E1203" s="282">
        <f>'Sch 3 - QA Staff Loading'!BM1154</f>
        <v>0</v>
      </c>
      <c r="F1203" s="283">
        <f t="shared" si="59"/>
        <v>0</v>
      </c>
    </row>
    <row r="1204" spans="1:8" ht="17" hidden="1">
      <c r="A1204" s="271">
        <v>12</v>
      </c>
      <c r="B1204" s="280" t="str">
        <f>IF(ISTEXT('Sch 3 - QA Staff Loading'!B1155),'Sch 3 - QA Staff Loading'!B1155," ")</f>
        <v xml:space="preserve"> </v>
      </c>
      <c r="C1204" s="280" t="str">
        <f>'Sch 3 - QA Staff Loading'!C1155</f>
        <v xml:space="preserve"> </v>
      </c>
      <c r="D1204" s="281" t="str">
        <f>_xlfn.IFNA(VLOOKUP($C1204,'Sch 1 - QA Rates'!$B$4:$C$28,2,FALSE )," ")</f>
        <v xml:space="preserve"> </v>
      </c>
      <c r="E1204" s="282">
        <f>'Sch 3 - QA Staff Loading'!BM1155</f>
        <v>0</v>
      </c>
      <c r="F1204" s="283">
        <f t="shared" si="59"/>
        <v>0</v>
      </c>
    </row>
    <row r="1205" spans="1:8" ht="17" hidden="1">
      <c r="A1205" s="271">
        <v>13</v>
      </c>
      <c r="B1205" s="280" t="str">
        <f>IF(ISTEXT('Sch 3 - QA Staff Loading'!B1156),'Sch 3 - QA Staff Loading'!B1156," ")</f>
        <v xml:space="preserve"> </v>
      </c>
      <c r="C1205" s="280" t="str">
        <f>'Sch 3 - QA Staff Loading'!C1156</f>
        <v xml:space="preserve"> </v>
      </c>
      <c r="D1205" s="281" t="str">
        <f>_xlfn.IFNA(VLOOKUP($C1205,'Sch 1 - QA Rates'!$B$4:$C$28,2,FALSE )," ")</f>
        <v xml:space="preserve"> </v>
      </c>
      <c r="E1205" s="282">
        <f>'Sch 3 - QA Staff Loading'!BM1156</f>
        <v>0</v>
      </c>
      <c r="F1205" s="283">
        <f t="shared" si="59"/>
        <v>0</v>
      </c>
    </row>
    <row r="1206" spans="1:8" ht="17" hidden="1">
      <c r="A1206" s="271">
        <v>14</v>
      </c>
      <c r="B1206" s="280" t="str">
        <f>IF(ISTEXT('Sch 3 - QA Staff Loading'!B1157),'Sch 3 - QA Staff Loading'!B1157," ")</f>
        <v xml:space="preserve"> </v>
      </c>
      <c r="C1206" s="280" t="str">
        <f>'Sch 3 - QA Staff Loading'!C1157</f>
        <v xml:space="preserve"> </v>
      </c>
      <c r="D1206" s="281" t="str">
        <f>_xlfn.IFNA(VLOOKUP($C1206,'Sch 1 - QA Rates'!$B$4:$C$28,2,FALSE )," ")</f>
        <v xml:space="preserve"> </v>
      </c>
      <c r="E1206" s="282">
        <f>'Sch 3 - QA Staff Loading'!BM1157</f>
        <v>0</v>
      </c>
      <c r="F1206" s="283">
        <f t="shared" si="59"/>
        <v>0</v>
      </c>
    </row>
    <row r="1207" spans="1:8" ht="17" hidden="1">
      <c r="A1207" s="271">
        <v>15</v>
      </c>
      <c r="B1207" s="280" t="str">
        <f>IF(ISTEXT('Sch 3 - QA Staff Loading'!B1158),'Sch 3 - QA Staff Loading'!B1158," ")</f>
        <v xml:space="preserve"> </v>
      </c>
      <c r="C1207" s="280" t="str">
        <f>'Sch 3 - QA Staff Loading'!C1158</f>
        <v xml:space="preserve"> </v>
      </c>
      <c r="D1207" s="281" t="str">
        <f>_xlfn.IFNA(VLOOKUP($C1207,'Sch 1 - QA Rates'!$B$4:$C$28,2,FALSE )," ")</f>
        <v xml:space="preserve"> </v>
      </c>
      <c r="E1207" s="282">
        <f>'Sch 3 - QA Staff Loading'!BM1158</f>
        <v>0</v>
      </c>
      <c r="F1207" s="283">
        <f t="shared" si="59"/>
        <v>0</v>
      </c>
    </row>
    <row r="1208" spans="1:8" ht="17" hidden="1">
      <c r="A1208" s="271">
        <v>16</v>
      </c>
      <c r="B1208" s="280" t="str">
        <f>IF(ISTEXT('Sch 3 - QA Staff Loading'!B1159),'Sch 3 - QA Staff Loading'!B1159," ")</f>
        <v xml:space="preserve"> </v>
      </c>
      <c r="C1208" s="280" t="str">
        <f>'Sch 3 - QA Staff Loading'!C1159</f>
        <v xml:space="preserve"> </v>
      </c>
      <c r="D1208" s="281" t="str">
        <f>_xlfn.IFNA(VLOOKUP($C1208,'Sch 1 - QA Rates'!$B$4:$C$28,2,FALSE )," ")</f>
        <v xml:space="preserve"> </v>
      </c>
      <c r="E1208" s="282">
        <f>'Sch 3 - QA Staff Loading'!BM1159</f>
        <v>0</v>
      </c>
      <c r="F1208" s="283">
        <f t="shared" si="59"/>
        <v>0</v>
      </c>
    </row>
    <row r="1209" spans="1:8" ht="17" hidden="1">
      <c r="A1209" s="271">
        <v>17</v>
      </c>
      <c r="B1209" s="280" t="str">
        <f>IF(ISTEXT('Sch 3 - QA Staff Loading'!B1160),'Sch 3 - QA Staff Loading'!B1160," ")</f>
        <v xml:space="preserve"> </v>
      </c>
      <c r="C1209" s="280" t="str">
        <f>'Sch 3 - QA Staff Loading'!C1160</f>
        <v xml:space="preserve"> </v>
      </c>
      <c r="D1209" s="281" t="str">
        <f>_xlfn.IFNA(VLOOKUP($C1209,'Sch 1 - QA Rates'!$B$4:$C$28,2,FALSE )," ")</f>
        <v xml:space="preserve"> </v>
      </c>
      <c r="E1209" s="282">
        <f>'Sch 3 - QA Staff Loading'!BM1160</f>
        <v>0</v>
      </c>
      <c r="F1209" s="283">
        <f t="shared" si="59"/>
        <v>0</v>
      </c>
    </row>
    <row r="1210" spans="1:8" ht="17" hidden="1">
      <c r="A1210" s="271">
        <v>18</v>
      </c>
      <c r="B1210" s="280" t="str">
        <f>IF(ISTEXT('Sch 3 - QA Staff Loading'!B1161),'Sch 3 - QA Staff Loading'!B1161," ")</f>
        <v xml:space="preserve"> </v>
      </c>
      <c r="C1210" s="280" t="str">
        <f>'Sch 3 - QA Staff Loading'!C1161</f>
        <v xml:space="preserve"> </v>
      </c>
      <c r="D1210" s="281" t="str">
        <f>_xlfn.IFNA(VLOOKUP($C1210,'Sch 1 - QA Rates'!$B$4:$C$28,2,FALSE )," ")</f>
        <v xml:space="preserve"> </v>
      </c>
      <c r="E1210" s="282">
        <f>'Sch 3 - QA Staff Loading'!BM1161</f>
        <v>0</v>
      </c>
      <c r="F1210" s="283">
        <f t="shared" si="59"/>
        <v>0</v>
      </c>
    </row>
    <row r="1211" spans="1:8" ht="17" hidden="1">
      <c r="A1211" s="271">
        <v>19</v>
      </c>
      <c r="B1211" s="280" t="str">
        <f>IF(ISTEXT('Sch 3 - QA Staff Loading'!B1162),'Sch 3 - QA Staff Loading'!B1162," ")</f>
        <v xml:space="preserve"> </v>
      </c>
      <c r="C1211" s="280" t="str">
        <f>'Sch 3 - QA Staff Loading'!C1162</f>
        <v xml:space="preserve"> </v>
      </c>
      <c r="D1211" s="281" t="str">
        <f>_xlfn.IFNA(VLOOKUP($C1211,'Sch 1 - QA Rates'!$B$4:$C$28,2,FALSE )," ")</f>
        <v xml:space="preserve"> </v>
      </c>
      <c r="E1211" s="282">
        <f>'Sch 3 - QA Staff Loading'!BM1162</f>
        <v>0</v>
      </c>
      <c r="F1211" s="283">
        <f t="shared" si="59"/>
        <v>0</v>
      </c>
    </row>
    <row r="1212" spans="1:8" ht="17" hidden="1">
      <c r="A1212" s="271">
        <v>20</v>
      </c>
      <c r="B1212" s="280" t="str">
        <f>IF(ISTEXT('Sch 3 - QA Staff Loading'!B1163),'Sch 3 - QA Staff Loading'!B1163," ")</f>
        <v xml:space="preserve"> </v>
      </c>
      <c r="C1212" s="280" t="str">
        <f>'Sch 3 - QA Staff Loading'!C1163</f>
        <v xml:space="preserve"> </v>
      </c>
      <c r="D1212" s="281" t="str">
        <f>_xlfn.IFNA(VLOOKUP($C1212,'Sch 1 - QA Rates'!$B$4:$C$28,2,FALSE )," ")</f>
        <v xml:space="preserve"> </v>
      </c>
      <c r="E1212" s="282">
        <f>'Sch 3 - QA Staff Loading'!BM1163</f>
        <v>0</v>
      </c>
      <c r="F1212" s="283">
        <f t="shared" si="59"/>
        <v>0</v>
      </c>
    </row>
    <row r="1213" spans="1:8" s="289" customFormat="1" ht="17">
      <c r="A1213" s="284"/>
      <c r="B1213" s="285" t="s">
        <v>71</v>
      </c>
      <c r="C1213" s="285"/>
      <c r="D1213" s="286"/>
      <c r="E1213" s="287">
        <f>SUM(E1193:E1212)</f>
        <v>116</v>
      </c>
      <c r="F1213" s="288">
        <f>SUM(F1193:F1212)</f>
        <v>14272</v>
      </c>
      <c r="H1213" s="484"/>
    </row>
    <row r="1214" spans="1:8">
      <c r="A1214" s="277"/>
      <c r="B1214" s="278" t="str">
        <f>'Sch 3 - QA Staff Loading'!B1164</f>
        <v>DEL #56 - Assessment of DD&amp;I Vendor CalSAWS Migration Final Acceptance Certification</v>
      </c>
      <c r="C1214" s="279"/>
      <c r="D1214" s="290"/>
      <c r="E1214" s="279"/>
      <c r="F1214" s="279"/>
    </row>
    <row r="1215" spans="1:8" ht="17">
      <c r="A1215" s="271">
        <v>1</v>
      </c>
      <c r="B1215" s="280" t="str">
        <f>IF(ISTEXT('Sch 3 - QA Staff Loading'!B1165),'Sch 3 - QA Staff Loading'!B1165," ")</f>
        <v>Dan Dean</v>
      </c>
      <c r="C1215" s="280" t="str">
        <f>'Sch 3 - QA Staff Loading'!C1165</f>
        <v>QA Project Manager</v>
      </c>
      <c r="D1215" s="281">
        <f>_xlfn.IFNA(VLOOKUP($C1215,'Sch 1 - QA Rates'!$B$4:$C$28,2,FALSE )," ")</f>
        <v>154</v>
      </c>
      <c r="E1215" s="282">
        <f>'Sch 3 - QA Staff Loading'!BM1165</f>
        <v>40</v>
      </c>
      <c r="F1215" s="283">
        <f>IF(D1215&gt;0,D1215*E1215,0)</f>
        <v>6160</v>
      </c>
    </row>
    <row r="1216" spans="1:8" ht="17">
      <c r="A1216" s="271">
        <v>2</v>
      </c>
      <c r="B1216" s="280" t="str">
        <f>IF(ISTEXT('Sch 3 - QA Staff Loading'!B1166),'Sch 3 - QA Staff Loading'!B1166," ")</f>
        <v>Beena Amarnath</v>
      </c>
      <c r="C1216" s="280" t="str">
        <f>'Sch 3 - QA Staff Loading'!C1166</f>
        <v>QA PMO Lead</v>
      </c>
      <c r="D1216" s="281">
        <f>_xlfn.IFNA(VLOOKUP($C1216,'Sch 1 - QA Rates'!$B$4:$C$28,2,FALSE )," ")</f>
        <v>134</v>
      </c>
      <c r="E1216" s="282">
        <f>'Sch 3 - QA Staff Loading'!BM1166</f>
        <v>40</v>
      </c>
      <c r="F1216" s="283">
        <f t="shared" ref="F1216:F1234" si="60">IF(ISNUMBER(D1216),D1216*E1216,0)</f>
        <v>5360</v>
      </c>
    </row>
    <row r="1217" spans="1:6" ht="17">
      <c r="A1217" s="271">
        <v>3</v>
      </c>
      <c r="B1217" s="280" t="str">
        <f>IF(ISTEXT('Sch 3 - QA Staff Loading'!B1167),'Sch 3 - QA Staff Loading'!B1167," ")</f>
        <v>Timothy King</v>
      </c>
      <c r="C1217" s="280" t="str">
        <f>'Sch 3 - QA Staff Loading'!C1167</f>
        <v>QA PMO Specialist</v>
      </c>
      <c r="D1217" s="281">
        <f>_xlfn.IFNA(VLOOKUP($C1217,'Sch 1 - QA Rates'!$B$4:$C$28,2,FALSE )," ")</f>
        <v>114</v>
      </c>
      <c r="E1217" s="282">
        <f>'Sch 3 - QA Staff Loading'!BM1167</f>
        <v>40</v>
      </c>
      <c r="F1217" s="283">
        <f t="shared" si="60"/>
        <v>4560</v>
      </c>
    </row>
    <row r="1218" spans="1:6" ht="17">
      <c r="A1218" s="271">
        <v>4</v>
      </c>
      <c r="B1218" s="280" t="str">
        <f>IF(ISTEXT('Sch 3 - QA Staff Loading'!B1168),'Sch 3 - QA Staff Loading'!B1168," ")</f>
        <v>Abby Darrah</v>
      </c>
      <c r="C1218" s="280" t="str">
        <f>'Sch 3 - QA Staff Loading'!C1168</f>
        <v>QA Implementation Manager</v>
      </c>
      <c r="D1218" s="281">
        <f>_xlfn.IFNA(VLOOKUP($C1218,'Sch 1 - QA Rates'!$B$4:$C$28,2,FALSE )," ")</f>
        <v>134</v>
      </c>
      <c r="E1218" s="282">
        <f>'Sch 3 - QA Staff Loading'!BM1168</f>
        <v>56</v>
      </c>
      <c r="F1218" s="283">
        <f t="shared" si="60"/>
        <v>7504</v>
      </c>
    </row>
    <row r="1219" spans="1:6" ht="17">
      <c r="A1219" s="271">
        <v>5</v>
      </c>
      <c r="B1219" s="280" t="str">
        <f>IF(ISTEXT('Sch 3 - QA Staff Loading'!B1169),'Sch 3 - QA Staff Loading'!B1169," ")</f>
        <v>Julie Hereth</v>
      </c>
      <c r="C1219" s="280" t="str">
        <f>'Sch 3 - QA Staff Loading'!C1169</f>
        <v>QA Sr. Administrative Assistant</v>
      </c>
      <c r="D1219" s="281">
        <f>_xlfn.IFNA(VLOOKUP($C1219,'Sch 1 - QA Rates'!$B$4:$C$28,2,FALSE )," ")</f>
        <v>45</v>
      </c>
      <c r="E1219" s="282">
        <f>'Sch 3 - QA Staff Loading'!BM1169</f>
        <v>8</v>
      </c>
      <c r="F1219" s="283">
        <f t="shared" si="60"/>
        <v>360</v>
      </c>
    </row>
    <row r="1220" spans="1:6" ht="17">
      <c r="A1220" s="271">
        <v>6</v>
      </c>
      <c r="B1220" s="280" t="str">
        <f>IF(ISTEXT('Sch 3 - QA Staff Loading'!B1170),'Sch 3 - QA Staff Loading'!B1170," ")</f>
        <v>Don Coffey</v>
      </c>
      <c r="C1220" s="280" t="str">
        <f>'Sch 3 - QA Staff Loading'!C1170</f>
        <v>QA Technical Manager</v>
      </c>
      <c r="D1220" s="281">
        <f>_xlfn.IFNA(VLOOKUP($C1220,'Sch 1 - QA Rates'!$B$4:$C$28,2,FALSE )," ")</f>
        <v>144</v>
      </c>
      <c r="E1220" s="282">
        <f>'Sch 3 - QA Staff Loading'!BM1170</f>
        <v>0</v>
      </c>
      <c r="F1220" s="283">
        <f t="shared" si="60"/>
        <v>0</v>
      </c>
    </row>
    <row r="1221" spans="1:6" ht="17">
      <c r="A1221" s="271">
        <v>7</v>
      </c>
      <c r="B1221" s="280" t="str">
        <f>IF(ISTEXT('Sch 3 - QA Staff Loading'!B1171),'Sch 3 - QA Staff Loading'!B1171," ")</f>
        <v>Kristin Pepper</v>
      </c>
      <c r="C1221" s="280" t="str">
        <f>'Sch 3 - QA Staff Loading'!C1171</f>
        <v>QA Functional Manager</v>
      </c>
      <c r="D1221" s="281">
        <f>_xlfn.IFNA(VLOOKUP($C1221,'Sch 1 - QA Rates'!$B$4:$C$28,2,FALSE )," ")</f>
        <v>134</v>
      </c>
      <c r="E1221" s="282">
        <f>'Sch 3 - QA Staff Loading'!BM1171</f>
        <v>32</v>
      </c>
      <c r="F1221" s="283">
        <f t="shared" si="60"/>
        <v>4288</v>
      </c>
    </row>
    <row r="1222" spans="1:6" ht="17">
      <c r="A1222" s="271">
        <v>8</v>
      </c>
      <c r="B1222" s="280" t="str">
        <f>IF(ISTEXT('Sch 3 - QA Staff Loading'!B1172),'Sch 3 - QA Staff Loading'!B1172," ")</f>
        <v>Charles Haney</v>
      </c>
      <c r="C1222" s="280" t="str">
        <f>'Sch 3 - QA Staff Loading'!C1172</f>
        <v>QA Business Analyst/Tester</v>
      </c>
      <c r="D1222" s="281">
        <f>_xlfn.IFNA(VLOOKUP($C1222,'Sch 1 - QA Rates'!$B$4:$C$28,2,FALSE )," ")</f>
        <v>114</v>
      </c>
      <c r="E1222" s="282">
        <f>'Sch 3 - QA Staff Loading'!BM1172</f>
        <v>32</v>
      </c>
      <c r="F1222" s="283">
        <f t="shared" si="60"/>
        <v>3648</v>
      </c>
    </row>
    <row r="1223" spans="1:6" ht="17">
      <c r="A1223" s="271">
        <v>9</v>
      </c>
      <c r="B1223" s="280" t="str">
        <f>IF(ISTEXT('Sch 3 - QA Staff Loading'!B1173),'Sch 3 - QA Staff Loading'!B1173," ")</f>
        <v>Wendy Battermann</v>
      </c>
      <c r="C1223" s="280" t="str">
        <f>'Sch 3 - QA Staff Loading'!C1173</f>
        <v>QA Executive</v>
      </c>
      <c r="D1223" s="281">
        <f>_xlfn.IFNA(VLOOKUP($C1223,'Sch 1 - QA Rates'!$B$4:$C$28,2,FALSE )," ")</f>
        <v>154</v>
      </c>
      <c r="E1223" s="282">
        <f>'Sch 3 - QA Staff Loading'!BM1173</f>
        <v>8</v>
      </c>
      <c r="F1223" s="283">
        <f t="shared" si="60"/>
        <v>1232</v>
      </c>
    </row>
    <row r="1224" spans="1:6" ht="17" hidden="1">
      <c r="A1224" s="271">
        <v>10</v>
      </c>
      <c r="B1224" s="280" t="str">
        <f>IF(ISTEXT('Sch 3 - QA Staff Loading'!B1174),'Sch 3 - QA Staff Loading'!B1174," ")</f>
        <v xml:space="preserve"> </v>
      </c>
      <c r="C1224" s="280" t="str">
        <f>'Sch 3 - QA Staff Loading'!C1174</f>
        <v xml:space="preserve"> </v>
      </c>
      <c r="D1224" s="281" t="str">
        <f>_xlfn.IFNA(VLOOKUP($C1224,'Sch 1 - QA Rates'!$B$4:$C$28,2,FALSE )," ")</f>
        <v xml:space="preserve"> </v>
      </c>
      <c r="E1224" s="282">
        <f>'Sch 3 - QA Staff Loading'!BM1174</f>
        <v>0</v>
      </c>
      <c r="F1224" s="283">
        <f t="shared" si="60"/>
        <v>0</v>
      </c>
    </row>
    <row r="1225" spans="1:6" ht="17" hidden="1">
      <c r="A1225" s="271">
        <v>11</v>
      </c>
      <c r="B1225" s="280" t="str">
        <f>IF(ISTEXT('Sch 3 - QA Staff Loading'!B1175),'Sch 3 - QA Staff Loading'!B1175," ")</f>
        <v xml:space="preserve"> </v>
      </c>
      <c r="C1225" s="280" t="str">
        <f>'Sch 3 - QA Staff Loading'!C1175</f>
        <v xml:space="preserve"> </v>
      </c>
      <c r="D1225" s="281" t="str">
        <f>_xlfn.IFNA(VLOOKUP($C1225,'Sch 1 - QA Rates'!$B$4:$C$28,2,FALSE )," ")</f>
        <v xml:space="preserve"> </v>
      </c>
      <c r="E1225" s="282">
        <f>'Sch 3 - QA Staff Loading'!BM1175</f>
        <v>0</v>
      </c>
      <c r="F1225" s="283">
        <f t="shared" si="60"/>
        <v>0</v>
      </c>
    </row>
    <row r="1226" spans="1:6" ht="17" hidden="1">
      <c r="A1226" s="271">
        <v>12</v>
      </c>
      <c r="B1226" s="280" t="str">
        <f>IF(ISTEXT('Sch 3 - QA Staff Loading'!B1176),'Sch 3 - QA Staff Loading'!B1176," ")</f>
        <v xml:space="preserve"> </v>
      </c>
      <c r="C1226" s="280" t="str">
        <f>'Sch 3 - QA Staff Loading'!C1176</f>
        <v xml:space="preserve"> </v>
      </c>
      <c r="D1226" s="281" t="str">
        <f>_xlfn.IFNA(VLOOKUP($C1226,'Sch 1 - QA Rates'!$B$4:$C$28,2,FALSE )," ")</f>
        <v xml:space="preserve"> </v>
      </c>
      <c r="E1226" s="282">
        <f>'Sch 3 - QA Staff Loading'!BM1176</f>
        <v>0</v>
      </c>
      <c r="F1226" s="283">
        <f t="shared" si="60"/>
        <v>0</v>
      </c>
    </row>
    <row r="1227" spans="1:6" ht="17" hidden="1">
      <c r="A1227" s="271">
        <v>13</v>
      </c>
      <c r="B1227" s="280" t="str">
        <f>IF(ISTEXT('Sch 3 - QA Staff Loading'!B1177),'Sch 3 - QA Staff Loading'!B1177," ")</f>
        <v xml:space="preserve"> </v>
      </c>
      <c r="C1227" s="280" t="str">
        <f>'Sch 3 - QA Staff Loading'!C1177</f>
        <v xml:space="preserve"> </v>
      </c>
      <c r="D1227" s="281" t="str">
        <f>_xlfn.IFNA(VLOOKUP($C1227,'Sch 1 - QA Rates'!$B$4:$C$28,2,FALSE )," ")</f>
        <v xml:space="preserve"> </v>
      </c>
      <c r="E1227" s="282">
        <f>'Sch 3 - QA Staff Loading'!BM1177</f>
        <v>0</v>
      </c>
      <c r="F1227" s="283">
        <f t="shared" si="60"/>
        <v>0</v>
      </c>
    </row>
    <row r="1228" spans="1:6" ht="17" hidden="1">
      <c r="A1228" s="271">
        <v>14</v>
      </c>
      <c r="B1228" s="280" t="str">
        <f>IF(ISTEXT('Sch 3 - QA Staff Loading'!B1178),'Sch 3 - QA Staff Loading'!B1178," ")</f>
        <v xml:space="preserve"> </v>
      </c>
      <c r="C1228" s="280" t="str">
        <f>'Sch 3 - QA Staff Loading'!C1178</f>
        <v xml:space="preserve"> </v>
      </c>
      <c r="D1228" s="281" t="str">
        <f>_xlfn.IFNA(VLOOKUP($C1228,'Sch 1 - QA Rates'!$B$4:$C$28,2,FALSE )," ")</f>
        <v xml:space="preserve"> </v>
      </c>
      <c r="E1228" s="282">
        <f>'Sch 3 - QA Staff Loading'!BM1178</f>
        <v>0</v>
      </c>
      <c r="F1228" s="283">
        <f t="shared" si="60"/>
        <v>0</v>
      </c>
    </row>
    <row r="1229" spans="1:6" ht="17" hidden="1">
      <c r="A1229" s="271">
        <v>15</v>
      </c>
      <c r="B1229" s="280" t="str">
        <f>IF(ISTEXT('Sch 3 - QA Staff Loading'!B1179),'Sch 3 - QA Staff Loading'!B1179," ")</f>
        <v xml:space="preserve"> </v>
      </c>
      <c r="C1229" s="280" t="str">
        <f>'Sch 3 - QA Staff Loading'!C1179</f>
        <v xml:space="preserve"> </v>
      </c>
      <c r="D1229" s="281" t="str">
        <f>_xlfn.IFNA(VLOOKUP($C1229,'Sch 1 - QA Rates'!$B$4:$C$28,2,FALSE )," ")</f>
        <v xml:space="preserve"> </v>
      </c>
      <c r="E1229" s="282">
        <f>'Sch 3 - QA Staff Loading'!BM1179</f>
        <v>0</v>
      </c>
      <c r="F1229" s="283">
        <f t="shared" si="60"/>
        <v>0</v>
      </c>
    </row>
    <row r="1230" spans="1:6" ht="17" hidden="1">
      <c r="A1230" s="271">
        <v>16</v>
      </c>
      <c r="B1230" s="280" t="str">
        <f>IF(ISTEXT('Sch 3 - QA Staff Loading'!B1180),'Sch 3 - QA Staff Loading'!B1180," ")</f>
        <v xml:space="preserve"> </v>
      </c>
      <c r="C1230" s="280" t="str">
        <f>'Sch 3 - QA Staff Loading'!C1180</f>
        <v xml:space="preserve"> </v>
      </c>
      <c r="D1230" s="281" t="str">
        <f>_xlfn.IFNA(VLOOKUP($C1230,'Sch 1 - QA Rates'!$B$4:$C$28,2,FALSE )," ")</f>
        <v xml:space="preserve"> </v>
      </c>
      <c r="E1230" s="282">
        <f>'Sch 3 - QA Staff Loading'!BM1180</f>
        <v>0</v>
      </c>
      <c r="F1230" s="283">
        <f t="shared" si="60"/>
        <v>0</v>
      </c>
    </row>
    <row r="1231" spans="1:6" ht="17" hidden="1">
      <c r="A1231" s="271">
        <v>17</v>
      </c>
      <c r="B1231" s="280" t="str">
        <f>IF(ISTEXT('Sch 3 - QA Staff Loading'!B1181),'Sch 3 - QA Staff Loading'!B1181," ")</f>
        <v xml:space="preserve"> </v>
      </c>
      <c r="C1231" s="280" t="str">
        <f>'Sch 3 - QA Staff Loading'!C1181</f>
        <v xml:space="preserve"> </v>
      </c>
      <c r="D1231" s="281" t="str">
        <f>_xlfn.IFNA(VLOOKUP($C1231,'Sch 1 - QA Rates'!$B$4:$C$28,2,FALSE )," ")</f>
        <v xml:space="preserve"> </v>
      </c>
      <c r="E1231" s="282">
        <f>'Sch 3 - QA Staff Loading'!BM1181</f>
        <v>0</v>
      </c>
      <c r="F1231" s="283">
        <f t="shared" si="60"/>
        <v>0</v>
      </c>
    </row>
    <row r="1232" spans="1:6" ht="17" hidden="1">
      <c r="A1232" s="271">
        <v>18</v>
      </c>
      <c r="B1232" s="280" t="str">
        <f>IF(ISTEXT('Sch 3 - QA Staff Loading'!B1182),'Sch 3 - QA Staff Loading'!B1182," ")</f>
        <v xml:space="preserve"> </v>
      </c>
      <c r="C1232" s="280" t="str">
        <f>'Sch 3 - QA Staff Loading'!C1182</f>
        <v xml:space="preserve"> </v>
      </c>
      <c r="D1232" s="281" t="str">
        <f>_xlfn.IFNA(VLOOKUP($C1232,'Sch 1 - QA Rates'!$B$4:$C$28,2,FALSE )," ")</f>
        <v xml:space="preserve"> </v>
      </c>
      <c r="E1232" s="282">
        <f>'Sch 3 - QA Staff Loading'!BM1182</f>
        <v>0</v>
      </c>
      <c r="F1232" s="283">
        <f t="shared" si="60"/>
        <v>0</v>
      </c>
    </row>
    <row r="1233" spans="1:8" ht="17" hidden="1">
      <c r="A1233" s="271">
        <v>19</v>
      </c>
      <c r="B1233" s="280" t="str">
        <f>IF(ISTEXT('Sch 3 - QA Staff Loading'!B1183),'Sch 3 - QA Staff Loading'!B1183," ")</f>
        <v xml:space="preserve"> </v>
      </c>
      <c r="C1233" s="280" t="str">
        <f>'Sch 3 - QA Staff Loading'!C1183</f>
        <v xml:space="preserve"> </v>
      </c>
      <c r="D1233" s="281" t="str">
        <f>_xlfn.IFNA(VLOOKUP($C1233,'Sch 1 - QA Rates'!$B$4:$C$28,2,FALSE )," ")</f>
        <v xml:space="preserve"> </v>
      </c>
      <c r="E1233" s="282">
        <f>'Sch 3 - QA Staff Loading'!BM1183</f>
        <v>0</v>
      </c>
      <c r="F1233" s="283">
        <f t="shared" si="60"/>
        <v>0</v>
      </c>
    </row>
    <row r="1234" spans="1:8" ht="17" hidden="1">
      <c r="A1234" s="271">
        <v>20</v>
      </c>
      <c r="B1234" s="280" t="str">
        <f>IF(ISTEXT('Sch 3 - QA Staff Loading'!B1184),'Sch 3 - QA Staff Loading'!B1184," ")</f>
        <v xml:space="preserve"> </v>
      </c>
      <c r="C1234" s="280" t="str">
        <f>'Sch 3 - QA Staff Loading'!C1184</f>
        <v xml:space="preserve"> </v>
      </c>
      <c r="D1234" s="281" t="str">
        <f>_xlfn.IFNA(VLOOKUP($C1234,'Sch 1 - QA Rates'!$B$4:$C$28,2,FALSE )," ")</f>
        <v xml:space="preserve"> </v>
      </c>
      <c r="E1234" s="282">
        <f>'Sch 3 - QA Staff Loading'!BM1184</f>
        <v>0</v>
      </c>
      <c r="F1234" s="283">
        <f t="shared" si="60"/>
        <v>0</v>
      </c>
    </row>
    <row r="1235" spans="1:8" s="289" customFormat="1" ht="17">
      <c r="A1235" s="284"/>
      <c r="B1235" s="285" t="s">
        <v>71</v>
      </c>
      <c r="C1235" s="285"/>
      <c r="D1235" s="286"/>
      <c r="E1235" s="287">
        <f>SUM(E1215:E1234)</f>
        <v>256</v>
      </c>
      <c r="F1235" s="288">
        <f>SUM(F1215:F1234)</f>
        <v>33112</v>
      </c>
      <c r="H1235" s="484"/>
    </row>
    <row r="1236" spans="1:8" ht="32.25" customHeight="1">
      <c r="A1236" s="277"/>
      <c r="B1236" s="669" t="str">
        <f>'Sch 3 - QA Staff Loading'!B1185</f>
        <v xml:space="preserve">DEL #57 - Assessment of CalWIN Implementation Support Vendor CalWIN Migration Work Plan Initial </v>
      </c>
      <c r="C1236" s="669"/>
      <c r="D1236" s="669"/>
      <c r="E1236" s="669"/>
      <c r="F1236" s="669"/>
    </row>
    <row r="1237" spans="1:8" ht="17">
      <c r="A1237" s="271">
        <v>1</v>
      </c>
      <c r="B1237" s="280" t="str">
        <f>IF(ISTEXT('Sch 3 - QA Staff Loading'!B1186),'Sch 3 - QA Staff Loading'!B1186," ")</f>
        <v>Dan Dean</v>
      </c>
      <c r="C1237" s="280" t="str">
        <f>'Sch 3 - QA Staff Loading'!C1186</f>
        <v>QA Project Manager</v>
      </c>
      <c r="D1237" s="281">
        <f>_xlfn.IFNA(VLOOKUP($C1237,'Sch 1 - QA Rates'!$B$4:$C$28,2,FALSE )," ")</f>
        <v>154</v>
      </c>
      <c r="E1237" s="282">
        <f>'Sch 3 - QA Staff Loading'!BM1186</f>
        <v>16</v>
      </c>
      <c r="F1237" s="283">
        <f>IF(D1237&gt;0,D1237*E1237,0)</f>
        <v>2464</v>
      </c>
    </row>
    <row r="1238" spans="1:8" ht="17">
      <c r="A1238" s="271">
        <v>2</v>
      </c>
      <c r="B1238" s="280" t="str">
        <f>IF(ISTEXT('Sch 3 - QA Staff Loading'!B1187),'Sch 3 - QA Staff Loading'!B1187," ")</f>
        <v>Beena Amarnath</v>
      </c>
      <c r="C1238" s="280" t="str">
        <f>'Sch 3 - QA Staff Loading'!C1187</f>
        <v>QA PMO Lead</v>
      </c>
      <c r="D1238" s="281">
        <f>_xlfn.IFNA(VLOOKUP($C1238,'Sch 1 - QA Rates'!$B$4:$C$28,2,FALSE )," ")</f>
        <v>134</v>
      </c>
      <c r="E1238" s="282">
        <f>'Sch 3 - QA Staff Loading'!BM1187</f>
        <v>40</v>
      </c>
      <c r="F1238" s="283">
        <f t="shared" ref="F1238:F1256" si="61">IF(ISNUMBER(D1238),D1238*E1238,0)</f>
        <v>5360</v>
      </c>
    </row>
    <row r="1239" spans="1:8" ht="17">
      <c r="A1239" s="271">
        <v>3</v>
      </c>
      <c r="B1239" s="280" t="str">
        <f>IF(ISTEXT('Sch 3 - QA Staff Loading'!B1188),'Sch 3 - QA Staff Loading'!B1188," ")</f>
        <v>Timothy King</v>
      </c>
      <c r="C1239" s="280" t="str">
        <f>'Sch 3 - QA Staff Loading'!C1188</f>
        <v>QA PMO Specialist</v>
      </c>
      <c r="D1239" s="281">
        <f>_xlfn.IFNA(VLOOKUP($C1239,'Sch 1 - QA Rates'!$B$4:$C$28,2,FALSE )," ")</f>
        <v>114</v>
      </c>
      <c r="E1239" s="282">
        <f>'Sch 3 - QA Staff Loading'!BM1188</f>
        <v>12</v>
      </c>
      <c r="F1239" s="283">
        <f t="shared" si="61"/>
        <v>1368</v>
      </c>
    </row>
    <row r="1240" spans="1:8" ht="17">
      <c r="A1240" s="271">
        <v>4</v>
      </c>
      <c r="B1240" s="280" t="str">
        <f>IF(ISTEXT('Sch 3 - QA Staff Loading'!B1189),'Sch 3 - QA Staff Loading'!B1189," ")</f>
        <v>Julie Hereth</v>
      </c>
      <c r="C1240" s="280" t="str">
        <f>'Sch 3 - QA Staff Loading'!C1189</f>
        <v>QA Sr. Administrative Assistant</v>
      </c>
      <c r="D1240" s="281">
        <f>_xlfn.IFNA(VLOOKUP($C1240,'Sch 1 - QA Rates'!$B$4:$C$28,2,FALSE )," ")</f>
        <v>45</v>
      </c>
      <c r="E1240" s="282">
        <f>'Sch 3 - QA Staff Loading'!BM1189</f>
        <v>8</v>
      </c>
      <c r="F1240" s="283">
        <f t="shared" si="61"/>
        <v>360</v>
      </c>
    </row>
    <row r="1241" spans="1:8" ht="17">
      <c r="A1241" s="271">
        <v>5</v>
      </c>
      <c r="B1241" s="280" t="str">
        <f>IF(ISTEXT('Sch 3 - QA Staff Loading'!B1190),'Sch 3 - QA Staff Loading'!B1190," ")</f>
        <v>Wendy Battermann</v>
      </c>
      <c r="C1241" s="280" t="str">
        <f>'Sch 3 - QA Staff Loading'!C1190</f>
        <v>QA Executive</v>
      </c>
      <c r="D1241" s="281">
        <f>_xlfn.IFNA(VLOOKUP($C1241,'Sch 1 - QA Rates'!$B$4:$C$28,2,FALSE )," ")</f>
        <v>154</v>
      </c>
      <c r="E1241" s="282">
        <f>'Sch 3 - QA Staff Loading'!BM1190</f>
        <v>4</v>
      </c>
      <c r="F1241" s="283">
        <f t="shared" si="61"/>
        <v>616</v>
      </c>
    </row>
    <row r="1242" spans="1:8" ht="17" hidden="1">
      <c r="A1242" s="271">
        <v>6</v>
      </c>
      <c r="B1242" s="280" t="str">
        <f>IF(ISTEXT('Sch 3 - QA Staff Loading'!B1191),'Sch 3 - QA Staff Loading'!B1191," ")</f>
        <v xml:space="preserve"> </v>
      </c>
      <c r="C1242" s="280" t="str">
        <f>'Sch 3 - QA Staff Loading'!C1191</f>
        <v xml:space="preserve"> </v>
      </c>
      <c r="D1242" s="281" t="str">
        <f>_xlfn.IFNA(VLOOKUP($C1242,'Sch 1 - QA Rates'!$B$4:$C$28,2,FALSE )," ")</f>
        <v xml:space="preserve"> </v>
      </c>
      <c r="E1242" s="282">
        <f>'Sch 3 - QA Staff Loading'!BM1191</f>
        <v>0</v>
      </c>
      <c r="F1242" s="283">
        <f t="shared" si="61"/>
        <v>0</v>
      </c>
    </row>
    <row r="1243" spans="1:8" ht="17" hidden="1">
      <c r="A1243" s="271">
        <v>7</v>
      </c>
      <c r="B1243" s="280" t="str">
        <f>IF(ISTEXT('Sch 3 - QA Staff Loading'!B1192),'Sch 3 - QA Staff Loading'!B1192," ")</f>
        <v xml:space="preserve"> </v>
      </c>
      <c r="C1243" s="280" t="str">
        <f>'Sch 3 - QA Staff Loading'!C1192</f>
        <v xml:space="preserve"> </v>
      </c>
      <c r="D1243" s="281" t="str">
        <f>_xlfn.IFNA(VLOOKUP($C1243,'Sch 1 - QA Rates'!$B$4:$C$28,2,FALSE )," ")</f>
        <v xml:space="preserve"> </v>
      </c>
      <c r="E1243" s="282">
        <f>'Sch 3 - QA Staff Loading'!BM1192</f>
        <v>0</v>
      </c>
      <c r="F1243" s="283">
        <f t="shared" si="61"/>
        <v>0</v>
      </c>
    </row>
    <row r="1244" spans="1:8" ht="17" hidden="1">
      <c r="A1244" s="271">
        <v>8</v>
      </c>
      <c r="B1244" s="280" t="str">
        <f>IF(ISTEXT('Sch 3 - QA Staff Loading'!B1193),'Sch 3 - QA Staff Loading'!B1193," ")</f>
        <v xml:space="preserve"> </v>
      </c>
      <c r="C1244" s="280" t="str">
        <f>'Sch 3 - QA Staff Loading'!C1193</f>
        <v xml:space="preserve"> </v>
      </c>
      <c r="D1244" s="281" t="str">
        <f>_xlfn.IFNA(VLOOKUP($C1244,'Sch 1 - QA Rates'!$B$4:$C$28,2,FALSE )," ")</f>
        <v xml:space="preserve"> </v>
      </c>
      <c r="E1244" s="282">
        <f>'Sch 3 - QA Staff Loading'!BM1193</f>
        <v>0</v>
      </c>
      <c r="F1244" s="283">
        <f t="shared" si="61"/>
        <v>0</v>
      </c>
    </row>
    <row r="1245" spans="1:8" ht="17" hidden="1">
      <c r="A1245" s="271">
        <v>9</v>
      </c>
      <c r="B1245" s="280" t="str">
        <f>IF(ISTEXT('Sch 3 - QA Staff Loading'!B1194),'Sch 3 - QA Staff Loading'!B1194," ")</f>
        <v xml:space="preserve"> </v>
      </c>
      <c r="C1245" s="280" t="str">
        <f>'Sch 3 - QA Staff Loading'!C1194</f>
        <v xml:space="preserve"> </v>
      </c>
      <c r="D1245" s="281" t="str">
        <f>_xlfn.IFNA(VLOOKUP($C1245,'Sch 1 - QA Rates'!$B$4:$C$28,2,FALSE )," ")</f>
        <v xml:space="preserve"> </v>
      </c>
      <c r="E1245" s="282">
        <f>'Sch 3 - QA Staff Loading'!BM1194</f>
        <v>0</v>
      </c>
      <c r="F1245" s="283">
        <f t="shared" si="61"/>
        <v>0</v>
      </c>
    </row>
    <row r="1246" spans="1:8" ht="17" hidden="1">
      <c r="A1246" s="271">
        <v>10</v>
      </c>
      <c r="B1246" s="280" t="str">
        <f>IF(ISTEXT('Sch 3 - QA Staff Loading'!B1195),'Sch 3 - QA Staff Loading'!B1195," ")</f>
        <v xml:space="preserve"> </v>
      </c>
      <c r="C1246" s="280" t="str">
        <f>'Sch 3 - QA Staff Loading'!C1195</f>
        <v xml:space="preserve"> </v>
      </c>
      <c r="D1246" s="281" t="str">
        <f>_xlfn.IFNA(VLOOKUP($C1246,'Sch 1 - QA Rates'!$B$4:$C$28,2,FALSE )," ")</f>
        <v xml:space="preserve"> </v>
      </c>
      <c r="E1246" s="282">
        <f>'Sch 3 - QA Staff Loading'!BM1195</f>
        <v>0</v>
      </c>
      <c r="F1246" s="283">
        <f t="shared" si="61"/>
        <v>0</v>
      </c>
    </row>
    <row r="1247" spans="1:8" ht="17" hidden="1">
      <c r="A1247" s="271">
        <v>11</v>
      </c>
      <c r="B1247" s="280" t="str">
        <f>IF(ISTEXT('Sch 3 - QA Staff Loading'!B1196),'Sch 3 - QA Staff Loading'!B1196," ")</f>
        <v xml:space="preserve"> </v>
      </c>
      <c r="C1247" s="280" t="str">
        <f>'Sch 3 - QA Staff Loading'!C1196</f>
        <v xml:space="preserve"> </v>
      </c>
      <c r="D1247" s="281" t="str">
        <f>_xlfn.IFNA(VLOOKUP($C1247,'Sch 1 - QA Rates'!$B$4:$C$28,2,FALSE )," ")</f>
        <v xml:space="preserve"> </v>
      </c>
      <c r="E1247" s="282">
        <f>'Sch 3 - QA Staff Loading'!BM1196</f>
        <v>0</v>
      </c>
      <c r="F1247" s="283">
        <f t="shared" si="61"/>
        <v>0</v>
      </c>
    </row>
    <row r="1248" spans="1:8" ht="17" hidden="1">
      <c r="A1248" s="271">
        <v>12</v>
      </c>
      <c r="B1248" s="280" t="str">
        <f>IF(ISTEXT('Sch 3 - QA Staff Loading'!B1197),'Sch 3 - QA Staff Loading'!B1197," ")</f>
        <v xml:space="preserve"> </v>
      </c>
      <c r="C1248" s="280" t="str">
        <f>'Sch 3 - QA Staff Loading'!C1197</f>
        <v xml:space="preserve"> </v>
      </c>
      <c r="D1248" s="281" t="str">
        <f>_xlfn.IFNA(VLOOKUP($C1248,'Sch 1 - QA Rates'!$B$4:$C$28,2,FALSE )," ")</f>
        <v xml:space="preserve"> </v>
      </c>
      <c r="E1248" s="282">
        <f>'Sch 3 - QA Staff Loading'!BM1197</f>
        <v>0</v>
      </c>
      <c r="F1248" s="283">
        <f t="shared" si="61"/>
        <v>0</v>
      </c>
    </row>
    <row r="1249" spans="1:8" ht="17" hidden="1">
      <c r="A1249" s="271">
        <v>13</v>
      </c>
      <c r="B1249" s="280" t="str">
        <f>IF(ISTEXT('Sch 3 - QA Staff Loading'!B1198),'Sch 3 - QA Staff Loading'!B1198," ")</f>
        <v xml:space="preserve"> </v>
      </c>
      <c r="C1249" s="280" t="str">
        <f>'Sch 3 - QA Staff Loading'!C1198</f>
        <v xml:space="preserve"> </v>
      </c>
      <c r="D1249" s="281" t="str">
        <f>_xlfn.IFNA(VLOOKUP($C1249,'Sch 1 - QA Rates'!$B$4:$C$28,2,FALSE )," ")</f>
        <v xml:space="preserve"> </v>
      </c>
      <c r="E1249" s="282">
        <f>'Sch 3 - QA Staff Loading'!BM1198</f>
        <v>0</v>
      </c>
      <c r="F1249" s="283">
        <f t="shared" si="61"/>
        <v>0</v>
      </c>
    </row>
    <row r="1250" spans="1:8" ht="17" hidden="1">
      <c r="A1250" s="271">
        <v>14</v>
      </c>
      <c r="B1250" s="280" t="str">
        <f>IF(ISTEXT('Sch 3 - QA Staff Loading'!B1199),'Sch 3 - QA Staff Loading'!B1199," ")</f>
        <v xml:space="preserve"> </v>
      </c>
      <c r="C1250" s="280" t="str">
        <f>'Sch 3 - QA Staff Loading'!C1199</f>
        <v xml:space="preserve"> </v>
      </c>
      <c r="D1250" s="281" t="str">
        <f>_xlfn.IFNA(VLOOKUP($C1250,'Sch 1 - QA Rates'!$B$4:$C$28,2,FALSE )," ")</f>
        <v xml:space="preserve"> </v>
      </c>
      <c r="E1250" s="282">
        <f>'Sch 3 - QA Staff Loading'!BM1199</f>
        <v>0</v>
      </c>
      <c r="F1250" s="283">
        <f t="shared" si="61"/>
        <v>0</v>
      </c>
    </row>
    <row r="1251" spans="1:8" ht="17" hidden="1">
      <c r="A1251" s="271">
        <v>15</v>
      </c>
      <c r="B1251" s="280" t="str">
        <f>IF(ISTEXT('Sch 3 - QA Staff Loading'!B1200),'Sch 3 - QA Staff Loading'!B1200," ")</f>
        <v xml:space="preserve"> </v>
      </c>
      <c r="C1251" s="280" t="str">
        <f>'Sch 3 - QA Staff Loading'!C1200</f>
        <v xml:space="preserve"> </v>
      </c>
      <c r="D1251" s="281" t="str">
        <f>_xlfn.IFNA(VLOOKUP($C1251,'Sch 1 - QA Rates'!$B$4:$C$28,2,FALSE )," ")</f>
        <v xml:space="preserve"> </v>
      </c>
      <c r="E1251" s="282">
        <f>'Sch 3 - QA Staff Loading'!BM1200</f>
        <v>0</v>
      </c>
      <c r="F1251" s="283">
        <f t="shared" si="61"/>
        <v>0</v>
      </c>
    </row>
    <row r="1252" spans="1:8" ht="17" hidden="1">
      <c r="A1252" s="271">
        <v>16</v>
      </c>
      <c r="B1252" s="280" t="str">
        <f>IF(ISTEXT('Sch 3 - QA Staff Loading'!B1201),'Sch 3 - QA Staff Loading'!B1201," ")</f>
        <v xml:space="preserve"> </v>
      </c>
      <c r="C1252" s="280" t="str">
        <f>'Sch 3 - QA Staff Loading'!C1201</f>
        <v xml:space="preserve"> </v>
      </c>
      <c r="D1252" s="281" t="str">
        <f>_xlfn.IFNA(VLOOKUP($C1252,'Sch 1 - QA Rates'!$B$4:$C$28,2,FALSE )," ")</f>
        <v xml:space="preserve"> </v>
      </c>
      <c r="E1252" s="282">
        <f>'Sch 3 - QA Staff Loading'!BM1201</f>
        <v>0</v>
      </c>
      <c r="F1252" s="283">
        <f t="shared" si="61"/>
        <v>0</v>
      </c>
    </row>
    <row r="1253" spans="1:8" ht="17" hidden="1">
      <c r="A1253" s="271">
        <v>17</v>
      </c>
      <c r="B1253" s="280" t="str">
        <f>IF(ISTEXT('Sch 3 - QA Staff Loading'!B1202),'Sch 3 - QA Staff Loading'!B1202," ")</f>
        <v xml:space="preserve"> </v>
      </c>
      <c r="C1253" s="280" t="str">
        <f>'Sch 3 - QA Staff Loading'!C1202</f>
        <v xml:space="preserve"> </v>
      </c>
      <c r="D1253" s="281" t="str">
        <f>_xlfn.IFNA(VLOOKUP($C1253,'Sch 1 - QA Rates'!$B$4:$C$28,2,FALSE )," ")</f>
        <v xml:space="preserve"> </v>
      </c>
      <c r="E1253" s="282">
        <f>'Sch 3 - QA Staff Loading'!BM1202</f>
        <v>0</v>
      </c>
      <c r="F1253" s="283">
        <f t="shared" si="61"/>
        <v>0</v>
      </c>
    </row>
    <row r="1254" spans="1:8" ht="17" hidden="1">
      <c r="A1254" s="271">
        <v>18</v>
      </c>
      <c r="B1254" s="280" t="str">
        <f>IF(ISTEXT('Sch 3 - QA Staff Loading'!B1203),'Sch 3 - QA Staff Loading'!B1203," ")</f>
        <v xml:space="preserve"> </v>
      </c>
      <c r="C1254" s="280" t="str">
        <f>'Sch 3 - QA Staff Loading'!C1203</f>
        <v xml:space="preserve"> </v>
      </c>
      <c r="D1254" s="281" t="str">
        <f>_xlfn.IFNA(VLOOKUP($C1254,'Sch 1 - QA Rates'!$B$4:$C$28,2,FALSE )," ")</f>
        <v xml:space="preserve"> </v>
      </c>
      <c r="E1254" s="282">
        <f>'Sch 3 - QA Staff Loading'!BM1203</f>
        <v>0</v>
      </c>
      <c r="F1254" s="283">
        <f t="shared" si="61"/>
        <v>0</v>
      </c>
    </row>
    <row r="1255" spans="1:8" ht="17" hidden="1">
      <c r="A1255" s="271">
        <v>19</v>
      </c>
      <c r="B1255" s="280" t="str">
        <f>IF(ISTEXT('Sch 3 - QA Staff Loading'!B1204),'Sch 3 - QA Staff Loading'!B1204," ")</f>
        <v xml:space="preserve"> </v>
      </c>
      <c r="C1255" s="280" t="str">
        <f>'Sch 3 - QA Staff Loading'!C1204</f>
        <v xml:space="preserve"> </v>
      </c>
      <c r="D1255" s="281" t="str">
        <f>_xlfn.IFNA(VLOOKUP($C1255,'Sch 1 - QA Rates'!$B$4:$C$28,2,FALSE )," ")</f>
        <v xml:space="preserve"> </v>
      </c>
      <c r="E1255" s="282">
        <f>'Sch 3 - QA Staff Loading'!BM1204</f>
        <v>0</v>
      </c>
      <c r="F1255" s="283">
        <f t="shared" si="61"/>
        <v>0</v>
      </c>
    </row>
    <row r="1256" spans="1:8" ht="17" hidden="1">
      <c r="A1256" s="271">
        <v>20</v>
      </c>
      <c r="B1256" s="280" t="str">
        <f>IF(ISTEXT('Sch 3 - QA Staff Loading'!B1205),'Sch 3 - QA Staff Loading'!B1205," ")</f>
        <v xml:space="preserve"> </v>
      </c>
      <c r="C1256" s="280" t="str">
        <f>'Sch 3 - QA Staff Loading'!C1205</f>
        <v xml:space="preserve"> </v>
      </c>
      <c r="D1256" s="281" t="str">
        <f>_xlfn.IFNA(VLOOKUP($C1256,'Sch 1 - QA Rates'!$B$4:$C$28,2,FALSE )," ")</f>
        <v xml:space="preserve"> </v>
      </c>
      <c r="E1256" s="282">
        <f>'Sch 3 - QA Staff Loading'!BM1205</f>
        <v>0</v>
      </c>
      <c r="F1256" s="283">
        <f t="shared" si="61"/>
        <v>0</v>
      </c>
    </row>
    <row r="1257" spans="1:8" s="289" customFormat="1" ht="17">
      <c r="A1257" s="284"/>
      <c r="B1257" s="285" t="s">
        <v>71</v>
      </c>
      <c r="C1257" s="285"/>
      <c r="D1257" s="286"/>
      <c r="E1257" s="287">
        <f>SUM(E1237:E1256)</f>
        <v>80</v>
      </c>
      <c r="F1257" s="288">
        <f>SUM(F1237:F1256)</f>
        <v>10168</v>
      </c>
      <c r="H1257" s="484"/>
    </row>
    <row r="1258" spans="1:8" ht="30.75" customHeight="1">
      <c r="A1258" s="277"/>
      <c r="B1258" s="669" t="str">
        <f>'Sch 3 - QA Staff Loading'!B1206</f>
        <v>DEL #58 - Assessment of CalWIN Implementation Support Vendor CalWIN Migration Project Control Document Initial</v>
      </c>
      <c r="C1258" s="669"/>
      <c r="D1258" s="669"/>
      <c r="E1258" s="669"/>
      <c r="F1258" s="669"/>
    </row>
    <row r="1259" spans="1:8" ht="17">
      <c r="A1259" s="271">
        <v>1</v>
      </c>
      <c r="B1259" s="280" t="str">
        <f>IF(ISTEXT('Sch 3 - QA Staff Loading'!B1207),'Sch 3 - QA Staff Loading'!B1207," ")</f>
        <v>Dan Dean</v>
      </c>
      <c r="C1259" s="280" t="str">
        <f>'Sch 3 - QA Staff Loading'!C1207</f>
        <v>QA Project Manager</v>
      </c>
      <c r="D1259" s="281">
        <f>_xlfn.IFNA(VLOOKUP($C1259,'Sch 1 - QA Rates'!$B$4:$C$28,2,FALSE )," ")</f>
        <v>154</v>
      </c>
      <c r="E1259" s="282">
        <f>'Sch 3 - QA Staff Loading'!BM1207</f>
        <v>16</v>
      </c>
      <c r="F1259" s="283">
        <f>IF(D1259&gt;0,D1259*E1259,0)</f>
        <v>2464</v>
      </c>
    </row>
    <row r="1260" spans="1:8" ht="17">
      <c r="A1260" s="271">
        <v>2</v>
      </c>
      <c r="B1260" s="280" t="str">
        <f>IF(ISTEXT('Sch 3 - QA Staff Loading'!B1208),'Sch 3 - QA Staff Loading'!B1208," ")</f>
        <v>Beena Amarnath</v>
      </c>
      <c r="C1260" s="280" t="str">
        <f>'Sch 3 - QA Staff Loading'!C1208</f>
        <v>QA PMO Lead</v>
      </c>
      <c r="D1260" s="281">
        <f>_xlfn.IFNA(VLOOKUP($C1260,'Sch 1 - QA Rates'!$B$4:$C$28,2,FALSE )," ")</f>
        <v>134</v>
      </c>
      <c r="E1260" s="282">
        <f>'Sch 3 - QA Staff Loading'!BM1208</f>
        <v>40</v>
      </c>
      <c r="F1260" s="283">
        <f t="shared" ref="F1260:F1278" si="62">IF(ISNUMBER(D1260),D1260*E1260,0)</f>
        <v>5360</v>
      </c>
    </row>
    <row r="1261" spans="1:8" ht="17">
      <c r="A1261" s="271">
        <v>3</v>
      </c>
      <c r="B1261" s="280" t="str">
        <f>IF(ISTEXT('Sch 3 - QA Staff Loading'!B1209),'Sch 3 - QA Staff Loading'!B1209," ")</f>
        <v>Timothy King</v>
      </c>
      <c r="C1261" s="280" t="str">
        <f>'Sch 3 - QA Staff Loading'!C1209</f>
        <v>QA PMO Specialist</v>
      </c>
      <c r="D1261" s="281">
        <f>_xlfn.IFNA(VLOOKUP($C1261,'Sch 1 - QA Rates'!$B$4:$C$28,2,FALSE )," ")</f>
        <v>114</v>
      </c>
      <c r="E1261" s="282">
        <f>'Sch 3 - QA Staff Loading'!BM1209</f>
        <v>28</v>
      </c>
      <c r="F1261" s="283">
        <f t="shared" si="62"/>
        <v>3192</v>
      </c>
    </row>
    <row r="1262" spans="1:8" ht="17">
      <c r="A1262" s="271">
        <v>4</v>
      </c>
      <c r="B1262" s="280" t="str">
        <f>IF(ISTEXT('Sch 3 - QA Staff Loading'!B1210),'Sch 3 - QA Staff Loading'!B1210," ")</f>
        <v>Kristin Pepper</v>
      </c>
      <c r="C1262" s="280" t="str">
        <f>'Sch 3 - QA Staff Loading'!C1210</f>
        <v>QA Functional Manager</v>
      </c>
      <c r="D1262" s="281">
        <f>_xlfn.IFNA(VLOOKUP($C1262,'Sch 1 - QA Rates'!$B$4:$C$28,2,FALSE )," ")</f>
        <v>134</v>
      </c>
      <c r="E1262" s="282">
        <f>'Sch 3 - QA Staff Loading'!BM1210</f>
        <v>40</v>
      </c>
      <c r="F1262" s="283">
        <f t="shared" si="62"/>
        <v>5360</v>
      </c>
    </row>
    <row r="1263" spans="1:8" ht="17">
      <c r="A1263" s="271">
        <v>5</v>
      </c>
      <c r="B1263" s="280" t="str">
        <f>IF(ISTEXT('Sch 3 - QA Staff Loading'!B1211),'Sch 3 - QA Staff Loading'!B1211," ")</f>
        <v>Don Coffey</v>
      </c>
      <c r="C1263" s="280" t="str">
        <f>'Sch 3 - QA Staff Loading'!C1211</f>
        <v>QA Technical Manager</v>
      </c>
      <c r="D1263" s="281">
        <f>_xlfn.IFNA(VLOOKUP($C1263,'Sch 1 - QA Rates'!$B$4:$C$28,2,FALSE )," ")</f>
        <v>144</v>
      </c>
      <c r="E1263" s="282">
        <f>'Sch 3 - QA Staff Loading'!BM1211</f>
        <v>0</v>
      </c>
      <c r="F1263" s="283">
        <f t="shared" si="62"/>
        <v>0</v>
      </c>
    </row>
    <row r="1264" spans="1:8" ht="17">
      <c r="A1264" s="271">
        <v>6</v>
      </c>
      <c r="B1264" s="280" t="str">
        <f>IF(ISTEXT('Sch 3 - QA Staff Loading'!B1212),'Sch 3 - QA Staff Loading'!B1212," ")</f>
        <v>Julie Hereth</v>
      </c>
      <c r="C1264" s="280" t="str">
        <f>'Sch 3 - QA Staff Loading'!C1212</f>
        <v>QA Sr. Administrative Assistant</v>
      </c>
      <c r="D1264" s="281">
        <f>_xlfn.IFNA(VLOOKUP($C1264,'Sch 1 - QA Rates'!$B$4:$C$28,2,FALSE )," ")</f>
        <v>45</v>
      </c>
      <c r="E1264" s="282">
        <f>'Sch 3 - QA Staff Loading'!BM1212</f>
        <v>8</v>
      </c>
      <c r="F1264" s="283">
        <f t="shared" si="62"/>
        <v>360</v>
      </c>
    </row>
    <row r="1265" spans="1:8" ht="17">
      <c r="A1265" s="271">
        <v>7</v>
      </c>
      <c r="B1265" s="280" t="str">
        <f>IF(ISTEXT('Sch 3 - QA Staff Loading'!B1213),'Sch 3 - QA Staff Loading'!B1213," ")</f>
        <v>Wendy Battermann</v>
      </c>
      <c r="C1265" s="280" t="str">
        <f>'Sch 3 - QA Staff Loading'!C1213</f>
        <v>QA Executive</v>
      </c>
      <c r="D1265" s="281">
        <f>_xlfn.IFNA(VLOOKUP($C1265,'Sch 1 - QA Rates'!$B$4:$C$28,2,FALSE )," ")</f>
        <v>154</v>
      </c>
      <c r="E1265" s="282">
        <f>'Sch 3 - QA Staff Loading'!BM1213</f>
        <v>4</v>
      </c>
      <c r="F1265" s="283">
        <f t="shared" si="62"/>
        <v>616</v>
      </c>
    </row>
    <row r="1266" spans="1:8" ht="17" hidden="1">
      <c r="A1266" s="271">
        <v>8</v>
      </c>
      <c r="B1266" s="280" t="str">
        <f>IF(ISTEXT('Sch 3 - QA Staff Loading'!B1214),'Sch 3 - QA Staff Loading'!B1214," ")</f>
        <v xml:space="preserve"> </v>
      </c>
      <c r="C1266" s="280" t="str">
        <f>'Sch 3 - QA Staff Loading'!C1214</f>
        <v xml:space="preserve"> </v>
      </c>
      <c r="D1266" s="281" t="str">
        <f>_xlfn.IFNA(VLOOKUP($C1266,'Sch 1 - QA Rates'!$B$4:$C$28,2,FALSE )," ")</f>
        <v xml:space="preserve"> </v>
      </c>
      <c r="E1266" s="282">
        <f>'Sch 3 - QA Staff Loading'!BM1214</f>
        <v>0</v>
      </c>
      <c r="F1266" s="283">
        <f t="shared" si="62"/>
        <v>0</v>
      </c>
    </row>
    <row r="1267" spans="1:8" ht="17" hidden="1">
      <c r="A1267" s="271">
        <v>9</v>
      </c>
      <c r="B1267" s="280" t="str">
        <f>IF(ISTEXT('Sch 3 - QA Staff Loading'!B1215),'Sch 3 - QA Staff Loading'!B1215," ")</f>
        <v xml:space="preserve"> </v>
      </c>
      <c r="C1267" s="280" t="str">
        <f>'Sch 3 - QA Staff Loading'!C1215</f>
        <v xml:space="preserve"> </v>
      </c>
      <c r="D1267" s="281" t="str">
        <f>_xlfn.IFNA(VLOOKUP($C1267,'Sch 1 - QA Rates'!$B$4:$C$28,2,FALSE )," ")</f>
        <v xml:space="preserve"> </v>
      </c>
      <c r="E1267" s="282">
        <f>'Sch 3 - QA Staff Loading'!BM1215</f>
        <v>0</v>
      </c>
      <c r="F1267" s="283">
        <f t="shared" si="62"/>
        <v>0</v>
      </c>
    </row>
    <row r="1268" spans="1:8" ht="17" hidden="1">
      <c r="A1268" s="271">
        <v>10</v>
      </c>
      <c r="B1268" s="280" t="str">
        <f>IF(ISTEXT('Sch 3 - QA Staff Loading'!B1216),'Sch 3 - QA Staff Loading'!B1216," ")</f>
        <v xml:space="preserve"> </v>
      </c>
      <c r="C1268" s="280" t="str">
        <f>'Sch 3 - QA Staff Loading'!C1216</f>
        <v xml:space="preserve"> </v>
      </c>
      <c r="D1268" s="281" t="str">
        <f>_xlfn.IFNA(VLOOKUP($C1268,'Sch 1 - QA Rates'!$B$4:$C$28,2,FALSE )," ")</f>
        <v xml:space="preserve"> </v>
      </c>
      <c r="E1268" s="282">
        <f>'Sch 3 - QA Staff Loading'!BM1216</f>
        <v>0</v>
      </c>
      <c r="F1268" s="283">
        <f t="shared" si="62"/>
        <v>0</v>
      </c>
    </row>
    <row r="1269" spans="1:8" ht="17" hidden="1">
      <c r="A1269" s="271">
        <v>11</v>
      </c>
      <c r="B1269" s="280" t="str">
        <f>IF(ISTEXT('Sch 3 - QA Staff Loading'!B1217),'Sch 3 - QA Staff Loading'!B1217," ")</f>
        <v xml:space="preserve"> </v>
      </c>
      <c r="C1269" s="280" t="str">
        <f>'Sch 3 - QA Staff Loading'!C1217</f>
        <v xml:space="preserve"> </v>
      </c>
      <c r="D1269" s="281" t="str">
        <f>_xlfn.IFNA(VLOOKUP($C1269,'Sch 1 - QA Rates'!$B$4:$C$28,2,FALSE )," ")</f>
        <v xml:space="preserve"> </v>
      </c>
      <c r="E1269" s="282">
        <f>'Sch 3 - QA Staff Loading'!BM1217</f>
        <v>0</v>
      </c>
      <c r="F1269" s="283">
        <f t="shared" si="62"/>
        <v>0</v>
      </c>
    </row>
    <row r="1270" spans="1:8" ht="17" hidden="1">
      <c r="A1270" s="271">
        <v>12</v>
      </c>
      <c r="B1270" s="280" t="str">
        <f>IF(ISTEXT('Sch 3 - QA Staff Loading'!B1218),'Sch 3 - QA Staff Loading'!B1218," ")</f>
        <v xml:space="preserve"> </v>
      </c>
      <c r="C1270" s="280" t="str">
        <f>'Sch 3 - QA Staff Loading'!C1218</f>
        <v xml:space="preserve"> </v>
      </c>
      <c r="D1270" s="281" t="str">
        <f>_xlfn.IFNA(VLOOKUP($C1270,'Sch 1 - QA Rates'!$B$4:$C$28,2,FALSE )," ")</f>
        <v xml:space="preserve"> </v>
      </c>
      <c r="E1270" s="282">
        <f>'Sch 3 - QA Staff Loading'!BM1218</f>
        <v>0</v>
      </c>
      <c r="F1270" s="283">
        <f t="shared" si="62"/>
        <v>0</v>
      </c>
    </row>
    <row r="1271" spans="1:8" ht="17" hidden="1">
      <c r="A1271" s="271">
        <v>13</v>
      </c>
      <c r="B1271" s="280" t="str">
        <f>IF(ISTEXT('Sch 3 - QA Staff Loading'!B1219),'Sch 3 - QA Staff Loading'!B1219," ")</f>
        <v xml:space="preserve"> </v>
      </c>
      <c r="C1271" s="280" t="str">
        <f>'Sch 3 - QA Staff Loading'!C1219</f>
        <v xml:space="preserve"> </v>
      </c>
      <c r="D1271" s="281" t="str">
        <f>_xlfn.IFNA(VLOOKUP($C1271,'Sch 1 - QA Rates'!$B$4:$C$28,2,FALSE )," ")</f>
        <v xml:space="preserve"> </v>
      </c>
      <c r="E1271" s="282">
        <f>'Sch 3 - QA Staff Loading'!BM1219</f>
        <v>0</v>
      </c>
      <c r="F1271" s="283">
        <f t="shared" si="62"/>
        <v>0</v>
      </c>
    </row>
    <row r="1272" spans="1:8" ht="17" hidden="1">
      <c r="A1272" s="271">
        <v>14</v>
      </c>
      <c r="B1272" s="280" t="str">
        <f>IF(ISTEXT('Sch 3 - QA Staff Loading'!B1220),'Sch 3 - QA Staff Loading'!B1220," ")</f>
        <v xml:space="preserve"> </v>
      </c>
      <c r="C1272" s="280" t="str">
        <f>'Sch 3 - QA Staff Loading'!C1220</f>
        <v xml:space="preserve"> </v>
      </c>
      <c r="D1272" s="281" t="str">
        <f>_xlfn.IFNA(VLOOKUP($C1272,'Sch 1 - QA Rates'!$B$4:$C$28,2,FALSE )," ")</f>
        <v xml:space="preserve"> </v>
      </c>
      <c r="E1272" s="282">
        <f>'Sch 3 - QA Staff Loading'!BM1220</f>
        <v>0</v>
      </c>
      <c r="F1272" s="283">
        <f t="shared" si="62"/>
        <v>0</v>
      </c>
    </row>
    <row r="1273" spans="1:8" ht="17" hidden="1">
      <c r="A1273" s="271">
        <v>15</v>
      </c>
      <c r="B1273" s="280" t="str">
        <f>IF(ISTEXT('Sch 3 - QA Staff Loading'!B1221),'Sch 3 - QA Staff Loading'!B1221," ")</f>
        <v xml:space="preserve"> </v>
      </c>
      <c r="C1273" s="280" t="str">
        <f>'Sch 3 - QA Staff Loading'!C1221</f>
        <v xml:space="preserve"> </v>
      </c>
      <c r="D1273" s="281" t="str">
        <f>_xlfn.IFNA(VLOOKUP($C1273,'Sch 1 - QA Rates'!$B$4:$C$28,2,FALSE )," ")</f>
        <v xml:space="preserve"> </v>
      </c>
      <c r="E1273" s="282">
        <f>'Sch 3 - QA Staff Loading'!BM1221</f>
        <v>0</v>
      </c>
      <c r="F1273" s="283">
        <f t="shared" si="62"/>
        <v>0</v>
      </c>
    </row>
    <row r="1274" spans="1:8" ht="17" hidden="1">
      <c r="A1274" s="271">
        <v>16</v>
      </c>
      <c r="B1274" s="280" t="str">
        <f>IF(ISTEXT('Sch 3 - QA Staff Loading'!B1222),'Sch 3 - QA Staff Loading'!B1222," ")</f>
        <v xml:space="preserve"> </v>
      </c>
      <c r="C1274" s="280" t="str">
        <f>'Sch 3 - QA Staff Loading'!C1222</f>
        <v xml:space="preserve"> </v>
      </c>
      <c r="D1274" s="281" t="str">
        <f>_xlfn.IFNA(VLOOKUP($C1274,'Sch 1 - QA Rates'!$B$4:$C$28,2,FALSE )," ")</f>
        <v xml:space="preserve"> </v>
      </c>
      <c r="E1274" s="282">
        <f>'Sch 3 - QA Staff Loading'!BM1222</f>
        <v>0</v>
      </c>
      <c r="F1274" s="283">
        <f t="shared" si="62"/>
        <v>0</v>
      </c>
    </row>
    <row r="1275" spans="1:8" ht="17" hidden="1">
      <c r="A1275" s="271">
        <v>17</v>
      </c>
      <c r="B1275" s="280" t="str">
        <f>IF(ISTEXT('Sch 3 - QA Staff Loading'!B1223),'Sch 3 - QA Staff Loading'!B1223," ")</f>
        <v xml:space="preserve"> </v>
      </c>
      <c r="C1275" s="280" t="str">
        <f>'Sch 3 - QA Staff Loading'!C1223</f>
        <v xml:space="preserve"> </v>
      </c>
      <c r="D1275" s="281" t="str">
        <f>_xlfn.IFNA(VLOOKUP($C1275,'Sch 1 - QA Rates'!$B$4:$C$28,2,FALSE )," ")</f>
        <v xml:space="preserve"> </v>
      </c>
      <c r="E1275" s="282">
        <f>'Sch 3 - QA Staff Loading'!BM1223</f>
        <v>0</v>
      </c>
      <c r="F1275" s="283">
        <f t="shared" si="62"/>
        <v>0</v>
      </c>
    </row>
    <row r="1276" spans="1:8" ht="17" hidden="1">
      <c r="A1276" s="271">
        <v>18</v>
      </c>
      <c r="B1276" s="280" t="str">
        <f>IF(ISTEXT('Sch 3 - QA Staff Loading'!B1224),'Sch 3 - QA Staff Loading'!B1224," ")</f>
        <v xml:space="preserve"> </v>
      </c>
      <c r="C1276" s="280" t="str">
        <f>'Sch 3 - QA Staff Loading'!C1224</f>
        <v xml:space="preserve"> </v>
      </c>
      <c r="D1276" s="281" t="str">
        <f>_xlfn.IFNA(VLOOKUP($C1276,'Sch 1 - QA Rates'!$B$4:$C$28,2,FALSE )," ")</f>
        <v xml:space="preserve"> </v>
      </c>
      <c r="E1276" s="282">
        <f>'Sch 3 - QA Staff Loading'!BM1224</f>
        <v>0</v>
      </c>
      <c r="F1276" s="283">
        <f t="shared" si="62"/>
        <v>0</v>
      </c>
    </row>
    <row r="1277" spans="1:8" ht="17" hidden="1">
      <c r="A1277" s="271">
        <v>19</v>
      </c>
      <c r="B1277" s="280" t="str">
        <f>IF(ISTEXT('Sch 3 - QA Staff Loading'!B1225),'Sch 3 - QA Staff Loading'!B1225," ")</f>
        <v xml:space="preserve"> </v>
      </c>
      <c r="C1277" s="280" t="str">
        <f>'Sch 3 - QA Staff Loading'!C1225</f>
        <v xml:space="preserve"> </v>
      </c>
      <c r="D1277" s="281" t="str">
        <f>_xlfn.IFNA(VLOOKUP($C1277,'Sch 1 - QA Rates'!$B$4:$C$28,2,FALSE )," ")</f>
        <v xml:space="preserve"> </v>
      </c>
      <c r="E1277" s="282">
        <f>'Sch 3 - QA Staff Loading'!BM1225</f>
        <v>0</v>
      </c>
      <c r="F1277" s="283">
        <f t="shared" si="62"/>
        <v>0</v>
      </c>
    </row>
    <row r="1278" spans="1:8" ht="17" hidden="1">
      <c r="A1278" s="271">
        <v>20</v>
      </c>
      <c r="B1278" s="280" t="str">
        <f>IF(ISTEXT('Sch 3 - QA Staff Loading'!B1226),'Sch 3 - QA Staff Loading'!B1226," ")</f>
        <v xml:space="preserve"> </v>
      </c>
      <c r="C1278" s="280" t="str">
        <f>'Sch 3 - QA Staff Loading'!C1226</f>
        <v xml:space="preserve"> </v>
      </c>
      <c r="D1278" s="281" t="str">
        <f>_xlfn.IFNA(VLOOKUP($C1278,'Sch 1 - QA Rates'!$B$4:$C$28,2,FALSE )," ")</f>
        <v xml:space="preserve"> </v>
      </c>
      <c r="E1278" s="282">
        <f>'Sch 3 - QA Staff Loading'!BM1226</f>
        <v>0</v>
      </c>
      <c r="F1278" s="283">
        <f t="shared" si="62"/>
        <v>0</v>
      </c>
    </row>
    <row r="1279" spans="1:8" s="289" customFormat="1" ht="17">
      <c r="A1279" s="284"/>
      <c r="B1279" s="285" t="s">
        <v>71</v>
      </c>
      <c r="C1279" s="285"/>
      <c r="D1279" s="286"/>
      <c r="E1279" s="287">
        <f>SUM(E1259:E1278)</f>
        <v>136</v>
      </c>
      <c r="F1279" s="288">
        <f>SUM(F1259:F1278)</f>
        <v>17352</v>
      </c>
      <c r="H1279" s="484"/>
    </row>
    <row r="1280" spans="1:8" ht="31.5" customHeight="1">
      <c r="A1280" s="277"/>
      <c r="B1280" s="669" t="str">
        <f>'Sch 3 - QA Staff Loading'!B1227</f>
        <v>DEL #59 - Assessment of CalWIN Implementation Support Vendor CalWIN Migration Work Plan Update (Monthly)</v>
      </c>
      <c r="C1280" s="669"/>
      <c r="D1280" s="669"/>
      <c r="E1280" s="669"/>
      <c r="F1280" s="669"/>
    </row>
    <row r="1281" spans="1:6" ht="17">
      <c r="A1281" s="271">
        <v>1</v>
      </c>
      <c r="B1281" s="280" t="str">
        <f>IF(ISTEXT('Sch 3 - QA Staff Loading'!B1228),'Sch 3 - QA Staff Loading'!B1228," ")</f>
        <v>Dan Dean</v>
      </c>
      <c r="C1281" s="280" t="str">
        <f>'Sch 3 - QA Staff Loading'!C1228</f>
        <v>QA Project Manager</v>
      </c>
      <c r="D1281" s="281">
        <f>_xlfn.IFNA(VLOOKUP($C1281,'Sch 1 - QA Rates'!$B$4:$C$28,2,FALSE )," ")</f>
        <v>154</v>
      </c>
      <c r="E1281" s="282">
        <f>'Sch 3 - QA Staff Loading'!BM1228</f>
        <v>240</v>
      </c>
      <c r="F1281" s="283">
        <f>IF(D1281&gt;0,D1281*E1281,0)</f>
        <v>36960</v>
      </c>
    </row>
    <row r="1282" spans="1:6" ht="17">
      <c r="A1282" s="271">
        <v>2</v>
      </c>
      <c r="B1282" s="280" t="str">
        <f>IF(ISTEXT('Sch 3 - QA Staff Loading'!B1229),'Sch 3 - QA Staff Loading'!B1229," ")</f>
        <v>Beena Amarnath</v>
      </c>
      <c r="C1282" s="280" t="str">
        <f>'Sch 3 - QA Staff Loading'!C1229</f>
        <v>QA PMO Lead</v>
      </c>
      <c r="D1282" s="281">
        <f>_xlfn.IFNA(VLOOKUP($C1282,'Sch 1 - QA Rates'!$B$4:$C$28,2,FALSE )," ")</f>
        <v>134</v>
      </c>
      <c r="E1282" s="282">
        <f>'Sch 3 - QA Staff Loading'!BM1229</f>
        <v>496</v>
      </c>
      <c r="F1282" s="283">
        <f t="shared" ref="F1282:F1300" si="63">IF(ISNUMBER(D1282),D1282*E1282,0)</f>
        <v>66464</v>
      </c>
    </row>
    <row r="1283" spans="1:6" ht="17">
      <c r="A1283" s="271">
        <v>3</v>
      </c>
      <c r="B1283" s="280" t="str">
        <f>IF(ISTEXT('Sch 3 - QA Staff Loading'!B1230),'Sch 3 - QA Staff Loading'!B1230," ")</f>
        <v>Timothy King</v>
      </c>
      <c r="C1283" s="280" t="str">
        <f>'Sch 3 - QA Staff Loading'!C1230</f>
        <v>QA PMO Specialist</v>
      </c>
      <c r="D1283" s="281">
        <f>_xlfn.IFNA(VLOOKUP($C1283,'Sch 1 - QA Rates'!$B$4:$C$28,2,FALSE )," ")</f>
        <v>114</v>
      </c>
      <c r="E1283" s="282">
        <f>'Sch 3 - QA Staff Loading'!BM1230</f>
        <v>496</v>
      </c>
      <c r="F1283" s="283">
        <f t="shared" si="63"/>
        <v>56544</v>
      </c>
    </row>
    <row r="1284" spans="1:6" ht="17">
      <c r="A1284" s="271">
        <v>4</v>
      </c>
      <c r="B1284" s="280" t="str">
        <f>IF(ISTEXT('Sch 3 - QA Staff Loading'!B1231),'Sch 3 - QA Staff Loading'!B1231," ")</f>
        <v>Julie Hereth</v>
      </c>
      <c r="C1284" s="280" t="str">
        <f>'Sch 3 - QA Staff Loading'!C1231</f>
        <v>QA Sr. Administrative Assistant</v>
      </c>
      <c r="D1284" s="281">
        <f>_xlfn.IFNA(VLOOKUP($C1284,'Sch 1 - QA Rates'!$B$4:$C$28,2,FALSE )," ")</f>
        <v>45</v>
      </c>
      <c r="E1284" s="282">
        <f>'Sch 3 - QA Staff Loading'!BM1231</f>
        <v>120</v>
      </c>
      <c r="F1284" s="283">
        <f t="shared" si="63"/>
        <v>5400</v>
      </c>
    </row>
    <row r="1285" spans="1:6" ht="17">
      <c r="A1285" s="271">
        <v>5</v>
      </c>
      <c r="B1285" s="280" t="str">
        <f>IF(ISTEXT('Sch 3 - QA Staff Loading'!B1232),'Sch 3 - QA Staff Loading'!B1232," ")</f>
        <v>Wendy Battermann</v>
      </c>
      <c r="C1285" s="280" t="str">
        <f>'Sch 3 - QA Staff Loading'!C1232</f>
        <v>QA Executive</v>
      </c>
      <c r="D1285" s="281">
        <f>_xlfn.IFNA(VLOOKUP($C1285,'Sch 1 - QA Rates'!$B$4:$C$28,2,FALSE )," ")</f>
        <v>154</v>
      </c>
      <c r="E1285" s="282">
        <f>'Sch 3 - QA Staff Loading'!BM1232</f>
        <v>60</v>
      </c>
      <c r="F1285" s="283">
        <f t="shared" si="63"/>
        <v>9240</v>
      </c>
    </row>
    <row r="1286" spans="1:6" ht="17" hidden="1">
      <c r="A1286" s="271">
        <v>6</v>
      </c>
      <c r="B1286" s="280" t="str">
        <f>IF(ISTEXT('Sch 3 - QA Staff Loading'!B1233),'Sch 3 - QA Staff Loading'!B1233," ")</f>
        <v xml:space="preserve"> </v>
      </c>
      <c r="C1286" s="280" t="str">
        <f>'Sch 3 - QA Staff Loading'!C1233</f>
        <v xml:space="preserve"> </v>
      </c>
      <c r="D1286" s="281" t="str">
        <f>_xlfn.IFNA(VLOOKUP($C1286,'Sch 1 - QA Rates'!$B$4:$C$28,2,FALSE )," ")</f>
        <v xml:space="preserve"> </v>
      </c>
      <c r="E1286" s="282">
        <f>'Sch 3 - QA Staff Loading'!BM1233</f>
        <v>0</v>
      </c>
      <c r="F1286" s="283">
        <f t="shared" si="63"/>
        <v>0</v>
      </c>
    </row>
    <row r="1287" spans="1:6" ht="17" hidden="1">
      <c r="A1287" s="271">
        <v>7</v>
      </c>
      <c r="B1287" s="280" t="str">
        <f>IF(ISTEXT('Sch 3 - QA Staff Loading'!B1234),'Sch 3 - QA Staff Loading'!B1234," ")</f>
        <v xml:space="preserve"> </v>
      </c>
      <c r="C1287" s="280" t="str">
        <f>'Sch 3 - QA Staff Loading'!C1234</f>
        <v xml:space="preserve"> </v>
      </c>
      <c r="D1287" s="281" t="str">
        <f>_xlfn.IFNA(VLOOKUP($C1287,'Sch 1 - QA Rates'!$B$4:$C$28,2,FALSE )," ")</f>
        <v xml:space="preserve"> </v>
      </c>
      <c r="E1287" s="282">
        <f>'Sch 3 - QA Staff Loading'!BM1234</f>
        <v>0</v>
      </c>
      <c r="F1287" s="283">
        <f t="shared" si="63"/>
        <v>0</v>
      </c>
    </row>
    <row r="1288" spans="1:6" ht="17" hidden="1">
      <c r="A1288" s="271">
        <v>8</v>
      </c>
      <c r="B1288" s="280" t="str">
        <f>IF(ISTEXT('Sch 3 - QA Staff Loading'!B1235),'Sch 3 - QA Staff Loading'!B1235," ")</f>
        <v xml:space="preserve"> </v>
      </c>
      <c r="C1288" s="280" t="str">
        <f>'Sch 3 - QA Staff Loading'!C1235</f>
        <v xml:space="preserve"> </v>
      </c>
      <c r="D1288" s="281" t="str">
        <f>_xlfn.IFNA(VLOOKUP($C1288,'Sch 1 - QA Rates'!$B$4:$C$28,2,FALSE )," ")</f>
        <v xml:space="preserve"> </v>
      </c>
      <c r="E1288" s="282">
        <f>'Sch 3 - QA Staff Loading'!BM1235</f>
        <v>0</v>
      </c>
      <c r="F1288" s="283">
        <f t="shared" si="63"/>
        <v>0</v>
      </c>
    </row>
    <row r="1289" spans="1:6" ht="17" hidden="1">
      <c r="A1289" s="271">
        <v>9</v>
      </c>
      <c r="B1289" s="280" t="str">
        <f>IF(ISTEXT('Sch 3 - QA Staff Loading'!B1236),'Sch 3 - QA Staff Loading'!B1236," ")</f>
        <v xml:space="preserve"> </v>
      </c>
      <c r="C1289" s="280" t="str">
        <f>'Sch 3 - QA Staff Loading'!C1236</f>
        <v xml:space="preserve"> </v>
      </c>
      <c r="D1289" s="281" t="str">
        <f>_xlfn.IFNA(VLOOKUP($C1289,'Sch 1 - QA Rates'!$B$4:$C$28,2,FALSE )," ")</f>
        <v xml:space="preserve"> </v>
      </c>
      <c r="E1289" s="282">
        <f>'Sch 3 - QA Staff Loading'!BM1236</f>
        <v>0</v>
      </c>
      <c r="F1289" s="283">
        <f t="shared" si="63"/>
        <v>0</v>
      </c>
    </row>
    <row r="1290" spans="1:6" ht="17" hidden="1">
      <c r="A1290" s="271">
        <v>10</v>
      </c>
      <c r="B1290" s="280" t="str">
        <f>IF(ISTEXT('Sch 3 - QA Staff Loading'!B1237),'Sch 3 - QA Staff Loading'!B1237," ")</f>
        <v xml:space="preserve"> </v>
      </c>
      <c r="C1290" s="280" t="str">
        <f>'Sch 3 - QA Staff Loading'!C1237</f>
        <v xml:space="preserve"> </v>
      </c>
      <c r="D1290" s="281" t="str">
        <f>_xlfn.IFNA(VLOOKUP($C1290,'Sch 1 - QA Rates'!$B$4:$C$28,2,FALSE )," ")</f>
        <v xml:space="preserve"> </v>
      </c>
      <c r="E1290" s="282">
        <f>'Sch 3 - QA Staff Loading'!BM1237</f>
        <v>0</v>
      </c>
      <c r="F1290" s="283">
        <f t="shared" si="63"/>
        <v>0</v>
      </c>
    </row>
    <row r="1291" spans="1:6" ht="17" hidden="1">
      <c r="A1291" s="271">
        <v>11</v>
      </c>
      <c r="B1291" s="280" t="str">
        <f>IF(ISTEXT('Sch 3 - QA Staff Loading'!B1238),'Sch 3 - QA Staff Loading'!B1238," ")</f>
        <v xml:space="preserve"> </v>
      </c>
      <c r="C1291" s="280" t="str">
        <f>'Sch 3 - QA Staff Loading'!C1238</f>
        <v xml:space="preserve"> </v>
      </c>
      <c r="D1291" s="281" t="str">
        <f>_xlfn.IFNA(VLOOKUP($C1291,'Sch 1 - QA Rates'!$B$4:$C$28,2,FALSE )," ")</f>
        <v xml:space="preserve"> </v>
      </c>
      <c r="E1291" s="282">
        <f>'Sch 3 - QA Staff Loading'!BM1238</f>
        <v>0</v>
      </c>
      <c r="F1291" s="283">
        <f t="shared" si="63"/>
        <v>0</v>
      </c>
    </row>
    <row r="1292" spans="1:6" ht="17" hidden="1">
      <c r="A1292" s="271">
        <v>12</v>
      </c>
      <c r="B1292" s="280" t="str">
        <f>IF(ISTEXT('Sch 3 - QA Staff Loading'!B1239),'Sch 3 - QA Staff Loading'!B1239," ")</f>
        <v xml:space="preserve"> </v>
      </c>
      <c r="C1292" s="280" t="str">
        <f>'Sch 3 - QA Staff Loading'!C1239</f>
        <v xml:space="preserve"> </v>
      </c>
      <c r="D1292" s="281" t="str">
        <f>_xlfn.IFNA(VLOOKUP($C1292,'Sch 1 - QA Rates'!$B$4:$C$28,2,FALSE )," ")</f>
        <v xml:space="preserve"> </v>
      </c>
      <c r="E1292" s="282">
        <f>'Sch 3 - QA Staff Loading'!BM1239</f>
        <v>0</v>
      </c>
      <c r="F1292" s="283">
        <f t="shared" si="63"/>
        <v>0</v>
      </c>
    </row>
    <row r="1293" spans="1:6" ht="17" hidden="1">
      <c r="A1293" s="271">
        <v>13</v>
      </c>
      <c r="B1293" s="280" t="str">
        <f>IF(ISTEXT('Sch 3 - QA Staff Loading'!B1240),'Sch 3 - QA Staff Loading'!B1240," ")</f>
        <v xml:space="preserve"> </v>
      </c>
      <c r="C1293" s="280" t="str">
        <f>'Sch 3 - QA Staff Loading'!C1240</f>
        <v xml:space="preserve"> </v>
      </c>
      <c r="D1293" s="281" t="str">
        <f>_xlfn.IFNA(VLOOKUP($C1293,'Sch 1 - QA Rates'!$B$4:$C$28,2,FALSE )," ")</f>
        <v xml:space="preserve"> </v>
      </c>
      <c r="E1293" s="282">
        <f>'Sch 3 - QA Staff Loading'!BM1240</f>
        <v>0</v>
      </c>
      <c r="F1293" s="283">
        <f t="shared" si="63"/>
        <v>0</v>
      </c>
    </row>
    <row r="1294" spans="1:6" ht="17" hidden="1">
      <c r="A1294" s="271">
        <v>14</v>
      </c>
      <c r="B1294" s="280" t="str">
        <f>IF(ISTEXT('Sch 3 - QA Staff Loading'!B1241),'Sch 3 - QA Staff Loading'!B1241," ")</f>
        <v xml:space="preserve"> </v>
      </c>
      <c r="C1294" s="280" t="str">
        <f>'Sch 3 - QA Staff Loading'!C1241</f>
        <v xml:space="preserve"> </v>
      </c>
      <c r="D1294" s="281" t="str">
        <f>_xlfn.IFNA(VLOOKUP($C1294,'Sch 1 - QA Rates'!$B$4:$C$28,2,FALSE )," ")</f>
        <v xml:space="preserve"> </v>
      </c>
      <c r="E1294" s="282">
        <f>'Sch 3 - QA Staff Loading'!BM1241</f>
        <v>0</v>
      </c>
      <c r="F1294" s="283">
        <f t="shared" si="63"/>
        <v>0</v>
      </c>
    </row>
    <row r="1295" spans="1:6" ht="17" hidden="1">
      <c r="A1295" s="271">
        <v>15</v>
      </c>
      <c r="B1295" s="280" t="str">
        <f>IF(ISTEXT('Sch 3 - QA Staff Loading'!B1242),'Sch 3 - QA Staff Loading'!B1242," ")</f>
        <v xml:space="preserve"> </v>
      </c>
      <c r="C1295" s="280" t="str">
        <f>'Sch 3 - QA Staff Loading'!C1242</f>
        <v xml:space="preserve"> </v>
      </c>
      <c r="D1295" s="281" t="str">
        <f>_xlfn.IFNA(VLOOKUP($C1295,'Sch 1 - QA Rates'!$B$4:$C$28,2,FALSE )," ")</f>
        <v xml:space="preserve"> </v>
      </c>
      <c r="E1295" s="282">
        <f>'Sch 3 - QA Staff Loading'!BM1242</f>
        <v>0</v>
      </c>
      <c r="F1295" s="283">
        <f t="shared" si="63"/>
        <v>0</v>
      </c>
    </row>
    <row r="1296" spans="1:6" ht="17" hidden="1">
      <c r="A1296" s="271">
        <v>16</v>
      </c>
      <c r="B1296" s="280" t="str">
        <f>IF(ISTEXT('Sch 3 - QA Staff Loading'!B1243),'Sch 3 - QA Staff Loading'!B1243," ")</f>
        <v xml:space="preserve"> </v>
      </c>
      <c r="C1296" s="280" t="str">
        <f>'Sch 3 - QA Staff Loading'!C1243</f>
        <v xml:space="preserve"> </v>
      </c>
      <c r="D1296" s="281" t="str">
        <f>_xlfn.IFNA(VLOOKUP($C1296,'Sch 1 - QA Rates'!$B$4:$C$28,2,FALSE )," ")</f>
        <v xml:space="preserve"> </v>
      </c>
      <c r="E1296" s="282">
        <f>'Sch 3 - QA Staff Loading'!BM1243</f>
        <v>0</v>
      </c>
      <c r="F1296" s="283">
        <f t="shared" si="63"/>
        <v>0</v>
      </c>
    </row>
    <row r="1297" spans="1:8" ht="17" hidden="1">
      <c r="A1297" s="271">
        <v>17</v>
      </c>
      <c r="B1297" s="280" t="str">
        <f>IF(ISTEXT('Sch 3 - QA Staff Loading'!B1244),'Sch 3 - QA Staff Loading'!B1244," ")</f>
        <v xml:space="preserve"> </v>
      </c>
      <c r="C1297" s="280" t="str">
        <f>'Sch 3 - QA Staff Loading'!C1244</f>
        <v xml:space="preserve"> </v>
      </c>
      <c r="D1297" s="281" t="str">
        <f>_xlfn.IFNA(VLOOKUP($C1297,'Sch 1 - QA Rates'!$B$4:$C$28,2,FALSE )," ")</f>
        <v xml:space="preserve"> </v>
      </c>
      <c r="E1297" s="282">
        <f>'Sch 3 - QA Staff Loading'!BM1244</f>
        <v>0</v>
      </c>
      <c r="F1297" s="283">
        <f t="shared" si="63"/>
        <v>0</v>
      </c>
    </row>
    <row r="1298" spans="1:8" ht="17" hidden="1">
      <c r="A1298" s="271">
        <v>18</v>
      </c>
      <c r="B1298" s="280" t="str">
        <f>IF(ISTEXT('Sch 3 - QA Staff Loading'!B1245),'Sch 3 - QA Staff Loading'!B1245," ")</f>
        <v xml:space="preserve"> </v>
      </c>
      <c r="C1298" s="280" t="str">
        <f>'Sch 3 - QA Staff Loading'!C1245</f>
        <v xml:space="preserve"> </v>
      </c>
      <c r="D1298" s="281" t="str">
        <f>_xlfn.IFNA(VLOOKUP($C1298,'Sch 1 - QA Rates'!$B$4:$C$28,2,FALSE )," ")</f>
        <v xml:space="preserve"> </v>
      </c>
      <c r="E1298" s="282">
        <f>'Sch 3 - QA Staff Loading'!BM1245</f>
        <v>0</v>
      </c>
      <c r="F1298" s="283">
        <f t="shared" si="63"/>
        <v>0</v>
      </c>
    </row>
    <row r="1299" spans="1:8" ht="17" hidden="1">
      <c r="A1299" s="271">
        <v>19</v>
      </c>
      <c r="B1299" s="280" t="str">
        <f>IF(ISTEXT('Sch 3 - QA Staff Loading'!B1246),'Sch 3 - QA Staff Loading'!B1246," ")</f>
        <v xml:space="preserve"> </v>
      </c>
      <c r="C1299" s="280" t="str">
        <f>'Sch 3 - QA Staff Loading'!C1246</f>
        <v xml:space="preserve"> </v>
      </c>
      <c r="D1299" s="281" t="str">
        <f>_xlfn.IFNA(VLOOKUP($C1299,'Sch 1 - QA Rates'!$B$4:$C$28,2,FALSE )," ")</f>
        <v xml:space="preserve"> </v>
      </c>
      <c r="E1299" s="282">
        <f>'Sch 3 - QA Staff Loading'!BM1246</f>
        <v>0</v>
      </c>
      <c r="F1299" s="283">
        <f t="shared" si="63"/>
        <v>0</v>
      </c>
    </row>
    <row r="1300" spans="1:8" ht="17" hidden="1">
      <c r="A1300" s="271">
        <v>20</v>
      </c>
      <c r="B1300" s="280" t="str">
        <f>IF(ISTEXT('Sch 3 - QA Staff Loading'!B1247),'Sch 3 - QA Staff Loading'!B1247," ")</f>
        <v xml:space="preserve"> </v>
      </c>
      <c r="C1300" s="280" t="str">
        <f>'Sch 3 - QA Staff Loading'!C1247</f>
        <v xml:space="preserve"> </v>
      </c>
      <c r="D1300" s="281" t="str">
        <f>_xlfn.IFNA(VLOOKUP($C1300,'Sch 1 - QA Rates'!$B$4:$C$28,2,FALSE )," ")</f>
        <v xml:space="preserve"> </v>
      </c>
      <c r="E1300" s="282">
        <f>'Sch 3 - QA Staff Loading'!BM1247</f>
        <v>0</v>
      </c>
      <c r="F1300" s="283">
        <f t="shared" si="63"/>
        <v>0</v>
      </c>
    </row>
    <row r="1301" spans="1:8" s="289" customFormat="1" ht="17">
      <c r="A1301" s="284"/>
      <c r="B1301" s="285" t="s">
        <v>71</v>
      </c>
      <c r="C1301" s="285"/>
      <c r="D1301" s="286"/>
      <c r="E1301" s="287">
        <f>SUM(E1281:E1300)</f>
        <v>1412</v>
      </c>
      <c r="F1301" s="288">
        <f>SUM(F1281:F1300)</f>
        <v>174608</v>
      </c>
      <c r="H1301" s="484"/>
    </row>
    <row r="1302" spans="1:8">
      <c r="A1302" s="277"/>
      <c r="B1302" s="291" t="str">
        <f>'Sch 3 - QA Staff Loading'!B1248</f>
        <v>DEL #60 - Assessment of CalWIN Implementation Support Vendor CalWIN Master Training Plan</v>
      </c>
      <c r="C1302" s="292"/>
      <c r="D1302" s="293"/>
      <c r="E1302" s="292"/>
      <c r="F1302" s="292"/>
    </row>
    <row r="1303" spans="1:8" ht="17">
      <c r="A1303" s="271">
        <v>1</v>
      </c>
      <c r="B1303" s="280" t="str">
        <f>IF(ISTEXT('Sch 3 - QA Staff Loading'!B1249),'Sch 3 - QA Staff Loading'!B1249," ")</f>
        <v>Dan Dean</v>
      </c>
      <c r="C1303" s="280" t="str">
        <f>'Sch 3 - QA Staff Loading'!C1249</f>
        <v>QA Project Manager</v>
      </c>
      <c r="D1303" s="281">
        <f>_xlfn.IFNA(VLOOKUP($C1303,'Sch 1 - QA Rates'!$B$4:$C$28,2,FALSE )," ")</f>
        <v>154</v>
      </c>
      <c r="E1303" s="282">
        <f>'Sch 3 - QA Staff Loading'!BM1249</f>
        <v>24</v>
      </c>
      <c r="F1303" s="283">
        <f>IF(D1303&gt;0,D1303*E1303,0)</f>
        <v>3696</v>
      </c>
    </row>
    <row r="1304" spans="1:8" ht="17">
      <c r="A1304" s="271">
        <v>2</v>
      </c>
      <c r="B1304" s="280" t="str">
        <f>IF(ISTEXT('Sch 3 - QA Staff Loading'!B1250),'Sch 3 - QA Staff Loading'!B1250," ")</f>
        <v>Timothy King</v>
      </c>
      <c r="C1304" s="280" t="str">
        <f>'Sch 3 - QA Staff Loading'!C1250</f>
        <v>QA PMO Specialist</v>
      </c>
      <c r="D1304" s="281">
        <f>_xlfn.IFNA(VLOOKUP($C1304,'Sch 1 - QA Rates'!$B$4:$C$28,2,FALSE )," ")</f>
        <v>114</v>
      </c>
      <c r="E1304" s="282">
        <f>'Sch 3 - QA Staff Loading'!BM1250</f>
        <v>28</v>
      </c>
      <c r="F1304" s="283">
        <f t="shared" ref="F1304:F1322" si="64">IF(ISNUMBER(D1304),D1304*E1304,0)</f>
        <v>3192</v>
      </c>
    </row>
    <row r="1305" spans="1:8" ht="17">
      <c r="A1305" s="271">
        <v>3</v>
      </c>
      <c r="B1305" s="280" t="str">
        <f>IF(ISTEXT('Sch 3 - QA Staff Loading'!B1251),'Sch 3 - QA Staff Loading'!B1251," ")</f>
        <v>Abby Darrah</v>
      </c>
      <c r="C1305" s="280" t="str">
        <f>'Sch 3 - QA Staff Loading'!C1251</f>
        <v>QA Implementation Manager</v>
      </c>
      <c r="D1305" s="281">
        <f>_xlfn.IFNA(VLOOKUP($C1305,'Sch 1 - QA Rates'!$B$4:$C$28,2,FALSE )," ")</f>
        <v>134</v>
      </c>
      <c r="E1305" s="282">
        <f>'Sch 3 - QA Staff Loading'!BM1251</f>
        <v>72</v>
      </c>
      <c r="F1305" s="283">
        <f t="shared" si="64"/>
        <v>9648</v>
      </c>
    </row>
    <row r="1306" spans="1:8" ht="17">
      <c r="A1306" s="271">
        <v>4</v>
      </c>
      <c r="B1306" s="280" t="str">
        <f>IF(ISTEXT('Sch 3 - QA Staff Loading'!B1252),'Sch 3 - QA Staff Loading'!B1252," ")</f>
        <v>Ivan Parra</v>
      </c>
      <c r="C1306" s="280" t="str">
        <f>'Sch 3 - QA Staff Loading'!C1252</f>
        <v>QA Implementation Lead</v>
      </c>
      <c r="D1306" s="281">
        <f>_xlfn.IFNA(VLOOKUP($C1306,'Sch 1 - QA Rates'!$B$4:$C$28,2,FALSE )," ")</f>
        <v>124</v>
      </c>
      <c r="E1306" s="282">
        <f>'Sch 3 - QA Staff Loading'!BM1252</f>
        <v>120</v>
      </c>
      <c r="F1306" s="283">
        <f t="shared" si="64"/>
        <v>14880</v>
      </c>
    </row>
    <row r="1307" spans="1:8" ht="17">
      <c r="A1307" s="271">
        <v>5</v>
      </c>
      <c r="B1307" s="280" t="str">
        <f>IF(ISTEXT('Sch 3 - QA Staff Loading'!B1253),'Sch 3 - QA Staff Loading'!B1253," ")</f>
        <v>Gail Brown</v>
      </c>
      <c r="C1307" s="280" t="str">
        <f>'Sch 3 - QA Staff Loading'!C1253</f>
        <v>QA Implementation Lead</v>
      </c>
      <c r="D1307" s="281">
        <f>_xlfn.IFNA(VLOOKUP($C1307,'Sch 1 - QA Rates'!$B$4:$C$28,2,FALSE )," ")</f>
        <v>124</v>
      </c>
      <c r="E1307" s="282">
        <f>'Sch 3 - QA Staff Loading'!BM1253</f>
        <v>120</v>
      </c>
      <c r="F1307" s="283">
        <f t="shared" si="64"/>
        <v>14880</v>
      </c>
    </row>
    <row r="1308" spans="1:8" ht="17">
      <c r="A1308" s="271">
        <v>6</v>
      </c>
      <c r="B1308" s="280" t="str">
        <f>IF(ISTEXT('Sch 3 - QA Staff Loading'!B1254),'Sch 3 - QA Staff Loading'!B1254," ")</f>
        <v>Julie Hereth</v>
      </c>
      <c r="C1308" s="280" t="str">
        <f>'Sch 3 - QA Staff Loading'!C1254</f>
        <v>QA Sr. Administrative Assistant</v>
      </c>
      <c r="D1308" s="281">
        <f>_xlfn.IFNA(VLOOKUP($C1308,'Sch 1 - QA Rates'!$B$4:$C$28,2,FALSE )," ")</f>
        <v>45</v>
      </c>
      <c r="E1308" s="282">
        <f>'Sch 3 - QA Staff Loading'!BM1254</f>
        <v>8</v>
      </c>
      <c r="F1308" s="283">
        <f t="shared" si="64"/>
        <v>360</v>
      </c>
    </row>
    <row r="1309" spans="1:8" ht="17">
      <c r="A1309" s="271">
        <v>7</v>
      </c>
      <c r="B1309" s="280" t="str">
        <f>IF(ISTEXT('Sch 3 - QA Staff Loading'!B1255),'Sch 3 - QA Staff Loading'!B1255," ")</f>
        <v>Wendy Battermann</v>
      </c>
      <c r="C1309" s="280" t="str">
        <f>'Sch 3 - QA Staff Loading'!C1255</f>
        <v>QA Executive</v>
      </c>
      <c r="D1309" s="281">
        <f>_xlfn.IFNA(VLOOKUP($C1309,'Sch 1 - QA Rates'!$B$4:$C$28,2,FALSE )," ")</f>
        <v>154</v>
      </c>
      <c r="E1309" s="282">
        <f>'Sch 3 - QA Staff Loading'!BM1255</f>
        <v>8</v>
      </c>
      <c r="F1309" s="283">
        <f t="shared" si="64"/>
        <v>1232</v>
      </c>
    </row>
    <row r="1310" spans="1:8" ht="17" hidden="1">
      <c r="A1310" s="271">
        <v>8</v>
      </c>
      <c r="B1310" s="280" t="str">
        <f>IF(ISTEXT('Sch 3 - QA Staff Loading'!B1256),'Sch 3 - QA Staff Loading'!B1256," ")</f>
        <v xml:space="preserve"> </v>
      </c>
      <c r="C1310" s="280" t="str">
        <f>'Sch 3 - QA Staff Loading'!C1256</f>
        <v xml:space="preserve"> </v>
      </c>
      <c r="D1310" s="281" t="str">
        <f>_xlfn.IFNA(VLOOKUP($C1310,'Sch 1 - QA Rates'!$B$4:$C$28,2,FALSE )," ")</f>
        <v xml:space="preserve"> </v>
      </c>
      <c r="E1310" s="282">
        <f>'Sch 3 - QA Staff Loading'!BM1256</f>
        <v>0</v>
      </c>
      <c r="F1310" s="283">
        <f t="shared" si="64"/>
        <v>0</v>
      </c>
    </row>
    <row r="1311" spans="1:8" ht="17" hidden="1">
      <c r="A1311" s="271">
        <v>9</v>
      </c>
      <c r="B1311" s="280" t="str">
        <f>IF(ISTEXT('Sch 3 - QA Staff Loading'!B1257),'Sch 3 - QA Staff Loading'!B1257," ")</f>
        <v xml:space="preserve"> </v>
      </c>
      <c r="C1311" s="280" t="str">
        <f>'Sch 3 - QA Staff Loading'!C1257</f>
        <v xml:space="preserve"> </v>
      </c>
      <c r="D1311" s="281" t="str">
        <f>_xlfn.IFNA(VLOOKUP($C1311,'Sch 1 - QA Rates'!$B$4:$C$28,2,FALSE )," ")</f>
        <v xml:space="preserve"> </v>
      </c>
      <c r="E1311" s="282">
        <f>'Sch 3 - QA Staff Loading'!BM1257</f>
        <v>0</v>
      </c>
      <c r="F1311" s="283">
        <f t="shared" si="64"/>
        <v>0</v>
      </c>
    </row>
    <row r="1312" spans="1:8" ht="17" hidden="1">
      <c r="A1312" s="271">
        <v>10</v>
      </c>
      <c r="B1312" s="280" t="str">
        <f>IF(ISTEXT('Sch 3 - QA Staff Loading'!B1258),'Sch 3 - QA Staff Loading'!B1258," ")</f>
        <v xml:space="preserve"> </v>
      </c>
      <c r="C1312" s="280" t="str">
        <f>'Sch 3 - QA Staff Loading'!C1258</f>
        <v xml:space="preserve"> </v>
      </c>
      <c r="D1312" s="281" t="str">
        <f>_xlfn.IFNA(VLOOKUP($C1312,'Sch 1 - QA Rates'!$B$4:$C$28,2,FALSE )," ")</f>
        <v xml:space="preserve"> </v>
      </c>
      <c r="E1312" s="282">
        <f>'Sch 3 - QA Staff Loading'!BM1258</f>
        <v>0</v>
      </c>
      <c r="F1312" s="283">
        <f t="shared" si="64"/>
        <v>0</v>
      </c>
    </row>
    <row r="1313" spans="1:8" ht="17" hidden="1">
      <c r="A1313" s="271">
        <v>11</v>
      </c>
      <c r="B1313" s="280" t="str">
        <f>IF(ISTEXT('Sch 3 - QA Staff Loading'!B1259),'Sch 3 - QA Staff Loading'!B1259," ")</f>
        <v xml:space="preserve"> </v>
      </c>
      <c r="C1313" s="280" t="str">
        <f>'Sch 3 - QA Staff Loading'!C1259</f>
        <v xml:space="preserve"> </v>
      </c>
      <c r="D1313" s="281" t="str">
        <f>_xlfn.IFNA(VLOOKUP($C1313,'Sch 1 - QA Rates'!$B$4:$C$28,2,FALSE )," ")</f>
        <v xml:space="preserve"> </v>
      </c>
      <c r="E1313" s="282">
        <f>'Sch 3 - QA Staff Loading'!BM1259</f>
        <v>0</v>
      </c>
      <c r="F1313" s="283">
        <f t="shared" si="64"/>
        <v>0</v>
      </c>
    </row>
    <row r="1314" spans="1:8" ht="17" hidden="1">
      <c r="A1314" s="271">
        <v>12</v>
      </c>
      <c r="B1314" s="280" t="str">
        <f>IF(ISTEXT('Sch 3 - QA Staff Loading'!B1260),'Sch 3 - QA Staff Loading'!B1260," ")</f>
        <v xml:space="preserve"> </v>
      </c>
      <c r="C1314" s="280" t="str">
        <f>'Sch 3 - QA Staff Loading'!C1260</f>
        <v xml:space="preserve"> </v>
      </c>
      <c r="D1314" s="281" t="str">
        <f>_xlfn.IFNA(VLOOKUP($C1314,'Sch 1 - QA Rates'!$B$4:$C$28,2,FALSE )," ")</f>
        <v xml:space="preserve"> </v>
      </c>
      <c r="E1314" s="282">
        <f>'Sch 3 - QA Staff Loading'!BM1260</f>
        <v>0</v>
      </c>
      <c r="F1314" s="283">
        <f t="shared" si="64"/>
        <v>0</v>
      </c>
    </row>
    <row r="1315" spans="1:8" ht="17" hidden="1">
      <c r="A1315" s="271">
        <v>13</v>
      </c>
      <c r="B1315" s="280" t="str">
        <f>IF(ISTEXT('Sch 3 - QA Staff Loading'!B1261),'Sch 3 - QA Staff Loading'!B1261," ")</f>
        <v xml:space="preserve"> </v>
      </c>
      <c r="C1315" s="280" t="str">
        <f>'Sch 3 - QA Staff Loading'!C1261</f>
        <v xml:space="preserve"> </v>
      </c>
      <c r="D1315" s="281" t="str">
        <f>_xlfn.IFNA(VLOOKUP($C1315,'Sch 1 - QA Rates'!$B$4:$C$28,2,FALSE )," ")</f>
        <v xml:space="preserve"> </v>
      </c>
      <c r="E1315" s="282">
        <f>'Sch 3 - QA Staff Loading'!BM1261</f>
        <v>0</v>
      </c>
      <c r="F1315" s="283">
        <f t="shared" si="64"/>
        <v>0</v>
      </c>
    </row>
    <row r="1316" spans="1:8" ht="17" hidden="1">
      <c r="A1316" s="271">
        <v>14</v>
      </c>
      <c r="B1316" s="280" t="str">
        <f>IF(ISTEXT('Sch 3 - QA Staff Loading'!B1262),'Sch 3 - QA Staff Loading'!B1262," ")</f>
        <v xml:space="preserve"> </v>
      </c>
      <c r="C1316" s="280" t="str">
        <f>'Sch 3 - QA Staff Loading'!C1262</f>
        <v xml:space="preserve"> </v>
      </c>
      <c r="D1316" s="281" t="str">
        <f>_xlfn.IFNA(VLOOKUP($C1316,'Sch 1 - QA Rates'!$B$4:$C$28,2,FALSE )," ")</f>
        <v xml:space="preserve"> </v>
      </c>
      <c r="E1316" s="282">
        <f>'Sch 3 - QA Staff Loading'!BM1262</f>
        <v>0</v>
      </c>
      <c r="F1316" s="283">
        <f t="shared" si="64"/>
        <v>0</v>
      </c>
    </row>
    <row r="1317" spans="1:8" ht="17" hidden="1">
      <c r="A1317" s="271">
        <v>15</v>
      </c>
      <c r="B1317" s="280" t="str">
        <f>IF(ISTEXT('Sch 3 - QA Staff Loading'!B1263),'Sch 3 - QA Staff Loading'!B1263," ")</f>
        <v xml:space="preserve"> </v>
      </c>
      <c r="C1317" s="280" t="str">
        <f>'Sch 3 - QA Staff Loading'!C1263</f>
        <v xml:space="preserve"> </v>
      </c>
      <c r="D1317" s="281" t="str">
        <f>_xlfn.IFNA(VLOOKUP($C1317,'Sch 1 - QA Rates'!$B$4:$C$28,2,FALSE )," ")</f>
        <v xml:space="preserve"> </v>
      </c>
      <c r="E1317" s="282">
        <f>'Sch 3 - QA Staff Loading'!BM1263</f>
        <v>0</v>
      </c>
      <c r="F1317" s="283">
        <f t="shared" si="64"/>
        <v>0</v>
      </c>
    </row>
    <row r="1318" spans="1:8" ht="17" hidden="1">
      <c r="A1318" s="271">
        <v>16</v>
      </c>
      <c r="B1318" s="280" t="str">
        <f>IF(ISTEXT('Sch 3 - QA Staff Loading'!B1264),'Sch 3 - QA Staff Loading'!B1264," ")</f>
        <v xml:space="preserve"> </v>
      </c>
      <c r="C1318" s="280" t="str">
        <f>'Sch 3 - QA Staff Loading'!C1264</f>
        <v xml:space="preserve"> </v>
      </c>
      <c r="D1318" s="281" t="str">
        <f>_xlfn.IFNA(VLOOKUP($C1318,'Sch 1 - QA Rates'!$B$4:$C$28,2,FALSE )," ")</f>
        <v xml:space="preserve"> </v>
      </c>
      <c r="E1318" s="282">
        <f>'Sch 3 - QA Staff Loading'!BM1264</f>
        <v>0</v>
      </c>
      <c r="F1318" s="283">
        <f t="shared" si="64"/>
        <v>0</v>
      </c>
    </row>
    <row r="1319" spans="1:8" ht="17" hidden="1">
      <c r="A1319" s="271">
        <v>17</v>
      </c>
      <c r="B1319" s="280" t="str">
        <f>IF(ISTEXT('Sch 3 - QA Staff Loading'!B1265),'Sch 3 - QA Staff Loading'!B1265," ")</f>
        <v xml:space="preserve"> </v>
      </c>
      <c r="C1319" s="280" t="str">
        <f>'Sch 3 - QA Staff Loading'!C1265</f>
        <v xml:space="preserve"> </v>
      </c>
      <c r="D1319" s="281" t="str">
        <f>_xlfn.IFNA(VLOOKUP($C1319,'Sch 1 - QA Rates'!$B$4:$C$28,2,FALSE )," ")</f>
        <v xml:space="preserve"> </v>
      </c>
      <c r="E1319" s="282">
        <f>'Sch 3 - QA Staff Loading'!BM1265</f>
        <v>0</v>
      </c>
      <c r="F1319" s="283">
        <f t="shared" si="64"/>
        <v>0</v>
      </c>
    </row>
    <row r="1320" spans="1:8" ht="17" hidden="1">
      <c r="A1320" s="271">
        <v>18</v>
      </c>
      <c r="B1320" s="280" t="str">
        <f>IF(ISTEXT('Sch 3 - QA Staff Loading'!B1266),'Sch 3 - QA Staff Loading'!B1266," ")</f>
        <v xml:space="preserve"> </v>
      </c>
      <c r="C1320" s="280" t="str">
        <f>'Sch 3 - QA Staff Loading'!C1266</f>
        <v xml:space="preserve"> </v>
      </c>
      <c r="D1320" s="281" t="str">
        <f>_xlfn.IFNA(VLOOKUP($C1320,'Sch 1 - QA Rates'!$B$4:$C$28,2,FALSE )," ")</f>
        <v xml:space="preserve"> </v>
      </c>
      <c r="E1320" s="282">
        <f>'Sch 3 - QA Staff Loading'!BM1266</f>
        <v>0</v>
      </c>
      <c r="F1320" s="283">
        <f t="shared" si="64"/>
        <v>0</v>
      </c>
    </row>
    <row r="1321" spans="1:8" ht="17" hidden="1">
      <c r="A1321" s="271">
        <v>19</v>
      </c>
      <c r="B1321" s="280" t="str">
        <f>IF(ISTEXT('Sch 3 - QA Staff Loading'!B1267),'Sch 3 - QA Staff Loading'!B1267," ")</f>
        <v xml:space="preserve"> </v>
      </c>
      <c r="C1321" s="280" t="str">
        <f>'Sch 3 - QA Staff Loading'!C1267</f>
        <v xml:space="preserve"> </v>
      </c>
      <c r="D1321" s="281" t="str">
        <f>_xlfn.IFNA(VLOOKUP($C1321,'Sch 1 - QA Rates'!$B$4:$C$28,2,FALSE )," ")</f>
        <v xml:space="preserve"> </v>
      </c>
      <c r="E1321" s="282">
        <f>'Sch 3 - QA Staff Loading'!BM1267</f>
        <v>0</v>
      </c>
      <c r="F1321" s="283">
        <f t="shared" si="64"/>
        <v>0</v>
      </c>
    </row>
    <row r="1322" spans="1:8" ht="17" hidden="1">
      <c r="A1322" s="271">
        <v>20</v>
      </c>
      <c r="B1322" s="280" t="str">
        <f>IF(ISTEXT('Sch 3 - QA Staff Loading'!B1268),'Sch 3 - QA Staff Loading'!B1268," ")</f>
        <v xml:space="preserve"> </v>
      </c>
      <c r="C1322" s="280" t="str">
        <f>'Sch 3 - QA Staff Loading'!C1268</f>
        <v xml:space="preserve"> </v>
      </c>
      <c r="D1322" s="281" t="str">
        <f>_xlfn.IFNA(VLOOKUP($C1322,'Sch 1 - QA Rates'!$B$4:$C$28,2,FALSE )," ")</f>
        <v xml:space="preserve"> </v>
      </c>
      <c r="E1322" s="282">
        <f>'Sch 3 - QA Staff Loading'!BM1268</f>
        <v>0</v>
      </c>
      <c r="F1322" s="283">
        <f t="shared" si="64"/>
        <v>0</v>
      </c>
    </row>
    <row r="1323" spans="1:8" s="289" customFormat="1" ht="17">
      <c r="A1323" s="284"/>
      <c r="B1323" s="285" t="s">
        <v>71</v>
      </c>
      <c r="C1323" s="285"/>
      <c r="D1323" s="286"/>
      <c r="E1323" s="287">
        <f>SUM(E1303:E1322)</f>
        <v>380</v>
      </c>
      <c r="F1323" s="288">
        <f>SUM(F1303:F1322)</f>
        <v>47888</v>
      </c>
      <c r="H1323" s="484"/>
    </row>
    <row r="1324" spans="1:8" ht="31.5" customHeight="1">
      <c r="A1324" s="277"/>
      <c r="B1324" s="669" t="str">
        <f>'Sch 3 - QA Staff Loading'!B1269</f>
        <v xml:space="preserve">DEL #61 - Assessment of CalWIN Implementation Support Vendor CalWIN Deployment Readiness Plan </v>
      </c>
      <c r="C1324" s="669"/>
      <c r="D1324" s="669"/>
      <c r="E1324" s="669"/>
      <c r="F1324" s="669"/>
    </row>
    <row r="1325" spans="1:8" ht="17">
      <c r="A1325" s="271">
        <v>1</v>
      </c>
      <c r="B1325" s="280" t="str">
        <f>IF(ISTEXT('Sch 3 - QA Staff Loading'!B1270),'Sch 3 - QA Staff Loading'!B1270," ")</f>
        <v>Dan Dean</v>
      </c>
      <c r="C1325" s="280" t="str">
        <f>'Sch 3 - QA Staff Loading'!C1270</f>
        <v>QA Project Manager</v>
      </c>
      <c r="D1325" s="281">
        <f>_xlfn.IFNA(VLOOKUP($C1325,'Sch 1 - QA Rates'!$B$4:$C$28,2,FALSE )," ")</f>
        <v>154</v>
      </c>
      <c r="E1325" s="282">
        <f>'Sch 3 - QA Staff Loading'!BM1270</f>
        <v>84</v>
      </c>
      <c r="F1325" s="283">
        <f>IF(D1325&gt;0,D1325*E1325,0)</f>
        <v>12936</v>
      </c>
    </row>
    <row r="1326" spans="1:8" ht="17">
      <c r="A1326" s="271">
        <v>2</v>
      </c>
      <c r="B1326" s="280" t="str">
        <f>IF(ISTEXT('Sch 3 - QA Staff Loading'!B1271),'Sch 3 - QA Staff Loading'!B1271," ")</f>
        <v>Beena Amarnath</v>
      </c>
      <c r="C1326" s="280" t="str">
        <f>'Sch 3 - QA Staff Loading'!C1271</f>
        <v>QA PMO Lead</v>
      </c>
      <c r="D1326" s="281">
        <f>_xlfn.IFNA(VLOOKUP($C1326,'Sch 1 - QA Rates'!$B$4:$C$28,2,FALSE )," ")</f>
        <v>134</v>
      </c>
      <c r="E1326" s="282">
        <f>'Sch 3 - QA Staff Loading'!BM1271</f>
        <v>84</v>
      </c>
      <c r="F1326" s="283">
        <f t="shared" ref="F1326:F1344" si="65">IF(ISNUMBER(D1326),D1326*E1326,0)</f>
        <v>11256</v>
      </c>
    </row>
    <row r="1327" spans="1:8" ht="17">
      <c r="A1327" s="271">
        <v>3</v>
      </c>
      <c r="B1327" s="280" t="str">
        <f>IF(ISTEXT('Sch 3 - QA Staff Loading'!B1272),'Sch 3 - QA Staff Loading'!B1272," ")</f>
        <v>Timothy King</v>
      </c>
      <c r="C1327" s="280" t="str">
        <f>'Sch 3 - QA Staff Loading'!C1272</f>
        <v>QA PMO Specialist</v>
      </c>
      <c r="D1327" s="281">
        <f>_xlfn.IFNA(VLOOKUP($C1327,'Sch 1 - QA Rates'!$B$4:$C$28,2,FALSE )," ")</f>
        <v>114</v>
      </c>
      <c r="E1327" s="282">
        <f>'Sch 3 - QA Staff Loading'!BM1272</f>
        <v>84</v>
      </c>
      <c r="F1327" s="283">
        <f t="shared" si="65"/>
        <v>9576</v>
      </c>
    </row>
    <row r="1328" spans="1:8" ht="17">
      <c r="A1328" s="271">
        <v>4</v>
      </c>
      <c r="B1328" s="280" t="str">
        <f>IF(ISTEXT('Sch 3 - QA Staff Loading'!B1273),'Sch 3 - QA Staff Loading'!B1273," ")</f>
        <v>Kristin Pepper</v>
      </c>
      <c r="C1328" s="280" t="str">
        <f>'Sch 3 - QA Staff Loading'!C1273</f>
        <v>QA Functional Manager</v>
      </c>
      <c r="D1328" s="281">
        <f>_xlfn.IFNA(VLOOKUP($C1328,'Sch 1 - QA Rates'!$B$4:$C$28,2,FALSE )," ")</f>
        <v>134</v>
      </c>
      <c r="E1328" s="282">
        <f>'Sch 3 - QA Staff Loading'!BM1273</f>
        <v>80</v>
      </c>
      <c r="F1328" s="283">
        <f t="shared" si="65"/>
        <v>10720</v>
      </c>
    </row>
    <row r="1329" spans="1:6" ht="17">
      <c r="A1329" s="271">
        <v>5</v>
      </c>
      <c r="B1329" s="280" t="str">
        <f>IF(ISTEXT('Sch 3 - QA Staff Loading'!B1274),'Sch 3 - QA Staff Loading'!B1274," ")</f>
        <v>Don Coffey</v>
      </c>
      <c r="C1329" s="280" t="str">
        <f>'Sch 3 - QA Staff Loading'!C1274</f>
        <v>QA Technical Manager</v>
      </c>
      <c r="D1329" s="281">
        <f>_xlfn.IFNA(VLOOKUP($C1329,'Sch 1 - QA Rates'!$B$4:$C$28,2,FALSE )," ")</f>
        <v>144</v>
      </c>
      <c r="E1329" s="282">
        <f>'Sch 3 - QA Staff Loading'!BM1274</f>
        <v>80</v>
      </c>
      <c r="F1329" s="283">
        <f t="shared" si="65"/>
        <v>11520</v>
      </c>
    </row>
    <row r="1330" spans="1:6" ht="17">
      <c r="A1330" s="271">
        <v>6</v>
      </c>
      <c r="B1330" s="280" t="str">
        <f>IF(ISTEXT('Sch 3 - QA Staff Loading'!B1275),'Sch 3 - QA Staff Loading'!B1275," ")</f>
        <v>Abby Darrah</v>
      </c>
      <c r="C1330" s="280" t="str">
        <f>'Sch 3 - QA Staff Loading'!C1275</f>
        <v>QA Implementation Manager</v>
      </c>
      <c r="D1330" s="281">
        <f>_xlfn.IFNA(VLOOKUP($C1330,'Sch 1 - QA Rates'!$B$4:$C$28,2,FALSE )," ")</f>
        <v>134</v>
      </c>
      <c r="E1330" s="282">
        <f>'Sch 3 - QA Staff Loading'!BM1275</f>
        <v>112</v>
      </c>
      <c r="F1330" s="283">
        <f t="shared" si="65"/>
        <v>15008</v>
      </c>
    </row>
    <row r="1331" spans="1:6" ht="17">
      <c r="A1331" s="271">
        <v>7</v>
      </c>
      <c r="B1331" s="280" t="str">
        <f>IF(ISTEXT('Sch 3 - QA Staff Loading'!B1276),'Sch 3 - QA Staff Loading'!B1276," ")</f>
        <v>Cheryl Hofmann</v>
      </c>
      <c r="C1331" s="280" t="str">
        <f>'Sch 3 - QA Staff Loading'!C1276</f>
        <v>QA Testing Manager</v>
      </c>
      <c r="D1331" s="281">
        <f>_xlfn.IFNA(VLOOKUP($C1331,'Sch 1 - QA Rates'!$B$4:$C$28,2,FALSE )," ")</f>
        <v>134</v>
      </c>
      <c r="E1331" s="282">
        <f>'Sch 3 - QA Staff Loading'!BM1276</f>
        <v>84</v>
      </c>
      <c r="F1331" s="283">
        <f t="shared" si="65"/>
        <v>11256</v>
      </c>
    </row>
    <row r="1332" spans="1:6" ht="17">
      <c r="A1332" s="271">
        <v>8</v>
      </c>
      <c r="B1332" s="280" t="str">
        <f>IF(ISTEXT('Sch 3 - QA Staff Loading'!B1277),'Sch 3 - QA Staff Loading'!B1277," ")</f>
        <v>Rachel Hernandez</v>
      </c>
      <c r="C1332" s="280" t="str">
        <f>'Sch 3 - QA Staff Loading'!C1277</f>
        <v>QA UAT Lead</v>
      </c>
      <c r="D1332" s="281">
        <f>_xlfn.IFNA(VLOOKUP($C1332,'Sch 1 - QA Rates'!$B$4:$C$28,2,FALSE )," ")</f>
        <v>134</v>
      </c>
      <c r="E1332" s="282">
        <f>'Sch 3 - QA Staff Loading'!BM1277</f>
        <v>84</v>
      </c>
      <c r="F1332" s="283">
        <f t="shared" si="65"/>
        <v>11256</v>
      </c>
    </row>
    <row r="1333" spans="1:6" ht="17">
      <c r="A1333" s="271">
        <v>9</v>
      </c>
      <c r="B1333" s="280" t="str">
        <f>IF(ISTEXT('Sch 3 - QA Staff Loading'!B1278),'Sch 3 - QA Staff Loading'!B1278," ")</f>
        <v>Gail Brown</v>
      </c>
      <c r="C1333" s="280" t="str">
        <f>'Sch 3 - QA Staff Loading'!C1278</f>
        <v>QA Implementation Lead</v>
      </c>
      <c r="D1333" s="281">
        <f>_xlfn.IFNA(VLOOKUP($C1333,'Sch 1 - QA Rates'!$B$4:$C$28,2,FALSE )," ")</f>
        <v>124</v>
      </c>
      <c r="E1333" s="282">
        <f>'Sch 3 - QA Staff Loading'!BM1278</f>
        <v>80</v>
      </c>
      <c r="F1333" s="283">
        <f t="shared" si="65"/>
        <v>9920</v>
      </c>
    </row>
    <row r="1334" spans="1:6" ht="17">
      <c r="A1334" s="271">
        <v>10</v>
      </c>
      <c r="B1334" s="280" t="str">
        <f>IF(ISTEXT('Sch 3 - QA Staff Loading'!B1279),'Sch 3 - QA Staff Loading'!B1279," ")</f>
        <v>Ivan Parra</v>
      </c>
      <c r="C1334" s="280" t="str">
        <f>'Sch 3 - QA Staff Loading'!C1279</f>
        <v>QA Implementation Lead</v>
      </c>
      <c r="D1334" s="281">
        <f>_xlfn.IFNA(VLOOKUP($C1334,'Sch 1 - QA Rates'!$B$4:$C$28,2,FALSE )," ")</f>
        <v>124</v>
      </c>
      <c r="E1334" s="282">
        <f>'Sch 3 - QA Staff Loading'!BM1279</f>
        <v>80</v>
      </c>
      <c r="F1334" s="283">
        <f t="shared" si="65"/>
        <v>9920</v>
      </c>
    </row>
    <row r="1335" spans="1:6" ht="17">
      <c r="A1335" s="271">
        <v>11</v>
      </c>
      <c r="B1335" s="280" t="str">
        <f>IF(ISTEXT('Sch 3 - QA Staff Loading'!B1280),'Sch 3 - QA Staff Loading'!B1280," ")</f>
        <v>Julie Hereth</v>
      </c>
      <c r="C1335" s="280" t="str">
        <f>'Sch 3 - QA Staff Loading'!C1280</f>
        <v>QA Sr. Administrative Assistant</v>
      </c>
      <c r="D1335" s="281">
        <f>_xlfn.IFNA(VLOOKUP($C1335,'Sch 1 - QA Rates'!$B$4:$C$28,2,FALSE )," ")</f>
        <v>45</v>
      </c>
      <c r="E1335" s="282">
        <f>'Sch 3 - QA Staff Loading'!BM1280</f>
        <v>8</v>
      </c>
      <c r="F1335" s="283">
        <f t="shared" si="65"/>
        <v>360</v>
      </c>
    </row>
    <row r="1336" spans="1:6" ht="17">
      <c r="A1336" s="271">
        <v>12</v>
      </c>
      <c r="B1336" s="280" t="str">
        <f>IF(ISTEXT('Sch 3 - QA Staff Loading'!B1281),'Sch 3 - QA Staff Loading'!B1281," ")</f>
        <v>Charles Haney</v>
      </c>
      <c r="C1336" s="280" t="str">
        <f>'Sch 3 - QA Staff Loading'!C1281</f>
        <v>QA Business Analyst/Tester</v>
      </c>
      <c r="D1336" s="281">
        <f>_xlfn.IFNA(VLOOKUP($C1336,'Sch 1 - QA Rates'!$B$4:$C$28,2,FALSE )," ")</f>
        <v>114</v>
      </c>
      <c r="E1336" s="282">
        <f>'Sch 3 - QA Staff Loading'!BM1281</f>
        <v>80</v>
      </c>
      <c r="F1336" s="283">
        <f t="shared" si="65"/>
        <v>9120</v>
      </c>
    </row>
    <row r="1337" spans="1:6" ht="17">
      <c r="A1337" s="271">
        <v>13</v>
      </c>
      <c r="B1337" s="280" t="str">
        <f>IF(ISTEXT('Sch 3 - QA Staff Loading'!B1282),'Sch 3 - QA Staff Loading'!B1282," ")</f>
        <v>Wendy Battermann</v>
      </c>
      <c r="C1337" s="280" t="str">
        <f>'Sch 3 - QA Staff Loading'!C1282</f>
        <v>QA Executive</v>
      </c>
      <c r="D1337" s="281">
        <f>_xlfn.IFNA(VLOOKUP($C1337,'Sch 1 - QA Rates'!$B$4:$C$28,2,FALSE )," ")</f>
        <v>154</v>
      </c>
      <c r="E1337" s="282">
        <f>'Sch 3 - QA Staff Loading'!BM1282</f>
        <v>8</v>
      </c>
      <c r="F1337" s="283">
        <f t="shared" si="65"/>
        <v>1232</v>
      </c>
    </row>
    <row r="1338" spans="1:6" ht="17" hidden="1">
      <c r="A1338" s="271">
        <v>14</v>
      </c>
      <c r="B1338" s="280" t="str">
        <f>IF(ISTEXT('Sch 3 - QA Staff Loading'!B1283),'Sch 3 - QA Staff Loading'!B1283," ")</f>
        <v xml:space="preserve"> </v>
      </c>
      <c r="C1338" s="280" t="str">
        <f>'Sch 3 - QA Staff Loading'!C1283</f>
        <v xml:space="preserve"> </v>
      </c>
      <c r="D1338" s="281" t="str">
        <f>_xlfn.IFNA(VLOOKUP($C1338,'Sch 1 - QA Rates'!$B$4:$C$28,2,FALSE )," ")</f>
        <v xml:space="preserve"> </v>
      </c>
      <c r="E1338" s="282">
        <f>'Sch 3 - QA Staff Loading'!BM1283</f>
        <v>0</v>
      </c>
      <c r="F1338" s="283">
        <f t="shared" si="65"/>
        <v>0</v>
      </c>
    </row>
    <row r="1339" spans="1:6" ht="17" hidden="1">
      <c r="A1339" s="271">
        <v>15</v>
      </c>
      <c r="B1339" s="280" t="str">
        <f>IF(ISTEXT('Sch 3 - QA Staff Loading'!B1284),'Sch 3 - QA Staff Loading'!B1284," ")</f>
        <v xml:space="preserve"> </v>
      </c>
      <c r="C1339" s="280" t="str">
        <f>'Sch 3 - QA Staff Loading'!C1284</f>
        <v xml:space="preserve"> </v>
      </c>
      <c r="D1339" s="281" t="str">
        <f>_xlfn.IFNA(VLOOKUP($C1339,'Sch 1 - QA Rates'!$B$4:$C$28,2,FALSE )," ")</f>
        <v xml:space="preserve"> </v>
      </c>
      <c r="E1339" s="282">
        <f>'Sch 3 - QA Staff Loading'!BM1284</f>
        <v>0</v>
      </c>
      <c r="F1339" s="283">
        <f t="shared" si="65"/>
        <v>0</v>
      </c>
    </row>
    <row r="1340" spans="1:6" ht="17" hidden="1">
      <c r="A1340" s="271">
        <v>16</v>
      </c>
      <c r="B1340" s="280" t="str">
        <f>IF(ISTEXT('Sch 3 - QA Staff Loading'!B1285),'Sch 3 - QA Staff Loading'!B1285," ")</f>
        <v xml:space="preserve"> </v>
      </c>
      <c r="C1340" s="280" t="str">
        <f>'Sch 3 - QA Staff Loading'!C1285</f>
        <v xml:space="preserve"> </v>
      </c>
      <c r="D1340" s="281" t="str">
        <f>_xlfn.IFNA(VLOOKUP($C1340,'Sch 1 - QA Rates'!$B$4:$C$28,2,FALSE )," ")</f>
        <v xml:space="preserve"> </v>
      </c>
      <c r="E1340" s="282">
        <f>'Sch 3 - QA Staff Loading'!BM1285</f>
        <v>0</v>
      </c>
      <c r="F1340" s="283">
        <f t="shared" si="65"/>
        <v>0</v>
      </c>
    </row>
    <row r="1341" spans="1:6" ht="17" hidden="1">
      <c r="A1341" s="271">
        <v>17</v>
      </c>
      <c r="B1341" s="280" t="str">
        <f>IF(ISTEXT('Sch 3 - QA Staff Loading'!B1286),'Sch 3 - QA Staff Loading'!B1286," ")</f>
        <v xml:space="preserve"> </v>
      </c>
      <c r="C1341" s="280" t="str">
        <f>'Sch 3 - QA Staff Loading'!C1286</f>
        <v xml:space="preserve"> </v>
      </c>
      <c r="D1341" s="281" t="str">
        <f>_xlfn.IFNA(VLOOKUP($C1341,'Sch 1 - QA Rates'!$B$4:$C$28,2,FALSE )," ")</f>
        <v xml:space="preserve"> </v>
      </c>
      <c r="E1341" s="282">
        <f>'Sch 3 - QA Staff Loading'!BM1286</f>
        <v>0</v>
      </c>
      <c r="F1341" s="283">
        <f t="shared" si="65"/>
        <v>0</v>
      </c>
    </row>
    <row r="1342" spans="1:6" ht="17" hidden="1">
      <c r="A1342" s="271">
        <v>18</v>
      </c>
      <c r="B1342" s="280" t="str">
        <f>IF(ISTEXT('Sch 3 - QA Staff Loading'!B1287),'Sch 3 - QA Staff Loading'!B1287," ")</f>
        <v xml:space="preserve"> </v>
      </c>
      <c r="C1342" s="280" t="str">
        <f>'Sch 3 - QA Staff Loading'!C1287</f>
        <v xml:space="preserve"> </v>
      </c>
      <c r="D1342" s="281" t="str">
        <f>_xlfn.IFNA(VLOOKUP($C1342,'Sch 1 - QA Rates'!$B$4:$C$28,2,FALSE )," ")</f>
        <v xml:space="preserve"> </v>
      </c>
      <c r="E1342" s="282">
        <f>'Sch 3 - QA Staff Loading'!BM1287</f>
        <v>0</v>
      </c>
      <c r="F1342" s="283">
        <f t="shared" si="65"/>
        <v>0</v>
      </c>
    </row>
    <row r="1343" spans="1:6" ht="17" hidden="1">
      <c r="A1343" s="271">
        <v>19</v>
      </c>
      <c r="B1343" s="280" t="str">
        <f>IF(ISTEXT('Sch 3 - QA Staff Loading'!B1288),'Sch 3 - QA Staff Loading'!B1288," ")</f>
        <v xml:space="preserve"> </v>
      </c>
      <c r="C1343" s="280" t="str">
        <f>'Sch 3 - QA Staff Loading'!C1288</f>
        <v xml:space="preserve"> </v>
      </c>
      <c r="D1343" s="281" t="str">
        <f>_xlfn.IFNA(VLOOKUP($C1343,'Sch 1 - QA Rates'!$B$4:$C$28,2,FALSE )," ")</f>
        <v xml:space="preserve"> </v>
      </c>
      <c r="E1343" s="282">
        <f>'Sch 3 - QA Staff Loading'!BM1288</f>
        <v>0</v>
      </c>
      <c r="F1343" s="283">
        <f t="shared" si="65"/>
        <v>0</v>
      </c>
    </row>
    <row r="1344" spans="1:6" ht="17" hidden="1">
      <c r="A1344" s="271">
        <v>20</v>
      </c>
      <c r="B1344" s="280" t="str">
        <f>IF(ISTEXT('Sch 3 - QA Staff Loading'!B1289),'Sch 3 - QA Staff Loading'!B1289," ")</f>
        <v xml:space="preserve"> </v>
      </c>
      <c r="C1344" s="280" t="str">
        <f>'Sch 3 - QA Staff Loading'!C1289</f>
        <v xml:space="preserve"> </v>
      </c>
      <c r="D1344" s="281" t="str">
        <f>_xlfn.IFNA(VLOOKUP($C1344,'Sch 1 - QA Rates'!$B$4:$C$28,2,FALSE )," ")</f>
        <v xml:space="preserve"> </v>
      </c>
      <c r="E1344" s="282">
        <f>'Sch 3 - QA Staff Loading'!BM1289</f>
        <v>0</v>
      </c>
      <c r="F1344" s="283">
        <f t="shared" si="65"/>
        <v>0</v>
      </c>
    </row>
    <row r="1345" spans="1:8" s="289" customFormat="1" ht="17">
      <c r="A1345" s="284"/>
      <c r="B1345" s="285" t="s">
        <v>71</v>
      </c>
      <c r="C1345" s="285"/>
      <c r="D1345" s="286"/>
      <c r="E1345" s="287">
        <f>SUM(E1325:E1344)</f>
        <v>948</v>
      </c>
      <c r="F1345" s="288">
        <f>SUM(F1325:F1344)</f>
        <v>124080</v>
      </c>
      <c r="H1345" s="484"/>
    </row>
    <row r="1346" spans="1:8">
      <c r="A1346" s="277"/>
      <c r="B1346" s="291" t="str">
        <f>'Sch 3 - QA Staff Loading'!B1290</f>
        <v>DEL #62 - Assessment of CalWIN Implementation Support Vendor CalWIN Change Management Plan</v>
      </c>
      <c r="C1346" s="279"/>
      <c r="D1346" s="290"/>
      <c r="E1346" s="279"/>
      <c r="F1346" s="279"/>
    </row>
    <row r="1347" spans="1:8" ht="17">
      <c r="A1347" s="271">
        <v>1</v>
      </c>
      <c r="B1347" s="280" t="str">
        <f>IF(ISTEXT('Sch 3 - QA Staff Loading'!B1291),'Sch 3 - QA Staff Loading'!B1291," ")</f>
        <v>Dan Dean</v>
      </c>
      <c r="C1347" s="280" t="str">
        <f>'Sch 3 - QA Staff Loading'!C1291</f>
        <v>QA Project Manager</v>
      </c>
      <c r="D1347" s="281">
        <f>_xlfn.IFNA(VLOOKUP($C1347,'Sch 1 - QA Rates'!$B$4:$C$28,2,FALSE )," ")</f>
        <v>154</v>
      </c>
      <c r="E1347" s="282">
        <f>'Sch 3 - QA Staff Loading'!BM1291</f>
        <v>24</v>
      </c>
      <c r="F1347" s="283">
        <f>IF(D1347&gt;0,D1347*E1347,0)</f>
        <v>3696</v>
      </c>
    </row>
    <row r="1348" spans="1:8" ht="17">
      <c r="A1348" s="271">
        <v>2</v>
      </c>
      <c r="B1348" s="280" t="str">
        <f>IF(ISTEXT('Sch 3 - QA Staff Loading'!B1292),'Sch 3 - QA Staff Loading'!B1292," ")</f>
        <v>Timothy King</v>
      </c>
      <c r="C1348" s="280" t="str">
        <f>'Sch 3 - QA Staff Loading'!C1292</f>
        <v>QA PMO Specialist</v>
      </c>
      <c r="D1348" s="281">
        <f>_xlfn.IFNA(VLOOKUP($C1348,'Sch 1 - QA Rates'!$B$4:$C$28,2,FALSE )," ")</f>
        <v>114</v>
      </c>
      <c r="E1348" s="282">
        <f>'Sch 3 - QA Staff Loading'!BM1292</f>
        <v>56</v>
      </c>
      <c r="F1348" s="283">
        <f t="shared" ref="F1348:F1366" si="66">IF(ISNUMBER(D1348),D1348*E1348,0)</f>
        <v>6384</v>
      </c>
    </row>
    <row r="1349" spans="1:8" ht="17">
      <c r="A1349" s="271">
        <v>3</v>
      </c>
      <c r="B1349" s="280" t="str">
        <f>IF(ISTEXT('Sch 3 - QA Staff Loading'!B1293),'Sch 3 - QA Staff Loading'!B1293," ")</f>
        <v>Abby Darrah</v>
      </c>
      <c r="C1349" s="280" t="str">
        <f>'Sch 3 - QA Staff Loading'!C1293</f>
        <v>QA Implementation Manager</v>
      </c>
      <c r="D1349" s="281">
        <f>_xlfn.IFNA(VLOOKUP($C1349,'Sch 1 - QA Rates'!$B$4:$C$28,2,FALSE )," ")</f>
        <v>134</v>
      </c>
      <c r="E1349" s="282">
        <f>'Sch 3 - QA Staff Loading'!BM1293</f>
        <v>72</v>
      </c>
      <c r="F1349" s="283">
        <f t="shared" si="66"/>
        <v>9648</v>
      </c>
    </row>
    <row r="1350" spans="1:8" ht="17">
      <c r="A1350" s="271">
        <v>4</v>
      </c>
      <c r="B1350" s="280" t="str">
        <f>IF(ISTEXT('Sch 3 - QA Staff Loading'!B1294),'Sch 3 - QA Staff Loading'!B1294," ")</f>
        <v>Ivan Parra</v>
      </c>
      <c r="C1350" s="280" t="str">
        <f>'Sch 3 - QA Staff Loading'!C1294</f>
        <v>QA Implementation Lead</v>
      </c>
      <c r="D1350" s="281">
        <f>_xlfn.IFNA(VLOOKUP($C1350,'Sch 1 - QA Rates'!$B$4:$C$28,2,FALSE )," ")</f>
        <v>124</v>
      </c>
      <c r="E1350" s="282">
        <f>'Sch 3 - QA Staff Loading'!BM1294</f>
        <v>120</v>
      </c>
      <c r="F1350" s="283">
        <f t="shared" si="66"/>
        <v>14880</v>
      </c>
    </row>
    <row r="1351" spans="1:8" ht="17">
      <c r="A1351" s="271">
        <v>5</v>
      </c>
      <c r="B1351" s="280" t="str">
        <f>IF(ISTEXT('Sch 3 - QA Staff Loading'!B1295),'Sch 3 - QA Staff Loading'!B1295," ")</f>
        <v>Gail Brown</v>
      </c>
      <c r="C1351" s="280" t="str">
        <f>'Sch 3 - QA Staff Loading'!C1295</f>
        <v>QA Implementation Lead</v>
      </c>
      <c r="D1351" s="281">
        <f>_xlfn.IFNA(VLOOKUP($C1351,'Sch 1 - QA Rates'!$B$4:$C$28,2,FALSE )," ")</f>
        <v>124</v>
      </c>
      <c r="E1351" s="282">
        <f>'Sch 3 - QA Staff Loading'!BM1295</f>
        <v>120</v>
      </c>
      <c r="F1351" s="283">
        <f t="shared" si="66"/>
        <v>14880</v>
      </c>
    </row>
    <row r="1352" spans="1:8" ht="17">
      <c r="A1352" s="271">
        <v>6</v>
      </c>
      <c r="B1352" s="280" t="str">
        <f>IF(ISTEXT('Sch 3 - QA Staff Loading'!B1296),'Sch 3 - QA Staff Loading'!B1296," ")</f>
        <v>Julie Hereth</v>
      </c>
      <c r="C1352" s="280" t="str">
        <f>'Sch 3 - QA Staff Loading'!C1296</f>
        <v>QA Sr. Administrative Assistant</v>
      </c>
      <c r="D1352" s="281">
        <f>_xlfn.IFNA(VLOOKUP($C1352,'Sch 1 - QA Rates'!$B$4:$C$28,2,FALSE )," ")</f>
        <v>45</v>
      </c>
      <c r="E1352" s="282">
        <f>'Sch 3 - QA Staff Loading'!BM1296</f>
        <v>8</v>
      </c>
      <c r="F1352" s="283">
        <f t="shared" si="66"/>
        <v>360</v>
      </c>
    </row>
    <row r="1353" spans="1:8" ht="17">
      <c r="A1353" s="271">
        <v>7</v>
      </c>
      <c r="B1353" s="280" t="str">
        <f>IF(ISTEXT('Sch 3 - QA Staff Loading'!B1297),'Sch 3 - QA Staff Loading'!B1297," ")</f>
        <v>Wendy Battermann</v>
      </c>
      <c r="C1353" s="280" t="str">
        <f>'Sch 3 - QA Staff Loading'!C1297</f>
        <v>QA Executive</v>
      </c>
      <c r="D1353" s="281">
        <f>_xlfn.IFNA(VLOOKUP($C1353,'Sch 1 - QA Rates'!$B$4:$C$28,2,FALSE )," ")</f>
        <v>154</v>
      </c>
      <c r="E1353" s="282">
        <f>'Sch 3 - QA Staff Loading'!BM1297</f>
        <v>4</v>
      </c>
      <c r="F1353" s="283">
        <f t="shared" si="66"/>
        <v>616</v>
      </c>
    </row>
    <row r="1354" spans="1:8" ht="17" hidden="1">
      <c r="A1354" s="271">
        <v>8</v>
      </c>
      <c r="B1354" s="280" t="str">
        <f>IF(ISTEXT('Sch 3 - QA Staff Loading'!B1298),'Sch 3 - QA Staff Loading'!B1298," ")</f>
        <v xml:space="preserve"> </v>
      </c>
      <c r="C1354" s="280" t="str">
        <f>'Sch 3 - QA Staff Loading'!C1298</f>
        <v xml:space="preserve"> </v>
      </c>
      <c r="D1354" s="281" t="str">
        <f>_xlfn.IFNA(VLOOKUP($C1354,'Sch 1 - QA Rates'!$B$4:$C$28,2,FALSE )," ")</f>
        <v xml:space="preserve"> </v>
      </c>
      <c r="E1354" s="282">
        <f>'Sch 3 - QA Staff Loading'!BM1298</f>
        <v>0</v>
      </c>
      <c r="F1354" s="283">
        <f t="shared" si="66"/>
        <v>0</v>
      </c>
    </row>
    <row r="1355" spans="1:8" ht="17" hidden="1">
      <c r="A1355" s="271">
        <v>9</v>
      </c>
      <c r="B1355" s="280" t="str">
        <f>IF(ISTEXT('Sch 3 - QA Staff Loading'!B1299),'Sch 3 - QA Staff Loading'!B1299," ")</f>
        <v xml:space="preserve"> </v>
      </c>
      <c r="C1355" s="280" t="str">
        <f>'Sch 3 - QA Staff Loading'!C1299</f>
        <v xml:space="preserve"> </v>
      </c>
      <c r="D1355" s="281" t="str">
        <f>_xlfn.IFNA(VLOOKUP($C1355,'Sch 1 - QA Rates'!$B$4:$C$28,2,FALSE )," ")</f>
        <v xml:space="preserve"> </v>
      </c>
      <c r="E1355" s="282">
        <f>'Sch 3 - QA Staff Loading'!BM1299</f>
        <v>0</v>
      </c>
      <c r="F1355" s="283">
        <f t="shared" si="66"/>
        <v>0</v>
      </c>
    </row>
    <row r="1356" spans="1:8" ht="17" hidden="1">
      <c r="A1356" s="271">
        <v>10</v>
      </c>
      <c r="B1356" s="280" t="str">
        <f>IF(ISTEXT('Sch 3 - QA Staff Loading'!B1300),'Sch 3 - QA Staff Loading'!B1300," ")</f>
        <v xml:space="preserve"> </v>
      </c>
      <c r="C1356" s="280" t="str">
        <f>'Sch 3 - QA Staff Loading'!C1300</f>
        <v xml:space="preserve"> </v>
      </c>
      <c r="D1356" s="281" t="str">
        <f>_xlfn.IFNA(VLOOKUP($C1356,'Sch 1 - QA Rates'!$B$4:$C$28,2,FALSE )," ")</f>
        <v xml:space="preserve"> </v>
      </c>
      <c r="E1356" s="282">
        <f>'Sch 3 - QA Staff Loading'!BM1300</f>
        <v>0</v>
      </c>
      <c r="F1356" s="283">
        <f t="shared" si="66"/>
        <v>0</v>
      </c>
    </row>
    <row r="1357" spans="1:8" ht="17" hidden="1">
      <c r="A1357" s="271">
        <v>11</v>
      </c>
      <c r="B1357" s="280" t="str">
        <f>IF(ISTEXT('Sch 3 - QA Staff Loading'!B1301),'Sch 3 - QA Staff Loading'!B1301," ")</f>
        <v xml:space="preserve"> </v>
      </c>
      <c r="C1357" s="280" t="str">
        <f>'Sch 3 - QA Staff Loading'!C1301</f>
        <v xml:space="preserve"> </v>
      </c>
      <c r="D1357" s="281" t="str">
        <f>_xlfn.IFNA(VLOOKUP($C1357,'Sch 1 - QA Rates'!$B$4:$C$28,2,FALSE )," ")</f>
        <v xml:space="preserve"> </v>
      </c>
      <c r="E1357" s="282">
        <f>'Sch 3 - QA Staff Loading'!BM1301</f>
        <v>0</v>
      </c>
      <c r="F1357" s="283">
        <f t="shared" si="66"/>
        <v>0</v>
      </c>
    </row>
    <row r="1358" spans="1:8" ht="17" hidden="1">
      <c r="A1358" s="271">
        <v>12</v>
      </c>
      <c r="B1358" s="280" t="str">
        <f>IF(ISTEXT('Sch 3 - QA Staff Loading'!B1302),'Sch 3 - QA Staff Loading'!B1302," ")</f>
        <v xml:space="preserve"> </v>
      </c>
      <c r="C1358" s="280" t="str">
        <f>'Sch 3 - QA Staff Loading'!C1302</f>
        <v xml:space="preserve"> </v>
      </c>
      <c r="D1358" s="281" t="str">
        <f>_xlfn.IFNA(VLOOKUP($C1358,'Sch 1 - QA Rates'!$B$4:$C$28,2,FALSE )," ")</f>
        <v xml:space="preserve"> </v>
      </c>
      <c r="E1358" s="282">
        <f>'Sch 3 - QA Staff Loading'!BM1302</f>
        <v>0</v>
      </c>
      <c r="F1358" s="283">
        <f t="shared" si="66"/>
        <v>0</v>
      </c>
    </row>
    <row r="1359" spans="1:8" ht="17" hidden="1">
      <c r="A1359" s="271">
        <v>13</v>
      </c>
      <c r="B1359" s="280" t="str">
        <f>IF(ISTEXT('Sch 3 - QA Staff Loading'!B1303),'Sch 3 - QA Staff Loading'!B1303," ")</f>
        <v xml:space="preserve"> </v>
      </c>
      <c r="C1359" s="280" t="str">
        <f>'Sch 3 - QA Staff Loading'!C1303</f>
        <v xml:space="preserve"> </v>
      </c>
      <c r="D1359" s="281" t="str">
        <f>_xlfn.IFNA(VLOOKUP($C1359,'Sch 1 - QA Rates'!$B$4:$C$28,2,FALSE )," ")</f>
        <v xml:space="preserve"> </v>
      </c>
      <c r="E1359" s="282">
        <f>'Sch 3 - QA Staff Loading'!BM1303</f>
        <v>0</v>
      </c>
      <c r="F1359" s="283">
        <f t="shared" si="66"/>
        <v>0</v>
      </c>
    </row>
    <row r="1360" spans="1:8" ht="17" hidden="1">
      <c r="A1360" s="271">
        <v>14</v>
      </c>
      <c r="B1360" s="280" t="str">
        <f>IF(ISTEXT('Sch 3 - QA Staff Loading'!B1304),'Sch 3 - QA Staff Loading'!B1304," ")</f>
        <v xml:space="preserve"> </v>
      </c>
      <c r="C1360" s="280" t="str">
        <f>'Sch 3 - QA Staff Loading'!C1304</f>
        <v xml:space="preserve"> </v>
      </c>
      <c r="D1360" s="281" t="str">
        <f>_xlfn.IFNA(VLOOKUP($C1360,'Sch 1 - QA Rates'!$B$4:$C$28,2,FALSE )," ")</f>
        <v xml:space="preserve"> </v>
      </c>
      <c r="E1360" s="282">
        <f>'Sch 3 - QA Staff Loading'!BM1304</f>
        <v>0</v>
      </c>
      <c r="F1360" s="283">
        <f t="shared" si="66"/>
        <v>0</v>
      </c>
    </row>
    <row r="1361" spans="1:8" ht="17" hidden="1">
      <c r="A1361" s="271">
        <v>15</v>
      </c>
      <c r="B1361" s="280" t="str">
        <f>IF(ISTEXT('Sch 3 - QA Staff Loading'!B1305),'Sch 3 - QA Staff Loading'!B1305," ")</f>
        <v xml:space="preserve"> </v>
      </c>
      <c r="C1361" s="280" t="str">
        <f>'Sch 3 - QA Staff Loading'!C1305</f>
        <v xml:space="preserve"> </v>
      </c>
      <c r="D1361" s="281" t="str">
        <f>_xlfn.IFNA(VLOOKUP($C1361,'Sch 1 - QA Rates'!$B$4:$C$28,2,FALSE )," ")</f>
        <v xml:space="preserve"> </v>
      </c>
      <c r="E1361" s="282">
        <f>'Sch 3 - QA Staff Loading'!BM1305</f>
        <v>0</v>
      </c>
      <c r="F1361" s="283">
        <f t="shared" si="66"/>
        <v>0</v>
      </c>
    </row>
    <row r="1362" spans="1:8" ht="17" hidden="1">
      <c r="A1362" s="271">
        <v>16</v>
      </c>
      <c r="B1362" s="280" t="str">
        <f>IF(ISTEXT('Sch 3 - QA Staff Loading'!B1306),'Sch 3 - QA Staff Loading'!B1306," ")</f>
        <v xml:space="preserve"> </v>
      </c>
      <c r="C1362" s="280" t="str">
        <f>'Sch 3 - QA Staff Loading'!C1306</f>
        <v xml:space="preserve"> </v>
      </c>
      <c r="D1362" s="281" t="str">
        <f>_xlfn.IFNA(VLOOKUP($C1362,'Sch 1 - QA Rates'!$B$4:$C$28,2,FALSE )," ")</f>
        <v xml:space="preserve"> </v>
      </c>
      <c r="E1362" s="282">
        <f>'Sch 3 - QA Staff Loading'!BM1306</f>
        <v>0</v>
      </c>
      <c r="F1362" s="283">
        <f t="shared" si="66"/>
        <v>0</v>
      </c>
    </row>
    <row r="1363" spans="1:8" ht="17" hidden="1">
      <c r="A1363" s="271">
        <v>17</v>
      </c>
      <c r="B1363" s="280" t="str">
        <f>IF(ISTEXT('Sch 3 - QA Staff Loading'!B1307),'Sch 3 - QA Staff Loading'!B1307," ")</f>
        <v xml:space="preserve"> </v>
      </c>
      <c r="C1363" s="280" t="str">
        <f>'Sch 3 - QA Staff Loading'!C1307</f>
        <v xml:space="preserve"> </v>
      </c>
      <c r="D1363" s="281" t="str">
        <f>_xlfn.IFNA(VLOOKUP($C1363,'Sch 1 - QA Rates'!$B$4:$C$28,2,FALSE )," ")</f>
        <v xml:space="preserve"> </v>
      </c>
      <c r="E1363" s="282">
        <f>'Sch 3 - QA Staff Loading'!BM1307</f>
        <v>0</v>
      </c>
      <c r="F1363" s="283">
        <f t="shared" si="66"/>
        <v>0</v>
      </c>
    </row>
    <row r="1364" spans="1:8" ht="17" hidden="1">
      <c r="A1364" s="271">
        <v>18</v>
      </c>
      <c r="B1364" s="280" t="str">
        <f>IF(ISTEXT('Sch 3 - QA Staff Loading'!B1308),'Sch 3 - QA Staff Loading'!B1308," ")</f>
        <v xml:space="preserve"> </v>
      </c>
      <c r="C1364" s="280" t="str">
        <f>'Sch 3 - QA Staff Loading'!C1308</f>
        <v xml:space="preserve"> </v>
      </c>
      <c r="D1364" s="281" t="str">
        <f>_xlfn.IFNA(VLOOKUP($C1364,'Sch 1 - QA Rates'!$B$4:$C$28,2,FALSE )," ")</f>
        <v xml:space="preserve"> </v>
      </c>
      <c r="E1364" s="282">
        <f>'Sch 3 - QA Staff Loading'!BM1308</f>
        <v>0</v>
      </c>
      <c r="F1364" s="283">
        <f t="shared" si="66"/>
        <v>0</v>
      </c>
    </row>
    <row r="1365" spans="1:8" ht="17" hidden="1">
      <c r="A1365" s="271">
        <v>19</v>
      </c>
      <c r="B1365" s="280" t="str">
        <f>IF(ISTEXT('Sch 3 - QA Staff Loading'!B1309),'Sch 3 - QA Staff Loading'!B1309," ")</f>
        <v xml:space="preserve"> </v>
      </c>
      <c r="C1365" s="280" t="str">
        <f>'Sch 3 - QA Staff Loading'!C1309</f>
        <v xml:space="preserve"> </v>
      </c>
      <c r="D1365" s="281" t="str">
        <f>_xlfn.IFNA(VLOOKUP($C1365,'Sch 1 - QA Rates'!$B$4:$C$28,2,FALSE )," ")</f>
        <v xml:space="preserve"> </v>
      </c>
      <c r="E1365" s="282">
        <f>'Sch 3 - QA Staff Loading'!BM1309</f>
        <v>0</v>
      </c>
      <c r="F1365" s="283">
        <f t="shared" si="66"/>
        <v>0</v>
      </c>
    </row>
    <row r="1366" spans="1:8" ht="17" hidden="1">
      <c r="A1366" s="271">
        <v>20</v>
      </c>
      <c r="B1366" s="280" t="str">
        <f>IF(ISTEXT('Sch 3 - QA Staff Loading'!B1310),'Sch 3 - QA Staff Loading'!B1310," ")</f>
        <v xml:space="preserve"> </v>
      </c>
      <c r="C1366" s="280" t="str">
        <f>'Sch 3 - QA Staff Loading'!C1310</f>
        <v xml:space="preserve"> </v>
      </c>
      <c r="D1366" s="281" t="str">
        <f>_xlfn.IFNA(VLOOKUP($C1366,'Sch 1 - QA Rates'!$B$4:$C$28,2,FALSE )," ")</f>
        <v xml:space="preserve"> </v>
      </c>
      <c r="E1366" s="282">
        <f>'Sch 3 - QA Staff Loading'!BM1310</f>
        <v>0</v>
      </c>
      <c r="F1366" s="283">
        <f t="shared" si="66"/>
        <v>0</v>
      </c>
    </row>
    <row r="1367" spans="1:8" s="289" customFormat="1" ht="17">
      <c r="A1367" s="284"/>
      <c r="B1367" s="285" t="s">
        <v>71</v>
      </c>
      <c r="C1367" s="285"/>
      <c r="D1367" s="286"/>
      <c r="E1367" s="287">
        <f>SUM(E1347:E1366)</f>
        <v>404</v>
      </c>
      <c r="F1367" s="288">
        <f>SUM(F1347:F1366)</f>
        <v>50464</v>
      </c>
      <c r="H1367" s="484"/>
    </row>
    <row r="1368" spans="1:8">
      <c r="A1368" s="277"/>
      <c r="B1368" s="291" t="str">
        <f>'Sch 3 - QA Staff Loading'!B1311</f>
        <v>DEL #63 - Assessment of CalWIN Implementation Support Vendor CalWIN ILT Training Material</v>
      </c>
      <c r="C1368" s="279"/>
      <c r="D1368" s="290"/>
      <c r="E1368" s="279"/>
      <c r="F1368" s="279"/>
    </row>
    <row r="1369" spans="1:8" ht="17">
      <c r="A1369" s="271">
        <v>1</v>
      </c>
      <c r="B1369" s="280" t="str">
        <f>IF(ISTEXT('Sch 3 - QA Staff Loading'!B1312),'Sch 3 - QA Staff Loading'!B1312," ")</f>
        <v>Dan Dean</v>
      </c>
      <c r="C1369" s="280" t="str">
        <f>'Sch 3 - QA Staff Loading'!C1312</f>
        <v>QA Project Manager</v>
      </c>
      <c r="D1369" s="281">
        <f>_xlfn.IFNA(VLOOKUP($C1369,'Sch 1 - QA Rates'!$B$4:$C$28,2,FALSE )," ")</f>
        <v>154</v>
      </c>
      <c r="E1369" s="282">
        <f>'Sch 3 - QA Staff Loading'!BM1312</f>
        <v>16</v>
      </c>
      <c r="F1369" s="283">
        <f>IF(D1369&gt;0,D1369*E1369,0)</f>
        <v>2464</v>
      </c>
    </row>
    <row r="1370" spans="1:8" ht="17">
      <c r="A1370" s="271">
        <v>2</v>
      </c>
      <c r="B1370" s="280" t="str">
        <f>IF(ISTEXT('Sch 3 - QA Staff Loading'!B1313),'Sch 3 - QA Staff Loading'!B1313," ")</f>
        <v>Timothy King</v>
      </c>
      <c r="C1370" s="280" t="str">
        <f>'Sch 3 - QA Staff Loading'!C1313</f>
        <v>QA PMO Specialist</v>
      </c>
      <c r="D1370" s="281">
        <f>_xlfn.IFNA(VLOOKUP($C1370,'Sch 1 - QA Rates'!$B$4:$C$28,2,FALSE )," ")</f>
        <v>114</v>
      </c>
      <c r="E1370" s="282">
        <f>'Sch 3 - QA Staff Loading'!BM1313</f>
        <v>40</v>
      </c>
      <c r="F1370" s="283">
        <f t="shared" ref="F1370:F1388" si="67">IF(ISNUMBER(D1370),D1370*E1370,0)</f>
        <v>4560</v>
      </c>
    </row>
    <row r="1371" spans="1:8" ht="17">
      <c r="A1371" s="271">
        <v>3</v>
      </c>
      <c r="B1371" s="280" t="str">
        <f>IF(ISTEXT('Sch 3 - QA Staff Loading'!B1314),'Sch 3 - QA Staff Loading'!B1314," ")</f>
        <v>Abby Darrah</v>
      </c>
      <c r="C1371" s="280" t="str">
        <f>'Sch 3 - QA Staff Loading'!C1314</f>
        <v>QA Implementation Manager</v>
      </c>
      <c r="D1371" s="281">
        <f>_xlfn.IFNA(VLOOKUP($C1371,'Sch 1 - QA Rates'!$B$4:$C$28,2,FALSE )," ")</f>
        <v>134</v>
      </c>
      <c r="E1371" s="282">
        <f>'Sch 3 - QA Staff Loading'!BM1314</f>
        <v>72</v>
      </c>
      <c r="F1371" s="283">
        <f t="shared" si="67"/>
        <v>9648</v>
      </c>
    </row>
    <row r="1372" spans="1:8" ht="17">
      <c r="A1372" s="271">
        <v>4</v>
      </c>
      <c r="B1372" s="280" t="str">
        <f>IF(ISTEXT('Sch 3 - QA Staff Loading'!B1315),'Sch 3 - QA Staff Loading'!B1315," ")</f>
        <v>Ivan Parra</v>
      </c>
      <c r="C1372" s="280" t="str">
        <f>'Sch 3 - QA Staff Loading'!C1315</f>
        <v>QA Implementation Lead</v>
      </c>
      <c r="D1372" s="281">
        <f>_xlfn.IFNA(VLOOKUP($C1372,'Sch 1 - QA Rates'!$B$4:$C$28,2,FALSE )," ")</f>
        <v>124</v>
      </c>
      <c r="E1372" s="282">
        <f>'Sch 3 - QA Staff Loading'!BM1315</f>
        <v>120</v>
      </c>
      <c r="F1372" s="283">
        <f t="shared" si="67"/>
        <v>14880</v>
      </c>
    </row>
    <row r="1373" spans="1:8" ht="17">
      <c r="A1373" s="271">
        <v>5</v>
      </c>
      <c r="B1373" s="280" t="str">
        <f>IF(ISTEXT('Sch 3 - QA Staff Loading'!B1316),'Sch 3 - QA Staff Loading'!B1316," ")</f>
        <v>Gail Brown</v>
      </c>
      <c r="C1373" s="280" t="str">
        <f>'Sch 3 - QA Staff Loading'!C1316</f>
        <v>QA Implementation Lead</v>
      </c>
      <c r="D1373" s="281">
        <f>_xlfn.IFNA(VLOOKUP($C1373,'Sch 1 - QA Rates'!$B$4:$C$28,2,FALSE )," ")</f>
        <v>124</v>
      </c>
      <c r="E1373" s="282">
        <f>'Sch 3 - QA Staff Loading'!BM1316</f>
        <v>120</v>
      </c>
      <c r="F1373" s="283">
        <f t="shared" si="67"/>
        <v>14880</v>
      </c>
    </row>
    <row r="1374" spans="1:8" ht="17">
      <c r="A1374" s="271">
        <v>6</v>
      </c>
      <c r="B1374" s="280" t="str">
        <f>IF(ISTEXT('Sch 3 - QA Staff Loading'!B1317),'Sch 3 - QA Staff Loading'!B1317," ")</f>
        <v>Julie Hereth</v>
      </c>
      <c r="C1374" s="280" t="str">
        <f>'Sch 3 - QA Staff Loading'!C1317</f>
        <v>QA Sr. Administrative Assistant</v>
      </c>
      <c r="D1374" s="281">
        <f>_xlfn.IFNA(VLOOKUP($C1374,'Sch 1 - QA Rates'!$B$4:$C$28,2,FALSE )," ")</f>
        <v>45</v>
      </c>
      <c r="E1374" s="282">
        <f>'Sch 3 - QA Staff Loading'!BM1317</f>
        <v>8</v>
      </c>
      <c r="F1374" s="283">
        <f t="shared" si="67"/>
        <v>360</v>
      </c>
    </row>
    <row r="1375" spans="1:8" ht="17">
      <c r="A1375" s="271">
        <v>7</v>
      </c>
      <c r="B1375" s="280" t="str">
        <f>IF(ISTEXT('Sch 3 - QA Staff Loading'!B1318),'Sch 3 - QA Staff Loading'!B1318," ")</f>
        <v>Wendy Battermann</v>
      </c>
      <c r="C1375" s="280" t="str">
        <f>'Sch 3 - QA Staff Loading'!C1318</f>
        <v>QA Executive</v>
      </c>
      <c r="D1375" s="281">
        <f>_xlfn.IFNA(VLOOKUP($C1375,'Sch 1 - QA Rates'!$B$4:$C$28,2,FALSE )," ")</f>
        <v>154</v>
      </c>
      <c r="E1375" s="282">
        <f>'Sch 3 - QA Staff Loading'!BM1318</f>
        <v>4</v>
      </c>
      <c r="F1375" s="283">
        <f t="shared" si="67"/>
        <v>616</v>
      </c>
    </row>
    <row r="1376" spans="1:8" ht="17" hidden="1">
      <c r="A1376" s="271">
        <v>8</v>
      </c>
      <c r="B1376" s="280" t="str">
        <f>IF(ISTEXT('Sch 3 - QA Staff Loading'!B1319),'Sch 3 - QA Staff Loading'!B1319," ")</f>
        <v xml:space="preserve"> </v>
      </c>
      <c r="C1376" s="280" t="str">
        <f>'Sch 3 - QA Staff Loading'!C1319</f>
        <v xml:space="preserve"> </v>
      </c>
      <c r="D1376" s="281" t="str">
        <f>_xlfn.IFNA(VLOOKUP($C1376,'Sch 1 - QA Rates'!$B$4:$C$28,2,FALSE )," ")</f>
        <v xml:space="preserve"> </v>
      </c>
      <c r="E1376" s="282">
        <f>'Sch 3 - QA Staff Loading'!BM1319</f>
        <v>0</v>
      </c>
      <c r="F1376" s="283">
        <f t="shared" si="67"/>
        <v>0</v>
      </c>
    </row>
    <row r="1377" spans="1:8" ht="17" hidden="1">
      <c r="A1377" s="271">
        <v>9</v>
      </c>
      <c r="B1377" s="280" t="str">
        <f>IF(ISTEXT('Sch 3 - QA Staff Loading'!B1320),'Sch 3 - QA Staff Loading'!B1320," ")</f>
        <v xml:space="preserve"> </v>
      </c>
      <c r="C1377" s="280" t="str">
        <f>'Sch 3 - QA Staff Loading'!C1320</f>
        <v xml:space="preserve"> </v>
      </c>
      <c r="D1377" s="281" t="str">
        <f>_xlfn.IFNA(VLOOKUP($C1377,'Sch 1 - QA Rates'!$B$4:$C$28,2,FALSE )," ")</f>
        <v xml:space="preserve"> </v>
      </c>
      <c r="E1377" s="282">
        <f>'Sch 3 - QA Staff Loading'!BM1320</f>
        <v>0</v>
      </c>
      <c r="F1377" s="283">
        <f t="shared" si="67"/>
        <v>0</v>
      </c>
    </row>
    <row r="1378" spans="1:8" ht="17" hidden="1">
      <c r="A1378" s="271">
        <v>10</v>
      </c>
      <c r="B1378" s="280" t="str">
        <f>IF(ISTEXT('Sch 3 - QA Staff Loading'!B1321),'Sch 3 - QA Staff Loading'!B1321," ")</f>
        <v xml:space="preserve"> </v>
      </c>
      <c r="C1378" s="280" t="str">
        <f>'Sch 3 - QA Staff Loading'!C1321</f>
        <v xml:space="preserve"> </v>
      </c>
      <c r="D1378" s="281" t="str">
        <f>_xlfn.IFNA(VLOOKUP($C1378,'Sch 1 - QA Rates'!$B$4:$C$28,2,FALSE )," ")</f>
        <v xml:space="preserve"> </v>
      </c>
      <c r="E1378" s="282">
        <f>'Sch 3 - QA Staff Loading'!BM1321</f>
        <v>0</v>
      </c>
      <c r="F1378" s="283">
        <f t="shared" si="67"/>
        <v>0</v>
      </c>
    </row>
    <row r="1379" spans="1:8" ht="17" hidden="1">
      <c r="A1379" s="271">
        <v>11</v>
      </c>
      <c r="B1379" s="280" t="str">
        <f>IF(ISTEXT('Sch 3 - QA Staff Loading'!B1322),'Sch 3 - QA Staff Loading'!B1322," ")</f>
        <v xml:space="preserve"> </v>
      </c>
      <c r="C1379" s="280" t="str">
        <f>'Sch 3 - QA Staff Loading'!C1322</f>
        <v xml:space="preserve"> </v>
      </c>
      <c r="D1379" s="281" t="str">
        <f>_xlfn.IFNA(VLOOKUP($C1379,'Sch 1 - QA Rates'!$B$4:$C$28,2,FALSE )," ")</f>
        <v xml:space="preserve"> </v>
      </c>
      <c r="E1379" s="282">
        <f>'Sch 3 - QA Staff Loading'!BM1322</f>
        <v>0</v>
      </c>
      <c r="F1379" s="283">
        <f t="shared" si="67"/>
        <v>0</v>
      </c>
    </row>
    <row r="1380" spans="1:8" ht="17" hidden="1">
      <c r="A1380" s="271">
        <v>12</v>
      </c>
      <c r="B1380" s="280" t="str">
        <f>IF(ISTEXT('Sch 3 - QA Staff Loading'!B1323),'Sch 3 - QA Staff Loading'!B1323," ")</f>
        <v xml:space="preserve"> </v>
      </c>
      <c r="C1380" s="280" t="str">
        <f>'Sch 3 - QA Staff Loading'!C1323</f>
        <v xml:space="preserve"> </v>
      </c>
      <c r="D1380" s="281" t="str">
        <f>_xlfn.IFNA(VLOOKUP($C1380,'Sch 1 - QA Rates'!$B$4:$C$28,2,FALSE )," ")</f>
        <v xml:space="preserve"> </v>
      </c>
      <c r="E1380" s="282">
        <f>'Sch 3 - QA Staff Loading'!BM1323</f>
        <v>0</v>
      </c>
      <c r="F1380" s="283">
        <f t="shared" si="67"/>
        <v>0</v>
      </c>
    </row>
    <row r="1381" spans="1:8" ht="17" hidden="1">
      <c r="A1381" s="271">
        <v>13</v>
      </c>
      <c r="B1381" s="280" t="str">
        <f>IF(ISTEXT('Sch 3 - QA Staff Loading'!B1324),'Sch 3 - QA Staff Loading'!B1324," ")</f>
        <v xml:space="preserve"> </v>
      </c>
      <c r="C1381" s="280" t="str">
        <f>'Sch 3 - QA Staff Loading'!C1324</f>
        <v xml:space="preserve"> </v>
      </c>
      <c r="D1381" s="281" t="str">
        <f>_xlfn.IFNA(VLOOKUP($C1381,'Sch 1 - QA Rates'!$B$4:$C$28,2,FALSE )," ")</f>
        <v xml:space="preserve"> </v>
      </c>
      <c r="E1381" s="282">
        <f>'Sch 3 - QA Staff Loading'!BM1324</f>
        <v>0</v>
      </c>
      <c r="F1381" s="283">
        <f t="shared" si="67"/>
        <v>0</v>
      </c>
    </row>
    <row r="1382" spans="1:8" ht="17" hidden="1">
      <c r="A1382" s="271">
        <v>14</v>
      </c>
      <c r="B1382" s="280" t="str">
        <f>IF(ISTEXT('Sch 3 - QA Staff Loading'!B1325),'Sch 3 - QA Staff Loading'!B1325," ")</f>
        <v xml:space="preserve"> </v>
      </c>
      <c r="C1382" s="280" t="str">
        <f>'Sch 3 - QA Staff Loading'!C1325</f>
        <v xml:space="preserve"> </v>
      </c>
      <c r="D1382" s="281" t="str">
        <f>_xlfn.IFNA(VLOOKUP($C1382,'Sch 1 - QA Rates'!$B$4:$C$28,2,FALSE )," ")</f>
        <v xml:space="preserve"> </v>
      </c>
      <c r="E1382" s="282">
        <f>'Sch 3 - QA Staff Loading'!BM1325</f>
        <v>0</v>
      </c>
      <c r="F1382" s="283">
        <f t="shared" si="67"/>
        <v>0</v>
      </c>
    </row>
    <row r="1383" spans="1:8" ht="17" hidden="1">
      <c r="A1383" s="271">
        <v>15</v>
      </c>
      <c r="B1383" s="280" t="str">
        <f>IF(ISTEXT('Sch 3 - QA Staff Loading'!B1326),'Sch 3 - QA Staff Loading'!B1326," ")</f>
        <v xml:space="preserve"> </v>
      </c>
      <c r="C1383" s="280" t="str">
        <f>'Sch 3 - QA Staff Loading'!C1326</f>
        <v xml:space="preserve"> </v>
      </c>
      <c r="D1383" s="281" t="str">
        <f>_xlfn.IFNA(VLOOKUP($C1383,'Sch 1 - QA Rates'!$B$4:$C$28,2,FALSE )," ")</f>
        <v xml:space="preserve"> </v>
      </c>
      <c r="E1383" s="282">
        <f>'Sch 3 - QA Staff Loading'!BM1326</f>
        <v>0</v>
      </c>
      <c r="F1383" s="283">
        <f t="shared" si="67"/>
        <v>0</v>
      </c>
    </row>
    <row r="1384" spans="1:8" ht="17" hidden="1">
      <c r="A1384" s="271">
        <v>16</v>
      </c>
      <c r="B1384" s="280" t="str">
        <f>IF(ISTEXT('Sch 3 - QA Staff Loading'!B1327),'Sch 3 - QA Staff Loading'!B1327," ")</f>
        <v xml:space="preserve"> </v>
      </c>
      <c r="C1384" s="280" t="str">
        <f>'Sch 3 - QA Staff Loading'!C1327</f>
        <v xml:space="preserve"> </v>
      </c>
      <c r="D1384" s="281" t="str">
        <f>_xlfn.IFNA(VLOOKUP($C1384,'Sch 1 - QA Rates'!$B$4:$C$28,2,FALSE )," ")</f>
        <v xml:space="preserve"> </v>
      </c>
      <c r="E1384" s="282">
        <f>'Sch 3 - QA Staff Loading'!BM1327</f>
        <v>0</v>
      </c>
      <c r="F1384" s="283">
        <f t="shared" si="67"/>
        <v>0</v>
      </c>
    </row>
    <row r="1385" spans="1:8" ht="17" hidden="1">
      <c r="A1385" s="271">
        <v>17</v>
      </c>
      <c r="B1385" s="280" t="str">
        <f>IF(ISTEXT('Sch 3 - QA Staff Loading'!B1328),'Sch 3 - QA Staff Loading'!B1328," ")</f>
        <v xml:space="preserve"> </v>
      </c>
      <c r="C1385" s="280" t="str">
        <f>'Sch 3 - QA Staff Loading'!C1328</f>
        <v xml:space="preserve"> </v>
      </c>
      <c r="D1385" s="281" t="str">
        <f>_xlfn.IFNA(VLOOKUP($C1385,'Sch 1 - QA Rates'!$B$4:$C$28,2,FALSE )," ")</f>
        <v xml:space="preserve"> </v>
      </c>
      <c r="E1385" s="282">
        <f>'Sch 3 - QA Staff Loading'!BM1328</f>
        <v>0</v>
      </c>
      <c r="F1385" s="283">
        <f t="shared" si="67"/>
        <v>0</v>
      </c>
    </row>
    <row r="1386" spans="1:8" ht="17" hidden="1">
      <c r="A1386" s="271">
        <v>18</v>
      </c>
      <c r="B1386" s="280" t="str">
        <f>IF(ISTEXT('Sch 3 - QA Staff Loading'!B1329),'Sch 3 - QA Staff Loading'!B1329," ")</f>
        <v xml:space="preserve"> </v>
      </c>
      <c r="C1386" s="280" t="str">
        <f>'Sch 3 - QA Staff Loading'!C1329</f>
        <v xml:space="preserve"> </v>
      </c>
      <c r="D1386" s="281" t="str">
        <f>_xlfn.IFNA(VLOOKUP($C1386,'Sch 1 - QA Rates'!$B$4:$C$28,2,FALSE )," ")</f>
        <v xml:space="preserve"> </v>
      </c>
      <c r="E1386" s="282">
        <f>'Sch 3 - QA Staff Loading'!BM1329</f>
        <v>0</v>
      </c>
      <c r="F1386" s="283">
        <f t="shared" si="67"/>
        <v>0</v>
      </c>
    </row>
    <row r="1387" spans="1:8" ht="17" hidden="1">
      <c r="A1387" s="271">
        <v>19</v>
      </c>
      <c r="B1387" s="280" t="str">
        <f>IF(ISTEXT('Sch 3 - QA Staff Loading'!B1330),'Sch 3 - QA Staff Loading'!B1330," ")</f>
        <v xml:space="preserve"> </v>
      </c>
      <c r="C1387" s="280" t="str">
        <f>'Sch 3 - QA Staff Loading'!C1330</f>
        <v xml:space="preserve"> </v>
      </c>
      <c r="D1387" s="281" t="str">
        <f>_xlfn.IFNA(VLOOKUP($C1387,'Sch 1 - QA Rates'!$B$4:$C$28,2,FALSE )," ")</f>
        <v xml:space="preserve"> </v>
      </c>
      <c r="E1387" s="282">
        <f>'Sch 3 - QA Staff Loading'!BM1330</f>
        <v>0</v>
      </c>
      <c r="F1387" s="283">
        <f t="shared" si="67"/>
        <v>0</v>
      </c>
    </row>
    <row r="1388" spans="1:8" ht="17" hidden="1">
      <c r="A1388" s="271">
        <v>20</v>
      </c>
      <c r="B1388" s="280" t="str">
        <f>IF(ISTEXT('Sch 3 - QA Staff Loading'!B1331),'Sch 3 - QA Staff Loading'!B1331," ")</f>
        <v xml:space="preserve"> </v>
      </c>
      <c r="C1388" s="280" t="str">
        <f>'Sch 3 - QA Staff Loading'!C1331</f>
        <v xml:space="preserve"> </v>
      </c>
      <c r="D1388" s="281" t="str">
        <f>_xlfn.IFNA(VLOOKUP($C1388,'Sch 1 - QA Rates'!$B$4:$C$28,2,FALSE )," ")</f>
        <v xml:space="preserve"> </v>
      </c>
      <c r="E1388" s="282">
        <f>'Sch 3 - QA Staff Loading'!BM1331</f>
        <v>0</v>
      </c>
      <c r="F1388" s="283">
        <f t="shared" si="67"/>
        <v>0</v>
      </c>
    </row>
    <row r="1389" spans="1:8" s="289" customFormat="1" ht="17">
      <c r="A1389" s="284"/>
      <c r="B1389" s="285" t="s">
        <v>71</v>
      </c>
      <c r="C1389" s="285"/>
      <c r="D1389" s="286"/>
      <c r="E1389" s="287">
        <f>SUM(E1369:E1388)</f>
        <v>380</v>
      </c>
      <c r="F1389" s="288">
        <f>SUM(F1369:F1388)</f>
        <v>47408</v>
      </c>
      <c r="H1389" s="484"/>
    </row>
    <row r="1390" spans="1:8">
      <c r="A1390" s="277"/>
      <c r="B1390" s="291" t="str">
        <f>'Sch 3 - QA Staff Loading'!B1332</f>
        <v>DEL #64 - Assessment of CalWIN Implementation Support Vendor CalWIN WBT Training Material</v>
      </c>
      <c r="C1390" s="279"/>
      <c r="D1390" s="290"/>
      <c r="E1390" s="279"/>
      <c r="F1390" s="279"/>
    </row>
    <row r="1391" spans="1:8" ht="17">
      <c r="A1391" s="271">
        <v>1</v>
      </c>
      <c r="B1391" s="280" t="str">
        <f>IF(ISTEXT('Sch 3 - QA Staff Loading'!B1333),'Sch 3 - QA Staff Loading'!B1333," ")</f>
        <v>Dan Dean</v>
      </c>
      <c r="C1391" s="280" t="str">
        <f>'Sch 3 - QA Staff Loading'!C1333</f>
        <v>QA Project Manager</v>
      </c>
      <c r="D1391" s="281">
        <f>_xlfn.IFNA(VLOOKUP($C1391,'Sch 1 - QA Rates'!$B$4:$C$28,2,FALSE )," ")</f>
        <v>154</v>
      </c>
      <c r="E1391" s="282">
        <f>'Sch 3 - QA Staff Loading'!BM1333</f>
        <v>16</v>
      </c>
      <c r="F1391" s="283">
        <f>IF(D1391&gt;0,D1391*E1391,0)</f>
        <v>2464</v>
      </c>
    </row>
    <row r="1392" spans="1:8" ht="17">
      <c r="A1392" s="271">
        <v>2</v>
      </c>
      <c r="B1392" s="280" t="str">
        <f>IF(ISTEXT('Sch 3 - QA Staff Loading'!B1334),'Sch 3 - QA Staff Loading'!B1334," ")</f>
        <v>Timothy King</v>
      </c>
      <c r="C1392" s="280" t="str">
        <f>'Sch 3 - QA Staff Loading'!C1334</f>
        <v>QA PMO Specialist</v>
      </c>
      <c r="D1392" s="281">
        <f>_xlfn.IFNA(VLOOKUP($C1392,'Sch 1 - QA Rates'!$B$4:$C$28,2,FALSE )," ")</f>
        <v>114</v>
      </c>
      <c r="E1392" s="282">
        <f>'Sch 3 - QA Staff Loading'!BM1334</f>
        <v>48</v>
      </c>
      <c r="F1392" s="283">
        <f t="shared" ref="F1392:F1410" si="68">IF(ISNUMBER(D1392),D1392*E1392,0)</f>
        <v>5472</v>
      </c>
    </row>
    <row r="1393" spans="1:6" ht="17">
      <c r="A1393" s="271">
        <v>3</v>
      </c>
      <c r="B1393" s="280" t="str">
        <f>IF(ISTEXT('Sch 3 - QA Staff Loading'!B1335),'Sch 3 - QA Staff Loading'!B1335," ")</f>
        <v>Abby Darrah</v>
      </c>
      <c r="C1393" s="280" t="str">
        <f>'Sch 3 - QA Staff Loading'!C1335</f>
        <v>QA Implementation Manager</v>
      </c>
      <c r="D1393" s="281">
        <f>_xlfn.IFNA(VLOOKUP($C1393,'Sch 1 - QA Rates'!$B$4:$C$28,2,FALSE )," ")</f>
        <v>134</v>
      </c>
      <c r="E1393" s="282">
        <f>'Sch 3 - QA Staff Loading'!BM1335</f>
        <v>72</v>
      </c>
      <c r="F1393" s="283">
        <f t="shared" si="68"/>
        <v>9648</v>
      </c>
    </row>
    <row r="1394" spans="1:6" ht="17">
      <c r="A1394" s="271">
        <v>4</v>
      </c>
      <c r="B1394" s="280" t="str">
        <f>IF(ISTEXT('Sch 3 - QA Staff Loading'!B1336),'Sch 3 - QA Staff Loading'!B1336," ")</f>
        <v>Ivan Parra</v>
      </c>
      <c r="C1394" s="280" t="str">
        <f>'Sch 3 - QA Staff Loading'!C1336</f>
        <v>QA Implementation Lead</v>
      </c>
      <c r="D1394" s="281">
        <f>_xlfn.IFNA(VLOOKUP($C1394,'Sch 1 - QA Rates'!$B$4:$C$28,2,FALSE )," ")</f>
        <v>124</v>
      </c>
      <c r="E1394" s="282">
        <f>'Sch 3 - QA Staff Loading'!BM1336</f>
        <v>120</v>
      </c>
      <c r="F1394" s="283">
        <f t="shared" si="68"/>
        <v>14880</v>
      </c>
    </row>
    <row r="1395" spans="1:6" ht="17">
      <c r="A1395" s="271">
        <v>5</v>
      </c>
      <c r="B1395" s="280" t="str">
        <f>IF(ISTEXT('Sch 3 - QA Staff Loading'!B1337),'Sch 3 - QA Staff Loading'!B1337," ")</f>
        <v>Gail Brown</v>
      </c>
      <c r="C1395" s="280" t="str">
        <f>'Sch 3 - QA Staff Loading'!C1337</f>
        <v>QA Implementation Lead</v>
      </c>
      <c r="D1395" s="281">
        <f>_xlfn.IFNA(VLOOKUP($C1395,'Sch 1 - QA Rates'!$B$4:$C$28,2,FALSE )," ")</f>
        <v>124</v>
      </c>
      <c r="E1395" s="282">
        <f>'Sch 3 - QA Staff Loading'!BM1337</f>
        <v>120</v>
      </c>
      <c r="F1395" s="283">
        <f t="shared" si="68"/>
        <v>14880</v>
      </c>
    </row>
    <row r="1396" spans="1:6" ht="17">
      <c r="A1396" s="271">
        <v>6</v>
      </c>
      <c r="B1396" s="280" t="str">
        <f>IF(ISTEXT('Sch 3 - QA Staff Loading'!B1338),'Sch 3 - QA Staff Loading'!B1338," ")</f>
        <v>Julie Hereth</v>
      </c>
      <c r="C1396" s="280" t="str">
        <f>'Sch 3 - QA Staff Loading'!C1338</f>
        <v>QA Sr. Administrative Assistant</v>
      </c>
      <c r="D1396" s="281">
        <f>_xlfn.IFNA(VLOOKUP($C1396,'Sch 1 - QA Rates'!$B$4:$C$28,2,FALSE )," ")</f>
        <v>45</v>
      </c>
      <c r="E1396" s="282">
        <f>'Sch 3 - QA Staff Loading'!BM1338</f>
        <v>8</v>
      </c>
      <c r="F1396" s="283">
        <f t="shared" si="68"/>
        <v>360</v>
      </c>
    </row>
    <row r="1397" spans="1:6" ht="17">
      <c r="A1397" s="271">
        <v>7</v>
      </c>
      <c r="B1397" s="294" t="str">
        <f>IF(ISTEXT('Sch 3 - QA Staff Loading'!B1339),'Sch 3 - QA Staff Loading'!B1339," ")</f>
        <v>Wendy Battermann</v>
      </c>
      <c r="C1397" s="280" t="str">
        <f>'Sch 3 - QA Staff Loading'!C1339</f>
        <v>QA Executive</v>
      </c>
      <c r="D1397" s="281">
        <f>_xlfn.IFNA(VLOOKUP($C1397,'Sch 1 - QA Rates'!$B$4:$C$28,2,FALSE )," ")</f>
        <v>154</v>
      </c>
      <c r="E1397" s="282">
        <f>'Sch 3 - QA Staff Loading'!BM1339</f>
        <v>4</v>
      </c>
      <c r="F1397" s="283">
        <f t="shared" si="68"/>
        <v>616</v>
      </c>
    </row>
    <row r="1398" spans="1:6" ht="17" hidden="1">
      <c r="A1398" s="271">
        <v>8</v>
      </c>
      <c r="B1398" s="280" t="str">
        <f>IF(ISTEXT('Sch 3 - QA Staff Loading'!B1340),'Sch 3 - QA Staff Loading'!B1340," ")</f>
        <v xml:space="preserve"> </v>
      </c>
      <c r="C1398" s="280" t="str">
        <f>'Sch 3 - QA Staff Loading'!C1340</f>
        <v xml:space="preserve"> </v>
      </c>
      <c r="D1398" s="281" t="str">
        <f>_xlfn.IFNA(VLOOKUP($C1398,'Sch 1 - QA Rates'!$B$4:$C$28,2,FALSE )," ")</f>
        <v xml:space="preserve"> </v>
      </c>
      <c r="E1398" s="282">
        <f>'Sch 3 - QA Staff Loading'!BM1340</f>
        <v>0</v>
      </c>
      <c r="F1398" s="283">
        <f t="shared" si="68"/>
        <v>0</v>
      </c>
    </row>
    <row r="1399" spans="1:6" ht="17" hidden="1">
      <c r="A1399" s="271">
        <v>9</v>
      </c>
      <c r="B1399" s="280" t="str">
        <f>IF(ISTEXT('Sch 3 - QA Staff Loading'!B1341),'Sch 3 - QA Staff Loading'!B1341," ")</f>
        <v xml:space="preserve"> </v>
      </c>
      <c r="C1399" s="280" t="str">
        <f>'Sch 3 - QA Staff Loading'!C1341</f>
        <v xml:space="preserve"> </v>
      </c>
      <c r="D1399" s="281" t="str">
        <f>_xlfn.IFNA(VLOOKUP($C1399,'Sch 1 - QA Rates'!$B$4:$C$28,2,FALSE )," ")</f>
        <v xml:space="preserve"> </v>
      </c>
      <c r="E1399" s="282">
        <f>'Sch 3 - QA Staff Loading'!BM1341</f>
        <v>0</v>
      </c>
      <c r="F1399" s="283">
        <f t="shared" si="68"/>
        <v>0</v>
      </c>
    </row>
    <row r="1400" spans="1:6" ht="17" hidden="1">
      <c r="A1400" s="271">
        <v>10</v>
      </c>
      <c r="B1400" s="280" t="str">
        <f>IF(ISTEXT('Sch 3 - QA Staff Loading'!B1342),'Sch 3 - QA Staff Loading'!B1342," ")</f>
        <v xml:space="preserve"> </v>
      </c>
      <c r="C1400" s="280" t="str">
        <f>'Sch 3 - QA Staff Loading'!C1342</f>
        <v xml:space="preserve"> </v>
      </c>
      <c r="D1400" s="281" t="str">
        <f>_xlfn.IFNA(VLOOKUP($C1400,'Sch 1 - QA Rates'!$B$4:$C$28,2,FALSE )," ")</f>
        <v xml:space="preserve"> </v>
      </c>
      <c r="E1400" s="282">
        <f>'Sch 3 - QA Staff Loading'!BM1342</f>
        <v>0</v>
      </c>
      <c r="F1400" s="283">
        <f t="shared" si="68"/>
        <v>0</v>
      </c>
    </row>
    <row r="1401" spans="1:6" ht="17" hidden="1">
      <c r="A1401" s="271">
        <v>11</v>
      </c>
      <c r="B1401" s="280" t="str">
        <f>IF(ISTEXT('Sch 3 - QA Staff Loading'!B1343),'Sch 3 - QA Staff Loading'!B1343," ")</f>
        <v xml:space="preserve"> </v>
      </c>
      <c r="C1401" s="280" t="str">
        <f>'Sch 3 - QA Staff Loading'!C1343</f>
        <v xml:space="preserve"> </v>
      </c>
      <c r="D1401" s="281" t="str">
        <f>_xlfn.IFNA(VLOOKUP($C1401,'Sch 1 - QA Rates'!$B$4:$C$28,2,FALSE )," ")</f>
        <v xml:space="preserve"> </v>
      </c>
      <c r="E1401" s="282">
        <f>'Sch 3 - QA Staff Loading'!BM1343</f>
        <v>0</v>
      </c>
      <c r="F1401" s="283">
        <f t="shared" si="68"/>
        <v>0</v>
      </c>
    </row>
    <row r="1402" spans="1:6" ht="17" hidden="1">
      <c r="A1402" s="271">
        <v>12</v>
      </c>
      <c r="B1402" s="280" t="str">
        <f>IF(ISTEXT('Sch 3 - QA Staff Loading'!B1344),'Sch 3 - QA Staff Loading'!B1344," ")</f>
        <v xml:space="preserve"> </v>
      </c>
      <c r="C1402" s="280" t="str">
        <f>'Sch 3 - QA Staff Loading'!C1344</f>
        <v xml:space="preserve"> </v>
      </c>
      <c r="D1402" s="281" t="str">
        <f>_xlfn.IFNA(VLOOKUP($C1402,'Sch 1 - QA Rates'!$B$4:$C$28,2,FALSE )," ")</f>
        <v xml:space="preserve"> </v>
      </c>
      <c r="E1402" s="282">
        <f>'Sch 3 - QA Staff Loading'!BM1344</f>
        <v>0</v>
      </c>
      <c r="F1402" s="283">
        <f t="shared" si="68"/>
        <v>0</v>
      </c>
    </row>
    <row r="1403" spans="1:6" ht="17" hidden="1">
      <c r="A1403" s="271">
        <v>13</v>
      </c>
      <c r="B1403" s="280" t="str">
        <f>IF(ISTEXT('Sch 3 - QA Staff Loading'!B1345),'Sch 3 - QA Staff Loading'!B1345," ")</f>
        <v xml:space="preserve"> </v>
      </c>
      <c r="C1403" s="280" t="str">
        <f>'Sch 3 - QA Staff Loading'!C1345</f>
        <v xml:space="preserve"> </v>
      </c>
      <c r="D1403" s="281" t="str">
        <f>_xlfn.IFNA(VLOOKUP($C1403,'Sch 1 - QA Rates'!$B$4:$C$28,2,FALSE )," ")</f>
        <v xml:space="preserve"> </v>
      </c>
      <c r="E1403" s="282">
        <f>'Sch 3 - QA Staff Loading'!BM1345</f>
        <v>0</v>
      </c>
      <c r="F1403" s="283">
        <f t="shared" si="68"/>
        <v>0</v>
      </c>
    </row>
    <row r="1404" spans="1:6" ht="17" hidden="1">
      <c r="A1404" s="271">
        <v>14</v>
      </c>
      <c r="B1404" s="280" t="str">
        <f>IF(ISTEXT('Sch 3 - QA Staff Loading'!B1346),'Sch 3 - QA Staff Loading'!B1346," ")</f>
        <v xml:space="preserve"> </v>
      </c>
      <c r="C1404" s="280" t="str">
        <f>'Sch 3 - QA Staff Loading'!C1346</f>
        <v xml:space="preserve"> </v>
      </c>
      <c r="D1404" s="281" t="str">
        <f>_xlfn.IFNA(VLOOKUP($C1404,'Sch 1 - QA Rates'!$B$4:$C$28,2,FALSE )," ")</f>
        <v xml:space="preserve"> </v>
      </c>
      <c r="E1404" s="282">
        <f>'Sch 3 - QA Staff Loading'!BM1346</f>
        <v>0</v>
      </c>
      <c r="F1404" s="283">
        <f t="shared" si="68"/>
        <v>0</v>
      </c>
    </row>
    <row r="1405" spans="1:6" ht="17" hidden="1">
      <c r="A1405" s="271">
        <v>15</v>
      </c>
      <c r="B1405" s="280" t="str">
        <f>IF(ISTEXT('Sch 3 - QA Staff Loading'!B1347),'Sch 3 - QA Staff Loading'!B1347," ")</f>
        <v xml:space="preserve"> </v>
      </c>
      <c r="C1405" s="280" t="str">
        <f>'Sch 3 - QA Staff Loading'!C1347</f>
        <v xml:space="preserve"> </v>
      </c>
      <c r="D1405" s="281" t="str">
        <f>_xlfn.IFNA(VLOOKUP($C1405,'Sch 1 - QA Rates'!$B$4:$C$28,2,FALSE )," ")</f>
        <v xml:space="preserve"> </v>
      </c>
      <c r="E1405" s="282">
        <f>'Sch 3 - QA Staff Loading'!BM1347</f>
        <v>0</v>
      </c>
      <c r="F1405" s="283">
        <f t="shared" si="68"/>
        <v>0</v>
      </c>
    </row>
    <row r="1406" spans="1:6" ht="17" hidden="1">
      <c r="A1406" s="271">
        <v>16</v>
      </c>
      <c r="B1406" s="280" t="str">
        <f>IF(ISTEXT('Sch 3 - QA Staff Loading'!B1348),'Sch 3 - QA Staff Loading'!B1348," ")</f>
        <v xml:space="preserve"> </v>
      </c>
      <c r="C1406" s="280" t="str">
        <f>'Sch 3 - QA Staff Loading'!C1348</f>
        <v xml:space="preserve"> </v>
      </c>
      <c r="D1406" s="281" t="str">
        <f>_xlfn.IFNA(VLOOKUP($C1406,'Sch 1 - QA Rates'!$B$4:$C$28,2,FALSE )," ")</f>
        <v xml:space="preserve"> </v>
      </c>
      <c r="E1406" s="282">
        <f>'Sch 3 - QA Staff Loading'!BM1348</f>
        <v>0</v>
      </c>
      <c r="F1406" s="283">
        <f t="shared" si="68"/>
        <v>0</v>
      </c>
    </row>
    <row r="1407" spans="1:6" ht="17" hidden="1">
      <c r="A1407" s="271">
        <v>17</v>
      </c>
      <c r="B1407" s="280" t="str">
        <f>IF(ISTEXT('Sch 3 - QA Staff Loading'!B1349),'Sch 3 - QA Staff Loading'!B1349," ")</f>
        <v xml:space="preserve"> </v>
      </c>
      <c r="C1407" s="280" t="str">
        <f>'Sch 3 - QA Staff Loading'!C1349</f>
        <v xml:space="preserve"> </v>
      </c>
      <c r="D1407" s="281" t="str">
        <f>_xlfn.IFNA(VLOOKUP($C1407,'Sch 1 - QA Rates'!$B$4:$C$28,2,FALSE )," ")</f>
        <v xml:space="preserve"> </v>
      </c>
      <c r="E1407" s="282">
        <f>'Sch 3 - QA Staff Loading'!BM1349</f>
        <v>0</v>
      </c>
      <c r="F1407" s="283">
        <f t="shared" si="68"/>
        <v>0</v>
      </c>
    </row>
    <row r="1408" spans="1:6" ht="17" hidden="1">
      <c r="A1408" s="271">
        <v>18</v>
      </c>
      <c r="B1408" s="280" t="str">
        <f>IF(ISTEXT('Sch 3 - QA Staff Loading'!B1350),'Sch 3 - QA Staff Loading'!B1350," ")</f>
        <v xml:space="preserve"> </v>
      </c>
      <c r="C1408" s="280" t="str">
        <f>'Sch 3 - QA Staff Loading'!C1350</f>
        <v xml:space="preserve"> </v>
      </c>
      <c r="D1408" s="281" t="str">
        <f>_xlfn.IFNA(VLOOKUP($C1408,'Sch 1 - QA Rates'!$B$4:$C$28,2,FALSE )," ")</f>
        <v xml:space="preserve"> </v>
      </c>
      <c r="E1408" s="282">
        <f>'Sch 3 - QA Staff Loading'!BM1350</f>
        <v>0</v>
      </c>
      <c r="F1408" s="283">
        <f t="shared" si="68"/>
        <v>0</v>
      </c>
    </row>
    <row r="1409" spans="1:8" ht="17" hidden="1">
      <c r="A1409" s="271">
        <v>19</v>
      </c>
      <c r="B1409" s="280" t="str">
        <f>IF(ISTEXT('Sch 3 - QA Staff Loading'!B1351),'Sch 3 - QA Staff Loading'!B1351," ")</f>
        <v xml:space="preserve"> </v>
      </c>
      <c r="C1409" s="280" t="str">
        <f>'Sch 3 - QA Staff Loading'!C1351</f>
        <v xml:space="preserve"> </v>
      </c>
      <c r="D1409" s="281" t="str">
        <f>_xlfn.IFNA(VLOOKUP($C1409,'Sch 1 - QA Rates'!$B$4:$C$28,2,FALSE )," ")</f>
        <v xml:space="preserve"> </v>
      </c>
      <c r="E1409" s="282">
        <f>'Sch 3 - QA Staff Loading'!BM1351</f>
        <v>0</v>
      </c>
      <c r="F1409" s="283">
        <f t="shared" si="68"/>
        <v>0</v>
      </c>
    </row>
    <row r="1410" spans="1:8" ht="17" hidden="1">
      <c r="A1410" s="271">
        <v>20</v>
      </c>
      <c r="B1410" s="280" t="str">
        <f>IF(ISTEXT('Sch 3 - QA Staff Loading'!B1352),'Sch 3 - QA Staff Loading'!B1352," ")</f>
        <v xml:space="preserve"> </v>
      </c>
      <c r="C1410" s="280" t="str">
        <f>'Sch 3 - QA Staff Loading'!C1352</f>
        <v xml:space="preserve"> </v>
      </c>
      <c r="D1410" s="281" t="str">
        <f>_xlfn.IFNA(VLOOKUP($C1410,'Sch 1 - QA Rates'!$B$4:$C$28,2,FALSE )," ")</f>
        <v xml:space="preserve"> </v>
      </c>
      <c r="E1410" s="282">
        <f>'Sch 3 - QA Staff Loading'!BM1352</f>
        <v>0</v>
      </c>
      <c r="F1410" s="283">
        <f t="shared" si="68"/>
        <v>0</v>
      </c>
    </row>
    <row r="1411" spans="1:8" s="289" customFormat="1" ht="17">
      <c r="A1411" s="284"/>
      <c r="B1411" s="285" t="s">
        <v>71</v>
      </c>
      <c r="C1411" s="285"/>
      <c r="D1411" s="286"/>
      <c r="E1411" s="287">
        <f>SUM(E1391:E1410)</f>
        <v>388</v>
      </c>
      <c r="F1411" s="288">
        <f>SUM(F1391:F1410)</f>
        <v>48320</v>
      </c>
      <c r="H1411" s="484"/>
    </row>
    <row r="1412" spans="1:8">
      <c r="A1412" s="295"/>
      <c r="B1412" s="278" t="str">
        <f>'Sch 3 - QA Staff Loading'!B1353</f>
        <v>DEL #65 - QA Status Report (Monthly)</v>
      </c>
      <c r="C1412" s="279"/>
      <c r="D1412" s="290"/>
      <c r="E1412" s="279"/>
      <c r="F1412" s="279"/>
    </row>
    <row r="1413" spans="1:8" ht="17">
      <c r="A1413" s="271">
        <v>1</v>
      </c>
      <c r="B1413" s="280" t="str">
        <f>IF(ISTEXT('Sch 3 - QA Staff Loading'!B1354),'Sch 3 - QA Staff Loading'!B1354," ")</f>
        <v>Dan Dean</v>
      </c>
      <c r="C1413" s="280" t="str">
        <f>'Sch 3 - QA Staff Loading'!C1354</f>
        <v>QA Project Manager</v>
      </c>
      <c r="D1413" s="281">
        <f>_xlfn.IFNA(VLOOKUP($C1413,'Sch 1 - QA Rates'!$B$4:$C$28,2,FALSE )," ")</f>
        <v>154</v>
      </c>
      <c r="E1413" s="282">
        <f>'Sch 3 - QA Staff Loading'!BM1354</f>
        <v>1736</v>
      </c>
      <c r="F1413" s="283">
        <f>IF(D1413&gt;0,D1413*E1413,0)</f>
        <v>267344</v>
      </c>
    </row>
    <row r="1414" spans="1:8" ht="17">
      <c r="A1414" s="271">
        <v>2</v>
      </c>
      <c r="B1414" s="280" t="str">
        <f>IF(ISTEXT('Sch 3 - QA Staff Loading'!B1355),'Sch 3 - QA Staff Loading'!B1355," ")</f>
        <v>Beena Amarnath</v>
      </c>
      <c r="C1414" s="280" t="str">
        <f>'Sch 3 - QA Staff Loading'!C1355</f>
        <v>QA PMO Lead</v>
      </c>
      <c r="D1414" s="281">
        <f>_xlfn.IFNA(VLOOKUP($C1414,'Sch 1 - QA Rates'!$B$4:$C$28,2,FALSE )," ")</f>
        <v>134</v>
      </c>
      <c r="E1414" s="282">
        <f>'Sch 3 - QA Staff Loading'!BM1355</f>
        <v>1920</v>
      </c>
      <c r="F1414" s="283">
        <f t="shared" ref="F1414:F1432" si="69">IF(ISNUMBER(D1414),D1414*E1414,0)</f>
        <v>257280</v>
      </c>
    </row>
    <row r="1415" spans="1:8" ht="17">
      <c r="A1415" s="271">
        <v>3</v>
      </c>
      <c r="B1415" s="280" t="str">
        <f>IF(ISTEXT('Sch 3 - QA Staff Loading'!B1356),'Sch 3 - QA Staff Loading'!B1356," ")</f>
        <v>Kristin Pepper</v>
      </c>
      <c r="C1415" s="280" t="str">
        <f>'Sch 3 - QA Staff Loading'!C1356</f>
        <v>QA Functional Manager</v>
      </c>
      <c r="D1415" s="281">
        <f>_xlfn.IFNA(VLOOKUP($C1415,'Sch 1 - QA Rates'!$B$4:$C$28,2,FALSE )," ")</f>
        <v>134</v>
      </c>
      <c r="E1415" s="282">
        <f>'Sch 3 - QA Staff Loading'!BM1356</f>
        <v>2016</v>
      </c>
      <c r="F1415" s="283">
        <f t="shared" si="69"/>
        <v>270144</v>
      </c>
    </row>
    <row r="1416" spans="1:8" ht="17">
      <c r="A1416" s="271">
        <v>4</v>
      </c>
      <c r="B1416" s="280" t="str">
        <f>IF(ISTEXT('Sch 3 - QA Staff Loading'!B1357),'Sch 3 - QA Staff Loading'!B1357," ")</f>
        <v>Don Coffey</v>
      </c>
      <c r="C1416" s="280" t="str">
        <f>'Sch 3 - QA Staff Loading'!C1357</f>
        <v>QA Technical Manager</v>
      </c>
      <c r="D1416" s="281">
        <f>_xlfn.IFNA(VLOOKUP($C1416,'Sch 1 - QA Rates'!$B$4:$C$28,2,FALSE )," ")</f>
        <v>144</v>
      </c>
      <c r="E1416" s="282">
        <f>'Sch 3 - QA Staff Loading'!BM1357</f>
        <v>1472</v>
      </c>
      <c r="F1416" s="283">
        <f t="shared" si="69"/>
        <v>211968</v>
      </c>
    </row>
    <row r="1417" spans="1:8" ht="17">
      <c r="A1417" s="271">
        <v>5</v>
      </c>
      <c r="B1417" s="280" t="str">
        <f>IF(ISTEXT('Sch 3 - QA Staff Loading'!B1358),'Sch 3 - QA Staff Loading'!B1358," ")</f>
        <v>Cheryl Hofmann</v>
      </c>
      <c r="C1417" s="280" t="str">
        <f>'Sch 3 - QA Staff Loading'!C1358</f>
        <v>QA Testing Manager</v>
      </c>
      <c r="D1417" s="281">
        <f>_xlfn.IFNA(VLOOKUP($C1417,'Sch 1 - QA Rates'!$B$4:$C$28,2,FALSE )," ")</f>
        <v>134</v>
      </c>
      <c r="E1417" s="282">
        <f>'Sch 3 - QA Staff Loading'!BM1358</f>
        <v>192</v>
      </c>
      <c r="F1417" s="283">
        <f t="shared" si="69"/>
        <v>25728</v>
      </c>
    </row>
    <row r="1418" spans="1:8" ht="17">
      <c r="A1418" s="271">
        <v>6</v>
      </c>
      <c r="B1418" s="280" t="str">
        <f>IF(ISTEXT('Sch 3 - QA Staff Loading'!B1359),'Sch 3 - QA Staff Loading'!B1359," ")</f>
        <v>Timothy King</v>
      </c>
      <c r="C1418" s="280" t="str">
        <f>'Sch 3 - QA Staff Loading'!C1359</f>
        <v>QA PMO Specialist</v>
      </c>
      <c r="D1418" s="281">
        <f>_xlfn.IFNA(VLOOKUP($C1418,'Sch 1 - QA Rates'!$B$4:$C$28,2,FALSE )," ")</f>
        <v>114</v>
      </c>
      <c r="E1418" s="282">
        <f>'Sch 3 - QA Staff Loading'!BM1359</f>
        <v>1284</v>
      </c>
      <c r="F1418" s="283">
        <f t="shared" si="69"/>
        <v>146376</v>
      </c>
    </row>
    <row r="1419" spans="1:8" ht="17">
      <c r="A1419" s="271">
        <v>7</v>
      </c>
      <c r="B1419" s="280" t="str">
        <f>IF(ISTEXT('Sch 3 - QA Staff Loading'!B1360),'Sch 3 - QA Staff Loading'!B1360," ")</f>
        <v>Julie Hereth</v>
      </c>
      <c r="C1419" s="280" t="str">
        <f>'Sch 3 - QA Staff Loading'!C1360</f>
        <v>QA Sr. Administrative Assistant</v>
      </c>
      <c r="D1419" s="281">
        <f>_xlfn.IFNA(VLOOKUP($C1419,'Sch 1 - QA Rates'!$B$4:$C$28,2,FALSE )," ")</f>
        <v>45</v>
      </c>
      <c r="E1419" s="282">
        <f>'Sch 3 - QA Staff Loading'!BM1360</f>
        <v>828</v>
      </c>
      <c r="F1419" s="283">
        <f t="shared" si="69"/>
        <v>37260</v>
      </c>
    </row>
    <row r="1420" spans="1:8" ht="17">
      <c r="A1420" s="271">
        <v>8</v>
      </c>
      <c r="B1420" s="280" t="str">
        <f>IF(ISTEXT('Sch 3 - QA Staff Loading'!B1361),'Sch 3 - QA Staff Loading'!B1361," ")</f>
        <v>Pandu Gupta</v>
      </c>
      <c r="C1420" s="280" t="str">
        <f>'Sch 3 - QA Staff Loading'!C1361</f>
        <v>QA Business Analyst/Tester</v>
      </c>
      <c r="D1420" s="281">
        <f>_xlfn.IFNA(VLOOKUP($C1420,'Sch 1 - QA Rates'!$B$4:$C$28,2,FALSE )," ")</f>
        <v>114</v>
      </c>
      <c r="E1420" s="282">
        <f>'Sch 3 - QA Staff Loading'!BM1361</f>
        <v>2016</v>
      </c>
      <c r="F1420" s="283">
        <f t="shared" si="69"/>
        <v>229824</v>
      </c>
    </row>
    <row r="1421" spans="1:8" ht="17">
      <c r="A1421" s="271">
        <v>9</v>
      </c>
      <c r="B1421" s="280" t="str">
        <f>IF(ISTEXT('Sch 3 - QA Staff Loading'!B1362),'Sch 3 - QA Staff Loading'!B1362," ")</f>
        <v>Greg FitzGerald</v>
      </c>
      <c r="C1421" s="280" t="str">
        <f>'Sch 3 - QA Staff Loading'!C1362</f>
        <v>QA Technical Lead</v>
      </c>
      <c r="D1421" s="281">
        <f>_xlfn.IFNA(VLOOKUP($C1421,'Sch 1 - QA Rates'!$B$4:$C$28,2,FALSE )," ")</f>
        <v>139</v>
      </c>
      <c r="E1421" s="282">
        <f>'Sch 3 - QA Staff Loading'!BM1362</f>
        <v>1104</v>
      </c>
      <c r="F1421" s="283">
        <f t="shared" si="69"/>
        <v>153456</v>
      </c>
    </row>
    <row r="1422" spans="1:8" ht="17">
      <c r="A1422" s="271">
        <v>10</v>
      </c>
      <c r="B1422" s="280" t="str">
        <f>IF(ISTEXT('Sch 3 - QA Staff Loading'!B1363),'Sch 3 - QA Staff Loading'!B1363," ")</f>
        <v>Dustin Lish</v>
      </c>
      <c r="C1422" s="280" t="str">
        <f>'Sch 3 - QA Staff Loading'!C1363</f>
        <v>QA Technical Lead</v>
      </c>
      <c r="D1422" s="281">
        <f>_xlfn.IFNA(VLOOKUP($C1422,'Sch 1 - QA Rates'!$B$4:$C$28,2,FALSE )," ")</f>
        <v>139</v>
      </c>
      <c r="E1422" s="282">
        <f>'Sch 3 - QA Staff Loading'!BM1363</f>
        <v>328</v>
      </c>
      <c r="F1422" s="283">
        <f t="shared" si="69"/>
        <v>45592</v>
      </c>
    </row>
    <row r="1423" spans="1:8" ht="17">
      <c r="A1423" s="271">
        <v>11</v>
      </c>
      <c r="B1423" s="280" t="str">
        <f>IF(ISTEXT('Sch 3 - QA Staff Loading'!B1364),'Sch 3 - QA Staff Loading'!B1364," ")</f>
        <v>Wendy Battermann</v>
      </c>
      <c r="C1423" s="280" t="str">
        <f>'Sch 3 - QA Staff Loading'!C1364</f>
        <v>QA Executive</v>
      </c>
      <c r="D1423" s="281">
        <f>_xlfn.IFNA(VLOOKUP($C1423,'Sch 1 - QA Rates'!$B$4:$C$28,2,FALSE )," ")</f>
        <v>154</v>
      </c>
      <c r="E1423" s="282">
        <f>'Sch 3 - QA Staff Loading'!BM1364</f>
        <v>284</v>
      </c>
      <c r="F1423" s="283">
        <f t="shared" si="69"/>
        <v>43736</v>
      </c>
    </row>
    <row r="1424" spans="1:8" ht="17">
      <c r="A1424" s="271">
        <v>12</v>
      </c>
      <c r="B1424" s="280" t="str">
        <f>IF(ISTEXT('Sch 3 - QA Staff Loading'!B1365),'Sch 3 - QA Staff Loading'!B1365," ")</f>
        <v>Frank Ono</v>
      </c>
      <c r="C1424" s="280" t="str">
        <f>'Sch 3 - QA Staff Loading'!C1365</f>
        <v>QA Executive</v>
      </c>
      <c r="D1424" s="281">
        <f>_xlfn.IFNA(VLOOKUP($C1424,'Sch 1 - QA Rates'!$B$4:$C$28,2,FALSE )," ")</f>
        <v>154</v>
      </c>
      <c r="E1424" s="282">
        <f>'Sch 3 - QA Staff Loading'!BM1365</f>
        <v>244</v>
      </c>
      <c r="F1424" s="283">
        <f t="shared" si="69"/>
        <v>37576</v>
      </c>
    </row>
    <row r="1425" spans="1:8" ht="17" hidden="1">
      <c r="A1425" s="271">
        <v>13</v>
      </c>
      <c r="B1425" s="280" t="str">
        <f>IF(ISTEXT('Sch 3 - QA Staff Loading'!B1366),'Sch 3 - QA Staff Loading'!B1366," ")</f>
        <v xml:space="preserve"> </v>
      </c>
      <c r="C1425" s="280" t="str">
        <f>'Sch 3 - QA Staff Loading'!C1366</f>
        <v xml:space="preserve"> </v>
      </c>
      <c r="D1425" s="281" t="str">
        <f>_xlfn.IFNA(VLOOKUP($C1425,'Sch 1 - QA Rates'!$B$4:$C$28,2,FALSE )," ")</f>
        <v xml:space="preserve"> </v>
      </c>
      <c r="E1425" s="282">
        <f>'Sch 3 - QA Staff Loading'!BM1366</f>
        <v>0</v>
      </c>
      <c r="F1425" s="283">
        <f t="shared" si="69"/>
        <v>0</v>
      </c>
    </row>
    <row r="1426" spans="1:8" ht="17" hidden="1">
      <c r="A1426" s="271">
        <v>14</v>
      </c>
      <c r="B1426" s="280" t="str">
        <f>IF(ISTEXT('Sch 3 - QA Staff Loading'!B1367),'Sch 3 - QA Staff Loading'!B1367," ")</f>
        <v xml:space="preserve"> </v>
      </c>
      <c r="C1426" s="280" t="str">
        <f>'Sch 3 - QA Staff Loading'!C1367</f>
        <v xml:space="preserve"> </v>
      </c>
      <c r="D1426" s="281" t="str">
        <f>_xlfn.IFNA(VLOOKUP($C1426,'Sch 1 - QA Rates'!$B$4:$C$28,2,FALSE )," ")</f>
        <v xml:space="preserve"> </v>
      </c>
      <c r="E1426" s="282">
        <f>'Sch 3 - QA Staff Loading'!BM1367</f>
        <v>0</v>
      </c>
      <c r="F1426" s="283">
        <f t="shared" si="69"/>
        <v>0</v>
      </c>
    </row>
    <row r="1427" spans="1:8" ht="17" hidden="1">
      <c r="A1427" s="271">
        <v>15</v>
      </c>
      <c r="B1427" s="280" t="str">
        <f>IF(ISTEXT('Sch 3 - QA Staff Loading'!B1368),'Sch 3 - QA Staff Loading'!B1368," ")</f>
        <v xml:space="preserve"> </v>
      </c>
      <c r="C1427" s="280" t="str">
        <f>'Sch 3 - QA Staff Loading'!C1368</f>
        <v xml:space="preserve"> </v>
      </c>
      <c r="D1427" s="281" t="str">
        <f>_xlfn.IFNA(VLOOKUP($C1427,'Sch 1 - QA Rates'!$B$4:$C$28,2,FALSE )," ")</f>
        <v xml:space="preserve"> </v>
      </c>
      <c r="E1427" s="282">
        <f>'Sch 3 - QA Staff Loading'!BM1368</f>
        <v>0</v>
      </c>
      <c r="F1427" s="283">
        <f t="shared" si="69"/>
        <v>0</v>
      </c>
    </row>
    <row r="1428" spans="1:8" ht="17" hidden="1">
      <c r="A1428" s="271">
        <v>16</v>
      </c>
      <c r="B1428" s="280" t="str">
        <f>IF(ISTEXT('Sch 3 - QA Staff Loading'!B1369),'Sch 3 - QA Staff Loading'!B1369," ")</f>
        <v xml:space="preserve"> </v>
      </c>
      <c r="C1428" s="280" t="str">
        <f>'Sch 3 - QA Staff Loading'!C1369</f>
        <v xml:space="preserve"> </v>
      </c>
      <c r="D1428" s="281" t="str">
        <f>_xlfn.IFNA(VLOOKUP($C1428,'Sch 1 - QA Rates'!$B$4:$C$28,2,FALSE )," ")</f>
        <v xml:space="preserve"> </v>
      </c>
      <c r="E1428" s="282">
        <f>'Sch 3 - QA Staff Loading'!BM1369</f>
        <v>0</v>
      </c>
      <c r="F1428" s="283">
        <f t="shared" si="69"/>
        <v>0</v>
      </c>
    </row>
    <row r="1429" spans="1:8" ht="17" hidden="1">
      <c r="A1429" s="271">
        <v>17</v>
      </c>
      <c r="B1429" s="280" t="str">
        <f>IF(ISTEXT('Sch 3 - QA Staff Loading'!B1370),'Sch 3 - QA Staff Loading'!B1370," ")</f>
        <v xml:space="preserve"> </v>
      </c>
      <c r="C1429" s="280" t="str">
        <f>'Sch 3 - QA Staff Loading'!C1370</f>
        <v xml:space="preserve"> </v>
      </c>
      <c r="D1429" s="281" t="str">
        <f>_xlfn.IFNA(VLOOKUP($C1429,'Sch 1 - QA Rates'!$B$4:$C$28,2,FALSE )," ")</f>
        <v xml:space="preserve"> </v>
      </c>
      <c r="E1429" s="282">
        <f>'Sch 3 - QA Staff Loading'!BM1370</f>
        <v>0</v>
      </c>
      <c r="F1429" s="283">
        <f t="shared" si="69"/>
        <v>0</v>
      </c>
    </row>
    <row r="1430" spans="1:8" ht="17" hidden="1">
      <c r="A1430" s="271">
        <v>18</v>
      </c>
      <c r="B1430" s="280" t="str">
        <f>IF(ISTEXT('Sch 3 - QA Staff Loading'!B1371),'Sch 3 - QA Staff Loading'!B1371," ")</f>
        <v xml:space="preserve"> </v>
      </c>
      <c r="C1430" s="280" t="str">
        <f>'Sch 3 - QA Staff Loading'!C1371</f>
        <v xml:space="preserve"> </v>
      </c>
      <c r="D1430" s="281" t="str">
        <f>_xlfn.IFNA(VLOOKUP($C1430,'Sch 1 - QA Rates'!$B$4:$C$28,2,FALSE )," ")</f>
        <v xml:space="preserve"> </v>
      </c>
      <c r="E1430" s="282">
        <f>'Sch 3 - QA Staff Loading'!BM1371</f>
        <v>0</v>
      </c>
      <c r="F1430" s="283">
        <f t="shared" si="69"/>
        <v>0</v>
      </c>
    </row>
    <row r="1431" spans="1:8" ht="17" hidden="1">
      <c r="A1431" s="271">
        <v>19</v>
      </c>
      <c r="B1431" s="280" t="str">
        <f>IF(ISTEXT('Sch 3 - QA Staff Loading'!B1372),'Sch 3 - QA Staff Loading'!B1372," ")</f>
        <v xml:space="preserve"> </v>
      </c>
      <c r="C1431" s="280" t="str">
        <f>'Sch 3 - QA Staff Loading'!C1372</f>
        <v xml:space="preserve"> </v>
      </c>
      <c r="D1431" s="281" t="str">
        <f>_xlfn.IFNA(VLOOKUP($C1431,'Sch 1 - QA Rates'!$B$4:$C$28,2,FALSE )," ")</f>
        <v xml:space="preserve"> </v>
      </c>
      <c r="E1431" s="282">
        <f>'Sch 3 - QA Staff Loading'!BM1372</f>
        <v>0</v>
      </c>
      <c r="F1431" s="283">
        <f t="shared" si="69"/>
        <v>0</v>
      </c>
    </row>
    <row r="1432" spans="1:8" ht="17" hidden="1">
      <c r="A1432" s="271">
        <v>20</v>
      </c>
      <c r="B1432" s="280" t="str">
        <f>IF(ISTEXT('Sch 3 - QA Staff Loading'!B1373),'Sch 3 - QA Staff Loading'!B1373," ")</f>
        <v xml:space="preserve"> </v>
      </c>
      <c r="C1432" s="280" t="str">
        <f>'Sch 3 - QA Staff Loading'!C1373</f>
        <v xml:space="preserve"> </v>
      </c>
      <c r="D1432" s="281" t="str">
        <f>_xlfn.IFNA(VLOOKUP($C1432,'Sch 1 - QA Rates'!$B$4:$C$28,2,FALSE )," ")</f>
        <v xml:space="preserve"> </v>
      </c>
      <c r="E1432" s="282">
        <f>'Sch 3 - QA Staff Loading'!BM1373</f>
        <v>0</v>
      </c>
      <c r="F1432" s="283">
        <f t="shared" si="69"/>
        <v>0</v>
      </c>
    </row>
    <row r="1433" spans="1:8" s="289" customFormat="1" ht="17">
      <c r="A1433" s="284"/>
      <c r="B1433" s="285" t="s">
        <v>71</v>
      </c>
      <c r="C1433" s="285"/>
      <c r="D1433" s="286"/>
      <c r="E1433" s="287">
        <f>SUM(E1413:E1432)</f>
        <v>13424</v>
      </c>
      <c r="F1433" s="288">
        <f>SUM(F1413:F1432)</f>
        <v>1726284</v>
      </c>
      <c r="H1433" s="484"/>
    </row>
    <row r="1434" spans="1:8">
      <c r="A1434" s="295"/>
      <c r="B1434" s="278" t="str">
        <f>'Sch 3 - QA Staff Loading'!B1374</f>
        <v>DEL #66 - QA M&amp;O Testing Plan</v>
      </c>
      <c r="C1434" s="279"/>
      <c r="D1434" s="290"/>
      <c r="E1434" s="279"/>
      <c r="F1434" s="279"/>
    </row>
    <row r="1435" spans="1:8" ht="17">
      <c r="A1435" s="271">
        <v>1</v>
      </c>
      <c r="B1435" s="280" t="str">
        <f>IF(ISTEXT('Sch 3 - QA Staff Loading'!B1375),'Sch 3 - QA Staff Loading'!B1375," ")</f>
        <v>Dan Dean</v>
      </c>
      <c r="C1435" s="280" t="str">
        <f>'Sch 3 - QA Staff Loading'!C1375</f>
        <v>QA Project Manager</v>
      </c>
      <c r="D1435" s="281">
        <f>_xlfn.IFNA(VLOOKUP($C1435,'Sch 1 - QA Rates'!$B$4:$C$28,2,FALSE )," ")</f>
        <v>154</v>
      </c>
      <c r="E1435" s="282">
        <f>'Sch 3 - QA Staff Loading'!BM1375</f>
        <v>8</v>
      </c>
      <c r="F1435" s="283">
        <f>IF(D1435&gt;0,D1435*E1435,0)</f>
        <v>1232</v>
      </c>
    </row>
    <row r="1436" spans="1:8" ht="17">
      <c r="A1436" s="271">
        <v>2</v>
      </c>
      <c r="B1436" s="280" t="str">
        <f>IF(ISTEXT('Sch 3 - QA Staff Loading'!B1376),'Sch 3 - QA Staff Loading'!B1376," ")</f>
        <v>Timothy King</v>
      </c>
      <c r="C1436" s="280" t="str">
        <f>'Sch 3 - QA Staff Loading'!C1376</f>
        <v>QA PMO Specialist</v>
      </c>
      <c r="D1436" s="281">
        <f>_xlfn.IFNA(VLOOKUP($C1436,'Sch 1 - QA Rates'!$B$4:$C$28,2,FALSE )," ")</f>
        <v>114</v>
      </c>
      <c r="E1436" s="282">
        <f>'Sch 3 - QA Staff Loading'!BM1376</f>
        <v>8</v>
      </c>
      <c r="F1436" s="283">
        <f t="shared" ref="F1436:F1454" si="70">IF(ISNUMBER(D1436),D1436*E1436,0)</f>
        <v>912</v>
      </c>
    </row>
    <row r="1437" spans="1:8" ht="17">
      <c r="A1437" s="271">
        <v>3</v>
      </c>
      <c r="B1437" s="280" t="str">
        <f>IF(ISTEXT('Sch 3 - QA Staff Loading'!B1377),'Sch 3 - QA Staff Loading'!B1377," ")</f>
        <v>Cheryl Hofmann</v>
      </c>
      <c r="C1437" s="280" t="str">
        <f>'Sch 3 - QA Staff Loading'!C1377</f>
        <v>QA Testing Manager</v>
      </c>
      <c r="D1437" s="281">
        <f>_xlfn.IFNA(VLOOKUP($C1437,'Sch 1 - QA Rates'!$B$4:$C$28,2,FALSE )," ")</f>
        <v>134</v>
      </c>
      <c r="E1437" s="282">
        <f>'Sch 3 - QA Staff Loading'!BM1377</f>
        <v>48</v>
      </c>
      <c r="F1437" s="283">
        <f t="shared" si="70"/>
        <v>6432</v>
      </c>
    </row>
    <row r="1438" spans="1:8" ht="17">
      <c r="A1438" s="271">
        <v>4</v>
      </c>
      <c r="B1438" s="280" t="str">
        <f>IF(ISTEXT('Sch 3 - QA Staff Loading'!B1378),'Sch 3 - QA Staff Loading'!B1378," ")</f>
        <v>Rachel Hernandez</v>
      </c>
      <c r="C1438" s="280" t="str">
        <f>'Sch 3 - QA Staff Loading'!C1378</f>
        <v>QA UAT Lead</v>
      </c>
      <c r="D1438" s="281">
        <f>_xlfn.IFNA(VLOOKUP($C1438,'Sch 1 - QA Rates'!$B$4:$C$28,2,FALSE )," ")</f>
        <v>134</v>
      </c>
      <c r="E1438" s="282">
        <f>'Sch 3 - QA Staff Loading'!BM1378</f>
        <v>16</v>
      </c>
      <c r="F1438" s="283">
        <f t="shared" si="70"/>
        <v>2144</v>
      </c>
    </row>
    <row r="1439" spans="1:8" ht="17">
      <c r="A1439" s="271">
        <v>5</v>
      </c>
      <c r="B1439" s="280" t="str">
        <f>IF(ISTEXT('Sch 3 - QA Staff Loading'!B1379),'Sch 3 - QA Staff Loading'!B1379," ")</f>
        <v>Julie Hereth</v>
      </c>
      <c r="C1439" s="280" t="str">
        <f>'Sch 3 - QA Staff Loading'!C1379</f>
        <v>QA Sr. Administrative Assistant</v>
      </c>
      <c r="D1439" s="281">
        <f>_xlfn.IFNA(VLOOKUP($C1439,'Sch 1 - QA Rates'!$B$4:$C$28,2,FALSE )," ")</f>
        <v>45</v>
      </c>
      <c r="E1439" s="282">
        <f>'Sch 3 - QA Staff Loading'!BM1379</f>
        <v>4</v>
      </c>
      <c r="F1439" s="283">
        <f t="shared" si="70"/>
        <v>180</v>
      </c>
    </row>
    <row r="1440" spans="1:8" ht="17">
      <c r="A1440" s="271">
        <v>6</v>
      </c>
      <c r="B1440" s="280" t="str">
        <f>IF(ISTEXT('Sch 3 - QA Staff Loading'!B1380),'Sch 3 - QA Staff Loading'!B1380," ")</f>
        <v>Wendy Battermann</v>
      </c>
      <c r="C1440" s="280" t="str">
        <f>'Sch 3 - QA Staff Loading'!C1380</f>
        <v>QA Executive</v>
      </c>
      <c r="D1440" s="281">
        <f>_xlfn.IFNA(VLOOKUP($C1440,'Sch 1 - QA Rates'!$B$4:$C$28,2,FALSE )," ")</f>
        <v>154</v>
      </c>
      <c r="E1440" s="282">
        <f>'Sch 3 - QA Staff Loading'!BM1380</f>
        <v>4</v>
      </c>
      <c r="F1440" s="283">
        <f t="shared" si="70"/>
        <v>616</v>
      </c>
    </row>
    <row r="1441" spans="1:8" ht="17" hidden="1">
      <c r="A1441" s="271">
        <v>7</v>
      </c>
      <c r="B1441" s="280" t="str">
        <f>IF(ISTEXT('Sch 3 - QA Staff Loading'!B1381),'Sch 3 - QA Staff Loading'!B1381," ")</f>
        <v xml:space="preserve"> </v>
      </c>
      <c r="C1441" s="280" t="str">
        <f>'Sch 3 - QA Staff Loading'!C1381</f>
        <v xml:space="preserve"> </v>
      </c>
      <c r="D1441" s="281" t="str">
        <f>_xlfn.IFNA(VLOOKUP($C1441,'Sch 1 - QA Rates'!$B$4:$C$28,2,FALSE )," ")</f>
        <v xml:space="preserve"> </v>
      </c>
      <c r="E1441" s="282">
        <f>'Sch 3 - QA Staff Loading'!BM1381</f>
        <v>0</v>
      </c>
      <c r="F1441" s="283">
        <f t="shared" si="70"/>
        <v>0</v>
      </c>
    </row>
    <row r="1442" spans="1:8" ht="17" hidden="1">
      <c r="A1442" s="271">
        <v>8</v>
      </c>
      <c r="B1442" s="280" t="str">
        <f>IF(ISTEXT('Sch 3 - QA Staff Loading'!B1382),'Sch 3 - QA Staff Loading'!B1382," ")</f>
        <v xml:space="preserve"> </v>
      </c>
      <c r="C1442" s="280" t="str">
        <f>'Sch 3 - QA Staff Loading'!C1382</f>
        <v xml:space="preserve"> </v>
      </c>
      <c r="D1442" s="281" t="str">
        <f>_xlfn.IFNA(VLOOKUP($C1442,'Sch 1 - QA Rates'!$B$4:$C$28,2,FALSE )," ")</f>
        <v xml:space="preserve"> </v>
      </c>
      <c r="E1442" s="282">
        <f>'Sch 3 - QA Staff Loading'!BM1382</f>
        <v>0</v>
      </c>
      <c r="F1442" s="283">
        <f t="shared" si="70"/>
        <v>0</v>
      </c>
    </row>
    <row r="1443" spans="1:8" ht="17" hidden="1">
      <c r="A1443" s="271">
        <v>9</v>
      </c>
      <c r="B1443" s="280" t="str">
        <f>IF(ISTEXT('Sch 3 - QA Staff Loading'!B1383),'Sch 3 - QA Staff Loading'!B1383," ")</f>
        <v xml:space="preserve"> </v>
      </c>
      <c r="C1443" s="280" t="str">
        <f>'Sch 3 - QA Staff Loading'!C1383</f>
        <v xml:space="preserve"> </v>
      </c>
      <c r="D1443" s="281" t="str">
        <f>_xlfn.IFNA(VLOOKUP($C1443,'Sch 1 - QA Rates'!$B$4:$C$28,2,FALSE )," ")</f>
        <v xml:space="preserve"> </v>
      </c>
      <c r="E1443" s="282">
        <f>'Sch 3 - QA Staff Loading'!BM1383</f>
        <v>0</v>
      </c>
      <c r="F1443" s="283">
        <f t="shared" si="70"/>
        <v>0</v>
      </c>
    </row>
    <row r="1444" spans="1:8" ht="17" hidden="1">
      <c r="A1444" s="271">
        <v>10</v>
      </c>
      <c r="B1444" s="280" t="str">
        <f>IF(ISTEXT('Sch 3 - QA Staff Loading'!B1384),'Sch 3 - QA Staff Loading'!B1384," ")</f>
        <v xml:space="preserve"> </v>
      </c>
      <c r="C1444" s="280" t="str">
        <f>'Sch 3 - QA Staff Loading'!C1384</f>
        <v xml:space="preserve"> </v>
      </c>
      <c r="D1444" s="281" t="str">
        <f>_xlfn.IFNA(VLOOKUP($C1444,'Sch 1 - QA Rates'!$B$4:$C$28,2,FALSE )," ")</f>
        <v xml:space="preserve"> </v>
      </c>
      <c r="E1444" s="282">
        <f>'Sch 3 - QA Staff Loading'!BM1384</f>
        <v>0</v>
      </c>
      <c r="F1444" s="283">
        <f t="shared" si="70"/>
        <v>0</v>
      </c>
    </row>
    <row r="1445" spans="1:8" ht="17" hidden="1">
      <c r="A1445" s="271">
        <v>11</v>
      </c>
      <c r="B1445" s="280" t="str">
        <f>IF(ISTEXT('Sch 3 - QA Staff Loading'!B1385),'Sch 3 - QA Staff Loading'!B1385," ")</f>
        <v xml:space="preserve"> </v>
      </c>
      <c r="C1445" s="280" t="str">
        <f>'Sch 3 - QA Staff Loading'!C1385</f>
        <v xml:space="preserve"> </v>
      </c>
      <c r="D1445" s="281" t="str">
        <f>_xlfn.IFNA(VLOOKUP($C1445,'Sch 1 - QA Rates'!$B$4:$C$28,2,FALSE )," ")</f>
        <v xml:space="preserve"> </v>
      </c>
      <c r="E1445" s="282">
        <f>'Sch 3 - QA Staff Loading'!BM1385</f>
        <v>0</v>
      </c>
      <c r="F1445" s="283">
        <f t="shared" si="70"/>
        <v>0</v>
      </c>
    </row>
    <row r="1446" spans="1:8" ht="17" hidden="1">
      <c r="A1446" s="271">
        <v>12</v>
      </c>
      <c r="B1446" s="280" t="str">
        <f>IF(ISTEXT('Sch 3 - QA Staff Loading'!B1386),'Sch 3 - QA Staff Loading'!B1386," ")</f>
        <v xml:space="preserve"> </v>
      </c>
      <c r="C1446" s="280" t="str">
        <f>'Sch 3 - QA Staff Loading'!C1386</f>
        <v xml:space="preserve"> </v>
      </c>
      <c r="D1446" s="281" t="str">
        <f>_xlfn.IFNA(VLOOKUP($C1446,'Sch 1 - QA Rates'!$B$4:$C$28,2,FALSE )," ")</f>
        <v xml:space="preserve"> </v>
      </c>
      <c r="E1446" s="282">
        <f>'Sch 3 - QA Staff Loading'!BM1386</f>
        <v>0</v>
      </c>
      <c r="F1446" s="283">
        <f t="shared" si="70"/>
        <v>0</v>
      </c>
    </row>
    <row r="1447" spans="1:8" ht="17" hidden="1">
      <c r="A1447" s="271">
        <v>13</v>
      </c>
      <c r="B1447" s="280" t="str">
        <f>IF(ISTEXT('Sch 3 - QA Staff Loading'!B1387),'Sch 3 - QA Staff Loading'!B1387," ")</f>
        <v xml:space="preserve"> </v>
      </c>
      <c r="C1447" s="280" t="str">
        <f>'Sch 3 - QA Staff Loading'!C1387</f>
        <v xml:space="preserve"> </v>
      </c>
      <c r="D1447" s="281" t="str">
        <f>_xlfn.IFNA(VLOOKUP($C1447,'Sch 1 - QA Rates'!$B$4:$C$28,2,FALSE )," ")</f>
        <v xml:space="preserve"> </v>
      </c>
      <c r="E1447" s="282">
        <f>'Sch 3 - QA Staff Loading'!BM1387</f>
        <v>0</v>
      </c>
      <c r="F1447" s="283">
        <f t="shared" si="70"/>
        <v>0</v>
      </c>
    </row>
    <row r="1448" spans="1:8" ht="17" hidden="1">
      <c r="A1448" s="271">
        <v>14</v>
      </c>
      <c r="B1448" s="280" t="str">
        <f>IF(ISTEXT('Sch 3 - QA Staff Loading'!B1388),'Sch 3 - QA Staff Loading'!B1388," ")</f>
        <v xml:space="preserve"> </v>
      </c>
      <c r="C1448" s="280" t="str">
        <f>'Sch 3 - QA Staff Loading'!C1388</f>
        <v xml:space="preserve"> </v>
      </c>
      <c r="D1448" s="281" t="str">
        <f>_xlfn.IFNA(VLOOKUP($C1448,'Sch 1 - QA Rates'!$B$4:$C$28,2,FALSE )," ")</f>
        <v xml:space="preserve"> </v>
      </c>
      <c r="E1448" s="282">
        <f>'Sch 3 - QA Staff Loading'!BM1388</f>
        <v>0</v>
      </c>
      <c r="F1448" s="283">
        <f t="shared" si="70"/>
        <v>0</v>
      </c>
    </row>
    <row r="1449" spans="1:8" ht="17" hidden="1">
      <c r="A1449" s="271">
        <v>15</v>
      </c>
      <c r="B1449" s="280" t="str">
        <f>IF(ISTEXT('Sch 3 - QA Staff Loading'!B1389),'Sch 3 - QA Staff Loading'!B1389," ")</f>
        <v xml:space="preserve"> </v>
      </c>
      <c r="C1449" s="280" t="str">
        <f>'Sch 3 - QA Staff Loading'!C1389</f>
        <v xml:space="preserve"> </v>
      </c>
      <c r="D1449" s="281" t="str">
        <f>_xlfn.IFNA(VLOOKUP($C1449,'Sch 1 - QA Rates'!$B$4:$C$28,2,FALSE )," ")</f>
        <v xml:space="preserve"> </v>
      </c>
      <c r="E1449" s="282">
        <f>'Sch 3 - QA Staff Loading'!BM1389</f>
        <v>0</v>
      </c>
      <c r="F1449" s="283">
        <f t="shared" si="70"/>
        <v>0</v>
      </c>
    </row>
    <row r="1450" spans="1:8" ht="17" hidden="1">
      <c r="A1450" s="271">
        <v>16</v>
      </c>
      <c r="B1450" s="280" t="str">
        <f>IF(ISTEXT('Sch 3 - QA Staff Loading'!B1390),'Sch 3 - QA Staff Loading'!B1390," ")</f>
        <v xml:space="preserve"> </v>
      </c>
      <c r="C1450" s="280" t="str">
        <f>'Sch 3 - QA Staff Loading'!C1390</f>
        <v xml:space="preserve"> </v>
      </c>
      <c r="D1450" s="281" t="str">
        <f>_xlfn.IFNA(VLOOKUP($C1450,'Sch 1 - QA Rates'!$B$4:$C$28,2,FALSE )," ")</f>
        <v xml:space="preserve"> </v>
      </c>
      <c r="E1450" s="282">
        <f>'Sch 3 - QA Staff Loading'!BM1390</f>
        <v>0</v>
      </c>
      <c r="F1450" s="283">
        <f t="shared" si="70"/>
        <v>0</v>
      </c>
    </row>
    <row r="1451" spans="1:8" ht="17" hidden="1">
      <c r="A1451" s="271">
        <v>17</v>
      </c>
      <c r="B1451" s="280" t="str">
        <f>IF(ISTEXT('Sch 3 - QA Staff Loading'!B1391),'Sch 3 - QA Staff Loading'!B1391," ")</f>
        <v xml:space="preserve"> </v>
      </c>
      <c r="C1451" s="280" t="str">
        <f>'Sch 3 - QA Staff Loading'!C1391</f>
        <v xml:space="preserve"> </v>
      </c>
      <c r="D1451" s="281" t="str">
        <f>_xlfn.IFNA(VLOOKUP($C1451,'Sch 1 - QA Rates'!$B$4:$C$28,2,FALSE )," ")</f>
        <v xml:space="preserve"> </v>
      </c>
      <c r="E1451" s="282">
        <f>'Sch 3 - QA Staff Loading'!BM1391</f>
        <v>0</v>
      </c>
      <c r="F1451" s="283">
        <f t="shared" si="70"/>
        <v>0</v>
      </c>
    </row>
    <row r="1452" spans="1:8" ht="17" hidden="1">
      <c r="A1452" s="271">
        <v>18</v>
      </c>
      <c r="B1452" s="280" t="str">
        <f>IF(ISTEXT('Sch 3 - QA Staff Loading'!B1392),'Sch 3 - QA Staff Loading'!B1392," ")</f>
        <v xml:space="preserve"> </v>
      </c>
      <c r="C1452" s="280" t="str">
        <f>'Sch 3 - QA Staff Loading'!C1392</f>
        <v xml:space="preserve"> </v>
      </c>
      <c r="D1452" s="281" t="str">
        <f>_xlfn.IFNA(VLOOKUP($C1452,'Sch 1 - QA Rates'!$B$4:$C$28,2,FALSE )," ")</f>
        <v xml:space="preserve"> </v>
      </c>
      <c r="E1452" s="282">
        <f>'Sch 3 - QA Staff Loading'!BM1392</f>
        <v>0</v>
      </c>
      <c r="F1452" s="283">
        <f t="shared" si="70"/>
        <v>0</v>
      </c>
    </row>
    <row r="1453" spans="1:8" ht="17" hidden="1">
      <c r="A1453" s="271">
        <v>19</v>
      </c>
      <c r="B1453" s="280" t="str">
        <f>IF(ISTEXT('Sch 3 - QA Staff Loading'!B1393),'Sch 3 - QA Staff Loading'!B1393," ")</f>
        <v xml:space="preserve"> </v>
      </c>
      <c r="C1453" s="280" t="str">
        <f>'Sch 3 - QA Staff Loading'!C1393</f>
        <v xml:space="preserve"> </v>
      </c>
      <c r="D1453" s="281" t="str">
        <f>_xlfn.IFNA(VLOOKUP($C1453,'Sch 1 - QA Rates'!$B$4:$C$28,2,FALSE )," ")</f>
        <v xml:space="preserve"> </v>
      </c>
      <c r="E1453" s="282">
        <f>'Sch 3 - QA Staff Loading'!BM1393</f>
        <v>0</v>
      </c>
      <c r="F1453" s="283">
        <f t="shared" si="70"/>
        <v>0</v>
      </c>
    </row>
    <row r="1454" spans="1:8" ht="17" hidden="1">
      <c r="A1454" s="271">
        <v>20</v>
      </c>
      <c r="B1454" s="280" t="str">
        <f>IF(ISTEXT('Sch 3 - QA Staff Loading'!B1394),'Sch 3 - QA Staff Loading'!B1394," ")</f>
        <v xml:space="preserve"> </v>
      </c>
      <c r="C1454" s="280" t="str">
        <f>'Sch 3 - QA Staff Loading'!C1394</f>
        <v xml:space="preserve"> </v>
      </c>
      <c r="D1454" s="281" t="str">
        <f>_xlfn.IFNA(VLOOKUP($C1454,'Sch 1 - QA Rates'!$B$4:$C$28,2,FALSE )," ")</f>
        <v xml:space="preserve"> </v>
      </c>
      <c r="E1454" s="282">
        <f>'Sch 3 - QA Staff Loading'!BM1394</f>
        <v>0</v>
      </c>
      <c r="F1454" s="283">
        <f t="shared" si="70"/>
        <v>0</v>
      </c>
    </row>
    <row r="1455" spans="1:8" s="289" customFormat="1" ht="17">
      <c r="A1455" s="284"/>
      <c r="B1455" s="285" t="s">
        <v>71</v>
      </c>
      <c r="C1455" s="285"/>
      <c r="D1455" s="286"/>
      <c r="E1455" s="287">
        <f>SUM(E1435:E1454)</f>
        <v>88</v>
      </c>
      <c r="F1455" s="288">
        <f>SUM(F1435:F1454)</f>
        <v>11516</v>
      </c>
      <c r="H1455" s="484"/>
    </row>
    <row r="1456" spans="1:8">
      <c r="A1456" s="295"/>
      <c r="B1456" s="278" t="str">
        <f>'Sch 3 - QA Staff Loading'!B1395</f>
        <v>DEL #67 - QA M&amp;O Monthly Test Report (Monthly)</v>
      </c>
      <c r="C1456" s="279"/>
      <c r="D1456" s="290"/>
      <c r="E1456" s="279"/>
      <c r="F1456" s="279"/>
    </row>
    <row r="1457" spans="1:6" ht="17">
      <c r="A1457" s="271">
        <v>1</v>
      </c>
      <c r="B1457" s="280" t="str">
        <f>IF(ISTEXT('Sch 3 - QA Staff Loading'!B1396),'Sch 3 - QA Staff Loading'!B1396," ")</f>
        <v>Dan Dean</v>
      </c>
      <c r="C1457" s="280" t="str">
        <f>'Sch 3 - QA Staff Loading'!C1396</f>
        <v>QA Project Manager</v>
      </c>
      <c r="D1457" s="281">
        <f>_xlfn.IFNA(VLOOKUP($C1457,'Sch 1 - QA Rates'!$B$4:$C$28,2,FALSE )," ")</f>
        <v>154</v>
      </c>
      <c r="E1457" s="282">
        <f>'Sch 3 - QA Staff Loading'!BM1396</f>
        <v>96</v>
      </c>
      <c r="F1457" s="283">
        <f>IF(D1457&gt;0,D1457*E1457,0)</f>
        <v>14784</v>
      </c>
    </row>
    <row r="1458" spans="1:6" ht="17">
      <c r="A1458" s="271">
        <v>2</v>
      </c>
      <c r="B1458" s="280" t="str">
        <f>IF(ISTEXT('Sch 3 - QA Staff Loading'!B1397),'Sch 3 - QA Staff Loading'!B1397," ")</f>
        <v>Beena Amarnath</v>
      </c>
      <c r="C1458" s="280" t="str">
        <f>'Sch 3 - QA Staff Loading'!C1397</f>
        <v>QA PMO Lead</v>
      </c>
      <c r="D1458" s="281">
        <f>_xlfn.IFNA(VLOOKUP($C1458,'Sch 1 - QA Rates'!$B$4:$C$28,2,FALSE )," ")</f>
        <v>134</v>
      </c>
      <c r="E1458" s="282">
        <f>'Sch 3 - QA Staff Loading'!BM1397</f>
        <v>96</v>
      </c>
      <c r="F1458" s="283">
        <f t="shared" ref="F1458:F1476" si="71">IF(ISNUMBER(D1458),D1458*E1458,0)</f>
        <v>12864</v>
      </c>
    </row>
    <row r="1459" spans="1:6" ht="17">
      <c r="A1459" s="271">
        <v>3</v>
      </c>
      <c r="B1459" s="280" t="str">
        <f>IF(ISTEXT('Sch 3 - QA Staff Loading'!B1398),'Sch 3 - QA Staff Loading'!B1398," ")</f>
        <v>Timothy King</v>
      </c>
      <c r="C1459" s="280" t="str">
        <f>'Sch 3 - QA Staff Loading'!C1398</f>
        <v>QA PMO Specialist</v>
      </c>
      <c r="D1459" s="281">
        <f>_xlfn.IFNA(VLOOKUP($C1459,'Sch 1 - QA Rates'!$B$4:$C$28,2,FALSE )," ")</f>
        <v>114</v>
      </c>
      <c r="E1459" s="282">
        <f>'Sch 3 - QA Staff Loading'!BM1398</f>
        <v>96</v>
      </c>
      <c r="F1459" s="283">
        <f t="shared" si="71"/>
        <v>10944</v>
      </c>
    </row>
    <row r="1460" spans="1:6" ht="17">
      <c r="A1460" s="271">
        <v>4</v>
      </c>
      <c r="B1460" s="280" t="str">
        <f>IF(ISTEXT('Sch 3 - QA Staff Loading'!B1399),'Sch 3 - QA Staff Loading'!B1399," ")</f>
        <v>Cheryl Hofmann</v>
      </c>
      <c r="C1460" s="280" t="str">
        <f>'Sch 3 - QA Staff Loading'!C1399</f>
        <v>QA Testing Manager</v>
      </c>
      <c r="D1460" s="281">
        <f>_xlfn.IFNA(VLOOKUP($C1460,'Sch 1 - QA Rates'!$B$4:$C$28,2,FALSE )," ")</f>
        <v>134</v>
      </c>
      <c r="E1460" s="282">
        <f>'Sch 3 - QA Staff Loading'!BM1399</f>
        <v>1776</v>
      </c>
      <c r="F1460" s="283">
        <f t="shared" si="71"/>
        <v>237984</v>
      </c>
    </row>
    <row r="1461" spans="1:6" ht="17">
      <c r="A1461" s="271">
        <v>5</v>
      </c>
      <c r="B1461" s="280" t="str">
        <f>IF(ISTEXT('Sch 3 - QA Staff Loading'!B1400),'Sch 3 - QA Staff Loading'!B1400," ")</f>
        <v>Rachel Hernandez</v>
      </c>
      <c r="C1461" s="280" t="str">
        <f>'Sch 3 - QA Staff Loading'!C1400</f>
        <v>QA UAT Lead</v>
      </c>
      <c r="D1461" s="281">
        <f>_xlfn.IFNA(VLOOKUP($C1461,'Sch 1 - QA Rates'!$B$4:$C$28,2,FALSE )," ")</f>
        <v>134</v>
      </c>
      <c r="E1461" s="282">
        <f>'Sch 3 - QA Staff Loading'!BM1400</f>
        <v>2000</v>
      </c>
      <c r="F1461" s="283">
        <f t="shared" si="71"/>
        <v>268000</v>
      </c>
    </row>
    <row r="1462" spans="1:6" ht="17">
      <c r="A1462" s="271">
        <v>6</v>
      </c>
      <c r="B1462" s="280" t="str">
        <f>IF(ISTEXT('Sch 3 - QA Staff Loading'!B1401),'Sch 3 - QA Staff Loading'!B1401," ")</f>
        <v>Donna Smith</v>
      </c>
      <c r="C1462" s="280" t="str">
        <f>'Sch 3 - QA Staff Loading'!C1401</f>
        <v>QA Independent Tester/UAT Leader</v>
      </c>
      <c r="D1462" s="281">
        <f>_xlfn.IFNA(VLOOKUP($C1462,'Sch 1 - QA Rates'!$B$4:$C$28,2,FALSE )," ")</f>
        <v>114</v>
      </c>
      <c r="E1462" s="282">
        <f>'Sch 3 - QA Staff Loading'!BM1401</f>
        <v>2016</v>
      </c>
      <c r="F1462" s="283">
        <f t="shared" si="71"/>
        <v>229824</v>
      </c>
    </row>
    <row r="1463" spans="1:6" ht="17">
      <c r="A1463" s="271">
        <v>7</v>
      </c>
      <c r="B1463" s="280" t="str">
        <f>IF(ISTEXT('Sch 3 - QA Staff Loading'!B1402),'Sch 3 - QA Staff Loading'!B1402," ")</f>
        <v>Siva Nelluri</v>
      </c>
      <c r="C1463" s="280" t="str">
        <f>'Sch 3 - QA Staff Loading'!C1402</f>
        <v>QA Independent Tester/UAT Leader</v>
      </c>
      <c r="D1463" s="281">
        <f>_xlfn.IFNA(VLOOKUP($C1463,'Sch 1 - QA Rates'!$B$4:$C$28,2,FALSE )," ")</f>
        <v>114</v>
      </c>
      <c r="E1463" s="282">
        <f>'Sch 3 - QA Staff Loading'!BM1402</f>
        <v>2016</v>
      </c>
      <c r="F1463" s="283">
        <f t="shared" si="71"/>
        <v>229824</v>
      </c>
    </row>
    <row r="1464" spans="1:6" ht="17">
      <c r="A1464" s="271">
        <v>8</v>
      </c>
      <c r="B1464" s="280" t="str">
        <f>IF(ISTEXT('Sch 3 - QA Staff Loading'!B1403),'Sch 3 - QA Staff Loading'!B1403," ")</f>
        <v>Kim Sinclair</v>
      </c>
      <c r="C1464" s="280" t="str">
        <f>'Sch 3 - QA Staff Loading'!C1403</f>
        <v>QA Independent Tester</v>
      </c>
      <c r="D1464" s="281">
        <f>_xlfn.IFNA(VLOOKUP($C1464,'Sch 1 - QA Rates'!$B$4:$C$28,2,FALSE )," ")</f>
        <v>99</v>
      </c>
      <c r="E1464" s="282">
        <f>'Sch 3 - QA Staff Loading'!BM1403</f>
        <v>2016</v>
      </c>
      <c r="F1464" s="283">
        <f t="shared" si="71"/>
        <v>199584</v>
      </c>
    </row>
    <row r="1465" spans="1:6" ht="17">
      <c r="A1465" s="271">
        <v>9</v>
      </c>
      <c r="B1465" s="280" t="str">
        <f>IF(ISTEXT('Sch 3 - QA Staff Loading'!B1404),'Sch 3 - QA Staff Loading'!B1404," ")</f>
        <v>Lalitha Ramabholta</v>
      </c>
      <c r="C1465" s="280" t="str">
        <f>'Sch 3 - QA Staff Loading'!C1404</f>
        <v>QA Independent Tester/UAT Leader</v>
      </c>
      <c r="D1465" s="281">
        <f>_xlfn.IFNA(VLOOKUP($C1465,'Sch 1 - QA Rates'!$B$4:$C$28,2,FALSE )," ")</f>
        <v>114</v>
      </c>
      <c r="E1465" s="282">
        <f>'Sch 3 - QA Staff Loading'!BM1404</f>
        <v>2016</v>
      </c>
      <c r="F1465" s="283">
        <f t="shared" si="71"/>
        <v>229824</v>
      </c>
    </row>
    <row r="1466" spans="1:6" ht="17">
      <c r="A1466" s="271">
        <v>10</v>
      </c>
      <c r="B1466" s="280" t="str">
        <f>IF(ISTEXT('Sch 3 - QA Staff Loading'!B1405),'Sch 3 - QA Staff Loading'!B1405," ")</f>
        <v>Julie Hereth</v>
      </c>
      <c r="C1466" s="280" t="str">
        <f>'Sch 3 - QA Staff Loading'!C1405</f>
        <v>QA Sr. Administrative Assistant</v>
      </c>
      <c r="D1466" s="281">
        <f>_xlfn.IFNA(VLOOKUP($C1466,'Sch 1 - QA Rates'!$B$4:$C$28,2,FALSE )," ")</f>
        <v>45</v>
      </c>
      <c r="E1466" s="282">
        <f>'Sch 3 - QA Staff Loading'!BM1405</f>
        <v>48</v>
      </c>
      <c r="F1466" s="283">
        <f t="shared" si="71"/>
        <v>2160</v>
      </c>
    </row>
    <row r="1467" spans="1:6" ht="17" hidden="1">
      <c r="A1467" s="271">
        <v>11</v>
      </c>
      <c r="B1467" s="280" t="str">
        <f>IF(ISTEXT('Sch 3 - QA Staff Loading'!B1406),'Sch 3 - QA Staff Loading'!B1406," ")</f>
        <v xml:space="preserve"> </v>
      </c>
      <c r="C1467" s="280" t="str">
        <f>'Sch 3 - QA Staff Loading'!C1406</f>
        <v xml:space="preserve"> </v>
      </c>
      <c r="D1467" s="281" t="str">
        <f>_xlfn.IFNA(VLOOKUP($C1467,'Sch 1 - QA Rates'!$B$4:$C$28,2,FALSE )," ")</f>
        <v xml:space="preserve"> </v>
      </c>
      <c r="E1467" s="282">
        <f>'Sch 3 - QA Staff Loading'!BM1406</f>
        <v>0</v>
      </c>
      <c r="F1467" s="283">
        <f t="shared" si="71"/>
        <v>0</v>
      </c>
    </row>
    <row r="1468" spans="1:6" ht="17" hidden="1">
      <c r="A1468" s="271">
        <v>12</v>
      </c>
      <c r="B1468" s="280" t="str">
        <f>IF(ISTEXT('Sch 3 - QA Staff Loading'!B1407),'Sch 3 - QA Staff Loading'!B1407," ")</f>
        <v xml:space="preserve"> </v>
      </c>
      <c r="C1468" s="280" t="str">
        <f>'Sch 3 - QA Staff Loading'!C1407</f>
        <v xml:space="preserve"> </v>
      </c>
      <c r="D1468" s="281" t="str">
        <f>_xlfn.IFNA(VLOOKUP($C1468,'Sch 1 - QA Rates'!$B$4:$C$28,2,FALSE )," ")</f>
        <v xml:space="preserve"> </v>
      </c>
      <c r="E1468" s="282">
        <f>'Sch 3 - QA Staff Loading'!BM1407</f>
        <v>0</v>
      </c>
      <c r="F1468" s="283">
        <f t="shared" si="71"/>
        <v>0</v>
      </c>
    </row>
    <row r="1469" spans="1:6" ht="17" hidden="1">
      <c r="A1469" s="271">
        <v>13</v>
      </c>
      <c r="B1469" s="280" t="str">
        <f>IF(ISTEXT('Sch 3 - QA Staff Loading'!B1408),'Sch 3 - QA Staff Loading'!B1408," ")</f>
        <v xml:space="preserve"> </v>
      </c>
      <c r="C1469" s="280" t="str">
        <f>'Sch 3 - QA Staff Loading'!C1408</f>
        <v xml:space="preserve"> </v>
      </c>
      <c r="D1469" s="281" t="str">
        <f>_xlfn.IFNA(VLOOKUP($C1469,'Sch 1 - QA Rates'!$B$4:$C$28,2,FALSE )," ")</f>
        <v xml:space="preserve"> </v>
      </c>
      <c r="E1469" s="282">
        <f>'Sch 3 - QA Staff Loading'!BM1408</f>
        <v>0</v>
      </c>
      <c r="F1469" s="283">
        <f t="shared" si="71"/>
        <v>0</v>
      </c>
    </row>
    <row r="1470" spans="1:6" ht="17" hidden="1">
      <c r="A1470" s="271">
        <v>14</v>
      </c>
      <c r="B1470" s="280" t="str">
        <f>IF(ISTEXT('Sch 3 - QA Staff Loading'!B1409),'Sch 3 - QA Staff Loading'!B1409," ")</f>
        <v xml:space="preserve"> </v>
      </c>
      <c r="C1470" s="280" t="str">
        <f>'Sch 3 - QA Staff Loading'!C1409</f>
        <v xml:space="preserve"> </v>
      </c>
      <c r="D1470" s="281" t="str">
        <f>_xlfn.IFNA(VLOOKUP($C1470,'Sch 1 - QA Rates'!$B$4:$C$28,2,FALSE )," ")</f>
        <v xml:space="preserve"> </v>
      </c>
      <c r="E1470" s="282">
        <f>'Sch 3 - QA Staff Loading'!BM1409</f>
        <v>0</v>
      </c>
      <c r="F1470" s="283">
        <f t="shared" si="71"/>
        <v>0</v>
      </c>
    </row>
    <row r="1471" spans="1:6" ht="17" hidden="1">
      <c r="A1471" s="271">
        <v>15</v>
      </c>
      <c r="B1471" s="280" t="str">
        <f>IF(ISTEXT('Sch 3 - QA Staff Loading'!B1410),'Sch 3 - QA Staff Loading'!B1410," ")</f>
        <v xml:space="preserve"> </v>
      </c>
      <c r="C1471" s="280" t="str">
        <f>'Sch 3 - QA Staff Loading'!C1410</f>
        <v xml:space="preserve"> </v>
      </c>
      <c r="D1471" s="281" t="str">
        <f>_xlfn.IFNA(VLOOKUP($C1471,'Sch 1 - QA Rates'!$B$4:$C$28,2,FALSE )," ")</f>
        <v xml:space="preserve"> </v>
      </c>
      <c r="E1471" s="282">
        <f>'Sch 3 - QA Staff Loading'!BM1410</f>
        <v>0</v>
      </c>
      <c r="F1471" s="283">
        <f t="shared" si="71"/>
        <v>0</v>
      </c>
    </row>
    <row r="1472" spans="1:6" ht="17" hidden="1">
      <c r="A1472" s="271">
        <v>16</v>
      </c>
      <c r="B1472" s="280" t="str">
        <f>IF(ISTEXT('Sch 3 - QA Staff Loading'!B1411),'Sch 3 - QA Staff Loading'!B1411," ")</f>
        <v xml:space="preserve"> </v>
      </c>
      <c r="C1472" s="280" t="str">
        <f>'Sch 3 - QA Staff Loading'!C1411</f>
        <v xml:space="preserve"> </v>
      </c>
      <c r="D1472" s="281" t="str">
        <f>_xlfn.IFNA(VLOOKUP($C1472,'Sch 1 - QA Rates'!$B$4:$C$28,2,FALSE )," ")</f>
        <v xml:space="preserve"> </v>
      </c>
      <c r="E1472" s="282">
        <f>'Sch 3 - QA Staff Loading'!BM1411</f>
        <v>0</v>
      </c>
      <c r="F1472" s="283">
        <f t="shared" si="71"/>
        <v>0</v>
      </c>
    </row>
    <row r="1473" spans="1:8" ht="17" hidden="1">
      <c r="A1473" s="271">
        <v>17</v>
      </c>
      <c r="B1473" s="280" t="str">
        <f>IF(ISTEXT('Sch 3 - QA Staff Loading'!B1412),'Sch 3 - QA Staff Loading'!B1412," ")</f>
        <v xml:space="preserve"> </v>
      </c>
      <c r="C1473" s="280" t="str">
        <f>'Sch 3 - QA Staff Loading'!C1412</f>
        <v xml:space="preserve"> </v>
      </c>
      <c r="D1473" s="281" t="str">
        <f>_xlfn.IFNA(VLOOKUP($C1473,'Sch 1 - QA Rates'!$B$4:$C$28,2,FALSE )," ")</f>
        <v xml:space="preserve"> </v>
      </c>
      <c r="E1473" s="282">
        <f>'Sch 3 - QA Staff Loading'!BM1412</f>
        <v>0</v>
      </c>
      <c r="F1473" s="283">
        <f t="shared" si="71"/>
        <v>0</v>
      </c>
    </row>
    <row r="1474" spans="1:8" ht="17" hidden="1">
      <c r="A1474" s="271">
        <v>18</v>
      </c>
      <c r="B1474" s="280" t="str">
        <f>IF(ISTEXT('Sch 3 - QA Staff Loading'!B1413),'Sch 3 - QA Staff Loading'!B1413," ")</f>
        <v xml:space="preserve"> </v>
      </c>
      <c r="C1474" s="280" t="str">
        <f>'Sch 3 - QA Staff Loading'!C1413</f>
        <v xml:space="preserve"> </v>
      </c>
      <c r="D1474" s="281" t="str">
        <f>_xlfn.IFNA(VLOOKUP($C1474,'Sch 1 - QA Rates'!$B$4:$C$28,2,FALSE )," ")</f>
        <v xml:space="preserve"> </v>
      </c>
      <c r="E1474" s="282">
        <f>'Sch 3 - QA Staff Loading'!BM1413</f>
        <v>0</v>
      </c>
      <c r="F1474" s="283">
        <f t="shared" si="71"/>
        <v>0</v>
      </c>
    </row>
    <row r="1475" spans="1:8" ht="17" hidden="1">
      <c r="A1475" s="271">
        <v>19</v>
      </c>
      <c r="B1475" s="280" t="str">
        <f>IF(ISTEXT('Sch 3 - QA Staff Loading'!B1414),'Sch 3 - QA Staff Loading'!B1414," ")</f>
        <v xml:space="preserve"> </v>
      </c>
      <c r="C1475" s="280" t="str">
        <f>'Sch 3 - QA Staff Loading'!C1414</f>
        <v xml:space="preserve"> </v>
      </c>
      <c r="D1475" s="281" t="str">
        <f>_xlfn.IFNA(VLOOKUP($C1475,'Sch 1 - QA Rates'!$B$4:$C$28,2,FALSE )," ")</f>
        <v xml:space="preserve"> </v>
      </c>
      <c r="E1475" s="282">
        <f>'Sch 3 - QA Staff Loading'!BM1414</f>
        <v>0</v>
      </c>
      <c r="F1475" s="283">
        <f t="shared" si="71"/>
        <v>0</v>
      </c>
    </row>
    <row r="1476" spans="1:8" ht="17" hidden="1">
      <c r="A1476" s="271">
        <v>20</v>
      </c>
      <c r="B1476" s="280" t="str">
        <f>IF(ISTEXT('Sch 3 - QA Staff Loading'!B1415),'Sch 3 - QA Staff Loading'!B1415," ")</f>
        <v xml:space="preserve"> </v>
      </c>
      <c r="C1476" s="280" t="str">
        <f>'Sch 3 - QA Staff Loading'!C1415</f>
        <v xml:space="preserve"> </v>
      </c>
      <c r="D1476" s="281" t="str">
        <f>_xlfn.IFNA(VLOOKUP($C1476,'Sch 1 - QA Rates'!$B$4:$C$28,2,FALSE )," ")</f>
        <v xml:space="preserve"> </v>
      </c>
      <c r="E1476" s="282">
        <f>'Sch 3 - QA Staff Loading'!BM1415</f>
        <v>0</v>
      </c>
      <c r="F1476" s="283">
        <f t="shared" si="71"/>
        <v>0</v>
      </c>
    </row>
    <row r="1477" spans="1:8" s="289" customFormat="1" ht="17">
      <c r="A1477" s="284"/>
      <c r="B1477" s="285" t="s">
        <v>71</v>
      </c>
      <c r="C1477" s="285"/>
      <c r="D1477" s="286"/>
      <c r="E1477" s="287">
        <f>SUM(E1457:E1476)</f>
        <v>12176</v>
      </c>
      <c r="F1477" s="288">
        <f>SUM(F1457:F1476)</f>
        <v>1435792</v>
      </c>
      <c r="H1477" s="484"/>
    </row>
    <row r="1478" spans="1:8">
      <c r="A1478" s="295"/>
      <c r="B1478" s="278" t="str">
        <f>'Sch 3 - QA Staff Loading'!B1416</f>
        <v>DEL #68 - Quarterly QA Security Report (Quarterly)</v>
      </c>
      <c r="C1478" s="279"/>
      <c r="D1478" s="290"/>
      <c r="E1478" s="279"/>
      <c r="F1478" s="279"/>
    </row>
    <row r="1479" spans="1:8" ht="17">
      <c r="A1479" s="271">
        <v>1</v>
      </c>
      <c r="B1479" s="280" t="str">
        <f>IF(ISTEXT('Sch 3 - QA Staff Loading'!B1417),'Sch 3 - QA Staff Loading'!B1417," ")</f>
        <v>Dan Dean</v>
      </c>
      <c r="C1479" s="280" t="str">
        <f>'Sch 3 - QA Staff Loading'!C1417</f>
        <v>QA Project Manager</v>
      </c>
      <c r="D1479" s="281">
        <f>_xlfn.IFNA(VLOOKUP($C1479,'Sch 1 - QA Rates'!$B$4:$C$28,2,FALSE )," ")</f>
        <v>154</v>
      </c>
      <c r="E1479" s="282">
        <f>'Sch 3 - QA Staff Loading'!BM1417</f>
        <v>80</v>
      </c>
      <c r="F1479" s="283">
        <f>IF(D1479&gt;0,D1479*E1479,0)</f>
        <v>12320</v>
      </c>
    </row>
    <row r="1480" spans="1:8" ht="17">
      <c r="A1480" s="271">
        <v>2</v>
      </c>
      <c r="B1480" s="280" t="str">
        <f>IF(ISTEXT('Sch 3 - QA Staff Loading'!B1418),'Sch 3 - QA Staff Loading'!B1418," ")</f>
        <v>Don Coffey</v>
      </c>
      <c r="C1480" s="280" t="str">
        <f>'Sch 3 - QA Staff Loading'!C1418</f>
        <v>QA Technical Manager</v>
      </c>
      <c r="D1480" s="281">
        <f>_xlfn.IFNA(VLOOKUP($C1480,'Sch 1 - QA Rates'!$B$4:$C$28,2,FALSE )," ")</f>
        <v>144</v>
      </c>
      <c r="E1480" s="282">
        <f>'Sch 3 - QA Staff Loading'!BM1418</f>
        <v>256</v>
      </c>
      <c r="F1480" s="283">
        <f t="shared" ref="F1480:F1498" si="72">IF(ISNUMBER(D1480),D1480*E1480,0)</f>
        <v>36864</v>
      </c>
    </row>
    <row r="1481" spans="1:8" ht="17">
      <c r="A1481" s="271">
        <v>3</v>
      </c>
      <c r="B1481" s="280" t="str">
        <f>IF(ISTEXT('Sch 3 - QA Staff Loading'!B1419),'Sch 3 - QA Staff Loading'!B1419," ")</f>
        <v>Greg FitzGerald</v>
      </c>
      <c r="C1481" s="280" t="str">
        <f>'Sch 3 - QA Staff Loading'!C1419</f>
        <v>QA Technical Lead</v>
      </c>
      <c r="D1481" s="281">
        <f>_xlfn.IFNA(VLOOKUP($C1481,'Sch 1 - QA Rates'!$B$4:$C$28,2,FALSE )," ")</f>
        <v>139</v>
      </c>
      <c r="E1481" s="282">
        <f>'Sch 3 - QA Staff Loading'!BM1419</f>
        <v>256</v>
      </c>
      <c r="F1481" s="283">
        <f t="shared" si="72"/>
        <v>35584</v>
      </c>
    </row>
    <row r="1482" spans="1:8" ht="17">
      <c r="A1482" s="271">
        <v>4</v>
      </c>
      <c r="B1482" s="280" t="str">
        <f>IF(ISTEXT('Sch 3 - QA Staff Loading'!B1420),'Sch 3 - QA Staff Loading'!B1420," ")</f>
        <v>Dustin Lish</v>
      </c>
      <c r="C1482" s="280" t="str">
        <f>'Sch 3 - QA Staff Loading'!C1420</f>
        <v>QA Technical Lead</v>
      </c>
      <c r="D1482" s="281">
        <f>_xlfn.IFNA(VLOOKUP($C1482,'Sch 1 - QA Rates'!$B$4:$C$28,2,FALSE )," ")</f>
        <v>139</v>
      </c>
      <c r="E1482" s="282">
        <f>'Sch 3 - QA Staff Loading'!BM1420</f>
        <v>128</v>
      </c>
      <c r="F1482" s="283">
        <f t="shared" si="72"/>
        <v>17792</v>
      </c>
    </row>
    <row r="1483" spans="1:8" ht="17">
      <c r="A1483" s="271">
        <v>5</v>
      </c>
      <c r="B1483" s="280" t="str">
        <f>IF(ISTEXT('Sch 3 - QA Staff Loading'!B1421),'Sch 3 - QA Staff Loading'!B1421," ")</f>
        <v>Timothy King</v>
      </c>
      <c r="C1483" s="280" t="str">
        <f>'Sch 3 - QA Staff Loading'!C1421</f>
        <v>QA PMO Specialist</v>
      </c>
      <c r="D1483" s="281">
        <f>_xlfn.IFNA(VLOOKUP($C1483,'Sch 1 - QA Rates'!$B$4:$C$28,2,FALSE )," ")</f>
        <v>114</v>
      </c>
      <c r="E1483" s="282">
        <f>'Sch 3 - QA Staff Loading'!BM1421</f>
        <v>112</v>
      </c>
      <c r="F1483" s="283">
        <f t="shared" si="72"/>
        <v>12768</v>
      </c>
    </row>
    <row r="1484" spans="1:8" ht="17">
      <c r="A1484" s="271">
        <v>6</v>
      </c>
      <c r="B1484" s="280" t="str">
        <f>IF(ISTEXT('Sch 3 - QA Staff Loading'!B1422),'Sch 3 - QA Staff Loading'!B1422," ")</f>
        <v>Donna Smith</v>
      </c>
      <c r="C1484" s="280" t="str">
        <f>'Sch 3 - QA Staff Loading'!C1422</f>
        <v>QA Independent Tester/UAT Leader</v>
      </c>
      <c r="D1484" s="281">
        <f>_xlfn.IFNA(VLOOKUP($C1484,'Sch 1 - QA Rates'!$B$4:$C$28,2,FALSE )," ")</f>
        <v>114</v>
      </c>
      <c r="E1484" s="282">
        <f>'Sch 3 - QA Staff Loading'!BM1422</f>
        <v>128</v>
      </c>
      <c r="F1484" s="283">
        <f t="shared" si="72"/>
        <v>14592</v>
      </c>
    </row>
    <row r="1485" spans="1:8" ht="17">
      <c r="A1485" s="271">
        <v>7</v>
      </c>
      <c r="B1485" s="280" t="str">
        <f>IF(ISTEXT('Sch 3 - QA Staff Loading'!B1423),'Sch 3 - QA Staff Loading'!B1423," ")</f>
        <v>Julie Hereth</v>
      </c>
      <c r="C1485" s="280" t="str">
        <f>'Sch 3 - QA Staff Loading'!C1423</f>
        <v>QA Sr. Administrative Assistant</v>
      </c>
      <c r="D1485" s="281">
        <f>_xlfn.IFNA(VLOOKUP($C1485,'Sch 1 - QA Rates'!$B$4:$C$28,2,FALSE )," ")</f>
        <v>45</v>
      </c>
      <c r="E1485" s="282">
        <f>'Sch 3 - QA Staff Loading'!BM1423</f>
        <v>32</v>
      </c>
      <c r="F1485" s="283">
        <f t="shared" si="72"/>
        <v>1440</v>
      </c>
    </row>
    <row r="1486" spans="1:8" ht="17">
      <c r="A1486" s="271">
        <v>8</v>
      </c>
      <c r="B1486" s="280" t="str">
        <f>IF(ISTEXT('Sch 3 - QA Staff Loading'!B1424),'Sch 3 - QA Staff Loading'!B1424," ")</f>
        <v>Frank Ono</v>
      </c>
      <c r="C1486" s="280" t="str">
        <f>'Sch 3 - QA Staff Loading'!C1424</f>
        <v>QA Executive</v>
      </c>
      <c r="D1486" s="281">
        <f>_xlfn.IFNA(VLOOKUP($C1486,'Sch 1 - QA Rates'!$B$4:$C$28,2,FALSE )," ")</f>
        <v>154</v>
      </c>
      <c r="E1486" s="282">
        <f>'Sch 3 - QA Staff Loading'!BM1424</f>
        <v>32</v>
      </c>
      <c r="F1486" s="283">
        <f t="shared" si="72"/>
        <v>4928</v>
      </c>
    </row>
    <row r="1487" spans="1:8" ht="17" hidden="1">
      <c r="A1487" s="271">
        <v>9</v>
      </c>
      <c r="B1487" s="280" t="str">
        <f>IF(ISTEXT('Sch 3 - QA Staff Loading'!B1425),'Sch 3 - QA Staff Loading'!B1425," ")</f>
        <v xml:space="preserve"> </v>
      </c>
      <c r="C1487" s="280" t="str">
        <f>'Sch 3 - QA Staff Loading'!C1425</f>
        <v xml:space="preserve"> </v>
      </c>
      <c r="D1487" s="281" t="str">
        <f>_xlfn.IFNA(VLOOKUP($C1487,'Sch 1 - QA Rates'!$B$4:$C$28,2,FALSE )," ")</f>
        <v xml:space="preserve"> </v>
      </c>
      <c r="E1487" s="282">
        <f>'Sch 3 - QA Staff Loading'!BM1425</f>
        <v>0</v>
      </c>
      <c r="F1487" s="283">
        <f t="shared" si="72"/>
        <v>0</v>
      </c>
    </row>
    <row r="1488" spans="1:8" ht="17" hidden="1">
      <c r="A1488" s="271">
        <v>10</v>
      </c>
      <c r="B1488" s="280" t="str">
        <f>IF(ISTEXT('Sch 3 - QA Staff Loading'!B1426),'Sch 3 - QA Staff Loading'!B1426," ")</f>
        <v xml:space="preserve"> </v>
      </c>
      <c r="C1488" s="280" t="str">
        <f>'Sch 3 - QA Staff Loading'!C1426</f>
        <v xml:space="preserve"> </v>
      </c>
      <c r="D1488" s="281" t="str">
        <f>_xlfn.IFNA(VLOOKUP($C1488,'Sch 1 - QA Rates'!$B$4:$C$28,2,FALSE )," ")</f>
        <v xml:space="preserve"> </v>
      </c>
      <c r="E1488" s="282">
        <f>'Sch 3 - QA Staff Loading'!BM1426</f>
        <v>0</v>
      </c>
      <c r="F1488" s="283">
        <f t="shared" si="72"/>
        <v>0</v>
      </c>
    </row>
    <row r="1489" spans="1:8" ht="17" hidden="1">
      <c r="A1489" s="271">
        <v>11</v>
      </c>
      <c r="B1489" s="280" t="str">
        <f>IF(ISTEXT('Sch 3 - QA Staff Loading'!B1427),'Sch 3 - QA Staff Loading'!B1427," ")</f>
        <v xml:space="preserve"> </v>
      </c>
      <c r="C1489" s="280" t="str">
        <f>'Sch 3 - QA Staff Loading'!C1427</f>
        <v xml:space="preserve"> </v>
      </c>
      <c r="D1489" s="281" t="str">
        <f>_xlfn.IFNA(VLOOKUP($C1489,'Sch 1 - QA Rates'!$B$4:$C$28,2,FALSE )," ")</f>
        <v xml:space="preserve"> </v>
      </c>
      <c r="E1489" s="282">
        <f>'Sch 3 - QA Staff Loading'!BM1427</f>
        <v>0</v>
      </c>
      <c r="F1489" s="283">
        <f t="shared" si="72"/>
        <v>0</v>
      </c>
    </row>
    <row r="1490" spans="1:8" ht="17" hidden="1">
      <c r="A1490" s="271">
        <v>12</v>
      </c>
      <c r="B1490" s="280" t="str">
        <f>IF(ISTEXT('Sch 3 - QA Staff Loading'!B1428),'Sch 3 - QA Staff Loading'!B1428," ")</f>
        <v xml:space="preserve"> </v>
      </c>
      <c r="C1490" s="280" t="str">
        <f>'Sch 3 - QA Staff Loading'!C1428</f>
        <v xml:space="preserve"> </v>
      </c>
      <c r="D1490" s="281" t="str">
        <f>_xlfn.IFNA(VLOOKUP($C1490,'Sch 1 - QA Rates'!$B$4:$C$28,2,FALSE )," ")</f>
        <v xml:space="preserve"> </v>
      </c>
      <c r="E1490" s="282">
        <f>'Sch 3 - QA Staff Loading'!BM1428</f>
        <v>0</v>
      </c>
      <c r="F1490" s="283">
        <f t="shared" si="72"/>
        <v>0</v>
      </c>
    </row>
    <row r="1491" spans="1:8" ht="17" hidden="1">
      <c r="A1491" s="271">
        <v>13</v>
      </c>
      <c r="B1491" s="280" t="str">
        <f>IF(ISTEXT('Sch 3 - QA Staff Loading'!B1429),'Sch 3 - QA Staff Loading'!B1429," ")</f>
        <v xml:space="preserve"> </v>
      </c>
      <c r="C1491" s="280" t="str">
        <f>'Sch 3 - QA Staff Loading'!C1429</f>
        <v xml:space="preserve"> </v>
      </c>
      <c r="D1491" s="281" t="str">
        <f>_xlfn.IFNA(VLOOKUP($C1491,'Sch 1 - QA Rates'!$B$4:$C$28,2,FALSE )," ")</f>
        <v xml:space="preserve"> </v>
      </c>
      <c r="E1491" s="282">
        <f>'Sch 3 - QA Staff Loading'!BM1429</f>
        <v>0</v>
      </c>
      <c r="F1491" s="283">
        <f t="shared" si="72"/>
        <v>0</v>
      </c>
    </row>
    <row r="1492" spans="1:8" ht="17" hidden="1">
      <c r="A1492" s="271">
        <v>14</v>
      </c>
      <c r="B1492" s="280" t="str">
        <f>IF(ISTEXT('Sch 3 - QA Staff Loading'!B1430),'Sch 3 - QA Staff Loading'!B1430," ")</f>
        <v xml:space="preserve"> </v>
      </c>
      <c r="C1492" s="280" t="str">
        <f>'Sch 3 - QA Staff Loading'!C1430</f>
        <v xml:space="preserve"> </v>
      </c>
      <c r="D1492" s="281" t="str">
        <f>_xlfn.IFNA(VLOOKUP($C1492,'Sch 1 - QA Rates'!$B$4:$C$28,2,FALSE )," ")</f>
        <v xml:space="preserve"> </v>
      </c>
      <c r="E1492" s="282">
        <f>'Sch 3 - QA Staff Loading'!BM1430</f>
        <v>0</v>
      </c>
      <c r="F1492" s="283">
        <f t="shared" si="72"/>
        <v>0</v>
      </c>
    </row>
    <row r="1493" spans="1:8" ht="17" hidden="1">
      <c r="A1493" s="271">
        <v>15</v>
      </c>
      <c r="B1493" s="280" t="str">
        <f>IF(ISTEXT('Sch 3 - QA Staff Loading'!B1431),'Sch 3 - QA Staff Loading'!B1431," ")</f>
        <v xml:space="preserve"> </v>
      </c>
      <c r="C1493" s="280" t="str">
        <f>'Sch 3 - QA Staff Loading'!C1431</f>
        <v xml:space="preserve"> </v>
      </c>
      <c r="D1493" s="281" t="str">
        <f>_xlfn.IFNA(VLOOKUP($C1493,'Sch 1 - QA Rates'!$B$4:$C$28,2,FALSE )," ")</f>
        <v xml:space="preserve"> </v>
      </c>
      <c r="E1493" s="282">
        <f>'Sch 3 - QA Staff Loading'!BM1431</f>
        <v>0</v>
      </c>
      <c r="F1493" s="283">
        <f t="shared" si="72"/>
        <v>0</v>
      </c>
    </row>
    <row r="1494" spans="1:8" ht="17" hidden="1">
      <c r="A1494" s="271">
        <v>16</v>
      </c>
      <c r="B1494" s="280" t="str">
        <f>IF(ISTEXT('Sch 3 - QA Staff Loading'!B1432),'Sch 3 - QA Staff Loading'!B1432," ")</f>
        <v xml:space="preserve"> </v>
      </c>
      <c r="C1494" s="280" t="str">
        <f>'Sch 3 - QA Staff Loading'!C1432</f>
        <v xml:space="preserve"> </v>
      </c>
      <c r="D1494" s="281" t="str">
        <f>_xlfn.IFNA(VLOOKUP($C1494,'Sch 1 - QA Rates'!$B$4:$C$28,2,FALSE )," ")</f>
        <v xml:space="preserve"> </v>
      </c>
      <c r="E1494" s="282">
        <f>'Sch 3 - QA Staff Loading'!BM1432</f>
        <v>0</v>
      </c>
      <c r="F1494" s="283">
        <f t="shared" si="72"/>
        <v>0</v>
      </c>
    </row>
    <row r="1495" spans="1:8" ht="17" hidden="1">
      <c r="A1495" s="271">
        <v>17</v>
      </c>
      <c r="B1495" s="280" t="str">
        <f>IF(ISTEXT('Sch 3 - QA Staff Loading'!B1433),'Sch 3 - QA Staff Loading'!B1433," ")</f>
        <v xml:space="preserve"> </v>
      </c>
      <c r="C1495" s="280" t="str">
        <f>'Sch 3 - QA Staff Loading'!C1433</f>
        <v xml:space="preserve"> </v>
      </c>
      <c r="D1495" s="281" t="str">
        <f>_xlfn.IFNA(VLOOKUP($C1495,'Sch 1 - QA Rates'!$B$4:$C$28,2,FALSE )," ")</f>
        <v xml:space="preserve"> </v>
      </c>
      <c r="E1495" s="282">
        <f>'Sch 3 - QA Staff Loading'!BM1433</f>
        <v>0</v>
      </c>
      <c r="F1495" s="283">
        <f t="shared" si="72"/>
        <v>0</v>
      </c>
    </row>
    <row r="1496" spans="1:8" ht="17" hidden="1">
      <c r="A1496" s="271">
        <v>18</v>
      </c>
      <c r="B1496" s="280" t="str">
        <f>IF(ISTEXT('Sch 3 - QA Staff Loading'!B1434),'Sch 3 - QA Staff Loading'!B1434," ")</f>
        <v xml:space="preserve"> </v>
      </c>
      <c r="C1496" s="280" t="str">
        <f>'Sch 3 - QA Staff Loading'!C1434</f>
        <v xml:space="preserve"> </v>
      </c>
      <c r="D1496" s="281" t="str">
        <f>_xlfn.IFNA(VLOOKUP($C1496,'Sch 1 - QA Rates'!$B$4:$C$28,2,FALSE )," ")</f>
        <v xml:space="preserve"> </v>
      </c>
      <c r="E1496" s="282">
        <f>'Sch 3 - QA Staff Loading'!BM1434</f>
        <v>0</v>
      </c>
      <c r="F1496" s="283">
        <f t="shared" si="72"/>
        <v>0</v>
      </c>
    </row>
    <row r="1497" spans="1:8" ht="17" hidden="1">
      <c r="A1497" s="271">
        <v>19</v>
      </c>
      <c r="B1497" s="280" t="str">
        <f>IF(ISTEXT('Sch 3 - QA Staff Loading'!B1435),'Sch 3 - QA Staff Loading'!B1435," ")</f>
        <v xml:space="preserve"> </v>
      </c>
      <c r="C1497" s="280" t="str">
        <f>'Sch 3 - QA Staff Loading'!C1435</f>
        <v xml:space="preserve"> </v>
      </c>
      <c r="D1497" s="281" t="str">
        <f>_xlfn.IFNA(VLOOKUP($C1497,'Sch 1 - QA Rates'!$B$4:$C$28,2,FALSE )," ")</f>
        <v xml:space="preserve"> </v>
      </c>
      <c r="E1497" s="282">
        <f>'Sch 3 - QA Staff Loading'!BM1435</f>
        <v>0</v>
      </c>
      <c r="F1497" s="283">
        <f t="shared" si="72"/>
        <v>0</v>
      </c>
    </row>
    <row r="1498" spans="1:8" ht="17" hidden="1">
      <c r="A1498" s="271">
        <v>20</v>
      </c>
      <c r="B1498" s="280" t="str">
        <f>IF(ISTEXT('Sch 3 - QA Staff Loading'!B1436),'Sch 3 - QA Staff Loading'!B1436," ")</f>
        <v xml:space="preserve"> </v>
      </c>
      <c r="C1498" s="280" t="str">
        <f>'Sch 3 - QA Staff Loading'!C1436</f>
        <v xml:space="preserve"> </v>
      </c>
      <c r="D1498" s="281" t="str">
        <f>_xlfn.IFNA(VLOOKUP($C1498,'Sch 1 - QA Rates'!$B$4:$C$28,2,FALSE )," ")</f>
        <v xml:space="preserve"> </v>
      </c>
      <c r="E1498" s="282">
        <f>'Sch 3 - QA Staff Loading'!BM1436</f>
        <v>0</v>
      </c>
      <c r="F1498" s="283">
        <f t="shared" si="72"/>
        <v>0</v>
      </c>
    </row>
    <row r="1499" spans="1:8" s="289" customFormat="1" ht="17">
      <c r="A1499" s="284"/>
      <c r="B1499" s="285" t="s">
        <v>71</v>
      </c>
      <c r="C1499" s="285"/>
      <c r="D1499" s="286"/>
      <c r="E1499" s="287">
        <f>SUM(E1479:E1498)</f>
        <v>1024</v>
      </c>
      <c r="F1499" s="288">
        <f>SUM(F1479:F1498)</f>
        <v>136288</v>
      </c>
      <c r="H1499" s="484"/>
    </row>
    <row r="1500" spans="1:8">
      <c r="A1500" s="295"/>
      <c r="B1500" s="278" t="str">
        <f>'Sch 3 - QA Staff Loading'!B1437</f>
        <v>DEL #69 - Monthly SLA &amp; Performance Review Report (Monthly)</v>
      </c>
      <c r="C1500" s="279"/>
      <c r="D1500" s="290"/>
      <c r="E1500" s="279"/>
      <c r="F1500" s="279"/>
    </row>
    <row r="1501" spans="1:8" ht="17">
      <c r="A1501" s="271">
        <v>1</v>
      </c>
      <c r="B1501" s="280" t="str">
        <f>IF(ISTEXT('Sch 3 - QA Staff Loading'!B1438),'Sch 3 - QA Staff Loading'!B1438," ")</f>
        <v>Dan Dean</v>
      </c>
      <c r="C1501" s="280" t="str">
        <f>'Sch 3 - QA Staff Loading'!C1438</f>
        <v>QA Project Manager</v>
      </c>
      <c r="D1501" s="281">
        <f>_xlfn.IFNA(VLOOKUP($C1501,'Sch 1 - QA Rates'!$B$4:$C$28,2,FALSE )," ")</f>
        <v>154</v>
      </c>
      <c r="E1501" s="282">
        <f>'Sch 3 - QA Staff Loading'!BM1438</f>
        <v>96</v>
      </c>
      <c r="F1501" s="283">
        <f>IF(D1501&gt;0,D1501*E1501,0)</f>
        <v>14784</v>
      </c>
    </row>
    <row r="1502" spans="1:8" ht="17">
      <c r="A1502" s="271">
        <v>2</v>
      </c>
      <c r="B1502" s="280" t="str">
        <f>IF(ISTEXT('Sch 3 - QA Staff Loading'!B1439),'Sch 3 - QA Staff Loading'!B1439," ")</f>
        <v>Don Coffey</v>
      </c>
      <c r="C1502" s="280" t="str">
        <f>'Sch 3 - QA Staff Loading'!C1439</f>
        <v>QA Technical Manager</v>
      </c>
      <c r="D1502" s="281">
        <f>_xlfn.IFNA(VLOOKUP($C1502,'Sch 1 - QA Rates'!$B$4:$C$28,2,FALSE )," ")</f>
        <v>144</v>
      </c>
      <c r="E1502" s="282">
        <f>'Sch 3 - QA Staff Loading'!BM1439</f>
        <v>288</v>
      </c>
      <c r="F1502" s="283">
        <f t="shared" ref="F1502:F1519" si="73">IF(ISNUMBER(D1502),D1502*E1502,0)</f>
        <v>41472</v>
      </c>
    </row>
    <row r="1503" spans="1:8" ht="17">
      <c r="A1503" s="271">
        <v>3</v>
      </c>
      <c r="B1503" s="280" t="str">
        <f>IF(ISTEXT('Sch 3 - QA Staff Loading'!B1440),'Sch 3 - QA Staff Loading'!B1440," ")</f>
        <v>Greg FitzGerald</v>
      </c>
      <c r="C1503" s="280" t="str">
        <f>'Sch 3 - QA Staff Loading'!C1440</f>
        <v>QA Technical Lead</v>
      </c>
      <c r="D1503" s="281">
        <f>_xlfn.IFNA(VLOOKUP($C1503,'Sch 1 - QA Rates'!$B$4:$C$28,2,FALSE )," ")</f>
        <v>139</v>
      </c>
      <c r="E1503" s="282">
        <f>'Sch 3 - QA Staff Loading'!BM1440</f>
        <v>288</v>
      </c>
      <c r="F1503" s="283">
        <f t="shared" si="73"/>
        <v>40032</v>
      </c>
    </row>
    <row r="1504" spans="1:8" ht="17">
      <c r="A1504" s="271">
        <v>4</v>
      </c>
      <c r="B1504" s="280" t="str">
        <f>IF(ISTEXT('Sch 3 - QA Staff Loading'!B1441),'Sch 3 - QA Staff Loading'!B1441," ")</f>
        <v>Timothy King</v>
      </c>
      <c r="C1504" s="280" t="str">
        <f>'Sch 3 - QA Staff Loading'!C1441</f>
        <v>QA PMO Specialist</v>
      </c>
      <c r="D1504" s="281">
        <f>_xlfn.IFNA(VLOOKUP($C1504,'Sch 1 - QA Rates'!$B$4:$C$28,2,FALSE )," ")</f>
        <v>114</v>
      </c>
      <c r="E1504" s="282">
        <f>'Sch 3 - QA Staff Loading'!BM1441</f>
        <v>96</v>
      </c>
      <c r="F1504" s="283">
        <f t="shared" si="73"/>
        <v>10944</v>
      </c>
    </row>
    <row r="1505" spans="1:6" ht="17">
      <c r="A1505" s="271">
        <v>5</v>
      </c>
      <c r="B1505" s="280" t="str">
        <f>IF(ISTEXT('Sch 3 - QA Staff Loading'!B1442),'Sch 3 - QA Staff Loading'!B1442," ")</f>
        <v>Julie Hereth</v>
      </c>
      <c r="C1505" s="280" t="str">
        <f>'Sch 3 - QA Staff Loading'!C1442</f>
        <v>QA Sr. Administrative Assistant</v>
      </c>
      <c r="D1505" s="281">
        <f>_xlfn.IFNA(VLOOKUP($C1505,'Sch 1 - QA Rates'!$B$4:$C$28,2,FALSE )," ")</f>
        <v>45</v>
      </c>
      <c r="E1505" s="282">
        <f>'Sch 3 - QA Staff Loading'!BM1442</f>
        <v>48</v>
      </c>
      <c r="F1505" s="283">
        <f t="shared" si="73"/>
        <v>2160</v>
      </c>
    </row>
    <row r="1506" spans="1:6" ht="17">
      <c r="A1506" s="271">
        <v>6</v>
      </c>
      <c r="B1506" s="280" t="str">
        <f>IF(ISTEXT('Sch 3 - QA Staff Loading'!B1443),'Sch 3 - QA Staff Loading'!B1443," ")</f>
        <v>Frank Ono</v>
      </c>
      <c r="C1506" s="280" t="str">
        <f>'Sch 3 - QA Staff Loading'!C1443</f>
        <v>QA Executive</v>
      </c>
      <c r="D1506" s="281">
        <f>_xlfn.IFNA(VLOOKUP($C1506,'Sch 1 - QA Rates'!$B$4:$C$28,2,FALSE )," ")</f>
        <v>154</v>
      </c>
      <c r="E1506" s="282">
        <f>'Sch 3 - QA Staff Loading'!BM1443</f>
        <v>48</v>
      </c>
      <c r="F1506" s="283">
        <f t="shared" si="73"/>
        <v>7392</v>
      </c>
    </row>
    <row r="1507" spans="1:6" ht="17" hidden="1">
      <c r="A1507" s="271">
        <v>7</v>
      </c>
      <c r="B1507" s="280" t="str">
        <f>IF(ISTEXT('Sch 3 - QA Staff Loading'!B1444),'Sch 3 - QA Staff Loading'!B1444," ")</f>
        <v xml:space="preserve"> </v>
      </c>
      <c r="C1507" s="280" t="str">
        <f>'Sch 3 - QA Staff Loading'!C1444</f>
        <v xml:space="preserve"> </v>
      </c>
      <c r="D1507" s="281" t="str">
        <f>_xlfn.IFNA(VLOOKUP($C1507,'Sch 1 - QA Rates'!$B$4:$C$28,2,FALSE )," ")</f>
        <v xml:space="preserve"> </v>
      </c>
      <c r="E1507" s="282">
        <f>'Sch 3 - QA Staff Loading'!BM1444</f>
        <v>0</v>
      </c>
      <c r="F1507" s="283">
        <f t="shared" si="73"/>
        <v>0</v>
      </c>
    </row>
    <row r="1508" spans="1:6" ht="17" hidden="1">
      <c r="A1508" s="271">
        <v>8</v>
      </c>
      <c r="B1508" s="280" t="str">
        <f>IF(ISTEXT('Sch 3 - QA Staff Loading'!B1445),'Sch 3 - QA Staff Loading'!B1445," ")</f>
        <v xml:space="preserve"> </v>
      </c>
      <c r="C1508" s="280" t="str">
        <f>'Sch 3 - QA Staff Loading'!C1445</f>
        <v xml:space="preserve"> </v>
      </c>
      <c r="D1508" s="281" t="str">
        <f>_xlfn.IFNA(VLOOKUP($C1508,'Sch 1 - QA Rates'!$B$4:$C$28,2,FALSE )," ")</f>
        <v xml:space="preserve"> </v>
      </c>
      <c r="E1508" s="282">
        <f>'Sch 3 - QA Staff Loading'!BM1445</f>
        <v>0</v>
      </c>
      <c r="F1508" s="283">
        <f t="shared" si="73"/>
        <v>0</v>
      </c>
    </row>
    <row r="1509" spans="1:6" ht="17" hidden="1">
      <c r="A1509" s="271">
        <v>9</v>
      </c>
      <c r="B1509" s="280" t="str">
        <f>IF(ISTEXT('Sch 3 - QA Staff Loading'!B1446),'Sch 3 - QA Staff Loading'!B1446," ")</f>
        <v xml:space="preserve"> </v>
      </c>
      <c r="C1509" s="280" t="str">
        <f>'Sch 3 - QA Staff Loading'!C1446</f>
        <v xml:space="preserve"> </v>
      </c>
      <c r="D1509" s="281" t="str">
        <f>_xlfn.IFNA(VLOOKUP($C1509,'Sch 1 - QA Rates'!$B$4:$C$28,2,FALSE )," ")</f>
        <v xml:space="preserve"> </v>
      </c>
      <c r="E1509" s="282">
        <f>'Sch 3 - QA Staff Loading'!BM1446</f>
        <v>0</v>
      </c>
      <c r="F1509" s="283">
        <f t="shared" si="73"/>
        <v>0</v>
      </c>
    </row>
    <row r="1510" spans="1:6" ht="17" hidden="1">
      <c r="A1510" s="271">
        <v>10</v>
      </c>
      <c r="B1510" s="280" t="str">
        <f>IF(ISTEXT('Sch 3 - QA Staff Loading'!B1447),'Sch 3 - QA Staff Loading'!B1447," ")</f>
        <v xml:space="preserve"> </v>
      </c>
      <c r="C1510" s="280" t="str">
        <f>'Sch 3 - QA Staff Loading'!C1447</f>
        <v xml:space="preserve"> </v>
      </c>
      <c r="D1510" s="281" t="str">
        <f>_xlfn.IFNA(VLOOKUP($C1510,'Sch 1 - QA Rates'!$B$4:$C$28,2,FALSE )," ")</f>
        <v xml:space="preserve"> </v>
      </c>
      <c r="E1510" s="282">
        <f>'Sch 3 - QA Staff Loading'!BM1447</f>
        <v>0</v>
      </c>
      <c r="F1510" s="283">
        <f t="shared" si="73"/>
        <v>0</v>
      </c>
    </row>
    <row r="1511" spans="1:6" ht="17" hidden="1">
      <c r="A1511" s="271">
        <v>11</v>
      </c>
      <c r="B1511" s="280" t="str">
        <f>IF(ISTEXT('Sch 3 - QA Staff Loading'!B1448),'Sch 3 - QA Staff Loading'!B1448," ")</f>
        <v xml:space="preserve"> </v>
      </c>
      <c r="C1511" s="280" t="str">
        <f>'Sch 3 - QA Staff Loading'!C1448</f>
        <v xml:space="preserve"> </v>
      </c>
      <c r="D1511" s="281" t="str">
        <f>_xlfn.IFNA(VLOOKUP($C1511,'Sch 1 - QA Rates'!$B$4:$C$28,2,FALSE )," ")</f>
        <v xml:space="preserve"> </v>
      </c>
      <c r="E1511" s="282">
        <f>'Sch 3 - QA Staff Loading'!BM1448</f>
        <v>0</v>
      </c>
      <c r="F1511" s="283">
        <f t="shared" si="73"/>
        <v>0</v>
      </c>
    </row>
    <row r="1512" spans="1:6" ht="17" hidden="1">
      <c r="A1512" s="271">
        <v>12</v>
      </c>
      <c r="B1512" s="280" t="str">
        <f>IF(ISTEXT('Sch 3 - QA Staff Loading'!B1449),'Sch 3 - QA Staff Loading'!B1449," ")</f>
        <v xml:space="preserve"> </v>
      </c>
      <c r="C1512" s="280" t="str">
        <f>'Sch 3 - QA Staff Loading'!C1449</f>
        <v xml:space="preserve"> </v>
      </c>
      <c r="D1512" s="281" t="str">
        <f>_xlfn.IFNA(VLOOKUP($C1512,'Sch 1 - QA Rates'!$B$4:$C$28,2,FALSE )," ")</f>
        <v xml:space="preserve"> </v>
      </c>
      <c r="E1512" s="282">
        <f>'Sch 3 - QA Staff Loading'!BM1449</f>
        <v>0</v>
      </c>
      <c r="F1512" s="283">
        <f t="shared" si="73"/>
        <v>0</v>
      </c>
    </row>
    <row r="1513" spans="1:6" ht="17" hidden="1">
      <c r="A1513" s="271">
        <v>13</v>
      </c>
      <c r="B1513" s="280" t="str">
        <f>IF(ISTEXT('Sch 3 - QA Staff Loading'!B1450),'Sch 3 - QA Staff Loading'!B1450," ")</f>
        <v xml:space="preserve"> </v>
      </c>
      <c r="C1513" s="280" t="str">
        <f>'Sch 3 - QA Staff Loading'!C1450</f>
        <v xml:space="preserve"> </v>
      </c>
      <c r="D1513" s="281" t="str">
        <f>_xlfn.IFNA(VLOOKUP($C1513,'Sch 1 - QA Rates'!$B$4:$C$28,2,FALSE )," ")</f>
        <v xml:space="preserve"> </v>
      </c>
      <c r="E1513" s="282">
        <f>'Sch 3 - QA Staff Loading'!BM1450</f>
        <v>0</v>
      </c>
      <c r="F1513" s="283">
        <f t="shared" si="73"/>
        <v>0</v>
      </c>
    </row>
    <row r="1514" spans="1:6" ht="17" hidden="1">
      <c r="A1514" s="271">
        <v>14</v>
      </c>
      <c r="B1514" s="280" t="str">
        <f>IF(ISTEXT('Sch 3 - QA Staff Loading'!B1451),'Sch 3 - QA Staff Loading'!B1451," ")</f>
        <v xml:space="preserve"> </v>
      </c>
      <c r="C1514" s="280" t="str">
        <f>'Sch 3 - QA Staff Loading'!C1451</f>
        <v xml:space="preserve"> </v>
      </c>
      <c r="D1514" s="281" t="str">
        <f>_xlfn.IFNA(VLOOKUP($C1514,'Sch 1 - QA Rates'!$B$4:$C$28,2,FALSE )," ")</f>
        <v xml:space="preserve"> </v>
      </c>
      <c r="E1514" s="282">
        <f>'Sch 3 - QA Staff Loading'!BM1451</f>
        <v>0</v>
      </c>
      <c r="F1514" s="283">
        <f t="shared" si="73"/>
        <v>0</v>
      </c>
    </row>
    <row r="1515" spans="1:6" ht="17" hidden="1">
      <c r="A1515" s="271">
        <v>15</v>
      </c>
      <c r="B1515" s="280" t="str">
        <f>IF(ISTEXT('Sch 3 - QA Staff Loading'!B1452),'Sch 3 - QA Staff Loading'!B1452," ")</f>
        <v xml:space="preserve"> </v>
      </c>
      <c r="C1515" s="280" t="str">
        <f>'Sch 3 - QA Staff Loading'!C1452</f>
        <v xml:space="preserve"> </v>
      </c>
      <c r="D1515" s="281" t="str">
        <f>_xlfn.IFNA(VLOOKUP($C1515,'Sch 1 - QA Rates'!$B$4:$C$28,2,FALSE )," ")</f>
        <v xml:space="preserve"> </v>
      </c>
      <c r="E1515" s="282">
        <f>'Sch 3 - QA Staff Loading'!BM1452</f>
        <v>0</v>
      </c>
      <c r="F1515" s="283">
        <f t="shared" si="73"/>
        <v>0</v>
      </c>
    </row>
    <row r="1516" spans="1:6" ht="17" hidden="1">
      <c r="A1516" s="271">
        <v>16</v>
      </c>
      <c r="B1516" s="280" t="str">
        <f>IF(ISTEXT('Sch 3 - QA Staff Loading'!B1453),'Sch 3 - QA Staff Loading'!B1453," ")</f>
        <v xml:space="preserve"> </v>
      </c>
      <c r="C1516" s="280" t="str">
        <f>'Sch 3 - QA Staff Loading'!C1453</f>
        <v xml:space="preserve"> </v>
      </c>
      <c r="D1516" s="281" t="str">
        <f>_xlfn.IFNA(VLOOKUP($C1516,'Sch 1 - QA Rates'!$B$4:$C$28,2,FALSE )," ")</f>
        <v xml:space="preserve"> </v>
      </c>
      <c r="E1516" s="282">
        <f>'Sch 3 - QA Staff Loading'!BM1453</f>
        <v>0</v>
      </c>
      <c r="F1516" s="283">
        <f t="shared" si="73"/>
        <v>0</v>
      </c>
    </row>
    <row r="1517" spans="1:6" ht="17" hidden="1">
      <c r="A1517" s="271">
        <v>17</v>
      </c>
      <c r="B1517" s="280" t="str">
        <f>IF(ISTEXT('Sch 3 - QA Staff Loading'!B1454),'Sch 3 - QA Staff Loading'!B1454," ")</f>
        <v xml:space="preserve"> </v>
      </c>
      <c r="C1517" s="280" t="str">
        <f>'Sch 3 - QA Staff Loading'!C1454</f>
        <v xml:space="preserve"> </v>
      </c>
      <c r="D1517" s="281" t="str">
        <f>_xlfn.IFNA(VLOOKUP($C1517,'Sch 1 - QA Rates'!$B$4:$C$28,2,FALSE )," ")</f>
        <v xml:space="preserve"> </v>
      </c>
      <c r="E1517" s="282">
        <f>'Sch 3 - QA Staff Loading'!BM1454</f>
        <v>0</v>
      </c>
      <c r="F1517" s="283">
        <f t="shared" si="73"/>
        <v>0</v>
      </c>
    </row>
    <row r="1518" spans="1:6" ht="17" hidden="1">
      <c r="A1518" s="271">
        <v>18</v>
      </c>
      <c r="B1518" s="280" t="str">
        <f>IF(ISTEXT('Sch 3 - QA Staff Loading'!B1455),'Sch 3 - QA Staff Loading'!B1455," ")</f>
        <v xml:space="preserve"> </v>
      </c>
      <c r="C1518" s="280" t="str">
        <f>'Sch 3 - QA Staff Loading'!C1455</f>
        <v xml:space="preserve"> </v>
      </c>
      <c r="D1518" s="281" t="str">
        <f>_xlfn.IFNA(VLOOKUP($C1518,'Sch 1 - QA Rates'!$B$4:$C$28,2,FALSE )," ")</f>
        <v xml:space="preserve"> </v>
      </c>
      <c r="E1518" s="282">
        <f>'Sch 3 - QA Staff Loading'!BM1455</f>
        <v>0</v>
      </c>
      <c r="F1518" s="283">
        <f t="shared" si="73"/>
        <v>0</v>
      </c>
    </row>
    <row r="1519" spans="1:6" ht="17" hidden="1">
      <c r="A1519" s="271">
        <v>19</v>
      </c>
      <c r="B1519" s="280" t="str">
        <f>IF(ISTEXT('Sch 3 - QA Staff Loading'!B1456),'Sch 3 - QA Staff Loading'!B1456," ")</f>
        <v xml:space="preserve"> </v>
      </c>
      <c r="C1519" s="280" t="str">
        <f>'Sch 3 - QA Staff Loading'!C1456</f>
        <v xml:space="preserve"> </v>
      </c>
      <c r="D1519" s="281" t="str">
        <f>_xlfn.IFNA(VLOOKUP($C1519,'Sch 1 - QA Rates'!$B$4:$C$28,2,FALSE )," ")</f>
        <v xml:space="preserve"> </v>
      </c>
      <c r="E1519" s="282">
        <f>'Sch 3 - QA Staff Loading'!BM1456</f>
        <v>0</v>
      </c>
      <c r="F1519" s="283">
        <f t="shared" si="73"/>
        <v>0</v>
      </c>
    </row>
    <row r="1520" spans="1:6" hidden="1">
      <c r="A1520" s="271">
        <v>20</v>
      </c>
      <c r="B1520" s="280"/>
      <c r="C1520" s="280"/>
      <c r="D1520" s="281"/>
      <c r="E1520" s="282"/>
      <c r="F1520" s="283"/>
    </row>
    <row r="1521" spans="1:8" s="289" customFormat="1" ht="17">
      <c r="A1521" s="284"/>
      <c r="B1521" s="285" t="s">
        <v>71</v>
      </c>
      <c r="C1521" s="285"/>
      <c r="D1521" s="286"/>
      <c r="E1521" s="287">
        <f>SUM(E1501:E1520)</f>
        <v>864</v>
      </c>
      <c r="F1521" s="288">
        <f>SUM(F1501:F1520)</f>
        <v>116784</v>
      </c>
      <c r="H1521" s="484"/>
    </row>
    <row r="1522" spans="1:8">
      <c r="B1522" s="280"/>
      <c r="C1522" s="280"/>
      <c r="D1522" s="296"/>
      <c r="E1522" s="282"/>
      <c r="F1522" s="283"/>
    </row>
    <row r="1523" spans="1:8">
      <c r="B1523" s="280"/>
      <c r="C1523" s="280"/>
      <c r="D1523" s="296"/>
      <c r="E1523" s="282"/>
      <c r="F1523" s="283"/>
    </row>
    <row r="1524" spans="1:8">
      <c r="B1524" s="280"/>
      <c r="C1524" s="280"/>
      <c r="D1524" s="297" t="s">
        <v>377</v>
      </c>
      <c r="E1524" s="287">
        <f>SUMIF(B4:B1521,"Total",E4:E1521)</f>
        <v>153688</v>
      </c>
      <c r="F1524" s="287"/>
      <c r="H1524" s="484"/>
    </row>
    <row r="1525" spans="1:8">
      <c r="B1525" s="280"/>
      <c r="C1525" s="280"/>
      <c r="D1525" s="296"/>
      <c r="E1525" s="282"/>
      <c r="F1525" s="283"/>
    </row>
    <row r="1526" spans="1:8">
      <c r="B1526" s="280"/>
      <c r="C1526" s="280"/>
      <c r="D1526" s="296"/>
      <c r="E1526" s="282"/>
      <c r="F1526" s="283"/>
    </row>
    <row r="1527" spans="1:8">
      <c r="B1527" s="280"/>
      <c r="C1527" s="280"/>
      <c r="D1527" s="296"/>
      <c r="E1527" s="282"/>
      <c r="F1527" s="283"/>
    </row>
    <row r="1565" spans="1:6">
      <c r="A1565" s="284"/>
      <c r="F1565" s="269"/>
    </row>
    <row r="1587" spans="1:6">
      <c r="A1587" s="284"/>
      <c r="F1587" s="269"/>
    </row>
    <row r="1609" spans="1:6">
      <c r="A1609" s="284"/>
      <c r="F1609" s="269"/>
    </row>
    <row r="1631" spans="1:6">
      <c r="A1631" s="284"/>
      <c r="F1631" s="269"/>
    </row>
    <row r="1653" spans="1:6">
      <c r="A1653" s="284"/>
      <c r="F1653" s="269"/>
    </row>
    <row r="1675" spans="1:6">
      <c r="A1675" s="284"/>
      <c r="F1675" s="269"/>
    </row>
    <row r="1697" spans="1:6">
      <c r="A1697" s="284"/>
      <c r="F1697" s="269"/>
    </row>
  </sheetData>
  <mergeCells count="12">
    <mergeCell ref="B1324:F1324"/>
    <mergeCell ref="B488:F488"/>
    <mergeCell ref="B1016:F1016"/>
    <mergeCell ref="B1060:F1060"/>
    <mergeCell ref="B1082:F1082"/>
    <mergeCell ref="B1104:F1104"/>
    <mergeCell ref="B1126:F1126"/>
    <mergeCell ref="B1148:F1148"/>
    <mergeCell ref="B1170:F1170"/>
    <mergeCell ref="B1236:F1236"/>
    <mergeCell ref="B1258:F1258"/>
    <mergeCell ref="B1280:F1280"/>
  </mergeCells>
  <pageMargins left="0.7" right="0.7" top="1" bottom="0.75" header="0.3" footer="0.3"/>
  <pageSetup scale="85" firstPageNumber="50" fitToHeight="0" orientation="portrait" useFirstPageNumber="1" r:id="rId1"/>
  <headerFooter>
    <oddHeader>&amp;L&amp;G</oddHeader>
    <oddFooter>&amp;R&amp;"Arial,Regular"&amp;10Page D-&amp;P</oddFooter>
  </headerFooter>
  <rowBreaks count="18" manualBreakCount="18">
    <brk id="91" max="16383" man="1"/>
    <brk id="157" max="16383" man="1"/>
    <brk id="245" max="16383" man="1"/>
    <brk id="333" max="16383" man="1"/>
    <brk id="421" max="16383" man="1"/>
    <brk id="509" max="16383" man="1"/>
    <brk id="597" max="16383" man="1"/>
    <brk id="685" max="16383" man="1"/>
    <brk id="795" max="16383" man="1"/>
    <brk id="905" max="16383" man="1"/>
    <brk id="993" max="16383" man="1"/>
    <brk id="1059" max="16383" man="1"/>
    <brk id="1103" max="16383" man="1"/>
    <brk id="1147" max="16383" man="1"/>
    <brk id="1213" max="16383" man="1"/>
    <brk id="1323" max="16383" man="1"/>
    <brk id="1411" max="16383" man="1"/>
    <brk id="1499" max="16383" man="1"/>
  </rowBreaks>
  <legacyDrawingHF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722F1A-2D8B-D246-8F24-F493EE0624ED}">
  <dimension ref="A1:F265"/>
  <sheetViews>
    <sheetView workbookViewId="0">
      <pane xSplit="2" ySplit="3" topLeftCell="C60" activePane="bottomRight" state="frozen"/>
      <selection activeCell="F14" sqref="F14"/>
      <selection pane="topRight" activeCell="F14" sqref="F14"/>
      <selection pane="bottomLeft" activeCell="F14" sqref="F14"/>
      <selection pane="bottomRight"/>
    </sheetView>
  </sheetViews>
  <sheetFormatPr baseColWidth="10" defaultColWidth="9" defaultRowHeight="16"/>
  <cols>
    <col min="1" max="1" width="4" style="271" customWidth="1"/>
    <col min="2" max="2" width="21.1640625" style="269" customWidth="1"/>
    <col min="3" max="3" width="37.6640625" style="269" customWidth="1"/>
    <col min="4" max="4" width="11.33203125" style="270" customWidth="1"/>
    <col min="5" max="5" width="14.1640625" style="270" customWidth="1"/>
    <col min="6" max="6" width="16.5" style="270" customWidth="1"/>
    <col min="7" max="16384" width="9" style="269"/>
  </cols>
  <sheetData>
    <row r="1" spans="1:6" ht="18">
      <c r="A1" s="268" t="s">
        <v>455</v>
      </c>
    </row>
    <row r="2" spans="1:6" ht="12.75" customHeight="1"/>
    <row r="3" spans="1:6" ht="34">
      <c r="A3" s="272" t="s">
        <v>280</v>
      </c>
      <c r="B3" s="440" t="s">
        <v>129</v>
      </c>
      <c r="C3" s="441" t="s">
        <v>376</v>
      </c>
      <c r="D3" s="442" t="s">
        <v>282</v>
      </c>
      <c r="E3" s="442" t="s">
        <v>377</v>
      </c>
      <c r="F3" s="442" t="s">
        <v>378</v>
      </c>
    </row>
    <row r="4" spans="1:6">
      <c r="A4" s="277"/>
      <c r="B4" s="443" t="str">
        <f>'Sch 3 - QA Staff Loading (OCAT)'!B9</f>
        <v>DEL #1 - QA Monthly Status Report (OCAT)</v>
      </c>
      <c r="C4" s="444"/>
      <c r="D4" s="445"/>
      <c r="E4" s="445"/>
      <c r="F4" s="444"/>
    </row>
    <row r="5" spans="1:6" ht="17">
      <c r="A5" s="271">
        <v>1</v>
      </c>
      <c r="B5" s="446" t="str">
        <f>IF(ISTEXT('Sch 3 - QA Staff Loading (OCAT)'!B10),'Sch 3 - QA Staff Loading (OCAT)'!B10," ")</f>
        <v>Venu Gaddam</v>
      </c>
      <c r="C5" s="447" t="str">
        <f>'Sch 3 - QA Staff Loading (OCAT)'!C10</f>
        <v>QA Technical Lead (OCAT)</v>
      </c>
      <c r="D5" s="448">
        <v>139</v>
      </c>
      <c r="E5" s="449">
        <f>'Sch 3 - QA Staff Loading (OCAT)'!BM10</f>
        <v>1638</v>
      </c>
      <c r="F5" s="450">
        <f t="shared" ref="F5:F9" si="0">IF(ISNUMBER(D5),D5*E5,0)</f>
        <v>227682</v>
      </c>
    </row>
    <row r="6" spans="1:6" ht="17">
      <c r="A6" s="271">
        <v>2</v>
      </c>
      <c r="B6" s="446" t="str">
        <f>IF(ISTEXT('Sch 3 - QA Staff Loading (OCAT)'!B11),'Sch 3 - QA Staff Loading (OCAT)'!B11," ")</f>
        <v>Gretchen Williams</v>
      </c>
      <c r="C6" s="447" t="str">
        <f>'Sch 3 - QA Staff Loading (OCAT)'!C11</f>
        <v>QA Specialist (OCAT)</v>
      </c>
      <c r="D6" s="448">
        <v>124</v>
      </c>
      <c r="E6" s="449">
        <f>'Sch 3 - QA Staff Loading (OCAT)'!BM11</f>
        <v>546</v>
      </c>
      <c r="F6" s="450">
        <f t="shared" si="0"/>
        <v>67704</v>
      </c>
    </row>
    <row r="7" spans="1:6" ht="17">
      <c r="A7" s="271">
        <v>3</v>
      </c>
      <c r="B7" s="446" t="str">
        <f>IF(ISTEXT('Sch 3 - QA Staff Loading (OCAT)'!B12),'Sch 3 - QA Staff Loading (OCAT)'!B12," ")</f>
        <v>Wendy Battermann</v>
      </c>
      <c r="C7" s="447" t="str">
        <f>'Sch 3 - QA Staff Loading (OCAT)'!C12</f>
        <v>QA Executive</v>
      </c>
      <c r="D7" s="448">
        <v>154</v>
      </c>
      <c r="E7" s="449">
        <f>'Sch 3 - QA Staff Loading (OCAT)'!BM12</f>
        <v>30</v>
      </c>
      <c r="F7" s="450">
        <f t="shared" si="0"/>
        <v>4620</v>
      </c>
    </row>
    <row r="8" spans="1:6" ht="17">
      <c r="A8" s="271">
        <v>4</v>
      </c>
      <c r="B8" s="446" t="str">
        <f>IF(ISTEXT('Sch 3 - QA Staff Loading (OCAT)'!B13),'Sch 3 - QA Staff Loading (OCAT)'!B13," ")</f>
        <v>Frank Ono</v>
      </c>
      <c r="C8" s="447" t="str">
        <f>'Sch 3 - QA Staff Loading (OCAT)'!C12</f>
        <v>QA Executive</v>
      </c>
      <c r="D8" s="448">
        <v>154</v>
      </c>
      <c r="E8" s="449">
        <f>'Sch 3 - QA Staff Loading (OCAT)'!BM13</f>
        <v>30</v>
      </c>
      <c r="F8" s="450">
        <f t="shared" si="0"/>
        <v>4620</v>
      </c>
    </row>
    <row r="9" spans="1:6" ht="17">
      <c r="A9" s="271">
        <v>5</v>
      </c>
      <c r="B9" s="446" t="str">
        <f>IF(ISTEXT('Sch 3 - QA Staff Loading (OCAT)'!B15),'Sch 3 - QA Staff Loading (OCAT)'!B15," ")</f>
        <v>Julie Hereth</v>
      </c>
      <c r="C9" s="447" t="str">
        <f>'Sch 3 - QA Staff Loading (OCAT)'!C15</f>
        <v>QA Sr. Administrative Assistant</v>
      </c>
      <c r="D9" s="448">
        <v>45</v>
      </c>
      <c r="E9" s="449">
        <f>'Sch 3 - QA Staff Loading (OCAT)'!BM15</f>
        <v>60</v>
      </c>
      <c r="F9" s="450">
        <f t="shared" si="0"/>
        <v>2700</v>
      </c>
    </row>
    <row r="10" spans="1:6" s="289" customFormat="1" ht="17">
      <c r="A10" s="284"/>
      <c r="B10" s="451" t="s">
        <v>71</v>
      </c>
      <c r="C10" s="451"/>
      <c r="D10" s="452"/>
      <c r="E10" s="453">
        <f>SUM(E5:E9)</f>
        <v>2304</v>
      </c>
      <c r="F10" s="454">
        <f>SUM(F5:F9)</f>
        <v>307326</v>
      </c>
    </row>
    <row r="11" spans="1:6">
      <c r="A11" s="277"/>
      <c r="B11" s="443" t="str">
        <f>'Sch 3 - QA Staff Loading (OCAT)'!B16</f>
        <v>DEL #2 - Assessment of OCAT Project Control Document</v>
      </c>
      <c r="C11" s="444"/>
      <c r="D11" s="455"/>
      <c r="E11" s="456"/>
      <c r="F11" s="457"/>
    </row>
    <row r="12" spans="1:6" ht="17">
      <c r="A12" s="271">
        <v>1</v>
      </c>
      <c r="B12" s="446" t="str">
        <f>IF(ISTEXT('Sch 3 - QA Staff Loading (OCAT)'!B17),'Sch 3 - QA Staff Loading (OCAT)'!B17," ")</f>
        <v>Venu Gaddam</v>
      </c>
      <c r="C12" s="447" t="str">
        <f>'Sch 3 - QA Staff Loading (OCAT)'!C17</f>
        <v>QA Technical Lead (OCAT)</v>
      </c>
      <c r="D12" s="448">
        <v>139</v>
      </c>
      <c r="E12" s="449">
        <f>'Sch 3 - QA Staff Loading (OCAT)'!BM17</f>
        <v>0</v>
      </c>
      <c r="F12" s="450">
        <f t="shared" ref="F12:F15" si="1">IF(ISNUMBER(D12),D12*E12,0)</f>
        <v>0</v>
      </c>
    </row>
    <row r="13" spans="1:6" ht="17">
      <c r="A13" s="271">
        <v>2</v>
      </c>
      <c r="B13" s="446" t="str">
        <f>IF(ISTEXT('Sch 3 - QA Staff Loading (OCAT)'!B18),'Sch 3 - QA Staff Loading (OCAT)'!B18," ")</f>
        <v>Gretchen Williams</v>
      </c>
      <c r="C13" s="447" t="str">
        <f>'Sch 3 - QA Staff Loading (OCAT)'!C18</f>
        <v>QA Specialist (OCAT)</v>
      </c>
      <c r="D13" s="448">
        <v>124</v>
      </c>
      <c r="E13" s="449">
        <f>'Sch 3 - QA Staff Loading (OCAT)'!BM18</f>
        <v>8</v>
      </c>
      <c r="F13" s="450">
        <f t="shared" si="1"/>
        <v>992</v>
      </c>
    </row>
    <row r="14" spans="1:6" ht="17">
      <c r="A14" s="271">
        <v>3</v>
      </c>
      <c r="B14" s="446" t="str">
        <f>IF(ISTEXT('Sch 3 - QA Staff Loading (OCAT)'!B19),'Sch 3 - QA Staff Loading (OCAT)'!B19," ")</f>
        <v>Wendy Battermann</v>
      </c>
      <c r="C14" s="447" t="str">
        <f>'Sch 3 - QA Staff Loading (OCAT)'!C19</f>
        <v>QA Executive</v>
      </c>
      <c r="D14" s="448">
        <v>154</v>
      </c>
      <c r="E14" s="449">
        <f>'Sch 3 - QA Staff Loading (OCAT)'!BM19</f>
        <v>2</v>
      </c>
      <c r="F14" s="450">
        <f t="shared" si="1"/>
        <v>308</v>
      </c>
    </row>
    <row r="15" spans="1:6" ht="17">
      <c r="A15" s="271">
        <v>4</v>
      </c>
      <c r="B15" s="446" t="str">
        <f>IF(ISTEXT('Sch 3 - QA Staff Loading (OCAT)'!B20),'Sch 3 - QA Staff Loading (OCAT)'!B20," ")</f>
        <v>Julie Hereth</v>
      </c>
      <c r="C15" s="447" t="str">
        <f>'Sch 3 - QA Staff Loading (OCAT)'!C20</f>
        <v>QA Sr. Administrative Assistant</v>
      </c>
      <c r="D15" s="448">
        <v>45</v>
      </c>
      <c r="E15" s="449">
        <f>'Sch 3 - QA Staff Loading (OCAT)'!BM20</f>
        <v>4</v>
      </c>
      <c r="F15" s="450">
        <f t="shared" si="1"/>
        <v>180</v>
      </c>
    </row>
    <row r="16" spans="1:6" s="289" customFormat="1" ht="17">
      <c r="A16" s="284"/>
      <c r="B16" s="451" t="s">
        <v>71</v>
      </c>
      <c r="C16" s="451"/>
      <c r="D16" s="452"/>
      <c r="E16" s="453">
        <f>SUM(E12:E15)</f>
        <v>14</v>
      </c>
      <c r="F16" s="454">
        <f>SUM(F12:F15)</f>
        <v>1480</v>
      </c>
    </row>
    <row r="17" spans="1:6">
      <c r="A17" s="277"/>
      <c r="B17" s="443" t="str">
        <f>'Sch 3 - QA Staff Loading (OCAT)'!B21</f>
        <v>DEL #3 - QA Assessment of OCAT Work Plan</v>
      </c>
      <c r="C17" s="444"/>
      <c r="D17" s="455"/>
      <c r="E17" s="456"/>
      <c r="F17" s="457"/>
    </row>
    <row r="18" spans="1:6" ht="17">
      <c r="A18" s="271">
        <v>1</v>
      </c>
      <c r="B18" s="446" t="str">
        <f>IF(ISTEXT('Sch 3 - QA Staff Loading (OCAT)'!B22),'Sch 3 - QA Staff Loading (OCAT)'!B22," ")</f>
        <v>Venu Gaddam</v>
      </c>
      <c r="C18" s="447" t="str">
        <f>'Sch 3 - QA Staff Loading (OCAT)'!C22</f>
        <v>QA Technical Lead (OCAT)</v>
      </c>
      <c r="D18" s="448">
        <v>139</v>
      </c>
      <c r="E18" s="449">
        <f>'Sch 3 - QA Staff Loading (OCAT)'!BM22</f>
        <v>4</v>
      </c>
      <c r="F18" s="450">
        <f t="shared" ref="F18:F21" si="2">IF(ISNUMBER(D18),D18*E18,0)</f>
        <v>556</v>
      </c>
    </row>
    <row r="19" spans="1:6" ht="17">
      <c r="A19" s="271">
        <v>2</v>
      </c>
      <c r="B19" s="446" t="str">
        <f>IF(ISTEXT('Sch 3 - QA Staff Loading (OCAT)'!B23),'Sch 3 - QA Staff Loading (OCAT)'!B23," ")</f>
        <v>Gretchen Williams</v>
      </c>
      <c r="C19" s="447" t="str">
        <f>'Sch 3 - QA Staff Loading (OCAT)'!C23</f>
        <v>QA Specialist (OCAT)</v>
      </c>
      <c r="D19" s="448">
        <v>124</v>
      </c>
      <c r="E19" s="449">
        <f>'Sch 3 - QA Staff Loading (OCAT)'!BM23</f>
        <v>4</v>
      </c>
      <c r="F19" s="450">
        <f t="shared" si="2"/>
        <v>496</v>
      </c>
    </row>
    <row r="20" spans="1:6" ht="17">
      <c r="A20" s="271">
        <v>3</v>
      </c>
      <c r="B20" s="446" t="str">
        <f>IF(ISTEXT('Sch 3 - QA Staff Loading (OCAT)'!B24),'Sch 3 - QA Staff Loading (OCAT)'!B24," ")</f>
        <v>Wendy Battermann</v>
      </c>
      <c r="C20" s="447" t="str">
        <f>'Sch 3 - QA Staff Loading (OCAT)'!C24</f>
        <v>QA Executive</v>
      </c>
      <c r="D20" s="448">
        <v>154</v>
      </c>
      <c r="E20" s="449">
        <f>'Sch 3 - QA Staff Loading (OCAT)'!BM24</f>
        <v>2</v>
      </c>
      <c r="F20" s="450">
        <f t="shared" si="2"/>
        <v>308</v>
      </c>
    </row>
    <row r="21" spans="1:6" ht="17">
      <c r="A21" s="271">
        <v>4</v>
      </c>
      <c r="B21" s="446" t="str">
        <f>IF(ISTEXT('Sch 3 - QA Staff Loading (OCAT)'!B25),'Sch 3 - QA Staff Loading (OCAT)'!B25," ")</f>
        <v>Julie Hereth</v>
      </c>
      <c r="C21" s="447" t="str">
        <f>'Sch 3 - QA Staff Loading (OCAT)'!C25</f>
        <v>QA Sr. Administrative Assistant</v>
      </c>
      <c r="D21" s="448">
        <v>45</v>
      </c>
      <c r="E21" s="449">
        <f>'Sch 3 - QA Staff Loading (OCAT)'!BM25</f>
        <v>4</v>
      </c>
      <c r="F21" s="450">
        <f t="shared" si="2"/>
        <v>180</v>
      </c>
    </row>
    <row r="22" spans="1:6" s="289" customFormat="1" ht="17">
      <c r="A22" s="284"/>
      <c r="B22" s="451" t="s">
        <v>71</v>
      </c>
      <c r="C22" s="451"/>
      <c r="D22" s="452"/>
      <c r="E22" s="453">
        <f>SUM(E18:E21)</f>
        <v>14</v>
      </c>
      <c r="F22" s="454">
        <f>SUM(F18:F21)</f>
        <v>1540</v>
      </c>
    </row>
    <row r="23" spans="1:6">
      <c r="A23" s="277"/>
      <c r="B23" s="443" t="str">
        <f>'Sch 3 - QA Staff Loading (OCAT)'!B26</f>
        <v>DEL #4 - QA Assessment of OCAT RTM</v>
      </c>
      <c r="C23" s="444"/>
      <c r="D23" s="455"/>
      <c r="E23" s="456"/>
      <c r="F23" s="457"/>
    </row>
    <row r="24" spans="1:6" ht="17">
      <c r="A24" s="271">
        <v>1</v>
      </c>
      <c r="B24" s="446" t="str">
        <f>IF(ISTEXT('Sch 3 - QA Staff Loading (OCAT)'!B27),'Sch 3 - QA Staff Loading (OCAT)'!B27," ")</f>
        <v>Venu Gaddam</v>
      </c>
      <c r="C24" s="447" t="str">
        <f>'Sch 3 - QA Staff Loading (OCAT)'!C27</f>
        <v>QA Technical Lead (OCAT)</v>
      </c>
      <c r="D24" s="448">
        <v>139</v>
      </c>
      <c r="E24" s="449">
        <f>'Sch 3 - QA Staff Loading (OCAT)'!BM27</f>
        <v>30</v>
      </c>
      <c r="F24" s="450">
        <f t="shared" ref="F24:F27" si="3">IF(ISNUMBER(D24),D24*E24,0)</f>
        <v>4170</v>
      </c>
    </row>
    <row r="25" spans="1:6" ht="17">
      <c r="A25" s="271">
        <v>2</v>
      </c>
      <c r="B25" s="446" t="str">
        <f>IF(ISTEXT('Sch 3 - QA Staff Loading (OCAT)'!B28),'Sch 3 - QA Staff Loading (OCAT)'!B28," ")</f>
        <v>Gretchen Williams</v>
      </c>
      <c r="C25" s="447" t="str">
        <f>'Sch 3 - QA Staff Loading (OCAT)'!C28</f>
        <v>QA Specialist (OCAT)</v>
      </c>
      <c r="D25" s="448">
        <v>124</v>
      </c>
      <c r="E25" s="449">
        <f>'Sch 3 - QA Staff Loading (OCAT)'!BM28</f>
        <v>20</v>
      </c>
      <c r="F25" s="450">
        <f t="shared" si="3"/>
        <v>2480</v>
      </c>
    </row>
    <row r="26" spans="1:6" ht="17">
      <c r="A26" s="271">
        <v>3</v>
      </c>
      <c r="B26" s="446" t="str">
        <f>IF(ISTEXT('Sch 3 - QA Staff Loading (OCAT)'!B29),'Sch 3 - QA Staff Loading (OCAT)'!B29," ")</f>
        <v>Wendy Battermann</v>
      </c>
      <c r="C26" s="447" t="str">
        <f>'Sch 3 - QA Staff Loading (OCAT)'!C29</f>
        <v>QA Executive</v>
      </c>
      <c r="D26" s="448">
        <v>154</v>
      </c>
      <c r="E26" s="449">
        <f>'Sch 3 - QA Staff Loading (OCAT)'!BM29</f>
        <v>2</v>
      </c>
      <c r="F26" s="450">
        <f t="shared" si="3"/>
        <v>308</v>
      </c>
    </row>
    <row r="27" spans="1:6" ht="17">
      <c r="A27" s="271">
        <v>4</v>
      </c>
      <c r="B27" s="446" t="str">
        <f>IF(ISTEXT('Sch 3 - QA Staff Loading (OCAT)'!B30),'Sch 3 - QA Staff Loading (OCAT)'!B30," ")</f>
        <v>Julie Hereth</v>
      </c>
      <c r="C27" s="447" t="str">
        <f>'Sch 3 - QA Staff Loading (OCAT)'!C30</f>
        <v>QA Sr. Administrative Assistant</v>
      </c>
      <c r="D27" s="448">
        <v>45</v>
      </c>
      <c r="E27" s="449">
        <f>'Sch 3 - QA Staff Loading (OCAT)'!BM30</f>
        <v>4</v>
      </c>
      <c r="F27" s="450">
        <f t="shared" si="3"/>
        <v>180</v>
      </c>
    </row>
    <row r="28" spans="1:6" s="289" customFormat="1" ht="17">
      <c r="A28" s="284"/>
      <c r="B28" s="451" t="s">
        <v>71</v>
      </c>
      <c r="C28" s="451"/>
      <c r="D28" s="452"/>
      <c r="E28" s="453">
        <f>SUM(E24:E27)</f>
        <v>56</v>
      </c>
      <c r="F28" s="454">
        <f>SUM(F24:F27)</f>
        <v>7138</v>
      </c>
    </row>
    <row r="29" spans="1:6">
      <c r="A29" s="277"/>
      <c r="B29" s="443" t="str">
        <f>'Sch 3 - QA Staff Loading (OCAT)'!B31</f>
        <v>DEL #5 - QA Assessment of OCAT General Design Document</v>
      </c>
      <c r="C29" s="444"/>
      <c r="D29" s="455"/>
      <c r="E29" s="456"/>
      <c r="F29" s="457"/>
    </row>
    <row r="30" spans="1:6" ht="17">
      <c r="A30" s="271">
        <v>1</v>
      </c>
      <c r="B30" s="446" t="str">
        <f>IF(ISTEXT('Sch 3 - QA Staff Loading (OCAT)'!B32),'Sch 3 - QA Staff Loading (OCAT)'!B32," ")</f>
        <v>Venu Gaddam</v>
      </c>
      <c r="C30" s="447" t="str">
        <f>'Sch 3 - QA Staff Loading (OCAT)'!C32</f>
        <v>QA Technical Lead (OCAT)</v>
      </c>
      <c r="D30" s="448">
        <v>139</v>
      </c>
      <c r="E30" s="449">
        <f>'Sch 3 - QA Staff Loading (OCAT)'!BM32</f>
        <v>120</v>
      </c>
      <c r="F30" s="450">
        <f t="shared" ref="F30:F33" si="4">IF(ISNUMBER(D30),D30*E30,0)</f>
        <v>16680</v>
      </c>
    </row>
    <row r="31" spans="1:6" ht="17">
      <c r="A31" s="271">
        <v>2</v>
      </c>
      <c r="B31" s="446" t="str">
        <f>IF(ISTEXT('Sch 3 - QA Staff Loading (OCAT)'!B33),'Sch 3 - QA Staff Loading (OCAT)'!B33," ")</f>
        <v>Gretchen Williams</v>
      </c>
      <c r="C31" s="447" t="str">
        <f>'Sch 3 - QA Staff Loading (OCAT)'!C33</f>
        <v>QA Specialist (OCAT)</v>
      </c>
      <c r="D31" s="448">
        <v>124</v>
      </c>
      <c r="E31" s="449">
        <f>'Sch 3 - QA Staff Loading (OCAT)'!BM33</f>
        <v>60</v>
      </c>
      <c r="F31" s="450">
        <f t="shared" si="4"/>
        <v>7440</v>
      </c>
    </row>
    <row r="32" spans="1:6" ht="17">
      <c r="A32" s="271">
        <v>3</v>
      </c>
      <c r="B32" s="446" t="str">
        <f>IF(ISTEXT('Sch 3 - QA Staff Loading (OCAT)'!B34),'Sch 3 - QA Staff Loading (OCAT)'!B34," ")</f>
        <v>Frank Ono</v>
      </c>
      <c r="C32" s="447" t="str">
        <f>'Sch 3 - QA Staff Loading (OCAT)'!C34</f>
        <v>QA Executive</v>
      </c>
      <c r="D32" s="448">
        <v>154</v>
      </c>
      <c r="E32" s="449">
        <f>'Sch 3 - QA Staff Loading (OCAT)'!BM34</f>
        <v>12</v>
      </c>
      <c r="F32" s="450">
        <f t="shared" si="4"/>
        <v>1848</v>
      </c>
    </row>
    <row r="33" spans="1:6" ht="17">
      <c r="A33" s="271">
        <v>4</v>
      </c>
      <c r="B33" s="446" t="str">
        <f>IF(ISTEXT('Sch 3 - QA Staff Loading (OCAT)'!B35),'Sch 3 - QA Staff Loading (OCAT)'!B35," ")</f>
        <v>Julie Hereth</v>
      </c>
      <c r="C33" s="447" t="str">
        <f>'Sch 3 - QA Staff Loading (OCAT)'!C35</f>
        <v>QA Sr. Administrative Assistant</v>
      </c>
      <c r="D33" s="448">
        <v>45</v>
      </c>
      <c r="E33" s="449">
        <f>'Sch 3 - QA Staff Loading (OCAT)'!BM35</f>
        <v>6</v>
      </c>
      <c r="F33" s="450">
        <f t="shared" si="4"/>
        <v>270</v>
      </c>
    </row>
    <row r="34" spans="1:6" s="289" customFormat="1" ht="17">
      <c r="A34" s="284"/>
      <c r="B34" s="451" t="s">
        <v>71</v>
      </c>
      <c r="C34" s="451"/>
      <c r="D34" s="452"/>
      <c r="E34" s="453">
        <f>SUM(E30:E33)</f>
        <v>198</v>
      </c>
      <c r="F34" s="454">
        <f>SUM(F30:F33)</f>
        <v>26238</v>
      </c>
    </row>
    <row r="35" spans="1:6">
      <c r="A35" s="277"/>
      <c r="B35" s="443" t="str">
        <f>'Sch 3 - QA Staff Loading (OCAT)'!B36</f>
        <v>DEL #6 - QA Assessment of OCAT Technical Design Document</v>
      </c>
      <c r="C35" s="444"/>
      <c r="D35" s="455"/>
      <c r="E35" s="456"/>
      <c r="F35" s="457"/>
    </row>
    <row r="36" spans="1:6" ht="17">
      <c r="A36" s="271">
        <v>1</v>
      </c>
      <c r="B36" s="446" t="str">
        <f>IF(ISTEXT('Sch 3 - QA Staff Loading (OCAT)'!B37),'Sch 3 - QA Staff Loading (OCAT)'!B37," ")</f>
        <v>Venu Gaddam</v>
      </c>
      <c r="C36" s="447" t="str">
        <f>'Sch 3 - QA Staff Loading (OCAT)'!C37</f>
        <v>QA Technical Lead (OCAT)</v>
      </c>
      <c r="D36" s="448">
        <v>139</v>
      </c>
      <c r="E36" s="449">
        <f>'Sch 3 - QA Staff Loading (OCAT)'!BM37</f>
        <v>120</v>
      </c>
      <c r="F36" s="450">
        <f t="shared" ref="F36:F39" si="5">IF(ISNUMBER(D36),D36*E36,0)</f>
        <v>16680</v>
      </c>
    </row>
    <row r="37" spans="1:6" ht="17">
      <c r="A37" s="271">
        <v>2</v>
      </c>
      <c r="B37" s="446" t="str">
        <f>IF(ISTEXT('Sch 3 - QA Staff Loading (OCAT)'!B38),'Sch 3 - QA Staff Loading (OCAT)'!B38," ")</f>
        <v>Gretchen Williams</v>
      </c>
      <c r="C37" s="447" t="str">
        <f>'Sch 3 - QA Staff Loading (OCAT)'!C38</f>
        <v>QA Specialist (OCAT)</v>
      </c>
      <c r="D37" s="448">
        <v>124</v>
      </c>
      <c r="E37" s="449">
        <f>'Sch 3 - QA Staff Loading (OCAT)'!BM38</f>
        <v>0</v>
      </c>
      <c r="F37" s="450">
        <f t="shared" si="5"/>
        <v>0</v>
      </c>
    </row>
    <row r="38" spans="1:6" ht="17">
      <c r="A38" s="271">
        <v>3</v>
      </c>
      <c r="B38" s="446" t="str">
        <f>IF(ISTEXT('Sch 3 - QA Staff Loading (OCAT)'!B39),'Sch 3 - QA Staff Loading (OCAT)'!B39," ")</f>
        <v>Frank Ono</v>
      </c>
      <c r="C38" s="447" t="str">
        <f>'Sch 3 - QA Staff Loading (OCAT)'!C39</f>
        <v>QA Executive</v>
      </c>
      <c r="D38" s="448">
        <v>154</v>
      </c>
      <c r="E38" s="449">
        <f>'Sch 3 - QA Staff Loading (OCAT)'!BM39</f>
        <v>8</v>
      </c>
      <c r="F38" s="450">
        <f t="shared" si="5"/>
        <v>1232</v>
      </c>
    </row>
    <row r="39" spans="1:6" ht="17">
      <c r="A39" s="271">
        <v>4</v>
      </c>
      <c r="B39" s="446" t="str">
        <f>IF(ISTEXT('Sch 3 - QA Staff Loading (OCAT)'!B40),'Sch 3 - QA Staff Loading (OCAT)'!B40," ")</f>
        <v>Julie Hereth</v>
      </c>
      <c r="C39" s="447" t="str">
        <f>'Sch 3 - QA Staff Loading (OCAT)'!C40</f>
        <v>QA Sr. Administrative Assistant</v>
      </c>
      <c r="D39" s="448">
        <v>45</v>
      </c>
      <c r="E39" s="449">
        <f>'Sch 3 - QA Staff Loading (OCAT)'!BM40</f>
        <v>8</v>
      </c>
      <c r="F39" s="450">
        <f t="shared" si="5"/>
        <v>360</v>
      </c>
    </row>
    <row r="40" spans="1:6" s="289" customFormat="1" ht="17">
      <c r="A40" s="284"/>
      <c r="B40" s="451" t="s">
        <v>71</v>
      </c>
      <c r="C40" s="451"/>
      <c r="D40" s="452"/>
      <c r="E40" s="453">
        <f>SUM(E36:E39)</f>
        <v>136</v>
      </c>
      <c r="F40" s="454">
        <f>SUM(F36:F39)</f>
        <v>18272</v>
      </c>
    </row>
    <row r="41" spans="1:6">
      <c r="A41" s="277"/>
      <c r="B41" s="443" t="str">
        <f>'Sch 3 - QA Staff Loading (OCAT)'!B41</f>
        <v>DEL #7 - QA Assessment of OCAT Application SAWS Interfaces</v>
      </c>
      <c r="C41" s="444"/>
      <c r="D41" s="455"/>
      <c r="E41" s="456"/>
      <c r="F41" s="457"/>
    </row>
    <row r="42" spans="1:6" ht="17">
      <c r="A42" s="271">
        <v>1</v>
      </c>
      <c r="B42" s="446" t="str">
        <f>IF(ISTEXT('Sch 3 - QA Staff Loading (OCAT)'!B42),'Sch 3 - QA Staff Loading (OCAT)'!B42," ")</f>
        <v>Venu Gaddam</v>
      </c>
      <c r="C42" s="447" t="str">
        <f>'Sch 3 - QA Staff Loading (OCAT)'!C42</f>
        <v>QA Technical Lead (OCAT)</v>
      </c>
      <c r="D42" s="448">
        <v>139</v>
      </c>
      <c r="E42" s="449">
        <f>'Sch 3 - QA Staff Loading (OCAT)'!BM42</f>
        <v>300</v>
      </c>
      <c r="F42" s="450">
        <f t="shared" ref="F42:F45" si="6">IF(ISNUMBER(D42),D42*E42,0)</f>
        <v>41700</v>
      </c>
    </row>
    <row r="43" spans="1:6" ht="17">
      <c r="A43" s="271">
        <v>2</v>
      </c>
      <c r="B43" s="446" t="str">
        <f>IF(ISTEXT('Sch 3 - QA Staff Loading (OCAT)'!B43),'Sch 3 - QA Staff Loading (OCAT)'!B43," ")</f>
        <v>Gretchen Williams</v>
      </c>
      <c r="C43" s="447" t="str">
        <f>'Sch 3 - QA Staff Loading (OCAT)'!C43</f>
        <v>QA Specialist (OCAT)</v>
      </c>
      <c r="D43" s="448">
        <v>124</v>
      </c>
      <c r="E43" s="449">
        <f>'Sch 3 - QA Staff Loading (OCAT)'!BM43</f>
        <v>0</v>
      </c>
      <c r="F43" s="450">
        <f t="shared" si="6"/>
        <v>0</v>
      </c>
    </row>
    <row r="44" spans="1:6" ht="17">
      <c r="A44" s="271">
        <v>3</v>
      </c>
      <c r="B44" s="446" t="str">
        <f>IF(ISTEXT('Sch 3 - QA Staff Loading (OCAT)'!B44),'Sch 3 - QA Staff Loading (OCAT)'!B44," ")</f>
        <v>Frank Ono</v>
      </c>
      <c r="C44" s="447" t="str">
        <f>'Sch 3 - QA Staff Loading (OCAT)'!C44</f>
        <v>QA Executive</v>
      </c>
      <c r="D44" s="448">
        <v>154</v>
      </c>
      <c r="E44" s="449">
        <f>'Sch 3 - QA Staff Loading (OCAT)'!BM44</f>
        <v>32</v>
      </c>
      <c r="F44" s="450">
        <f t="shared" si="6"/>
        <v>4928</v>
      </c>
    </row>
    <row r="45" spans="1:6" ht="17">
      <c r="A45" s="271">
        <v>4</v>
      </c>
      <c r="B45" s="446" t="str">
        <f>IF(ISTEXT('Sch 3 - QA Staff Loading (OCAT)'!B45),'Sch 3 - QA Staff Loading (OCAT)'!B45," ")</f>
        <v>Julie Hereth</v>
      </c>
      <c r="C45" s="447" t="str">
        <f>'Sch 3 - QA Staff Loading (OCAT)'!C45</f>
        <v>QA Sr. Administrative Assistant</v>
      </c>
      <c r="D45" s="448">
        <v>45</v>
      </c>
      <c r="E45" s="449">
        <f>'Sch 3 - QA Staff Loading (OCAT)'!BM45</f>
        <v>8</v>
      </c>
      <c r="F45" s="450">
        <f t="shared" si="6"/>
        <v>360</v>
      </c>
    </row>
    <row r="46" spans="1:6" s="289" customFormat="1" ht="17">
      <c r="A46" s="284"/>
      <c r="B46" s="451" t="s">
        <v>71</v>
      </c>
      <c r="C46" s="451"/>
      <c r="D46" s="452"/>
      <c r="E46" s="453">
        <f>SUM(E42:E45)</f>
        <v>340</v>
      </c>
      <c r="F46" s="454">
        <f>SUM(F42:F45)</f>
        <v>46988</v>
      </c>
    </row>
    <row r="47" spans="1:6">
      <c r="A47" s="277"/>
      <c r="B47" s="443" t="str">
        <f>'Sch 3 - QA Staff Loading (OCAT)'!B46</f>
        <v>DEL #8 - QA Assessment of OCAT Master Test Plan</v>
      </c>
      <c r="C47" s="444"/>
      <c r="D47" s="455"/>
      <c r="E47" s="456"/>
      <c r="F47" s="457"/>
    </row>
    <row r="48" spans="1:6" ht="17">
      <c r="A48" s="271">
        <v>1</v>
      </c>
      <c r="B48" s="446" t="str">
        <f>IF(ISTEXT('Sch 3 - QA Staff Loading (OCAT)'!B47),'Sch 3 - QA Staff Loading (OCAT)'!B47," ")</f>
        <v>Venu Gaddam</v>
      </c>
      <c r="C48" s="447" t="str">
        <f>'Sch 3 - QA Staff Loading (OCAT)'!C47</f>
        <v>QA Technical Lead (OCAT)</v>
      </c>
      <c r="D48" s="448">
        <v>139</v>
      </c>
      <c r="E48" s="449">
        <f>'Sch 3 - QA Staff Loading (OCAT)'!BM47</f>
        <v>16</v>
      </c>
      <c r="F48" s="450">
        <f t="shared" ref="F48:F51" si="7">IF(ISNUMBER(D48),D48*E48,0)</f>
        <v>2224</v>
      </c>
    </row>
    <row r="49" spans="1:6" ht="17">
      <c r="A49" s="271">
        <v>2</v>
      </c>
      <c r="B49" s="446" t="str">
        <f>IF(ISTEXT('Sch 3 - QA Staff Loading (OCAT)'!B48),'Sch 3 - QA Staff Loading (OCAT)'!B48," ")</f>
        <v>Gretchen Williams</v>
      </c>
      <c r="C49" s="447" t="str">
        <f>'Sch 3 - QA Staff Loading (OCAT)'!C48</f>
        <v>QA Specialist (OCAT)</v>
      </c>
      <c r="D49" s="448">
        <v>124</v>
      </c>
      <c r="E49" s="449">
        <f>'Sch 3 - QA Staff Loading (OCAT)'!BM48</f>
        <v>56</v>
      </c>
      <c r="F49" s="450">
        <f t="shared" si="7"/>
        <v>6944</v>
      </c>
    </row>
    <row r="50" spans="1:6" ht="17">
      <c r="A50" s="271">
        <v>3</v>
      </c>
      <c r="B50" s="446" t="str">
        <f>IF(ISTEXT('Sch 3 - QA Staff Loading (OCAT)'!B49),'Sch 3 - QA Staff Loading (OCAT)'!B49," ")</f>
        <v>Wendy Battermann</v>
      </c>
      <c r="C50" s="447" t="str">
        <f>'Sch 3 - QA Staff Loading (OCAT)'!C49</f>
        <v>QA Executive</v>
      </c>
      <c r="D50" s="448">
        <v>154</v>
      </c>
      <c r="E50" s="449">
        <f>'Sch 3 - QA Staff Loading (OCAT)'!BM49</f>
        <v>4</v>
      </c>
      <c r="F50" s="450">
        <f t="shared" si="7"/>
        <v>616</v>
      </c>
    </row>
    <row r="51" spans="1:6" ht="17">
      <c r="A51" s="271">
        <v>4</v>
      </c>
      <c r="B51" s="446" t="str">
        <f>IF(ISTEXT('Sch 3 - QA Staff Loading (OCAT)'!B50),'Sch 3 - QA Staff Loading (OCAT)'!B50," ")</f>
        <v>Julie Hereth</v>
      </c>
      <c r="C51" s="447" t="str">
        <f>'Sch 3 - QA Staff Loading (OCAT)'!C50</f>
        <v>QA Sr. Administrative Assistant</v>
      </c>
      <c r="D51" s="448">
        <v>45</v>
      </c>
      <c r="E51" s="449">
        <f>'Sch 3 - QA Staff Loading (OCAT)'!BM50</f>
        <v>8</v>
      </c>
      <c r="F51" s="450">
        <f t="shared" si="7"/>
        <v>360</v>
      </c>
    </row>
    <row r="52" spans="1:6" s="289" customFormat="1" ht="17">
      <c r="A52" s="284"/>
      <c r="B52" s="451" t="s">
        <v>71</v>
      </c>
      <c r="C52" s="451"/>
      <c r="D52" s="452"/>
      <c r="E52" s="453">
        <f>SUM(E48:E51)</f>
        <v>84</v>
      </c>
      <c r="F52" s="454">
        <f>SUM(F48:F51)</f>
        <v>10144</v>
      </c>
    </row>
    <row r="53" spans="1:6">
      <c r="A53" s="277"/>
      <c r="B53" s="443" t="str">
        <f>'Sch 3 - QA Staff Loading (OCAT)'!B51</f>
        <v>DEL #9 - QA Assessment of OCAT Training Plan</v>
      </c>
      <c r="C53" s="444"/>
      <c r="D53" s="455"/>
      <c r="E53" s="456"/>
      <c r="F53" s="457"/>
    </row>
    <row r="54" spans="1:6" ht="17">
      <c r="A54" s="271">
        <v>1</v>
      </c>
      <c r="B54" s="446" t="str">
        <f>IF(ISTEXT('Sch 3 - QA Staff Loading (OCAT)'!B52),'Sch 3 - QA Staff Loading (OCAT)'!B52," ")</f>
        <v>Venu Gaddam</v>
      </c>
      <c r="C54" s="447" t="str">
        <f>'Sch 3 - QA Staff Loading (OCAT)'!C52</f>
        <v>QA Technical Lead (OCAT)</v>
      </c>
      <c r="D54" s="448">
        <v>139</v>
      </c>
      <c r="E54" s="449">
        <f>'Sch 3 - QA Staff Loading (OCAT)'!BM52</f>
        <v>0</v>
      </c>
      <c r="F54" s="450">
        <f t="shared" ref="F54:F57" si="8">IF(ISNUMBER(D54),D54*E54,0)</f>
        <v>0</v>
      </c>
    </row>
    <row r="55" spans="1:6" ht="17">
      <c r="A55" s="271">
        <v>2</v>
      </c>
      <c r="B55" s="446" t="str">
        <f>IF(ISTEXT('Sch 3 - QA Staff Loading (OCAT)'!B53),'Sch 3 - QA Staff Loading (OCAT)'!B53," ")</f>
        <v>Gretchen Williams</v>
      </c>
      <c r="C55" s="447" t="str">
        <f>'Sch 3 - QA Staff Loading (OCAT)'!C53</f>
        <v>QA Specialist (OCAT)</v>
      </c>
      <c r="D55" s="448">
        <v>124</v>
      </c>
      <c r="E55" s="449">
        <f>'Sch 3 - QA Staff Loading (OCAT)'!BM53</f>
        <v>72</v>
      </c>
      <c r="F55" s="450">
        <f t="shared" si="8"/>
        <v>8928</v>
      </c>
    </row>
    <row r="56" spans="1:6" ht="17">
      <c r="A56" s="271">
        <v>3</v>
      </c>
      <c r="B56" s="446" t="str">
        <f>IF(ISTEXT('Sch 3 - QA Staff Loading (OCAT)'!B54),'Sch 3 - QA Staff Loading (OCAT)'!B54," ")</f>
        <v>Wendy Battermann</v>
      </c>
      <c r="C56" s="447" t="str">
        <f>'Sch 3 - QA Staff Loading (OCAT)'!C54</f>
        <v>QA Executive</v>
      </c>
      <c r="D56" s="448">
        <v>154</v>
      </c>
      <c r="E56" s="449">
        <f>'Sch 3 - QA Staff Loading (OCAT)'!BM54</f>
        <v>4</v>
      </c>
      <c r="F56" s="450">
        <f t="shared" si="8"/>
        <v>616</v>
      </c>
    </row>
    <row r="57" spans="1:6" ht="17">
      <c r="A57" s="271">
        <v>4</v>
      </c>
      <c r="B57" s="446" t="str">
        <f>IF(ISTEXT('Sch 3 - QA Staff Loading (OCAT)'!B55),'Sch 3 - QA Staff Loading (OCAT)'!B55," ")</f>
        <v>Julie Hereth</v>
      </c>
      <c r="C57" s="447" t="str">
        <f>'Sch 3 - QA Staff Loading (OCAT)'!C55</f>
        <v>QA Sr. Administrative Assistant</v>
      </c>
      <c r="D57" s="448">
        <v>45</v>
      </c>
      <c r="E57" s="449">
        <f>'Sch 3 - QA Staff Loading (OCAT)'!BM55</f>
        <v>8</v>
      </c>
      <c r="F57" s="450">
        <f t="shared" si="8"/>
        <v>360</v>
      </c>
    </row>
    <row r="58" spans="1:6" s="289" customFormat="1" ht="17">
      <c r="A58" s="284"/>
      <c r="B58" s="451" t="s">
        <v>71</v>
      </c>
      <c r="C58" s="451"/>
      <c r="D58" s="452"/>
      <c r="E58" s="453">
        <f>SUM(E54:E57)</f>
        <v>84</v>
      </c>
      <c r="F58" s="454">
        <f>SUM(F54:F57)</f>
        <v>9904</v>
      </c>
    </row>
    <row r="59" spans="1:6">
      <c r="A59" s="277"/>
      <c r="B59" s="443" t="str">
        <f>'Sch 3 - QA Staff Loading (OCAT)'!B56</f>
        <v>DEL #10 - QA Assessment of OCAT Training Materials</v>
      </c>
      <c r="C59" s="444"/>
      <c r="D59" s="455"/>
      <c r="E59" s="456"/>
      <c r="F59" s="457"/>
    </row>
    <row r="60" spans="1:6" ht="17">
      <c r="A60" s="271">
        <v>1</v>
      </c>
      <c r="B60" s="446" t="str">
        <f>IF(ISTEXT('Sch 3 - QA Staff Loading (OCAT)'!B57),'Sch 3 - QA Staff Loading (OCAT)'!B57," ")</f>
        <v>Venu Gaddam</v>
      </c>
      <c r="C60" s="447" t="str">
        <f>'Sch 3 - QA Staff Loading (OCAT)'!C57</f>
        <v>QA Technical Lead (OCAT)</v>
      </c>
      <c r="D60" s="448">
        <v>139</v>
      </c>
      <c r="E60" s="449">
        <f>'Sch 3 - QA Staff Loading (OCAT)'!BM57</f>
        <v>0</v>
      </c>
      <c r="F60" s="450">
        <f t="shared" ref="F60:F63" si="9">IF(ISNUMBER(D60),D60*E60,0)</f>
        <v>0</v>
      </c>
    </row>
    <row r="61" spans="1:6" ht="17">
      <c r="A61" s="271">
        <v>2</v>
      </c>
      <c r="B61" s="446" t="str">
        <f>IF(ISTEXT('Sch 3 - QA Staff Loading (OCAT)'!B58),'Sch 3 - QA Staff Loading (OCAT)'!B58," ")</f>
        <v>Gretchen Williams</v>
      </c>
      <c r="C61" s="447" t="str">
        <f>'Sch 3 - QA Staff Loading (OCAT)'!C58</f>
        <v>QA Specialist (OCAT)</v>
      </c>
      <c r="D61" s="448">
        <v>124</v>
      </c>
      <c r="E61" s="449">
        <f>'Sch 3 - QA Staff Loading (OCAT)'!BM58</f>
        <v>148</v>
      </c>
      <c r="F61" s="450">
        <f t="shared" si="9"/>
        <v>18352</v>
      </c>
    </row>
    <row r="62" spans="1:6" ht="17">
      <c r="A62" s="271">
        <v>3</v>
      </c>
      <c r="B62" s="446" t="str">
        <f>IF(ISTEXT('Sch 3 - QA Staff Loading (OCAT)'!B59),'Sch 3 - QA Staff Loading (OCAT)'!B59," ")</f>
        <v>Wendy Battermann</v>
      </c>
      <c r="C62" s="447" t="str">
        <f>'Sch 3 - QA Staff Loading (OCAT)'!C59</f>
        <v>QA Executive</v>
      </c>
      <c r="D62" s="448">
        <v>154</v>
      </c>
      <c r="E62" s="449">
        <f>'Sch 3 - QA Staff Loading (OCAT)'!BM59</f>
        <v>8</v>
      </c>
      <c r="F62" s="450">
        <f t="shared" si="9"/>
        <v>1232</v>
      </c>
    </row>
    <row r="63" spans="1:6" ht="17">
      <c r="A63" s="271">
        <v>4</v>
      </c>
      <c r="B63" s="446" t="str">
        <f>IF(ISTEXT('Sch 3 - QA Staff Loading (OCAT)'!B60),'Sch 3 - QA Staff Loading (OCAT)'!B60," ")</f>
        <v>Julie Hereth</v>
      </c>
      <c r="C63" s="447" t="str">
        <f>'Sch 3 - QA Staff Loading (OCAT)'!C60</f>
        <v>QA Sr. Administrative Assistant</v>
      </c>
      <c r="D63" s="448">
        <v>45</v>
      </c>
      <c r="E63" s="449">
        <f>'Sch 3 - QA Staff Loading (OCAT)'!BM60</f>
        <v>8</v>
      </c>
      <c r="F63" s="450">
        <f t="shared" si="9"/>
        <v>360</v>
      </c>
    </row>
    <row r="64" spans="1:6" s="289" customFormat="1" ht="17">
      <c r="A64" s="284"/>
      <c r="B64" s="451" t="s">
        <v>71</v>
      </c>
      <c r="C64" s="451"/>
      <c r="D64" s="452"/>
      <c r="E64" s="453">
        <f>SUM(E60:E63)</f>
        <v>164</v>
      </c>
      <c r="F64" s="454">
        <f>SUM(F60:F63)</f>
        <v>19944</v>
      </c>
    </row>
    <row r="65" spans="1:6">
      <c r="A65" s="277"/>
      <c r="B65" s="443" t="str">
        <f>'Sch 3 - QA Staff Loading (OCAT)'!B61</f>
        <v>DEL #11 - QA Assessment of OCAT System Documentation</v>
      </c>
      <c r="C65" s="444"/>
      <c r="D65" s="455"/>
      <c r="E65" s="456"/>
      <c r="F65" s="457"/>
    </row>
    <row r="66" spans="1:6" ht="17">
      <c r="A66" s="271">
        <v>1</v>
      </c>
      <c r="B66" s="446" t="str">
        <f>IF(ISTEXT('Sch 3 - QA Staff Loading (OCAT)'!B62),'Sch 3 - QA Staff Loading (OCAT)'!B62," ")</f>
        <v>Venu Gaddam</v>
      </c>
      <c r="C66" s="447" t="str">
        <f>'Sch 3 - QA Staff Loading (OCAT)'!C62</f>
        <v>QA Technical Lead (OCAT)</v>
      </c>
      <c r="D66" s="448">
        <v>139</v>
      </c>
      <c r="E66" s="449">
        <f>'Sch 3 - QA Staff Loading (OCAT)'!BM62</f>
        <v>80</v>
      </c>
      <c r="F66" s="450">
        <f t="shared" ref="F66:F69" si="10">IF(ISNUMBER(D66),D66*E66,0)</f>
        <v>11120</v>
      </c>
    </row>
    <row r="67" spans="1:6" ht="17">
      <c r="A67" s="271">
        <v>2</v>
      </c>
      <c r="B67" s="446" t="str">
        <f>IF(ISTEXT('Sch 3 - QA Staff Loading (OCAT)'!B63),'Sch 3 - QA Staff Loading (OCAT)'!B63," ")</f>
        <v>Gretchen Williams</v>
      </c>
      <c r="C67" s="447" t="str">
        <f>'Sch 3 - QA Staff Loading (OCAT)'!C63</f>
        <v>QA Specialist (OCAT)</v>
      </c>
      <c r="D67" s="448">
        <v>124</v>
      </c>
      <c r="E67" s="449">
        <f>'Sch 3 - QA Staff Loading (OCAT)'!BM63</f>
        <v>80</v>
      </c>
      <c r="F67" s="450">
        <f t="shared" si="10"/>
        <v>9920</v>
      </c>
    </row>
    <row r="68" spans="1:6" ht="17">
      <c r="A68" s="271">
        <v>3</v>
      </c>
      <c r="B68" s="446" t="str">
        <f>IF(ISTEXT('Sch 3 - QA Staff Loading (OCAT)'!B64),'Sch 3 - QA Staff Loading (OCAT)'!B64," ")</f>
        <v>Wendy Battermann</v>
      </c>
      <c r="C68" s="447" t="str">
        <f>'Sch 3 - QA Staff Loading (OCAT)'!C64</f>
        <v>QA Executive</v>
      </c>
      <c r="D68" s="448">
        <v>154</v>
      </c>
      <c r="E68" s="449">
        <f>'Sch 3 - QA Staff Loading (OCAT)'!BM64</f>
        <v>4</v>
      </c>
      <c r="F68" s="450">
        <f t="shared" si="10"/>
        <v>616</v>
      </c>
    </row>
    <row r="69" spans="1:6" ht="17">
      <c r="A69" s="271">
        <v>4</v>
      </c>
      <c r="B69" s="446" t="str">
        <f>IF(ISTEXT('Sch 3 - QA Staff Loading (OCAT)'!B65),'Sch 3 - QA Staff Loading (OCAT)'!B65," ")</f>
        <v>Julie Hereth</v>
      </c>
      <c r="C69" s="447" t="str">
        <f>'Sch 3 - QA Staff Loading (OCAT)'!C65</f>
        <v>QA Sr. Administrative Assistant</v>
      </c>
      <c r="D69" s="448">
        <v>45</v>
      </c>
      <c r="E69" s="449">
        <f>'Sch 3 - QA Staff Loading (OCAT)'!BM65</f>
        <v>8</v>
      </c>
      <c r="F69" s="450">
        <f t="shared" si="10"/>
        <v>360</v>
      </c>
    </row>
    <row r="70" spans="1:6" s="289" customFormat="1" ht="17">
      <c r="A70" s="284"/>
      <c r="B70" s="451" t="s">
        <v>71</v>
      </c>
      <c r="C70" s="451"/>
      <c r="D70" s="452"/>
      <c r="E70" s="453">
        <f>SUM(E66:E69)</f>
        <v>172</v>
      </c>
      <c r="F70" s="454">
        <f>SUM(F66:F69)</f>
        <v>22016</v>
      </c>
    </row>
    <row r="71" spans="1:6">
      <c r="A71" s="277"/>
      <c r="B71" s="443" t="str">
        <f>'Sch 3 - QA Staff Loading (OCAT)'!B66</f>
        <v>DEL #12 - QA Assessment of OCAT Final Acceptance</v>
      </c>
      <c r="C71" s="444"/>
      <c r="D71" s="455"/>
      <c r="E71" s="456"/>
      <c r="F71" s="457"/>
    </row>
    <row r="72" spans="1:6" ht="17">
      <c r="A72" s="271">
        <v>1</v>
      </c>
      <c r="B72" s="446" t="str">
        <f>IF(ISTEXT('Sch 3 - QA Staff Loading (OCAT)'!B67),'Sch 3 - QA Staff Loading (OCAT)'!B67," ")</f>
        <v>Venu Gaddam</v>
      </c>
      <c r="C72" s="447" t="str">
        <f>'Sch 3 - QA Staff Loading (OCAT)'!C67</f>
        <v>QA Technical Lead (OCAT)</v>
      </c>
      <c r="D72" s="448">
        <v>139</v>
      </c>
      <c r="E72" s="449">
        <f>'Sch 3 - QA Staff Loading (OCAT)'!BM67</f>
        <v>120</v>
      </c>
      <c r="F72" s="450">
        <f t="shared" ref="F72:F75" si="11">IF(ISNUMBER(D72),D72*E72,0)</f>
        <v>16680</v>
      </c>
    </row>
    <row r="73" spans="1:6" ht="17">
      <c r="A73" s="271">
        <v>2</v>
      </c>
      <c r="B73" s="446" t="str">
        <f>IF(ISTEXT('Sch 3 - QA Staff Loading (OCAT)'!B68),'Sch 3 - QA Staff Loading (OCAT)'!B68," ")</f>
        <v>Gretchen Williams</v>
      </c>
      <c r="C73" s="447" t="str">
        <f>'Sch 3 - QA Staff Loading (OCAT)'!C68</f>
        <v>QA Specialist (OCAT)</v>
      </c>
      <c r="D73" s="448">
        <v>124</v>
      </c>
      <c r="E73" s="449">
        <f>'Sch 3 - QA Staff Loading (OCAT)'!BM68</f>
        <v>0</v>
      </c>
      <c r="F73" s="450">
        <f t="shared" si="11"/>
        <v>0</v>
      </c>
    </row>
    <row r="74" spans="1:6" ht="17">
      <c r="A74" s="271">
        <v>3</v>
      </c>
      <c r="B74" s="446" t="str">
        <f>IF(ISTEXT('Sch 3 - QA Staff Loading (OCAT)'!B69),'Sch 3 - QA Staff Loading (OCAT)'!B69," ")</f>
        <v>Wendy Battermann</v>
      </c>
      <c r="C74" s="447" t="str">
        <f>'Sch 3 - QA Staff Loading (OCAT)'!C69</f>
        <v>QA Executive</v>
      </c>
      <c r="D74" s="448">
        <v>154</v>
      </c>
      <c r="E74" s="449">
        <f>'Sch 3 - QA Staff Loading (OCAT)'!BM69</f>
        <v>12</v>
      </c>
      <c r="F74" s="450">
        <f t="shared" si="11"/>
        <v>1848</v>
      </c>
    </row>
    <row r="75" spans="1:6" ht="17">
      <c r="A75" s="271">
        <v>4</v>
      </c>
      <c r="B75" s="446" t="str">
        <f>IF(ISTEXT('Sch 3 - QA Staff Loading (OCAT)'!B70),'Sch 3 - QA Staff Loading (OCAT)'!B70," ")</f>
        <v>Julie Hereth</v>
      </c>
      <c r="C75" s="447" t="str">
        <f>'Sch 3 - QA Staff Loading (OCAT)'!C70</f>
        <v>QA Sr. Administrative Assistant</v>
      </c>
      <c r="D75" s="448">
        <v>45</v>
      </c>
      <c r="E75" s="449">
        <f>'Sch 3 - QA Staff Loading (OCAT)'!BM70</f>
        <v>8</v>
      </c>
      <c r="F75" s="450">
        <f t="shared" si="11"/>
        <v>360</v>
      </c>
    </row>
    <row r="76" spans="1:6" s="289" customFormat="1" ht="17">
      <c r="A76" s="284"/>
      <c r="B76" s="451" t="s">
        <v>71</v>
      </c>
      <c r="C76" s="451"/>
      <c r="D76" s="452"/>
      <c r="E76" s="453">
        <f>SUM(E72:E75)</f>
        <v>140</v>
      </c>
      <c r="F76" s="454">
        <f>SUM(F72:F75)</f>
        <v>18888</v>
      </c>
    </row>
    <row r="77" spans="1:6">
      <c r="A77" s="277"/>
      <c r="B77" s="443" t="str">
        <f>'Sch 3 - QA Staff Loading (OCAT)'!B71</f>
        <v>DEL #13 - QA Assessment of OCAT M&amp;O Transition Plan</v>
      </c>
      <c r="C77" s="444"/>
      <c r="D77" s="455"/>
      <c r="E77" s="456"/>
      <c r="F77" s="457"/>
    </row>
    <row r="78" spans="1:6" ht="17">
      <c r="A78" s="271">
        <v>1</v>
      </c>
      <c r="B78" s="446" t="str">
        <f>IF(ISTEXT('Sch 3 - QA Staff Loading (OCAT)'!B72),'Sch 3 - QA Staff Loading (OCAT)'!B72," ")</f>
        <v>Venu Gaddam</v>
      </c>
      <c r="C78" s="447" t="str">
        <f>'Sch 3 - QA Staff Loading (OCAT)'!C72</f>
        <v>QA Technical Lead (OCAT)</v>
      </c>
      <c r="D78" s="448">
        <v>139</v>
      </c>
      <c r="E78" s="449">
        <f>'Sch 3 - QA Staff Loading (OCAT)'!BM72</f>
        <v>40</v>
      </c>
      <c r="F78" s="450">
        <f t="shared" ref="F78:F81" si="12">IF(ISNUMBER(D78),D78*E78,0)</f>
        <v>5560</v>
      </c>
    </row>
    <row r="79" spans="1:6" ht="17">
      <c r="A79" s="271">
        <v>2</v>
      </c>
      <c r="B79" s="446" t="str">
        <f>IF(ISTEXT('Sch 3 - QA Staff Loading (OCAT)'!B73),'Sch 3 - QA Staff Loading (OCAT)'!B73," ")</f>
        <v>Gretchen Williams</v>
      </c>
      <c r="C79" s="447" t="str">
        <f>'Sch 3 - QA Staff Loading (OCAT)'!C73</f>
        <v>QA Specialist (OCAT)</v>
      </c>
      <c r="D79" s="448">
        <v>124</v>
      </c>
      <c r="E79" s="449">
        <f>'Sch 3 - QA Staff Loading (OCAT)'!BM73</f>
        <v>40</v>
      </c>
      <c r="F79" s="450">
        <f t="shared" si="12"/>
        <v>4960</v>
      </c>
    </row>
    <row r="80" spans="1:6" ht="17">
      <c r="A80" s="271">
        <v>3</v>
      </c>
      <c r="B80" s="446" t="str">
        <f>IF(ISTEXT('Sch 3 - QA Staff Loading (OCAT)'!B74),'Sch 3 - QA Staff Loading (OCAT)'!B74," ")</f>
        <v>Frank Ono</v>
      </c>
      <c r="C80" s="447" t="str">
        <f>'Sch 3 - QA Staff Loading (OCAT)'!C74</f>
        <v>QA Executive</v>
      </c>
      <c r="D80" s="448">
        <v>154</v>
      </c>
      <c r="E80" s="449">
        <f>'Sch 3 - QA Staff Loading (OCAT)'!BM74</f>
        <v>4</v>
      </c>
      <c r="F80" s="450">
        <f t="shared" si="12"/>
        <v>616</v>
      </c>
    </row>
    <row r="81" spans="1:6" ht="17">
      <c r="A81" s="271">
        <v>4</v>
      </c>
      <c r="B81" s="446" t="str">
        <f>IF(ISTEXT('Sch 3 - QA Staff Loading (OCAT)'!B75),'Sch 3 - QA Staff Loading (OCAT)'!B75," ")</f>
        <v>Julie Hereth</v>
      </c>
      <c r="C81" s="447" t="str">
        <f>'Sch 3 - QA Staff Loading (OCAT)'!C75</f>
        <v>QA Sr. Administrative Assistant</v>
      </c>
      <c r="D81" s="448">
        <v>45</v>
      </c>
      <c r="E81" s="449">
        <f>'Sch 3 - QA Staff Loading (OCAT)'!BM75</f>
        <v>4</v>
      </c>
      <c r="F81" s="450">
        <f t="shared" si="12"/>
        <v>180</v>
      </c>
    </row>
    <row r="82" spans="1:6" s="289" customFormat="1" ht="17">
      <c r="A82" s="284"/>
      <c r="B82" s="451" t="s">
        <v>71</v>
      </c>
      <c r="C82" s="451"/>
      <c r="D82" s="452"/>
      <c r="E82" s="453">
        <f>SUM(E78:E81)</f>
        <v>88</v>
      </c>
      <c r="F82" s="454">
        <f>SUM(F78:F81)</f>
        <v>11316</v>
      </c>
    </row>
    <row r="83" spans="1:6">
      <c r="A83" s="277"/>
      <c r="B83" s="443" t="str">
        <f>'Sch 3 - QA Staff Loading (OCAT)'!B76</f>
        <v>DEL #14 - QA M&amp;O Monthly Status Report (OCAT)</v>
      </c>
      <c r="C83" s="444"/>
      <c r="D83" s="455"/>
      <c r="E83" s="456"/>
      <c r="F83" s="457"/>
    </row>
    <row r="84" spans="1:6" ht="17">
      <c r="A84" s="271">
        <v>1</v>
      </c>
      <c r="B84" s="446" t="str">
        <f>IF(ISTEXT('Sch 3 - QA Staff Loading (OCAT)'!B77),'Sch 3 - QA Staff Loading (OCAT)'!B77," ")</f>
        <v>Venu Gaddam</v>
      </c>
      <c r="C84" s="447" t="str">
        <f>'Sch 3 - QA Staff Loading (OCAT)'!C77</f>
        <v>QA Technical Lead (OCAT)</v>
      </c>
      <c r="D84" s="448">
        <v>139</v>
      </c>
      <c r="E84" s="449">
        <f>'Sch 3 - QA Staff Loading (OCAT)'!BM77</f>
        <v>920</v>
      </c>
      <c r="F84" s="450">
        <f t="shared" ref="F84:F87" si="13">IF(ISNUMBER(D84),D84*E84,0)</f>
        <v>127880</v>
      </c>
    </row>
    <row r="85" spans="1:6" ht="17">
      <c r="A85" s="271">
        <v>2</v>
      </c>
      <c r="B85" s="446" t="str">
        <f>IF(ISTEXT('Sch 3 - QA Staff Loading (OCAT)'!B78),'Sch 3 - QA Staff Loading (OCAT)'!B78," ")</f>
        <v>Gretchen Williams</v>
      </c>
      <c r="C85" s="447" t="str">
        <f>'Sch 3 - QA Staff Loading (OCAT)'!C78</f>
        <v>QA Specialist (OCAT)</v>
      </c>
      <c r="D85" s="448">
        <v>124</v>
      </c>
      <c r="E85" s="449">
        <f>'Sch 3 - QA Staff Loading (OCAT)'!BM78</f>
        <v>0</v>
      </c>
      <c r="F85" s="450">
        <f t="shared" si="13"/>
        <v>0</v>
      </c>
    </row>
    <row r="86" spans="1:6" ht="17">
      <c r="A86" s="271">
        <v>3</v>
      </c>
      <c r="B86" s="446" t="str">
        <f>IF(ISTEXT('Sch 3 - QA Staff Loading (OCAT)'!B79),'Sch 3 - QA Staff Loading (OCAT)'!B79," ")</f>
        <v>Wendy Battermann</v>
      </c>
      <c r="C86" s="447" t="str">
        <f>'Sch 3 - QA Staff Loading (OCAT)'!C79</f>
        <v>QA Executive</v>
      </c>
      <c r="D86" s="448">
        <v>154</v>
      </c>
      <c r="E86" s="449">
        <f>'Sch 3 - QA Staff Loading (OCAT)'!BM79</f>
        <v>24</v>
      </c>
      <c r="F86" s="450">
        <f t="shared" si="13"/>
        <v>3696</v>
      </c>
    </row>
    <row r="87" spans="1:6" ht="17">
      <c r="A87" s="271">
        <v>4</v>
      </c>
      <c r="B87" s="446" t="str">
        <f>IF(ISTEXT('Sch 3 - QA Staff Loading (OCAT)'!B80),'Sch 3 - QA Staff Loading (OCAT)'!B80," ")</f>
        <v>Frank Ono</v>
      </c>
      <c r="C87" s="447" t="str">
        <f>'Sch 3 - QA Staff Loading (OCAT)'!C80</f>
        <v>QA Executive</v>
      </c>
      <c r="D87" s="448">
        <v>154</v>
      </c>
      <c r="E87" s="449">
        <f>'Sch 3 - QA Staff Loading (OCAT)'!BM80</f>
        <v>24</v>
      </c>
      <c r="F87" s="450">
        <f t="shared" si="13"/>
        <v>3696</v>
      </c>
    </row>
    <row r="88" spans="1:6" s="289" customFormat="1" ht="17">
      <c r="A88" s="284"/>
      <c r="B88" s="451" t="s">
        <v>71</v>
      </c>
      <c r="C88" s="451"/>
      <c r="D88" s="452"/>
      <c r="E88" s="453">
        <f>SUM(E84:E87)</f>
        <v>968</v>
      </c>
      <c r="F88" s="454">
        <f>SUM(F84:F87)</f>
        <v>135272</v>
      </c>
    </row>
    <row r="89" spans="1:6">
      <c r="B89" s="446"/>
      <c r="C89" s="446"/>
      <c r="D89" s="448"/>
      <c r="E89" s="449"/>
      <c r="F89" s="450"/>
    </row>
    <row r="90" spans="1:6">
      <c r="B90" s="446"/>
      <c r="C90" s="447"/>
      <c r="D90" s="448" t="s">
        <v>457</v>
      </c>
      <c r="E90" s="449">
        <f>SUM(E10,E16,E22,E28,E34,E40,E46,E52,E58,E64,E70,E76,E82)</f>
        <v>3794</v>
      </c>
      <c r="F90" s="450">
        <f>SUM(F10,F16,F22,F28,F34,F40,F46,F52,F58,F64,F70,F76,F82)</f>
        <v>501194</v>
      </c>
    </row>
    <row r="91" spans="1:6" ht="17" thickBot="1">
      <c r="B91" s="446"/>
      <c r="C91" s="446"/>
      <c r="D91" s="448" t="s">
        <v>458</v>
      </c>
      <c r="E91" s="458">
        <f>E88</f>
        <v>968</v>
      </c>
      <c r="F91" s="459">
        <f>F88</f>
        <v>135272</v>
      </c>
    </row>
    <row r="92" spans="1:6" ht="17" thickTop="1">
      <c r="B92" s="446"/>
      <c r="C92" s="446"/>
      <c r="D92" s="452" t="s">
        <v>459</v>
      </c>
      <c r="E92" s="453">
        <f>SUM(E1:E88)/2</f>
        <v>4762</v>
      </c>
      <c r="F92" s="454">
        <f>SUM(F90:F91)</f>
        <v>636466</v>
      </c>
    </row>
    <row r="93" spans="1:6">
      <c r="B93" s="446"/>
      <c r="C93" s="446"/>
      <c r="D93" s="460"/>
      <c r="E93" s="461"/>
      <c r="F93" s="462"/>
    </row>
    <row r="94" spans="1:6">
      <c r="B94" s="446"/>
      <c r="C94" s="446"/>
      <c r="D94" s="460"/>
      <c r="E94" s="461"/>
      <c r="F94" s="462"/>
    </row>
    <row r="95" spans="1:6">
      <c r="B95" s="446"/>
      <c r="C95" s="446"/>
      <c r="D95" s="460"/>
      <c r="E95" s="461"/>
      <c r="F95" s="462"/>
    </row>
    <row r="96" spans="1:6">
      <c r="E96" s="463"/>
      <c r="F96" s="338"/>
    </row>
    <row r="97" spans="3:5">
      <c r="E97" s="463"/>
    </row>
    <row r="98" spans="3:5">
      <c r="E98" s="463"/>
    </row>
    <row r="99" spans="3:5">
      <c r="E99" s="463"/>
    </row>
    <row r="100" spans="3:5">
      <c r="C100" s="447"/>
      <c r="E100" s="463"/>
    </row>
    <row r="101" spans="3:5">
      <c r="E101" s="463"/>
    </row>
    <row r="102" spans="3:5">
      <c r="E102" s="463"/>
    </row>
    <row r="133" spans="1:6">
      <c r="A133" s="284"/>
      <c r="F133" s="269"/>
    </row>
    <row r="155" spans="1:6">
      <c r="A155" s="284"/>
      <c r="F155" s="269"/>
    </row>
    <row r="177" spans="1:6">
      <c r="A177" s="284"/>
      <c r="F177" s="269"/>
    </row>
    <row r="199" spans="1:6">
      <c r="A199" s="284"/>
      <c r="F199" s="269"/>
    </row>
    <row r="221" spans="1:6">
      <c r="A221" s="284"/>
      <c r="F221" s="269"/>
    </row>
    <row r="243" spans="1:6">
      <c r="A243" s="284"/>
      <c r="F243" s="269"/>
    </row>
    <row r="265" spans="1:6">
      <c r="A265" s="284"/>
      <c r="F265" s="269"/>
    </row>
  </sheetData>
  <pageMargins left="0.7" right="0.7" top="1" bottom="0.75" header="0.3" footer="0.3"/>
  <pageSetup scale="85" firstPageNumber="50" fitToHeight="0" orientation="portrait" useFirstPageNumber="1" r:id="rId1"/>
  <headerFooter>
    <oddHeader>&amp;L&amp;G</oddHeader>
    <oddFooter>&amp;R&amp;"Arial,Regular"&amp;10Page D-&amp;P</oddFooter>
  </headerFooter>
  <rowBreaks count="3" manualBreakCount="3">
    <brk id="28" max="16383" man="1"/>
    <brk id="46" max="16383" man="1"/>
    <brk id="70" max="16383" man="1"/>
  </rowBreaks>
  <legacyDrawingHF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B16"/>
  <sheetViews>
    <sheetView workbookViewId="0">
      <pane xSplit="1" ySplit="1" topLeftCell="B5" activePane="bottomRight" state="frozen"/>
      <selection pane="topRight" activeCell="B1" sqref="B1"/>
      <selection pane="bottomLeft" activeCell="A2" sqref="A2"/>
      <selection pane="bottomRight" activeCell="A13" sqref="A13"/>
    </sheetView>
  </sheetViews>
  <sheetFormatPr baseColWidth="10" defaultColWidth="8.83203125" defaultRowHeight="15"/>
  <cols>
    <col min="1" max="1" width="6" customWidth="1"/>
    <col min="2" max="2" width="91.83203125" style="266" customWidth="1"/>
  </cols>
  <sheetData>
    <row r="1" spans="1:2" s="72" customFormat="1" ht="20" customHeight="1">
      <c r="A1" s="205" t="s">
        <v>280</v>
      </c>
      <c r="B1" s="265" t="s">
        <v>379</v>
      </c>
    </row>
    <row r="2" spans="1:2" ht="32">
      <c r="A2" s="224">
        <v>1</v>
      </c>
      <c r="B2" s="225" t="s">
        <v>380</v>
      </c>
    </row>
    <row r="3" spans="1:2" ht="16">
      <c r="A3" s="224">
        <v>2</v>
      </c>
      <c r="B3" s="225" t="s">
        <v>381</v>
      </c>
    </row>
    <row r="4" spans="1:2" ht="32">
      <c r="A4" s="224">
        <v>3</v>
      </c>
      <c r="B4" s="225" t="s">
        <v>382</v>
      </c>
    </row>
    <row r="5" spans="1:2" ht="16">
      <c r="A5" s="224">
        <v>4</v>
      </c>
      <c r="B5" s="225" t="s">
        <v>383</v>
      </c>
    </row>
    <row r="6" spans="1:2" ht="32">
      <c r="A6" s="224">
        <v>5</v>
      </c>
      <c r="B6" s="225" t="s">
        <v>384</v>
      </c>
    </row>
    <row r="7" spans="1:2" ht="32">
      <c r="A7" s="224">
        <v>6</v>
      </c>
      <c r="B7" s="225" t="s">
        <v>385</v>
      </c>
    </row>
    <row r="8" spans="1:2" ht="48">
      <c r="A8" s="224">
        <v>7</v>
      </c>
      <c r="B8" s="225" t="s">
        <v>386</v>
      </c>
    </row>
    <row r="9" spans="1:2" ht="16">
      <c r="A9" s="224">
        <v>8</v>
      </c>
      <c r="B9" s="225" t="s">
        <v>387</v>
      </c>
    </row>
    <row r="10" spans="1:2" ht="48">
      <c r="A10" s="224">
        <v>9</v>
      </c>
      <c r="B10" s="225" t="s">
        <v>388</v>
      </c>
    </row>
    <row r="11" spans="1:2" ht="16">
      <c r="A11" s="224">
        <v>10</v>
      </c>
      <c r="B11" s="225" t="s">
        <v>390</v>
      </c>
    </row>
    <row r="12" spans="1:2" ht="16">
      <c r="A12" s="300">
        <v>11</v>
      </c>
      <c r="B12" s="225" t="s">
        <v>389</v>
      </c>
    </row>
    <row r="13" spans="1:2" ht="48">
      <c r="A13" s="300">
        <v>12</v>
      </c>
      <c r="B13" s="225" t="s">
        <v>393</v>
      </c>
    </row>
    <row r="14" spans="1:2" ht="51" customHeight="1">
      <c r="A14" s="300">
        <v>13</v>
      </c>
      <c r="B14" s="225" t="s">
        <v>394</v>
      </c>
    </row>
    <row r="15" spans="1:2" ht="32">
      <c r="A15" s="300">
        <v>14</v>
      </c>
      <c r="B15" s="225" t="s">
        <v>395</v>
      </c>
    </row>
    <row r="16" spans="1:2" ht="33" customHeight="1">
      <c r="A16" s="300">
        <v>15</v>
      </c>
      <c r="B16" s="225" t="s">
        <v>396</v>
      </c>
    </row>
  </sheetData>
  <pageMargins left="0.7" right="0.7" top="1" bottom="0.75" header="0.3" footer="0.3"/>
  <pageSetup scale="92" firstPageNumber="69" fitToHeight="0" orientation="portrait" useFirstPageNumber="1" r:id="rId1"/>
  <headerFooter>
    <oddHeader>&amp;L&amp;G</oddHeader>
    <oddFooter>&amp;R&amp;"Arial,Regular"&amp;10Page D-&amp;P</odd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DA8CC2-B885-684B-818B-B3E9AC229955}">
  <sheetPr>
    <tabColor rgb="FF4978AE"/>
    <pageSetUpPr fitToPage="1"/>
  </sheetPr>
  <dimension ref="A1:CL90"/>
  <sheetViews>
    <sheetView zoomScale="75" workbookViewId="0">
      <pane xSplit="3" ySplit="3" topLeftCell="D4" activePane="bottomRight" state="frozen"/>
      <selection activeCell="B5" sqref="B5"/>
      <selection pane="topRight" activeCell="B5" sqref="B5"/>
      <selection pane="bottomLeft" activeCell="B5" sqref="B5"/>
      <selection pane="bottomRight" activeCell="N6" sqref="N6"/>
    </sheetView>
  </sheetViews>
  <sheetFormatPr baseColWidth="10" defaultColWidth="9" defaultRowHeight="16"/>
  <cols>
    <col min="1" max="1" width="1.5" style="175" customWidth="1"/>
    <col min="2" max="2" width="75.83203125" style="169" customWidth="1"/>
    <col min="3" max="3" width="2" style="169" customWidth="1"/>
    <col min="4" max="4" width="19.33203125" style="169" customWidth="1"/>
    <col min="5" max="5" width="13.5" style="170" customWidth="1"/>
    <col min="6" max="6" width="9" style="169" hidden="1" customWidth="1"/>
    <col min="7" max="7" width="18.33203125" style="169" customWidth="1"/>
    <col min="8" max="9" width="15.5" style="170" customWidth="1"/>
    <col min="10" max="54" width="12.6640625" style="169" customWidth="1"/>
    <col min="55" max="55" width="14.5" style="169" customWidth="1"/>
    <col min="56" max="67" width="12.6640625" style="169" customWidth="1"/>
    <col min="68" max="68" width="18.83203125" style="319" customWidth="1"/>
    <col min="69" max="69" width="23.1640625" style="169" customWidth="1"/>
    <col min="70" max="70" width="9" style="177"/>
    <col min="71" max="71" width="9" style="177" customWidth="1"/>
    <col min="72" max="73" width="9" style="177" hidden="1" customWidth="1"/>
    <col min="74" max="74" width="16.83203125" style="177" customWidth="1"/>
    <col min="75" max="75" width="27.33203125" style="177" customWidth="1"/>
    <col min="76" max="77" width="9" style="177" customWidth="1"/>
    <col min="78" max="83" width="9" style="177"/>
    <col min="84" max="16384" width="9" style="169"/>
  </cols>
  <sheetData>
    <row r="1" spans="1:83" ht="18" customHeight="1">
      <c r="B1" s="176" t="s">
        <v>126</v>
      </c>
      <c r="D1" s="654"/>
      <c r="E1" s="654"/>
      <c r="F1" s="654"/>
      <c r="G1" s="654"/>
      <c r="H1" s="671" t="s">
        <v>397</v>
      </c>
      <c r="I1" s="671"/>
      <c r="J1" s="671"/>
      <c r="K1" s="671"/>
      <c r="L1" s="671"/>
      <c r="M1" s="671"/>
      <c r="N1" s="671"/>
      <c r="O1" s="671"/>
      <c r="P1" s="671"/>
      <c r="Q1" s="671"/>
      <c r="R1" s="671"/>
      <c r="S1" s="671"/>
      <c r="T1" s="671"/>
      <c r="U1" s="671"/>
      <c r="V1" s="671"/>
      <c r="W1" s="671"/>
      <c r="X1" s="671"/>
      <c r="Y1" s="671"/>
      <c r="Z1" s="671"/>
      <c r="AA1" s="671"/>
      <c r="AB1" s="671"/>
      <c r="AC1" s="671"/>
      <c r="AD1" s="671"/>
      <c r="AE1" s="671"/>
      <c r="AF1" s="671"/>
      <c r="AG1" s="671"/>
      <c r="AH1" s="671"/>
      <c r="AI1" s="671"/>
      <c r="AJ1" s="671"/>
      <c r="AK1" s="671"/>
      <c r="AL1" s="671"/>
      <c r="AM1" s="671"/>
      <c r="AN1" s="671"/>
      <c r="AO1" s="671"/>
      <c r="AP1" s="671"/>
      <c r="AQ1" s="671"/>
      <c r="AR1" s="671"/>
      <c r="AS1" s="671"/>
      <c r="AT1" s="671"/>
      <c r="AU1" s="671"/>
      <c r="AV1" s="671"/>
      <c r="AW1" s="671"/>
      <c r="AX1" s="671"/>
      <c r="AY1" s="671"/>
      <c r="AZ1" s="671"/>
      <c r="BA1" s="671"/>
      <c r="BB1" s="671"/>
      <c r="BC1" s="671"/>
      <c r="BD1" s="671"/>
      <c r="BE1" s="671"/>
      <c r="BF1" s="671"/>
      <c r="BG1" s="671"/>
      <c r="BH1" s="671"/>
      <c r="BI1" s="671"/>
      <c r="BJ1" s="671"/>
      <c r="BK1" s="671"/>
      <c r="BL1" s="671"/>
      <c r="BM1" s="671"/>
      <c r="BN1" s="671"/>
      <c r="BO1" s="671"/>
      <c r="BP1" s="671"/>
    </row>
    <row r="2" spans="1:83">
      <c r="B2" s="486"/>
      <c r="D2" s="654"/>
      <c r="E2" s="654"/>
      <c r="F2" s="654"/>
      <c r="G2" s="654"/>
      <c r="H2" s="671"/>
      <c r="I2" s="671"/>
      <c r="J2" s="671"/>
      <c r="K2" s="671"/>
      <c r="L2" s="671"/>
      <c r="M2" s="671"/>
      <c r="N2" s="671"/>
      <c r="O2" s="671"/>
      <c r="P2" s="671"/>
      <c r="Q2" s="671"/>
      <c r="R2" s="671"/>
      <c r="S2" s="671"/>
      <c r="T2" s="671"/>
      <c r="U2" s="671"/>
      <c r="V2" s="671"/>
      <c r="W2" s="671"/>
      <c r="X2" s="671"/>
      <c r="Y2" s="671"/>
      <c r="Z2" s="671"/>
      <c r="AA2" s="671"/>
      <c r="AB2" s="671"/>
      <c r="AC2" s="671"/>
      <c r="AD2" s="671"/>
      <c r="AE2" s="671"/>
      <c r="AF2" s="671"/>
      <c r="AG2" s="671"/>
      <c r="AH2" s="671"/>
      <c r="AI2" s="671"/>
      <c r="AJ2" s="671"/>
      <c r="AK2" s="671"/>
      <c r="AL2" s="671"/>
      <c r="AM2" s="671"/>
      <c r="AN2" s="671"/>
      <c r="AO2" s="671"/>
      <c r="AP2" s="671"/>
      <c r="AQ2" s="671"/>
      <c r="AR2" s="671"/>
      <c r="AS2" s="671"/>
      <c r="AT2" s="671"/>
      <c r="AU2" s="671"/>
      <c r="AV2" s="671"/>
      <c r="AW2" s="671"/>
      <c r="AX2" s="671"/>
      <c r="AY2" s="671"/>
      <c r="AZ2" s="671"/>
      <c r="BA2" s="671"/>
      <c r="BB2" s="671"/>
      <c r="BC2" s="671"/>
      <c r="BD2" s="671"/>
      <c r="BE2" s="671"/>
      <c r="BF2" s="671"/>
      <c r="BG2" s="671"/>
      <c r="BH2" s="671"/>
      <c r="BI2" s="671"/>
      <c r="BJ2" s="671"/>
      <c r="BK2" s="671"/>
      <c r="BL2" s="671"/>
      <c r="BM2" s="671"/>
      <c r="BN2" s="671"/>
      <c r="BO2" s="671"/>
      <c r="BP2" s="671"/>
    </row>
    <row r="3" spans="1:83" s="179" customFormat="1" ht="34">
      <c r="A3" s="198"/>
      <c r="B3" s="199" t="s">
        <v>129</v>
      </c>
      <c r="C3" s="199"/>
      <c r="D3" s="199" t="s">
        <v>130</v>
      </c>
      <c r="E3" s="267" t="s">
        <v>131</v>
      </c>
      <c r="G3" s="201" t="s">
        <v>470</v>
      </c>
      <c r="H3" s="201" t="s">
        <v>132</v>
      </c>
      <c r="I3" s="304">
        <v>43647</v>
      </c>
      <c r="J3" s="304">
        <v>43678</v>
      </c>
      <c r="K3" s="304">
        <v>43709</v>
      </c>
      <c r="L3" s="304">
        <v>43739</v>
      </c>
      <c r="M3" s="304">
        <v>43770</v>
      </c>
      <c r="N3" s="304">
        <v>43800</v>
      </c>
      <c r="O3" s="304">
        <v>43831</v>
      </c>
      <c r="P3" s="304">
        <v>43862</v>
      </c>
      <c r="Q3" s="304">
        <v>43891</v>
      </c>
      <c r="R3" s="304">
        <v>43922</v>
      </c>
      <c r="S3" s="304">
        <v>43952</v>
      </c>
      <c r="T3" s="304">
        <v>43983</v>
      </c>
      <c r="U3" s="304">
        <v>44013</v>
      </c>
      <c r="V3" s="304">
        <v>44044</v>
      </c>
      <c r="W3" s="304">
        <v>44075</v>
      </c>
      <c r="X3" s="304">
        <v>44105</v>
      </c>
      <c r="Y3" s="304">
        <v>44136</v>
      </c>
      <c r="Z3" s="304">
        <v>44166</v>
      </c>
      <c r="AA3" s="304">
        <v>44197</v>
      </c>
      <c r="AB3" s="304">
        <v>44228</v>
      </c>
      <c r="AC3" s="304">
        <v>44256</v>
      </c>
      <c r="AD3" s="304">
        <v>44287</v>
      </c>
      <c r="AE3" s="304">
        <v>44317</v>
      </c>
      <c r="AF3" s="304">
        <v>44348</v>
      </c>
      <c r="AG3" s="304">
        <v>44378</v>
      </c>
      <c r="AH3" s="304">
        <v>44409</v>
      </c>
      <c r="AI3" s="304">
        <v>44440</v>
      </c>
      <c r="AJ3" s="304">
        <v>44470</v>
      </c>
      <c r="AK3" s="304">
        <v>44501</v>
      </c>
      <c r="AL3" s="304">
        <v>44531</v>
      </c>
      <c r="AM3" s="304">
        <v>44562</v>
      </c>
      <c r="AN3" s="304">
        <v>44593</v>
      </c>
      <c r="AO3" s="304">
        <v>44621</v>
      </c>
      <c r="AP3" s="304">
        <v>44652</v>
      </c>
      <c r="AQ3" s="304">
        <v>44682</v>
      </c>
      <c r="AR3" s="304">
        <v>44713</v>
      </c>
      <c r="AS3" s="304">
        <v>44743</v>
      </c>
      <c r="AT3" s="304">
        <v>44774</v>
      </c>
      <c r="AU3" s="304">
        <v>44805</v>
      </c>
      <c r="AV3" s="304">
        <v>44835</v>
      </c>
      <c r="AW3" s="304">
        <v>44866</v>
      </c>
      <c r="AX3" s="304">
        <v>44896</v>
      </c>
      <c r="AY3" s="304">
        <v>44927</v>
      </c>
      <c r="AZ3" s="304">
        <v>44958</v>
      </c>
      <c r="BA3" s="304">
        <v>44986</v>
      </c>
      <c r="BB3" s="304">
        <v>45017</v>
      </c>
      <c r="BC3" s="304">
        <v>45047</v>
      </c>
      <c r="BD3" s="304">
        <v>45078</v>
      </c>
      <c r="BE3" s="304">
        <v>45108</v>
      </c>
      <c r="BF3" s="304">
        <v>45139</v>
      </c>
      <c r="BG3" s="304">
        <v>45170</v>
      </c>
      <c r="BH3" s="304">
        <v>45200</v>
      </c>
      <c r="BI3" s="304">
        <v>45231</v>
      </c>
      <c r="BJ3" s="304">
        <v>45261</v>
      </c>
      <c r="BK3" s="304">
        <v>45292</v>
      </c>
      <c r="BL3" s="304">
        <v>45323</v>
      </c>
      <c r="BM3" s="304">
        <v>45352</v>
      </c>
      <c r="BN3" s="304">
        <v>45383</v>
      </c>
      <c r="BO3" s="304">
        <v>45413</v>
      </c>
      <c r="BP3" s="304" t="s">
        <v>71</v>
      </c>
      <c r="BQ3" s="169"/>
      <c r="BR3" s="200"/>
      <c r="BS3" s="200"/>
      <c r="BT3" s="200"/>
      <c r="BU3" s="200"/>
      <c r="BV3" s="200"/>
      <c r="BW3" s="200"/>
      <c r="BX3" s="200"/>
      <c r="BY3" s="200"/>
      <c r="BZ3" s="200"/>
      <c r="CA3" s="200"/>
      <c r="CB3" s="200"/>
      <c r="CC3" s="200"/>
      <c r="CD3" s="200"/>
      <c r="CE3" s="200"/>
    </row>
    <row r="4" spans="1:83" ht="17">
      <c r="B4" s="179" t="str">
        <f>CONCATENATE(BT4, " - ",BU4)</f>
        <v>DEL #1 - QA Management Plan</v>
      </c>
      <c r="D4" s="180">
        <f>'Sch 4 - Deliverables'!F25</f>
        <v>11180</v>
      </c>
      <c r="E4" s="170">
        <v>1</v>
      </c>
      <c r="F4" s="169">
        <v>25</v>
      </c>
      <c r="G4" s="202">
        <f>D4/E4</f>
        <v>11180</v>
      </c>
      <c r="H4" s="223">
        <f>'Sch 5 - Summary'!H4</f>
        <v>43678</v>
      </c>
      <c r="I4" s="306">
        <f>IF($H4=I$3,$G4,0)</f>
        <v>0</v>
      </c>
      <c r="J4" s="483">
        <f>IF($H4=J$3,$G4,0)</f>
        <v>11180</v>
      </c>
      <c r="K4" s="306">
        <f>IF($H4=K$3,$G4,0)</f>
        <v>0</v>
      </c>
      <c r="L4" s="306">
        <f t="shared" ref="L4:BC8" si="0">IF($H4=L$3,$G4,0)</f>
        <v>0</v>
      </c>
      <c r="M4" s="306">
        <f t="shared" si="0"/>
        <v>0</v>
      </c>
      <c r="N4" s="306">
        <f t="shared" si="0"/>
        <v>0</v>
      </c>
      <c r="O4" s="306">
        <f t="shared" si="0"/>
        <v>0</v>
      </c>
      <c r="P4" s="306">
        <f t="shared" si="0"/>
        <v>0</v>
      </c>
      <c r="Q4" s="306">
        <f t="shared" si="0"/>
        <v>0</v>
      </c>
      <c r="R4" s="306">
        <f t="shared" si="0"/>
        <v>0</v>
      </c>
      <c r="S4" s="306">
        <f t="shared" si="0"/>
        <v>0</v>
      </c>
      <c r="T4" s="306">
        <f t="shared" si="0"/>
        <v>0</v>
      </c>
      <c r="U4" s="306">
        <f t="shared" si="0"/>
        <v>0</v>
      </c>
      <c r="V4" s="306">
        <f t="shared" si="0"/>
        <v>0</v>
      </c>
      <c r="W4" s="306">
        <f t="shared" si="0"/>
        <v>0</v>
      </c>
      <c r="X4" s="306">
        <f t="shared" si="0"/>
        <v>0</v>
      </c>
      <c r="Y4" s="306">
        <f t="shared" si="0"/>
        <v>0</v>
      </c>
      <c r="Z4" s="306">
        <f t="shared" si="0"/>
        <v>0</v>
      </c>
      <c r="AA4" s="306">
        <f t="shared" si="0"/>
        <v>0</v>
      </c>
      <c r="AB4" s="306">
        <f t="shared" si="0"/>
        <v>0</v>
      </c>
      <c r="AC4" s="306">
        <f t="shared" si="0"/>
        <v>0</v>
      </c>
      <c r="AD4" s="306">
        <f t="shared" si="0"/>
        <v>0</v>
      </c>
      <c r="AE4" s="306">
        <f t="shared" si="0"/>
        <v>0</v>
      </c>
      <c r="AF4" s="306">
        <f t="shared" si="0"/>
        <v>0</v>
      </c>
      <c r="AG4" s="306">
        <f t="shared" si="0"/>
        <v>0</v>
      </c>
      <c r="AH4" s="306">
        <f t="shared" si="0"/>
        <v>0</v>
      </c>
      <c r="AI4" s="306">
        <f t="shared" si="0"/>
        <v>0</v>
      </c>
      <c r="AJ4" s="306">
        <f t="shared" si="0"/>
        <v>0</v>
      </c>
      <c r="AK4" s="306">
        <f t="shared" si="0"/>
        <v>0</v>
      </c>
      <c r="AL4" s="306">
        <f t="shared" si="0"/>
        <v>0</v>
      </c>
      <c r="AM4" s="306">
        <f t="shared" si="0"/>
        <v>0</v>
      </c>
      <c r="AN4" s="306">
        <f t="shared" si="0"/>
        <v>0</v>
      </c>
      <c r="AO4" s="306">
        <f t="shared" si="0"/>
        <v>0</v>
      </c>
      <c r="AP4" s="306">
        <f t="shared" si="0"/>
        <v>0</v>
      </c>
      <c r="AQ4" s="306">
        <f t="shared" si="0"/>
        <v>0</v>
      </c>
      <c r="AR4" s="306">
        <f t="shared" si="0"/>
        <v>0</v>
      </c>
      <c r="AS4" s="306">
        <f t="shared" si="0"/>
        <v>0</v>
      </c>
      <c r="AT4" s="306">
        <f t="shared" si="0"/>
        <v>0</v>
      </c>
      <c r="AU4" s="306">
        <f t="shared" si="0"/>
        <v>0</v>
      </c>
      <c r="AV4" s="306">
        <f t="shared" si="0"/>
        <v>0</v>
      </c>
      <c r="AW4" s="306">
        <f t="shared" si="0"/>
        <v>0</v>
      </c>
      <c r="AX4" s="306">
        <f t="shared" si="0"/>
        <v>0</v>
      </c>
      <c r="AY4" s="306">
        <f t="shared" si="0"/>
        <v>0</v>
      </c>
      <c r="AZ4" s="306">
        <f t="shared" si="0"/>
        <v>0</v>
      </c>
      <c r="BA4" s="306">
        <f t="shared" si="0"/>
        <v>0</v>
      </c>
      <c r="BB4" s="306">
        <f t="shared" si="0"/>
        <v>0</v>
      </c>
      <c r="BC4" s="306">
        <f t="shared" si="0"/>
        <v>0</v>
      </c>
      <c r="BD4" s="306"/>
      <c r="BE4" s="306"/>
      <c r="BF4" s="306"/>
      <c r="BG4" s="306"/>
      <c r="BH4" s="306"/>
      <c r="BI4" s="306"/>
      <c r="BJ4" s="306"/>
      <c r="BK4" s="306"/>
      <c r="BL4" s="306"/>
      <c r="BM4" s="306"/>
      <c r="BN4" s="306"/>
      <c r="BO4" s="306"/>
      <c r="BP4" s="317">
        <f>SUM(I4:BO4)</f>
        <v>11180</v>
      </c>
      <c r="BQ4" s="202">
        <f>D4-BP4</f>
        <v>0</v>
      </c>
      <c r="BT4" s="177" t="s">
        <v>139</v>
      </c>
      <c r="BU4" s="177" t="s">
        <v>140</v>
      </c>
    </row>
    <row r="5" spans="1:83" ht="17">
      <c r="B5" s="179" t="str">
        <f t="shared" ref="B5:B68" si="1">CONCATENATE(BT5, " - ",BU5)</f>
        <v>DEL #2 - QA Work Plan (Initial)</v>
      </c>
      <c r="D5" s="180">
        <f>'Sch 4 - Deliverables'!F47</f>
        <v>10484</v>
      </c>
      <c r="E5" s="170">
        <v>1</v>
      </c>
      <c r="F5" s="169">
        <f>F4+22</f>
        <v>47</v>
      </c>
      <c r="G5" s="202">
        <f t="shared" ref="G5:G67" si="2">D5/E5</f>
        <v>10484</v>
      </c>
      <c r="H5" s="223">
        <f>'Sch 5 - Summary'!H5</f>
        <v>43678</v>
      </c>
      <c r="I5" s="306">
        <f t="shared" ref="I5:X24" si="3">IF($H5=I$3,$G5,0)</f>
        <v>0</v>
      </c>
      <c r="J5" s="483">
        <f t="shared" si="3"/>
        <v>10484</v>
      </c>
      <c r="K5" s="306">
        <f t="shared" si="3"/>
        <v>0</v>
      </c>
      <c r="L5" s="306">
        <f t="shared" si="0"/>
        <v>0</v>
      </c>
      <c r="M5" s="306">
        <f t="shared" si="0"/>
        <v>0</v>
      </c>
      <c r="N5" s="306">
        <f t="shared" si="0"/>
        <v>0</v>
      </c>
      <c r="O5" s="306">
        <f t="shared" si="0"/>
        <v>0</v>
      </c>
      <c r="P5" s="306">
        <f t="shared" si="0"/>
        <v>0</v>
      </c>
      <c r="Q5" s="306">
        <f t="shared" si="0"/>
        <v>0</v>
      </c>
      <c r="R5" s="306">
        <f t="shared" si="0"/>
        <v>0</v>
      </c>
      <c r="S5" s="306">
        <f t="shared" si="0"/>
        <v>0</v>
      </c>
      <c r="T5" s="306">
        <f t="shared" si="0"/>
        <v>0</v>
      </c>
      <c r="U5" s="306">
        <f t="shared" si="0"/>
        <v>0</v>
      </c>
      <c r="V5" s="306">
        <f t="shared" si="0"/>
        <v>0</v>
      </c>
      <c r="W5" s="306">
        <f t="shared" si="0"/>
        <v>0</v>
      </c>
      <c r="X5" s="306">
        <f t="shared" si="0"/>
        <v>0</v>
      </c>
      <c r="Y5" s="306">
        <f t="shared" si="0"/>
        <v>0</v>
      </c>
      <c r="Z5" s="306">
        <f t="shared" si="0"/>
        <v>0</v>
      </c>
      <c r="AA5" s="306">
        <f t="shared" si="0"/>
        <v>0</v>
      </c>
      <c r="AB5" s="306">
        <f t="shared" si="0"/>
        <v>0</v>
      </c>
      <c r="AC5" s="306">
        <f t="shared" si="0"/>
        <v>0</v>
      </c>
      <c r="AD5" s="306">
        <f t="shared" si="0"/>
        <v>0</v>
      </c>
      <c r="AE5" s="306">
        <f t="shared" si="0"/>
        <v>0</v>
      </c>
      <c r="AF5" s="306">
        <f t="shared" si="0"/>
        <v>0</v>
      </c>
      <c r="AG5" s="306">
        <f t="shared" si="0"/>
        <v>0</v>
      </c>
      <c r="AH5" s="306">
        <f t="shared" si="0"/>
        <v>0</v>
      </c>
      <c r="AI5" s="306">
        <f t="shared" si="0"/>
        <v>0</v>
      </c>
      <c r="AJ5" s="306">
        <f t="shared" si="0"/>
        <v>0</v>
      </c>
      <c r="AK5" s="306">
        <f t="shared" si="0"/>
        <v>0</v>
      </c>
      <c r="AL5" s="306">
        <f t="shared" si="0"/>
        <v>0</v>
      </c>
      <c r="AM5" s="306">
        <f t="shared" si="0"/>
        <v>0</v>
      </c>
      <c r="AN5" s="306">
        <f t="shared" si="0"/>
        <v>0</v>
      </c>
      <c r="AO5" s="306">
        <f t="shared" si="0"/>
        <v>0</v>
      </c>
      <c r="AP5" s="306">
        <f t="shared" si="0"/>
        <v>0</v>
      </c>
      <c r="AQ5" s="306">
        <f t="shared" si="0"/>
        <v>0</v>
      </c>
      <c r="AR5" s="306">
        <f t="shared" si="0"/>
        <v>0</v>
      </c>
      <c r="AS5" s="306">
        <f t="shared" si="0"/>
        <v>0</v>
      </c>
      <c r="AT5" s="306">
        <f t="shared" si="0"/>
        <v>0</v>
      </c>
      <c r="AU5" s="306">
        <f t="shared" si="0"/>
        <v>0</v>
      </c>
      <c r="AV5" s="306">
        <f t="shared" si="0"/>
        <v>0</v>
      </c>
      <c r="AW5" s="306">
        <f t="shared" si="0"/>
        <v>0</v>
      </c>
      <c r="AX5" s="306">
        <f t="shared" si="0"/>
        <v>0</v>
      </c>
      <c r="AY5" s="306">
        <f t="shared" si="0"/>
        <v>0</v>
      </c>
      <c r="AZ5" s="306">
        <f t="shared" si="0"/>
        <v>0</v>
      </c>
      <c r="BA5" s="306">
        <f t="shared" si="0"/>
        <v>0</v>
      </c>
      <c r="BB5" s="306">
        <f t="shared" si="0"/>
        <v>0</v>
      </c>
      <c r="BC5" s="306">
        <f t="shared" si="0"/>
        <v>0</v>
      </c>
      <c r="BD5" s="306"/>
      <c r="BE5" s="306"/>
      <c r="BF5" s="306"/>
      <c r="BG5" s="306"/>
      <c r="BH5" s="306"/>
      <c r="BI5" s="306"/>
      <c r="BJ5" s="306"/>
      <c r="BK5" s="306"/>
      <c r="BL5" s="306"/>
      <c r="BM5" s="306"/>
      <c r="BN5" s="306"/>
      <c r="BO5" s="306"/>
      <c r="BP5" s="317">
        <f t="shared" ref="BP5:BP68" si="4">SUM(I5:BO5)</f>
        <v>10484</v>
      </c>
      <c r="BQ5" s="202">
        <f t="shared" ref="BQ5:BQ68" si="5">D5-BP5</f>
        <v>0</v>
      </c>
      <c r="BT5" s="177" t="s">
        <v>141</v>
      </c>
      <c r="BU5" s="177" t="s">
        <v>142</v>
      </c>
    </row>
    <row r="6" spans="1:83" s="310" customFormat="1" ht="17">
      <c r="A6" s="308"/>
      <c r="B6" s="309" t="str">
        <f t="shared" si="1"/>
        <v>DEL #3 - QA Monthly Status Report (Monthly)</v>
      </c>
      <c r="D6" s="311">
        <f>'Sch 4 - Deliverables'!F69</f>
        <v>5849826</v>
      </c>
      <c r="E6" s="312">
        <v>46</v>
      </c>
      <c r="F6" s="310">
        <f t="shared" ref="F6:F69" si="6">F5+22</f>
        <v>69</v>
      </c>
      <c r="G6" s="315">
        <f t="shared" si="2"/>
        <v>127170.13043478261</v>
      </c>
      <c r="H6" s="312" t="str">
        <f>'Sch 5 - Summary'!H6</f>
        <v>Recurring</v>
      </c>
      <c r="J6" s="483">
        <f t="array" ref="J6">SUM('Sch 3 - QA Staff Loading'!$D$52:$D$69*'Sch 3 - QA Staff Loading'!F$52:F$69)</f>
        <v>26371</v>
      </c>
      <c r="K6" s="483">
        <f t="array" ref="K6">SUM('Sch 3 - QA Staff Loading'!$D$52:$D$69*'Sch 3 - QA Staff Loading'!G$52:G$69)</f>
        <v>34012</v>
      </c>
      <c r="L6" s="485">
        <v>91023</v>
      </c>
      <c r="M6" s="487">
        <v>295340</v>
      </c>
      <c r="N6" s="313">
        <f t="array" ref="N6">SUM('Sch 3 - QA Staff Loading'!$D$52:$D$69*'Sch 3 - QA Staff Loading'!J$52:J$69)</f>
        <v>144757</v>
      </c>
      <c r="O6" s="313">
        <f t="array" ref="O6">SUM('Sch 3 - QA Staff Loading'!$D$52:$D$69*'Sch 3 - QA Staff Loading'!K$52:K$69)</f>
        <v>117831</v>
      </c>
      <c r="P6" s="313">
        <f t="array" ref="P6">SUM('Sch 3 - QA Staff Loading'!$D$52:$D$69*'Sch 3 - QA Staff Loading'!L$52:L$69)</f>
        <v>125309</v>
      </c>
      <c r="Q6" s="313">
        <f t="array" ref="Q6">SUM('Sch 3 - QA Staff Loading'!$D$52:$D$69*'Sch 3 - QA Staff Loading'!M$52:M$69)</f>
        <v>94172</v>
      </c>
      <c r="R6" s="313">
        <f t="array" ref="R6">SUM('Sch 3 - QA Staff Loading'!$D$52:$D$69*'Sch 3 - QA Staff Loading'!N$52:N$69)</f>
        <v>99947</v>
      </c>
      <c r="S6" s="313">
        <f t="array" ref="S6">SUM('Sch 3 - QA Staff Loading'!$D$52:$D$69*'Sch 3 - QA Staff Loading'!O$52:O$69)</f>
        <v>95195</v>
      </c>
      <c r="T6" s="313">
        <f t="array" ref="T6">SUM('Sch 3 - QA Staff Loading'!$D$52:$D$69*'Sch 3 - QA Staff Loading'!P$52:P$69)</f>
        <v>140599</v>
      </c>
      <c r="U6" s="313">
        <f t="array" ref="U6">SUM('Sch 3 - QA Staff Loading'!$D$52:$D$69*'Sch 3 - QA Staff Loading'!Q$52:Q$69)</f>
        <v>113398</v>
      </c>
      <c r="V6" s="313">
        <f t="array" ref="V6">SUM('Sch 3 - QA Staff Loading'!$D$52:$D$69*'Sch 3 - QA Staff Loading'!R$52:R$69)</f>
        <v>82972</v>
      </c>
      <c r="W6" s="313">
        <f t="array" ref="W6">SUM('Sch 3 - QA Staff Loading'!$D$52:$D$69*'Sch 3 - QA Staff Loading'!S$52:S$69)</f>
        <v>121858</v>
      </c>
      <c r="X6" s="313">
        <f t="array" ref="X6">SUM('Sch 3 - QA Staff Loading'!$D$52:$D$69*'Sch 3 - QA Staff Loading'!T$52:T$69)</f>
        <v>98908</v>
      </c>
      <c r="Y6" s="313">
        <f t="array" ref="Y6">SUM('Sch 3 - QA Staff Loading'!$D$52:$D$69*'Sch 3 - QA Staff Loading'!U$52:U$69)</f>
        <v>108843</v>
      </c>
      <c r="Z6" s="313">
        <f t="array" ref="Z6">SUM('Sch 3 - QA Staff Loading'!$D$52:$D$69*'Sch 3 - QA Staff Loading'!V$52:V$69)</f>
        <v>175915</v>
      </c>
      <c r="AA6" s="313">
        <f t="array" ref="AA6">SUM('Sch 3 - QA Staff Loading'!$D$52:$D$69*'Sch 3 - QA Staff Loading'!W$52:W$69)</f>
        <v>167630</v>
      </c>
      <c r="AB6" s="313">
        <f t="array" ref="AB6">SUM('Sch 3 - QA Staff Loading'!$D$52:$D$69*'Sch 3 - QA Staff Loading'!X$52:X$69)</f>
        <v>129144</v>
      </c>
      <c r="AC6" s="313">
        <f t="array" ref="AC6">SUM('Sch 3 - QA Staff Loading'!$D$52:$D$69*'Sch 3 - QA Staff Loading'!Y$52:Y$69)</f>
        <v>142141</v>
      </c>
      <c r="AD6" s="313">
        <f t="array" ref="AD6">SUM('Sch 3 - QA Staff Loading'!$D$52:$D$69*'Sch 3 - QA Staff Loading'!Z$52:Z$69)</f>
        <v>165660</v>
      </c>
      <c r="AE6" s="313">
        <f t="array" ref="AE6">SUM('Sch 3 - QA Staff Loading'!$D$52:$D$69*'Sch 3 - QA Staff Loading'!AA$52:AA$69)</f>
        <v>169077</v>
      </c>
      <c r="AF6" s="313">
        <f t="array" ref="AF6">SUM('Sch 3 - QA Staff Loading'!$D$52:$D$69*'Sch 3 - QA Staff Loading'!AB$52:AB$69)</f>
        <v>158079</v>
      </c>
      <c r="AG6" s="313">
        <f t="array" ref="AG6">SUM('Sch 3 - QA Staff Loading'!$D$52:$D$69*'Sch 3 - QA Staff Loading'!AC$52:AC$69)</f>
        <v>161951</v>
      </c>
      <c r="AH6" s="313">
        <f t="array" ref="AH6">SUM('Sch 3 - QA Staff Loading'!$D$52:$D$69*'Sch 3 - QA Staff Loading'!AD$52:AD$69)</f>
        <v>141380</v>
      </c>
      <c r="AI6" s="313">
        <f t="array" ref="AI6">SUM('Sch 3 - QA Staff Loading'!$D$52:$D$69*'Sch 3 - QA Staff Loading'!AE$52:AE$69)</f>
        <v>149720</v>
      </c>
      <c r="AJ6" s="313">
        <f t="array" ref="AJ6">SUM('Sch 3 - QA Staff Loading'!$D$52:$D$69*'Sch 3 - QA Staff Loading'!AF$52:AF$69)</f>
        <v>145474</v>
      </c>
      <c r="AK6" s="313">
        <f t="array" ref="AK6">SUM('Sch 3 - QA Staff Loading'!$D$52:$D$69*'Sch 3 - QA Staff Loading'!AG$52:AG$69)</f>
        <v>130536</v>
      </c>
      <c r="AL6" s="313">
        <f t="array" ref="AL6">SUM('Sch 3 - QA Staff Loading'!$D$52:$D$69*'Sch 3 - QA Staff Loading'!AH$52:AH$69)</f>
        <v>149085</v>
      </c>
      <c r="AM6" s="313">
        <f t="array" ref="AM6">SUM('Sch 3 - QA Staff Loading'!$D$52:$D$69*'Sch 3 - QA Staff Loading'!AI$52:AI$69)</f>
        <v>120832</v>
      </c>
      <c r="AN6" s="313">
        <f t="array" ref="AN6">SUM('Sch 3 - QA Staff Loading'!$D$52:$D$69*'Sch 3 - QA Staff Loading'!AJ$52:AJ$69)</f>
        <v>112860</v>
      </c>
      <c r="AO6" s="313">
        <f t="array" ref="AO6">SUM('Sch 3 - QA Staff Loading'!$D$52:$D$69*'Sch 3 - QA Staff Loading'!AK$52:AK$69)</f>
        <v>97090</v>
      </c>
      <c r="AP6" s="313">
        <f t="array" ref="AP6">SUM('Sch 3 - QA Staff Loading'!$D$52:$D$69*'Sch 3 - QA Staff Loading'!AL$52:AL$69)</f>
        <v>124423</v>
      </c>
      <c r="AQ6" s="313">
        <f t="array" ref="AQ6">SUM('Sch 3 - QA Staff Loading'!$D$52:$D$69*'Sch 3 - QA Staff Loading'!AM$52:AM$69)</f>
        <v>122391</v>
      </c>
      <c r="AR6" s="313">
        <f t="array" ref="AR6">SUM('Sch 3 - QA Staff Loading'!$D$52:$D$69*'Sch 3 - QA Staff Loading'!AN$52:AN$69)</f>
        <v>163324</v>
      </c>
      <c r="AS6" s="313">
        <f t="array" ref="AS6">SUM('Sch 3 - QA Staff Loading'!$D$52:$D$69*'Sch 3 - QA Staff Loading'!AO$52:AO$69)</f>
        <v>154844</v>
      </c>
      <c r="AT6" s="313">
        <f t="array" ref="AT6">SUM('Sch 3 - QA Staff Loading'!$D$52:$D$69*'Sch 3 - QA Staff Loading'!AP$52:AP$69)</f>
        <v>137782</v>
      </c>
      <c r="AU6" s="313">
        <f t="array" ref="AU6">SUM('Sch 3 - QA Staff Loading'!$D$52:$D$69*'Sch 3 - QA Staff Loading'!AQ$52:AQ$69)</f>
        <v>164623</v>
      </c>
      <c r="AV6" s="313">
        <f t="array" ref="AV6">SUM('Sch 3 - QA Staff Loading'!$D$52:$D$69*'Sch 3 - QA Staff Loading'!AR$52:AR$69)</f>
        <v>104339</v>
      </c>
      <c r="AW6" s="313">
        <f t="array" ref="AW6">SUM('Sch 3 - QA Staff Loading'!$D$52:$D$69*'Sch 3 - QA Staff Loading'!AS$52:AS$69)</f>
        <v>121707</v>
      </c>
      <c r="AX6" s="313">
        <f t="array" ref="AX6">SUM('Sch 3 - QA Staff Loading'!$D$52:$D$69*'Sch 3 - QA Staff Loading'!AT$52:AT$69)</f>
        <v>103460</v>
      </c>
      <c r="AY6" s="313">
        <f t="array" ref="AY6">SUM('Sch 3 - QA Staff Loading'!$D$52:$D$69*'Sch 3 - QA Staff Loading'!AU$52:AU$69)</f>
        <v>113850</v>
      </c>
      <c r="AZ6" s="313">
        <f t="array" ref="AZ6">SUM('Sch 3 - QA Staff Loading'!$D$52:$D$69*'Sch 3 - QA Staff Loading'!AV$52:AV$69)</f>
        <v>91126</v>
      </c>
      <c r="BA6" s="313">
        <f t="array" ref="BA6">SUM('Sch 3 - QA Staff Loading'!$D$52:$D$69*'Sch 3 - QA Staff Loading'!AW$52:AW$69)</f>
        <v>99244</v>
      </c>
      <c r="BB6" s="313">
        <f t="array" ref="BB6">SUM('Sch 3 - QA Staff Loading'!$D$52:$D$69*'Sch 3 - QA Staff Loading'!AX$52:AX$69)</f>
        <v>128151</v>
      </c>
      <c r="BC6" s="313">
        <f t="array" ref="BC6">SUM('Sch 3 - QA Staff Loading'!$D$52:$D$69*'Sch 3 - QA Staff Loading'!AY$52:AY$69)</f>
        <v>113453</v>
      </c>
      <c r="BD6" s="313"/>
      <c r="BE6" s="313"/>
      <c r="BF6" s="313"/>
      <c r="BG6" s="313"/>
      <c r="BH6" s="313"/>
      <c r="BI6" s="313"/>
      <c r="BJ6" s="313"/>
      <c r="BK6" s="313"/>
      <c r="BL6" s="313"/>
      <c r="BM6" s="313"/>
      <c r="BN6" s="313"/>
      <c r="BO6" s="313"/>
      <c r="BP6" s="318">
        <f t="shared" si="4"/>
        <v>5849826</v>
      </c>
      <c r="BQ6" s="202">
        <f t="shared" si="5"/>
        <v>0</v>
      </c>
      <c r="BR6" s="314"/>
      <c r="BS6" s="314"/>
      <c r="BT6" s="314" t="s">
        <v>144</v>
      </c>
      <c r="BU6" s="314" t="s">
        <v>145</v>
      </c>
      <c r="BV6" s="314"/>
      <c r="BW6" s="314"/>
      <c r="BX6" s="314"/>
      <c r="BY6" s="314"/>
      <c r="BZ6" s="314"/>
      <c r="CA6" s="314"/>
      <c r="CB6" s="314"/>
      <c r="CC6" s="314"/>
      <c r="CD6" s="314"/>
      <c r="CE6" s="314"/>
    </row>
    <row r="7" spans="1:83" s="310" customFormat="1" ht="17">
      <c r="A7" s="308"/>
      <c r="B7" s="309" t="str">
        <f t="shared" si="1"/>
        <v>DEL #4 - QA Work Plan (Monthly update)</v>
      </c>
      <c r="D7" s="311">
        <f>'Sch 4 - Deliverables'!F91</f>
        <v>506054</v>
      </c>
      <c r="E7" s="312">
        <v>46</v>
      </c>
      <c r="F7" s="310">
        <f t="shared" si="6"/>
        <v>91</v>
      </c>
      <c r="G7" s="315">
        <f t="shared" si="2"/>
        <v>11001.173913043478</v>
      </c>
      <c r="H7" s="312" t="str">
        <f>'Sch 5 - Summary'!H7</f>
        <v>Recurring</v>
      </c>
      <c r="J7" s="483">
        <f t="array" ref="J7">SUM('Sch 3 - QA Staff Loading'!$D$73:$D$82*'Sch 3 - QA Staff Loading'!F$73:F$82)</f>
        <v>1072</v>
      </c>
      <c r="K7" s="483">
        <f t="array" ref="K7">SUM('Sch 3 - QA Staff Loading'!$D$73:$D$82*'Sch 3 - QA Staff Loading'!G$73:G$82)</f>
        <v>11814</v>
      </c>
      <c r="L7" s="485">
        <f t="array" ref="L7">SUM('Sch 3 - QA Staff Loading'!$D$73:$D$82*'Sch 3 - QA Staff Loading'!H$73:H$82)</f>
        <v>11654</v>
      </c>
      <c r="M7" s="487">
        <f t="array" ref="M7">SUM('Sch 3 - QA Staff Loading'!$D$73:$D$82*'Sch 3 - QA Staff Loading'!I$73:I$82)</f>
        <v>11198</v>
      </c>
      <c r="N7" s="313">
        <f t="array" ref="N7">SUM('Sch 3 - QA Staff Loading'!$D$73:$D$82*'Sch 3 - QA Staff Loading'!J$73:J$82)</f>
        <v>11198</v>
      </c>
      <c r="O7" s="313">
        <f t="array" ref="O7">SUM('Sch 3 - QA Staff Loading'!$D$73:$D$82*'Sch 3 - QA Staff Loading'!K$73:K$82)</f>
        <v>11198</v>
      </c>
      <c r="P7" s="313">
        <f t="array" ref="P7">SUM('Sch 3 - QA Staff Loading'!$D$73:$D$82*'Sch 3 - QA Staff Loading'!L$73:L$82)</f>
        <v>11198</v>
      </c>
      <c r="Q7" s="313">
        <f t="array" ref="Q7">SUM('Sch 3 - QA Staff Loading'!$D$73:$D$82*'Sch 3 - QA Staff Loading'!M$73:M$82)</f>
        <v>11198</v>
      </c>
      <c r="R7" s="313">
        <f t="array" ref="R7">SUM('Sch 3 - QA Staff Loading'!$D$73:$D$82*'Sch 3 - QA Staff Loading'!N$73:N$82)</f>
        <v>11198</v>
      </c>
      <c r="S7" s="313">
        <f t="array" ref="S7">SUM('Sch 3 - QA Staff Loading'!$D$73:$D$82*'Sch 3 - QA Staff Loading'!O$73:O$82)</f>
        <v>11198</v>
      </c>
      <c r="T7" s="313">
        <f t="array" ref="T7">SUM('Sch 3 - QA Staff Loading'!$D$73:$D$82*'Sch 3 - QA Staff Loading'!P$73:P$82)</f>
        <v>11198</v>
      </c>
      <c r="U7" s="313">
        <f t="array" ref="U7">SUM('Sch 3 - QA Staff Loading'!$D$73:$D$82*'Sch 3 - QA Staff Loading'!Q$73:Q$82)</f>
        <v>11198</v>
      </c>
      <c r="V7" s="313">
        <f t="array" ref="V7">SUM('Sch 3 - QA Staff Loading'!$D$73:$D$82*'Sch 3 - QA Staff Loading'!R$73:R$82)</f>
        <v>11198</v>
      </c>
      <c r="W7" s="313">
        <f t="array" ref="W7">SUM('Sch 3 - QA Staff Loading'!$D$73:$D$82*'Sch 3 - QA Staff Loading'!S$73:S$82)</f>
        <v>11198</v>
      </c>
      <c r="X7" s="313">
        <f t="array" ref="X7">SUM('Sch 3 - QA Staff Loading'!$D$73:$D$82*'Sch 3 - QA Staff Loading'!T$73:T$82)</f>
        <v>11198</v>
      </c>
      <c r="Y7" s="313">
        <f t="array" ref="Y7">SUM('Sch 3 - QA Staff Loading'!$D$73:$D$82*'Sch 3 - QA Staff Loading'!U$73:U$82)</f>
        <v>11198</v>
      </c>
      <c r="Z7" s="313">
        <f t="array" ref="Z7">SUM('Sch 3 - QA Staff Loading'!$D$73:$D$82*'Sch 3 - QA Staff Loading'!V$73:V$82)</f>
        <v>11198</v>
      </c>
      <c r="AA7" s="313">
        <f t="array" ref="AA7">SUM('Sch 3 - QA Staff Loading'!$D$73:$D$82*'Sch 3 - QA Staff Loading'!W$73:W$82)</f>
        <v>11198</v>
      </c>
      <c r="AB7" s="313">
        <f t="array" ref="AB7">SUM('Sch 3 - QA Staff Loading'!$D$73:$D$82*'Sch 3 - QA Staff Loading'!X$73:X$82)</f>
        <v>11198</v>
      </c>
      <c r="AC7" s="313">
        <f t="array" ref="AC7">SUM('Sch 3 - QA Staff Loading'!$D$73:$D$82*'Sch 3 - QA Staff Loading'!Y$73:Y$82)</f>
        <v>11198</v>
      </c>
      <c r="AD7" s="313">
        <f t="array" ref="AD7">SUM('Sch 3 - QA Staff Loading'!$D$73:$D$82*'Sch 3 - QA Staff Loading'!Z$73:Z$82)</f>
        <v>11198</v>
      </c>
      <c r="AE7" s="313">
        <f t="array" ref="AE7">SUM('Sch 3 - QA Staff Loading'!$D$73:$D$82*'Sch 3 - QA Staff Loading'!AA$73:AA$82)</f>
        <v>11198</v>
      </c>
      <c r="AF7" s="313">
        <f t="array" ref="AF7">SUM('Sch 3 - QA Staff Loading'!$D$73:$D$82*'Sch 3 - QA Staff Loading'!AB$73:AB$82)</f>
        <v>11198</v>
      </c>
      <c r="AG7" s="313">
        <f t="array" ref="AG7">SUM('Sch 3 - QA Staff Loading'!$D$73:$D$82*'Sch 3 - QA Staff Loading'!AC$73:AC$82)</f>
        <v>11198</v>
      </c>
      <c r="AH7" s="313">
        <f t="array" ref="AH7">SUM('Sch 3 - QA Staff Loading'!$D$73:$D$82*'Sch 3 - QA Staff Loading'!AD$73:AD$82)</f>
        <v>11198</v>
      </c>
      <c r="AI7" s="313">
        <f t="array" ref="AI7">SUM('Sch 3 - QA Staff Loading'!$D$73:$D$82*'Sch 3 - QA Staff Loading'!AE$73:AE$82)</f>
        <v>11198</v>
      </c>
      <c r="AJ7" s="313">
        <f t="array" ref="AJ7">SUM('Sch 3 - QA Staff Loading'!$D$73:$D$82*'Sch 3 - QA Staff Loading'!AF$73:AF$82)</f>
        <v>11198</v>
      </c>
      <c r="AK7" s="313">
        <f t="array" ref="AK7">SUM('Sch 3 - QA Staff Loading'!$D$73:$D$82*'Sch 3 - QA Staff Loading'!AG$73:AG$82)</f>
        <v>11198</v>
      </c>
      <c r="AL7" s="313">
        <f t="array" ref="AL7">SUM('Sch 3 - QA Staff Loading'!$D$73:$D$82*'Sch 3 - QA Staff Loading'!AH$73:AH$82)</f>
        <v>11198</v>
      </c>
      <c r="AM7" s="313">
        <f t="array" ref="AM7">SUM('Sch 3 - QA Staff Loading'!$D$73:$D$82*'Sch 3 - QA Staff Loading'!AI$73:AI$82)</f>
        <v>11198</v>
      </c>
      <c r="AN7" s="313">
        <f t="array" ref="AN7">SUM('Sch 3 - QA Staff Loading'!$D$73:$D$82*'Sch 3 - QA Staff Loading'!AJ$73:AJ$82)</f>
        <v>11198</v>
      </c>
      <c r="AO7" s="313">
        <f t="array" ref="AO7">SUM('Sch 3 - QA Staff Loading'!$D$73:$D$82*'Sch 3 - QA Staff Loading'!AK$73:AK$82)</f>
        <v>11198</v>
      </c>
      <c r="AP7" s="313">
        <f t="array" ref="AP7">SUM('Sch 3 - QA Staff Loading'!$D$73:$D$82*'Sch 3 - QA Staff Loading'!AL$73:AL$82)</f>
        <v>11198</v>
      </c>
      <c r="AQ7" s="313">
        <f t="array" ref="AQ7">SUM('Sch 3 - QA Staff Loading'!$D$73:$D$82*'Sch 3 - QA Staff Loading'!AM$73:AM$82)</f>
        <v>11198</v>
      </c>
      <c r="AR7" s="313">
        <f t="array" ref="AR7">SUM('Sch 3 - QA Staff Loading'!$D$73:$D$82*'Sch 3 - QA Staff Loading'!AN$73:AN$82)</f>
        <v>11198</v>
      </c>
      <c r="AS7" s="313">
        <f t="array" ref="AS7">SUM('Sch 3 - QA Staff Loading'!$D$73:$D$82*'Sch 3 - QA Staff Loading'!AO$73:AO$82)</f>
        <v>11198</v>
      </c>
      <c r="AT7" s="313">
        <f t="array" ref="AT7">SUM('Sch 3 - QA Staff Loading'!$D$73:$D$82*'Sch 3 - QA Staff Loading'!AP$73:AP$82)</f>
        <v>11198</v>
      </c>
      <c r="AU7" s="313">
        <f t="array" ref="AU7">SUM('Sch 3 - QA Staff Loading'!$D$73:$D$82*'Sch 3 - QA Staff Loading'!AQ$73:AQ$82)</f>
        <v>11198</v>
      </c>
      <c r="AV7" s="313">
        <f t="array" ref="AV7">SUM('Sch 3 - QA Staff Loading'!$D$73:$D$82*'Sch 3 - QA Staff Loading'!AR$73:AR$82)</f>
        <v>11198</v>
      </c>
      <c r="AW7" s="313">
        <f t="array" ref="AW7">SUM('Sch 3 - QA Staff Loading'!$D$73:$D$82*'Sch 3 - QA Staff Loading'!AS$73:AS$82)</f>
        <v>11198</v>
      </c>
      <c r="AX7" s="313">
        <f t="array" ref="AX7">SUM('Sch 3 - QA Staff Loading'!$D$73:$D$82*'Sch 3 - QA Staff Loading'!AT$73:AT$82)</f>
        <v>11198</v>
      </c>
      <c r="AY7" s="313">
        <f t="array" ref="AY7">SUM('Sch 3 - QA Staff Loading'!$D$73:$D$82*'Sch 3 - QA Staff Loading'!AU$73:AU$82)</f>
        <v>11198</v>
      </c>
      <c r="AZ7" s="313">
        <f t="array" ref="AZ7">SUM('Sch 3 - QA Staff Loading'!$D$73:$D$82*'Sch 3 - QA Staff Loading'!AV$73:AV$82)</f>
        <v>11198</v>
      </c>
      <c r="BA7" s="313">
        <f t="array" ref="BA7">SUM('Sch 3 - QA Staff Loading'!$D$73:$D$82*'Sch 3 - QA Staff Loading'!AW$73:AW$82)</f>
        <v>11198</v>
      </c>
      <c r="BB7" s="313">
        <f t="array" ref="BB7">SUM('Sch 3 - QA Staff Loading'!$D$73:$D$82*'Sch 3 - QA Staff Loading'!AX$73:AX$82)</f>
        <v>11198</v>
      </c>
      <c r="BC7" s="313">
        <f t="array" ref="BC7">SUM('Sch 3 - QA Staff Loading'!$D$73:$D$82*'Sch 3 - QA Staff Loading'!AY$73:AY$82)</f>
        <v>11198</v>
      </c>
      <c r="BD7" s="313"/>
      <c r="BE7" s="313"/>
      <c r="BF7" s="313"/>
      <c r="BG7" s="313"/>
      <c r="BH7" s="313"/>
      <c r="BI7" s="313"/>
      <c r="BJ7" s="313"/>
      <c r="BK7" s="313"/>
      <c r="BL7" s="313"/>
      <c r="BM7" s="313"/>
      <c r="BN7" s="313"/>
      <c r="BO7" s="313"/>
      <c r="BP7" s="318">
        <f t="shared" si="4"/>
        <v>506054</v>
      </c>
      <c r="BQ7" s="202">
        <f t="shared" si="5"/>
        <v>0</v>
      </c>
      <c r="BR7" s="314"/>
      <c r="BS7" s="314"/>
      <c r="BT7" s="314" t="s">
        <v>146</v>
      </c>
      <c r="BU7" s="314" t="s">
        <v>147</v>
      </c>
      <c r="BV7" s="314"/>
      <c r="BW7" s="314"/>
      <c r="BX7" s="314"/>
      <c r="BY7" s="314"/>
      <c r="BZ7" s="314"/>
      <c r="CA7" s="314"/>
      <c r="CB7" s="314"/>
      <c r="CC7" s="314"/>
      <c r="CD7" s="314"/>
      <c r="CE7" s="314"/>
    </row>
    <row r="8" spans="1:83" s="310" customFormat="1" ht="17">
      <c r="A8" s="308"/>
      <c r="B8" s="309" t="str">
        <f t="shared" si="1"/>
        <v>DEL #5 - Deliverable Review and Assessment Plan</v>
      </c>
      <c r="D8" s="311">
        <f>'Sch 4 - Deliverables'!F113</f>
        <v>23100</v>
      </c>
      <c r="E8" s="312">
        <v>1</v>
      </c>
      <c r="F8" s="310">
        <f t="shared" si="6"/>
        <v>113</v>
      </c>
      <c r="G8" s="315">
        <f t="shared" si="2"/>
        <v>23100</v>
      </c>
      <c r="H8" s="316">
        <f>'Sch 5 - Summary'!H8</f>
        <v>43678</v>
      </c>
      <c r="I8" s="313">
        <f t="shared" si="3"/>
        <v>0</v>
      </c>
      <c r="J8" s="483">
        <f t="shared" si="3"/>
        <v>23100</v>
      </c>
      <c r="K8" s="313">
        <f t="shared" si="3"/>
        <v>0</v>
      </c>
      <c r="L8" s="313">
        <f t="shared" si="0"/>
        <v>0</v>
      </c>
      <c r="M8" s="313">
        <f t="shared" si="0"/>
        <v>0</v>
      </c>
      <c r="N8" s="313">
        <f t="shared" si="0"/>
        <v>0</v>
      </c>
      <c r="O8" s="313">
        <f t="shared" si="0"/>
        <v>0</v>
      </c>
      <c r="P8" s="313">
        <f t="shared" si="0"/>
        <v>0</v>
      </c>
      <c r="Q8" s="313">
        <f t="shared" si="0"/>
        <v>0</v>
      </c>
      <c r="R8" s="313">
        <f t="shared" si="0"/>
        <v>0</v>
      </c>
      <c r="S8" s="313">
        <f t="shared" si="0"/>
        <v>0</v>
      </c>
      <c r="T8" s="313">
        <f t="shared" si="0"/>
        <v>0</v>
      </c>
      <c r="U8" s="313">
        <f t="shared" si="0"/>
        <v>0</v>
      </c>
      <c r="V8" s="313">
        <f t="shared" si="0"/>
        <v>0</v>
      </c>
      <c r="W8" s="313">
        <f t="shared" si="0"/>
        <v>0</v>
      </c>
      <c r="X8" s="313">
        <f t="shared" si="0"/>
        <v>0</v>
      </c>
      <c r="Y8" s="313">
        <f t="shared" si="0"/>
        <v>0</v>
      </c>
      <c r="Z8" s="313">
        <f t="shared" si="0"/>
        <v>0</v>
      </c>
      <c r="AA8" s="313">
        <f t="shared" si="0"/>
        <v>0</v>
      </c>
      <c r="AB8" s="313">
        <f t="shared" si="0"/>
        <v>0</v>
      </c>
      <c r="AC8" s="313">
        <f t="shared" si="0"/>
        <v>0</v>
      </c>
      <c r="AD8" s="313">
        <f t="shared" si="0"/>
        <v>0</v>
      </c>
      <c r="AE8" s="313">
        <f t="shared" si="0"/>
        <v>0</v>
      </c>
      <c r="AF8" s="313">
        <f t="shared" si="0"/>
        <v>0</v>
      </c>
      <c r="AG8" s="313">
        <f t="shared" si="0"/>
        <v>0</v>
      </c>
      <c r="AH8" s="313">
        <f t="shared" si="0"/>
        <v>0</v>
      </c>
      <c r="AI8" s="313">
        <f t="shared" si="0"/>
        <v>0</v>
      </c>
      <c r="AJ8" s="313">
        <f t="shared" si="0"/>
        <v>0</v>
      </c>
      <c r="AK8" s="313">
        <f t="shared" si="0"/>
        <v>0</v>
      </c>
      <c r="AL8" s="313">
        <f t="shared" si="0"/>
        <v>0</v>
      </c>
      <c r="AM8" s="313">
        <f t="shared" ref="AM8:BB26" si="7">IF($H8=AM$3,$G8,0)</f>
        <v>0</v>
      </c>
      <c r="AN8" s="313">
        <f t="shared" si="7"/>
        <v>0</v>
      </c>
      <c r="AO8" s="313">
        <f t="shared" si="7"/>
        <v>0</v>
      </c>
      <c r="AP8" s="313">
        <f t="shared" si="7"/>
        <v>0</v>
      </c>
      <c r="AQ8" s="313">
        <f t="shared" si="7"/>
        <v>0</v>
      </c>
      <c r="AR8" s="313">
        <f t="shared" si="7"/>
        <v>0</v>
      </c>
      <c r="AS8" s="313">
        <f t="shared" si="7"/>
        <v>0</v>
      </c>
      <c r="AT8" s="313">
        <f t="shared" si="7"/>
        <v>0</v>
      </c>
      <c r="AU8" s="313">
        <f t="shared" si="7"/>
        <v>0</v>
      </c>
      <c r="AV8" s="313">
        <f t="shared" si="7"/>
        <v>0</v>
      </c>
      <c r="AW8" s="313">
        <f t="shared" si="7"/>
        <v>0</v>
      </c>
      <c r="AX8" s="313">
        <f t="shared" si="7"/>
        <v>0</v>
      </c>
      <c r="AY8" s="313">
        <f t="shared" si="7"/>
        <v>0</v>
      </c>
      <c r="AZ8" s="313">
        <f t="shared" si="7"/>
        <v>0</v>
      </c>
      <c r="BA8" s="313">
        <f t="shared" si="7"/>
        <v>0</v>
      </c>
      <c r="BB8" s="313">
        <f t="shared" si="7"/>
        <v>0</v>
      </c>
      <c r="BC8" s="313">
        <f t="shared" ref="BC8:BC25" si="8">IF($H8=BC$3,$G8,0)</f>
        <v>0</v>
      </c>
      <c r="BD8" s="313"/>
      <c r="BE8" s="313"/>
      <c r="BF8" s="313"/>
      <c r="BG8" s="313"/>
      <c r="BH8" s="313"/>
      <c r="BI8" s="313"/>
      <c r="BJ8" s="313"/>
      <c r="BK8" s="313"/>
      <c r="BL8" s="313"/>
      <c r="BM8" s="313"/>
      <c r="BN8" s="313"/>
      <c r="BO8" s="313"/>
      <c r="BP8" s="318">
        <f t="shared" si="4"/>
        <v>23100</v>
      </c>
      <c r="BQ8" s="202">
        <f t="shared" si="5"/>
        <v>0</v>
      </c>
      <c r="BR8" s="314"/>
      <c r="BS8" s="314"/>
      <c r="BT8" s="314" t="s">
        <v>148</v>
      </c>
      <c r="BU8" s="314" t="s">
        <v>149</v>
      </c>
      <c r="BV8" s="314"/>
      <c r="BW8" s="314"/>
      <c r="BX8" s="314"/>
      <c r="BY8" s="314"/>
      <c r="BZ8" s="314"/>
      <c r="CA8" s="314"/>
      <c r="CB8" s="314"/>
      <c r="CC8" s="314"/>
      <c r="CD8" s="314"/>
      <c r="CE8" s="314"/>
    </row>
    <row r="9" spans="1:83" s="310" customFormat="1" ht="17">
      <c r="A9" s="308"/>
      <c r="B9" s="309" t="str">
        <f t="shared" si="1"/>
        <v>DEL #6 - QA Testing Plan</v>
      </c>
      <c r="D9" s="311">
        <f>'Sch 4 - Deliverables'!F135</f>
        <v>71180</v>
      </c>
      <c r="E9" s="312">
        <v>1</v>
      </c>
      <c r="F9" s="310">
        <f t="shared" si="6"/>
        <v>135</v>
      </c>
      <c r="G9" s="315">
        <f t="shared" si="2"/>
        <v>71180</v>
      </c>
      <c r="H9" s="316">
        <f>'Sch 5 - Summary'!H9</f>
        <v>43709</v>
      </c>
      <c r="I9" s="313">
        <f t="shared" si="3"/>
        <v>0</v>
      </c>
      <c r="J9" s="313">
        <f t="shared" si="3"/>
        <v>0</v>
      </c>
      <c r="K9" s="483">
        <f t="shared" si="3"/>
        <v>71180</v>
      </c>
      <c r="L9" s="313">
        <f t="shared" si="3"/>
        <v>0</v>
      </c>
      <c r="M9" s="313">
        <f t="shared" si="3"/>
        <v>0</v>
      </c>
      <c r="N9" s="313">
        <f t="shared" si="3"/>
        <v>0</v>
      </c>
      <c r="O9" s="313">
        <f t="shared" si="3"/>
        <v>0</v>
      </c>
      <c r="P9" s="313">
        <f t="shared" si="3"/>
        <v>0</v>
      </c>
      <c r="Q9" s="313">
        <f t="shared" si="3"/>
        <v>0</v>
      </c>
      <c r="R9" s="313">
        <f t="shared" si="3"/>
        <v>0</v>
      </c>
      <c r="S9" s="313">
        <f t="shared" si="3"/>
        <v>0</v>
      </c>
      <c r="T9" s="313">
        <f t="shared" si="3"/>
        <v>0</v>
      </c>
      <c r="U9" s="313">
        <f t="shared" si="3"/>
        <v>0</v>
      </c>
      <c r="V9" s="313">
        <f t="shared" si="3"/>
        <v>0</v>
      </c>
      <c r="W9" s="313">
        <f t="shared" si="3"/>
        <v>0</v>
      </c>
      <c r="X9" s="313">
        <f t="shared" si="3"/>
        <v>0</v>
      </c>
      <c r="Y9" s="313">
        <f t="shared" ref="Y9:AN25" si="9">IF($H9=Y$3,$G9,0)</f>
        <v>0</v>
      </c>
      <c r="Z9" s="313">
        <f t="shared" si="9"/>
        <v>0</v>
      </c>
      <c r="AA9" s="313">
        <f t="shared" si="9"/>
        <v>0</v>
      </c>
      <c r="AB9" s="313">
        <f t="shared" si="9"/>
        <v>0</v>
      </c>
      <c r="AC9" s="313">
        <f t="shared" si="9"/>
        <v>0</v>
      </c>
      <c r="AD9" s="313">
        <f t="shared" si="9"/>
        <v>0</v>
      </c>
      <c r="AE9" s="313">
        <f t="shared" si="9"/>
        <v>0</v>
      </c>
      <c r="AF9" s="313">
        <f t="shared" si="9"/>
        <v>0</v>
      </c>
      <c r="AG9" s="313">
        <f t="shared" si="9"/>
        <v>0</v>
      </c>
      <c r="AH9" s="313">
        <f t="shared" si="9"/>
        <v>0</v>
      </c>
      <c r="AI9" s="313">
        <f t="shared" si="9"/>
        <v>0</v>
      </c>
      <c r="AJ9" s="313">
        <f t="shared" si="9"/>
        <v>0</v>
      </c>
      <c r="AK9" s="313">
        <f t="shared" si="9"/>
        <v>0</v>
      </c>
      <c r="AL9" s="313">
        <f t="shared" si="9"/>
        <v>0</v>
      </c>
      <c r="AM9" s="313">
        <f t="shared" si="9"/>
        <v>0</v>
      </c>
      <c r="AN9" s="313">
        <f t="shared" si="9"/>
        <v>0</v>
      </c>
      <c r="AO9" s="313">
        <f t="shared" si="7"/>
        <v>0</v>
      </c>
      <c r="AP9" s="313">
        <f t="shared" si="7"/>
        <v>0</v>
      </c>
      <c r="AQ9" s="313">
        <f t="shared" si="7"/>
        <v>0</v>
      </c>
      <c r="AR9" s="313">
        <f t="shared" si="7"/>
        <v>0</v>
      </c>
      <c r="AS9" s="313">
        <f t="shared" si="7"/>
        <v>0</v>
      </c>
      <c r="AT9" s="313">
        <f t="shared" si="7"/>
        <v>0</v>
      </c>
      <c r="AU9" s="313">
        <f t="shared" si="7"/>
        <v>0</v>
      </c>
      <c r="AV9" s="313">
        <f t="shared" si="7"/>
        <v>0</v>
      </c>
      <c r="AW9" s="313">
        <f t="shared" si="7"/>
        <v>0</v>
      </c>
      <c r="AX9" s="313">
        <f t="shared" si="7"/>
        <v>0</v>
      </c>
      <c r="AY9" s="313">
        <f t="shared" si="7"/>
        <v>0</v>
      </c>
      <c r="AZ9" s="313">
        <f t="shared" si="7"/>
        <v>0</v>
      </c>
      <c r="BA9" s="313">
        <f t="shared" si="7"/>
        <v>0</v>
      </c>
      <c r="BB9" s="313">
        <f t="shared" si="7"/>
        <v>0</v>
      </c>
      <c r="BC9" s="313">
        <f t="shared" si="8"/>
        <v>0</v>
      </c>
      <c r="BD9" s="313"/>
      <c r="BE9" s="313"/>
      <c r="BF9" s="313"/>
      <c r="BG9" s="313"/>
      <c r="BH9" s="313"/>
      <c r="BI9" s="313"/>
      <c r="BJ9" s="313"/>
      <c r="BK9" s="313"/>
      <c r="BL9" s="313"/>
      <c r="BM9" s="313"/>
      <c r="BN9" s="313"/>
      <c r="BO9" s="313"/>
      <c r="BP9" s="318">
        <f t="shared" si="4"/>
        <v>71180</v>
      </c>
      <c r="BQ9" s="202">
        <f t="shared" si="5"/>
        <v>0</v>
      </c>
      <c r="BR9" s="314"/>
      <c r="BS9" s="314"/>
      <c r="BT9" s="314" t="s">
        <v>150</v>
      </c>
      <c r="BU9" s="314" t="s">
        <v>151</v>
      </c>
      <c r="BV9" s="314"/>
      <c r="BW9" s="314"/>
      <c r="BX9" s="314"/>
      <c r="BY9" s="314"/>
      <c r="BZ9" s="314"/>
      <c r="CA9" s="314"/>
      <c r="CB9" s="314"/>
      <c r="CC9" s="314"/>
      <c r="CD9" s="314"/>
      <c r="CE9" s="314"/>
    </row>
    <row r="10" spans="1:83" s="310" customFormat="1" ht="17">
      <c r="A10" s="308"/>
      <c r="B10" s="309" t="str">
        <f t="shared" si="1"/>
        <v>DEL #7 - QA Test Monthly Report (Monthly)</v>
      </c>
      <c r="D10" s="311">
        <f>'Sch 4 - Deliverables'!F157</f>
        <v>4767248</v>
      </c>
      <c r="E10" s="312">
        <v>46</v>
      </c>
      <c r="F10" s="310">
        <f t="shared" si="6"/>
        <v>157</v>
      </c>
      <c r="G10" s="315">
        <f t="shared" si="2"/>
        <v>103635.82608695653</v>
      </c>
      <c r="H10" s="312" t="str">
        <f>'Sch 5 - Summary'!H10</f>
        <v>Recurring</v>
      </c>
      <c r="J10" s="483">
        <v>25922</v>
      </c>
      <c r="K10" s="483">
        <v>52630</v>
      </c>
      <c r="L10" s="485">
        <f t="array" ref="L10">SUM('Sch 3 - QA Staff Loading'!$D$136:$D$147*'Sch 3 - QA Staff Loading'!H$136:H$147)</f>
        <v>111464</v>
      </c>
      <c r="M10" s="487">
        <f t="array" ref="M10">SUM('Sch 3 - QA Staff Loading'!$D$136:$D$147*'Sch 3 - QA Staff Loading'!I$136:I$147)</f>
        <v>117808</v>
      </c>
      <c r="N10" s="313">
        <f t="array" ref="N10">SUM('Sch 3 - QA Staff Loading'!$D$136:$D$147*'Sch 3 - QA Staff Loading'!J$136:J$147)</f>
        <v>103632</v>
      </c>
      <c r="O10" s="313">
        <f t="array" ref="O10">SUM('Sch 3 - QA Staff Loading'!$D$136:$D$147*'Sch 3 - QA Staff Loading'!K$136:K$147)</f>
        <v>111008</v>
      </c>
      <c r="P10" s="313">
        <f t="array" ref="P10">SUM('Sch 3 - QA Staff Loading'!$D$136:$D$147*'Sch 3 - QA Staff Loading'!L$136:L$147)</f>
        <v>119576</v>
      </c>
      <c r="Q10" s="313">
        <f t="array" ref="Q10">SUM('Sch 3 - QA Staff Loading'!$D$136:$D$147*'Sch 3 - QA Staff Loading'!M$136:M$147)</f>
        <v>106408</v>
      </c>
      <c r="R10" s="313">
        <f t="array" ref="R10">SUM('Sch 3 - QA Staff Loading'!$D$136:$D$147*'Sch 3 - QA Staff Loading'!N$136:N$147)</f>
        <v>119352</v>
      </c>
      <c r="S10" s="313">
        <f t="array" ref="S10">SUM('Sch 3 - QA Staff Loading'!$D$136:$D$147*'Sch 3 - QA Staff Loading'!O$136:O$147)</f>
        <v>116144</v>
      </c>
      <c r="T10" s="313">
        <f t="array" ref="T10">SUM('Sch 3 - QA Staff Loading'!$D$136:$D$147*'Sch 3 - QA Staff Loading'!P$136:P$147)</f>
        <v>108768</v>
      </c>
      <c r="U10" s="313">
        <f t="array" ref="U10">SUM('Sch 3 - QA Staff Loading'!$D$136:$D$147*'Sch 3 - QA Staff Loading'!Q$136:Q$147)</f>
        <v>114440</v>
      </c>
      <c r="V10" s="313">
        <f t="array" ref="V10">SUM('Sch 3 - QA Staff Loading'!$D$136:$D$147*'Sch 3 - QA Staff Loading'!R$136:R$147)</f>
        <v>116144</v>
      </c>
      <c r="W10" s="313">
        <f t="array" ref="W10">SUM('Sch 3 - QA Staff Loading'!$D$136:$D$147*'Sch 3 - QA Staff Loading'!S$136:S$147)</f>
        <v>121800</v>
      </c>
      <c r="X10" s="313">
        <f t="array" ref="X10">SUM('Sch 3 - QA Staff Loading'!$D$136:$D$147*'Sch 3 - QA Staff Loading'!T$136:T$147)</f>
        <v>111704</v>
      </c>
      <c r="Y10" s="313">
        <f t="array" ref="Y10">SUM('Sch 3 - QA Staff Loading'!$D$136:$D$147*'Sch 3 - QA Staff Loading'!U$136:U$147)</f>
        <v>113768</v>
      </c>
      <c r="Z10" s="313">
        <f t="array" ref="Z10">SUM('Sch 3 - QA Staff Loading'!$D$136:$D$147*'Sch 3 - QA Staff Loading'!V$136:V$147)</f>
        <v>123640</v>
      </c>
      <c r="AA10" s="313">
        <f t="array" ref="AA10">SUM('Sch 3 - QA Staff Loading'!$D$136:$D$147*'Sch 3 - QA Staff Loading'!W$136:W$147)</f>
        <v>114644</v>
      </c>
      <c r="AB10" s="313">
        <f t="array" ref="AB10">SUM('Sch 3 - QA Staff Loading'!$D$136:$D$147*'Sch 3 - QA Staff Loading'!X$136:X$147)</f>
        <v>105700</v>
      </c>
      <c r="AC10" s="313">
        <f t="array" ref="AC10">SUM('Sch 3 - QA Staff Loading'!$D$136:$D$147*'Sch 3 - QA Staff Loading'!Y$136:Y$147)</f>
        <v>108032</v>
      </c>
      <c r="AD10" s="313">
        <f t="array" ref="AD10">SUM('Sch 3 - QA Staff Loading'!$D$136:$D$147*'Sch 3 - QA Staff Loading'!Z$136:Z$147)</f>
        <v>133456</v>
      </c>
      <c r="AE10" s="313">
        <f t="array" ref="AE10">SUM('Sch 3 - QA Staff Loading'!$D$136:$D$147*'Sch 3 - QA Staff Loading'!AA$136:AA$147)</f>
        <v>65488</v>
      </c>
      <c r="AF10" s="313">
        <f t="array" ref="AF10">SUM('Sch 3 - QA Staff Loading'!$D$136:$D$147*'Sch 3 - QA Staff Loading'!AB$136:AB$147)</f>
        <v>59872</v>
      </c>
      <c r="AG10" s="313">
        <f t="array" ref="AG10">SUM('Sch 3 - QA Staff Loading'!$D$136:$D$147*'Sch 3 - QA Staff Loading'!AC$136:AC$147)</f>
        <v>60128</v>
      </c>
      <c r="AH10" s="313">
        <f t="array" ref="AH10">SUM('Sch 3 - QA Staff Loading'!$D$136:$D$147*'Sch 3 - QA Staff Loading'!AD$136:AD$147)</f>
        <v>55528</v>
      </c>
      <c r="AI10" s="313">
        <f t="array" ref="AI10">SUM('Sch 3 - QA Staff Loading'!$D$136:$D$147*'Sch 3 - QA Staff Loading'!AE$136:AE$147)</f>
        <v>67624</v>
      </c>
      <c r="AJ10" s="313">
        <f t="array" ref="AJ10">SUM('Sch 3 - QA Staff Loading'!$D$136:$D$147*'Sch 3 - QA Staff Loading'!AF$136:AF$147)</f>
        <v>62120</v>
      </c>
      <c r="AK10" s="313">
        <f t="array" ref="AK10">SUM('Sch 3 - QA Staff Loading'!$D$136:$D$147*'Sch 3 - QA Staff Loading'!AG$136:AG$147)</f>
        <v>117672</v>
      </c>
      <c r="AL10" s="313">
        <f t="array" ref="AL10">SUM('Sch 3 - QA Staff Loading'!$D$136:$D$147*'Sch 3 - QA Staff Loading'!AH$136:AH$147)</f>
        <v>121912</v>
      </c>
      <c r="AM10" s="313">
        <f t="array" ref="AM10">SUM('Sch 3 - QA Staff Loading'!$D$136:$D$147*'Sch 3 - QA Staff Loading'!AI$136:AI$147)</f>
        <v>115664</v>
      </c>
      <c r="AN10" s="313">
        <f t="array" ref="AN10">SUM('Sch 3 - QA Staff Loading'!$D$136:$D$147*'Sch 3 - QA Staff Loading'!AJ$136:AJ$147)</f>
        <v>110712</v>
      </c>
      <c r="AO10" s="313">
        <f t="array" ref="AO10">SUM('Sch 3 - QA Staff Loading'!$D$136:$D$147*'Sch 3 - QA Staff Loading'!AK$136:AK$147)</f>
        <v>103016</v>
      </c>
      <c r="AP10" s="313">
        <f t="array" ref="AP10">SUM('Sch 3 - QA Staff Loading'!$D$136:$D$147*'Sch 3 - QA Staff Loading'!AL$136:AL$147)</f>
        <v>110984</v>
      </c>
      <c r="AQ10" s="313">
        <f t="array" ref="AQ10">SUM('Sch 3 - QA Staff Loading'!$D$136:$D$147*'Sch 3 - QA Staff Loading'!AM$136:AM$147)</f>
        <v>112536</v>
      </c>
      <c r="AR10" s="313">
        <f t="array" ref="AR10">SUM('Sch 3 - QA Staff Loading'!$D$136:$D$147*'Sch 3 - QA Staff Loading'!AN$136:AN$147)</f>
        <v>122768</v>
      </c>
      <c r="AS10" s="313">
        <f t="array" ref="AS10">SUM('Sch 3 - QA Staff Loading'!$D$136:$D$147*'Sch 3 - QA Staff Loading'!AO$136:AO$147)</f>
        <v>120784</v>
      </c>
      <c r="AT10" s="313">
        <f t="array" ref="AT10">SUM('Sch 3 - QA Staff Loading'!$D$136:$D$147*'Sch 3 - QA Staff Loading'!AP$136:AP$147)</f>
        <v>104128</v>
      </c>
      <c r="AU10" s="313">
        <f t="array" ref="AU10">SUM('Sch 3 - QA Staff Loading'!$D$136:$D$147*'Sch 3 - QA Staff Loading'!AQ$136:AQ$147)</f>
        <v>129352</v>
      </c>
      <c r="AV10" s="313">
        <f t="array" ref="AV10">SUM('Sch 3 - QA Staff Loading'!$D$136:$D$147*'Sch 3 - QA Staff Loading'!AR$136:AR$147)</f>
        <v>106104</v>
      </c>
      <c r="AW10" s="313">
        <f t="array" ref="AW10">SUM('Sch 3 - QA Staff Loading'!$D$136:$D$147*'Sch 3 - QA Staff Loading'!AS$136:AS$147)</f>
        <v>113448</v>
      </c>
      <c r="AX10" s="313">
        <f t="array" ref="AX10">SUM('Sch 3 - QA Staff Loading'!$D$136:$D$147*'Sch 3 - QA Staff Loading'!AT$136:AT$147)</f>
        <v>101800</v>
      </c>
      <c r="AY10" s="313">
        <f t="array" ref="AY10">SUM('Sch 3 - QA Staff Loading'!$D$136:$D$147*'Sch 3 - QA Staff Loading'!AU$136:AU$147)</f>
        <v>108688</v>
      </c>
      <c r="AZ10" s="313">
        <f t="array" ref="AZ10">SUM('Sch 3 - QA Staff Loading'!$D$136:$D$147*'Sch 3 - QA Staff Loading'!AV$136:AV$147)</f>
        <v>99080</v>
      </c>
      <c r="BA10" s="313">
        <f t="array" ref="BA10">SUM('Sch 3 - QA Staff Loading'!$D$136:$D$147*'Sch 3 - QA Staff Loading'!AW$136:AW$147)</f>
        <v>100552</v>
      </c>
      <c r="BB10" s="313">
        <f t="array" ref="BB10">SUM('Sch 3 - QA Staff Loading'!$D$136:$D$147*'Sch 3 - QA Staff Loading'!AX$136:AX$147)</f>
        <v>125976</v>
      </c>
      <c r="BC10" s="313">
        <f t="array" ref="BC10">SUM('Sch 3 - QA Staff Loading'!$D$136:$D$147*'Sch 3 - QA Staff Loading'!AY$136:AY$147)</f>
        <v>115272</v>
      </c>
      <c r="BD10" s="313"/>
      <c r="BE10" s="313"/>
      <c r="BF10" s="313"/>
      <c r="BG10" s="313"/>
      <c r="BH10" s="313"/>
      <c r="BI10" s="313"/>
      <c r="BJ10" s="313"/>
      <c r="BK10" s="313"/>
      <c r="BL10" s="313"/>
      <c r="BM10" s="313"/>
      <c r="BN10" s="313"/>
      <c r="BO10" s="313"/>
      <c r="BP10" s="318">
        <f t="shared" si="4"/>
        <v>4767248</v>
      </c>
      <c r="BQ10" s="202">
        <f t="shared" si="5"/>
        <v>0</v>
      </c>
      <c r="BR10" s="314"/>
      <c r="BS10" s="314"/>
      <c r="BT10" s="314" t="s">
        <v>152</v>
      </c>
      <c r="BU10" s="314" t="s">
        <v>153</v>
      </c>
      <c r="BV10" s="314"/>
      <c r="BW10" s="314"/>
      <c r="BX10" s="314"/>
      <c r="BY10" s="314"/>
      <c r="BZ10" s="314"/>
      <c r="CA10" s="314"/>
      <c r="CB10" s="314"/>
      <c r="CC10" s="314"/>
      <c r="CD10" s="314"/>
      <c r="CE10" s="314"/>
    </row>
    <row r="11" spans="1:83" s="310" customFormat="1" ht="17">
      <c r="A11" s="308"/>
      <c r="B11" s="309" t="str">
        <f t="shared" si="1"/>
        <v>DEL #8 - UAT Weekly Report (Weekly)</v>
      </c>
      <c r="D11" s="311">
        <f>'Sch 4 - Deliverables'!F179</f>
        <v>423248</v>
      </c>
      <c r="E11" s="312">
        <v>22</v>
      </c>
      <c r="F11" s="310">
        <f t="shared" si="6"/>
        <v>179</v>
      </c>
      <c r="G11" s="315">
        <f t="shared" si="2"/>
        <v>19238.545454545456</v>
      </c>
      <c r="H11" s="312" t="str">
        <f>'Sch 5 - Summary'!H11</f>
        <v>Recurring</v>
      </c>
      <c r="J11" s="313">
        <f t="array" ref="J11">SUM('Sch 3 - QA Staff Loading'!$D$157:$D$165*'Sch 3 - QA Staff Loading'!F$157:F$165)</f>
        <v>0</v>
      </c>
      <c r="K11" s="313">
        <f t="array" ref="K11">SUM('Sch 3 - QA Staff Loading'!$D$157:$D$165*'Sch 3 - QA Staff Loading'!G$157:G$165)</f>
        <v>0</v>
      </c>
      <c r="L11" s="313">
        <f t="array" ref="L11">SUM('Sch 3 - QA Staff Loading'!$D$157:$D$165*'Sch 3 - QA Staff Loading'!H$157:H$165)</f>
        <v>0</v>
      </c>
      <c r="M11" s="313">
        <f t="array" ref="M11">SUM('Sch 3 - QA Staff Loading'!$D$157:$D$165*'Sch 3 - QA Staff Loading'!I$157:I$165)</f>
        <v>0</v>
      </c>
      <c r="N11" s="313">
        <f t="array" ref="N11">SUM('Sch 3 - QA Staff Loading'!$D$157:$D$165*'Sch 3 - QA Staff Loading'!J$157:J$165)</f>
        <v>0</v>
      </c>
      <c r="O11" s="313">
        <f t="array" ref="O11">SUM('Sch 3 - QA Staff Loading'!$D$157:$D$165*'Sch 3 - QA Staff Loading'!K$157:K$165)</f>
        <v>0</v>
      </c>
      <c r="P11" s="313">
        <f t="array" ref="P11">SUM('Sch 3 - QA Staff Loading'!$D$157:$D$165*'Sch 3 - QA Staff Loading'!L$157:L$165)</f>
        <v>0</v>
      </c>
      <c r="Q11" s="313">
        <f t="array" ref="Q11">SUM('Sch 3 - QA Staff Loading'!$D$157:$D$165*'Sch 3 - QA Staff Loading'!M$157:M$165)</f>
        <v>0</v>
      </c>
      <c r="R11" s="313">
        <f t="array" ref="R11">SUM('Sch 3 - QA Staff Loading'!$D$157:$D$165*'Sch 3 - QA Staff Loading'!N$157:N$165)</f>
        <v>0</v>
      </c>
      <c r="S11" s="313">
        <f t="array" ref="S11">SUM('Sch 3 - QA Staff Loading'!$D$157:$D$165*'Sch 3 - QA Staff Loading'!O$157:O$165)</f>
        <v>0</v>
      </c>
      <c r="T11" s="313">
        <f t="array" ref="T11">SUM('Sch 3 - QA Staff Loading'!$D$157:$D$165*'Sch 3 - QA Staff Loading'!P$157:P$165)</f>
        <v>0</v>
      </c>
      <c r="U11" s="313">
        <f t="array" ref="U11">SUM('Sch 3 - QA Staff Loading'!$D$157:$D$165*'Sch 3 - QA Staff Loading'!Q$157:Q$165)</f>
        <v>0</v>
      </c>
      <c r="V11" s="313">
        <f t="array" ref="V11">SUM('Sch 3 - QA Staff Loading'!$D$157:$D$165*'Sch 3 - QA Staff Loading'!R$157:R$165)</f>
        <v>0</v>
      </c>
      <c r="W11" s="313">
        <f t="array" ref="W11">SUM('Sch 3 - QA Staff Loading'!$D$157:$D$165*'Sch 3 - QA Staff Loading'!S$157:S$165)</f>
        <v>0</v>
      </c>
      <c r="X11" s="313">
        <f t="array" ref="X11">SUM('Sch 3 - QA Staff Loading'!$D$157:$D$165*'Sch 3 - QA Staff Loading'!T$157:T$165)</f>
        <v>0</v>
      </c>
      <c r="Y11" s="313">
        <f t="array" ref="Y11">SUM('Sch 3 - QA Staff Loading'!$D$157:$D$165*'Sch 3 - QA Staff Loading'!U$157:U$165)</f>
        <v>0</v>
      </c>
      <c r="Z11" s="313">
        <f t="array" ref="Z11">SUM('Sch 3 - QA Staff Loading'!$D$157:$D$165*'Sch 3 - QA Staff Loading'!V$157:V$165)</f>
        <v>0</v>
      </c>
      <c r="AA11" s="313">
        <f t="array" ref="AA11">SUM('Sch 3 - QA Staff Loading'!$D$157:$D$165*'Sch 3 - QA Staff Loading'!W$157:W$165)</f>
        <v>0</v>
      </c>
      <c r="AB11" s="313">
        <f t="array" ref="AB11">SUM('Sch 3 - QA Staff Loading'!$D$157:$D$165*'Sch 3 - QA Staff Loading'!X$157:X$165)</f>
        <v>0</v>
      </c>
      <c r="AC11" s="313">
        <f t="array" ref="AC11">SUM('Sch 3 - QA Staff Loading'!$D$157:$D$165*'Sch 3 - QA Staff Loading'!Y$157:Y$165)</f>
        <v>0</v>
      </c>
      <c r="AD11" s="313">
        <f t="array" ref="AD11">SUM('Sch 3 - QA Staff Loading'!$D$157:$D$165*'Sch 3 - QA Staff Loading'!Z$157:Z$165)</f>
        <v>0</v>
      </c>
      <c r="AE11" s="313">
        <f t="array" ref="AE11">SUM('Sch 3 - QA Staff Loading'!$D$157:$D$165*'Sch 3 - QA Staff Loading'!AA$157:AA$165)</f>
        <v>70560</v>
      </c>
      <c r="AF11" s="313">
        <f t="array" ref="AF11">SUM('Sch 3 - QA Staff Loading'!$D$157:$D$165*'Sch 3 - QA Staff Loading'!AB$157:AB$165)</f>
        <v>69808</v>
      </c>
      <c r="AG11" s="313">
        <f t="array" ref="AG11">SUM('Sch 3 - QA Staff Loading'!$D$157:$D$165*'Sch 3 - QA Staff Loading'!AC$157:AC$165)</f>
        <v>70880</v>
      </c>
      <c r="AH11" s="313">
        <f t="array" ref="AH11">SUM('Sch 3 - QA Staff Loading'!$D$157:$D$165*'Sch 3 - QA Staff Loading'!AD$157:AD$165)</f>
        <v>69808</v>
      </c>
      <c r="AI11" s="313">
        <f t="array" ref="AI11">SUM('Sch 3 - QA Staff Loading'!$D$157:$D$165*'Sch 3 - QA Staff Loading'!AE$157:AE$165)</f>
        <v>74528</v>
      </c>
      <c r="AJ11" s="313">
        <f t="array" ref="AJ11">SUM('Sch 3 - QA Staff Loading'!$D$157:$D$165*'Sch 3 - QA Staff Loading'!AF$157:AF$165)</f>
        <v>67664</v>
      </c>
      <c r="AK11" s="313">
        <f t="array" ref="AK11">SUM('Sch 3 - QA Staff Loading'!$D$157:$D$165*'Sch 3 - QA Staff Loading'!AG$157:AG$165)</f>
        <v>0</v>
      </c>
      <c r="AL11" s="313">
        <f t="array" ref="AL11">SUM('Sch 3 - QA Staff Loading'!$D$157:$D$165*'Sch 3 - QA Staff Loading'!AH$157:AH$165)</f>
        <v>0</v>
      </c>
      <c r="AM11" s="313">
        <f t="array" ref="AM11">SUM('Sch 3 - QA Staff Loading'!$D$157:$D$165*'Sch 3 - QA Staff Loading'!AI$157:AI$165)</f>
        <v>0</v>
      </c>
      <c r="AN11" s="313">
        <f t="array" ref="AN11">SUM('Sch 3 - QA Staff Loading'!$D$157:$D$165*'Sch 3 - QA Staff Loading'!AJ$157:AJ$165)</f>
        <v>0</v>
      </c>
      <c r="AO11" s="313">
        <f t="array" ref="AO11">SUM('Sch 3 - QA Staff Loading'!$D$157:$D$165*'Sch 3 - QA Staff Loading'!AK$157:AK$165)</f>
        <v>0</v>
      </c>
      <c r="AP11" s="313">
        <f t="array" ref="AP11">SUM('Sch 3 - QA Staff Loading'!$D$157:$D$165*'Sch 3 - QA Staff Loading'!AL$157:AL$165)</f>
        <v>0</v>
      </c>
      <c r="AQ11" s="313">
        <f t="array" ref="AQ11">SUM('Sch 3 - QA Staff Loading'!$D$157:$D$165*'Sch 3 - QA Staff Loading'!AM$157:AM$165)</f>
        <v>0</v>
      </c>
      <c r="AR11" s="313">
        <f t="array" ref="AR11">SUM('Sch 3 - QA Staff Loading'!$D$157:$D$165*'Sch 3 - QA Staff Loading'!AN$157:AN$165)</f>
        <v>0</v>
      </c>
      <c r="AS11" s="313">
        <f t="array" ref="AS11">SUM('Sch 3 - QA Staff Loading'!$D$157:$D$165*'Sch 3 - QA Staff Loading'!AO$157:AO$165)</f>
        <v>0</v>
      </c>
      <c r="AT11" s="313">
        <f t="array" ref="AT11">SUM('Sch 3 - QA Staff Loading'!$D$157:$D$165*'Sch 3 - QA Staff Loading'!AP$157:AP$165)</f>
        <v>0</v>
      </c>
      <c r="AU11" s="313">
        <f t="array" ref="AU11">SUM('Sch 3 - QA Staff Loading'!$D$157:$D$165*'Sch 3 - QA Staff Loading'!AQ$157:AQ$165)</f>
        <v>0</v>
      </c>
      <c r="AV11" s="313">
        <f t="array" ref="AV11">SUM('Sch 3 - QA Staff Loading'!$D$157:$D$165*'Sch 3 - QA Staff Loading'!AR$157:AR$165)</f>
        <v>0</v>
      </c>
      <c r="AW11" s="313">
        <f t="array" ref="AW11">SUM('Sch 3 - QA Staff Loading'!$D$157:$D$165*'Sch 3 - QA Staff Loading'!AS$157:AS$165)</f>
        <v>0</v>
      </c>
      <c r="AX11" s="313">
        <f t="array" ref="AX11">SUM('Sch 3 - QA Staff Loading'!$D$157:$D$165*'Sch 3 - QA Staff Loading'!AT$157:AT$165)</f>
        <v>0</v>
      </c>
      <c r="AY11" s="313">
        <f t="array" ref="AY11">SUM('Sch 3 - QA Staff Loading'!$D$157:$D$165*'Sch 3 - QA Staff Loading'!AU$157:AU$165)</f>
        <v>0</v>
      </c>
      <c r="AZ11" s="313">
        <f t="array" ref="AZ11">SUM('Sch 3 - QA Staff Loading'!$D$157:$D$165*'Sch 3 - QA Staff Loading'!AV$157:AV$165)</f>
        <v>0</v>
      </c>
      <c r="BA11" s="313">
        <f t="array" ref="BA11">SUM('Sch 3 - QA Staff Loading'!$D$157:$D$165*'Sch 3 - QA Staff Loading'!AW$157:AW$165)</f>
        <v>0</v>
      </c>
      <c r="BB11" s="313">
        <f t="array" ref="BB11">SUM('Sch 3 - QA Staff Loading'!$D$157:$D$165*'Sch 3 - QA Staff Loading'!AX$157:AX$165)</f>
        <v>0</v>
      </c>
      <c r="BC11" s="313">
        <f t="array" ref="BC11">SUM('Sch 3 - QA Staff Loading'!$D$157:$D$165*'Sch 3 - QA Staff Loading'!AY$157:AY$165)</f>
        <v>0</v>
      </c>
      <c r="BD11" s="313"/>
      <c r="BE11" s="313"/>
      <c r="BF11" s="313"/>
      <c r="BG11" s="313"/>
      <c r="BH11" s="313"/>
      <c r="BI11" s="313"/>
      <c r="BJ11" s="313"/>
      <c r="BK11" s="313"/>
      <c r="BL11" s="313"/>
      <c r="BM11" s="313"/>
      <c r="BN11" s="313"/>
      <c r="BO11" s="313"/>
      <c r="BP11" s="318">
        <f t="shared" si="4"/>
        <v>423248</v>
      </c>
      <c r="BQ11" s="202">
        <f t="shared" si="5"/>
        <v>0</v>
      </c>
      <c r="BR11" s="314"/>
      <c r="BS11" s="314"/>
      <c r="BT11" s="314" t="s">
        <v>154</v>
      </c>
      <c r="BU11" s="314" t="s">
        <v>155</v>
      </c>
      <c r="BV11" s="314"/>
      <c r="BW11" s="314"/>
      <c r="BX11" s="314"/>
      <c r="BY11" s="314"/>
      <c r="BZ11" s="314"/>
      <c r="CA11" s="314"/>
      <c r="CB11" s="314"/>
      <c r="CC11" s="314"/>
      <c r="CD11" s="314"/>
      <c r="CE11" s="314"/>
    </row>
    <row r="12" spans="1:83" s="310" customFormat="1" ht="17">
      <c r="A12" s="308"/>
      <c r="B12" s="309" t="str">
        <f t="shared" si="1"/>
        <v>DEL #9 - QA Security Review Plan</v>
      </c>
      <c r="D12" s="311">
        <f>'Sch 4 - Deliverables'!F201</f>
        <v>83660</v>
      </c>
      <c r="E12" s="312">
        <v>1</v>
      </c>
      <c r="F12" s="310">
        <f t="shared" si="6"/>
        <v>201</v>
      </c>
      <c r="G12" s="315">
        <f t="shared" si="2"/>
        <v>83660</v>
      </c>
      <c r="H12" s="316">
        <f>'Sch 5 - Summary'!H12</f>
        <v>44136</v>
      </c>
      <c r="I12" s="313">
        <f t="shared" si="3"/>
        <v>0</v>
      </c>
      <c r="J12" s="313">
        <f>IF($H12=J$3,$G12,0)</f>
        <v>0</v>
      </c>
      <c r="K12" s="313">
        <f t="shared" si="3"/>
        <v>0</v>
      </c>
      <c r="L12" s="313">
        <f t="shared" si="3"/>
        <v>0</v>
      </c>
      <c r="M12" s="313">
        <f t="shared" si="3"/>
        <v>0</v>
      </c>
      <c r="N12" s="313">
        <f t="shared" si="3"/>
        <v>0</v>
      </c>
      <c r="O12" s="313">
        <f t="shared" si="3"/>
        <v>0</v>
      </c>
      <c r="P12" s="313">
        <f t="shared" si="3"/>
        <v>0</v>
      </c>
      <c r="Q12" s="313">
        <f t="shared" si="3"/>
        <v>0</v>
      </c>
      <c r="R12" s="313">
        <f t="shared" si="3"/>
        <v>0</v>
      </c>
      <c r="S12" s="313">
        <f t="shared" si="3"/>
        <v>0</v>
      </c>
      <c r="T12" s="313">
        <f t="shared" si="3"/>
        <v>0</v>
      </c>
      <c r="U12" s="313">
        <f t="shared" si="3"/>
        <v>0</v>
      </c>
      <c r="V12" s="313">
        <f t="shared" si="3"/>
        <v>0</v>
      </c>
      <c r="W12" s="313">
        <f t="shared" si="3"/>
        <v>0</v>
      </c>
      <c r="X12" s="313">
        <f t="shared" si="3"/>
        <v>0</v>
      </c>
      <c r="Y12" s="313">
        <f t="shared" si="9"/>
        <v>83660</v>
      </c>
      <c r="Z12" s="313">
        <f t="shared" si="9"/>
        <v>0</v>
      </c>
      <c r="AA12" s="313">
        <f t="shared" si="9"/>
        <v>0</v>
      </c>
      <c r="AB12" s="313">
        <f t="shared" si="9"/>
        <v>0</v>
      </c>
      <c r="AC12" s="313">
        <f t="shared" si="9"/>
        <v>0</v>
      </c>
      <c r="AD12" s="313">
        <f t="shared" si="9"/>
        <v>0</v>
      </c>
      <c r="AE12" s="313">
        <f t="shared" si="9"/>
        <v>0</v>
      </c>
      <c r="AF12" s="313">
        <f t="shared" si="9"/>
        <v>0</v>
      </c>
      <c r="AG12" s="313">
        <f t="shared" si="9"/>
        <v>0</v>
      </c>
      <c r="AH12" s="313">
        <f t="shared" si="9"/>
        <v>0</v>
      </c>
      <c r="AI12" s="313">
        <f t="shared" si="9"/>
        <v>0</v>
      </c>
      <c r="AJ12" s="313">
        <f t="shared" si="9"/>
        <v>0</v>
      </c>
      <c r="AK12" s="313">
        <f t="shared" si="9"/>
        <v>0</v>
      </c>
      <c r="AL12" s="313">
        <f t="shared" si="9"/>
        <v>0</v>
      </c>
      <c r="AM12" s="313">
        <f t="shared" si="9"/>
        <v>0</v>
      </c>
      <c r="AN12" s="313">
        <f t="shared" si="9"/>
        <v>0</v>
      </c>
      <c r="AO12" s="313">
        <f t="shared" si="7"/>
        <v>0</v>
      </c>
      <c r="AP12" s="313">
        <f t="shared" si="7"/>
        <v>0</v>
      </c>
      <c r="AQ12" s="313">
        <f t="shared" si="7"/>
        <v>0</v>
      </c>
      <c r="AR12" s="313">
        <f t="shared" si="7"/>
        <v>0</v>
      </c>
      <c r="AS12" s="313">
        <f t="shared" si="7"/>
        <v>0</v>
      </c>
      <c r="AT12" s="313">
        <f t="shared" si="7"/>
        <v>0</v>
      </c>
      <c r="AU12" s="313">
        <f t="shared" si="7"/>
        <v>0</v>
      </c>
      <c r="AV12" s="313">
        <f t="shared" si="7"/>
        <v>0</v>
      </c>
      <c r="AW12" s="313">
        <f t="shared" si="7"/>
        <v>0</v>
      </c>
      <c r="AX12" s="313">
        <f t="shared" si="7"/>
        <v>0</v>
      </c>
      <c r="AY12" s="313">
        <f t="shared" si="7"/>
        <v>0</v>
      </c>
      <c r="AZ12" s="313">
        <f t="shared" si="7"/>
        <v>0</v>
      </c>
      <c r="BA12" s="313">
        <f t="shared" si="7"/>
        <v>0</v>
      </c>
      <c r="BB12" s="313">
        <f t="shared" si="7"/>
        <v>0</v>
      </c>
      <c r="BC12" s="313">
        <f t="shared" si="8"/>
        <v>0</v>
      </c>
      <c r="BD12" s="313"/>
      <c r="BE12" s="313"/>
      <c r="BF12" s="313"/>
      <c r="BG12" s="313"/>
      <c r="BH12" s="313"/>
      <c r="BI12" s="313"/>
      <c r="BJ12" s="313"/>
      <c r="BK12" s="313"/>
      <c r="BL12" s="313"/>
      <c r="BM12" s="313"/>
      <c r="BN12" s="313"/>
      <c r="BO12" s="313"/>
      <c r="BP12" s="318">
        <f t="shared" si="4"/>
        <v>83660</v>
      </c>
      <c r="BQ12" s="202">
        <f t="shared" si="5"/>
        <v>0</v>
      </c>
      <c r="BR12" s="314"/>
      <c r="BS12" s="314"/>
      <c r="BT12" s="314" t="s">
        <v>156</v>
      </c>
      <c r="BU12" s="314" t="s">
        <v>157</v>
      </c>
      <c r="BV12" s="314"/>
      <c r="BW12" s="314"/>
      <c r="BX12" s="314"/>
      <c r="BY12" s="314"/>
      <c r="BZ12" s="314"/>
      <c r="CA12" s="314"/>
      <c r="CB12" s="314"/>
      <c r="CC12" s="314"/>
      <c r="CD12" s="314"/>
      <c r="CE12" s="314"/>
    </row>
    <row r="13" spans="1:83" s="310" customFormat="1" ht="17">
      <c r="A13" s="308"/>
      <c r="B13" s="309" t="str">
        <f t="shared" si="1"/>
        <v>DEL #10 - Quarterly QA Security Report (Quarterly)</v>
      </c>
      <c r="D13" s="311">
        <f>'Sch 4 - Deliverables'!F223</f>
        <v>386096</v>
      </c>
      <c r="E13" s="312">
        <v>10</v>
      </c>
      <c r="F13" s="310">
        <f t="shared" si="6"/>
        <v>223</v>
      </c>
      <c r="G13" s="315">
        <f t="shared" si="2"/>
        <v>38609.599999999999</v>
      </c>
      <c r="H13" s="312" t="str">
        <f>'Sch 5 - Summary'!H13</f>
        <v>Recurring</v>
      </c>
      <c r="J13" s="313">
        <f t="array" ref="J13">SUM('Sch 3 - QA Staff Loading'!$D$199:$D$207*'Sch 3 - QA Staff Loading'!F$199:F$207)</f>
        <v>0</v>
      </c>
      <c r="K13" s="313">
        <f t="array" ref="K13">SUM('Sch 3 - QA Staff Loading'!$D$199:$D$207*'Sch 3 - QA Staff Loading'!G$199:G$207)</f>
        <v>0</v>
      </c>
      <c r="L13" s="313">
        <f t="array" ref="L13">SUM('Sch 3 - QA Staff Loading'!$D$199:$D$207*'Sch 3 - QA Staff Loading'!H$199:H$207)</f>
        <v>0</v>
      </c>
      <c r="M13" s="313">
        <f t="array" ref="M13">SUM('Sch 3 - QA Staff Loading'!$D$199:$D$207*'Sch 3 - QA Staff Loading'!I$199:I$207)</f>
        <v>0</v>
      </c>
      <c r="N13" s="313">
        <f t="array" ref="N13">SUM('Sch 3 - QA Staff Loading'!$D$199:$D$207*'Sch 3 - QA Staff Loading'!J$199:J$207)</f>
        <v>0</v>
      </c>
      <c r="O13" s="313">
        <f t="array" ref="O13">SUM('Sch 3 - QA Staff Loading'!$D$199:$D$207*'Sch 3 - QA Staff Loading'!K$199:K$207)</f>
        <v>0</v>
      </c>
      <c r="P13" s="313">
        <f t="array" ref="P13">SUM('Sch 3 - QA Staff Loading'!$D$199:$D$207*'Sch 3 - QA Staff Loading'!L$199:L$207)</f>
        <v>0</v>
      </c>
      <c r="Q13" s="313">
        <f t="array" ref="Q13">SUM('Sch 3 - QA Staff Loading'!$D$199:$D$207*'Sch 3 - QA Staff Loading'!M$199:M$207)</f>
        <v>0</v>
      </c>
      <c r="R13" s="313">
        <f t="array" ref="R13">SUM('Sch 3 - QA Staff Loading'!$D$199:$D$207*'Sch 3 - QA Staff Loading'!N$199:N$207)</f>
        <v>0</v>
      </c>
      <c r="S13" s="313">
        <f t="array" ref="S13">SUM('Sch 3 - QA Staff Loading'!$D$199:$D$207*'Sch 3 - QA Staff Loading'!O$199:O$207)</f>
        <v>0</v>
      </c>
      <c r="T13" s="313">
        <f t="array" ref="T13">SUM('Sch 3 - QA Staff Loading'!$D$199:$D$207*'Sch 3 - QA Staff Loading'!P$199:P$207)</f>
        <v>0</v>
      </c>
      <c r="U13" s="313">
        <f t="array" ref="U13">SUM('Sch 3 - QA Staff Loading'!$D$199:$D$207*'Sch 3 - QA Staff Loading'!Q$199:Q$207)</f>
        <v>0</v>
      </c>
      <c r="V13" s="313">
        <f t="array" ref="V13">SUM('Sch 3 - QA Staff Loading'!$D$199:$D$207*'Sch 3 - QA Staff Loading'!R$199:R$207)</f>
        <v>0</v>
      </c>
      <c r="W13" s="313">
        <f t="array" ref="W13">SUM('Sch 3 - QA Staff Loading'!$D$199:$D$207*'Sch 3 - QA Staff Loading'!S$199:S$207)</f>
        <v>0</v>
      </c>
      <c r="X13" s="313">
        <f t="array" ref="X13">SUM('Sch 3 - QA Staff Loading'!$D$199:$D$207*'Sch 3 - QA Staff Loading'!T$199:T$207)</f>
        <v>0</v>
      </c>
      <c r="Y13" s="313">
        <f t="array" ref="Y13">SUM('Sch 3 - QA Staff Loading'!$D$199:$D$207*'Sch 3 - QA Staff Loading'!U$199:U$207)</f>
        <v>0</v>
      </c>
      <c r="Z13" s="313">
        <f t="array" ref="Z13">SUM('Sch 3 - QA Staff Loading'!$D$199:$D$207*'Sch 3 - QA Staff Loading'!V$199:V$207)</f>
        <v>0</v>
      </c>
      <c r="AA13" s="313"/>
      <c r="AB13" s="313">
        <f t="array" ref="AB13">SUM('Sch 3 - QA Staff Loading'!$D$199:$D$207*'Sch 3 - QA Staff Loading'!X$199:X$207)+SUM('Sch 3 - QA Staff Loading'!$D$199:$D$207*'Sch 3 - QA Staff Loading'!W$199:W$207)</f>
        <v>42168</v>
      </c>
      <c r="AC13" s="313">
        <f t="array" ref="AC13">SUM('Sch 3 - QA Staff Loading'!$D$199:$D$207*'Sch 3 - QA Staff Loading'!Y$199:Y$207)</f>
        <v>0</v>
      </c>
      <c r="AD13" s="313"/>
      <c r="AE13" s="313">
        <f t="array" ref="AE13">SUM('Sch 3 - QA Staff Loading'!$D$199:$D$207*'Sch 3 - QA Staff Loading'!AA$199:AA$207)+SUM('Sch 3 - QA Staff Loading'!$D$199:$D$207*'Sch 3 - QA Staff Loading'!Z$199:Z$207)</f>
        <v>42168</v>
      </c>
      <c r="AF13" s="313">
        <f t="array" ref="AF13">SUM('Sch 3 - QA Staff Loading'!$D$199:$D$207*'Sch 3 - QA Staff Loading'!AB$199:AB$207)</f>
        <v>0</v>
      </c>
      <c r="AG13" s="313"/>
      <c r="AH13" s="313">
        <f t="array" ref="AH13">SUM('Sch 3 - QA Staff Loading'!$D$199:$D$207*'Sch 3 - QA Staff Loading'!AD$199:AD$207)+SUM('Sch 3 - QA Staff Loading'!$D$199:$D$207*'Sch 3 - QA Staff Loading'!AC$199:AC$207)</f>
        <v>42168</v>
      </c>
      <c r="AI13" s="313">
        <f t="array" ref="AI13">SUM('Sch 3 - QA Staff Loading'!$D$199:$D$207*'Sch 3 - QA Staff Loading'!AE$199:AE$207)</f>
        <v>0</v>
      </c>
      <c r="AJ13" s="313"/>
      <c r="AK13" s="313">
        <f t="array" ref="AK13">SUM('Sch 3 - QA Staff Loading'!$D$199:$D$207*'Sch 3 - QA Staff Loading'!AG$199:AG$207)+SUM('Sch 3 - QA Staff Loading'!$D$199:$D$207*'Sch 3 - QA Staff Loading'!AF$199:AF$207)</f>
        <v>42168</v>
      </c>
      <c r="AL13" s="313">
        <f t="array" ref="AL13">SUM('Sch 3 - QA Staff Loading'!$D$199:$D$207*'Sch 3 - QA Staff Loading'!AH$199:AH$207)</f>
        <v>0</v>
      </c>
      <c r="AM13" s="313"/>
      <c r="AN13" s="313">
        <f t="array" ref="AN13">SUM('Sch 3 - QA Staff Loading'!$D$199:$D$207*'Sch 3 - QA Staff Loading'!AJ$199:AJ$207)+SUM('Sch 3 - QA Staff Loading'!$D$199:$D$207*'Sch 3 - QA Staff Loading'!AI$199:AI$207)</f>
        <v>42168</v>
      </c>
      <c r="AO13" s="313">
        <f t="array" ref="AO13">SUM('Sch 3 - QA Staff Loading'!$D$199:$D$207*'Sch 3 - QA Staff Loading'!AK$199:AK$207)</f>
        <v>0</v>
      </c>
      <c r="AP13" s="313"/>
      <c r="AQ13" s="313">
        <f t="array" ref="AQ13">SUM('Sch 3 - QA Staff Loading'!$D$199:$D$207*'Sch 3 - QA Staff Loading'!AM$199:AM$207)+SUM('Sch 3 - QA Staff Loading'!$D$199:$D$207*'Sch 3 - QA Staff Loading'!AL$199:AL$207)</f>
        <v>42168</v>
      </c>
      <c r="AR13" s="313">
        <f t="array" ref="AR13">SUM('Sch 3 - QA Staff Loading'!$D$199:$D$207*'Sch 3 - QA Staff Loading'!AN$199:AN$207)</f>
        <v>0</v>
      </c>
      <c r="AS13" s="313"/>
      <c r="AT13" s="313">
        <f t="array" ref="AT13">SUM('Sch 3 - QA Staff Loading'!$D$199:$D$207*'Sch 3 - QA Staff Loading'!AP$199:AP$207)+SUM('Sch 3 - QA Staff Loading'!$D$199:$D$207*'Sch 3 - QA Staff Loading'!AO$199:AO$207)</f>
        <v>33272</v>
      </c>
      <c r="AU13" s="313">
        <f t="array" ref="AU13">SUM('Sch 3 - QA Staff Loading'!$D$199:$D$207*'Sch 3 - QA Staff Loading'!AQ$199:AQ$207)</f>
        <v>0</v>
      </c>
      <c r="AV13" s="313"/>
      <c r="AW13" s="313">
        <f t="array" ref="AW13">SUM('Sch 3 - QA Staff Loading'!$D$199:$D$207*'Sch 3 - QA Staff Loading'!AS$199:AS$207)+SUM('Sch 3 - QA Staff Loading'!$D$199:$D$207*'Sch 3 - QA Staff Loading'!AR$199:AR$207)</f>
        <v>33272</v>
      </c>
      <c r="AX13" s="313">
        <f t="array" ref="AX13">SUM('Sch 3 - QA Staff Loading'!$D$199:$D$207*'Sch 3 - QA Staff Loading'!AT$199:AT$207)</f>
        <v>0</v>
      </c>
      <c r="AY13" s="313"/>
      <c r="AZ13" s="313">
        <f t="array" ref="AZ13">SUM('Sch 3 - QA Staff Loading'!$D$199:$D$207*'Sch 3 - QA Staff Loading'!AV$199:AV$207)+SUM('Sch 3 - QA Staff Loading'!$D$199:$D$207*'Sch 3 - QA Staff Loading'!AU$199:AU$207)</f>
        <v>33272</v>
      </c>
      <c r="BA13" s="313">
        <f t="array" ref="BA13">SUM('Sch 3 - QA Staff Loading'!$D$199:$D$207*'Sch 3 - QA Staff Loading'!AW$199:AW$207)</f>
        <v>0</v>
      </c>
      <c r="BB13" s="313"/>
      <c r="BC13" s="313">
        <f t="array" ref="BC13">SUM('Sch 3 - QA Staff Loading'!$D$199:$D$207*'Sch 3 - QA Staff Loading'!AY$199:AY$207)+SUM('Sch 3 - QA Staff Loading'!$D$199:$D$207*'Sch 3 - QA Staff Loading'!AX$199:AX$207)</f>
        <v>33272</v>
      </c>
      <c r="BD13" s="313"/>
      <c r="BE13" s="313"/>
      <c r="BF13" s="313"/>
      <c r="BG13" s="313"/>
      <c r="BH13" s="313"/>
      <c r="BI13" s="313"/>
      <c r="BJ13" s="313"/>
      <c r="BK13" s="313"/>
      <c r="BL13" s="313"/>
      <c r="BM13" s="313"/>
      <c r="BN13" s="313"/>
      <c r="BO13" s="313"/>
      <c r="BP13" s="318">
        <f t="shared" si="4"/>
        <v>386096</v>
      </c>
      <c r="BQ13" s="202">
        <f t="shared" si="5"/>
        <v>0</v>
      </c>
      <c r="BR13" s="314"/>
      <c r="BS13" s="314"/>
      <c r="BT13" s="314" t="s">
        <v>158</v>
      </c>
      <c r="BU13" s="314" t="s">
        <v>159</v>
      </c>
      <c r="BV13" s="314"/>
      <c r="BW13" s="314"/>
      <c r="BX13" s="314"/>
      <c r="BY13" s="314"/>
      <c r="BZ13" s="314"/>
      <c r="CA13" s="314"/>
      <c r="CB13" s="314"/>
      <c r="CC13" s="314"/>
      <c r="CD13" s="314"/>
      <c r="CE13" s="314"/>
    </row>
    <row r="14" spans="1:83" s="310" customFormat="1" ht="34">
      <c r="A14" s="308"/>
      <c r="B14" s="309" t="str">
        <f t="shared" si="1"/>
        <v>DEL #11 - Assessment of DD&amp;I Vendor CalSAWS Migration Project Control Document Initial</v>
      </c>
      <c r="D14" s="311">
        <f>'Sch 4 - Deliverables'!F245</f>
        <v>22508</v>
      </c>
      <c r="E14" s="312">
        <v>1</v>
      </c>
      <c r="F14" s="310">
        <f t="shared" si="6"/>
        <v>245</v>
      </c>
      <c r="G14" s="315">
        <f t="shared" si="2"/>
        <v>22508</v>
      </c>
      <c r="H14" s="316">
        <f>'Sch 5 - Summary'!H14</f>
        <v>43709</v>
      </c>
      <c r="I14" s="313">
        <f t="shared" si="3"/>
        <v>0</v>
      </c>
      <c r="J14" s="313">
        <f t="shared" si="3"/>
        <v>0</v>
      </c>
      <c r="K14" s="483">
        <f t="shared" si="3"/>
        <v>22508</v>
      </c>
      <c r="L14" s="313">
        <f t="shared" si="3"/>
        <v>0</v>
      </c>
      <c r="M14" s="313">
        <f t="shared" si="3"/>
        <v>0</v>
      </c>
      <c r="N14" s="313">
        <f t="shared" si="3"/>
        <v>0</v>
      </c>
      <c r="O14" s="313">
        <f t="shared" si="3"/>
        <v>0</v>
      </c>
      <c r="P14" s="313">
        <f t="shared" si="3"/>
        <v>0</v>
      </c>
      <c r="Q14" s="313">
        <f t="shared" si="3"/>
        <v>0</v>
      </c>
      <c r="R14" s="313">
        <f t="shared" si="3"/>
        <v>0</v>
      </c>
      <c r="S14" s="313">
        <f t="shared" si="3"/>
        <v>0</v>
      </c>
      <c r="T14" s="313">
        <f t="shared" si="3"/>
        <v>0</v>
      </c>
      <c r="U14" s="313">
        <f t="shared" si="3"/>
        <v>0</v>
      </c>
      <c r="V14" s="313">
        <f t="shared" si="3"/>
        <v>0</v>
      </c>
      <c r="W14" s="313">
        <f t="shared" si="3"/>
        <v>0</v>
      </c>
      <c r="X14" s="313">
        <f t="shared" si="3"/>
        <v>0</v>
      </c>
      <c r="Y14" s="313">
        <f t="shared" si="9"/>
        <v>0</v>
      </c>
      <c r="Z14" s="313">
        <f t="shared" si="9"/>
        <v>0</v>
      </c>
      <c r="AA14" s="313">
        <f t="shared" si="9"/>
        <v>0</v>
      </c>
      <c r="AB14" s="313">
        <f t="shared" si="9"/>
        <v>0</v>
      </c>
      <c r="AC14" s="313">
        <f t="shared" si="9"/>
        <v>0</v>
      </c>
      <c r="AD14" s="313">
        <f t="shared" si="9"/>
        <v>0</v>
      </c>
      <c r="AE14" s="313">
        <f t="shared" si="9"/>
        <v>0</v>
      </c>
      <c r="AF14" s="313">
        <f t="shared" si="9"/>
        <v>0</v>
      </c>
      <c r="AG14" s="313">
        <f t="shared" si="9"/>
        <v>0</v>
      </c>
      <c r="AH14" s="313">
        <f t="shared" si="9"/>
        <v>0</v>
      </c>
      <c r="AI14" s="313">
        <f t="shared" si="9"/>
        <v>0</v>
      </c>
      <c r="AJ14" s="313">
        <f t="shared" si="9"/>
        <v>0</v>
      </c>
      <c r="AK14" s="313">
        <f t="shared" si="9"/>
        <v>0</v>
      </c>
      <c r="AL14" s="313">
        <f t="shared" si="9"/>
        <v>0</v>
      </c>
      <c r="AM14" s="313">
        <f t="shared" si="9"/>
        <v>0</v>
      </c>
      <c r="AN14" s="313">
        <f t="shared" si="9"/>
        <v>0</v>
      </c>
      <c r="AO14" s="313">
        <f t="shared" si="7"/>
        <v>0</v>
      </c>
      <c r="AP14" s="313">
        <f t="shared" si="7"/>
        <v>0</v>
      </c>
      <c r="AQ14" s="313">
        <f t="shared" si="7"/>
        <v>0</v>
      </c>
      <c r="AR14" s="313">
        <f t="shared" si="7"/>
        <v>0</v>
      </c>
      <c r="AS14" s="313">
        <f t="shared" si="7"/>
        <v>0</v>
      </c>
      <c r="AT14" s="313">
        <f t="shared" si="7"/>
        <v>0</v>
      </c>
      <c r="AU14" s="313">
        <f t="shared" si="7"/>
        <v>0</v>
      </c>
      <c r="AV14" s="313">
        <f t="shared" si="7"/>
        <v>0</v>
      </c>
      <c r="AW14" s="313">
        <f t="shared" si="7"/>
        <v>0</v>
      </c>
      <c r="AX14" s="313">
        <f t="shared" si="7"/>
        <v>0</v>
      </c>
      <c r="AY14" s="313">
        <f t="shared" si="7"/>
        <v>0</v>
      </c>
      <c r="AZ14" s="313">
        <f t="shared" si="7"/>
        <v>0</v>
      </c>
      <c r="BA14" s="313">
        <f t="shared" si="7"/>
        <v>0</v>
      </c>
      <c r="BB14" s="313">
        <f t="shared" si="7"/>
        <v>0</v>
      </c>
      <c r="BC14" s="313">
        <f t="shared" si="8"/>
        <v>0</v>
      </c>
      <c r="BD14" s="313"/>
      <c r="BE14" s="313"/>
      <c r="BF14" s="313"/>
      <c r="BG14" s="313"/>
      <c r="BH14" s="313"/>
      <c r="BI14" s="313"/>
      <c r="BJ14" s="313"/>
      <c r="BK14" s="313"/>
      <c r="BL14" s="313"/>
      <c r="BM14" s="313"/>
      <c r="BN14" s="313"/>
      <c r="BO14" s="313"/>
      <c r="BP14" s="318">
        <f t="shared" si="4"/>
        <v>22508</v>
      </c>
      <c r="BQ14" s="202">
        <f t="shared" si="5"/>
        <v>0</v>
      </c>
      <c r="BR14" s="314"/>
      <c r="BS14" s="314"/>
      <c r="BT14" s="314" t="s">
        <v>160</v>
      </c>
      <c r="BU14" s="314" t="s">
        <v>161</v>
      </c>
      <c r="BV14" s="314"/>
      <c r="BW14" s="314"/>
      <c r="BX14" s="314"/>
      <c r="BY14" s="314"/>
      <c r="BZ14" s="314"/>
      <c r="CA14" s="314"/>
      <c r="CB14" s="314"/>
      <c r="CC14" s="314"/>
      <c r="CD14" s="314"/>
      <c r="CE14" s="314"/>
    </row>
    <row r="15" spans="1:83" s="310" customFormat="1" ht="17" customHeight="1">
      <c r="A15" s="308"/>
      <c r="B15" s="309" t="str">
        <f t="shared" si="1"/>
        <v>DEL #12 - Assessment of DD&amp;I Vendor CalSAWS Migration Work Plan Update (Monthly)</v>
      </c>
      <c r="D15" s="311">
        <f>'Sch 4 - Deliverables'!F267</f>
        <v>374832</v>
      </c>
      <c r="E15" s="312">
        <v>46</v>
      </c>
      <c r="F15" s="310">
        <f t="shared" si="6"/>
        <v>267</v>
      </c>
      <c r="G15" s="315">
        <f t="shared" si="2"/>
        <v>8148.521739130435</v>
      </c>
      <c r="H15" s="312" t="str">
        <f>'Sch 5 - Summary'!H15</f>
        <v>Recurring</v>
      </c>
      <c r="J15" s="483">
        <f t="array" ref="J15">SUM('Sch 3 - QA Staff Loading'!$D$241:$D$245*'Sch 3 - QA Staff Loading'!F$241:F$245)</f>
        <v>6760</v>
      </c>
      <c r="K15" s="483">
        <f t="array" ref="K15">SUM('Sch 3 - QA Staff Loading'!$D$241:$D$245*'Sch 3 - QA Staff Loading'!G$241:G$245)</f>
        <v>6920</v>
      </c>
      <c r="L15" s="485">
        <f t="array" ref="L15">SUM('Sch 3 - QA Staff Loading'!$D$241:$D$245*'Sch 3 - QA Staff Loading'!H$241:H$245)</f>
        <v>11528</v>
      </c>
      <c r="M15" s="487">
        <f t="array" ref="M15">SUM('Sch 3 - QA Staff Loading'!$D$241:$D$245*'Sch 3 - QA Staff Loading'!I$241:I$245)</f>
        <v>7240</v>
      </c>
      <c r="N15" s="313">
        <f t="array" ref="N15">SUM('Sch 3 - QA Staff Loading'!$D$241:$D$245*'Sch 3 - QA Staff Loading'!J$241:J$245)</f>
        <v>8152</v>
      </c>
      <c r="O15" s="313">
        <f t="array" ref="O15">SUM('Sch 3 - QA Staff Loading'!$D$241:$D$245*'Sch 3 - QA Staff Loading'!K$241:K$245)</f>
        <v>8152</v>
      </c>
      <c r="P15" s="313">
        <f t="array" ref="P15">SUM('Sch 3 - QA Staff Loading'!$D$241:$D$245*'Sch 3 - QA Staff Loading'!L$241:L$245)</f>
        <v>8152</v>
      </c>
      <c r="Q15" s="313">
        <f t="array" ref="Q15">SUM('Sch 3 - QA Staff Loading'!$D$241:$D$245*'Sch 3 - QA Staff Loading'!M$241:M$245)</f>
        <v>8152</v>
      </c>
      <c r="R15" s="313">
        <f t="array" ref="R15">SUM('Sch 3 - QA Staff Loading'!$D$241:$D$245*'Sch 3 - QA Staff Loading'!N$241:N$245)</f>
        <v>8152</v>
      </c>
      <c r="S15" s="313">
        <f t="array" ref="S15">SUM('Sch 3 - QA Staff Loading'!$D$241:$D$245*'Sch 3 - QA Staff Loading'!O$241:O$245)</f>
        <v>8152</v>
      </c>
      <c r="T15" s="313">
        <f t="array" ref="T15">SUM('Sch 3 - QA Staff Loading'!$D$241:$D$245*'Sch 3 - QA Staff Loading'!P$241:P$245)</f>
        <v>8152</v>
      </c>
      <c r="U15" s="313">
        <f t="array" ref="U15">SUM('Sch 3 - QA Staff Loading'!$D$241:$D$245*'Sch 3 - QA Staff Loading'!Q$241:Q$245)</f>
        <v>8152</v>
      </c>
      <c r="V15" s="313">
        <f t="array" ref="V15">SUM('Sch 3 - QA Staff Loading'!$D$241:$D$245*'Sch 3 - QA Staff Loading'!R$241:R$245)</f>
        <v>8152</v>
      </c>
      <c r="W15" s="313">
        <f t="array" ref="W15">SUM('Sch 3 - QA Staff Loading'!$D$241:$D$245*'Sch 3 - QA Staff Loading'!S$241:S$245)</f>
        <v>8152</v>
      </c>
      <c r="X15" s="313">
        <f t="array" ref="X15">SUM('Sch 3 - QA Staff Loading'!$D$241:$D$245*'Sch 3 - QA Staff Loading'!T$241:T$245)</f>
        <v>8152</v>
      </c>
      <c r="Y15" s="313">
        <f t="array" ref="Y15">SUM('Sch 3 - QA Staff Loading'!$D$241:$D$245*'Sch 3 - QA Staff Loading'!U$241:U$245)</f>
        <v>8152</v>
      </c>
      <c r="Z15" s="313">
        <f t="array" ref="Z15">SUM('Sch 3 - QA Staff Loading'!$D$241:$D$245*'Sch 3 - QA Staff Loading'!V$241:V$245)</f>
        <v>8152</v>
      </c>
      <c r="AA15" s="313">
        <f t="array" ref="AA15">SUM('Sch 3 - QA Staff Loading'!$D$241:$D$245*'Sch 3 - QA Staff Loading'!W$241:W$245)</f>
        <v>8152</v>
      </c>
      <c r="AB15" s="313">
        <f t="array" ref="AB15">SUM('Sch 3 - QA Staff Loading'!$D$241:$D$245*'Sch 3 - QA Staff Loading'!X$241:X$245)</f>
        <v>8152</v>
      </c>
      <c r="AC15" s="313">
        <f t="array" ref="AC15">SUM('Sch 3 - QA Staff Loading'!$D$241:$D$245*'Sch 3 - QA Staff Loading'!Y$241:Y$245)</f>
        <v>8152</v>
      </c>
      <c r="AD15" s="313">
        <f t="array" ref="AD15">SUM('Sch 3 - QA Staff Loading'!$D$241:$D$245*'Sch 3 - QA Staff Loading'!Z$241:Z$245)</f>
        <v>8152</v>
      </c>
      <c r="AE15" s="313">
        <f t="array" ref="AE15">SUM('Sch 3 - QA Staff Loading'!$D$241:$D$245*'Sch 3 - QA Staff Loading'!AA$241:AA$245)</f>
        <v>8152</v>
      </c>
      <c r="AF15" s="313">
        <f t="array" ref="AF15">SUM('Sch 3 - QA Staff Loading'!$D$241:$D$245*'Sch 3 - QA Staff Loading'!AB$241:AB$245)</f>
        <v>8152</v>
      </c>
      <c r="AG15" s="313">
        <f t="array" ref="AG15">SUM('Sch 3 - QA Staff Loading'!$D$241:$D$245*'Sch 3 - QA Staff Loading'!AC$241:AC$245)</f>
        <v>8152</v>
      </c>
      <c r="AH15" s="313">
        <f t="array" ref="AH15">SUM('Sch 3 - QA Staff Loading'!$D$241:$D$245*'Sch 3 - QA Staff Loading'!AD$241:AD$245)</f>
        <v>8152</v>
      </c>
      <c r="AI15" s="313">
        <f t="array" ref="AI15">SUM('Sch 3 - QA Staff Loading'!$D$241:$D$245*'Sch 3 - QA Staff Loading'!AE$241:AE$245)</f>
        <v>8152</v>
      </c>
      <c r="AJ15" s="313">
        <f t="array" ref="AJ15">SUM('Sch 3 - QA Staff Loading'!$D$241:$D$245*'Sch 3 - QA Staff Loading'!AF$241:AF$245)</f>
        <v>8152</v>
      </c>
      <c r="AK15" s="313">
        <f t="array" ref="AK15">SUM('Sch 3 - QA Staff Loading'!$D$241:$D$245*'Sch 3 - QA Staff Loading'!AG$241:AG$245)</f>
        <v>8152</v>
      </c>
      <c r="AL15" s="313">
        <f t="array" ref="AL15">SUM('Sch 3 - QA Staff Loading'!$D$241:$D$245*'Sch 3 - QA Staff Loading'!AH$241:AH$245)</f>
        <v>8152</v>
      </c>
      <c r="AM15" s="313">
        <f t="array" ref="AM15">SUM('Sch 3 - QA Staff Loading'!$D$241:$D$245*'Sch 3 - QA Staff Loading'!AI$241:AI$245)</f>
        <v>8152</v>
      </c>
      <c r="AN15" s="313">
        <f t="array" ref="AN15">SUM('Sch 3 - QA Staff Loading'!$D$241:$D$245*'Sch 3 - QA Staff Loading'!AJ$241:AJ$245)</f>
        <v>8152</v>
      </c>
      <c r="AO15" s="313">
        <f t="array" ref="AO15">SUM('Sch 3 - QA Staff Loading'!$D$241:$D$245*'Sch 3 - QA Staff Loading'!AK$241:AK$245)</f>
        <v>8152</v>
      </c>
      <c r="AP15" s="313">
        <f t="array" ref="AP15">SUM('Sch 3 - QA Staff Loading'!$D$241:$D$245*'Sch 3 - QA Staff Loading'!AL$241:AL$245)</f>
        <v>8152</v>
      </c>
      <c r="AQ15" s="313">
        <f t="array" ref="AQ15">SUM('Sch 3 - QA Staff Loading'!$D$241:$D$245*'Sch 3 - QA Staff Loading'!AM$241:AM$245)</f>
        <v>8152</v>
      </c>
      <c r="AR15" s="313">
        <f t="array" ref="AR15">SUM('Sch 3 - QA Staff Loading'!$D$241:$D$245*'Sch 3 - QA Staff Loading'!AN$241:AN$245)</f>
        <v>8152</v>
      </c>
      <c r="AS15" s="313">
        <f t="array" ref="AS15">SUM('Sch 3 - QA Staff Loading'!$D$241:$D$245*'Sch 3 - QA Staff Loading'!AO$241:AO$245)</f>
        <v>8152</v>
      </c>
      <c r="AT15" s="313">
        <f t="array" ref="AT15">SUM('Sch 3 - QA Staff Loading'!$D$241:$D$245*'Sch 3 - QA Staff Loading'!AP$241:AP$245)</f>
        <v>8152</v>
      </c>
      <c r="AU15" s="313">
        <f t="array" ref="AU15">SUM('Sch 3 - QA Staff Loading'!$D$241:$D$245*'Sch 3 - QA Staff Loading'!AQ$241:AQ$245)</f>
        <v>8152</v>
      </c>
      <c r="AV15" s="313">
        <f t="array" ref="AV15">SUM('Sch 3 - QA Staff Loading'!$D$241:$D$245*'Sch 3 - QA Staff Loading'!AR$241:AR$245)</f>
        <v>8152</v>
      </c>
      <c r="AW15" s="313">
        <f t="array" ref="AW15">SUM('Sch 3 - QA Staff Loading'!$D$241:$D$245*'Sch 3 - QA Staff Loading'!AS$241:AS$245)</f>
        <v>8152</v>
      </c>
      <c r="AX15" s="313">
        <f t="array" ref="AX15">SUM('Sch 3 - QA Staff Loading'!$D$241:$D$245*'Sch 3 - QA Staff Loading'!AT$241:AT$245)</f>
        <v>8152</v>
      </c>
      <c r="AY15" s="313">
        <f t="array" ref="AY15">SUM('Sch 3 - QA Staff Loading'!$D$241:$D$245*'Sch 3 - QA Staff Loading'!AU$241:AU$245)</f>
        <v>8152</v>
      </c>
      <c r="AZ15" s="313">
        <f t="array" ref="AZ15">SUM('Sch 3 - QA Staff Loading'!$D$241:$D$245*'Sch 3 - QA Staff Loading'!AV$241:AV$245)</f>
        <v>8152</v>
      </c>
      <c r="BA15" s="313">
        <f t="array" ref="BA15">SUM('Sch 3 - QA Staff Loading'!$D$241:$D$245*'Sch 3 - QA Staff Loading'!AW$241:AW$245)</f>
        <v>8152</v>
      </c>
      <c r="BB15" s="313">
        <f t="array" ref="BB15">SUM('Sch 3 - QA Staff Loading'!$D$241:$D$245*'Sch 3 - QA Staff Loading'!AX$241:AX$245)</f>
        <v>8152</v>
      </c>
      <c r="BC15" s="313">
        <f t="array" ref="BC15">SUM('Sch 3 - QA Staff Loading'!$D$241:$D$245*'Sch 3 - QA Staff Loading'!AY$241:AY$245)</f>
        <v>8152</v>
      </c>
      <c r="BD15" s="313"/>
      <c r="BE15" s="313"/>
      <c r="BF15" s="313"/>
      <c r="BG15" s="313"/>
      <c r="BH15" s="313"/>
      <c r="BI15" s="313"/>
      <c r="BJ15" s="313"/>
      <c r="BK15" s="313"/>
      <c r="BL15" s="313"/>
      <c r="BM15" s="313"/>
      <c r="BN15" s="313"/>
      <c r="BO15" s="313"/>
      <c r="BP15" s="318">
        <f t="shared" si="4"/>
        <v>374832</v>
      </c>
      <c r="BQ15" s="202">
        <f t="shared" si="5"/>
        <v>0</v>
      </c>
      <c r="BR15" s="314"/>
      <c r="BS15" s="314"/>
      <c r="BT15" s="314" t="s">
        <v>162</v>
      </c>
      <c r="BU15" s="314" t="s">
        <v>163</v>
      </c>
      <c r="BV15" s="314"/>
      <c r="BW15" s="314"/>
      <c r="BX15" s="314"/>
      <c r="BY15" s="314"/>
      <c r="BZ15" s="314"/>
      <c r="CA15" s="314"/>
      <c r="CB15" s="314"/>
      <c r="CC15" s="314"/>
      <c r="CD15" s="314"/>
      <c r="CE15" s="314"/>
    </row>
    <row r="16" spans="1:83" ht="17">
      <c r="B16" s="179" t="str">
        <f t="shared" si="1"/>
        <v xml:space="preserve">DEL #13 - Assessment of DD&amp;I Vendor CalSAWS General Design </v>
      </c>
      <c r="D16" s="180">
        <f>'Sch 4 - Deliverables'!F289</f>
        <v>37692</v>
      </c>
      <c r="E16" s="170">
        <v>1</v>
      </c>
      <c r="F16" s="169">
        <f t="shared" si="6"/>
        <v>289</v>
      </c>
      <c r="G16" s="202">
        <f t="shared" si="2"/>
        <v>37692</v>
      </c>
      <c r="H16" s="316">
        <f>'Sch 5 - Summary'!H16</f>
        <v>43709</v>
      </c>
      <c r="I16" s="306">
        <f t="shared" si="3"/>
        <v>0</v>
      </c>
      <c r="J16" s="306">
        <f t="shared" si="3"/>
        <v>0</v>
      </c>
      <c r="K16" s="483">
        <f t="shared" si="3"/>
        <v>37692</v>
      </c>
      <c r="L16" s="306">
        <f t="shared" si="3"/>
        <v>0</v>
      </c>
      <c r="M16" s="306">
        <f t="shared" si="3"/>
        <v>0</v>
      </c>
      <c r="N16" s="306">
        <f t="shared" si="3"/>
        <v>0</v>
      </c>
      <c r="O16" s="306">
        <f t="shared" si="3"/>
        <v>0</v>
      </c>
      <c r="P16" s="306">
        <f t="shared" si="3"/>
        <v>0</v>
      </c>
      <c r="Q16" s="306">
        <f t="shared" si="3"/>
        <v>0</v>
      </c>
      <c r="R16" s="306">
        <f t="shared" si="3"/>
        <v>0</v>
      </c>
      <c r="S16" s="306">
        <f t="shared" si="3"/>
        <v>0</v>
      </c>
      <c r="T16" s="306">
        <f t="shared" si="3"/>
        <v>0</v>
      </c>
      <c r="U16" s="306">
        <f t="shared" si="3"/>
        <v>0</v>
      </c>
      <c r="V16" s="306">
        <f t="shared" si="3"/>
        <v>0</v>
      </c>
      <c r="W16" s="306">
        <f t="shared" si="3"/>
        <v>0</v>
      </c>
      <c r="X16" s="306">
        <f t="shared" si="3"/>
        <v>0</v>
      </c>
      <c r="Y16" s="306">
        <f t="shared" si="9"/>
        <v>0</v>
      </c>
      <c r="Z16" s="306">
        <f t="shared" si="9"/>
        <v>0</v>
      </c>
      <c r="AA16" s="306">
        <f t="shared" si="9"/>
        <v>0</v>
      </c>
      <c r="AB16" s="306">
        <f t="shared" si="9"/>
        <v>0</v>
      </c>
      <c r="AC16" s="306">
        <f t="shared" si="9"/>
        <v>0</v>
      </c>
      <c r="AD16" s="306">
        <f t="shared" si="9"/>
        <v>0</v>
      </c>
      <c r="AE16" s="306">
        <f t="shared" si="9"/>
        <v>0</v>
      </c>
      <c r="AF16" s="306">
        <f t="shared" si="9"/>
        <v>0</v>
      </c>
      <c r="AG16" s="306">
        <f t="shared" si="9"/>
        <v>0</v>
      </c>
      <c r="AH16" s="306">
        <f t="shared" si="9"/>
        <v>0</v>
      </c>
      <c r="AI16" s="306">
        <f t="shared" si="9"/>
        <v>0</v>
      </c>
      <c r="AJ16" s="306">
        <f t="shared" si="9"/>
        <v>0</v>
      </c>
      <c r="AK16" s="306">
        <f t="shared" si="9"/>
        <v>0</v>
      </c>
      <c r="AL16" s="306">
        <f t="shared" si="9"/>
        <v>0</v>
      </c>
      <c r="AM16" s="306">
        <f t="shared" si="9"/>
        <v>0</v>
      </c>
      <c r="AN16" s="306">
        <f t="shared" si="9"/>
        <v>0</v>
      </c>
      <c r="AO16" s="306">
        <f t="shared" si="7"/>
        <v>0</v>
      </c>
      <c r="AP16" s="306">
        <f t="shared" si="7"/>
        <v>0</v>
      </c>
      <c r="AQ16" s="306">
        <f t="shared" si="7"/>
        <v>0</v>
      </c>
      <c r="AR16" s="306">
        <f t="shared" si="7"/>
        <v>0</v>
      </c>
      <c r="AS16" s="306">
        <f t="shared" si="7"/>
        <v>0</v>
      </c>
      <c r="AT16" s="306">
        <f t="shared" si="7"/>
        <v>0</v>
      </c>
      <c r="AU16" s="306">
        <f t="shared" si="7"/>
        <v>0</v>
      </c>
      <c r="AV16" s="306">
        <f t="shared" si="7"/>
        <v>0</v>
      </c>
      <c r="AW16" s="306">
        <f t="shared" si="7"/>
        <v>0</v>
      </c>
      <c r="AX16" s="306">
        <f t="shared" si="7"/>
        <v>0</v>
      </c>
      <c r="AY16" s="306">
        <f t="shared" si="7"/>
        <v>0</v>
      </c>
      <c r="AZ16" s="306">
        <f t="shared" si="7"/>
        <v>0</v>
      </c>
      <c r="BA16" s="306">
        <f t="shared" si="7"/>
        <v>0</v>
      </c>
      <c r="BB16" s="306">
        <f t="shared" si="7"/>
        <v>0</v>
      </c>
      <c r="BC16" s="306">
        <f t="shared" si="8"/>
        <v>0</v>
      </c>
      <c r="BD16" s="306"/>
      <c r="BE16" s="306"/>
      <c r="BF16" s="306"/>
      <c r="BG16" s="306"/>
      <c r="BH16" s="306"/>
      <c r="BI16" s="306"/>
      <c r="BJ16" s="306"/>
      <c r="BK16" s="306"/>
      <c r="BL16" s="306"/>
      <c r="BM16" s="306"/>
      <c r="BN16" s="306"/>
      <c r="BO16" s="306"/>
      <c r="BP16" s="317">
        <f t="shared" si="4"/>
        <v>37692</v>
      </c>
      <c r="BQ16" s="202">
        <f t="shared" si="5"/>
        <v>0</v>
      </c>
      <c r="BT16" s="177" t="s">
        <v>164</v>
      </c>
      <c r="BU16" s="177" t="s">
        <v>165</v>
      </c>
    </row>
    <row r="17" spans="2:73" ht="17">
      <c r="B17" s="179" t="str">
        <f t="shared" si="1"/>
        <v>DEL #14 - Assessment of DD&amp;I Vendor CalACES Master Conversion Plan</v>
      </c>
      <c r="D17" s="180">
        <f>'Sch 4 - Deliverables'!F311</f>
        <v>33908</v>
      </c>
      <c r="E17" s="170">
        <v>1</v>
      </c>
      <c r="F17" s="169">
        <f t="shared" si="6"/>
        <v>311</v>
      </c>
      <c r="G17" s="202">
        <f t="shared" si="2"/>
        <v>33908</v>
      </c>
      <c r="H17" s="316">
        <f>'Sch 5 - Summary'!H17</f>
        <v>43709</v>
      </c>
      <c r="I17" s="306">
        <f t="shared" si="3"/>
        <v>0</v>
      </c>
      <c r="J17" s="306">
        <f t="shared" si="3"/>
        <v>0</v>
      </c>
      <c r="K17" s="483">
        <f t="shared" si="3"/>
        <v>33908</v>
      </c>
      <c r="L17" s="306">
        <f t="shared" si="3"/>
        <v>0</v>
      </c>
      <c r="M17" s="306">
        <f t="shared" si="3"/>
        <v>0</v>
      </c>
      <c r="N17" s="306">
        <f t="shared" si="3"/>
        <v>0</v>
      </c>
      <c r="O17" s="306">
        <f t="shared" si="3"/>
        <v>0</v>
      </c>
      <c r="P17" s="306">
        <f t="shared" si="3"/>
        <v>0</v>
      </c>
      <c r="Q17" s="306">
        <f t="shared" si="3"/>
        <v>0</v>
      </c>
      <c r="R17" s="306">
        <f t="shared" si="3"/>
        <v>0</v>
      </c>
      <c r="S17" s="306">
        <f t="shared" si="3"/>
        <v>0</v>
      </c>
      <c r="T17" s="306">
        <f t="shared" si="3"/>
        <v>0</v>
      </c>
      <c r="U17" s="306">
        <f t="shared" si="3"/>
        <v>0</v>
      </c>
      <c r="V17" s="306">
        <f t="shared" si="3"/>
        <v>0</v>
      </c>
      <c r="W17" s="306">
        <f t="shared" si="3"/>
        <v>0</v>
      </c>
      <c r="X17" s="306">
        <f t="shared" si="3"/>
        <v>0</v>
      </c>
      <c r="Y17" s="306">
        <f t="shared" si="9"/>
        <v>0</v>
      </c>
      <c r="Z17" s="306">
        <f t="shared" si="9"/>
        <v>0</v>
      </c>
      <c r="AA17" s="306">
        <f t="shared" si="9"/>
        <v>0</v>
      </c>
      <c r="AB17" s="306">
        <f t="shared" si="9"/>
        <v>0</v>
      </c>
      <c r="AC17" s="306">
        <f t="shared" si="9"/>
        <v>0</v>
      </c>
      <c r="AD17" s="306">
        <f t="shared" si="9"/>
        <v>0</v>
      </c>
      <c r="AE17" s="306">
        <f t="shared" si="9"/>
        <v>0</v>
      </c>
      <c r="AF17" s="306">
        <f t="shared" si="9"/>
        <v>0</v>
      </c>
      <c r="AG17" s="306">
        <f t="shared" si="9"/>
        <v>0</v>
      </c>
      <c r="AH17" s="306">
        <f t="shared" si="9"/>
        <v>0</v>
      </c>
      <c r="AI17" s="306">
        <f t="shared" si="9"/>
        <v>0</v>
      </c>
      <c r="AJ17" s="306">
        <f t="shared" si="9"/>
        <v>0</v>
      </c>
      <c r="AK17" s="306">
        <f t="shared" si="9"/>
        <v>0</v>
      </c>
      <c r="AL17" s="306">
        <f t="shared" si="9"/>
        <v>0</v>
      </c>
      <c r="AM17" s="306">
        <f t="shared" si="9"/>
        <v>0</v>
      </c>
      <c r="AN17" s="306">
        <f t="shared" si="9"/>
        <v>0</v>
      </c>
      <c r="AO17" s="306">
        <f t="shared" si="7"/>
        <v>0</v>
      </c>
      <c r="AP17" s="306">
        <f t="shared" si="7"/>
        <v>0</v>
      </c>
      <c r="AQ17" s="306">
        <f t="shared" si="7"/>
        <v>0</v>
      </c>
      <c r="AR17" s="306">
        <f t="shared" si="7"/>
        <v>0</v>
      </c>
      <c r="AS17" s="306">
        <f t="shared" si="7"/>
        <v>0</v>
      </c>
      <c r="AT17" s="306">
        <f t="shared" si="7"/>
        <v>0</v>
      </c>
      <c r="AU17" s="306">
        <f t="shared" si="7"/>
        <v>0</v>
      </c>
      <c r="AV17" s="306">
        <f t="shared" si="7"/>
        <v>0</v>
      </c>
      <c r="AW17" s="306">
        <f t="shared" si="7"/>
        <v>0</v>
      </c>
      <c r="AX17" s="306">
        <f t="shared" si="7"/>
        <v>0</v>
      </c>
      <c r="AY17" s="306">
        <f t="shared" si="7"/>
        <v>0</v>
      </c>
      <c r="AZ17" s="306">
        <f t="shared" si="7"/>
        <v>0</v>
      </c>
      <c r="BA17" s="306">
        <f t="shared" si="7"/>
        <v>0</v>
      </c>
      <c r="BB17" s="306">
        <f t="shared" si="7"/>
        <v>0</v>
      </c>
      <c r="BC17" s="306">
        <f t="shared" si="8"/>
        <v>0</v>
      </c>
      <c r="BD17" s="306"/>
      <c r="BE17" s="306"/>
      <c r="BF17" s="306"/>
      <c r="BG17" s="306"/>
      <c r="BH17" s="306"/>
      <c r="BI17" s="306"/>
      <c r="BJ17" s="306"/>
      <c r="BK17" s="306"/>
      <c r="BL17" s="306"/>
      <c r="BM17" s="306"/>
      <c r="BN17" s="306"/>
      <c r="BO17" s="306"/>
      <c r="BP17" s="317">
        <f t="shared" si="4"/>
        <v>33908</v>
      </c>
      <c r="BQ17" s="202">
        <f t="shared" si="5"/>
        <v>0</v>
      </c>
      <c r="BT17" s="177" t="s">
        <v>166</v>
      </c>
      <c r="BU17" s="177" t="s">
        <v>167</v>
      </c>
    </row>
    <row r="18" spans="2:73" ht="34">
      <c r="B18" s="179" t="str">
        <f t="shared" si="1"/>
        <v>DEL #15 - Assessment of DD&amp;I Vendor Application Development Preparation and Installation Plan</v>
      </c>
      <c r="D18" s="180">
        <f>'Sch 4 - Deliverables'!F333</f>
        <v>28124</v>
      </c>
      <c r="E18" s="170">
        <v>1</v>
      </c>
      <c r="F18" s="169">
        <f t="shared" si="6"/>
        <v>333</v>
      </c>
      <c r="G18" s="202">
        <f t="shared" si="2"/>
        <v>28124</v>
      </c>
      <c r="H18" s="316">
        <f>'Sch 5 - Summary'!H18</f>
        <v>43709</v>
      </c>
      <c r="I18" s="306">
        <f t="shared" si="3"/>
        <v>0</v>
      </c>
      <c r="J18" s="306">
        <f t="shared" si="3"/>
        <v>0</v>
      </c>
      <c r="K18" s="483">
        <f t="shared" si="3"/>
        <v>28124</v>
      </c>
      <c r="L18" s="306">
        <f t="shared" si="3"/>
        <v>0</v>
      </c>
      <c r="M18" s="306">
        <f t="shared" si="3"/>
        <v>0</v>
      </c>
      <c r="N18" s="306">
        <f t="shared" si="3"/>
        <v>0</v>
      </c>
      <c r="O18" s="306">
        <f t="shared" si="3"/>
        <v>0</v>
      </c>
      <c r="P18" s="306">
        <f t="shared" si="3"/>
        <v>0</v>
      </c>
      <c r="Q18" s="306">
        <f t="shared" si="3"/>
        <v>0</v>
      </c>
      <c r="R18" s="306">
        <f t="shared" si="3"/>
        <v>0</v>
      </c>
      <c r="S18" s="306">
        <f t="shared" si="3"/>
        <v>0</v>
      </c>
      <c r="T18" s="306">
        <f t="shared" si="3"/>
        <v>0</v>
      </c>
      <c r="U18" s="306">
        <f t="shared" si="3"/>
        <v>0</v>
      </c>
      <c r="V18" s="306">
        <f t="shared" si="3"/>
        <v>0</v>
      </c>
      <c r="W18" s="306">
        <f t="shared" si="3"/>
        <v>0</v>
      </c>
      <c r="X18" s="306">
        <f t="shared" si="3"/>
        <v>0</v>
      </c>
      <c r="Y18" s="306">
        <f t="shared" si="9"/>
        <v>0</v>
      </c>
      <c r="Z18" s="306">
        <f t="shared" si="9"/>
        <v>0</v>
      </c>
      <c r="AA18" s="306">
        <f t="shared" si="9"/>
        <v>0</v>
      </c>
      <c r="AB18" s="306">
        <f t="shared" si="9"/>
        <v>0</v>
      </c>
      <c r="AC18" s="306">
        <f t="shared" si="9"/>
        <v>0</v>
      </c>
      <c r="AD18" s="306">
        <f t="shared" si="9"/>
        <v>0</v>
      </c>
      <c r="AE18" s="306">
        <f t="shared" si="9"/>
        <v>0</v>
      </c>
      <c r="AF18" s="306">
        <f t="shared" si="9"/>
        <v>0</v>
      </c>
      <c r="AG18" s="306">
        <f t="shared" si="9"/>
        <v>0</v>
      </c>
      <c r="AH18" s="306">
        <f t="shared" si="9"/>
        <v>0</v>
      </c>
      <c r="AI18" s="306">
        <f t="shared" si="9"/>
        <v>0</v>
      </c>
      <c r="AJ18" s="306">
        <f t="shared" si="9"/>
        <v>0</v>
      </c>
      <c r="AK18" s="306">
        <f t="shared" si="9"/>
        <v>0</v>
      </c>
      <c r="AL18" s="306">
        <f t="shared" si="9"/>
        <v>0</v>
      </c>
      <c r="AM18" s="306">
        <f t="shared" si="9"/>
        <v>0</v>
      </c>
      <c r="AN18" s="306">
        <f t="shared" si="9"/>
        <v>0</v>
      </c>
      <c r="AO18" s="306">
        <f t="shared" si="7"/>
        <v>0</v>
      </c>
      <c r="AP18" s="306">
        <f t="shared" si="7"/>
        <v>0</v>
      </c>
      <c r="AQ18" s="306">
        <f t="shared" si="7"/>
        <v>0</v>
      </c>
      <c r="AR18" s="306">
        <f t="shared" si="7"/>
        <v>0</v>
      </c>
      <c r="AS18" s="306">
        <f t="shared" si="7"/>
        <v>0</v>
      </c>
      <c r="AT18" s="306">
        <f t="shared" si="7"/>
        <v>0</v>
      </c>
      <c r="AU18" s="306">
        <f t="shared" si="7"/>
        <v>0</v>
      </c>
      <c r="AV18" s="306">
        <f t="shared" si="7"/>
        <v>0</v>
      </c>
      <c r="AW18" s="306">
        <f t="shared" si="7"/>
        <v>0</v>
      </c>
      <c r="AX18" s="306">
        <f t="shared" si="7"/>
        <v>0</v>
      </c>
      <c r="AY18" s="306">
        <f t="shared" si="7"/>
        <v>0</v>
      </c>
      <c r="AZ18" s="306">
        <f t="shared" si="7"/>
        <v>0</v>
      </c>
      <c r="BA18" s="306">
        <f t="shared" si="7"/>
        <v>0</v>
      </c>
      <c r="BB18" s="306">
        <f t="shared" si="7"/>
        <v>0</v>
      </c>
      <c r="BC18" s="306">
        <f t="shared" si="8"/>
        <v>0</v>
      </c>
      <c r="BD18" s="306"/>
      <c r="BE18" s="306"/>
      <c r="BF18" s="306"/>
      <c r="BG18" s="306"/>
      <c r="BH18" s="306"/>
      <c r="BI18" s="306"/>
      <c r="BJ18" s="306"/>
      <c r="BK18" s="306"/>
      <c r="BL18" s="306"/>
      <c r="BM18" s="306"/>
      <c r="BN18" s="306"/>
      <c r="BO18" s="306"/>
      <c r="BP18" s="317">
        <f t="shared" si="4"/>
        <v>28124</v>
      </c>
      <c r="BQ18" s="202">
        <f t="shared" si="5"/>
        <v>0</v>
      </c>
      <c r="BT18" s="177" t="s">
        <v>168</v>
      </c>
      <c r="BU18" s="177" t="s">
        <v>169</v>
      </c>
    </row>
    <row r="19" spans="2:73" ht="17">
      <c r="B19" s="179" t="str">
        <f t="shared" si="1"/>
        <v xml:space="preserve">DEL #16 - Assessment of DD&amp;I Vendor CalSAWS Master Test Plan </v>
      </c>
      <c r="D19" s="180">
        <f>'Sch 4 - Deliverables'!F355</f>
        <v>8528</v>
      </c>
      <c r="E19" s="170">
        <v>1</v>
      </c>
      <c r="F19" s="169">
        <f t="shared" si="6"/>
        <v>355</v>
      </c>
      <c r="G19" s="202">
        <f t="shared" si="2"/>
        <v>8528</v>
      </c>
      <c r="H19" s="316">
        <f>'Sch 5 - Summary'!H19</f>
        <v>43678</v>
      </c>
      <c r="I19" s="306">
        <f t="shared" si="3"/>
        <v>0</v>
      </c>
      <c r="J19" s="483">
        <f t="shared" si="3"/>
        <v>8528</v>
      </c>
      <c r="K19" s="306">
        <f t="shared" si="3"/>
        <v>0</v>
      </c>
      <c r="L19" s="306">
        <f t="shared" si="3"/>
        <v>0</v>
      </c>
      <c r="M19" s="306">
        <f t="shared" si="3"/>
        <v>0</v>
      </c>
      <c r="N19" s="306">
        <f t="shared" si="3"/>
        <v>0</v>
      </c>
      <c r="O19" s="306">
        <f t="shared" si="3"/>
        <v>0</v>
      </c>
      <c r="P19" s="306">
        <f t="shared" si="3"/>
        <v>0</v>
      </c>
      <c r="Q19" s="306">
        <f t="shared" si="3"/>
        <v>0</v>
      </c>
      <c r="R19" s="306">
        <f t="shared" si="3"/>
        <v>0</v>
      </c>
      <c r="S19" s="306">
        <f t="shared" si="3"/>
        <v>0</v>
      </c>
      <c r="T19" s="306">
        <f t="shared" si="3"/>
        <v>0</v>
      </c>
      <c r="U19" s="306">
        <f t="shared" si="3"/>
        <v>0</v>
      </c>
      <c r="V19" s="306">
        <f t="shared" si="3"/>
        <v>0</v>
      </c>
      <c r="W19" s="306">
        <f t="shared" si="3"/>
        <v>0</v>
      </c>
      <c r="X19" s="306">
        <f t="shared" si="3"/>
        <v>0</v>
      </c>
      <c r="Y19" s="306">
        <f t="shared" si="9"/>
        <v>0</v>
      </c>
      <c r="Z19" s="306">
        <f t="shared" si="9"/>
        <v>0</v>
      </c>
      <c r="AA19" s="306">
        <f t="shared" si="9"/>
        <v>0</v>
      </c>
      <c r="AB19" s="306">
        <f t="shared" si="9"/>
        <v>0</v>
      </c>
      <c r="AC19" s="306">
        <f t="shared" si="9"/>
        <v>0</v>
      </c>
      <c r="AD19" s="306">
        <f t="shared" si="9"/>
        <v>0</v>
      </c>
      <c r="AE19" s="306">
        <f t="shared" si="9"/>
        <v>0</v>
      </c>
      <c r="AF19" s="306">
        <f t="shared" si="9"/>
        <v>0</v>
      </c>
      <c r="AG19" s="306">
        <f t="shared" si="9"/>
        <v>0</v>
      </c>
      <c r="AH19" s="306">
        <f t="shared" si="9"/>
        <v>0</v>
      </c>
      <c r="AI19" s="306">
        <f t="shared" si="9"/>
        <v>0</v>
      </c>
      <c r="AJ19" s="306">
        <f t="shared" si="9"/>
        <v>0</v>
      </c>
      <c r="AK19" s="306">
        <f t="shared" si="9"/>
        <v>0</v>
      </c>
      <c r="AL19" s="306">
        <f t="shared" si="9"/>
        <v>0</v>
      </c>
      <c r="AM19" s="306">
        <f t="shared" si="9"/>
        <v>0</v>
      </c>
      <c r="AN19" s="306">
        <f t="shared" si="9"/>
        <v>0</v>
      </c>
      <c r="AO19" s="306">
        <f t="shared" si="7"/>
        <v>0</v>
      </c>
      <c r="AP19" s="306">
        <f t="shared" si="7"/>
        <v>0</v>
      </c>
      <c r="AQ19" s="306">
        <f t="shared" si="7"/>
        <v>0</v>
      </c>
      <c r="AR19" s="306">
        <f t="shared" si="7"/>
        <v>0</v>
      </c>
      <c r="AS19" s="306">
        <f t="shared" si="7"/>
        <v>0</v>
      </c>
      <c r="AT19" s="306">
        <f t="shared" si="7"/>
        <v>0</v>
      </c>
      <c r="AU19" s="306">
        <f t="shared" si="7"/>
        <v>0</v>
      </c>
      <c r="AV19" s="306">
        <f t="shared" si="7"/>
        <v>0</v>
      </c>
      <c r="AW19" s="306">
        <f t="shared" si="7"/>
        <v>0</v>
      </c>
      <c r="AX19" s="306">
        <f t="shared" si="7"/>
        <v>0</v>
      </c>
      <c r="AY19" s="306">
        <f t="shared" si="7"/>
        <v>0</v>
      </c>
      <c r="AZ19" s="306">
        <f t="shared" si="7"/>
        <v>0</v>
      </c>
      <c r="BA19" s="306">
        <f t="shared" si="7"/>
        <v>0</v>
      </c>
      <c r="BB19" s="306">
        <f t="shared" si="7"/>
        <v>0</v>
      </c>
      <c r="BC19" s="306">
        <f t="shared" si="8"/>
        <v>0</v>
      </c>
      <c r="BD19" s="306"/>
      <c r="BE19" s="306"/>
      <c r="BF19" s="306"/>
      <c r="BG19" s="306"/>
      <c r="BH19" s="306"/>
      <c r="BI19" s="306"/>
      <c r="BJ19" s="306"/>
      <c r="BK19" s="306"/>
      <c r="BL19" s="306"/>
      <c r="BM19" s="306"/>
      <c r="BN19" s="306"/>
      <c r="BO19" s="306"/>
      <c r="BP19" s="317">
        <f t="shared" si="4"/>
        <v>8528</v>
      </c>
      <c r="BQ19" s="202">
        <f t="shared" si="5"/>
        <v>0</v>
      </c>
      <c r="BT19" s="177" t="s">
        <v>170</v>
      </c>
      <c r="BU19" s="177" t="s">
        <v>171</v>
      </c>
    </row>
    <row r="20" spans="2:73" ht="17">
      <c r="B20" s="179" t="str">
        <f t="shared" si="1"/>
        <v>DEL #17 - Assessment of DD&amp;I Vendor CalSAWS Business Architecture Design</v>
      </c>
      <c r="D20" s="180">
        <f>'Sch 4 - Deliverables'!F377</f>
        <v>16568</v>
      </c>
      <c r="E20" s="170">
        <v>1</v>
      </c>
      <c r="F20" s="169">
        <f t="shared" si="6"/>
        <v>377</v>
      </c>
      <c r="G20" s="202">
        <f t="shared" si="2"/>
        <v>16568</v>
      </c>
      <c r="H20" s="316">
        <f>'Sch 5 - Summary'!H20</f>
        <v>43678</v>
      </c>
      <c r="I20" s="306">
        <f t="shared" si="3"/>
        <v>0</v>
      </c>
      <c r="J20" s="483">
        <f t="shared" si="3"/>
        <v>16568</v>
      </c>
      <c r="K20" s="306">
        <f t="shared" si="3"/>
        <v>0</v>
      </c>
      <c r="L20" s="306">
        <f t="shared" si="3"/>
        <v>0</v>
      </c>
      <c r="M20" s="306">
        <f t="shared" si="3"/>
        <v>0</v>
      </c>
      <c r="N20" s="306">
        <f t="shared" si="3"/>
        <v>0</v>
      </c>
      <c r="O20" s="306">
        <f t="shared" si="3"/>
        <v>0</v>
      </c>
      <c r="P20" s="306">
        <f t="shared" si="3"/>
        <v>0</v>
      </c>
      <c r="Q20" s="306">
        <f t="shared" si="3"/>
        <v>0</v>
      </c>
      <c r="R20" s="306">
        <f t="shared" si="3"/>
        <v>0</v>
      </c>
      <c r="S20" s="306">
        <f t="shared" si="3"/>
        <v>0</v>
      </c>
      <c r="T20" s="306">
        <f t="shared" si="3"/>
        <v>0</v>
      </c>
      <c r="U20" s="306">
        <f t="shared" si="3"/>
        <v>0</v>
      </c>
      <c r="V20" s="306">
        <f t="shared" si="3"/>
        <v>0</v>
      </c>
      <c r="W20" s="306">
        <f t="shared" si="3"/>
        <v>0</v>
      </c>
      <c r="X20" s="306">
        <f t="shared" si="3"/>
        <v>0</v>
      </c>
      <c r="Y20" s="306">
        <f t="shared" si="9"/>
        <v>0</v>
      </c>
      <c r="Z20" s="306">
        <f t="shared" si="9"/>
        <v>0</v>
      </c>
      <c r="AA20" s="306">
        <f t="shared" si="9"/>
        <v>0</v>
      </c>
      <c r="AB20" s="306">
        <f t="shared" si="9"/>
        <v>0</v>
      </c>
      <c r="AC20" s="306">
        <f t="shared" si="9"/>
        <v>0</v>
      </c>
      <c r="AD20" s="306">
        <f t="shared" si="9"/>
        <v>0</v>
      </c>
      <c r="AE20" s="306">
        <f t="shared" si="9"/>
        <v>0</v>
      </c>
      <c r="AF20" s="306">
        <f t="shared" si="9"/>
        <v>0</v>
      </c>
      <c r="AG20" s="306">
        <f t="shared" si="9"/>
        <v>0</v>
      </c>
      <c r="AH20" s="306">
        <f t="shared" si="9"/>
        <v>0</v>
      </c>
      <c r="AI20" s="306">
        <f t="shared" si="9"/>
        <v>0</v>
      </c>
      <c r="AJ20" s="306">
        <f t="shared" si="9"/>
        <v>0</v>
      </c>
      <c r="AK20" s="306">
        <f t="shared" si="9"/>
        <v>0</v>
      </c>
      <c r="AL20" s="306">
        <f t="shared" si="9"/>
        <v>0</v>
      </c>
      <c r="AM20" s="306">
        <f t="shared" si="9"/>
        <v>0</v>
      </c>
      <c r="AN20" s="306">
        <f t="shared" si="9"/>
        <v>0</v>
      </c>
      <c r="AO20" s="306">
        <f t="shared" si="7"/>
        <v>0</v>
      </c>
      <c r="AP20" s="306">
        <f t="shared" si="7"/>
        <v>0</v>
      </c>
      <c r="AQ20" s="306">
        <f t="shared" si="7"/>
        <v>0</v>
      </c>
      <c r="AR20" s="306">
        <f t="shared" si="7"/>
        <v>0</v>
      </c>
      <c r="AS20" s="306">
        <f t="shared" si="7"/>
        <v>0</v>
      </c>
      <c r="AT20" s="306">
        <f t="shared" si="7"/>
        <v>0</v>
      </c>
      <c r="AU20" s="306">
        <f t="shared" si="7"/>
        <v>0</v>
      </c>
      <c r="AV20" s="306">
        <f t="shared" si="7"/>
        <v>0</v>
      </c>
      <c r="AW20" s="306">
        <f t="shared" si="7"/>
        <v>0</v>
      </c>
      <c r="AX20" s="306">
        <f t="shared" si="7"/>
        <v>0</v>
      </c>
      <c r="AY20" s="306">
        <f t="shared" si="7"/>
        <v>0</v>
      </c>
      <c r="AZ20" s="306">
        <f t="shared" si="7"/>
        <v>0</v>
      </c>
      <c r="BA20" s="306">
        <f t="shared" si="7"/>
        <v>0</v>
      </c>
      <c r="BB20" s="306">
        <f t="shared" si="7"/>
        <v>0</v>
      </c>
      <c r="BC20" s="306">
        <f t="shared" si="8"/>
        <v>0</v>
      </c>
      <c r="BD20" s="306"/>
      <c r="BE20" s="306"/>
      <c r="BF20" s="306"/>
      <c r="BG20" s="306"/>
      <c r="BH20" s="306"/>
      <c r="BI20" s="306"/>
      <c r="BJ20" s="306"/>
      <c r="BK20" s="306"/>
      <c r="BL20" s="306"/>
      <c r="BM20" s="306"/>
      <c r="BN20" s="306"/>
      <c r="BO20" s="306"/>
      <c r="BP20" s="317">
        <f t="shared" si="4"/>
        <v>16568</v>
      </c>
      <c r="BQ20" s="202">
        <f t="shared" si="5"/>
        <v>0</v>
      </c>
      <c r="BT20" s="177" t="s">
        <v>172</v>
      </c>
      <c r="BU20" s="177" t="s">
        <v>173</v>
      </c>
    </row>
    <row r="21" spans="2:73" ht="17">
      <c r="B21" s="179" t="str">
        <f t="shared" si="1"/>
        <v xml:space="preserve">DEL #18 - Assessment of DD&amp;I Vendor CalSAWS General Design </v>
      </c>
      <c r="D21" s="180">
        <f>'Sch 4 - Deliverables'!F399</f>
        <v>18700</v>
      </c>
      <c r="E21" s="170">
        <v>1</v>
      </c>
      <c r="F21" s="169">
        <f t="shared" si="6"/>
        <v>399</v>
      </c>
      <c r="G21" s="202">
        <f t="shared" si="2"/>
        <v>18700</v>
      </c>
      <c r="H21" s="335">
        <f>'Sch 5 - Summary'!H21</f>
        <v>43739</v>
      </c>
      <c r="I21" s="306">
        <f t="shared" si="3"/>
        <v>0</v>
      </c>
      <c r="J21" s="306">
        <f t="shared" si="3"/>
        <v>0</v>
      </c>
      <c r="K21" s="306">
        <f t="shared" si="3"/>
        <v>0</v>
      </c>
      <c r="L21" s="487">
        <f t="shared" si="3"/>
        <v>18700</v>
      </c>
      <c r="M21" s="306">
        <f t="shared" si="3"/>
        <v>0</v>
      </c>
      <c r="N21" s="306">
        <f t="shared" si="3"/>
        <v>0</v>
      </c>
      <c r="O21" s="306">
        <f t="shared" si="3"/>
        <v>0</v>
      </c>
      <c r="P21" s="306">
        <f t="shared" si="3"/>
        <v>0</v>
      </c>
      <c r="Q21" s="306">
        <f t="shared" si="3"/>
        <v>0</v>
      </c>
      <c r="R21" s="306">
        <f t="shared" si="3"/>
        <v>0</v>
      </c>
      <c r="S21" s="306">
        <f t="shared" si="3"/>
        <v>0</v>
      </c>
      <c r="T21" s="306">
        <f t="shared" si="3"/>
        <v>0</v>
      </c>
      <c r="U21" s="306">
        <f t="shared" si="3"/>
        <v>0</v>
      </c>
      <c r="V21" s="306">
        <f t="shared" si="3"/>
        <v>0</v>
      </c>
      <c r="W21" s="306">
        <f t="shared" si="3"/>
        <v>0</v>
      </c>
      <c r="X21" s="306">
        <f t="shared" si="3"/>
        <v>0</v>
      </c>
      <c r="Y21" s="306">
        <f t="shared" si="9"/>
        <v>0</v>
      </c>
      <c r="Z21" s="306">
        <f t="shared" si="9"/>
        <v>0</v>
      </c>
      <c r="AA21" s="306">
        <f t="shared" si="9"/>
        <v>0</v>
      </c>
      <c r="AB21" s="306">
        <f t="shared" si="9"/>
        <v>0</v>
      </c>
      <c r="AC21" s="306">
        <f t="shared" si="9"/>
        <v>0</v>
      </c>
      <c r="AD21" s="306">
        <f t="shared" si="9"/>
        <v>0</v>
      </c>
      <c r="AE21" s="306">
        <f t="shared" si="9"/>
        <v>0</v>
      </c>
      <c r="AF21" s="306">
        <f t="shared" si="9"/>
        <v>0</v>
      </c>
      <c r="AG21" s="306">
        <f t="shared" si="9"/>
        <v>0</v>
      </c>
      <c r="AH21" s="306">
        <f t="shared" si="9"/>
        <v>0</v>
      </c>
      <c r="AI21" s="306">
        <f t="shared" si="9"/>
        <v>0</v>
      </c>
      <c r="AJ21" s="306">
        <f t="shared" si="9"/>
        <v>0</v>
      </c>
      <c r="AK21" s="306">
        <f t="shared" si="9"/>
        <v>0</v>
      </c>
      <c r="AL21" s="306">
        <f t="shared" si="9"/>
        <v>0</v>
      </c>
      <c r="AM21" s="306">
        <f t="shared" si="9"/>
        <v>0</v>
      </c>
      <c r="AN21" s="306">
        <f t="shared" si="9"/>
        <v>0</v>
      </c>
      <c r="AO21" s="306">
        <f t="shared" si="7"/>
        <v>0</v>
      </c>
      <c r="AP21" s="306">
        <f t="shared" si="7"/>
        <v>0</v>
      </c>
      <c r="AQ21" s="306">
        <f t="shared" si="7"/>
        <v>0</v>
      </c>
      <c r="AR21" s="306">
        <f t="shared" si="7"/>
        <v>0</v>
      </c>
      <c r="AS21" s="306">
        <f t="shared" si="7"/>
        <v>0</v>
      </c>
      <c r="AT21" s="306">
        <f t="shared" si="7"/>
        <v>0</v>
      </c>
      <c r="AU21" s="306">
        <f t="shared" si="7"/>
        <v>0</v>
      </c>
      <c r="AV21" s="306">
        <f t="shared" si="7"/>
        <v>0</v>
      </c>
      <c r="AW21" s="306">
        <f t="shared" si="7"/>
        <v>0</v>
      </c>
      <c r="AX21" s="306">
        <f t="shared" si="7"/>
        <v>0</v>
      </c>
      <c r="AY21" s="306">
        <f t="shared" si="7"/>
        <v>0</v>
      </c>
      <c r="AZ21" s="306">
        <f t="shared" si="7"/>
        <v>0</v>
      </c>
      <c r="BA21" s="306">
        <f t="shared" si="7"/>
        <v>0</v>
      </c>
      <c r="BB21" s="306">
        <f t="shared" si="7"/>
        <v>0</v>
      </c>
      <c r="BC21" s="306">
        <f t="shared" si="8"/>
        <v>0</v>
      </c>
      <c r="BD21" s="306"/>
      <c r="BE21" s="306"/>
      <c r="BF21" s="306"/>
      <c r="BG21" s="306"/>
      <c r="BH21" s="306"/>
      <c r="BI21" s="306"/>
      <c r="BJ21" s="306"/>
      <c r="BK21" s="306"/>
      <c r="BL21" s="306"/>
      <c r="BM21" s="306"/>
      <c r="BN21" s="306"/>
      <c r="BO21" s="306"/>
      <c r="BP21" s="317">
        <f t="shared" si="4"/>
        <v>18700</v>
      </c>
      <c r="BQ21" s="202">
        <f t="shared" si="5"/>
        <v>0</v>
      </c>
      <c r="BT21" s="177" t="s">
        <v>174</v>
      </c>
      <c r="BU21" s="177" t="s">
        <v>165</v>
      </c>
    </row>
    <row r="22" spans="2:73" ht="17">
      <c r="B22" s="179" t="str">
        <f t="shared" si="1"/>
        <v xml:space="preserve">DEL #19 - Assessment of DD&amp;I Vendor CalSAWS General Design </v>
      </c>
      <c r="D22" s="180">
        <f>'Sch 4 - Deliverables'!F421</f>
        <v>59976</v>
      </c>
      <c r="E22" s="170">
        <v>1</v>
      </c>
      <c r="F22" s="169">
        <f t="shared" si="6"/>
        <v>421</v>
      </c>
      <c r="G22" s="202">
        <f t="shared" si="2"/>
        <v>59976</v>
      </c>
      <c r="H22" s="335">
        <f>'Sch 5 - Summary'!H22</f>
        <v>43800</v>
      </c>
      <c r="I22" s="306">
        <f t="shared" si="3"/>
        <v>0</v>
      </c>
      <c r="J22" s="306">
        <f t="shared" si="3"/>
        <v>0</v>
      </c>
      <c r="K22" s="306">
        <f t="shared" si="3"/>
        <v>0</v>
      </c>
      <c r="L22" s="306">
        <f t="shared" si="3"/>
        <v>0</v>
      </c>
      <c r="M22" s="306">
        <f t="shared" si="3"/>
        <v>0</v>
      </c>
      <c r="N22" s="306">
        <f t="shared" si="3"/>
        <v>59976</v>
      </c>
      <c r="O22" s="306">
        <f t="shared" si="3"/>
        <v>0</v>
      </c>
      <c r="P22" s="306">
        <f t="shared" si="3"/>
        <v>0</v>
      </c>
      <c r="Q22" s="306">
        <f t="shared" si="3"/>
        <v>0</v>
      </c>
      <c r="R22" s="306">
        <f t="shared" si="3"/>
        <v>0</v>
      </c>
      <c r="S22" s="306">
        <f t="shared" si="3"/>
        <v>0</v>
      </c>
      <c r="T22" s="306">
        <f t="shared" si="3"/>
        <v>0</v>
      </c>
      <c r="U22" s="306">
        <f t="shared" si="3"/>
        <v>0</v>
      </c>
      <c r="V22" s="306">
        <f t="shared" si="3"/>
        <v>0</v>
      </c>
      <c r="W22" s="306">
        <f t="shared" si="3"/>
        <v>0</v>
      </c>
      <c r="X22" s="306">
        <f t="shared" si="3"/>
        <v>0</v>
      </c>
      <c r="Y22" s="306">
        <f t="shared" si="9"/>
        <v>0</v>
      </c>
      <c r="Z22" s="306">
        <f t="shared" si="9"/>
        <v>0</v>
      </c>
      <c r="AA22" s="306">
        <f t="shared" si="9"/>
        <v>0</v>
      </c>
      <c r="AB22" s="306">
        <f t="shared" si="9"/>
        <v>0</v>
      </c>
      <c r="AC22" s="306">
        <f t="shared" si="9"/>
        <v>0</v>
      </c>
      <c r="AD22" s="306">
        <f t="shared" si="9"/>
        <v>0</v>
      </c>
      <c r="AE22" s="306">
        <f t="shared" si="9"/>
        <v>0</v>
      </c>
      <c r="AF22" s="306">
        <f t="shared" si="9"/>
        <v>0</v>
      </c>
      <c r="AG22" s="306">
        <f t="shared" si="9"/>
        <v>0</v>
      </c>
      <c r="AH22" s="306">
        <f t="shared" si="9"/>
        <v>0</v>
      </c>
      <c r="AI22" s="306">
        <f t="shared" si="9"/>
        <v>0</v>
      </c>
      <c r="AJ22" s="306">
        <f t="shared" si="9"/>
        <v>0</v>
      </c>
      <c r="AK22" s="306">
        <f t="shared" si="9"/>
        <v>0</v>
      </c>
      <c r="AL22" s="306">
        <f t="shared" si="9"/>
        <v>0</v>
      </c>
      <c r="AM22" s="306">
        <f t="shared" si="9"/>
        <v>0</v>
      </c>
      <c r="AN22" s="306">
        <f t="shared" si="9"/>
        <v>0</v>
      </c>
      <c r="AO22" s="306">
        <f t="shared" si="7"/>
        <v>0</v>
      </c>
      <c r="AP22" s="306">
        <f t="shared" si="7"/>
        <v>0</v>
      </c>
      <c r="AQ22" s="306">
        <f t="shared" si="7"/>
        <v>0</v>
      </c>
      <c r="AR22" s="306">
        <f t="shared" si="7"/>
        <v>0</v>
      </c>
      <c r="AS22" s="306">
        <f t="shared" si="7"/>
        <v>0</v>
      </c>
      <c r="AT22" s="306">
        <f t="shared" si="7"/>
        <v>0</v>
      </c>
      <c r="AU22" s="306">
        <f t="shared" si="7"/>
        <v>0</v>
      </c>
      <c r="AV22" s="306">
        <f t="shared" si="7"/>
        <v>0</v>
      </c>
      <c r="AW22" s="306">
        <f t="shared" si="7"/>
        <v>0</v>
      </c>
      <c r="AX22" s="306">
        <f t="shared" si="7"/>
        <v>0</v>
      </c>
      <c r="AY22" s="306">
        <f t="shared" si="7"/>
        <v>0</v>
      </c>
      <c r="AZ22" s="306">
        <f t="shared" si="7"/>
        <v>0</v>
      </c>
      <c r="BA22" s="306">
        <f t="shared" si="7"/>
        <v>0</v>
      </c>
      <c r="BB22" s="306">
        <f t="shared" si="7"/>
        <v>0</v>
      </c>
      <c r="BC22" s="306">
        <f t="shared" si="8"/>
        <v>0</v>
      </c>
      <c r="BD22" s="306"/>
      <c r="BE22" s="306"/>
      <c r="BF22" s="306"/>
      <c r="BG22" s="306"/>
      <c r="BH22" s="306"/>
      <c r="BI22" s="306"/>
      <c r="BJ22" s="306"/>
      <c r="BK22" s="306"/>
      <c r="BL22" s="306"/>
      <c r="BM22" s="306"/>
      <c r="BN22" s="306"/>
      <c r="BO22" s="306"/>
      <c r="BP22" s="317">
        <f t="shared" si="4"/>
        <v>59976</v>
      </c>
      <c r="BQ22" s="202">
        <f t="shared" si="5"/>
        <v>0</v>
      </c>
      <c r="BT22" s="177" t="s">
        <v>175</v>
      </c>
      <c r="BU22" s="177" t="s">
        <v>165</v>
      </c>
    </row>
    <row r="23" spans="2:73" ht="17">
      <c r="B23" s="179" t="str">
        <f t="shared" si="1"/>
        <v>DEL #20 - Assessment of DD&amp;I Vendor C-IV Master Training Plan</v>
      </c>
      <c r="D23" s="180">
        <f>'Sch 4 - Deliverables'!F443</f>
        <v>17624</v>
      </c>
      <c r="E23" s="170">
        <v>1</v>
      </c>
      <c r="F23" s="169">
        <f t="shared" si="6"/>
        <v>443</v>
      </c>
      <c r="G23" s="202">
        <f t="shared" si="2"/>
        <v>17624</v>
      </c>
      <c r="H23" s="335">
        <f>'Sch 5 - Summary'!H23</f>
        <v>43739</v>
      </c>
      <c r="I23" s="306">
        <f t="shared" si="3"/>
        <v>0</v>
      </c>
      <c r="J23" s="306">
        <f t="shared" si="3"/>
        <v>0</v>
      </c>
      <c r="K23" s="306">
        <f t="shared" si="3"/>
        <v>0</v>
      </c>
      <c r="L23" s="487">
        <f t="shared" si="3"/>
        <v>17624</v>
      </c>
      <c r="M23" s="306">
        <f t="shared" si="3"/>
        <v>0</v>
      </c>
      <c r="N23" s="306">
        <f t="shared" si="3"/>
        <v>0</v>
      </c>
      <c r="O23" s="306">
        <f t="shared" si="3"/>
        <v>0</v>
      </c>
      <c r="P23" s="306">
        <f t="shared" si="3"/>
        <v>0</v>
      </c>
      <c r="Q23" s="306">
        <f t="shared" si="3"/>
        <v>0</v>
      </c>
      <c r="R23" s="306">
        <f t="shared" si="3"/>
        <v>0</v>
      </c>
      <c r="S23" s="306">
        <f t="shared" si="3"/>
        <v>0</v>
      </c>
      <c r="T23" s="306">
        <f t="shared" si="3"/>
        <v>0</v>
      </c>
      <c r="U23" s="306">
        <f t="shared" si="3"/>
        <v>0</v>
      </c>
      <c r="V23" s="306">
        <f t="shared" si="3"/>
        <v>0</v>
      </c>
      <c r="W23" s="306">
        <f t="shared" si="3"/>
        <v>0</v>
      </c>
      <c r="X23" s="306">
        <f t="shared" si="3"/>
        <v>0</v>
      </c>
      <c r="Y23" s="306">
        <f t="shared" si="9"/>
        <v>0</v>
      </c>
      <c r="Z23" s="306">
        <f t="shared" si="9"/>
        <v>0</v>
      </c>
      <c r="AA23" s="306">
        <f t="shared" si="9"/>
        <v>0</v>
      </c>
      <c r="AB23" s="306">
        <f t="shared" si="9"/>
        <v>0</v>
      </c>
      <c r="AC23" s="306">
        <f t="shared" si="9"/>
        <v>0</v>
      </c>
      <c r="AD23" s="306">
        <f t="shared" si="9"/>
        <v>0</v>
      </c>
      <c r="AE23" s="306">
        <f t="shared" si="9"/>
        <v>0</v>
      </c>
      <c r="AF23" s="306">
        <f t="shared" si="9"/>
        <v>0</v>
      </c>
      <c r="AG23" s="306">
        <f t="shared" si="9"/>
        <v>0</v>
      </c>
      <c r="AH23" s="306">
        <f t="shared" si="9"/>
        <v>0</v>
      </c>
      <c r="AI23" s="306">
        <f t="shared" si="9"/>
        <v>0</v>
      </c>
      <c r="AJ23" s="306">
        <f t="shared" si="9"/>
        <v>0</v>
      </c>
      <c r="AK23" s="306">
        <f t="shared" si="9"/>
        <v>0</v>
      </c>
      <c r="AL23" s="306">
        <f t="shared" si="9"/>
        <v>0</v>
      </c>
      <c r="AM23" s="306">
        <f t="shared" si="9"/>
        <v>0</v>
      </c>
      <c r="AN23" s="306">
        <f t="shared" si="9"/>
        <v>0</v>
      </c>
      <c r="AO23" s="306">
        <f t="shared" si="7"/>
        <v>0</v>
      </c>
      <c r="AP23" s="306">
        <f t="shared" si="7"/>
        <v>0</v>
      </c>
      <c r="AQ23" s="306">
        <f t="shared" si="7"/>
        <v>0</v>
      </c>
      <c r="AR23" s="306">
        <f t="shared" si="7"/>
        <v>0</v>
      </c>
      <c r="AS23" s="306">
        <f t="shared" si="7"/>
        <v>0</v>
      </c>
      <c r="AT23" s="306">
        <f t="shared" si="7"/>
        <v>0</v>
      </c>
      <c r="AU23" s="306">
        <f t="shared" si="7"/>
        <v>0</v>
      </c>
      <c r="AV23" s="306">
        <f t="shared" si="7"/>
        <v>0</v>
      </c>
      <c r="AW23" s="306">
        <f t="shared" si="7"/>
        <v>0</v>
      </c>
      <c r="AX23" s="306">
        <f t="shared" si="7"/>
        <v>0</v>
      </c>
      <c r="AY23" s="306">
        <f t="shared" si="7"/>
        <v>0</v>
      </c>
      <c r="AZ23" s="306">
        <f t="shared" si="7"/>
        <v>0</v>
      </c>
      <c r="BA23" s="306">
        <f t="shared" si="7"/>
        <v>0</v>
      </c>
      <c r="BB23" s="306">
        <f t="shared" si="7"/>
        <v>0</v>
      </c>
      <c r="BC23" s="306">
        <f t="shared" si="8"/>
        <v>0</v>
      </c>
      <c r="BD23" s="306"/>
      <c r="BE23" s="306"/>
      <c r="BF23" s="306"/>
      <c r="BG23" s="306"/>
      <c r="BH23" s="306"/>
      <c r="BI23" s="306"/>
      <c r="BJ23" s="306"/>
      <c r="BK23" s="306"/>
      <c r="BL23" s="306"/>
      <c r="BM23" s="306"/>
      <c r="BN23" s="306"/>
      <c r="BO23" s="306"/>
      <c r="BP23" s="317">
        <f t="shared" si="4"/>
        <v>17624</v>
      </c>
      <c r="BQ23" s="202">
        <f t="shared" si="5"/>
        <v>0</v>
      </c>
      <c r="BT23" s="177" t="s">
        <v>176</v>
      </c>
      <c r="BU23" s="177" t="s">
        <v>177</v>
      </c>
    </row>
    <row r="24" spans="2:73" ht="17">
      <c r="B24" s="179" t="str">
        <f t="shared" si="1"/>
        <v xml:space="preserve">DEL #21 - Assessment of DD&amp;I Vendor CalWIN/CalSAWS Master Conversion Plan </v>
      </c>
      <c r="D24" s="180">
        <f>'Sch 4 - Deliverables'!F465</f>
        <v>27636</v>
      </c>
      <c r="E24" s="170">
        <v>1</v>
      </c>
      <c r="F24" s="169">
        <f t="shared" si="6"/>
        <v>465</v>
      </c>
      <c r="G24" s="202">
        <f t="shared" si="2"/>
        <v>27636</v>
      </c>
      <c r="H24" s="335">
        <f>'Sch 5 - Summary'!H24</f>
        <v>43770</v>
      </c>
      <c r="I24" s="306">
        <f t="shared" si="3"/>
        <v>0</v>
      </c>
      <c r="J24" s="306">
        <f t="shared" si="3"/>
        <v>0</v>
      </c>
      <c r="K24" s="306">
        <f t="shared" si="3"/>
        <v>0</v>
      </c>
      <c r="L24" s="306">
        <f t="shared" ref="L24:AA29" si="10">IF($H24=L$3,$G24,0)</f>
        <v>0</v>
      </c>
      <c r="M24" s="306">
        <f t="shared" si="10"/>
        <v>27636</v>
      </c>
      <c r="N24" s="306">
        <f t="shared" si="10"/>
        <v>0</v>
      </c>
      <c r="O24" s="306">
        <f t="shared" si="10"/>
        <v>0</v>
      </c>
      <c r="P24" s="306">
        <f t="shared" si="10"/>
        <v>0</v>
      </c>
      <c r="Q24" s="306">
        <f t="shared" si="10"/>
        <v>0</v>
      </c>
      <c r="R24" s="306">
        <f t="shared" si="10"/>
        <v>0</v>
      </c>
      <c r="S24" s="306">
        <f t="shared" si="10"/>
        <v>0</v>
      </c>
      <c r="T24" s="306">
        <f t="shared" si="10"/>
        <v>0</v>
      </c>
      <c r="U24" s="306">
        <f t="shared" si="10"/>
        <v>0</v>
      </c>
      <c r="V24" s="306">
        <f t="shared" si="10"/>
        <v>0</v>
      </c>
      <c r="W24" s="306">
        <f t="shared" si="10"/>
        <v>0</v>
      </c>
      <c r="X24" s="306">
        <f t="shared" si="10"/>
        <v>0</v>
      </c>
      <c r="Y24" s="306">
        <f t="shared" si="10"/>
        <v>0</v>
      </c>
      <c r="Z24" s="306">
        <f t="shared" si="10"/>
        <v>0</v>
      </c>
      <c r="AA24" s="306">
        <f t="shared" si="10"/>
        <v>0</v>
      </c>
      <c r="AB24" s="306">
        <f t="shared" si="9"/>
        <v>0</v>
      </c>
      <c r="AC24" s="306">
        <f t="shared" si="9"/>
        <v>0</v>
      </c>
      <c r="AD24" s="306">
        <f t="shared" si="9"/>
        <v>0</v>
      </c>
      <c r="AE24" s="306">
        <f t="shared" si="9"/>
        <v>0</v>
      </c>
      <c r="AF24" s="306">
        <f t="shared" si="9"/>
        <v>0</v>
      </c>
      <c r="AG24" s="306">
        <f t="shared" si="9"/>
        <v>0</v>
      </c>
      <c r="AH24" s="306">
        <f t="shared" si="9"/>
        <v>0</v>
      </c>
      <c r="AI24" s="306">
        <f t="shared" si="9"/>
        <v>0</v>
      </c>
      <c r="AJ24" s="306">
        <f t="shared" si="9"/>
        <v>0</v>
      </c>
      <c r="AK24" s="306">
        <f t="shared" si="9"/>
        <v>0</v>
      </c>
      <c r="AL24" s="306">
        <f t="shared" si="9"/>
        <v>0</v>
      </c>
      <c r="AM24" s="306">
        <f t="shared" si="9"/>
        <v>0</v>
      </c>
      <c r="AN24" s="306">
        <f t="shared" si="9"/>
        <v>0</v>
      </c>
      <c r="AO24" s="306">
        <f t="shared" si="7"/>
        <v>0</v>
      </c>
      <c r="AP24" s="306">
        <f t="shared" si="7"/>
        <v>0</v>
      </c>
      <c r="AQ24" s="306">
        <f t="shared" si="7"/>
        <v>0</v>
      </c>
      <c r="AR24" s="306">
        <f t="shared" si="7"/>
        <v>0</v>
      </c>
      <c r="AS24" s="306">
        <f t="shared" si="7"/>
        <v>0</v>
      </c>
      <c r="AT24" s="306">
        <f t="shared" si="7"/>
        <v>0</v>
      </c>
      <c r="AU24" s="306">
        <f t="shared" si="7"/>
        <v>0</v>
      </c>
      <c r="AV24" s="306">
        <f t="shared" si="7"/>
        <v>0</v>
      </c>
      <c r="AW24" s="306">
        <f t="shared" si="7"/>
        <v>0</v>
      </c>
      <c r="AX24" s="306">
        <f t="shared" si="7"/>
        <v>0</v>
      </c>
      <c r="AY24" s="306">
        <f t="shared" si="7"/>
        <v>0</v>
      </c>
      <c r="AZ24" s="306">
        <f t="shared" si="7"/>
        <v>0</v>
      </c>
      <c r="BA24" s="306">
        <f t="shared" si="7"/>
        <v>0</v>
      </c>
      <c r="BB24" s="306">
        <f t="shared" si="7"/>
        <v>0</v>
      </c>
      <c r="BC24" s="306">
        <f t="shared" si="8"/>
        <v>0</v>
      </c>
      <c r="BD24" s="306"/>
      <c r="BE24" s="306"/>
      <c r="BF24" s="306"/>
      <c r="BG24" s="306"/>
      <c r="BH24" s="306"/>
      <c r="BI24" s="306"/>
      <c r="BJ24" s="306"/>
      <c r="BK24" s="306"/>
      <c r="BL24" s="306"/>
      <c r="BM24" s="306"/>
      <c r="BN24" s="306"/>
      <c r="BO24" s="306"/>
      <c r="BP24" s="317">
        <f t="shared" si="4"/>
        <v>27636</v>
      </c>
      <c r="BQ24" s="202">
        <f t="shared" si="5"/>
        <v>0</v>
      </c>
      <c r="BT24" s="177" t="s">
        <v>178</v>
      </c>
      <c r="BU24" s="177" t="s">
        <v>179</v>
      </c>
    </row>
    <row r="25" spans="2:73" ht="34">
      <c r="B25" s="179" t="str">
        <f t="shared" si="1"/>
        <v>DEL #22 - Assessment of DD&amp;I Vendor CalSAWS Requirements Traceability Matrix - Initial</v>
      </c>
      <c r="D25" s="180">
        <f>'Sch 4 - Deliverables'!F487</f>
        <v>31888</v>
      </c>
      <c r="E25" s="170">
        <v>1</v>
      </c>
      <c r="F25" s="169">
        <f t="shared" si="6"/>
        <v>487</v>
      </c>
      <c r="G25" s="202">
        <f t="shared" si="2"/>
        <v>31888</v>
      </c>
      <c r="H25" s="335">
        <f>'Sch 5 - Summary'!H25</f>
        <v>43862</v>
      </c>
      <c r="I25" s="306">
        <f t="shared" ref="I25:X49" si="11">IF($H25=I$3,$G25,0)</f>
        <v>0</v>
      </c>
      <c r="J25" s="306">
        <f t="shared" si="11"/>
        <v>0</v>
      </c>
      <c r="K25" s="306">
        <f t="shared" si="11"/>
        <v>0</v>
      </c>
      <c r="L25" s="306">
        <f t="shared" si="10"/>
        <v>0</v>
      </c>
      <c r="M25" s="306">
        <f t="shared" si="10"/>
        <v>0</v>
      </c>
      <c r="N25" s="306">
        <f t="shared" si="10"/>
        <v>0</v>
      </c>
      <c r="O25" s="306">
        <f t="shared" si="10"/>
        <v>0</v>
      </c>
      <c r="P25" s="306">
        <f t="shared" si="10"/>
        <v>31888</v>
      </c>
      <c r="Q25" s="306">
        <f t="shared" si="10"/>
        <v>0</v>
      </c>
      <c r="R25" s="306">
        <f t="shared" si="10"/>
        <v>0</v>
      </c>
      <c r="S25" s="306">
        <f t="shared" si="10"/>
        <v>0</v>
      </c>
      <c r="T25" s="306">
        <f t="shared" si="10"/>
        <v>0</v>
      </c>
      <c r="U25" s="306">
        <f t="shared" si="10"/>
        <v>0</v>
      </c>
      <c r="V25" s="306">
        <f t="shared" si="10"/>
        <v>0</v>
      </c>
      <c r="W25" s="306">
        <f t="shared" si="10"/>
        <v>0</v>
      </c>
      <c r="X25" s="306">
        <f t="shared" si="10"/>
        <v>0</v>
      </c>
      <c r="Y25" s="306">
        <f t="shared" si="10"/>
        <v>0</v>
      </c>
      <c r="Z25" s="306">
        <f t="shared" si="10"/>
        <v>0</v>
      </c>
      <c r="AA25" s="306">
        <f t="shared" si="10"/>
        <v>0</v>
      </c>
      <c r="AB25" s="306">
        <f t="shared" si="9"/>
        <v>0</v>
      </c>
      <c r="AC25" s="306">
        <f t="shared" si="9"/>
        <v>0</v>
      </c>
      <c r="AD25" s="306">
        <f t="shared" ref="AD25:AS29" si="12">IF($H25=AD$3,$G25,0)</f>
        <v>0</v>
      </c>
      <c r="AE25" s="306">
        <f t="shared" si="12"/>
        <v>0</v>
      </c>
      <c r="AF25" s="306">
        <f t="shared" si="12"/>
        <v>0</v>
      </c>
      <c r="AG25" s="306">
        <f t="shared" si="12"/>
        <v>0</v>
      </c>
      <c r="AH25" s="306">
        <f t="shared" si="12"/>
        <v>0</v>
      </c>
      <c r="AI25" s="306">
        <f t="shared" si="12"/>
        <v>0</v>
      </c>
      <c r="AJ25" s="306">
        <f t="shared" si="12"/>
        <v>0</v>
      </c>
      <c r="AK25" s="306">
        <f t="shared" si="12"/>
        <v>0</v>
      </c>
      <c r="AL25" s="306">
        <f t="shared" si="12"/>
        <v>0</v>
      </c>
      <c r="AM25" s="306">
        <f t="shared" si="12"/>
        <v>0</v>
      </c>
      <c r="AN25" s="306">
        <f t="shared" si="12"/>
        <v>0</v>
      </c>
      <c r="AO25" s="306">
        <f t="shared" si="12"/>
        <v>0</v>
      </c>
      <c r="AP25" s="306">
        <f t="shared" si="12"/>
        <v>0</v>
      </c>
      <c r="AQ25" s="306">
        <f t="shared" si="12"/>
        <v>0</v>
      </c>
      <c r="AR25" s="306">
        <f t="shared" si="12"/>
        <v>0</v>
      </c>
      <c r="AS25" s="306">
        <f t="shared" si="12"/>
        <v>0</v>
      </c>
      <c r="AT25" s="306">
        <f t="shared" si="7"/>
        <v>0</v>
      </c>
      <c r="AU25" s="306">
        <f t="shared" si="7"/>
        <v>0</v>
      </c>
      <c r="AV25" s="306">
        <f t="shared" si="7"/>
        <v>0</v>
      </c>
      <c r="AW25" s="306">
        <f t="shared" si="7"/>
        <v>0</v>
      </c>
      <c r="AX25" s="306">
        <f t="shared" si="7"/>
        <v>0</v>
      </c>
      <c r="AY25" s="306">
        <f t="shared" si="7"/>
        <v>0</v>
      </c>
      <c r="AZ25" s="306">
        <f t="shared" si="7"/>
        <v>0</v>
      </c>
      <c r="BA25" s="306">
        <f t="shared" si="7"/>
        <v>0</v>
      </c>
      <c r="BB25" s="306">
        <f t="shared" si="7"/>
        <v>0</v>
      </c>
      <c r="BC25" s="306">
        <f t="shared" si="8"/>
        <v>0</v>
      </c>
      <c r="BD25" s="306"/>
      <c r="BE25" s="306"/>
      <c r="BF25" s="306"/>
      <c r="BG25" s="306"/>
      <c r="BH25" s="306"/>
      <c r="BI25" s="306"/>
      <c r="BJ25" s="306"/>
      <c r="BK25" s="306"/>
      <c r="BL25" s="306"/>
      <c r="BM25" s="306"/>
      <c r="BN25" s="306"/>
      <c r="BO25" s="306"/>
      <c r="BP25" s="317">
        <f t="shared" si="4"/>
        <v>31888</v>
      </c>
      <c r="BQ25" s="202">
        <f t="shared" si="5"/>
        <v>0</v>
      </c>
      <c r="BT25" s="177" t="s">
        <v>180</v>
      </c>
      <c r="BU25" s="177" t="s">
        <v>181</v>
      </c>
    </row>
    <row r="26" spans="2:73" ht="34">
      <c r="B26" s="179" t="str">
        <f t="shared" si="1"/>
        <v>DEL #23 - Assessment of DD&amp;I Vendor CalSAWS General Design (Page/Report/Correspondence Changes per Requirement)</v>
      </c>
      <c r="D26" s="180">
        <f>'Sch 4 - Deliverables'!F509</f>
        <v>138104</v>
      </c>
      <c r="E26" s="170">
        <v>1</v>
      </c>
      <c r="F26" s="169">
        <f t="shared" si="6"/>
        <v>509</v>
      </c>
      <c r="G26" s="202">
        <f t="shared" si="2"/>
        <v>138104</v>
      </c>
      <c r="H26" s="335">
        <f>'Sch 5 - Summary'!H26</f>
        <v>43862</v>
      </c>
      <c r="I26" s="306">
        <f t="shared" si="11"/>
        <v>0</v>
      </c>
      <c r="J26" s="306">
        <f t="shared" si="11"/>
        <v>0</v>
      </c>
      <c r="K26" s="306">
        <f t="shared" si="11"/>
        <v>0</v>
      </c>
      <c r="L26" s="306">
        <f t="shared" si="10"/>
        <v>0</v>
      </c>
      <c r="M26" s="306">
        <f t="shared" si="10"/>
        <v>0</v>
      </c>
      <c r="N26" s="306">
        <f t="shared" si="10"/>
        <v>0</v>
      </c>
      <c r="O26" s="306">
        <f t="shared" si="10"/>
        <v>0</v>
      </c>
      <c r="P26" s="306">
        <f t="shared" si="10"/>
        <v>138104</v>
      </c>
      <c r="Q26" s="306">
        <f t="shared" si="10"/>
        <v>0</v>
      </c>
      <c r="R26" s="306">
        <f t="shared" si="10"/>
        <v>0</v>
      </c>
      <c r="S26" s="306">
        <f t="shared" si="10"/>
        <v>0</v>
      </c>
      <c r="T26" s="306">
        <f t="shared" si="10"/>
        <v>0</v>
      </c>
      <c r="U26" s="306">
        <f t="shared" si="10"/>
        <v>0</v>
      </c>
      <c r="V26" s="306">
        <f t="shared" si="10"/>
        <v>0</v>
      </c>
      <c r="W26" s="306">
        <f t="shared" si="10"/>
        <v>0</v>
      </c>
      <c r="X26" s="306">
        <f t="shared" si="10"/>
        <v>0</v>
      </c>
      <c r="Y26" s="306">
        <f t="shared" si="10"/>
        <v>0</v>
      </c>
      <c r="Z26" s="306">
        <f t="shared" si="10"/>
        <v>0</v>
      </c>
      <c r="AA26" s="306">
        <f t="shared" si="10"/>
        <v>0</v>
      </c>
      <c r="AB26" s="306">
        <f t="shared" ref="AB26:AQ29" si="13">IF($H26=AB$3,$G26,0)</f>
        <v>0</v>
      </c>
      <c r="AC26" s="306">
        <f t="shared" si="13"/>
        <v>0</v>
      </c>
      <c r="AD26" s="306">
        <f t="shared" si="13"/>
        <v>0</v>
      </c>
      <c r="AE26" s="306">
        <f t="shared" si="13"/>
        <v>0</v>
      </c>
      <c r="AF26" s="306">
        <f t="shared" si="13"/>
        <v>0</v>
      </c>
      <c r="AG26" s="306">
        <f t="shared" si="13"/>
        <v>0</v>
      </c>
      <c r="AH26" s="306">
        <f t="shared" si="13"/>
        <v>0</v>
      </c>
      <c r="AI26" s="306">
        <f t="shared" si="13"/>
        <v>0</v>
      </c>
      <c r="AJ26" s="306">
        <f t="shared" si="13"/>
        <v>0</v>
      </c>
      <c r="AK26" s="306">
        <f t="shared" si="13"/>
        <v>0</v>
      </c>
      <c r="AL26" s="306">
        <f t="shared" si="13"/>
        <v>0</v>
      </c>
      <c r="AM26" s="306">
        <f t="shared" si="13"/>
        <v>0</v>
      </c>
      <c r="AN26" s="306">
        <f t="shared" si="13"/>
        <v>0</v>
      </c>
      <c r="AO26" s="306">
        <f t="shared" si="13"/>
        <v>0</v>
      </c>
      <c r="AP26" s="306">
        <f t="shared" si="13"/>
        <v>0</v>
      </c>
      <c r="AQ26" s="306">
        <f t="shared" si="13"/>
        <v>0</v>
      </c>
      <c r="AR26" s="306">
        <f t="shared" si="12"/>
        <v>0</v>
      </c>
      <c r="AS26" s="306">
        <f t="shared" si="12"/>
        <v>0</v>
      </c>
      <c r="AT26" s="306">
        <f t="shared" si="7"/>
        <v>0</v>
      </c>
      <c r="AU26" s="306">
        <f t="shared" si="7"/>
        <v>0</v>
      </c>
      <c r="AV26" s="306">
        <f t="shared" si="7"/>
        <v>0</v>
      </c>
      <c r="AW26" s="306">
        <f t="shared" si="7"/>
        <v>0</v>
      </c>
      <c r="AX26" s="306">
        <f t="shared" si="7"/>
        <v>0</v>
      </c>
      <c r="AY26" s="306">
        <f t="shared" si="7"/>
        <v>0</v>
      </c>
      <c r="AZ26" s="306">
        <f t="shared" ref="AZ26:BC26" si="14">IF($H26=AZ$3,$G26,0)</f>
        <v>0</v>
      </c>
      <c r="BA26" s="306">
        <f t="shared" si="14"/>
        <v>0</v>
      </c>
      <c r="BB26" s="306">
        <f t="shared" si="14"/>
        <v>0</v>
      </c>
      <c r="BC26" s="306">
        <f t="shared" si="14"/>
        <v>0</v>
      </c>
      <c r="BD26" s="306"/>
      <c r="BE26" s="306"/>
      <c r="BF26" s="306"/>
      <c r="BG26" s="306"/>
      <c r="BH26" s="306"/>
      <c r="BI26" s="306"/>
      <c r="BJ26" s="306"/>
      <c r="BK26" s="306"/>
      <c r="BL26" s="306"/>
      <c r="BM26" s="306"/>
      <c r="BN26" s="306"/>
      <c r="BO26" s="306"/>
      <c r="BP26" s="317">
        <f t="shared" si="4"/>
        <v>138104</v>
      </c>
      <c r="BQ26" s="202">
        <f t="shared" si="5"/>
        <v>0</v>
      </c>
      <c r="BT26" s="177" t="s">
        <v>182</v>
      </c>
      <c r="BU26" s="177" t="s">
        <v>183</v>
      </c>
    </row>
    <row r="27" spans="2:73" ht="17">
      <c r="B27" s="179" t="str">
        <f t="shared" si="1"/>
        <v xml:space="preserve">DEL #24 - Assessment of DD&amp;I Vendor C-IV Deployment Readiness Plan </v>
      </c>
      <c r="D27" s="180">
        <f>'Sch 4 - Deliverables'!F531</f>
        <v>63828</v>
      </c>
      <c r="E27" s="170">
        <v>1</v>
      </c>
      <c r="F27" s="169">
        <f t="shared" si="6"/>
        <v>531</v>
      </c>
      <c r="G27" s="202">
        <f t="shared" si="2"/>
        <v>63828</v>
      </c>
      <c r="H27" s="335">
        <f>'Sch 5 - Summary'!H27</f>
        <v>43831</v>
      </c>
      <c r="I27" s="306">
        <f t="shared" si="11"/>
        <v>0</v>
      </c>
      <c r="J27" s="306">
        <f t="shared" si="11"/>
        <v>0</v>
      </c>
      <c r="K27" s="306">
        <f t="shared" si="11"/>
        <v>0</v>
      </c>
      <c r="L27" s="306">
        <f t="shared" si="10"/>
        <v>0</v>
      </c>
      <c r="M27" s="306">
        <f t="shared" si="10"/>
        <v>0</v>
      </c>
      <c r="N27" s="306">
        <f t="shared" si="10"/>
        <v>0</v>
      </c>
      <c r="O27" s="306">
        <f t="shared" si="10"/>
        <v>63828</v>
      </c>
      <c r="P27" s="306">
        <f t="shared" si="10"/>
        <v>0</v>
      </c>
      <c r="Q27" s="306">
        <f t="shared" si="10"/>
        <v>0</v>
      </c>
      <c r="R27" s="306">
        <f t="shared" si="10"/>
        <v>0</v>
      </c>
      <c r="S27" s="306">
        <f t="shared" si="10"/>
        <v>0</v>
      </c>
      <c r="T27" s="306">
        <f t="shared" si="10"/>
        <v>0</v>
      </c>
      <c r="U27" s="306">
        <f t="shared" si="10"/>
        <v>0</v>
      </c>
      <c r="V27" s="306">
        <f t="shared" si="10"/>
        <v>0</v>
      </c>
      <c r="W27" s="306">
        <f t="shared" si="10"/>
        <v>0</v>
      </c>
      <c r="X27" s="306">
        <f t="shared" si="10"/>
        <v>0</v>
      </c>
      <c r="Y27" s="306">
        <f t="shared" si="10"/>
        <v>0</v>
      </c>
      <c r="Z27" s="306">
        <f t="shared" si="10"/>
        <v>0</v>
      </c>
      <c r="AA27" s="306">
        <f t="shared" si="10"/>
        <v>0</v>
      </c>
      <c r="AB27" s="306">
        <f t="shared" si="13"/>
        <v>0</v>
      </c>
      <c r="AC27" s="306">
        <f t="shared" si="13"/>
        <v>0</v>
      </c>
      <c r="AD27" s="306">
        <f t="shared" si="13"/>
        <v>0</v>
      </c>
      <c r="AE27" s="306">
        <f t="shared" si="13"/>
        <v>0</v>
      </c>
      <c r="AF27" s="306">
        <f t="shared" si="13"/>
        <v>0</v>
      </c>
      <c r="AG27" s="306">
        <f t="shared" si="13"/>
        <v>0</v>
      </c>
      <c r="AH27" s="306">
        <f t="shared" si="13"/>
        <v>0</v>
      </c>
      <c r="AI27" s="306">
        <f t="shared" si="13"/>
        <v>0</v>
      </c>
      <c r="AJ27" s="306">
        <f t="shared" si="13"/>
        <v>0</v>
      </c>
      <c r="AK27" s="306">
        <f t="shared" si="13"/>
        <v>0</v>
      </c>
      <c r="AL27" s="306">
        <f t="shared" si="13"/>
        <v>0</v>
      </c>
      <c r="AM27" s="306">
        <f t="shared" si="13"/>
        <v>0</v>
      </c>
      <c r="AN27" s="306">
        <f t="shared" si="13"/>
        <v>0</v>
      </c>
      <c r="AO27" s="306">
        <f t="shared" si="13"/>
        <v>0</v>
      </c>
      <c r="AP27" s="306">
        <f t="shared" si="13"/>
        <v>0</v>
      </c>
      <c r="AQ27" s="306">
        <f t="shared" si="13"/>
        <v>0</v>
      </c>
      <c r="AR27" s="306">
        <f t="shared" si="12"/>
        <v>0</v>
      </c>
      <c r="AS27" s="306">
        <f t="shared" si="12"/>
        <v>0</v>
      </c>
      <c r="AT27" s="306">
        <f t="shared" ref="AT27:BC29" si="15">IF($H27=AT$3,$G27,0)</f>
        <v>0</v>
      </c>
      <c r="AU27" s="306">
        <f t="shared" si="15"/>
        <v>0</v>
      </c>
      <c r="AV27" s="306">
        <f t="shared" si="15"/>
        <v>0</v>
      </c>
      <c r="AW27" s="306">
        <f t="shared" si="15"/>
        <v>0</v>
      </c>
      <c r="AX27" s="306">
        <f t="shared" si="15"/>
        <v>0</v>
      </c>
      <c r="AY27" s="306">
        <f t="shared" si="15"/>
        <v>0</v>
      </c>
      <c r="AZ27" s="306">
        <f t="shared" si="15"/>
        <v>0</v>
      </c>
      <c r="BA27" s="306">
        <f t="shared" si="15"/>
        <v>0</v>
      </c>
      <c r="BB27" s="306">
        <f t="shared" si="15"/>
        <v>0</v>
      </c>
      <c r="BC27" s="306">
        <f t="shared" si="15"/>
        <v>0</v>
      </c>
      <c r="BD27" s="306"/>
      <c r="BE27" s="306"/>
      <c r="BF27" s="306"/>
      <c r="BG27" s="306"/>
      <c r="BH27" s="306"/>
      <c r="BI27" s="306"/>
      <c r="BJ27" s="306"/>
      <c r="BK27" s="306"/>
      <c r="BL27" s="306"/>
      <c r="BM27" s="306"/>
      <c r="BN27" s="306"/>
      <c r="BO27" s="306"/>
      <c r="BP27" s="317">
        <f t="shared" si="4"/>
        <v>63828</v>
      </c>
      <c r="BQ27" s="202">
        <f t="shared" si="5"/>
        <v>0</v>
      </c>
      <c r="BT27" s="177" t="s">
        <v>184</v>
      </c>
      <c r="BU27" s="177" t="s">
        <v>185</v>
      </c>
    </row>
    <row r="28" spans="2:73" ht="34">
      <c r="B28" s="179" t="str">
        <f t="shared" si="1"/>
        <v>DEL #25 - Assessment of DD&amp;I Vendor CalSAWS Requirements Traceability Matrix - Update 1</v>
      </c>
      <c r="D28" s="180">
        <f>'Sch 4 - Deliverables'!F553</f>
        <v>26884</v>
      </c>
      <c r="E28" s="170">
        <v>1</v>
      </c>
      <c r="F28" s="169">
        <f t="shared" si="6"/>
        <v>553</v>
      </c>
      <c r="G28" s="202">
        <f t="shared" si="2"/>
        <v>26884</v>
      </c>
      <c r="H28" s="335">
        <f>'Sch 5 - Summary'!H28</f>
        <v>43922</v>
      </c>
      <c r="I28" s="306">
        <f t="shared" si="11"/>
        <v>0</v>
      </c>
      <c r="J28" s="306">
        <f t="shared" si="11"/>
        <v>0</v>
      </c>
      <c r="K28" s="306">
        <f t="shared" si="11"/>
        <v>0</v>
      </c>
      <c r="L28" s="306">
        <f t="shared" si="10"/>
        <v>0</v>
      </c>
      <c r="M28" s="306">
        <f t="shared" si="10"/>
        <v>0</v>
      </c>
      <c r="N28" s="306">
        <f t="shared" si="10"/>
        <v>0</v>
      </c>
      <c r="O28" s="306">
        <f t="shared" si="10"/>
        <v>0</v>
      </c>
      <c r="P28" s="306">
        <f t="shared" si="10"/>
        <v>0</v>
      </c>
      <c r="Q28" s="306">
        <f t="shared" si="10"/>
        <v>0</v>
      </c>
      <c r="R28" s="306">
        <f t="shared" si="10"/>
        <v>26884</v>
      </c>
      <c r="S28" s="306">
        <f t="shared" si="10"/>
        <v>0</v>
      </c>
      <c r="T28" s="306">
        <f t="shared" si="10"/>
        <v>0</v>
      </c>
      <c r="U28" s="306">
        <f t="shared" si="10"/>
        <v>0</v>
      </c>
      <c r="V28" s="306">
        <f t="shared" si="10"/>
        <v>0</v>
      </c>
      <c r="W28" s="306">
        <f t="shared" si="10"/>
        <v>0</v>
      </c>
      <c r="X28" s="306">
        <f t="shared" si="10"/>
        <v>0</v>
      </c>
      <c r="Y28" s="306">
        <f t="shared" si="10"/>
        <v>0</v>
      </c>
      <c r="Z28" s="306">
        <f t="shared" si="10"/>
        <v>0</v>
      </c>
      <c r="AA28" s="306">
        <f t="shared" si="10"/>
        <v>0</v>
      </c>
      <c r="AB28" s="306">
        <f t="shared" si="13"/>
        <v>0</v>
      </c>
      <c r="AC28" s="306">
        <f t="shared" si="13"/>
        <v>0</v>
      </c>
      <c r="AD28" s="306">
        <f t="shared" si="13"/>
        <v>0</v>
      </c>
      <c r="AE28" s="306">
        <f t="shared" si="13"/>
        <v>0</v>
      </c>
      <c r="AF28" s="306">
        <f t="shared" si="13"/>
        <v>0</v>
      </c>
      <c r="AG28" s="306">
        <f t="shared" si="13"/>
        <v>0</v>
      </c>
      <c r="AH28" s="306">
        <f t="shared" si="13"/>
        <v>0</v>
      </c>
      <c r="AI28" s="306">
        <f t="shared" si="13"/>
        <v>0</v>
      </c>
      <c r="AJ28" s="306">
        <f t="shared" si="13"/>
        <v>0</v>
      </c>
      <c r="AK28" s="306">
        <f t="shared" si="13"/>
        <v>0</v>
      </c>
      <c r="AL28" s="306">
        <f t="shared" si="13"/>
        <v>0</v>
      </c>
      <c r="AM28" s="306">
        <f t="shared" si="13"/>
        <v>0</v>
      </c>
      <c r="AN28" s="306">
        <f t="shared" si="13"/>
        <v>0</v>
      </c>
      <c r="AO28" s="306">
        <f t="shared" si="13"/>
        <v>0</v>
      </c>
      <c r="AP28" s="306">
        <f t="shared" si="13"/>
        <v>0</v>
      </c>
      <c r="AQ28" s="306">
        <f t="shared" si="13"/>
        <v>0</v>
      </c>
      <c r="AR28" s="306">
        <f t="shared" si="12"/>
        <v>0</v>
      </c>
      <c r="AS28" s="306">
        <f t="shared" si="12"/>
        <v>0</v>
      </c>
      <c r="AT28" s="306">
        <f t="shared" si="15"/>
        <v>0</v>
      </c>
      <c r="AU28" s="306">
        <f t="shared" si="15"/>
        <v>0</v>
      </c>
      <c r="AV28" s="306">
        <f t="shared" si="15"/>
        <v>0</v>
      </c>
      <c r="AW28" s="306">
        <f t="shared" si="15"/>
        <v>0</v>
      </c>
      <c r="AX28" s="306">
        <f t="shared" si="15"/>
        <v>0</v>
      </c>
      <c r="AY28" s="306">
        <f t="shared" si="15"/>
        <v>0</v>
      </c>
      <c r="AZ28" s="306">
        <f t="shared" si="15"/>
        <v>0</v>
      </c>
      <c r="BA28" s="306">
        <f t="shared" si="15"/>
        <v>0</v>
      </c>
      <c r="BB28" s="306">
        <f t="shared" si="15"/>
        <v>0</v>
      </c>
      <c r="BC28" s="306">
        <f t="shared" si="15"/>
        <v>0</v>
      </c>
      <c r="BD28" s="306"/>
      <c r="BE28" s="306"/>
      <c r="BF28" s="306"/>
      <c r="BG28" s="306"/>
      <c r="BH28" s="306"/>
      <c r="BI28" s="306"/>
      <c r="BJ28" s="306"/>
      <c r="BK28" s="306"/>
      <c r="BL28" s="306"/>
      <c r="BM28" s="306"/>
      <c r="BN28" s="306"/>
      <c r="BO28" s="306"/>
      <c r="BP28" s="317">
        <f t="shared" si="4"/>
        <v>26884</v>
      </c>
      <c r="BQ28" s="202">
        <f t="shared" si="5"/>
        <v>0</v>
      </c>
      <c r="BT28" s="177" t="s">
        <v>186</v>
      </c>
      <c r="BU28" s="177" t="s">
        <v>187</v>
      </c>
    </row>
    <row r="29" spans="2:73" ht="17">
      <c r="B29" s="179" t="str">
        <f t="shared" si="1"/>
        <v xml:space="preserve">DEL #26 - Assessment of DD&amp;I Vendor CalSAWS General Design </v>
      </c>
      <c r="D29" s="180">
        <f>'Sch 4 - Deliverables'!F575</f>
        <v>134032</v>
      </c>
      <c r="E29" s="170">
        <v>1</v>
      </c>
      <c r="F29" s="169">
        <f t="shared" si="6"/>
        <v>575</v>
      </c>
      <c r="G29" s="202">
        <f t="shared" si="2"/>
        <v>134032</v>
      </c>
      <c r="H29" s="335">
        <f>'Sch 5 - Summary'!H29</f>
        <v>43922</v>
      </c>
      <c r="I29" s="306">
        <f t="shared" si="11"/>
        <v>0</v>
      </c>
      <c r="J29" s="306">
        <f t="shared" si="11"/>
        <v>0</v>
      </c>
      <c r="K29" s="306">
        <f t="shared" si="11"/>
        <v>0</v>
      </c>
      <c r="L29" s="306">
        <f t="shared" si="10"/>
        <v>0</v>
      </c>
      <c r="M29" s="306">
        <f t="shared" si="10"/>
        <v>0</v>
      </c>
      <c r="N29" s="306">
        <f t="shared" si="10"/>
        <v>0</v>
      </c>
      <c r="O29" s="306">
        <f t="shared" si="10"/>
        <v>0</v>
      </c>
      <c r="P29" s="306">
        <f t="shared" si="10"/>
        <v>0</v>
      </c>
      <c r="Q29" s="306">
        <f t="shared" si="10"/>
        <v>0</v>
      </c>
      <c r="R29" s="306">
        <f t="shared" si="10"/>
        <v>134032</v>
      </c>
      <c r="S29" s="306">
        <f t="shared" si="10"/>
        <v>0</v>
      </c>
      <c r="T29" s="306">
        <f t="shared" si="10"/>
        <v>0</v>
      </c>
      <c r="U29" s="306">
        <f t="shared" si="10"/>
        <v>0</v>
      </c>
      <c r="V29" s="306">
        <f t="shared" si="10"/>
        <v>0</v>
      </c>
      <c r="W29" s="306">
        <f t="shared" si="10"/>
        <v>0</v>
      </c>
      <c r="X29" s="306">
        <f t="shared" si="10"/>
        <v>0</v>
      </c>
      <c r="Y29" s="306">
        <f t="shared" si="10"/>
        <v>0</v>
      </c>
      <c r="Z29" s="306">
        <f t="shared" si="10"/>
        <v>0</v>
      </c>
      <c r="AA29" s="306">
        <f t="shared" si="10"/>
        <v>0</v>
      </c>
      <c r="AB29" s="306">
        <f t="shared" si="13"/>
        <v>0</v>
      </c>
      <c r="AC29" s="306">
        <f t="shared" si="13"/>
        <v>0</v>
      </c>
      <c r="AD29" s="306">
        <f t="shared" si="13"/>
        <v>0</v>
      </c>
      <c r="AE29" s="306">
        <f t="shared" si="13"/>
        <v>0</v>
      </c>
      <c r="AF29" s="306">
        <f t="shared" si="13"/>
        <v>0</v>
      </c>
      <c r="AG29" s="306">
        <f t="shared" si="13"/>
        <v>0</v>
      </c>
      <c r="AH29" s="306">
        <f t="shared" si="13"/>
        <v>0</v>
      </c>
      <c r="AI29" s="306">
        <f t="shared" si="13"/>
        <v>0</v>
      </c>
      <c r="AJ29" s="306">
        <f t="shared" si="13"/>
        <v>0</v>
      </c>
      <c r="AK29" s="306">
        <f t="shared" si="13"/>
        <v>0</v>
      </c>
      <c r="AL29" s="306">
        <f t="shared" si="13"/>
        <v>0</v>
      </c>
      <c r="AM29" s="306">
        <f t="shared" si="13"/>
        <v>0</v>
      </c>
      <c r="AN29" s="306">
        <f t="shared" si="13"/>
        <v>0</v>
      </c>
      <c r="AO29" s="306">
        <f t="shared" si="13"/>
        <v>0</v>
      </c>
      <c r="AP29" s="306">
        <f t="shared" si="13"/>
        <v>0</v>
      </c>
      <c r="AQ29" s="306">
        <f t="shared" si="13"/>
        <v>0</v>
      </c>
      <c r="AR29" s="306">
        <f t="shared" si="12"/>
        <v>0</v>
      </c>
      <c r="AS29" s="306">
        <f t="shared" si="12"/>
        <v>0</v>
      </c>
      <c r="AT29" s="306">
        <f t="shared" si="15"/>
        <v>0</v>
      </c>
      <c r="AU29" s="306">
        <f t="shared" si="15"/>
        <v>0</v>
      </c>
      <c r="AV29" s="306">
        <f t="shared" si="15"/>
        <v>0</v>
      </c>
      <c r="AW29" s="306">
        <f t="shared" si="15"/>
        <v>0</v>
      </c>
      <c r="AX29" s="306">
        <f t="shared" si="15"/>
        <v>0</v>
      </c>
      <c r="AY29" s="306">
        <f t="shared" si="15"/>
        <v>0</v>
      </c>
      <c r="AZ29" s="306">
        <f t="shared" si="15"/>
        <v>0</v>
      </c>
      <c r="BA29" s="306">
        <f t="shared" si="15"/>
        <v>0</v>
      </c>
      <c r="BB29" s="306">
        <f t="shared" si="15"/>
        <v>0</v>
      </c>
      <c r="BC29" s="306">
        <f t="shared" si="15"/>
        <v>0</v>
      </c>
      <c r="BD29" s="306"/>
      <c r="BE29" s="306"/>
      <c r="BF29" s="306"/>
      <c r="BG29" s="306"/>
      <c r="BH29" s="306"/>
      <c r="BI29" s="306"/>
      <c r="BJ29" s="306"/>
      <c r="BK29" s="306"/>
      <c r="BL29" s="306"/>
      <c r="BM29" s="306"/>
      <c r="BN29" s="306"/>
      <c r="BO29" s="306"/>
      <c r="BP29" s="317">
        <f t="shared" si="4"/>
        <v>134032</v>
      </c>
      <c r="BQ29" s="202">
        <f t="shared" si="5"/>
        <v>0</v>
      </c>
      <c r="BT29" s="177" t="s">
        <v>188</v>
      </c>
      <c r="BU29" s="177" t="s">
        <v>165</v>
      </c>
    </row>
    <row r="30" spans="2:73" ht="34">
      <c r="B30" s="179" t="str">
        <f t="shared" si="1"/>
        <v>DEL #27 - Assessment of DD&amp;I Vendor CalWIN/CalSAWS Master Conversion Plan - Update 1</v>
      </c>
      <c r="D30" s="180">
        <f>'Sch 4 - Deliverables'!F597</f>
        <v>58176</v>
      </c>
      <c r="E30" s="170">
        <v>1</v>
      </c>
      <c r="F30" s="169">
        <f t="shared" si="6"/>
        <v>597</v>
      </c>
      <c r="G30" s="202">
        <f t="shared" si="2"/>
        <v>58176</v>
      </c>
      <c r="H30" s="335">
        <f>'Sch 5 - Summary'!H30</f>
        <v>43922</v>
      </c>
      <c r="I30" s="306">
        <f t="shared" si="11"/>
        <v>0</v>
      </c>
      <c r="J30" s="306">
        <f t="shared" si="11"/>
        <v>0</v>
      </c>
      <c r="K30" s="306">
        <f t="shared" si="11"/>
        <v>0</v>
      </c>
      <c r="L30" s="306">
        <f t="shared" ref="L30:BC34" si="16">IF($H30=L$3,$G30,0)</f>
        <v>0</v>
      </c>
      <c r="M30" s="306">
        <f t="shared" si="16"/>
        <v>0</v>
      </c>
      <c r="N30" s="306">
        <f t="shared" si="16"/>
        <v>0</v>
      </c>
      <c r="O30" s="306">
        <f t="shared" si="16"/>
        <v>0</v>
      </c>
      <c r="P30" s="306">
        <f t="shared" si="16"/>
        <v>0</v>
      </c>
      <c r="Q30" s="306">
        <f t="shared" si="16"/>
        <v>0</v>
      </c>
      <c r="R30" s="306">
        <f t="shared" si="16"/>
        <v>58176</v>
      </c>
      <c r="S30" s="306">
        <f t="shared" si="16"/>
        <v>0</v>
      </c>
      <c r="T30" s="306">
        <f t="shared" si="16"/>
        <v>0</v>
      </c>
      <c r="U30" s="306">
        <f t="shared" si="16"/>
        <v>0</v>
      </c>
      <c r="V30" s="306">
        <f t="shared" si="16"/>
        <v>0</v>
      </c>
      <c r="W30" s="306">
        <f t="shared" si="16"/>
        <v>0</v>
      </c>
      <c r="X30" s="306">
        <f t="shared" si="16"/>
        <v>0</v>
      </c>
      <c r="Y30" s="306">
        <f t="shared" si="16"/>
        <v>0</v>
      </c>
      <c r="Z30" s="306">
        <f t="shared" si="16"/>
        <v>0</v>
      </c>
      <c r="AA30" s="306">
        <f t="shared" si="16"/>
        <v>0</v>
      </c>
      <c r="AB30" s="306">
        <f t="shared" si="16"/>
        <v>0</v>
      </c>
      <c r="AC30" s="306">
        <f t="shared" si="16"/>
        <v>0</v>
      </c>
      <c r="AD30" s="306">
        <f t="shared" si="16"/>
        <v>0</v>
      </c>
      <c r="AE30" s="306">
        <f t="shared" si="16"/>
        <v>0</v>
      </c>
      <c r="AF30" s="306">
        <f t="shared" si="16"/>
        <v>0</v>
      </c>
      <c r="AG30" s="306">
        <f t="shared" si="16"/>
        <v>0</v>
      </c>
      <c r="AH30" s="306">
        <f t="shared" si="16"/>
        <v>0</v>
      </c>
      <c r="AI30" s="306">
        <f t="shared" si="16"/>
        <v>0</v>
      </c>
      <c r="AJ30" s="306">
        <f t="shared" si="16"/>
        <v>0</v>
      </c>
      <c r="AK30" s="306">
        <f t="shared" si="16"/>
        <v>0</v>
      </c>
      <c r="AL30" s="306">
        <f t="shared" si="16"/>
        <v>0</v>
      </c>
      <c r="AM30" s="306">
        <f t="shared" si="16"/>
        <v>0</v>
      </c>
      <c r="AN30" s="306">
        <f t="shared" si="16"/>
        <v>0</v>
      </c>
      <c r="AO30" s="306">
        <f t="shared" si="16"/>
        <v>0</v>
      </c>
      <c r="AP30" s="306">
        <f t="shared" si="16"/>
        <v>0</v>
      </c>
      <c r="AQ30" s="306">
        <f t="shared" si="16"/>
        <v>0</v>
      </c>
      <c r="AR30" s="306">
        <f t="shared" si="16"/>
        <v>0</v>
      </c>
      <c r="AS30" s="306">
        <f t="shared" si="16"/>
        <v>0</v>
      </c>
      <c r="AT30" s="306">
        <f t="shared" si="16"/>
        <v>0</v>
      </c>
      <c r="AU30" s="306">
        <f t="shared" si="16"/>
        <v>0</v>
      </c>
      <c r="AV30" s="306">
        <f t="shared" si="16"/>
        <v>0</v>
      </c>
      <c r="AW30" s="306">
        <f t="shared" si="16"/>
        <v>0</v>
      </c>
      <c r="AX30" s="306">
        <f t="shared" si="16"/>
        <v>0</v>
      </c>
      <c r="AY30" s="306">
        <f t="shared" si="16"/>
        <v>0</v>
      </c>
      <c r="AZ30" s="306">
        <f t="shared" si="16"/>
        <v>0</v>
      </c>
      <c r="BA30" s="306">
        <f t="shared" si="16"/>
        <v>0</v>
      </c>
      <c r="BB30" s="306">
        <f t="shared" si="16"/>
        <v>0</v>
      </c>
      <c r="BC30" s="306">
        <f t="shared" si="16"/>
        <v>0</v>
      </c>
      <c r="BD30" s="306"/>
      <c r="BE30" s="306"/>
      <c r="BF30" s="306"/>
      <c r="BG30" s="306"/>
      <c r="BH30" s="306"/>
      <c r="BI30" s="306"/>
      <c r="BJ30" s="306"/>
      <c r="BK30" s="306"/>
      <c r="BL30" s="306"/>
      <c r="BM30" s="306"/>
      <c r="BN30" s="306"/>
      <c r="BO30" s="306"/>
      <c r="BP30" s="317">
        <f t="shared" si="4"/>
        <v>58176</v>
      </c>
      <c r="BQ30" s="202">
        <f t="shared" si="5"/>
        <v>0</v>
      </c>
      <c r="BT30" s="177" t="s">
        <v>189</v>
      </c>
      <c r="BU30" s="177" t="s">
        <v>190</v>
      </c>
    </row>
    <row r="31" spans="2:73" ht="17">
      <c r="B31" s="179" t="str">
        <f t="shared" si="1"/>
        <v>DEL #28 - Assessment of DD&amp;I Vendor CalSAWS General Design</v>
      </c>
      <c r="D31" s="180">
        <f>'Sch 4 - Deliverables'!F619</f>
        <v>133484</v>
      </c>
      <c r="E31" s="170">
        <v>1</v>
      </c>
      <c r="F31" s="169">
        <f t="shared" si="6"/>
        <v>619</v>
      </c>
      <c r="G31" s="202">
        <f t="shared" si="2"/>
        <v>133484</v>
      </c>
      <c r="H31" s="335">
        <f>'Sch 5 - Summary'!H31</f>
        <v>43983</v>
      </c>
      <c r="I31" s="306">
        <f t="shared" si="11"/>
        <v>0</v>
      </c>
      <c r="J31" s="306">
        <f t="shared" si="11"/>
        <v>0</v>
      </c>
      <c r="K31" s="306">
        <f t="shared" si="11"/>
        <v>0</v>
      </c>
      <c r="L31" s="306">
        <f t="shared" si="16"/>
        <v>0</v>
      </c>
      <c r="M31" s="306">
        <f t="shared" si="16"/>
        <v>0</v>
      </c>
      <c r="N31" s="306">
        <f t="shared" si="16"/>
        <v>0</v>
      </c>
      <c r="O31" s="306">
        <f t="shared" si="16"/>
        <v>0</v>
      </c>
      <c r="P31" s="306">
        <f t="shared" si="16"/>
        <v>0</v>
      </c>
      <c r="Q31" s="306">
        <f t="shared" si="16"/>
        <v>0</v>
      </c>
      <c r="R31" s="306">
        <f t="shared" si="16"/>
        <v>0</v>
      </c>
      <c r="S31" s="306">
        <f t="shared" si="16"/>
        <v>0</v>
      </c>
      <c r="T31" s="306">
        <f t="shared" si="16"/>
        <v>133484</v>
      </c>
      <c r="U31" s="306">
        <f t="shared" si="16"/>
        <v>0</v>
      </c>
      <c r="V31" s="306">
        <f t="shared" si="16"/>
        <v>0</v>
      </c>
      <c r="W31" s="306">
        <f t="shared" si="16"/>
        <v>0</v>
      </c>
      <c r="X31" s="306">
        <f t="shared" si="16"/>
        <v>0</v>
      </c>
      <c r="Y31" s="306">
        <f t="shared" si="16"/>
        <v>0</v>
      </c>
      <c r="Z31" s="306">
        <f t="shared" si="16"/>
        <v>0</v>
      </c>
      <c r="AA31" s="306">
        <f t="shared" si="16"/>
        <v>0</v>
      </c>
      <c r="AB31" s="306">
        <f t="shared" si="16"/>
        <v>0</v>
      </c>
      <c r="AC31" s="306">
        <f t="shared" si="16"/>
        <v>0</v>
      </c>
      <c r="AD31" s="306">
        <f t="shared" si="16"/>
        <v>0</v>
      </c>
      <c r="AE31" s="306">
        <f t="shared" si="16"/>
        <v>0</v>
      </c>
      <c r="AF31" s="306">
        <f t="shared" si="16"/>
        <v>0</v>
      </c>
      <c r="AG31" s="306">
        <f t="shared" si="16"/>
        <v>0</v>
      </c>
      <c r="AH31" s="306">
        <f t="shared" si="16"/>
        <v>0</v>
      </c>
      <c r="AI31" s="306">
        <f t="shared" si="16"/>
        <v>0</v>
      </c>
      <c r="AJ31" s="306">
        <f t="shared" si="16"/>
        <v>0</v>
      </c>
      <c r="AK31" s="306">
        <f t="shared" si="16"/>
        <v>0</v>
      </c>
      <c r="AL31" s="306">
        <f t="shared" si="16"/>
        <v>0</v>
      </c>
      <c r="AM31" s="306">
        <f t="shared" si="16"/>
        <v>0</v>
      </c>
      <c r="AN31" s="306">
        <f t="shared" si="16"/>
        <v>0</v>
      </c>
      <c r="AO31" s="306">
        <f t="shared" si="16"/>
        <v>0</v>
      </c>
      <c r="AP31" s="306">
        <f t="shared" si="16"/>
        <v>0</v>
      </c>
      <c r="AQ31" s="306">
        <f t="shared" si="16"/>
        <v>0</v>
      </c>
      <c r="AR31" s="306">
        <f t="shared" si="16"/>
        <v>0</v>
      </c>
      <c r="AS31" s="306">
        <f t="shared" si="16"/>
        <v>0</v>
      </c>
      <c r="AT31" s="306">
        <f t="shared" si="16"/>
        <v>0</v>
      </c>
      <c r="AU31" s="306">
        <f t="shared" si="16"/>
        <v>0</v>
      </c>
      <c r="AV31" s="306">
        <f t="shared" si="16"/>
        <v>0</v>
      </c>
      <c r="AW31" s="306">
        <f t="shared" si="16"/>
        <v>0</v>
      </c>
      <c r="AX31" s="306">
        <f t="shared" si="16"/>
        <v>0</v>
      </c>
      <c r="AY31" s="306">
        <f t="shared" si="16"/>
        <v>0</v>
      </c>
      <c r="AZ31" s="306">
        <f t="shared" si="16"/>
        <v>0</v>
      </c>
      <c r="BA31" s="306">
        <f t="shared" si="16"/>
        <v>0</v>
      </c>
      <c r="BB31" s="306">
        <f t="shared" si="16"/>
        <v>0</v>
      </c>
      <c r="BC31" s="306">
        <f t="shared" si="16"/>
        <v>0</v>
      </c>
      <c r="BD31" s="306"/>
      <c r="BE31" s="306"/>
      <c r="BF31" s="306"/>
      <c r="BG31" s="306"/>
      <c r="BH31" s="306"/>
      <c r="BI31" s="306"/>
      <c r="BJ31" s="306"/>
      <c r="BK31" s="306"/>
      <c r="BL31" s="306"/>
      <c r="BM31" s="306"/>
      <c r="BN31" s="306"/>
      <c r="BO31" s="306"/>
      <c r="BP31" s="317">
        <f t="shared" si="4"/>
        <v>133484</v>
      </c>
      <c r="BQ31" s="202">
        <f t="shared" si="5"/>
        <v>0</v>
      </c>
      <c r="BT31" s="177" t="s">
        <v>191</v>
      </c>
      <c r="BU31" s="177" t="s">
        <v>192</v>
      </c>
    </row>
    <row r="32" spans="2:73" ht="34">
      <c r="B32" s="179" t="str">
        <f t="shared" si="1"/>
        <v>DEL #29 - Assessment of DD&amp;I Vendor CalSAWS Migration Project Control Document Update</v>
      </c>
      <c r="D32" s="180">
        <f>'Sch 4 - Deliverables'!F641</f>
        <v>25620</v>
      </c>
      <c r="E32" s="170">
        <v>1</v>
      </c>
      <c r="F32" s="169">
        <f t="shared" si="6"/>
        <v>641</v>
      </c>
      <c r="G32" s="202">
        <f t="shared" si="2"/>
        <v>25620</v>
      </c>
      <c r="H32" s="335">
        <f>'Sch 5 - Summary'!H32</f>
        <v>43922</v>
      </c>
      <c r="I32" s="306">
        <f t="shared" si="11"/>
        <v>0</v>
      </c>
      <c r="J32" s="306">
        <f t="shared" si="11"/>
        <v>0</v>
      </c>
      <c r="K32" s="306">
        <f t="shared" si="11"/>
        <v>0</v>
      </c>
      <c r="L32" s="306">
        <f t="shared" si="16"/>
        <v>0</v>
      </c>
      <c r="M32" s="306">
        <f t="shared" si="16"/>
        <v>0</v>
      </c>
      <c r="N32" s="306">
        <f t="shared" si="16"/>
        <v>0</v>
      </c>
      <c r="O32" s="306">
        <f t="shared" si="16"/>
        <v>0</v>
      </c>
      <c r="P32" s="306">
        <f t="shared" si="16"/>
        <v>0</v>
      </c>
      <c r="Q32" s="306">
        <f t="shared" si="16"/>
        <v>0</v>
      </c>
      <c r="R32" s="306">
        <f t="shared" si="16"/>
        <v>25620</v>
      </c>
      <c r="S32" s="306">
        <f t="shared" si="16"/>
        <v>0</v>
      </c>
      <c r="T32" s="306">
        <f t="shared" si="16"/>
        <v>0</v>
      </c>
      <c r="U32" s="306">
        <f t="shared" si="16"/>
        <v>0</v>
      </c>
      <c r="V32" s="306">
        <f t="shared" si="16"/>
        <v>0</v>
      </c>
      <c r="W32" s="306">
        <f t="shared" si="16"/>
        <v>0</v>
      </c>
      <c r="X32" s="306">
        <f t="shared" si="16"/>
        <v>0</v>
      </c>
      <c r="Y32" s="306">
        <f t="shared" si="16"/>
        <v>0</v>
      </c>
      <c r="Z32" s="306">
        <f t="shared" si="16"/>
        <v>0</v>
      </c>
      <c r="AA32" s="306">
        <f t="shared" si="16"/>
        <v>0</v>
      </c>
      <c r="AB32" s="306">
        <f t="shared" si="16"/>
        <v>0</v>
      </c>
      <c r="AC32" s="306">
        <f t="shared" si="16"/>
        <v>0</v>
      </c>
      <c r="AD32" s="306">
        <f t="shared" si="16"/>
        <v>0</v>
      </c>
      <c r="AE32" s="306">
        <f t="shared" si="16"/>
        <v>0</v>
      </c>
      <c r="AF32" s="306">
        <f t="shared" si="16"/>
        <v>0</v>
      </c>
      <c r="AG32" s="306">
        <f t="shared" si="16"/>
        <v>0</v>
      </c>
      <c r="AH32" s="306">
        <f t="shared" si="16"/>
        <v>0</v>
      </c>
      <c r="AI32" s="306">
        <f t="shared" si="16"/>
        <v>0</v>
      </c>
      <c r="AJ32" s="306">
        <f t="shared" si="16"/>
        <v>0</v>
      </c>
      <c r="AK32" s="306">
        <f t="shared" si="16"/>
        <v>0</v>
      </c>
      <c r="AL32" s="306">
        <f t="shared" si="16"/>
        <v>0</v>
      </c>
      <c r="AM32" s="306">
        <f t="shared" si="16"/>
        <v>0</v>
      </c>
      <c r="AN32" s="306">
        <f t="shared" si="16"/>
        <v>0</v>
      </c>
      <c r="AO32" s="306">
        <f t="shared" si="16"/>
        <v>0</v>
      </c>
      <c r="AP32" s="306">
        <f t="shared" si="16"/>
        <v>0</v>
      </c>
      <c r="AQ32" s="306">
        <f t="shared" si="16"/>
        <v>0</v>
      </c>
      <c r="AR32" s="306">
        <f t="shared" si="16"/>
        <v>0</v>
      </c>
      <c r="AS32" s="306">
        <f t="shared" si="16"/>
        <v>0</v>
      </c>
      <c r="AT32" s="306">
        <f t="shared" si="16"/>
        <v>0</v>
      </c>
      <c r="AU32" s="306">
        <f t="shared" si="16"/>
        <v>0</v>
      </c>
      <c r="AV32" s="306">
        <f t="shared" si="16"/>
        <v>0</v>
      </c>
      <c r="AW32" s="306">
        <f t="shared" si="16"/>
        <v>0</v>
      </c>
      <c r="AX32" s="306">
        <f t="shared" si="16"/>
        <v>0</v>
      </c>
      <c r="AY32" s="306">
        <f t="shared" si="16"/>
        <v>0</v>
      </c>
      <c r="AZ32" s="306">
        <f t="shared" si="16"/>
        <v>0</v>
      </c>
      <c r="BA32" s="306">
        <f t="shared" si="16"/>
        <v>0</v>
      </c>
      <c r="BB32" s="306">
        <f t="shared" si="16"/>
        <v>0</v>
      </c>
      <c r="BC32" s="306">
        <f t="shared" si="16"/>
        <v>0</v>
      </c>
      <c r="BD32" s="306"/>
      <c r="BE32" s="306"/>
      <c r="BF32" s="306"/>
      <c r="BG32" s="306"/>
      <c r="BH32" s="306"/>
      <c r="BI32" s="306"/>
      <c r="BJ32" s="306"/>
      <c r="BK32" s="306"/>
      <c r="BL32" s="306"/>
      <c r="BM32" s="306"/>
      <c r="BN32" s="306"/>
      <c r="BO32" s="306"/>
      <c r="BP32" s="317">
        <f t="shared" si="4"/>
        <v>25620</v>
      </c>
      <c r="BQ32" s="202">
        <f t="shared" si="5"/>
        <v>0</v>
      </c>
      <c r="BT32" s="177" t="s">
        <v>193</v>
      </c>
      <c r="BU32" s="177" t="s">
        <v>194</v>
      </c>
    </row>
    <row r="33" spans="1:73" ht="34">
      <c r="B33" s="179" t="str">
        <f t="shared" si="1"/>
        <v>DEL #30 - Assessment of DD&amp;I Vendor CalSAWS Requirements Traceability Matrix - Update 2</v>
      </c>
      <c r="D33" s="180">
        <f>'Sch 4 - Deliverables'!F663</f>
        <v>21832</v>
      </c>
      <c r="E33" s="170">
        <v>1</v>
      </c>
      <c r="F33" s="169">
        <f t="shared" si="6"/>
        <v>663</v>
      </c>
      <c r="G33" s="202">
        <f t="shared" si="2"/>
        <v>21832</v>
      </c>
      <c r="H33" s="335">
        <f>'Sch 5 - Summary'!H33</f>
        <v>43952</v>
      </c>
      <c r="I33" s="306">
        <f t="shared" si="11"/>
        <v>0</v>
      </c>
      <c r="J33" s="306">
        <f t="shared" si="11"/>
        <v>0</v>
      </c>
      <c r="K33" s="306">
        <f t="shared" si="11"/>
        <v>0</v>
      </c>
      <c r="L33" s="306">
        <f t="shared" si="16"/>
        <v>0</v>
      </c>
      <c r="M33" s="306">
        <f t="shared" si="16"/>
        <v>0</v>
      </c>
      <c r="N33" s="306">
        <f t="shared" si="16"/>
        <v>0</v>
      </c>
      <c r="O33" s="306">
        <f t="shared" si="16"/>
        <v>0</v>
      </c>
      <c r="P33" s="306">
        <f t="shared" si="16"/>
        <v>0</v>
      </c>
      <c r="Q33" s="306">
        <f t="shared" si="16"/>
        <v>0</v>
      </c>
      <c r="R33" s="306">
        <f t="shared" si="16"/>
        <v>0</v>
      </c>
      <c r="S33" s="306">
        <f t="shared" si="16"/>
        <v>21832</v>
      </c>
      <c r="T33" s="306">
        <f t="shared" si="16"/>
        <v>0</v>
      </c>
      <c r="U33" s="306">
        <f t="shared" si="16"/>
        <v>0</v>
      </c>
      <c r="V33" s="306">
        <f t="shared" si="16"/>
        <v>0</v>
      </c>
      <c r="W33" s="306">
        <f t="shared" si="16"/>
        <v>0</v>
      </c>
      <c r="X33" s="306">
        <f t="shared" si="16"/>
        <v>0</v>
      </c>
      <c r="Y33" s="306">
        <f t="shared" si="16"/>
        <v>0</v>
      </c>
      <c r="Z33" s="306">
        <f t="shared" si="16"/>
        <v>0</v>
      </c>
      <c r="AA33" s="306">
        <f t="shared" si="16"/>
        <v>0</v>
      </c>
      <c r="AB33" s="306">
        <f t="shared" si="16"/>
        <v>0</v>
      </c>
      <c r="AC33" s="306">
        <f t="shared" si="16"/>
        <v>0</v>
      </c>
      <c r="AD33" s="306">
        <f t="shared" si="16"/>
        <v>0</v>
      </c>
      <c r="AE33" s="306">
        <f t="shared" si="16"/>
        <v>0</v>
      </c>
      <c r="AF33" s="306">
        <f t="shared" si="16"/>
        <v>0</v>
      </c>
      <c r="AG33" s="306">
        <f t="shared" si="16"/>
        <v>0</v>
      </c>
      <c r="AH33" s="306">
        <f t="shared" si="16"/>
        <v>0</v>
      </c>
      <c r="AI33" s="306">
        <f t="shared" si="16"/>
        <v>0</v>
      </c>
      <c r="AJ33" s="306">
        <f t="shared" si="16"/>
        <v>0</v>
      </c>
      <c r="AK33" s="306">
        <f t="shared" si="16"/>
        <v>0</v>
      </c>
      <c r="AL33" s="306">
        <f t="shared" si="16"/>
        <v>0</v>
      </c>
      <c r="AM33" s="306">
        <f t="shared" si="16"/>
        <v>0</v>
      </c>
      <c r="AN33" s="306">
        <f t="shared" si="16"/>
        <v>0</v>
      </c>
      <c r="AO33" s="306">
        <f t="shared" si="16"/>
        <v>0</v>
      </c>
      <c r="AP33" s="306">
        <f t="shared" si="16"/>
        <v>0</v>
      </c>
      <c r="AQ33" s="306">
        <f t="shared" si="16"/>
        <v>0</v>
      </c>
      <c r="AR33" s="306">
        <f t="shared" si="16"/>
        <v>0</v>
      </c>
      <c r="AS33" s="306">
        <f t="shared" si="16"/>
        <v>0</v>
      </c>
      <c r="AT33" s="306">
        <f t="shared" si="16"/>
        <v>0</v>
      </c>
      <c r="AU33" s="306">
        <f t="shared" si="16"/>
        <v>0</v>
      </c>
      <c r="AV33" s="306">
        <f t="shared" si="16"/>
        <v>0</v>
      </c>
      <c r="AW33" s="306">
        <f t="shared" si="16"/>
        <v>0</v>
      </c>
      <c r="AX33" s="306">
        <f t="shared" si="16"/>
        <v>0</v>
      </c>
      <c r="AY33" s="306">
        <f t="shared" si="16"/>
        <v>0</v>
      </c>
      <c r="AZ33" s="306">
        <f t="shared" si="16"/>
        <v>0</v>
      </c>
      <c r="BA33" s="306">
        <f t="shared" si="16"/>
        <v>0</v>
      </c>
      <c r="BB33" s="306">
        <f t="shared" si="16"/>
        <v>0</v>
      </c>
      <c r="BC33" s="306">
        <f t="shared" si="16"/>
        <v>0</v>
      </c>
      <c r="BD33" s="306"/>
      <c r="BE33" s="306"/>
      <c r="BF33" s="306"/>
      <c r="BG33" s="306"/>
      <c r="BH33" s="306"/>
      <c r="BI33" s="306"/>
      <c r="BJ33" s="306"/>
      <c r="BK33" s="306"/>
      <c r="BL33" s="306"/>
      <c r="BM33" s="306"/>
      <c r="BN33" s="306"/>
      <c r="BO33" s="306"/>
      <c r="BP33" s="317">
        <f t="shared" si="4"/>
        <v>21832</v>
      </c>
      <c r="BQ33" s="202">
        <f t="shared" si="5"/>
        <v>0</v>
      </c>
      <c r="BT33" s="177" t="s">
        <v>195</v>
      </c>
      <c r="BU33" s="177" t="s">
        <v>196</v>
      </c>
    </row>
    <row r="34" spans="1:73" ht="17">
      <c r="A34" s="181"/>
      <c r="B34" s="179" t="str">
        <f t="shared" si="1"/>
        <v>DEL #31 - Assessment of DD&amp;I Vendor CalSAWS General Design</v>
      </c>
      <c r="D34" s="180">
        <f>'Sch 4 - Deliverables'!F685</f>
        <v>144808</v>
      </c>
      <c r="E34" s="170">
        <v>1</v>
      </c>
      <c r="F34" s="169">
        <f t="shared" si="6"/>
        <v>685</v>
      </c>
      <c r="G34" s="202">
        <f t="shared" si="2"/>
        <v>144808</v>
      </c>
      <c r="H34" s="335">
        <f>'Sch 5 - Summary'!H34</f>
        <v>44044</v>
      </c>
      <c r="I34" s="306">
        <f t="shared" si="11"/>
        <v>0</v>
      </c>
      <c r="J34" s="306">
        <f t="shared" si="11"/>
        <v>0</v>
      </c>
      <c r="K34" s="306">
        <f t="shared" si="11"/>
        <v>0</v>
      </c>
      <c r="L34" s="306">
        <f t="shared" si="16"/>
        <v>0</v>
      </c>
      <c r="M34" s="306">
        <f t="shared" si="16"/>
        <v>0</v>
      </c>
      <c r="N34" s="306">
        <f t="shared" si="16"/>
        <v>0</v>
      </c>
      <c r="O34" s="306">
        <f t="shared" si="16"/>
        <v>0</v>
      </c>
      <c r="P34" s="306">
        <f t="shared" si="16"/>
        <v>0</v>
      </c>
      <c r="Q34" s="306">
        <f t="shared" si="16"/>
        <v>0</v>
      </c>
      <c r="R34" s="306">
        <f t="shared" si="16"/>
        <v>0</v>
      </c>
      <c r="S34" s="306">
        <f t="shared" si="16"/>
        <v>0</v>
      </c>
      <c r="T34" s="306">
        <f t="shared" si="16"/>
        <v>0</v>
      </c>
      <c r="U34" s="306">
        <f t="shared" si="16"/>
        <v>0</v>
      </c>
      <c r="V34" s="306">
        <f t="shared" si="16"/>
        <v>144808</v>
      </c>
      <c r="W34" s="306">
        <f t="shared" si="16"/>
        <v>0</v>
      </c>
      <c r="X34" s="306">
        <f t="shared" si="16"/>
        <v>0</v>
      </c>
      <c r="Y34" s="306">
        <f t="shared" si="16"/>
        <v>0</v>
      </c>
      <c r="Z34" s="306">
        <f t="shared" si="16"/>
        <v>0</v>
      </c>
      <c r="AA34" s="306">
        <f t="shared" si="16"/>
        <v>0</v>
      </c>
      <c r="AB34" s="306">
        <f t="shared" si="16"/>
        <v>0</v>
      </c>
      <c r="AC34" s="306">
        <f t="shared" si="16"/>
        <v>0</v>
      </c>
      <c r="AD34" s="306">
        <f t="shared" si="16"/>
        <v>0</v>
      </c>
      <c r="AE34" s="306">
        <f t="shared" si="16"/>
        <v>0</v>
      </c>
      <c r="AF34" s="306">
        <f t="shared" si="16"/>
        <v>0</v>
      </c>
      <c r="AG34" s="306">
        <f t="shared" si="16"/>
        <v>0</v>
      </c>
      <c r="AH34" s="306">
        <f t="shared" si="16"/>
        <v>0</v>
      </c>
      <c r="AI34" s="306">
        <f t="shared" si="16"/>
        <v>0</v>
      </c>
      <c r="AJ34" s="306">
        <f t="shared" si="16"/>
        <v>0</v>
      </c>
      <c r="AK34" s="306">
        <f t="shared" si="16"/>
        <v>0</v>
      </c>
      <c r="AL34" s="306">
        <f t="shared" ref="AL34:BA53" si="17">IF($H34=AL$3,$G34,0)</f>
        <v>0</v>
      </c>
      <c r="AM34" s="306">
        <f t="shared" si="17"/>
        <v>0</v>
      </c>
      <c r="AN34" s="306">
        <f t="shared" si="17"/>
        <v>0</v>
      </c>
      <c r="AO34" s="306">
        <f t="shared" si="17"/>
        <v>0</v>
      </c>
      <c r="AP34" s="306">
        <f t="shared" si="17"/>
        <v>0</v>
      </c>
      <c r="AQ34" s="306">
        <f t="shared" si="17"/>
        <v>0</v>
      </c>
      <c r="AR34" s="306">
        <f t="shared" si="17"/>
        <v>0</v>
      </c>
      <c r="AS34" s="306">
        <f t="shared" si="17"/>
        <v>0</v>
      </c>
      <c r="AT34" s="306">
        <f t="shared" si="17"/>
        <v>0</v>
      </c>
      <c r="AU34" s="306">
        <f t="shared" si="17"/>
        <v>0</v>
      </c>
      <c r="AV34" s="306">
        <f t="shared" si="17"/>
        <v>0</v>
      </c>
      <c r="AW34" s="306">
        <f t="shared" si="17"/>
        <v>0</v>
      </c>
      <c r="AX34" s="306">
        <f t="shared" si="17"/>
        <v>0</v>
      </c>
      <c r="AY34" s="306">
        <f t="shared" si="17"/>
        <v>0</v>
      </c>
      <c r="AZ34" s="306">
        <f t="shared" si="17"/>
        <v>0</v>
      </c>
      <c r="BA34" s="306">
        <f t="shared" si="17"/>
        <v>0</v>
      </c>
      <c r="BB34" s="306">
        <f t="shared" ref="BB34:BC50" si="18">IF($H34=BB$3,$G34,0)</f>
        <v>0</v>
      </c>
      <c r="BC34" s="306">
        <f t="shared" si="18"/>
        <v>0</v>
      </c>
      <c r="BD34" s="306"/>
      <c r="BE34" s="306"/>
      <c r="BF34" s="306"/>
      <c r="BG34" s="306"/>
      <c r="BH34" s="306"/>
      <c r="BI34" s="306"/>
      <c r="BJ34" s="306"/>
      <c r="BK34" s="306"/>
      <c r="BL34" s="306"/>
      <c r="BM34" s="306"/>
      <c r="BN34" s="306"/>
      <c r="BO34" s="306"/>
      <c r="BP34" s="317">
        <f t="shared" si="4"/>
        <v>144808</v>
      </c>
      <c r="BQ34" s="202">
        <f t="shared" si="5"/>
        <v>0</v>
      </c>
      <c r="BT34" s="177" t="s">
        <v>197</v>
      </c>
      <c r="BU34" s="177" t="s">
        <v>192</v>
      </c>
    </row>
    <row r="35" spans="1:73" ht="34">
      <c r="A35" s="181"/>
      <c r="B35" s="179" t="str">
        <f t="shared" si="1"/>
        <v>DEL #32 - Assessment of DD&amp;I Vendor CalSAWS Requirements Traceability Matrix - Update 3</v>
      </c>
      <c r="D35" s="180">
        <f>'Sch 4 - Deliverables'!F707</f>
        <v>26280</v>
      </c>
      <c r="E35" s="170">
        <v>1</v>
      </c>
      <c r="F35" s="169">
        <f t="shared" si="6"/>
        <v>707</v>
      </c>
      <c r="G35" s="202">
        <f t="shared" si="2"/>
        <v>26280</v>
      </c>
      <c r="H35" s="335">
        <f>'Sch 5 - Summary'!H35</f>
        <v>44013</v>
      </c>
      <c r="I35" s="306">
        <f t="shared" si="11"/>
        <v>0</v>
      </c>
      <c r="J35" s="306">
        <f t="shared" si="11"/>
        <v>0</v>
      </c>
      <c r="K35" s="306">
        <f t="shared" si="11"/>
        <v>0</v>
      </c>
      <c r="L35" s="306">
        <f t="shared" si="11"/>
        <v>0</v>
      </c>
      <c r="M35" s="306">
        <f t="shared" si="11"/>
        <v>0</v>
      </c>
      <c r="N35" s="306">
        <f t="shared" si="11"/>
        <v>0</v>
      </c>
      <c r="O35" s="306">
        <f t="shared" si="11"/>
        <v>0</v>
      </c>
      <c r="P35" s="306">
        <f t="shared" si="11"/>
        <v>0</v>
      </c>
      <c r="Q35" s="306">
        <f t="shared" si="11"/>
        <v>0</v>
      </c>
      <c r="R35" s="306">
        <f t="shared" si="11"/>
        <v>0</v>
      </c>
      <c r="S35" s="306">
        <f t="shared" si="11"/>
        <v>0</v>
      </c>
      <c r="T35" s="306">
        <f t="shared" si="11"/>
        <v>0</v>
      </c>
      <c r="U35" s="306">
        <f t="shared" si="11"/>
        <v>26280</v>
      </c>
      <c r="V35" s="306">
        <f t="shared" si="11"/>
        <v>0</v>
      </c>
      <c r="W35" s="306">
        <f t="shared" si="11"/>
        <v>0</v>
      </c>
      <c r="X35" s="306">
        <f t="shared" si="11"/>
        <v>0</v>
      </c>
      <c r="Y35" s="306">
        <f t="shared" ref="Y35:AN51" si="19">IF($H35=Y$3,$G35,0)</f>
        <v>0</v>
      </c>
      <c r="Z35" s="306">
        <f t="shared" si="19"/>
        <v>0</v>
      </c>
      <c r="AA35" s="306">
        <f t="shared" si="19"/>
        <v>0</v>
      </c>
      <c r="AB35" s="306">
        <f t="shared" si="19"/>
        <v>0</v>
      </c>
      <c r="AC35" s="306">
        <f t="shared" si="19"/>
        <v>0</v>
      </c>
      <c r="AD35" s="306">
        <f t="shared" si="19"/>
        <v>0</v>
      </c>
      <c r="AE35" s="306">
        <f t="shared" si="19"/>
        <v>0</v>
      </c>
      <c r="AF35" s="306">
        <f t="shared" si="19"/>
        <v>0</v>
      </c>
      <c r="AG35" s="306">
        <f t="shared" si="19"/>
        <v>0</v>
      </c>
      <c r="AH35" s="306">
        <f t="shared" si="19"/>
        <v>0</v>
      </c>
      <c r="AI35" s="306">
        <f t="shared" si="19"/>
        <v>0</v>
      </c>
      <c r="AJ35" s="306">
        <f t="shared" si="19"/>
        <v>0</v>
      </c>
      <c r="AK35" s="306">
        <f t="shared" si="19"/>
        <v>0</v>
      </c>
      <c r="AL35" s="306">
        <f t="shared" si="19"/>
        <v>0</v>
      </c>
      <c r="AM35" s="306">
        <f t="shared" si="19"/>
        <v>0</v>
      </c>
      <c r="AN35" s="306">
        <f t="shared" si="19"/>
        <v>0</v>
      </c>
      <c r="AO35" s="306">
        <f t="shared" si="17"/>
        <v>0</v>
      </c>
      <c r="AP35" s="306">
        <f t="shared" si="17"/>
        <v>0</v>
      </c>
      <c r="AQ35" s="306">
        <f t="shared" si="17"/>
        <v>0</v>
      </c>
      <c r="AR35" s="306">
        <f t="shared" si="17"/>
        <v>0</v>
      </c>
      <c r="AS35" s="306">
        <f t="shared" si="17"/>
        <v>0</v>
      </c>
      <c r="AT35" s="306">
        <f t="shared" si="17"/>
        <v>0</v>
      </c>
      <c r="AU35" s="306">
        <f t="shared" si="17"/>
        <v>0</v>
      </c>
      <c r="AV35" s="306">
        <f t="shared" si="17"/>
        <v>0</v>
      </c>
      <c r="AW35" s="306">
        <f t="shared" si="17"/>
        <v>0</v>
      </c>
      <c r="AX35" s="306">
        <f t="shared" si="17"/>
        <v>0</v>
      </c>
      <c r="AY35" s="306">
        <f t="shared" si="17"/>
        <v>0</v>
      </c>
      <c r="AZ35" s="306">
        <f t="shared" si="17"/>
        <v>0</v>
      </c>
      <c r="BA35" s="306">
        <f t="shared" si="17"/>
        <v>0</v>
      </c>
      <c r="BB35" s="306">
        <f t="shared" si="18"/>
        <v>0</v>
      </c>
      <c r="BC35" s="306">
        <f t="shared" si="18"/>
        <v>0</v>
      </c>
      <c r="BD35" s="306"/>
      <c r="BE35" s="306"/>
      <c r="BF35" s="306"/>
      <c r="BG35" s="306"/>
      <c r="BH35" s="306"/>
      <c r="BI35" s="306"/>
      <c r="BJ35" s="306"/>
      <c r="BK35" s="306"/>
      <c r="BL35" s="306"/>
      <c r="BM35" s="306"/>
      <c r="BN35" s="306"/>
      <c r="BO35" s="306"/>
      <c r="BP35" s="317">
        <f t="shared" si="4"/>
        <v>26280</v>
      </c>
      <c r="BQ35" s="202">
        <f t="shared" si="5"/>
        <v>0</v>
      </c>
      <c r="BT35" s="177" t="s">
        <v>198</v>
      </c>
      <c r="BU35" s="177" t="s">
        <v>199</v>
      </c>
    </row>
    <row r="36" spans="1:73" ht="17">
      <c r="A36" s="181"/>
      <c r="B36" s="179" t="str">
        <f t="shared" si="1"/>
        <v>DEL #33 - Assessment of DD&amp;I Vendor C-IV Change Management Plan</v>
      </c>
      <c r="D36" s="180">
        <f>'Sch 4 - Deliverables'!F729</f>
        <v>80296</v>
      </c>
      <c r="E36" s="170">
        <v>1</v>
      </c>
      <c r="F36" s="169">
        <f t="shared" si="6"/>
        <v>729</v>
      </c>
      <c r="G36" s="202">
        <f t="shared" si="2"/>
        <v>80296</v>
      </c>
      <c r="H36" s="335">
        <f>'Sch 5 - Summary'!H36</f>
        <v>44013</v>
      </c>
      <c r="I36" s="306">
        <f t="shared" si="11"/>
        <v>0</v>
      </c>
      <c r="J36" s="306">
        <f t="shared" si="11"/>
        <v>0</v>
      </c>
      <c r="K36" s="306">
        <f t="shared" si="11"/>
        <v>0</v>
      </c>
      <c r="L36" s="306">
        <f t="shared" si="11"/>
        <v>0</v>
      </c>
      <c r="M36" s="306">
        <f t="shared" si="11"/>
        <v>0</v>
      </c>
      <c r="N36" s="306">
        <f t="shared" si="11"/>
        <v>0</v>
      </c>
      <c r="O36" s="306">
        <f t="shared" si="11"/>
        <v>0</v>
      </c>
      <c r="P36" s="306">
        <f t="shared" si="11"/>
        <v>0</v>
      </c>
      <c r="Q36" s="306">
        <f t="shared" si="11"/>
        <v>0</v>
      </c>
      <c r="R36" s="306">
        <f t="shared" si="11"/>
        <v>0</v>
      </c>
      <c r="S36" s="306">
        <f t="shared" si="11"/>
        <v>0</v>
      </c>
      <c r="T36" s="306">
        <f t="shared" si="11"/>
        <v>0</v>
      </c>
      <c r="U36" s="306">
        <f t="shared" si="11"/>
        <v>80296</v>
      </c>
      <c r="V36" s="306">
        <f t="shared" si="11"/>
        <v>0</v>
      </c>
      <c r="W36" s="306">
        <f t="shared" si="11"/>
        <v>0</v>
      </c>
      <c r="X36" s="306">
        <f t="shared" si="11"/>
        <v>0</v>
      </c>
      <c r="Y36" s="306">
        <f t="shared" si="19"/>
        <v>0</v>
      </c>
      <c r="Z36" s="306">
        <f t="shared" si="19"/>
        <v>0</v>
      </c>
      <c r="AA36" s="306">
        <f t="shared" si="19"/>
        <v>0</v>
      </c>
      <c r="AB36" s="306">
        <f t="shared" si="19"/>
        <v>0</v>
      </c>
      <c r="AC36" s="306">
        <f t="shared" si="19"/>
        <v>0</v>
      </c>
      <c r="AD36" s="306">
        <f t="shared" si="19"/>
        <v>0</v>
      </c>
      <c r="AE36" s="306">
        <f t="shared" si="19"/>
        <v>0</v>
      </c>
      <c r="AF36" s="306">
        <f t="shared" si="19"/>
        <v>0</v>
      </c>
      <c r="AG36" s="306">
        <f t="shared" si="19"/>
        <v>0</v>
      </c>
      <c r="AH36" s="306">
        <f t="shared" si="19"/>
        <v>0</v>
      </c>
      <c r="AI36" s="306">
        <f t="shared" si="19"/>
        <v>0</v>
      </c>
      <c r="AJ36" s="306">
        <f t="shared" si="19"/>
        <v>0</v>
      </c>
      <c r="AK36" s="306">
        <f t="shared" si="19"/>
        <v>0</v>
      </c>
      <c r="AL36" s="306">
        <f t="shared" si="19"/>
        <v>0</v>
      </c>
      <c r="AM36" s="306">
        <f t="shared" si="19"/>
        <v>0</v>
      </c>
      <c r="AN36" s="306">
        <f t="shared" si="19"/>
        <v>0</v>
      </c>
      <c r="AO36" s="306">
        <f t="shared" si="17"/>
        <v>0</v>
      </c>
      <c r="AP36" s="306">
        <f t="shared" si="17"/>
        <v>0</v>
      </c>
      <c r="AQ36" s="306">
        <f t="shared" si="17"/>
        <v>0</v>
      </c>
      <c r="AR36" s="306">
        <f t="shared" si="17"/>
        <v>0</v>
      </c>
      <c r="AS36" s="306">
        <f t="shared" si="17"/>
        <v>0</v>
      </c>
      <c r="AT36" s="306">
        <f t="shared" si="17"/>
        <v>0</v>
      </c>
      <c r="AU36" s="306">
        <f t="shared" si="17"/>
        <v>0</v>
      </c>
      <c r="AV36" s="306">
        <f t="shared" si="17"/>
        <v>0</v>
      </c>
      <c r="AW36" s="306">
        <f t="shared" si="17"/>
        <v>0</v>
      </c>
      <c r="AX36" s="306">
        <f t="shared" si="17"/>
        <v>0</v>
      </c>
      <c r="AY36" s="306">
        <f t="shared" si="17"/>
        <v>0</v>
      </c>
      <c r="AZ36" s="306">
        <f t="shared" si="17"/>
        <v>0</v>
      </c>
      <c r="BA36" s="306">
        <f t="shared" si="17"/>
        <v>0</v>
      </c>
      <c r="BB36" s="306">
        <f t="shared" si="18"/>
        <v>0</v>
      </c>
      <c r="BC36" s="306">
        <f t="shared" si="18"/>
        <v>0</v>
      </c>
      <c r="BD36" s="306"/>
      <c r="BE36" s="306"/>
      <c r="BF36" s="306"/>
      <c r="BG36" s="306"/>
      <c r="BH36" s="306"/>
      <c r="BI36" s="306"/>
      <c r="BJ36" s="306"/>
      <c r="BK36" s="306"/>
      <c r="BL36" s="306"/>
      <c r="BM36" s="306"/>
      <c r="BN36" s="306"/>
      <c r="BO36" s="306"/>
      <c r="BP36" s="317">
        <f t="shared" si="4"/>
        <v>80296</v>
      </c>
      <c r="BQ36" s="202">
        <f t="shared" si="5"/>
        <v>0</v>
      </c>
      <c r="BT36" s="177" t="s">
        <v>200</v>
      </c>
      <c r="BU36" s="177" t="s">
        <v>201</v>
      </c>
    </row>
    <row r="37" spans="1:73" ht="34">
      <c r="A37" s="181"/>
      <c r="B37" s="179" t="str">
        <f t="shared" si="1"/>
        <v>DEL #34 - Assessment of DD&amp;I Vendor CalSAWS Requirements Traceability Matrix - Update 4</v>
      </c>
      <c r="D37" s="180">
        <f>'Sch 4 - Deliverables'!F751</f>
        <v>22584</v>
      </c>
      <c r="E37" s="170">
        <v>1</v>
      </c>
      <c r="F37" s="169">
        <f t="shared" si="6"/>
        <v>751</v>
      </c>
      <c r="G37" s="202">
        <f t="shared" si="2"/>
        <v>22584</v>
      </c>
      <c r="H37" s="335">
        <f>'Sch 5 - Summary'!H37</f>
        <v>44105</v>
      </c>
      <c r="I37" s="306">
        <f t="shared" si="11"/>
        <v>0</v>
      </c>
      <c r="J37" s="306">
        <f t="shared" si="11"/>
        <v>0</v>
      </c>
      <c r="K37" s="306">
        <f t="shared" si="11"/>
        <v>0</v>
      </c>
      <c r="L37" s="306">
        <f t="shared" si="11"/>
        <v>0</v>
      </c>
      <c r="M37" s="306">
        <f t="shared" si="11"/>
        <v>0</v>
      </c>
      <c r="N37" s="306">
        <f t="shared" si="11"/>
        <v>0</v>
      </c>
      <c r="O37" s="306">
        <f t="shared" si="11"/>
        <v>0</v>
      </c>
      <c r="P37" s="306">
        <f t="shared" si="11"/>
        <v>0</v>
      </c>
      <c r="Q37" s="306">
        <f t="shared" si="11"/>
        <v>0</v>
      </c>
      <c r="R37" s="306">
        <f t="shared" si="11"/>
        <v>0</v>
      </c>
      <c r="S37" s="306">
        <f t="shared" si="11"/>
        <v>0</v>
      </c>
      <c r="T37" s="306">
        <f t="shared" si="11"/>
        <v>0</v>
      </c>
      <c r="U37" s="306">
        <f t="shared" si="11"/>
        <v>0</v>
      </c>
      <c r="V37" s="306">
        <f t="shared" si="11"/>
        <v>0</v>
      </c>
      <c r="W37" s="306">
        <f t="shared" si="11"/>
        <v>0</v>
      </c>
      <c r="X37" s="306">
        <f t="shared" si="11"/>
        <v>22584</v>
      </c>
      <c r="Y37" s="306">
        <f t="shared" si="19"/>
        <v>0</v>
      </c>
      <c r="Z37" s="306">
        <f t="shared" si="19"/>
        <v>0</v>
      </c>
      <c r="AA37" s="306">
        <f t="shared" si="19"/>
        <v>0</v>
      </c>
      <c r="AB37" s="306">
        <f t="shared" si="19"/>
        <v>0</v>
      </c>
      <c r="AC37" s="306">
        <f t="shared" si="19"/>
        <v>0</v>
      </c>
      <c r="AD37" s="306">
        <f t="shared" si="19"/>
        <v>0</v>
      </c>
      <c r="AE37" s="306">
        <f t="shared" si="19"/>
        <v>0</v>
      </c>
      <c r="AF37" s="306">
        <f t="shared" si="19"/>
        <v>0</v>
      </c>
      <c r="AG37" s="306">
        <f t="shared" si="19"/>
        <v>0</v>
      </c>
      <c r="AH37" s="306">
        <f t="shared" si="19"/>
        <v>0</v>
      </c>
      <c r="AI37" s="306">
        <f t="shared" si="19"/>
        <v>0</v>
      </c>
      <c r="AJ37" s="306">
        <f t="shared" si="19"/>
        <v>0</v>
      </c>
      <c r="AK37" s="306">
        <f t="shared" si="19"/>
        <v>0</v>
      </c>
      <c r="AL37" s="306">
        <f t="shared" si="19"/>
        <v>0</v>
      </c>
      <c r="AM37" s="306">
        <f t="shared" si="19"/>
        <v>0</v>
      </c>
      <c r="AN37" s="306">
        <f t="shared" si="19"/>
        <v>0</v>
      </c>
      <c r="AO37" s="306">
        <f t="shared" si="17"/>
        <v>0</v>
      </c>
      <c r="AP37" s="306">
        <f t="shared" si="17"/>
        <v>0</v>
      </c>
      <c r="AQ37" s="306">
        <f t="shared" si="17"/>
        <v>0</v>
      </c>
      <c r="AR37" s="306">
        <f t="shared" si="17"/>
        <v>0</v>
      </c>
      <c r="AS37" s="306">
        <f t="shared" si="17"/>
        <v>0</v>
      </c>
      <c r="AT37" s="306">
        <f t="shared" si="17"/>
        <v>0</v>
      </c>
      <c r="AU37" s="306">
        <f t="shared" si="17"/>
        <v>0</v>
      </c>
      <c r="AV37" s="306">
        <f t="shared" si="17"/>
        <v>0</v>
      </c>
      <c r="AW37" s="306">
        <f t="shared" si="17"/>
        <v>0</v>
      </c>
      <c r="AX37" s="306">
        <f t="shared" si="17"/>
        <v>0</v>
      </c>
      <c r="AY37" s="306">
        <f t="shared" si="17"/>
        <v>0</v>
      </c>
      <c r="AZ37" s="306">
        <f t="shared" si="17"/>
        <v>0</v>
      </c>
      <c r="BA37" s="306">
        <f t="shared" si="17"/>
        <v>0</v>
      </c>
      <c r="BB37" s="306">
        <f t="shared" si="18"/>
        <v>0</v>
      </c>
      <c r="BC37" s="306">
        <f t="shared" si="18"/>
        <v>0</v>
      </c>
      <c r="BD37" s="306"/>
      <c r="BE37" s="306"/>
      <c r="BF37" s="306"/>
      <c r="BG37" s="306"/>
      <c r="BH37" s="306"/>
      <c r="BI37" s="306"/>
      <c r="BJ37" s="306"/>
      <c r="BK37" s="306"/>
      <c r="BL37" s="306"/>
      <c r="BM37" s="306"/>
      <c r="BN37" s="306"/>
      <c r="BO37" s="306"/>
      <c r="BP37" s="317">
        <f t="shared" si="4"/>
        <v>22584</v>
      </c>
      <c r="BQ37" s="202">
        <f t="shared" si="5"/>
        <v>0</v>
      </c>
      <c r="BT37" s="177" t="s">
        <v>202</v>
      </c>
      <c r="BU37" s="177" t="s">
        <v>203</v>
      </c>
    </row>
    <row r="38" spans="1:73" ht="17">
      <c r="A38" s="181"/>
      <c r="B38" s="179" t="str">
        <f t="shared" si="1"/>
        <v xml:space="preserve">DEL #35 - Assessment of DD&amp;I Vendor CalSAWS General Design </v>
      </c>
      <c r="D38" s="180">
        <f>'Sch 4 - Deliverables'!F773</f>
        <v>140016</v>
      </c>
      <c r="E38" s="170">
        <v>1</v>
      </c>
      <c r="F38" s="169">
        <f t="shared" si="6"/>
        <v>773</v>
      </c>
      <c r="G38" s="202">
        <f t="shared" si="2"/>
        <v>140016</v>
      </c>
      <c r="H38" s="335">
        <f>'Sch 5 - Summary'!H38</f>
        <v>44105</v>
      </c>
      <c r="I38" s="306">
        <f t="shared" si="11"/>
        <v>0</v>
      </c>
      <c r="J38" s="306">
        <f t="shared" si="11"/>
        <v>0</v>
      </c>
      <c r="K38" s="306">
        <f t="shared" si="11"/>
        <v>0</v>
      </c>
      <c r="L38" s="306">
        <f t="shared" si="11"/>
        <v>0</v>
      </c>
      <c r="M38" s="306">
        <f t="shared" si="11"/>
        <v>0</v>
      </c>
      <c r="N38" s="306">
        <f t="shared" si="11"/>
        <v>0</v>
      </c>
      <c r="O38" s="306">
        <f t="shared" si="11"/>
        <v>0</v>
      </c>
      <c r="P38" s="306">
        <f t="shared" si="11"/>
        <v>0</v>
      </c>
      <c r="Q38" s="306">
        <f t="shared" si="11"/>
        <v>0</v>
      </c>
      <c r="R38" s="306">
        <f t="shared" si="11"/>
        <v>0</v>
      </c>
      <c r="S38" s="306">
        <f t="shared" si="11"/>
        <v>0</v>
      </c>
      <c r="T38" s="306">
        <f t="shared" si="11"/>
        <v>0</v>
      </c>
      <c r="U38" s="306">
        <f t="shared" si="11"/>
        <v>0</v>
      </c>
      <c r="V38" s="306">
        <f t="shared" si="11"/>
        <v>0</v>
      </c>
      <c r="W38" s="306">
        <f t="shared" si="11"/>
        <v>0</v>
      </c>
      <c r="X38" s="306">
        <f t="shared" si="11"/>
        <v>140016</v>
      </c>
      <c r="Y38" s="306">
        <f t="shared" si="19"/>
        <v>0</v>
      </c>
      <c r="Z38" s="306">
        <f t="shared" si="19"/>
        <v>0</v>
      </c>
      <c r="AA38" s="306">
        <f t="shared" si="19"/>
        <v>0</v>
      </c>
      <c r="AB38" s="306">
        <f t="shared" si="19"/>
        <v>0</v>
      </c>
      <c r="AC38" s="306">
        <f t="shared" si="19"/>
        <v>0</v>
      </c>
      <c r="AD38" s="306">
        <f t="shared" si="19"/>
        <v>0</v>
      </c>
      <c r="AE38" s="306">
        <f t="shared" si="19"/>
        <v>0</v>
      </c>
      <c r="AF38" s="306">
        <f t="shared" si="19"/>
        <v>0</v>
      </c>
      <c r="AG38" s="306">
        <f t="shared" si="19"/>
        <v>0</v>
      </c>
      <c r="AH38" s="306">
        <f t="shared" si="19"/>
        <v>0</v>
      </c>
      <c r="AI38" s="306">
        <f t="shared" si="19"/>
        <v>0</v>
      </c>
      <c r="AJ38" s="306">
        <f t="shared" si="19"/>
        <v>0</v>
      </c>
      <c r="AK38" s="306">
        <f t="shared" si="19"/>
        <v>0</v>
      </c>
      <c r="AL38" s="306">
        <f t="shared" si="19"/>
        <v>0</v>
      </c>
      <c r="AM38" s="306">
        <f t="shared" si="19"/>
        <v>0</v>
      </c>
      <c r="AN38" s="306">
        <f t="shared" si="19"/>
        <v>0</v>
      </c>
      <c r="AO38" s="306">
        <f t="shared" si="17"/>
        <v>0</v>
      </c>
      <c r="AP38" s="306">
        <f t="shared" si="17"/>
        <v>0</v>
      </c>
      <c r="AQ38" s="306">
        <f t="shared" si="17"/>
        <v>0</v>
      </c>
      <c r="AR38" s="306">
        <f t="shared" si="17"/>
        <v>0</v>
      </c>
      <c r="AS38" s="306">
        <f t="shared" si="17"/>
        <v>0</v>
      </c>
      <c r="AT38" s="306">
        <f t="shared" si="17"/>
        <v>0</v>
      </c>
      <c r="AU38" s="306">
        <f t="shared" si="17"/>
        <v>0</v>
      </c>
      <c r="AV38" s="306">
        <f t="shared" si="17"/>
        <v>0</v>
      </c>
      <c r="AW38" s="306">
        <f t="shared" si="17"/>
        <v>0</v>
      </c>
      <c r="AX38" s="306">
        <f t="shared" si="17"/>
        <v>0</v>
      </c>
      <c r="AY38" s="306">
        <f t="shared" si="17"/>
        <v>0</v>
      </c>
      <c r="AZ38" s="306">
        <f t="shared" si="17"/>
        <v>0</v>
      </c>
      <c r="BA38" s="306">
        <f t="shared" si="17"/>
        <v>0</v>
      </c>
      <c r="BB38" s="306">
        <f t="shared" si="18"/>
        <v>0</v>
      </c>
      <c r="BC38" s="306">
        <f t="shared" si="18"/>
        <v>0</v>
      </c>
      <c r="BD38" s="306"/>
      <c r="BE38" s="306"/>
      <c r="BF38" s="306"/>
      <c r="BG38" s="306"/>
      <c r="BH38" s="306"/>
      <c r="BI38" s="306"/>
      <c r="BJ38" s="306"/>
      <c r="BK38" s="306"/>
      <c r="BL38" s="306"/>
      <c r="BM38" s="306"/>
      <c r="BN38" s="306"/>
      <c r="BO38" s="306"/>
      <c r="BP38" s="317">
        <f t="shared" si="4"/>
        <v>140016</v>
      </c>
      <c r="BQ38" s="202">
        <f t="shared" si="5"/>
        <v>0</v>
      </c>
      <c r="BT38" s="177" t="s">
        <v>204</v>
      </c>
      <c r="BU38" s="177" t="s">
        <v>165</v>
      </c>
    </row>
    <row r="39" spans="1:73" ht="34">
      <c r="A39" s="181"/>
      <c r="B39" s="179" t="str">
        <f t="shared" si="1"/>
        <v>DEL #36 - Assessment of DD&amp;I Vendor CalSAWS Requirements Traceability Matrix - Update 5</v>
      </c>
      <c r="D39" s="180">
        <f>'Sch 4 - Deliverables'!F795</f>
        <v>28376</v>
      </c>
      <c r="E39" s="170">
        <v>1</v>
      </c>
      <c r="F39" s="169">
        <f t="shared" si="6"/>
        <v>795</v>
      </c>
      <c r="G39" s="202">
        <f t="shared" si="2"/>
        <v>28376</v>
      </c>
      <c r="H39" s="335">
        <f>'Sch 5 - Summary'!H39</f>
        <v>44166</v>
      </c>
      <c r="I39" s="306">
        <f t="shared" si="11"/>
        <v>0</v>
      </c>
      <c r="J39" s="306">
        <f t="shared" si="11"/>
        <v>0</v>
      </c>
      <c r="K39" s="306">
        <f t="shared" si="11"/>
        <v>0</v>
      </c>
      <c r="L39" s="306">
        <f t="shared" si="11"/>
        <v>0</v>
      </c>
      <c r="M39" s="306">
        <f t="shared" si="11"/>
        <v>0</v>
      </c>
      <c r="N39" s="306">
        <f t="shared" si="11"/>
        <v>0</v>
      </c>
      <c r="O39" s="306">
        <f t="shared" si="11"/>
        <v>0</v>
      </c>
      <c r="P39" s="306">
        <f t="shared" si="11"/>
        <v>0</v>
      </c>
      <c r="Q39" s="306">
        <f t="shared" si="11"/>
        <v>0</v>
      </c>
      <c r="R39" s="306">
        <f t="shared" si="11"/>
        <v>0</v>
      </c>
      <c r="S39" s="306">
        <f t="shared" si="11"/>
        <v>0</v>
      </c>
      <c r="T39" s="306">
        <f t="shared" si="11"/>
        <v>0</v>
      </c>
      <c r="U39" s="306">
        <f t="shared" si="11"/>
        <v>0</v>
      </c>
      <c r="V39" s="306">
        <f t="shared" si="11"/>
        <v>0</v>
      </c>
      <c r="W39" s="306">
        <f t="shared" si="11"/>
        <v>0</v>
      </c>
      <c r="X39" s="306">
        <f t="shared" si="11"/>
        <v>0</v>
      </c>
      <c r="Y39" s="306">
        <f t="shared" si="19"/>
        <v>0</v>
      </c>
      <c r="Z39" s="306">
        <f t="shared" si="19"/>
        <v>28376</v>
      </c>
      <c r="AA39" s="306">
        <f t="shared" si="19"/>
        <v>0</v>
      </c>
      <c r="AB39" s="306">
        <f t="shared" si="19"/>
        <v>0</v>
      </c>
      <c r="AC39" s="306">
        <f t="shared" si="19"/>
        <v>0</v>
      </c>
      <c r="AD39" s="306">
        <f t="shared" si="19"/>
        <v>0</v>
      </c>
      <c r="AE39" s="306">
        <f t="shared" si="19"/>
        <v>0</v>
      </c>
      <c r="AF39" s="306">
        <f t="shared" si="19"/>
        <v>0</v>
      </c>
      <c r="AG39" s="306">
        <f t="shared" si="19"/>
        <v>0</v>
      </c>
      <c r="AH39" s="306">
        <f t="shared" si="19"/>
        <v>0</v>
      </c>
      <c r="AI39" s="306">
        <f t="shared" si="19"/>
        <v>0</v>
      </c>
      <c r="AJ39" s="306">
        <f t="shared" si="19"/>
        <v>0</v>
      </c>
      <c r="AK39" s="306">
        <f t="shared" si="19"/>
        <v>0</v>
      </c>
      <c r="AL39" s="306">
        <f t="shared" si="19"/>
        <v>0</v>
      </c>
      <c r="AM39" s="306">
        <f t="shared" si="19"/>
        <v>0</v>
      </c>
      <c r="AN39" s="306">
        <f t="shared" si="19"/>
        <v>0</v>
      </c>
      <c r="AO39" s="306">
        <f t="shared" si="17"/>
        <v>0</v>
      </c>
      <c r="AP39" s="306">
        <f t="shared" si="17"/>
        <v>0</v>
      </c>
      <c r="AQ39" s="306">
        <f t="shared" si="17"/>
        <v>0</v>
      </c>
      <c r="AR39" s="306">
        <f t="shared" si="17"/>
        <v>0</v>
      </c>
      <c r="AS39" s="306">
        <f t="shared" si="17"/>
        <v>0</v>
      </c>
      <c r="AT39" s="306">
        <f t="shared" si="17"/>
        <v>0</v>
      </c>
      <c r="AU39" s="306">
        <f t="shared" si="17"/>
        <v>0</v>
      </c>
      <c r="AV39" s="306">
        <f t="shared" si="17"/>
        <v>0</v>
      </c>
      <c r="AW39" s="306">
        <f t="shared" si="17"/>
        <v>0</v>
      </c>
      <c r="AX39" s="306">
        <f t="shared" si="17"/>
        <v>0</v>
      </c>
      <c r="AY39" s="306">
        <f t="shared" si="17"/>
        <v>0</v>
      </c>
      <c r="AZ39" s="306">
        <f t="shared" si="17"/>
        <v>0</v>
      </c>
      <c r="BA39" s="306">
        <f t="shared" si="17"/>
        <v>0</v>
      </c>
      <c r="BB39" s="306">
        <f t="shared" si="18"/>
        <v>0</v>
      </c>
      <c r="BC39" s="306">
        <f t="shared" si="18"/>
        <v>0</v>
      </c>
      <c r="BD39" s="306"/>
      <c r="BE39" s="306"/>
      <c r="BF39" s="306"/>
      <c r="BG39" s="306"/>
      <c r="BH39" s="306"/>
      <c r="BI39" s="306"/>
      <c r="BJ39" s="306"/>
      <c r="BK39" s="306"/>
      <c r="BL39" s="306"/>
      <c r="BM39" s="306"/>
      <c r="BN39" s="306"/>
      <c r="BO39" s="306"/>
      <c r="BP39" s="317">
        <f t="shared" si="4"/>
        <v>28376</v>
      </c>
      <c r="BQ39" s="202">
        <f t="shared" si="5"/>
        <v>0</v>
      </c>
      <c r="BT39" s="177" t="s">
        <v>205</v>
      </c>
      <c r="BU39" s="177" t="s">
        <v>206</v>
      </c>
    </row>
    <row r="40" spans="1:73" ht="34">
      <c r="A40" s="181"/>
      <c r="B40" s="179" t="str">
        <f t="shared" si="1"/>
        <v>DEL #37 - Assessment of DD&amp;I Vendor CalSAWS Requirements Traceability Matrix - Update 6</v>
      </c>
      <c r="D40" s="180">
        <f>'Sch 4 - Deliverables'!F817</f>
        <v>28376</v>
      </c>
      <c r="E40" s="170">
        <v>1</v>
      </c>
      <c r="F40" s="169">
        <f t="shared" si="6"/>
        <v>817</v>
      </c>
      <c r="G40" s="202">
        <f t="shared" si="2"/>
        <v>28376</v>
      </c>
      <c r="H40" s="335">
        <f>'Sch 5 - Summary'!H40</f>
        <v>44228</v>
      </c>
      <c r="I40" s="306">
        <f t="shared" si="11"/>
        <v>0</v>
      </c>
      <c r="J40" s="306">
        <f t="shared" si="11"/>
        <v>0</v>
      </c>
      <c r="K40" s="306">
        <f t="shared" si="11"/>
        <v>0</v>
      </c>
      <c r="L40" s="306">
        <f t="shared" si="11"/>
        <v>0</v>
      </c>
      <c r="M40" s="306">
        <f t="shared" si="11"/>
        <v>0</v>
      </c>
      <c r="N40" s="306">
        <f t="shared" si="11"/>
        <v>0</v>
      </c>
      <c r="O40" s="306">
        <f t="shared" si="11"/>
        <v>0</v>
      </c>
      <c r="P40" s="306">
        <f t="shared" si="11"/>
        <v>0</v>
      </c>
      <c r="Q40" s="306">
        <f t="shared" si="11"/>
        <v>0</v>
      </c>
      <c r="R40" s="306">
        <f t="shared" si="11"/>
        <v>0</v>
      </c>
      <c r="S40" s="306">
        <f t="shared" si="11"/>
        <v>0</v>
      </c>
      <c r="T40" s="306">
        <f t="shared" si="11"/>
        <v>0</v>
      </c>
      <c r="U40" s="306">
        <f t="shared" si="11"/>
        <v>0</v>
      </c>
      <c r="V40" s="306">
        <f t="shared" si="11"/>
        <v>0</v>
      </c>
      <c r="W40" s="306">
        <f t="shared" si="11"/>
        <v>0</v>
      </c>
      <c r="X40" s="306">
        <f t="shared" si="11"/>
        <v>0</v>
      </c>
      <c r="Y40" s="306">
        <f t="shared" si="19"/>
        <v>0</v>
      </c>
      <c r="Z40" s="306">
        <f t="shared" si="19"/>
        <v>0</v>
      </c>
      <c r="AA40" s="306">
        <f t="shared" si="19"/>
        <v>0</v>
      </c>
      <c r="AB40" s="306">
        <f t="shared" si="19"/>
        <v>28376</v>
      </c>
      <c r="AC40" s="306">
        <f t="shared" si="19"/>
        <v>0</v>
      </c>
      <c r="AD40" s="306">
        <f t="shared" si="19"/>
        <v>0</v>
      </c>
      <c r="AE40" s="306">
        <f t="shared" si="19"/>
        <v>0</v>
      </c>
      <c r="AF40" s="306">
        <f t="shared" si="19"/>
        <v>0</v>
      </c>
      <c r="AG40" s="306">
        <f t="shared" si="19"/>
        <v>0</v>
      </c>
      <c r="AH40" s="306">
        <f t="shared" si="19"/>
        <v>0</v>
      </c>
      <c r="AI40" s="306">
        <f t="shared" si="19"/>
        <v>0</v>
      </c>
      <c r="AJ40" s="306">
        <f t="shared" si="19"/>
        <v>0</v>
      </c>
      <c r="AK40" s="306">
        <f t="shared" si="19"/>
        <v>0</v>
      </c>
      <c r="AL40" s="306">
        <f t="shared" si="19"/>
        <v>0</v>
      </c>
      <c r="AM40" s="306">
        <f t="shared" si="19"/>
        <v>0</v>
      </c>
      <c r="AN40" s="306">
        <f t="shared" si="19"/>
        <v>0</v>
      </c>
      <c r="AO40" s="306">
        <f t="shared" si="17"/>
        <v>0</v>
      </c>
      <c r="AP40" s="306">
        <f t="shared" si="17"/>
        <v>0</v>
      </c>
      <c r="AQ40" s="306">
        <f t="shared" si="17"/>
        <v>0</v>
      </c>
      <c r="AR40" s="306">
        <f t="shared" si="17"/>
        <v>0</v>
      </c>
      <c r="AS40" s="306">
        <f t="shared" si="17"/>
        <v>0</v>
      </c>
      <c r="AT40" s="306">
        <f t="shared" si="17"/>
        <v>0</v>
      </c>
      <c r="AU40" s="306">
        <f t="shared" si="17"/>
        <v>0</v>
      </c>
      <c r="AV40" s="306">
        <f t="shared" si="17"/>
        <v>0</v>
      </c>
      <c r="AW40" s="306">
        <f t="shared" si="17"/>
        <v>0</v>
      </c>
      <c r="AX40" s="306">
        <f t="shared" si="17"/>
        <v>0</v>
      </c>
      <c r="AY40" s="306">
        <f t="shared" si="17"/>
        <v>0</v>
      </c>
      <c r="AZ40" s="306">
        <f t="shared" si="17"/>
        <v>0</v>
      </c>
      <c r="BA40" s="306">
        <f t="shared" si="17"/>
        <v>0</v>
      </c>
      <c r="BB40" s="306">
        <f t="shared" si="18"/>
        <v>0</v>
      </c>
      <c r="BC40" s="306">
        <f t="shared" si="18"/>
        <v>0</v>
      </c>
      <c r="BD40" s="306"/>
      <c r="BE40" s="306"/>
      <c r="BF40" s="306"/>
      <c r="BG40" s="306"/>
      <c r="BH40" s="306"/>
      <c r="BI40" s="306"/>
      <c r="BJ40" s="306"/>
      <c r="BK40" s="306"/>
      <c r="BL40" s="306"/>
      <c r="BM40" s="306"/>
      <c r="BN40" s="306"/>
      <c r="BO40" s="306"/>
      <c r="BP40" s="317">
        <f t="shared" si="4"/>
        <v>28376</v>
      </c>
      <c r="BQ40" s="202">
        <f t="shared" si="5"/>
        <v>0</v>
      </c>
      <c r="BT40" s="177" t="s">
        <v>207</v>
      </c>
      <c r="BU40" s="177" t="s">
        <v>208</v>
      </c>
    </row>
    <row r="41" spans="1:73" ht="17">
      <c r="A41" s="181"/>
      <c r="B41" s="179" t="str">
        <f t="shared" si="1"/>
        <v>DEL #38 - Assessment of DD&amp;I Vendor CalSAWS UAT Support Plan</v>
      </c>
      <c r="D41" s="180">
        <f>'Sch 4 - Deliverables'!F839</f>
        <v>32468</v>
      </c>
      <c r="E41" s="170">
        <v>1</v>
      </c>
      <c r="F41" s="169">
        <f t="shared" si="6"/>
        <v>839</v>
      </c>
      <c r="G41" s="202">
        <f t="shared" si="2"/>
        <v>32468</v>
      </c>
      <c r="H41" s="335">
        <f>'Sch 5 - Summary'!H41</f>
        <v>44228</v>
      </c>
      <c r="I41" s="306">
        <f t="shared" si="11"/>
        <v>0</v>
      </c>
      <c r="J41" s="306">
        <f t="shared" si="11"/>
        <v>0</v>
      </c>
      <c r="K41" s="306">
        <f t="shared" si="11"/>
        <v>0</v>
      </c>
      <c r="L41" s="306">
        <f t="shared" si="11"/>
        <v>0</v>
      </c>
      <c r="M41" s="306">
        <f t="shared" si="11"/>
        <v>0</v>
      </c>
      <c r="N41" s="306">
        <f t="shared" si="11"/>
        <v>0</v>
      </c>
      <c r="O41" s="306">
        <f t="shared" si="11"/>
        <v>0</v>
      </c>
      <c r="P41" s="306">
        <f t="shared" si="11"/>
        <v>0</v>
      </c>
      <c r="Q41" s="306">
        <f t="shared" si="11"/>
        <v>0</v>
      </c>
      <c r="R41" s="306">
        <f t="shared" si="11"/>
        <v>0</v>
      </c>
      <c r="S41" s="306">
        <f t="shared" si="11"/>
        <v>0</v>
      </c>
      <c r="T41" s="306">
        <f t="shared" si="11"/>
        <v>0</v>
      </c>
      <c r="U41" s="306">
        <f t="shared" si="11"/>
        <v>0</v>
      </c>
      <c r="V41" s="306">
        <f t="shared" si="11"/>
        <v>0</v>
      </c>
      <c r="W41" s="306">
        <f t="shared" si="11"/>
        <v>0</v>
      </c>
      <c r="X41" s="306">
        <f t="shared" si="11"/>
        <v>0</v>
      </c>
      <c r="Y41" s="306">
        <f t="shared" si="19"/>
        <v>0</v>
      </c>
      <c r="Z41" s="306">
        <f t="shared" si="19"/>
        <v>0</v>
      </c>
      <c r="AA41" s="306">
        <f t="shared" si="19"/>
        <v>0</v>
      </c>
      <c r="AB41" s="306">
        <f t="shared" si="19"/>
        <v>32468</v>
      </c>
      <c r="AC41" s="306">
        <f t="shared" si="19"/>
        <v>0</v>
      </c>
      <c r="AD41" s="306">
        <f t="shared" si="19"/>
        <v>0</v>
      </c>
      <c r="AE41" s="306">
        <f t="shared" si="19"/>
        <v>0</v>
      </c>
      <c r="AF41" s="306">
        <f t="shared" si="19"/>
        <v>0</v>
      </c>
      <c r="AG41" s="306">
        <f t="shared" si="19"/>
        <v>0</v>
      </c>
      <c r="AH41" s="306">
        <f t="shared" si="19"/>
        <v>0</v>
      </c>
      <c r="AI41" s="306">
        <f t="shared" si="19"/>
        <v>0</v>
      </c>
      <c r="AJ41" s="306">
        <f t="shared" si="19"/>
        <v>0</v>
      </c>
      <c r="AK41" s="306">
        <f t="shared" si="19"/>
        <v>0</v>
      </c>
      <c r="AL41" s="306">
        <f t="shared" si="19"/>
        <v>0</v>
      </c>
      <c r="AM41" s="306">
        <f t="shared" si="19"/>
        <v>0</v>
      </c>
      <c r="AN41" s="306">
        <f t="shared" si="19"/>
        <v>0</v>
      </c>
      <c r="AO41" s="306">
        <f t="shared" si="17"/>
        <v>0</v>
      </c>
      <c r="AP41" s="306">
        <f t="shared" si="17"/>
        <v>0</v>
      </c>
      <c r="AQ41" s="306">
        <f t="shared" si="17"/>
        <v>0</v>
      </c>
      <c r="AR41" s="306">
        <f t="shared" si="17"/>
        <v>0</v>
      </c>
      <c r="AS41" s="306">
        <f t="shared" si="17"/>
        <v>0</v>
      </c>
      <c r="AT41" s="306">
        <f t="shared" si="17"/>
        <v>0</v>
      </c>
      <c r="AU41" s="306">
        <f t="shared" si="17"/>
        <v>0</v>
      </c>
      <c r="AV41" s="306">
        <f t="shared" si="17"/>
        <v>0</v>
      </c>
      <c r="AW41" s="306">
        <f t="shared" si="17"/>
        <v>0</v>
      </c>
      <c r="AX41" s="306">
        <f t="shared" si="17"/>
        <v>0</v>
      </c>
      <c r="AY41" s="306">
        <f t="shared" si="17"/>
        <v>0</v>
      </c>
      <c r="AZ41" s="306">
        <f t="shared" si="17"/>
        <v>0</v>
      </c>
      <c r="BA41" s="306">
        <f t="shared" si="17"/>
        <v>0</v>
      </c>
      <c r="BB41" s="306">
        <f t="shared" si="18"/>
        <v>0</v>
      </c>
      <c r="BC41" s="306">
        <f t="shared" si="18"/>
        <v>0</v>
      </c>
      <c r="BD41" s="306"/>
      <c r="BE41" s="306"/>
      <c r="BF41" s="306"/>
      <c r="BG41" s="306"/>
      <c r="BH41" s="306"/>
      <c r="BI41" s="306"/>
      <c r="BJ41" s="306"/>
      <c r="BK41" s="306"/>
      <c r="BL41" s="306"/>
      <c r="BM41" s="306"/>
      <c r="BN41" s="306"/>
      <c r="BO41" s="306"/>
      <c r="BP41" s="317">
        <f t="shared" si="4"/>
        <v>32468</v>
      </c>
      <c r="BQ41" s="202">
        <f t="shared" si="5"/>
        <v>0</v>
      </c>
      <c r="BT41" s="177" t="s">
        <v>209</v>
      </c>
      <c r="BU41" s="177" t="s">
        <v>210</v>
      </c>
    </row>
    <row r="42" spans="1:73" ht="34">
      <c r="A42" s="181"/>
      <c r="B42" s="179" t="str">
        <f t="shared" si="1"/>
        <v>DEL #39 - Assessment of DD&amp;I Vendor CalSAWS Requirements Traceability Matrix - Update 7</v>
      </c>
      <c r="D42" s="180">
        <f>'Sch 4 - Deliverables'!F861</f>
        <v>22584</v>
      </c>
      <c r="E42" s="170">
        <v>1</v>
      </c>
      <c r="F42" s="169">
        <f t="shared" si="6"/>
        <v>861</v>
      </c>
      <c r="G42" s="202">
        <f t="shared" si="2"/>
        <v>22584</v>
      </c>
      <c r="H42" s="335">
        <f>'Sch 5 - Summary'!H42</f>
        <v>44287</v>
      </c>
      <c r="I42" s="306">
        <f t="shared" si="11"/>
        <v>0</v>
      </c>
      <c r="J42" s="306">
        <f t="shared" si="11"/>
        <v>0</v>
      </c>
      <c r="K42" s="306">
        <f t="shared" si="11"/>
        <v>0</v>
      </c>
      <c r="L42" s="306">
        <f t="shared" si="11"/>
        <v>0</v>
      </c>
      <c r="M42" s="306">
        <f t="shared" si="11"/>
        <v>0</v>
      </c>
      <c r="N42" s="306">
        <f t="shared" si="11"/>
        <v>0</v>
      </c>
      <c r="O42" s="306">
        <f t="shared" si="11"/>
        <v>0</v>
      </c>
      <c r="P42" s="306">
        <f t="shared" si="11"/>
        <v>0</v>
      </c>
      <c r="Q42" s="306">
        <f t="shared" si="11"/>
        <v>0</v>
      </c>
      <c r="R42" s="306">
        <f t="shared" si="11"/>
        <v>0</v>
      </c>
      <c r="S42" s="306">
        <f t="shared" si="11"/>
        <v>0</v>
      </c>
      <c r="T42" s="306">
        <f t="shared" si="11"/>
        <v>0</v>
      </c>
      <c r="U42" s="306">
        <f t="shared" si="11"/>
        <v>0</v>
      </c>
      <c r="V42" s="306">
        <f t="shared" si="11"/>
        <v>0</v>
      </c>
      <c r="W42" s="306">
        <f t="shared" si="11"/>
        <v>0</v>
      </c>
      <c r="X42" s="306">
        <f t="shared" si="11"/>
        <v>0</v>
      </c>
      <c r="Y42" s="306">
        <f t="shared" si="19"/>
        <v>0</v>
      </c>
      <c r="Z42" s="306">
        <f t="shared" si="19"/>
        <v>0</v>
      </c>
      <c r="AA42" s="306">
        <f t="shared" si="19"/>
        <v>0</v>
      </c>
      <c r="AB42" s="306">
        <f t="shared" si="19"/>
        <v>0</v>
      </c>
      <c r="AC42" s="306">
        <f t="shared" si="19"/>
        <v>0</v>
      </c>
      <c r="AD42" s="306">
        <f t="shared" si="19"/>
        <v>22584</v>
      </c>
      <c r="AE42" s="306">
        <f t="shared" si="19"/>
        <v>0</v>
      </c>
      <c r="AF42" s="306">
        <f t="shared" si="19"/>
        <v>0</v>
      </c>
      <c r="AG42" s="306">
        <f t="shared" si="19"/>
        <v>0</v>
      </c>
      <c r="AH42" s="306">
        <f t="shared" si="19"/>
        <v>0</v>
      </c>
      <c r="AI42" s="306">
        <f t="shared" si="19"/>
        <v>0</v>
      </c>
      <c r="AJ42" s="306">
        <f t="shared" si="19"/>
        <v>0</v>
      </c>
      <c r="AK42" s="306">
        <f t="shared" si="19"/>
        <v>0</v>
      </c>
      <c r="AL42" s="306">
        <f t="shared" si="19"/>
        <v>0</v>
      </c>
      <c r="AM42" s="306">
        <f t="shared" si="19"/>
        <v>0</v>
      </c>
      <c r="AN42" s="306">
        <f t="shared" si="19"/>
        <v>0</v>
      </c>
      <c r="AO42" s="306">
        <f t="shared" si="17"/>
        <v>0</v>
      </c>
      <c r="AP42" s="306">
        <f t="shared" si="17"/>
        <v>0</v>
      </c>
      <c r="AQ42" s="306">
        <f t="shared" si="17"/>
        <v>0</v>
      </c>
      <c r="AR42" s="306">
        <f t="shared" si="17"/>
        <v>0</v>
      </c>
      <c r="AS42" s="306">
        <f t="shared" si="17"/>
        <v>0</v>
      </c>
      <c r="AT42" s="306">
        <f t="shared" si="17"/>
        <v>0</v>
      </c>
      <c r="AU42" s="306">
        <f t="shared" si="17"/>
        <v>0</v>
      </c>
      <c r="AV42" s="306">
        <f t="shared" si="17"/>
        <v>0</v>
      </c>
      <c r="AW42" s="306">
        <f t="shared" si="17"/>
        <v>0</v>
      </c>
      <c r="AX42" s="306">
        <f t="shared" si="17"/>
        <v>0</v>
      </c>
      <c r="AY42" s="306">
        <f t="shared" si="17"/>
        <v>0</v>
      </c>
      <c r="AZ42" s="306">
        <f t="shared" si="17"/>
        <v>0</v>
      </c>
      <c r="BA42" s="306">
        <f t="shared" si="17"/>
        <v>0</v>
      </c>
      <c r="BB42" s="306">
        <f t="shared" si="18"/>
        <v>0</v>
      </c>
      <c r="BC42" s="306">
        <f t="shared" si="18"/>
        <v>0</v>
      </c>
      <c r="BD42" s="306"/>
      <c r="BE42" s="306"/>
      <c r="BF42" s="306"/>
      <c r="BG42" s="306"/>
      <c r="BH42" s="306"/>
      <c r="BI42" s="306"/>
      <c r="BJ42" s="306"/>
      <c r="BK42" s="306"/>
      <c r="BL42" s="306"/>
      <c r="BM42" s="306"/>
      <c r="BN42" s="306"/>
      <c r="BO42" s="306"/>
      <c r="BP42" s="317">
        <f t="shared" si="4"/>
        <v>22584</v>
      </c>
      <c r="BQ42" s="202">
        <f t="shared" si="5"/>
        <v>0</v>
      </c>
      <c r="BT42" s="177" t="s">
        <v>211</v>
      </c>
      <c r="BU42" s="177" t="s">
        <v>212</v>
      </c>
    </row>
    <row r="43" spans="1:73" ht="34">
      <c r="B43" s="179" t="str">
        <f t="shared" si="1"/>
        <v>DEL #40 - Assessment of DD&amp;I Vendor CalSAWS (C-IV) UAT Readiness Report/Milestone</v>
      </c>
      <c r="D43" s="180">
        <f>'Sch 4 - Deliverables'!F883</f>
        <v>26176</v>
      </c>
      <c r="E43" s="170">
        <v>1</v>
      </c>
      <c r="F43" s="169">
        <f t="shared" si="6"/>
        <v>883</v>
      </c>
      <c r="G43" s="202">
        <f t="shared" si="2"/>
        <v>26176</v>
      </c>
      <c r="H43" s="335">
        <f>'Sch 5 - Summary'!H43</f>
        <v>44287</v>
      </c>
      <c r="I43" s="306">
        <f t="shared" si="11"/>
        <v>0</v>
      </c>
      <c r="J43" s="306">
        <f t="shared" si="11"/>
        <v>0</v>
      </c>
      <c r="K43" s="306">
        <f t="shared" si="11"/>
        <v>0</v>
      </c>
      <c r="L43" s="306">
        <f t="shared" si="11"/>
        <v>0</v>
      </c>
      <c r="M43" s="306">
        <f t="shared" si="11"/>
        <v>0</v>
      </c>
      <c r="N43" s="306">
        <f t="shared" si="11"/>
        <v>0</v>
      </c>
      <c r="O43" s="306">
        <f t="shared" si="11"/>
        <v>0</v>
      </c>
      <c r="P43" s="306">
        <f t="shared" si="11"/>
        <v>0</v>
      </c>
      <c r="Q43" s="306">
        <f t="shared" si="11"/>
        <v>0</v>
      </c>
      <c r="R43" s="306">
        <f t="shared" si="11"/>
        <v>0</v>
      </c>
      <c r="S43" s="306">
        <f t="shared" si="11"/>
        <v>0</v>
      </c>
      <c r="T43" s="306">
        <f t="shared" si="11"/>
        <v>0</v>
      </c>
      <c r="U43" s="306">
        <f t="shared" si="11"/>
        <v>0</v>
      </c>
      <c r="V43" s="306">
        <f t="shared" si="11"/>
        <v>0</v>
      </c>
      <c r="W43" s="306">
        <f t="shared" si="11"/>
        <v>0</v>
      </c>
      <c r="X43" s="306">
        <f t="shared" si="11"/>
        <v>0</v>
      </c>
      <c r="Y43" s="306">
        <f t="shared" si="19"/>
        <v>0</v>
      </c>
      <c r="Z43" s="306">
        <f t="shared" si="19"/>
        <v>0</v>
      </c>
      <c r="AA43" s="306">
        <f t="shared" si="19"/>
        <v>0</v>
      </c>
      <c r="AB43" s="306">
        <f t="shared" si="19"/>
        <v>0</v>
      </c>
      <c r="AC43" s="306">
        <f t="shared" si="19"/>
        <v>0</v>
      </c>
      <c r="AD43" s="306">
        <f t="shared" si="19"/>
        <v>26176</v>
      </c>
      <c r="AE43" s="306">
        <f t="shared" si="19"/>
        <v>0</v>
      </c>
      <c r="AF43" s="306">
        <f t="shared" si="19"/>
        <v>0</v>
      </c>
      <c r="AG43" s="306">
        <f t="shared" si="19"/>
        <v>0</v>
      </c>
      <c r="AH43" s="306">
        <f t="shared" si="19"/>
        <v>0</v>
      </c>
      <c r="AI43" s="306">
        <f t="shared" si="19"/>
        <v>0</v>
      </c>
      <c r="AJ43" s="306">
        <f t="shared" si="19"/>
        <v>0</v>
      </c>
      <c r="AK43" s="306">
        <f t="shared" si="19"/>
        <v>0</v>
      </c>
      <c r="AL43" s="306">
        <f t="shared" si="19"/>
        <v>0</v>
      </c>
      <c r="AM43" s="306">
        <f t="shared" si="19"/>
        <v>0</v>
      </c>
      <c r="AN43" s="306">
        <f t="shared" si="19"/>
        <v>0</v>
      </c>
      <c r="AO43" s="306">
        <f t="shared" si="17"/>
        <v>0</v>
      </c>
      <c r="AP43" s="306">
        <f t="shared" si="17"/>
        <v>0</v>
      </c>
      <c r="AQ43" s="306">
        <f t="shared" si="17"/>
        <v>0</v>
      </c>
      <c r="AR43" s="306">
        <f t="shared" si="17"/>
        <v>0</v>
      </c>
      <c r="AS43" s="306">
        <f t="shared" si="17"/>
        <v>0</v>
      </c>
      <c r="AT43" s="306">
        <f t="shared" si="17"/>
        <v>0</v>
      </c>
      <c r="AU43" s="306">
        <f t="shared" si="17"/>
        <v>0</v>
      </c>
      <c r="AV43" s="306">
        <f t="shared" si="17"/>
        <v>0</v>
      </c>
      <c r="AW43" s="306">
        <f t="shared" si="17"/>
        <v>0</v>
      </c>
      <c r="AX43" s="306">
        <f t="shared" si="17"/>
        <v>0</v>
      </c>
      <c r="AY43" s="306">
        <f t="shared" si="17"/>
        <v>0</v>
      </c>
      <c r="AZ43" s="306">
        <f t="shared" si="17"/>
        <v>0</v>
      </c>
      <c r="BA43" s="306">
        <f t="shared" si="17"/>
        <v>0</v>
      </c>
      <c r="BB43" s="306">
        <f t="shared" si="18"/>
        <v>0</v>
      </c>
      <c r="BC43" s="306">
        <f t="shared" si="18"/>
        <v>0</v>
      </c>
      <c r="BD43" s="306"/>
      <c r="BE43" s="306"/>
      <c r="BF43" s="306"/>
      <c r="BG43" s="306"/>
      <c r="BH43" s="306"/>
      <c r="BI43" s="306"/>
      <c r="BJ43" s="306"/>
      <c r="BK43" s="306"/>
      <c r="BL43" s="306"/>
      <c r="BM43" s="306"/>
      <c r="BN43" s="306"/>
      <c r="BO43" s="306"/>
      <c r="BP43" s="317">
        <f t="shared" si="4"/>
        <v>26176</v>
      </c>
      <c r="BQ43" s="202">
        <f t="shared" si="5"/>
        <v>0</v>
      </c>
      <c r="BT43" s="177" t="s">
        <v>213</v>
      </c>
      <c r="BU43" s="177" t="s">
        <v>214</v>
      </c>
    </row>
    <row r="44" spans="1:73" ht="34">
      <c r="B44" s="179" t="str">
        <f t="shared" si="1"/>
        <v>DEL #41 - Assessment of DD&amp;I Vendor CalSAWS Migration Project Control Document Update</v>
      </c>
      <c r="D44" s="180">
        <f>'Sch 4 - Deliverables'!F905</f>
        <v>19576</v>
      </c>
      <c r="E44" s="170">
        <v>1</v>
      </c>
      <c r="F44" s="169">
        <f t="shared" si="6"/>
        <v>905</v>
      </c>
      <c r="G44" s="202">
        <f t="shared" si="2"/>
        <v>19576</v>
      </c>
      <c r="H44" s="335">
        <f>'Sch 5 - Summary'!H44</f>
        <v>44287</v>
      </c>
      <c r="I44" s="306">
        <f t="shared" si="11"/>
        <v>0</v>
      </c>
      <c r="J44" s="306">
        <f t="shared" si="11"/>
        <v>0</v>
      </c>
      <c r="K44" s="306">
        <f t="shared" si="11"/>
        <v>0</v>
      </c>
      <c r="L44" s="306">
        <f t="shared" si="11"/>
        <v>0</v>
      </c>
      <c r="M44" s="306">
        <f t="shared" si="11"/>
        <v>0</v>
      </c>
      <c r="N44" s="306">
        <f t="shared" si="11"/>
        <v>0</v>
      </c>
      <c r="O44" s="306">
        <f t="shared" si="11"/>
        <v>0</v>
      </c>
      <c r="P44" s="306">
        <f t="shared" si="11"/>
        <v>0</v>
      </c>
      <c r="Q44" s="306">
        <f t="shared" si="11"/>
        <v>0</v>
      </c>
      <c r="R44" s="306">
        <f t="shared" si="11"/>
        <v>0</v>
      </c>
      <c r="S44" s="306">
        <f t="shared" si="11"/>
        <v>0</v>
      </c>
      <c r="T44" s="306">
        <f t="shared" si="11"/>
        <v>0</v>
      </c>
      <c r="U44" s="306">
        <f t="shared" si="11"/>
        <v>0</v>
      </c>
      <c r="V44" s="306">
        <f t="shared" si="11"/>
        <v>0</v>
      </c>
      <c r="W44" s="306">
        <f t="shared" si="11"/>
        <v>0</v>
      </c>
      <c r="X44" s="306">
        <f t="shared" si="11"/>
        <v>0</v>
      </c>
      <c r="Y44" s="306">
        <f t="shared" si="19"/>
        <v>0</v>
      </c>
      <c r="Z44" s="306">
        <f t="shared" si="19"/>
        <v>0</v>
      </c>
      <c r="AA44" s="306">
        <f t="shared" si="19"/>
        <v>0</v>
      </c>
      <c r="AB44" s="306">
        <f t="shared" si="19"/>
        <v>0</v>
      </c>
      <c r="AC44" s="306">
        <f t="shared" si="19"/>
        <v>0</v>
      </c>
      <c r="AD44" s="306">
        <f t="shared" si="19"/>
        <v>19576</v>
      </c>
      <c r="AE44" s="306">
        <f t="shared" si="19"/>
        <v>0</v>
      </c>
      <c r="AF44" s="306">
        <f t="shared" si="19"/>
        <v>0</v>
      </c>
      <c r="AG44" s="306">
        <f t="shared" si="19"/>
        <v>0</v>
      </c>
      <c r="AH44" s="306">
        <f t="shared" si="19"/>
        <v>0</v>
      </c>
      <c r="AI44" s="306">
        <f t="shared" si="19"/>
        <v>0</v>
      </c>
      <c r="AJ44" s="306">
        <f t="shared" si="19"/>
        <v>0</v>
      </c>
      <c r="AK44" s="306">
        <f t="shared" si="19"/>
        <v>0</v>
      </c>
      <c r="AL44" s="306">
        <f t="shared" si="19"/>
        <v>0</v>
      </c>
      <c r="AM44" s="306">
        <f t="shared" si="19"/>
        <v>0</v>
      </c>
      <c r="AN44" s="306">
        <f t="shared" si="19"/>
        <v>0</v>
      </c>
      <c r="AO44" s="306">
        <f t="shared" si="17"/>
        <v>0</v>
      </c>
      <c r="AP44" s="306">
        <f t="shared" si="17"/>
        <v>0</v>
      </c>
      <c r="AQ44" s="306">
        <f t="shared" si="17"/>
        <v>0</v>
      </c>
      <c r="AR44" s="306">
        <f t="shared" si="17"/>
        <v>0</v>
      </c>
      <c r="AS44" s="306">
        <f t="shared" si="17"/>
        <v>0</v>
      </c>
      <c r="AT44" s="306">
        <f t="shared" si="17"/>
        <v>0</v>
      </c>
      <c r="AU44" s="306">
        <f t="shared" si="17"/>
        <v>0</v>
      </c>
      <c r="AV44" s="306">
        <f t="shared" si="17"/>
        <v>0</v>
      </c>
      <c r="AW44" s="306">
        <f t="shared" si="17"/>
        <v>0</v>
      </c>
      <c r="AX44" s="306">
        <f t="shared" si="17"/>
        <v>0</v>
      </c>
      <c r="AY44" s="306">
        <f t="shared" si="17"/>
        <v>0</v>
      </c>
      <c r="AZ44" s="306">
        <f t="shared" si="17"/>
        <v>0</v>
      </c>
      <c r="BA44" s="306">
        <f t="shared" si="17"/>
        <v>0</v>
      </c>
      <c r="BB44" s="306">
        <f t="shared" si="18"/>
        <v>0</v>
      </c>
      <c r="BC44" s="306">
        <f t="shared" si="18"/>
        <v>0</v>
      </c>
      <c r="BD44" s="306"/>
      <c r="BE44" s="306"/>
      <c r="BF44" s="306"/>
      <c r="BG44" s="306"/>
      <c r="BH44" s="306"/>
      <c r="BI44" s="306"/>
      <c r="BJ44" s="306"/>
      <c r="BK44" s="306"/>
      <c r="BL44" s="306"/>
      <c r="BM44" s="306"/>
      <c r="BN44" s="306"/>
      <c r="BO44" s="306"/>
      <c r="BP44" s="317">
        <f t="shared" si="4"/>
        <v>19576</v>
      </c>
      <c r="BQ44" s="202">
        <f t="shared" si="5"/>
        <v>0</v>
      </c>
      <c r="BT44" s="177" t="s">
        <v>215</v>
      </c>
      <c r="BU44" s="177" t="s">
        <v>194</v>
      </c>
    </row>
    <row r="45" spans="1:73" ht="34">
      <c r="B45" s="179" t="str">
        <f t="shared" si="1"/>
        <v>DEL #42 - Assessment of DD&amp;I Vendor CalSAWS (CalWIN) UAT Readiness Report/Milestone</v>
      </c>
      <c r="D45" s="180">
        <f>'Sch 4 - Deliverables'!F927</f>
        <v>19608</v>
      </c>
      <c r="E45" s="170">
        <v>1</v>
      </c>
      <c r="F45" s="169">
        <f t="shared" si="6"/>
        <v>927</v>
      </c>
      <c r="G45" s="202">
        <f t="shared" si="2"/>
        <v>19608</v>
      </c>
      <c r="H45" s="335">
        <f>'Sch 5 - Summary'!H45</f>
        <v>44409</v>
      </c>
      <c r="I45" s="306">
        <f t="shared" si="11"/>
        <v>0</v>
      </c>
      <c r="J45" s="306">
        <f t="shared" si="11"/>
        <v>0</v>
      </c>
      <c r="K45" s="306">
        <f t="shared" si="11"/>
        <v>0</v>
      </c>
      <c r="L45" s="306">
        <f t="shared" si="11"/>
        <v>0</v>
      </c>
      <c r="M45" s="306">
        <f t="shared" si="11"/>
        <v>0</v>
      </c>
      <c r="N45" s="306">
        <f t="shared" si="11"/>
        <v>0</v>
      </c>
      <c r="O45" s="306">
        <f t="shared" si="11"/>
        <v>0</v>
      </c>
      <c r="P45" s="306">
        <f t="shared" si="11"/>
        <v>0</v>
      </c>
      <c r="Q45" s="306">
        <f t="shared" si="11"/>
        <v>0</v>
      </c>
      <c r="R45" s="306">
        <f t="shared" si="11"/>
        <v>0</v>
      </c>
      <c r="S45" s="306">
        <f t="shared" si="11"/>
        <v>0</v>
      </c>
      <c r="T45" s="306">
        <f t="shared" si="11"/>
        <v>0</v>
      </c>
      <c r="U45" s="306">
        <f t="shared" si="11"/>
        <v>0</v>
      </c>
      <c r="V45" s="306">
        <f t="shared" si="11"/>
        <v>0</v>
      </c>
      <c r="W45" s="306">
        <f t="shared" si="11"/>
        <v>0</v>
      </c>
      <c r="X45" s="306">
        <f t="shared" si="11"/>
        <v>0</v>
      </c>
      <c r="Y45" s="306">
        <f t="shared" si="19"/>
        <v>0</v>
      </c>
      <c r="Z45" s="306">
        <f t="shared" si="19"/>
        <v>0</v>
      </c>
      <c r="AA45" s="306">
        <f t="shared" si="19"/>
        <v>0</v>
      </c>
      <c r="AB45" s="306">
        <f t="shared" si="19"/>
        <v>0</v>
      </c>
      <c r="AC45" s="306">
        <f t="shared" si="19"/>
        <v>0</v>
      </c>
      <c r="AD45" s="306">
        <f t="shared" si="19"/>
        <v>0</v>
      </c>
      <c r="AE45" s="306">
        <f t="shared" si="19"/>
        <v>0</v>
      </c>
      <c r="AF45" s="306">
        <f t="shared" si="19"/>
        <v>0</v>
      </c>
      <c r="AG45" s="306">
        <f t="shared" si="19"/>
        <v>0</v>
      </c>
      <c r="AH45" s="306">
        <f t="shared" si="19"/>
        <v>19608</v>
      </c>
      <c r="AI45" s="306">
        <f t="shared" si="19"/>
        <v>0</v>
      </c>
      <c r="AJ45" s="306">
        <f t="shared" si="19"/>
        <v>0</v>
      </c>
      <c r="AK45" s="306">
        <f t="shared" si="19"/>
        <v>0</v>
      </c>
      <c r="AL45" s="306">
        <f t="shared" si="19"/>
        <v>0</v>
      </c>
      <c r="AM45" s="306">
        <f t="shared" si="19"/>
        <v>0</v>
      </c>
      <c r="AN45" s="306">
        <f t="shared" si="19"/>
        <v>0</v>
      </c>
      <c r="AO45" s="306">
        <f t="shared" si="17"/>
        <v>0</v>
      </c>
      <c r="AP45" s="306">
        <f t="shared" si="17"/>
        <v>0</v>
      </c>
      <c r="AQ45" s="306">
        <f t="shared" si="17"/>
        <v>0</v>
      </c>
      <c r="AR45" s="306">
        <f t="shared" si="17"/>
        <v>0</v>
      </c>
      <c r="AS45" s="306">
        <f t="shared" si="17"/>
        <v>0</v>
      </c>
      <c r="AT45" s="306">
        <f t="shared" si="17"/>
        <v>0</v>
      </c>
      <c r="AU45" s="306">
        <f t="shared" si="17"/>
        <v>0</v>
      </c>
      <c r="AV45" s="306">
        <f t="shared" si="17"/>
        <v>0</v>
      </c>
      <c r="AW45" s="306">
        <f t="shared" si="17"/>
        <v>0</v>
      </c>
      <c r="AX45" s="306">
        <f t="shared" si="17"/>
        <v>0</v>
      </c>
      <c r="AY45" s="306">
        <f t="shared" si="17"/>
        <v>0</v>
      </c>
      <c r="AZ45" s="306">
        <f t="shared" si="17"/>
        <v>0</v>
      </c>
      <c r="BA45" s="306">
        <f t="shared" si="17"/>
        <v>0</v>
      </c>
      <c r="BB45" s="306">
        <f t="shared" si="18"/>
        <v>0</v>
      </c>
      <c r="BC45" s="306">
        <f t="shared" si="18"/>
        <v>0</v>
      </c>
      <c r="BD45" s="306"/>
      <c r="BE45" s="306"/>
      <c r="BF45" s="306"/>
      <c r="BG45" s="306"/>
      <c r="BH45" s="306"/>
      <c r="BI45" s="306"/>
      <c r="BJ45" s="306"/>
      <c r="BK45" s="306"/>
      <c r="BL45" s="306"/>
      <c r="BM45" s="306"/>
      <c r="BN45" s="306"/>
      <c r="BO45" s="306"/>
      <c r="BP45" s="317">
        <f t="shared" si="4"/>
        <v>19608</v>
      </c>
      <c r="BQ45" s="202">
        <f t="shared" si="5"/>
        <v>0</v>
      </c>
      <c r="BT45" s="177" t="s">
        <v>216</v>
      </c>
      <c r="BU45" s="177" t="s">
        <v>217</v>
      </c>
    </row>
    <row r="46" spans="1:73" ht="34">
      <c r="B46" s="179" t="str">
        <f t="shared" si="1"/>
        <v>DEL #43 - Assessment of DD&amp;I Vendor CalSAWS Requirements Traceability Matrix - Update 8</v>
      </c>
      <c r="D46" s="180">
        <f>'Sch 4 - Deliverables'!F949</f>
        <v>22584</v>
      </c>
      <c r="E46" s="170">
        <v>1</v>
      </c>
      <c r="F46" s="169">
        <f t="shared" si="6"/>
        <v>949</v>
      </c>
      <c r="G46" s="202">
        <f t="shared" si="2"/>
        <v>22584</v>
      </c>
      <c r="H46" s="335">
        <f>'Sch 5 - Summary'!H46</f>
        <v>44501</v>
      </c>
      <c r="I46" s="306">
        <f t="shared" si="11"/>
        <v>0</v>
      </c>
      <c r="J46" s="306">
        <f t="shared" si="11"/>
        <v>0</v>
      </c>
      <c r="K46" s="306">
        <f t="shared" si="11"/>
        <v>0</v>
      </c>
      <c r="L46" s="306">
        <f t="shared" si="11"/>
        <v>0</v>
      </c>
      <c r="M46" s="306">
        <f t="shared" si="11"/>
        <v>0</v>
      </c>
      <c r="N46" s="306">
        <f t="shared" si="11"/>
        <v>0</v>
      </c>
      <c r="O46" s="306">
        <f t="shared" si="11"/>
        <v>0</v>
      </c>
      <c r="P46" s="306">
        <f t="shared" si="11"/>
        <v>0</v>
      </c>
      <c r="Q46" s="306">
        <f t="shared" si="11"/>
        <v>0</v>
      </c>
      <c r="R46" s="306">
        <f t="shared" si="11"/>
        <v>0</v>
      </c>
      <c r="S46" s="306">
        <f t="shared" si="11"/>
        <v>0</v>
      </c>
      <c r="T46" s="306">
        <f t="shared" si="11"/>
        <v>0</v>
      </c>
      <c r="U46" s="306">
        <f t="shared" si="11"/>
        <v>0</v>
      </c>
      <c r="V46" s="306">
        <f t="shared" si="11"/>
        <v>0</v>
      </c>
      <c r="W46" s="306">
        <f t="shared" si="11"/>
        <v>0</v>
      </c>
      <c r="X46" s="306">
        <f t="shared" si="11"/>
        <v>0</v>
      </c>
      <c r="Y46" s="306">
        <f t="shared" si="19"/>
        <v>0</v>
      </c>
      <c r="Z46" s="306">
        <f t="shared" si="19"/>
        <v>0</v>
      </c>
      <c r="AA46" s="306">
        <f t="shared" si="19"/>
        <v>0</v>
      </c>
      <c r="AB46" s="306">
        <f t="shared" si="19"/>
        <v>0</v>
      </c>
      <c r="AC46" s="306">
        <f t="shared" si="19"/>
        <v>0</v>
      </c>
      <c r="AD46" s="306">
        <f t="shared" si="19"/>
        <v>0</v>
      </c>
      <c r="AE46" s="306">
        <f t="shared" si="19"/>
        <v>0</v>
      </c>
      <c r="AF46" s="306">
        <f t="shared" si="19"/>
        <v>0</v>
      </c>
      <c r="AG46" s="306">
        <f t="shared" si="19"/>
        <v>0</v>
      </c>
      <c r="AH46" s="306">
        <f t="shared" si="19"/>
        <v>0</v>
      </c>
      <c r="AI46" s="306">
        <f t="shared" si="19"/>
        <v>0</v>
      </c>
      <c r="AJ46" s="306">
        <f t="shared" si="19"/>
        <v>0</v>
      </c>
      <c r="AK46" s="306">
        <f t="shared" si="19"/>
        <v>22584</v>
      </c>
      <c r="AL46" s="306">
        <f t="shared" si="19"/>
        <v>0</v>
      </c>
      <c r="AM46" s="306">
        <f t="shared" si="19"/>
        <v>0</v>
      </c>
      <c r="AN46" s="306">
        <f t="shared" si="19"/>
        <v>0</v>
      </c>
      <c r="AO46" s="306">
        <f t="shared" si="17"/>
        <v>0</v>
      </c>
      <c r="AP46" s="306">
        <f t="shared" si="17"/>
        <v>0</v>
      </c>
      <c r="AQ46" s="306">
        <f t="shared" si="17"/>
        <v>0</v>
      </c>
      <c r="AR46" s="306">
        <f t="shared" si="17"/>
        <v>0</v>
      </c>
      <c r="AS46" s="306">
        <f t="shared" si="17"/>
        <v>0</v>
      </c>
      <c r="AT46" s="306">
        <f t="shared" si="17"/>
        <v>0</v>
      </c>
      <c r="AU46" s="306">
        <f t="shared" si="17"/>
        <v>0</v>
      </c>
      <c r="AV46" s="306">
        <f t="shared" si="17"/>
        <v>0</v>
      </c>
      <c r="AW46" s="306">
        <f t="shared" si="17"/>
        <v>0</v>
      </c>
      <c r="AX46" s="306">
        <f t="shared" si="17"/>
        <v>0</v>
      </c>
      <c r="AY46" s="306">
        <f t="shared" si="17"/>
        <v>0</v>
      </c>
      <c r="AZ46" s="306">
        <f t="shared" si="17"/>
        <v>0</v>
      </c>
      <c r="BA46" s="306">
        <f t="shared" si="17"/>
        <v>0</v>
      </c>
      <c r="BB46" s="306">
        <f t="shared" si="18"/>
        <v>0</v>
      </c>
      <c r="BC46" s="306">
        <f t="shared" si="18"/>
        <v>0</v>
      </c>
      <c r="BD46" s="306"/>
      <c r="BE46" s="306"/>
      <c r="BF46" s="306"/>
      <c r="BG46" s="306"/>
      <c r="BH46" s="306"/>
      <c r="BI46" s="306"/>
      <c r="BJ46" s="306"/>
      <c r="BK46" s="306"/>
      <c r="BL46" s="306"/>
      <c r="BM46" s="306"/>
      <c r="BN46" s="306"/>
      <c r="BO46" s="306"/>
      <c r="BP46" s="317">
        <f t="shared" si="4"/>
        <v>22584</v>
      </c>
      <c r="BQ46" s="202">
        <f t="shared" si="5"/>
        <v>0</v>
      </c>
      <c r="BT46" s="177" t="s">
        <v>218</v>
      </c>
      <c r="BU46" s="177" t="s">
        <v>219</v>
      </c>
    </row>
    <row r="47" spans="1:73" ht="34">
      <c r="B47" s="179" t="str">
        <f t="shared" si="1"/>
        <v>DEL #44 - Assessment of DD&amp;I Vendor CalSAWS Requirements Traceability Matrix - Update 9</v>
      </c>
      <c r="D47" s="180">
        <f>'Sch 4 - Deliverables'!F971</f>
        <v>21672</v>
      </c>
      <c r="E47" s="170">
        <v>1</v>
      </c>
      <c r="F47" s="169">
        <f t="shared" si="6"/>
        <v>971</v>
      </c>
      <c r="G47" s="202">
        <f t="shared" si="2"/>
        <v>21672</v>
      </c>
      <c r="H47" s="335">
        <f>'Sch 5 - Summary'!H47</f>
        <v>44621</v>
      </c>
      <c r="I47" s="306">
        <f t="shared" si="11"/>
        <v>0</v>
      </c>
      <c r="J47" s="306">
        <f t="shared" si="11"/>
        <v>0</v>
      </c>
      <c r="K47" s="306">
        <f t="shared" si="11"/>
        <v>0</v>
      </c>
      <c r="L47" s="306">
        <f t="shared" si="11"/>
        <v>0</v>
      </c>
      <c r="M47" s="306">
        <f t="shared" si="11"/>
        <v>0</v>
      </c>
      <c r="N47" s="306">
        <f t="shared" si="11"/>
        <v>0</v>
      </c>
      <c r="O47" s="306">
        <f t="shared" si="11"/>
        <v>0</v>
      </c>
      <c r="P47" s="306">
        <f t="shared" si="11"/>
        <v>0</v>
      </c>
      <c r="Q47" s="306">
        <f t="shared" si="11"/>
        <v>0</v>
      </c>
      <c r="R47" s="306">
        <f t="shared" si="11"/>
        <v>0</v>
      </c>
      <c r="S47" s="306">
        <f t="shared" si="11"/>
        <v>0</v>
      </c>
      <c r="T47" s="306">
        <f t="shared" si="11"/>
        <v>0</v>
      </c>
      <c r="U47" s="306">
        <f t="shared" si="11"/>
        <v>0</v>
      </c>
      <c r="V47" s="306">
        <f t="shared" si="11"/>
        <v>0</v>
      </c>
      <c r="W47" s="306">
        <f t="shared" si="11"/>
        <v>0</v>
      </c>
      <c r="X47" s="306">
        <f t="shared" si="11"/>
        <v>0</v>
      </c>
      <c r="Y47" s="306">
        <f t="shared" si="19"/>
        <v>0</v>
      </c>
      <c r="Z47" s="306">
        <f t="shared" si="19"/>
        <v>0</v>
      </c>
      <c r="AA47" s="306">
        <f t="shared" si="19"/>
        <v>0</v>
      </c>
      <c r="AB47" s="306">
        <f t="shared" si="19"/>
        <v>0</v>
      </c>
      <c r="AC47" s="306">
        <f t="shared" si="19"/>
        <v>0</v>
      </c>
      <c r="AD47" s="306">
        <f t="shared" si="19"/>
        <v>0</v>
      </c>
      <c r="AE47" s="306">
        <f t="shared" si="19"/>
        <v>0</v>
      </c>
      <c r="AF47" s="306">
        <f t="shared" si="19"/>
        <v>0</v>
      </c>
      <c r="AG47" s="306">
        <f t="shared" si="19"/>
        <v>0</v>
      </c>
      <c r="AH47" s="306">
        <f t="shared" si="19"/>
        <v>0</v>
      </c>
      <c r="AI47" s="306">
        <f t="shared" si="19"/>
        <v>0</v>
      </c>
      <c r="AJ47" s="306">
        <f t="shared" si="19"/>
        <v>0</v>
      </c>
      <c r="AK47" s="306">
        <f t="shared" si="19"/>
        <v>0</v>
      </c>
      <c r="AL47" s="306">
        <f t="shared" si="19"/>
        <v>0</v>
      </c>
      <c r="AM47" s="306">
        <f t="shared" si="19"/>
        <v>0</v>
      </c>
      <c r="AN47" s="306">
        <f t="shared" si="19"/>
        <v>0</v>
      </c>
      <c r="AO47" s="306">
        <f t="shared" si="17"/>
        <v>21672</v>
      </c>
      <c r="AP47" s="306">
        <f t="shared" si="17"/>
        <v>0</v>
      </c>
      <c r="AQ47" s="306">
        <f t="shared" si="17"/>
        <v>0</v>
      </c>
      <c r="AR47" s="306">
        <f t="shared" si="17"/>
        <v>0</v>
      </c>
      <c r="AS47" s="306">
        <f t="shared" si="17"/>
        <v>0</v>
      </c>
      <c r="AT47" s="306">
        <f t="shared" si="17"/>
        <v>0</v>
      </c>
      <c r="AU47" s="306">
        <f t="shared" si="17"/>
        <v>0</v>
      </c>
      <c r="AV47" s="306">
        <f t="shared" si="17"/>
        <v>0</v>
      </c>
      <c r="AW47" s="306">
        <f t="shared" si="17"/>
        <v>0</v>
      </c>
      <c r="AX47" s="306">
        <f t="shared" si="17"/>
        <v>0</v>
      </c>
      <c r="AY47" s="306">
        <f t="shared" si="17"/>
        <v>0</v>
      </c>
      <c r="AZ47" s="306">
        <f t="shared" si="17"/>
        <v>0</v>
      </c>
      <c r="BA47" s="306">
        <f t="shared" si="17"/>
        <v>0</v>
      </c>
      <c r="BB47" s="306">
        <f t="shared" si="18"/>
        <v>0</v>
      </c>
      <c r="BC47" s="306">
        <f t="shared" si="18"/>
        <v>0</v>
      </c>
      <c r="BD47" s="306"/>
      <c r="BE47" s="306"/>
      <c r="BF47" s="306"/>
      <c r="BG47" s="306"/>
      <c r="BH47" s="306"/>
      <c r="BI47" s="306"/>
      <c r="BJ47" s="306"/>
      <c r="BK47" s="306"/>
      <c r="BL47" s="306"/>
      <c r="BM47" s="306"/>
      <c r="BN47" s="306"/>
      <c r="BO47" s="306"/>
      <c r="BP47" s="317">
        <f t="shared" si="4"/>
        <v>21672</v>
      </c>
      <c r="BQ47" s="202">
        <f t="shared" si="5"/>
        <v>0</v>
      </c>
      <c r="BT47" s="177" t="s">
        <v>220</v>
      </c>
      <c r="BU47" s="177" t="s">
        <v>221</v>
      </c>
    </row>
    <row r="48" spans="1:73" ht="34">
      <c r="B48" s="179" t="str">
        <f t="shared" si="1"/>
        <v>DEL #45 - Assessment of DD&amp;I Vendor CalSAWS Deployment Complete Milestone/Report - C-IV</v>
      </c>
      <c r="D48" s="180">
        <f>'Sch 4 - Deliverables'!F993</f>
        <v>60936</v>
      </c>
      <c r="E48" s="170">
        <v>1</v>
      </c>
      <c r="F48" s="169">
        <f t="shared" si="6"/>
        <v>993</v>
      </c>
      <c r="G48" s="202">
        <f t="shared" si="2"/>
        <v>60936</v>
      </c>
      <c r="H48" s="335">
        <f>'Sch 5 - Summary'!H48</f>
        <v>44562</v>
      </c>
      <c r="I48" s="306">
        <f t="shared" si="11"/>
        <v>0</v>
      </c>
      <c r="J48" s="306">
        <f t="shared" si="11"/>
        <v>0</v>
      </c>
      <c r="K48" s="306">
        <f t="shared" si="11"/>
        <v>0</v>
      </c>
      <c r="L48" s="306">
        <f t="shared" si="11"/>
        <v>0</v>
      </c>
      <c r="M48" s="306">
        <f t="shared" si="11"/>
        <v>0</v>
      </c>
      <c r="N48" s="306">
        <f t="shared" si="11"/>
        <v>0</v>
      </c>
      <c r="O48" s="306">
        <f t="shared" si="11"/>
        <v>0</v>
      </c>
      <c r="P48" s="306">
        <f t="shared" si="11"/>
        <v>0</v>
      </c>
      <c r="Q48" s="306">
        <f t="shared" si="11"/>
        <v>0</v>
      </c>
      <c r="R48" s="306">
        <f t="shared" si="11"/>
        <v>0</v>
      </c>
      <c r="S48" s="306">
        <f t="shared" si="11"/>
        <v>0</v>
      </c>
      <c r="T48" s="306">
        <f t="shared" si="11"/>
        <v>0</v>
      </c>
      <c r="U48" s="306">
        <f t="shared" si="11"/>
        <v>0</v>
      </c>
      <c r="V48" s="306">
        <f t="shared" si="11"/>
        <v>0</v>
      </c>
      <c r="W48" s="306">
        <f t="shared" si="11"/>
        <v>0</v>
      </c>
      <c r="X48" s="306">
        <f t="shared" si="11"/>
        <v>0</v>
      </c>
      <c r="Y48" s="306">
        <f t="shared" si="19"/>
        <v>0</v>
      </c>
      <c r="Z48" s="306">
        <f t="shared" si="19"/>
        <v>0</v>
      </c>
      <c r="AA48" s="306">
        <f t="shared" si="19"/>
        <v>0</v>
      </c>
      <c r="AB48" s="306">
        <f t="shared" si="19"/>
        <v>0</v>
      </c>
      <c r="AC48" s="306">
        <f t="shared" si="19"/>
        <v>0</v>
      </c>
      <c r="AD48" s="306">
        <f t="shared" si="19"/>
        <v>0</v>
      </c>
      <c r="AE48" s="306">
        <f t="shared" si="19"/>
        <v>0</v>
      </c>
      <c r="AF48" s="306">
        <f t="shared" si="19"/>
        <v>0</v>
      </c>
      <c r="AG48" s="306">
        <f t="shared" si="19"/>
        <v>0</v>
      </c>
      <c r="AH48" s="306">
        <f t="shared" si="19"/>
        <v>0</v>
      </c>
      <c r="AI48" s="306">
        <f t="shared" si="19"/>
        <v>0</v>
      </c>
      <c r="AJ48" s="306">
        <f t="shared" si="19"/>
        <v>0</v>
      </c>
      <c r="AK48" s="306">
        <f t="shared" si="19"/>
        <v>0</v>
      </c>
      <c r="AL48" s="306">
        <f t="shared" si="19"/>
        <v>0</v>
      </c>
      <c r="AM48" s="306">
        <f t="shared" si="19"/>
        <v>60936</v>
      </c>
      <c r="AN48" s="306">
        <f t="shared" si="19"/>
        <v>0</v>
      </c>
      <c r="AO48" s="306">
        <f t="shared" si="17"/>
        <v>0</v>
      </c>
      <c r="AP48" s="306">
        <f t="shared" si="17"/>
        <v>0</v>
      </c>
      <c r="AQ48" s="306">
        <f t="shared" si="17"/>
        <v>0</v>
      </c>
      <c r="AR48" s="306">
        <f t="shared" si="17"/>
        <v>0</v>
      </c>
      <c r="AS48" s="306">
        <f t="shared" si="17"/>
        <v>0</v>
      </c>
      <c r="AT48" s="306">
        <f t="shared" si="17"/>
        <v>0</v>
      </c>
      <c r="AU48" s="306">
        <f t="shared" si="17"/>
        <v>0</v>
      </c>
      <c r="AV48" s="306">
        <f t="shared" si="17"/>
        <v>0</v>
      </c>
      <c r="AW48" s="306">
        <f t="shared" si="17"/>
        <v>0</v>
      </c>
      <c r="AX48" s="306">
        <f t="shared" si="17"/>
        <v>0</v>
      </c>
      <c r="AY48" s="306">
        <f t="shared" si="17"/>
        <v>0</v>
      </c>
      <c r="AZ48" s="306">
        <f t="shared" si="17"/>
        <v>0</v>
      </c>
      <c r="BA48" s="306">
        <f t="shared" si="17"/>
        <v>0</v>
      </c>
      <c r="BB48" s="306">
        <f t="shared" si="18"/>
        <v>0</v>
      </c>
      <c r="BC48" s="306">
        <f t="shared" si="18"/>
        <v>0</v>
      </c>
      <c r="BD48" s="306"/>
      <c r="BE48" s="306"/>
      <c r="BF48" s="306"/>
      <c r="BG48" s="306"/>
      <c r="BH48" s="306"/>
      <c r="BI48" s="306"/>
      <c r="BJ48" s="306"/>
      <c r="BK48" s="306"/>
      <c r="BL48" s="306"/>
      <c r="BM48" s="306"/>
      <c r="BN48" s="306"/>
      <c r="BO48" s="306"/>
      <c r="BP48" s="317">
        <f t="shared" si="4"/>
        <v>60936</v>
      </c>
      <c r="BQ48" s="202">
        <f t="shared" si="5"/>
        <v>0</v>
      </c>
      <c r="BT48" s="177" t="s">
        <v>222</v>
      </c>
      <c r="BU48" s="177" t="s">
        <v>223</v>
      </c>
    </row>
    <row r="49" spans="1:88" ht="34">
      <c r="A49" s="181"/>
      <c r="B49" s="179" t="str">
        <f t="shared" si="1"/>
        <v>DEL #46 - Assessment of DD&amp;I Vendor CalACES Migration Final Acceptance Certification</v>
      </c>
      <c r="D49" s="180">
        <f>'Sch 4 - Deliverables'!F1015</f>
        <v>19460</v>
      </c>
      <c r="E49" s="170">
        <v>1</v>
      </c>
      <c r="F49" s="169">
        <f t="shared" si="6"/>
        <v>1015</v>
      </c>
      <c r="G49" s="202">
        <f t="shared" si="2"/>
        <v>19460</v>
      </c>
      <c r="H49" s="335">
        <f>'Sch 5 - Summary'!H49</f>
        <v>44652</v>
      </c>
      <c r="I49" s="306">
        <f t="shared" si="11"/>
        <v>0</v>
      </c>
      <c r="J49" s="306">
        <f t="shared" ref="J49:Y64" si="20">IF($H49=J$3,$G49,0)</f>
        <v>0</v>
      </c>
      <c r="K49" s="306">
        <f t="shared" si="20"/>
        <v>0</v>
      </c>
      <c r="L49" s="306">
        <f t="shared" si="20"/>
        <v>0</v>
      </c>
      <c r="M49" s="306">
        <f t="shared" si="20"/>
        <v>0</v>
      </c>
      <c r="N49" s="306">
        <f t="shared" si="20"/>
        <v>0</v>
      </c>
      <c r="O49" s="306">
        <f t="shared" si="20"/>
        <v>0</v>
      </c>
      <c r="P49" s="306">
        <f t="shared" si="20"/>
        <v>0</v>
      </c>
      <c r="Q49" s="306">
        <f t="shared" si="20"/>
        <v>0</v>
      </c>
      <c r="R49" s="306">
        <f t="shared" si="20"/>
        <v>0</v>
      </c>
      <c r="S49" s="306">
        <f t="shared" si="20"/>
        <v>0</v>
      </c>
      <c r="T49" s="306">
        <f t="shared" si="20"/>
        <v>0</v>
      </c>
      <c r="U49" s="306">
        <f t="shared" si="20"/>
        <v>0</v>
      </c>
      <c r="V49" s="306">
        <f t="shared" si="20"/>
        <v>0</v>
      </c>
      <c r="W49" s="306">
        <f t="shared" si="20"/>
        <v>0</v>
      </c>
      <c r="X49" s="306">
        <f t="shared" si="20"/>
        <v>0</v>
      </c>
      <c r="Y49" s="306">
        <f t="shared" si="20"/>
        <v>0</v>
      </c>
      <c r="Z49" s="306">
        <f t="shared" si="19"/>
        <v>0</v>
      </c>
      <c r="AA49" s="306">
        <f t="shared" si="19"/>
        <v>0</v>
      </c>
      <c r="AB49" s="306">
        <f t="shared" si="19"/>
        <v>0</v>
      </c>
      <c r="AC49" s="306">
        <f t="shared" si="19"/>
        <v>0</v>
      </c>
      <c r="AD49" s="306">
        <f t="shared" si="19"/>
        <v>0</v>
      </c>
      <c r="AE49" s="306">
        <f t="shared" si="19"/>
        <v>0</v>
      </c>
      <c r="AF49" s="306">
        <f t="shared" si="19"/>
        <v>0</v>
      </c>
      <c r="AG49" s="306">
        <f t="shared" si="19"/>
        <v>0</v>
      </c>
      <c r="AH49" s="306">
        <f t="shared" si="19"/>
        <v>0</v>
      </c>
      <c r="AI49" s="306">
        <f t="shared" si="19"/>
        <v>0</v>
      </c>
      <c r="AJ49" s="306">
        <f t="shared" si="19"/>
        <v>0</v>
      </c>
      <c r="AK49" s="306">
        <f t="shared" si="19"/>
        <v>0</v>
      </c>
      <c r="AL49" s="306">
        <f t="shared" si="19"/>
        <v>0</v>
      </c>
      <c r="AM49" s="306">
        <f t="shared" si="19"/>
        <v>0</v>
      </c>
      <c r="AN49" s="306">
        <f t="shared" si="19"/>
        <v>0</v>
      </c>
      <c r="AO49" s="306">
        <f t="shared" si="17"/>
        <v>0</v>
      </c>
      <c r="AP49" s="306">
        <f t="shared" si="17"/>
        <v>19460</v>
      </c>
      <c r="AQ49" s="306">
        <f t="shared" si="17"/>
        <v>0</v>
      </c>
      <c r="AR49" s="306">
        <f t="shared" si="17"/>
        <v>0</v>
      </c>
      <c r="AS49" s="306">
        <f t="shared" si="17"/>
        <v>0</v>
      </c>
      <c r="AT49" s="306">
        <f t="shared" si="17"/>
        <v>0</v>
      </c>
      <c r="AU49" s="306">
        <f t="shared" si="17"/>
        <v>0</v>
      </c>
      <c r="AV49" s="306">
        <f t="shared" si="17"/>
        <v>0</v>
      </c>
      <c r="AW49" s="306">
        <f t="shared" si="17"/>
        <v>0</v>
      </c>
      <c r="AX49" s="306">
        <f t="shared" si="17"/>
        <v>0</v>
      </c>
      <c r="AY49" s="306">
        <f t="shared" si="17"/>
        <v>0</v>
      </c>
      <c r="AZ49" s="306">
        <f t="shared" si="17"/>
        <v>0</v>
      </c>
      <c r="BA49" s="306">
        <f t="shared" si="17"/>
        <v>0</v>
      </c>
      <c r="BB49" s="306">
        <f t="shared" si="18"/>
        <v>0</v>
      </c>
      <c r="BC49" s="306">
        <f t="shared" si="18"/>
        <v>0</v>
      </c>
      <c r="BD49" s="306"/>
      <c r="BE49" s="306"/>
      <c r="BF49" s="306"/>
      <c r="BG49" s="306"/>
      <c r="BH49" s="306"/>
      <c r="BI49" s="306"/>
      <c r="BJ49" s="306"/>
      <c r="BK49" s="306"/>
      <c r="BL49" s="306"/>
      <c r="BM49" s="306"/>
      <c r="BN49" s="306"/>
      <c r="BO49" s="306"/>
      <c r="BP49" s="317">
        <f t="shared" si="4"/>
        <v>19460</v>
      </c>
      <c r="BQ49" s="202">
        <f t="shared" si="5"/>
        <v>0</v>
      </c>
      <c r="BT49" s="177" t="s">
        <v>224</v>
      </c>
      <c r="BU49" s="177" t="s">
        <v>225</v>
      </c>
    </row>
    <row r="50" spans="1:88" ht="34">
      <c r="B50" s="179" t="str">
        <f t="shared" si="1"/>
        <v>DEL #47 - Assessment of DD&amp;I Vendor CalSAWS Deployment Complete Milestone/Report - CalWIN Wave 1</v>
      </c>
      <c r="D50" s="180">
        <f>'Sch 4 - Deliverables'!F1037</f>
        <v>149788</v>
      </c>
      <c r="E50" s="170">
        <v>1</v>
      </c>
      <c r="F50" s="169">
        <f t="shared" si="6"/>
        <v>1037</v>
      </c>
      <c r="G50" s="202">
        <f t="shared" si="2"/>
        <v>149788</v>
      </c>
      <c r="H50" s="335">
        <f>'Sch 5 - Summary'!H50</f>
        <v>44652</v>
      </c>
      <c r="I50" s="306">
        <f t="shared" ref="I50:X67" si="21">IF($H50=I$3,$G50,0)</f>
        <v>0</v>
      </c>
      <c r="J50" s="306">
        <f t="shared" si="20"/>
        <v>0</v>
      </c>
      <c r="K50" s="306">
        <f t="shared" si="20"/>
        <v>0</v>
      </c>
      <c r="L50" s="306">
        <f t="shared" si="20"/>
        <v>0</v>
      </c>
      <c r="M50" s="306">
        <f t="shared" si="20"/>
        <v>0</v>
      </c>
      <c r="N50" s="306">
        <f t="shared" si="20"/>
        <v>0</v>
      </c>
      <c r="O50" s="306">
        <f t="shared" si="20"/>
        <v>0</v>
      </c>
      <c r="P50" s="306">
        <f t="shared" si="20"/>
        <v>0</v>
      </c>
      <c r="Q50" s="306">
        <f t="shared" si="20"/>
        <v>0</v>
      </c>
      <c r="R50" s="306">
        <f t="shared" si="20"/>
        <v>0</v>
      </c>
      <c r="S50" s="306">
        <f t="shared" si="20"/>
        <v>0</v>
      </c>
      <c r="T50" s="306">
        <f t="shared" si="20"/>
        <v>0</v>
      </c>
      <c r="U50" s="306">
        <f t="shared" si="20"/>
        <v>0</v>
      </c>
      <c r="V50" s="306">
        <f t="shared" si="20"/>
        <v>0</v>
      </c>
      <c r="W50" s="306">
        <f t="shared" si="20"/>
        <v>0</v>
      </c>
      <c r="X50" s="306">
        <f t="shared" si="20"/>
        <v>0</v>
      </c>
      <c r="Y50" s="306">
        <f t="shared" si="20"/>
        <v>0</v>
      </c>
      <c r="Z50" s="306">
        <f t="shared" si="19"/>
        <v>0</v>
      </c>
      <c r="AA50" s="306">
        <f t="shared" si="19"/>
        <v>0</v>
      </c>
      <c r="AB50" s="306">
        <f t="shared" si="19"/>
        <v>0</v>
      </c>
      <c r="AC50" s="306">
        <f t="shared" si="19"/>
        <v>0</v>
      </c>
      <c r="AD50" s="306">
        <f t="shared" si="19"/>
        <v>0</v>
      </c>
      <c r="AE50" s="306">
        <f t="shared" si="19"/>
        <v>0</v>
      </c>
      <c r="AF50" s="306">
        <f t="shared" si="19"/>
        <v>0</v>
      </c>
      <c r="AG50" s="306">
        <f t="shared" si="19"/>
        <v>0</v>
      </c>
      <c r="AH50" s="306">
        <f t="shared" si="19"/>
        <v>0</v>
      </c>
      <c r="AI50" s="306">
        <f t="shared" si="19"/>
        <v>0</v>
      </c>
      <c r="AJ50" s="306">
        <f t="shared" si="19"/>
        <v>0</v>
      </c>
      <c r="AK50" s="306">
        <f t="shared" si="19"/>
        <v>0</v>
      </c>
      <c r="AL50" s="306">
        <f t="shared" si="19"/>
        <v>0</v>
      </c>
      <c r="AM50" s="306">
        <f t="shared" si="19"/>
        <v>0</v>
      </c>
      <c r="AN50" s="306">
        <f t="shared" si="19"/>
        <v>0</v>
      </c>
      <c r="AO50" s="306">
        <f t="shared" si="17"/>
        <v>0</v>
      </c>
      <c r="AP50" s="306">
        <f t="shared" si="17"/>
        <v>149788</v>
      </c>
      <c r="AQ50" s="306">
        <f t="shared" si="17"/>
        <v>0</v>
      </c>
      <c r="AR50" s="306">
        <f t="shared" si="17"/>
        <v>0</v>
      </c>
      <c r="AS50" s="306">
        <f t="shared" si="17"/>
        <v>0</v>
      </c>
      <c r="AT50" s="306">
        <f t="shared" si="17"/>
        <v>0</v>
      </c>
      <c r="AU50" s="306">
        <f t="shared" si="17"/>
        <v>0</v>
      </c>
      <c r="AV50" s="306">
        <f t="shared" si="17"/>
        <v>0</v>
      </c>
      <c r="AW50" s="306">
        <f t="shared" si="17"/>
        <v>0</v>
      </c>
      <c r="AX50" s="306">
        <f t="shared" si="17"/>
        <v>0</v>
      </c>
      <c r="AY50" s="306">
        <f t="shared" si="17"/>
        <v>0</v>
      </c>
      <c r="AZ50" s="306">
        <f t="shared" si="17"/>
        <v>0</v>
      </c>
      <c r="BA50" s="306">
        <f t="shared" si="17"/>
        <v>0</v>
      </c>
      <c r="BB50" s="306">
        <f t="shared" si="18"/>
        <v>0</v>
      </c>
      <c r="BC50" s="306">
        <f t="shared" si="18"/>
        <v>0</v>
      </c>
      <c r="BD50" s="306"/>
      <c r="BE50" s="306"/>
      <c r="BF50" s="306"/>
      <c r="BG50" s="306"/>
      <c r="BH50" s="306"/>
      <c r="BI50" s="306"/>
      <c r="BJ50" s="306"/>
      <c r="BK50" s="306"/>
      <c r="BL50" s="306"/>
      <c r="BM50" s="306"/>
      <c r="BN50" s="306"/>
      <c r="BO50" s="306"/>
      <c r="BP50" s="317">
        <f t="shared" si="4"/>
        <v>149788</v>
      </c>
      <c r="BQ50" s="202">
        <f t="shared" si="5"/>
        <v>0</v>
      </c>
      <c r="BT50" s="177" t="s">
        <v>226</v>
      </c>
      <c r="BU50" s="177" t="s">
        <v>227</v>
      </c>
    </row>
    <row r="51" spans="1:88" ht="34">
      <c r="B51" s="179" t="str">
        <f t="shared" si="1"/>
        <v>DEL #48 - Assessment of DD&amp;I Vendor CalSAWS Migration Project Control Document Update</v>
      </c>
      <c r="D51" s="180">
        <f>'Sch 4 - Deliverables'!F1059</f>
        <v>23408</v>
      </c>
      <c r="E51" s="170">
        <v>1</v>
      </c>
      <c r="F51" s="169">
        <f t="shared" si="6"/>
        <v>1059</v>
      </c>
      <c r="G51" s="202">
        <f t="shared" si="2"/>
        <v>23408</v>
      </c>
      <c r="H51" s="335">
        <f>'Sch 5 - Summary'!H51</f>
        <v>44652</v>
      </c>
      <c r="I51" s="306">
        <f t="shared" si="21"/>
        <v>0</v>
      </c>
      <c r="J51" s="306">
        <f t="shared" si="20"/>
        <v>0</v>
      </c>
      <c r="K51" s="306">
        <f t="shared" si="20"/>
        <v>0</v>
      </c>
      <c r="L51" s="306">
        <f t="shared" si="20"/>
        <v>0</v>
      </c>
      <c r="M51" s="306">
        <f t="shared" si="20"/>
        <v>0</v>
      </c>
      <c r="N51" s="306">
        <f t="shared" si="20"/>
        <v>0</v>
      </c>
      <c r="O51" s="306">
        <f t="shared" si="20"/>
        <v>0</v>
      </c>
      <c r="P51" s="306">
        <f t="shared" si="20"/>
        <v>0</v>
      </c>
      <c r="Q51" s="306">
        <f t="shared" si="20"/>
        <v>0</v>
      </c>
      <c r="R51" s="306">
        <f t="shared" si="20"/>
        <v>0</v>
      </c>
      <c r="S51" s="306">
        <f t="shared" si="20"/>
        <v>0</v>
      </c>
      <c r="T51" s="306">
        <f t="shared" si="20"/>
        <v>0</v>
      </c>
      <c r="U51" s="306">
        <f t="shared" si="20"/>
        <v>0</v>
      </c>
      <c r="V51" s="306">
        <f t="shared" si="20"/>
        <v>0</v>
      </c>
      <c r="W51" s="306">
        <f t="shared" si="20"/>
        <v>0</v>
      </c>
      <c r="X51" s="306">
        <f t="shared" si="20"/>
        <v>0</v>
      </c>
      <c r="Y51" s="306">
        <f t="shared" si="20"/>
        <v>0</v>
      </c>
      <c r="Z51" s="306">
        <f t="shared" si="19"/>
        <v>0</v>
      </c>
      <c r="AA51" s="306">
        <f t="shared" ref="AA51:AP67" si="22">IF($H51=AA$3,$G51,0)</f>
        <v>0</v>
      </c>
      <c r="AB51" s="306">
        <f t="shared" si="22"/>
        <v>0</v>
      </c>
      <c r="AC51" s="306">
        <f t="shared" si="22"/>
        <v>0</v>
      </c>
      <c r="AD51" s="306">
        <f t="shared" si="22"/>
        <v>0</v>
      </c>
      <c r="AE51" s="306">
        <f t="shared" si="22"/>
        <v>0</v>
      </c>
      <c r="AF51" s="306">
        <f t="shared" si="22"/>
        <v>0</v>
      </c>
      <c r="AG51" s="306">
        <f t="shared" si="22"/>
        <v>0</v>
      </c>
      <c r="AH51" s="306">
        <f t="shared" si="22"/>
        <v>0</v>
      </c>
      <c r="AI51" s="306">
        <f t="shared" si="22"/>
        <v>0</v>
      </c>
      <c r="AJ51" s="306">
        <f t="shared" si="22"/>
        <v>0</v>
      </c>
      <c r="AK51" s="306">
        <f t="shared" si="22"/>
        <v>0</v>
      </c>
      <c r="AL51" s="306">
        <f t="shared" si="22"/>
        <v>0</v>
      </c>
      <c r="AM51" s="306">
        <f t="shared" si="22"/>
        <v>0</v>
      </c>
      <c r="AN51" s="306">
        <f t="shared" si="22"/>
        <v>0</v>
      </c>
      <c r="AO51" s="306">
        <f t="shared" si="22"/>
        <v>0</v>
      </c>
      <c r="AP51" s="306">
        <f t="shared" si="22"/>
        <v>23408</v>
      </c>
      <c r="AQ51" s="306">
        <f t="shared" si="17"/>
        <v>0</v>
      </c>
      <c r="AR51" s="306">
        <f t="shared" si="17"/>
        <v>0</v>
      </c>
      <c r="AS51" s="306">
        <f t="shared" si="17"/>
        <v>0</v>
      </c>
      <c r="AT51" s="306">
        <f t="shared" si="17"/>
        <v>0</v>
      </c>
      <c r="AU51" s="306">
        <f t="shared" si="17"/>
        <v>0</v>
      </c>
      <c r="AV51" s="306">
        <f t="shared" si="17"/>
        <v>0</v>
      </c>
      <c r="AW51" s="306">
        <f t="shared" si="17"/>
        <v>0</v>
      </c>
      <c r="AX51" s="306">
        <f t="shared" si="17"/>
        <v>0</v>
      </c>
      <c r="AY51" s="306">
        <f t="shared" si="17"/>
        <v>0</v>
      </c>
      <c r="AZ51" s="306">
        <f t="shared" si="17"/>
        <v>0</v>
      </c>
      <c r="BA51" s="306">
        <f t="shared" si="17"/>
        <v>0</v>
      </c>
      <c r="BB51" s="306">
        <f t="shared" ref="BB51:BC52" si="23">IF($H51=BB$3,$G51,0)</f>
        <v>0</v>
      </c>
      <c r="BC51" s="306">
        <f t="shared" si="23"/>
        <v>0</v>
      </c>
      <c r="BD51" s="306"/>
      <c r="BE51" s="306"/>
      <c r="BF51" s="306"/>
      <c r="BG51" s="306"/>
      <c r="BH51" s="306"/>
      <c r="BI51" s="306"/>
      <c r="BJ51" s="306"/>
      <c r="BK51" s="306"/>
      <c r="BL51" s="306"/>
      <c r="BM51" s="306"/>
      <c r="BN51" s="306"/>
      <c r="BO51" s="306"/>
      <c r="BP51" s="317">
        <f t="shared" si="4"/>
        <v>23408</v>
      </c>
      <c r="BQ51" s="202">
        <f t="shared" si="5"/>
        <v>0</v>
      </c>
      <c r="BT51" s="177" t="s">
        <v>228</v>
      </c>
      <c r="BU51" s="177" t="s">
        <v>194</v>
      </c>
    </row>
    <row r="52" spans="1:88" ht="34">
      <c r="B52" s="179" t="str">
        <f t="shared" si="1"/>
        <v>DEL #49 - Assessment of DD&amp;I Vendor CalSAWS Deployment Complete Milestone/Report - CalWIN Wave 2</v>
      </c>
      <c r="D52" s="180">
        <f>'Sch 4 - Deliverables'!F1081</f>
        <v>145136</v>
      </c>
      <c r="E52" s="170">
        <v>1</v>
      </c>
      <c r="F52" s="169">
        <f t="shared" si="6"/>
        <v>1081</v>
      </c>
      <c r="G52" s="202">
        <f t="shared" si="2"/>
        <v>145136</v>
      </c>
      <c r="H52" s="335">
        <f>'Sch 5 - Summary'!H52</f>
        <v>44743</v>
      </c>
      <c r="I52" s="306">
        <f t="shared" si="21"/>
        <v>0</v>
      </c>
      <c r="J52" s="306">
        <f t="shared" si="20"/>
        <v>0</v>
      </c>
      <c r="K52" s="306">
        <f t="shared" si="20"/>
        <v>0</v>
      </c>
      <c r="L52" s="306">
        <f t="shared" si="20"/>
        <v>0</v>
      </c>
      <c r="M52" s="306">
        <f t="shared" si="20"/>
        <v>0</v>
      </c>
      <c r="N52" s="306">
        <f t="shared" si="20"/>
        <v>0</v>
      </c>
      <c r="O52" s="306">
        <f t="shared" si="20"/>
        <v>0</v>
      </c>
      <c r="P52" s="306">
        <f t="shared" si="20"/>
        <v>0</v>
      </c>
      <c r="Q52" s="306">
        <f t="shared" si="20"/>
        <v>0</v>
      </c>
      <c r="R52" s="306">
        <f t="shared" si="20"/>
        <v>0</v>
      </c>
      <c r="S52" s="306">
        <f t="shared" si="20"/>
        <v>0</v>
      </c>
      <c r="T52" s="306">
        <f t="shared" si="20"/>
        <v>0</v>
      </c>
      <c r="U52" s="306">
        <f t="shared" si="20"/>
        <v>0</v>
      </c>
      <c r="V52" s="306">
        <f t="shared" si="20"/>
        <v>0</v>
      </c>
      <c r="W52" s="306">
        <f t="shared" si="20"/>
        <v>0</v>
      </c>
      <c r="X52" s="306">
        <f t="shared" si="20"/>
        <v>0</v>
      </c>
      <c r="Y52" s="306">
        <f t="shared" si="20"/>
        <v>0</v>
      </c>
      <c r="Z52" s="306">
        <f t="shared" ref="Z52:AO67" si="24">IF($H52=Z$3,$G52,0)</f>
        <v>0</v>
      </c>
      <c r="AA52" s="306">
        <f t="shared" si="24"/>
        <v>0</v>
      </c>
      <c r="AB52" s="306">
        <f t="shared" si="24"/>
        <v>0</v>
      </c>
      <c r="AC52" s="306">
        <f t="shared" si="24"/>
        <v>0</v>
      </c>
      <c r="AD52" s="306">
        <f t="shared" si="24"/>
        <v>0</v>
      </c>
      <c r="AE52" s="306">
        <f t="shared" si="24"/>
        <v>0</v>
      </c>
      <c r="AF52" s="306">
        <f t="shared" si="24"/>
        <v>0</v>
      </c>
      <c r="AG52" s="306">
        <f t="shared" si="24"/>
        <v>0</v>
      </c>
      <c r="AH52" s="306">
        <f t="shared" si="24"/>
        <v>0</v>
      </c>
      <c r="AI52" s="306">
        <f t="shared" si="24"/>
        <v>0</v>
      </c>
      <c r="AJ52" s="306">
        <f t="shared" si="24"/>
        <v>0</v>
      </c>
      <c r="AK52" s="306">
        <f t="shared" si="24"/>
        <v>0</v>
      </c>
      <c r="AL52" s="306">
        <f t="shared" si="24"/>
        <v>0</v>
      </c>
      <c r="AM52" s="306">
        <f t="shared" si="24"/>
        <v>0</v>
      </c>
      <c r="AN52" s="306">
        <f t="shared" si="24"/>
        <v>0</v>
      </c>
      <c r="AO52" s="306">
        <f t="shared" si="24"/>
        <v>0</v>
      </c>
      <c r="AP52" s="306">
        <f t="shared" si="22"/>
        <v>0</v>
      </c>
      <c r="AQ52" s="306">
        <f t="shared" si="17"/>
        <v>0</v>
      </c>
      <c r="AR52" s="306">
        <f t="shared" si="17"/>
        <v>0</v>
      </c>
      <c r="AS52" s="306">
        <f t="shared" si="17"/>
        <v>145136</v>
      </c>
      <c r="AT52" s="306">
        <f t="shared" si="17"/>
        <v>0</v>
      </c>
      <c r="AU52" s="306">
        <f t="shared" si="17"/>
        <v>0</v>
      </c>
      <c r="AV52" s="306">
        <f t="shared" si="17"/>
        <v>0</v>
      </c>
      <c r="AW52" s="306">
        <f t="shared" si="17"/>
        <v>0</v>
      </c>
      <c r="AX52" s="306">
        <f t="shared" si="17"/>
        <v>0</v>
      </c>
      <c r="AY52" s="306">
        <f t="shared" si="17"/>
        <v>0</v>
      </c>
      <c r="AZ52" s="306">
        <f t="shared" si="17"/>
        <v>0</v>
      </c>
      <c r="BA52" s="306">
        <f t="shared" si="17"/>
        <v>0</v>
      </c>
      <c r="BB52" s="306">
        <f t="shared" si="23"/>
        <v>0</v>
      </c>
      <c r="BC52" s="306">
        <f t="shared" si="23"/>
        <v>0</v>
      </c>
      <c r="BD52" s="306"/>
      <c r="BE52" s="306"/>
      <c r="BF52" s="306"/>
      <c r="BG52" s="306"/>
      <c r="BH52" s="306"/>
      <c r="BI52" s="306"/>
      <c r="BJ52" s="306"/>
      <c r="BK52" s="306"/>
      <c r="BL52" s="306"/>
      <c r="BM52" s="306"/>
      <c r="BN52" s="306"/>
      <c r="BO52" s="306"/>
      <c r="BP52" s="317">
        <f t="shared" si="4"/>
        <v>145136</v>
      </c>
      <c r="BQ52" s="202">
        <f t="shared" si="5"/>
        <v>0</v>
      </c>
      <c r="BT52" s="177" t="s">
        <v>229</v>
      </c>
      <c r="BU52" s="177" t="s">
        <v>230</v>
      </c>
    </row>
    <row r="53" spans="1:88" ht="34">
      <c r="B53" s="179" t="str">
        <f t="shared" si="1"/>
        <v>DEL #50 - Assessment of DD&amp;I Vendor CalSAWS Deployment Complete Milestone/Report - CalWIN Wave 3</v>
      </c>
      <c r="D53" s="180">
        <f>'Sch 4 - Deliverables'!F1103</f>
        <v>145136</v>
      </c>
      <c r="E53" s="170">
        <v>1</v>
      </c>
      <c r="F53" s="169">
        <f t="shared" si="6"/>
        <v>1103</v>
      </c>
      <c r="G53" s="202">
        <f t="shared" si="2"/>
        <v>145136</v>
      </c>
      <c r="H53" s="335">
        <f>'Sch 5 - Summary'!H53</f>
        <v>44835</v>
      </c>
      <c r="I53" s="306">
        <f t="shared" si="21"/>
        <v>0</v>
      </c>
      <c r="J53" s="306">
        <f t="shared" si="20"/>
        <v>0</v>
      </c>
      <c r="K53" s="306">
        <f t="shared" si="20"/>
        <v>0</v>
      </c>
      <c r="L53" s="306">
        <f t="shared" si="20"/>
        <v>0</v>
      </c>
      <c r="M53" s="306">
        <f t="shared" si="20"/>
        <v>0</v>
      </c>
      <c r="N53" s="306">
        <f t="shared" si="20"/>
        <v>0</v>
      </c>
      <c r="O53" s="306">
        <f t="shared" si="20"/>
        <v>0</v>
      </c>
      <c r="P53" s="306">
        <f t="shared" si="20"/>
        <v>0</v>
      </c>
      <c r="Q53" s="306">
        <f t="shared" si="20"/>
        <v>0</v>
      </c>
      <c r="R53" s="306">
        <f t="shared" si="20"/>
        <v>0</v>
      </c>
      <c r="S53" s="306">
        <f t="shared" si="20"/>
        <v>0</v>
      </c>
      <c r="T53" s="306">
        <f t="shared" si="20"/>
        <v>0</v>
      </c>
      <c r="U53" s="306">
        <f t="shared" si="20"/>
        <v>0</v>
      </c>
      <c r="V53" s="306">
        <f t="shared" si="20"/>
        <v>0</v>
      </c>
      <c r="W53" s="306">
        <f t="shared" si="20"/>
        <v>0</v>
      </c>
      <c r="X53" s="306">
        <f t="shared" si="20"/>
        <v>0</v>
      </c>
      <c r="Y53" s="306">
        <f t="shared" si="20"/>
        <v>0</v>
      </c>
      <c r="Z53" s="306">
        <f t="shared" si="24"/>
        <v>0</v>
      </c>
      <c r="AA53" s="306">
        <f t="shared" si="24"/>
        <v>0</v>
      </c>
      <c r="AB53" s="306">
        <f t="shared" si="24"/>
        <v>0</v>
      </c>
      <c r="AC53" s="306">
        <f t="shared" si="24"/>
        <v>0</v>
      </c>
      <c r="AD53" s="306">
        <f t="shared" si="24"/>
        <v>0</v>
      </c>
      <c r="AE53" s="306">
        <f t="shared" si="24"/>
        <v>0</v>
      </c>
      <c r="AF53" s="306">
        <f t="shared" si="24"/>
        <v>0</v>
      </c>
      <c r="AG53" s="306">
        <f t="shared" si="24"/>
        <v>0</v>
      </c>
      <c r="AH53" s="306">
        <f t="shared" si="24"/>
        <v>0</v>
      </c>
      <c r="AI53" s="306">
        <f t="shared" si="24"/>
        <v>0</v>
      </c>
      <c r="AJ53" s="306">
        <f t="shared" si="24"/>
        <v>0</v>
      </c>
      <c r="AK53" s="306">
        <f t="shared" si="24"/>
        <v>0</v>
      </c>
      <c r="AL53" s="306">
        <f t="shared" si="24"/>
        <v>0</v>
      </c>
      <c r="AM53" s="306">
        <f t="shared" si="24"/>
        <v>0</v>
      </c>
      <c r="AN53" s="306">
        <f t="shared" si="24"/>
        <v>0</v>
      </c>
      <c r="AO53" s="306">
        <f t="shared" si="24"/>
        <v>0</v>
      </c>
      <c r="AP53" s="306">
        <f t="shared" si="22"/>
        <v>0</v>
      </c>
      <c r="AQ53" s="306">
        <f t="shared" si="17"/>
        <v>0</v>
      </c>
      <c r="AR53" s="306">
        <f t="shared" si="17"/>
        <v>0</v>
      </c>
      <c r="AS53" s="306">
        <f t="shared" si="17"/>
        <v>0</v>
      </c>
      <c r="AT53" s="306">
        <f t="shared" si="17"/>
        <v>0</v>
      </c>
      <c r="AU53" s="306">
        <f t="shared" si="17"/>
        <v>0</v>
      </c>
      <c r="AV53" s="306">
        <f t="shared" si="17"/>
        <v>145136</v>
      </c>
      <c r="AW53" s="306">
        <f t="shared" si="17"/>
        <v>0</v>
      </c>
      <c r="AX53" s="306">
        <f t="shared" si="17"/>
        <v>0</v>
      </c>
      <c r="AY53" s="306">
        <f t="shared" si="17"/>
        <v>0</v>
      </c>
      <c r="AZ53" s="306">
        <f t="shared" ref="AZ53:BC53" si="25">IF($H53=AZ$3,$G53,0)</f>
        <v>0</v>
      </c>
      <c r="BA53" s="306">
        <f t="shared" si="25"/>
        <v>0</v>
      </c>
      <c r="BB53" s="306">
        <f t="shared" si="25"/>
        <v>0</v>
      </c>
      <c r="BC53" s="306">
        <f t="shared" si="25"/>
        <v>0</v>
      </c>
      <c r="BD53" s="306"/>
      <c r="BE53" s="306"/>
      <c r="BF53" s="306"/>
      <c r="BG53" s="306"/>
      <c r="BH53" s="306"/>
      <c r="BI53" s="306"/>
      <c r="BJ53" s="306"/>
      <c r="BK53" s="306"/>
      <c r="BL53" s="306"/>
      <c r="BM53" s="306"/>
      <c r="BN53" s="306"/>
      <c r="BO53" s="306"/>
      <c r="BP53" s="317">
        <f t="shared" si="4"/>
        <v>145136</v>
      </c>
      <c r="BQ53" s="202">
        <f t="shared" si="5"/>
        <v>0</v>
      </c>
      <c r="BT53" s="177" t="s">
        <v>231</v>
      </c>
      <c r="BU53" s="177" t="s">
        <v>232</v>
      </c>
    </row>
    <row r="54" spans="1:88" ht="34">
      <c r="B54" s="179" t="str">
        <f t="shared" si="1"/>
        <v>DEL #51 - Assessment of DD&amp;I Vendor CalSAWS Deployment Complete Milestone/Report - CalWIN Wave 4</v>
      </c>
      <c r="D54" s="180">
        <f>'Sch 4 - Deliverables'!F1125</f>
        <v>145824</v>
      </c>
      <c r="E54" s="170">
        <v>1</v>
      </c>
      <c r="F54" s="169">
        <f t="shared" si="6"/>
        <v>1125</v>
      </c>
      <c r="G54" s="202">
        <f t="shared" si="2"/>
        <v>145824</v>
      </c>
      <c r="H54" s="335">
        <f>'Sch 5 - Summary'!H54</f>
        <v>44896</v>
      </c>
      <c r="I54" s="306">
        <f t="shared" si="21"/>
        <v>0</v>
      </c>
      <c r="J54" s="306">
        <f t="shared" si="20"/>
        <v>0</v>
      </c>
      <c r="K54" s="306">
        <f t="shared" si="20"/>
        <v>0</v>
      </c>
      <c r="L54" s="306">
        <f t="shared" si="20"/>
        <v>0</v>
      </c>
      <c r="M54" s="306">
        <f t="shared" si="20"/>
        <v>0</v>
      </c>
      <c r="N54" s="306">
        <f t="shared" si="20"/>
        <v>0</v>
      </c>
      <c r="O54" s="306">
        <f t="shared" si="20"/>
        <v>0</v>
      </c>
      <c r="P54" s="306">
        <f t="shared" si="20"/>
        <v>0</v>
      </c>
      <c r="Q54" s="306">
        <f t="shared" si="20"/>
        <v>0</v>
      </c>
      <c r="R54" s="306">
        <f t="shared" si="20"/>
        <v>0</v>
      </c>
      <c r="S54" s="306">
        <f t="shared" si="20"/>
        <v>0</v>
      </c>
      <c r="T54" s="306">
        <f t="shared" si="20"/>
        <v>0</v>
      </c>
      <c r="U54" s="306">
        <f t="shared" si="20"/>
        <v>0</v>
      </c>
      <c r="V54" s="306">
        <f t="shared" si="20"/>
        <v>0</v>
      </c>
      <c r="W54" s="306">
        <f t="shared" si="20"/>
        <v>0</v>
      </c>
      <c r="X54" s="306">
        <f t="shared" si="20"/>
        <v>0</v>
      </c>
      <c r="Y54" s="306">
        <f t="shared" si="20"/>
        <v>0</v>
      </c>
      <c r="Z54" s="306">
        <f t="shared" si="24"/>
        <v>0</v>
      </c>
      <c r="AA54" s="306">
        <f t="shared" si="24"/>
        <v>0</v>
      </c>
      <c r="AB54" s="306">
        <f t="shared" si="24"/>
        <v>0</v>
      </c>
      <c r="AC54" s="306">
        <f t="shared" si="24"/>
        <v>0</v>
      </c>
      <c r="AD54" s="306">
        <f t="shared" si="24"/>
        <v>0</v>
      </c>
      <c r="AE54" s="306">
        <f t="shared" si="24"/>
        <v>0</v>
      </c>
      <c r="AF54" s="306">
        <f t="shared" si="24"/>
        <v>0</v>
      </c>
      <c r="AG54" s="306">
        <f t="shared" si="24"/>
        <v>0</v>
      </c>
      <c r="AH54" s="306">
        <f t="shared" si="24"/>
        <v>0</v>
      </c>
      <c r="AI54" s="306">
        <f t="shared" si="24"/>
        <v>0</v>
      </c>
      <c r="AJ54" s="306">
        <f t="shared" si="24"/>
        <v>0</v>
      </c>
      <c r="AK54" s="306">
        <f t="shared" si="24"/>
        <v>0</v>
      </c>
      <c r="AL54" s="306">
        <f t="shared" si="24"/>
        <v>0</v>
      </c>
      <c r="AM54" s="306">
        <f t="shared" si="24"/>
        <v>0</v>
      </c>
      <c r="AN54" s="306">
        <f t="shared" si="24"/>
        <v>0</v>
      </c>
      <c r="AO54" s="306">
        <f t="shared" si="24"/>
        <v>0</v>
      </c>
      <c r="AP54" s="306">
        <f t="shared" si="22"/>
        <v>0</v>
      </c>
      <c r="AQ54" s="306">
        <f t="shared" ref="AQ54:BE69" si="26">IF($H54=AQ$3,$G54,0)</f>
        <v>0</v>
      </c>
      <c r="AR54" s="306">
        <f t="shared" si="26"/>
        <v>0</v>
      </c>
      <c r="AS54" s="306">
        <f t="shared" si="26"/>
        <v>0</v>
      </c>
      <c r="AT54" s="306">
        <f t="shared" si="26"/>
        <v>0</v>
      </c>
      <c r="AU54" s="306">
        <f t="shared" si="26"/>
        <v>0</v>
      </c>
      <c r="AV54" s="306">
        <f t="shared" si="26"/>
        <v>0</v>
      </c>
      <c r="AW54" s="306">
        <f t="shared" si="26"/>
        <v>0</v>
      </c>
      <c r="AX54" s="306">
        <f t="shared" si="26"/>
        <v>145824</v>
      </c>
      <c r="AY54" s="306">
        <f t="shared" si="26"/>
        <v>0</v>
      </c>
      <c r="AZ54" s="306">
        <f t="shared" si="26"/>
        <v>0</v>
      </c>
      <c r="BA54" s="306">
        <f t="shared" si="26"/>
        <v>0</v>
      </c>
      <c r="BB54" s="306">
        <f t="shared" si="26"/>
        <v>0</v>
      </c>
      <c r="BC54" s="306">
        <f t="shared" si="26"/>
        <v>0</v>
      </c>
      <c r="BD54" s="306"/>
      <c r="BE54" s="306"/>
      <c r="BF54" s="306"/>
      <c r="BG54" s="306"/>
      <c r="BH54" s="306"/>
      <c r="BI54" s="306"/>
      <c r="BJ54" s="306"/>
      <c r="BK54" s="306"/>
      <c r="BL54" s="306"/>
      <c r="BM54" s="306"/>
      <c r="BN54" s="306"/>
      <c r="BO54" s="306"/>
      <c r="BP54" s="317">
        <f t="shared" si="4"/>
        <v>145824</v>
      </c>
      <c r="BQ54" s="202">
        <f t="shared" si="5"/>
        <v>0</v>
      </c>
      <c r="BT54" s="177" t="s">
        <v>233</v>
      </c>
      <c r="BU54" s="177" t="s">
        <v>234</v>
      </c>
    </row>
    <row r="55" spans="1:88" ht="34">
      <c r="B55" s="179" t="str">
        <f t="shared" si="1"/>
        <v>DEL #52 - Assessment of DD&amp;I Vendor CalSAWS Deployment Complete Milestone/Report - CalWIN Wave 5</v>
      </c>
      <c r="D55" s="180">
        <f>'Sch 4 - Deliverables'!F1147</f>
        <v>145136</v>
      </c>
      <c r="E55" s="170">
        <v>1</v>
      </c>
      <c r="F55" s="169">
        <f t="shared" si="6"/>
        <v>1147</v>
      </c>
      <c r="G55" s="202">
        <f t="shared" si="2"/>
        <v>145136</v>
      </c>
      <c r="H55" s="335">
        <f>'Sch 5 - Summary'!H55</f>
        <v>44958</v>
      </c>
      <c r="I55" s="306">
        <f t="shared" si="21"/>
        <v>0</v>
      </c>
      <c r="J55" s="306">
        <f t="shared" si="20"/>
        <v>0</v>
      </c>
      <c r="K55" s="306">
        <f t="shared" si="20"/>
        <v>0</v>
      </c>
      <c r="L55" s="306">
        <f t="shared" si="20"/>
        <v>0</v>
      </c>
      <c r="M55" s="306">
        <f t="shared" si="20"/>
        <v>0</v>
      </c>
      <c r="N55" s="306">
        <f t="shared" si="20"/>
        <v>0</v>
      </c>
      <c r="O55" s="306">
        <f t="shared" si="20"/>
        <v>0</v>
      </c>
      <c r="P55" s="306">
        <f t="shared" si="20"/>
        <v>0</v>
      </c>
      <c r="Q55" s="306">
        <f t="shared" si="20"/>
        <v>0</v>
      </c>
      <c r="R55" s="306">
        <f t="shared" si="20"/>
        <v>0</v>
      </c>
      <c r="S55" s="306">
        <f t="shared" si="20"/>
        <v>0</v>
      </c>
      <c r="T55" s="306">
        <f t="shared" si="20"/>
        <v>0</v>
      </c>
      <c r="U55" s="306">
        <f t="shared" si="20"/>
        <v>0</v>
      </c>
      <c r="V55" s="306">
        <f t="shared" si="20"/>
        <v>0</v>
      </c>
      <c r="W55" s="306">
        <f t="shared" si="20"/>
        <v>0</v>
      </c>
      <c r="X55" s="306">
        <f t="shared" si="20"/>
        <v>0</v>
      </c>
      <c r="Y55" s="306">
        <f t="shared" si="20"/>
        <v>0</v>
      </c>
      <c r="Z55" s="306">
        <f t="shared" si="24"/>
        <v>0</v>
      </c>
      <c r="AA55" s="306">
        <f t="shared" si="24"/>
        <v>0</v>
      </c>
      <c r="AB55" s="306">
        <f t="shared" si="24"/>
        <v>0</v>
      </c>
      <c r="AC55" s="306">
        <f t="shared" si="24"/>
        <v>0</v>
      </c>
      <c r="AD55" s="306">
        <f t="shared" si="24"/>
        <v>0</v>
      </c>
      <c r="AE55" s="306">
        <f t="shared" si="24"/>
        <v>0</v>
      </c>
      <c r="AF55" s="306">
        <f t="shared" si="24"/>
        <v>0</v>
      </c>
      <c r="AG55" s="306">
        <f t="shared" si="24"/>
        <v>0</v>
      </c>
      <c r="AH55" s="306">
        <f t="shared" si="24"/>
        <v>0</v>
      </c>
      <c r="AI55" s="306">
        <f t="shared" si="24"/>
        <v>0</v>
      </c>
      <c r="AJ55" s="306">
        <f t="shared" si="24"/>
        <v>0</v>
      </c>
      <c r="AK55" s="306">
        <f t="shared" si="24"/>
        <v>0</v>
      </c>
      <c r="AL55" s="306">
        <f t="shared" si="24"/>
        <v>0</v>
      </c>
      <c r="AM55" s="306">
        <f t="shared" si="24"/>
        <v>0</v>
      </c>
      <c r="AN55" s="306">
        <f t="shared" si="24"/>
        <v>0</v>
      </c>
      <c r="AO55" s="306">
        <f t="shared" si="24"/>
        <v>0</v>
      </c>
      <c r="AP55" s="306">
        <f t="shared" si="22"/>
        <v>0</v>
      </c>
      <c r="AQ55" s="306">
        <f t="shared" si="26"/>
        <v>0</v>
      </c>
      <c r="AR55" s="306">
        <f t="shared" si="26"/>
        <v>0</v>
      </c>
      <c r="AS55" s="306">
        <f t="shared" si="26"/>
        <v>0</v>
      </c>
      <c r="AT55" s="306">
        <f t="shared" si="26"/>
        <v>0</v>
      </c>
      <c r="AU55" s="306">
        <f t="shared" si="26"/>
        <v>0</v>
      </c>
      <c r="AV55" s="306">
        <f t="shared" si="26"/>
        <v>0</v>
      </c>
      <c r="AW55" s="306">
        <f t="shared" si="26"/>
        <v>0</v>
      </c>
      <c r="AX55" s="306">
        <f t="shared" si="26"/>
        <v>0</v>
      </c>
      <c r="AY55" s="306">
        <f t="shared" si="26"/>
        <v>0</v>
      </c>
      <c r="AZ55" s="306">
        <f t="shared" si="26"/>
        <v>145136</v>
      </c>
      <c r="BA55" s="306">
        <f t="shared" si="26"/>
        <v>0</v>
      </c>
      <c r="BB55" s="306">
        <f t="shared" si="26"/>
        <v>0</v>
      </c>
      <c r="BC55" s="306">
        <f t="shared" si="26"/>
        <v>0</v>
      </c>
      <c r="BD55" s="306"/>
      <c r="BE55" s="306"/>
      <c r="BF55" s="306"/>
      <c r="BG55" s="306"/>
      <c r="BH55" s="306"/>
      <c r="BI55" s="306"/>
      <c r="BJ55" s="306"/>
      <c r="BK55" s="306"/>
      <c r="BL55" s="306"/>
      <c r="BM55" s="306"/>
      <c r="BN55" s="306"/>
      <c r="BO55" s="306"/>
      <c r="BP55" s="317">
        <f t="shared" si="4"/>
        <v>145136</v>
      </c>
      <c r="BQ55" s="202">
        <f t="shared" si="5"/>
        <v>0</v>
      </c>
      <c r="BT55" s="177" t="s">
        <v>235</v>
      </c>
      <c r="BU55" s="177" t="s">
        <v>236</v>
      </c>
    </row>
    <row r="56" spans="1:88" ht="34">
      <c r="B56" s="179" t="str">
        <f t="shared" si="1"/>
        <v>DEL #53 - Assessment of DD&amp;I Vendor CalSAWS Deployment Complete Milestone/Report - CalWIN Wave 6</v>
      </c>
      <c r="D56" s="180">
        <f>'Sch 4 - Deliverables'!F1169</f>
        <v>130128</v>
      </c>
      <c r="E56" s="170">
        <v>1</v>
      </c>
      <c r="F56" s="169">
        <f t="shared" si="6"/>
        <v>1169</v>
      </c>
      <c r="G56" s="202">
        <f t="shared" si="2"/>
        <v>130128</v>
      </c>
      <c r="H56" s="335">
        <f>'Sch 5 - Summary'!H56</f>
        <v>45017</v>
      </c>
      <c r="I56" s="306">
        <f t="shared" si="21"/>
        <v>0</v>
      </c>
      <c r="J56" s="306">
        <f t="shared" si="20"/>
        <v>0</v>
      </c>
      <c r="K56" s="306">
        <f t="shared" si="20"/>
        <v>0</v>
      </c>
      <c r="L56" s="306">
        <f t="shared" si="20"/>
        <v>0</v>
      </c>
      <c r="M56" s="306">
        <f t="shared" si="20"/>
        <v>0</v>
      </c>
      <c r="N56" s="306">
        <f t="shared" si="20"/>
        <v>0</v>
      </c>
      <c r="O56" s="306">
        <f t="shared" si="20"/>
        <v>0</v>
      </c>
      <c r="P56" s="306">
        <f t="shared" si="20"/>
        <v>0</v>
      </c>
      <c r="Q56" s="306">
        <f t="shared" si="20"/>
        <v>0</v>
      </c>
      <c r="R56" s="306">
        <f t="shared" si="20"/>
        <v>0</v>
      </c>
      <c r="S56" s="306">
        <f t="shared" si="20"/>
        <v>0</v>
      </c>
      <c r="T56" s="306">
        <f t="shared" si="20"/>
        <v>0</v>
      </c>
      <c r="U56" s="306">
        <f t="shared" si="20"/>
        <v>0</v>
      </c>
      <c r="V56" s="306">
        <f t="shared" si="20"/>
        <v>0</v>
      </c>
      <c r="W56" s="306">
        <f t="shared" si="20"/>
        <v>0</v>
      </c>
      <c r="X56" s="306">
        <f t="shared" si="20"/>
        <v>0</v>
      </c>
      <c r="Y56" s="306">
        <f t="shared" si="20"/>
        <v>0</v>
      </c>
      <c r="Z56" s="306">
        <f t="shared" si="24"/>
        <v>0</v>
      </c>
      <c r="AA56" s="306">
        <f t="shared" si="24"/>
        <v>0</v>
      </c>
      <c r="AB56" s="306">
        <f t="shared" si="24"/>
        <v>0</v>
      </c>
      <c r="AC56" s="306">
        <f t="shared" si="24"/>
        <v>0</v>
      </c>
      <c r="AD56" s="306">
        <f t="shared" si="24"/>
        <v>0</v>
      </c>
      <c r="AE56" s="306">
        <f t="shared" si="24"/>
        <v>0</v>
      </c>
      <c r="AF56" s="306">
        <f t="shared" si="24"/>
        <v>0</v>
      </c>
      <c r="AG56" s="306">
        <f t="shared" si="24"/>
        <v>0</v>
      </c>
      <c r="AH56" s="306">
        <f t="shared" si="24"/>
        <v>0</v>
      </c>
      <c r="AI56" s="306">
        <f t="shared" si="24"/>
        <v>0</v>
      </c>
      <c r="AJ56" s="306">
        <f t="shared" si="24"/>
        <v>0</v>
      </c>
      <c r="AK56" s="306">
        <f t="shared" si="24"/>
        <v>0</v>
      </c>
      <c r="AL56" s="306">
        <f t="shared" si="24"/>
        <v>0</v>
      </c>
      <c r="AM56" s="306">
        <f t="shared" si="24"/>
        <v>0</v>
      </c>
      <c r="AN56" s="306">
        <f t="shared" si="24"/>
        <v>0</v>
      </c>
      <c r="AO56" s="306">
        <f t="shared" si="24"/>
        <v>0</v>
      </c>
      <c r="AP56" s="306">
        <f t="shared" si="22"/>
        <v>0</v>
      </c>
      <c r="AQ56" s="306">
        <f t="shared" si="26"/>
        <v>0</v>
      </c>
      <c r="AR56" s="306">
        <f t="shared" si="26"/>
        <v>0</v>
      </c>
      <c r="AS56" s="306">
        <f t="shared" si="26"/>
        <v>0</v>
      </c>
      <c r="AT56" s="306">
        <f t="shared" si="26"/>
        <v>0</v>
      </c>
      <c r="AU56" s="306">
        <f t="shared" si="26"/>
        <v>0</v>
      </c>
      <c r="AV56" s="306">
        <f t="shared" si="26"/>
        <v>0</v>
      </c>
      <c r="AW56" s="306">
        <f t="shared" si="26"/>
        <v>0</v>
      </c>
      <c r="AX56" s="306">
        <f t="shared" si="26"/>
        <v>0</v>
      </c>
      <c r="AY56" s="306">
        <f t="shared" si="26"/>
        <v>0</v>
      </c>
      <c r="AZ56" s="306">
        <f t="shared" si="26"/>
        <v>0</v>
      </c>
      <c r="BA56" s="306">
        <f t="shared" si="26"/>
        <v>0</v>
      </c>
      <c r="BB56" s="306">
        <f t="shared" si="26"/>
        <v>130128</v>
      </c>
      <c r="BC56" s="306">
        <f t="shared" si="26"/>
        <v>0</v>
      </c>
      <c r="BD56" s="306"/>
      <c r="BE56" s="306"/>
      <c r="BF56" s="306"/>
      <c r="BG56" s="306"/>
      <c r="BH56" s="306"/>
      <c r="BI56" s="306"/>
      <c r="BJ56" s="306"/>
      <c r="BK56" s="306"/>
      <c r="BL56" s="306"/>
      <c r="BM56" s="306"/>
      <c r="BN56" s="306"/>
      <c r="BO56" s="306"/>
      <c r="BP56" s="317">
        <f t="shared" si="4"/>
        <v>130128</v>
      </c>
      <c r="BQ56" s="202">
        <f t="shared" si="5"/>
        <v>0</v>
      </c>
      <c r="BT56" s="177" t="s">
        <v>237</v>
      </c>
      <c r="BU56" s="177" t="s">
        <v>238</v>
      </c>
    </row>
    <row r="57" spans="1:88" ht="34">
      <c r="B57" s="179" t="str">
        <f t="shared" si="1"/>
        <v>DEL #54 - Assessment of DD&amp;I Vendor CalSAWS Deployment Complete Report - CalWIN Wave 1-6</v>
      </c>
      <c r="D57" s="180">
        <f>'Sch 4 - Deliverables'!F1191</f>
        <v>61092</v>
      </c>
      <c r="E57" s="170">
        <v>1</v>
      </c>
      <c r="F57" s="169">
        <f t="shared" si="6"/>
        <v>1191</v>
      </c>
      <c r="G57" s="202">
        <f t="shared" si="2"/>
        <v>61092</v>
      </c>
      <c r="H57" s="335">
        <f>'Sch 5 - Summary'!H57</f>
        <v>45017</v>
      </c>
      <c r="I57" s="306">
        <f t="shared" si="21"/>
        <v>0</v>
      </c>
      <c r="J57" s="306">
        <f t="shared" si="20"/>
        <v>0</v>
      </c>
      <c r="K57" s="306">
        <f t="shared" si="20"/>
        <v>0</v>
      </c>
      <c r="L57" s="306">
        <f t="shared" si="20"/>
        <v>0</v>
      </c>
      <c r="M57" s="306">
        <f t="shared" si="20"/>
        <v>0</v>
      </c>
      <c r="N57" s="306">
        <f t="shared" si="20"/>
        <v>0</v>
      </c>
      <c r="O57" s="306">
        <f t="shared" si="20"/>
        <v>0</v>
      </c>
      <c r="P57" s="306">
        <f t="shared" si="20"/>
        <v>0</v>
      </c>
      <c r="Q57" s="306">
        <f t="shared" si="20"/>
        <v>0</v>
      </c>
      <c r="R57" s="306">
        <f t="shared" si="20"/>
        <v>0</v>
      </c>
      <c r="S57" s="306">
        <f t="shared" si="20"/>
        <v>0</v>
      </c>
      <c r="T57" s="306">
        <f t="shared" si="20"/>
        <v>0</v>
      </c>
      <c r="U57" s="306">
        <f t="shared" si="20"/>
        <v>0</v>
      </c>
      <c r="V57" s="306">
        <f t="shared" si="20"/>
        <v>0</v>
      </c>
      <c r="W57" s="306">
        <f t="shared" si="20"/>
        <v>0</v>
      </c>
      <c r="X57" s="306">
        <f t="shared" si="20"/>
        <v>0</v>
      </c>
      <c r="Y57" s="306">
        <f t="shared" si="20"/>
        <v>0</v>
      </c>
      <c r="Z57" s="306">
        <f t="shared" si="24"/>
        <v>0</v>
      </c>
      <c r="AA57" s="306">
        <f t="shared" si="24"/>
        <v>0</v>
      </c>
      <c r="AB57" s="306">
        <f t="shared" si="24"/>
        <v>0</v>
      </c>
      <c r="AC57" s="306">
        <f t="shared" si="24"/>
        <v>0</v>
      </c>
      <c r="AD57" s="306">
        <f t="shared" si="24"/>
        <v>0</v>
      </c>
      <c r="AE57" s="306">
        <f t="shared" si="24"/>
        <v>0</v>
      </c>
      <c r="AF57" s="306">
        <f t="shared" si="24"/>
        <v>0</v>
      </c>
      <c r="AG57" s="306">
        <f t="shared" si="24"/>
        <v>0</v>
      </c>
      <c r="AH57" s="306">
        <f t="shared" si="24"/>
        <v>0</v>
      </c>
      <c r="AI57" s="306">
        <f t="shared" si="24"/>
        <v>0</v>
      </c>
      <c r="AJ57" s="306">
        <f t="shared" si="24"/>
        <v>0</v>
      </c>
      <c r="AK57" s="306">
        <f t="shared" si="24"/>
        <v>0</v>
      </c>
      <c r="AL57" s="306">
        <f t="shared" si="24"/>
        <v>0</v>
      </c>
      <c r="AM57" s="306">
        <f t="shared" si="24"/>
        <v>0</v>
      </c>
      <c r="AN57" s="306">
        <f t="shared" si="24"/>
        <v>0</v>
      </c>
      <c r="AO57" s="306">
        <f t="shared" si="24"/>
        <v>0</v>
      </c>
      <c r="AP57" s="306">
        <f t="shared" si="22"/>
        <v>0</v>
      </c>
      <c r="AQ57" s="306">
        <f t="shared" si="26"/>
        <v>0</v>
      </c>
      <c r="AR57" s="306">
        <f t="shared" si="26"/>
        <v>0</v>
      </c>
      <c r="AS57" s="306">
        <f t="shared" si="26"/>
        <v>0</v>
      </c>
      <c r="AT57" s="306">
        <f t="shared" si="26"/>
        <v>0</v>
      </c>
      <c r="AU57" s="306">
        <f t="shared" si="26"/>
        <v>0</v>
      </c>
      <c r="AV57" s="306">
        <f t="shared" si="26"/>
        <v>0</v>
      </c>
      <c r="AW57" s="306">
        <f t="shared" si="26"/>
        <v>0</v>
      </c>
      <c r="AX57" s="306">
        <f t="shared" si="26"/>
        <v>0</v>
      </c>
      <c r="AY57" s="306">
        <f t="shared" si="26"/>
        <v>0</v>
      </c>
      <c r="AZ57" s="306">
        <f t="shared" si="26"/>
        <v>0</v>
      </c>
      <c r="BA57" s="306">
        <f t="shared" si="26"/>
        <v>0</v>
      </c>
      <c r="BB57" s="306">
        <f t="shared" si="26"/>
        <v>61092</v>
      </c>
      <c r="BC57" s="306">
        <f t="shared" si="26"/>
        <v>0</v>
      </c>
      <c r="BD57" s="306"/>
      <c r="BE57" s="306"/>
      <c r="BF57" s="306"/>
      <c r="BG57" s="306"/>
      <c r="BH57" s="306"/>
      <c r="BI57" s="306"/>
      <c r="BJ57" s="306"/>
      <c r="BK57" s="306"/>
      <c r="BL57" s="306"/>
      <c r="BM57" s="306"/>
      <c r="BN57" s="306"/>
      <c r="BO57" s="306"/>
      <c r="BP57" s="317">
        <f t="shared" si="4"/>
        <v>61092</v>
      </c>
      <c r="BQ57" s="202">
        <f t="shared" si="5"/>
        <v>0</v>
      </c>
      <c r="BT57" s="177" t="s">
        <v>239</v>
      </c>
      <c r="BU57" s="177" t="s">
        <v>240</v>
      </c>
    </row>
    <row r="58" spans="1:88" ht="34">
      <c r="B58" s="179" t="str">
        <f t="shared" si="1"/>
        <v>DEL #55 - Assessment of DD&amp;I Vendor CalSAWS Migration Project Control Document Update</v>
      </c>
      <c r="D58" s="180">
        <f>'Sch 4 - Deliverables'!F1213</f>
        <v>14272</v>
      </c>
      <c r="E58" s="170">
        <v>1</v>
      </c>
      <c r="F58" s="169">
        <f t="shared" si="6"/>
        <v>1213</v>
      </c>
      <c r="G58" s="202">
        <f t="shared" si="2"/>
        <v>14272</v>
      </c>
      <c r="H58" s="335">
        <f>'Sch 5 - Summary'!H58</f>
        <v>45017</v>
      </c>
      <c r="I58" s="306">
        <f t="shared" si="21"/>
        <v>0</v>
      </c>
      <c r="J58" s="306">
        <f t="shared" si="20"/>
        <v>0</v>
      </c>
      <c r="K58" s="306">
        <f t="shared" si="20"/>
        <v>0</v>
      </c>
      <c r="L58" s="306">
        <f t="shared" si="20"/>
        <v>0</v>
      </c>
      <c r="M58" s="306">
        <f t="shared" si="20"/>
        <v>0</v>
      </c>
      <c r="N58" s="306">
        <f t="shared" si="20"/>
        <v>0</v>
      </c>
      <c r="O58" s="306">
        <f t="shared" si="20"/>
        <v>0</v>
      </c>
      <c r="P58" s="306">
        <f t="shared" si="20"/>
        <v>0</v>
      </c>
      <c r="Q58" s="306">
        <f t="shared" si="20"/>
        <v>0</v>
      </c>
      <c r="R58" s="306">
        <f t="shared" si="20"/>
        <v>0</v>
      </c>
      <c r="S58" s="306">
        <f t="shared" si="20"/>
        <v>0</v>
      </c>
      <c r="T58" s="306">
        <f t="shared" si="20"/>
        <v>0</v>
      </c>
      <c r="U58" s="306">
        <f t="shared" si="20"/>
        <v>0</v>
      </c>
      <c r="V58" s="306">
        <f t="shared" si="20"/>
        <v>0</v>
      </c>
      <c r="W58" s="306">
        <f t="shared" si="20"/>
        <v>0</v>
      </c>
      <c r="X58" s="306">
        <f t="shared" si="20"/>
        <v>0</v>
      </c>
      <c r="Y58" s="306">
        <f t="shared" si="20"/>
        <v>0</v>
      </c>
      <c r="Z58" s="306">
        <f t="shared" si="24"/>
        <v>0</v>
      </c>
      <c r="AA58" s="306">
        <f t="shared" si="24"/>
        <v>0</v>
      </c>
      <c r="AB58" s="306">
        <f t="shared" si="24"/>
        <v>0</v>
      </c>
      <c r="AC58" s="306">
        <f t="shared" si="24"/>
        <v>0</v>
      </c>
      <c r="AD58" s="306">
        <f t="shared" si="24"/>
        <v>0</v>
      </c>
      <c r="AE58" s="306">
        <f t="shared" si="24"/>
        <v>0</v>
      </c>
      <c r="AF58" s="306">
        <f t="shared" si="24"/>
        <v>0</v>
      </c>
      <c r="AG58" s="306">
        <f t="shared" si="24"/>
        <v>0</v>
      </c>
      <c r="AH58" s="306">
        <f t="shared" si="24"/>
        <v>0</v>
      </c>
      <c r="AI58" s="306">
        <f t="shared" si="24"/>
        <v>0</v>
      </c>
      <c r="AJ58" s="306">
        <f t="shared" si="24"/>
        <v>0</v>
      </c>
      <c r="AK58" s="306">
        <f t="shared" si="24"/>
        <v>0</v>
      </c>
      <c r="AL58" s="306">
        <f t="shared" si="24"/>
        <v>0</v>
      </c>
      <c r="AM58" s="306">
        <f t="shared" si="24"/>
        <v>0</v>
      </c>
      <c r="AN58" s="306">
        <f t="shared" si="24"/>
        <v>0</v>
      </c>
      <c r="AO58" s="306">
        <f t="shared" si="24"/>
        <v>0</v>
      </c>
      <c r="AP58" s="306">
        <f t="shared" si="22"/>
        <v>0</v>
      </c>
      <c r="AQ58" s="306">
        <f t="shared" si="26"/>
        <v>0</v>
      </c>
      <c r="AR58" s="306">
        <f t="shared" si="26"/>
        <v>0</v>
      </c>
      <c r="AS58" s="306">
        <f t="shared" si="26"/>
        <v>0</v>
      </c>
      <c r="AT58" s="306">
        <f t="shared" si="26"/>
        <v>0</v>
      </c>
      <c r="AU58" s="306">
        <f t="shared" si="26"/>
        <v>0</v>
      </c>
      <c r="AV58" s="306">
        <f t="shared" si="26"/>
        <v>0</v>
      </c>
      <c r="AW58" s="306">
        <f t="shared" si="26"/>
        <v>0</v>
      </c>
      <c r="AX58" s="306">
        <f t="shared" si="26"/>
        <v>0</v>
      </c>
      <c r="AY58" s="306">
        <f t="shared" si="26"/>
        <v>0</v>
      </c>
      <c r="AZ58" s="306">
        <f t="shared" si="26"/>
        <v>0</v>
      </c>
      <c r="BA58" s="306">
        <f t="shared" si="26"/>
        <v>0</v>
      </c>
      <c r="BB58" s="306">
        <f t="shared" si="26"/>
        <v>14272</v>
      </c>
      <c r="BC58" s="306">
        <f t="shared" si="26"/>
        <v>0</v>
      </c>
      <c r="BD58" s="306"/>
      <c r="BE58" s="306"/>
      <c r="BF58" s="306"/>
      <c r="BG58" s="306"/>
      <c r="BH58" s="306"/>
      <c r="BI58" s="306"/>
      <c r="BJ58" s="306"/>
      <c r="BK58" s="306"/>
      <c r="BL58" s="306"/>
      <c r="BM58" s="306"/>
      <c r="BN58" s="306"/>
      <c r="BO58" s="306"/>
      <c r="BP58" s="317">
        <f t="shared" si="4"/>
        <v>14272</v>
      </c>
      <c r="BQ58" s="202">
        <f t="shared" si="5"/>
        <v>0</v>
      </c>
      <c r="BT58" s="177" t="s">
        <v>241</v>
      </c>
      <c r="BU58" s="177" t="s">
        <v>194</v>
      </c>
    </row>
    <row r="59" spans="1:88" ht="34">
      <c r="B59" s="179" t="str">
        <f t="shared" si="1"/>
        <v>DEL #56 - Assessment of DD&amp;I Vendor CalSAWS Migration Final Acceptance Certification</v>
      </c>
      <c r="D59" s="180">
        <f>'Sch 4 - Deliverables'!F1235</f>
        <v>33112</v>
      </c>
      <c r="E59" s="170">
        <v>1</v>
      </c>
      <c r="F59" s="169">
        <f t="shared" si="6"/>
        <v>1235</v>
      </c>
      <c r="G59" s="202">
        <f t="shared" si="2"/>
        <v>33112</v>
      </c>
      <c r="H59" s="494">
        <f>'Sch 5 - Summary'!H59</f>
        <v>45108</v>
      </c>
      <c r="I59" s="306">
        <f t="shared" si="21"/>
        <v>0</v>
      </c>
      <c r="J59" s="306">
        <f t="shared" si="20"/>
        <v>0</v>
      </c>
      <c r="K59" s="306">
        <f t="shared" si="20"/>
        <v>0</v>
      </c>
      <c r="L59" s="306">
        <f t="shared" si="20"/>
        <v>0</v>
      </c>
      <c r="M59" s="306">
        <f t="shared" si="20"/>
        <v>0</v>
      </c>
      <c r="N59" s="306">
        <f t="shared" si="20"/>
        <v>0</v>
      </c>
      <c r="O59" s="306">
        <f t="shared" si="20"/>
        <v>0</v>
      </c>
      <c r="P59" s="306">
        <f t="shared" si="20"/>
        <v>0</v>
      </c>
      <c r="Q59" s="306">
        <f t="shared" si="20"/>
        <v>0</v>
      </c>
      <c r="R59" s="306">
        <f t="shared" si="20"/>
        <v>0</v>
      </c>
      <c r="S59" s="306">
        <f t="shared" si="20"/>
        <v>0</v>
      </c>
      <c r="T59" s="306">
        <f t="shared" si="20"/>
        <v>0</v>
      </c>
      <c r="U59" s="306">
        <f t="shared" si="20"/>
        <v>0</v>
      </c>
      <c r="V59" s="306">
        <f t="shared" si="20"/>
        <v>0</v>
      </c>
      <c r="W59" s="306">
        <f t="shared" si="20"/>
        <v>0</v>
      </c>
      <c r="X59" s="306">
        <f t="shared" si="20"/>
        <v>0</v>
      </c>
      <c r="Y59" s="306">
        <f t="shared" si="20"/>
        <v>0</v>
      </c>
      <c r="Z59" s="306">
        <f t="shared" si="24"/>
        <v>0</v>
      </c>
      <c r="AA59" s="306">
        <f t="shared" si="24"/>
        <v>0</v>
      </c>
      <c r="AB59" s="306">
        <f t="shared" si="24"/>
        <v>0</v>
      </c>
      <c r="AC59" s="306">
        <f t="shared" si="24"/>
        <v>0</v>
      </c>
      <c r="AD59" s="306">
        <f t="shared" si="24"/>
        <v>0</v>
      </c>
      <c r="AE59" s="306">
        <f t="shared" si="24"/>
        <v>0</v>
      </c>
      <c r="AF59" s="306">
        <f t="shared" si="24"/>
        <v>0</v>
      </c>
      <c r="AG59" s="306">
        <f t="shared" si="24"/>
        <v>0</v>
      </c>
      <c r="AH59" s="306">
        <f t="shared" si="24"/>
        <v>0</v>
      </c>
      <c r="AI59" s="306">
        <f t="shared" si="24"/>
        <v>0</v>
      </c>
      <c r="AJ59" s="306">
        <f t="shared" si="24"/>
        <v>0</v>
      </c>
      <c r="AK59" s="306">
        <f t="shared" si="24"/>
        <v>0</v>
      </c>
      <c r="AL59" s="306">
        <f t="shared" si="24"/>
        <v>0</v>
      </c>
      <c r="AM59" s="306">
        <f t="shared" si="24"/>
        <v>0</v>
      </c>
      <c r="AN59" s="306">
        <f t="shared" si="24"/>
        <v>0</v>
      </c>
      <c r="AO59" s="306">
        <f t="shared" si="24"/>
        <v>0</v>
      </c>
      <c r="AP59" s="306">
        <f t="shared" si="22"/>
        <v>0</v>
      </c>
      <c r="AQ59" s="306">
        <f t="shared" si="26"/>
        <v>0</v>
      </c>
      <c r="AR59" s="306">
        <f t="shared" si="26"/>
        <v>0</v>
      </c>
      <c r="AS59" s="306">
        <f t="shared" si="26"/>
        <v>0</v>
      </c>
      <c r="AT59" s="306">
        <f t="shared" si="26"/>
        <v>0</v>
      </c>
      <c r="AU59" s="306">
        <f t="shared" si="26"/>
        <v>0</v>
      </c>
      <c r="AV59" s="306">
        <f t="shared" si="26"/>
        <v>0</v>
      </c>
      <c r="AW59" s="306">
        <f t="shared" si="26"/>
        <v>0</v>
      </c>
      <c r="AX59" s="306">
        <f t="shared" si="26"/>
        <v>0</v>
      </c>
      <c r="AY59" s="306">
        <f t="shared" si="26"/>
        <v>0</v>
      </c>
      <c r="AZ59" s="306">
        <f t="shared" si="26"/>
        <v>0</v>
      </c>
      <c r="BA59" s="306">
        <f t="shared" si="26"/>
        <v>0</v>
      </c>
      <c r="BB59" s="306">
        <f t="shared" si="26"/>
        <v>0</v>
      </c>
      <c r="BC59" s="306">
        <f t="shared" si="26"/>
        <v>0</v>
      </c>
      <c r="BD59" s="306">
        <f t="shared" si="26"/>
        <v>0</v>
      </c>
      <c r="BE59" s="306">
        <f t="shared" si="26"/>
        <v>33112</v>
      </c>
      <c r="BF59" s="306"/>
      <c r="BG59" s="306"/>
      <c r="BH59" s="306"/>
      <c r="BI59" s="306"/>
      <c r="BJ59" s="306"/>
      <c r="BK59" s="306"/>
      <c r="BL59" s="306"/>
      <c r="BM59" s="306"/>
      <c r="BN59" s="306"/>
      <c r="BO59" s="306"/>
      <c r="BP59" s="317">
        <f t="shared" si="4"/>
        <v>33112</v>
      </c>
      <c r="BQ59" s="202">
        <f t="shared" si="5"/>
        <v>0</v>
      </c>
      <c r="BT59" s="177" t="s">
        <v>242</v>
      </c>
      <c r="BU59" s="177" t="s">
        <v>243</v>
      </c>
    </row>
    <row r="60" spans="1:88" ht="34">
      <c r="B60" s="179" t="str">
        <f t="shared" si="1"/>
        <v xml:space="preserve">DEL #57 - Assessment of CalWIN Implementation Support Vendor CalWIN Migration Work Plan Initial </v>
      </c>
      <c r="D60" s="180">
        <f>'Sch 4 - Deliverables'!F1257</f>
        <v>10168</v>
      </c>
      <c r="E60" s="170">
        <v>1</v>
      </c>
      <c r="F60" s="169">
        <f t="shared" si="6"/>
        <v>1257</v>
      </c>
      <c r="G60" s="202">
        <f t="shared" si="2"/>
        <v>10168</v>
      </c>
      <c r="H60" s="475">
        <f>'Sch 5 - Summary'!H60</f>
        <v>44105</v>
      </c>
      <c r="I60" s="306">
        <f t="shared" si="21"/>
        <v>0</v>
      </c>
      <c r="J60" s="306">
        <f t="shared" si="20"/>
        <v>0</v>
      </c>
      <c r="K60" s="306">
        <f t="shared" si="20"/>
        <v>0</v>
      </c>
      <c r="L60" s="306">
        <f t="shared" si="20"/>
        <v>0</v>
      </c>
      <c r="M60" s="306">
        <f t="shared" si="20"/>
        <v>0</v>
      </c>
      <c r="N60" s="306">
        <f t="shared" si="20"/>
        <v>0</v>
      </c>
      <c r="O60" s="306">
        <f t="shared" si="20"/>
        <v>0</v>
      </c>
      <c r="P60" s="306">
        <f t="shared" si="20"/>
        <v>0</v>
      </c>
      <c r="Q60" s="306">
        <f t="shared" si="20"/>
        <v>0</v>
      </c>
      <c r="R60" s="306">
        <f t="shared" si="20"/>
        <v>0</v>
      </c>
      <c r="S60" s="306">
        <f t="shared" si="20"/>
        <v>0</v>
      </c>
      <c r="T60" s="306">
        <f t="shared" si="20"/>
        <v>0</v>
      </c>
      <c r="U60" s="306">
        <f t="shared" si="20"/>
        <v>0</v>
      </c>
      <c r="V60" s="306">
        <f t="shared" si="20"/>
        <v>0</v>
      </c>
      <c r="W60" s="306">
        <f t="shared" si="20"/>
        <v>0</v>
      </c>
      <c r="X60" s="306">
        <f t="shared" si="20"/>
        <v>10168</v>
      </c>
      <c r="Y60" s="306">
        <f t="shared" si="20"/>
        <v>0</v>
      </c>
      <c r="Z60" s="306">
        <f t="shared" si="24"/>
        <v>0</v>
      </c>
      <c r="AA60" s="306">
        <f t="shared" si="24"/>
        <v>0</v>
      </c>
      <c r="AB60" s="306">
        <f t="shared" si="24"/>
        <v>0</v>
      </c>
      <c r="AC60" s="306">
        <f t="shared" si="24"/>
        <v>0</v>
      </c>
      <c r="AD60" s="306">
        <f t="shared" si="24"/>
        <v>0</v>
      </c>
      <c r="AE60" s="306">
        <f t="shared" si="24"/>
        <v>0</v>
      </c>
      <c r="AF60" s="306">
        <f t="shared" si="24"/>
        <v>0</v>
      </c>
      <c r="AG60" s="306">
        <f t="shared" si="24"/>
        <v>0</v>
      </c>
      <c r="AH60" s="306">
        <f t="shared" si="24"/>
        <v>0</v>
      </c>
      <c r="AI60" s="306">
        <f t="shared" si="24"/>
        <v>0</v>
      </c>
      <c r="AJ60" s="306">
        <f t="shared" si="24"/>
        <v>0</v>
      </c>
      <c r="AK60" s="306">
        <f t="shared" si="24"/>
        <v>0</v>
      </c>
      <c r="AL60" s="306">
        <f t="shared" si="24"/>
        <v>0</v>
      </c>
      <c r="AM60" s="306">
        <f t="shared" si="24"/>
        <v>0</v>
      </c>
      <c r="AN60" s="306">
        <f t="shared" si="24"/>
        <v>0</v>
      </c>
      <c r="AO60" s="306">
        <f t="shared" si="24"/>
        <v>0</v>
      </c>
      <c r="AP60" s="306">
        <f t="shared" si="22"/>
        <v>0</v>
      </c>
      <c r="AQ60" s="306">
        <f t="shared" si="26"/>
        <v>0</v>
      </c>
      <c r="AR60" s="306">
        <f t="shared" si="26"/>
        <v>0</v>
      </c>
      <c r="AS60" s="306">
        <f t="shared" si="26"/>
        <v>0</v>
      </c>
      <c r="AT60" s="306">
        <f t="shared" si="26"/>
        <v>0</v>
      </c>
      <c r="AU60" s="306">
        <f t="shared" si="26"/>
        <v>0</v>
      </c>
      <c r="AV60" s="306">
        <f t="shared" si="26"/>
        <v>0</v>
      </c>
      <c r="AW60" s="306">
        <f t="shared" si="26"/>
        <v>0</v>
      </c>
      <c r="AX60" s="306">
        <f t="shared" si="26"/>
        <v>0</v>
      </c>
      <c r="AY60" s="306">
        <f t="shared" si="26"/>
        <v>0</v>
      </c>
      <c r="AZ60" s="306">
        <f t="shared" si="26"/>
        <v>0</v>
      </c>
      <c r="BA60" s="306">
        <f t="shared" si="26"/>
        <v>0</v>
      </c>
      <c r="BB60" s="306">
        <f t="shared" si="26"/>
        <v>0</v>
      </c>
      <c r="BC60" s="306">
        <f t="shared" si="26"/>
        <v>0</v>
      </c>
      <c r="BD60" s="306"/>
      <c r="BE60" s="306"/>
      <c r="BF60" s="306"/>
      <c r="BG60" s="306"/>
      <c r="BH60" s="306"/>
      <c r="BI60" s="306"/>
      <c r="BJ60" s="306"/>
      <c r="BK60" s="306"/>
      <c r="BL60" s="306"/>
      <c r="BM60" s="306"/>
      <c r="BN60" s="306"/>
      <c r="BO60" s="306"/>
      <c r="BP60" s="317">
        <f t="shared" si="4"/>
        <v>10168</v>
      </c>
      <c r="BQ60" s="202">
        <f t="shared" si="5"/>
        <v>0</v>
      </c>
      <c r="BT60" s="177" t="s">
        <v>244</v>
      </c>
      <c r="BU60" s="177" t="s">
        <v>245</v>
      </c>
    </row>
    <row r="61" spans="1:88" ht="34">
      <c r="B61" s="179" t="str">
        <f t="shared" si="1"/>
        <v>DEL #58 - Assessment of CalWIN Implementation Support Vendor CalWIN Migration Project Control Document Initial</v>
      </c>
      <c r="D61" s="180">
        <f>'Sch 4 - Deliverables'!F1279</f>
        <v>17352</v>
      </c>
      <c r="E61" s="170">
        <v>1</v>
      </c>
      <c r="F61" s="169">
        <f t="shared" si="6"/>
        <v>1279</v>
      </c>
      <c r="G61" s="202">
        <f t="shared" si="2"/>
        <v>17352</v>
      </c>
      <c r="H61" s="475">
        <f>'Sch 5 - Summary'!H61</f>
        <v>44105</v>
      </c>
      <c r="I61" s="306">
        <f t="shared" si="21"/>
        <v>0</v>
      </c>
      <c r="J61" s="306">
        <f t="shared" si="20"/>
        <v>0</v>
      </c>
      <c r="K61" s="306">
        <f t="shared" si="20"/>
        <v>0</v>
      </c>
      <c r="L61" s="306">
        <f t="shared" si="20"/>
        <v>0</v>
      </c>
      <c r="M61" s="306">
        <f t="shared" si="20"/>
        <v>0</v>
      </c>
      <c r="N61" s="306">
        <f t="shared" si="20"/>
        <v>0</v>
      </c>
      <c r="O61" s="306">
        <f t="shared" si="20"/>
        <v>0</v>
      </c>
      <c r="P61" s="306">
        <f t="shared" si="20"/>
        <v>0</v>
      </c>
      <c r="Q61" s="306">
        <f t="shared" si="20"/>
        <v>0</v>
      </c>
      <c r="R61" s="306">
        <f t="shared" si="20"/>
        <v>0</v>
      </c>
      <c r="S61" s="306">
        <f t="shared" si="20"/>
        <v>0</v>
      </c>
      <c r="T61" s="306">
        <f t="shared" si="20"/>
        <v>0</v>
      </c>
      <c r="U61" s="306">
        <f t="shared" si="20"/>
        <v>0</v>
      </c>
      <c r="V61" s="306">
        <f t="shared" si="20"/>
        <v>0</v>
      </c>
      <c r="W61" s="306">
        <f t="shared" si="20"/>
        <v>0</v>
      </c>
      <c r="X61" s="306">
        <f t="shared" si="20"/>
        <v>17352</v>
      </c>
      <c r="Y61" s="306">
        <f t="shared" si="20"/>
        <v>0</v>
      </c>
      <c r="Z61" s="306">
        <f t="shared" si="24"/>
        <v>0</v>
      </c>
      <c r="AA61" s="306">
        <f t="shared" si="24"/>
        <v>0</v>
      </c>
      <c r="AB61" s="306">
        <f t="shared" si="24"/>
        <v>0</v>
      </c>
      <c r="AC61" s="306">
        <f t="shared" si="24"/>
        <v>0</v>
      </c>
      <c r="AD61" s="306">
        <f t="shared" si="24"/>
        <v>0</v>
      </c>
      <c r="AE61" s="306">
        <f t="shared" si="24"/>
        <v>0</v>
      </c>
      <c r="AF61" s="306">
        <f t="shared" si="24"/>
        <v>0</v>
      </c>
      <c r="AG61" s="306">
        <f t="shared" si="24"/>
        <v>0</v>
      </c>
      <c r="AH61" s="306">
        <f t="shared" si="24"/>
        <v>0</v>
      </c>
      <c r="AI61" s="306">
        <f t="shared" si="24"/>
        <v>0</v>
      </c>
      <c r="AJ61" s="306">
        <f t="shared" si="24"/>
        <v>0</v>
      </c>
      <c r="AK61" s="306">
        <f t="shared" si="24"/>
        <v>0</v>
      </c>
      <c r="AL61" s="306">
        <f t="shared" si="24"/>
        <v>0</v>
      </c>
      <c r="AM61" s="306">
        <f t="shared" si="24"/>
        <v>0</v>
      </c>
      <c r="AN61" s="306">
        <f t="shared" si="24"/>
        <v>0</v>
      </c>
      <c r="AO61" s="306">
        <f t="shared" si="24"/>
        <v>0</v>
      </c>
      <c r="AP61" s="306">
        <f t="shared" si="22"/>
        <v>0</v>
      </c>
      <c r="AQ61" s="306">
        <f t="shared" si="26"/>
        <v>0</v>
      </c>
      <c r="AR61" s="306">
        <f t="shared" si="26"/>
        <v>0</v>
      </c>
      <c r="AS61" s="306">
        <f t="shared" si="26"/>
        <v>0</v>
      </c>
      <c r="AT61" s="306">
        <f t="shared" si="26"/>
        <v>0</v>
      </c>
      <c r="AU61" s="306">
        <f t="shared" si="26"/>
        <v>0</v>
      </c>
      <c r="AV61" s="306">
        <f t="shared" si="26"/>
        <v>0</v>
      </c>
      <c r="AW61" s="306">
        <f t="shared" si="26"/>
        <v>0</v>
      </c>
      <c r="AX61" s="306">
        <f t="shared" si="26"/>
        <v>0</v>
      </c>
      <c r="AY61" s="306">
        <f t="shared" si="26"/>
        <v>0</v>
      </c>
      <c r="AZ61" s="306">
        <f t="shared" si="26"/>
        <v>0</v>
      </c>
      <c r="BA61" s="306">
        <f t="shared" si="26"/>
        <v>0</v>
      </c>
      <c r="BB61" s="306">
        <f t="shared" si="26"/>
        <v>0</v>
      </c>
      <c r="BC61" s="306">
        <f t="shared" si="26"/>
        <v>0</v>
      </c>
      <c r="BD61" s="306"/>
      <c r="BE61" s="306"/>
      <c r="BF61" s="306"/>
      <c r="BG61" s="306"/>
      <c r="BH61" s="306"/>
      <c r="BI61" s="306"/>
      <c r="BJ61" s="306"/>
      <c r="BK61" s="306"/>
      <c r="BL61" s="306"/>
      <c r="BM61" s="306"/>
      <c r="BN61" s="306"/>
      <c r="BO61" s="306"/>
      <c r="BP61" s="317">
        <f t="shared" si="4"/>
        <v>17352</v>
      </c>
      <c r="BQ61" s="202">
        <f t="shared" si="5"/>
        <v>0</v>
      </c>
      <c r="BT61" s="177" t="s">
        <v>246</v>
      </c>
      <c r="BU61" s="177" t="s">
        <v>247</v>
      </c>
    </row>
    <row r="62" spans="1:88" s="314" customFormat="1" ht="34">
      <c r="A62" s="308"/>
      <c r="B62" s="309" t="str">
        <f t="shared" si="1"/>
        <v>DEL #59 - Assessment of CalWIN Implementation Support Vendor CalWIN Migration Work Plan Update (Monthly)</v>
      </c>
      <c r="C62" s="310"/>
      <c r="D62" s="311">
        <f>'Sch 4 - Deliverables'!F1301</f>
        <v>174608</v>
      </c>
      <c r="E62" s="312">
        <v>30</v>
      </c>
      <c r="F62" s="310">
        <f t="shared" si="6"/>
        <v>1301</v>
      </c>
      <c r="G62" s="315">
        <f t="shared" si="2"/>
        <v>5820.2666666666664</v>
      </c>
      <c r="H62" s="476" t="str">
        <f>'Sch 5 - Summary'!H62</f>
        <v>Recurring</v>
      </c>
      <c r="I62" s="313">
        <f t="array" ref="I62">SUM('Sch 3 - QA Staff Loading'!$D$1228:$D$1232*'Sch 3 - QA Staff Loading'!E$1228:E$1232)</f>
        <v>0</v>
      </c>
      <c r="J62" s="313">
        <f t="array" ref="J62">SUM('Sch 3 - QA Staff Loading'!$D$1228:$D$1232*'Sch 3 - QA Staff Loading'!F$1228:F$1232)</f>
        <v>0</v>
      </c>
      <c r="K62" s="313">
        <f t="array" ref="K62">SUM('Sch 3 - QA Staff Loading'!$D$1228:$D$1232*'Sch 3 - QA Staff Loading'!G$1228:G$1232)</f>
        <v>0</v>
      </c>
      <c r="L62" s="313">
        <f t="array" ref="L62">SUM('Sch 3 - QA Staff Loading'!$D$1228:$D$1232*'Sch 3 - QA Staff Loading'!H$1228:H$1232)</f>
        <v>0</v>
      </c>
      <c r="M62" s="313">
        <f t="array" ref="M62">SUM('Sch 3 - QA Staff Loading'!$D$1228:$D$1232*'Sch 3 - QA Staff Loading'!I$1228:I$1232)</f>
        <v>0</v>
      </c>
      <c r="N62" s="313">
        <f t="array" ref="N62">SUM('Sch 3 - QA Staff Loading'!$D$1228:$D$1232*'Sch 3 - QA Staff Loading'!J$1228:J$1232)</f>
        <v>0</v>
      </c>
      <c r="O62" s="313">
        <f t="array" ref="O62">SUM('Sch 3 - QA Staff Loading'!$D$1228:$D$1232*'Sch 3 - QA Staff Loading'!K$1228:K$1232)</f>
        <v>0</v>
      </c>
      <c r="P62" s="313">
        <f t="array" ref="P62">SUM('Sch 3 - QA Staff Loading'!$D$1228:$D$1232*'Sch 3 - QA Staff Loading'!L$1228:L$1232)</f>
        <v>0</v>
      </c>
      <c r="Q62" s="313">
        <f t="array" ref="Q62">SUM('Sch 3 - QA Staff Loading'!$D$1228:$D$1232*'Sch 3 - QA Staff Loading'!M$1228:M$1232)</f>
        <v>0</v>
      </c>
      <c r="R62" s="313">
        <f t="array" ref="R62">SUM('Sch 3 - QA Staff Loading'!$D$1228:$D$1232*'Sch 3 - QA Staff Loading'!N$1228:N$1232)</f>
        <v>0</v>
      </c>
      <c r="S62" s="313">
        <f t="array" ref="S62">SUM('Sch 3 - QA Staff Loading'!$D$1228:$D$1232*'Sch 3 - QA Staff Loading'!O$1228:O$1232)</f>
        <v>0</v>
      </c>
      <c r="T62" s="313">
        <f t="array" ref="T62">SUM('Sch 3 - QA Staff Loading'!$D$1228:$D$1232*'Sch 3 - QA Staff Loading'!P$1228:P$1232)</f>
        <v>0</v>
      </c>
      <c r="U62" s="313">
        <f t="array" ref="U62">SUM('Sch 3 - QA Staff Loading'!$D$1228:$D$1232*'Sch 3 - QA Staff Loading'!Q$1228:Q$1232)</f>
        <v>0</v>
      </c>
      <c r="V62" s="313">
        <f t="array" ref="V62">SUM('Sch 3 - QA Staff Loading'!$D$1228:$D$1232*'Sch 3 - QA Staff Loading'!R$1228:R$1232)</f>
        <v>0</v>
      </c>
      <c r="W62" s="313">
        <f t="array" ref="W62">SUM('Sch 3 - QA Staff Loading'!$D$1228:$D$1232*'Sch 3 - QA Staff Loading'!S$1228:S$1232)</f>
        <v>0</v>
      </c>
      <c r="X62" s="313">
        <f t="array" ref="X62">SUM('Sch 3 - QA Staff Loading'!$D$1228:$D$1232*'Sch 3 - QA Staff Loading'!T$1228:T$1232)</f>
        <v>7672</v>
      </c>
      <c r="Y62" s="313">
        <f t="array" ref="Y62">SUM('Sch 3 - QA Staff Loading'!$D$1228:$D$1232*'Sch 3 - QA Staff Loading'!U$1228:U$1232)</f>
        <v>7672</v>
      </c>
      <c r="Z62" s="313">
        <f t="array" ref="Z62">SUM('Sch 3 - QA Staff Loading'!$D$1228:$D$1232*'Sch 3 - QA Staff Loading'!V$1228:V$1232)</f>
        <v>5688</v>
      </c>
      <c r="AA62" s="313">
        <f t="array" ref="AA62">SUM('Sch 3 - QA Staff Loading'!$D$1228:$D$1232*'Sch 3 - QA Staff Loading'!W$1228:W$1232)</f>
        <v>5688</v>
      </c>
      <c r="AB62" s="313">
        <f t="array" ref="AB62">SUM('Sch 3 - QA Staff Loading'!$D$1228:$D$1232*'Sch 3 - QA Staff Loading'!X$1228:X$1232)</f>
        <v>5688</v>
      </c>
      <c r="AC62" s="313">
        <f t="array" ref="AC62">SUM('Sch 3 - QA Staff Loading'!$D$1228:$D$1232*'Sch 3 - QA Staff Loading'!Y$1228:Y$1232)</f>
        <v>5688</v>
      </c>
      <c r="AD62" s="313">
        <f t="array" ref="AD62">SUM('Sch 3 - QA Staff Loading'!$D$1228:$D$1232*'Sch 3 - QA Staff Loading'!Z$1228:Z$1232)</f>
        <v>5688</v>
      </c>
      <c r="AE62" s="313">
        <f t="array" ref="AE62">SUM('Sch 3 - QA Staff Loading'!$D$1228:$D$1232*'Sch 3 - QA Staff Loading'!AA$1228:AA$1232)</f>
        <v>5688</v>
      </c>
      <c r="AF62" s="313">
        <f t="array" ref="AF62">SUM('Sch 3 - QA Staff Loading'!$D$1228:$D$1232*'Sch 3 - QA Staff Loading'!AB$1228:AB$1232)</f>
        <v>5688</v>
      </c>
      <c r="AG62" s="313">
        <f t="array" ref="AG62">SUM('Sch 3 - QA Staff Loading'!$D$1228:$D$1232*'Sch 3 - QA Staff Loading'!AC$1228:AC$1232)</f>
        <v>5688</v>
      </c>
      <c r="AH62" s="313">
        <f t="array" ref="AH62">SUM('Sch 3 - QA Staff Loading'!$D$1228:$D$1232*'Sch 3 - QA Staff Loading'!AD$1228:AD$1232)</f>
        <v>5688</v>
      </c>
      <c r="AI62" s="313">
        <f t="array" ref="AI62">SUM('Sch 3 - QA Staff Loading'!$D$1228:$D$1232*'Sch 3 - QA Staff Loading'!AE$1228:AE$1232)</f>
        <v>5688</v>
      </c>
      <c r="AJ62" s="313">
        <f t="array" ref="AJ62">SUM('Sch 3 - QA Staff Loading'!$D$1228:$D$1232*'Sch 3 - QA Staff Loading'!AF$1228:AF$1232)</f>
        <v>5688</v>
      </c>
      <c r="AK62" s="313">
        <f t="array" ref="AK62">SUM('Sch 3 - QA Staff Loading'!$D$1228:$D$1232*'Sch 3 - QA Staff Loading'!AG$1228:AG$1232)</f>
        <v>5688</v>
      </c>
      <c r="AL62" s="313">
        <f t="array" ref="AL62">SUM('Sch 3 - QA Staff Loading'!$D$1228:$D$1232*'Sch 3 - QA Staff Loading'!AH$1228:AH$1232)</f>
        <v>5688</v>
      </c>
      <c r="AM62" s="313">
        <f t="array" ref="AM62">SUM('Sch 3 - QA Staff Loading'!$D$1228:$D$1232*'Sch 3 - QA Staff Loading'!AI$1228:AI$1232)</f>
        <v>5688</v>
      </c>
      <c r="AN62" s="313">
        <f t="array" ref="AN62">SUM('Sch 3 - QA Staff Loading'!$D$1228:$D$1232*'Sch 3 - QA Staff Loading'!AJ$1228:AJ$1232)</f>
        <v>5688</v>
      </c>
      <c r="AO62" s="313">
        <f t="array" ref="AO62">SUM('Sch 3 - QA Staff Loading'!$D$1228:$D$1232*'Sch 3 - QA Staff Loading'!AK$1228:AK$1232)</f>
        <v>5688</v>
      </c>
      <c r="AP62" s="313">
        <f t="array" ref="AP62">SUM('Sch 3 - QA Staff Loading'!$D$1228:$D$1232*'Sch 3 - QA Staff Loading'!AL$1228:AL$1232)</f>
        <v>5688</v>
      </c>
      <c r="AQ62" s="313">
        <f t="array" ref="AQ62">SUM('Sch 3 - QA Staff Loading'!$D$1228:$D$1232*'Sch 3 - QA Staff Loading'!AM$1228:AM$1232)</f>
        <v>5688</v>
      </c>
      <c r="AR62" s="313">
        <f t="array" ref="AR62">SUM('Sch 3 - QA Staff Loading'!$D$1228:$D$1232*'Sch 3 - QA Staff Loading'!AN$1228:AN$1232)</f>
        <v>5688</v>
      </c>
      <c r="AS62" s="313">
        <f t="array" ref="AS62">SUM('Sch 3 - QA Staff Loading'!$D$1228:$D$1232*'Sch 3 - QA Staff Loading'!AO$1228:AO$1232)</f>
        <v>5688</v>
      </c>
      <c r="AT62" s="313">
        <f t="array" ref="AT62">SUM('Sch 3 - QA Staff Loading'!$D$1228:$D$1232*'Sch 3 - QA Staff Loading'!AP$1228:AP$1232)</f>
        <v>5688</v>
      </c>
      <c r="AU62" s="313">
        <f t="array" ref="AU62">SUM('Sch 3 - QA Staff Loading'!$D$1228:$D$1232*'Sch 3 - QA Staff Loading'!AQ$1228:AQ$1232)</f>
        <v>5688</v>
      </c>
      <c r="AV62" s="313">
        <f t="array" ref="AV62">SUM('Sch 3 - QA Staff Loading'!$D$1228:$D$1232*'Sch 3 - QA Staff Loading'!AR$1228:AR$1232)</f>
        <v>5688</v>
      </c>
      <c r="AW62" s="313">
        <f t="array" ref="AW62">SUM('Sch 3 - QA Staff Loading'!$D$1228:$D$1232*'Sch 3 - QA Staff Loading'!AS$1228:AS$1232)</f>
        <v>5688</v>
      </c>
      <c r="AX62" s="313">
        <f t="array" ref="AX62">SUM('Sch 3 - QA Staff Loading'!$D$1228:$D$1232*'Sch 3 - QA Staff Loading'!AT$1228:AT$1232)</f>
        <v>5688</v>
      </c>
      <c r="AY62" s="313">
        <f t="array" ref="AY62">SUM('Sch 3 - QA Staff Loading'!$D$1228:$D$1232*'Sch 3 - QA Staff Loading'!AU$1228:AU$1232)</f>
        <v>5688</v>
      </c>
      <c r="AZ62" s="313">
        <f t="array" ref="AZ62">SUM('Sch 3 - QA Staff Loading'!$D$1228:$D$1232*'Sch 3 - QA Staff Loading'!AV$1228:AV$1232)</f>
        <v>5688</v>
      </c>
      <c r="BA62" s="313">
        <f t="array" ref="BA62">SUM('Sch 3 - QA Staff Loading'!$D$1228:$D$1232*'Sch 3 - QA Staff Loading'!AW$1228:AW$1232)</f>
        <v>5688</v>
      </c>
      <c r="BB62" s="313">
        <f t="array" ref="BB62">SUM('Sch 3 - QA Staff Loading'!$D$1228:$D$1232*'Sch 3 - QA Staff Loading'!AX$1228:AX$1232)</f>
        <v>0</v>
      </c>
      <c r="BC62" s="313">
        <f t="array" ref="BC62">SUM('Sch 3 - QA Staff Loading'!$D$1228:$D$1232*'Sch 3 - QA Staff Loading'!AY$1228:AY$1232)</f>
        <v>0</v>
      </c>
      <c r="BD62" s="313"/>
      <c r="BE62" s="313"/>
      <c r="BF62" s="313"/>
      <c r="BG62" s="313"/>
      <c r="BH62" s="313"/>
      <c r="BI62" s="313"/>
      <c r="BJ62" s="313"/>
      <c r="BK62" s="313"/>
      <c r="BL62" s="313"/>
      <c r="BM62" s="313"/>
      <c r="BN62" s="313"/>
      <c r="BO62" s="313"/>
      <c r="BP62" s="318">
        <f t="shared" si="4"/>
        <v>174608</v>
      </c>
      <c r="BQ62" s="202">
        <f t="shared" si="5"/>
        <v>0</v>
      </c>
      <c r="BT62" s="314" t="s">
        <v>248</v>
      </c>
      <c r="BU62" s="314" t="s">
        <v>249</v>
      </c>
      <c r="CF62" s="310"/>
      <c r="CG62" s="310"/>
      <c r="CH62" s="310"/>
      <c r="CI62" s="310"/>
      <c r="CJ62" s="310"/>
    </row>
    <row r="63" spans="1:88" ht="34">
      <c r="B63" s="179" t="str">
        <f t="shared" si="1"/>
        <v>DEL #60 - Assessment of CalWIN Implementation Support Vendor CalWIN Master Training Plan</v>
      </c>
      <c r="D63" s="180">
        <f>'Sch 4 - Deliverables'!F1323</f>
        <v>47888</v>
      </c>
      <c r="E63" s="170">
        <v>1</v>
      </c>
      <c r="F63" s="169">
        <f t="shared" si="6"/>
        <v>1323</v>
      </c>
      <c r="G63" s="202">
        <f t="shared" si="2"/>
        <v>47888</v>
      </c>
      <c r="H63" s="475">
        <f>'Sch 5 - Summary'!H63</f>
        <v>44256</v>
      </c>
      <c r="I63" s="306">
        <f t="shared" si="21"/>
        <v>0</v>
      </c>
      <c r="J63" s="306">
        <f t="shared" si="20"/>
        <v>0</v>
      </c>
      <c r="K63" s="306">
        <f t="shared" si="20"/>
        <v>0</v>
      </c>
      <c r="L63" s="306">
        <f t="shared" si="20"/>
        <v>0</v>
      </c>
      <c r="M63" s="306">
        <f t="shared" si="20"/>
        <v>0</v>
      </c>
      <c r="N63" s="306">
        <f t="shared" si="20"/>
        <v>0</v>
      </c>
      <c r="O63" s="306">
        <f t="shared" si="20"/>
        <v>0</v>
      </c>
      <c r="P63" s="306">
        <f t="shared" si="20"/>
        <v>0</v>
      </c>
      <c r="Q63" s="306">
        <f t="shared" si="20"/>
        <v>0</v>
      </c>
      <c r="R63" s="306">
        <f t="shared" si="20"/>
        <v>0</v>
      </c>
      <c r="S63" s="306">
        <f t="shared" si="20"/>
        <v>0</v>
      </c>
      <c r="T63" s="306">
        <f t="shared" si="20"/>
        <v>0</v>
      </c>
      <c r="U63" s="306">
        <f t="shared" si="20"/>
        <v>0</v>
      </c>
      <c r="V63" s="306">
        <f t="shared" si="20"/>
        <v>0</v>
      </c>
      <c r="W63" s="306">
        <f t="shared" si="20"/>
        <v>0</v>
      </c>
      <c r="X63" s="306">
        <f t="shared" si="20"/>
        <v>0</v>
      </c>
      <c r="Y63" s="306">
        <f t="shared" si="20"/>
        <v>0</v>
      </c>
      <c r="Z63" s="306">
        <f t="shared" si="24"/>
        <v>0</v>
      </c>
      <c r="AA63" s="306">
        <f t="shared" si="24"/>
        <v>0</v>
      </c>
      <c r="AB63" s="306">
        <f t="shared" si="24"/>
        <v>0</v>
      </c>
      <c r="AC63" s="306">
        <f t="shared" si="24"/>
        <v>47888</v>
      </c>
      <c r="AD63" s="306">
        <f t="shared" si="24"/>
        <v>0</v>
      </c>
      <c r="AE63" s="306">
        <f t="shared" si="24"/>
        <v>0</v>
      </c>
      <c r="AF63" s="306">
        <f t="shared" si="24"/>
        <v>0</v>
      </c>
      <c r="AG63" s="306">
        <f t="shared" si="24"/>
        <v>0</v>
      </c>
      <c r="AH63" s="306">
        <f t="shared" si="24"/>
        <v>0</v>
      </c>
      <c r="AI63" s="306">
        <f t="shared" si="24"/>
        <v>0</v>
      </c>
      <c r="AJ63" s="306">
        <f t="shared" si="24"/>
        <v>0</v>
      </c>
      <c r="AK63" s="306">
        <f t="shared" si="24"/>
        <v>0</v>
      </c>
      <c r="AL63" s="306">
        <f t="shared" si="24"/>
        <v>0</v>
      </c>
      <c r="AM63" s="306">
        <f t="shared" si="24"/>
        <v>0</v>
      </c>
      <c r="AN63" s="306">
        <f t="shared" si="24"/>
        <v>0</v>
      </c>
      <c r="AO63" s="306">
        <f t="shared" si="24"/>
        <v>0</v>
      </c>
      <c r="AP63" s="306">
        <f t="shared" si="22"/>
        <v>0</v>
      </c>
      <c r="AQ63" s="306">
        <f t="shared" si="26"/>
        <v>0</v>
      </c>
      <c r="AR63" s="306">
        <f t="shared" si="26"/>
        <v>0</v>
      </c>
      <c r="AS63" s="306">
        <f t="shared" si="26"/>
        <v>0</v>
      </c>
      <c r="AT63" s="306">
        <f t="shared" si="26"/>
        <v>0</v>
      </c>
      <c r="AU63" s="306">
        <f t="shared" si="26"/>
        <v>0</v>
      </c>
      <c r="AV63" s="306">
        <f t="shared" si="26"/>
        <v>0</v>
      </c>
      <c r="AW63" s="306">
        <f t="shared" si="26"/>
        <v>0</v>
      </c>
      <c r="AX63" s="306">
        <f t="shared" si="26"/>
        <v>0</v>
      </c>
      <c r="AY63" s="306">
        <f t="shared" si="26"/>
        <v>0</v>
      </c>
      <c r="AZ63" s="306">
        <f t="shared" si="26"/>
        <v>0</v>
      </c>
      <c r="BA63" s="306">
        <f t="shared" si="26"/>
        <v>0</v>
      </c>
      <c r="BB63" s="306">
        <f t="shared" si="26"/>
        <v>0</v>
      </c>
      <c r="BC63" s="306">
        <f t="shared" si="26"/>
        <v>0</v>
      </c>
      <c r="BD63" s="306"/>
      <c r="BE63" s="306"/>
      <c r="BF63" s="306"/>
      <c r="BG63" s="306"/>
      <c r="BH63" s="306"/>
      <c r="BI63" s="306"/>
      <c r="BJ63" s="306"/>
      <c r="BK63" s="306"/>
      <c r="BL63" s="306"/>
      <c r="BM63" s="306"/>
      <c r="BN63" s="306"/>
      <c r="BO63" s="306"/>
      <c r="BP63" s="317">
        <f t="shared" si="4"/>
        <v>47888</v>
      </c>
      <c r="BQ63" s="202">
        <f t="shared" si="5"/>
        <v>0</v>
      </c>
      <c r="BT63" s="177" t="s">
        <v>250</v>
      </c>
      <c r="BU63" s="177" t="s">
        <v>251</v>
      </c>
    </row>
    <row r="64" spans="1:88" ht="34">
      <c r="B64" s="179" t="str">
        <f t="shared" si="1"/>
        <v xml:space="preserve">DEL #61 - Assessment of CalWIN Implementation Support Vendor CalWIN Deployment Readiness Plan </v>
      </c>
      <c r="D64" s="180">
        <f>'Sch 4 - Deliverables'!F1345</f>
        <v>124080</v>
      </c>
      <c r="E64" s="170">
        <v>1</v>
      </c>
      <c r="F64" s="169">
        <f t="shared" si="6"/>
        <v>1345</v>
      </c>
      <c r="G64" s="202">
        <f t="shared" si="2"/>
        <v>124080</v>
      </c>
      <c r="H64" s="475">
        <f>'Sch 5 - Summary'!H64</f>
        <v>44409</v>
      </c>
      <c r="I64" s="306">
        <f t="shared" si="21"/>
        <v>0</v>
      </c>
      <c r="J64" s="306">
        <f t="shared" si="20"/>
        <v>0</v>
      </c>
      <c r="K64" s="306">
        <f t="shared" si="20"/>
        <v>0</v>
      </c>
      <c r="L64" s="306">
        <f t="shared" si="20"/>
        <v>0</v>
      </c>
      <c r="M64" s="306">
        <f t="shared" si="20"/>
        <v>0</v>
      </c>
      <c r="N64" s="306">
        <f t="shared" si="20"/>
        <v>0</v>
      </c>
      <c r="O64" s="306">
        <f t="shared" si="20"/>
        <v>0</v>
      </c>
      <c r="P64" s="306">
        <f t="shared" si="20"/>
        <v>0</v>
      </c>
      <c r="Q64" s="306">
        <f t="shared" si="20"/>
        <v>0</v>
      </c>
      <c r="R64" s="306">
        <f t="shared" si="20"/>
        <v>0</v>
      </c>
      <c r="S64" s="306">
        <f t="shared" si="20"/>
        <v>0</v>
      </c>
      <c r="T64" s="306">
        <f t="shared" si="20"/>
        <v>0</v>
      </c>
      <c r="U64" s="306">
        <f t="shared" si="20"/>
        <v>0</v>
      </c>
      <c r="V64" s="306">
        <f t="shared" si="20"/>
        <v>0</v>
      </c>
      <c r="W64" s="306">
        <f t="shared" si="20"/>
        <v>0</v>
      </c>
      <c r="X64" s="306">
        <f t="shared" si="20"/>
        <v>0</v>
      </c>
      <c r="Y64" s="306">
        <f t="shared" ref="Y64:AN67" si="27">IF($H64=Y$3,$G64,0)</f>
        <v>0</v>
      </c>
      <c r="Z64" s="306">
        <f t="shared" si="27"/>
        <v>0</v>
      </c>
      <c r="AA64" s="306">
        <f t="shared" si="27"/>
        <v>0</v>
      </c>
      <c r="AB64" s="306">
        <f t="shared" si="27"/>
        <v>0</v>
      </c>
      <c r="AC64" s="306">
        <f t="shared" si="27"/>
        <v>0</v>
      </c>
      <c r="AD64" s="306">
        <f t="shared" si="27"/>
        <v>0</v>
      </c>
      <c r="AE64" s="306">
        <f t="shared" si="27"/>
        <v>0</v>
      </c>
      <c r="AF64" s="306">
        <f t="shared" si="27"/>
        <v>0</v>
      </c>
      <c r="AG64" s="306">
        <f t="shared" si="27"/>
        <v>0</v>
      </c>
      <c r="AH64" s="306">
        <f t="shared" si="27"/>
        <v>124080</v>
      </c>
      <c r="AI64" s="306">
        <f t="shared" si="27"/>
        <v>0</v>
      </c>
      <c r="AJ64" s="306">
        <f t="shared" si="27"/>
        <v>0</v>
      </c>
      <c r="AK64" s="306">
        <f t="shared" si="27"/>
        <v>0</v>
      </c>
      <c r="AL64" s="306">
        <f t="shared" si="27"/>
        <v>0</v>
      </c>
      <c r="AM64" s="306">
        <f t="shared" si="27"/>
        <v>0</v>
      </c>
      <c r="AN64" s="306">
        <f t="shared" si="27"/>
        <v>0</v>
      </c>
      <c r="AO64" s="306">
        <f t="shared" si="24"/>
        <v>0</v>
      </c>
      <c r="AP64" s="306">
        <f t="shared" si="22"/>
        <v>0</v>
      </c>
      <c r="AQ64" s="306">
        <f t="shared" si="26"/>
        <v>0</v>
      </c>
      <c r="AR64" s="306">
        <f t="shared" si="26"/>
        <v>0</v>
      </c>
      <c r="AS64" s="306">
        <f t="shared" si="26"/>
        <v>0</v>
      </c>
      <c r="AT64" s="306">
        <f t="shared" si="26"/>
        <v>0</v>
      </c>
      <c r="AU64" s="306">
        <f t="shared" si="26"/>
        <v>0</v>
      </c>
      <c r="AV64" s="306">
        <f t="shared" si="26"/>
        <v>0</v>
      </c>
      <c r="AW64" s="306">
        <f t="shared" si="26"/>
        <v>0</v>
      </c>
      <c r="AX64" s="306">
        <f t="shared" si="26"/>
        <v>0</v>
      </c>
      <c r="AY64" s="306">
        <f t="shared" si="26"/>
        <v>0</v>
      </c>
      <c r="AZ64" s="306">
        <f t="shared" si="26"/>
        <v>0</v>
      </c>
      <c r="BA64" s="306">
        <f t="shared" si="26"/>
        <v>0</v>
      </c>
      <c r="BB64" s="306">
        <f t="shared" si="26"/>
        <v>0</v>
      </c>
      <c r="BC64" s="306">
        <f t="shared" si="26"/>
        <v>0</v>
      </c>
      <c r="BD64" s="306"/>
      <c r="BE64" s="306"/>
      <c r="BF64" s="306"/>
      <c r="BG64" s="306"/>
      <c r="BH64" s="306"/>
      <c r="BI64" s="306"/>
      <c r="BJ64" s="306"/>
      <c r="BK64" s="306"/>
      <c r="BL64" s="306"/>
      <c r="BM64" s="306"/>
      <c r="BN64" s="306"/>
      <c r="BO64" s="306"/>
      <c r="BP64" s="317">
        <f t="shared" si="4"/>
        <v>124080</v>
      </c>
      <c r="BQ64" s="202">
        <f t="shared" si="5"/>
        <v>0</v>
      </c>
      <c r="BT64" s="177" t="s">
        <v>252</v>
      </c>
      <c r="BU64" s="177" t="s">
        <v>253</v>
      </c>
    </row>
    <row r="65" spans="1:90" ht="34">
      <c r="B65" s="179" t="str">
        <f t="shared" si="1"/>
        <v>DEL #62 - Assessment of CalWIN Implementation Support Vendor CalWIN Change Management Plan</v>
      </c>
      <c r="D65" s="180">
        <f>'Sch 4 - Deliverables'!F1367</f>
        <v>50464</v>
      </c>
      <c r="E65" s="170">
        <v>1</v>
      </c>
      <c r="F65" s="169">
        <f t="shared" si="6"/>
        <v>1367</v>
      </c>
      <c r="G65" s="202">
        <f t="shared" si="2"/>
        <v>50464</v>
      </c>
      <c r="H65" s="475">
        <f>'Sch 5 - Summary'!H65</f>
        <v>44470</v>
      </c>
      <c r="I65" s="306">
        <f t="shared" si="21"/>
        <v>0</v>
      </c>
      <c r="J65" s="306">
        <f t="shared" si="21"/>
        <v>0</v>
      </c>
      <c r="K65" s="306">
        <f t="shared" si="21"/>
        <v>0</v>
      </c>
      <c r="L65" s="306">
        <f t="shared" si="21"/>
        <v>0</v>
      </c>
      <c r="M65" s="306">
        <f t="shared" si="21"/>
        <v>0</v>
      </c>
      <c r="N65" s="306">
        <f t="shared" si="21"/>
        <v>0</v>
      </c>
      <c r="O65" s="306">
        <f t="shared" si="21"/>
        <v>0</v>
      </c>
      <c r="P65" s="306">
        <f t="shared" si="21"/>
        <v>0</v>
      </c>
      <c r="Q65" s="306">
        <f t="shared" si="21"/>
        <v>0</v>
      </c>
      <c r="R65" s="306">
        <f t="shared" si="21"/>
        <v>0</v>
      </c>
      <c r="S65" s="306">
        <f t="shared" si="21"/>
        <v>0</v>
      </c>
      <c r="T65" s="306">
        <f t="shared" si="21"/>
        <v>0</v>
      </c>
      <c r="U65" s="306">
        <f t="shared" si="21"/>
        <v>0</v>
      </c>
      <c r="V65" s="306">
        <f t="shared" si="21"/>
        <v>0</v>
      </c>
      <c r="W65" s="306">
        <f t="shared" si="21"/>
        <v>0</v>
      </c>
      <c r="X65" s="306">
        <f t="shared" si="21"/>
        <v>0</v>
      </c>
      <c r="Y65" s="306">
        <f t="shared" si="27"/>
        <v>0</v>
      </c>
      <c r="Z65" s="306">
        <f t="shared" si="27"/>
        <v>0</v>
      </c>
      <c r="AA65" s="306">
        <f t="shared" si="27"/>
        <v>0</v>
      </c>
      <c r="AB65" s="306">
        <f t="shared" si="27"/>
        <v>0</v>
      </c>
      <c r="AC65" s="306">
        <f t="shared" si="27"/>
        <v>0</v>
      </c>
      <c r="AD65" s="306">
        <f t="shared" si="27"/>
        <v>0</v>
      </c>
      <c r="AE65" s="306">
        <f t="shared" si="27"/>
        <v>0</v>
      </c>
      <c r="AF65" s="306">
        <f t="shared" si="27"/>
        <v>0</v>
      </c>
      <c r="AG65" s="306">
        <f t="shared" si="27"/>
        <v>0</v>
      </c>
      <c r="AH65" s="306">
        <f t="shared" si="27"/>
        <v>0</v>
      </c>
      <c r="AI65" s="306">
        <f t="shared" si="27"/>
        <v>0</v>
      </c>
      <c r="AJ65" s="306">
        <f t="shared" si="27"/>
        <v>50464</v>
      </c>
      <c r="AK65" s="306">
        <f t="shared" si="27"/>
        <v>0</v>
      </c>
      <c r="AL65" s="306">
        <f t="shared" si="27"/>
        <v>0</v>
      </c>
      <c r="AM65" s="306">
        <f t="shared" si="27"/>
        <v>0</v>
      </c>
      <c r="AN65" s="306">
        <f t="shared" si="27"/>
        <v>0</v>
      </c>
      <c r="AO65" s="306">
        <f t="shared" si="24"/>
        <v>0</v>
      </c>
      <c r="AP65" s="306">
        <f t="shared" si="22"/>
        <v>0</v>
      </c>
      <c r="AQ65" s="306">
        <f t="shared" si="26"/>
        <v>0</v>
      </c>
      <c r="AR65" s="306">
        <f t="shared" si="26"/>
        <v>0</v>
      </c>
      <c r="AS65" s="306">
        <f t="shared" si="26"/>
        <v>0</v>
      </c>
      <c r="AT65" s="306">
        <f t="shared" si="26"/>
        <v>0</v>
      </c>
      <c r="AU65" s="306">
        <f t="shared" si="26"/>
        <v>0</v>
      </c>
      <c r="AV65" s="306">
        <f t="shared" si="26"/>
        <v>0</v>
      </c>
      <c r="AW65" s="306">
        <f t="shared" si="26"/>
        <v>0</v>
      </c>
      <c r="AX65" s="306">
        <f t="shared" si="26"/>
        <v>0</v>
      </c>
      <c r="AY65" s="306">
        <f t="shared" si="26"/>
        <v>0</v>
      </c>
      <c r="AZ65" s="306">
        <f t="shared" si="26"/>
        <v>0</v>
      </c>
      <c r="BA65" s="306">
        <f t="shared" si="26"/>
        <v>0</v>
      </c>
      <c r="BB65" s="306">
        <f t="shared" si="26"/>
        <v>0</v>
      </c>
      <c r="BC65" s="306">
        <f t="shared" si="26"/>
        <v>0</v>
      </c>
      <c r="BD65" s="306"/>
      <c r="BE65" s="306"/>
      <c r="BF65" s="306"/>
      <c r="BG65" s="306"/>
      <c r="BH65" s="306"/>
      <c r="BI65" s="306"/>
      <c r="BJ65" s="306"/>
      <c r="BK65" s="306"/>
      <c r="BL65" s="306"/>
      <c r="BM65" s="306"/>
      <c r="BN65" s="306"/>
      <c r="BO65" s="306"/>
      <c r="BP65" s="317">
        <f t="shared" si="4"/>
        <v>50464</v>
      </c>
      <c r="BQ65" s="202">
        <f t="shared" si="5"/>
        <v>0</v>
      </c>
      <c r="BT65" s="177" t="s">
        <v>254</v>
      </c>
      <c r="BU65" s="177" t="s">
        <v>255</v>
      </c>
    </row>
    <row r="66" spans="1:90" ht="34">
      <c r="B66" s="179" t="str">
        <f t="shared" si="1"/>
        <v>DEL #63 - Assessment of CalWIN Implementation Support Vendor CalWIN ILT Training Material</v>
      </c>
      <c r="D66" s="180">
        <f>'Sch 4 - Deliverables'!F1389</f>
        <v>47408</v>
      </c>
      <c r="E66" s="170">
        <v>1</v>
      </c>
      <c r="F66" s="169">
        <f t="shared" si="6"/>
        <v>1389</v>
      </c>
      <c r="G66" s="202">
        <f t="shared" si="2"/>
        <v>47408</v>
      </c>
      <c r="H66" s="475">
        <f>'Sch 5 - Summary'!H66</f>
        <v>44562</v>
      </c>
      <c r="I66" s="306">
        <f t="shared" si="21"/>
        <v>0</v>
      </c>
      <c r="J66" s="306">
        <f t="shared" si="21"/>
        <v>0</v>
      </c>
      <c r="K66" s="306">
        <f t="shared" si="21"/>
        <v>0</v>
      </c>
      <c r="L66" s="306">
        <f t="shared" si="21"/>
        <v>0</v>
      </c>
      <c r="M66" s="306">
        <f t="shared" si="21"/>
        <v>0</v>
      </c>
      <c r="N66" s="306">
        <f t="shared" si="21"/>
        <v>0</v>
      </c>
      <c r="O66" s="306">
        <f t="shared" si="21"/>
        <v>0</v>
      </c>
      <c r="P66" s="306">
        <f t="shared" si="21"/>
        <v>0</v>
      </c>
      <c r="Q66" s="306">
        <f t="shared" si="21"/>
        <v>0</v>
      </c>
      <c r="R66" s="306">
        <f t="shared" si="21"/>
        <v>0</v>
      </c>
      <c r="S66" s="306">
        <f t="shared" si="21"/>
        <v>0</v>
      </c>
      <c r="T66" s="306">
        <f t="shared" si="21"/>
        <v>0</v>
      </c>
      <c r="U66" s="306">
        <f t="shared" si="21"/>
        <v>0</v>
      </c>
      <c r="V66" s="306">
        <f t="shared" si="21"/>
        <v>0</v>
      </c>
      <c r="W66" s="306">
        <f t="shared" si="21"/>
        <v>0</v>
      </c>
      <c r="X66" s="306">
        <f t="shared" si="21"/>
        <v>0</v>
      </c>
      <c r="Y66" s="306">
        <f t="shared" si="27"/>
        <v>0</v>
      </c>
      <c r="Z66" s="306">
        <f t="shared" si="27"/>
        <v>0</v>
      </c>
      <c r="AA66" s="306">
        <f t="shared" si="27"/>
        <v>0</v>
      </c>
      <c r="AB66" s="306">
        <f t="shared" si="27"/>
        <v>0</v>
      </c>
      <c r="AC66" s="306">
        <f t="shared" si="27"/>
        <v>0</v>
      </c>
      <c r="AD66" s="306">
        <f t="shared" si="27"/>
        <v>0</v>
      </c>
      <c r="AE66" s="306">
        <f t="shared" si="27"/>
        <v>0</v>
      </c>
      <c r="AF66" s="306">
        <f t="shared" si="27"/>
        <v>0</v>
      </c>
      <c r="AG66" s="306">
        <f t="shared" si="27"/>
        <v>0</v>
      </c>
      <c r="AH66" s="306">
        <f t="shared" si="27"/>
        <v>0</v>
      </c>
      <c r="AI66" s="306">
        <f t="shared" si="27"/>
        <v>0</v>
      </c>
      <c r="AJ66" s="306">
        <f t="shared" si="27"/>
        <v>0</v>
      </c>
      <c r="AK66" s="306">
        <f t="shared" si="27"/>
        <v>0</v>
      </c>
      <c r="AL66" s="306">
        <f t="shared" si="27"/>
        <v>0</v>
      </c>
      <c r="AM66" s="306">
        <f t="shared" si="27"/>
        <v>47408</v>
      </c>
      <c r="AN66" s="306">
        <f t="shared" si="27"/>
        <v>0</v>
      </c>
      <c r="AO66" s="306">
        <f t="shared" si="24"/>
        <v>0</v>
      </c>
      <c r="AP66" s="306">
        <f t="shared" si="22"/>
        <v>0</v>
      </c>
      <c r="AQ66" s="306">
        <f t="shared" si="26"/>
        <v>0</v>
      </c>
      <c r="AR66" s="306">
        <f t="shared" si="26"/>
        <v>0</v>
      </c>
      <c r="AS66" s="306">
        <f t="shared" si="26"/>
        <v>0</v>
      </c>
      <c r="AT66" s="306">
        <f t="shared" si="26"/>
        <v>0</v>
      </c>
      <c r="AU66" s="306">
        <f t="shared" si="26"/>
        <v>0</v>
      </c>
      <c r="AV66" s="306">
        <f t="shared" si="26"/>
        <v>0</v>
      </c>
      <c r="AW66" s="306">
        <f t="shared" si="26"/>
        <v>0</v>
      </c>
      <c r="AX66" s="306">
        <f t="shared" si="26"/>
        <v>0</v>
      </c>
      <c r="AY66" s="306">
        <f t="shared" si="26"/>
        <v>0</v>
      </c>
      <c r="AZ66" s="306">
        <f t="shared" si="26"/>
        <v>0</v>
      </c>
      <c r="BA66" s="306">
        <f t="shared" si="26"/>
        <v>0</v>
      </c>
      <c r="BB66" s="306">
        <f t="shared" si="26"/>
        <v>0</v>
      </c>
      <c r="BC66" s="306">
        <f t="shared" si="26"/>
        <v>0</v>
      </c>
      <c r="BD66" s="306"/>
      <c r="BE66" s="306"/>
      <c r="BF66" s="306"/>
      <c r="BG66" s="306"/>
      <c r="BH66" s="306"/>
      <c r="BI66" s="306"/>
      <c r="BJ66" s="306"/>
      <c r="BK66" s="306"/>
      <c r="BL66" s="306"/>
      <c r="BM66" s="306"/>
      <c r="BN66" s="306"/>
      <c r="BO66" s="306"/>
      <c r="BP66" s="317">
        <f t="shared" si="4"/>
        <v>47408</v>
      </c>
      <c r="BQ66" s="202">
        <f t="shared" si="5"/>
        <v>0</v>
      </c>
      <c r="BT66" s="177" t="s">
        <v>256</v>
      </c>
      <c r="BU66" s="177" t="s">
        <v>257</v>
      </c>
    </row>
    <row r="67" spans="1:90" ht="34">
      <c r="B67" s="179" t="str">
        <f t="shared" si="1"/>
        <v>DEL #64 - Assessment of CalWIN Implementation Support Vendor CalWIN WBT Training Material</v>
      </c>
      <c r="D67" s="180">
        <f>'Sch 4 - Deliverables'!F1411</f>
        <v>48320</v>
      </c>
      <c r="E67" s="170">
        <v>1</v>
      </c>
      <c r="F67" s="169">
        <f t="shared" si="6"/>
        <v>1411</v>
      </c>
      <c r="G67" s="202">
        <f t="shared" si="2"/>
        <v>48320</v>
      </c>
      <c r="H67" s="475">
        <f>'Sch 5 - Summary'!H67</f>
        <v>44593</v>
      </c>
      <c r="I67" s="306">
        <f t="shared" si="21"/>
        <v>0</v>
      </c>
      <c r="J67" s="306">
        <f t="shared" si="21"/>
        <v>0</v>
      </c>
      <c r="K67" s="306">
        <f t="shared" si="21"/>
        <v>0</v>
      </c>
      <c r="L67" s="306">
        <f t="shared" si="21"/>
        <v>0</v>
      </c>
      <c r="M67" s="306">
        <f t="shared" si="21"/>
        <v>0</v>
      </c>
      <c r="N67" s="306">
        <f t="shared" si="21"/>
        <v>0</v>
      </c>
      <c r="O67" s="306">
        <f t="shared" si="21"/>
        <v>0</v>
      </c>
      <c r="P67" s="306">
        <f t="shared" si="21"/>
        <v>0</v>
      </c>
      <c r="Q67" s="306">
        <f t="shared" si="21"/>
        <v>0</v>
      </c>
      <c r="R67" s="306">
        <f t="shared" si="21"/>
        <v>0</v>
      </c>
      <c r="S67" s="306">
        <f t="shared" si="21"/>
        <v>0</v>
      </c>
      <c r="T67" s="306">
        <f t="shared" si="21"/>
        <v>0</v>
      </c>
      <c r="U67" s="306">
        <f t="shared" si="21"/>
        <v>0</v>
      </c>
      <c r="V67" s="306">
        <f t="shared" si="21"/>
        <v>0</v>
      </c>
      <c r="W67" s="306">
        <f t="shared" si="21"/>
        <v>0</v>
      </c>
      <c r="X67" s="306">
        <f t="shared" si="21"/>
        <v>0</v>
      </c>
      <c r="Y67" s="306">
        <f t="shared" si="27"/>
        <v>0</v>
      </c>
      <c r="Z67" s="306">
        <f t="shared" si="27"/>
        <v>0</v>
      </c>
      <c r="AA67" s="306">
        <f t="shared" si="27"/>
        <v>0</v>
      </c>
      <c r="AB67" s="306">
        <f t="shared" si="27"/>
        <v>0</v>
      </c>
      <c r="AC67" s="306">
        <f t="shared" si="27"/>
        <v>0</v>
      </c>
      <c r="AD67" s="306">
        <f t="shared" si="27"/>
        <v>0</v>
      </c>
      <c r="AE67" s="306">
        <f t="shared" si="27"/>
        <v>0</v>
      </c>
      <c r="AF67" s="306">
        <f t="shared" si="27"/>
        <v>0</v>
      </c>
      <c r="AG67" s="306">
        <f t="shared" si="27"/>
        <v>0</v>
      </c>
      <c r="AH67" s="306">
        <f t="shared" si="27"/>
        <v>0</v>
      </c>
      <c r="AI67" s="306">
        <f t="shared" si="27"/>
        <v>0</v>
      </c>
      <c r="AJ67" s="306">
        <f t="shared" si="27"/>
        <v>0</v>
      </c>
      <c r="AK67" s="306">
        <f t="shared" si="27"/>
        <v>0</v>
      </c>
      <c r="AL67" s="306">
        <f t="shared" si="27"/>
        <v>0</v>
      </c>
      <c r="AM67" s="306">
        <f t="shared" si="27"/>
        <v>0</v>
      </c>
      <c r="AN67" s="306">
        <f t="shared" si="27"/>
        <v>48320</v>
      </c>
      <c r="AO67" s="306">
        <f t="shared" si="24"/>
        <v>0</v>
      </c>
      <c r="AP67" s="306">
        <f t="shared" si="22"/>
        <v>0</v>
      </c>
      <c r="AQ67" s="306">
        <f t="shared" si="26"/>
        <v>0</v>
      </c>
      <c r="AR67" s="306">
        <f t="shared" si="26"/>
        <v>0</v>
      </c>
      <c r="AS67" s="306">
        <f t="shared" si="26"/>
        <v>0</v>
      </c>
      <c r="AT67" s="306">
        <f t="shared" si="26"/>
        <v>0</v>
      </c>
      <c r="AU67" s="306">
        <f t="shared" si="26"/>
        <v>0</v>
      </c>
      <c r="AV67" s="306">
        <f t="shared" si="26"/>
        <v>0</v>
      </c>
      <c r="AW67" s="306">
        <f t="shared" si="26"/>
        <v>0</v>
      </c>
      <c r="AX67" s="306">
        <f t="shared" si="26"/>
        <v>0</v>
      </c>
      <c r="AY67" s="306">
        <f t="shared" si="26"/>
        <v>0</v>
      </c>
      <c r="AZ67" s="306">
        <f t="shared" si="26"/>
        <v>0</v>
      </c>
      <c r="BA67" s="306">
        <f t="shared" si="26"/>
        <v>0</v>
      </c>
      <c r="BB67" s="306">
        <f t="shared" si="26"/>
        <v>0</v>
      </c>
      <c r="BC67" s="306">
        <f t="shared" si="26"/>
        <v>0</v>
      </c>
      <c r="BD67" s="306"/>
      <c r="BE67" s="306"/>
      <c r="BF67" s="306"/>
      <c r="BG67" s="306"/>
      <c r="BH67" s="306"/>
      <c r="BI67" s="306"/>
      <c r="BJ67" s="306"/>
      <c r="BK67" s="306"/>
      <c r="BL67" s="306"/>
      <c r="BM67" s="306"/>
      <c r="BN67" s="306"/>
      <c r="BO67" s="306"/>
      <c r="BP67" s="317">
        <f t="shared" si="4"/>
        <v>48320</v>
      </c>
      <c r="BQ67" s="202">
        <f t="shared" si="5"/>
        <v>0</v>
      </c>
      <c r="BT67" s="177" t="s">
        <v>258</v>
      </c>
      <c r="BU67" s="177" t="s">
        <v>259</v>
      </c>
    </row>
    <row r="68" spans="1:90" s="314" customFormat="1" ht="17">
      <c r="A68" s="308"/>
      <c r="B68" s="309" t="str">
        <f t="shared" si="1"/>
        <v>DEL #65 - QA Status Report (Monthly)</v>
      </c>
      <c r="C68" s="310"/>
      <c r="D68" s="311">
        <f>'Sch 4 - Deliverables'!F1433</f>
        <v>1726284</v>
      </c>
      <c r="E68" s="312" t="s">
        <v>260</v>
      </c>
      <c r="F68" s="310">
        <f t="shared" si="6"/>
        <v>1433</v>
      </c>
      <c r="G68" s="310"/>
      <c r="H68" s="312" t="str">
        <f>'Sch 5 - Summary'!H68</f>
        <v>Recurring</v>
      </c>
      <c r="I68" s="313"/>
      <c r="J68" s="313"/>
      <c r="K68" s="313"/>
      <c r="L68" s="313"/>
      <c r="M68" s="313"/>
      <c r="N68" s="313"/>
      <c r="O68" s="313"/>
      <c r="P68" s="313"/>
      <c r="Q68" s="313"/>
      <c r="R68" s="313"/>
      <c r="S68" s="313"/>
      <c r="T68" s="313"/>
      <c r="U68" s="313"/>
      <c r="V68" s="313"/>
      <c r="W68" s="313"/>
      <c r="X68" s="313"/>
      <c r="Y68" s="313"/>
      <c r="Z68" s="313"/>
      <c r="AA68" s="313"/>
      <c r="AB68" s="313"/>
      <c r="AC68" s="313"/>
      <c r="AD68" s="313"/>
      <c r="AE68" s="313"/>
      <c r="AF68" s="313"/>
      <c r="AG68" s="313"/>
      <c r="AH68" s="313"/>
      <c r="AI68" s="313"/>
      <c r="AJ68" s="313"/>
      <c r="AK68" s="313"/>
      <c r="AL68" s="313"/>
      <c r="AM68" s="313"/>
      <c r="AN68" s="313"/>
      <c r="AO68" s="313"/>
      <c r="AP68" s="313"/>
      <c r="AQ68" s="313"/>
      <c r="AR68" s="313"/>
      <c r="AS68" s="313"/>
      <c r="AT68" s="313"/>
      <c r="AU68" s="313"/>
      <c r="AV68" s="313"/>
      <c r="AW68" s="313"/>
      <c r="AX68" s="313"/>
      <c r="AY68" s="313"/>
      <c r="AZ68" s="313"/>
      <c r="BA68" s="313"/>
      <c r="BB68" s="313"/>
      <c r="BD68" s="313">
        <f t="array" ref="BD68">SUM('Sch 3 - QA Staff Loading'!$D1354:$D1365*'Sch 3 - QA Staff Loading'!AZ$1354:AZ$1365)</f>
        <v>153544</v>
      </c>
      <c r="BE68" s="313">
        <f t="array" ref="BE68">SUM('Sch 3 - QA Staff Loading'!$D1354:$D1365*'Sch 3 - QA Staff Loading'!BA$1354:BA$1365)</f>
        <v>145806</v>
      </c>
      <c r="BF68" s="313">
        <f t="array" ref="BF68">SUM('Sch 3 - QA Staff Loading'!$D1354:$D1365*'Sch 3 - QA Staff Loading'!BB$1354:BB$1365)</f>
        <v>132094</v>
      </c>
      <c r="BG68" s="313">
        <f t="array" ref="BG68">SUM('Sch 3 - QA Staff Loading'!$D1354:$D1365*'Sch 3 - QA Staff Loading'!BC$1354:BC$1365)</f>
        <v>165160</v>
      </c>
      <c r="BH68" s="313">
        <f t="array" ref="BH68">SUM('Sch 3 - QA Staff Loading'!$D1354:$D1365*'Sch 3 - QA Staff Loading'!BD$1354:BD$1365)</f>
        <v>133002</v>
      </c>
      <c r="BI68" s="313">
        <f t="array" ref="BI68">SUM('Sch 3 - QA Staff Loading'!$D1354:$D1365*'Sch 3 - QA Staff Loading'!BE$1354:BE$1365)</f>
        <v>142666</v>
      </c>
      <c r="BJ68" s="313">
        <f t="array" ref="BJ68">SUM('Sch 3 - QA Staff Loading'!$D1354:$D1365*'Sch 3 - QA Staff Loading'!BF$1354:BF$1365)</f>
        <v>143452</v>
      </c>
      <c r="BK68" s="313">
        <f t="array" ref="BK68">SUM('Sch 3 - QA Staff Loading'!$D1354:$D1365*'Sch 3 - QA Staff Loading'!BG$1354:BG$1365)</f>
        <v>133002</v>
      </c>
      <c r="BL68" s="313">
        <f t="array" ref="BL68">SUM('Sch 3 - QA Staff Loading'!$D1354:$D1365*'Sch 3 - QA Staff Loading'!BH$1354:BH$1365)</f>
        <v>142666</v>
      </c>
      <c r="BM68" s="313">
        <f t="array" ref="BM68">SUM('Sch 3 - QA Staff Loading'!$D1354:$D1365*'Sch 3 - QA Staff Loading'!BI$1354:BI$1365)</f>
        <v>143452</v>
      </c>
      <c r="BN68" s="313">
        <f t="array" ref="BN68">SUM('Sch 3 - QA Staff Loading'!$D1354:$D1365*'Sch 3 - QA Staff Loading'!BJ$1354:BJ$1365)</f>
        <v>140238</v>
      </c>
      <c r="BO68" s="313">
        <f t="array" ref="BO68">SUM('Sch 3 - QA Staff Loading'!$D1354:$D1365*'Sch 3 - QA Staff Loading'!BK$1354:BK$1365)</f>
        <v>151202</v>
      </c>
      <c r="BP68" s="318">
        <f t="shared" si="4"/>
        <v>1726284</v>
      </c>
      <c r="BQ68" s="202">
        <f t="shared" si="5"/>
        <v>0</v>
      </c>
      <c r="BT68" s="314" t="s">
        <v>261</v>
      </c>
      <c r="BU68" s="314" t="s">
        <v>262</v>
      </c>
      <c r="CF68" s="310"/>
      <c r="CG68" s="310"/>
      <c r="CH68" s="310"/>
      <c r="CI68" s="310"/>
      <c r="CJ68" s="310"/>
    </row>
    <row r="69" spans="1:90" s="314" customFormat="1" ht="17">
      <c r="A69" s="308"/>
      <c r="B69" s="309" t="str">
        <f>CONCATENATE(BT69, " - ",BU69)</f>
        <v>DEL #66 - QA M&amp;O Testing Plan</v>
      </c>
      <c r="C69" s="310"/>
      <c r="D69" s="311">
        <f>'Sch 4 - Deliverables'!F1455</f>
        <v>11516</v>
      </c>
      <c r="E69" s="312" t="s">
        <v>260</v>
      </c>
      <c r="F69" s="310">
        <f t="shared" si="6"/>
        <v>1455</v>
      </c>
      <c r="G69" s="315">
        <f>D69</f>
        <v>11516</v>
      </c>
      <c r="H69" s="316">
        <f>'Sch 5 - Summary'!H69</f>
        <v>45078</v>
      </c>
      <c r="I69" s="313"/>
      <c r="J69" s="313"/>
      <c r="K69" s="313"/>
      <c r="L69" s="313"/>
      <c r="M69" s="313"/>
      <c r="N69" s="313"/>
      <c r="O69" s="313"/>
      <c r="P69" s="313"/>
      <c r="Q69" s="313"/>
      <c r="R69" s="313"/>
      <c r="S69" s="313"/>
      <c r="T69" s="313"/>
      <c r="U69" s="313"/>
      <c r="V69" s="313"/>
      <c r="W69" s="313"/>
      <c r="X69" s="313"/>
      <c r="Y69" s="313"/>
      <c r="Z69" s="313"/>
      <c r="AA69" s="313"/>
      <c r="AB69" s="313"/>
      <c r="AC69" s="313"/>
      <c r="AD69" s="313"/>
      <c r="AE69" s="313"/>
      <c r="AF69" s="313"/>
      <c r="AG69" s="313"/>
      <c r="AH69" s="313"/>
      <c r="AI69" s="313"/>
      <c r="AJ69" s="313"/>
      <c r="AK69" s="313"/>
      <c r="AL69" s="313"/>
      <c r="AM69" s="313"/>
      <c r="AN69" s="313"/>
      <c r="AO69" s="313"/>
      <c r="AP69" s="313"/>
      <c r="AQ69" s="313"/>
      <c r="AR69" s="313"/>
      <c r="AS69" s="313"/>
      <c r="AT69" s="313"/>
      <c r="AU69" s="313"/>
      <c r="AV69" s="313"/>
      <c r="AW69" s="313"/>
      <c r="AX69" s="313"/>
      <c r="AY69" s="313"/>
      <c r="AZ69" s="313"/>
      <c r="BA69" s="313"/>
      <c r="BB69" s="313"/>
      <c r="BC69" s="313">
        <f t="shared" si="26"/>
        <v>0</v>
      </c>
      <c r="BD69" s="313">
        <f t="shared" si="26"/>
        <v>11516</v>
      </c>
      <c r="BE69" s="313">
        <f t="shared" si="26"/>
        <v>0</v>
      </c>
      <c r="BF69" s="313">
        <f t="shared" ref="BF69:BO69" si="28">IF($H69=BF$3,$G69,0)</f>
        <v>0</v>
      </c>
      <c r="BG69" s="313">
        <f t="shared" si="28"/>
        <v>0</v>
      </c>
      <c r="BH69" s="313">
        <f t="shared" si="28"/>
        <v>0</v>
      </c>
      <c r="BI69" s="313">
        <f t="shared" si="28"/>
        <v>0</v>
      </c>
      <c r="BJ69" s="313">
        <f t="shared" si="28"/>
        <v>0</v>
      </c>
      <c r="BK69" s="313">
        <f t="shared" si="28"/>
        <v>0</v>
      </c>
      <c r="BL69" s="313">
        <f t="shared" si="28"/>
        <v>0</v>
      </c>
      <c r="BM69" s="313">
        <f t="shared" si="28"/>
        <v>0</v>
      </c>
      <c r="BN69" s="313">
        <f t="shared" si="28"/>
        <v>0</v>
      </c>
      <c r="BO69" s="313">
        <f t="shared" si="28"/>
        <v>0</v>
      </c>
      <c r="BP69" s="318">
        <f t="shared" ref="BP69:BP72" si="29">SUM(I69:BO69)</f>
        <v>11516</v>
      </c>
      <c r="BQ69" s="202">
        <f t="shared" ref="BQ69:BQ78" si="30">D69-BP69</f>
        <v>0</v>
      </c>
      <c r="BT69" s="314" t="s">
        <v>263</v>
      </c>
      <c r="BU69" s="314" t="s">
        <v>264</v>
      </c>
      <c r="CF69" s="310"/>
      <c r="CG69" s="310"/>
      <c r="CH69" s="310"/>
      <c r="CI69" s="310"/>
      <c r="CJ69" s="310"/>
      <c r="CK69" s="310"/>
      <c r="CL69" s="310"/>
    </row>
    <row r="70" spans="1:90" s="314" customFormat="1" ht="17">
      <c r="A70" s="308"/>
      <c r="B70" s="309" t="str">
        <f>CONCATENATE(BT70, " - ",BU70)</f>
        <v>DEL #67 - QA M&amp;O Monthly Test Report (Monthly)</v>
      </c>
      <c r="C70" s="310"/>
      <c r="D70" s="311">
        <f>'Sch 4 - Deliverables'!F1477</f>
        <v>1435792</v>
      </c>
      <c r="E70" s="312" t="s">
        <v>260</v>
      </c>
      <c r="F70" s="310">
        <f>F69+22</f>
        <v>1477</v>
      </c>
      <c r="G70" s="310"/>
      <c r="H70" s="312" t="str">
        <f>'Sch 5 - Summary'!H70</f>
        <v>Recurring</v>
      </c>
      <c r="I70" s="313"/>
      <c r="J70" s="313"/>
      <c r="K70" s="313"/>
      <c r="L70" s="313"/>
      <c r="M70" s="313"/>
      <c r="N70" s="313"/>
      <c r="O70" s="313"/>
      <c r="P70" s="313"/>
      <c r="Q70" s="313"/>
      <c r="R70" s="313"/>
      <c r="S70" s="313"/>
      <c r="T70" s="313"/>
      <c r="U70" s="313"/>
      <c r="V70" s="313"/>
      <c r="W70" s="313"/>
      <c r="X70" s="313"/>
      <c r="Y70" s="313"/>
      <c r="Z70" s="313"/>
      <c r="AA70" s="313"/>
      <c r="AB70" s="313"/>
      <c r="AC70" s="313"/>
      <c r="AD70" s="313"/>
      <c r="AE70" s="313"/>
      <c r="AF70" s="313"/>
      <c r="AG70" s="313"/>
      <c r="AH70" s="313"/>
      <c r="AI70" s="313"/>
      <c r="AJ70" s="313"/>
      <c r="AK70" s="313"/>
      <c r="AL70" s="313"/>
      <c r="AM70" s="313"/>
      <c r="AN70" s="313"/>
      <c r="AO70" s="313"/>
      <c r="AP70" s="313"/>
      <c r="AQ70" s="313"/>
      <c r="AR70" s="313"/>
      <c r="AS70" s="313"/>
      <c r="AT70" s="313"/>
      <c r="AU70" s="313"/>
      <c r="AV70" s="313"/>
      <c r="AW70" s="313"/>
      <c r="AX70" s="313"/>
      <c r="AY70" s="313"/>
      <c r="AZ70" s="313"/>
      <c r="BA70" s="313"/>
      <c r="BB70" s="313"/>
      <c r="BD70" s="313">
        <f t="array" ref="BD70">SUM('Sch 3 - QA Staff Loading'!$D1396:$D1405*'Sch 3 - QA Staff Loading'!AZ$1396:AZ$1405)</f>
        <v>117460</v>
      </c>
      <c r="BE70" s="313">
        <f t="array" ref="BE70">SUM('Sch 3 - QA Staff Loading'!$D1396:$D1405*'Sch 3 - QA Staff Loading'!BA$1396:BA$1405)</f>
        <v>126036</v>
      </c>
      <c r="BF70" s="313">
        <f t="array" ref="BF70">SUM('Sch 3 - QA Staff Loading'!$D1396:$D1405*'Sch 3 - QA Staff Loading'!BB$1396:BB$1405)</f>
        <v>114692</v>
      </c>
      <c r="BG70" s="313">
        <f t="array" ref="BG70">SUM('Sch 3 - QA Staff Loading'!$D1396:$D1405*'Sch 3 - QA Staff Loading'!BC$1396:BC$1405)</f>
        <v>131708</v>
      </c>
      <c r="BH70" s="313">
        <f t="array" ref="BH70">SUM('Sch 3 - QA Staff Loading'!$D1396:$D1405*'Sch 3 - QA Staff Loading'!BD$1396:BD$1405)</f>
        <v>114692</v>
      </c>
      <c r="BI70" s="313">
        <f t="array" ref="BI70">SUM('Sch 3 - QA Staff Loading'!$D1396:$D1405*'Sch 3 - QA Staff Loading'!BE$1396:BE$1405)</f>
        <v>120364</v>
      </c>
      <c r="BJ70" s="313">
        <f t="array" ref="BJ70">SUM('Sch 3 - QA Staff Loading'!$D1396:$D1405*'Sch 3 - QA Staff Loading'!BF$1396:BF$1405)</f>
        <v>114692</v>
      </c>
      <c r="BK70" s="313">
        <f t="array" ref="BK70">SUM('Sch 3 - QA Staff Loading'!$D1396:$D1405*'Sch 3 - QA Staff Loading'!BG$1396:BG$1405)</f>
        <v>114692</v>
      </c>
      <c r="BL70" s="313">
        <f t="array" ref="BL70">SUM('Sch 3 - QA Staff Loading'!$D1396:$D1405*'Sch 3 - QA Staff Loading'!BH$1396:BH$1405)</f>
        <v>120364</v>
      </c>
      <c r="BM70" s="313">
        <f t="array" ref="BM70">SUM('Sch 3 - QA Staff Loading'!$D1396:$D1405*'Sch 3 - QA Staff Loading'!BI$1396:BI$1405)</f>
        <v>114692</v>
      </c>
      <c r="BN70" s="313">
        <f t="array" ref="BN70">SUM('Sch 3 - QA Staff Loading'!$D1396:$D1405*'Sch 3 - QA Staff Loading'!BJ$1396:BJ$1405)</f>
        <v>120364</v>
      </c>
      <c r="BO70" s="313">
        <f t="array" ref="BO70">SUM('Sch 3 - QA Staff Loading'!$D1396:$D1405*'Sch 3 - QA Staff Loading'!BK$1396:BK$1405)</f>
        <v>126036</v>
      </c>
      <c r="BP70" s="318">
        <f t="shared" si="29"/>
        <v>1435792</v>
      </c>
      <c r="BQ70" s="202">
        <f t="shared" si="30"/>
        <v>0</v>
      </c>
      <c r="BT70" s="314" t="s">
        <v>265</v>
      </c>
      <c r="BU70" s="314" t="s">
        <v>266</v>
      </c>
      <c r="CF70" s="310"/>
      <c r="CG70" s="310"/>
      <c r="CH70" s="310"/>
      <c r="CI70" s="310"/>
      <c r="CJ70" s="310"/>
    </row>
    <row r="71" spans="1:90" s="314" customFormat="1" ht="17">
      <c r="A71" s="308"/>
      <c r="B71" s="309" t="str">
        <f>CONCATENATE(BT71, " - ",BU71)</f>
        <v>DEL #68 - Quarterly QA Security Report (Quarterly)</v>
      </c>
      <c r="C71" s="310"/>
      <c r="D71" s="311">
        <f>'Sch 4 - Deliverables'!F1499</f>
        <v>136288</v>
      </c>
      <c r="E71" s="312" t="s">
        <v>260</v>
      </c>
      <c r="F71" s="310">
        <f>F70+22</f>
        <v>1499</v>
      </c>
      <c r="G71" s="310"/>
      <c r="H71" s="312" t="str">
        <f>'Sch 5 - Summary'!H71</f>
        <v>Recurring</v>
      </c>
      <c r="I71" s="313"/>
      <c r="J71" s="313"/>
      <c r="K71" s="313"/>
      <c r="L71" s="313"/>
      <c r="M71" s="313"/>
      <c r="N71" s="313"/>
      <c r="O71" s="313"/>
      <c r="P71" s="313"/>
      <c r="Q71" s="313"/>
      <c r="R71" s="313"/>
      <c r="S71" s="313"/>
      <c r="T71" s="313"/>
      <c r="U71" s="313"/>
      <c r="V71" s="313"/>
      <c r="W71" s="313"/>
      <c r="X71" s="313"/>
      <c r="Y71" s="313"/>
      <c r="Z71" s="313"/>
      <c r="AA71" s="313"/>
      <c r="AB71" s="313"/>
      <c r="AC71" s="313"/>
      <c r="AD71" s="313"/>
      <c r="AE71" s="313"/>
      <c r="AF71" s="313"/>
      <c r="AG71" s="313"/>
      <c r="AH71" s="313"/>
      <c r="AI71" s="313"/>
      <c r="AJ71" s="313"/>
      <c r="AK71" s="313"/>
      <c r="AL71" s="313"/>
      <c r="AM71" s="313"/>
      <c r="AN71" s="313"/>
      <c r="AO71" s="313"/>
      <c r="AP71" s="313"/>
      <c r="AQ71" s="313"/>
      <c r="AR71" s="313"/>
      <c r="AS71" s="313"/>
      <c r="AT71" s="313"/>
      <c r="AU71" s="313"/>
      <c r="AV71" s="313"/>
      <c r="AW71" s="313"/>
      <c r="AX71" s="313"/>
      <c r="AY71" s="313"/>
      <c r="AZ71" s="313"/>
      <c r="BA71" s="313"/>
      <c r="BB71" s="313"/>
      <c r="BD71" s="313">
        <f t="array" ref="BD71">SUM('Sch 3 - QA Staff Loading'!$D1417:$D1424*'Sch 3 - QA Staff Loading'!AY$1417:AZ$1424)</f>
        <v>0</v>
      </c>
      <c r="BE71" s="313"/>
      <c r="BF71" s="313">
        <f t="array" ref="BF71">SUM('Sch 3 - QA Staff Loading'!$D1417:$D1424*'Sch 3 - QA Staff Loading'!BA$1417:BB$1424)</f>
        <v>34072</v>
      </c>
      <c r="BG71" s="313"/>
      <c r="BH71" s="313"/>
      <c r="BI71" s="313">
        <f t="array" ref="BI71">SUM('Sch 3 - QA Staff Loading'!$D1417:$D1424*'Sch 3 - QA Staff Loading'!BD$1417:BE$1424)</f>
        <v>34072</v>
      </c>
      <c r="BJ71" s="313"/>
      <c r="BK71" s="313"/>
      <c r="BL71" s="313">
        <f t="array" ref="BL71">SUM('Sch 3 - QA Staff Loading'!$D1417:$D1424*'Sch 3 - QA Staff Loading'!BG$1417:BH$1424)</f>
        <v>34072</v>
      </c>
      <c r="BM71" s="313"/>
      <c r="BN71" s="313"/>
      <c r="BO71" s="313">
        <f t="array" ref="BO71">SUM('Sch 3 - QA Staff Loading'!$D1417:$D1424*'Sch 3 - QA Staff Loading'!BJ$1417:BK$1424)</f>
        <v>34072</v>
      </c>
      <c r="BP71" s="318">
        <f t="shared" si="29"/>
        <v>136288</v>
      </c>
      <c r="BQ71" s="202">
        <f t="shared" si="30"/>
        <v>0</v>
      </c>
      <c r="BT71" s="314" t="s">
        <v>267</v>
      </c>
      <c r="BU71" s="314" t="s">
        <v>159</v>
      </c>
      <c r="CF71" s="310"/>
      <c r="CG71" s="310"/>
      <c r="CH71" s="310"/>
      <c r="CI71" s="310"/>
      <c r="CJ71" s="310"/>
    </row>
    <row r="72" spans="1:90" s="314" customFormat="1" ht="17">
      <c r="A72" s="308"/>
      <c r="B72" s="309" t="str">
        <f>CONCATENATE(BT72, " - ",BU72)</f>
        <v>DEL #69 - Monthly SLA &amp; Performance Review Report (Monthly)</v>
      </c>
      <c r="C72" s="310"/>
      <c r="D72" s="311">
        <f>'Sch 4 - Deliverables'!F1521</f>
        <v>116784</v>
      </c>
      <c r="E72" s="312" t="s">
        <v>260</v>
      </c>
      <c r="F72" s="310">
        <f>F71+22</f>
        <v>1521</v>
      </c>
      <c r="G72" s="310"/>
      <c r="H72" s="312" t="str">
        <f>'Sch 5 - Summary'!H72</f>
        <v>Recurring</v>
      </c>
      <c r="I72" s="313"/>
      <c r="J72" s="313"/>
      <c r="K72" s="313"/>
      <c r="L72" s="313"/>
      <c r="M72" s="313"/>
      <c r="N72" s="313"/>
      <c r="O72" s="313"/>
      <c r="P72" s="313"/>
      <c r="Q72" s="313"/>
      <c r="R72" s="313"/>
      <c r="S72" s="313"/>
      <c r="T72" s="313"/>
      <c r="U72" s="313"/>
      <c r="V72" s="313"/>
      <c r="W72" s="313"/>
      <c r="X72" s="313"/>
      <c r="Y72" s="313"/>
      <c r="Z72" s="313"/>
      <c r="AA72" s="313"/>
      <c r="AB72" s="313"/>
      <c r="AC72" s="313"/>
      <c r="AD72" s="313"/>
      <c r="AE72" s="313"/>
      <c r="AF72" s="313"/>
      <c r="AG72" s="313"/>
      <c r="AH72" s="313"/>
      <c r="AI72" s="313"/>
      <c r="AJ72" s="313"/>
      <c r="AK72" s="313"/>
      <c r="AL72" s="313"/>
      <c r="AM72" s="313"/>
      <c r="AN72" s="313"/>
      <c r="AO72" s="313"/>
      <c r="AP72" s="313"/>
      <c r="AQ72" s="313"/>
      <c r="AR72" s="313"/>
      <c r="AS72" s="313"/>
      <c r="AT72" s="313"/>
      <c r="AU72" s="313"/>
      <c r="AV72" s="313"/>
      <c r="AW72" s="313"/>
      <c r="AX72" s="313"/>
      <c r="AY72" s="313"/>
      <c r="AZ72" s="313"/>
      <c r="BA72" s="313"/>
      <c r="BB72" s="313"/>
      <c r="BD72" s="313">
        <f t="array" ref="BD72">SUM('Sch 3 - QA Staff Loading'!$D1438:$D1443*'Sch 3 - QA Staff Loading'!AZ$1438:AZ$1443)</f>
        <v>9732</v>
      </c>
      <c r="BE72" s="313">
        <f t="array" ref="BE72">SUM('Sch 3 - QA Staff Loading'!$D1438:$D1443*'Sch 3 - QA Staff Loading'!BA$1438:BA$1443)</f>
        <v>9732</v>
      </c>
      <c r="BF72" s="313">
        <f t="array" ref="BF72">SUM('Sch 3 - QA Staff Loading'!$D1438:$D1443*'Sch 3 - QA Staff Loading'!BB$1438:BB$1443)</f>
        <v>9732</v>
      </c>
      <c r="BG72" s="313">
        <f t="array" ref="BG72">SUM('Sch 3 - QA Staff Loading'!$D1438:$D1443*'Sch 3 - QA Staff Loading'!BC$1438:BC$1443)</f>
        <v>9732</v>
      </c>
      <c r="BH72" s="313">
        <f t="array" ref="BH72">SUM('Sch 3 - QA Staff Loading'!$D1438:$D1443*'Sch 3 - QA Staff Loading'!BD$1438:BD$1443)</f>
        <v>9732</v>
      </c>
      <c r="BI72" s="313">
        <f t="array" ref="BI72">SUM('Sch 3 - QA Staff Loading'!$D1438:$D1443*'Sch 3 - QA Staff Loading'!BE$1438:BE$1443)</f>
        <v>9732</v>
      </c>
      <c r="BJ72" s="313">
        <f t="array" ref="BJ72">SUM('Sch 3 - QA Staff Loading'!$D1438:$D1443*'Sch 3 - QA Staff Loading'!BF$1438:BF$1443)</f>
        <v>9732</v>
      </c>
      <c r="BK72" s="313">
        <f t="array" ref="BK72">SUM('Sch 3 - QA Staff Loading'!$D1438:$D1443*'Sch 3 - QA Staff Loading'!BG$1438:BG$1443)</f>
        <v>9732</v>
      </c>
      <c r="BL72" s="313">
        <f t="array" ref="BL72">SUM('Sch 3 - QA Staff Loading'!$D1438:$D1443*'Sch 3 - QA Staff Loading'!BH$1438:BH$1443)</f>
        <v>9732</v>
      </c>
      <c r="BM72" s="313">
        <f t="array" ref="BM72">SUM('Sch 3 - QA Staff Loading'!$D1438:$D1443*'Sch 3 - QA Staff Loading'!BI$1438:BI$1443)</f>
        <v>9732</v>
      </c>
      <c r="BN72" s="313">
        <f t="array" ref="BN72">SUM('Sch 3 - QA Staff Loading'!$D1438:$D1443*'Sch 3 - QA Staff Loading'!BJ$1438:BJ$1443)</f>
        <v>9732</v>
      </c>
      <c r="BO72" s="313">
        <f t="array" ref="BO72">SUM('Sch 3 - QA Staff Loading'!$D1438:$D1443*'Sch 3 - QA Staff Loading'!BK$1438:BK$1443)</f>
        <v>9732</v>
      </c>
      <c r="BP72" s="318">
        <f t="shared" si="29"/>
        <v>116784</v>
      </c>
      <c r="BQ72" s="202">
        <f t="shared" si="30"/>
        <v>0</v>
      </c>
      <c r="BT72" s="314" t="s">
        <v>268</v>
      </c>
      <c r="BU72" s="314" t="s">
        <v>269</v>
      </c>
      <c r="CF72" s="310"/>
      <c r="CG72" s="310"/>
      <c r="CH72" s="310"/>
      <c r="CI72" s="310"/>
      <c r="CJ72" s="310"/>
    </row>
    <row r="73" spans="1:90">
      <c r="D73" s="180"/>
      <c r="BQ73" s="202">
        <f t="shared" si="30"/>
        <v>0</v>
      </c>
    </row>
    <row r="74" spans="1:90">
      <c r="B74" s="178" t="s">
        <v>270</v>
      </c>
      <c r="C74" s="178"/>
      <c r="D74" s="182">
        <f>SUM(D4:D72)</f>
        <v>19067804</v>
      </c>
      <c r="E74" s="203">
        <f>SUM(E4:E72)</f>
        <v>303</v>
      </c>
      <c r="F74" s="182">
        <f>SUM(F4:F72)</f>
        <v>53337</v>
      </c>
      <c r="G74" s="182">
        <f>SUM(G4:G72)</f>
        <v>3484368.0642951252</v>
      </c>
      <c r="H74" s="219"/>
      <c r="I74" s="307">
        <f t="shared" ref="I74:BP74" si="31">SUM(I4:I72)</f>
        <v>0</v>
      </c>
      <c r="J74" s="307">
        <f t="shared" si="31"/>
        <v>129985</v>
      </c>
      <c r="K74" s="307">
        <f t="shared" si="31"/>
        <v>298788</v>
      </c>
      <c r="L74" s="307">
        <f t="shared" si="31"/>
        <v>261993</v>
      </c>
      <c r="M74" s="307">
        <f t="shared" si="31"/>
        <v>459222</v>
      </c>
      <c r="N74" s="307">
        <f t="shared" si="31"/>
        <v>327715</v>
      </c>
      <c r="O74" s="307">
        <f t="shared" si="31"/>
        <v>312017</v>
      </c>
      <c r="P74" s="307">
        <f t="shared" si="31"/>
        <v>434227</v>
      </c>
      <c r="Q74" s="307">
        <f t="shared" si="31"/>
        <v>219930</v>
      </c>
      <c r="R74" s="307">
        <f t="shared" si="31"/>
        <v>483361</v>
      </c>
      <c r="S74" s="307">
        <f t="shared" si="31"/>
        <v>252521</v>
      </c>
      <c r="T74" s="307">
        <f t="shared" si="31"/>
        <v>402201</v>
      </c>
      <c r="U74" s="307">
        <f t="shared" si="31"/>
        <v>353764</v>
      </c>
      <c r="V74" s="307">
        <f t="shared" si="31"/>
        <v>363274</v>
      </c>
      <c r="W74" s="307">
        <f t="shared" si="31"/>
        <v>263008</v>
      </c>
      <c r="X74" s="307">
        <f t="shared" si="31"/>
        <v>427754</v>
      </c>
      <c r="Y74" s="307">
        <f t="shared" si="31"/>
        <v>333293</v>
      </c>
      <c r="Z74" s="307">
        <f t="shared" si="31"/>
        <v>352969</v>
      </c>
      <c r="AA74" s="307">
        <f t="shared" si="31"/>
        <v>307312</v>
      </c>
      <c r="AB74" s="307">
        <f t="shared" si="31"/>
        <v>362894</v>
      </c>
      <c r="AC74" s="307">
        <f t="shared" si="31"/>
        <v>323099</v>
      </c>
      <c r="AD74" s="307">
        <f t="shared" si="31"/>
        <v>392490</v>
      </c>
      <c r="AE74" s="307">
        <f t="shared" si="31"/>
        <v>372331</v>
      </c>
      <c r="AF74" s="307">
        <f t="shared" si="31"/>
        <v>312797</v>
      </c>
      <c r="AG74" s="307">
        <f t="shared" si="31"/>
        <v>317997</v>
      </c>
      <c r="AH74" s="307">
        <f t="shared" si="31"/>
        <v>477610</v>
      </c>
      <c r="AI74" s="307">
        <f t="shared" si="31"/>
        <v>316910</v>
      </c>
      <c r="AJ74" s="307">
        <f t="shared" si="31"/>
        <v>350760</v>
      </c>
      <c r="AK74" s="307">
        <f t="shared" si="31"/>
        <v>337998</v>
      </c>
      <c r="AL74" s="307">
        <f t="shared" si="31"/>
        <v>296035</v>
      </c>
      <c r="AM74" s="307">
        <f t="shared" si="31"/>
        <v>369878</v>
      </c>
      <c r="AN74" s="307">
        <f t="shared" si="31"/>
        <v>339098</v>
      </c>
      <c r="AO74" s="307">
        <f t="shared" si="31"/>
        <v>246816</v>
      </c>
      <c r="AP74" s="307">
        <f t="shared" si="31"/>
        <v>453101</v>
      </c>
      <c r="AQ74" s="307">
        <f t="shared" si="31"/>
        <v>302133</v>
      </c>
      <c r="AR74" s="307">
        <f t="shared" si="31"/>
        <v>311130</v>
      </c>
      <c r="AS74" s="307">
        <f t="shared" si="31"/>
        <v>445802</v>
      </c>
      <c r="AT74" s="307">
        <f t="shared" si="31"/>
        <v>300220</v>
      </c>
      <c r="AU74" s="307">
        <f t="shared" si="31"/>
        <v>319013</v>
      </c>
      <c r="AV74" s="307">
        <f t="shared" si="31"/>
        <v>380617</v>
      </c>
      <c r="AW74" s="307">
        <f t="shared" si="31"/>
        <v>293465</v>
      </c>
      <c r="AX74" s="307">
        <f t="shared" si="31"/>
        <v>376122</v>
      </c>
      <c r="AY74" s="307">
        <f t="shared" si="31"/>
        <v>247576</v>
      </c>
      <c r="AZ74" s="307">
        <f t="shared" si="31"/>
        <v>393652</v>
      </c>
      <c r="BA74" s="307">
        <f t="shared" si="31"/>
        <v>224834</v>
      </c>
      <c r="BB74" s="307">
        <f t="shared" si="31"/>
        <v>478969</v>
      </c>
      <c r="BC74" s="307">
        <f t="shared" si="31"/>
        <v>281347</v>
      </c>
      <c r="BD74" s="307">
        <f t="shared" si="31"/>
        <v>292252</v>
      </c>
      <c r="BE74" s="307">
        <f t="shared" si="31"/>
        <v>314686</v>
      </c>
      <c r="BF74" s="307">
        <f t="shared" si="31"/>
        <v>290590</v>
      </c>
      <c r="BG74" s="307">
        <f t="shared" si="31"/>
        <v>306600</v>
      </c>
      <c r="BH74" s="307">
        <f t="shared" si="31"/>
        <v>257426</v>
      </c>
      <c r="BI74" s="307">
        <f t="shared" si="31"/>
        <v>306834</v>
      </c>
      <c r="BJ74" s="307">
        <f t="shared" si="31"/>
        <v>267876</v>
      </c>
      <c r="BK74" s="307">
        <f t="shared" si="31"/>
        <v>257426</v>
      </c>
      <c r="BL74" s="307">
        <f t="shared" si="31"/>
        <v>306834</v>
      </c>
      <c r="BM74" s="307">
        <f t="shared" si="31"/>
        <v>267876</v>
      </c>
      <c r="BN74" s="307">
        <f t="shared" si="31"/>
        <v>270334</v>
      </c>
      <c r="BO74" s="307">
        <f t="shared" si="31"/>
        <v>321042</v>
      </c>
      <c r="BP74" s="307">
        <f t="shared" si="31"/>
        <v>19067804</v>
      </c>
      <c r="BQ74" s="202">
        <f t="shared" si="30"/>
        <v>0</v>
      </c>
    </row>
    <row r="75" spans="1:90">
      <c r="BQ75" s="202">
        <f t="shared" si="30"/>
        <v>0</v>
      </c>
    </row>
    <row r="76" spans="1:90">
      <c r="B76" s="178" t="s">
        <v>271</v>
      </c>
      <c r="C76" s="178"/>
      <c r="D76" s="182">
        <f>SUM(D4:D67)</f>
        <v>15641140</v>
      </c>
      <c r="E76" s="203">
        <f>SUM(E4:E67)</f>
        <v>303</v>
      </c>
      <c r="F76" s="182">
        <f>SUM(F6:F74)</f>
        <v>106602</v>
      </c>
      <c r="G76" s="182">
        <f>SUM(G6:G74)</f>
        <v>6947072.1285902504</v>
      </c>
      <c r="H76" s="219"/>
      <c r="I76" s="307">
        <f t="shared" ref="I76:BB76" si="32">SUM(I4:I67)</f>
        <v>0</v>
      </c>
      <c r="J76" s="307">
        <f t="shared" si="32"/>
        <v>129985</v>
      </c>
      <c r="K76" s="307">
        <f t="shared" si="32"/>
        <v>298788</v>
      </c>
      <c r="L76" s="307">
        <f t="shared" si="32"/>
        <v>261993</v>
      </c>
      <c r="M76" s="307">
        <f t="shared" si="32"/>
        <v>459222</v>
      </c>
      <c r="N76" s="307">
        <f t="shared" si="32"/>
        <v>327715</v>
      </c>
      <c r="O76" s="307">
        <f t="shared" si="32"/>
        <v>312017</v>
      </c>
      <c r="P76" s="307">
        <f t="shared" si="32"/>
        <v>434227</v>
      </c>
      <c r="Q76" s="307">
        <f t="shared" si="32"/>
        <v>219930</v>
      </c>
      <c r="R76" s="307">
        <f t="shared" si="32"/>
        <v>483361</v>
      </c>
      <c r="S76" s="307">
        <f t="shared" si="32"/>
        <v>252521</v>
      </c>
      <c r="T76" s="307">
        <f t="shared" si="32"/>
        <v>402201</v>
      </c>
      <c r="U76" s="307">
        <f t="shared" si="32"/>
        <v>353764</v>
      </c>
      <c r="V76" s="307">
        <f t="shared" si="32"/>
        <v>363274</v>
      </c>
      <c r="W76" s="307">
        <f t="shared" si="32"/>
        <v>263008</v>
      </c>
      <c r="X76" s="307">
        <f t="shared" si="32"/>
        <v>427754</v>
      </c>
      <c r="Y76" s="307">
        <f t="shared" si="32"/>
        <v>333293</v>
      </c>
      <c r="Z76" s="307">
        <f t="shared" si="32"/>
        <v>352969</v>
      </c>
      <c r="AA76" s="307">
        <f t="shared" si="32"/>
        <v>307312</v>
      </c>
      <c r="AB76" s="307">
        <f t="shared" si="32"/>
        <v>362894</v>
      </c>
      <c r="AC76" s="307">
        <f t="shared" si="32"/>
        <v>323099</v>
      </c>
      <c r="AD76" s="307">
        <f t="shared" si="32"/>
        <v>392490</v>
      </c>
      <c r="AE76" s="307">
        <f t="shared" si="32"/>
        <v>372331</v>
      </c>
      <c r="AF76" s="307">
        <f t="shared" si="32"/>
        <v>312797</v>
      </c>
      <c r="AG76" s="307">
        <f t="shared" si="32"/>
        <v>317997</v>
      </c>
      <c r="AH76" s="307">
        <f t="shared" si="32"/>
        <v>477610</v>
      </c>
      <c r="AI76" s="307">
        <f t="shared" si="32"/>
        <v>316910</v>
      </c>
      <c r="AJ76" s="307">
        <f t="shared" si="32"/>
        <v>350760</v>
      </c>
      <c r="AK76" s="307">
        <f t="shared" si="32"/>
        <v>337998</v>
      </c>
      <c r="AL76" s="307">
        <f t="shared" si="32"/>
        <v>296035</v>
      </c>
      <c r="AM76" s="307">
        <f t="shared" si="32"/>
        <v>369878</v>
      </c>
      <c r="AN76" s="307">
        <f t="shared" si="32"/>
        <v>339098</v>
      </c>
      <c r="AO76" s="307">
        <f t="shared" si="32"/>
        <v>246816</v>
      </c>
      <c r="AP76" s="307">
        <f t="shared" si="32"/>
        <v>453101</v>
      </c>
      <c r="AQ76" s="307">
        <f t="shared" si="32"/>
        <v>302133</v>
      </c>
      <c r="AR76" s="307">
        <f t="shared" si="32"/>
        <v>311130</v>
      </c>
      <c r="AS76" s="307">
        <f t="shared" si="32"/>
        <v>445802</v>
      </c>
      <c r="AT76" s="307">
        <f t="shared" si="32"/>
        <v>300220</v>
      </c>
      <c r="AU76" s="307">
        <f t="shared" si="32"/>
        <v>319013</v>
      </c>
      <c r="AV76" s="307">
        <f t="shared" si="32"/>
        <v>380617</v>
      </c>
      <c r="AW76" s="307">
        <f t="shared" si="32"/>
        <v>293465</v>
      </c>
      <c r="AX76" s="307">
        <f t="shared" si="32"/>
        <v>376122</v>
      </c>
      <c r="AY76" s="307">
        <f t="shared" si="32"/>
        <v>247576</v>
      </c>
      <c r="AZ76" s="307">
        <f t="shared" si="32"/>
        <v>393652</v>
      </c>
      <c r="BA76" s="307">
        <f t="shared" si="32"/>
        <v>224834</v>
      </c>
      <c r="BB76" s="307">
        <f t="shared" si="32"/>
        <v>478969</v>
      </c>
      <c r="BC76" s="307">
        <f>SUM(BC4:BC67)</f>
        <v>281347</v>
      </c>
      <c r="BD76" s="307">
        <f t="shared" ref="BD76:BE76" si="33">SUM(BD4:BD67)</f>
        <v>0</v>
      </c>
      <c r="BE76" s="307">
        <f t="shared" si="33"/>
        <v>33112</v>
      </c>
      <c r="BF76" s="182"/>
      <c r="BG76" s="182"/>
      <c r="BH76" s="182"/>
      <c r="BI76" s="182"/>
      <c r="BJ76" s="182"/>
      <c r="BK76" s="182"/>
      <c r="BL76" s="182"/>
      <c r="BM76" s="182"/>
      <c r="BN76" s="182"/>
      <c r="BO76" s="182"/>
      <c r="BP76" s="307">
        <f t="shared" ref="BP76" si="34">SUM(I76:BO76)</f>
        <v>15641140</v>
      </c>
      <c r="BQ76" s="202">
        <f t="shared" si="30"/>
        <v>0</v>
      </c>
    </row>
    <row r="77" spans="1:90">
      <c r="BQ77" s="202">
        <f t="shared" si="30"/>
        <v>0</v>
      </c>
    </row>
    <row r="78" spans="1:90">
      <c r="B78" s="178" t="s">
        <v>272</v>
      </c>
      <c r="C78" s="178"/>
      <c r="D78" s="182">
        <f>SUM(D68:D72)</f>
        <v>3426664</v>
      </c>
      <c r="E78" s="203"/>
      <c r="F78" s="182">
        <f>SUM(F8:F76)</f>
        <v>213044</v>
      </c>
      <c r="G78" s="182"/>
      <c r="H78" s="219"/>
      <c r="I78" s="219"/>
      <c r="J78" s="307">
        <f t="shared" ref="J78" si="35">SUM(J68:J72)</f>
        <v>0</v>
      </c>
      <c r="K78" s="182"/>
      <c r="L78" s="182"/>
      <c r="M78" s="182"/>
      <c r="N78" s="182"/>
      <c r="O78" s="182"/>
      <c r="P78" s="182"/>
      <c r="Q78" s="182"/>
      <c r="R78" s="182"/>
      <c r="S78" s="182"/>
      <c r="T78" s="182"/>
      <c r="U78" s="182"/>
      <c r="V78" s="182"/>
      <c r="W78" s="182"/>
      <c r="X78" s="182"/>
      <c r="Y78" s="182"/>
      <c r="Z78" s="182"/>
      <c r="AA78" s="182"/>
      <c r="AB78" s="182"/>
      <c r="AC78" s="182"/>
      <c r="AD78" s="182"/>
      <c r="AE78" s="182"/>
      <c r="AF78" s="182"/>
      <c r="AG78" s="182"/>
      <c r="AH78" s="182"/>
      <c r="AI78" s="182"/>
      <c r="AJ78" s="182"/>
      <c r="AK78" s="182"/>
      <c r="AL78" s="182"/>
      <c r="AM78" s="182"/>
      <c r="AN78" s="182"/>
      <c r="AO78" s="182"/>
      <c r="AP78" s="182"/>
      <c r="AQ78" s="182"/>
      <c r="AR78" s="182"/>
      <c r="AS78" s="182"/>
      <c r="AT78" s="182"/>
      <c r="AU78" s="182"/>
      <c r="AV78" s="182"/>
      <c r="AW78" s="182"/>
      <c r="AX78" s="182"/>
      <c r="AY78" s="182"/>
      <c r="AZ78" s="182"/>
      <c r="BA78" s="182"/>
      <c r="BB78" s="182"/>
      <c r="BC78" s="182">
        <f>SUM(BC68:BC73)</f>
        <v>0</v>
      </c>
      <c r="BD78" s="307">
        <f t="shared" ref="BD78:BO78" si="36">SUM(BD68:BD73)</f>
        <v>292252</v>
      </c>
      <c r="BE78" s="307">
        <f t="shared" si="36"/>
        <v>281574</v>
      </c>
      <c r="BF78" s="307">
        <f t="shared" si="36"/>
        <v>290590</v>
      </c>
      <c r="BG78" s="307">
        <f t="shared" si="36"/>
        <v>306600</v>
      </c>
      <c r="BH78" s="307">
        <f t="shared" si="36"/>
        <v>257426</v>
      </c>
      <c r="BI78" s="307">
        <f t="shared" si="36"/>
        <v>306834</v>
      </c>
      <c r="BJ78" s="307">
        <f t="shared" si="36"/>
        <v>267876</v>
      </c>
      <c r="BK78" s="307">
        <f t="shared" si="36"/>
        <v>257426</v>
      </c>
      <c r="BL78" s="307">
        <f t="shared" si="36"/>
        <v>306834</v>
      </c>
      <c r="BM78" s="307">
        <f t="shared" si="36"/>
        <v>267876</v>
      </c>
      <c r="BN78" s="307">
        <f t="shared" si="36"/>
        <v>270334</v>
      </c>
      <c r="BO78" s="307">
        <f t="shared" si="36"/>
        <v>321042</v>
      </c>
      <c r="BP78" s="307">
        <f t="shared" ref="BP78" si="37">SUM(I78:BO78)</f>
        <v>3426664</v>
      </c>
      <c r="BQ78" s="202">
        <f t="shared" si="30"/>
        <v>0</v>
      </c>
    </row>
    <row r="80" spans="1:90">
      <c r="I80" s="305"/>
      <c r="J80" s="305"/>
      <c r="K80" s="217"/>
      <c r="L80" s="217"/>
      <c r="M80" s="217"/>
      <c r="N80" s="217"/>
      <c r="O80" s="217"/>
      <c r="P80" s="217"/>
      <c r="Q80" s="217"/>
      <c r="R80" s="217"/>
      <c r="S80" s="217"/>
      <c r="T80" s="217"/>
      <c r="U80" s="217"/>
      <c r="V80" s="217"/>
      <c r="W80" s="217"/>
      <c r="X80" s="217"/>
      <c r="Y80" s="217"/>
      <c r="Z80" s="217"/>
      <c r="AA80" s="217"/>
      <c r="AB80" s="217"/>
      <c r="AC80" s="217"/>
      <c r="AD80" s="217"/>
      <c r="AE80" s="217"/>
      <c r="AF80" s="217"/>
      <c r="AG80" s="217"/>
      <c r="AH80" s="217"/>
      <c r="AI80" s="217"/>
      <c r="AJ80" s="217"/>
      <c r="AK80" s="217"/>
      <c r="AL80" s="217"/>
      <c r="AM80" s="217"/>
      <c r="AN80" s="217"/>
      <c r="AO80" s="217"/>
      <c r="AP80" s="217"/>
      <c r="AQ80" s="217"/>
      <c r="AR80" s="217"/>
      <c r="AS80" s="217"/>
      <c r="AT80" s="217"/>
      <c r="AU80" s="217"/>
      <c r="AV80" s="217"/>
      <c r="AW80" s="217"/>
      <c r="AX80" s="217"/>
      <c r="AY80" s="217"/>
      <c r="AZ80" s="217"/>
      <c r="BA80" s="217"/>
      <c r="BB80" s="217"/>
      <c r="BC80" s="217"/>
      <c r="BD80" s="217"/>
      <c r="BE80" s="217"/>
      <c r="BF80" s="217"/>
      <c r="BG80" s="217"/>
      <c r="BH80" s="217"/>
      <c r="BI80" s="217"/>
      <c r="BJ80" s="217"/>
      <c r="BK80" s="217"/>
      <c r="BL80" s="217"/>
      <c r="BM80" s="217"/>
      <c r="BN80" s="217"/>
      <c r="BO80" s="217"/>
      <c r="BP80" s="320"/>
    </row>
    <row r="81" spans="2:4">
      <c r="D81" s="202"/>
    </row>
    <row r="83" spans="2:4">
      <c r="B83" s="175"/>
      <c r="C83" s="175"/>
      <c r="D83" s="175"/>
    </row>
    <row r="84" spans="2:4" ht="17" thickBot="1">
      <c r="B84" s="204"/>
      <c r="C84" s="181"/>
      <c r="D84" s="302">
        <v>43593</v>
      </c>
    </row>
    <row r="85" spans="2:4" ht="17">
      <c r="B85" s="183" t="s">
        <v>273</v>
      </c>
      <c r="C85" s="184"/>
      <c r="D85" s="185" t="s">
        <v>274</v>
      </c>
    </row>
    <row r="86" spans="2:4">
      <c r="B86" s="184"/>
      <c r="C86" s="184"/>
      <c r="D86" s="186"/>
    </row>
    <row r="87" spans="2:4">
      <c r="B87" s="184"/>
      <c r="C87" s="184"/>
      <c r="D87" s="186"/>
    </row>
    <row r="88" spans="2:4">
      <c r="B88" s="184"/>
      <c r="C88" s="184"/>
      <c r="D88" s="186"/>
    </row>
    <row r="89" spans="2:4" ht="18" thickBot="1">
      <c r="B89" s="184" t="s">
        <v>275</v>
      </c>
      <c r="C89" s="184"/>
      <c r="D89" s="186" t="s">
        <v>276</v>
      </c>
    </row>
    <row r="90" spans="2:4" ht="17">
      <c r="B90" s="183" t="s">
        <v>277</v>
      </c>
      <c r="C90" s="184"/>
      <c r="D90" s="185" t="s">
        <v>278</v>
      </c>
    </row>
  </sheetData>
  <mergeCells count="2">
    <mergeCell ref="D1:G2"/>
    <mergeCell ref="H1:BP2"/>
  </mergeCells>
  <pageMargins left="0.5" right="0.5" top="1.25" bottom="1" header="0.3" footer="0.3"/>
  <pageSetup scale="51" fitToHeight="0" orientation="landscape" useFirstPageNumber="1" r:id="rId1"/>
  <headerFooter>
    <oddHeader>&amp;L&amp;G</oddHeader>
    <oddFooter>&amp;R&amp;"Arial,Regular"&amp;10 Page D-&amp;P</oddFooter>
  </headerFooter>
  <drawing r:id="rId2"/>
  <legacyDrawingHF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FA59F2-9AE5-4141-9AFB-6EF1DA532519}">
  <sheetPr>
    <tabColor rgb="FF4978AE"/>
    <pageSetUpPr fitToPage="1"/>
  </sheetPr>
  <dimension ref="A1:BE35"/>
  <sheetViews>
    <sheetView workbookViewId="0">
      <pane xSplit="3" ySplit="3" topLeftCell="D4" activePane="bottomRight" state="frozen"/>
      <selection pane="topRight" activeCell="D1" sqref="D1"/>
      <selection pane="bottomLeft" activeCell="A4" sqref="A4"/>
      <selection pane="bottomRight" activeCell="G4" sqref="G4"/>
    </sheetView>
  </sheetViews>
  <sheetFormatPr baseColWidth="10" defaultColWidth="9" defaultRowHeight="16"/>
  <cols>
    <col min="1" max="1" width="1.5" style="169" customWidth="1"/>
    <col min="2" max="2" width="75.83203125" style="169" customWidth="1"/>
    <col min="3" max="3" width="2" style="169" customWidth="1"/>
    <col min="4" max="4" width="19.33203125" style="169" customWidth="1"/>
    <col min="5" max="5" width="13.5" style="170" customWidth="1"/>
    <col min="6" max="6" width="18.1640625" style="169" hidden="1" customWidth="1"/>
    <col min="7" max="7" width="18.33203125" style="169" customWidth="1"/>
    <col min="8" max="8" width="15.5" style="170" customWidth="1"/>
    <col min="9" max="9" width="12.6640625" style="169" hidden="1" customWidth="1"/>
    <col min="10" max="38" width="12.83203125" style="169" customWidth="1"/>
    <col min="39" max="39" width="17.83203125" style="169" hidden="1" customWidth="1"/>
    <col min="40" max="40" width="18.1640625" style="169" hidden="1" customWidth="1"/>
    <col min="41" max="41" width="17.83203125" style="169" hidden="1" customWidth="1"/>
    <col min="42" max="42" width="18.33203125" style="169" hidden="1" customWidth="1"/>
    <col min="43" max="43" width="15.6640625" style="169" customWidth="1"/>
    <col min="44" max="44" width="9" style="177"/>
    <col min="45" max="46" width="9" style="177" customWidth="1"/>
    <col min="47" max="47" width="9" style="177" hidden="1" customWidth="1"/>
    <col min="48" max="48" width="16.83203125" style="177" customWidth="1"/>
    <col min="49" max="49" width="27.33203125" style="177" customWidth="1"/>
    <col min="50" max="51" width="9" style="177" customWidth="1"/>
    <col min="52" max="57" width="9" style="177"/>
    <col min="58" max="16384" width="9" style="169"/>
  </cols>
  <sheetData>
    <row r="1" spans="2:57" ht="18" customHeight="1">
      <c r="B1" s="176" t="s">
        <v>126</v>
      </c>
      <c r="D1" s="654" t="s">
        <v>127</v>
      </c>
      <c r="E1" s="654"/>
      <c r="F1" s="654"/>
      <c r="G1" s="654"/>
      <c r="H1" s="653" t="s">
        <v>128</v>
      </c>
      <c r="I1" s="653"/>
      <c r="J1" s="653"/>
      <c r="K1" s="653"/>
      <c r="L1" s="653"/>
      <c r="M1" s="653"/>
      <c r="N1" s="653"/>
      <c r="O1" s="653"/>
      <c r="P1" s="653"/>
      <c r="Q1" s="653"/>
      <c r="R1" s="653"/>
      <c r="S1" s="653"/>
      <c r="T1" s="653"/>
      <c r="U1" s="653"/>
      <c r="V1" s="653"/>
      <c r="W1" s="653"/>
      <c r="X1" s="653"/>
      <c r="Y1" s="653"/>
      <c r="Z1" s="653"/>
      <c r="AA1" s="653"/>
      <c r="AB1" s="653"/>
      <c r="AC1" s="653"/>
      <c r="AD1" s="653"/>
      <c r="AE1" s="653"/>
      <c r="AF1" s="653"/>
      <c r="AG1" s="653"/>
      <c r="AH1" s="653"/>
      <c r="AI1" s="653"/>
      <c r="AJ1" s="653"/>
      <c r="AK1" s="653"/>
      <c r="AL1" s="653"/>
      <c r="AM1" s="653"/>
      <c r="AN1" s="653"/>
      <c r="AO1" s="653"/>
      <c r="AP1" s="653"/>
    </row>
    <row r="2" spans="2:57">
      <c r="D2" s="654"/>
      <c r="E2" s="654"/>
      <c r="F2" s="654"/>
      <c r="G2" s="654"/>
      <c r="H2" s="653"/>
      <c r="I2" s="653"/>
      <c r="J2" s="653"/>
      <c r="K2" s="653"/>
      <c r="L2" s="653"/>
      <c r="M2" s="653"/>
      <c r="N2" s="653"/>
      <c r="O2" s="653"/>
      <c r="P2" s="653"/>
      <c r="Q2" s="653"/>
      <c r="R2" s="653"/>
      <c r="S2" s="653"/>
      <c r="T2" s="653"/>
      <c r="U2" s="653"/>
      <c r="V2" s="653"/>
      <c r="W2" s="653"/>
      <c r="X2" s="653"/>
      <c r="Y2" s="653"/>
      <c r="Z2" s="653"/>
      <c r="AA2" s="653"/>
      <c r="AB2" s="653"/>
      <c r="AC2" s="653"/>
      <c r="AD2" s="653"/>
      <c r="AE2" s="653"/>
      <c r="AF2" s="653"/>
      <c r="AG2" s="653"/>
      <c r="AH2" s="653"/>
      <c r="AI2" s="653"/>
      <c r="AJ2" s="653"/>
      <c r="AK2" s="653"/>
      <c r="AL2" s="653"/>
      <c r="AM2" s="653"/>
      <c r="AN2" s="653"/>
      <c r="AO2" s="653"/>
      <c r="AP2" s="653"/>
    </row>
    <row r="3" spans="2:57" s="179" customFormat="1" ht="34">
      <c r="B3" s="199" t="s">
        <v>129</v>
      </c>
      <c r="C3" s="199"/>
      <c r="D3" s="199" t="s">
        <v>130</v>
      </c>
      <c r="E3" s="267" t="s">
        <v>131</v>
      </c>
      <c r="G3" s="467" t="s">
        <v>470</v>
      </c>
      <c r="H3" s="467" t="s">
        <v>132</v>
      </c>
      <c r="I3" s="467" t="s">
        <v>133</v>
      </c>
      <c r="J3" s="304">
        <v>43647</v>
      </c>
      <c r="K3" s="304">
        <v>43678</v>
      </c>
      <c r="L3" s="304">
        <v>43709</v>
      </c>
      <c r="M3" s="304">
        <v>43739</v>
      </c>
      <c r="N3" s="304">
        <v>43770</v>
      </c>
      <c r="O3" s="304">
        <v>43800</v>
      </c>
      <c r="P3" s="304">
        <v>43831</v>
      </c>
      <c r="Q3" s="304">
        <v>43862</v>
      </c>
      <c r="R3" s="304">
        <v>43891</v>
      </c>
      <c r="S3" s="304">
        <v>43922</v>
      </c>
      <c r="T3" s="304">
        <v>43952</v>
      </c>
      <c r="U3" s="304">
        <v>43983</v>
      </c>
      <c r="V3" s="304">
        <v>44013</v>
      </c>
      <c r="W3" s="304">
        <v>44044</v>
      </c>
      <c r="X3" s="304">
        <v>44075</v>
      </c>
      <c r="Y3" s="304">
        <v>44105</v>
      </c>
      <c r="Z3" s="304">
        <v>44136</v>
      </c>
      <c r="AA3" s="304">
        <v>44166</v>
      </c>
      <c r="AB3" s="304">
        <v>44197</v>
      </c>
      <c r="AC3" s="304">
        <v>44228</v>
      </c>
      <c r="AD3" s="304">
        <v>44256</v>
      </c>
      <c r="AE3" s="304">
        <v>44287</v>
      </c>
      <c r="AF3" s="304">
        <v>44317</v>
      </c>
      <c r="AG3" s="304">
        <v>44348</v>
      </c>
      <c r="AH3" s="304">
        <v>44378</v>
      </c>
      <c r="AI3" s="304">
        <v>44409</v>
      </c>
      <c r="AJ3" s="304">
        <v>44440</v>
      </c>
      <c r="AK3" s="304">
        <v>44470</v>
      </c>
      <c r="AL3" s="304">
        <v>44501</v>
      </c>
      <c r="AM3" s="467" t="s">
        <v>135</v>
      </c>
      <c r="AN3" s="467" t="s">
        <v>136</v>
      </c>
      <c r="AO3" s="467" t="s">
        <v>137</v>
      </c>
      <c r="AP3" s="467" t="s">
        <v>138</v>
      </c>
      <c r="AQ3" s="169"/>
      <c r="AR3" s="200"/>
      <c r="AS3" s="200"/>
      <c r="AT3" s="200"/>
      <c r="AU3" s="200"/>
      <c r="AV3" s="200"/>
      <c r="AW3" s="200"/>
      <c r="AX3" s="200"/>
      <c r="AY3" s="200"/>
      <c r="AZ3" s="200"/>
      <c r="BA3" s="200"/>
      <c r="BB3" s="200"/>
      <c r="BC3" s="200"/>
      <c r="BD3" s="200"/>
      <c r="BE3" s="200"/>
    </row>
    <row r="4" spans="2:57" ht="17">
      <c r="B4" s="179" t="str">
        <f>AU4</f>
        <v>DEL #1 - QA Monthly Status Report (OCAT)</v>
      </c>
      <c r="D4" s="464">
        <f>'Sch 4 - Deliverables (OCAT)'!F10</f>
        <v>307326</v>
      </c>
      <c r="E4" s="170">
        <v>15</v>
      </c>
      <c r="F4" s="169">
        <v>25</v>
      </c>
      <c r="G4" s="202">
        <f>D4/E4</f>
        <v>20488.400000000001</v>
      </c>
      <c r="H4" s="223" t="s">
        <v>143</v>
      </c>
      <c r="I4" s="218">
        <f>IF(AND($H4&gt;=$I$25,$H4&lt;$J$25),$G4,0)</f>
        <v>0</v>
      </c>
      <c r="J4" s="306">
        <v>0</v>
      </c>
      <c r="K4" s="306">
        <v>0</v>
      </c>
      <c r="L4" s="485">
        <f>('Sch 3 - QA Staff Loading (OCAT)'!$D$10*'Sch 3 - QA Staff Loading (OCAT)'!G$10)+('Sch 3 - QA Staff Loading (OCAT)'!$D$11*'Sch 3 - QA Staff Loading (OCAT)'!G$11)+('Sch 3 - QA Staff Loading (OCAT)'!$D$12*'Sch 3 - QA Staff Loading (OCAT)'!G$12)+('Sch 3 - QA Staff Loading (OCAT)'!$D$13*'Sch 3 - QA Staff Loading (OCAT)'!G$13)+('Sch 3 - QA Staff Loading (OCAT)'!$D$15*'Sch 3 - QA Staff Loading (OCAT)'!G$15)</f>
        <v>9414</v>
      </c>
      <c r="M4" s="487">
        <f>('Sch 3 - QA Staff Loading (OCAT)'!$D$10*'Sch 3 - QA Staff Loading (OCAT)'!H$10)+('Sch 3 - QA Staff Loading (OCAT)'!$D$11*'Sch 3 - QA Staff Loading (OCAT)'!H$11)+('Sch 3 - QA Staff Loading (OCAT)'!$D$12*'Sch 3 - QA Staff Loading (OCAT)'!H$12)+('Sch 3 - QA Staff Loading (OCAT)'!$D$13*'Sch 3 - QA Staff Loading (OCAT)'!H$13)+('Sch 3 - QA Staff Loading (OCAT)'!$D$15*'Sch 3 - QA Staff Loading (OCAT)'!H$15)</f>
        <v>6184</v>
      </c>
      <c r="N4" s="306">
        <f>('Sch 3 - QA Staff Loading (OCAT)'!$D$10*'Sch 3 - QA Staff Loading (OCAT)'!I$10)+('Sch 3 - QA Staff Loading (OCAT)'!$D$11*'Sch 3 - QA Staff Loading (OCAT)'!I$11)+('Sch 3 - QA Staff Loading (OCAT)'!$D$12*'Sch 3 - QA Staff Loading (OCAT)'!I$12)+('Sch 3 - QA Staff Loading (OCAT)'!$D$13*'Sch 3 - QA Staff Loading (OCAT)'!I$13)+('Sch 3 - QA Staff Loading (OCAT)'!$D$15*'Sch 3 - QA Staff Loading (OCAT)'!I$15)</f>
        <v>15404</v>
      </c>
      <c r="O4" s="306">
        <f>('Sch 3 - QA Staff Loading (OCAT)'!$D$10*'Sch 3 - QA Staff Loading (OCAT)'!J$10)+('Sch 3 - QA Staff Loading (OCAT)'!$D$11*'Sch 3 - QA Staff Loading (OCAT)'!J$11)+('Sch 3 - QA Staff Loading (OCAT)'!$D$12*'Sch 3 - QA Staff Loading (OCAT)'!J$12)+('Sch 3 - QA Staff Loading (OCAT)'!$D$13*'Sch 3 - QA Staff Loading (OCAT)'!J$13)+('Sch 3 - QA Staff Loading (OCAT)'!$D$15*'Sch 3 - QA Staff Loading (OCAT)'!J$15)</f>
        <v>24180</v>
      </c>
      <c r="P4" s="306">
        <f>('Sch 3 - QA Staff Loading (OCAT)'!$D$10*'Sch 3 - QA Staff Loading (OCAT)'!K$10)+('Sch 3 - QA Staff Loading (OCAT)'!$D$11*'Sch 3 - QA Staff Loading (OCAT)'!K$11)+('Sch 3 - QA Staff Loading (OCAT)'!$D$12*'Sch 3 - QA Staff Loading (OCAT)'!K$12)+('Sch 3 - QA Staff Loading (OCAT)'!$D$13*'Sch 3 - QA Staff Loading (OCAT)'!K$13)+('Sch 3 - QA Staff Loading (OCAT)'!$D$15*'Sch 3 - QA Staff Loading (OCAT)'!K$15)</f>
        <v>27396</v>
      </c>
      <c r="Q4" s="306">
        <f>('Sch 3 - QA Staff Loading (OCAT)'!$D$10*'Sch 3 - QA Staff Loading (OCAT)'!L$10)+('Sch 3 - QA Staff Loading (OCAT)'!$D$11*'Sch 3 - QA Staff Loading (OCAT)'!L$11)+('Sch 3 - QA Staff Loading (OCAT)'!$D$12*'Sch 3 - QA Staff Loading (OCAT)'!L$12)+('Sch 3 - QA Staff Loading (OCAT)'!$D$13*'Sch 3 - QA Staff Loading (OCAT)'!L$13)+('Sch 3 - QA Staff Loading (OCAT)'!$D$15*'Sch 3 - QA Staff Loading (OCAT)'!L$15)</f>
        <v>24044</v>
      </c>
      <c r="R4" s="306">
        <f>('Sch 3 - QA Staff Loading (OCAT)'!$D$10*'Sch 3 - QA Staff Loading (OCAT)'!M$10)+('Sch 3 - QA Staff Loading (OCAT)'!$D$11*'Sch 3 - QA Staff Loading (OCAT)'!M$11)+('Sch 3 - QA Staff Loading (OCAT)'!$D$12*'Sch 3 - QA Staff Loading (OCAT)'!M$12)+('Sch 3 - QA Staff Loading (OCAT)'!$D$13*'Sch 3 - QA Staff Loading (OCAT)'!M$13)+('Sch 3 - QA Staff Loading (OCAT)'!$D$15*'Sch 3 - QA Staff Loading (OCAT)'!M$15)</f>
        <v>11052</v>
      </c>
      <c r="S4" s="306">
        <f>('Sch 3 - QA Staff Loading (OCAT)'!$D$10*'Sch 3 - QA Staff Loading (OCAT)'!N$10)+('Sch 3 - QA Staff Loading (OCAT)'!$D$11*'Sch 3 - QA Staff Loading (OCAT)'!N$11)+('Sch 3 - QA Staff Loading (OCAT)'!$D$12*'Sch 3 - QA Staff Loading (OCAT)'!N$12)+('Sch 3 - QA Staff Loading (OCAT)'!$D$13*'Sch 3 - QA Staff Loading (OCAT)'!N$13)+('Sch 3 - QA Staff Loading (OCAT)'!$D$15*'Sch 3 - QA Staff Loading (OCAT)'!N$15)</f>
        <v>14388</v>
      </c>
      <c r="T4" s="306">
        <f>('Sch 3 - QA Staff Loading (OCAT)'!$D$10*'Sch 3 - QA Staff Loading (OCAT)'!O$10)+('Sch 3 - QA Staff Loading (OCAT)'!$D$11*'Sch 3 - QA Staff Loading (OCAT)'!O$11)+('Sch 3 - QA Staff Loading (OCAT)'!$D$12*'Sch 3 - QA Staff Loading (OCAT)'!O$12)+('Sch 3 - QA Staff Loading (OCAT)'!$D$13*'Sch 3 - QA Staff Loading (OCAT)'!O$13)+('Sch 3 - QA Staff Loading (OCAT)'!$D$15*'Sch 3 - QA Staff Loading (OCAT)'!O$15)</f>
        <v>23352</v>
      </c>
      <c r="U4" s="306">
        <f>('Sch 3 - QA Staff Loading (OCAT)'!$D$10*'Sch 3 - QA Staff Loading (OCAT)'!P$10)+('Sch 3 - QA Staff Loading (OCAT)'!$D$11*'Sch 3 - QA Staff Loading (OCAT)'!P$11)+('Sch 3 - QA Staff Loading (OCAT)'!$D$12*'Sch 3 - QA Staff Loading (OCAT)'!P$12)+('Sch 3 - QA Staff Loading (OCAT)'!$D$13*'Sch 3 - QA Staff Loading (OCAT)'!P$13)+('Sch 3 - QA Staff Loading (OCAT)'!$D$15*'Sch 3 - QA Staff Loading (OCAT)'!P$15)</f>
        <v>23608</v>
      </c>
      <c r="V4" s="306">
        <f>('Sch 3 - QA Staff Loading (OCAT)'!$D$10*'Sch 3 - QA Staff Loading (OCAT)'!Q$10)+('Sch 3 - QA Staff Loading (OCAT)'!$D$11*'Sch 3 - QA Staff Loading (OCAT)'!Q$11)+('Sch 3 - QA Staff Loading (OCAT)'!$D$12*'Sch 3 - QA Staff Loading (OCAT)'!Q$12)+('Sch 3 - QA Staff Loading (OCAT)'!$D$13*'Sch 3 - QA Staff Loading (OCAT)'!Q$13)+('Sch 3 - QA Staff Loading (OCAT)'!$D$15*'Sch 3 - QA Staff Loading (OCAT)'!Q$15)</f>
        <v>25216</v>
      </c>
      <c r="W4" s="306">
        <f>('Sch 3 - QA Staff Loading (OCAT)'!$D$10*'Sch 3 - QA Staff Loading (OCAT)'!R$10)+('Sch 3 - QA Staff Loading (OCAT)'!$D$11*'Sch 3 - QA Staff Loading (OCAT)'!R$11)+('Sch 3 - QA Staff Loading (OCAT)'!$D$12*'Sch 3 - QA Staff Loading (OCAT)'!R$12)+('Sch 3 - QA Staff Loading (OCAT)'!$D$13*'Sch 3 - QA Staff Loading (OCAT)'!R$13)+('Sch 3 - QA Staff Loading (OCAT)'!$D$15*'Sch 3 - QA Staff Loading (OCAT)'!R$15)</f>
        <v>26328</v>
      </c>
      <c r="X4" s="306">
        <f>('Sch 3 - QA Staff Loading (OCAT)'!$D$10*'Sch 3 - QA Staff Loading (OCAT)'!S$10)+('Sch 3 - QA Staff Loading (OCAT)'!$D$11*'Sch 3 - QA Staff Loading (OCAT)'!S$11)+('Sch 3 - QA Staff Loading (OCAT)'!$D$12*'Sch 3 - QA Staff Loading (OCAT)'!S$12)+('Sch 3 - QA Staff Loading (OCAT)'!$D$13*'Sch 3 - QA Staff Loading (OCAT)'!S$13)+('Sch 3 - QA Staff Loading (OCAT)'!$D$15*'Sch 3 - QA Staff Loading (OCAT)'!S$15)</f>
        <v>26328</v>
      </c>
      <c r="Y4" s="306">
        <f>('Sch 3 - QA Staff Loading (OCAT)'!$D$10*'Sch 3 - QA Staff Loading (OCAT)'!T$10)+('Sch 3 - QA Staff Loading (OCAT)'!$D$11*'Sch 3 - QA Staff Loading (OCAT)'!T$11)+('Sch 3 - QA Staff Loading (OCAT)'!$D$12*'Sch 3 - QA Staff Loading (OCAT)'!T$12)+('Sch 3 - QA Staff Loading (OCAT)'!$D$13*'Sch 3 - QA Staff Loading (OCAT)'!T$13)+('Sch 3 - QA Staff Loading (OCAT)'!$D$15*'Sch 3 - QA Staff Loading (OCAT)'!T$15)</f>
        <v>25216</v>
      </c>
      <c r="Z4" s="306">
        <f>('Sch 3 - QA Staff Loading (OCAT)'!$D$10*'Sch 3 - QA Staff Loading (OCAT)'!U$10)+('Sch 3 - QA Staff Loading (OCAT)'!$D$11*'Sch 3 - QA Staff Loading (OCAT)'!U$11)+('Sch 3 - QA Staff Loading (OCAT)'!$D$12*'Sch 3 - QA Staff Loading (OCAT)'!U$12)+('Sch 3 - QA Staff Loading (OCAT)'!$D$13*'Sch 3 - QA Staff Loading (OCAT)'!U$13)+('Sch 3 - QA Staff Loading (OCAT)'!$D$15*'Sch 3 - QA Staff Loading (OCAT)'!U$15)</f>
        <v>25216</v>
      </c>
      <c r="AA4" s="306">
        <f>('Sch 3 - QA Staff Loading (OCAT)'!$D$10*'Sch 3 - QA Staff Loading (OCAT)'!V$10)+('Sch 3 - QA Staff Loading (OCAT)'!$D$11*'Sch 3 - QA Staff Loading (OCAT)'!V$11)+('Sch 3 - QA Staff Loading (OCAT)'!$D$12*'Sch 3 - QA Staff Loading (OCAT)'!V$12)+('Sch 3 - QA Staff Loading (OCAT)'!$D$13*'Sch 3 - QA Staff Loading (OCAT)'!V$13)+('Sch 3 - QA Staff Loading (OCAT)'!$D$15*'Sch 3 - QA Staff Loading (OCAT)'!V$15)</f>
        <v>0</v>
      </c>
      <c r="AB4" s="306">
        <f>('Sch 3 - QA Staff Loading (OCAT)'!$D$10*'Sch 3 - QA Staff Loading (OCAT)'!W$10)+('Sch 3 - QA Staff Loading (OCAT)'!$D$11*'Sch 3 - QA Staff Loading (OCAT)'!W$11)+('Sch 3 - QA Staff Loading (OCAT)'!$D$12*'Sch 3 - QA Staff Loading (OCAT)'!W$12)+('Sch 3 - QA Staff Loading (OCAT)'!$D$13*'Sch 3 - QA Staff Loading (OCAT)'!W$13)+('Sch 3 - QA Staff Loading (OCAT)'!$D$15*'Sch 3 - QA Staff Loading (OCAT)'!W$15)</f>
        <v>0</v>
      </c>
      <c r="AC4" s="306">
        <f>('Sch 3 - QA Staff Loading (OCAT)'!$D$10*'Sch 3 - QA Staff Loading (OCAT)'!X$10)+('Sch 3 - QA Staff Loading (OCAT)'!$D$11*'Sch 3 - QA Staff Loading (OCAT)'!X$11)+('Sch 3 - QA Staff Loading (OCAT)'!$D$12*'Sch 3 - QA Staff Loading (OCAT)'!X$12)+('Sch 3 - QA Staff Loading (OCAT)'!$D$13*'Sch 3 - QA Staff Loading (OCAT)'!X$13)+('Sch 3 - QA Staff Loading (OCAT)'!$D$15*'Sch 3 - QA Staff Loading (OCAT)'!X$15)</f>
        <v>0</v>
      </c>
      <c r="AD4" s="306">
        <f>('Sch 3 - QA Staff Loading (OCAT)'!$D$10*'Sch 3 - QA Staff Loading (OCAT)'!Y$10)+('Sch 3 - QA Staff Loading (OCAT)'!$D$11*'Sch 3 - QA Staff Loading (OCAT)'!Y$11)+('Sch 3 - QA Staff Loading (OCAT)'!$D$12*'Sch 3 - QA Staff Loading (OCAT)'!Y$12)+('Sch 3 - QA Staff Loading (OCAT)'!$D$13*'Sch 3 - QA Staff Loading (OCAT)'!Y$13)+('Sch 3 - QA Staff Loading (OCAT)'!$D$15*'Sch 3 - QA Staff Loading (OCAT)'!Y$15)</f>
        <v>0</v>
      </c>
      <c r="AE4" s="306">
        <f>('Sch 3 - QA Staff Loading (OCAT)'!$D$10*'Sch 3 - QA Staff Loading (OCAT)'!Z$10)+('Sch 3 - QA Staff Loading (OCAT)'!$D$11*'Sch 3 - QA Staff Loading (OCAT)'!Z$11)+('Sch 3 - QA Staff Loading (OCAT)'!$D$12*'Sch 3 - QA Staff Loading (OCAT)'!Z$12)+('Sch 3 - QA Staff Loading (OCAT)'!$D$13*'Sch 3 - QA Staff Loading (OCAT)'!Z$13)+('Sch 3 - QA Staff Loading (OCAT)'!$D$15*'Sch 3 - QA Staff Loading (OCAT)'!Z$15)</f>
        <v>0</v>
      </c>
      <c r="AF4" s="306">
        <f>('Sch 3 - QA Staff Loading (OCAT)'!$D$10*'Sch 3 - QA Staff Loading (OCAT)'!AA$10)+('Sch 3 - QA Staff Loading (OCAT)'!$D$11*'Sch 3 - QA Staff Loading (OCAT)'!AA$11)+('Sch 3 - QA Staff Loading (OCAT)'!$D$12*'Sch 3 - QA Staff Loading (OCAT)'!AA$12)+('Sch 3 - QA Staff Loading (OCAT)'!$D$13*'Sch 3 - QA Staff Loading (OCAT)'!AA$13)+('Sch 3 - QA Staff Loading (OCAT)'!$D$15*'Sch 3 - QA Staff Loading (OCAT)'!AA$15)</f>
        <v>0</v>
      </c>
      <c r="AG4" s="306">
        <f>('Sch 3 - QA Staff Loading (OCAT)'!$D$10*'Sch 3 - QA Staff Loading (OCAT)'!AB$10)+('Sch 3 - QA Staff Loading (OCAT)'!$D$11*'Sch 3 - QA Staff Loading (OCAT)'!AB$11)+('Sch 3 - QA Staff Loading (OCAT)'!$D$12*'Sch 3 - QA Staff Loading (OCAT)'!AB$12)+('Sch 3 - QA Staff Loading (OCAT)'!$D$13*'Sch 3 - QA Staff Loading (OCAT)'!AB$13)+('Sch 3 - QA Staff Loading (OCAT)'!$D$15*'Sch 3 - QA Staff Loading (OCAT)'!AB$15)</f>
        <v>0</v>
      </c>
      <c r="AH4" s="306">
        <f>('Sch 3 - QA Staff Loading (OCAT)'!$D$10*'Sch 3 - QA Staff Loading (OCAT)'!AC$10)+('Sch 3 - QA Staff Loading (OCAT)'!$D$11*'Sch 3 - QA Staff Loading (OCAT)'!AC$11)+('Sch 3 - QA Staff Loading (OCAT)'!$D$12*'Sch 3 - QA Staff Loading (OCAT)'!AC$12)+('Sch 3 - QA Staff Loading (OCAT)'!$D$13*'Sch 3 - QA Staff Loading (OCAT)'!AC$13)+('Sch 3 - QA Staff Loading (OCAT)'!$D$15*'Sch 3 - QA Staff Loading (OCAT)'!AC$15)</f>
        <v>0</v>
      </c>
      <c r="AI4" s="306">
        <f>('Sch 3 - QA Staff Loading (OCAT)'!$D$10*'Sch 3 - QA Staff Loading (OCAT)'!AD$10)+('Sch 3 - QA Staff Loading (OCAT)'!$D$11*'Sch 3 - QA Staff Loading (OCAT)'!AD$11)+('Sch 3 - QA Staff Loading (OCAT)'!$D$12*'Sch 3 - QA Staff Loading (OCAT)'!AD$12)+('Sch 3 - QA Staff Loading (OCAT)'!$D$13*'Sch 3 - QA Staff Loading (OCAT)'!AD$13)+('Sch 3 - QA Staff Loading (OCAT)'!$D$15*'Sch 3 - QA Staff Loading (OCAT)'!AD$15)</f>
        <v>0</v>
      </c>
      <c r="AJ4" s="306">
        <f>('Sch 3 - QA Staff Loading (OCAT)'!$D$10*'Sch 3 - QA Staff Loading (OCAT)'!AE$10)+('Sch 3 - QA Staff Loading (OCAT)'!$D$11*'Sch 3 - QA Staff Loading (OCAT)'!AE$11)+('Sch 3 - QA Staff Loading (OCAT)'!$D$12*'Sch 3 - QA Staff Loading (OCAT)'!AE$12)+('Sch 3 - QA Staff Loading (OCAT)'!$D$13*'Sch 3 - QA Staff Loading (OCAT)'!AE$13)+('Sch 3 - QA Staff Loading (OCAT)'!$D$15*'Sch 3 - QA Staff Loading (OCAT)'!AE$15)</f>
        <v>0</v>
      </c>
      <c r="AK4" s="306">
        <f>('Sch 3 - QA Staff Loading (OCAT)'!$D$10*'Sch 3 - QA Staff Loading (OCAT)'!AF$10)+('Sch 3 - QA Staff Loading (OCAT)'!$D$11*'Sch 3 - QA Staff Loading (OCAT)'!AF$11)+('Sch 3 - QA Staff Loading (OCAT)'!$D$12*'Sch 3 - QA Staff Loading (OCAT)'!AF$12)+('Sch 3 - QA Staff Loading (OCAT)'!$D$13*'Sch 3 - QA Staff Loading (OCAT)'!AF$13)+('Sch 3 - QA Staff Loading (OCAT)'!$D$15*'Sch 3 - QA Staff Loading (OCAT)'!AF$15)</f>
        <v>0</v>
      </c>
      <c r="AL4" s="306">
        <f>('Sch 3 - QA Staff Loading (OCAT)'!$D$10*'Sch 3 - QA Staff Loading (OCAT)'!AG$10)+('Sch 3 - QA Staff Loading (OCAT)'!$D$11*'Sch 3 - QA Staff Loading (OCAT)'!AG$11)+('Sch 3 - QA Staff Loading (OCAT)'!$D$12*'Sch 3 - QA Staff Loading (OCAT)'!AG$12)+('Sch 3 - QA Staff Loading (OCAT)'!$D$13*'Sch 3 - QA Staff Loading (OCAT)'!AG$13)+('Sch 3 - QA Staff Loading (OCAT)'!$D$15*'Sch 3 - QA Staff Loading (OCAT)'!AG$15)</f>
        <v>0</v>
      </c>
      <c r="AM4" s="218"/>
      <c r="AN4" s="218">
        <f>IF(AND($H4&gt;=$AN$25,$H4&lt;$AO$25),$G4,0)</f>
        <v>0</v>
      </c>
      <c r="AO4" s="218">
        <f>IF(AND($H4&gt;=$AO$25,$H4&lt;$AP$25),$G4,0)</f>
        <v>0</v>
      </c>
      <c r="AP4" s="218">
        <v>0</v>
      </c>
      <c r="AU4" s="177" t="s">
        <v>454</v>
      </c>
    </row>
    <row r="5" spans="2:57" ht="17">
      <c r="B5" s="179" t="str">
        <f t="shared" ref="B5:B17" si="0">AU5</f>
        <v>DEL #2 - Assessment of OCAT Project Control Document</v>
      </c>
      <c r="D5" s="464">
        <f>'Sch 4 - Deliverables (OCAT)'!F16</f>
        <v>1480</v>
      </c>
      <c r="E5" s="170">
        <v>1</v>
      </c>
      <c r="F5" s="169">
        <f>F4+22</f>
        <v>47</v>
      </c>
      <c r="G5" s="202">
        <f t="shared" ref="G5:G17" si="1">D5/E5</f>
        <v>1480</v>
      </c>
      <c r="H5" s="223">
        <v>43709</v>
      </c>
      <c r="I5" s="218">
        <f>IF(AND($H5&gt;=$I$25,$H5&lt;$J$25),$G5,0)</f>
        <v>0</v>
      </c>
      <c r="J5" s="306">
        <f t="shared" ref="J5:Y16" si="2">IF($H5=J$3,$G5,0)</f>
        <v>0</v>
      </c>
      <c r="K5" s="306">
        <f t="shared" si="2"/>
        <v>0</v>
      </c>
      <c r="L5" s="485">
        <f t="shared" si="2"/>
        <v>1480</v>
      </c>
      <c r="M5" s="306">
        <f t="shared" si="2"/>
        <v>0</v>
      </c>
      <c r="N5" s="306">
        <f t="shared" si="2"/>
        <v>0</v>
      </c>
      <c r="O5" s="306">
        <f t="shared" si="2"/>
        <v>0</v>
      </c>
      <c r="P5" s="306">
        <f t="shared" si="2"/>
        <v>0</v>
      </c>
      <c r="Q5" s="306">
        <f t="shared" si="2"/>
        <v>0</v>
      </c>
      <c r="R5" s="306">
        <f t="shared" si="2"/>
        <v>0</v>
      </c>
      <c r="S5" s="306">
        <f t="shared" si="2"/>
        <v>0</v>
      </c>
      <c r="T5" s="306">
        <f t="shared" si="2"/>
        <v>0</v>
      </c>
      <c r="U5" s="306">
        <f t="shared" si="2"/>
        <v>0</v>
      </c>
      <c r="V5" s="306">
        <f t="shared" si="2"/>
        <v>0</v>
      </c>
      <c r="W5" s="306">
        <f t="shared" si="2"/>
        <v>0</v>
      </c>
      <c r="X5" s="306">
        <f t="shared" si="2"/>
        <v>0</v>
      </c>
      <c r="Y5" s="306">
        <f t="shared" si="2"/>
        <v>0</v>
      </c>
      <c r="Z5" s="306">
        <f t="shared" ref="Z5:AL16" si="3">IF($H5=Z$3,$G5,0)</f>
        <v>0</v>
      </c>
      <c r="AA5" s="306">
        <f t="shared" si="3"/>
        <v>0</v>
      </c>
      <c r="AB5" s="306">
        <f t="shared" si="3"/>
        <v>0</v>
      </c>
      <c r="AC5" s="306">
        <f t="shared" si="3"/>
        <v>0</v>
      </c>
      <c r="AD5" s="306">
        <f t="shared" si="3"/>
        <v>0</v>
      </c>
      <c r="AE5" s="306">
        <f t="shared" si="3"/>
        <v>0</v>
      </c>
      <c r="AF5" s="306">
        <f t="shared" si="3"/>
        <v>0</v>
      </c>
      <c r="AG5" s="306">
        <f t="shared" si="3"/>
        <v>0</v>
      </c>
      <c r="AH5" s="306">
        <f t="shared" si="3"/>
        <v>0</v>
      </c>
      <c r="AI5" s="306">
        <f t="shared" si="3"/>
        <v>0</v>
      </c>
      <c r="AJ5" s="306">
        <f t="shared" si="3"/>
        <v>0</v>
      </c>
      <c r="AK5" s="306">
        <f t="shared" si="3"/>
        <v>0</v>
      </c>
      <c r="AL5" s="306">
        <f t="shared" si="3"/>
        <v>0</v>
      </c>
      <c r="AM5" s="218"/>
      <c r="AN5" s="218">
        <f>IF(AND($H5&gt;=$AN$25,$H5&lt;$AO$25),$G5,0)</f>
        <v>0</v>
      </c>
      <c r="AO5" s="218">
        <f>IF(AND($H5&gt;=$AO$25,$H5&lt;$AP$25),$G5,0)</f>
        <v>0</v>
      </c>
      <c r="AP5" s="218">
        <f>IF($H5&gt;=$AP$25,$G5,0)</f>
        <v>0</v>
      </c>
      <c r="AU5" s="177" t="s">
        <v>443</v>
      </c>
    </row>
    <row r="6" spans="2:57" ht="17">
      <c r="B6" s="179" t="str">
        <f t="shared" si="0"/>
        <v>DEL #3 - QA Assessment of OCAT Work Plan</v>
      </c>
      <c r="D6" s="464">
        <f>'Sch 4 - Deliverables (OCAT)'!F22</f>
        <v>1540</v>
      </c>
      <c r="E6" s="170">
        <v>1</v>
      </c>
      <c r="F6" s="169">
        <f t="shared" ref="F6:F17" si="4">F5+22</f>
        <v>69</v>
      </c>
      <c r="G6" s="202">
        <f t="shared" si="1"/>
        <v>1540</v>
      </c>
      <c r="H6" s="223">
        <v>43709</v>
      </c>
      <c r="I6" s="218">
        <f t="shared" ref="I6:I17" si="5">IF(AND($H6&gt;=$I$25,$H6&lt;$J$25),$G6,0)</f>
        <v>0</v>
      </c>
      <c r="J6" s="306">
        <f t="shared" si="2"/>
        <v>0</v>
      </c>
      <c r="K6" s="306">
        <f t="shared" si="2"/>
        <v>0</v>
      </c>
      <c r="L6" s="485">
        <f t="shared" si="2"/>
        <v>1540</v>
      </c>
      <c r="M6" s="306">
        <f t="shared" si="2"/>
        <v>0</v>
      </c>
      <c r="N6" s="306">
        <f t="shared" si="2"/>
        <v>0</v>
      </c>
      <c r="O6" s="306">
        <f t="shared" si="2"/>
        <v>0</v>
      </c>
      <c r="P6" s="306">
        <f t="shared" si="2"/>
        <v>0</v>
      </c>
      <c r="Q6" s="306">
        <f t="shared" si="2"/>
        <v>0</v>
      </c>
      <c r="R6" s="306">
        <f t="shared" si="2"/>
        <v>0</v>
      </c>
      <c r="S6" s="306">
        <f t="shared" si="2"/>
        <v>0</v>
      </c>
      <c r="T6" s="306">
        <f t="shared" si="2"/>
        <v>0</v>
      </c>
      <c r="U6" s="306">
        <f t="shared" si="2"/>
        <v>0</v>
      </c>
      <c r="V6" s="306">
        <f t="shared" si="2"/>
        <v>0</v>
      </c>
      <c r="W6" s="306">
        <f t="shared" si="2"/>
        <v>0</v>
      </c>
      <c r="X6" s="306">
        <f t="shared" si="2"/>
        <v>0</v>
      </c>
      <c r="Y6" s="306">
        <f t="shared" si="2"/>
        <v>0</v>
      </c>
      <c r="Z6" s="306">
        <f t="shared" si="3"/>
        <v>0</v>
      </c>
      <c r="AA6" s="306">
        <f t="shared" si="3"/>
        <v>0</v>
      </c>
      <c r="AB6" s="306">
        <f t="shared" si="3"/>
        <v>0</v>
      </c>
      <c r="AC6" s="306">
        <f t="shared" si="3"/>
        <v>0</v>
      </c>
      <c r="AD6" s="306">
        <f t="shared" si="3"/>
        <v>0</v>
      </c>
      <c r="AE6" s="306">
        <f t="shared" si="3"/>
        <v>0</v>
      </c>
      <c r="AF6" s="306">
        <f t="shared" si="3"/>
        <v>0</v>
      </c>
      <c r="AG6" s="306">
        <f t="shared" si="3"/>
        <v>0</v>
      </c>
      <c r="AH6" s="306">
        <f t="shared" si="3"/>
        <v>0</v>
      </c>
      <c r="AI6" s="306">
        <f t="shared" si="3"/>
        <v>0</v>
      </c>
      <c r="AJ6" s="306">
        <f t="shared" si="3"/>
        <v>0</v>
      </c>
      <c r="AK6" s="306">
        <f t="shared" si="3"/>
        <v>0</v>
      </c>
      <c r="AL6" s="306">
        <f t="shared" si="3"/>
        <v>0</v>
      </c>
      <c r="AM6" s="218"/>
      <c r="AN6" s="218">
        <f t="shared" ref="AN6:AN16" si="6">IF(AND($H6&gt;=$AN$25,$H6&lt;$AO$25),$G6,0)</f>
        <v>0</v>
      </c>
      <c r="AO6" s="218">
        <f t="shared" ref="AO6:AO17" si="7">IF(AND($H6&gt;=$AO$25,$H6&lt;$AP$25),$G6,0)</f>
        <v>0</v>
      </c>
      <c r="AP6" s="218">
        <f t="shared" ref="AP6:AP16" si="8">IF($H6&gt;=$AP$25,$G6,0)</f>
        <v>0</v>
      </c>
      <c r="AU6" s="177" t="s">
        <v>442</v>
      </c>
    </row>
    <row r="7" spans="2:57" ht="17">
      <c r="B7" s="179" t="str">
        <f t="shared" si="0"/>
        <v>DEL #4 - QA Assessment of OCAT RTM</v>
      </c>
      <c r="D7" s="464">
        <f>'Sch 4 - Deliverables (OCAT)'!F28</f>
        <v>7138</v>
      </c>
      <c r="E7" s="170">
        <v>1</v>
      </c>
      <c r="F7" s="169">
        <f t="shared" si="4"/>
        <v>91</v>
      </c>
      <c r="G7" s="202">
        <f t="shared" si="1"/>
        <v>7138</v>
      </c>
      <c r="H7" s="223">
        <v>43709</v>
      </c>
      <c r="I7" s="218">
        <f t="shared" si="5"/>
        <v>0</v>
      </c>
      <c r="J7" s="306">
        <f t="shared" si="2"/>
        <v>0</v>
      </c>
      <c r="K7" s="306">
        <f t="shared" si="2"/>
        <v>0</v>
      </c>
      <c r="L7" s="485">
        <f t="shared" si="2"/>
        <v>7138</v>
      </c>
      <c r="M7" s="306">
        <f t="shared" si="2"/>
        <v>0</v>
      </c>
      <c r="N7" s="306">
        <f t="shared" si="2"/>
        <v>0</v>
      </c>
      <c r="O7" s="306">
        <f t="shared" si="2"/>
        <v>0</v>
      </c>
      <c r="P7" s="306">
        <f t="shared" si="2"/>
        <v>0</v>
      </c>
      <c r="Q7" s="306">
        <f t="shared" si="2"/>
        <v>0</v>
      </c>
      <c r="R7" s="306">
        <f t="shared" si="2"/>
        <v>0</v>
      </c>
      <c r="S7" s="306">
        <f t="shared" si="2"/>
        <v>0</v>
      </c>
      <c r="T7" s="306">
        <f t="shared" si="2"/>
        <v>0</v>
      </c>
      <c r="U7" s="306">
        <f t="shared" si="2"/>
        <v>0</v>
      </c>
      <c r="V7" s="306">
        <f t="shared" si="2"/>
        <v>0</v>
      </c>
      <c r="W7" s="306">
        <f t="shared" si="2"/>
        <v>0</v>
      </c>
      <c r="X7" s="306">
        <f t="shared" si="2"/>
        <v>0</v>
      </c>
      <c r="Y7" s="306">
        <f t="shared" si="2"/>
        <v>0</v>
      </c>
      <c r="Z7" s="306">
        <f t="shared" si="3"/>
        <v>0</v>
      </c>
      <c r="AA7" s="306">
        <f t="shared" si="3"/>
        <v>0</v>
      </c>
      <c r="AB7" s="306">
        <f t="shared" si="3"/>
        <v>0</v>
      </c>
      <c r="AC7" s="306">
        <f t="shared" si="3"/>
        <v>0</v>
      </c>
      <c r="AD7" s="306">
        <f t="shared" si="3"/>
        <v>0</v>
      </c>
      <c r="AE7" s="306">
        <f t="shared" si="3"/>
        <v>0</v>
      </c>
      <c r="AF7" s="306">
        <f t="shared" si="3"/>
        <v>0</v>
      </c>
      <c r="AG7" s="306">
        <f t="shared" si="3"/>
        <v>0</v>
      </c>
      <c r="AH7" s="306">
        <f t="shared" si="3"/>
        <v>0</v>
      </c>
      <c r="AI7" s="306">
        <f t="shared" si="3"/>
        <v>0</v>
      </c>
      <c r="AJ7" s="306">
        <f t="shared" si="3"/>
        <v>0</v>
      </c>
      <c r="AK7" s="306">
        <f t="shared" si="3"/>
        <v>0</v>
      </c>
      <c r="AL7" s="306">
        <f t="shared" si="3"/>
        <v>0</v>
      </c>
      <c r="AM7" s="218"/>
      <c r="AN7" s="218">
        <f t="shared" si="6"/>
        <v>0</v>
      </c>
      <c r="AO7" s="218">
        <f t="shared" si="7"/>
        <v>0</v>
      </c>
      <c r="AP7" s="218">
        <f t="shared" si="8"/>
        <v>0</v>
      </c>
      <c r="AU7" s="177" t="s">
        <v>444</v>
      </c>
    </row>
    <row r="8" spans="2:57" ht="17">
      <c r="B8" s="179" t="str">
        <f t="shared" si="0"/>
        <v>DEL #5 - QA Assessment of OCAT General Design Document</v>
      </c>
      <c r="D8" s="464">
        <f>'Sch 4 - Deliverables (OCAT)'!F34</f>
        <v>26238</v>
      </c>
      <c r="E8" s="170">
        <v>1</v>
      </c>
      <c r="F8" s="169">
        <f t="shared" si="4"/>
        <v>113</v>
      </c>
      <c r="G8" s="202">
        <f t="shared" si="1"/>
        <v>26238</v>
      </c>
      <c r="H8" s="223">
        <v>43770</v>
      </c>
      <c r="I8" s="218">
        <f t="shared" si="5"/>
        <v>0</v>
      </c>
      <c r="J8" s="306">
        <f t="shared" si="2"/>
        <v>0</v>
      </c>
      <c r="K8" s="306">
        <f t="shared" si="2"/>
        <v>0</v>
      </c>
      <c r="L8" s="306">
        <f t="shared" si="2"/>
        <v>0</v>
      </c>
      <c r="M8" s="306">
        <f t="shared" si="2"/>
        <v>0</v>
      </c>
      <c r="N8" s="487">
        <f t="shared" si="2"/>
        <v>26238</v>
      </c>
      <c r="O8" s="306">
        <f t="shared" si="2"/>
        <v>0</v>
      </c>
      <c r="P8" s="306">
        <f t="shared" si="2"/>
        <v>0</v>
      </c>
      <c r="Q8" s="306">
        <f t="shared" si="2"/>
        <v>0</v>
      </c>
      <c r="R8" s="306">
        <f t="shared" si="2"/>
        <v>0</v>
      </c>
      <c r="S8" s="306">
        <f t="shared" si="2"/>
        <v>0</v>
      </c>
      <c r="T8" s="306">
        <f t="shared" si="2"/>
        <v>0</v>
      </c>
      <c r="U8" s="306">
        <f t="shared" si="2"/>
        <v>0</v>
      </c>
      <c r="V8" s="306">
        <f t="shared" si="2"/>
        <v>0</v>
      </c>
      <c r="W8" s="306">
        <f t="shared" si="2"/>
        <v>0</v>
      </c>
      <c r="X8" s="306">
        <f t="shared" si="2"/>
        <v>0</v>
      </c>
      <c r="Y8" s="306">
        <f t="shared" si="2"/>
        <v>0</v>
      </c>
      <c r="Z8" s="306">
        <f t="shared" si="3"/>
        <v>0</v>
      </c>
      <c r="AA8" s="306">
        <f t="shared" si="3"/>
        <v>0</v>
      </c>
      <c r="AB8" s="306">
        <f t="shared" si="3"/>
        <v>0</v>
      </c>
      <c r="AC8" s="306">
        <f t="shared" si="3"/>
        <v>0</v>
      </c>
      <c r="AD8" s="306">
        <f t="shared" si="3"/>
        <v>0</v>
      </c>
      <c r="AE8" s="306">
        <f t="shared" si="3"/>
        <v>0</v>
      </c>
      <c r="AF8" s="306">
        <f t="shared" si="3"/>
        <v>0</v>
      </c>
      <c r="AG8" s="306">
        <f t="shared" si="3"/>
        <v>0</v>
      </c>
      <c r="AH8" s="306">
        <f t="shared" si="3"/>
        <v>0</v>
      </c>
      <c r="AI8" s="306">
        <f t="shared" si="3"/>
        <v>0</v>
      </c>
      <c r="AJ8" s="306">
        <f t="shared" si="3"/>
        <v>0</v>
      </c>
      <c r="AK8" s="306">
        <f t="shared" si="3"/>
        <v>0</v>
      </c>
      <c r="AL8" s="306">
        <f t="shared" si="3"/>
        <v>0</v>
      </c>
      <c r="AM8" s="218"/>
      <c r="AN8" s="218">
        <f t="shared" si="6"/>
        <v>0</v>
      </c>
      <c r="AO8" s="218">
        <f t="shared" si="7"/>
        <v>0</v>
      </c>
      <c r="AP8" s="218">
        <f t="shared" si="8"/>
        <v>0</v>
      </c>
      <c r="AU8" s="177" t="s">
        <v>445</v>
      </c>
    </row>
    <row r="9" spans="2:57" ht="17">
      <c r="B9" s="179" t="str">
        <f t="shared" si="0"/>
        <v>DEL #6 - QA Assessment of OCAT Technical Design</v>
      </c>
      <c r="D9" s="464">
        <f>'Sch 4 - Deliverables (OCAT)'!F40</f>
        <v>18272</v>
      </c>
      <c r="E9" s="170">
        <v>1</v>
      </c>
      <c r="F9" s="169">
        <f t="shared" si="4"/>
        <v>135</v>
      </c>
      <c r="G9" s="202">
        <f t="shared" si="1"/>
        <v>18272</v>
      </c>
      <c r="H9" s="223">
        <v>43770</v>
      </c>
      <c r="I9" s="218">
        <f t="shared" si="5"/>
        <v>0</v>
      </c>
      <c r="J9" s="306">
        <f t="shared" si="2"/>
        <v>0</v>
      </c>
      <c r="K9" s="306">
        <f t="shared" si="2"/>
        <v>0</v>
      </c>
      <c r="L9" s="306">
        <f t="shared" si="2"/>
        <v>0</v>
      </c>
      <c r="M9" s="306">
        <f t="shared" si="2"/>
        <v>0</v>
      </c>
      <c r="N9" s="306">
        <f t="shared" si="2"/>
        <v>18272</v>
      </c>
      <c r="O9" s="306">
        <f t="shared" si="2"/>
        <v>0</v>
      </c>
      <c r="P9" s="306">
        <f t="shared" si="2"/>
        <v>0</v>
      </c>
      <c r="Q9" s="306">
        <f t="shared" si="2"/>
        <v>0</v>
      </c>
      <c r="R9" s="306">
        <f t="shared" si="2"/>
        <v>0</v>
      </c>
      <c r="S9" s="306">
        <f t="shared" si="2"/>
        <v>0</v>
      </c>
      <c r="T9" s="306">
        <f t="shared" si="2"/>
        <v>0</v>
      </c>
      <c r="U9" s="306">
        <f t="shared" si="2"/>
        <v>0</v>
      </c>
      <c r="V9" s="306">
        <f t="shared" si="2"/>
        <v>0</v>
      </c>
      <c r="W9" s="306">
        <f t="shared" si="2"/>
        <v>0</v>
      </c>
      <c r="X9" s="306">
        <f t="shared" si="2"/>
        <v>0</v>
      </c>
      <c r="Y9" s="306">
        <f t="shared" si="2"/>
        <v>0</v>
      </c>
      <c r="Z9" s="306">
        <f t="shared" si="3"/>
        <v>0</v>
      </c>
      <c r="AA9" s="306">
        <f t="shared" si="3"/>
        <v>0</v>
      </c>
      <c r="AB9" s="306">
        <f t="shared" si="3"/>
        <v>0</v>
      </c>
      <c r="AC9" s="306">
        <f t="shared" si="3"/>
        <v>0</v>
      </c>
      <c r="AD9" s="306">
        <f t="shared" si="3"/>
        <v>0</v>
      </c>
      <c r="AE9" s="306">
        <f t="shared" si="3"/>
        <v>0</v>
      </c>
      <c r="AF9" s="306">
        <f t="shared" si="3"/>
        <v>0</v>
      </c>
      <c r="AG9" s="306">
        <f t="shared" si="3"/>
        <v>0</v>
      </c>
      <c r="AH9" s="306">
        <f t="shared" si="3"/>
        <v>0</v>
      </c>
      <c r="AI9" s="306">
        <f t="shared" si="3"/>
        <v>0</v>
      </c>
      <c r="AJ9" s="306">
        <f t="shared" si="3"/>
        <v>0</v>
      </c>
      <c r="AK9" s="306">
        <f t="shared" si="3"/>
        <v>0</v>
      </c>
      <c r="AL9" s="306">
        <f t="shared" si="3"/>
        <v>0</v>
      </c>
      <c r="AM9" s="218"/>
      <c r="AN9" s="218">
        <f t="shared" si="6"/>
        <v>0</v>
      </c>
      <c r="AO9" s="218">
        <f t="shared" si="7"/>
        <v>0</v>
      </c>
      <c r="AP9" s="218">
        <f t="shared" si="8"/>
        <v>0</v>
      </c>
      <c r="AU9" s="177" t="s">
        <v>465</v>
      </c>
    </row>
    <row r="10" spans="2:57" ht="17">
      <c r="B10" s="179" t="str">
        <f t="shared" si="0"/>
        <v>DEL #7 - QA Assessment of OCAT Application SAWS Interfaces</v>
      </c>
      <c r="D10" s="464">
        <f>'Sch 4 - Deliverables (OCAT)'!F46</f>
        <v>46988</v>
      </c>
      <c r="E10" s="170">
        <v>1</v>
      </c>
      <c r="F10" s="169">
        <f t="shared" si="4"/>
        <v>157</v>
      </c>
      <c r="G10" s="202">
        <f t="shared" si="1"/>
        <v>46988</v>
      </c>
      <c r="H10" s="223">
        <v>43952</v>
      </c>
      <c r="I10" s="218">
        <f t="shared" si="5"/>
        <v>0</v>
      </c>
      <c r="J10" s="306">
        <f t="shared" si="2"/>
        <v>0</v>
      </c>
      <c r="K10" s="306">
        <f t="shared" si="2"/>
        <v>0</v>
      </c>
      <c r="L10" s="306">
        <f t="shared" si="2"/>
        <v>0</v>
      </c>
      <c r="M10" s="306">
        <f t="shared" si="2"/>
        <v>0</v>
      </c>
      <c r="N10" s="306">
        <f t="shared" si="2"/>
        <v>0</v>
      </c>
      <c r="O10" s="306">
        <f t="shared" si="2"/>
        <v>0</v>
      </c>
      <c r="P10" s="306">
        <f t="shared" si="2"/>
        <v>0</v>
      </c>
      <c r="Q10" s="306">
        <f t="shared" si="2"/>
        <v>0</v>
      </c>
      <c r="R10" s="306">
        <f t="shared" si="2"/>
        <v>0</v>
      </c>
      <c r="S10" s="306">
        <f t="shared" si="2"/>
        <v>0</v>
      </c>
      <c r="T10" s="306">
        <f t="shared" si="2"/>
        <v>46988</v>
      </c>
      <c r="U10" s="306">
        <f t="shared" si="2"/>
        <v>0</v>
      </c>
      <c r="V10" s="306">
        <f t="shared" si="2"/>
        <v>0</v>
      </c>
      <c r="W10" s="306">
        <f t="shared" si="2"/>
        <v>0</v>
      </c>
      <c r="X10" s="306">
        <f t="shared" si="2"/>
        <v>0</v>
      </c>
      <c r="Y10" s="306">
        <f t="shared" si="2"/>
        <v>0</v>
      </c>
      <c r="Z10" s="306">
        <f t="shared" si="3"/>
        <v>0</v>
      </c>
      <c r="AA10" s="306">
        <f t="shared" si="3"/>
        <v>0</v>
      </c>
      <c r="AB10" s="306">
        <f t="shared" si="3"/>
        <v>0</v>
      </c>
      <c r="AC10" s="306">
        <f t="shared" si="3"/>
        <v>0</v>
      </c>
      <c r="AD10" s="306">
        <f t="shared" si="3"/>
        <v>0</v>
      </c>
      <c r="AE10" s="306">
        <f t="shared" si="3"/>
        <v>0</v>
      </c>
      <c r="AF10" s="306">
        <f t="shared" si="3"/>
        <v>0</v>
      </c>
      <c r="AG10" s="306">
        <f t="shared" si="3"/>
        <v>0</v>
      </c>
      <c r="AH10" s="306">
        <f t="shared" si="3"/>
        <v>0</v>
      </c>
      <c r="AI10" s="306">
        <f t="shared" si="3"/>
        <v>0</v>
      </c>
      <c r="AJ10" s="306">
        <f t="shared" si="3"/>
        <v>0</v>
      </c>
      <c r="AK10" s="306">
        <f t="shared" si="3"/>
        <v>0</v>
      </c>
      <c r="AL10" s="306">
        <f t="shared" si="3"/>
        <v>0</v>
      </c>
      <c r="AM10" s="218"/>
      <c r="AN10" s="218">
        <f t="shared" si="6"/>
        <v>0</v>
      </c>
      <c r="AO10" s="218">
        <f t="shared" si="7"/>
        <v>0</v>
      </c>
      <c r="AP10" s="218">
        <f t="shared" si="8"/>
        <v>0</v>
      </c>
      <c r="AU10" s="177" t="s">
        <v>446</v>
      </c>
    </row>
    <row r="11" spans="2:57" ht="17">
      <c r="B11" s="179" t="str">
        <f t="shared" si="0"/>
        <v>DEL #8 - QA Assessment of OCAT Master Test Plan</v>
      </c>
      <c r="D11" s="464">
        <f>'Sch 4 - Deliverables (OCAT)'!F52</f>
        <v>10144</v>
      </c>
      <c r="E11" s="170">
        <v>1</v>
      </c>
      <c r="F11" s="169">
        <f t="shared" si="4"/>
        <v>179</v>
      </c>
      <c r="G11" s="202">
        <f t="shared" si="1"/>
        <v>10144</v>
      </c>
      <c r="H11" s="223">
        <v>43739</v>
      </c>
      <c r="I11" s="218">
        <f t="shared" si="5"/>
        <v>0</v>
      </c>
      <c r="J11" s="306">
        <f t="shared" si="2"/>
        <v>0</v>
      </c>
      <c r="K11" s="306">
        <f t="shared" si="2"/>
        <v>0</v>
      </c>
      <c r="L11" s="306">
        <f t="shared" si="2"/>
        <v>0</v>
      </c>
      <c r="M11" s="487">
        <f t="shared" si="2"/>
        <v>10144</v>
      </c>
      <c r="N11" s="306">
        <f t="shared" si="2"/>
        <v>0</v>
      </c>
      <c r="O11" s="306">
        <f t="shared" si="2"/>
        <v>0</v>
      </c>
      <c r="P11" s="306">
        <f t="shared" si="2"/>
        <v>0</v>
      </c>
      <c r="Q11" s="306">
        <f t="shared" si="2"/>
        <v>0</v>
      </c>
      <c r="R11" s="306">
        <f t="shared" si="2"/>
        <v>0</v>
      </c>
      <c r="S11" s="306">
        <f t="shared" si="2"/>
        <v>0</v>
      </c>
      <c r="T11" s="306">
        <f t="shared" si="2"/>
        <v>0</v>
      </c>
      <c r="U11" s="306">
        <f t="shared" si="2"/>
        <v>0</v>
      </c>
      <c r="V11" s="306">
        <f t="shared" si="2"/>
        <v>0</v>
      </c>
      <c r="W11" s="306">
        <f t="shared" si="2"/>
        <v>0</v>
      </c>
      <c r="X11" s="306">
        <f t="shared" si="2"/>
        <v>0</v>
      </c>
      <c r="Y11" s="306">
        <f t="shared" si="2"/>
        <v>0</v>
      </c>
      <c r="Z11" s="306">
        <f t="shared" si="3"/>
        <v>0</v>
      </c>
      <c r="AA11" s="306">
        <f t="shared" si="3"/>
        <v>0</v>
      </c>
      <c r="AB11" s="306">
        <f t="shared" si="3"/>
        <v>0</v>
      </c>
      <c r="AC11" s="306">
        <f t="shared" si="3"/>
        <v>0</v>
      </c>
      <c r="AD11" s="306">
        <f t="shared" si="3"/>
        <v>0</v>
      </c>
      <c r="AE11" s="306">
        <f t="shared" si="3"/>
        <v>0</v>
      </c>
      <c r="AF11" s="306">
        <f t="shared" si="3"/>
        <v>0</v>
      </c>
      <c r="AG11" s="306">
        <f t="shared" si="3"/>
        <v>0</v>
      </c>
      <c r="AH11" s="306">
        <f t="shared" si="3"/>
        <v>0</v>
      </c>
      <c r="AI11" s="306">
        <f t="shared" si="3"/>
        <v>0</v>
      </c>
      <c r="AJ11" s="306">
        <f t="shared" si="3"/>
        <v>0</v>
      </c>
      <c r="AK11" s="306">
        <f t="shared" si="3"/>
        <v>0</v>
      </c>
      <c r="AL11" s="306">
        <f t="shared" si="3"/>
        <v>0</v>
      </c>
      <c r="AM11" s="218"/>
      <c r="AN11" s="218">
        <f t="shared" si="6"/>
        <v>0</v>
      </c>
      <c r="AO11" s="218">
        <f t="shared" si="7"/>
        <v>0</v>
      </c>
      <c r="AP11" s="218">
        <f t="shared" si="8"/>
        <v>0</v>
      </c>
      <c r="AU11" s="177" t="s">
        <v>447</v>
      </c>
    </row>
    <row r="12" spans="2:57" ht="17">
      <c r="B12" s="179" t="str">
        <f t="shared" si="0"/>
        <v>DEL #9 - QA Assessment of OCAT Training Plan</v>
      </c>
      <c r="D12" s="464">
        <f>'Sch 4 - Deliverables (OCAT)'!F58</f>
        <v>9904</v>
      </c>
      <c r="E12" s="170">
        <v>1</v>
      </c>
      <c r="F12" s="169">
        <f t="shared" si="4"/>
        <v>201</v>
      </c>
      <c r="G12" s="202">
        <f t="shared" si="1"/>
        <v>9904</v>
      </c>
      <c r="H12" s="223">
        <v>43891</v>
      </c>
      <c r="I12" s="218">
        <f t="shared" si="5"/>
        <v>0</v>
      </c>
      <c r="J12" s="306">
        <f t="shared" si="2"/>
        <v>0</v>
      </c>
      <c r="K12" s="306">
        <f t="shared" si="2"/>
        <v>0</v>
      </c>
      <c r="L12" s="306">
        <f t="shared" si="2"/>
        <v>0</v>
      </c>
      <c r="M12" s="306">
        <f t="shared" si="2"/>
        <v>0</v>
      </c>
      <c r="N12" s="306">
        <f t="shared" si="2"/>
        <v>0</v>
      </c>
      <c r="O12" s="306">
        <f t="shared" si="2"/>
        <v>0</v>
      </c>
      <c r="P12" s="306">
        <f t="shared" si="2"/>
        <v>0</v>
      </c>
      <c r="Q12" s="306">
        <f t="shared" si="2"/>
        <v>0</v>
      </c>
      <c r="R12" s="306">
        <f t="shared" si="2"/>
        <v>9904</v>
      </c>
      <c r="S12" s="306">
        <f t="shared" si="2"/>
        <v>0</v>
      </c>
      <c r="T12" s="306">
        <f t="shared" si="2"/>
        <v>0</v>
      </c>
      <c r="U12" s="306">
        <f t="shared" si="2"/>
        <v>0</v>
      </c>
      <c r="V12" s="306">
        <f t="shared" si="2"/>
        <v>0</v>
      </c>
      <c r="W12" s="306">
        <f t="shared" si="2"/>
        <v>0</v>
      </c>
      <c r="X12" s="306">
        <f t="shared" si="2"/>
        <v>0</v>
      </c>
      <c r="Y12" s="306">
        <f t="shared" si="2"/>
        <v>0</v>
      </c>
      <c r="Z12" s="306">
        <f t="shared" si="3"/>
        <v>0</v>
      </c>
      <c r="AA12" s="306">
        <f t="shared" si="3"/>
        <v>0</v>
      </c>
      <c r="AB12" s="306">
        <f t="shared" si="3"/>
        <v>0</v>
      </c>
      <c r="AC12" s="306">
        <f t="shared" si="3"/>
        <v>0</v>
      </c>
      <c r="AD12" s="306">
        <f t="shared" si="3"/>
        <v>0</v>
      </c>
      <c r="AE12" s="306">
        <f t="shared" si="3"/>
        <v>0</v>
      </c>
      <c r="AF12" s="306">
        <f t="shared" si="3"/>
        <v>0</v>
      </c>
      <c r="AG12" s="306">
        <f t="shared" si="3"/>
        <v>0</v>
      </c>
      <c r="AH12" s="306">
        <f t="shared" si="3"/>
        <v>0</v>
      </c>
      <c r="AI12" s="306">
        <f t="shared" si="3"/>
        <v>0</v>
      </c>
      <c r="AJ12" s="306">
        <f t="shared" si="3"/>
        <v>0</v>
      </c>
      <c r="AK12" s="306">
        <f t="shared" si="3"/>
        <v>0</v>
      </c>
      <c r="AL12" s="306">
        <f t="shared" si="3"/>
        <v>0</v>
      </c>
      <c r="AM12" s="218"/>
      <c r="AN12" s="218">
        <f t="shared" si="6"/>
        <v>0</v>
      </c>
      <c r="AO12" s="218">
        <f t="shared" si="7"/>
        <v>0</v>
      </c>
      <c r="AP12" s="218">
        <f t="shared" si="8"/>
        <v>0</v>
      </c>
      <c r="AU12" s="177" t="s">
        <v>448</v>
      </c>
    </row>
    <row r="13" spans="2:57" ht="17">
      <c r="B13" s="179" t="str">
        <f t="shared" si="0"/>
        <v>DEL #10 - QA Assessment of OCAT Training Materials</v>
      </c>
      <c r="D13" s="464">
        <f>'Sch 4 - Deliverables (OCAT)'!F64</f>
        <v>19944</v>
      </c>
      <c r="E13" s="170">
        <v>1</v>
      </c>
      <c r="F13" s="169">
        <f t="shared" si="4"/>
        <v>223</v>
      </c>
      <c r="G13" s="202">
        <f t="shared" si="1"/>
        <v>19944</v>
      </c>
      <c r="H13" s="223">
        <v>43983</v>
      </c>
      <c r="I13" s="218">
        <f t="shared" si="5"/>
        <v>0</v>
      </c>
      <c r="J13" s="306">
        <f t="shared" si="2"/>
        <v>0</v>
      </c>
      <c r="K13" s="306">
        <f t="shared" si="2"/>
        <v>0</v>
      </c>
      <c r="L13" s="306">
        <f t="shared" si="2"/>
        <v>0</v>
      </c>
      <c r="M13" s="306">
        <f t="shared" si="2"/>
        <v>0</v>
      </c>
      <c r="N13" s="306">
        <f t="shared" si="2"/>
        <v>0</v>
      </c>
      <c r="O13" s="306">
        <f t="shared" si="2"/>
        <v>0</v>
      </c>
      <c r="P13" s="306">
        <f t="shared" si="2"/>
        <v>0</v>
      </c>
      <c r="Q13" s="306">
        <f t="shared" si="2"/>
        <v>0</v>
      </c>
      <c r="R13" s="306">
        <f t="shared" si="2"/>
        <v>0</v>
      </c>
      <c r="S13" s="306">
        <f t="shared" si="2"/>
        <v>0</v>
      </c>
      <c r="T13" s="306">
        <f t="shared" si="2"/>
        <v>0</v>
      </c>
      <c r="U13" s="306">
        <f t="shared" si="2"/>
        <v>19944</v>
      </c>
      <c r="V13" s="306">
        <f t="shared" si="2"/>
        <v>0</v>
      </c>
      <c r="W13" s="306">
        <f t="shared" si="2"/>
        <v>0</v>
      </c>
      <c r="X13" s="306">
        <f t="shared" si="2"/>
        <v>0</v>
      </c>
      <c r="Y13" s="306">
        <f t="shared" si="2"/>
        <v>0</v>
      </c>
      <c r="Z13" s="306">
        <f t="shared" si="3"/>
        <v>0</v>
      </c>
      <c r="AA13" s="306">
        <f t="shared" si="3"/>
        <v>0</v>
      </c>
      <c r="AB13" s="306">
        <f t="shared" si="3"/>
        <v>0</v>
      </c>
      <c r="AC13" s="306">
        <f t="shared" si="3"/>
        <v>0</v>
      </c>
      <c r="AD13" s="306">
        <f t="shared" si="3"/>
        <v>0</v>
      </c>
      <c r="AE13" s="306">
        <f t="shared" si="3"/>
        <v>0</v>
      </c>
      <c r="AF13" s="306">
        <f t="shared" si="3"/>
        <v>0</v>
      </c>
      <c r="AG13" s="306">
        <f t="shared" si="3"/>
        <v>0</v>
      </c>
      <c r="AH13" s="306">
        <f t="shared" si="3"/>
        <v>0</v>
      </c>
      <c r="AI13" s="306">
        <f t="shared" si="3"/>
        <v>0</v>
      </c>
      <c r="AJ13" s="306">
        <f t="shared" si="3"/>
        <v>0</v>
      </c>
      <c r="AK13" s="306">
        <f t="shared" si="3"/>
        <v>0</v>
      </c>
      <c r="AL13" s="306">
        <f t="shared" si="3"/>
        <v>0</v>
      </c>
      <c r="AM13" s="218"/>
      <c r="AN13" s="218">
        <f t="shared" si="6"/>
        <v>0</v>
      </c>
      <c r="AO13" s="218">
        <f t="shared" si="7"/>
        <v>0</v>
      </c>
      <c r="AP13" s="218">
        <f t="shared" si="8"/>
        <v>0</v>
      </c>
      <c r="AU13" s="177" t="s">
        <v>449</v>
      </c>
    </row>
    <row r="14" spans="2:57" ht="17">
      <c r="B14" s="179" t="str">
        <f t="shared" si="0"/>
        <v>DEL #11 - QA Assessment of OCAT System Documentation</v>
      </c>
      <c r="D14" s="464">
        <f>'Sch 4 - Deliverables (OCAT)'!F70</f>
        <v>22016</v>
      </c>
      <c r="E14" s="170">
        <v>1</v>
      </c>
      <c r="F14" s="169">
        <f t="shared" si="4"/>
        <v>245</v>
      </c>
      <c r="G14" s="202">
        <f t="shared" si="1"/>
        <v>22016</v>
      </c>
      <c r="H14" s="223">
        <v>43922</v>
      </c>
      <c r="I14" s="218">
        <f>IF(AND($H14&gt;=$I$25,$H14&lt;$J$25),$G14,0)</f>
        <v>0</v>
      </c>
      <c r="J14" s="306">
        <f t="shared" si="2"/>
        <v>0</v>
      </c>
      <c r="K14" s="306">
        <f t="shared" si="2"/>
        <v>0</v>
      </c>
      <c r="L14" s="306">
        <f t="shared" si="2"/>
        <v>0</v>
      </c>
      <c r="M14" s="306">
        <f t="shared" si="2"/>
        <v>0</v>
      </c>
      <c r="N14" s="306">
        <f t="shared" si="2"/>
        <v>0</v>
      </c>
      <c r="O14" s="306">
        <f t="shared" si="2"/>
        <v>0</v>
      </c>
      <c r="P14" s="306">
        <f t="shared" si="2"/>
        <v>0</v>
      </c>
      <c r="Q14" s="306">
        <f t="shared" si="2"/>
        <v>0</v>
      </c>
      <c r="R14" s="306">
        <f t="shared" si="2"/>
        <v>0</v>
      </c>
      <c r="S14" s="306">
        <f t="shared" si="2"/>
        <v>22016</v>
      </c>
      <c r="T14" s="306">
        <f t="shared" si="2"/>
        <v>0</v>
      </c>
      <c r="U14" s="306">
        <f t="shared" si="2"/>
        <v>0</v>
      </c>
      <c r="V14" s="306">
        <f t="shared" si="2"/>
        <v>0</v>
      </c>
      <c r="W14" s="306">
        <f t="shared" si="2"/>
        <v>0</v>
      </c>
      <c r="X14" s="306">
        <f t="shared" si="2"/>
        <v>0</v>
      </c>
      <c r="Y14" s="306">
        <f t="shared" si="2"/>
        <v>0</v>
      </c>
      <c r="Z14" s="306">
        <f t="shared" si="3"/>
        <v>0</v>
      </c>
      <c r="AA14" s="306">
        <f t="shared" si="3"/>
        <v>0</v>
      </c>
      <c r="AB14" s="306">
        <f t="shared" si="3"/>
        <v>0</v>
      </c>
      <c r="AC14" s="306">
        <f t="shared" si="3"/>
        <v>0</v>
      </c>
      <c r="AD14" s="306">
        <f t="shared" si="3"/>
        <v>0</v>
      </c>
      <c r="AE14" s="306">
        <f t="shared" si="3"/>
        <v>0</v>
      </c>
      <c r="AF14" s="306">
        <f t="shared" si="3"/>
        <v>0</v>
      </c>
      <c r="AG14" s="306">
        <f t="shared" si="3"/>
        <v>0</v>
      </c>
      <c r="AH14" s="306">
        <f t="shared" si="3"/>
        <v>0</v>
      </c>
      <c r="AI14" s="306">
        <f t="shared" si="3"/>
        <v>0</v>
      </c>
      <c r="AJ14" s="306">
        <f t="shared" si="3"/>
        <v>0</v>
      </c>
      <c r="AK14" s="306">
        <f t="shared" si="3"/>
        <v>0</v>
      </c>
      <c r="AL14" s="306">
        <f t="shared" si="3"/>
        <v>0</v>
      </c>
      <c r="AM14" s="218"/>
      <c r="AN14" s="218">
        <f>IF(AND($H14&gt;=$AN$25,$H14&lt;$AO$25),$G14,0)</f>
        <v>0</v>
      </c>
      <c r="AO14" s="218">
        <f>IF(AND($H14&gt;=$AO$25,$H14&lt;$AP$25),$G14,0)</f>
        <v>0</v>
      </c>
      <c r="AP14" s="218">
        <f>IF($H14&gt;=$AP$25,$G14,0)</f>
        <v>0</v>
      </c>
      <c r="AU14" s="177" t="s">
        <v>450</v>
      </c>
    </row>
    <row r="15" spans="2:57" ht="17">
      <c r="B15" s="179" t="str">
        <f t="shared" si="0"/>
        <v>DEL #12 - QA Assessment of OCAT Final Acceptance</v>
      </c>
      <c r="D15" s="464">
        <f>'Sch 4 - Deliverables (OCAT)'!F76</f>
        <v>18888</v>
      </c>
      <c r="E15" s="170">
        <v>1</v>
      </c>
      <c r="F15" s="169">
        <f t="shared" si="4"/>
        <v>267</v>
      </c>
      <c r="G15" s="202">
        <f t="shared" si="1"/>
        <v>18888</v>
      </c>
      <c r="H15" s="223">
        <v>44136</v>
      </c>
      <c r="I15" s="218">
        <f t="shared" si="5"/>
        <v>0</v>
      </c>
      <c r="J15" s="306">
        <f t="shared" si="2"/>
        <v>0</v>
      </c>
      <c r="K15" s="306">
        <f t="shared" si="2"/>
        <v>0</v>
      </c>
      <c r="L15" s="306">
        <f t="shared" si="2"/>
        <v>0</v>
      </c>
      <c r="M15" s="306">
        <f t="shared" si="2"/>
        <v>0</v>
      </c>
      <c r="N15" s="306">
        <f t="shared" si="2"/>
        <v>0</v>
      </c>
      <c r="O15" s="306">
        <f t="shared" si="2"/>
        <v>0</v>
      </c>
      <c r="P15" s="306">
        <f t="shared" si="2"/>
        <v>0</v>
      </c>
      <c r="Q15" s="306">
        <f t="shared" si="2"/>
        <v>0</v>
      </c>
      <c r="R15" s="306">
        <f t="shared" si="2"/>
        <v>0</v>
      </c>
      <c r="S15" s="306">
        <f t="shared" si="2"/>
        <v>0</v>
      </c>
      <c r="T15" s="306">
        <f t="shared" si="2"/>
        <v>0</v>
      </c>
      <c r="U15" s="306">
        <f t="shared" si="2"/>
        <v>0</v>
      </c>
      <c r="V15" s="306">
        <f t="shared" si="2"/>
        <v>0</v>
      </c>
      <c r="W15" s="306">
        <f t="shared" si="2"/>
        <v>0</v>
      </c>
      <c r="X15" s="306">
        <f t="shared" si="2"/>
        <v>0</v>
      </c>
      <c r="Y15" s="306">
        <f t="shared" si="2"/>
        <v>0</v>
      </c>
      <c r="Z15" s="306">
        <f t="shared" si="3"/>
        <v>18888</v>
      </c>
      <c r="AA15" s="306">
        <f t="shared" si="3"/>
        <v>0</v>
      </c>
      <c r="AB15" s="306">
        <f t="shared" si="3"/>
        <v>0</v>
      </c>
      <c r="AC15" s="306">
        <f t="shared" si="3"/>
        <v>0</v>
      </c>
      <c r="AD15" s="306">
        <f t="shared" si="3"/>
        <v>0</v>
      </c>
      <c r="AE15" s="306">
        <f t="shared" si="3"/>
        <v>0</v>
      </c>
      <c r="AF15" s="306">
        <f t="shared" si="3"/>
        <v>0</v>
      </c>
      <c r="AG15" s="306">
        <f t="shared" si="3"/>
        <v>0</v>
      </c>
      <c r="AH15" s="306">
        <f t="shared" si="3"/>
        <v>0</v>
      </c>
      <c r="AI15" s="306">
        <f t="shared" si="3"/>
        <v>0</v>
      </c>
      <c r="AJ15" s="306">
        <f t="shared" si="3"/>
        <v>0</v>
      </c>
      <c r="AK15" s="306">
        <f t="shared" si="3"/>
        <v>0</v>
      </c>
      <c r="AL15" s="306">
        <f t="shared" si="3"/>
        <v>0</v>
      </c>
      <c r="AM15" s="218"/>
      <c r="AN15" s="218">
        <f t="shared" si="6"/>
        <v>0</v>
      </c>
      <c r="AO15" s="218">
        <f t="shared" si="7"/>
        <v>0</v>
      </c>
      <c r="AP15" s="218">
        <f t="shared" si="8"/>
        <v>0</v>
      </c>
      <c r="AU15" s="177" t="s">
        <v>451</v>
      </c>
    </row>
    <row r="16" spans="2:57" ht="17">
      <c r="B16" s="179" t="str">
        <f t="shared" si="0"/>
        <v>DEL #13 - QA Assessment of OCAT M&amp;O Transition Plan</v>
      </c>
      <c r="D16" s="464">
        <f>'Sch 4 - Deliverables (OCAT)'!F82</f>
        <v>11316</v>
      </c>
      <c r="E16" s="170">
        <v>1</v>
      </c>
      <c r="F16" s="169">
        <f t="shared" si="4"/>
        <v>289</v>
      </c>
      <c r="G16" s="202">
        <f t="shared" si="1"/>
        <v>11316</v>
      </c>
      <c r="H16" s="223">
        <v>44166</v>
      </c>
      <c r="I16" s="218">
        <f t="shared" si="5"/>
        <v>0</v>
      </c>
      <c r="J16" s="306">
        <f t="shared" si="2"/>
        <v>0</v>
      </c>
      <c r="K16" s="306">
        <f t="shared" si="2"/>
        <v>0</v>
      </c>
      <c r="L16" s="306">
        <f t="shared" si="2"/>
        <v>0</v>
      </c>
      <c r="M16" s="306">
        <f t="shared" si="2"/>
        <v>0</v>
      </c>
      <c r="N16" s="306">
        <f t="shared" si="2"/>
        <v>0</v>
      </c>
      <c r="O16" s="306">
        <f t="shared" si="2"/>
        <v>0</v>
      </c>
      <c r="P16" s="306">
        <f t="shared" si="2"/>
        <v>0</v>
      </c>
      <c r="Q16" s="306">
        <f t="shared" si="2"/>
        <v>0</v>
      </c>
      <c r="R16" s="306">
        <f t="shared" si="2"/>
        <v>0</v>
      </c>
      <c r="S16" s="306">
        <f t="shared" si="2"/>
        <v>0</v>
      </c>
      <c r="T16" s="306">
        <f t="shared" si="2"/>
        <v>0</v>
      </c>
      <c r="U16" s="306">
        <f t="shared" si="2"/>
        <v>0</v>
      </c>
      <c r="V16" s="306">
        <f t="shared" si="2"/>
        <v>0</v>
      </c>
      <c r="W16" s="306">
        <f t="shared" si="2"/>
        <v>0</v>
      </c>
      <c r="X16" s="306">
        <f t="shared" si="2"/>
        <v>0</v>
      </c>
      <c r="Y16" s="306">
        <f t="shared" si="2"/>
        <v>0</v>
      </c>
      <c r="Z16" s="306">
        <f t="shared" si="3"/>
        <v>0</v>
      </c>
      <c r="AA16" s="306">
        <f t="shared" si="3"/>
        <v>11316</v>
      </c>
      <c r="AB16" s="306">
        <f t="shared" si="3"/>
        <v>0</v>
      </c>
      <c r="AC16" s="306">
        <f t="shared" si="3"/>
        <v>0</v>
      </c>
      <c r="AD16" s="306">
        <f t="shared" si="3"/>
        <v>0</v>
      </c>
      <c r="AE16" s="306">
        <f t="shared" si="3"/>
        <v>0</v>
      </c>
      <c r="AF16" s="306">
        <f t="shared" si="3"/>
        <v>0</v>
      </c>
      <c r="AG16" s="306">
        <f t="shared" si="3"/>
        <v>0</v>
      </c>
      <c r="AH16" s="306">
        <f t="shared" si="3"/>
        <v>0</v>
      </c>
      <c r="AI16" s="306">
        <f t="shared" si="3"/>
        <v>0</v>
      </c>
      <c r="AJ16" s="306">
        <f t="shared" si="3"/>
        <v>0</v>
      </c>
      <c r="AK16" s="306">
        <f t="shared" si="3"/>
        <v>0</v>
      </c>
      <c r="AL16" s="306">
        <f t="shared" si="3"/>
        <v>0</v>
      </c>
      <c r="AM16" s="218"/>
      <c r="AN16" s="218">
        <f t="shared" si="6"/>
        <v>0</v>
      </c>
      <c r="AO16" s="218">
        <f t="shared" si="7"/>
        <v>0</v>
      </c>
      <c r="AP16" s="218">
        <f t="shared" si="8"/>
        <v>0</v>
      </c>
      <c r="AU16" s="177" t="s">
        <v>453</v>
      </c>
    </row>
    <row r="17" spans="1:57" ht="17">
      <c r="B17" s="179" t="str">
        <f t="shared" si="0"/>
        <v>DEL #14 - QA M&amp;O Monthly Status Report (OCAT)</v>
      </c>
      <c r="D17" s="464">
        <f>'Sch 4 - Deliverables (OCAT)'!F88</f>
        <v>135272</v>
      </c>
      <c r="E17" s="170">
        <v>12</v>
      </c>
      <c r="F17" s="169">
        <f t="shared" si="4"/>
        <v>311</v>
      </c>
      <c r="G17" s="202">
        <f t="shared" si="1"/>
        <v>11272.666666666666</v>
      </c>
      <c r="H17" s="223" t="s">
        <v>143</v>
      </c>
      <c r="I17" s="218">
        <f t="shared" si="5"/>
        <v>0</v>
      </c>
      <c r="J17" s="218"/>
      <c r="K17" s="218"/>
      <c r="L17" s="306"/>
      <c r="M17" s="218"/>
      <c r="N17" s="218"/>
      <c r="O17" s="218"/>
      <c r="P17" s="218"/>
      <c r="Q17" s="218"/>
      <c r="R17" s="218"/>
      <c r="S17" s="218"/>
      <c r="T17" s="218"/>
      <c r="U17" s="218"/>
      <c r="V17" s="218"/>
      <c r="W17" s="218"/>
      <c r="X17" s="218"/>
      <c r="Y17" s="218"/>
      <c r="Z17" s="218"/>
      <c r="AA17" s="218">
        <f>('Sch 3 - QA Staff Loading (OCAT)'!$D$77*'Sch 3 - QA Staff Loading (OCAT)'!V$77)+('Sch 3 - QA Staff Loading (OCAT)'!$D$78*'Sch 3 - QA Staff Loading (OCAT)'!V$78)+('Sch 3 - QA Staff Loading (OCAT)'!$D$79*'Sch 3 - QA Staff Loading (OCAT)'!V$79)+('Sch 3 - QA Staff Loading (OCAT)'!$D$80*'Sch 3 - QA Staff Loading (OCAT)'!V$80)</f>
        <v>6176</v>
      </c>
      <c r="AB17" s="218">
        <f>('Sch 3 - QA Staff Loading (OCAT)'!$D$77*'Sch 3 - QA Staff Loading (OCAT)'!W$77)+('Sch 3 - QA Staff Loading (OCAT)'!$D$78*'Sch 3 - QA Staff Loading (OCAT)'!W$78)+('Sch 3 - QA Staff Loading (OCAT)'!$D$79*'Sch 3 - QA Staff Loading (OCAT)'!W$79)+('Sch 3 - QA Staff Loading (OCAT)'!$D$80*'Sch 3 - QA Staff Loading (OCAT)'!W$80)</f>
        <v>11736</v>
      </c>
      <c r="AC17" s="218">
        <f>('Sch 3 - QA Staff Loading (OCAT)'!$D$77*'Sch 3 - QA Staff Loading (OCAT)'!X$77)+('Sch 3 - QA Staff Loading (OCAT)'!$D$78*'Sch 3 - QA Staff Loading (OCAT)'!X$78)+('Sch 3 - QA Staff Loading (OCAT)'!$D$79*'Sch 3 - QA Staff Loading (OCAT)'!X$79)+('Sch 3 - QA Staff Loading (OCAT)'!$D$80*'Sch 3 - QA Staff Loading (OCAT)'!X$80)</f>
        <v>11736</v>
      </c>
      <c r="AD17" s="218">
        <f>('Sch 3 - QA Staff Loading (OCAT)'!$D$77*'Sch 3 - QA Staff Loading (OCAT)'!Y$77)+('Sch 3 - QA Staff Loading (OCAT)'!$D$78*'Sch 3 - QA Staff Loading (OCAT)'!Y$78)+('Sch 3 - QA Staff Loading (OCAT)'!$D$79*'Sch 3 - QA Staff Loading (OCAT)'!Y$79)+('Sch 3 - QA Staff Loading (OCAT)'!$D$80*'Sch 3 - QA Staff Loading (OCAT)'!Y$80)</f>
        <v>11736</v>
      </c>
      <c r="AE17" s="218">
        <f>('Sch 3 - QA Staff Loading (OCAT)'!$D$77*'Sch 3 - QA Staff Loading (OCAT)'!Z$77)+('Sch 3 - QA Staff Loading (OCAT)'!$D$78*'Sch 3 - QA Staff Loading (OCAT)'!Z$78)+('Sch 3 - QA Staff Loading (OCAT)'!$D$79*'Sch 3 - QA Staff Loading (OCAT)'!Z$79)+('Sch 3 - QA Staff Loading (OCAT)'!$D$80*'Sch 3 - QA Staff Loading (OCAT)'!Z$80)</f>
        <v>11736</v>
      </c>
      <c r="AF17" s="218">
        <f>('Sch 3 - QA Staff Loading (OCAT)'!$D$77*'Sch 3 - QA Staff Loading (OCAT)'!AA$77)+('Sch 3 - QA Staff Loading (OCAT)'!$D$78*'Sch 3 - QA Staff Loading (OCAT)'!AA$78)+('Sch 3 - QA Staff Loading (OCAT)'!$D$79*'Sch 3 - QA Staff Loading (OCAT)'!AA$79)+('Sch 3 - QA Staff Loading (OCAT)'!$D$80*'Sch 3 - QA Staff Loading (OCAT)'!AA$80)</f>
        <v>11736</v>
      </c>
      <c r="AG17" s="218">
        <f>('Sch 3 - QA Staff Loading (OCAT)'!$D$77*'Sch 3 - QA Staff Loading (OCAT)'!AB$77)+('Sch 3 - QA Staff Loading (OCAT)'!$D$78*'Sch 3 - QA Staff Loading (OCAT)'!AB$78)+('Sch 3 - QA Staff Loading (OCAT)'!$D$79*'Sch 3 - QA Staff Loading (OCAT)'!AB$79)+('Sch 3 - QA Staff Loading (OCAT)'!$D$80*'Sch 3 - QA Staff Loading (OCAT)'!AB$80)</f>
        <v>11736</v>
      </c>
      <c r="AH17" s="218">
        <f>('Sch 3 - QA Staff Loading (OCAT)'!$D$77*'Sch 3 - QA Staff Loading (OCAT)'!AC$77)+('Sch 3 - QA Staff Loading (OCAT)'!$D$78*'Sch 3 - QA Staff Loading (OCAT)'!AC$78)+('Sch 3 - QA Staff Loading (OCAT)'!$D$79*'Sch 3 - QA Staff Loading (OCAT)'!AC$79)+('Sch 3 - QA Staff Loading (OCAT)'!$D$80*'Sch 3 - QA Staff Loading (OCAT)'!AC$80)</f>
        <v>11736</v>
      </c>
      <c r="AI17" s="218">
        <f>('Sch 3 - QA Staff Loading (OCAT)'!$D$77*'Sch 3 - QA Staff Loading (OCAT)'!AD$77)+('Sch 3 - QA Staff Loading (OCAT)'!$D$78*'Sch 3 - QA Staff Loading (OCAT)'!AD$78)+('Sch 3 - QA Staff Loading (OCAT)'!$D$79*'Sch 3 - QA Staff Loading (OCAT)'!AD$79)+('Sch 3 - QA Staff Loading (OCAT)'!$D$80*'Sch 3 - QA Staff Loading (OCAT)'!AD$80)</f>
        <v>11736</v>
      </c>
      <c r="AJ17" s="218">
        <f>('Sch 3 - QA Staff Loading (OCAT)'!$D$77*'Sch 3 - QA Staff Loading (OCAT)'!AE$77)+('Sch 3 - QA Staff Loading (OCAT)'!$D$78*'Sch 3 - QA Staff Loading (OCAT)'!AE$78)+('Sch 3 - QA Staff Loading (OCAT)'!$D$79*'Sch 3 - QA Staff Loading (OCAT)'!AE$79)+('Sch 3 - QA Staff Loading (OCAT)'!$D$80*'Sch 3 - QA Staff Loading (OCAT)'!AE$80)</f>
        <v>11736</v>
      </c>
      <c r="AK17" s="218">
        <f>('Sch 3 - QA Staff Loading (OCAT)'!$D$77*'Sch 3 - QA Staff Loading (OCAT)'!AF$77)+('Sch 3 - QA Staff Loading (OCAT)'!$D$78*'Sch 3 - QA Staff Loading (OCAT)'!AF$78)+('Sch 3 - QA Staff Loading (OCAT)'!$D$79*'Sch 3 - QA Staff Loading (OCAT)'!AF$79)+('Sch 3 - QA Staff Loading (OCAT)'!$D$80*'Sch 3 - QA Staff Loading (OCAT)'!AF$80)</f>
        <v>11736</v>
      </c>
      <c r="AL17" s="218">
        <f>('Sch 3 - QA Staff Loading (OCAT)'!$D$77*'Sch 3 - QA Staff Loading (OCAT)'!AG$77)+('Sch 3 - QA Staff Loading (OCAT)'!$D$78*'Sch 3 - QA Staff Loading (OCAT)'!AG$78)+('Sch 3 - QA Staff Loading (OCAT)'!$D$79*'Sch 3 - QA Staff Loading (OCAT)'!AG$79)+('Sch 3 - QA Staff Loading (OCAT)'!$D$80*'Sch 3 - QA Staff Loading (OCAT)'!AG$80)</f>
        <v>11736</v>
      </c>
      <c r="AM17" s="218"/>
      <c r="AN17" s="218">
        <f>('Sch 3 - QA Staff Loading (OCAT)'!D77*SUM('Sch 3 - QA Staff Loading (OCAT)'!AC77:AG77))+('Sch 3 - QA Staff Loading (OCAT)'!D78*SUM('Sch 3 - QA Staff Loading (OCAT)'!AC78:AG78))+('Sch 3 - QA Staff Loading (OCAT)'!D79*SUM('Sch 3 - QA Staff Loading (OCAT)'!AC79:AG79))+('Sch 3 - QA Staff Loading (OCAT)'!D80*SUM('Sch 3 - QA Staff Loading (OCAT)'!AC80:AG80))</f>
        <v>58680</v>
      </c>
      <c r="AO17" s="218">
        <f t="shared" si="7"/>
        <v>0</v>
      </c>
      <c r="AP17" s="218">
        <v>0</v>
      </c>
      <c r="AU17" s="177" t="s">
        <v>456</v>
      </c>
    </row>
    <row r="18" spans="1:57" s="177" customFormat="1">
      <c r="A18" s="169"/>
      <c r="B18" s="169"/>
      <c r="C18" s="169"/>
      <c r="D18" s="180"/>
      <c r="E18" s="170"/>
      <c r="F18" s="169"/>
      <c r="G18" s="169"/>
      <c r="H18" s="170"/>
      <c r="I18" s="169"/>
      <c r="J18" s="169"/>
      <c r="K18" s="169"/>
      <c r="L18" s="169"/>
      <c r="M18" s="169"/>
      <c r="N18" s="169"/>
      <c r="O18" s="169"/>
      <c r="P18" s="169"/>
      <c r="Q18" s="169"/>
      <c r="R18" s="169"/>
      <c r="S18" s="169"/>
      <c r="T18" s="169"/>
      <c r="U18" s="169"/>
      <c r="V18" s="169"/>
      <c r="W18" s="169"/>
      <c r="X18" s="169"/>
      <c r="Y18" s="169"/>
      <c r="Z18" s="169"/>
      <c r="AA18" s="169"/>
      <c r="AB18" s="169"/>
      <c r="AC18" s="169"/>
      <c r="AD18" s="169"/>
      <c r="AE18" s="169"/>
      <c r="AF18" s="169"/>
      <c r="AG18" s="169"/>
      <c r="AH18" s="169"/>
      <c r="AI18" s="169"/>
      <c r="AJ18" s="169"/>
      <c r="AK18" s="169"/>
      <c r="AL18" s="169"/>
      <c r="AM18" s="169"/>
      <c r="AN18" s="169"/>
      <c r="AO18" s="169"/>
      <c r="AP18" s="169"/>
      <c r="AQ18" s="169"/>
    </row>
    <row r="19" spans="1:57" s="177" customFormat="1">
      <c r="A19" s="169"/>
      <c r="B19" s="178" t="s">
        <v>463</v>
      </c>
      <c r="C19" s="178"/>
      <c r="D19" s="182">
        <f>SUM(D4:D17)</f>
        <v>636466</v>
      </c>
      <c r="E19" s="466">
        <f>SUM(E4:E17)</f>
        <v>39</v>
      </c>
      <c r="F19" s="182">
        <f>SUM(F4:F17)</f>
        <v>2352</v>
      </c>
      <c r="G19" s="182">
        <f>SUM(G4:G17)</f>
        <v>225629.06666666665</v>
      </c>
      <c r="H19" s="219"/>
      <c r="I19" s="182">
        <f t="shared" ref="I19" si="9">SUM(I4:I17)</f>
        <v>0</v>
      </c>
      <c r="J19" s="182">
        <f>SUM(J4:J17)</f>
        <v>0</v>
      </c>
      <c r="K19" s="182">
        <f t="shared" ref="K19:AP19" si="10">SUM(K4:K17)</f>
        <v>0</v>
      </c>
      <c r="L19" s="182">
        <f t="shared" si="10"/>
        <v>19572</v>
      </c>
      <c r="M19" s="182">
        <f t="shared" si="10"/>
        <v>16328</v>
      </c>
      <c r="N19" s="182">
        <f t="shared" si="10"/>
        <v>59914</v>
      </c>
      <c r="O19" s="182">
        <f t="shared" si="10"/>
        <v>24180</v>
      </c>
      <c r="P19" s="182">
        <f t="shared" si="10"/>
        <v>27396</v>
      </c>
      <c r="Q19" s="182">
        <f t="shared" si="10"/>
        <v>24044</v>
      </c>
      <c r="R19" s="182">
        <f t="shared" si="10"/>
        <v>20956</v>
      </c>
      <c r="S19" s="182">
        <f t="shared" si="10"/>
        <v>36404</v>
      </c>
      <c r="T19" s="182">
        <f t="shared" si="10"/>
        <v>70340</v>
      </c>
      <c r="U19" s="182">
        <f t="shared" si="10"/>
        <v>43552</v>
      </c>
      <c r="V19" s="182">
        <f t="shared" si="10"/>
        <v>25216</v>
      </c>
      <c r="W19" s="182">
        <f t="shared" si="10"/>
        <v>26328</v>
      </c>
      <c r="X19" s="182">
        <f t="shared" si="10"/>
        <v>26328</v>
      </c>
      <c r="Y19" s="182">
        <f t="shared" si="10"/>
        <v>25216</v>
      </c>
      <c r="Z19" s="182">
        <f t="shared" si="10"/>
        <v>44104</v>
      </c>
      <c r="AA19" s="182">
        <f t="shared" si="10"/>
        <v>17492</v>
      </c>
      <c r="AB19" s="182">
        <f t="shared" si="10"/>
        <v>11736</v>
      </c>
      <c r="AC19" s="182">
        <f t="shared" si="10"/>
        <v>11736</v>
      </c>
      <c r="AD19" s="182">
        <f t="shared" si="10"/>
        <v>11736</v>
      </c>
      <c r="AE19" s="182">
        <f t="shared" si="10"/>
        <v>11736</v>
      </c>
      <c r="AF19" s="182">
        <f t="shared" si="10"/>
        <v>11736</v>
      </c>
      <c r="AG19" s="182">
        <f t="shared" si="10"/>
        <v>11736</v>
      </c>
      <c r="AH19" s="182">
        <f t="shared" si="10"/>
        <v>11736</v>
      </c>
      <c r="AI19" s="182">
        <f t="shared" si="10"/>
        <v>11736</v>
      </c>
      <c r="AJ19" s="182">
        <f t="shared" si="10"/>
        <v>11736</v>
      </c>
      <c r="AK19" s="182">
        <f t="shared" si="10"/>
        <v>11736</v>
      </c>
      <c r="AL19" s="182">
        <f t="shared" si="10"/>
        <v>11736</v>
      </c>
      <c r="AM19" s="182">
        <f t="shared" si="10"/>
        <v>0</v>
      </c>
      <c r="AN19" s="182">
        <f t="shared" si="10"/>
        <v>58680</v>
      </c>
      <c r="AO19" s="182">
        <f t="shared" si="10"/>
        <v>0</v>
      </c>
      <c r="AP19" s="182">
        <f t="shared" si="10"/>
        <v>0</v>
      </c>
      <c r="AQ19" s="169"/>
    </row>
    <row r="21" spans="1:57" s="177" customFormat="1">
      <c r="A21" s="169"/>
      <c r="B21" s="178" t="s">
        <v>462</v>
      </c>
      <c r="C21" s="178"/>
      <c r="D21" s="182">
        <f>SUM(D4:D16)</f>
        <v>501194</v>
      </c>
      <c r="E21" s="466">
        <f>SUM(E4:E16)</f>
        <v>27</v>
      </c>
      <c r="F21" s="182">
        <f>SUM(F6:F19)</f>
        <v>4632</v>
      </c>
      <c r="G21" s="182">
        <f>SUM(G6:G16)</f>
        <v>192388</v>
      </c>
      <c r="H21" s="219"/>
      <c r="I21" s="182">
        <f t="shared" ref="I21" si="11">SUM(I4:I17)</f>
        <v>0</v>
      </c>
      <c r="J21" s="182">
        <f>SUM(J4:J16)</f>
        <v>0</v>
      </c>
      <c r="K21" s="182">
        <f t="shared" ref="K21:AP21" si="12">SUM(K4:K16)</f>
        <v>0</v>
      </c>
      <c r="L21" s="182">
        <f t="shared" si="12"/>
        <v>19572</v>
      </c>
      <c r="M21" s="182">
        <f t="shared" si="12"/>
        <v>16328</v>
      </c>
      <c r="N21" s="182">
        <f t="shared" si="12"/>
        <v>59914</v>
      </c>
      <c r="O21" s="182">
        <f t="shared" si="12"/>
        <v>24180</v>
      </c>
      <c r="P21" s="182">
        <f t="shared" si="12"/>
        <v>27396</v>
      </c>
      <c r="Q21" s="182">
        <f t="shared" si="12"/>
        <v>24044</v>
      </c>
      <c r="R21" s="182">
        <f t="shared" si="12"/>
        <v>20956</v>
      </c>
      <c r="S21" s="182">
        <f t="shared" si="12"/>
        <v>36404</v>
      </c>
      <c r="T21" s="182">
        <f t="shared" si="12"/>
        <v>70340</v>
      </c>
      <c r="U21" s="182">
        <f t="shared" si="12"/>
        <v>43552</v>
      </c>
      <c r="V21" s="182">
        <f t="shared" si="12"/>
        <v>25216</v>
      </c>
      <c r="W21" s="182">
        <f t="shared" si="12"/>
        <v>26328</v>
      </c>
      <c r="X21" s="182">
        <f t="shared" si="12"/>
        <v>26328</v>
      </c>
      <c r="Y21" s="182">
        <f t="shared" si="12"/>
        <v>25216</v>
      </c>
      <c r="Z21" s="182">
        <f t="shared" si="12"/>
        <v>44104</v>
      </c>
      <c r="AA21" s="182">
        <f t="shared" si="12"/>
        <v>11316</v>
      </c>
      <c r="AB21" s="182">
        <f t="shared" si="12"/>
        <v>0</v>
      </c>
      <c r="AC21" s="182">
        <f t="shared" si="12"/>
        <v>0</v>
      </c>
      <c r="AD21" s="182">
        <f t="shared" si="12"/>
        <v>0</v>
      </c>
      <c r="AE21" s="182">
        <f t="shared" si="12"/>
        <v>0</v>
      </c>
      <c r="AF21" s="182">
        <f t="shared" si="12"/>
        <v>0</v>
      </c>
      <c r="AG21" s="182">
        <f t="shared" si="12"/>
        <v>0</v>
      </c>
      <c r="AH21" s="182">
        <f t="shared" si="12"/>
        <v>0</v>
      </c>
      <c r="AI21" s="182">
        <f t="shared" si="12"/>
        <v>0</v>
      </c>
      <c r="AJ21" s="182">
        <f t="shared" si="12"/>
        <v>0</v>
      </c>
      <c r="AK21" s="182">
        <f t="shared" si="12"/>
        <v>0</v>
      </c>
      <c r="AL21" s="182">
        <f t="shared" si="12"/>
        <v>0</v>
      </c>
      <c r="AM21" s="182">
        <f t="shared" si="12"/>
        <v>0</v>
      </c>
      <c r="AN21" s="182">
        <f t="shared" si="12"/>
        <v>0</v>
      </c>
      <c r="AO21" s="182">
        <f t="shared" si="12"/>
        <v>0</v>
      </c>
      <c r="AP21" s="182">
        <f t="shared" si="12"/>
        <v>0</v>
      </c>
      <c r="AQ21" s="169"/>
    </row>
    <row r="23" spans="1:57" s="177" customFormat="1">
      <c r="A23" s="169"/>
      <c r="B23" s="178" t="s">
        <v>461</v>
      </c>
      <c r="C23" s="178"/>
      <c r="D23" s="182">
        <f>D17</f>
        <v>135272</v>
      </c>
      <c r="E23" s="466">
        <v>12</v>
      </c>
      <c r="F23" s="182">
        <f>SUM(F8:F21)</f>
        <v>9104</v>
      </c>
      <c r="G23" s="182">
        <f>G17</f>
        <v>11272.666666666666</v>
      </c>
      <c r="H23" s="219"/>
      <c r="I23" s="182">
        <f t="shared" ref="I23" si="13">I17</f>
        <v>0</v>
      </c>
      <c r="J23" s="182">
        <f>J17</f>
        <v>0</v>
      </c>
      <c r="K23" s="182">
        <f t="shared" ref="K23:AP23" si="14">K17</f>
        <v>0</v>
      </c>
      <c r="L23" s="182">
        <f t="shared" si="14"/>
        <v>0</v>
      </c>
      <c r="M23" s="182">
        <f t="shared" si="14"/>
        <v>0</v>
      </c>
      <c r="N23" s="182">
        <f t="shared" si="14"/>
        <v>0</v>
      </c>
      <c r="O23" s="182">
        <f t="shared" si="14"/>
        <v>0</v>
      </c>
      <c r="P23" s="182">
        <f t="shared" si="14"/>
        <v>0</v>
      </c>
      <c r="Q23" s="182">
        <f t="shared" si="14"/>
        <v>0</v>
      </c>
      <c r="R23" s="182">
        <f t="shared" si="14"/>
        <v>0</v>
      </c>
      <c r="S23" s="182">
        <f t="shared" si="14"/>
        <v>0</v>
      </c>
      <c r="T23" s="182">
        <f t="shared" si="14"/>
        <v>0</v>
      </c>
      <c r="U23" s="182">
        <f t="shared" si="14"/>
        <v>0</v>
      </c>
      <c r="V23" s="182">
        <f t="shared" si="14"/>
        <v>0</v>
      </c>
      <c r="W23" s="182">
        <f t="shared" si="14"/>
        <v>0</v>
      </c>
      <c r="X23" s="182">
        <f t="shared" si="14"/>
        <v>0</v>
      </c>
      <c r="Y23" s="182">
        <f t="shared" si="14"/>
        <v>0</v>
      </c>
      <c r="Z23" s="182">
        <f t="shared" si="14"/>
        <v>0</v>
      </c>
      <c r="AA23" s="182">
        <f t="shared" si="14"/>
        <v>6176</v>
      </c>
      <c r="AB23" s="182">
        <f t="shared" si="14"/>
        <v>11736</v>
      </c>
      <c r="AC23" s="182">
        <f t="shared" si="14"/>
        <v>11736</v>
      </c>
      <c r="AD23" s="182">
        <f t="shared" si="14"/>
        <v>11736</v>
      </c>
      <c r="AE23" s="182">
        <f t="shared" si="14"/>
        <v>11736</v>
      </c>
      <c r="AF23" s="182">
        <f t="shared" si="14"/>
        <v>11736</v>
      </c>
      <c r="AG23" s="182">
        <f t="shared" si="14"/>
        <v>11736</v>
      </c>
      <c r="AH23" s="182">
        <f t="shared" si="14"/>
        <v>11736</v>
      </c>
      <c r="AI23" s="182">
        <f t="shared" si="14"/>
        <v>11736</v>
      </c>
      <c r="AJ23" s="182">
        <f t="shared" si="14"/>
        <v>11736</v>
      </c>
      <c r="AK23" s="182">
        <f t="shared" si="14"/>
        <v>11736</v>
      </c>
      <c r="AL23" s="182">
        <f t="shared" si="14"/>
        <v>11736</v>
      </c>
      <c r="AM23" s="182">
        <f t="shared" si="14"/>
        <v>0</v>
      </c>
      <c r="AN23" s="182">
        <f t="shared" si="14"/>
        <v>58680</v>
      </c>
      <c r="AO23" s="182">
        <f t="shared" si="14"/>
        <v>0</v>
      </c>
      <c r="AP23" s="182">
        <f t="shared" si="14"/>
        <v>0</v>
      </c>
      <c r="AQ23" s="169"/>
    </row>
    <row r="25" spans="1:57" s="177" customFormat="1" hidden="1">
      <c r="A25" s="169"/>
      <c r="B25" s="169"/>
      <c r="C25" s="169"/>
      <c r="D25" s="169"/>
      <c r="E25" s="170"/>
      <c r="F25" s="169"/>
      <c r="G25" s="169"/>
      <c r="H25" s="170"/>
      <c r="I25" s="217">
        <v>43282</v>
      </c>
      <c r="J25" s="217">
        <v>43647</v>
      </c>
      <c r="K25" s="217"/>
      <c r="L25" s="217"/>
      <c r="M25" s="217"/>
      <c r="N25" s="217"/>
      <c r="O25" s="217"/>
      <c r="P25" s="217"/>
      <c r="Q25" s="217"/>
      <c r="R25" s="217"/>
      <c r="S25" s="217"/>
      <c r="T25" s="217"/>
      <c r="U25" s="217"/>
      <c r="V25" s="217"/>
      <c r="W25" s="217"/>
      <c r="X25" s="217"/>
      <c r="Y25" s="217"/>
      <c r="Z25" s="217"/>
      <c r="AA25" s="217"/>
      <c r="AB25" s="217"/>
      <c r="AC25" s="217"/>
      <c r="AD25" s="217"/>
      <c r="AE25" s="217"/>
      <c r="AF25" s="217"/>
      <c r="AG25" s="217"/>
      <c r="AH25" s="217"/>
      <c r="AI25" s="217"/>
      <c r="AJ25" s="217"/>
      <c r="AK25" s="217"/>
      <c r="AL25" s="217"/>
      <c r="AM25" s="217">
        <v>44013</v>
      </c>
      <c r="AN25" s="217">
        <v>44378</v>
      </c>
      <c r="AO25" s="217">
        <v>44743</v>
      </c>
      <c r="AP25" s="217">
        <v>45108</v>
      </c>
      <c r="AQ25" s="169"/>
    </row>
    <row r="26" spans="1:57" s="170" customFormat="1">
      <c r="A26" s="169"/>
      <c r="B26" s="169"/>
      <c r="C26" s="169"/>
      <c r="D26" s="202"/>
      <c r="F26" s="169"/>
      <c r="G26" s="169"/>
      <c r="I26" s="169"/>
      <c r="J26" s="169"/>
      <c r="K26" s="169"/>
      <c r="L26" s="169"/>
      <c r="M26" s="169"/>
      <c r="N26" s="169"/>
      <c r="O26" s="169"/>
      <c r="P26" s="169"/>
      <c r="Q26" s="169"/>
      <c r="R26" s="169"/>
      <c r="S26" s="169"/>
      <c r="T26" s="169"/>
      <c r="U26" s="169"/>
      <c r="V26" s="169"/>
      <c r="W26" s="169"/>
      <c r="X26" s="169"/>
      <c r="Y26" s="169"/>
      <c r="Z26" s="169"/>
      <c r="AA26" s="169"/>
      <c r="AB26" s="169"/>
      <c r="AC26" s="169"/>
      <c r="AD26" s="169"/>
      <c r="AE26" s="169"/>
      <c r="AF26" s="169"/>
      <c r="AG26" s="169"/>
      <c r="AH26" s="169"/>
      <c r="AI26" s="169"/>
      <c r="AJ26" s="169"/>
      <c r="AK26" s="169"/>
      <c r="AL26" s="169"/>
      <c r="AM26" s="169"/>
      <c r="AN26" s="169"/>
      <c r="AO26" s="169"/>
      <c r="AP26" s="169"/>
      <c r="AQ26" s="169"/>
      <c r="AR26" s="177"/>
      <c r="AS26" s="177"/>
      <c r="AT26" s="177"/>
      <c r="AU26" s="177"/>
      <c r="AV26" s="177"/>
      <c r="AW26" s="177"/>
      <c r="AX26" s="177"/>
      <c r="AY26" s="177"/>
      <c r="AZ26" s="177"/>
      <c r="BA26" s="177"/>
      <c r="BB26" s="177"/>
      <c r="BC26" s="177"/>
      <c r="BD26" s="177"/>
      <c r="BE26" s="177"/>
    </row>
    <row r="28" spans="1:57" s="170" customFormat="1">
      <c r="A28" s="169"/>
      <c r="B28" s="169"/>
      <c r="C28" s="169"/>
      <c r="D28" s="169"/>
      <c r="F28" s="169"/>
      <c r="G28" s="169"/>
      <c r="I28" s="169"/>
      <c r="J28" s="169"/>
      <c r="K28" s="169"/>
      <c r="L28" s="169"/>
      <c r="M28" s="169"/>
      <c r="N28" s="169"/>
      <c r="O28" s="169"/>
      <c r="P28" s="169"/>
      <c r="Q28" s="169"/>
      <c r="R28" s="169"/>
      <c r="S28" s="169"/>
      <c r="T28" s="169"/>
      <c r="U28" s="169"/>
      <c r="V28" s="169"/>
      <c r="W28" s="169"/>
      <c r="X28" s="169"/>
      <c r="Y28" s="169"/>
      <c r="Z28" s="169"/>
      <c r="AA28" s="169"/>
      <c r="AB28" s="169"/>
      <c r="AC28" s="169"/>
      <c r="AD28" s="169"/>
      <c r="AE28" s="169"/>
      <c r="AF28" s="169"/>
      <c r="AG28" s="169"/>
      <c r="AH28" s="169"/>
      <c r="AI28" s="169"/>
      <c r="AJ28" s="169"/>
      <c r="AK28" s="169"/>
      <c r="AL28" s="169"/>
      <c r="AM28" s="169"/>
      <c r="AN28" s="169"/>
      <c r="AO28" s="169"/>
      <c r="AP28" s="169"/>
      <c r="AQ28" s="169"/>
      <c r="AR28" s="177"/>
      <c r="AS28" s="177"/>
      <c r="AT28" s="177"/>
      <c r="AU28" s="177"/>
      <c r="AV28" s="177"/>
      <c r="AW28" s="177"/>
      <c r="AX28" s="177"/>
      <c r="AY28" s="177"/>
      <c r="AZ28" s="177"/>
      <c r="BA28" s="177"/>
      <c r="BB28" s="177"/>
      <c r="BC28" s="177"/>
      <c r="BD28" s="177"/>
      <c r="BE28" s="177"/>
    </row>
    <row r="29" spans="1:57" s="170" customFormat="1" ht="17" thickBot="1">
      <c r="A29" s="169"/>
      <c r="B29" s="468"/>
      <c r="C29" s="469"/>
      <c r="D29" s="470">
        <v>43672</v>
      </c>
      <c r="F29" s="169"/>
      <c r="G29" s="169"/>
      <c r="I29" s="169"/>
      <c r="J29" s="169"/>
      <c r="K29" s="169"/>
      <c r="L29" s="169"/>
      <c r="M29" s="169"/>
      <c r="N29" s="169"/>
      <c r="O29" s="169"/>
      <c r="P29" s="169"/>
      <c r="Q29" s="169"/>
      <c r="R29" s="169"/>
      <c r="S29" s="169"/>
      <c r="T29" s="169"/>
      <c r="U29" s="169"/>
      <c r="V29" s="169"/>
      <c r="W29" s="169"/>
      <c r="X29" s="169"/>
      <c r="Y29" s="169"/>
      <c r="Z29" s="169"/>
      <c r="AA29" s="169"/>
      <c r="AB29" s="169"/>
      <c r="AC29" s="169"/>
      <c r="AD29" s="169"/>
      <c r="AE29" s="169"/>
      <c r="AF29" s="169"/>
      <c r="AG29" s="169"/>
      <c r="AH29" s="169"/>
      <c r="AI29" s="169"/>
      <c r="AJ29" s="169"/>
      <c r="AK29" s="169"/>
      <c r="AL29" s="169"/>
      <c r="AM29" s="169"/>
      <c r="AN29" s="169"/>
      <c r="AO29" s="169"/>
      <c r="AP29" s="169"/>
      <c r="AQ29" s="169"/>
      <c r="AR29" s="177"/>
      <c r="AS29" s="177"/>
      <c r="AT29" s="177"/>
      <c r="AU29" s="177"/>
      <c r="AV29" s="177"/>
      <c r="AW29" s="177"/>
      <c r="AX29" s="177"/>
      <c r="AY29" s="177"/>
      <c r="AZ29" s="177"/>
      <c r="BA29" s="177"/>
      <c r="BB29" s="177"/>
      <c r="BC29" s="177"/>
      <c r="BD29" s="177"/>
      <c r="BE29" s="177"/>
    </row>
    <row r="30" spans="1:57" s="170" customFormat="1" ht="17">
      <c r="A30" s="169"/>
      <c r="B30" s="471" t="s">
        <v>273</v>
      </c>
      <c r="C30" s="472"/>
      <c r="D30" s="473" t="s">
        <v>274</v>
      </c>
      <c r="F30" s="169"/>
      <c r="G30" s="169"/>
      <c r="I30" s="169"/>
      <c r="J30" s="169"/>
      <c r="K30" s="169"/>
      <c r="L30" s="169"/>
      <c r="M30" s="169"/>
      <c r="N30" s="169"/>
      <c r="O30" s="169"/>
      <c r="P30" s="169"/>
      <c r="Q30" s="169"/>
      <c r="R30" s="169"/>
      <c r="S30" s="169"/>
      <c r="T30" s="169"/>
      <c r="U30" s="169"/>
      <c r="V30" s="169"/>
      <c r="W30" s="169"/>
      <c r="X30" s="169"/>
      <c r="Y30" s="169"/>
      <c r="Z30" s="169"/>
      <c r="AA30" s="169"/>
      <c r="AB30" s="169"/>
      <c r="AC30" s="169"/>
      <c r="AD30" s="169"/>
      <c r="AE30" s="169"/>
      <c r="AF30" s="169"/>
      <c r="AG30" s="169"/>
      <c r="AH30" s="169"/>
      <c r="AI30" s="169"/>
      <c r="AJ30" s="169"/>
      <c r="AK30" s="169"/>
      <c r="AL30" s="169"/>
      <c r="AM30" s="169"/>
      <c r="AN30" s="169"/>
      <c r="AO30" s="169"/>
      <c r="AP30" s="169"/>
      <c r="AQ30" s="169"/>
      <c r="AR30" s="177"/>
      <c r="AS30" s="177"/>
      <c r="AT30" s="177"/>
      <c r="AU30" s="177"/>
      <c r="AV30" s="177"/>
      <c r="AW30" s="177"/>
      <c r="AX30" s="177"/>
      <c r="AY30" s="177"/>
      <c r="AZ30" s="177"/>
      <c r="BA30" s="177"/>
      <c r="BB30" s="177"/>
      <c r="BC30" s="177"/>
      <c r="BD30" s="177"/>
      <c r="BE30" s="177"/>
    </row>
    <row r="31" spans="1:57" s="170" customFormat="1">
      <c r="A31" s="169"/>
      <c r="B31" s="472"/>
      <c r="C31" s="472"/>
      <c r="D31" s="474"/>
      <c r="F31" s="169"/>
      <c r="G31" s="169"/>
      <c r="I31" s="169"/>
      <c r="J31" s="169"/>
      <c r="K31" s="169"/>
      <c r="L31" s="169"/>
      <c r="M31" s="169"/>
      <c r="N31" s="169"/>
      <c r="O31" s="169"/>
      <c r="P31" s="169"/>
      <c r="Q31" s="169"/>
      <c r="R31" s="169"/>
      <c r="S31" s="169"/>
      <c r="T31" s="169"/>
      <c r="U31" s="169"/>
      <c r="V31" s="169"/>
      <c r="W31" s="169"/>
      <c r="X31" s="169"/>
      <c r="Y31" s="169"/>
      <c r="Z31" s="169"/>
      <c r="AA31" s="169"/>
      <c r="AB31" s="169"/>
      <c r="AC31" s="169"/>
      <c r="AD31" s="169"/>
      <c r="AE31" s="169"/>
      <c r="AF31" s="169"/>
      <c r="AG31" s="169"/>
      <c r="AH31" s="169"/>
      <c r="AI31" s="169"/>
      <c r="AJ31" s="169"/>
      <c r="AK31" s="169"/>
      <c r="AL31" s="169"/>
      <c r="AM31" s="169"/>
      <c r="AN31" s="169"/>
      <c r="AO31" s="169"/>
      <c r="AP31" s="169"/>
      <c r="AQ31" s="169"/>
      <c r="AR31" s="177"/>
      <c r="AS31" s="177"/>
      <c r="AT31" s="177"/>
      <c r="AU31" s="177"/>
      <c r="AV31" s="177"/>
      <c r="AW31" s="177"/>
      <c r="AX31" s="177"/>
      <c r="AY31" s="177"/>
      <c r="AZ31" s="177"/>
      <c r="BA31" s="177"/>
      <c r="BB31" s="177"/>
      <c r="BC31" s="177"/>
      <c r="BD31" s="177"/>
      <c r="BE31" s="177"/>
    </row>
    <row r="32" spans="1:57" s="170" customFormat="1">
      <c r="A32" s="169"/>
      <c r="B32" s="472"/>
      <c r="C32" s="472"/>
      <c r="D32" s="474"/>
      <c r="F32" s="169"/>
      <c r="G32" s="169"/>
      <c r="I32" s="169"/>
      <c r="J32" s="169"/>
      <c r="K32" s="169"/>
      <c r="L32" s="169"/>
      <c r="M32" s="169"/>
      <c r="N32" s="169"/>
      <c r="O32" s="169"/>
      <c r="P32" s="169"/>
      <c r="Q32" s="169"/>
      <c r="R32" s="169"/>
      <c r="S32" s="169"/>
      <c r="T32" s="169"/>
      <c r="U32" s="169"/>
      <c r="V32" s="169"/>
      <c r="W32" s="169"/>
      <c r="X32" s="169"/>
      <c r="Y32" s="169"/>
      <c r="Z32" s="169"/>
      <c r="AA32" s="169"/>
      <c r="AB32" s="169"/>
      <c r="AC32" s="169"/>
      <c r="AD32" s="169"/>
      <c r="AE32" s="169"/>
      <c r="AF32" s="169"/>
      <c r="AG32" s="169"/>
      <c r="AH32" s="169"/>
      <c r="AI32" s="169"/>
      <c r="AJ32" s="169"/>
      <c r="AK32" s="169"/>
      <c r="AL32" s="169"/>
      <c r="AM32" s="169"/>
      <c r="AN32" s="169"/>
      <c r="AO32" s="169"/>
      <c r="AP32" s="169"/>
      <c r="AQ32" s="169"/>
      <c r="AR32" s="177"/>
      <c r="AS32" s="177"/>
      <c r="AT32" s="177"/>
      <c r="AU32" s="177"/>
      <c r="AV32" s="177"/>
      <c r="AW32" s="177"/>
      <c r="AX32" s="177"/>
      <c r="AY32" s="177"/>
      <c r="AZ32" s="177"/>
      <c r="BA32" s="177"/>
      <c r="BB32" s="177"/>
      <c r="BC32" s="177"/>
      <c r="BD32" s="177"/>
      <c r="BE32" s="177"/>
    </row>
    <row r="33" spans="1:57" s="170" customFormat="1">
      <c r="A33" s="169"/>
      <c r="B33" s="472"/>
      <c r="C33" s="472"/>
      <c r="D33" s="474"/>
      <c r="F33" s="169"/>
      <c r="G33" s="169"/>
      <c r="I33" s="169"/>
      <c r="J33" s="169"/>
      <c r="K33" s="169"/>
      <c r="L33" s="169"/>
      <c r="M33" s="169"/>
      <c r="N33" s="169"/>
      <c r="O33" s="169"/>
      <c r="P33" s="169"/>
      <c r="Q33" s="169"/>
      <c r="R33" s="169"/>
      <c r="S33" s="169"/>
      <c r="T33" s="169"/>
      <c r="U33" s="169"/>
      <c r="V33" s="169"/>
      <c r="W33" s="169"/>
      <c r="X33" s="169"/>
      <c r="Y33" s="169"/>
      <c r="Z33" s="169"/>
      <c r="AA33" s="169"/>
      <c r="AB33" s="169"/>
      <c r="AC33" s="169"/>
      <c r="AD33" s="169"/>
      <c r="AE33" s="169"/>
      <c r="AF33" s="169"/>
      <c r="AG33" s="169"/>
      <c r="AH33" s="169"/>
      <c r="AI33" s="169"/>
      <c r="AJ33" s="169"/>
      <c r="AK33" s="169"/>
      <c r="AL33" s="169"/>
      <c r="AM33" s="169"/>
      <c r="AN33" s="169"/>
      <c r="AO33" s="169"/>
      <c r="AP33" s="169"/>
      <c r="AQ33" s="169"/>
      <c r="AR33" s="177"/>
      <c r="AS33" s="177"/>
      <c r="AT33" s="177"/>
      <c r="AU33" s="177"/>
      <c r="AV33" s="177"/>
      <c r="AW33" s="177"/>
      <c r="AX33" s="177"/>
      <c r="AY33" s="177"/>
      <c r="AZ33" s="177"/>
      <c r="BA33" s="177"/>
      <c r="BB33" s="177"/>
      <c r="BC33" s="177"/>
      <c r="BD33" s="177"/>
      <c r="BE33" s="177"/>
    </row>
    <row r="34" spans="1:57" s="170" customFormat="1" ht="18" thickBot="1">
      <c r="A34" s="169"/>
      <c r="B34" s="472" t="s">
        <v>275</v>
      </c>
      <c r="C34" s="472"/>
      <c r="D34" s="474" t="s">
        <v>276</v>
      </c>
      <c r="F34" s="169"/>
      <c r="G34" s="169"/>
      <c r="I34" s="169"/>
      <c r="J34" s="169"/>
      <c r="K34" s="169"/>
      <c r="L34" s="169"/>
      <c r="M34" s="169"/>
      <c r="N34" s="169"/>
      <c r="O34" s="169"/>
      <c r="P34" s="169"/>
      <c r="Q34" s="169"/>
      <c r="R34" s="169"/>
      <c r="S34" s="169"/>
      <c r="T34" s="169"/>
      <c r="U34" s="169"/>
      <c r="V34" s="169"/>
      <c r="W34" s="169"/>
      <c r="X34" s="169"/>
      <c r="Y34" s="169"/>
      <c r="Z34" s="169"/>
      <c r="AA34" s="169"/>
      <c r="AB34" s="169"/>
      <c r="AC34" s="169"/>
      <c r="AD34" s="169"/>
      <c r="AE34" s="169"/>
      <c r="AF34" s="169"/>
      <c r="AG34" s="169"/>
      <c r="AH34" s="169"/>
      <c r="AI34" s="169"/>
      <c r="AJ34" s="169"/>
      <c r="AK34" s="169"/>
      <c r="AL34" s="169"/>
      <c r="AM34" s="169"/>
      <c r="AN34" s="169"/>
      <c r="AO34" s="169"/>
      <c r="AP34" s="169"/>
      <c r="AQ34" s="169"/>
      <c r="AR34" s="177"/>
      <c r="AS34" s="177"/>
      <c r="AT34" s="177"/>
      <c r="AU34" s="177"/>
      <c r="AV34" s="177"/>
      <c r="AW34" s="177"/>
      <c r="AX34" s="177"/>
      <c r="AY34" s="177"/>
      <c r="AZ34" s="177"/>
      <c r="BA34" s="177"/>
      <c r="BB34" s="177"/>
      <c r="BC34" s="177"/>
      <c r="BD34" s="177"/>
      <c r="BE34" s="177"/>
    </row>
    <row r="35" spans="1:57" s="170" customFormat="1" ht="17">
      <c r="A35" s="169"/>
      <c r="B35" s="471" t="s">
        <v>277</v>
      </c>
      <c r="C35" s="472"/>
      <c r="D35" s="473" t="s">
        <v>278</v>
      </c>
      <c r="F35" s="169"/>
      <c r="G35" s="169"/>
      <c r="I35" s="169"/>
      <c r="J35" s="169"/>
      <c r="K35" s="169"/>
      <c r="L35" s="169"/>
      <c r="M35" s="169"/>
      <c r="N35" s="169"/>
      <c r="O35" s="169"/>
      <c r="P35" s="169"/>
      <c r="Q35" s="169"/>
      <c r="R35" s="169"/>
      <c r="S35" s="169"/>
      <c r="T35" s="169"/>
      <c r="U35" s="169"/>
      <c r="V35" s="169"/>
      <c r="W35" s="169"/>
      <c r="X35" s="169"/>
      <c r="Y35" s="169"/>
      <c r="Z35" s="169"/>
      <c r="AA35" s="169"/>
      <c r="AB35" s="169"/>
      <c r="AC35" s="169"/>
      <c r="AD35" s="169"/>
      <c r="AE35" s="169"/>
      <c r="AF35" s="169"/>
      <c r="AG35" s="169"/>
      <c r="AH35" s="169"/>
      <c r="AI35" s="169"/>
      <c r="AJ35" s="169"/>
      <c r="AK35" s="169"/>
      <c r="AL35" s="169"/>
      <c r="AM35" s="169"/>
      <c r="AN35" s="169"/>
      <c r="AO35" s="169"/>
      <c r="AP35" s="169"/>
      <c r="AQ35" s="169"/>
      <c r="AR35" s="177"/>
      <c r="AS35" s="177"/>
      <c r="AT35" s="177"/>
      <c r="AU35" s="177"/>
      <c r="AV35" s="177"/>
      <c r="AW35" s="177"/>
      <c r="AX35" s="177"/>
      <c r="AY35" s="177"/>
      <c r="AZ35" s="177"/>
      <c r="BA35" s="177"/>
      <c r="BB35" s="177"/>
      <c r="BC35" s="177"/>
      <c r="BD35" s="177"/>
      <c r="BE35" s="177"/>
    </row>
  </sheetData>
  <mergeCells count="2">
    <mergeCell ref="D1:G2"/>
    <mergeCell ref="H1:AP2"/>
  </mergeCells>
  <pageMargins left="0.5" right="0.5" top="1.25" bottom="1" header="0.3" footer="0.3"/>
  <pageSetup scale="51" fitToHeight="0" orientation="landscape" useFirstPageNumber="1" r:id="rId1"/>
  <headerFooter>
    <oddHeader>&amp;L&amp;G</oddHeader>
    <oddFooter>&amp;R&amp;"Arial,Regular"&amp;10 Page D-&amp;P</oddFooter>
  </headerFooter>
  <drawing r:id="rId2"/>
  <legacyDrawingHF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B1C428-5B75-574E-BE24-5743264CD0A1}">
  <sheetPr>
    <tabColor rgb="FF4978AE"/>
    <pageSetUpPr fitToPage="1"/>
  </sheetPr>
  <dimension ref="A1:G415"/>
  <sheetViews>
    <sheetView workbookViewId="0">
      <pane ySplit="6" topLeftCell="A7" activePane="bottomLeft" state="frozen"/>
      <selection activeCell="E16" sqref="E16"/>
      <selection pane="bottomLeft" activeCell="H25" sqref="H25"/>
    </sheetView>
  </sheetViews>
  <sheetFormatPr baseColWidth="10" defaultColWidth="11.5" defaultRowHeight="14"/>
  <cols>
    <col min="1" max="1" width="59" style="495" customWidth="1"/>
    <col min="2" max="4" width="14" style="495" customWidth="1"/>
    <col min="5" max="6" width="11.5" style="525"/>
    <col min="7" max="16384" width="11.5" style="495"/>
  </cols>
  <sheetData>
    <row r="1" spans="1:6" ht="52" customHeight="1">
      <c r="A1" s="496" t="s">
        <v>794</v>
      </c>
      <c r="B1" s="497"/>
      <c r="C1" s="497"/>
      <c r="D1" s="497"/>
      <c r="E1" s="498"/>
      <c r="F1" s="498"/>
    </row>
    <row r="2" spans="1:6" ht="45" customHeight="1">
      <c r="A2" s="499" t="s">
        <v>471</v>
      </c>
      <c r="B2" s="497"/>
      <c r="C2" s="497"/>
      <c r="D2" s="497"/>
      <c r="E2" s="498"/>
      <c r="F2" s="498"/>
    </row>
    <row r="3" spans="1:6">
      <c r="A3" s="497"/>
      <c r="B3" s="497"/>
      <c r="C3" s="497"/>
      <c r="D3" s="497"/>
      <c r="E3" s="498"/>
      <c r="F3" s="498"/>
    </row>
    <row r="4" spans="1:6">
      <c r="A4" s="500" t="s">
        <v>472</v>
      </c>
      <c r="B4" s="497"/>
      <c r="C4" s="497"/>
      <c r="D4" s="497"/>
      <c r="E4" s="498"/>
      <c r="F4" s="498"/>
    </row>
    <row r="5" spans="1:6" ht="42">
      <c r="A5" s="672" t="s">
        <v>129</v>
      </c>
      <c r="B5" s="673" t="s">
        <v>429</v>
      </c>
      <c r="C5" s="501" t="s">
        <v>430</v>
      </c>
      <c r="D5" s="501" t="s">
        <v>795</v>
      </c>
      <c r="E5" s="673" t="s">
        <v>473</v>
      </c>
      <c r="F5" s="673" t="s">
        <v>474</v>
      </c>
    </row>
    <row r="6" spans="1:6" ht="24">
      <c r="A6" s="672"/>
      <c r="B6" s="673"/>
      <c r="C6" s="502" t="s">
        <v>431</v>
      </c>
      <c r="D6" s="502" t="s">
        <v>431</v>
      </c>
      <c r="E6" s="673" t="s">
        <v>475</v>
      </c>
      <c r="F6" s="673" t="s">
        <v>475</v>
      </c>
    </row>
    <row r="7" spans="1:6" s="515" customFormat="1" ht="15">
      <c r="A7" s="503" t="s">
        <v>398</v>
      </c>
      <c r="B7" s="512">
        <v>11180</v>
      </c>
      <c r="C7" s="512" t="e">
        <f>#REF!</f>
        <v>#REF!</v>
      </c>
      <c r="D7" s="512" t="e">
        <f>C7*0.26</f>
        <v>#REF!</v>
      </c>
      <c r="E7" s="513" t="s">
        <v>476</v>
      </c>
      <c r="F7" s="516">
        <v>43735</v>
      </c>
    </row>
    <row r="8" spans="1:6" s="515" customFormat="1" ht="15">
      <c r="A8" s="503" t="s">
        <v>399</v>
      </c>
      <c r="B8" s="512">
        <v>10484</v>
      </c>
      <c r="C8" s="512" t="e">
        <f>#REF!</f>
        <v>#REF!</v>
      </c>
      <c r="D8" s="512" t="e">
        <f>C8*0.26</f>
        <v>#REF!</v>
      </c>
      <c r="E8" s="513" t="s">
        <v>476</v>
      </c>
      <c r="F8" s="516">
        <v>43735</v>
      </c>
    </row>
    <row r="9" spans="1:6" s="515" customFormat="1" ht="15">
      <c r="A9" s="503" t="s">
        <v>333</v>
      </c>
      <c r="B9" s="512"/>
      <c r="C9" s="512"/>
      <c r="D9" s="512"/>
      <c r="E9" s="513"/>
      <c r="F9" s="513"/>
    </row>
    <row r="10" spans="1:6" s="515" customFormat="1" ht="15">
      <c r="A10" s="505" t="s">
        <v>477</v>
      </c>
      <c r="B10" s="512">
        <v>26371</v>
      </c>
      <c r="C10" s="512" t="e">
        <f>#REF!</f>
        <v>#REF!</v>
      </c>
      <c r="D10" s="512" t="e">
        <f t="shared" ref="D10:D55" si="0">C10*0.26</f>
        <v>#REF!</v>
      </c>
      <c r="E10" s="513" t="s">
        <v>476</v>
      </c>
      <c r="F10" s="516">
        <v>43735</v>
      </c>
    </row>
    <row r="11" spans="1:6" s="515" customFormat="1" ht="15">
      <c r="A11" s="505" t="s">
        <v>478</v>
      </c>
      <c r="B11" s="512">
        <v>34012</v>
      </c>
      <c r="C11" s="512" t="e">
        <f>#REF!</f>
        <v>#REF!</v>
      </c>
      <c r="D11" s="512" t="e">
        <f t="shared" si="0"/>
        <v>#REF!</v>
      </c>
      <c r="E11" s="513" t="s">
        <v>476</v>
      </c>
      <c r="F11" s="516">
        <v>43735</v>
      </c>
    </row>
    <row r="12" spans="1:6" s="515" customFormat="1" ht="15">
      <c r="A12" s="505" t="s">
        <v>479</v>
      </c>
      <c r="B12" s="512">
        <v>91023</v>
      </c>
      <c r="C12" s="512" t="e">
        <f>#REF!</f>
        <v>#REF!</v>
      </c>
      <c r="D12" s="512" t="e">
        <f t="shared" si="0"/>
        <v>#REF!</v>
      </c>
      <c r="E12" s="513" t="s">
        <v>403</v>
      </c>
      <c r="F12" s="516">
        <v>43756</v>
      </c>
    </row>
    <row r="13" spans="1:6" s="515" customFormat="1" ht="15">
      <c r="A13" s="505" t="s">
        <v>480</v>
      </c>
      <c r="B13" s="512">
        <v>83878</v>
      </c>
      <c r="C13" s="512" t="e">
        <f>#REF!</f>
        <v>#REF!</v>
      </c>
      <c r="D13" s="512" t="e">
        <f t="shared" si="0"/>
        <v>#REF!</v>
      </c>
      <c r="E13" s="513" t="s">
        <v>403</v>
      </c>
      <c r="F13" s="516">
        <v>43784</v>
      </c>
    </row>
    <row r="14" spans="1:6" s="515" customFormat="1" ht="15">
      <c r="A14" s="505" t="s">
        <v>481</v>
      </c>
      <c r="B14" s="512">
        <v>89140</v>
      </c>
      <c r="C14" s="512" t="e">
        <f>#REF!</f>
        <v>#REF!</v>
      </c>
      <c r="D14" s="512" t="e">
        <f t="shared" si="0"/>
        <v>#REF!</v>
      </c>
      <c r="E14" s="513" t="s">
        <v>403</v>
      </c>
      <c r="F14" s="516">
        <v>43826</v>
      </c>
    </row>
    <row r="15" spans="1:6" s="515" customFormat="1" ht="15">
      <c r="A15" s="505" t="s">
        <v>482</v>
      </c>
      <c r="B15" s="512">
        <v>85227</v>
      </c>
      <c r="C15" s="512" t="e">
        <f>#REF!</f>
        <v>#REF!</v>
      </c>
      <c r="D15" s="512" t="e">
        <f t="shared" si="0"/>
        <v>#REF!</v>
      </c>
      <c r="E15" s="513" t="s">
        <v>403</v>
      </c>
      <c r="F15" s="516">
        <v>43854</v>
      </c>
    </row>
    <row r="16" spans="1:6" s="515" customFormat="1" ht="15">
      <c r="A16" s="505" t="s">
        <v>483</v>
      </c>
      <c r="B16" s="512">
        <v>96209</v>
      </c>
      <c r="C16" s="512" t="e">
        <f>#REF!</f>
        <v>#REF!</v>
      </c>
      <c r="D16" s="512" t="e">
        <f t="shared" si="0"/>
        <v>#REF!</v>
      </c>
      <c r="E16" s="513" t="s">
        <v>403</v>
      </c>
      <c r="F16" s="516">
        <v>43882</v>
      </c>
    </row>
    <row r="17" spans="1:6" s="515" customFormat="1" ht="15">
      <c r="A17" s="505" t="s">
        <v>484</v>
      </c>
      <c r="B17" s="512">
        <v>84112</v>
      </c>
      <c r="C17" s="512" t="e">
        <f>#REF!</f>
        <v>#REF!</v>
      </c>
      <c r="D17" s="512" t="e">
        <f t="shared" si="0"/>
        <v>#REF!</v>
      </c>
      <c r="E17" s="513" t="s">
        <v>403</v>
      </c>
      <c r="F17" s="516">
        <v>43910</v>
      </c>
    </row>
    <row r="18" spans="1:6" s="515" customFormat="1" ht="15">
      <c r="A18" s="505" t="s">
        <v>485</v>
      </c>
      <c r="B18" s="512">
        <v>131519</v>
      </c>
      <c r="C18" s="512" t="e">
        <f>#REF!</f>
        <v>#REF!</v>
      </c>
      <c r="D18" s="512" t="e">
        <f t="shared" si="0"/>
        <v>#REF!</v>
      </c>
      <c r="E18" s="513" t="s">
        <v>403</v>
      </c>
      <c r="F18" s="516">
        <v>43938</v>
      </c>
    </row>
    <row r="19" spans="1:6" s="515" customFormat="1" ht="15">
      <c r="A19" s="505" t="s">
        <v>486</v>
      </c>
      <c r="B19" s="512">
        <v>98123</v>
      </c>
      <c r="C19" s="512" t="e">
        <f>#REF!</f>
        <v>#REF!</v>
      </c>
      <c r="D19" s="512" t="e">
        <f t="shared" si="0"/>
        <v>#REF!</v>
      </c>
      <c r="E19" s="513" t="s">
        <v>403</v>
      </c>
      <c r="F19" s="516">
        <v>43966</v>
      </c>
    </row>
    <row r="20" spans="1:6" s="515" customFormat="1" ht="15">
      <c r="A20" s="505" t="s">
        <v>487</v>
      </c>
      <c r="B20" s="512">
        <v>110547</v>
      </c>
      <c r="C20" s="512" t="e">
        <f>#REF!</f>
        <v>#REF!</v>
      </c>
      <c r="D20" s="512" t="e">
        <f t="shared" si="0"/>
        <v>#REF!</v>
      </c>
      <c r="E20" s="513" t="s">
        <v>403</v>
      </c>
      <c r="F20" s="516">
        <v>44008</v>
      </c>
    </row>
    <row r="21" spans="1:6" s="515" customFormat="1" ht="15">
      <c r="A21" s="505" t="s">
        <v>488</v>
      </c>
      <c r="B21" s="512">
        <v>114798</v>
      </c>
      <c r="C21" s="512" t="e">
        <f>#REF!</f>
        <v>#REF!</v>
      </c>
      <c r="D21" s="512" t="e">
        <f t="shared" si="0"/>
        <v>#REF!</v>
      </c>
      <c r="E21" s="513" t="s">
        <v>403</v>
      </c>
      <c r="F21" s="516">
        <v>44036</v>
      </c>
    </row>
    <row r="22" spans="1:6" s="515" customFormat="1" ht="15">
      <c r="A22" s="505" t="s">
        <v>489</v>
      </c>
      <c r="B22" s="512">
        <v>194454</v>
      </c>
      <c r="C22" s="512" t="e">
        <f>#REF!</f>
        <v>#REF!</v>
      </c>
      <c r="D22" s="512" t="e">
        <f t="shared" si="0"/>
        <v>#REF!</v>
      </c>
      <c r="E22" s="513" t="s">
        <v>403</v>
      </c>
      <c r="F22" s="516">
        <v>44064</v>
      </c>
    </row>
    <row r="23" spans="1:6" s="515" customFormat="1" ht="15">
      <c r="A23" s="505" t="s">
        <v>490</v>
      </c>
      <c r="B23" s="512">
        <v>160572</v>
      </c>
      <c r="C23" s="512" t="e">
        <f>#REF!</f>
        <v>#REF!</v>
      </c>
      <c r="D23" s="512" t="e">
        <f t="shared" si="0"/>
        <v>#REF!</v>
      </c>
      <c r="E23" s="513" t="s">
        <v>403</v>
      </c>
      <c r="F23" s="516">
        <v>44092</v>
      </c>
    </row>
    <row r="24" spans="1:6" s="515" customFormat="1" ht="15">
      <c r="A24" s="505" t="s">
        <v>491</v>
      </c>
      <c r="B24" s="512">
        <v>145045</v>
      </c>
      <c r="C24" s="512" t="e">
        <f>#REF!</f>
        <v>#REF!</v>
      </c>
      <c r="D24" s="512" t="e">
        <f t="shared" si="0"/>
        <v>#REF!</v>
      </c>
      <c r="E24" s="513" t="s">
        <v>403</v>
      </c>
      <c r="F24" s="516">
        <v>44120</v>
      </c>
    </row>
    <row r="25" spans="1:6" s="515" customFormat="1" ht="15">
      <c r="A25" s="505" t="s">
        <v>492</v>
      </c>
      <c r="B25" s="512">
        <v>142661</v>
      </c>
      <c r="C25" s="512" t="e">
        <f>#REF!</f>
        <v>#REF!</v>
      </c>
      <c r="D25" s="512" t="e">
        <f t="shared" si="0"/>
        <v>#REF!</v>
      </c>
      <c r="E25" s="513" t="s">
        <v>403</v>
      </c>
      <c r="F25" s="516">
        <v>44162</v>
      </c>
    </row>
    <row r="26" spans="1:6" s="515" customFormat="1" ht="15">
      <c r="A26" s="505" t="s">
        <v>493</v>
      </c>
      <c r="B26" s="512">
        <v>171011</v>
      </c>
      <c r="C26" s="512" t="e">
        <f>#REF!</f>
        <v>#REF!</v>
      </c>
      <c r="D26" s="512" t="e">
        <f t="shared" si="0"/>
        <v>#REF!</v>
      </c>
      <c r="E26" s="513" t="s">
        <v>403</v>
      </c>
      <c r="F26" s="516">
        <v>44189</v>
      </c>
    </row>
    <row r="27" spans="1:6" s="515" customFormat="1" ht="15">
      <c r="A27" s="505" t="s">
        <v>494</v>
      </c>
      <c r="B27" s="512">
        <v>154470</v>
      </c>
      <c r="C27" s="512" t="e">
        <f>#REF!</f>
        <v>#REF!</v>
      </c>
      <c r="D27" s="512" t="e">
        <f t="shared" si="0"/>
        <v>#REF!</v>
      </c>
      <c r="E27" s="513" t="s">
        <v>403</v>
      </c>
      <c r="F27" s="516">
        <v>44218</v>
      </c>
    </row>
    <row r="28" spans="1:6" s="515" customFormat="1" ht="15">
      <c r="A28" s="505" t="s">
        <v>495</v>
      </c>
      <c r="B28" s="512">
        <v>131960</v>
      </c>
      <c r="C28" s="512" t="e">
        <f>#REF!</f>
        <v>#REF!</v>
      </c>
      <c r="D28" s="512" t="e">
        <f t="shared" si="0"/>
        <v>#REF!</v>
      </c>
      <c r="E28" s="513" t="s">
        <v>403</v>
      </c>
      <c r="F28" s="516">
        <v>44246</v>
      </c>
    </row>
    <row r="29" spans="1:6" s="515" customFormat="1" ht="15">
      <c r="A29" s="505" t="s">
        <v>496</v>
      </c>
      <c r="B29" s="512">
        <v>126993</v>
      </c>
      <c r="C29" s="512" t="e">
        <f>#REF!</f>
        <v>#REF!</v>
      </c>
      <c r="D29" s="512" t="e">
        <f t="shared" si="0"/>
        <v>#REF!</v>
      </c>
      <c r="E29" s="513" t="s">
        <v>403</v>
      </c>
      <c r="F29" s="516">
        <v>44274</v>
      </c>
    </row>
    <row r="30" spans="1:6" s="515" customFormat="1" ht="15">
      <c r="A30" s="505" t="s">
        <v>497</v>
      </c>
      <c r="B30" s="512">
        <v>141608</v>
      </c>
      <c r="C30" s="512" t="e">
        <f>#REF!</f>
        <v>#REF!</v>
      </c>
      <c r="D30" s="512" t="e">
        <f t="shared" si="0"/>
        <v>#REF!</v>
      </c>
      <c r="E30" s="513" t="s">
        <v>403</v>
      </c>
      <c r="F30" s="516">
        <v>44302</v>
      </c>
    </row>
    <row r="31" spans="1:6" s="515" customFormat="1" ht="15">
      <c r="A31" s="505" t="s">
        <v>498</v>
      </c>
      <c r="B31" s="512">
        <v>162033</v>
      </c>
      <c r="C31" s="512" t="e">
        <f>#REF!</f>
        <v>#REF!</v>
      </c>
      <c r="D31" s="512" t="e">
        <f t="shared" si="0"/>
        <v>#REF!</v>
      </c>
      <c r="E31" s="513" t="s">
        <v>403</v>
      </c>
      <c r="F31" s="516">
        <v>44330</v>
      </c>
    </row>
    <row r="32" spans="1:6" s="515" customFormat="1" ht="15">
      <c r="A32" s="505" t="s">
        <v>499</v>
      </c>
      <c r="B32" s="512">
        <v>168447</v>
      </c>
      <c r="C32" s="512" t="e">
        <f>#REF!</f>
        <v>#REF!</v>
      </c>
      <c r="D32" s="512" t="e">
        <f t="shared" si="0"/>
        <v>#REF!</v>
      </c>
      <c r="E32" s="513" t="s">
        <v>403</v>
      </c>
      <c r="F32" s="516">
        <v>44372</v>
      </c>
    </row>
    <row r="33" spans="1:6" s="515" customFormat="1" ht="15">
      <c r="A33" s="505" t="s">
        <v>500</v>
      </c>
      <c r="B33" s="512">
        <v>163195</v>
      </c>
      <c r="C33" s="512" t="e">
        <f>#REF!</f>
        <v>#REF!</v>
      </c>
      <c r="D33" s="512" t="e">
        <f t="shared" si="0"/>
        <v>#REF!</v>
      </c>
      <c r="E33" s="513" t="s">
        <v>403</v>
      </c>
      <c r="F33" s="516">
        <v>44400</v>
      </c>
    </row>
    <row r="34" spans="1:6" s="515" customFormat="1" ht="15">
      <c r="A34" s="505" t="s">
        <v>501</v>
      </c>
      <c r="B34" s="512">
        <v>131632</v>
      </c>
      <c r="C34" s="512" t="e">
        <f>#REF!</f>
        <v>#REF!</v>
      </c>
      <c r="D34" s="512" t="e">
        <f t="shared" si="0"/>
        <v>#REF!</v>
      </c>
      <c r="E34" s="513" t="s">
        <v>403</v>
      </c>
      <c r="F34" s="516">
        <v>44428</v>
      </c>
    </row>
    <row r="35" spans="1:6" s="515" customFormat="1" ht="15">
      <c r="A35" s="505" t="s">
        <v>502</v>
      </c>
      <c r="B35" s="512">
        <v>161892</v>
      </c>
      <c r="C35" s="512" t="e">
        <f>#REF!</f>
        <v>#REF!</v>
      </c>
      <c r="D35" s="512" t="e">
        <f t="shared" si="0"/>
        <v>#REF!</v>
      </c>
      <c r="E35" s="513" t="s">
        <v>403</v>
      </c>
      <c r="F35" s="516">
        <v>44456</v>
      </c>
    </row>
    <row r="36" spans="1:6" s="515" customFormat="1" ht="15">
      <c r="A36" s="505" t="s">
        <v>503</v>
      </c>
      <c r="B36" s="512">
        <v>138030</v>
      </c>
      <c r="C36" s="512" t="e">
        <f>#REF!</f>
        <v>#REF!</v>
      </c>
      <c r="D36" s="512" t="e">
        <f t="shared" si="0"/>
        <v>#REF!</v>
      </c>
      <c r="E36" s="513" t="s">
        <v>403</v>
      </c>
      <c r="F36" s="516">
        <v>44484</v>
      </c>
    </row>
    <row r="37" spans="1:6" s="515" customFormat="1" ht="15">
      <c r="A37" s="505" t="s">
        <v>504</v>
      </c>
      <c r="B37" s="512">
        <v>115016</v>
      </c>
      <c r="C37" s="512" t="e">
        <f>#REF!</f>
        <v>#REF!</v>
      </c>
      <c r="D37" s="512" t="e">
        <f t="shared" si="0"/>
        <v>#REF!</v>
      </c>
      <c r="E37" s="513" t="s">
        <v>403</v>
      </c>
      <c r="F37" s="516">
        <v>44526</v>
      </c>
    </row>
    <row r="38" spans="1:6" s="515" customFormat="1" ht="15">
      <c r="A38" s="505" t="s">
        <v>505</v>
      </c>
      <c r="B38" s="512">
        <v>155305</v>
      </c>
      <c r="C38" s="512" t="e">
        <f>#REF!</f>
        <v>#REF!</v>
      </c>
      <c r="D38" s="512" t="e">
        <f t="shared" si="0"/>
        <v>#REF!</v>
      </c>
      <c r="E38" s="513" t="s">
        <v>403</v>
      </c>
      <c r="F38" s="516">
        <v>44554</v>
      </c>
    </row>
    <row r="39" spans="1:6" s="515" customFormat="1" ht="15">
      <c r="A39" s="505" t="s">
        <v>506</v>
      </c>
      <c r="B39" s="512">
        <v>138128</v>
      </c>
      <c r="C39" s="512" t="e">
        <f>#REF!</f>
        <v>#REF!</v>
      </c>
      <c r="D39" s="512" t="e">
        <f t="shared" si="0"/>
        <v>#REF!</v>
      </c>
      <c r="E39" s="513" t="s">
        <v>403</v>
      </c>
      <c r="F39" s="516">
        <v>44582</v>
      </c>
    </row>
    <row r="40" spans="1:6" s="515" customFormat="1" ht="15">
      <c r="A40" s="505" t="s">
        <v>507</v>
      </c>
      <c r="B40" s="512">
        <v>107796</v>
      </c>
      <c r="C40" s="512" t="e">
        <f>#REF!</f>
        <v>#REF!</v>
      </c>
      <c r="D40" s="512" t="e">
        <f t="shared" si="0"/>
        <v>#REF!</v>
      </c>
      <c r="E40" s="513" t="s">
        <v>403</v>
      </c>
      <c r="F40" s="516">
        <v>44610</v>
      </c>
    </row>
    <row r="41" spans="1:6" s="515" customFormat="1" ht="15">
      <c r="A41" s="505" t="s">
        <v>508</v>
      </c>
      <c r="B41" s="512">
        <v>133342</v>
      </c>
      <c r="C41" s="512" t="e">
        <f>#REF!</f>
        <v>#REF!</v>
      </c>
      <c r="D41" s="512" t="e">
        <f t="shared" si="0"/>
        <v>#REF!</v>
      </c>
      <c r="E41" s="513" t="s">
        <v>403</v>
      </c>
      <c r="F41" s="516">
        <v>44638</v>
      </c>
    </row>
    <row r="42" spans="1:6" s="515" customFormat="1" ht="15">
      <c r="A42" s="505" t="s">
        <v>509</v>
      </c>
      <c r="B42" s="512">
        <v>150659</v>
      </c>
      <c r="C42" s="512" t="e">
        <f>#REF!</f>
        <v>#REF!</v>
      </c>
      <c r="D42" s="512" t="e">
        <f t="shared" si="0"/>
        <v>#REF!</v>
      </c>
      <c r="E42" s="513" t="s">
        <v>403</v>
      </c>
      <c r="F42" s="516">
        <v>44666</v>
      </c>
    </row>
    <row r="43" spans="1:6" s="515" customFormat="1" ht="15">
      <c r="A43" s="505" t="s">
        <v>510</v>
      </c>
      <c r="B43" s="512">
        <v>129563</v>
      </c>
      <c r="C43" s="512" t="e">
        <f>#REF!</f>
        <v>#REF!</v>
      </c>
      <c r="D43" s="512" t="e">
        <f t="shared" si="0"/>
        <v>#REF!</v>
      </c>
      <c r="E43" s="513" t="s">
        <v>403</v>
      </c>
      <c r="F43" s="516">
        <v>44708</v>
      </c>
    </row>
    <row r="44" spans="1:6" s="515" customFormat="1" ht="15">
      <c r="A44" s="505" t="s">
        <v>511</v>
      </c>
      <c r="B44" s="512">
        <v>174280</v>
      </c>
      <c r="C44" s="512" t="e">
        <f>#REF!</f>
        <v>#REF!</v>
      </c>
      <c r="D44" s="512" t="e">
        <f t="shared" si="0"/>
        <v>#REF!</v>
      </c>
      <c r="E44" s="513" t="s">
        <v>403</v>
      </c>
      <c r="F44" s="516">
        <v>44736</v>
      </c>
    </row>
    <row r="45" spans="1:6" s="515" customFormat="1" ht="15">
      <c r="A45" s="505" t="s">
        <v>512</v>
      </c>
      <c r="B45" s="512">
        <v>144844</v>
      </c>
      <c r="C45" s="512" t="e">
        <f>#REF!</f>
        <v>#REF!</v>
      </c>
      <c r="D45" s="512" t="e">
        <f t="shared" si="0"/>
        <v>#REF!</v>
      </c>
      <c r="E45" s="513" t="s">
        <v>403</v>
      </c>
      <c r="F45" s="516">
        <v>44764</v>
      </c>
    </row>
    <row r="46" spans="1:6" s="515" customFormat="1" ht="15">
      <c r="A46" s="505" t="s">
        <v>513</v>
      </c>
      <c r="B46" s="512">
        <v>101658</v>
      </c>
      <c r="C46" s="512" t="e">
        <f>#REF!</f>
        <v>#REF!</v>
      </c>
      <c r="D46" s="512" t="e">
        <f t="shared" si="0"/>
        <v>#REF!</v>
      </c>
      <c r="E46" s="513" t="s">
        <v>403</v>
      </c>
      <c r="F46" s="516">
        <v>44792</v>
      </c>
    </row>
    <row r="47" spans="1:6" s="515" customFormat="1" ht="15">
      <c r="A47" s="505" t="s">
        <v>514</v>
      </c>
      <c r="B47" s="512">
        <v>163391</v>
      </c>
      <c r="C47" s="512" t="e">
        <f>#REF!</f>
        <v>#REF!</v>
      </c>
      <c r="D47" s="512" t="e">
        <f t="shared" si="0"/>
        <v>#REF!</v>
      </c>
      <c r="E47" s="513" t="s">
        <v>403</v>
      </c>
      <c r="F47" s="516">
        <v>44820</v>
      </c>
    </row>
    <row r="48" spans="1:6" s="515" customFormat="1" ht="15">
      <c r="A48" s="505" t="s">
        <v>515</v>
      </c>
      <c r="B48" s="512">
        <v>114179</v>
      </c>
      <c r="C48" s="512" t="e">
        <f>#REF!</f>
        <v>#REF!</v>
      </c>
      <c r="D48" s="512" t="e">
        <f t="shared" si="0"/>
        <v>#REF!</v>
      </c>
      <c r="E48" s="513" t="s">
        <v>403</v>
      </c>
      <c r="F48" s="516">
        <v>44848</v>
      </c>
    </row>
    <row r="49" spans="1:6" s="515" customFormat="1" ht="15">
      <c r="A49" s="505" t="s">
        <v>516</v>
      </c>
      <c r="B49" s="512">
        <v>133019</v>
      </c>
      <c r="C49" s="512" t="e">
        <f>#REF!</f>
        <v>#REF!</v>
      </c>
      <c r="D49" s="512" t="e">
        <f t="shared" si="0"/>
        <v>#REF!</v>
      </c>
      <c r="E49" s="513" t="s">
        <v>403</v>
      </c>
      <c r="F49" s="516">
        <v>44890</v>
      </c>
    </row>
    <row r="50" spans="1:6" s="515" customFormat="1" ht="15">
      <c r="A50" s="505" t="s">
        <v>517</v>
      </c>
      <c r="B50" s="512">
        <v>107252</v>
      </c>
      <c r="C50" s="512" t="e">
        <f>#REF!</f>
        <v>#REF!</v>
      </c>
      <c r="D50" s="512" t="e">
        <f t="shared" si="0"/>
        <v>#REF!</v>
      </c>
      <c r="E50" s="513" t="s">
        <v>403</v>
      </c>
      <c r="F50" s="516">
        <v>44918</v>
      </c>
    </row>
    <row r="51" spans="1:6" s="515" customFormat="1" ht="15">
      <c r="A51" s="505" t="s">
        <v>518</v>
      </c>
      <c r="B51" s="512">
        <v>132926</v>
      </c>
      <c r="C51" s="512" t="e">
        <f>#REF!</f>
        <v>#REF!</v>
      </c>
      <c r="D51" s="512" t="e">
        <f t="shared" si="0"/>
        <v>#REF!</v>
      </c>
      <c r="E51" s="513" t="s">
        <v>403</v>
      </c>
      <c r="F51" s="516">
        <v>44946</v>
      </c>
    </row>
    <row r="52" spans="1:6" s="515" customFormat="1" ht="15">
      <c r="A52" s="505" t="s">
        <v>519</v>
      </c>
      <c r="B52" s="512">
        <v>98274</v>
      </c>
      <c r="C52" s="512" t="e">
        <f>#REF!</f>
        <v>#REF!</v>
      </c>
      <c r="D52" s="512" t="e">
        <f t="shared" si="0"/>
        <v>#REF!</v>
      </c>
      <c r="E52" s="513" t="s">
        <v>403</v>
      </c>
      <c r="F52" s="516">
        <v>44974</v>
      </c>
    </row>
    <row r="53" spans="1:6" s="515" customFormat="1" ht="15">
      <c r="A53" s="505" t="s">
        <v>520</v>
      </c>
      <c r="B53" s="512">
        <v>133872</v>
      </c>
      <c r="C53" s="512" t="e">
        <f>#REF!</f>
        <v>#REF!</v>
      </c>
      <c r="D53" s="512" t="e">
        <f t="shared" si="0"/>
        <v>#REF!</v>
      </c>
      <c r="E53" s="513" t="s">
        <v>403</v>
      </c>
      <c r="F53" s="516">
        <v>45002</v>
      </c>
    </row>
    <row r="54" spans="1:6" s="515" customFormat="1" ht="15">
      <c r="A54" s="505" t="s">
        <v>521</v>
      </c>
      <c r="B54" s="512">
        <v>149991</v>
      </c>
      <c r="C54" s="512" t="e">
        <f>#REF!</f>
        <v>#REF!</v>
      </c>
      <c r="D54" s="512" t="e">
        <f t="shared" si="0"/>
        <v>#REF!</v>
      </c>
      <c r="E54" s="513" t="s">
        <v>403</v>
      </c>
      <c r="F54" s="516">
        <v>45030</v>
      </c>
    </row>
    <row r="55" spans="1:6" s="515" customFormat="1" ht="15">
      <c r="A55" s="505" t="s">
        <v>522</v>
      </c>
      <c r="B55" s="512">
        <v>127369</v>
      </c>
      <c r="C55" s="512" t="e">
        <f>#REF!</f>
        <v>#REF!</v>
      </c>
      <c r="D55" s="512" t="e">
        <f t="shared" si="0"/>
        <v>#REF!</v>
      </c>
      <c r="E55" s="513" t="s">
        <v>403</v>
      </c>
      <c r="F55" s="516">
        <v>45072</v>
      </c>
    </row>
    <row r="56" spans="1:6" s="515" customFormat="1" ht="15">
      <c r="A56" s="503" t="s">
        <v>401</v>
      </c>
      <c r="B56" s="512"/>
      <c r="C56" s="512"/>
      <c r="D56" s="512"/>
      <c r="E56" s="513"/>
      <c r="F56" s="513"/>
    </row>
    <row r="57" spans="1:6" s="515" customFormat="1" ht="15">
      <c r="A57" s="505" t="s">
        <v>523</v>
      </c>
      <c r="B57" s="512">
        <v>1072</v>
      </c>
      <c r="C57" s="512" t="e">
        <f>#REF!</f>
        <v>#REF!</v>
      </c>
      <c r="D57" s="512" t="e">
        <f t="shared" ref="D57:D104" si="1">C57*0.26</f>
        <v>#REF!</v>
      </c>
      <c r="E57" s="513" t="s">
        <v>476</v>
      </c>
      <c r="F57" s="516">
        <v>43735</v>
      </c>
    </row>
    <row r="58" spans="1:6" s="515" customFormat="1" ht="15">
      <c r="A58" s="505" t="s">
        <v>524</v>
      </c>
      <c r="B58" s="512">
        <v>11814</v>
      </c>
      <c r="C58" s="512" t="e">
        <f>#REF!</f>
        <v>#REF!</v>
      </c>
      <c r="D58" s="512" t="e">
        <f t="shared" si="1"/>
        <v>#REF!</v>
      </c>
      <c r="E58" s="513" t="s">
        <v>476</v>
      </c>
      <c r="F58" s="516">
        <v>43735</v>
      </c>
    </row>
    <row r="59" spans="1:6" s="515" customFormat="1" ht="15">
      <c r="A59" s="505" t="s">
        <v>525</v>
      </c>
      <c r="B59" s="512">
        <v>11654</v>
      </c>
      <c r="C59" s="512" t="e">
        <f>#REF!</f>
        <v>#REF!</v>
      </c>
      <c r="D59" s="512" t="e">
        <f t="shared" si="1"/>
        <v>#REF!</v>
      </c>
      <c r="E59" s="513" t="s">
        <v>403</v>
      </c>
      <c r="F59" s="516">
        <v>43756</v>
      </c>
    </row>
    <row r="60" spans="1:6" s="515" customFormat="1" ht="15">
      <c r="A60" s="505" t="s">
        <v>526</v>
      </c>
      <c r="B60" s="512">
        <v>11198</v>
      </c>
      <c r="C60" s="512" t="e">
        <f>#REF!</f>
        <v>#REF!</v>
      </c>
      <c r="D60" s="512" t="e">
        <f t="shared" si="1"/>
        <v>#REF!</v>
      </c>
      <c r="E60" s="513" t="s">
        <v>403</v>
      </c>
      <c r="F60" s="516">
        <v>43784</v>
      </c>
    </row>
    <row r="61" spans="1:6" s="515" customFormat="1" ht="15">
      <c r="A61" s="505" t="s">
        <v>527</v>
      </c>
      <c r="B61" s="512">
        <v>11198</v>
      </c>
      <c r="C61" s="512" t="e">
        <f>#REF!</f>
        <v>#REF!</v>
      </c>
      <c r="D61" s="512" t="e">
        <f t="shared" si="1"/>
        <v>#REF!</v>
      </c>
      <c r="E61" s="513" t="s">
        <v>403</v>
      </c>
      <c r="F61" s="516">
        <v>43826</v>
      </c>
    </row>
    <row r="62" spans="1:6" s="515" customFormat="1" ht="15">
      <c r="A62" s="505" t="s">
        <v>528</v>
      </c>
      <c r="B62" s="512">
        <v>11198</v>
      </c>
      <c r="C62" s="512" t="e">
        <f>#REF!</f>
        <v>#REF!</v>
      </c>
      <c r="D62" s="512" t="e">
        <f t="shared" si="1"/>
        <v>#REF!</v>
      </c>
      <c r="E62" s="513" t="s">
        <v>403</v>
      </c>
      <c r="F62" s="516">
        <v>43854</v>
      </c>
    </row>
    <row r="63" spans="1:6" s="515" customFormat="1" ht="15">
      <c r="A63" s="505" t="s">
        <v>529</v>
      </c>
      <c r="B63" s="512">
        <v>11198</v>
      </c>
      <c r="C63" s="512" t="e">
        <f>#REF!</f>
        <v>#REF!</v>
      </c>
      <c r="D63" s="512" t="e">
        <f t="shared" si="1"/>
        <v>#REF!</v>
      </c>
      <c r="E63" s="513" t="s">
        <v>403</v>
      </c>
      <c r="F63" s="516">
        <v>43882</v>
      </c>
    </row>
    <row r="64" spans="1:6" s="515" customFormat="1" ht="15">
      <c r="A64" s="505" t="s">
        <v>530</v>
      </c>
      <c r="B64" s="512">
        <v>11198</v>
      </c>
      <c r="C64" s="512" t="e">
        <f>#REF!</f>
        <v>#REF!</v>
      </c>
      <c r="D64" s="512" t="e">
        <f t="shared" si="1"/>
        <v>#REF!</v>
      </c>
      <c r="E64" s="513" t="s">
        <v>403</v>
      </c>
      <c r="F64" s="516">
        <v>43910</v>
      </c>
    </row>
    <row r="65" spans="1:6" s="515" customFormat="1" ht="15">
      <c r="A65" s="505" t="s">
        <v>531</v>
      </c>
      <c r="B65" s="512">
        <v>11198</v>
      </c>
      <c r="C65" s="512" t="e">
        <f>#REF!</f>
        <v>#REF!</v>
      </c>
      <c r="D65" s="512" t="e">
        <f t="shared" si="1"/>
        <v>#REF!</v>
      </c>
      <c r="E65" s="513" t="s">
        <v>403</v>
      </c>
      <c r="F65" s="516">
        <v>43938</v>
      </c>
    </row>
    <row r="66" spans="1:6" s="515" customFormat="1" ht="15">
      <c r="A66" s="505" t="s">
        <v>532</v>
      </c>
      <c r="B66" s="512">
        <v>11198</v>
      </c>
      <c r="C66" s="512" t="e">
        <f>#REF!</f>
        <v>#REF!</v>
      </c>
      <c r="D66" s="512" t="e">
        <f t="shared" si="1"/>
        <v>#REF!</v>
      </c>
      <c r="E66" s="513" t="s">
        <v>403</v>
      </c>
      <c r="F66" s="516">
        <v>43966</v>
      </c>
    </row>
    <row r="67" spans="1:6" s="515" customFormat="1" ht="15">
      <c r="A67" s="505" t="s">
        <v>533</v>
      </c>
      <c r="B67" s="512">
        <v>11198</v>
      </c>
      <c r="C67" s="512" t="e">
        <f>#REF!</f>
        <v>#REF!</v>
      </c>
      <c r="D67" s="512" t="e">
        <f t="shared" si="1"/>
        <v>#REF!</v>
      </c>
      <c r="E67" s="513" t="s">
        <v>403</v>
      </c>
      <c r="F67" s="516">
        <v>44008</v>
      </c>
    </row>
    <row r="68" spans="1:6" s="515" customFormat="1" ht="15">
      <c r="A68" s="505" t="s">
        <v>534</v>
      </c>
      <c r="B68" s="512">
        <v>11198</v>
      </c>
      <c r="C68" s="512" t="e">
        <f>#REF!</f>
        <v>#REF!</v>
      </c>
      <c r="D68" s="512" t="e">
        <f t="shared" si="1"/>
        <v>#REF!</v>
      </c>
      <c r="E68" s="513" t="s">
        <v>403</v>
      </c>
      <c r="F68" s="516">
        <v>44036</v>
      </c>
    </row>
    <row r="69" spans="1:6" s="515" customFormat="1" ht="15">
      <c r="A69" s="505" t="s">
        <v>535</v>
      </c>
      <c r="B69" s="512">
        <v>11198</v>
      </c>
      <c r="C69" s="512" t="e">
        <f>#REF!</f>
        <v>#REF!</v>
      </c>
      <c r="D69" s="512" t="e">
        <f t="shared" si="1"/>
        <v>#REF!</v>
      </c>
      <c r="E69" s="513" t="s">
        <v>403</v>
      </c>
      <c r="F69" s="516">
        <v>44064</v>
      </c>
    </row>
    <row r="70" spans="1:6" s="515" customFormat="1" ht="15">
      <c r="A70" s="505" t="s">
        <v>536</v>
      </c>
      <c r="B70" s="512">
        <v>11198</v>
      </c>
      <c r="C70" s="512" t="e">
        <f>#REF!</f>
        <v>#REF!</v>
      </c>
      <c r="D70" s="512" t="e">
        <f t="shared" si="1"/>
        <v>#REF!</v>
      </c>
      <c r="E70" s="513" t="s">
        <v>403</v>
      </c>
      <c r="F70" s="516">
        <v>44092</v>
      </c>
    </row>
    <row r="71" spans="1:6" s="515" customFormat="1" ht="30">
      <c r="A71" s="505" t="s">
        <v>537</v>
      </c>
      <c r="B71" s="512">
        <v>11198</v>
      </c>
      <c r="C71" s="512" t="e">
        <f>#REF!</f>
        <v>#REF!</v>
      </c>
      <c r="D71" s="512" t="e">
        <f t="shared" si="1"/>
        <v>#REF!</v>
      </c>
      <c r="E71" s="513" t="s">
        <v>403</v>
      </c>
      <c r="F71" s="516">
        <v>44120</v>
      </c>
    </row>
    <row r="72" spans="1:6" s="515" customFormat="1" ht="15">
      <c r="A72" s="505" t="s">
        <v>538</v>
      </c>
      <c r="B72" s="512">
        <v>11198</v>
      </c>
      <c r="C72" s="512" t="e">
        <f>#REF!</f>
        <v>#REF!</v>
      </c>
      <c r="D72" s="512" t="e">
        <f t="shared" si="1"/>
        <v>#REF!</v>
      </c>
      <c r="E72" s="513" t="s">
        <v>403</v>
      </c>
      <c r="F72" s="516">
        <v>44162</v>
      </c>
    </row>
    <row r="73" spans="1:6" s="515" customFormat="1" ht="30">
      <c r="A73" s="505" t="s">
        <v>539</v>
      </c>
      <c r="B73" s="512">
        <v>11198</v>
      </c>
      <c r="C73" s="512" t="e">
        <f>#REF!</f>
        <v>#REF!</v>
      </c>
      <c r="D73" s="512" t="e">
        <f t="shared" si="1"/>
        <v>#REF!</v>
      </c>
      <c r="E73" s="513" t="s">
        <v>403</v>
      </c>
      <c r="F73" s="516">
        <v>44189</v>
      </c>
    </row>
    <row r="74" spans="1:6" s="515" customFormat="1" ht="30">
      <c r="A74" s="505" t="s">
        <v>540</v>
      </c>
      <c r="B74" s="512">
        <v>11198</v>
      </c>
      <c r="C74" s="512" t="e">
        <f>#REF!</f>
        <v>#REF!</v>
      </c>
      <c r="D74" s="512" t="e">
        <f t="shared" si="1"/>
        <v>#REF!</v>
      </c>
      <c r="E74" s="513" t="s">
        <v>403</v>
      </c>
      <c r="F74" s="516">
        <v>44218</v>
      </c>
    </row>
    <row r="75" spans="1:6" s="515" customFormat="1" ht="15">
      <c r="A75" s="505" t="s">
        <v>541</v>
      </c>
      <c r="B75" s="512">
        <v>11198</v>
      </c>
      <c r="C75" s="512" t="e">
        <f>#REF!</f>
        <v>#REF!</v>
      </c>
      <c r="D75" s="512" t="e">
        <f t="shared" si="1"/>
        <v>#REF!</v>
      </c>
      <c r="E75" s="513" t="s">
        <v>403</v>
      </c>
      <c r="F75" s="516">
        <v>44246</v>
      </c>
    </row>
    <row r="76" spans="1:6" s="515" customFormat="1" ht="15">
      <c r="A76" s="505" t="s">
        <v>542</v>
      </c>
      <c r="B76" s="512">
        <v>11198</v>
      </c>
      <c r="C76" s="512" t="e">
        <f>#REF!</f>
        <v>#REF!</v>
      </c>
      <c r="D76" s="512" t="e">
        <f t="shared" si="1"/>
        <v>#REF!</v>
      </c>
      <c r="E76" s="513" t="s">
        <v>403</v>
      </c>
      <c r="F76" s="516">
        <v>44274</v>
      </c>
    </row>
    <row r="77" spans="1:6" s="515" customFormat="1" ht="15">
      <c r="A77" s="505" t="s">
        <v>543</v>
      </c>
      <c r="B77" s="512">
        <v>11198</v>
      </c>
      <c r="C77" s="512" t="e">
        <f>#REF!</f>
        <v>#REF!</v>
      </c>
      <c r="D77" s="512" t="e">
        <f t="shared" si="1"/>
        <v>#REF!</v>
      </c>
      <c r="E77" s="513" t="s">
        <v>403</v>
      </c>
      <c r="F77" s="516">
        <v>44302</v>
      </c>
    </row>
    <row r="78" spans="1:6" s="515" customFormat="1" ht="15">
      <c r="A78" s="505" t="s">
        <v>544</v>
      </c>
      <c r="B78" s="512">
        <v>11198</v>
      </c>
      <c r="C78" s="512" t="e">
        <f>#REF!</f>
        <v>#REF!</v>
      </c>
      <c r="D78" s="512" t="e">
        <f t="shared" si="1"/>
        <v>#REF!</v>
      </c>
      <c r="E78" s="513" t="s">
        <v>403</v>
      </c>
      <c r="F78" s="516">
        <v>44330</v>
      </c>
    </row>
    <row r="79" spans="1:6" s="515" customFormat="1" ht="15">
      <c r="A79" s="505" t="s">
        <v>545</v>
      </c>
      <c r="B79" s="512">
        <v>11198</v>
      </c>
      <c r="C79" s="512" t="e">
        <f>#REF!</f>
        <v>#REF!</v>
      </c>
      <c r="D79" s="512" t="e">
        <f t="shared" si="1"/>
        <v>#REF!</v>
      </c>
      <c r="E79" s="513" t="s">
        <v>403</v>
      </c>
      <c r="F79" s="516">
        <v>44372</v>
      </c>
    </row>
    <row r="80" spans="1:6" s="515" customFormat="1" ht="15">
      <c r="A80" s="505" t="s">
        <v>546</v>
      </c>
      <c r="B80" s="512">
        <v>11198</v>
      </c>
      <c r="C80" s="512" t="e">
        <f>#REF!</f>
        <v>#REF!</v>
      </c>
      <c r="D80" s="512" t="e">
        <f t="shared" si="1"/>
        <v>#REF!</v>
      </c>
      <c r="E80" s="513" t="s">
        <v>403</v>
      </c>
      <c r="F80" s="516">
        <v>44400</v>
      </c>
    </row>
    <row r="81" spans="1:6" s="515" customFormat="1" ht="15">
      <c r="A81" s="505" t="s">
        <v>547</v>
      </c>
      <c r="B81" s="512">
        <v>11198</v>
      </c>
      <c r="C81" s="512" t="e">
        <f>#REF!</f>
        <v>#REF!</v>
      </c>
      <c r="D81" s="512" t="e">
        <f t="shared" si="1"/>
        <v>#REF!</v>
      </c>
      <c r="E81" s="513" t="s">
        <v>403</v>
      </c>
      <c r="F81" s="516">
        <v>44428</v>
      </c>
    </row>
    <row r="82" spans="1:6" s="515" customFormat="1" ht="15">
      <c r="A82" s="505" t="s">
        <v>548</v>
      </c>
      <c r="B82" s="512">
        <v>11198</v>
      </c>
      <c r="C82" s="512" t="e">
        <f>#REF!</f>
        <v>#REF!</v>
      </c>
      <c r="D82" s="512" t="e">
        <f t="shared" si="1"/>
        <v>#REF!</v>
      </c>
      <c r="E82" s="513" t="s">
        <v>403</v>
      </c>
      <c r="F82" s="516">
        <v>44456</v>
      </c>
    </row>
    <row r="83" spans="1:6" s="515" customFormat="1" ht="30">
      <c r="A83" s="505" t="s">
        <v>549</v>
      </c>
      <c r="B83" s="512">
        <v>11198</v>
      </c>
      <c r="C83" s="512" t="e">
        <f>#REF!</f>
        <v>#REF!</v>
      </c>
      <c r="D83" s="512" t="e">
        <f t="shared" si="1"/>
        <v>#REF!</v>
      </c>
      <c r="E83" s="513" t="s">
        <v>403</v>
      </c>
      <c r="F83" s="516">
        <v>44484</v>
      </c>
    </row>
    <row r="84" spans="1:6" s="515" customFormat="1" ht="15">
      <c r="A84" s="505" t="s">
        <v>550</v>
      </c>
      <c r="B84" s="512">
        <v>11198</v>
      </c>
      <c r="C84" s="512" t="e">
        <f>#REF!</f>
        <v>#REF!</v>
      </c>
      <c r="D84" s="512" t="e">
        <f t="shared" si="1"/>
        <v>#REF!</v>
      </c>
      <c r="E84" s="513" t="s">
        <v>403</v>
      </c>
      <c r="F84" s="516">
        <v>44526</v>
      </c>
    </row>
    <row r="85" spans="1:6" s="515" customFormat="1" ht="30">
      <c r="A85" s="505" t="s">
        <v>551</v>
      </c>
      <c r="B85" s="512">
        <v>11198</v>
      </c>
      <c r="C85" s="512" t="e">
        <f>#REF!</f>
        <v>#REF!</v>
      </c>
      <c r="D85" s="512" t="e">
        <f t="shared" si="1"/>
        <v>#REF!</v>
      </c>
      <c r="E85" s="513" t="s">
        <v>403</v>
      </c>
      <c r="F85" s="516">
        <v>44554</v>
      </c>
    </row>
    <row r="86" spans="1:6" s="515" customFormat="1" ht="30">
      <c r="A86" s="505" t="s">
        <v>552</v>
      </c>
      <c r="B86" s="512">
        <v>11198</v>
      </c>
      <c r="C86" s="512" t="e">
        <f>#REF!</f>
        <v>#REF!</v>
      </c>
      <c r="D86" s="512" t="e">
        <f t="shared" si="1"/>
        <v>#REF!</v>
      </c>
      <c r="E86" s="513" t="s">
        <v>403</v>
      </c>
      <c r="F86" s="516">
        <v>44582</v>
      </c>
    </row>
    <row r="87" spans="1:6" s="515" customFormat="1" ht="15">
      <c r="A87" s="505" t="s">
        <v>553</v>
      </c>
      <c r="B87" s="512">
        <v>11198</v>
      </c>
      <c r="C87" s="512" t="e">
        <f>#REF!</f>
        <v>#REF!</v>
      </c>
      <c r="D87" s="512" t="e">
        <f t="shared" si="1"/>
        <v>#REF!</v>
      </c>
      <c r="E87" s="513" t="s">
        <v>403</v>
      </c>
      <c r="F87" s="516">
        <v>44610</v>
      </c>
    </row>
    <row r="88" spans="1:6" s="515" customFormat="1" ht="15">
      <c r="A88" s="505" t="s">
        <v>554</v>
      </c>
      <c r="B88" s="512">
        <v>11198</v>
      </c>
      <c r="C88" s="512" t="e">
        <f>#REF!</f>
        <v>#REF!</v>
      </c>
      <c r="D88" s="512" t="e">
        <f t="shared" si="1"/>
        <v>#REF!</v>
      </c>
      <c r="E88" s="513" t="s">
        <v>403</v>
      </c>
      <c r="F88" s="516">
        <v>44638</v>
      </c>
    </row>
    <row r="89" spans="1:6" s="515" customFormat="1" ht="15">
      <c r="A89" s="505" t="s">
        <v>555</v>
      </c>
      <c r="B89" s="512">
        <v>11198</v>
      </c>
      <c r="C89" s="512" t="e">
        <f>#REF!</f>
        <v>#REF!</v>
      </c>
      <c r="D89" s="512" t="e">
        <f t="shared" si="1"/>
        <v>#REF!</v>
      </c>
      <c r="E89" s="513" t="s">
        <v>403</v>
      </c>
      <c r="F89" s="516">
        <v>44666</v>
      </c>
    </row>
    <row r="90" spans="1:6" s="515" customFormat="1" ht="15">
      <c r="A90" s="505" t="s">
        <v>556</v>
      </c>
      <c r="B90" s="512">
        <v>11198</v>
      </c>
      <c r="C90" s="512" t="e">
        <f>#REF!</f>
        <v>#REF!</v>
      </c>
      <c r="D90" s="512" t="e">
        <f t="shared" si="1"/>
        <v>#REF!</v>
      </c>
      <c r="E90" s="513" t="s">
        <v>403</v>
      </c>
      <c r="F90" s="516">
        <v>44708</v>
      </c>
    </row>
    <row r="91" spans="1:6" s="515" customFormat="1" ht="15">
      <c r="A91" s="505" t="s">
        <v>557</v>
      </c>
      <c r="B91" s="512">
        <v>11198</v>
      </c>
      <c r="C91" s="512" t="e">
        <f>#REF!</f>
        <v>#REF!</v>
      </c>
      <c r="D91" s="512" t="e">
        <f t="shared" si="1"/>
        <v>#REF!</v>
      </c>
      <c r="E91" s="513" t="s">
        <v>403</v>
      </c>
      <c r="F91" s="516">
        <v>44736</v>
      </c>
    </row>
    <row r="92" spans="1:6" s="515" customFormat="1" ht="15">
      <c r="A92" s="505" t="s">
        <v>558</v>
      </c>
      <c r="B92" s="512">
        <v>11198</v>
      </c>
      <c r="C92" s="512" t="e">
        <f>#REF!</f>
        <v>#REF!</v>
      </c>
      <c r="D92" s="512" t="e">
        <f t="shared" si="1"/>
        <v>#REF!</v>
      </c>
      <c r="E92" s="513" t="s">
        <v>403</v>
      </c>
      <c r="F92" s="516">
        <v>44764</v>
      </c>
    </row>
    <row r="93" spans="1:6" s="515" customFormat="1" ht="15">
      <c r="A93" s="505" t="s">
        <v>559</v>
      </c>
      <c r="B93" s="512">
        <v>11198</v>
      </c>
      <c r="C93" s="512" t="e">
        <f>#REF!</f>
        <v>#REF!</v>
      </c>
      <c r="D93" s="512" t="e">
        <f t="shared" si="1"/>
        <v>#REF!</v>
      </c>
      <c r="E93" s="513" t="s">
        <v>403</v>
      </c>
      <c r="F93" s="516">
        <v>44792</v>
      </c>
    </row>
    <row r="94" spans="1:6" s="515" customFormat="1" ht="15">
      <c r="A94" s="505" t="s">
        <v>560</v>
      </c>
      <c r="B94" s="512">
        <v>11198</v>
      </c>
      <c r="C94" s="512" t="e">
        <f>#REF!</f>
        <v>#REF!</v>
      </c>
      <c r="D94" s="512" t="e">
        <f t="shared" si="1"/>
        <v>#REF!</v>
      </c>
      <c r="E94" s="513" t="s">
        <v>403</v>
      </c>
      <c r="F94" s="516">
        <v>44820</v>
      </c>
    </row>
    <row r="95" spans="1:6" s="515" customFormat="1" ht="30">
      <c r="A95" s="505" t="s">
        <v>561</v>
      </c>
      <c r="B95" s="512">
        <v>11198</v>
      </c>
      <c r="C95" s="512" t="e">
        <f>#REF!</f>
        <v>#REF!</v>
      </c>
      <c r="D95" s="512" t="e">
        <f t="shared" si="1"/>
        <v>#REF!</v>
      </c>
      <c r="E95" s="513" t="s">
        <v>403</v>
      </c>
      <c r="F95" s="516">
        <v>44848</v>
      </c>
    </row>
    <row r="96" spans="1:6" s="515" customFormat="1" ht="15">
      <c r="A96" s="505" t="s">
        <v>562</v>
      </c>
      <c r="B96" s="512">
        <v>11198</v>
      </c>
      <c r="C96" s="512" t="e">
        <f>#REF!</f>
        <v>#REF!</v>
      </c>
      <c r="D96" s="512" t="e">
        <f t="shared" si="1"/>
        <v>#REF!</v>
      </c>
      <c r="E96" s="513" t="s">
        <v>403</v>
      </c>
      <c r="F96" s="516">
        <v>44890</v>
      </c>
    </row>
    <row r="97" spans="1:6" s="515" customFormat="1" ht="30">
      <c r="A97" s="505" t="s">
        <v>563</v>
      </c>
      <c r="B97" s="512">
        <v>11198</v>
      </c>
      <c r="C97" s="512" t="e">
        <f>#REF!</f>
        <v>#REF!</v>
      </c>
      <c r="D97" s="512" t="e">
        <f t="shared" si="1"/>
        <v>#REF!</v>
      </c>
      <c r="E97" s="513" t="s">
        <v>403</v>
      </c>
      <c r="F97" s="516">
        <v>44918</v>
      </c>
    </row>
    <row r="98" spans="1:6" s="515" customFormat="1" ht="30">
      <c r="A98" s="505" t="s">
        <v>564</v>
      </c>
      <c r="B98" s="512">
        <v>11198</v>
      </c>
      <c r="C98" s="512" t="e">
        <f>#REF!</f>
        <v>#REF!</v>
      </c>
      <c r="D98" s="512" t="e">
        <f t="shared" si="1"/>
        <v>#REF!</v>
      </c>
      <c r="E98" s="513" t="s">
        <v>403</v>
      </c>
      <c r="F98" s="516">
        <v>44946</v>
      </c>
    </row>
    <row r="99" spans="1:6" s="515" customFormat="1" ht="15">
      <c r="A99" s="505" t="s">
        <v>565</v>
      </c>
      <c r="B99" s="512">
        <v>11198</v>
      </c>
      <c r="C99" s="512" t="e">
        <f>#REF!</f>
        <v>#REF!</v>
      </c>
      <c r="D99" s="512" t="e">
        <f t="shared" si="1"/>
        <v>#REF!</v>
      </c>
      <c r="E99" s="513" t="s">
        <v>403</v>
      </c>
      <c r="F99" s="516">
        <v>44974</v>
      </c>
    </row>
    <row r="100" spans="1:6" s="515" customFormat="1" ht="15">
      <c r="A100" s="505" t="s">
        <v>566</v>
      </c>
      <c r="B100" s="512">
        <v>11198</v>
      </c>
      <c r="C100" s="512" t="e">
        <f>#REF!</f>
        <v>#REF!</v>
      </c>
      <c r="D100" s="512" t="e">
        <f t="shared" si="1"/>
        <v>#REF!</v>
      </c>
      <c r="E100" s="513" t="s">
        <v>403</v>
      </c>
      <c r="F100" s="516">
        <v>45002</v>
      </c>
    </row>
    <row r="101" spans="1:6" s="515" customFormat="1" ht="15">
      <c r="A101" s="505" t="s">
        <v>567</v>
      </c>
      <c r="B101" s="512">
        <v>11198</v>
      </c>
      <c r="C101" s="512" t="e">
        <f>#REF!</f>
        <v>#REF!</v>
      </c>
      <c r="D101" s="512" t="e">
        <f t="shared" si="1"/>
        <v>#REF!</v>
      </c>
      <c r="E101" s="513" t="s">
        <v>403</v>
      </c>
      <c r="F101" s="516">
        <v>45030</v>
      </c>
    </row>
    <row r="102" spans="1:6" s="515" customFormat="1" ht="15">
      <c r="A102" s="505" t="s">
        <v>568</v>
      </c>
      <c r="B102" s="512">
        <v>11198</v>
      </c>
      <c r="C102" s="512" t="e">
        <f>#REF!</f>
        <v>#REF!</v>
      </c>
      <c r="D102" s="512" t="e">
        <f t="shared" si="1"/>
        <v>#REF!</v>
      </c>
      <c r="E102" s="513" t="s">
        <v>403</v>
      </c>
      <c r="F102" s="516">
        <v>45072</v>
      </c>
    </row>
    <row r="103" spans="1:6" s="515" customFormat="1" ht="15">
      <c r="A103" s="503" t="s">
        <v>402</v>
      </c>
      <c r="B103" s="512">
        <v>23100</v>
      </c>
      <c r="C103" s="512" t="e">
        <f>#REF!</f>
        <v>#REF!</v>
      </c>
      <c r="D103" s="512" t="e">
        <f t="shared" si="1"/>
        <v>#REF!</v>
      </c>
      <c r="E103" s="513" t="s">
        <v>476</v>
      </c>
      <c r="F103" s="516">
        <v>43735</v>
      </c>
    </row>
    <row r="104" spans="1:6" s="515" customFormat="1" ht="15">
      <c r="A104" s="503" t="s">
        <v>334</v>
      </c>
      <c r="B104" s="512">
        <v>71180</v>
      </c>
      <c r="C104" s="512" t="e">
        <f>#REF!</f>
        <v>#REF!</v>
      </c>
      <c r="D104" s="512" t="e">
        <f t="shared" si="1"/>
        <v>#REF!</v>
      </c>
      <c r="E104" s="504" t="s">
        <v>403</v>
      </c>
      <c r="F104" s="516">
        <v>43735</v>
      </c>
    </row>
    <row r="105" spans="1:6" s="515" customFormat="1" ht="15">
      <c r="A105" s="503" t="s">
        <v>335</v>
      </c>
      <c r="B105" s="512"/>
      <c r="C105" s="512"/>
      <c r="D105" s="512"/>
      <c r="E105" s="513"/>
      <c r="F105" s="513"/>
    </row>
    <row r="106" spans="1:6" s="515" customFormat="1" ht="15">
      <c r="A106" s="505" t="s">
        <v>569</v>
      </c>
      <c r="B106" s="512">
        <v>26707.68</v>
      </c>
      <c r="C106" s="512" t="e">
        <f>#REF!</f>
        <v>#REF!</v>
      </c>
      <c r="D106" s="512" t="e">
        <f t="shared" ref="D106:D151" si="2">C106*0.26</f>
        <v>#REF!</v>
      </c>
      <c r="E106" s="513" t="s">
        <v>476</v>
      </c>
      <c r="F106" s="516">
        <v>43735</v>
      </c>
    </row>
    <row r="107" spans="1:6" s="515" customFormat="1" ht="15">
      <c r="A107" s="505" t="s">
        <v>570</v>
      </c>
      <c r="B107" s="512">
        <v>51844.32</v>
      </c>
      <c r="C107" s="512" t="e">
        <f>#REF!</f>
        <v>#REF!</v>
      </c>
      <c r="D107" s="512" t="e">
        <f t="shared" si="2"/>
        <v>#REF!</v>
      </c>
      <c r="E107" s="513" t="s">
        <v>476</v>
      </c>
      <c r="F107" s="516">
        <v>43735</v>
      </c>
    </row>
    <row r="108" spans="1:6" s="515" customFormat="1" ht="15">
      <c r="A108" s="505" t="s">
        <v>571</v>
      </c>
      <c r="B108" s="512">
        <v>111464</v>
      </c>
      <c r="C108" s="512" t="e">
        <f>#REF!</f>
        <v>#REF!</v>
      </c>
      <c r="D108" s="512" t="e">
        <f t="shared" si="2"/>
        <v>#REF!</v>
      </c>
      <c r="E108" s="513" t="s">
        <v>403</v>
      </c>
      <c r="F108" s="516">
        <v>43756</v>
      </c>
    </row>
    <row r="109" spans="1:6" s="515" customFormat="1" ht="15">
      <c r="A109" s="505" t="s">
        <v>572</v>
      </c>
      <c r="B109" s="512">
        <v>118344</v>
      </c>
      <c r="C109" s="512" t="e">
        <f>#REF!</f>
        <v>#REF!</v>
      </c>
      <c r="D109" s="512" t="e">
        <f t="shared" si="2"/>
        <v>#REF!</v>
      </c>
      <c r="E109" s="513" t="s">
        <v>403</v>
      </c>
      <c r="F109" s="516">
        <v>43784</v>
      </c>
    </row>
    <row r="110" spans="1:6" s="515" customFormat="1" ht="15">
      <c r="A110" s="505" t="s">
        <v>573</v>
      </c>
      <c r="B110" s="512">
        <v>100416</v>
      </c>
      <c r="C110" s="512" t="e">
        <f>#REF!</f>
        <v>#REF!</v>
      </c>
      <c r="D110" s="512" t="e">
        <f t="shared" si="2"/>
        <v>#REF!</v>
      </c>
      <c r="E110" s="513" t="s">
        <v>403</v>
      </c>
      <c r="F110" s="516">
        <v>43826</v>
      </c>
    </row>
    <row r="111" spans="1:6" s="515" customFormat="1" ht="15">
      <c r="A111" s="505" t="s">
        <v>574</v>
      </c>
      <c r="B111" s="512">
        <v>107792</v>
      </c>
      <c r="C111" s="512" t="e">
        <f>#REF!</f>
        <v>#REF!</v>
      </c>
      <c r="D111" s="512" t="e">
        <f t="shared" si="2"/>
        <v>#REF!</v>
      </c>
      <c r="E111" s="513" t="s">
        <v>403</v>
      </c>
      <c r="F111" s="516">
        <v>43854</v>
      </c>
    </row>
    <row r="112" spans="1:6" s="515" customFormat="1" ht="15">
      <c r="A112" s="505" t="s">
        <v>575</v>
      </c>
      <c r="B112" s="512">
        <v>115288</v>
      </c>
      <c r="C112" s="512" t="e">
        <f>#REF!</f>
        <v>#REF!</v>
      </c>
      <c r="D112" s="512" t="e">
        <f t="shared" si="2"/>
        <v>#REF!</v>
      </c>
      <c r="E112" s="513" t="s">
        <v>403</v>
      </c>
      <c r="F112" s="516">
        <v>43882</v>
      </c>
    </row>
    <row r="113" spans="1:6" s="515" customFormat="1" ht="15">
      <c r="A113" s="505" t="s">
        <v>576</v>
      </c>
      <c r="B113" s="512">
        <v>106408</v>
      </c>
      <c r="C113" s="512" t="e">
        <f>#REF!</f>
        <v>#REF!</v>
      </c>
      <c r="D113" s="512" t="e">
        <f t="shared" si="2"/>
        <v>#REF!</v>
      </c>
      <c r="E113" s="513" t="s">
        <v>403</v>
      </c>
      <c r="F113" s="516">
        <v>43910</v>
      </c>
    </row>
    <row r="114" spans="1:6" s="515" customFormat="1" ht="15">
      <c r="A114" s="505" t="s">
        <v>577</v>
      </c>
      <c r="B114" s="512">
        <v>125248</v>
      </c>
      <c r="C114" s="512" t="e">
        <f>#REF!</f>
        <v>#REF!</v>
      </c>
      <c r="D114" s="512" t="e">
        <f t="shared" si="2"/>
        <v>#REF!</v>
      </c>
      <c r="E114" s="513" t="s">
        <v>403</v>
      </c>
      <c r="F114" s="516">
        <v>43938</v>
      </c>
    </row>
    <row r="115" spans="1:6" s="515" customFormat="1" ht="15">
      <c r="A115" s="505" t="s">
        <v>578</v>
      </c>
      <c r="B115" s="512">
        <v>117752</v>
      </c>
      <c r="C115" s="512" t="e">
        <f>#REF!</f>
        <v>#REF!</v>
      </c>
      <c r="D115" s="512" t="e">
        <f t="shared" si="2"/>
        <v>#REF!</v>
      </c>
      <c r="E115" s="513" t="s">
        <v>403</v>
      </c>
      <c r="F115" s="516">
        <v>43966</v>
      </c>
    </row>
    <row r="116" spans="1:6" s="515" customFormat="1" ht="15">
      <c r="A116" s="505" t="s">
        <v>579</v>
      </c>
      <c r="B116" s="512">
        <v>108232</v>
      </c>
      <c r="C116" s="512" t="e">
        <f>#REF!</f>
        <v>#REF!</v>
      </c>
      <c r="D116" s="512" t="e">
        <f t="shared" si="2"/>
        <v>#REF!</v>
      </c>
      <c r="E116" s="513" t="s">
        <v>403</v>
      </c>
      <c r="F116" s="516">
        <v>44008</v>
      </c>
    </row>
    <row r="117" spans="1:6" s="515" customFormat="1" ht="15">
      <c r="A117" s="505" t="s">
        <v>580</v>
      </c>
      <c r="B117" s="512">
        <v>112992</v>
      </c>
      <c r="C117" s="512" t="e">
        <f>#REF!</f>
        <v>#REF!</v>
      </c>
      <c r="D117" s="512" t="e">
        <f t="shared" si="2"/>
        <v>#REF!</v>
      </c>
      <c r="E117" s="513" t="s">
        <v>403</v>
      </c>
      <c r="F117" s="516">
        <v>44036</v>
      </c>
    </row>
    <row r="118" spans="1:6" s="515" customFormat="1" ht="15">
      <c r="A118" s="505" t="s">
        <v>581</v>
      </c>
      <c r="B118" s="512">
        <v>125688</v>
      </c>
      <c r="C118" s="512" t="e">
        <f>#REF!</f>
        <v>#REF!</v>
      </c>
      <c r="D118" s="512" t="e">
        <f t="shared" si="2"/>
        <v>#REF!</v>
      </c>
      <c r="E118" s="513" t="s">
        <v>403</v>
      </c>
      <c r="F118" s="516">
        <v>44064</v>
      </c>
    </row>
    <row r="119" spans="1:6" s="515" customFormat="1" ht="15">
      <c r="A119" s="505" t="s">
        <v>582</v>
      </c>
      <c r="B119" s="512">
        <v>132072</v>
      </c>
      <c r="C119" s="512" t="e">
        <f>#REF!</f>
        <v>#REF!</v>
      </c>
      <c r="D119" s="512" t="e">
        <f t="shared" si="2"/>
        <v>#REF!</v>
      </c>
      <c r="E119" s="513" t="s">
        <v>403</v>
      </c>
      <c r="F119" s="516">
        <v>44092</v>
      </c>
    </row>
    <row r="120" spans="1:6" s="515" customFormat="1" ht="15">
      <c r="A120" s="505" t="s">
        <v>583</v>
      </c>
      <c r="B120" s="512">
        <v>122432</v>
      </c>
      <c r="C120" s="512" t="e">
        <f>#REF!</f>
        <v>#REF!</v>
      </c>
      <c r="D120" s="512" t="e">
        <f t="shared" si="2"/>
        <v>#REF!</v>
      </c>
      <c r="E120" s="513" t="s">
        <v>403</v>
      </c>
      <c r="F120" s="516">
        <v>44120</v>
      </c>
    </row>
    <row r="121" spans="1:6" s="515" customFormat="1" ht="15">
      <c r="A121" s="505" t="s">
        <v>584</v>
      </c>
      <c r="B121" s="512">
        <v>111908</v>
      </c>
      <c r="C121" s="512" t="e">
        <f>#REF!</f>
        <v>#REF!</v>
      </c>
      <c r="D121" s="512" t="e">
        <f t="shared" si="2"/>
        <v>#REF!</v>
      </c>
      <c r="E121" s="513" t="s">
        <v>403</v>
      </c>
      <c r="F121" s="516">
        <v>44162</v>
      </c>
    </row>
    <row r="122" spans="1:6" s="515" customFormat="1" ht="15">
      <c r="A122" s="505" t="s">
        <v>585</v>
      </c>
      <c r="B122" s="512">
        <v>113252</v>
      </c>
      <c r="C122" s="512" t="e">
        <f>#REF!</f>
        <v>#REF!</v>
      </c>
      <c r="D122" s="512" t="e">
        <f t="shared" si="2"/>
        <v>#REF!</v>
      </c>
      <c r="E122" s="513" t="s">
        <v>403</v>
      </c>
      <c r="F122" s="516">
        <v>44189</v>
      </c>
    </row>
    <row r="123" spans="1:6" s="515" customFormat="1" ht="15">
      <c r="A123" s="505" t="s">
        <v>586</v>
      </c>
      <c r="B123" s="512">
        <v>116160</v>
      </c>
      <c r="C123" s="512" t="e">
        <f>#REF!</f>
        <v>#REF!</v>
      </c>
      <c r="D123" s="512" t="e">
        <f t="shared" si="2"/>
        <v>#REF!</v>
      </c>
      <c r="E123" s="513" t="s">
        <v>403</v>
      </c>
      <c r="F123" s="516">
        <v>44218</v>
      </c>
    </row>
    <row r="124" spans="1:6" s="515" customFormat="1" ht="15">
      <c r="A124" s="505" t="s">
        <v>587</v>
      </c>
      <c r="B124" s="512">
        <v>110328</v>
      </c>
      <c r="C124" s="512" t="e">
        <f>#REF!</f>
        <v>#REF!</v>
      </c>
      <c r="D124" s="512" t="e">
        <f t="shared" si="2"/>
        <v>#REF!</v>
      </c>
      <c r="E124" s="513" t="s">
        <v>403</v>
      </c>
      <c r="F124" s="516">
        <v>44246</v>
      </c>
    </row>
    <row r="125" spans="1:6" s="515" customFormat="1" ht="15">
      <c r="A125" s="505" t="s">
        <v>588</v>
      </c>
      <c r="B125" s="512">
        <v>112272</v>
      </c>
      <c r="C125" s="512" t="e">
        <f>#REF!</f>
        <v>#REF!</v>
      </c>
      <c r="D125" s="512" t="e">
        <f t="shared" si="2"/>
        <v>#REF!</v>
      </c>
      <c r="E125" s="513" t="s">
        <v>403</v>
      </c>
      <c r="F125" s="516">
        <v>44274</v>
      </c>
    </row>
    <row r="126" spans="1:6" s="515" customFormat="1" ht="15">
      <c r="A126" s="505" t="s">
        <v>589</v>
      </c>
      <c r="B126" s="512">
        <v>129760</v>
      </c>
      <c r="C126" s="512" t="e">
        <f>#REF!</f>
        <v>#REF!</v>
      </c>
      <c r="D126" s="512" t="e">
        <f t="shared" si="2"/>
        <v>#REF!</v>
      </c>
      <c r="E126" s="513" t="s">
        <v>403</v>
      </c>
      <c r="F126" s="516">
        <v>44302</v>
      </c>
    </row>
    <row r="127" spans="1:6" s="515" customFormat="1" ht="15">
      <c r="A127" s="505" t="s">
        <v>590</v>
      </c>
      <c r="B127" s="512">
        <v>60608</v>
      </c>
      <c r="C127" s="512" t="e">
        <f>#REF!</f>
        <v>#REF!</v>
      </c>
      <c r="D127" s="512" t="e">
        <f t="shared" si="2"/>
        <v>#REF!</v>
      </c>
      <c r="E127" s="513" t="s">
        <v>403</v>
      </c>
      <c r="F127" s="516">
        <v>44330</v>
      </c>
    </row>
    <row r="128" spans="1:6" s="515" customFormat="1" ht="15">
      <c r="A128" s="505" t="s">
        <v>591</v>
      </c>
      <c r="B128" s="512">
        <v>63624</v>
      </c>
      <c r="C128" s="512" t="e">
        <f>#REF!</f>
        <v>#REF!</v>
      </c>
      <c r="D128" s="512" t="e">
        <f t="shared" si="2"/>
        <v>#REF!</v>
      </c>
      <c r="E128" s="513" t="s">
        <v>403</v>
      </c>
      <c r="F128" s="516">
        <v>44372</v>
      </c>
    </row>
    <row r="129" spans="1:6" s="515" customFormat="1" ht="15">
      <c r="A129" s="505" t="s">
        <v>592</v>
      </c>
      <c r="B129" s="512">
        <v>62752</v>
      </c>
      <c r="C129" s="512" t="e">
        <f>#REF!</f>
        <v>#REF!</v>
      </c>
      <c r="D129" s="512" t="e">
        <f t="shared" si="2"/>
        <v>#REF!</v>
      </c>
      <c r="E129" s="513" t="s">
        <v>403</v>
      </c>
      <c r="F129" s="516">
        <v>44400</v>
      </c>
    </row>
    <row r="130" spans="1:6" s="515" customFormat="1" ht="15">
      <c r="A130" s="505" t="s">
        <v>593</v>
      </c>
      <c r="B130" s="512">
        <v>57240</v>
      </c>
      <c r="C130" s="512" t="e">
        <f>#REF!</f>
        <v>#REF!</v>
      </c>
      <c r="D130" s="512" t="e">
        <f t="shared" si="2"/>
        <v>#REF!</v>
      </c>
      <c r="E130" s="513" t="s">
        <v>403</v>
      </c>
      <c r="F130" s="516">
        <v>44428</v>
      </c>
    </row>
    <row r="131" spans="1:6" s="515" customFormat="1" ht="15">
      <c r="A131" s="505" t="s">
        <v>594</v>
      </c>
      <c r="B131" s="512">
        <v>69928</v>
      </c>
      <c r="C131" s="512" t="e">
        <f>#REF!</f>
        <v>#REF!</v>
      </c>
      <c r="D131" s="512" t="e">
        <f t="shared" si="2"/>
        <v>#REF!</v>
      </c>
      <c r="E131" s="513" t="s">
        <v>403</v>
      </c>
      <c r="F131" s="516">
        <v>44456</v>
      </c>
    </row>
    <row r="132" spans="1:6" s="515" customFormat="1" ht="15">
      <c r="A132" s="505" t="s">
        <v>595</v>
      </c>
      <c r="B132" s="512">
        <v>56920</v>
      </c>
      <c r="C132" s="512" t="e">
        <f>#REF!</f>
        <v>#REF!</v>
      </c>
      <c r="D132" s="512" t="e">
        <f t="shared" si="2"/>
        <v>#REF!</v>
      </c>
      <c r="E132" s="513" t="s">
        <v>403</v>
      </c>
      <c r="F132" s="516">
        <v>44484</v>
      </c>
    </row>
    <row r="133" spans="1:6" s="515" customFormat="1" ht="15">
      <c r="A133" s="505" t="s">
        <v>596</v>
      </c>
      <c r="B133" s="512">
        <v>112472</v>
      </c>
      <c r="C133" s="512" t="e">
        <f>#REF!</f>
        <v>#REF!</v>
      </c>
      <c r="D133" s="512" t="e">
        <f t="shared" si="2"/>
        <v>#REF!</v>
      </c>
      <c r="E133" s="513" t="s">
        <v>403</v>
      </c>
      <c r="F133" s="516">
        <v>44526</v>
      </c>
    </row>
    <row r="134" spans="1:6" s="515" customFormat="1" ht="15">
      <c r="A134" s="505" t="s">
        <v>597</v>
      </c>
      <c r="B134" s="512">
        <v>109600</v>
      </c>
      <c r="C134" s="512" t="e">
        <f>#REF!</f>
        <v>#REF!</v>
      </c>
      <c r="D134" s="512" t="e">
        <f t="shared" si="2"/>
        <v>#REF!</v>
      </c>
      <c r="E134" s="513" t="s">
        <v>403</v>
      </c>
      <c r="F134" s="516">
        <v>44554</v>
      </c>
    </row>
    <row r="135" spans="1:6" s="515" customFormat="1" ht="15">
      <c r="A135" s="505" t="s">
        <v>598</v>
      </c>
      <c r="B135" s="512">
        <v>108688</v>
      </c>
      <c r="C135" s="512" t="e">
        <f>#REF!</f>
        <v>#REF!</v>
      </c>
      <c r="D135" s="512" t="e">
        <f t="shared" si="2"/>
        <v>#REF!</v>
      </c>
      <c r="E135" s="513" t="s">
        <v>403</v>
      </c>
      <c r="F135" s="516">
        <v>44582</v>
      </c>
    </row>
    <row r="136" spans="1:6" s="515" customFormat="1" ht="15">
      <c r="A136" s="505" t="s">
        <v>599</v>
      </c>
      <c r="B136" s="512">
        <v>111304</v>
      </c>
      <c r="C136" s="512" t="e">
        <f>#REF!</f>
        <v>#REF!</v>
      </c>
      <c r="D136" s="512" t="e">
        <f t="shared" si="2"/>
        <v>#REF!</v>
      </c>
      <c r="E136" s="513" t="s">
        <v>403</v>
      </c>
      <c r="F136" s="516">
        <v>44610</v>
      </c>
    </row>
    <row r="137" spans="1:6" s="515" customFormat="1" ht="15">
      <c r="A137" s="505" t="s">
        <v>600</v>
      </c>
      <c r="B137" s="512">
        <v>103016</v>
      </c>
      <c r="C137" s="512" t="e">
        <f>#REF!</f>
        <v>#REF!</v>
      </c>
      <c r="D137" s="512" t="e">
        <f t="shared" si="2"/>
        <v>#REF!</v>
      </c>
      <c r="E137" s="513" t="s">
        <v>403</v>
      </c>
      <c r="F137" s="516">
        <v>44638</v>
      </c>
    </row>
    <row r="138" spans="1:6" s="515" customFormat="1" ht="15">
      <c r="A138" s="505" t="s">
        <v>601</v>
      </c>
      <c r="B138" s="512">
        <v>113128</v>
      </c>
      <c r="C138" s="512" t="e">
        <f>#REF!</f>
        <v>#REF!</v>
      </c>
      <c r="D138" s="512" t="e">
        <f t="shared" si="2"/>
        <v>#REF!</v>
      </c>
      <c r="E138" s="513" t="s">
        <v>403</v>
      </c>
      <c r="F138" s="516">
        <v>44666</v>
      </c>
    </row>
    <row r="139" spans="1:6" s="515" customFormat="1" ht="15">
      <c r="A139" s="505" t="s">
        <v>602</v>
      </c>
      <c r="B139" s="512">
        <v>110392</v>
      </c>
      <c r="C139" s="512" t="e">
        <f>#REF!</f>
        <v>#REF!</v>
      </c>
      <c r="D139" s="512" t="e">
        <f t="shared" si="2"/>
        <v>#REF!</v>
      </c>
      <c r="E139" s="513" t="s">
        <v>403</v>
      </c>
      <c r="F139" s="516">
        <v>44708</v>
      </c>
    </row>
    <row r="140" spans="1:6" s="515" customFormat="1" ht="15">
      <c r="A140" s="505" t="s">
        <v>603</v>
      </c>
      <c r="B140" s="512">
        <v>122768</v>
      </c>
      <c r="C140" s="512" t="e">
        <f>#REF!</f>
        <v>#REF!</v>
      </c>
      <c r="D140" s="512" t="e">
        <f t="shared" si="2"/>
        <v>#REF!</v>
      </c>
      <c r="E140" s="513" t="s">
        <v>403</v>
      </c>
      <c r="F140" s="516">
        <v>44736</v>
      </c>
    </row>
    <row r="141" spans="1:6" s="515" customFormat="1" ht="15">
      <c r="A141" s="505" t="s">
        <v>604</v>
      </c>
      <c r="B141" s="512">
        <v>121856</v>
      </c>
      <c r="C141" s="512" t="e">
        <f>#REF!</f>
        <v>#REF!</v>
      </c>
      <c r="D141" s="512" t="e">
        <f t="shared" si="2"/>
        <v>#REF!</v>
      </c>
      <c r="E141" s="513" t="s">
        <v>403</v>
      </c>
      <c r="F141" s="516">
        <v>44764</v>
      </c>
    </row>
    <row r="142" spans="1:6" s="515" customFormat="1" ht="15">
      <c r="A142" s="505" t="s">
        <v>605</v>
      </c>
      <c r="B142" s="512">
        <v>94960</v>
      </c>
      <c r="C142" s="512" t="e">
        <f>#REF!</f>
        <v>#REF!</v>
      </c>
      <c r="D142" s="512" t="e">
        <f t="shared" si="2"/>
        <v>#REF!</v>
      </c>
      <c r="E142" s="513" t="s">
        <v>403</v>
      </c>
      <c r="F142" s="516">
        <v>44792</v>
      </c>
    </row>
    <row r="143" spans="1:6" s="515" customFormat="1" ht="15">
      <c r="A143" s="505" t="s">
        <v>606</v>
      </c>
      <c r="B143" s="512">
        <v>129352</v>
      </c>
      <c r="C143" s="512" t="e">
        <f>#REF!</f>
        <v>#REF!</v>
      </c>
      <c r="D143" s="512" t="e">
        <f t="shared" si="2"/>
        <v>#REF!</v>
      </c>
      <c r="E143" s="513" t="s">
        <v>403</v>
      </c>
      <c r="F143" s="516">
        <v>44820</v>
      </c>
    </row>
    <row r="144" spans="1:6" s="515" customFormat="1" ht="15">
      <c r="A144" s="505" t="s">
        <v>607</v>
      </c>
      <c r="B144" s="512">
        <v>106104</v>
      </c>
      <c r="C144" s="512" t="e">
        <f>#REF!</f>
        <v>#REF!</v>
      </c>
      <c r="D144" s="512" t="e">
        <f t="shared" si="2"/>
        <v>#REF!</v>
      </c>
      <c r="E144" s="513" t="s">
        <v>403</v>
      </c>
      <c r="F144" s="516">
        <v>44848</v>
      </c>
    </row>
    <row r="145" spans="1:6" s="515" customFormat="1" ht="15">
      <c r="A145" s="505" t="s">
        <v>608</v>
      </c>
      <c r="B145" s="512">
        <v>113448</v>
      </c>
      <c r="C145" s="512" t="e">
        <f>#REF!</f>
        <v>#REF!</v>
      </c>
      <c r="D145" s="512" t="e">
        <f t="shared" si="2"/>
        <v>#REF!</v>
      </c>
      <c r="E145" s="513" t="s">
        <v>403</v>
      </c>
      <c r="F145" s="516">
        <v>44890</v>
      </c>
    </row>
    <row r="146" spans="1:6" s="515" customFormat="1" ht="15">
      <c r="A146" s="505" t="s">
        <v>609</v>
      </c>
      <c r="B146" s="512">
        <v>95688</v>
      </c>
      <c r="C146" s="512" t="e">
        <f>#REF!</f>
        <v>#REF!</v>
      </c>
      <c r="D146" s="512" t="e">
        <f t="shared" si="2"/>
        <v>#REF!</v>
      </c>
      <c r="E146" s="513" t="s">
        <v>403</v>
      </c>
      <c r="F146" s="516">
        <v>44918</v>
      </c>
    </row>
    <row r="147" spans="1:6" s="515" customFormat="1" ht="15">
      <c r="A147" s="505" t="s">
        <v>610</v>
      </c>
      <c r="B147" s="512">
        <v>102576</v>
      </c>
      <c r="C147" s="512" t="e">
        <f>#REF!</f>
        <v>#REF!</v>
      </c>
      <c r="D147" s="512" t="e">
        <f t="shared" si="2"/>
        <v>#REF!</v>
      </c>
      <c r="E147" s="513" t="s">
        <v>403</v>
      </c>
      <c r="F147" s="516">
        <v>44946</v>
      </c>
    </row>
    <row r="148" spans="1:6" s="515" customFormat="1" ht="15">
      <c r="A148" s="505" t="s">
        <v>611</v>
      </c>
      <c r="B148" s="512">
        <v>101224</v>
      </c>
      <c r="C148" s="512" t="e">
        <f>#REF!</f>
        <v>#REF!</v>
      </c>
      <c r="D148" s="512" t="e">
        <f t="shared" si="2"/>
        <v>#REF!</v>
      </c>
      <c r="E148" s="513" t="s">
        <v>403</v>
      </c>
      <c r="F148" s="516">
        <v>44974</v>
      </c>
    </row>
    <row r="149" spans="1:6" s="515" customFormat="1" ht="15">
      <c r="A149" s="505" t="s">
        <v>612</v>
      </c>
      <c r="B149" s="512">
        <v>109128</v>
      </c>
      <c r="C149" s="512" t="e">
        <f>#REF!</f>
        <v>#REF!</v>
      </c>
      <c r="D149" s="512" t="e">
        <f t="shared" si="2"/>
        <v>#REF!</v>
      </c>
      <c r="E149" s="513" t="s">
        <v>403</v>
      </c>
      <c r="F149" s="516">
        <v>45002</v>
      </c>
    </row>
    <row r="150" spans="1:6" s="515" customFormat="1" ht="15">
      <c r="A150" s="505" t="s">
        <v>613</v>
      </c>
      <c r="B150" s="512">
        <v>134552</v>
      </c>
      <c r="C150" s="512" t="e">
        <f>#REF!</f>
        <v>#REF!</v>
      </c>
      <c r="D150" s="512" t="e">
        <f t="shared" si="2"/>
        <v>#REF!</v>
      </c>
      <c r="E150" s="513" t="s">
        <v>403</v>
      </c>
      <c r="F150" s="516">
        <v>45030</v>
      </c>
    </row>
    <row r="151" spans="1:6" s="515" customFormat="1" ht="15">
      <c r="A151" s="505" t="s">
        <v>614</v>
      </c>
      <c r="B151" s="512">
        <v>119560</v>
      </c>
      <c r="C151" s="512" t="e">
        <f>#REF!</f>
        <v>#REF!</v>
      </c>
      <c r="D151" s="512" t="e">
        <f t="shared" si="2"/>
        <v>#REF!</v>
      </c>
      <c r="E151" s="513" t="s">
        <v>403</v>
      </c>
      <c r="F151" s="516">
        <v>45072</v>
      </c>
    </row>
    <row r="152" spans="1:6" s="515" customFormat="1" ht="15">
      <c r="A152" s="503" t="s">
        <v>336</v>
      </c>
      <c r="B152" s="512"/>
      <c r="C152" s="512"/>
      <c r="D152" s="512"/>
      <c r="E152" s="513"/>
      <c r="F152" s="513"/>
    </row>
    <row r="153" spans="1:6" s="515" customFormat="1" ht="15">
      <c r="A153" s="505" t="s">
        <v>615</v>
      </c>
      <c r="B153" s="512">
        <f>423248/22</f>
        <v>19238.545454545456</v>
      </c>
      <c r="C153" s="512">
        <f>77000/22</f>
        <v>3500</v>
      </c>
      <c r="D153" s="512">
        <f t="shared" ref="D153:D175" si="3">C153*0.26</f>
        <v>910</v>
      </c>
      <c r="E153" s="513" t="s">
        <v>403</v>
      </c>
      <c r="F153" s="516">
        <v>44372</v>
      </c>
    </row>
    <row r="154" spans="1:6" s="515" customFormat="1" ht="15">
      <c r="A154" s="505" t="s">
        <v>616</v>
      </c>
      <c r="B154" s="512">
        <f t="shared" ref="B154:B174" si="4">423248/22</f>
        <v>19238.545454545456</v>
      </c>
      <c r="C154" s="512">
        <f t="shared" ref="C154:C174" si="5">77000/22</f>
        <v>3500</v>
      </c>
      <c r="D154" s="512">
        <f t="shared" si="3"/>
        <v>910</v>
      </c>
      <c r="E154" s="513" t="s">
        <v>403</v>
      </c>
      <c r="F154" s="516">
        <v>44372</v>
      </c>
    </row>
    <row r="155" spans="1:6" s="515" customFormat="1" ht="15">
      <c r="A155" s="505" t="s">
        <v>617</v>
      </c>
      <c r="B155" s="512">
        <f t="shared" si="4"/>
        <v>19238.545454545456</v>
      </c>
      <c r="C155" s="512">
        <f t="shared" si="5"/>
        <v>3500</v>
      </c>
      <c r="D155" s="512">
        <f t="shared" si="3"/>
        <v>910</v>
      </c>
      <c r="E155" s="513" t="s">
        <v>403</v>
      </c>
      <c r="F155" s="516">
        <v>44372</v>
      </c>
    </row>
    <row r="156" spans="1:6" s="515" customFormat="1" ht="15">
      <c r="A156" s="505" t="s">
        <v>618</v>
      </c>
      <c r="B156" s="512">
        <f t="shared" si="4"/>
        <v>19238.545454545456</v>
      </c>
      <c r="C156" s="512">
        <f t="shared" si="5"/>
        <v>3500</v>
      </c>
      <c r="D156" s="512">
        <f t="shared" si="3"/>
        <v>910</v>
      </c>
      <c r="E156" s="513" t="s">
        <v>403</v>
      </c>
      <c r="F156" s="516">
        <v>44400</v>
      </c>
    </row>
    <row r="157" spans="1:6" s="515" customFormat="1" ht="15">
      <c r="A157" s="505" t="s">
        <v>619</v>
      </c>
      <c r="B157" s="512">
        <f t="shared" si="4"/>
        <v>19238.545454545456</v>
      </c>
      <c r="C157" s="512">
        <f t="shared" si="5"/>
        <v>3500</v>
      </c>
      <c r="D157" s="512">
        <f t="shared" si="3"/>
        <v>910</v>
      </c>
      <c r="E157" s="513" t="s">
        <v>403</v>
      </c>
      <c r="F157" s="516">
        <v>44400</v>
      </c>
    </row>
    <row r="158" spans="1:6" s="515" customFormat="1" ht="15">
      <c r="A158" s="505" t="s">
        <v>620</v>
      </c>
      <c r="B158" s="512">
        <f t="shared" si="4"/>
        <v>19238.545454545456</v>
      </c>
      <c r="C158" s="512">
        <f t="shared" si="5"/>
        <v>3500</v>
      </c>
      <c r="D158" s="512">
        <f t="shared" si="3"/>
        <v>910</v>
      </c>
      <c r="E158" s="513" t="s">
        <v>403</v>
      </c>
      <c r="F158" s="516">
        <v>44400</v>
      </c>
    </row>
    <row r="159" spans="1:6" s="515" customFormat="1" ht="15">
      <c r="A159" s="505" t="s">
        <v>621</v>
      </c>
      <c r="B159" s="512">
        <f t="shared" si="4"/>
        <v>19238.545454545456</v>
      </c>
      <c r="C159" s="512">
        <f t="shared" si="5"/>
        <v>3500</v>
      </c>
      <c r="D159" s="512">
        <f t="shared" si="3"/>
        <v>910</v>
      </c>
      <c r="E159" s="513" t="s">
        <v>403</v>
      </c>
      <c r="F159" s="516">
        <v>44400</v>
      </c>
    </row>
    <row r="160" spans="1:6" s="515" customFormat="1" ht="15">
      <c r="A160" s="505" t="s">
        <v>622</v>
      </c>
      <c r="B160" s="512">
        <f t="shared" si="4"/>
        <v>19238.545454545456</v>
      </c>
      <c r="C160" s="512">
        <f t="shared" si="5"/>
        <v>3500</v>
      </c>
      <c r="D160" s="512">
        <f t="shared" si="3"/>
        <v>910</v>
      </c>
      <c r="E160" s="513" t="s">
        <v>403</v>
      </c>
      <c r="F160" s="516">
        <v>44428</v>
      </c>
    </row>
    <row r="161" spans="1:6" s="515" customFormat="1" ht="15">
      <c r="A161" s="505" t="s">
        <v>623</v>
      </c>
      <c r="B161" s="512">
        <f t="shared" si="4"/>
        <v>19238.545454545456</v>
      </c>
      <c r="C161" s="512">
        <f t="shared" si="5"/>
        <v>3500</v>
      </c>
      <c r="D161" s="512">
        <f t="shared" si="3"/>
        <v>910</v>
      </c>
      <c r="E161" s="513" t="s">
        <v>403</v>
      </c>
      <c r="F161" s="516">
        <v>44428</v>
      </c>
    </row>
    <row r="162" spans="1:6" s="515" customFormat="1" ht="15">
      <c r="A162" s="505" t="s">
        <v>624</v>
      </c>
      <c r="B162" s="512">
        <f>423248/22</f>
        <v>19238.545454545456</v>
      </c>
      <c r="C162" s="512">
        <f t="shared" si="5"/>
        <v>3500</v>
      </c>
      <c r="D162" s="512">
        <f t="shared" si="3"/>
        <v>910</v>
      </c>
      <c r="E162" s="513" t="s">
        <v>403</v>
      </c>
      <c r="F162" s="516">
        <v>44428</v>
      </c>
    </row>
    <row r="163" spans="1:6" s="515" customFormat="1" ht="15">
      <c r="A163" s="505" t="s">
        <v>625</v>
      </c>
      <c r="B163" s="512">
        <f t="shared" si="4"/>
        <v>19238.545454545456</v>
      </c>
      <c r="C163" s="512">
        <f t="shared" si="5"/>
        <v>3500</v>
      </c>
      <c r="D163" s="512">
        <f t="shared" si="3"/>
        <v>910</v>
      </c>
      <c r="E163" s="513" t="s">
        <v>403</v>
      </c>
      <c r="F163" s="516">
        <v>44428</v>
      </c>
    </row>
    <row r="164" spans="1:6" s="515" customFormat="1" ht="15">
      <c r="A164" s="505" t="s">
        <v>626</v>
      </c>
      <c r="B164" s="512">
        <f t="shared" si="4"/>
        <v>19238.545454545456</v>
      </c>
      <c r="C164" s="512">
        <f t="shared" si="5"/>
        <v>3500</v>
      </c>
      <c r="D164" s="512">
        <f t="shared" si="3"/>
        <v>910</v>
      </c>
      <c r="E164" s="513" t="s">
        <v>403</v>
      </c>
      <c r="F164" s="516">
        <v>44456</v>
      </c>
    </row>
    <row r="165" spans="1:6" s="515" customFormat="1" ht="15">
      <c r="A165" s="505" t="s">
        <v>627</v>
      </c>
      <c r="B165" s="512">
        <f t="shared" si="4"/>
        <v>19238.545454545456</v>
      </c>
      <c r="C165" s="512">
        <f t="shared" si="5"/>
        <v>3500</v>
      </c>
      <c r="D165" s="512">
        <f t="shared" si="3"/>
        <v>910</v>
      </c>
      <c r="E165" s="513" t="s">
        <v>403</v>
      </c>
      <c r="F165" s="516">
        <v>44456</v>
      </c>
    </row>
    <row r="166" spans="1:6" s="515" customFormat="1" ht="15">
      <c r="A166" s="505" t="s">
        <v>628</v>
      </c>
      <c r="B166" s="512">
        <f t="shared" si="4"/>
        <v>19238.545454545456</v>
      </c>
      <c r="C166" s="512">
        <f t="shared" si="5"/>
        <v>3500</v>
      </c>
      <c r="D166" s="512">
        <f t="shared" si="3"/>
        <v>910</v>
      </c>
      <c r="E166" s="513" t="s">
        <v>403</v>
      </c>
      <c r="F166" s="516">
        <v>44456</v>
      </c>
    </row>
    <row r="167" spans="1:6" s="515" customFormat="1" ht="15">
      <c r="A167" s="505" t="s">
        <v>629</v>
      </c>
      <c r="B167" s="512">
        <f>423248/22</f>
        <v>19238.545454545456</v>
      </c>
      <c r="C167" s="512">
        <f t="shared" si="5"/>
        <v>3500</v>
      </c>
      <c r="D167" s="512">
        <f t="shared" si="3"/>
        <v>910</v>
      </c>
      <c r="E167" s="513" t="s">
        <v>403</v>
      </c>
      <c r="F167" s="516">
        <v>44456</v>
      </c>
    </row>
    <row r="168" spans="1:6" s="515" customFormat="1" ht="15">
      <c r="A168" s="505" t="s">
        <v>630</v>
      </c>
      <c r="B168" s="512">
        <f t="shared" si="4"/>
        <v>19238.545454545456</v>
      </c>
      <c r="C168" s="512">
        <f t="shared" si="5"/>
        <v>3500</v>
      </c>
      <c r="D168" s="512">
        <f t="shared" si="3"/>
        <v>910</v>
      </c>
      <c r="E168" s="513" t="s">
        <v>403</v>
      </c>
      <c r="F168" s="516">
        <v>44848</v>
      </c>
    </row>
    <row r="169" spans="1:6" s="515" customFormat="1" ht="15">
      <c r="A169" s="505" t="s">
        <v>631</v>
      </c>
      <c r="B169" s="512">
        <f t="shared" si="4"/>
        <v>19238.545454545456</v>
      </c>
      <c r="C169" s="512">
        <f t="shared" si="5"/>
        <v>3500</v>
      </c>
      <c r="D169" s="512">
        <f t="shared" si="3"/>
        <v>910</v>
      </c>
      <c r="E169" s="513" t="s">
        <v>403</v>
      </c>
      <c r="F169" s="516">
        <v>44848</v>
      </c>
    </row>
    <row r="170" spans="1:6" s="515" customFormat="1" ht="15">
      <c r="A170" s="505" t="s">
        <v>632</v>
      </c>
      <c r="B170" s="512">
        <f t="shared" si="4"/>
        <v>19238.545454545456</v>
      </c>
      <c r="C170" s="512">
        <f t="shared" si="5"/>
        <v>3500</v>
      </c>
      <c r="D170" s="512">
        <f t="shared" si="3"/>
        <v>910</v>
      </c>
      <c r="E170" s="513" t="s">
        <v>403</v>
      </c>
      <c r="F170" s="516">
        <v>44848</v>
      </c>
    </row>
    <row r="171" spans="1:6" s="515" customFormat="1" ht="15">
      <c r="A171" s="505" t="s">
        <v>633</v>
      </c>
      <c r="B171" s="512">
        <f t="shared" si="4"/>
        <v>19238.545454545456</v>
      </c>
      <c r="C171" s="512">
        <f t="shared" si="5"/>
        <v>3500</v>
      </c>
      <c r="D171" s="512">
        <f t="shared" si="3"/>
        <v>910</v>
      </c>
      <c r="E171" s="513" t="s">
        <v>403</v>
      </c>
      <c r="F171" s="516">
        <v>44848</v>
      </c>
    </row>
    <row r="172" spans="1:6" s="515" customFormat="1" ht="15">
      <c r="A172" s="505" t="s">
        <v>634</v>
      </c>
      <c r="B172" s="512">
        <f t="shared" si="4"/>
        <v>19238.545454545456</v>
      </c>
      <c r="C172" s="512">
        <f t="shared" si="5"/>
        <v>3500</v>
      </c>
      <c r="D172" s="512">
        <f t="shared" si="3"/>
        <v>910</v>
      </c>
      <c r="E172" s="513" t="s">
        <v>403</v>
      </c>
      <c r="F172" s="516">
        <v>44890</v>
      </c>
    </row>
    <row r="173" spans="1:6" s="515" customFormat="1" ht="15">
      <c r="A173" s="505" t="s">
        <v>635</v>
      </c>
      <c r="B173" s="512">
        <f>423248/22</f>
        <v>19238.545454545456</v>
      </c>
      <c r="C173" s="512">
        <f t="shared" si="5"/>
        <v>3500</v>
      </c>
      <c r="D173" s="512">
        <f t="shared" si="3"/>
        <v>910</v>
      </c>
      <c r="E173" s="513" t="s">
        <v>403</v>
      </c>
      <c r="F173" s="516">
        <v>44890</v>
      </c>
    </row>
    <row r="174" spans="1:6" s="515" customFormat="1" ht="15">
      <c r="A174" s="505" t="s">
        <v>636</v>
      </c>
      <c r="B174" s="512">
        <f t="shared" si="4"/>
        <v>19238.545454545456</v>
      </c>
      <c r="C174" s="512">
        <f t="shared" si="5"/>
        <v>3500</v>
      </c>
      <c r="D174" s="512">
        <f t="shared" si="3"/>
        <v>910</v>
      </c>
      <c r="E174" s="513" t="s">
        <v>403</v>
      </c>
      <c r="F174" s="516">
        <v>44890</v>
      </c>
    </row>
    <row r="175" spans="1:6" s="515" customFormat="1" ht="15">
      <c r="A175" s="503" t="s">
        <v>337</v>
      </c>
      <c r="B175" s="512">
        <v>83660</v>
      </c>
      <c r="C175" s="512" t="e">
        <f>#REF!</f>
        <v>#REF!</v>
      </c>
      <c r="D175" s="512" t="e">
        <f t="shared" si="3"/>
        <v>#REF!</v>
      </c>
      <c r="E175" s="513" t="s">
        <v>403</v>
      </c>
      <c r="F175" s="516">
        <v>44189</v>
      </c>
    </row>
    <row r="176" spans="1:6" s="515" customFormat="1" ht="15">
      <c r="A176" s="503" t="s">
        <v>338</v>
      </c>
      <c r="B176" s="512"/>
      <c r="C176" s="512"/>
      <c r="D176" s="512"/>
      <c r="E176" s="513"/>
      <c r="F176" s="513"/>
    </row>
    <row r="177" spans="1:6" s="515" customFormat="1" ht="15">
      <c r="A177" s="505" t="s">
        <v>637</v>
      </c>
      <c r="B177" s="512">
        <v>42168</v>
      </c>
      <c r="C177" s="512">
        <v>7728.8000000000029</v>
      </c>
      <c r="D177" s="512">
        <f t="shared" ref="D177:D187" si="6">C177*0.26</f>
        <v>2009.4880000000007</v>
      </c>
      <c r="E177" s="513" t="s">
        <v>403</v>
      </c>
      <c r="F177" s="516">
        <v>43910</v>
      </c>
    </row>
    <row r="178" spans="1:6" s="515" customFormat="1" ht="15">
      <c r="A178" s="505" t="s">
        <v>638</v>
      </c>
      <c r="B178" s="512">
        <v>42168</v>
      </c>
      <c r="C178" s="512">
        <v>7728.8000000000029</v>
      </c>
      <c r="D178" s="512">
        <f t="shared" si="6"/>
        <v>2009.4880000000007</v>
      </c>
      <c r="E178" s="513" t="s">
        <v>403</v>
      </c>
      <c r="F178" s="516">
        <v>44008</v>
      </c>
    </row>
    <row r="179" spans="1:6" s="515" customFormat="1" ht="15">
      <c r="A179" s="505" t="s">
        <v>639</v>
      </c>
      <c r="B179" s="512">
        <v>42168</v>
      </c>
      <c r="C179" s="512">
        <v>7728.8000000000029</v>
      </c>
      <c r="D179" s="512">
        <f t="shared" si="6"/>
        <v>2009.4880000000007</v>
      </c>
      <c r="E179" s="513" t="s">
        <v>403</v>
      </c>
      <c r="F179" s="516">
        <v>44092</v>
      </c>
    </row>
    <row r="180" spans="1:6" s="515" customFormat="1" ht="15">
      <c r="A180" s="505" t="s">
        <v>640</v>
      </c>
      <c r="B180" s="512">
        <v>42168</v>
      </c>
      <c r="C180" s="512">
        <v>7728.8000000000029</v>
      </c>
      <c r="D180" s="512">
        <f t="shared" si="6"/>
        <v>2009.4880000000007</v>
      </c>
      <c r="E180" s="513" t="s">
        <v>403</v>
      </c>
      <c r="F180" s="516">
        <v>44189</v>
      </c>
    </row>
    <row r="181" spans="1:6" s="515" customFormat="1" ht="15">
      <c r="A181" s="505" t="s">
        <v>641</v>
      </c>
      <c r="B181" s="512">
        <v>42168</v>
      </c>
      <c r="C181" s="512">
        <v>7728.8000000000029</v>
      </c>
      <c r="D181" s="512">
        <f t="shared" si="6"/>
        <v>2009.4880000000007</v>
      </c>
      <c r="E181" s="513" t="s">
        <v>403</v>
      </c>
      <c r="F181" s="516">
        <v>44274</v>
      </c>
    </row>
    <row r="182" spans="1:6" s="515" customFormat="1" ht="15">
      <c r="A182" s="505" t="s">
        <v>642</v>
      </c>
      <c r="B182" s="512">
        <v>42168</v>
      </c>
      <c r="C182" s="512">
        <v>7728.8000000000029</v>
      </c>
      <c r="D182" s="512">
        <f t="shared" si="6"/>
        <v>2009.4880000000007</v>
      </c>
      <c r="E182" s="513" t="s">
        <v>403</v>
      </c>
      <c r="F182" s="516">
        <v>44372</v>
      </c>
    </row>
    <row r="183" spans="1:6" s="515" customFormat="1" ht="15">
      <c r="A183" s="505" t="s">
        <v>643</v>
      </c>
      <c r="B183" s="512">
        <v>33272</v>
      </c>
      <c r="C183" s="512">
        <v>5264.7999999999993</v>
      </c>
      <c r="D183" s="512">
        <f t="shared" si="6"/>
        <v>1368.848</v>
      </c>
      <c r="E183" s="513" t="s">
        <v>403</v>
      </c>
      <c r="F183" s="516">
        <v>44456</v>
      </c>
    </row>
    <row r="184" spans="1:6" s="515" customFormat="1" ht="15">
      <c r="A184" s="505" t="s">
        <v>644</v>
      </c>
      <c r="B184" s="512">
        <v>33272</v>
      </c>
      <c r="C184" s="512">
        <v>5264.7999999999993</v>
      </c>
      <c r="D184" s="512">
        <f t="shared" si="6"/>
        <v>1368.848</v>
      </c>
      <c r="E184" s="513" t="s">
        <v>403</v>
      </c>
      <c r="F184" s="516">
        <v>44554</v>
      </c>
    </row>
    <row r="185" spans="1:6" s="515" customFormat="1" ht="15">
      <c r="A185" s="505" t="s">
        <v>645</v>
      </c>
      <c r="B185" s="512">
        <v>33272</v>
      </c>
      <c r="C185" s="512">
        <v>5264.7999999999993</v>
      </c>
      <c r="D185" s="512">
        <f t="shared" si="6"/>
        <v>1368.848</v>
      </c>
      <c r="E185" s="513" t="s">
        <v>403</v>
      </c>
      <c r="F185" s="516">
        <v>44638</v>
      </c>
    </row>
    <row r="186" spans="1:6" s="515" customFormat="1" ht="15">
      <c r="A186" s="505" t="s">
        <v>646</v>
      </c>
      <c r="B186" s="512">
        <v>33272</v>
      </c>
      <c r="C186" s="512">
        <v>5264.7999999999993</v>
      </c>
      <c r="D186" s="512">
        <f t="shared" si="6"/>
        <v>1368.848</v>
      </c>
      <c r="E186" s="513" t="s">
        <v>403</v>
      </c>
      <c r="F186" s="516">
        <v>44736</v>
      </c>
    </row>
    <row r="187" spans="1:6" s="515" customFormat="1" ht="30">
      <c r="A187" s="503" t="s">
        <v>404</v>
      </c>
      <c r="B187" s="512">
        <v>22508</v>
      </c>
      <c r="C187" s="512" t="e">
        <f>#REF!</f>
        <v>#REF!</v>
      </c>
      <c r="D187" s="512" t="e">
        <f t="shared" si="6"/>
        <v>#REF!</v>
      </c>
      <c r="E187" s="513" t="s">
        <v>476</v>
      </c>
      <c r="F187" s="516">
        <v>43735</v>
      </c>
    </row>
    <row r="188" spans="1:6" s="515" customFormat="1" ht="30">
      <c r="A188" s="503" t="s">
        <v>405</v>
      </c>
      <c r="B188" s="512"/>
      <c r="C188" s="512"/>
      <c r="D188" s="512"/>
      <c r="E188" s="513"/>
      <c r="F188" s="513"/>
    </row>
    <row r="189" spans="1:6" s="515" customFormat="1" ht="30">
      <c r="A189" s="505" t="s">
        <v>647</v>
      </c>
      <c r="B189" s="512">
        <v>6760</v>
      </c>
      <c r="C189" s="512" t="e">
        <f>#REF!</f>
        <v>#REF!</v>
      </c>
      <c r="D189" s="512" t="e">
        <f t="shared" ref="D189:D252" si="7">C189*0.26</f>
        <v>#REF!</v>
      </c>
      <c r="E189" s="513" t="s">
        <v>476</v>
      </c>
      <c r="F189" s="516">
        <v>43735</v>
      </c>
    </row>
    <row r="190" spans="1:6" s="515" customFormat="1" ht="30">
      <c r="A190" s="505" t="s">
        <v>648</v>
      </c>
      <c r="B190" s="512">
        <v>6920</v>
      </c>
      <c r="C190" s="512" t="e">
        <f>#REF!</f>
        <v>#REF!</v>
      </c>
      <c r="D190" s="512" t="e">
        <f t="shared" si="7"/>
        <v>#REF!</v>
      </c>
      <c r="E190" s="513" t="s">
        <v>476</v>
      </c>
      <c r="F190" s="516">
        <v>43735</v>
      </c>
    </row>
    <row r="191" spans="1:6" s="515" customFormat="1" ht="30">
      <c r="A191" s="505" t="s">
        <v>649</v>
      </c>
      <c r="B191" s="512">
        <v>11528</v>
      </c>
      <c r="C191" s="512" t="e">
        <f>#REF!</f>
        <v>#REF!</v>
      </c>
      <c r="D191" s="512" t="e">
        <f t="shared" si="7"/>
        <v>#REF!</v>
      </c>
      <c r="E191" s="513" t="s">
        <v>403</v>
      </c>
      <c r="F191" s="516">
        <v>43756</v>
      </c>
    </row>
    <row r="192" spans="1:6" s="515" customFormat="1" ht="30">
      <c r="A192" s="505" t="s">
        <v>650</v>
      </c>
      <c r="B192" s="512">
        <v>7240</v>
      </c>
      <c r="C192" s="512" t="e">
        <f>#REF!</f>
        <v>#REF!</v>
      </c>
      <c r="D192" s="512" t="e">
        <f t="shared" si="7"/>
        <v>#REF!</v>
      </c>
      <c r="E192" s="513" t="s">
        <v>403</v>
      </c>
      <c r="F192" s="516">
        <v>43784</v>
      </c>
    </row>
    <row r="193" spans="1:6" s="515" customFormat="1" ht="30">
      <c r="A193" s="505" t="s">
        <v>651</v>
      </c>
      <c r="B193" s="512">
        <v>8152</v>
      </c>
      <c r="C193" s="512" t="e">
        <f>#REF!</f>
        <v>#REF!</v>
      </c>
      <c r="D193" s="512" t="e">
        <f t="shared" si="7"/>
        <v>#REF!</v>
      </c>
      <c r="E193" s="513" t="s">
        <v>403</v>
      </c>
      <c r="F193" s="516">
        <v>43826</v>
      </c>
    </row>
    <row r="194" spans="1:6" s="515" customFormat="1" ht="30">
      <c r="A194" s="505" t="s">
        <v>652</v>
      </c>
      <c r="B194" s="512">
        <v>8152</v>
      </c>
      <c r="C194" s="512" t="e">
        <f>#REF!</f>
        <v>#REF!</v>
      </c>
      <c r="D194" s="512" t="e">
        <f t="shared" si="7"/>
        <v>#REF!</v>
      </c>
      <c r="E194" s="513" t="s">
        <v>403</v>
      </c>
      <c r="F194" s="516">
        <v>43854</v>
      </c>
    </row>
    <row r="195" spans="1:6" s="515" customFormat="1" ht="30">
      <c r="A195" s="505" t="s">
        <v>653</v>
      </c>
      <c r="B195" s="512">
        <v>8152</v>
      </c>
      <c r="C195" s="512" t="e">
        <f>#REF!</f>
        <v>#REF!</v>
      </c>
      <c r="D195" s="512" t="e">
        <f t="shared" si="7"/>
        <v>#REF!</v>
      </c>
      <c r="E195" s="513" t="s">
        <v>403</v>
      </c>
      <c r="F195" s="516">
        <v>43882</v>
      </c>
    </row>
    <row r="196" spans="1:6" s="515" customFormat="1" ht="30">
      <c r="A196" s="505" t="s">
        <v>654</v>
      </c>
      <c r="B196" s="512">
        <v>8152</v>
      </c>
      <c r="C196" s="512" t="e">
        <f>#REF!</f>
        <v>#REF!</v>
      </c>
      <c r="D196" s="512" t="e">
        <f t="shared" si="7"/>
        <v>#REF!</v>
      </c>
      <c r="E196" s="513" t="s">
        <v>403</v>
      </c>
      <c r="F196" s="516">
        <v>43910</v>
      </c>
    </row>
    <row r="197" spans="1:6" s="515" customFormat="1" ht="30">
      <c r="A197" s="505" t="s">
        <v>655</v>
      </c>
      <c r="B197" s="512">
        <v>8152</v>
      </c>
      <c r="C197" s="512" t="e">
        <f>#REF!</f>
        <v>#REF!</v>
      </c>
      <c r="D197" s="512" t="e">
        <f t="shared" si="7"/>
        <v>#REF!</v>
      </c>
      <c r="E197" s="513" t="s">
        <v>403</v>
      </c>
      <c r="F197" s="516">
        <v>43938</v>
      </c>
    </row>
    <row r="198" spans="1:6" s="515" customFormat="1" ht="30">
      <c r="A198" s="505" t="s">
        <v>656</v>
      </c>
      <c r="B198" s="512">
        <v>8152</v>
      </c>
      <c r="C198" s="512" t="e">
        <f>#REF!</f>
        <v>#REF!</v>
      </c>
      <c r="D198" s="512" t="e">
        <f t="shared" si="7"/>
        <v>#REF!</v>
      </c>
      <c r="E198" s="513" t="s">
        <v>403</v>
      </c>
      <c r="F198" s="516">
        <v>43966</v>
      </c>
    </row>
    <row r="199" spans="1:6" s="515" customFormat="1" ht="30">
      <c r="A199" s="505" t="s">
        <v>657</v>
      </c>
      <c r="B199" s="512">
        <v>8152</v>
      </c>
      <c r="C199" s="512" t="e">
        <f>#REF!</f>
        <v>#REF!</v>
      </c>
      <c r="D199" s="512" t="e">
        <f t="shared" si="7"/>
        <v>#REF!</v>
      </c>
      <c r="E199" s="513" t="s">
        <v>403</v>
      </c>
      <c r="F199" s="516">
        <v>44008</v>
      </c>
    </row>
    <row r="200" spans="1:6" s="515" customFormat="1" ht="30">
      <c r="A200" s="505" t="s">
        <v>658</v>
      </c>
      <c r="B200" s="512">
        <v>8152</v>
      </c>
      <c r="C200" s="512" t="e">
        <f>#REF!</f>
        <v>#REF!</v>
      </c>
      <c r="D200" s="512" t="e">
        <f t="shared" si="7"/>
        <v>#REF!</v>
      </c>
      <c r="E200" s="513" t="s">
        <v>403</v>
      </c>
      <c r="F200" s="516">
        <v>44036</v>
      </c>
    </row>
    <row r="201" spans="1:6" s="515" customFormat="1" ht="30">
      <c r="A201" s="505" t="s">
        <v>659</v>
      </c>
      <c r="B201" s="512">
        <v>8152</v>
      </c>
      <c r="C201" s="512" t="e">
        <f>#REF!</f>
        <v>#REF!</v>
      </c>
      <c r="D201" s="512" t="e">
        <f t="shared" si="7"/>
        <v>#REF!</v>
      </c>
      <c r="E201" s="513" t="s">
        <v>403</v>
      </c>
      <c r="F201" s="516">
        <v>44064</v>
      </c>
    </row>
    <row r="202" spans="1:6" s="515" customFormat="1" ht="30">
      <c r="A202" s="505" t="s">
        <v>660</v>
      </c>
      <c r="B202" s="512">
        <v>8152</v>
      </c>
      <c r="C202" s="512" t="e">
        <f>#REF!</f>
        <v>#REF!</v>
      </c>
      <c r="D202" s="512" t="e">
        <f t="shared" si="7"/>
        <v>#REF!</v>
      </c>
      <c r="E202" s="513" t="s">
        <v>403</v>
      </c>
      <c r="F202" s="516">
        <v>44092</v>
      </c>
    </row>
    <row r="203" spans="1:6" s="515" customFormat="1" ht="30">
      <c r="A203" s="505" t="s">
        <v>661</v>
      </c>
      <c r="B203" s="512">
        <v>8152</v>
      </c>
      <c r="C203" s="512" t="e">
        <f>#REF!</f>
        <v>#REF!</v>
      </c>
      <c r="D203" s="512" t="e">
        <f t="shared" si="7"/>
        <v>#REF!</v>
      </c>
      <c r="E203" s="513" t="s">
        <v>403</v>
      </c>
      <c r="F203" s="516">
        <v>44120</v>
      </c>
    </row>
    <row r="204" spans="1:6" s="515" customFormat="1" ht="30">
      <c r="A204" s="505" t="s">
        <v>662</v>
      </c>
      <c r="B204" s="512">
        <v>8152</v>
      </c>
      <c r="C204" s="512" t="e">
        <f>#REF!</f>
        <v>#REF!</v>
      </c>
      <c r="D204" s="512" t="e">
        <f t="shared" si="7"/>
        <v>#REF!</v>
      </c>
      <c r="E204" s="513" t="s">
        <v>403</v>
      </c>
      <c r="F204" s="516">
        <v>44162</v>
      </c>
    </row>
    <row r="205" spans="1:6" s="515" customFormat="1" ht="30">
      <c r="A205" s="505" t="s">
        <v>663</v>
      </c>
      <c r="B205" s="512">
        <v>8152</v>
      </c>
      <c r="C205" s="512" t="e">
        <f>#REF!</f>
        <v>#REF!</v>
      </c>
      <c r="D205" s="512" t="e">
        <f t="shared" si="7"/>
        <v>#REF!</v>
      </c>
      <c r="E205" s="513" t="s">
        <v>403</v>
      </c>
      <c r="F205" s="516">
        <v>44189</v>
      </c>
    </row>
    <row r="206" spans="1:6" s="515" customFormat="1" ht="30">
      <c r="A206" s="505" t="s">
        <v>664</v>
      </c>
      <c r="B206" s="512">
        <v>8152</v>
      </c>
      <c r="C206" s="512" t="e">
        <f>#REF!</f>
        <v>#REF!</v>
      </c>
      <c r="D206" s="512" t="e">
        <f t="shared" si="7"/>
        <v>#REF!</v>
      </c>
      <c r="E206" s="513" t="s">
        <v>403</v>
      </c>
      <c r="F206" s="516">
        <v>44218</v>
      </c>
    </row>
    <row r="207" spans="1:6" s="515" customFormat="1" ht="30">
      <c r="A207" s="505" t="s">
        <v>665</v>
      </c>
      <c r="B207" s="512">
        <v>8152</v>
      </c>
      <c r="C207" s="512" t="e">
        <f>#REF!</f>
        <v>#REF!</v>
      </c>
      <c r="D207" s="512" t="e">
        <f t="shared" si="7"/>
        <v>#REF!</v>
      </c>
      <c r="E207" s="513" t="s">
        <v>403</v>
      </c>
      <c r="F207" s="516">
        <v>44246</v>
      </c>
    </row>
    <row r="208" spans="1:6" s="515" customFormat="1" ht="30">
      <c r="A208" s="505" t="s">
        <v>666</v>
      </c>
      <c r="B208" s="512">
        <v>8152</v>
      </c>
      <c r="C208" s="512" t="e">
        <f>#REF!</f>
        <v>#REF!</v>
      </c>
      <c r="D208" s="512" t="e">
        <f t="shared" si="7"/>
        <v>#REF!</v>
      </c>
      <c r="E208" s="513" t="s">
        <v>403</v>
      </c>
      <c r="F208" s="516">
        <v>44274</v>
      </c>
    </row>
    <row r="209" spans="1:6" s="515" customFormat="1" ht="30">
      <c r="A209" s="505" t="s">
        <v>667</v>
      </c>
      <c r="B209" s="512">
        <v>8152</v>
      </c>
      <c r="C209" s="512" t="e">
        <f>#REF!</f>
        <v>#REF!</v>
      </c>
      <c r="D209" s="512" t="e">
        <f t="shared" si="7"/>
        <v>#REF!</v>
      </c>
      <c r="E209" s="513" t="s">
        <v>403</v>
      </c>
      <c r="F209" s="516">
        <v>44302</v>
      </c>
    </row>
    <row r="210" spans="1:6" s="515" customFormat="1" ht="30">
      <c r="A210" s="505" t="s">
        <v>668</v>
      </c>
      <c r="B210" s="512">
        <v>8152</v>
      </c>
      <c r="C210" s="512" t="e">
        <f>#REF!</f>
        <v>#REF!</v>
      </c>
      <c r="D210" s="512" t="e">
        <f t="shared" si="7"/>
        <v>#REF!</v>
      </c>
      <c r="E210" s="513" t="s">
        <v>403</v>
      </c>
      <c r="F210" s="516">
        <v>44330</v>
      </c>
    </row>
    <row r="211" spans="1:6" s="515" customFormat="1" ht="30">
      <c r="A211" s="505" t="s">
        <v>669</v>
      </c>
      <c r="B211" s="512">
        <v>8152</v>
      </c>
      <c r="C211" s="512" t="e">
        <f>#REF!</f>
        <v>#REF!</v>
      </c>
      <c r="D211" s="512" t="e">
        <f t="shared" si="7"/>
        <v>#REF!</v>
      </c>
      <c r="E211" s="513" t="s">
        <v>403</v>
      </c>
      <c r="F211" s="516">
        <v>44372</v>
      </c>
    </row>
    <row r="212" spans="1:6" s="515" customFormat="1" ht="30">
      <c r="A212" s="505" t="s">
        <v>670</v>
      </c>
      <c r="B212" s="512">
        <v>8152</v>
      </c>
      <c r="C212" s="512" t="e">
        <f>#REF!</f>
        <v>#REF!</v>
      </c>
      <c r="D212" s="512" t="e">
        <f t="shared" si="7"/>
        <v>#REF!</v>
      </c>
      <c r="E212" s="513" t="s">
        <v>403</v>
      </c>
      <c r="F212" s="516">
        <v>44400</v>
      </c>
    </row>
    <row r="213" spans="1:6" s="515" customFormat="1" ht="30">
      <c r="A213" s="505" t="s">
        <v>671</v>
      </c>
      <c r="B213" s="512">
        <v>8152</v>
      </c>
      <c r="C213" s="512" t="e">
        <f>#REF!</f>
        <v>#REF!</v>
      </c>
      <c r="D213" s="512" t="e">
        <f t="shared" si="7"/>
        <v>#REF!</v>
      </c>
      <c r="E213" s="513" t="s">
        <v>403</v>
      </c>
      <c r="F213" s="516">
        <v>44428</v>
      </c>
    </row>
    <row r="214" spans="1:6" s="515" customFormat="1" ht="30">
      <c r="A214" s="505" t="s">
        <v>672</v>
      </c>
      <c r="B214" s="512">
        <v>8152</v>
      </c>
      <c r="C214" s="512" t="e">
        <f>#REF!</f>
        <v>#REF!</v>
      </c>
      <c r="D214" s="512" t="e">
        <f t="shared" si="7"/>
        <v>#REF!</v>
      </c>
      <c r="E214" s="513" t="s">
        <v>403</v>
      </c>
      <c r="F214" s="516">
        <v>44456</v>
      </c>
    </row>
    <row r="215" spans="1:6" s="515" customFormat="1" ht="30">
      <c r="A215" s="505" t="s">
        <v>673</v>
      </c>
      <c r="B215" s="512">
        <v>8152</v>
      </c>
      <c r="C215" s="512" t="e">
        <f>#REF!</f>
        <v>#REF!</v>
      </c>
      <c r="D215" s="512" t="e">
        <f t="shared" si="7"/>
        <v>#REF!</v>
      </c>
      <c r="E215" s="513" t="s">
        <v>403</v>
      </c>
      <c r="F215" s="516">
        <v>44484</v>
      </c>
    </row>
    <row r="216" spans="1:6" s="515" customFormat="1" ht="30">
      <c r="A216" s="505" t="s">
        <v>674</v>
      </c>
      <c r="B216" s="512">
        <v>8152</v>
      </c>
      <c r="C216" s="512" t="e">
        <f>#REF!</f>
        <v>#REF!</v>
      </c>
      <c r="D216" s="512" t="e">
        <f t="shared" si="7"/>
        <v>#REF!</v>
      </c>
      <c r="E216" s="513" t="s">
        <v>403</v>
      </c>
      <c r="F216" s="516">
        <v>44526</v>
      </c>
    </row>
    <row r="217" spans="1:6" s="515" customFormat="1" ht="30">
      <c r="A217" s="505" t="s">
        <v>675</v>
      </c>
      <c r="B217" s="512">
        <v>8152</v>
      </c>
      <c r="C217" s="512" t="e">
        <f>#REF!</f>
        <v>#REF!</v>
      </c>
      <c r="D217" s="512" t="e">
        <f t="shared" si="7"/>
        <v>#REF!</v>
      </c>
      <c r="E217" s="513" t="s">
        <v>403</v>
      </c>
      <c r="F217" s="516">
        <v>44554</v>
      </c>
    </row>
    <row r="218" spans="1:6" s="515" customFormat="1" ht="30">
      <c r="A218" s="505" t="s">
        <v>676</v>
      </c>
      <c r="B218" s="512">
        <v>8152</v>
      </c>
      <c r="C218" s="512" t="e">
        <f>#REF!</f>
        <v>#REF!</v>
      </c>
      <c r="D218" s="512" t="e">
        <f t="shared" si="7"/>
        <v>#REF!</v>
      </c>
      <c r="E218" s="513" t="s">
        <v>403</v>
      </c>
      <c r="F218" s="516">
        <v>44582</v>
      </c>
    </row>
    <row r="219" spans="1:6" s="515" customFormat="1" ht="30">
      <c r="A219" s="505" t="s">
        <v>677</v>
      </c>
      <c r="B219" s="512">
        <v>8152</v>
      </c>
      <c r="C219" s="512" t="e">
        <f>#REF!</f>
        <v>#REF!</v>
      </c>
      <c r="D219" s="512" t="e">
        <f t="shared" si="7"/>
        <v>#REF!</v>
      </c>
      <c r="E219" s="513" t="s">
        <v>403</v>
      </c>
      <c r="F219" s="516">
        <v>44610</v>
      </c>
    </row>
    <row r="220" spans="1:6" s="515" customFormat="1" ht="30">
      <c r="A220" s="505" t="s">
        <v>678</v>
      </c>
      <c r="B220" s="512">
        <v>8152</v>
      </c>
      <c r="C220" s="512" t="e">
        <f>#REF!</f>
        <v>#REF!</v>
      </c>
      <c r="D220" s="512" t="e">
        <f t="shared" si="7"/>
        <v>#REF!</v>
      </c>
      <c r="E220" s="513" t="s">
        <v>403</v>
      </c>
      <c r="F220" s="516">
        <v>44638</v>
      </c>
    </row>
    <row r="221" spans="1:6" s="515" customFormat="1" ht="30">
      <c r="A221" s="505" t="s">
        <v>679</v>
      </c>
      <c r="B221" s="512">
        <v>8152</v>
      </c>
      <c r="C221" s="512" t="e">
        <f>#REF!</f>
        <v>#REF!</v>
      </c>
      <c r="D221" s="512" t="e">
        <f t="shared" si="7"/>
        <v>#REF!</v>
      </c>
      <c r="E221" s="513" t="s">
        <v>403</v>
      </c>
      <c r="F221" s="516">
        <v>44666</v>
      </c>
    </row>
    <row r="222" spans="1:6" s="515" customFormat="1" ht="30">
      <c r="A222" s="505" t="s">
        <v>680</v>
      </c>
      <c r="B222" s="512">
        <v>8152</v>
      </c>
      <c r="C222" s="512" t="e">
        <f>#REF!</f>
        <v>#REF!</v>
      </c>
      <c r="D222" s="512" t="e">
        <f t="shared" si="7"/>
        <v>#REF!</v>
      </c>
      <c r="E222" s="513" t="s">
        <v>403</v>
      </c>
      <c r="F222" s="516">
        <v>44708</v>
      </c>
    </row>
    <row r="223" spans="1:6" s="515" customFormat="1" ht="30">
      <c r="A223" s="505" t="s">
        <v>681</v>
      </c>
      <c r="B223" s="512">
        <v>8152</v>
      </c>
      <c r="C223" s="512" t="e">
        <f>#REF!</f>
        <v>#REF!</v>
      </c>
      <c r="D223" s="512" t="e">
        <f t="shared" si="7"/>
        <v>#REF!</v>
      </c>
      <c r="E223" s="513" t="s">
        <v>403</v>
      </c>
      <c r="F223" s="516">
        <v>44736</v>
      </c>
    </row>
    <row r="224" spans="1:6" s="515" customFormat="1" ht="30">
      <c r="A224" s="505" t="s">
        <v>682</v>
      </c>
      <c r="B224" s="512">
        <v>8152</v>
      </c>
      <c r="C224" s="512" t="e">
        <f>#REF!</f>
        <v>#REF!</v>
      </c>
      <c r="D224" s="512" t="e">
        <f t="shared" si="7"/>
        <v>#REF!</v>
      </c>
      <c r="E224" s="513" t="s">
        <v>403</v>
      </c>
      <c r="F224" s="516">
        <v>44764</v>
      </c>
    </row>
    <row r="225" spans="1:6" s="515" customFormat="1" ht="30">
      <c r="A225" s="505" t="s">
        <v>683</v>
      </c>
      <c r="B225" s="512">
        <v>8152</v>
      </c>
      <c r="C225" s="512" t="e">
        <f>#REF!</f>
        <v>#REF!</v>
      </c>
      <c r="D225" s="512" t="e">
        <f t="shared" si="7"/>
        <v>#REF!</v>
      </c>
      <c r="E225" s="513" t="s">
        <v>403</v>
      </c>
      <c r="F225" s="516">
        <v>44792</v>
      </c>
    </row>
    <row r="226" spans="1:6" s="515" customFormat="1" ht="30">
      <c r="A226" s="505" t="s">
        <v>684</v>
      </c>
      <c r="B226" s="512">
        <v>8152</v>
      </c>
      <c r="C226" s="512" t="e">
        <f>#REF!</f>
        <v>#REF!</v>
      </c>
      <c r="D226" s="512" t="e">
        <f t="shared" si="7"/>
        <v>#REF!</v>
      </c>
      <c r="E226" s="513" t="s">
        <v>403</v>
      </c>
      <c r="F226" s="516">
        <v>44820</v>
      </c>
    </row>
    <row r="227" spans="1:6" s="515" customFormat="1" ht="30">
      <c r="A227" s="505" t="s">
        <v>685</v>
      </c>
      <c r="B227" s="512">
        <v>8152</v>
      </c>
      <c r="C227" s="512" t="e">
        <f>#REF!</f>
        <v>#REF!</v>
      </c>
      <c r="D227" s="512" t="e">
        <f t="shared" si="7"/>
        <v>#REF!</v>
      </c>
      <c r="E227" s="513" t="s">
        <v>403</v>
      </c>
      <c r="F227" s="516">
        <v>44848</v>
      </c>
    </row>
    <row r="228" spans="1:6" s="515" customFormat="1" ht="30">
      <c r="A228" s="505" t="s">
        <v>686</v>
      </c>
      <c r="B228" s="512">
        <v>8152</v>
      </c>
      <c r="C228" s="512" t="e">
        <f>#REF!</f>
        <v>#REF!</v>
      </c>
      <c r="D228" s="512" t="e">
        <f t="shared" si="7"/>
        <v>#REF!</v>
      </c>
      <c r="E228" s="513" t="s">
        <v>403</v>
      </c>
      <c r="F228" s="516">
        <v>44890</v>
      </c>
    </row>
    <row r="229" spans="1:6" s="515" customFormat="1" ht="30">
      <c r="A229" s="505" t="s">
        <v>687</v>
      </c>
      <c r="B229" s="512">
        <v>8152</v>
      </c>
      <c r="C229" s="512" t="e">
        <f>#REF!</f>
        <v>#REF!</v>
      </c>
      <c r="D229" s="512" t="e">
        <f t="shared" si="7"/>
        <v>#REF!</v>
      </c>
      <c r="E229" s="513" t="s">
        <v>403</v>
      </c>
      <c r="F229" s="516">
        <v>44918</v>
      </c>
    </row>
    <row r="230" spans="1:6" s="515" customFormat="1" ht="30">
      <c r="A230" s="505" t="s">
        <v>688</v>
      </c>
      <c r="B230" s="512">
        <v>8152</v>
      </c>
      <c r="C230" s="512" t="e">
        <f>#REF!</f>
        <v>#REF!</v>
      </c>
      <c r="D230" s="512" t="e">
        <f t="shared" si="7"/>
        <v>#REF!</v>
      </c>
      <c r="E230" s="513" t="s">
        <v>403</v>
      </c>
      <c r="F230" s="516">
        <v>44946</v>
      </c>
    </row>
    <row r="231" spans="1:6" s="515" customFormat="1" ht="30">
      <c r="A231" s="505" t="s">
        <v>689</v>
      </c>
      <c r="B231" s="512">
        <v>8152</v>
      </c>
      <c r="C231" s="512" t="e">
        <f>#REF!</f>
        <v>#REF!</v>
      </c>
      <c r="D231" s="512" t="e">
        <f t="shared" si="7"/>
        <v>#REF!</v>
      </c>
      <c r="E231" s="513" t="s">
        <v>403</v>
      </c>
      <c r="F231" s="516">
        <v>44974</v>
      </c>
    </row>
    <row r="232" spans="1:6" s="515" customFormat="1" ht="30">
      <c r="A232" s="505" t="s">
        <v>690</v>
      </c>
      <c r="B232" s="512">
        <v>8152</v>
      </c>
      <c r="C232" s="512" t="e">
        <f>#REF!</f>
        <v>#REF!</v>
      </c>
      <c r="D232" s="512" t="e">
        <f t="shared" si="7"/>
        <v>#REF!</v>
      </c>
      <c r="E232" s="513" t="s">
        <v>403</v>
      </c>
      <c r="F232" s="516">
        <v>45002</v>
      </c>
    </row>
    <row r="233" spans="1:6" s="515" customFormat="1" ht="30">
      <c r="A233" s="505" t="s">
        <v>691</v>
      </c>
      <c r="B233" s="512">
        <v>8152</v>
      </c>
      <c r="C233" s="512" t="e">
        <f>#REF!</f>
        <v>#REF!</v>
      </c>
      <c r="D233" s="512" t="e">
        <f t="shared" si="7"/>
        <v>#REF!</v>
      </c>
      <c r="E233" s="513" t="s">
        <v>403</v>
      </c>
      <c r="F233" s="516">
        <v>45030</v>
      </c>
    </row>
    <row r="234" spans="1:6" s="515" customFormat="1" ht="30">
      <c r="A234" s="505" t="s">
        <v>692</v>
      </c>
      <c r="B234" s="512">
        <v>8152</v>
      </c>
      <c r="C234" s="512" t="e">
        <f>#REF!</f>
        <v>#REF!</v>
      </c>
      <c r="D234" s="512" t="e">
        <f t="shared" si="7"/>
        <v>#REF!</v>
      </c>
      <c r="E234" s="513" t="s">
        <v>403</v>
      </c>
      <c r="F234" s="516">
        <v>45072</v>
      </c>
    </row>
    <row r="235" spans="1:6" s="515" customFormat="1" ht="15">
      <c r="A235" s="503" t="s">
        <v>339</v>
      </c>
      <c r="B235" s="512">
        <v>37692</v>
      </c>
      <c r="C235" s="512" t="e">
        <f>#REF!</f>
        <v>#REF!</v>
      </c>
      <c r="D235" s="512" t="e">
        <f t="shared" si="7"/>
        <v>#REF!</v>
      </c>
      <c r="E235" s="513" t="s">
        <v>476</v>
      </c>
      <c r="F235" s="516">
        <v>43735</v>
      </c>
    </row>
    <row r="236" spans="1:6" s="515" customFormat="1" ht="30">
      <c r="A236" s="503" t="s">
        <v>340</v>
      </c>
      <c r="B236" s="512">
        <v>33908</v>
      </c>
      <c r="C236" s="512" t="e">
        <f>#REF!</f>
        <v>#REF!</v>
      </c>
      <c r="D236" s="512" t="e">
        <f t="shared" si="7"/>
        <v>#REF!</v>
      </c>
      <c r="E236" s="513" t="s">
        <v>476</v>
      </c>
      <c r="F236" s="516">
        <v>43735</v>
      </c>
    </row>
    <row r="237" spans="1:6" s="515" customFormat="1" ht="30">
      <c r="A237" s="503" t="s">
        <v>341</v>
      </c>
      <c r="B237" s="512">
        <v>28124</v>
      </c>
      <c r="C237" s="512" t="e">
        <f>#REF!</f>
        <v>#REF!</v>
      </c>
      <c r="D237" s="512" t="e">
        <f t="shared" si="7"/>
        <v>#REF!</v>
      </c>
      <c r="E237" s="513" t="s">
        <v>476</v>
      </c>
      <c r="F237" s="516">
        <v>43735</v>
      </c>
    </row>
    <row r="238" spans="1:6" s="515" customFormat="1" ht="15">
      <c r="A238" s="503" t="s">
        <v>406</v>
      </c>
      <c r="B238" s="512">
        <v>8528</v>
      </c>
      <c r="C238" s="512" t="e">
        <f>#REF!</f>
        <v>#REF!</v>
      </c>
      <c r="D238" s="512" t="e">
        <f t="shared" si="7"/>
        <v>#REF!</v>
      </c>
      <c r="E238" s="513" t="s">
        <v>476</v>
      </c>
      <c r="F238" s="516">
        <v>43735</v>
      </c>
    </row>
    <row r="239" spans="1:6" s="515" customFormat="1" ht="30">
      <c r="A239" s="503" t="s">
        <v>342</v>
      </c>
      <c r="B239" s="512">
        <v>16568</v>
      </c>
      <c r="C239" s="512" t="e">
        <f>#REF!</f>
        <v>#REF!</v>
      </c>
      <c r="D239" s="512" t="e">
        <f t="shared" si="7"/>
        <v>#REF!</v>
      </c>
      <c r="E239" s="513" t="s">
        <v>476</v>
      </c>
      <c r="F239" s="516">
        <v>43735</v>
      </c>
    </row>
    <row r="240" spans="1:6" s="515" customFormat="1" ht="15">
      <c r="A240" s="503" t="s">
        <v>343</v>
      </c>
      <c r="B240" s="512">
        <v>18700</v>
      </c>
      <c r="C240" s="512" t="e">
        <f>#REF!</f>
        <v>#REF!</v>
      </c>
      <c r="D240" s="512" t="e">
        <f t="shared" si="7"/>
        <v>#REF!</v>
      </c>
      <c r="E240" s="513" t="s">
        <v>403</v>
      </c>
      <c r="F240" s="516">
        <v>43756</v>
      </c>
    </row>
    <row r="241" spans="1:6" s="515" customFormat="1" ht="15">
      <c r="A241" s="503" t="s">
        <v>344</v>
      </c>
      <c r="B241" s="512">
        <v>59976</v>
      </c>
      <c r="C241" s="512" t="e">
        <f>#REF!</f>
        <v>#REF!</v>
      </c>
      <c r="D241" s="512" t="e">
        <f t="shared" si="7"/>
        <v>#REF!</v>
      </c>
      <c r="E241" s="513" t="s">
        <v>403</v>
      </c>
      <c r="F241" s="516">
        <v>43756</v>
      </c>
    </row>
    <row r="242" spans="1:6" s="515" customFormat="1" ht="15">
      <c r="A242" s="503" t="s">
        <v>345</v>
      </c>
      <c r="B242" s="512">
        <v>17624</v>
      </c>
      <c r="C242" s="512" t="e">
        <f>#REF!</f>
        <v>#REF!</v>
      </c>
      <c r="D242" s="512" t="e">
        <f t="shared" si="7"/>
        <v>#REF!</v>
      </c>
      <c r="E242" s="513" t="s">
        <v>403</v>
      </c>
      <c r="F242" s="516">
        <v>43756</v>
      </c>
    </row>
    <row r="243" spans="1:6" s="515" customFormat="1" ht="30">
      <c r="A243" s="503" t="s">
        <v>346</v>
      </c>
      <c r="B243" s="512">
        <v>27636</v>
      </c>
      <c r="C243" s="512" t="e">
        <f>#REF!</f>
        <v>#REF!</v>
      </c>
      <c r="D243" s="512" t="e">
        <f t="shared" si="7"/>
        <v>#REF!</v>
      </c>
      <c r="E243" s="513" t="s">
        <v>403</v>
      </c>
      <c r="F243" s="516">
        <v>43756</v>
      </c>
    </row>
    <row r="244" spans="1:6" s="515" customFormat="1" ht="30">
      <c r="A244" s="503" t="s">
        <v>407</v>
      </c>
      <c r="B244" s="512">
        <v>31888</v>
      </c>
      <c r="C244" s="512" t="e">
        <f>#REF!</f>
        <v>#REF!</v>
      </c>
      <c r="D244" s="512" t="e">
        <f t="shared" si="7"/>
        <v>#REF!</v>
      </c>
      <c r="E244" s="513" t="s">
        <v>403</v>
      </c>
      <c r="F244" s="516">
        <v>43826</v>
      </c>
    </row>
    <row r="245" spans="1:6" s="515" customFormat="1" ht="30">
      <c r="A245" s="503" t="s">
        <v>347</v>
      </c>
      <c r="B245" s="512">
        <v>138104</v>
      </c>
      <c r="C245" s="512" t="e">
        <f>#REF!</f>
        <v>#REF!</v>
      </c>
      <c r="D245" s="512" t="e">
        <f t="shared" si="7"/>
        <v>#REF!</v>
      </c>
      <c r="E245" s="513" t="s">
        <v>403</v>
      </c>
      <c r="F245" s="516">
        <v>43826</v>
      </c>
    </row>
    <row r="246" spans="1:6" s="515" customFormat="1" ht="30">
      <c r="A246" s="503" t="s">
        <v>348</v>
      </c>
      <c r="B246" s="512">
        <v>63828</v>
      </c>
      <c r="C246" s="512" t="e">
        <f>#REF!</f>
        <v>#REF!</v>
      </c>
      <c r="D246" s="512" t="e">
        <f t="shared" si="7"/>
        <v>#REF!</v>
      </c>
      <c r="E246" s="513" t="s">
        <v>403</v>
      </c>
      <c r="F246" s="516">
        <v>43826</v>
      </c>
    </row>
    <row r="247" spans="1:6" s="515" customFormat="1" ht="30">
      <c r="A247" s="503" t="s">
        <v>408</v>
      </c>
      <c r="B247" s="512">
        <v>26884</v>
      </c>
      <c r="C247" s="512" t="e">
        <f>#REF!</f>
        <v>#REF!</v>
      </c>
      <c r="D247" s="512" t="e">
        <f t="shared" si="7"/>
        <v>#REF!</v>
      </c>
      <c r="E247" s="513" t="s">
        <v>403</v>
      </c>
      <c r="F247" s="516">
        <v>43882</v>
      </c>
    </row>
    <row r="248" spans="1:6" s="515" customFormat="1" ht="15">
      <c r="A248" s="503" t="s">
        <v>349</v>
      </c>
      <c r="B248" s="512">
        <v>134032</v>
      </c>
      <c r="C248" s="512" t="e">
        <f>#REF!</f>
        <v>#REF!</v>
      </c>
      <c r="D248" s="512" t="e">
        <f t="shared" si="7"/>
        <v>#REF!</v>
      </c>
      <c r="E248" s="513" t="s">
        <v>403</v>
      </c>
      <c r="F248" s="516">
        <v>43882</v>
      </c>
    </row>
    <row r="249" spans="1:6" s="515" customFormat="1" ht="30">
      <c r="A249" s="503" t="s">
        <v>350</v>
      </c>
      <c r="B249" s="512">
        <v>58176</v>
      </c>
      <c r="C249" s="512" t="e">
        <f>#REF!</f>
        <v>#REF!</v>
      </c>
      <c r="D249" s="512" t="e">
        <f t="shared" si="7"/>
        <v>#REF!</v>
      </c>
      <c r="E249" s="513" t="s">
        <v>403</v>
      </c>
      <c r="F249" s="516">
        <v>43910</v>
      </c>
    </row>
    <row r="250" spans="1:6" s="515" customFormat="1" ht="15">
      <c r="A250" s="503" t="s">
        <v>351</v>
      </c>
      <c r="B250" s="512">
        <v>133484</v>
      </c>
      <c r="C250" s="512" t="e">
        <f>#REF!</f>
        <v>#REF!</v>
      </c>
      <c r="D250" s="512" t="e">
        <f t="shared" si="7"/>
        <v>#REF!</v>
      </c>
      <c r="E250" s="513" t="s">
        <v>403</v>
      </c>
      <c r="F250" s="516">
        <v>43938</v>
      </c>
    </row>
    <row r="251" spans="1:6" s="515" customFormat="1" ht="30">
      <c r="A251" s="503" t="s">
        <v>409</v>
      </c>
      <c r="B251" s="512">
        <v>25620</v>
      </c>
      <c r="C251" s="512" t="e">
        <f>#REF!</f>
        <v>#REF!</v>
      </c>
      <c r="D251" s="512" t="e">
        <f t="shared" si="7"/>
        <v>#REF!</v>
      </c>
      <c r="E251" s="513" t="s">
        <v>403</v>
      </c>
      <c r="F251" s="516">
        <v>43938</v>
      </c>
    </row>
    <row r="252" spans="1:6" s="515" customFormat="1" ht="30">
      <c r="A252" s="503" t="s">
        <v>410</v>
      </c>
      <c r="B252" s="512">
        <v>21832</v>
      </c>
      <c r="C252" s="512" t="e">
        <f>#REF!</f>
        <v>#REF!</v>
      </c>
      <c r="D252" s="512" t="e">
        <f t="shared" si="7"/>
        <v>#REF!</v>
      </c>
      <c r="E252" s="513" t="s">
        <v>403</v>
      </c>
      <c r="F252" s="516">
        <v>43938</v>
      </c>
    </row>
    <row r="253" spans="1:6" s="515" customFormat="1" ht="15">
      <c r="A253" s="503" t="s">
        <v>352</v>
      </c>
      <c r="B253" s="512">
        <v>144808</v>
      </c>
      <c r="C253" s="512" t="e">
        <f>#REF!</f>
        <v>#REF!</v>
      </c>
      <c r="D253" s="512" t="e">
        <f t="shared" ref="D253:D280" si="8">C253*0.26</f>
        <v>#REF!</v>
      </c>
      <c r="E253" s="513" t="s">
        <v>403</v>
      </c>
      <c r="F253" s="516">
        <v>44008</v>
      </c>
    </row>
    <row r="254" spans="1:6" s="515" customFormat="1" ht="30">
      <c r="A254" s="503" t="s">
        <v>411</v>
      </c>
      <c r="B254" s="512">
        <v>26280</v>
      </c>
      <c r="C254" s="512" t="e">
        <f>#REF!</f>
        <v>#REF!</v>
      </c>
      <c r="D254" s="512" t="e">
        <f t="shared" si="8"/>
        <v>#REF!</v>
      </c>
      <c r="E254" s="513" t="s">
        <v>403</v>
      </c>
      <c r="F254" s="516">
        <v>44008</v>
      </c>
    </row>
    <row r="255" spans="1:6" s="515" customFormat="1" ht="30">
      <c r="A255" s="503" t="s">
        <v>353</v>
      </c>
      <c r="B255" s="512">
        <v>80296</v>
      </c>
      <c r="C255" s="512" t="e">
        <f>#REF!</f>
        <v>#REF!</v>
      </c>
      <c r="D255" s="512" t="e">
        <f t="shared" si="8"/>
        <v>#REF!</v>
      </c>
      <c r="E255" s="513" t="s">
        <v>403</v>
      </c>
      <c r="F255" s="516">
        <v>44064</v>
      </c>
    </row>
    <row r="256" spans="1:6" s="515" customFormat="1" ht="30">
      <c r="A256" s="503" t="s">
        <v>412</v>
      </c>
      <c r="B256" s="512">
        <v>22584</v>
      </c>
      <c r="C256" s="512" t="e">
        <f>#REF!</f>
        <v>#REF!</v>
      </c>
      <c r="D256" s="512" t="e">
        <f t="shared" si="8"/>
        <v>#REF!</v>
      </c>
      <c r="E256" s="513" t="s">
        <v>403</v>
      </c>
      <c r="F256" s="516">
        <v>44064</v>
      </c>
    </row>
    <row r="257" spans="1:6" s="515" customFormat="1" ht="15">
      <c r="A257" s="503" t="s">
        <v>354</v>
      </c>
      <c r="B257" s="512">
        <v>140016</v>
      </c>
      <c r="C257" s="512" t="e">
        <f>#REF!</f>
        <v>#REF!</v>
      </c>
      <c r="D257" s="512" t="e">
        <f t="shared" si="8"/>
        <v>#REF!</v>
      </c>
      <c r="E257" s="513" t="s">
        <v>403</v>
      </c>
      <c r="F257" s="516">
        <v>44064</v>
      </c>
    </row>
    <row r="258" spans="1:6" s="515" customFormat="1" ht="30">
      <c r="A258" s="503" t="s">
        <v>413</v>
      </c>
      <c r="B258" s="512">
        <v>28376</v>
      </c>
      <c r="C258" s="512" t="e">
        <f>#REF!</f>
        <v>#REF!</v>
      </c>
      <c r="D258" s="512" t="e">
        <f t="shared" si="8"/>
        <v>#REF!</v>
      </c>
      <c r="E258" s="513" t="s">
        <v>403</v>
      </c>
      <c r="F258" s="516">
        <v>44120</v>
      </c>
    </row>
    <row r="259" spans="1:6" s="515" customFormat="1" ht="30">
      <c r="A259" s="503" t="s">
        <v>414</v>
      </c>
      <c r="B259" s="512">
        <v>28376</v>
      </c>
      <c r="C259" s="512" t="e">
        <f>#REF!</f>
        <v>#REF!</v>
      </c>
      <c r="D259" s="512" t="e">
        <f t="shared" si="8"/>
        <v>#REF!</v>
      </c>
      <c r="E259" s="513" t="s">
        <v>403</v>
      </c>
      <c r="F259" s="516">
        <v>44189</v>
      </c>
    </row>
    <row r="260" spans="1:6" s="515" customFormat="1" ht="30">
      <c r="A260" s="503" t="s">
        <v>355</v>
      </c>
      <c r="B260" s="512">
        <v>32468</v>
      </c>
      <c r="C260" s="512" t="e">
        <f>#REF!</f>
        <v>#REF!</v>
      </c>
      <c r="D260" s="512" t="e">
        <f t="shared" si="8"/>
        <v>#REF!</v>
      </c>
      <c r="E260" s="513" t="s">
        <v>403</v>
      </c>
      <c r="F260" s="516">
        <v>44218</v>
      </c>
    </row>
    <row r="261" spans="1:6" s="515" customFormat="1" ht="30">
      <c r="A261" s="503" t="s">
        <v>415</v>
      </c>
      <c r="B261" s="512">
        <v>22584</v>
      </c>
      <c r="C261" s="512" t="e">
        <f>#REF!</f>
        <v>#REF!</v>
      </c>
      <c r="D261" s="512" t="e">
        <f t="shared" si="8"/>
        <v>#REF!</v>
      </c>
      <c r="E261" s="513" t="s">
        <v>403</v>
      </c>
      <c r="F261" s="516">
        <v>44246</v>
      </c>
    </row>
    <row r="262" spans="1:6" s="515" customFormat="1" ht="30">
      <c r="A262" s="503" t="s">
        <v>356</v>
      </c>
      <c r="B262" s="512">
        <v>26176</v>
      </c>
      <c r="C262" s="512" t="e">
        <f>#REF!</f>
        <v>#REF!</v>
      </c>
      <c r="D262" s="512" t="e">
        <f t="shared" si="8"/>
        <v>#REF!</v>
      </c>
      <c r="E262" s="513" t="s">
        <v>403</v>
      </c>
      <c r="F262" s="516">
        <v>44274</v>
      </c>
    </row>
    <row r="263" spans="1:6" s="515" customFormat="1" ht="30">
      <c r="A263" s="503" t="s">
        <v>416</v>
      </c>
      <c r="B263" s="512">
        <v>19576</v>
      </c>
      <c r="C263" s="512" t="e">
        <f>#REF!</f>
        <v>#REF!</v>
      </c>
      <c r="D263" s="512" t="e">
        <f t="shared" si="8"/>
        <v>#REF!</v>
      </c>
      <c r="E263" s="513" t="s">
        <v>403</v>
      </c>
      <c r="F263" s="516">
        <v>44302</v>
      </c>
    </row>
    <row r="264" spans="1:6" s="515" customFormat="1" ht="30">
      <c r="A264" s="503" t="s">
        <v>357</v>
      </c>
      <c r="B264" s="512">
        <v>19608</v>
      </c>
      <c r="C264" s="512" t="e">
        <f>#REF!</f>
        <v>#REF!</v>
      </c>
      <c r="D264" s="512" t="e">
        <f t="shared" si="8"/>
        <v>#REF!</v>
      </c>
      <c r="E264" s="513" t="s">
        <v>403</v>
      </c>
      <c r="F264" s="516">
        <v>44372</v>
      </c>
    </row>
    <row r="265" spans="1:6" s="515" customFormat="1" ht="30">
      <c r="A265" s="503" t="s">
        <v>417</v>
      </c>
      <c r="B265" s="512">
        <v>22584</v>
      </c>
      <c r="C265" s="512" t="e">
        <f>#REF!</f>
        <v>#REF!</v>
      </c>
      <c r="D265" s="512" t="e">
        <f t="shared" si="8"/>
        <v>#REF!</v>
      </c>
      <c r="E265" s="513" t="s">
        <v>403</v>
      </c>
      <c r="F265" s="516">
        <v>44456</v>
      </c>
    </row>
    <row r="266" spans="1:6" s="515" customFormat="1" ht="30">
      <c r="A266" s="503" t="s">
        <v>418</v>
      </c>
      <c r="B266" s="512">
        <v>21672</v>
      </c>
      <c r="C266" s="512" t="e">
        <f>#REF!</f>
        <v>#REF!</v>
      </c>
      <c r="D266" s="512" t="e">
        <f t="shared" si="8"/>
        <v>#REF!</v>
      </c>
      <c r="E266" s="513" t="s">
        <v>403</v>
      </c>
      <c r="F266" s="516">
        <v>44554</v>
      </c>
    </row>
    <row r="267" spans="1:6" s="515" customFormat="1" ht="30">
      <c r="A267" s="503" t="s">
        <v>419</v>
      </c>
      <c r="B267" s="512">
        <v>60936</v>
      </c>
      <c r="C267" s="512" t="e">
        <f>#REF!</f>
        <v>#REF!</v>
      </c>
      <c r="D267" s="512" t="e">
        <f t="shared" si="8"/>
        <v>#REF!</v>
      </c>
      <c r="E267" s="513" t="s">
        <v>403</v>
      </c>
      <c r="F267" s="516">
        <v>44554</v>
      </c>
    </row>
    <row r="268" spans="1:6" s="515" customFormat="1" ht="30">
      <c r="A268" s="503" t="s">
        <v>358</v>
      </c>
      <c r="B268" s="512">
        <v>19460</v>
      </c>
      <c r="C268" s="512" t="e">
        <f>#REF!</f>
        <v>#REF!</v>
      </c>
      <c r="D268" s="512" t="e">
        <f t="shared" si="8"/>
        <v>#REF!</v>
      </c>
      <c r="E268" s="513" t="s">
        <v>403</v>
      </c>
      <c r="F268" s="516">
        <v>44638</v>
      </c>
    </row>
    <row r="269" spans="1:6" s="515" customFormat="1" ht="30">
      <c r="A269" s="503" t="s">
        <v>359</v>
      </c>
      <c r="B269" s="512">
        <v>149788</v>
      </c>
      <c r="C269" s="512" t="e">
        <f>#REF!</f>
        <v>#REF!</v>
      </c>
      <c r="D269" s="512" t="e">
        <f t="shared" si="8"/>
        <v>#REF!</v>
      </c>
      <c r="E269" s="513" t="s">
        <v>403</v>
      </c>
      <c r="F269" s="516">
        <v>44638</v>
      </c>
    </row>
    <row r="270" spans="1:6" s="515" customFormat="1" ht="30">
      <c r="A270" s="503" t="s">
        <v>420</v>
      </c>
      <c r="B270" s="512">
        <v>23408</v>
      </c>
      <c r="C270" s="512" t="e">
        <f>#REF!</f>
        <v>#REF!</v>
      </c>
      <c r="D270" s="512" t="e">
        <f t="shared" si="8"/>
        <v>#REF!</v>
      </c>
      <c r="E270" s="513" t="s">
        <v>403</v>
      </c>
      <c r="F270" s="516">
        <v>44666</v>
      </c>
    </row>
    <row r="271" spans="1:6" s="515" customFormat="1" ht="30">
      <c r="A271" s="503" t="s">
        <v>360</v>
      </c>
      <c r="B271" s="512">
        <v>145136</v>
      </c>
      <c r="C271" s="512" t="e">
        <f>#REF!</f>
        <v>#REF!</v>
      </c>
      <c r="D271" s="512" t="e">
        <f t="shared" si="8"/>
        <v>#REF!</v>
      </c>
      <c r="E271" s="513" t="s">
        <v>403</v>
      </c>
      <c r="F271" s="516">
        <v>44736</v>
      </c>
    </row>
    <row r="272" spans="1:6" s="515" customFormat="1" ht="30">
      <c r="A272" s="503" t="s">
        <v>361</v>
      </c>
      <c r="B272" s="512">
        <v>145136</v>
      </c>
      <c r="C272" s="512" t="e">
        <f>#REF!</f>
        <v>#REF!</v>
      </c>
      <c r="D272" s="512" t="e">
        <f t="shared" si="8"/>
        <v>#REF!</v>
      </c>
      <c r="E272" s="513" t="s">
        <v>403</v>
      </c>
      <c r="F272" s="516">
        <v>44820</v>
      </c>
    </row>
    <row r="273" spans="1:6" s="515" customFormat="1" ht="30">
      <c r="A273" s="503" t="s">
        <v>362</v>
      </c>
      <c r="B273" s="512">
        <v>145824</v>
      </c>
      <c r="C273" s="512" t="e">
        <f>#REF!</f>
        <v>#REF!</v>
      </c>
      <c r="D273" s="512" t="e">
        <f t="shared" si="8"/>
        <v>#REF!</v>
      </c>
      <c r="E273" s="513" t="s">
        <v>403</v>
      </c>
      <c r="F273" s="516">
        <v>44890</v>
      </c>
    </row>
    <row r="274" spans="1:6" s="515" customFormat="1" ht="30">
      <c r="A274" s="503" t="s">
        <v>363</v>
      </c>
      <c r="B274" s="512">
        <v>145136</v>
      </c>
      <c r="C274" s="512" t="e">
        <f>#REF!</f>
        <v>#REF!</v>
      </c>
      <c r="D274" s="512" t="e">
        <f t="shared" si="8"/>
        <v>#REF!</v>
      </c>
      <c r="E274" s="513" t="s">
        <v>403</v>
      </c>
      <c r="F274" s="516">
        <v>44946</v>
      </c>
    </row>
    <row r="275" spans="1:6" s="515" customFormat="1" ht="30">
      <c r="A275" s="503" t="s">
        <v>364</v>
      </c>
      <c r="B275" s="512">
        <v>130128</v>
      </c>
      <c r="C275" s="512" t="e">
        <f>#REF!</f>
        <v>#REF!</v>
      </c>
      <c r="D275" s="512" t="e">
        <f t="shared" si="8"/>
        <v>#REF!</v>
      </c>
      <c r="E275" s="513" t="s">
        <v>403</v>
      </c>
      <c r="F275" s="516">
        <v>45002</v>
      </c>
    </row>
    <row r="276" spans="1:6" s="515" customFormat="1" ht="30">
      <c r="A276" s="503" t="s">
        <v>421</v>
      </c>
      <c r="B276" s="512">
        <v>61092</v>
      </c>
      <c r="C276" s="512" t="e">
        <f>#REF!</f>
        <v>#REF!</v>
      </c>
      <c r="D276" s="512" t="e">
        <f t="shared" si="8"/>
        <v>#REF!</v>
      </c>
      <c r="E276" s="513" t="s">
        <v>403</v>
      </c>
      <c r="F276" s="516">
        <v>45002</v>
      </c>
    </row>
    <row r="277" spans="1:6" s="515" customFormat="1" ht="30">
      <c r="A277" s="503" t="s">
        <v>422</v>
      </c>
      <c r="B277" s="512">
        <v>14272</v>
      </c>
      <c r="C277" s="512" t="e">
        <f>#REF!</f>
        <v>#REF!</v>
      </c>
      <c r="D277" s="512" t="e">
        <f t="shared" si="8"/>
        <v>#REF!</v>
      </c>
      <c r="E277" s="513" t="s">
        <v>403</v>
      </c>
      <c r="F277" s="516">
        <v>45030</v>
      </c>
    </row>
    <row r="278" spans="1:6" s="515" customFormat="1" ht="30">
      <c r="A278" s="503" t="s">
        <v>423</v>
      </c>
      <c r="B278" s="512">
        <v>33112</v>
      </c>
      <c r="C278" s="512" t="e">
        <f>#REF!</f>
        <v>#REF!</v>
      </c>
      <c r="D278" s="512" t="e">
        <f t="shared" si="8"/>
        <v>#REF!</v>
      </c>
      <c r="E278" s="513" t="s">
        <v>403</v>
      </c>
      <c r="F278" s="516">
        <v>45100</v>
      </c>
    </row>
    <row r="279" spans="1:6" s="515" customFormat="1" ht="30">
      <c r="A279" s="503" t="s">
        <v>424</v>
      </c>
      <c r="B279" s="512">
        <v>10168</v>
      </c>
      <c r="C279" s="512" t="e">
        <f>#REF!</f>
        <v>#REF!</v>
      </c>
      <c r="D279" s="512" t="e">
        <f t="shared" si="8"/>
        <v>#REF!</v>
      </c>
      <c r="E279" s="513" t="s">
        <v>403</v>
      </c>
      <c r="F279" s="516">
        <v>44036</v>
      </c>
    </row>
    <row r="280" spans="1:6" s="515" customFormat="1" ht="30">
      <c r="A280" s="503" t="s">
        <v>425</v>
      </c>
      <c r="B280" s="512">
        <v>17352</v>
      </c>
      <c r="C280" s="512" t="e">
        <f>#REF!</f>
        <v>#REF!</v>
      </c>
      <c r="D280" s="512" t="e">
        <f t="shared" si="8"/>
        <v>#REF!</v>
      </c>
      <c r="E280" s="513" t="s">
        <v>403</v>
      </c>
      <c r="F280" s="516">
        <v>44036</v>
      </c>
    </row>
    <row r="281" spans="1:6" s="515" customFormat="1" ht="30">
      <c r="A281" s="503" t="s">
        <v>426</v>
      </c>
      <c r="B281" s="512"/>
      <c r="C281" s="512"/>
      <c r="D281" s="512"/>
      <c r="E281" s="513"/>
      <c r="F281" s="513"/>
    </row>
    <row r="282" spans="1:6" s="515" customFormat="1" ht="30">
      <c r="A282" s="505" t="s">
        <v>693</v>
      </c>
      <c r="B282" s="512">
        <v>7672</v>
      </c>
      <c r="C282" s="512" t="e">
        <f>#REF!</f>
        <v>#REF!</v>
      </c>
      <c r="D282" s="512" t="e">
        <f t="shared" ref="D282:D316" si="9">C282*0.26</f>
        <v>#REF!</v>
      </c>
      <c r="E282" s="513" t="s">
        <v>403</v>
      </c>
      <c r="F282" s="516">
        <v>44064</v>
      </c>
    </row>
    <row r="283" spans="1:6" s="515" customFormat="1" ht="30">
      <c r="A283" s="505" t="s">
        <v>694</v>
      </c>
      <c r="B283" s="512">
        <v>7672</v>
      </c>
      <c r="C283" s="512" t="e">
        <f>#REF!</f>
        <v>#REF!</v>
      </c>
      <c r="D283" s="512" t="e">
        <f t="shared" si="9"/>
        <v>#REF!</v>
      </c>
      <c r="E283" s="513" t="s">
        <v>403</v>
      </c>
      <c r="F283" s="516">
        <v>44092</v>
      </c>
    </row>
    <row r="284" spans="1:6" s="515" customFormat="1" ht="30">
      <c r="A284" s="505" t="s">
        <v>695</v>
      </c>
      <c r="B284" s="512">
        <v>5688</v>
      </c>
      <c r="C284" s="512" t="e">
        <f>#REF!</f>
        <v>#REF!</v>
      </c>
      <c r="D284" s="512" t="e">
        <f t="shared" si="9"/>
        <v>#REF!</v>
      </c>
      <c r="E284" s="513" t="s">
        <v>403</v>
      </c>
      <c r="F284" s="516">
        <v>44120</v>
      </c>
    </row>
    <row r="285" spans="1:6" s="515" customFormat="1" ht="45">
      <c r="A285" s="505" t="s">
        <v>696</v>
      </c>
      <c r="B285" s="512">
        <v>5688</v>
      </c>
      <c r="C285" s="512" t="e">
        <f>#REF!</f>
        <v>#REF!</v>
      </c>
      <c r="D285" s="512" t="e">
        <f t="shared" si="9"/>
        <v>#REF!</v>
      </c>
      <c r="E285" s="513" t="s">
        <v>403</v>
      </c>
      <c r="F285" s="516">
        <v>44162</v>
      </c>
    </row>
    <row r="286" spans="1:6" s="515" customFormat="1" ht="30">
      <c r="A286" s="505" t="s">
        <v>697</v>
      </c>
      <c r="B286" s="512">
        <v>5688</v>
      </c>
      <c r="C286" s="512" t="e">
        <f>#REF!</f>
        <v>#REF!</v>
      </c>
      <c r="D286" s="512" t="e">
        <f t="shared" si="9"/>
        <v>#REF!</v>
      </c>
      <c r="E286" s="513" t="s">
        <v>403</v>
      </c>
      <c r="F286" s="516">
        <v>44189</v>
      </c>
    </row>
    <row r="287" spans="1:6" s="515" customFormat="1" ht="45">
      <c r="A287" s="505" t="s">
        <v>698</v>
      </c>
      <c r="B287" s="512">
        <v>5688</v>
      </c>
      <c r="C287" s="512" t="e">
        <f>#REF!</f>
        <v>#REF!</v>
      </c>
      <c r="D287" s="512" t="e">
        <f t="shared" si="9"/>
        <v>#REF!</v>
      </c>
      <c r="E287" s="513" t="s">
        <v>403</v>
      </c>
      <c r="F287" s="516">
        <v>44218</v>
      </c>
    </row>
    <row r="288" spans="1:6" s="515" customFormat="1" ht="45">
      <c r="A288" s="505" t="s">
        <v>699</v>
      </c>
      <c r="B288" s="512">
        <v>5688</v>
      </c>
      <c r="C288" s="512" t="e">
        <f>#REF!</f>
        <v>#REF!</v>
      </c>
      <c r="D288" s="512" t="e">
        <f t="shared" si="9"/>
        <v>#REF!</v>
      </c>
      <c r="E288" s="513" t="s">
        <v>403</v>
      </c>
      <c r="F288" s="516">
        <v>44246</v>
      </c>
    </row>
    <row r="289" spans="1:6" s="515" customFormat="1" ht="30">
      <c r="A289" s="505" t="s">
        <v>700</v>
      </c>
      <c r="B289" s="512">
        <v>5688</v>
      </c>
      <c r="C289" s="512" t="e">
        <f>#REF!</f>
        <v>#REF!</v>
      </c>
      <c r="D289" s="512" t="e">
        <f t="shared" si="9"/>
        <v>#REF!</v>
      </c>
      <c r="E289" s="513" t="s">
        <v>403</v>
      </c>
      <c r="F289" s="516">
        <v>44274</v>
      </c>
    </row>
    <row r="290" spans="1:6" s="515" customFormat="1" ht="30">
      <c r="A290" s="505" t="s">
        <v>701</v>
      </c>
      <c r="B290" s="512">
        <v>5688</v>
      </c>
      <c r="C290" s="512" t="e">
        <f>#REF!</f>
        <v>#REF!</v>
      </c>
      <c r="D290" s="512" t="e">
        <f t="shared" si="9"/>
        <v>#REF!</v>
      </c>
      <c r="E290" s="513" t="s">
        <v>403</v>
      </c>
      <c r="F290" s="516">
        <v>44302</v>
      </c>
    </row>
    <row r="291" spans="1:6" s="515" customFormat="1" ht="30">
      <c r="A291" s="505" t="s">
        <v>702</v>
      </c>
      <c r="B291" s="512">
        <v>5688</v>
      </c>
      <c r="C291" s="512" t="e">
        <f>#REF!</f>
        <v>#REF!</v>
      </c>
      <c r="D291" s="512" t="e">
        <f t="shared" si="9"/>
        <v>#REF!</v>
      </c>
      <c r="E291" s="513" t="s">
        <v>403</v>
      </c>
      <c r="F291" s="516">
        <v>44330</v>
      </c>
    </row>
    <row r="292" spans="1:6" s="515" customFormat="1" ht="30">
      <c r="A292" s="505" t="s">
        <v>703</v>
      </c>
      <c r="B292" s="512">
        <v>5688</v>
      </c>
      <c r="C292" s="512" t="e">
        <f>#REF!</f>
        <v>#REF!</v>
      </c>
      <c r="D292" s="512" t="e">
        <f t="shared" si="9"/>
        <v>#REF!</v>
      </c>
      <c r="E292" s="513" t="s">
        <v>403</v>
      </c>
      <c r="F292" s="516">
        <v>44372</v>
      </c>
    </row>
    <row r="293" spans="1:6" s="515" customFormat="1" ht="30">
      <c r="A293" s="505" t="s">
        <v>704</v>
      </c>
      <c r="B293" s="512">
        <v>5688</v>
      </c>
      <c r="C293" s="512" t="e">
        <f>#REF!</f>
        <v>#REF!</v>
      </c>
      <c r="D293" s="512" t="e">
        <f t="shared" si="9"/>
        <v>#REF!</v>
      </c>
      <c r="E293" s="513" t="s">
        <v>403</v>
      </c>
      <c r="F293" s="516">
        <v>44400</v>
      </c>
    </row>
    <row r="294" spans="1:6" s="515" customFormat="1" ht="30">
      <c r="A294" s="505" t="s">
        <v>705</v>
      </c>
      <c r="B294" s="512">
        <v>5688</v>
      </c>
      <c r="C294" s="512" t="e">
        <f>#REF!</f>
        <v>#REF!</v>
      </c>
      <c r="D294" s="512" t="e">
        <f t="shared" si="9"/>
        <v>#REF!</v>
      </c>
      <c r="E294" s="513" t="s">
        <v>403</v>
      </c>
      <c r="F294" s="516">
        <v>44428</v>
      </c>
    </row>
    <row r="295" spans="1:6" s="515" customFormat="1" ht="30">
      <c r="A295" s="505" t="s">
        <v>706</v>
      </c>
      <c r="B295" s="512">
        <v>5688</v>
      </c>
      <c r="C295" s="512" t="e">
        <f>#REF!</f>
        <v>#REF!</v>
      </c>
      <c r="D295" s="512" t="e">
        <f t="shared" si="9"/>
        <v>#REF!</v>
      </c>
      <c r="E295" s="513" t="s">
        <v>403</v>
      </c>
      <c r="F295" s="516">
        <v>44456</v>
      </c>
    </row>
    <row r="296" spans="1:6" s="515" customFormat="1" ht="30">
      <c r="A296" s="505" t="s">
        <v>707</v>
      </c>
      <c r="B296" s="512">
        <v>5688</v>
      </c>
      <c r="C296" s="512" t="e">
        <f>#REF!</f>
        <v>#REF!</v>
      </c>
      <c r="D296" s="512" t="e">
        <f t="shared" si="9"/>
        <v>#REF!</v>
      </c>
      <c r="E296" s="513" t="s">
        <v>403</v>
      </c>
      <c r="F296" s="516">
        <v>44484</v>
      </c>
    </row>
    <row r="297" spans="1:6" s="515" customFormat="1" ht="45">
      <c r="A297" s="505" t="s">
        <v>708</v>
      </c>
      <c r="B297" s="512">
        <v>5688</v>
      </c>
      <c r="C297" s="512" t="e">
        <f>#REF!</f>
        <v>#REF!</v>
      </c>
      <c r="D297" s="512" t="e">
        <f t="shared" si="9"/>
        <v>#REF!</v>
      </c>
      <c r="E297" s="513" t="s">
        <v>403</v>
      </c>
      <c r="F297" s="516">
        <v>44526</v>
      </c>
    </row>
    <row r="298" spans="1:6" s="515" customFormat="1" ht="30">
      <c r="A298" s="505" t="s">
        <v>709</v>
      </c>
      <c r="B298" s="512">
        <v>5688</v>
      </c>
      <c r="C298" s="512" t="e">
        <f>#REF!</f>
        <v>#REF!</v>
      </c>
      <c r="D298" s="512" t="e">
        <f t="shared" si="9"/>
        <v>#REF!</v>
      </c>
      <c r="E298" s="513" t="s">
        <v>403</v>
      </c>
      <c r="F298" s="516">
        <v>44554</v>
      </c>
    </row>
    <row r="299" spans="1:6" s="515" customFormat="1" ht="45">
      <c r="A299" s="505" t="s">
        <v>710</v>
      </c>
      <c r="B299" s="512">
        <v>5688</v>
      </c>
      <c r="C299" s="512" t="e">
        <f>#REF!</f>
        <v>#REF!</v>
      </c>
      <c r="D299" s="512" t="e">
        <f t="shared" si="9"/>
        <v>#REF!</v>
      </c>
      <c r="E299" s="513" t="s">
        <v>403</v>
      </c>
      <c r="F299" s="516">
        <v>44582</v>
      </c>
    </row>
    <row r="300" spans="1:6" s="515" customFormat="1" ht="45">
      <c r="A300" s="505" t="s">
        <v>711</v>
      </c>
      <c r="B300" s="512">
        <v>5688</v>
      </c>
      <c r="C300" s="512" t="e">
        <f>#REF!</f>
        <v>#REF!</v>
      </c>
      <c r="D300" s="512" t="e">
        <f t="shared" si="9"/>
        <v>#REF!</v>
      </c>
      <c r="E300" s="513" t="s">
        <v>403</v>
      </c>
      <c r="F300" s="516">
        <v>44610</v>
      </c>
    </row>
    <row r="301" spans="1:6" s="515" customFormat="1" ht="30">
      <c r="A301" s="505" t="s">
        <v>712</v>
      </c>
      <c r="B301" s="512">
        <v>5688</v>
      </c>
      <c r="C301" s="512" t="e">
        <f>#REF!</f>
        <v>#REF!</v>
      </c>
      <c r="D301" s="512" t="e">
        <f t="shared" si="9"/>
        <v>#REF!</v>
      </c>
      <c r="E301" s="513" t="s">
        <v>403</v>
      </c>
      <c r="F301" s="516">
        <v>44638</v>
      </c>
    </row>
    <row r="302" spans="1:6" s="515" customFormat="1" ht="30">
      <c r="A302" s="505" t="s">
        <v>713</v>
      </c>
      <c r="B302" s="512">
        <v>5688</v>
      </c>
      <c r="C302" s="512" t="e">
        <f>#REF!</f>
        <v>#REF!</v>
      </c>
      <c r="D302" s="512" t="e">
        <f t="shared" si="9"/>
        <v>#REF!</v>
      </c>
      <c r="E302" s="513" t="s">
        <v>403</v>
      </c>
      <c r="F302" s="516">
        <v>44666</v>
      </c>
    </row>
    <row r="303" spans="1:6" s="515" customFormat="1" ht="30">
      <c r="A303" s="505" t="s">
        <v>714</v>
      </c>
      <c r="B303" s="512">
        <v>5688</v>
      </c>
      <c r="C303" s="512" t="e">
        <f>#REF!</f>
        <v>#REF!</v>
      </c>
      <c r="D303" s="512" t="e">
        <f t="shared" si="9"/>
        <v>#REF!</v>
      </c>
      <c r="E303" s="513" t="s">
        <v>403</v>
      </c>
      <c r="F303" s="516">
        <v>44708</v>
      </c>
    </row>
    <row r="304" spans="1:6" s="515" customFormat="1" ht="30">
      <c r="A304" s="505" t="s">
        <v>715</v>
      </c>
      <c r="B304" s="512">
        <v>5688</v>
      </c>
      <c r="C304" s="512" t="e">
        <f>#REF!</f>
        <v>#REF!</v>
      </c>
      <c r="D304" s="512" t="e">
        <f t="shared" si="9"/>
        <v>#REF!</v>
      </c>
      <c r="E304" s="513" t="s">
        <v>403</v>
      </c>
      <c r="F304" s="516">
        <v>44736</v>
      </c>
    </row>
    <row r="305" spans="1:7" s="515" customFormat="1" ht="30">
      <c r="A305" s="505" t="s">
        <v>716</v>
      </c>
      <c r="B305" s="512">
        <v>5688</v>
      </c>
      <c r="C305" s="512" t="e">
        <f>#REF!</f>
        <v>#REF!</v>
      </c>
      <c r="D305" s="512" t="e">
        <f t="shared" si="9"/>
        <v>#REF!</v>
      </c>
      <c r="E305" s="513" t="s">
        <v>403</v>
      </c>
      <c r="F305" s="516">
        <v>44764</v>
      </c>
    </row>
    <row r="306" spans="1:7" s="515" customFormat="1" ht="30">
      <c r="A306" s="505" t="s">
        <v>717</v>
      </c>
      <c r="B306" s="512">
        <v>5688</v>
      </c>
      <c r="C306" s="512" t="e">
        <f>#REF!</f>
        <v>#REF!</v>
      </c>
      <c r="D306" s="512" t="e">
        <f t="shared" si="9"/>
        <v>#REF!</v>
      </c>
      <c r="E306" s="513" t="s">
        <v>403</v>
      </c>
      <c r="F306" s="516">
        <v>44792</v>
      </c>
    </row>
    <row r="307" spans="1:7" s="515" customFormat="1" ht="30">
      <c r="A307" s="505" t="s">
        <v>718</v>
      </c>
      <c r="B307" s="512">
        <v>5688</v>
      </c>
      <c r="C307" s="512" t="e">
        <f>#REF!</f>
        <v>#REF!</v>
      </c>
      <c r="D307" s="512" t="e">
        <f t="shared" si="9"/>
        <v>#REF!</v>
      </c>
      <c r="E307" s="513" t="s">
        <v>403</v>
      </c>
      <c r="F307" s="516">
        <v>44820</v>
      </c>
    </row>
    <row r="308" spans="1:7" s="515" customFormat="1" ht="30">
      <c r="A308" s="505" t="s">
        <v>719</v>
      </c>
      <c r="B308" s="512">
        <v>5688</v>
      </c>
      <c r="C308" s="512" t="e">
        <f>#REF!</f>
        <v>#REF!</v>
      </c>
      <c r="D308" s="512" t="e">
        <f t="shared" si="9"/>
        <v>#REF!</v>
      </c>
      <c r="E308" s="513" t="s">
        <v>403</v>
      </c>
      <c r="F308" s="516">
        <v>44848</v>
      </c>
    </row>
    <row r="309" spans="1:7" s="515" customFormat="1" ht="45">
      <c r="A309" s="505" t="s">
        <v>720</v>
      </c>
      <c r="B309" s="512">
        <v>5688</v>
      </c>
      <c r="C309" s="512" t="e">
        <f>#REF!</f>
        <v>#REF!</v>
      </c>
      <c r="D309" s="512" t="e">
        <f t="shared" si="9"/>
        <v>#REF!</v>
      </c>
      <c r="E309" s="513" t="s">
        <v>403</v>
      </c>
      <c r="F309" s="516">
        <v>44890</v>
      </c>
    </row>
    <row r="310" spans="1:7" s="515" customFormat="1" ht="30">
      <c r="A310" s="505" t="s">
        <v>721</v>
      </c>
      <c r="B310" s="512">
        <v>5688</v>
      </c>
      <c r="C310" s="512" t="e">
        <f>#REF!</f>
        <v>#REF!</v>
      </c>
      <c r="D310" s="512" t="e">
        <f t="shared" si="9"/>
        <v>#REF!</v>
      </c>
      <c r="E310" s="513" t="s">
        <v>403</v>
      </c>
      <c r="F310" s="516">
        <v>44918</v>
      </c>
    </row>
    <row r="311" spans="1:7" s="515" customFormat="1" ht="45">
      <c r="A311" s="505" t="s">
        <v>722</v>
      </c>
      <c r="B311" s="512">
        <v>5688</v>
      </c>
      <c r="C311" s="512" t="e">
        <f>#REF!</f>
        <v>#REF!</v>
      </c>
      <c r="D311" s="512" t="e">
        <f t="shared" si="9"/>
        <v>#REF!</v>
      </c>
      <c r="E311" s="513" t="s">
        <v>403</v>
      </c>
      <c r="F311" s="516">
        <v>44946</v>
      </c>
    </row>
    <row r="312" spans="1:7" s="515" customFormat="1" ht="30">
      <c r="A312" s="503" t="s">
        <v>365</v>
      </c>
      <c r="B312" s="512">
        <v>47888</v>
      </c>
      <c r="C312" s="512" t="e">
        <f>#REF!</f>
        <v>#REF!</v>
      </c>
      <c r="D312" s="512" t="e">
        <f t="shared" si="9"/>
        <v>#REF!</v>
      </c>
      <c r="E312" s="513" t="s">
        <v>403</v>
      </c>
      <c r="F312" s="516">
        <v>44189</v>
      </c>
    </row>
    <row r="313" spans="1:7" s="515" customFormat="1" ht="30">
      <c r="A313" s="503" t="s">
        <v>366</v>
      </c>
      <c r="B313" s="512">
        <v>124080</v>
      </c>
      <c r="C313" s="512" t="e">
        <f>#REF!</f>
        <v>#REF!</v>
      </c>
      <c r="D313" s="512" t="e">
        <f t="shared" si="9"/>
        <v>#REF!</v>
      </c>
      <c r="E313" s="513" t="s">
        <v>403</v>
      </c>
      <c r="F313" s="516">
        <v>44330</v>
      </c>
    </row>
    <row r="314" spans="1:7" s="515" customFormat="1" ht="30">
      <c r="A314" s="503" t="s">
        <v>367</v>
      </c>
      <c r="B314" s="512">
        <v>50464</v>
      </c>
      <c r="C314" s="512" t="e">
        <f>#REF!</f>
        <v>#REF!</v>
      </c>
      <c r="D314" s="512" t="e">
        <f t="shared" si="9"/>
        <v>#REF!</v>
      </c>
      <c r="E314" s="513" t="s">
        <v>403</v>
      </c>
      <c r="F314" s="516">
        <v>44400</v>
      </c>
    </row>
    <row r="315" spans="1:7" s="515" customFormat="1" ht="30">
      <c r="A315" s="503" t="s">
        <v>368</v>
      </c>
      <c r="B315" s="512">
        <v>47408</v>
      </c>
      <c r="C315" s="512" t="e">
        <f>#REF!</f>
        <v>#REF!</v>
      </c>
      <c r="D315" s="512" t="e">
        <f t="shared" si="9"/>
        <v>#REF!</v>
      </c>
      <c r="E315" s="513" t="s">
        <v>403</v>
      </c>
      <c r="F315" s="516">
        <v>44484</v>
      </c>
    </row>
    <row r="316" spans="1:7" s="515" customFormat="1" ht="30">
      <c r="A316" s="503" t="s">
        <v>369</v>
      </c>
      <c r="B316" s="512">
        <v>48320</v>
      </c>
      <c r="C316" s="512" t="e">
        <f>#REF!</f>
        <v>#REF!</v>
      </c>
      <c r="D316" s="512" t="e">
        <f t="shared" si="9"/>
        <v>#REF!</v>
      </c>
      <c r="E316" s="513" t="s">
        <v>403</v>
      </c>
      <c r="F316" s="516">
        <v>44526</v>
      </c>
    </row>
    <row r="317" spans="1:7" ht="15">
      <c r="A317" s="506" t="s">
        <v>435</v>
      </c>
      <c r="B317" s="507">
        <f>SUM(B7:B316)</f>
        <v>15641139.999999989</v>
      </c>
      <c r="C317" s="507" t="e">
        <f>SUM(C7:C316)</f>
        <v>#REF!</v>
      </c>
      <c r="D317" s="507" t="e">
        <f>SUM(D7:D316)</f>
        <v>#REF!</v>
      </c>
      <c r="E317" s="508"/>
      <c r="F317" s="508"/>
    </row>
    <row r="318" spans="1:7" ht="15">
      <c r="A318" s="509" t="s">
        <v>432</v>
      </c>
      <c r="B318" s="510"/>
      <c r="C318" s="510"/>
      <c r="D318" s="510"/>
      <c r="E318" s="511"/>
      <c r="F318" s="511"/>
    </row>
    <row r="319" spans="1:7" s="515" customFormat="1" ht="15">
      <c r="A319" s="503" t="s">
        <v>370</v>
      </c>
      <c r="B319" s="512"/>
      <c r="C319" s="512"/>
      <c r="D319" s="512"/>
      <c r="E319" s="513"/>
      <c r="F319" s="513"/>
      <c r="G319" s="514"/>
    </row>
    <row r="320" spans="1:7" s="515" customFormat="1" ht="15">
      <c r="A320" s="505" t="s">
        <v>723</v>
      </c>
      <c r="B320" s="512">
        <v>153544</v>
      </c>
      <c r="C320" s="512" t="e">
        <f>#REF!</f>
        <v>#REF!</v>
      </c>
      <c r="D320" s="512" t="e">
        <f t="shared" ref="D320:D332" si="10">C320*0.26</f>
        <v>#REF!</v>
      </c>
      <c r="E320" s="513" t="s">
        <v>403</v>
      </c>
      <c r="F320" s="516">
        <v>45128</v>
      </c>
    </row>
    <row r="321" spans="1:7" s="515" customFormat="1" ht="15">
      <c r="A321" s="505" t="s">
        <v>724</v>
      </c>
      <c r="B321" s="512">
        <v>145806</v>
      </c>
      <c r="C321" s="512" t="e">
        <f>#REF!</f>
        <v>#REF!</v>
      </c>
      <c r="D321" s="512" t="e">
        <f t="shared" si="10"/>
        <v>#REF!</v>
      </c>
      <c r="E321" s="513" t="s">
        <v>403</v>
      </c>
      <c r="F321" s="516">
        <v>45156</v>
      </c>
    </row>
    <row r="322" spans="1:7" s="515" customFormat="1" ht="15">
      <c r="A322" s="505" t="s">
        <v>725</v>
      </c>
      <c r="B322" s="512">
        <v>132094</v>
      </c>
      <c r="C322" s="512" t="e">
        <f>#REF!</f>
        <v>#REF!</v>
      </c>
      <c r="D322" s="512" t="e">
        <f t="shared" si="10"/>
        <v>#REF!</v>
      </c>
      <c r="E322" s="513" t="s">
        <v>403</v>
      </c>
      <c r="F322" s="516">
        <v>45184</v>
      </c>
    </row>
    <row r="323" spans="1:7" s="515" customFormat="1" ht="15">
      <c r="A323" s="505" t="s">
        <v>726</v>
      </c>
      <c r="B323" s="512">
        <v>165160</v>
      </c>
      <c r="C323" s="512" t="e">
        <f>#REF!</f>
        <v>#REF!</v>
      </c>
      <c r="D323" s="512" t="e">
        <f t="shared" si="10"/>
        <v>#REF!</v>
      </c>
      <c r="E323" s="513" t="s">
        <v>403</v>
      </c>
      <c r="F323" s="516">
        <v>45226</v>
      </c>
    </row>
    <row r="324" spans="1:7" s="515" customFormat="1" ht="15">
      <c r="A324" s="505" t="s">
        <v>727</v>
      </c>
      <c r="B324" s="512">
        <v>133002</v>
      </c>
      <c r="C324" s="512" t="e">
        <f>#REF!</f>
        <v>#REF!</v>
      </c>
      <c r="D324" s="512" t="e">
        <f t="shared" si="10"/>
        <v>#REF!</v>
      </c>
      <c r="E324" s="513" t="s">
        <v>403</v>
      </c>
      <c r="F324" s="516">
        <v>45254</v>
      </c>
    </row>
    <row r="325" spans="1:7" s="515" customFormat="1" ht="15">
      <c r="A325" s="505" t="s">
        <v>728</v>
      </c>
      <c r="B325" s="512">
        <v>142666</v>
      </c>
      <c r="C325" s="512" t="e">
        <f>#REF!</f>
        <v>#REF!</v>
      </c>
      <c r="D325" s="512" t="e">
        <f t="shared" si="10"/>
        <v>#REF!</v>
      </c>
      <c r="E325" s="513" t="s">
        <v>403</v>
      </c>
      <c r="F325" s="516">
        <v>45282</v>
      </c>
    </row>
    <row r="326" spans="1:7" s="515" customFormat="1" ht="15">
      <c r="A326" s="505" t="s">
        <v>729</v>
      </c>
      <c r="B326" s="512">
        <v>143452</v>
      </c>
      <c r="C326" s="512" t="e">
        <f>#REF!</f>
        <v>#REF!</v>
      </c>
      <c r="D326" s="512" t="e">
        <f t="shared" si="10"/>
        <v>#REF!</v>
      </c>
      <c r="E326" s="513" t="s">
        <v>403</v>
      </c>
      <c r="F326" s="516">
        <v>45310</v>
      </c>
    </row>
    <row r="327" spans="1:7" s="515" customFormat="1" ht="15">
      <c r="A327" s="505" t="s">
        <v>730</v>
      </c>
      <c r="B327" s="512">
        <v>133002</v>
      </c>
      <c r="C327" s="512" t="e">
        <f>#REF!</f>
        <v>#REF!</v>
      </c>
      <c r="D327" s="512" t="e">
        <f t="shared" si="10"/>
        <v>#REF!</v>
      </c>
      <c r="E327" s="513" t="s">
        <v>403</v>
      </c>
      <c r="F327" s="516">
        <v>45338</v>
      </c>
    </row>
    <row r="328" spans="1:7" s="515" customFormat="1" ht="15">
      <c r="A328" s="505" t="s">
        <v>731</v>
      </c>
      <c r="B328" s="512">
        <v>142666</v>
      </c>
      <c r="C328" s="512" t="e">
        <f>#REF!</f>
        <v>#REF!</v>
      </c>
      <c r="D328" s="512" t="e">
        <f t="shared" si="10"/>
        <v>#REF!</v>
      </c>
      <c r="E328" s="513" t="s">
        <v>403</v>
      </c>
      <c r="F328" s="516">
        <v>45366</v>
      </c>
    </row>
    <row r="329" spans="1:7" s="515" customFormat="1" ht="15">
      <c r="A329" s="505" t="s">
        <v>732</v>
      </c>
      <c r="B329" s="512">
        <v>143452</v>
      </c>
      <c r="C329" s="512" t="e">
        <f>#REF!</f>
        <v>#REF!</v>
      </c>
      <c r="D329" s="512" t="e">
        <f t="shared" si="10"/>
        <v>#REF!</v>
      </c>
      <c r="E329" s="513" t="s">
        <v>403</v>
      </c>
      <c r="F329" s="516">
        <v>45408</v>
      </c>
    </row>
    <row r="330" spans="1:7" s="515" customFormat="1" ht="15">
      <c r="A330" s="505" t="s">
        <v>733</v>
      </c>
      <c r="B330" s="512">
        <v>140238</v>
      </c>
      <c r="C330" s="512" t="e">
        <f>#REF!</f>
        <v>#REF!</v>
      </c>
      <c r="D330" s="512" t="e">
        <f t="shared" si="10"/>
        <v>#REF!</v>
      </c>
      <c r="E330" s="513" t="s">
        <v>403</v>
      </c>
      <c r="F330" s="516">
        <v>45436</v>
      </c>
    </row>
    <row r="331" spans="1:7" s="515" customFormat="1" ht="15">
      <c r="A331" s="505" t="s">
        <v>734</v>
      </c>
      <c r="B331" s="512">
        <v>151202</v>
      </c>
      <c r="C331" s="512" t="e">
        <f>#REF!</f>
        <v>#REF!</v>
      </c>
      <c r="D331" s="512" t="e">
        <f t="shared" si="10"/>
        <v>#REF!</v>
      </c>
      <c r="E331" s="513" t="s">
        <v>403</v>
      </c>
      <c r="F331" s="516">
        <v>45464</v>
      </c>
    </row>
    <row r="332" spans="1:7" s="515" customFormat="1" ht="15">
      <c r="A332" s="503" t="s">
        <v>427</v>
      </c>
      <c r="B332" s="512">
        <v>11516</v>
      </c>
      <c r="C332" s="512" t="e">
        <f>#REF!</f>
        <v>#REF!</v>
      </c>
      <c r="D332" s="512" t="e">
        <f t="shared" si="10"/>
        <v>#REF!</v>
      </c>
      <c r="E332" s="513" t="s">
        <v>403</v>
      </c>
      <c r="F332" s="516">
        <v>45128</v>
      </c>
    </row>
    <row r="333" spans="1:7" s="515" customFormat="1" ht="15">
      <c r="A333" s="503" t="s">
        <v>371</v>
      </c>
      <c r="B333" s="512"/>
      <c r="C333" s="512"/>
      <c r="D333" s="512"/>
      <c r="E333" s="513"/>
      <c r="F333" s="513"/>
      <c r="G333" s="514"/>
    </row>
    <row r="334" spans="1:7" s="515" customFormat="1" ht="15">
      <c r="A334" s="505" t="s">
        <v>735</v>
      </c>
      <c r="B334" s="512">
        <v>117460</v>
      </c>
      <c r="C334" s="512" t="e">
        <f>#REF!</f>
        <v>#REF!</v>
      </c>
      <c r="D334" s="512" t="e">
        <f t="shared" ref="D334:D350" si="11">C334*0.26</f>
        <v>#REF!</v>
      </c>
      <c r="E334" s="513" t="s">
        <v>403</v>
      </c>
      <c r="F334" s="516">
        <v>45128</v>
      </c>
    </row>
    <row r="335" spans="1:7" s="515" customFormat="1" ht="15">
      <c r="A335" s="505" t="s">
        <v>736</v>
      </c>
      <c r="B335" s="512">
        <v>126036</v>
      </c>
      <c r="C335" s="512" t="e">
        <f>#REF!</f>
        <v>#REF!</v>
      </c>
      <c r="D335" s="512" t="e">
        <f t="shared" si="11"/>
        <v>#REF!</v>
      </c>
      <c r="E335" s="513" t="s">
        <v>403</v>
      </c>
      <c r="F335" s="516">
        <v>45156</v>
      </c>
    </row>
    <row r="336" spans="1:7" s="515" customFormat="1" ht="15">
      <c r="A336" s="505" t="s">
        <v>737</v>
      </c>
      <c r="B336" s="512">
        <v>114692</v>
      </c>
      <c r="C336" s="512" t="e">
        <f>#REF!</f>
        <v>#REF!</v>
      </c>
      <c r="D336" s="512" t="e">
        <f t="shared" si="11"/>
        <v>#REF!</v>
      </c>
      <c r="E336" s="513" t="s">
        <v>403</v>
      </c>
      <c r="F336" s="516">
        <v>45184</v>
      </c>
    </row>
    <row r="337" spans="1:7" s="515" customFormat="1" ht="15">
      <c r="A337" s="505" t="s">
        <v>738</v>
      </c>
      <c r="B337" s="512">
        <v>131708</v>
      </c>
      <c r="C337" s="512" t="e">
        <f>#REF!</f>
        <v>#REF!</v>
      </c>
      <c r="D337" s="512" t="e">
        <f t="shared" si="11"/>
        <v>#REF!</v>
      </c>
      <c r="E337" s="513" t="s">
        <v>403</v>
      </c>
      <c r="F337" s="516">
        <v>45226</v>
      </c>
    </row>
    <row r="338" spans="1:7" s="515" customFormat="1" ht="15">
      <c r="A338" s="505" t="s">
        <v>739</v>
      </c>
      <c r="B338" s="512">
        <v>114692</v>
      </c>
      <c r="C338" s="512" t="e">
        <f>#REF!</f>
        <v>#REF!</v>
      </c>
      <c r="D338" s="512" t="e">
        <f t="shared" si="11"/>
        <v>#REF!</v>
      </c>
      <c r="E338" s="513" t="s">
        <v>403</v>
      </c>
      <c r="F338" s="516">
        <v>45254</v>
      </c>
    </row>
    <row r="339" spans="1:7" s="515" customFormat="1" ht="15">
      <c r="A339" s="505" t="s">
        <v>740</v>
      </c>
      <c r="B339" s="512">
        <v>120364</v>
      </c>
      <c r="C339" s="512" t="e">
        <f>#REF!</f>
        <v>#REF!</v>
      </c>
      <c r="D339" s="512" t="e">
        <f t="shared" si="11"/>
        <v>#REF!</v>
      </c>
      <c r="E339" s="513" t="s">
        <v>403</v>
      </c>
      <c r="F339" s="516">
        <v>45282</v>
      </c>
    </row>
    <row r="340" spans="1:7" s="515" customFormat="1" ht="15">
      <c r="A340" s="505" t="s">
        <v>741</v>
      </c>
      <c r="B340" s="512">
        <v>114692</v>
      </c>
      <c r="C340" s="512" t="e">
        <f>#REF!</f>
        <v>#REF!</v>
      </c>
      <c r="D340" s="512" t="e">
        <f t="shared" si="11"/>
        <v>#REF!</v>
      </c>
      <c r="E340" s="513" t="s">
        <v>403</v>
      </c>
      <c r="F340" s="516">
        <v>45310</v>
      </c>
    </row>
    <row r="341" spans="1:7" s="515" customFormat="1" ht="15">
      <c r="A341" s="505" t="s">
        <v>742</v>
      </c>
      <c r="B341" s="512">
        <v>114692</v>
      </c>
      <c r="C341" s="512" t="e">
        <f>#REF!</f>
        <v>#REF!</v>
      </c>
      <c r="D341" s="512" t="e">
        <f t="shared" si="11"/>
        <v>#REF!</v>
      </c>
      <c r="E341" s="513" t="s">
        <v>403</v>
      </c>
      <c r="F341" s="516">
        <v>45338</v>
      </c>
    </row>
    <row r="342" spans="1:7" s="515" customFormat="1" ht="15">
      <c r="A342" s="505" t="s">
        <v>743</v>
      </c>
      <c r="B342" s="512">
        <v>120364</v>
      </c>
      <c r="C342" s="512" t="e">
        <f>#REF!</f>
        <v>#REF!</v>
      </c>
      <c r="D342" s="512" t="e">
        <f t="shared" si="11"/>
        <v>#REF!</v>
      </c>
      <c r="E342" s="513" t="s">
        <v>403</v>
      </c>
      <c r="F342" s="516">
        <v>45366</v>
      </c>
    </row>
    <row r="343" spans="1:7" s="515" customFormat="1" ht="15">
      <c r="A343" s="505" t="s">
        <v>744</v>
      </c>
      <c r="B343" s="512">
        <v>114692</v>
      </c>
      <c r="C343" s="512" t="e">
        <f>#REF!</f>
        <v>#REF!</v>
      </c>
      <c r="D343" s="512" t="e">
        <f t="shared" si="11"/>
        <v>#REF!</v>
      </c>
      <c r="E343" s="513" t="s">
        <v>403</v>
      </c>
      <c r="F343" s="516">
        <v>45408</v>
      </c>
    </row>
    <row r="344" spans="1:7" s="515" customFormat="1" ht="15">
      <c r="A344" s="505" t="s">
        <v>745</v>
      </c>
      <c r="B344" s="512">
        <v>120364</v>
      </c>
      <c r="C344" s="512" t="e">
        <f>#REF!</f>
        <v>#REF!</v>
      </c>
      <c r="D344" s="512" t="e">
        <f t="shared" si="11"/>
        <v>#REF!</v>
      </c>
      <c r="E344" s="513" t="s">
        <v>403</v>
      </c>
      <c r="F344" s="516">
        <v>45436</v>
      </c>
    </row>
    <row r="345" spans="1:7" s="515" customFormat="1" ht="15">
      <c r="A345" s="505" t="s">
        <v>746</v>
      </c>
      <c r="B345" s="512">
        <v>126036</v>
      </c>
      <c r="C345" s="512" t="e">
        <f>#REF!</f>
        <v>#REF!</v>
      </c>
      <c r="D345" s="512" t="e">
        <f t="shared" si="11"/>
        <v>#REF!</v>
      </c>
      <c r="E345" s="513" t="s">
        <v>403</v>
      </c>
      <c r="F345" s="516">
        <v>45464</v>
      </c>
    </row>
    <row r="346" spans="1:7" s="515" customFormat="1" ht="15">
      <c r="A346" s="503" t="s">
        <v>372</v>
      </c>
      <c r="B346" s="512"/>
      <c r="C346" s="512"/>
      <c r="D346" s="512">
        <f t="shared" si="11"/>
        <v>0</v>
      </c>
      <c r="E346" s="513"/>
      <c r="F346" s="513"/>
      <c r="G346" s="514"/>
    </row>
    <row r="347" spans="1:7" s="515" customFormat="1" ht="15">
      <c r="A347" s="505" t="s">
        <v>747</v>
      </c>
      <c r="B347" s="512">
        <v>34072</v>
      </c>
      <c r="C347" s="512" t="e">
        <f>#REF!</f>
        <v>#REF!</v>
      </c>
      <c r="D347" s="512" t="e">
        <f t="shared" si="11"/>
        <v>#REF!</v>
      </c>
      <c r="E347" s="513" t="s">
        <v>403</v>
      </c>
      <c r="F347" s="516">
        <v>45184</v>
      </c>
    </row>
    <row r="348" spans="1:7" s="515" customFormat="1" ht="15">
      <c r="A348" s="505" t="s">
        <v>748</v>
      </c>
      <c r="B348" s="512">
        <v>34072</v>
      </c>
      <c r="C348" s="512" t="e">
        <f>#REF!</f>
        <v>#REF!</v>
      </c>
      <c r="D348" s="512" t="e">
        <f t="shared" si="11"/>
        <v>#REF!</v>
      </c>
      <c r="E348" s="513" t="s">
        <v>403</v>
      </c>
      <c r="F348" s="516">
        <v>45282</v>
      </c>
    </row>
    <row r="349" spans="1:7" s="515" customFormat="1" ht="15">
      <c r="A349" s="505" t="s">
        <v>749</v>
      </c>
      <c r="B349" s="512">
        <v>34072</v>
      </c>
      <c r="C349" s="512" t="e">
        <f>#REF!</f>
        <v>#REF!</v>
      </c>
      <c r="D349" s="512" t="e">
        <f t="shared" si="11"/>
        <v>#REF!</v>
      </c>
      <c r="E349" s="513" t="s">
        <v>403</v>
      </c>
      <c r="F349" s="516">
        <v>45366</v>
      </c>
    </row>
    <row r="350" spans="1:7" s="515" customFormat="1" ht="15">
      <c r="A350" s="505" t="s">
        <v>750</v>
      </c>
      <c r="B350" s="512">
        <v>34072</v>
      </c>
      <c r="C350" s="512" t="e">
        <f>#REF!</f>
        <v>#REF!</v>
      </c>
      <c r="D350" s="512" t="e">
        <f t="shared" si="11"/>
        <v>#REF!</v>
      </c>
      <c r="E350" s="513" t="s">
        <v>403</v>
      </c>
      <c r="F350" s="516">
        <v>45464</v>
      </c>
    </row>
    <row r="351" spans="1:7" s="515" customFormat="1" ht="15">
      <c r="A351" s="503" t="s">
        <v>373</v>
      </c>
      <c r="B351" s="512"/>
      <c r="C351" s="512"/>
      <c r="D351" s="512"/>
      <c r="E351" s="513"/>
      <c r="F351" s="513"/>
      <c r="G351" s="514"/>
    </row>
    <row r="352" spans="1:7" s="515" customFormat="1" ht="30">
      <c r="A352" s="505" t="s">
        <v>751</v>
      </c>
      <c r="B352" s="512">
        <v>9732</v>
      </c>
      <c r="C352" s="512" t="e">
        <f>#REF!</f>
        <v>#REF!</v>
      </c>
      <c r="D352" s="512" t="e">
        <f t="shared" ref="D352:D363" si="12">C352*0.26</f>
        <v>#REF!</v>
      </c>
      <c r="E352" s="513" t="s">
        <v>403</v>
      </c>
      <c r="F352" s="516">
        <v>45128</v>
      </c>
    </row>
    <row r="353" spans="1:6" s="515" customFormat="1" ht="30">
      <c r="A353" s="505" t="s">
        <v>752</v>
      </c>
      <c r="B353" s="512">
        <v>9732</v>
      </c>
      <c r="C353" s="512" t="e">
        <f>#REF!</f>
        <v>#REF!</v>
      </c>
      <c r="D353" s="512" t="e">
        <f t="shared" si="12"/>
        <v>#REF!</v>
      </c>
      <c r="E353" s="513" t="s">
        <v>403</v>
      </c>
      <c r="F353" s="516">
        <v>45156</v>
      </c>
    </row>
    <row r="354" spans="1:6" s="515" customFormat="1" ht="30">
      <c r="A354" s="505" t="s">
        <v>753</v>
      </c>
      <c r="B354" s="512">
        <v>9732</v>
      </c>
      <c r="C354" s="512" t="e">
        <f>#REF!</f>
        <v>#REF!</v>
      </c>
      <c r="D354" s="512" t="e">
        <f t="shared" si="12"/>
        <v>#REF!</v>
      </c>
      <c r="E354" s="513" t="s">
        <v>403</v>
      </c>
      <c r="F354" s="516">
        <v>45184</v>
      </c>
    </row>
    <row r="355" spans="1:6" s="515" customFormat="1" ht="30">
      <c r="A355" s="505" t="s">
        <v>754</v>
      </c>
      <c r="B355" s="512">
        <v>9732</v>
      </c>
      <c r="C355" s="512" t="e">
        <f>#REF!</f>
        <v>#REF!</v>
      </c>
      <c r="D355" s="512" t="e">
        <f t="shared" si="12"/>
        <v>#REF!</v>
      </c>
      <c r="E355" s="513" t="s">
        <v>403</v>
      </c>
      <c r="F355" s="516">
        <v>45226</v>
      </c>
    </row>
    <row r="356" spans="1:6" s="515" customFormat="1" ht="30">
      <c r="A356" s="505" t="s">
        <v>755</v>
      </c>
      <c r="B356" s="512">
        <v>9732</v>
      </c>
      <c r="C356" s="512" t="e">
        <f>#REF!</f>
        <v>#REF!</v>
      </c>
      <c r="D356" s="512" t="e">
        <f t="shared" si="12"/>
        <v>#REF!</v>
      </c>
      <c r="E356" s="513" t="s">
        <v>403</v>
      </c>
      <c r="F356" s="516">
        <v>45254</v>
      </c>
    </row>
    <row r="357" spans="1:6" s="515" customFormat="1" ht="30">
      <c r="A357" s="505" t="s">
        <v>756</v>
      </c>
      <c r="B357" s="512">
        <v>9732</v>
      </c>
      <c r="C357" s="512" t="e">
        <f>#REF!</f>
        <v>#REF!</v>
      </c>
      <c r="D357" s="512" t="e">
        <f t="shared" si="12"/>
        <v>#REF!</v>
      </c>
      <c r="E357" s="513" t="s">
        <v>403</v>
      </c>
      <c r="F357" s="516">
        <v>45282</v>
      </c>
    </row>
    <row r="358" spans="1:6" s="515" customFormat="1" ht="30">
      <c r="A358" s="505" t="s">
        <v>757</v>
      </c>
      <c r="B358" s="512">
        <v>9732</v>
      </c>
      <c r="C358" s="512" t="e">
        <f>#REF!</f>
        <v>#REF!</v>
      </c>
      <c r="D358" s="512" t="e">
        <f t="shared" si="12"/>
        <v>#REF!</v>
      </c>
      <c r="E358" s="513" t="s">
        <v>403</v>
      </c>
      <c r="F358" s="516">
        <v>45310</v>
      </c>
    </row>
    <row r="359" spans="1:6" s="515" customFormat="1" ht="30">
      <c r="A359" s="505" t="s">
        <v>758</v>
      </c>
      <c r="B359" s="512">
        <v>9732</v>
      </c>
      <c r="C359" s="512" t="e">
        <f>#REF!</f>
        <v>#REF!</v>
      </c>
      <c r="D359" s="512" t="e">
        <f t="shared" si="12"/>
        <v>#REF!</v>
      </c>
      <c r="E359" s="513" t="s">
        <v>403</v>
      </c>
      <c r="F359" s="516">
        <v>45338</v>
      </c>
    </row>
    <row r="360" spans="1:6" s="515" customFormat="1" ht="30">
      <c r="A360" s="505" t="s">
        <v>759</v>
      </c>
      <c r="B360" s="512">
        <v>9732</v>
      </c>
      <c r="C360" s="512" t="e">
        <f>#REF!</f>
        <v>#REF!</v>
      </c>
      <c r="D360" s="512" t="e">
        <f t="shared" si="12"/>
        <v>#REF!</v>
      </c>
      <c r="E360" s="513" t="s">
        <v>403</v>
      </c>
      <c r="F360" s="516">
        <v>45366</v>
      </c>
    </row>
    <row r="361" spans="1:6" s="515" customFormat="1" ht="30">
      <c r="A361" s="505" t="s">
        <v>760</v>
      </c>
      <c r="B361" s="512">
        <v>9732</v>
      </c>
      <c r="C361" s="512" t="e">
        <f>#REF!</f>
        <v>#REF!</v>
      </c>
      <c r="D361" s="512" t="e">
        <f t="shared" si="12"/>
        <v>#REF!</v>
      </c>
      <c r="E361" s="513" t="s">
        <v>403</v>
      </c>
      <c r="F361" s="516">
        <v>45408</v>
      </c>
    </row>
    <row r="362" spans="1:6" s="515" customFormat="1" ht="30">
      <c r="A362" s="505" t="s">
        <v>761</v>
      </c>
      <c r="B362" s="512">
        <v>9732</v>
      </c>
      <c r="C362" s="512" t="e">
        <f>#REF!</f>
        <v>#REF!</v>
      </c>
      <c r="D362" s="512" t="e">
        <f t="shared" si="12"/>
        <v>#REF!</v>
      </c>
      <c r="E362" s="513" t="s">
        <v>403</v>
      </c>
      <c r="F362" s="516">
        <v>45436</v>
      </c>
    </row>
    <row r="363" spans="1:6" s="515" customFormat="1" ht="30">
      <c r="A363" s="505" t="s">
        <v>762</v>
      </c>
      <c r="B363" s="512">
        <v>9732</v>
      </c>
      <c r="C363" s="512" t="e">
        <f>#REF!</f>
        <v>#REF!</v>
      </c>
      <c r="D363" s="512" t="e">
        <f t="shared" si="12"/>
        <v>#REF!</v>
      </c>
      <c r="E363" s="513" t="s">
        <v>403</v>
      </c>
      <c r="F363" s="516">
        <v>45464</v>
      </c>
    </row>
    <row r="364" spans="1:6" ht="15">
      <c r="A364" s="506" t="s">
        <v>433</v>
      </c>
      <c r="B364" s="507">
        <f>SUM(B319:B363)</f>
        <v>3426664</v>
      </c>
      <c r="C364" s="507" t="e">
        <f t="shared" ref="C364:D364" si="13">SUM(C319:C363)</f>
        <v>#REF!</v>
      </c>
      <c r="D364" s="507" t="e">
        <f t="shared" si="13"/>
        <v>#REF!</v>
      </c>
      <c r="E364" s="508"/>
      <c r="F364" s="508"/>
    </row>
    <row r="365" spans="1:6" ht="15">
      <c r="A365" s="517" t="s">
        <v>434</v>
      </c>
      <c r="B365" s="518">
        <f>B317+B364</f>
        <v>19067803.999999989</v>
      </c>
      <c r="C365" s="518" t="e">
        <f>C317+C364</f>
        <v>#REF!</v>
      </c>
      <c r="D365" s="518" t="e">
        <f>D317+D364</f>
        <v>#REF!</v>
      </c>
      <c r="E365" s="519"/>
      <c r="F365" s="519"/>
    </row>
    <row r="369" spans="1:6">
      <c r="A369" s="500" t="s">
        <v>763</v>
      </c>
      <c r="B369" s="497"/>
      <c r="C369" s="497"/>
      <c r="D369" s="497"/>
      <c r="E369" s="498"/>
      <c r="F369" s="498"/>
    </row>
    <row r="370" spans="1:6" ht="42">
      <c r="A370" s="674" t="s">
        <v>129</v>
      </c>
      <c r="B370" s="675" t="s">
        <v>429</v>
      </c>
      <c r="C370" s="520" t="s">
        <v>430</v>
      </c>
      <c r="D370" s="520" t="s">
        <v>796</v>
      </c>
      <c r="E370" s="675" t="s">
        <v>473</v>
      </c>
      <c r="F370" s="675" t="s">
        <v>474</v>
      </c>
    </row>
    <row r="371" spans="1:6" ht="24">
      <c r="A371" s="674"/>
      <c r="B371" s="675"/>
      <c r="C371" s="521" t="s">
        <v>431</v>
      </c>
      <c r="D371" s="521" t="s">
        <v>431</v>
      </c>
      <c r="E371" s="675" t="s">
        <v>475</v>
      </c>
      <c r="F371" s="675" t="s">
        <v>475</v>
      </c>
    </row>
    <row r="372" spans="1:6" s="515" customFormat="1" ht="15">
      <c r="A372" s="503" t="s">
        <v>454</v>
      </c>
      <c r="B372" s="522"/>
      <c r="C372" s="522"/>
      <c r="D372" s="522"/>
      <c r="E372" s="513"/>
      <c r="F372" s="513"/>
    </row>
    <row r="373" spans="1:6" s="515" customFormat="1" ht="15">
      <c r="A373" s="505" t="s">
        <v>764</v>
      </c>
      <c r="B373" s="526">
        <v>9414</v>
      </c>
      <c r="C373" s="526" t="e">
        <f>#REF!</f>
        <v>#REF!</v>
      </c>
      <c r="D373" s="526" t="e">
        <f>C373*0.33</f>
        <v>#REF!</v>
      </c>
      <c r="E373" s="513" t="s">
        <v>403</v>
      </c>
      <c r="F373" s="516">
        <v>43756</v>
      </c>
    </row>
    <row r="374" spans="1:6" s="515" customFormat="1" ht="30">
      <c r="A374" s="505" t="s">
        <v>765</v>
      </c>
      <c r="B374" s="526">
        <v>6184</v>
      </c>
      <c r="C374" s="526" t="e">
        <f>#REF!</f>
        <v>#REF!</v>
      </c>
      <c r="D374" s="526" t="e">
        <f t="shared" ref="D374:D399" si="14">C374*0.33</f>
        <v>#REF!</v>
      </c>
      <c r="E374" s="513" t="s">
        <v>403</v>
      </c>
      <c r="F374" s="516">
        <v>43784</v>
      </c>
    </row>
    <row r="375" spans="1:6" s="515" customFormat="1" ht="15">
      <c r="A375" s="505" t="s">
        <v>766</v>
      </c>
      <c r="B375" s="526">
        <v>15404</v>
      </c>
      <c r="C375" s="526" t="e">
        <f>#REF!</f>
        <v>#REF!</v>
      </c>
      <c r="D375" s="526" t="e">
        <f t="shared" si="14"/>
        <v>#REF!</v>
      </c>
      <c r="E375" s="513" t="s">
        <v>403</v>
      </c>
      <c r="F375" s="516">
        <v>43826</v>
      </c>
    </row>
    <row r="376" spans="1:6" s="515" customFormat="1" ht="30">
      <c r="A376" s="505" t="s">
        <v>767</v>
      </c>
      <c r="B376" s="526">
        <v>24180</v>
      </c>
      <c r="C376" s="526" t="e">
        <f>#REF!</f>
        <v>#REF!</v>
      </c>
      <c r="D376" s="526" t="e">
        <f t="shared" si="14"/>
        <v>#REF!</v>
      </c>
      <c r="E376" s="513" t="s">
        <v>403</v>
      </c>
      <c r="F376" s="516">
        <v>43854</v>
      </c>
    </row>
    <row r="377" spans="1:6" s="515" customFormat="1" ht="30">
      <c r="A377" s="505" t="s">
        <v>768</v>
      </c>
      <c r="B377" s="526">
        <v>27396</v>
      </c>
      <c r="C377" s="526" t="e">
        <f>#REF!</f>
        <v>#REF!</v>
      </c>
      <c r="D377" s="526" t="e">
        <f t="shared" si="14"/>
        <v>#REF!</v>
      </c>
      <c r="E377" s="513" t="s">
        <v>403</v>
      </c>
      <c r="F377" s="516">
        <v>43882</v>
      </c>
    </row>
    <row r="378" spans="1:6" s="515" customFormat="1" ht="15">
      <c r="A378" s="505" t="s">
        <v>769</v>
      </c>
      <c r="B378" s="526">
        <v>24044</v>
      </c>
      <c r="C378" s="526" t="e">
        <f>#REF!</f>
        <v>#REF!</v>
      </c>
      <c r="D378" s="526" t="e">
        <f t="shared" si="14"/>
        <v>#REF!</v>
      </c>
      <c r="E378" s="513" t="s">
        <v>403</v>
      </c>
      <c r="F378" s="516">
        <v>43910</v>
      </c>
    </row>
    <row r="379" spans="1:6" s="515" customFormat="1" ht="15">
      <c r="A379" s="505" t="s">
        <v>770</v>
      </c>
      <c r="B379" s="526">
        <v>11052</v>
      </c>
      <c r="C379" s="526" t="e">
        <f>#REF!</f>
        <v>#REF!</v>
      </c>
      <c r="D379" s="526" t="e">
        <f t="shared" si="14"/>
        <v>#REF!</v>
      </c>
      <c r="E379" s="513" t="s">
        <v>403</v>
      </c>
      <c r="F379" s="516">
        <v>43938</v>
      </c>
    </row>
    <row r="380" spans="1:6" s="515" customFormat="1" ht="15">
      <c r="A380" s="505" t="s">
        <v>771</v>
      </c>
      <c r="B380" s="526">
        <v>14388</v>
      </c>
      <c r="C380" s="526" t="e">
        <f>#REF!</f>
        <v>#REF!</v>
      </c>
      <c r="D380" s="526" t="e">
        <f t="shared" si="14"/>
        <v>#REF!</v>
      </c>
      <c r="E380" s="513" t="s">
        <v>403</v>
      </c>
      <c r="F380" s="516">
        <v>43966</v>
      </c>
    </row>
    <row r="381" spans="1:6" s="515" customFormat="1" ht="15">
      <c r="A381" s="505" t="s">
        <v>772</v>
      </c>
      <c r="B381" s="526">
        <v>23352</v>
      </c>
      <c r="C381" s="526" t="e">
        <f>#REF!</f>
        <v>#REF!</v>
      </c>
      <c r="D381" s="526" t="e">
        <f t="shared" si="14"/>
        <v>#REF!</v>
      </c>
      <c r="E381" s="513" t="s">
        <v>403</v>
      </c>
      <c r="F381" s="516">
        <v>44008</v>
      </c>
    </row>
    <row r="382" spans="1:6" s="515" customFormat="1" ht="15">
      <c r="A382" s="505" t="s">
        <v>773</v>
      </c>
      <c r="B382" s="526">
        <v>23608</v>
      </c>
      <c r="C382" s="526" t="e">
        <f>#REF!</f>
        <v>#REF!</v>
      </c>
      <c r="D382" s="526" t="e">
        <f t="shared" si="14"/>
        <v>#REF!</v>
      </c>
      <c r="E382" s="513" t="s">
        <v>403</v>
      </c>
      <c r="F382" s="516">
        <v>44036</v>
      </c>
    </row>
    <row r="383" spans="1:6" s="515" customFormat="1" ht="15">
      <c r="A383" s="505" t="s">
        <v>774</v>
      </c>
      <c r="B383" s="526">
        <v>25216</v>
      </c>
      <c r="C383" s="526" t="e">
        <f>#REF!</f>
        <v>#REF!</v>
      </c>
      <c r="D383" s="526" t="e">
        <f t="shared" si="14"/>
        <v>#REF!</v>
      </c>
      <c r="E383" s="513" t="s">
        <v>403</v>
      </c>
      <c r="F383" s="516">
        <v>44064</v>
      </c>
    </row>
    <row r="384" spans="1:6" s="515" customFormat="1" ht="15">
      <c r="A384" s="505" t="s">
        <v>775</v>
      </c>
      <c r="B384" s="526">
        <v>26328</v>
      </c>
      <c r="C384" s="526" t="e">
        <f>#REF!</f>
        <v>#REF!</v>
      </c>
      <c r="D384" s="526" t="e">
        <f t="shared" si="14"/>
        <v>#REF!</v>
      </c>
      <c r="E384" s="513" t="s">
        <v>403</v>
      </c>
      <c r="F384" s="516">
        <v>44092</v>
      </c>
    </row>
    <row r="385" spans="1:6" s="515" customFormat="1" ht="15">
      <c r="A385" s="505" t="s">
        <v>776</v>
      </c>
      <c r="B385" s="526">
        <v>26328</v>
      </c>
      <c r="C385" s="526" t="e">
        <f>#REF!</f>
        <v>#REF!</v>
      </c>
      <c r="D385" s="526" t="e">
        <f t="shared" si="14"/>
        <v>#REF!</v>
      </c>
      <c r="E385" s="513" t="s">
        <v>403</v>
      </c>
      <c r="F385" s="516">
        <v>44120</v>
      </c>
    </row>
    <row r="386" spans="1:6" s="515" customFormat="1" ht="30">
      <c r="A386" s="505" t="s">
        <v>777</v>
      </c>
      <c r="B386" s="526">
        <v>25216</v>
      </c>
      <c r="C386" s="526" t="e">
        <f>#REF!</f>
        <v>#REF!</v>
      </c>
      <c r="D386" s="526" t="e">
        <f t="shared" si="14"/>
        <v>#REF!</v>
      </c>
      <c r="E386" s="513" t="s">
        <v>403</v>
      </c>
      <c r="F386" s="516">
        <v>44162</v>
      </c>
    </row>
    <row r="387" spans="1:6" s="515" customFormat="1" ht="15">
      <c r="A387" s="505" t="s">
        <v>778</v>
      </c>
      <c r="B387" s="526">
        <v>25216</v>
      </c>
      <c r="C387" s="526" t="e">
        <f>#REF!</f>
        <v>#REF!</v>
      </c>
      <c r="D387" s="526" t="e">
        <f t="shared" si="14"/>
        <v>#REF!</v>
      </c>
      <c r="E387" s="513" t="s">
        <v>403</v>
      </c>
      <c r="F387" s="516">
        <v>44189</v>
      </c>
    </row>
    <row r="388" spans="1:6" s="515" customFormat="1" ht="15">
      <c r="A388" s="503" t="s">
        <v>443</v>
      </c>
      <c r="B388" s="526">
        <v>1480</v>
      </c>
      <c r="C388" s="526" t="e">
        <f>#REF!</f>
        <v>#REF!</v>
      </c>
      <c r="D388" s="526" t="e">
        <f t="shared" si="14"/>
        <v>#REF!</v>
      </c>
      <c r="E388" s="513" t="s">
        <v>403</v>
      </c>
      <c r="F388" s="516">
        <v>43756</v>
      </c>
    </row>
    <row r="389" spans="1:6" s="515" customFormat="1" ht="15">
      <c r="A389" s="503" t="s">
        <v>442</v>
      </c>
      <c r="B389" s="526">
        <v>1540</v>
      </c>
      <c r="C389" s="526" t="e">
        <f>#REF!</f>
        <v>#REF!</v>
      </c>
      <c r="D389" s="526" t="e">
        <f>C389*0.33</f>
        <v>#REF!</v>
      </c>
      <c r="E389" s="513" t="s">
        <v>403</v>
      </c>
      <c r="F389" s="516">
        <v>43756</v>
      </c>
    </row>
    <row r="390" spans="1:6" s="515" customFormat="1" ht="15">
      <c r="A390" s="503" t="s">
        <v>444</v>
      </c>
      <c r="B390" s="526">
        <v>7138</v>
      </c>
      <c r="C390" s="526" t="e">
        <f>#REF!</f>
        <v>#REF!</v>
      </c>
      <c r="D390" s="526" t="e">
        <f t="shared" si="14"/>
        <v>#REF!</v>
      </c>
      <c r="E390" s="513" t="s">
        <v>403</v>
      </c>
      <c r="F390" s="516">
        <v>43756</v>
      </c>
    </row>
    <row r="391" spans="1:6" s="515" customFormat="1" ht="15">
      <c r="A391" s="503" t="s">
        <v>445</v>
      </c>
      <c r="B391" s="526">
        <v>26238</v>
      </c>
      <c r="C391" s="526" t="e">
        <f>#REF!</f>
        <v>#REF!</v>
      </c>
      <c r="D391" s="526" t="e">
        <f t="shared" si="14"/>
        <v>#REF!</v>
      </c>
      <c r="E391" s="513" t="s">
        <v>403</v>
      </c>
      <c r="F391" s="516">
        <v>43826</v>
      </c>
    </row>
    <row r="392" spans="1:6" s="515" customFormat="1" ht="15">
      <c r="A392" s="503" t="s">
        <v>465</v>
      </c>
      <c r="B392" s="526">
        <v>18272</v>
      </c>
      <c r="C392" s="526" t="e">
        <f>#REF!</f>
        <v>#REF!</v>
      </c>
      <c r="D392" s="526" t="e">
        <f t="shared" si="14"/>
        <v>#REF!</v>
      </c>
      <c r="E392" s="513" t="s">
        <v>403</v>
      </c>
      <c r="F392" s="516">
        <v>43826</v>
      </c>
    </row>
    <row r="393" spans="1:6" s="515" customFormat="1" ht="15">
      <c r="A393" s="503" t="s">
        <v>446</v>
      </c>
      <c r="B393" s="526">
        <v>46988</v>
      </c>
      <c r="C393" s="526" t="e">
        <f>#REF!</f>
        <v>#REF!</v>
      </c>
      <c r="D393" s="526" t="e">
        <f t="shared" si="14"/>
        <v>#REF!</v>
      </c>
      <c r="E393" s="513" t="s">
        <v>403</v>
      </c>
      <c r="F393" s="516">
        <v>44008</v>
      </c>
    </row>
    <row r="394" spans="1:6" s="515" customFormat="1" ht="15">
      <c r="A394" s="503" t="s">
        <v>447</v>
      </c>
      <c r="B394" s="526">
        <v>10144</v>
      </c>
      <c r="C394" s="526" t="e">
        <f>#REF!</f>
        <v>#REF!</v>
      </c>
      <c r="D394" s="526" t="e">
        <f t="shared" si="14"/>
        <v>#REF!</v>
      </c>
      <c r="E394" s="513" t="s">
        <v>403</v>
      </c>
      <c r="F394" s="516">
        <v>44162</v>
      </c>
    </row>
    <row r="395" spans="1:6" s="515" customFormat="1" ht="15">
      <c r="A395" s="503" t="s">
        <v>448</v>
      </c>
      <c r="B395" s="526">
        <v>9904</v>
      </c>
      <c r="C395" s="526" t="e">
        <f>#REF!</f>
        <v>#REF!</v>
      </c>
      <c r="D395" s="526" t="e">
        <f t="shared" si="14"/>
        <v>#REF!</v>
      </c>
      <c r="E395" s="513" t="s">
        <v>403</v>
      </c>
      <c r="F395" s="516">
        <v>43938</v>
      </c>
    </row>
    <row r="396" spans="1:6" s="515" customFormat="1" ht="15">
      <c r="A396" s="503" t="s">
        <v>449</v>
      </c>
      <c r="B396" s="526">
        <v>19944</v>
      </c>
      <c r="C396" s="526" t="e">
        <f>#REF!</f>
        <v>#REF!</v>
      </c>
      <c r="D396" s="526" t="e">
        <f t="shared" si="14"/>
        <v>#REF!</v>
      </c>
      <c r="E396" s="513" t="s">
        <v>403</v>
      </c>
      <c r="F396" s="516">
        <v>44036</v>
      </c>
    </row>
    <row r="397" spans="1:6" s="515" customFormat="1" ht="15">
      <c r="A397" s="503" t="s">
        <v>450</v>
      </c>
      <c r="B397" s="526">
        <v>22016</v>
      </c>
      <c r="C397" s="526" t="e">
        <f>#REF!</f>
        <v>#REF!</v>
      </c>
      <c r="D397" s="526" t="e">
        <f t="shared" si="14"/>
        <v>#REF!</v>
      </c>
      <c r="E397" s="513" t="s">
        <v>403</v>
      </c>
      <c r="F397" s="516">
        <v>43966</v>
      </c>
    </row>
    <row r="398" spans="1:6" s="515" customFormat="1" ht="15">
      <c r="A398" s="503" t="s">
        <v>451</v>
      </c>
      <c r="B398" s="526">
        <v>18888</v>
      </c>
      <c r="C398" s="526" t="e">
        <f>#REF!</f>
        <v>#REF!</v>
      </c>
      <c r="D398" s="526" t="e">
        <f t="shared" si="14"/>
        <v>#REF!</v>
      </c>
      <c r="E398" s="513" t="s">
        <v>403</v>
      </c>
      <c r="F398" s="516">
        <v>44189</v>
      </c>
    </row>
    <row r="399" spans="1:6" s="515" customFormat="1" ht="15">
      <c r="A399" s="503" t="s">
        <v>453</v>
      </c>
      <c r="B399" s="526">
        <v>11316</v>
      </c>
      <c r="C399" s="526" t="e">
        <f>#REF!</f>
        <v>#REF!</v>
      </c>
      <c r="D399" s="526" t="e">
        <f t="shared" si="14"/>
        <v>#REF!</v>
      </c>
      <c r="E399" s="513" t="s">
        <v>403</v>
      </c>
      <c r="F399" s="516">
        <v>44218</v>
      </c>
    </row>
    <row r="400" spans="1:6" s="515" customFormat="1" ht="15">
      <c r="A400" s="506" t="s">
        <v>779</v>
      </c>
      <c r="B400" s="527">
        <f>SUM(B372:B399)</f>
        <v>501194</v>
      </c>
      <c r="C400" s="527" t="e">
        <f>SUM(C372:C399)</f>
        <v>#REF!</v>
      </c>
      <c r="D400" s="527" t="e">
        <f>SUM(D372:D399)</f>
        <v>#REF!</v>
      </c>
      <c r="E400" s="528"/>
      <c r="F400" s="528"/>
    </row>
    <row r="401" spans="1:6" s="515" customFormat="1" ht="15">
      <c r="A401" s="503" t="s">
        <v>456</v>
      </c>
      <c r="B401" s="526"/>
      <c r="C401" s="526"/>
      <c r="D401" s="526"/>
      <c r="E401" s="513"/>
      <c r="F401" s="513"/>
    </row>
    <row r="402" spans="1:6" s="515" customFormat="1" ht="30">
      <c r="A402" s="505" t="s">
        <v>780</v>
      </c>
      <c r="B402" s="526">
        <v>11272.67</v>
      </c>
      <c r="C402" s="526" t="e">
        <f>#REF!</f>
        <v>#REF!</v>
      </c>
      <c r="D402" s="526" t="e">
        <f>C402*0.33</f>
        <v>#REF!</v>
      </c>
      <c r="E402" s="513" t="s">
        <v>403</v>
      </c>
      <c r="F402" s="516">
        <v>44218</v>
      </c>
    </row>
    <row r="403" spans="1:6" s="515" customFormat="1" ht="30">
      <c r="A403" s="505" t="s">
        <v>781</v>
      </c>
      <c r="B403" s="526">
        <v>11272.67</v>
      </c>
      <c r="C403" s="526" t="e">
        <f>#REF!</f>
        <v>#REF!</v>
      </c>
      <c r="D403" s="526" t="e">
        <f t="shared" ref="D403:D413" si="15">C403*0.33</f>
        <v>#REF!</v>
      </c>
      <c r="E403" s="513" t="s">
        <v>403</v>
      </c>
      <c r="F403" s="516">
        <v>44246</v>
      </c>
    </row>
    <row r="404" spans="1:6" s="515" customFormat="1" ht="15">
      <c r="A404" s="505" t="s">
        <v>782</v>
      </c>
      <c r="B404" s="526">
        <v>11272.67</v>
      </c>
      <c r="C404" s="526" t="e">
        <f>#REF!</f>
        <v>#REF!</v>
      </c>
      <c r="D404" s="526" t="e">
        <f t="shared" si="15"/>
        <v>#REF!</v>
      </c>
      <c r="E404" s="513" t="s">
        <v>403</v>
      </c>
      <c r="F404" s="516">
        <v>44274</v>
      </c>
    </row>
    <row r="405" spans="1:6" s="515" customFormat="1" ht="15">
      <c r="A405" s="505" t="s">
        <v>783</v>
      </c>
      <c r="B405" s="526">
        <v>11272.67</v>
      </c>
      <c r="C405" s="526" t="e">
        <f>#REF!</f>
        <v>#REF!</v>
      </c>
      <c r="D405" s="526" t="e">
        <f t="shared" si="15"/>
        <v>#REF!</v>
      </c>
      <c r="E405" s="513" t="s">
        <v>403</v>
      </c>
      <c r="F405" s="516">
        <v>44302</v>
      </c>
    </row>
    <row r="406" spans="1:6" s="515" customFormat="1" ht="15">
      <c r="A406" s="505" t="s">
        <v>784</v>
      </c>
      <c r="B406" s="526">
        <v>11272.67</v>
      </c>
      <c r="C406" s="526" t="e">
        <f>#REF!</f>
        <v>#REF!</v>
      </c>
      <c r="D406" s="526" t="e">
        <f t="shared" si="15"/>
        <v>#REF!</v>
      </c>
      <c r="E406" s="513" t="s">
        <v>403</v>
      </c>
      <c r="F406" s="516">
        <v>44330</v>
      </c>
    </row>
    <row r="407" spans="1:6" s="515" customFormat="1" ht="15">
      <c r="A407" s="505" t="s">
        <v>785</v>
      </c>
      <c r="B407" s="526">
        <v>11272.67</v>
      </c>
      <c r="C407" s="526" t="e">
        <f>#REF!</f>
        <v>#REF!</v>
      </c>
      <c r="D407" s="526" t="e">
        <f t="shared" si="15"/>
        <v>#REF!</v>
      </c>
      <c r="E407" s="513" t="s">
        <v>403</v>
      </c>
      <c r="F407" s="516">
        <v>44372</v>
      </c>
    </row>
    <row r="408" spans="1:6" s="515" customFormat="1" ht="15">
      <c r="A408" s="505" t="s">
        <v>786</v>
      </c>
      <c r="B408" s="526">
        <v>11272.67</v>
      </c>
      <c r="C408" s="526" t="e">
        <f>#REF!</f>
        <v>#REF!</v>
      </c>
      <c r="D408" s="526" t="e">
        <f>C408*0.33</f>
        <v>#REF!</v>
      </c>
      <c r="E408" s="513" t="s">
        <v>403</v>
      </c>
      <c r="F408" s="516">
        <v>44400</v>
      </c>
    </row>
    <row r="409" spans="1:6" s="515" customFormat="1" ht="15">
      <c r="A409" s="505" t="s">
        <v>787</v>
      </c>
      <c r="B409" s="526">
        <v>11272.67</v>
      </c>
      <c r="C409" s="526" t="e">
        <f>#REF!</f>
        <v>#REF!</v>
      </c>
      <c r="D409" s="526" t="e">
        <f t="shared" si="15"/>
        <v>#REF!</v>
      </c>
      <c r="E409" s="513" t="s">
        <v>403</v>
      </c>
      <c r="F409" s="516">
        <v>44428</v>
      </c>
    </row>
    <row r="410" spans="1:6" s="515" customFormat="1" ht="15">
      <c r="A410" s="505" t="s">
        <v>788</v>
      </c>
      <c r="B410" s="526">
        <v>11272.67</v>
      </c>
      <c r="C410" s="526" t="e">
        <f>#REF!</f>
        <v>#REF!</v>
      </c>
      <c r="D410" s="526" t="e">
        <f t="shared" si="15"/>
        <v>#REF!</v>
      </c>
      <c r="E410" s="513" t="s">
        <v>403</v>
      </c>
      <c r="F410" s="516">
        <v>44456</v>
      </c>
    </row>
    <row r="411" spans="1:6" s="515" customFormat="1" ht="15">
      <c r="A411" s="505" t="s">
        <v>789</v>
      </c>
      <c r="B411" s="526">
        <v>11272.67</v>
      </c>
      <c r="C411" s="526" t="e">
        <f>#REF!</f>
        <v>#REF!</v>
      </c>
      <c r="D411" s="526" t="e">
        <f t="shared" si="15"/>
        <v>#REF!</v>
      </c>
      <c r="E411" s="513" t="s">
        <v>403</v>
      </c>
      <c r="F411" s="516">
        <v>44484</v>
      </c>
    </row>
    <row r="412" spans="1:6" s="515" customFormat="1" ht="30">
      <c r="A412" s="505" t="s">
        <v>790</v>
      </c>
      <c r="B412" s="526">
        <v>11272.67</v>
      </c>
      <c r="C412" s="526" t="e">
        <f>#REF!</f>
        <v>#REF!</v>
      </c>
      <c r="D412" s="526" t="e">
        <f t="shared" si="15"/>
        <v>#REF!</v>
      </c>
      <c r="E412" s="513" t="s">
        <v>403</v>
      </c>
      <c r="F412" s="516">
        <v>44526</v>
      </c>
    </row>
    <row r="413" spans="1:6" s="515" customFormat="1" ht="30">
      <c r="A413" s="505" t="s">
        <v>791</v>
      </c>
      <c r="B413" s="526">
        <v>11272.67</v>
      </c>
      <c r="C413" s="526" t="e">
        <f>#REF!</f>
        <v>#REF!</v>
      </c>
      <c r="D413" s="526" t="e">
        <f t="shared" si="15"/>
        <v>#REF!</v>
      </c>
      <c r="E413" s="513" t="s">
        <v>403</v>
      </c>
      <c r="F413" s="516">
        <v>44554</v>
      </c>
    </row>
    <row r="414" spans="1:6" ht="15">
      <c r="A414" s="506" t="s">
        <v>792</v>
      </c>
      <c r="B414" s="529">
        <f>SUM(B402:B413)</f>
        <v>135272.04</v>
      </c>
      <c r="C414" s="529" t="e">
        <f>SUM(C402:C413)</f>
        <v>#REF!</v>
      </c>
      <c r="D414" s="529" t="e">
        <f>SUM(D402:D413)</f>
        <v>#REF!</v>
      </c>
      <c r="E414" s="508"/>
      <c r="F414" s="508"/>
    </row>
    <row r="415" spans="1:6" ht="30">
      <c r="A415" s="523" t="s">
        <v>793</v>
      </c>
      <c r="B415" s="530">
        <f>B400+B414</f>
        <v>636466.04</v>
      </c>
      <c r="C415" s="530" t="e">
        <f t="shared" ref="C415:D415" si="16">C400+C414</f>
        <v>#REF!</v>
      </c>
      <c r="D415" s="530" t="e">
        <f t="shared" si="16"/>
        <v>#REF!</v>
      </c>
      <c r="E415" s="524"/>
      <c r="F415" s="524"/>
    </row>
  </sheetData>
  <mergeCells count="8">
    <mergeCell ref="A5:A6"/>
    <mergeCell ref="B5:B6"/>
    <mergeCell ref="E5:E6"/>
    <mergeCell ref="F5:F6"/>
    <mergeCell ref="A370:A371"/>
    <mergeCell ref="B370:B371"/>
    <mergeCell ref="E370:E371"/>
    <mergeCell ref="F370:F371"/>
  </mergeCells>
  <pageMargins left="0.7" right="0.7" top="0.5" bottom="0.75" header="0.3" footer="0.3"/>
  <pageSetup scale="92" fitToHeight="0" orientation="landscape" horizontalDpi="0" verticalDpi="0"/>
  <headerFooter>
    <oddFooter>&amp;L&amp;"Century Gothic,Regular"&amp;9&amp;K000000Agreement:  CBEW-190627-01
Work Order:  01&amp;R&amp;"Century Gothic,Regular"&amp;9&amp;K000000Page &amp;P of &amp;N</oddFooter>
  </headerFooter>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3013ED7FC2F35544BC46D59A475C926D" ma:contentTypeVersion="0" ma:contentTypeDescription="Create a new document." ma:contentTypeScope="" ma:versionID="150bf0da07ba3b72421668a2e79e21f2">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F36FB26-5537-4170-85FF-DADE40523664}">
  <ds:schemaRefs>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www.w3.org/XML/1998/namespace"/>
    <ds:schemaRef ds:uri="http://purl.org/dc/dcmitype/"/>
  </ds:schemaRefs>
</ds:datastoreItem>
</file>

<file path=customXml/itemProps2.xml><?xml version="1.0" encoding="utf-8"?>
<ds:datastoreItem xmlns:ds="http://schemas.openxmlformats.org/officeDocument/2006/customXml" ds:itemID="{65161047-6758-4E1C-955B-FAEB7976E96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3.xml><?xml version="1.0" encoding="utf-8"?>
<ds:datastoreItem xmlns:ds="http://schemas.openxmlformats.org/officeDocument/2006/customXml" ds:itemID="{38A10442-5F87-48D4-A450-3803B77FF471}">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18</vt:i4>
      </vt:variant>
      <vt:variant>
        <vt:lpstr>Named Ranges</vt:lpstr>
      </vt:variant>
      <vt:variant>
        <vt:i4>11</vt:i4>
      </vt:variant>
    </vt:vector>
  </HeadingPairs>
  <TitlesOfParts>
    <vt:vector size="29" baseType="lpstr">
      <vt:lpstr>MCK- Consortium Ramp-up</vt:lpstr>
      <vt:lpstr>1-McKinsey Estimate (DD&amp;I)</vt:lpstr>
      <vt:lpstr>Cover</vt:lpstr>
      <vt:lpstr>Agreement and CO Summary</vt:lpstr>
      <vt:lpstr>Sch 5 - Summary</vt:lpstr>
      <vt:lpstr>Sch 5 - Summary (OCAT)</vt:lpstr>
      <vt:lpstr>Sch 5 - Summary (PM Services)</vt:lpstr>
      <vt:lpstr>Sch 1 - QA Rates</vt:lpstr>
      <vt:lpstr>Sch 2 - QA Team Roster</vt:lpstr>
      <vt:lpstr>Sch 3 - QA Staff Loading</vt:lpstr>
      <vt:lpstr>Sch 3 - QA Staff Loading (OCAT)</vt:lpstr>
      <vt:lpstr>Sch 3 - QA Staff Load (PM)</vt:lpstr>
      <vt:lpstr>Sch 4 - Deliverables</vt:lpstr>
      <vt:lpstr>Sch 4 - Deliverables (OCAT)</vt:lpstr>
      <vt:lpstr>Cost Assumptions</vt:lpstr>
      <vt:lpstr>Summary by month OLD</vt:lpstr>
      <vt:lpstr>Summary by month (OCAT) OLD</vt:lpstr>
      <vt:lpstr>Ethos West Profit Sharing old</vt:lpstr>
      <vt:lpstr>'Ethos West Profit Sharing old'!Print_Titles</vt:lpstr>
      <vt:lpstr>'Sch 3 - QA Staff Load (PM)'!Print_Titles</vt:lpstr>
      <vt:lpstr>'Sch 3 - QA Staff Loading'!Print_Titles</vt:lpstr>
      <vt:lpstr>'Sch 3 - QA Staff Loading (OCAT)'!Print_Titles</vt:lpstr>
      <vt:lpstr>'Sch 4 - Deliverables'!Print_Titles</vt:lpstr>
      <vt:lpstr>'Sch 4 - Deliverables (OCAT)'!Print_Titles</vt:lpstr>
      <vt:lpstr>'Sch 5 - Summary'!Print_Titles</vt:lpstr>
      <vt:lpstr>'Sch 5 - Summary (OCAT)'!Print_Titles</vt:lpstr>
      <vt:lpstr>'Sch 5 - Summary (PM Services)'!Print_Titles</vt:lpstr>
      <vt:lpstr>'Summary by month (OCAT) OLD'!Print_Titles</vt:lpstr>
      <vt:lpstr>'Summary by month OLD'!Print_Titles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Julie Hereth</dc:creator>
  <cp:keywords/>
  <dc:description/>
  <cp:lastModifiedBy>Microsoft Office User</cp:lastModifiedBy>
  <cp:revision/>
  <cp:lastPrinted>2019-02-08T09:35:52Z</cp:lastPrinted>
  <dcterms:created xsi:type="dcterms:W3CDTF">2018-08-16T19:46:47Z</dcterms:created>
  <dcterms:modified xsi:type="dcterms:W3CDTF">2020-01-03T23:19:44Z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0x0101003013ED7FC2F35544BC46D59A475C926D</vt:lpwstr>
  </property>
  <property fmtid="{D5CDD505-2E9C-101B-9397-08002B2CF9AE}" pid="3" name="_dlc_DocIdItemGuid">
    <vt:lpwstr>bf57ac4f-7906-42e6-8737-8d412a01ae85</vt:lpwstr>
  </property>
</Properties>
</file>